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erverfiles\SGC\CONTROLADO\Apoyo\NEW DOCS\OSPs\HPs\"/>
    </mc:Choice>
  </mc:AlternateContent>
  <xr:revisionPtr revIDLastSave="0" documentId="13_ncr:1_{D3964355-83B9-4B4C-A17C-2D2AA2934A56}" xr6:coauthVersionLast="47" xr6:coauthVersionMax="47" xr10:uidLastSave="{00000000-0000-0000-0000-000000000000}"/>
  <bookViews>
    <workbookView xWindow="-108" yWindow="-108" windowWidth="23256" windowHeight="12456" autoFilterDateGrouping="0" xr2:uid="{00000000-000D-0000-FFFF-FFFF00000000}"/>
  </bookViews>
  <sheets>
    <sheet name="INTRODUCCIÓN - INTRODUCTION" sheetId="3" r:id="rId1"/>
    <sheet name="HP-ICS, V5-Sep24" sheetId="2" r:id="rId2"/>
    <sheet name="MAPA - MAP" sheetId="8" r:id="rId3"/>
    <sheet name="DATA" sheetId="5" state="veryHidden" r:id="rId4"/>
    <sheet name="Risk_CAL" sheetId="9" state="veryHidden" r:id="rId5"/>
    <sheet name="Risk(Area, dist)" sheetId="11" state="veryHidden" r:id="rId6"/>
  </sheets>
  <definedNames>
    <definedName name="_xlnm._FilterDatabase" localSheetId="1" hidden="1">'HP-ICS, V5-Sep24'!$B$3:$BC$8</definedName>
    <definedName name="_xlnm._FilterDatabase" localSheetId="2" hidden="1">'MAPA - MAP'!$B$3:$K$3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1" i="9" l="1"/>
  <c r="Q3" i="9" l="1"/>
  <c r="Q4" i="9"/>
  <c r="Q5" i="9"/>
  <c r="Q6" i="9"/>
  <c r="Q7" i="9"/>
  <c r="Q8" i="9"/>
  <c r="Q9" i="9"/>
  <c r="Q10" i="9"/>
  <c r="Q11" i="9"/>
  <c r="Q12" i="9"/>
  <c r="Q13" i="9"/>
  <c r="Q14" i="9"/>
  <c r="Q15" i="9"/>
  <c r="Q16" i="9"/>
  <c r="Q17" i="9"/>
  <c r="Q18" i="9"/>
  <c r="Q19" i="9"/>
  <c r="Q20" i="9"/>
  <c r="Q21" i="9"/>
  <c r="Q22" i="9"/>
  <c r="Q23" i="9"/>
  <c r="Q24" i="9"/>
  <c r="Q25" i="9"/>
  <c r="Q26" i="9"/>
  <c r="Q27" i="9"/>
  <c r="Q28" i="9"/>
  <c r="Q29" i="9"/>
  <c r="Q30" i="9"/>
  <c r="Q31" i="9"/>
  <c r="Q32" i="9"/>
  <c r="Q33" i="9"/>
  <c r="Q34" i="9"/>
  <c r="Q35" i="9"/>
  <c r="Q36" i="9"/>
  <c r="Q37" i="9"/>
  <c r="Q38" i="9"/>
  <c r="Q39" i="9"/>
  <c r="Q40" i="9"/>
  <c r="Q41" i="9"/>
  <c r="Q42" i="9"/>
  <c r="Q43" i="9"/>
  <c r="Q44" i="9"/>
  <c r="Q45" i="9"/>
  <c r="Q46" i="9"/>
  <c r="Q47" i="9"/>
  <c r="Q48" i="9"/>
  <c r="Q49" i="9"/>
  <c r="Q50" i="9"/>
  <c r="Q51" i="9"/>
  <c r="Q52" i="9"/>
  <c r="Q53" i="9"/>
  <c r="Q54" i="9"/>
  <c r="Q55" i="9"/>
  <c r="Q56" i="9"/>
  <c r="Q57" i="9"/>
  <c r="Q58" i="9"/>
  <c r="Q59" i="9"/>
  <c r="Q60" i="9"/>
  <c r="Q61" i="9"/>
  <c r="Q62" i="9"/>
  <c r="Q63" i="9"/>
  <c r="Q64" i="9"/>
  <c r="Q65" i="9"/>
  <c r="Q66" i="9"/>
  <c r="Q67" i="9"/>
  <c r="Q68" i="9"/>
  <c r="Q69" i="9"/>
  <c r="Q70" i="9"/>
  <c r="Q71" i="9"/>
  <c r="Q72" i="9"/>
  <c r="Q73" i="9"/>
  <c r="Q74" i="9"/>
  <c r="Q75" i="9"/>
  <c r="Q76" i="9"/>
  <c r="Q77" i="9"/>
  <c r="Q78" i="9"/>
  <c r="Q79" i="9"/>
  <c r="Q80" i="9"/>
  <c r="Q81" i="9"/>
  <c r="Q82" i="9"/>
  <c r="Q83" i="9"/>
  <c r="Q84" i="9"/>
  <c r="Q85" i="9"/>
  <c r="Q86" i="9"/>
  <c r="Q87" i="9"/>
  <c r="Q88" i="9"/>
  <c r="Q89" i="9"/>
  <c r="Q90" i="9"/>
  <c r="Q91" i="9"/>
  <c r="Q92" i="9"/>
  <c r="Q93" i="9"/>
  <c r="Q94" i="9"/>
  <c r="Q95" i="9"/>
  <c r="Q96" i="9"/>
  <c r="Q97" i="9"/>
  <c r="Q98" i="9"/>
  <c r="Q99" i="9"/>
  <c r="Q100" i="9"/>
  <c r="Q101" i="9"/>
  <c r="Q102" i="9"/>
  <c r="Q103" i="9"/>
  <c r="Q104" i="9"/>
  <c r="Q105" i="9"/>
  <c r="Q106" i="9"/>
  <c r="Q107" i="9"/>
  <c r="Q108" i="9"/>
  <c r="Q109" i="9"/>
  <c r="Q110" i="9"/>
  <c r="Q111" i="9"/>
  <c r="Q112" i="9"/>
  <c r="Q113" i="9"/>
  <c r="Q114" i="9"/>
  <c r="Q115" i="9"/>
  <c r="Q116" i="9"/>
  <c r="Q117" i="9"/>
  <c r="Q118" i="9"/>
  <c r="Q119" i="9"/>
  <c r="Q120" i="9"/>
  <c r="Q121" i="9"/>
  <c r="Q122" i="9"/>
  <c r="Q123" i="9"/>
  <c r="Q124" i="9"/>
  <c r="Q125" i="9"/>
  <c r="Q126" i="9"/>
  <c r="Q127" i="9"/>
  <c r="Q128" i="9"/>
  <c r="Q129" i="9"/>
  <c r="Q130" i="9"/>
  <c r="Q131" i="9"/>
  <c r="Q132" i="9"/>
  <c r="Q133" i="9"/>
  <c r="Q134" i="9"/>
  <c r="Q135" i="9"/>
  <c r="Q136" i="9"/>
  <c r="Q137" i="9"/>
  <c r="Q138" i="9"/>
  <c r="Q139" i="9"/>
  <c r="Q140" i="9"/>
  <c r="Q141" i="9"/>
  <c r="Q142" i="9"/>
  <c r="Q143" i="9"/>
  <c r="Q144" i="9"/>
  <c r="Q145" i="9"/>
  <c r="Q146" i="9"/>
  <c r="Q147" i="9"/>
  <c r="Q148" i="9"/>
  <c r="Q149" i="9"/>
  <c r="Q150" i="9"/>
  <c r="Q151" i="9"/>
  <c r="Q152" i="9"/>
  <c r="Q153" i="9"/>
  <c r="Q154" i="9"/>
  <c r="Q155" i="9"/>
  <c r="Q156" i="9"/>
  <c r="Q157" i="9"/>
  <c r="Q158" i="9"/>
  <c r="Q159" i="9"/>
  <c r="Q160" i="9"/>
  <c r="Q161" i="9"/>
  <c r="Q162" i="9"/>
  <c r="Q163" i="9"/>
  <c r="Q164" i="9"/>
  <c r="Q165" i="9"/>
  <c r="Q166" i="9"/>
  <c r="Q167" i="9"/>
  <c r="Q168" i="9"/>
  <c r="Q169" i="9"/>
  <c r="Q170" i="9"/>
  <c r="Q171" i="9"/>
  <c r="Q172" i="9"/>
  <c r="Q173" i="9"/>
  <c r="Q174" i="9"/>
  <c r="Q175" i="9"/>
  <c r="Q176" i="9"/>
  <c r="Q177" i="9"/>
  <c r="Q178" i="9"/>
  <c r="Q179" i="9"/>
  <c r="Q180" i="9"/>
  <c r="Q181" i="9"/>
  <c r="Q182" i="9"/>
  <c r="Q183" i="9"/>
  <c r="Q184" i="9"/>
  <c r="Q185" i="9"/>
  <c r="Q186" i="9"/>
  <c r="Q187" i="9"/>
  <c r="Q188" i="9"/>
  <c r="Q189" i="9"/>
  <c r="Q190" i="9"/>
  <c r="Q191" i="9"/>
  <c r="Q192" i="9"/>
  <c r="Q193" i="9"/>
  <c r="Q194" i="9"/>
  <c r="Q195" i="9"/>
  <c r="Q196" i="9"/>
  <c r="Q197" i="9"/>
  <c r="Q198" i="9"/>
  <c r="Q199" i="9"/>
  <c r="Q200" i="9"/>
  <c r="Q201" i="9"/>
  <c r="Q202" i="9"/>
  <c r="Q203" i="9"/>
  <c r="Q204" i="9"/>
  <c r="Q205" i="9"/>
  <c r="Q206" i="9"/>
  <c r="Q207" i="9"/>
  <c r="Q208" i="9"/>
  <c r="Q209" i="9"/>
  <c r="Q210" i="9"/>
  <c r="Q211" i="9"/>
  <c r="Q212" i="9"/>
  <c r="Q213" i="9"/>
  <c r="Q214" i="9"/>
  <c r="Q215" i="9"/>
  <c r="Q216" i="9"/>
  <c r="Q217" i="9"/>
  <c r="Q218" i="9"/>
  <c r="Q219" i="9"/>
  <c r="Q220" i="9"/>
  <c r="Q221" i="9"/>
  <c r="Q222" i="9"/>
  <c r="Q223" i="9"/>
  <c r="Q224" i="9"/>
  <c r="Q225" i="9"/>
  <c r="Q226" i="9"/>
  <c r="Q227" i="9"/>
  <c r="Q228" i="9"/>
  <c r="Q229" i="9"/>
  <c r="Q230" i="9"/>
  <c r="Q231" i="9"/>
  <c r="Q232" i="9"/>
  <c r="Q233" i="9"/>
  <c r="Q234" i="9"/>
  <c r="Q235" i="9"/>
  <c r="Q236" i="9"/>
  <c r="Q237" i="9"/>
  <c r="Q238" i="9"/>
  <c r="Q239" i="9"/>
  <c r="Q240" i="9"/>
  <c r="Q241" i="9"/>
  <c r="Q242" i="9"/>
  <c r="Q243" i="9"/>
  <c r="Q244" i="9"/>
  <c r="Q245" i="9"/>
  <c r="Q246" i="9"/>
  <c r="Q247" i="9"/>
  <c r="Q248" i="9"/>
  <c r="Q249" i="9"/>
  <c r="Q250" i="9"/>
  <c r="Q251" i="9"/>
  <c r="Q252" i="9"/>
  <c r="Q253" i="9"/>
  <c r="Q254" i="9"/>
  <c r="Q255" i="9"/>
  <c r="Q256" i="9"/>
  <c r="Q257" i="9"/>
  <c r="Q258" i="9"/>
  <c r="Q259" i="9"/>
  <c r="Q260" i="9"/>
  <c r="Q261" i="9"/>
  <c r="Q262" i="9"/>
  <c r="Q263" i="9"/>
  <c r="Q264" i="9"/>
  <c r="Q265" i="9"/>
  <c r="Q266" i="9"/>
  <c r="Q267" i="9"/>
  <c r="Q268" i="9"/>
  <c r="Q269" i="9"/>
  <c r="Q270" i="9"/>
  <c r="Q271" i="9"/>
  <c r="Q272" i="9"/>
  <c r="Q273" i="9"/>
  <c r="Q274" i="9"/>
  <c r="Q275" i="9"/>
  <c r="Q276" i="9"/>
  <c r="Q277" i="9"/>
  <c r="Q278" i="9"/>
  <c r="Q279" i="9"/>
  <c r="Q280" i="9"/>
  <c r="Q281" i="9"/>
  <c r="Q282" i="9"/>
  <c r="Q283" i="9"/>
  <c r="Q284" i="9"/>
  <c r="Q285" i="9"/>
  <c r="Q286" i="9"/>
  <c r="Q287" i="9"/>
  <c r="Q288" i="9"/>
  <c r="Q289" i="9"/>
  <c r="Q290" i="9"/>
  <c r="Q291" i="9"/>
  <c r="Q292" i="9"/>
  <c r="Q293" i="9"/>
  <c r="Q294" i="9"/>
  <c r="Q295" i="9"/>
  <c r="Q296" i="9"/>
  <c r="Q297" i="9"/>
  <c r="Q298" i="9"/>
  <c r="Q299" i="9"/>
  <c r="Q300" i="9"/>
  <c r="Q301" i="9"/>
  <c r="Q302" i="9"/>
  <c r="Q303" i="9"/>
  <c r="Q304" i="9"/>
  <c r="Q305" i="9"/>
  <c r="Q306" i="9"/>
  <c r="Q307" i="9"/>
  <c r="Q308" i="9"/>
  <c r="Q309" i="9"/>
  <c r="Q310" i="9"/>
  <c r="Q311" i="9"/>
  <c r="Q312" i="9"/>
  <c r="Q313" i="9"/>
  <c r="Q314" i="9"/>
  <c r="Q315" i="9"/>
  <c r="Q316" i="9"/>
  <c r="Q317" i="9"/>
  <c r="Q318" i="9"/>
  <c r="Q319" i="9"/>
  <c r="Q320" i="9"/>
  <c r="Q321" i="9"/>
  <c r="Q322" i="9"/>
  <c r="Q323" i="9"/>
  <c r="Q324" i="9"/>
  <c r="Q325" i="9"/>
  <c r="Q326" i="9"/>
  <c r="Q327" i="9"/>
  <c r="Q328" i="9"/>
  <c r="Q329" i="9"/>
  <c r="Q330" i="9"/>
  <c r="Q331" i="9"/>
  <c r="Q332" i="9"/>
  <c r="Q333" i="9"/>
  <c r="Q334" i="9"/>
  <c r="Q335" i="9"/>
  <c r="Q336" i="9"/>
  <c r="Q337" i="9"/>
  <c r="Q338" i="9"/>
  <c r="Q339" i="9"/>
  <c r="Q340" i="9"/>
  <c r="Q341" i="9"/>
  <c r="Q342" i="9"/>
  <c r="Q343" i="9"/>
  <c r="Q344" i="9"/>
  <c r="Q345" i="9"/>
  <c r="Q346" i="9"/>
  <c r="Q347" i="9"/>
  <c r="Q348" i="9"/>
  <c r="Q349" i="9"/>
  <c r="Q350" i="9"/>
  <c r="Q351" i="9"/>
  <c r="Q352" i="9"/>
  <c r="Q353" i="9"/>
  <c r="Q354" i="9"/>
  <c r="Q355" i="9"/>
  <c r="Q356" i="9"/>
  <c r="Q357" i="9"/>
  <c r="Q358" i="9"/>
  <c r="Q359" i="9"/>
  <c r="Q360" i="9"/>
  <c r="Q361" i="9"/>
  <c r="Q362" i="9"/>
  <c r="Q363" i="9"/>
  <c r="Q364" i="9"/>
  <c r="Q365" i="9"/>
  <c r="Q366" i="9"/>
  <c r="Q367" i="9"/>
  <c r="Q368" i="9"/>
  <c r="Q369" i="9"/>
  <c r="Q370" i="9"/>
  <c r="Q371" i="9"/>
  <c r="Q372" i="9"/>
  <c r="Q373" i="9"/>
  <c r="Q374" i="9"/>
  <c r="Q375" i="9"/>
  <c r="Q376" i="9"/>
  <c r="Q377" i="9"/>
  <c r="Q378" i="9"/>
  <c r="Q379" i="9"/>
  <c r="Q380" i="9"/>
  <c r="Q381" i="9"/>
  <c r="Q382" i="9"/>
  <c r="Q383" i="9"/>
  <c r="Q384" i="9"/>
  <c r="Q385" i="9"/>
  <c r="Q386" i="9"/>
  <c r="Q387" i="9"/>
  <c r="Q388" i="9"/>
  <c r="Q389" i="9"/>
  <c r="Q390" i="9"/>
  <c r="Q391" i="9"/>
  <c r="Q392" i="9"/>
  <c r="Q393" i="9"/>
  <c r="Q394" i="9"/>
  <c r="Q395" i="9"/>
  <c r="Q396" i="9"/>
  <c r="Q397" i="9"/>
  <c r="Q398" i="9"/>
  <c r="Q399" i="9"/>
  <c r="Q400" i="9"/>
  <c r="Q401" i="9"/>
  <c r="Q402" i="9"/>
  <c r="Q403" i="9"/>
  <c r="Q404" i="9"/>
  <c r="Q405" i="9"/>
  <c r="Q406" i="9"/>
  <c r="Q407" i="9"/>
  <c r="Q408" i="9"/>
  <c r="Q409" i="9"/>
  <c r="Q410" i="9"/>
  <c r="Q411" i="9"/>
  <c r="Q412" i="9"/>
  <c r="Q413" i="9"/>
  <c r="Q414" i="9"/>
  <c r="Q415" i="9"/>
  <c r="Q416" i="9"/>
  <c r="Q417" i="9"/>
  <c r="Q418" i="9"/>
  <c r="Q419" i="9"/>
  <c r="Q420" i="9"/>
  <c r="Q421" i="9"/>
  <c r="Q422" i="9"/>
  <c r="Q423" i="9"/>
  <c r="Q424" i="9"/>
  <c r="Q425" i="9"/>
  <c r="Q426" i="9"/>
  <c r="Q427" i="9"/>
  <c r="Q428" i="9"/>
  <c r="Q429" i="9"/>
  <c r="Q430" i="9"/>
  <c r="Q431" i="9"/>
  <c r="Q432" i="9"/>
  <c r="Q433" i="9"/>
  <c r="Q434" i="9"/>
  <c r="Q435" i="9"/>
  <c r="Q436" i="9"/>
  <c r="Q437" i="9"/>
  <c r="Q438" i="9"/>
  <c r="Q439" i="9"/>
  <c r="Q440" i="9"/>
  <c r="Q441" i="9"/>
  <c r="Q442" i="9"/>
  <c r="Q443" i="9"/>
  <c r="Q444" i="9"/>
  <c r="Q445" i="9"/>
  <c r="Q446" i="9"/>
  <c r="Q447" i="9"/>
  <c r="Q448" i="9"/>
  <c r="Q449" i="9"/>
  <c r="Q450" i="9"/>
  <c r="Q451" i="9"/>
  <c r="Q452" i="9"/>
  <c r="Q453" i="9"/>
  <c r="Q454" i="9"/>
  <c r="Q455" i="9"/>
  <c r="Q456" i="9"/>
  <c r="Q457" i="9"/>
  <c r="Q458" i="9"/>
  <c r="Q459" i="9"/>
  <c r="Q460" i="9"/>
  <c r="Q461" i="9"/>
  <c r="Q462" i="9"/>
  <c r="Q463" i="9"/>
  <c r="Q464" i="9"/>
  <c r="Q465" i="9"/>
  <c r="Q466" i="9"/>
  <c r="Q467" i="9"/>
  <c r="Q468" i="9"/>
  <c r="Q469" i="9"/>
  <c r="Q470" i="9"/>
  <c r="Q471" i="9"/>
  <c r="Q472" i="9"/>
  <c r="Q473" i="9"/>
  <c r="Q474" i="9"/>
  <c r="Q475" i="9"/>
  <c r="Q476" i="9"/>
  <c r="Q477" i="9"/>
  <c r="Q478" i="9"/>
  <c r="Q479" i="9"/>
  <c r="Q480" i="9"/>
  <c r="Q481" i="9"/>
  <c r="Q482" i="9"/>
  <c r="Q483" i="9"/>
  <c r="Q484" i="9"/>
  <c r="Q485" i="9"/>
  <c r="Q486" i="9"/>
  <c r="Q487" i="9"/>
  <c r="Q488" i="9"/>
  <c r="Q489" i="9"/>
  <c r="Q490" i="9"/>
  <c r="Q491" i="9"/>
  <c r="Q492" i="9"/>
  <c r="Q493" i="9"/>
  <c r="Q494" i="9"/>
  <c r="Q495" i="9"/>
  <c r="Q496" i="9"/>
  <c r="Q497" i="9"/>
  <c r="Q498" i="9"/>
  <c r="Q499" i="9"/>
  <c r="Q500" i="9"/>
  <c r="Q501" i="9"/>
  <c r="Q502" i="9"/>
  <c r="Q503" i="9"/>
  <c r="Q504" i="9"/>
  <c r="Q505" i="9"/>
  <c r="Q506" i="9"/>
  <c r="Q507" i="9"/>
  <c r="Q508" i="9"/>
  <c r="Q509" i="9"/>
  <c r="Q510" i="9"/>
  <c r="Q511" i="9"/>
  <c r="Q512" i="9"/>
  <c r="Q513" i="9"/>
  <c r="Q514" i="9"/>
  <c r="Q515" i="9"/>
  <c r="Q516" i="9"/>
  <c r="Q517" i="9"/>
  <c r="Q518" i="9"/>
  <c r="Q519" i="9"/>
  <c r="Q520" i="9"/>
  <c r="Q521" i="9"/>
  <c r="Q522" i="9"/>
  <c r="Q523" i="9"/>
  <c r="Q524" i="9"/>
  <c r="Q525" i="9"/>
  <c r="Q526" i="9"/>
  <c r="Q527" i="9"/>
  <c r="Q528" i="9"/>
  <c r="Q529" i="9"/>
  <c r="Q530" i="9"/>
  <c r="Q531" i="9"/>
  <c r="Q532" i="9"/>
  <c r="Q533" i="9"/>
  <c r="Q534" i="9"/>
  <c r="Q535" i="9"/>
  <c r="Q536" i="9"/>
  <c r="Q537" i="9"/>
  <c r="Q538" i="9"/>
  <c r="Q539" i="9"/>
  <c r="Q540" i="9"/>
  <c r="Q541" i="9"/>
  <c r="Q542" i="9"/>
  <c r="Q543" i="9"/>
  <c r="Q544" i="9"/>
  <c r="Q545" i="9"/>
  <c r="Q546" i="9"/>
  <c r="Q547" i="9"/>
  <c r="Q548" i="9"/>
  <c r="Q549" i="9"/>
  <c r="Q550" i="9"/>
  <c r="Q551" i="9"/>
  <c r="Q552" i="9"/>
  <c r="Q553" i="9"/>
  <c r="Q554" i="9"/>
  <c r="Q555" i="9"/>
  <c r="Q556" i="9"/>
  <c r="Q557" i="9"/>
  <c r="Q558" i="9"/>
  <c r="Q559" i="9"/>
  <c r="Q560" i="9"/>
  <c r="Q561" i="9"/>
  <c r="Q562" i="9"/>
  <c r="Q563" i="9"/>
  <c r="Q564" i="9"/>
  <c r="Q565" i="9"/>
  <c r="Q566" i="9"/>
  <c r="Q567" i="9"/>
  <c r="Q568" i="9"/>
  <c r="Q569" i="9"/>
  <c r="Q570" i="9"/>
  <c r="Q571" i="9"/>
  <c r="Q572" i="9"/>
  <c r="Q573" i="9"/>
  <c r="Q574" i="9"/>
  <c r="Q575" i="9"/>
  <c r="Q576" i="9"/>
  <c r="Q577" i="9"/>
  <c r="Q578" i="9"/>
  <c r="Q579" i="9"/>
  <c r="Q580" i="9"/>
  <c r="Q581" i="9"/>
  <c r="Q582" i="9"/>
  <c r="Q583" i="9"/>
  <c r="Q584" i="9"/>
  <c r="Q585" i="9"/>
  <c r="Q586" i="9"/>
  <c r="Q587" i="9"/>
  <c r="Q588" i="9"/>
  <c r="Q589" i="9"/>
  <c r="Q590" i="9"/>
  <c r="Q591" i="9"/>
  <c r="Q592" i="9"/>
  <c r="Q593" i="9"/>
  <c r="Q594" i="9"/>
  <c r="Q595" i="9"/>
  <c r="Q596" i="9"/>
  <c r="Q597" i="9"/>
  <c r="Q598" i="9"/>
  <c r="Q599" i="9"/>
  <c r="Q600" i="9"/>
  <c r="Q601" i="9"/>
  <c r="Q602" i="9"/>
  <c r="Q603" i="9"/>
  <c r="Q604" i="9"/>
  <c r="Q605" i="9"/>
  <c r="Q606" i="9"/>
  <c r="Q607" i="9"/>
  <c r="Q608" i="9"/>
  <c r="Q609" i="9"/>
  <c r="Q610" i="9"/>
  <c r="Q611" i="9"/>
  <c r="Q612" i="9"/>
  <c r="Q613" i="9"/>
  <c r="Q614" i="9"/>
  <c r="Q615" i="9"/>
  <c r="Q616" i="9"/>
  <c r="Q617" i="9"/>
  <c r="Q618" i="9"/>
  <c r="Q619" i="9"/>
  <c r="Q620" i="9"/>
  <c r="Q621" i="9"/>
  <c r="Q622" i="9"/>
  <c r="Q623" i="9"/>
  <c r="Q624" i="9"/>
  <c r="Q625" i="9"/>
  <c r="Q626" i="9"/>
  <c r="Q627" i="9"/>
  <c r="Q628" i="9"/>
  <c r="Q629" i="9"/>
  <c r="Q630" i="9"/>
  <c r="Q631" i="9"/>
  <c r="Q632" i="9"/>
  <c r="Q633" i="9"/>
  <c r="Q634" i="9"/>
  <c r="Q635" i="9"/>
  <c r="Q636" i="9"/>
  <c r="Q637" i="9"/>
  <c r="Q638" i="9"/>
  <c r="Q639" i="9"/>
  <c r="Q640" i="9"/>
  <c r="Q641" i="9"/>
  <c r="Q642" i="9"/>
  <c r="Q643" i="9"/>
  <c r="Q644" i="9"/>
  <c r="Q645" i="9"/>
  <c r="Q646" i="9"/>
  <c r="Q647" i="9"/>
  <c r="Q648" i="9"/>
  <c r="Q649" i="9"/>
  <c r="Q650" i="9"/>
  <c r="Q651" i="9"/>
  <c r="Q652" i="9"/>
  <c r="Q653" i="9"/>
  <c r="Q654" i="9"/>
  <c r="Q655" i="9"/>
  <c r="Q656" i="9"/>
  <c r="Q657" i="9"/>
  <c r="Q658" i="9"/>
  <c r="Q659" i="9"/>
  <c r="Q660" i="9"/>
  <c r="Q661" i="9"/>
  <c r="Q662" i="9"/>
  <c r="Q663" i="9"/>
  <c r="Q664" i="9"/>
  <c r="Q665" i="9"/>
  <c r="Q666" i="9"/>
  <c r="Q667" i="9"/>
  <c r="Q668" i="9"/>
  <c r="Q669" i="9"/>
  <c r="Q670" i="9"/>
  <c r="Q671" i="9"/>
  <c r="Q672" i="9"/>
  <c r="Q673" i="9"/>
  <c r="Q674" i="9"/>
  <c r="Q675" i="9"/>
  <c r="Q676" i="9"/>
  <c r="Q677" i="9"/>
  <c r="Q678" i="9"/>
  <c r="Q679" i="9"/>
  <c r="Q680" i="9"/>
  <c r="Q681" i="9"/>
  <c r="Q682" i="9"/>
  <c r="Q683" i="9"/>
  <c r="Q684" i="9"/>
  <c r="Q685" i="9"/>
  <c r="Q686" i="9"/>
  <c r="Q687" i="9"/>
  <c r="Q688" i="9"/>
  <c r="Q689" i="9"/>
  <c r="Q690" i="9"/>
  <c r="Q691" i="9"/>
  <c r="Q692" i="9"/>
  <c r="Q693" i="9"/>
  <c r="Q694" i="9"/>
  <c r="Q695" i="9"/>
  <c r="Q696" i="9"/>
  <c r="Q697" i="9"/>
  <c r="Q698" i="9"/>
  <c r="Q699" i="9"/>
  <c r="Q700" i="9"/>
  <c r="Q701" i="9"/>
  <c r="Q702" i="9"/>
  <c r="Q703" i="9"/>
  <c r="Q704" i="9"/>
  <c r="Q705" i="9"/>
  <c r="Q706" i="9"/>
  <c r="Q707" i="9"/>
  <c r="Q708" i="9"/>
  <c r="Q709" i="9"/>
  <c r="Q710" i="9"/>
  <c r="Q711" i="9"/>
  <c r="Q712" i="9"/>
  <c r="Q713" i="9"/>
  <c r="Q714" i="9"/>
  <c r="Q715" i="9"/>
  <c r="Q716" i="9"/>
  <c r="Q717" i="9"/>
  <c r="Q718" i="9"/>
  <c r="Q719" i="9"/>
  <c r="Q720" i="9"/>
  <c r="Q721" i="9"/>
  <c r="Q722" i="9"/>
  <c r="Q723" i="9"/>
  <c r="Q724" i="9"/>
  <c r="Q725" i="9"/>
  <c r="Q726" i="9"/>
  <c r="Q727" i="9"/>
  <c r="Q728" i="9"/>
  <c r="Q729" i="9"/>
  <c r="Q730" i="9"/>
  <c r="Q731" i="9"/>
  <c r="Q732" i="9"/>
  <c r="Q733" i="9"/>
  <c r="Q734" i="9"/>
  <c r="Q735" i="9"/>
  <c r="Q736" i="9"/>
  <c r="Q737" i="9"/>
  <c r="Q738" i="9"/>
  <c r="Q739" i="9"/>
  <c r="Q740" i="9"/>
  <c r="Q741" i="9"/>
  <c r="Q742" i="9"/>
  <c r="Q743" i="9"/>
  <c r="Q744" i="9"/>
  <c r="Q745" i="9"/>
  <c r="Q746" i="9"/>
  <c r="Q747" i="9"/>
  <c r="Q748" i="9"/>
  <c r="Q749" i="9"/>
  <c r="Q750" i="9"/>
  <c r="Q751" i="9"/>
  <c r="Q752" i="9"/>
  <c r="Q753" i="9"/>
  <c r="Q754" i="9"/>
  <c r="Q755" i="9"/>
  <c r="Q756" i="9"/>
  <c r="Q757" i="9"/>
  <c r="Q758" i="9"/>
  <c r="Q759" i="9"/>
  <c r="Q760" i="9"/>
  <c r="Q761" i="9"/>
  <c r="Q762" i="9"/>
  <c r="Q763" i="9"/>
  <c r="Q764" i="9"/>
  <c r="Q765" i="9"/>
  <c r="Q766" i="9"/>
  <c r="Q767" i="9"/>
  <c r="Q768" i="9"/>
  <c r="Q769" i="9"/>
  <c r="Q770" i="9"/>
  <c r="Q771" i="9"/>
  <c r="Q772" i="9"/>
  <c r="Q773" i="9"/>
  <c r="Q774" i="9"/>
  <c r="Q775" i="9"/>
  <c r="Q776" i="9"/>
  <c r="Q777" i="9"/>
  <c r="Q778" i="9"/>
  <c r="Q779" i="9"/>
  <c r="Q780" i="9"/>
  <c r="Q781" i="9"/>
  <c r="Q782" i="9"/>
  <c r="Q783" i="9"/>
  <c r="Q784" i="9"/>
  <c r="Q785" i="9"/>
  <c r="Q786" i="9"/>
  <c r="Q787" i="9"/>
  <c r="Q788" i="9"/>
  <c r="Q789" i="9"/>
  <c r="Q790" i="9"/>
  <c r="Q791" i="9"/>
  <c r="Q792" i="9"/>
  <c r="Q793" i="9"/>
  <c r="Q794" i="9"/>
  <c r="Q795" i="9"/>
  <c r="Q796" i="9"/>
  <c r="Q797" i="9"/>
  <c r="Q798" i="9"/>
  <c r="Q799" i="9"/>
  <c r="Q800" i="9"/>
  <c r="Q801" i="9"/>
  <c r="Q802" i="9"/>
  <c r="Q803" i="9"/>
  <c r="Q804" i="9"/>
  <c r="Q805" i="9"/>
  <c r="Q806" i="9"/>
  <c r="Q807" i="9"/>
  <c r="Q808" i="9"/>
  <c r="Q809" i="9"/>
  <c r="Q810" i="9"/>
  <c r="Q811" i="9"/>
  <c r="Q812" i="9"/>
  <c r="Q813" i="9"/>
  <c r="Q814" i="9"/>
  <c r="Q815" i="9"/>
  <c r="Q816" i="9"/>
  <c r="Q817" i="9"/>
  <c r="Q818" i="9"/>
  <c r="Q819" i="9"/>
  <c r="Q820" i="9"/>
  <c r="Q821" i="9"/>
  <c r="Q822" i="9"/>
  <c r="Q823" i="9"/>
  <c r="Q824" i="9"/>
  <c r="Q825" i="9"/>
  <c r="Q826" i="9"/>
  <c r="Q827" i="9"/>
  <c r="Q828" i="9"/>
  <c r="Q829" i="9"/>
  <c r="Q830" i="9"/>
  <c r="Q831" i="9"/>
  <c r="Q832" i="9"/>
  <c r="Q833" i="9"/>
  <c r="Q834" i="9"/>
  <c r="Q835" i="9"/>
  <c r="Q836" i="9"/>
  <c r="Q837" i="9"/>
  <c r="Q838" i="9"/>
  <c r="Q839" i="9"/>
  <c r="Q840" i="9"/>
  <c r="Q841" i="9"/>
  <c r="Q842" i="9"/>
  <c r="Q843" i="9"/>
  <c r="Q844" i="9"/>
  <c r="Q845" i="9"/>
  <c r="Q846" i="9"/>
  <c r="Q847" i="9"/>
  <c r="Q848" i="9"/>
  <c r="Q849" i="9"/>
  <c r="Q850" i="9"/>
  <c r="R850" i="9" s="1"/>
  <c r="Q851" i="9"/>
  <c r="Q852" i="9"/>
  <c r="Q853" i="9"/>
  <c r="Q854" i="9"/>
  <c r="Q855" i="9"/>
  <c r="Q856" i="9"/>
  <c r="Q857" i="9"/>
  <c r="Q858" i="9"/>
  <c r="R858" i="9" s="1"/>
  <c r="Q859" i="9"/>
  <c r="Q860" i="9"/>
  <c r="Q861" i="9"/>
  <c r="Q862" i="9"/>
  <c r="Q863" i="9"/>
  <c r="Q864" i="9"/>
  <c r="Q865" i="9"/>
  <c r="Q866" i="9"/>
  <c r="R866" i="9" s="1"/>
  <c r="S866" i="9" s="1"/>
  <c r="T866" i="9" s="1"/>
  <c r="Q867" i="9"/>
  <c r="Q868" i="9"/>
  <c r="Q869" i="9"/>
  <c r="Q870" i="9"/>
  <c r="Q871" i="9"/>
  <c r="Q872" i="9"/>
  <c r="Q873" i="9"/>
  <c r="Q874" i="9"/>
  <c r="Q875" i="9"/>
  <c r="Q876" i="9"/>
  <c r="Q877" i="9"/>
  <c r="Q878" i="9"/>
  <c r="Q879" i="9"/>
  <c r="Q880" i="9"/>
  <c r="Q881" i="9"/>
  <c r="Q882" i="9"/>
  <c r="R882" i="9" s="1"/>
  <c r="Q883" i="9"/>
  <c r="Q884" i="9"/>
  <c r="Q885" i="9"/>
  <c r="Q886" i="9"/>
  <c r="Q887" i="9"/>
  <c r="Q888" i="9"/>
  <c r="Q889" i="9"/>
  <c r="Q890" i="9"/>
  <c r="R890" i="9" s="1"/>
  <c r="Q891" i="9"/>
  <c r="Q892" i="9"/>
  <c r="Q893" i="9"/>
  <c r="Q894" i="9"/>
  <c r="Q895" i="9"/>
  <c r="Q896" i="9"/>
  <c r="Q897" i="9"/>
  <c r="Q898" i="9"/>
  <c r="Q899" i="9"/>
  <c r="Q900" i="9"/>
  <c r="Q901" i="9"/>
  <c r="Q902" i="9"/>
  <c r="Q903" i="9"/>
  <c r="Q904" i="9"/>
  <c r="Q905" i="9"/>
  <c r="Q906" i="9"/>
  <c r="R906" i="9" s="1"/>
  <c r="Q907" i="9"/>
  <c r="Q908" i="9"/>
  <c r="Q909" i="9"/>
  <c r="Q910" i="9"/>
  <c r="Q911" i="9"/>
  <c r="Q912" i="9"/>
  <c r="Q913" i="9"/>
  <c r="Q914" i="9"/>
  <c r="R914" i="9" s="1"/>
  <c r="Q915" i="9"/>
  <c r="Q916" i="9"/>
  <c r="Q917" i="9"/>
  <c r="Q918" i="9"/>
  <c r="Q919" i="9"/>
  <c r="Q920" i="9"/>
  <c r="Q921" i="9"/>
  <c r="Q922" i="9"/>
  <c r="R922" i="9" s="1"/>
  <c r="Q923" i="9"/>
  <c r="Q924" i="9"/>
  <c r="Q925" i="9"/>
  <c r="Q926" i="9"/>
  <c r="Q927" i="9"/>
  <c r="Q928" i="9"/>
  <c r="Q929" i="9"/>
  <c r="Q930" i="9"/>
  <c r="R930" i="9" s="1"/>
  <c r="Q931" i="9"/>
  <c r="Q932" i="9"/>
  <c r="Q933" i="9"/>
  <c r="Q934" i="9"/>
  <c r="Q935" i="9"/>
  <c r="Q936" i="9"/>
  <c r="Q937" i="9"/>
  <c r="Q938" i="9"/>
  <c r="R938" i="9" s="1"/>
  <c r="S938" i="9" s="1"/>
  <c r="T938" i="9" s="1"/>
  <c r="Q939" i="9"/>
  <c r="Q940" i="9"/>
  <c r="Q941" i="9"/>
  <c r="Q942" i="9"/>
  <c r="Q943" i="9"/>
  <c r="Q944" i="9"/>
  <c r="Q945" i="9"/>
  <c r="Q946" i="9"/>
  <c r="R946" i="9" s="1"/>
  <c r="Q947" i="9"/>
  <c r="Q948" i="9"/>
  <c r="Q949" i="9"/>
  <c r="Q950" i="9"/>
  <c r="Q951" i="9"/>
  <c r="Q952" i="9"/>
  <c r="Q953" i="9"/>
  <c r="Q954" i="9"/>
  <c r="R954" i="9" s="1"/>
  <c r="Q955" i="9"/>
  <c r="Q956" i="9"/>
  <c r="Q957" i="9"/>
  <c r="Q958" i="9"/>
  <c r="Q959" i="9"/>
  <c r="Q960" i="9"/>
  <c r="Q961" i="9"/>
  <c r="Q962" i="9"/>
  <c r="Q963" i="9"/>
  <c r="Q964" i="9"/>
  <c r="Q965" i="9"/>
  <c r="Q966" i="9"/>
  <c r="Q967" i="9"/>
  <c r="Q968" i="9"/>
  <c r="Q969" i="9"/>
  <c r="Q970" i="9"/>
  <c r="Q971" i="9"/>
  <c r="Q972" i="9"/>
  <c r="Q973" i="9"/>
  <c r="Q974" i="9"/>
  <c r="Q975" i="9"/>
  <c r="Q976" i="9"/>
  <c r="Q977" i="9"/>
  <c r="Q978" i="9"/>
  <c r="R978" i="9" s="1"/>
  <c r="Q979" i="9"/>
  <c r="Q980" i="9"/>
  <c r="Q981" i="9"/>
  <c r="Q982" i="9"/>
  <c r="Q983" i="9"/>
  <c r="Q984" i="9"/>
  <c r="Q985" i="9"/>
  <c r="Q986" i="9"/>
  <c r="Q987" i="9"/>
  <c r="Q988" i="9"/>
  <c r="Q989" i="9"/>
  <c r="Q990" i="9"/>
  <c r="Q991" i="9"/>
  <c r="Q992" i="9"/>
  <c r="Q993" i="9"/>
  <c r="Q994" i="9"/>
  <c r="R994" i="9" s="1"/>
  <c r="Q995" i="9"/>
  <c r="Q996" i="9"/>
  <c r="Q997" i="9"/>
  <c r="Q998" i="9"/>
  <c r="Q999" i="9"/>
  <c r="Q1000" i="9"/>
  <c r="Q1001" i="9"/>
  <c r="Q1002" i="9"/>
  <c r="Q1003" i="9"/>
  <c r="Q1004" i="9"/>
  <c r="Q1005" i="9"/>
  <c r="Q1006" i="9"/>
  <c r="Q1007" i="9"/>
  <c r="Q1008" i="9"/>
  <c r="Q1009" i="9"/>
  <c r="Q1010" i="9"/>
  <c r="R1010" i="9" s="1"/>
  <c r="Q1011" i="9"/>
  <c r="Q1012" i="9"/>
  <c r="Q1013" i="9"/>
  <c r="Q1014" i="9"/>
  <c r="Q1015" i="9"/>
  <c r="Q1016" i="9"/>
  <c r="Q1017" i="9"/>
  <c r="Q1018" i="9"/>
  <c r="Q1019" i="9"/>
  <c r="Q1020" i="9"/>
  <c r="Q1021" i="9"/>
  <c r="Q1022" i="9"/>
  <c r="Q1023" i="9"/>
  <c r="Q1024" i="9"/>
  <c r="Q1025" i="9"/>
  <c r="Q1026" i="9"/>
  <c r="Q1027" i="9"/>
  <c r="Q1028" i="9"/>
  <c r="Q1029" i="9"/>
  <c r="Q1030" i="9"/>
  <c r="Q1031" i="9"/>
  <c r="Q1032" i="9"/>
  <c r="Q1033" i="9"/>
  <c r="Q1034" i="9"/>
  <c r="R1034" i="9" s="1"/>
  <c r="Q1035" i="9"/>
  <c r="Q1036" i="9"/>
  <c r="Q1037" i="9"/>
  <c r="Q1038" i="9"/>
  <c r="Q1039" i="9"/>
  <c r="Q1040" i="9"/>
  <c r="Q1041" i="9"/>
  <c r="Q1042" i="9"/>
  <c r="Q1043" i="9"/>
  <c r="Q1044" i="9"/>
  <c r="Q1045" i="9"/>
  <c r="Q1046" i="9"/>
  <c r="Q1047" i="9"/>
  <c r="Q1048" i="9"/>
  <c r="Q1049" i="9"/>
  <c r="Q1050" i="9"/>
  <c r="R1050" i="9" s="1"/>
  <c r="Q1051" i="9"/>
  <c r="Q1052" i="9"/>
  <c r="Q1053" i="9"/>
  <c r="Q1054" i="9"/>
  <c r="Q1055" i="9"/>
  <c r="Q1056" i="9"/>
  <c r="Q1057" i="9"/>
  <c r="Q1058" i="9"/>
  <c r="R1058" i="9" s="1"/>
  <c r="Q1059" i="9"/>
  <c r="Q1060" i="9"/>
  <c r="Q1061" i="9"/>
  <c r="Q1062" i="9"/>
  <c r="Q1063" i="9"/>
  <c r="Q1064" i="9"/>
  <c r="Q1065" i="9"/>
  <c r="Q1066" i="9"/>
  <c r="R1066" i="9" s="1"/>
  <c r="S1066" i="9" s="1"/>
  <c r="T1066" i="9" s="1"/>
  <c r="Q1067" i="9"/>
  <c r="Q1068" i="9"/>
  <c r="Q1069" i="9"/>
  <c r="Q1070" i="9"/>
  <c r="Q1071" i="9"/>
  <c r="Q1072" i="9"/>
  <c r="Q1073" i="9"/>
  <c r="Q1074" i="9"/>
  <c r="Q1075" i="9"/>
  <c r="Q1076" i="9"/>
  <c r="Q1077" i="9"/>
  <c r="Q1078" i="9"/>
  <c r="Q1079" i="9"/>
  <c r="Q1080" i="9"/>
  <c r="Q1081" i="9"/>
  <c r="Q1082" i="9"/>
  <c r="Q1083" i="9"/>
  <c r="Q1084" i="9"/>
  <c r="Q1085" i="9"/>
  <c r="Q1086" i="9"/>
  <c r="Q1087" i="9"/>
  <c r="Q1088" i="9"/>
  <c r="Q1089" i="9"/>
  <c r="Q1090" i="9"/>
  <c r="R1090" i="9" s="1"/>
  <c r="Q1091" i="9"/>
  <c r="Q1092" i="9"/>
  <c r="Q1093" i="9"/>
  <c r="Q1094" i="9"/>
  <c r="Q1095" i="9"/>
  <c r="Q1096" i="9"/>
  <c r="Q1097" i="9"/>
  <c r="Q1098" i="9"/>
  <c r="R1098" i="9" s="1"/>
  <c r="Q1099" i="9"/>
  <c r="Q1100" i="9"/>
  <c r="Q1101" i="9"/>
  <c r="Q1102" i="9"/>
  <c r="Q1103" i="9"/>
  <c r="Q1104" i="9"/>
  <c r="Q1105" i="9"/>
  <c r="Q1106" i="9"/>
  <c r="Q1107" i="9"/>
  <c r="Q1108" i="9"/>
  <c r="Q1109" i="9"/>
  <c r="Q1110" i="9"/>
  <c r="Q1111" i="9"/>
  <c r="Q1112" i="9"/>
  <c r="Q1113" i="9"/>
  <c r="Q1114" i="9"/>
  <c r="R1114" i="9" s="1"/>
  <c r="Q1115" i="9"/>
  <c r="Q1116" i="9"/>
  <c r="Q1117" i="9"/>
  <c r="Q1118" i="9"/>
  <c r="Q1119" i="9"/>
  <c r="Q1120" i="9"/>
  <c r="Q1121" i="9"/>
  <c r="Q1122" i="9"/>
  <c r="Q1123" i="9"/>
  <c r="Q1124" i="9"/>
  <c r="Q1125" i="9"/>
  <c r="Q1126" i="9"/>
  <c r="Q1127" i="9"/>
  <c r="Q1128" i="9"/>
  <c r="Q1129" i="9"/>
  <c r="Q1130" i="9"/>
  <c r="Q1131" i="9"/>
  <c r="Q1132" i="9"/>
  <c r="Q1133" i="9"/>
  <c r="Q1134" i="9"/>
  <c r="Q1135" i="9"/>
  <c r="Q1136" i="9"/>
  <c r="Q1137" i="9"/>
  <c r="Q1138" i="9"/>
  <c r="Q1139" i="9"/>
  <c r="Q1140" i="9"/>
  <c r="Q1141" i="9"/>
  <c r="Q1142" i="9"/>
  <c r="Q1143" i="9"/>
  <c r="Q1144" i="9"/>
  <c r="Q1145" i="9"/>
  <c r="Q1146" i="9"/>
  <c r="R1146" i="9" s="1"/>
  <c r="Q1147" i="9"/>
  <c r="Q1148" i="9"/>
  <c r="Q1149" i="9"/>
  <c r="Q1150" i="9"/>
  <c r="Q1151" i="9"/>
  <c r="Q1152" i="9"/>
  <c r="Q1153" i="9"/>
  <c r="Q1154" i="9"/>
  <c r="R1154" i="9" s="1"/>
  <c r="Q1155" i="9"/>
  <c r="Q1156" i="9"/>
  <c r="Q1157" i="9"/>
  <c r="Q1158" i="9"/>
  <c r="Q1159" i="9"/>
  <c r="Q1160" i="9"/>
  <c r="Q1161" i="9"/>
  <c r="Q1162" i="9"/>
  <c r="Q1163" i="9"/>
  <c r="Q1164" i="9"/>
  <c r="Q1165" i="9"/>
  <c r="Q1166" i="9"/>
  <c r="Q1167" i="9"/>
  <c r="Q1168" i="9"/>
  <c r="Q1169" i="9"/>
  <c r="Q1170" i="9"/>
  <c r="R1170" i="9" s="1"/>
  <c r="Q1171" i="9"/>
  <c r="Q1172" i="9"/>
  <c r="Q1173" i="9"/>
  <c r="Q1174" i="9"/>
  <c r="Q1175" i="9"/>
  <c r="Q1176" i="9"/>
  <c r="Q1177" i="9"/>
  <c r="Q1178" i="9"/>
  <c r="Q1179" i="9"/>
  <c r="Q1180" i="9"/>
  <c r="Q1181" i="9"/>
  <c r="Q1182" i="9"/>
  <c r="Q1183" i="9"/>
  <c r="Q1184" i="9"/>
  <c r="Q1185" i="9"/>
  <c r="Q1186" i="9"/>
  <c r="R1186" i="9" s="1"/>
  <c r="S1186" i="9" s="1"/>
  <c r="T1186" i="9" s="1"/>
  <c r="Q1187" i="9"/>
  <c r="Q1188" i="9"/>
  <c r="Q1189" i="9"/>
  <c r="Q1190" i="9"/>
  <c r="Q1191" i="9"/>
  <c r="Q1192" i="9"/>
  <c r="Q1193" i="9"/>
  <c r="Q1194" i="9"/>
  <c r="Q1195" i="9"/>
  <c r="Q1196" i="9"/>
  <c r="Q1197" i="9"/>
  <c r="Q1198" i="9"/>
  <c r="Q1199" i="9"/>
  <c r="Q1200" i="9"/>
  <c r="Q1201" i="9"/>
  <c r="Q1202" i="9"/>
  <c r="R1202" i="9" s="1"/>
  <c r="Q1203" i="9"/>
  <c r="Q1204" i="9"/>
  <c r="Q1205" i="9"/>
  <c r="Q1206" i="9"/>
  <c r="Q1207" i="9"/>
  <c r="Q1208" i="9"/>
  <c r="Q1209" i="9"/>
  <c r="Q1210" i="9"/>
  <c r="R1210" i="9" s="1"/>
  <c r="Q1211" i="9"/>
  <c r="Q1212" i="9"/>
  <c r="Q1213" i="9"/>
  <c r="Q1214" i="9"/>
  <c r="Q1215" i="9"/>
  <c r="Q1216" i="9"/>
  <c r="Q1217" i="9"/>
  <c r="Q1218" i="9"/>
  <c r="R1218" i="9" s="1"/>
  <c r="Q1219" i="9"/>
  <c r="Q1220" i="9"/>
  <c r="Q1221" i="9"/>
  <c r="Q1222" i="9"/>
  <c r="Q1223" i="9"/>
  <c r="Q1224" i="9"/>
  <c r="Q1225" i="9"/>
  <c r="Q1226" i="9"/>
  <c r="R1226" i="9" s="1"/>
  <c r="Q1227" i="9"/>
  <c r="Q1228" i="9"/>
  <c r="Q1229" i="9"/>
  <c r="Q1230" i="9"/>
  <c r="Q1231" i="9"/>
  <c r="Q1232" i="9"/>
  <c r="Q1233" i="9"/>
  <c r="Q1234" i="9"/>
  <c r="R1234" i="9" s="1"/>
  <c r="Q1235" i="9"/>
  <c r="Q1236" i="9"/>
  <c r="Q1237" i="9"/>
  <c r="Q1238" i="9"/>
  <c r="Q1239" i="9"/>
  <c r="Q1240" i="9"/>
  <c r="Q1241" i="9"/>
  <c r="Q1242" i="9"/>
  <c r="R1242" i="9" s="1"/>
  <c r="Q1243" i="9"/>
  <c r="Q1244" i="9"/>
  <c r="Q1245" i="9"/>
  <c r="Q1246" i="9"/>
  <c r="Q1247" i="9"/>
  <c r="Q1248" i="9"/>
  <c r="Q1249" i="9"/>
  <c r="Q1250" i="9"/>
  <c r="Q1251" i="9"/>
  <c r="Q1252" i="9"/>
  <c r="Q1253" i="9"/>
  <c r="Q1254" i="9"/>
  <c r="Q1255" i="9"/>
  <c r="Q1256" i="9"/>
  <c r="Q1257" i="9"/>
  <c r="Q1258" i="9"/>
  <c r="Q1259" i="9"/>
  <c r="Q1260" i="9"/>
  <c r="Q1261" i="9"/>
  <c r="Q1262" i="9"/>
  <c r="Q1263" i="9"/>
  <c r="Q1264" i="9"/>
  <c r="Q1265" i="9"/>
  <c r="Q1266" i="9"/>
  <c r="R1266" i="9" s="1"/>
  <c r="Q1267" i="9"/>
  <c r="Q1268" i="9"/>
  <c r="Q1269" i="9"/>
  <c r="Q1270" i="9"/>
  <c r="Q1271" i="9"/>
  <c r="Q1272" i="9"/>
  <c r="Q1273" i="9"/>
  <c r="Q1274" i="9"/>
  <c r="R1274" i="9" s="1"/>
  <c r="Q1275" i="9"/>
  <c r="Q1276" i="9"/>
  <c r="Q1277" i="9"/>
  <c r="Q1278" i="9"/>
  <c r="Q1279" i="9"/>
  <c r="Q1280" i="9"/>
  <c r="Q1281" i="9"/>
  <c r="Q1282" i="9"/>
  <c r="R1282" i="9" s="1"/>
  <c r="Q1283" i="9"/>
  <c r="Q1284" i="9"/>
  <c r="Q1285" i="9"/>
  <c r="Q1286" i="9"/>
  <c r="Q1287" i="9"/>
  <c r="Q1288" i="9"/>
  <c r="Q1289" i="9"/>
  <c r="Q1290" i="9"/>
  <c r="R1290" i="9" s="1"/>
  <c r="Q1291" i="9"/>
  <c r="Q1292" i="9"/>
  <c r="Q1293" i="9"/>
  <c r="Q1294" i="9"/>
  <c r="Q1295" i="9"/>
  <c r="Q1296" i="9"/>
  <c r="Q1297" i="9"/>
  <c r="Q1298" i="9"/>
  <c r="R1298" i="9" s="1"/>
  <c r="Q1299" i="9"/>
  <c r="Q1300" i="9"/>
  <c r="Q1301" i="9"/>
  <c r="Q1302" i="9"/>
  <c r="Q1303" i="9"/>
  <c r="Q1304" i="9"/>
  <c r="Q1305" i="9"/>
  <c r="Q1306" i="9"/>
  <c r="R1306" i="9" s="1"/>
  <c r="Q1307" i="9"/>
  <c r="Q1308" i="9"/>
  <c r="Q1309" i="9"/>
  <c r="Q1310" i="9"/>
  <c r="Q1311" i="9"/>
  <c r="Q1312" i="9"/>
  <c r="Q1313" i="9"/>
  <c r="Q1314" i="9"/>
  <c r="R1314" i="9" s="1"/>
  <c r="Q1315" i="9"/>
  <c r="Q1316" i="9"/>
  <c r="Q1317" i="9"/>
  <c r="Q1318" i="9"/>
  <c r="Q1319" i="9"/>
  <c r="Q1320" i="9"/>
  <c r="Q1321" i="9"/>
  <c r="Q1322" i="9"/>
  <c r="Q1323" i="9"/>
  <c r="Q1324" i="9"/>
  <c r="Q1325" i="9"/>
  <c r="Q1326" i="9"/>
  <c r="Q1327" i="9"/>
  <c r="Q1328" i="9"/>
  <c r="Q1329" i="9"/>
  <c r="Q1330" i="9"/>
  <c r="R1330" i="9" s="1"/>
  <c r="Q1331" i="9"/>
  <c r="Q1332" i="9"/>
  <c r="Q1333" i="9"/>
  <c r="Q1334" i="9"/>
  <c r="Q1335" i="9"/>
  <c r="Q1336" i="9"/>
  <c r="Q1337" i="9"/>
  <c r="Q1338" i="9"/>
  <c r="R1338" i="9" s="1"/>
  <c r="Q1339" i="9"/>
  <c r="Q1340" i="9"/>
  <c r="Q1341" i="9"/>
  <c r="Q1342" i="9"/>
  <c r="Q1343" i="9"/>
  <c r="Q1344" i="9"/>
  <c r="Q1345" i="9"/>
  <c r="Q1346" i="9"/>
  <c r="Q1347" i="9"/>
  <c r="Q1348" i="9"/>
  <c r="Q1349" i="9"/>
  <c r="Q1350" i="9"/>
  <c r="Q1351" i="9"/>
  <c r="Q1352" i="9"/>
  <c r="Q1353" i="9"/>
  <c r="Q1354" i="9"/>
  <c r="R1354" i="9" s="1"/>
  <c r="Q1355" i="9"/>
  <c r="Q1356" i="9"/>
  <c r="Q1357" i="9"/>
  <c r="Q1358" i="9"/>
  <c r="Q1359" i="9"/>
  <c r="Q1360" i="9"/>
  <c r="Q1361" i="9"/>
  <c r="Q1362" i="9"/>
  <c r="R1362" i="9" s="1"/>
  <c r="Q1363" i="9"/>
  <c r="Q1364" i="9"/>
  <c r="Q1365" i="9"/>
  <c r="Q1366" i="9"/>
  <c r="Q1367" i="9"/>
  <c r="Q1368" i="9"/>
  <c r="Q1369" i="9"/>
  <c r="Q1370" i="9"/>
  <c r="R1370" i="9" s="1"/>
  <c r="Q1371" i="9"/>
  <c r="Q1372" i="9"/>
  <c r="Q1373" i="9"/>
  <c r="Q1374" i="9"/>
  <c r="Q1375" i="9"/>
  <c r="Q1376" i="9"/>
  <c r="Q1377" i="9"/>
  <c r="Q1378" i="9"/>
  <c r="R1378" i="9" s="1"/>
  <c r="Q1379" i="9"/>
  <c r="Q1380" i="9"/>
  <c r="Q1381" i="9"/>
  <c r="Q1382" i="9"/>
  <c r="Q1383" i="9"/>
  <c r="Q1384" i="9"/>
  <c r="Q1385" i="9"/>
  <c r="Q1386" i="9"/>
  <c r="R1386" i="9" s="1"/>
  <c r="S1386" i="9" s="1"/>
  <c r="T1386" i="9" s="1"/>
  <c r="Q1387" i="9"/>
  <c r="Q1388" i="9"/>
  <c r="Q1389" i="9"/>
  <c r="Q1390" i="9"/>
  <c r="Q1391" i="9"/>
  <c r="Q1392" i="9"/>
  <c r="Q1393" i="9"/>
  <c r="Q1394" i="9"/>
  <c r="R1394" i="9" s="1"/>
  <c r="Q1395" i="9"/>
  <c r="Q1396" i="9"/>
  <c r="Q1397" i="9"/>
  <c r="Q1398" i="9"/>
  <c r="Q1399" i="9"/>
  <c r="Q1400" i="9"/>
  <c r="Q1401" i="9"/>
  <c r="Q1402" i="9"/>
  <c r="R1402" i="9" s="1"/>
  <c r="S1402" i="9" s="1"/>
  <c r="T1402" i="9" s="1"/>
  <c r="Q1403" i="9"/>
  <c r="Q1404" i="9"/>
  <c r="Q1405" i="9"/>
  <c r="Q1406" i="9"/>
  <c r="Q1407" i="9"/>
  <c r="Q1408" i="9"/>
  <c r="Q1409" i="9"/>
  <c r="Q1410" i="9"/>
  <c r="R1410" i="9" s="1"/>
  <c r="Q1411" i="9"/>
  <c r="Q1412" i="9"/>
  <c r="Q1413" i="9"/>
  <c r="Q1414" i="9"/>
  <c r="Q1415" i="9"/>
  <c r="Q1416" i="9"/>
  <c r="Q1417" i="9"/>
  <c r="Q1418" i="9"/>
  <c r="R1418" i="9" s="1"/>
  <c r="Q1419" i="9"/>
  <c r="Q1420" i="9"/>
  <c r="Q1421" i="9"/>
  <c r="Q1422" i="9"/>
  <c r="Q1423" i="9"/>
  <c r="Q1424" i="9"/>
  <c r="Q1425" i="9"/>
  <c r="Q1426" i="9"/>
  <c r="R1426" i="9" s="1"/>
  <c r="Q1427" i="9"/>
  <c r="Q1428" i="9"/>
  <c r="Q1429" i="9"/>
  <c r="Q1430" i="9"/>
  <c r="Q1431" i="9"/>
  <c r="Q1432" i="9"/>
  <c r="Q1433" i="9"/>
  <c r="Q1434" i="9"/>
  <c r="R1434" i="9" s="1"/>
  <c r="Q1435" i="9"/>
  <c r="Q1436" i="9"/>
  <c r="Q1437" i="9"/>
  <c r="Q1438" i="9"/>
  <c r="Q1439" i="9"/>
  <c r="Q1440" i="9"/>
  <c r="Q1441" i="9"/>
  <c r="Q1442" i="9"/>
  <c r="R1442" i="9" s="1"/>
  <c r="S1442" i="9" s="1"/>
  <c r="T1442" i="9" s="1"/>
  <c r="Q1443" i="9"/>
  <c r="Q1444" i="9"/>
  <c r="Q1445" i="9"/>
  <c r="Q1446" i="9"/>
  <c r="Q1447" i="9"/>
  <c r="Q1448" i="9"/>
  <c r="Q1449" i="9"/>
  <c r="Q1450" i="9"/>
  <c r="R1450" i="9" s="1"/>
  <c r="Q1451" i="9"/>
  <c r="Q1452" i="9"/>
  <c r="Q1453" i="9"/>
  <c r="Q1454" i="9"/>
  <c r="Q1455" i="9"/>
  <c r="Q1456" i="9"/>
  <c r="Q1457" i="9"/>
  <c r="Q1458" i="9"/>
  <c r="R1458" i="9" s="1"/>
  <c r="S1458" i="9" s="1"/>
  <c r="T1458" i="9" s="1"/>
  <c r="Q1459" i="9"/>
  <c r="Q1460" i="9"/>
  <c r="Q1461" i="9"/>
  <c r="Q1462" i="9"/>
  <c r="Q1463" i="9"/>
  <c r="Q1464" i="9"/>
  <c r="Q1465" i="9"/>
  <c r="Q1466" i="9"/>
  <c r="Q1467" i="9"/>
  <c r="Q1468" i="9"/>
  <c r="Q1469" i="9"/>
  <c r="Q1470" i="9"/>
  <c r="Q1471" i="9"/>
  <c r="Q1472" i="9"/>
  <c r="Q1473" i="9"/>
  <c r="Q1474" i="9"/>
  <c r="R1474" i="9" s="1"/>
  <c r="Q1475" i="9"/>
  <c r="Q1476" i="9"/>
  <c r="Q1477" i="9"/>
  <c r="Q1478" i="9"/>
  <c r="Q1479" i="9"/>
  <c r="Q1480" i="9"/>
  <c r="Q1481" i="9"/>
  <c r="Q1482" i="9"/>
  <c r="R1482" i="9" s="1"/>
  <c r="Q1483" i="9"/>
  <c r="Q1484" i="9"/>
  <c r="Q1485" i="9"/>
  <c r="Q1486" i="9"/>
  <c r="Q1487" i="9"/>
  <c r="Q1488" i="9"/>
  <c r="Q1489" i="9"/>
  <c r="Q1490" i="9"/>
  <c r="R1490" i="9" s="1"/>
  <c r="Q1491" i="9"/>
  <c r="Q1492" i="9"/>
  <c r="Q1493" i="9"/>
  <c r="Q1494" i="9"/>
  <c r="Q1495" i="9"/>
  <c r="Q1496" i="9"/>
  <c r="Q1497" i="9"/>
  <c r="Q1498" i="9"/>
  <c r="R1498" i="9" s="1"/>
  <c r="Q1499" i="9"/>
  <c r="Q1500" i="9"/>
  <c r="Q1501" i="9"/>
  <c r="Q1502" i="9"/>
  <c r="Q1503" i="9"/>
  <c r="Q1504" i="9"/>
  <c r="Q1505" i="9"/>
  <c r="Q1506" i="9"/>
  <c r="R1506" i="9" s="1"/>
  <c r="S1506" i="9" s="1"/>
  <c r="T1506" i="9" s="1"/>
  <c r="Q1507" i="9"/>
  <c r="Q1508" i="9"/>
  <c r="Q1509" i="9"/>
  <c r="Q1510" i="9"/>
  <c r="Q1511" i="9"/>
  <c r="Q1512" i="9"/>
  <c r="Q1513" i="9"/>
  <c r="Q1514" i="9"/>
  <c r="R1514" i="9" s="1"/>
  <c r="S1514" i="9" s="1"/>
  <c r="T1514" i="9" s="1"/>
  <c r="Q1515" i="9"/>
  <c r="Q1516" i="9"/>
  <c r="Q1517" i="9"/>
  <c r="Q1518" i="9"/>
  <c r="Q1519" i="9"/>
  <c r="Q1520" i="9"/>
  <c r="Q1521" i="9"/>
  <c r="Q1522" i="9"/>
  <c r="R1522" i="9" s="1"/>
  <c r="Q1523" i="9"/>
  <c r="Q1524" i="9"/>
  <c r="Q1525" i="9"/>
  <c r="Q1526" i="9"/>
  <c r="Q1527" i="9"/>
  <c r="Q1528" i="9"/>
  <c r="Q1529" i="9"/>
  <c r="Q1530" i="9"/>
  <c r="R1530" i="9" s="1"/>
  <c r="Q1531" i="9"/>
  <c r="Q1532" i="9"/>
  <c r="Q1533" i="9"/>
  <c r="Q1534" i="9"/>
  <c r="Q1535" i="9"/>
  <c r="Q1536" i="9"/>
  <c r="Q1537" i="9"/>
  <c r="Q1538" i="9"/>
  <c r="Q1539" i="9"/>
  <c r="Q1540" i="9"/>
  <c r="Q1541" i="9"/>
  <c r="Q1542" i="9"/>
  <c r="Q1543" i="9"/>
  <c r="Q1544" i="9"/>
  <c r="Q1545" i="9"/>
  <c r="Q1546" i="9"/>
  <c r="R1546" i="9" s="1"/>
  <c r="Q1547" i="9"/>
  <c r="Q1548" i="9"/>
  <c r="Q1549" i="9"/>
  <c r="Q1550" i="9"/>
  <c r="Q1551" i="9"/>
  <c r="Q1552" i="9"/>
  <c r="Q1553" i="9"/>
  <c r="Q1554" i="9"/>
  <c r="R1554" i="9" s="1"/>
  <c r="Q1555" i="9"/>
  <c r="Q1556" i="9"/>
  <c r="Q1557" i="9"/>
  <c r="Q1558" i="9"/>
  <c r="Q1559" i="9"/>
  <c r="Q1560" i="9"/>
  <c r="Q1561" i="9"/>
  <c r="Q1562" i="9"/>
  <c r="Q1563" i="9"/>
  <c r="Q1564" i="9"/>
  <c r="Q1565" i="9"/>
  <c r="Q1566" i="9"/>
  <c r="Q1567" i="9"/>
  <c r="Q1568" i="9"/>
  <c r="Q1569" i="9"/>
  <c r="Q1570" i="9"/>
  <c r="R1570" i="9" s="1"/>
  <c r="Q1571" i="9"/>
  <c r="Q1572" i="9"/>
  <c r="Q1573" i="9"/>
  <c r="Q1574" i="9"/>
  <c r="Q1575" i="9"/>
  <c r="Q1576" i="9"/>
  <c r="Q1577" i="9"/>
  <c r="Q1578" i="9"/>
  <c r="R1578" i="9" s="1"/>
  <c r="Q1579" i="9"/>
  <c r="Q1580" i="9"/>
  <c r="Q1581" i="9"/>
  <c r="Q1582" i="9"/>
  <c r="Q1583" i="9"/>
  <c r="Q1584" i="9"/>
  <c r="Q1585" i="9"/>
  <c r="Q1586" i="9"/>
  <c r="Q1587" i="9"/>
  <c r="Q1588" i="9"/>
  <c r="Q1589" i="9"/>
  <c r="Q1590" i="9"/>
  <c r="Q1591" i="9"/>
  <c r="Q1592" i="9"/>
  <c r="Q1593" i="9"/>
  <c r="Q1594" i="9"/>
  <c r="Q1595" i="9"/>
  <c r="Q1596" i="9"/>
  <c r="Q1597" i="9"/>
  <c r="Q1598" i="9"/>
  <c r="Q1599" i="9"/>
  <c r="Q1600" i="9"/>
  <c r="Q1601" i="9"/>
  <c r="Q1602" i="9"/>
  <c r="R1602" i="9" s="1"/>
  <c r="Q1603" i="9"/>
  <c r="Q1604" i="9"/>
  <c r="Q1605" i="9"/>
  <c r="Q1606" i="9"/>
  <c r="Q1607" i="9"/>
  <c r="Q1608" i="9"/>
  <c r="Q1609" i="9"/>
  <c r="Q1610" i="9"/>
  <c r="Q1611" i="9"/>
  <c r="Q1612" i="9"/>
  <c r="Q1613" i="9"/>
  <c r="Q1614" i="9"/>
  <c r="Q1615" i="9"/>
  <c r="Q1616" i="9"/>
  <c r="Q1617" i="9"/>
  <c r="Q1618" i="9"/>
  <c r="Q1619" i="9"/>
  <c r="Q1620" i="9"/>
  <c r="Q1621" i="9"/>
  <c r="Q1622" i="9"/>
  <c r="Q1623" i="9"/>
  <c r="Q1624" i="9"/>
  <c r="Q1625" i="9"/>
  <c r="Q1626" i="9"/>
  <c r="R1626" i="9" s="1"/>
  <c r="Q1627" i="9"/>
  <c r="Q1628" i="9"/>
  <c r="Q1629" i="9"/>
  <c r="Q1630" i="9"/>
  <c r="Q1631" i="9"/>
  <c r="Q1632" i="9"/>
  <c r="Q1633" i="9"/>
  <c r="Q1634" i="9"/>
  <c r="R1634" i="9" s="1"/>
  <c r="Q1635" i="9"/>
  <c r="Q1636" i="9"/>
  <c r="Q1637" i="9"/>
  <c r="Q1638" i="9"/>
  <c r="Q1639" i="9"/>
  <c r="Q1640" i="9"/>
  <c r="Q1641" i="9"/>
  <c r="Q1642" i="9"/>
  <c r="R1642" i="9" s="1"/>
  <c r="Q1643" i="9"/>
  <c r="Q1644" i="9"/>
  <c r="Q1645" i="9"/>
  <c r="Q1646" i="9"/>
  <c r="Q1647" i="9"/>
  <c r="Q1648" i="9"/>
  <c r="Q1649" i="9"/>
  <c r="Q1650" i="9"/>
  <c r="Q1651" i="9"/>
  <c r="Q1652" i="9"/>
  <c r="Q1653" i="9"/>
  <c r="Q1654" i="9"/>
  <c r="Q1655" i="9"/>
  <c r="Q1656" i="9"/>
  <c r="Q1657" i="9"/>
  <c r="Q1658" i="9"/>
  <c r="R1658" i="9" s="1"/>
  <c r="Q1659" i="9"/>
  <c r="Q1660" i="9"/>
  <c r="Q1661" i="9"/>
  <c r="Q1662" i="9"/>
  <c r="Q1663" i="9"/>
  <c r="Q1664" i="9"/>
  <c r="Q1665" i="9"/>
  <c r="Q1666" i="9"/>
  <c r="R1666" i="9" s="1"/>
  <c r="Q1667" i="9"/>
  <c r="Q1668" i="9"/>
  <c r="Q1669" i="9"/>
  <c r="Q1670" i="9"/>
  <c r="Q1671" i="9"/>
  <c r="Q1672" i="9"/>
  <c r="Q1673" i="9"/>
  <c r="Q1674" i="9"/>
  <c r="Q1675" i="9"/>
  <c r="Q1676" i="9"/>
  <c r="Q1677" i="9"/>
  <c r="Q1678" i="9"/>
  <c r="Q1679" i="9"/>
  <c r="Q1680" i="9"/>
  <c r="Q1681" i="9"/>
  <c r="Q1682" i="9"/>
  <c r="Q1683" i="9"/>
  <c r="Q1684" i="9"/>
  <c r="Q1685" i="9"/>
  <c r="Q1686" i="9"/>
  <c r="Q1687" i="9"/>
  <c r="Q1688" i="9"/>
  <c r="Q1689" i="9"/>
  <c r="Q1690" i="9"/>
  <c r="R1690" i="9" s="1"/>
  <c r="Q1691" i="9"/>
  <c r="Q1692" i="9"/>
  <c r="Q1693" i="9"/>
  <c r="Q1694" i="9"/>
  <c r="Q1695" i="9"/>
  <c r="Q1696" i="9"/>
  <c r="Q1697" i="9"/>
  <c r="Q1698" i="9"/>
  <c r="Q1699" i="9"/>
  <c r="Q1700" i="9"/>
  <c r="Q1701" i="9"/>
  <c r="Q1702" i="9"/>
  <c r="Q1703" i="9"/>
  <c r="Q1704" i="9"/>
  <c r="Q1705" i="9"/>
  <c r="Q1706" i="9"/>
  <c r="Q1707" i="9"/>
  <c r="Q1708" i="9"/>
  <c r="Q1709" i="9"/>
  <c r="Q1710" i="9"/>
  <c r="Q1711" i="9"/>
  <c r="Q1712" i="9"/>
  <c r="Q1713" i="9"/>
  <c r="Q1714" i="9"/>
  <c r="Q1715" i="9"/>
  <c r="Q1716" i="9"/>
  <c r="Q1717" i="9"/>
  <c r="Q1718" i="9"/>
  <c r="Q1719" i="9"/>
  <c r="Q1720" i="9"/>
  <c r="Q1721" i="9"/>
  <c r="Q1722" i="9"/>
  <c r="Q1723" i="9"/>
  <c r="Q1724" i="9"/>
  <c r="Q1725" i="9"/>
  <c r="Q1726" i="9"/>
  <c r="Q1727" i="9"/>
  <c r="Q1728" i="9"/>
  <c r="Q1729" i="9"/>
  <c r="Q1730" i="9"/>
  <c r="Q1731" i="9"/>
  <c r="Q1732" i="9"/>
  <c r="Q1733" i="9"/>
  <c r="Q1734" i="9"/>
  <c r="Q1735" i="9"/>
  <c r="Q1736" i="9"/>
  <c r="Q1737" i="9"/>
  <c r="Q1738" i="9"/>
  <c r="Q1739" i="9"/>
  <c r="Q1740" i="9"/>
  <c r="Q1741" i="9"/>
  <c r="Q1742" i="9"/>
  <c r="Q1743" i="9"/>
  <c r="Q1744" i="9"/>
  <c r="Q1745" i="9"/>
  <c r="Q1746" i="9"/>
  <c r="Q1747" i="9"/>
  <c r="Q1748" i="9"/>
  <c r="Q1749" i="9"/>
  <c r="Q1750" i="9"/>
  <c r="Q1751" i="9"/>
  <c r="Q1752" i="9"/>
  <c r="Q1753" i="9"/>
  <c r="Q1754" i="9"/>
  <c r="Q1755" i="9"/>
  <c r="Q1756" i="9"/>
  <c r="Q1757" i="9"/>
  <c r="Q1758" i="9"/>
  <c r="Q1759" i="9"/>
  <c r="Q1760" i="9"/>
  <c r="Q1761" i="9"/>
  <c r="Q1762" i="9"/>
  <c r="Q1763" i="9"/>
  <c r="Q1764" i="9"/>
  <c r="Q1765" i="9"/>
  <c r="Q1766" i="9"/>
  <c r="Q1767" i="9"/>
  <c r="Q1768" i="9"/>
  <c r="Q1769" i="9"/>
  <c r="Q1770" i="9"/>
  <c r="Q1771" i="9"/>
  <c r="Q1772" i="9"/>
  <c r="Q1773" i="9"/>
  <c r="Q1774" i="9"/>
  <c r="Q1775" i="9"/>
  <c r="Q1776" i="9"/>
  <c r="Q1777" i="9"/>
  <c r="Q1778" i="9"/>
  <c r="Q1779" i="9"/>
  <c r="Q1780" i="9"/>
  <c r="Q1781" i="9"/>
  <c r="Q1782" i="9"/>
  <c r="Q1783" i="9"/>
  <c r="Q1784" i="9"/>
  <c r="Q1785" i="9"/>
  <c r="Q1786" i="9"/>
  <c r="Q1787" i="9"/>
  <c r="Q1788" i="9"/>
  <c r="Q1789" i="9"/>
  <c r="Q1790" i="9"/>
  <c r="Q1791" i="9"/>
  <c r="Q1792" i="9"/>
  <c r="Q1793" i="9"/>
  <c r="Q1794" i="9"/>
  <c r="Q1795" i="9"/>
  <c r="Q1796" i="9"/>
  <c r="Q1797" i="9"/>
  <c r="Q1798" i="9"/>
  <c r="Q1799" i="9"/>
  <c r="Q1800" i="9"/>
  <c r="Q1801" i="9"/>
  <c r="Q1802" i="9"/>
  <c r="Q1803" i="9"/>
  <c r="Q1804" i="9"/>
  <c r="Q1805" i="9"/>
  <c r="Q1806" i="9"/>
  <c r="Q1807" i="9"/>
  <c r="Q1808" i="9"/>
  <c r="Q1809" i="9"/>
  <c r="Q1810" i="9"/>
  <c r="Q1811" i="9"/>
  <c r="Q1812" i="9"/>
  <c r="Q1813" i="9"/>
  <c r="Q1814" i="9"/>
  <c r="Q1815" i="9"/>
  <c r="Q1816" i="9"/>
  <c r="Q1817" i="9"/>
  <c r="Q1818" i="9"/>
  <c r="Q1819" i="9"/>
  <c r="Q1820" i="9"/>
  <c r="Q1821" i="9"/>
  <c r="Q1822" i="9"/>
  <c r="Q1823" i="9"/>
  <c r="Q1824" i="9"/>
  <c r="Q1825" i="9"/>
  <c r="Q1826" i="9"/>
  <c r="Q1827" i="9"/>
  <c r="Q1828" i="9"/>
  <c r="Q1829" i="9"/>
  <c r="Q1830" i="9"/>
  <c r="Q1831" i="9"/>
  <c r="Q1832" i="9"/>
  <c r="Q1833" i="9"/>
  <c r="Q1834" i="9"/>
  <c r="Q1835" i="9"/>
  <c r="Q1836" i="9"/>
  <c r="Q1837" i="9"/>
  <c r="Q1838" i="9"/>
  <c r="Q1839" i="9"/>
  <c r="Q1840" i="9"/>
  <c r="Q1841" i="9"/>
  <c r="Q1842" i="9"/>
  <c r="Q1843" i="9"/>
  <c r="Q1844" i="9"/>
  <c r="Q1845" i="9"/>
  <c r="Q1846" i="9"/>
  <c r="Q1847" i="9"/>
  <c r="Q1848" i="9"/>
  <c r="Q1849" i="9"/>
  <c r="Q1850" i="9"/>
  <c r="Q1851" i="9"/>
  <c r="Q1852" i="9"/>
  <c r="Q1853" i="9"/>
  <c r="Q1854" i="9"/>
  <c r="Q1855" i="9"/>
  <c r="Q1856" i="9"/>
  <c r="Q1857" i="9"/>
  <c r="Q1858" i="9"/>
  <c r="Q1859" i="9"/>
  <c r="Q1860" i="9"/>
  <c r="Q1861" i="9"/>
  <c r="Q1862" i="9"/>
  <c r="Q1863" i="9"/>
  <c r="Q1864" i="9"/>
  <c r="Q1865" i="9"/>
  <c r="Q1866" i="9"/>
  <c r="Q1867" i="9"/>
  <c r="Q1868" i="9"/>
  <c r="Q1869" i="9"/>
  <c r="Q1870" i="9"/>
  <c r="Q1871" i="9"/>
  <c r="Q1872" i="9"/>
  <c r="Q1873" i="9"/>
  <c r="Q1874" i="9"/>
  <c r="Q1875" i="9"/>
  <c r="Q1876" i="9"/>
  <c r="Q1877" i="9"/>
  <c r="Q1878" i="9"/>
  <c r="Q1879" i="9"/>
  <c r="Q1880" i="9"/>
  <c r="Q1881" i="9"/>
  <c r="Q1882" i="9"/>
  <c r="Q1883" i="9"/>
  <c r="Q1884" i="9"/>
  <c r="Q1885" i="9"/>
  <c r="Q1886" i="9"/>
  <c r="Q1887" i="9"/>
  <c r="Q1888" i="9"/>
  <c r="Q1889" i="9"/>
  <c r="Q1890" i="9"/>
  <c r="Q1891" i="9"/>
  <c r="Q1892" i="9"/>
  <c r="Q1893" i="9"/>
  <c r="Q1894" i="9"/>
  <c r="Q1895" i="9"/>
  <c r="Q1896" i="9"/>
  <c r="Q1897" i="9"/>
  <c r="Q1898" i="9"/>
  <c r="Q1899" i="9"/>
  <c r="Q1900" i="9"/>
  <c r="Q1901" i="9"/>
  <c r="Q1902" i="9"/>
  <c r="Q1903" i="9"/>
  <c r="Q1904" i="9"/>
  <c r="Q1905" i="9"/>
  <c r="Q1906" i="9"/>
  <c r="Q1907" i="9"/>
  <c r="Q1908" i="9"/>
  <c r="Q1909" i="9"/>
  <c r="Q1910" i="9"/>
  <c r="Q1911" i="9"/>
  <c r="Q1912" i="9"/>
  <c r="Q1913" i="9"/>
  <c r="Q1914" i="9"/>
  <c r="Q1915" i="9"/>
  <c r="Q1916" i="9"/>
  <c r="Q1917" i="9"/>
  <c r="Q1918" i="9"/>
  <c r="Q1919" i="9"/>
  <c r="Q1920" i="9"/>
  <c r="Q1921" i="9"/>
  <c r="Q1922" i="9"/>
  <c r="Q1923" i="9"/>
  <c r="Q1924" i="9"/>
  <c r="Q1925" i="9"/>
  <c r="Q1926" i="9"/>
  <c r="Q1927" i="9"/>
  <c r="Q1928" i="9"/>
  <c r="Q1929" i="9"/>
  <c r="Q1930" i="9"/>
  <c r="Q1931" i="9"/>
  <c r="Q1932" i="9"/>
  <c r="Q1933" i="9"/>
  <c r="Q1934" i="9"/>
  <c r="Q1935" i="9"/>
  <c r="Q1936" i="9"/>
  <c r="Q1937" i="9"/>
  <c r="Q1938" i="9"/>
  <c r="Q1939" i="9"/>
  <c r="Q1940" i="9"/>
  <c r="Q1941" i="9"/>
  <c r="Q1942" i="9"/>
  <c r="Q1943" i="9"/>
  <c r="Q1944" i="9"/>
  <c r="Q1945" i="9"/>
  <c r="Q1946" i="9"/>
  <c r="Q1947" i="9"/>
  <c r="Q1948" i="9"/>
  <c r="Q1949" i="9"/>
  <c r="Q1950" i="9"/>
  <c r="Q1951" i="9"/>
  <c r="Q1952" i="9"/>
  <c r="Q1953" i="9"/>
  <c r="Q1954" i="9"/>
  <c r="Q1955" i="9"/>
  <c r="Q1956" i="9"/>
  <c r="Q1957" i="9"/>
  <c r="Q1958" i="9"/>
  <c r="Q1959" i="9"/>
  <c r="Q1960" i="9"/>
  <c r="Q1961" i="9"/>
  <c r="Q1962" i="9"/>
  <c r="Q1963" i="9"/>
  <c r="Q1964" i="9"/>
  <c r="Q1965" i="9"/>
  <c r="Q1966" i="9"/>
  <c r="Q1967" i="9"/>
  <c r="Q1968" i="9"/>
  <c r="Q1969" i="9"/>
  <c r="Q1970" i="9"/>
  <c r="Q1971" i="9"/>
  <c r="Q1972" i="9"/>
  <c r="Q1973" i="9"/>
  <c r="Q1974" i="9"/>
  <c r="Q1975" i="9"/>
  <c r="Q1976" i="9"/>
  <c r="Q1977" i="9"/>
  <c r="Q1978" i="9"/>
  <c r="Q1979" i="9"/>
  <c r="Q1980" i="9"/>
  <c r="Q1981" i="9"/>
  <c r="Q1982" i="9"/>
  <c r="Q1983" i="9"/>
  <c r="Q1984" i="9"/>
  <c r="Q1985" i="9"/>
  <c r="Q1986" i="9"/>
  <c r="Q1987" i="9"/>
  <c r="Q1988" i="9"/>
  <c r="Q1989" i="9"/>
  <c r="Q1990" i="9"/>
  <c r="Q1991" i="9"/>
  <c r="Q1992" i="9"/>
  <c r="Q1993" i="9"/>
  <c r="Q1994" i="9"/>
  <c r="Q1995" i="9"/>
  <c r="Q1996" i="9"/>
  <c r="Q1997" i="9"/>
  <c r="Q1998" i="9"/>
  <c r="Q1999" i="9"/>
  <c r="Q2000" i="9"/>
  <c r="Q2001" i="9"/>
  <c r="Q2002" i="9"/>
  <c r="Q2003" i="9"/>
  <c r="Q2004" i="9"/>
  <c r="Q2005" i="9"/>
  <c r="Q2006" i="9"/>
  <c r="Q2007" i="9"/>
  <c r="Q2008" i="9"/>
  <c r="Q2009" i="9"/>
  <c r="Q2010" i="9"/>
  <c r="Q2011" i="9"/>
  <c r="Q2012" i="9"/>
  <c r="Q2013" i="9"/>
  <c r="Q2014" i="9"/>
  <c r="Q2015" i="9"/>
  <c r="Q2016" i="9"/>
  <c r="Q2017" i="9"/>
  <c r="Q2018" i="9"/>
  <c r="Q2019" i="9"/>
  <c r="Q2020" i="9"/>
  <c r="Q2021" i="9"/>
  <c r="Q2022" i="9"/>
  <c r="Q2023" i="9"/>
  <c r="Q2024" i="9"/>
  <c r="Q2025" i="9"/>
  <c r="Q2026" i="9"/>
  <c r="Q2027" i="9"/>
  <c r="Q2028" i="9"/>
  <c r="Q2029" i="9"/>
  <c r="Q2030" i="9"/>
  <c r="Q2031" i="9"/>
  <c r="Q2032" i="9"/>
  <c r="Q2033" i="9"/>
  <c r="Q2034" i="9"/>
  <c r="Q2035" i="9"/>
  <c r="Q2036" i="9"/>
  <c r="Q2037" i="9"/>
  <c r="Q2038" i="9"/>
  <c r="Q2039" i="9"/>
  <c r="Q2040" i="9"/>
  <c r="Q2041" i="9"/>
  <c r="Q2042" i="9"/>
  <c r="Q2043" i="9"/>
  <c r="Q2044" i="9"/>
  <c r="Q2045" i="9"/>
  <c r="Q2046" i="9"/>
  <c r="Q2047" i="9"/>
  <c r="Q2048" i="9"/>
  <c r="Q2049" i="9"/>
  <c r="Q2050" i="9"/>
  <c r="Q2051" i="9"/>
  <c r="Q2052" i="9"/>
  <c r="Q2053" i="9"/>
  <c r="Q2054" i="9"/>
  <c r="Q2055" i="9"/>
  <c r="Q2056" i="9"/>
  <c r="Q2057" i="9"/>
  <c r="Q2058" i="9"/>
  <c r="Q2059" i="9"/>
  <c r="Q2060" i="9"/>
  <c r="Q2061" i="9"/>
  <c r="Q2062" i="9"/>
  <c r="Q2063" i="9"/>
  <c r="Q2064" i="9"/>
  <c r="Q2065" i="9"/>
  <c r="Q2066" i="9"/>
  <c r="Q2067" i="9"/>
  <c r="Q2068" i="9"/>
  <c r="Q2069" i="9"/>
  <c r="Q2070" i="9"/>
  <c r="Q2071" i="9"/>
  <c r="Q2072" i="9"/>
  <c r="Q2073" i="9"/>
  <c r="Q2074" i="9"/>
  <c r="Q2075" i="9"/>
  <c r="Q2076" i="9"/>
  <c r="Q2077" i="9"/>
  <c r="Q2078" i="9"/>
  <c r="Q2079" i="9"/>
  <c r="Q2080" i="9"/>
  <c r="Q2081" i="9"/>
  <c r="Q2082" i="9"/>
  <c r="Q2083" i="9"/>
  <c r="Q2084" i="9"/>
  <c r="Q2085" i="9"/>
  <c r="Q2086" i="9"/>
  <c r="Q2087" i="9"/>
  <c r="Q2088" i="9"/>
  <c r="Q2089" i="9"/>
  <c r="Q2090" i="9"/>
  <c r="Q2091" i="9"/>
  <c r="Q2092" i="9"/>
  <c r="Q2093" i="9"/>
  <c r="Q2094" i="9"/>
  <c r="Q2095" i="9"/>
  <c r="Q2096" i="9"/>
  <c r="Q2097" i="9"/>
  <c r="Q2098" i="9"/>
  <c r="Q2099" i="9"/>
  <c r="Q2100" i="9"/>
  <c r="Q2101" i="9"/>
  <c r="Q2102" i="9"/>
  <c r="Q2103" i="9"/>
  <c r="Q2104" i="9"/>
  <c r="Q2105" i="9"/>
  <c r="Q2106" i="9"/>
  <c r="Q2107" i="9"/>
  <c r="Q2108" i="9"/>
  <c r="Q2109" i="9"/>
  <c r="Q2110" i="9"/>
  <c r="Q2111" i="9"/>
  <c r="Q2112" i="9"/>
  <c r="Q2113" i="9"/>
  <c r="Q2114" i="9"/>
  <c r="Q2115" i="9"/>
  <c r="Q2116" i="9"/>
  <c r="Q2117" i="9"/>
  <c r="Q2118" i="9"/>
  <c r="Q2119" i="9"/>
  <c r="Q2120" i="9"/>
  <c r="Q2121" i="9"/>
  <c r="Q2122" i="9"/>
  <c r="Q2123" i="9"/>
  <c r="Q2124" i="9"/>
  <c r="Q2125" i="9"/>
  <c r="Q2126" i="9"/>
  <c r="Q2127" i="9"/>
  <c r="Q2128" i="9"/>
  <c r="Q2129" i="9"/>
  <c r="Q2130" i="9"/>
  <c r="Q2131" i="9"/>
  <c r="Q2132" i="9"/>
  <c r="Q2133" i="9"/>
  <c r="Q2134" i="9"/>
  <c r="Q2135" i="9"/>
  <c r="Q2136" i="9"/>
  <c r="Q2137" i="9"/>
  <c r="Q2138" i="9"/>
  <c r="Q2139" i="9"/>
  <c r="Q2140" i="9"/>
  <c r="Q2141" i="9"/>
  <c r="Q2142" i="9"/>
  <c r="Q2143" i="9"/>
  <c r="Q2144" i="9"/>
  <c r="Q2145" i="9"/>
  <c r="Q2146" i="9"/>
  <c r="Q2147" i="9"/>
  <c r="Q2148" i="9"/>
  <c r="Q2149" i="9"/>
  <c r="Q2150" i="9"/>
  <c r="Q2151" i="9"/>
  <c r="Q2152" i="9"/>
  <c r="Q2153" i="9"/>
  <c r="Q2154" i="9"/>
  <c r="Q2155" i="9"/>
  <c r="Q2156" i="9"/>
  <c r="Q2157" i="9"/>
  <c r="Q2158" i="9"/>
  <c r="Q2159" i="9"/>
  <c r="Q2160" i="9"/>
  <c r="Q2161" i="9"/>
  <c r="Q2162" i="9"/>
  <c r="Q2163" i="9"/>
  <c r="Q2164" i="9"/>
  <c r="Q2165" i="9"/>
  <c r="Q2166" i="9"/>
  <c r="Q2167" i="9"/>
  <c r="Q2168" i="9"/>
  <c r="Q2169" i="9"/>
  <c r="Q2170" i="9"/>
  <c r="Q2171" i="9"/>
  <c r="Q2172" i="9"/>
  <c r="Q2173" i="9"/>
  <c r="Q2174" i="9"/>
  <c r="Q2175" i="9"/>
  <c r="Q2176" i="9"/>
  <c r="Q2177" i="9"/>
  <c r="Q2178" i="9"/>
  <c r="Q2179" i="9"/>
  <c r="Q2180" i="9"/>
  <c r="Q2181" i="9"/>
  <c r="Q2182" i="9"/>
  <c r="Q2183" i="9"/>
  <c r="Q2184" i="9"/>
  <c r="Q2185" i="9"/>
  <c r="Q2186" i="9"/>
  <c r="Q2187" i="9"/>
  <c r="Q2188" i="9"/>
  <c r="Q2189" i="9"/>
  <c r="Q2190" i="9"/>
  <c r="Q2191" i="9"/>
  <c r="Q2192" i="9"/>
  <c r="Q2193" i="9"/>
  <c r="Q2194" i="9"/>
  <c r="Q2195" i="9"/>
  <c r="Q2196" i="9"/>
  <c r="Q2197" i="9"/>
  <c r="Q2198" i="9"/>
  <c r="Q2199" i="9"/>
  <c r="Q2200" i="9"/>
  <c r="Q2201" i="9"/>
  <c r="Q2202" i="9"/>
  <c r="Q2203" i="9"/>
  <c r="Q2204" i="9"/>
  <c r="Q2205" i="9"/>
  <c r="Q2206" i="9"/>
  <c r="Q2207" i="9"/>
  <c r="Q2208" i="9"/>
  <c r="Q2209" i="9"/>
  <c r="Q2210" i="9"/>
  <c r="Q2211" i="9"/>
  <c r="Q2212" i="9"/>
  <c r="Q2213" i="9"/>
  <c r="Q2214" i="9"/>
  <c r="Q2215" i="9"/>
  <c r="Q2216" i="9"/>
  <c r="Q2217" i="9"/>
  <c r="Q2218" i="9"/>
  <c r="Q2219" i="9"/>
  <c r="Q2220" i="9"/>
  <c r="Q2221" i="9"/>
  <c r="Q2222" i="9"/>
  <c r="Q2223" i="9"/>
  <c r="Q2224" i="9"/>
  <c r="Q2225" i="9"/>
  <c r="Q2226" i="9"/>
  <c r="Q2227" i="9"/>
  <c r="Q2228" i="9"/>
  <c r="Q2229" i="9"/>
  <c r="Q2230" i="9"/>
  <c r="Q2231" i="9"/>
  <c r="Q2232" i="9"/>
  <c r="Q2233" i="9"/>
  <c r="Q2234" i="9"/>
  <c r="Q2235" i="9"/>
  <c r="Q2236" i="9"/>
  <c r="Q2237" i="9"/>
  <c r="Q2238" i="9"/>
  <c r="Q2239" i="9"/>
  <c r="Q2240" i="9"/>
  <c r="Q2241" i="9"/>
  <c r="Q2242" i="9"/>
  <c r="Q2243" i="9"/>
  <c r="Q2244" i="9"/>
  <c r="Q2245" i="9"/>
  <c r="Q2246" i="9"/>
  <c r="Q2247" i="9"/>
  <c r="Q2248" i="9"/>
  <c r="Q2249" i="9"/>
  <c r="Q2250" i="9"/>
  <c r="Q2251" i="9"/>
  <c r="Q2252" i="9"/>
  <c r="Q2253" i="9"/>
  <c r="Q2254" i="9"/>
  <c r="Q2255" i="9"/>
  <c r="Q2256" i="9"/>
  <c r="Q2257" i="9"/>
  <c r="Q2258" i="9"/>
  <c r="Q2259" i="9"/>
  <c r="Q2260" i="9"/>
  <c r="Q2261" i="9"/>
  <c r="Q2262" i="9"/>
  <c r="Q2263" i="9"/>
  <c r="Q2264" i="9"/>
  <c r="Q2265" i="9"/>
  <c r="Q2266" i="9"/>
  <c r="Q2267" i="9"/>
  <c r="Q2268" i="9"/>
  <c r="Q2269" i="9"/>
  <c r="Q2270" i="9"/>
  <c r="Q2271" i="9"/>
  <c r="Q2272" i="9"/>
  <c r="Q2273" i="9"/>
  <c r="Q2274" i="9"/>
  <c r="Q2275" i="9"/>
  <c r="Q2276" i="9"/>
  <c r="Q2277" i="9"/>
  <c r="Q2278" i="9"/>
  <c r="Q2279" i="9"/>
  <c r="Q2280" i="9"/>
  <c r="Q2281" i="9"/>
  <c r="Q2282" i="9"/>
  <c r="Q2283" i="9"/>
  <c r="Q2284" i="9"/>
  <c r="Q2285" i="9"/>
  <c r="Q2286" i="9"/>
  <c r="Q2287" i="9"/>
  <c r="Q2288" i="9"/>
  <c r="Q2289" i="9"/>
  <c r="Q2290" i="9"/>
  <c r="Q2291" i="9"/>
  <c r="Q2292" i="9"/>
  <c r="Q2293" i="9"/>
  <c r="Q2294" i="9"/>
  <c r="Q2295" i="9"/>
  <c r="Q2296" i="9"/>
  <c r="Q2297" i="9"/>
  <c r="Q2298" i="9"/>
  <c r="Q2299" i="9"/>
  <c r="Q2300" i="9"/>
  <c r="Q2301" i="9"/>
  <c r="Q2302" i="9"/>
  <c r="Q2303" i="9"/>
  <c r="Q2304" i="9"/>
  <c r="Q2305" i="9"/>
  <c r="Q2306" i="9"/>
  <c r="Q2307" i="9"/>
  <c r="Q2308" i="9"/>
  <c r="Q2309" i="9"/>
  <c r="Q2310" i="9"/>
  <c r="Q2311" i="9"/>
  <c r="Q2312" i="9"/>
  <c r="Q2313" i="9"/>
  <c r="Q2314" i="9"/>
  <c r="Q2315" i="9"/>
  <c r="Q2316" i="9"/>
  <c r="Q2317" i="9"/>
  <c r="Q2318" i="9"/>
  <c r="Q2319" i="9"/>
  <c r="Q2320" i="9"/>
  <c r="Q2321" i="9"/>
  <c r="Q2322" i="9"/>
  <c r="Q2323" i="9"/>
  <c r="Q2324" i="9"/>
  <c r="Q2325" i="9"/>
  <c r="Q2326" i="9"/>
  <c r="Q2327" i="9"/>
  <c r="Q2328" i="9"/>
  <c r="Q2329" i="9"/>
  <c r="Q2330" i="9"/>
  <c r="Q2331" i="9"/>
  <c r="Q2332" i="9"/>
  <c r="Q2333" i="9"/>
  <c r="Q2334" i="9"/>
  <c r="Q2335" i="9"/>
  <c r="Q2336" i="9"/>
  <c r="Q2337" i="9"/>
  <c r="Q2338" i="9"/>
  <c r="Q2339" i="9"/>
  <c r="Q2340" i="9"/>
  <c r="Q2341" i="9"/>
  <c r="Q2342" i="9"/>
  <c r="Q2343" i="9"/>
  <c r="Q2344" i="9"/>
  <c r="Q2345" i="9"/>
  <c r="Q2346" i="9"/>
  <c r="Q2347" i="9"/>
  <c r="Q2348" i="9"/>
  <c r="Q2349" i="9"/>
  <c r="Q2350" i="9"/>
  <c r="Q2351" i="9"/>
  <c r="Q2352" i="9"/>
  <c r="Q2353" i="9"/>
  <c r="Q2354" i="9"/>
  <c r="Q2355" i="9"/>
  <c r="Q2356" i="9"/>
  <c r="Q2357" i="9"/>
  <c r="Q2358" i="9"/>
  <c r="Q2359" i="9"/>
  <c r="Q2360" i="9"/>
  <c r="Q2361" i="9"/>
  <c r="Q2362" i="9"/>
  <c r="Q2363" i="9"/>
  <c r="Q2364" i="9"/>
  <c r="Q2365" i="9"/>
  <c r="Q2366" i="9"/>
  <c r="Q2367" i="9"/>
  <c r="Q2368" i="9"/>
  <c r="Q2369" i="9"/>
  <c r="Q2370" i="9"/>
  <c r="Q2371" i="9"/>
  <c r="Q2372" i="9"/>
  <c r="Q2373" i="9"/>
  <c r="Q2374" i="9"/>
  <c r="Q2375" i="9"/>
  <c r="Q2376" i="9"/>
  <c r="Q2377" i="9"/>
  <c r="Q2378" i="9"/>
  <c r="Q2379" i="9"/>
  <c r="Q2380" i="9"/>
  <c r="Q2381" i="9"/>
  <c r="Q2382" i="9"/>
  <c r="Q2383" i="9"/>
  <c r="Q2384" i="9"/>
  <c r="Q2385" i="9"/>
  <c r="Q2386" i="9"/>
  <c r="Q2387" i="9"/>
  <c r="Q2388" i="9"/>
  <c r="Q2389" i="9"/>
  <c r="Q2390" i="9"/>
  <c r="Q2391" i="9"/>
  <c r="Q2392" i="9"/>
  <c r="Q2393" i="9"/>
  <c r="Q2394" i="9"/>
  <c r="Q2395" i="9"/>
  <c r="Q2396" i="9"/>
  <c r="Q2397" i="9"/>
  <c r="Q2398" i="9"/>
  <c r="Q2399" i="9"/>
  <c r="Q2400" i="9"/>
  <c r="Q2401" i="9"/>
  <c r="Q2402" i="9"/>
  <c r="Q2403" i="9"/>
  <c r="Q2404" i="9"/>
  <c r="Q2405" i="9"/>
  <c r="Q2406" i="9"/>
  <c r="Q2407" i="9"/>
  <c r="Q2408" i="9"/>
  <c r="Q2409" i="9"/>
  <c r="Q2410" i="9"/>
  <c r="Q2411" i="9"/>
  <c r="Q2412" i="9"/>
  <c r="Q2413" i="9"/>
  <c r="Q2414" i="9"/>
  <c r="Q2415" i="9"/>
  <c r="Q2416" i="9"/>
  <c r="Q2417" i="9"/>
  <c r="Q2418" i="9"/>
  <c r="Q2419" i="9"/>
  <c r="Q2420" i="9"/>
  <c r="Q2421" i="9"/>
  <c r="Q2422" i="9"/>
  <c r="Q2423" i="9"/>
  <c r="Q2424" i="9"/>
  <c r="Q2425" i="9"/>
  <c r="Q2426" i="9"/>
  <c r="Q2427" i="9"/>
  <c r="Q2428" i="9"/>
  <c r="Q2429" i="9"/>
  <c r="Q2430" i="9"/>
  <c r="Q2431" i="9"/>
  <c r="Q2432" i="9"/>
  <c r="Q2433" i="9"/>
  <c r="Q2434" i="9"/>
  <c r="Q2435" i="9"/>
  <c r="Q2436" i="9"/>
  <c r="Q2437" i="9"/>
  <c r="Q2438" i="9"/>
  <c r="Q2439" i="9"/>
  <c r="Q2440" i="9"/>
  <c r="Q2441" i="9"/>
  <c r="Q2442" i="9"/>
  <c r="Q2443" i="9"/>
  <c r="Q2444" i="9"/>
  <c r="Q2445" i="9"/>
  <c r="Q2446" i="9"/>
  <c r="Q2447" i="9"/>
  <c r="Q2448" i="9"/>
  <c r="Q2449" i="9"/>
  <c r="Q2450" i="9"/>
  <c r="Q2451" i="9"/>
  <c r="Q2452" i="9"/>
  <c r="Q2453" i="9"/>
  <c r="Q2454" i="9"/>
  <c r="Q2455" i="9"/>
  <c r="Q2456" i="9"/>
  <c r="Q2457" i="9"/>
  <c r="Q2458" i="9"/>
  <c r="Q2459" i="9"/>
  <c r="Q2460" i="9"/>
  <c r="Q2461" i="9"/>
  <c r="Q2462" i="9"/>
  <c r="Q2463" i="9"/>
  <c r="Q2464" i="9"/>
  <c r="Q2465" i="9"/>
  <c r="Q2466" i="9"/>
  <c r="Q2467" i="9"/>
  <c r="Q2468" i="9"/>
  <c r="Q2469" i="9"/>
  <c r="Q2470" i="9"/>
  <c r="Q2471" i="9"/>
  <c r="Q2472" i="9"/>
  <c r="Q2473" i="9"/>
  <c r="Q2474" i="9"/>
  <c r="Q2475" i="9"/>
  <c r="Q2476" i="9"/>
  <c r="Q2477" i="9"/>
  <c r="Q2478" i="9"/>
  <c r="Q2479" i="9"/>
  <c r="Q2480" i="9"/>
  <c r="Q2481" i="9"/>
  <c r="Q2482" i="9"/>
  <c r="Q2483" i="9"/>
  <c r="Q2484" i="9"/>
  <c r="Q2485" i="9"/>
  <c r="Q2486" i="9"/>
  <c r="Q2487" i="9"/>
  <c r="Q2488" i="9"/>
  <c r="Q2489" i="9"/>
  <c r="Q2490" i="9"/>
  <c r="Q2491" i="9"/>
  <c r="Q2492" i="9"/>
  <c r="Q2493" i="9"/>
  <c r="Q2494" i="9"/>
  <c r="Q2495" i="9"/>
  <c r="Q2496" i="9"/>
  <c r="Q2497" i="9"/>
  <c r="Q2498" i="9"/>
  <c r="Q2499" i="9"/>
  <c r="Q2500" i="9"/>
  <c r="Q2501" i="9"/>
  <c r="Q2502" i="9"/>
  <c r="Q2503" i="9"/>
  <c r="Q2504" i="9"/>
  <c r="Q2505" i="9"/>
  <c r="Q2506" i="9"/>
  <c r="Q2507" i="9"/>
  <c r="Q2508" i="9"/>
  <c r="Q2509" i="9"/>
  <c r="Q2510" i="9"/>
  <c r="Q2511" i="9"/>
  <c r="Q2512" i="9"/>
  <c r="Q2513" i="9"/>
  <c r="Q2514" i="9"/>
  <c r="Q2515" i="9"/>
  <c r="Q2516" i="9"/>
  <c r="Q2517" i="9"/>
  <c r="Q2518" i="9"/>
  <c r="Q2519" i="9"/>
  <c r="Q2520" i="9"/>
  <c r="Q2521" i="9"/>
  <c r="Q2522" i="9"/>
  <c r="Q2523" i="9"/>
  <c r="Q2524" i="9"/>
  <c r="Q2525" i="9"/>
  <c r="Q2526" i="9"/>
  <c r="Q2527" i="9"/>
  <c r="Q2528" i="9"/>
  <c r="Q2529" i="9"/>
  <c r="Q2530" i="9"/>
  <c r="Q2531" i="9"/>
  <c r="Q2532" i="9"/>
  <c r="Q2533" i="9"/>
  <c r="Q2534" i="9"/>
  <c r="Q2535" i="9"/>
  <c r="Q2536" i="9"/>
  <c r="Q2537" i="9"/>
  <c r="Q2538" i="9"/>
  <c r="Q2539" i="9"/>
  <c r="Q2540" i="9"/>
  <c r="Q2541" i="9"/>
  <c r="Q2542" i="9"/>
  <c r="Q2543" i="9"/>
  <c r="Q2544" i="9"/>
  <c r="Q2545" i="9"/>
  <c r="Q2546" i="9"/>
  <c r="Q2547" i="9"/>
  <c r="Q2548" i="9"/>
  <c r="Q2549" i="9"/>
  <c r="Q2550" i="9"/>
  <c r="Q2551" i="9"/>
  <c r="Q2552" i="9"/>
  <c r="Q2553" i="9"/>
  <c r="Q2554" i="9"/>
  <c r="Q2555" i="9"/>
  <c r="Q2556" i="9"/>
  <c r="Q2557" i="9"/>
  <c r="Q2558" i="9"/>
  <c r="Q2559" i="9"/>
  <c r="Q2560" i="9"/>
  <c r="Q2561" i="9"/>
  <c r="Q2562" i="9"/>
  <c r="Q2563" i="9"/>
  <c r="Q2564" i="9"/>
  <c r="Q2565" i="9"/>
  <c r="Q2566" i="9"/>
  <c r="Q2567" i="9"/>
  <c r="Q2568" i="9"/>
  <c r="Q2569" i="9"/>
  <c r="Q2570" i="9"/>
  <c r="Q2571" i="9"/>
  <c r="Q2572" i="9"/>
  <c r="Q2573" i="9"/>
  <c r="Q2574" i="9"/>
  <c r="Q2575" i="9"/>
  <c r="Q2576" i="9"/>
  <c r="Q2577" i="9"/>
  <c r="Q2578" i="9"/>
  <c r="Q2579" i="9"/>
  <c r="Q2580" i="9"/>
  <c r="Q2581" i="9"/>
  <c r="Q2582" i="9"/>
  <c r="Q2583" i="9"/>
  <c r="Q2584" i="9"/>
  <c r="Q2585" i="9"/>
  <c r="Q2586" i="9"/>
  <c r="Q2587" i="9"/>
  <c r="Q2588" i="9"/>
  <c r="Q2589" i="9"/>
  <c r="Q2590" i="9"/>
  <c r="Q2591" i="9"/>
  <c r="Q2592" i="9"/>
  <c r="Q2593" i="9"/>
  <c r="Q2594" i="9"/>
  <c r="Q2595" i="9"/>
  <c r="Q2596" i="9"/>
  <c r="Q2597" i="9"/>
  <c r="Q2598" i="9"/>
  <c r="Q2599" i="9"/>
  <c r="Q2600" i="9"/>
  <c r="Q2601" i="9"/>
  <c r="Q2602" i="9"/>
  <c r="Q2603" i="9"/>
  <c r="Q2604" i="9"/>
  <c r="Q2605" i="9"/>
  <c r="Q2606" i="9"/>
  <c r="Q2607" i="9"/>
  <c r="Q2608" i="9"/>
  <c r="Q2609" i="9"/>
  <c r="Q2610" i="9"/>
  <c r="Q2611" i="9"/>
  <c r="Q2612" i="9"/>
  <c r="Q2613" i="9"/>
  <c r="Q2614" i="9"/>
  <c r="Q2615" i="9"/>
  <c r="Q2616" i="9"/>
  <c r="Q2617" i="9"/>
  <c r="Q2618" i="9"/>
  <c r="Q2619" i="9"/>
  <c r="Q2620" i="9"/>
  <c r="Q2621" i="9"/>
  <c r="Q2622" i="9"/>
  <c r="Q2623" i="9"/>
  <c r="Q2624" i="9"/>
  <c r="Q2625" i="9"/>
  <c r="Q2626" i="9"/>
  <c r="Q2627" i="9"/>
  <c r="Q2628" i="9"/>
  <c r="Q2629" i="9"/>
  <c r="Q2630" i="9"/>
  <c r="Q2631" i="9"/>
  <c r="Q2632" i="9"/>
  <c r="Q2633" i="9"/>
  <c r="Q2634" i="9"/>
  <c r="Q2635" i="9"/>
  <c r="Q2636" i="9"/>
  <c r="Q2637" i="9"/>
  <c r="Q2638" i="9"/>
  <c r="Q2639" i="9"/>
  <c r="Q2640" i="9"/>
  <c r="Q2641" i="9"/>
  <c r="Q2642" i="9"/>
  <c r="Q2643" i="9"/>
  <c r="Q2644" i="9"/>
  <c r="Q2645" i="9"/>
  <c r="Q2646" i="9"/>
  <c r="Q2647" i="9"/>
  <c r="Q2648" i="9"/>
  <c r="Q2649" i="9"/>
  <c r="Q2650" i="9"/>
  <c r="Q2651" i="9"/>
  <c r="Q2652" i="9"/>
  <c r="Q2653" i="9"/>
  <c r="Q2654" i="9"/>
  <c r="Q2655" i="9"/>
  <c r="Q2656" i="9"/>
  <c r="Q2657" i="9"/>
  <c r="Q2658" i="9"/>
  <c r="Q2659" i="9"/>
  <c r="Q2660" i="9"/>
  <c r="Q2661" i="9"/>
  <c r="Q2662" i="9"/>
  <c r="Q2663" i="9"/>
  <c r="Q2664" i="9"/>
  <c r="Q2665" i="9"/>
  <c r="Q2666" i="9"/>
  <c r="Q2667" i="9"/>
  <c r="Q2668" i="9"/>
  <c r="Q2669" i="9"/>
  <c r="Q2670" i="9"/>
  <c r="Q2671" i="9"/>
  <c r="Q2672" i="9"/>
  <c r="Q2673" i="9"/>
  <c r="Q2674" i="9"/>
  <c r="Q2675" i="9"/>
  <c r="Q2676" i="9"/>
  <c r="Q2677" i="9"/>
  <c r="Q2678" i="9"/>
  <c r="Q2679" i="9"/>
  <c r="Q2680" i="9"/>
  <c r="Q2681" i="9"/>
  <c r="Q2682" i="9"/>
  <c r="Q2683" i="9"/>
  <c r="Q2684" i="9"/>
  <c r="Q2685" i="9"/>
  <c r="Q2686" i="9"/>
  <c r="Q2687" i="9"/>
  <c r="Q2688" i="9"/>
  <c r="Q2689" i="9"/>
  <c r="Q2690" i="9"/>
  <c r="Q2691" i="9"/>
  <c r="Q2692" i="9"/>
  <c r="Q2693" i="9"/>
  <c r="Q2694" i="9"/>
  <c r="Q2695" i="9"/>
  <c r="Q2696" i="9"/>
  <c r="Q2697" i="9"/>
  <c r="Q2698" i="9"/>
  <c r="Q2699" i="9"/>
  <c r="Q2700" i="9"/>
  <c r="Q2701" i="9"/>
  <c r="Q2702" i="9"/>
  <c r="Q2703" i="9"/>
  <c r="Q2704" i="9"/>
  <c r="Q2705" i="9"/>
  <c r="Q2706" i="9"/>
  <c r="Q2707" i="9"/>
  <c r="Q2708" i="9"/>
  <c r="Q2709" i="9"/>
  <c r="Q2710" i="9"/>
  <c r="Q2711" i="9"/>
  <c r="Q2712" i="9"/>
  <c r="Q2713" i="9"/>
  <c r="Q2714" i="9"/>
  <c r="Q2715" i="9"/>
  <c r="Q2716" i="9"/>
  <c r="Q2717" i="9"/>
  <c r="Q2718" i="9"/>
  <c r="Q2719" i="9"/>
  <c r="Q2720" i="9"/>
  <c r="Q2721" i="9"/>
  <c r="Q2722" i="9"/>
  <c r="Q2723" i="9"/>
  <c r="Q2724" i="9"/>
  <c r="Q2725" i="9"/>
  <c r="Q2726" i="9"/>
  <c r="Q2727" i="9"/>
  <c r="Q2728" i="9"/>
  <c r="Q2729" i="9"/>
  <c r="Q2730" i="9"/>
  <c r="Q2731" i="9"/>
  <c r="Q2732" i="9"/>
  <c r="Q2733" i="9"/>
  <c r="Q2734" i="9"/>
  <c r="Q2735" i="9"/>
  <c r="Q2736" i="9"/>
  <c r="Q2737" i="9"/>
  <c r="Q2738" i="9"/>
  <c r="Q2739" i="9"/>
  <c r="Q2740" i="9"/>
  <c r="Q2741" i="9"/>
  <c r="Q2742" i="9"/>
  <c r="Q2743" i="9"/>
  <c r="Q2744" i="9"/>
  <c r="Q2745" i="9"/>
  <c r="Q2746" i="9"/>
  <c r="Q2747" i="9"/>
  <c r="Q2748" i="9"/>
  <c r="Q2749" i="9"/>
  <c r="Q2750" i="9"/>
  <c r="Q2751" i="9"/>
  <c r="Q2752" i="9"/>
  <c r="Q2753" i="9"/>
  <c r="Q2754" i="9"/>
  <c r="Q2755" i="9"/>
  <c r="Q2756" i="9"/>
  <c r="Q2757" i="9"/>
  <c r="Q2758" i="9"/>
  <c r="Q2759" i="9"/>
  <c r="Q2760" i="9"/>
  <c r="Q2761" i="9"/>
  <c r="Q2762" i="9"/>
  <c r="Q2763" i="9"/>
  <c r="Q2764" i="9"/>
  <c r="Q2765" i="9"/>
  <c r="Q2766" i="9"/>
  <c r="Q2767" i="9"/>
  <c r="Q2768" i="9"/>
  <c r="Q2769" i="9"/>
  <c r="Q2770" i="9"/>
  <c r="Q2771" i="9"/>
  <c r="Q2772" i="9"/>
  <c r="Q2773" i="9"/>
  <c r="Q2774" i="9"/>
  <c r="Q2775" i="9"/>
  <c r="Q2776" i="9"/>
  <c r="Q2777" i="9"/>
  <c r="Q2778" i="9"/>
  <c r="Q2779" i="9"/>
  <c r="Q2780" i="9"/>
  <c r="Q2781" i="9"/>
  <c r="Q2782" i="9"/>
  <c r="Q2783" i="9"/>
  <c r="Q2784" i="9"/>
  <c r="Q2785" i="9"/>
  <c r="Q2786" i="9"/>
  <c r="Q2787" i="9"/>
  <c r="Q2788" i="9"/>
  <c r="Q2789" i="9"/>
  <c r="Q2790" i="9"/>
  <c r="Q2791" i="9"/>
  <c r="Q2792" i="9"/>
  <c r="Q2793" i="9"/>
  <c r="Q2794" i="9"/>
  <c r="Q2795" i="9"/>
  <c r="Q2796" i="9"/>
  <c r="Q2797" i="9"/>
  <c r="Q2798" i="9"/>
  <c r="Q2799" i="9"/>
  <c r="Q2800" i="9"/>
  <c r="Q2801" i="9"/>
  <c r="Q2802" i="9"/>
  <c r="Q2803" i="9"/>
  <c r="Q2804" i="9"/>
  <c r="Q2805" i="9"/>
  <c r="Q2806" i="9"/>
  <c r="Q2807" i="9"/>
  <c r="Q2808" i="9"/>
  <c r="Q2809" i="9"/>
  <c r="Q2810" i="9"/>
  <c r="Q2811" i="9"/>
  <c r="Q2812" i="9"/>
  <c r="Q2813" i="9"/>
  <c r="Q2814" i="9"/>
  <c r="Q2815" i="9"/>
  <c r="Q2816" i="9"/>
  <c r="Q2817" i="9"/>
  <c r="Q2818" i="9"/>
  <c r="Q2819" i="9"/>
  <c r="Q2820" i="9"/>
  <c r="Q2821" i="9"/>
  <c r="Q2822" i="9"/>
  <c r="Q2823" i="9"/>
  <c r="Q2824" i="9"/>
  <c r="Q2825" i="9"/>
  <c r="Q2826" i="9"/>
  <c r="Q2827" i="9"/>
  <c r="Q2828" i="9"/>
  <c r="Q2829" i="9"/>
  <c r="Q2830" i="9"/>
  <c r="Q2831" i="9"/>
  <c r="Q2832" i="9"/>
  <c r="Q2833" i="9"/>
  <c r="Q2834" i="9"/>
  <c r="Q2835" i="9"/>
  <c r="Q2836" i="9"/>
  <c r="Q2837" i="9"/>
  <c r="Q2838" i="9"/>
  <c r="Q2839" i="9"/>
  <c r="Q2840" i="9"/>
  <c r="Q2841" i="9"/>
  <c r="Q2842" i="9"/>
  <c r="Q2843" i="9"/>
  <c r="Q2844" i="9"/>
  <c r="Q2845" i="9"/>
  <c r="Q2846" i="9"/>
  <c r="Q2847" i="9"/>
  <c r="Q2848" i="9"/>
  <c r="Q2849" i="9"/>
  <c r="Q2850" i="9"/>
  <c r="Q2851" i="9"/>
  <c r="Q2852" i="9"/>
  <c r="Q2853" i="9"/>
  <c r="Q2854" i="9"/>
  <c r="Q2855" i="9"/>
  <c r="Q2856" i="9"/>
  <c r="Q2857" i="9"/>
  <c r="Q2858" i="9"/>
  <c r="Q2859" i="9"/>
  <c r="Q2860" i="9"/>
  <c r="Q2861" i="9"/>
  <c r="Q2862" i="9"/>
  <c r="Q2863" i="9"/>
  <c r="Q2864" i="9"/>
  <c r="Q2865" i="9"/>
  <c r="Q2866" i="9"/>
  <c r="Q2867" i="9"/>
  <c r="Q2868" i="9"/>
  <c r="Q2869" i="9"/>
  <c r="Q2870" i="9"/>
  <c r="Q2871" i="9"/>
  <c r="Q2872" i="9"/>
  <c r="Q2873" i="9"/>
  <c r="Q2874" i="9"/>
  <c r="Q2875" i="9"/>
  <c r="Q2876" i="9"/>
  <c r="Q2877" i="9"/>
  <c r="Q2878" i="9"/>
  <c r="Q2879" i="9"/>
  <c r="Q2880" i="9"/>
  <c r="Q2881" i="9"/>
  <c r="Q2882" i="9"/>
  <c r="Q2883" i="9"/>
  <c r="Q2884" i="9"/>
  <c r="Q2885" i="9"/>
  <c r="Q2886" i="9"/>
  <c r="Q2887" i="9"/>
  <c r="Q2888" i="9"/>
  <c r="Q2889" i="9"/>
  <c r="Q2890" i="9"/>
  <c r="Q2891" i="9"/>
  <c r="Q2892" i="9"/>
  <c r="Q2893" i="9"/>
  <c r="Q2894" i="9"/>
  <c r="Q2895" i="9"/>
  <c r="Q2896" i="9"/>
  <c r="Q2897" i="9"/>
  <c r="Q2898" i="9"/>
  <c r="Q2899" i="9"/>
  <c r="Q2900" i="9"/>
  <c r="Q2901" i="9"/>
  <c r="Q2902" i="9"/>
  <c r="Q2903" i="9"/>
  <c r="Q2904" i="9"/>
  <c r="Q2905" i="9"/>
  <c r="Q2906" i="9"/>
  <c r="Q2907" i="9"/>
  <c r="Q2908" i="9"/>
  <c r="Q2909" i="9"/>
  <c r="Q2910" i="9"/>
  <c r="Q2911" i="9"/>
  <c r="Q2912" i="9"/>
  <c r="Q2913" i="9"/>
  <c r="Q2914" i="9"/>
  <c r="Q2915" i="9"/>
  <c r="Q2916" i="9"/>
  <c r="Q2917" i="9"/>
  <c r="Q2918" i="9"/>
  <c r="Q2919" i="9"/>
  <c r="Q2920" i="9"/>
  <c r="Q2921" i="9"/>
  <c r="Q2922" i="9"/>
  <c r="Q2923" i="9"/>
  <c r="Q2924" i="9"/>
  <c r="Q2925" i="9"/>
  <c r="Q2926" i="9"/>
  <c r="Q2927" i="9"/>
  <c r="Q2928" i="9"/>
  <c r="Q2929" i="9"/>
  <c r="Q2930" i="9"/>
  <c r="Q2931" i="9"/>
  <c r="Q2932" i="9"/>
  <c r="Q2933" i="9"/>
  <c r="Q2934" i="9"/>
  <c r="Q2935" i="9"/>
  <c r="Q2936" i="9"/>
  <c r="Q2937" i="9"/>
  <c r="Q2938" i="9"/>
  <c r="Q2939" i="9"/>
  <c r="Q2940" i="9"/>
  <c r="Q2941" i="9"/>
  <c r="Q2942" i="9"/>
  <c r="Q2943" i="9"/>
  <c r="Q2944" i="9"/>
  <c r="Q2945" i="9"/>
  <c r="Q2946" i="9"/>
  <c r="Q2947" i="9"/>
  <c r="Q2948" i="9"/>
  <c r="Q2949" i="9"/>
  <c r="Q2950" i="9"/>
  <c r="Q2951" i="9"/>
  <c r="Q2952" i="9"/>
  <c r="Q2953" i="9"/>
  <c r="Q2954" i="9"/>
  <c r="Q2955" i="9"/>
  <c r="Q2956" i="9"/>
  <c r="Q2957" i="9"/>
  <c r="Q2958" i="9"/>
  <c r="Q2959" i="9"/>
  <c r="Q2960" i="9"/>
  <c r="Q2961" i="9"/>
  <c r="Q2962" i="9"/>
  <c r="Q2963" i="9"/>
  <c r="Q2964" i="9"/>
  <c r="Q2965" i="9"/>
  <c r="Q2966" i="9"/>
  <c r="Q2967" i="9"/>
  <c r="Q2968" i="9"/>
  <c r="Q2969" i="9"/>
  <c r="Q2970" i="9"/>
  <c r="Q2971" i="9"/>
  <c r="Q2972" i="9"/>
  <c r="Q2973" i="9"/>
  <c r="Q2974" i="9"/>
  <c r="Q2975" i="9"/>
  <c r="Q2976" i="9"/>
  <c r="Q2977" i="9"/>
  <c r="Q2978" i="9"/>
  <c r="Q2979" i="9"/>
  <c r="Q2980" i="9"/>
  <c r="Q2981" i="9"/>
  <c r="Q2982" i="9"/>
  <c r="Q2983" i="9"/>
  <c r="Q2984" i="9"/>
  <c r="Q2985" i="9"/>
  <c r="Q2986" i="9"/>
  <c r="Q2987" i="9"/>
  <c r="Q2988" i="9"/>
  <c r="Q2989" i="9"/>
  <c r="Q2990" i="9"/>
  <c r="Q2991" i="9"/>
  <c r="Q2992" i="9"/>
  <c r="Q2993" i="9"/>
  <c r="Q2994" i="9"/>
  <c r="Q2995" i="9"/>
  <c r="Q2996" i="9"/>
  <c r="Q2997" i="9"/>
  <c r="Q2998" i="9"/>
  <c r="Q2999" i="9"/>
  <c r="Q3000" i="9"/>
  <c r="Q3001" i="9"/>
  <c r="B971" i="9"/>
  <c r="B1072" i="9"/>
  <c r="B1320" i="9" a="1"/>
  <c r="B1320" i="9" s="1"/>
  <c r="B1367" i="9" a="1"/>
  <c r="B1367" i="9" s="1"/>
  <c r="B1408" i="9" a="1"/>
  <c r="B1408" i="9" s="1"/>
  <c r="C841" i="9"/>
  <c r="D841" i="9" s="1"/>
  <c r="E841" i="9"/>
  <c r="G841" i="9"/>
  <c r="H841" i="9" s="1"/>
  <c r="I841" i="9"/>
  <c r="J841" i="9" s="1"/>
  <c r="K841" i="9"/>
  <c r="L841" i="9" s="1"/>
  <c r="O841" i="9"/>
  <c r="P841" i="9" s="1"/>
  <c r="M841" i="9"/>
  <c r="N841" i="9" s="1"/>
  <c r="R841" i="9"/>
  <c r="U841" i="9"/>
  <c r="V841" i="9" s="1"/>
  <c r="C842" i="9"/>
  <c r="D842" i="9" s="1"/>
  <c r="E842" i="9"/>
  <c r="G842" i="9"/>
  <c r="H842" i="9" s="1"/>
  <c r="I842" i="9"/>
  <c r="J842" i="9" s="1"/>
  <c r="K842" i="9"/>
  <c r="L842" i="9" s="1"/>
  <c r="O842" i="9"/>
  <c r="P842" i="9" s="1"/>
  <c r="M842" i="9"/>
  <c r="N842" i="9" s="1"/>
  <c r="R842" i="9"/>
  <c r="U842" i="9"/>
  <c r="V842" i="9" s="1"/>
  <c r="C843" i="9"/>
  <c r="D843" i="9" s="1"/>
  <c r="E843" i="9"/>
  <c r="G843" i="9"/>
  <c r="H843" i="9" s="1"/>
  <c r="I843" i="9"/>
  <c r="J843" i="9" s="1"/>
  <c r="K843" i="9"/>
  <c r="L843" i="9" s="1"/>
  <c r="O843" i="9"/>
  <c r="P843" i="9" s="1"/>
  <c r="M843" i="9"/>
  <c r="N843" i="9" s="1"/>
  <c r="R843" i="9"/>
  <c r="U843" i="9"/>
  <c r="V843" i="9" s="1"/>
  <c r="C844" i="9"/>
  <c r="D844" i="9" s="1"/>
  <c r="E844" i="9"/>
  <c r="G844" i="9"/>
  <c r="H844" i="9" s="1"/>
  <c r="I844" i="9"/>
  <c r="J844" i="9" s="1"/>
  <c r="K844" i="9"/>
  <c r="L844" i="9"/>
  <c r="O844" i="9"/>
  <c r="P844" i="9" s="1"/>
  <c r="M844" i="9"/>
  <c r="N844" i="9" s="1"/>
  <c r="R844" i="9"/>
  <c r="U844" i="9"/>
  <c r="V844" i="9" s="1"/>
  <c r="C845" i="9"/>
  <c r="D845" i="9" s="1"/>
  <c r="E845" i="9"/>
  <c r="G845" i="9"/>
  <c r="H845" i="9" s="1"/>
  <c r="I845" i="9"/>
  <c r="J845" i="9" s="1"/>
  <c r="K845" i="9"/>
  <c r="L845" i="9" s="1"/>
  <c r="O845" i="9"/>
  <c r="P845" i="9" s="1"/>
  <c r="M845" i="9"/>
  <c r="N845" i="9" s="1"/>
  <c r="R845" i="9"/>
  <c r="U845" i="9"/>
  <c r="V845" i="9" s="1"/>
  <c r="C846" i="9"/>
  <c r="D846" i="9" s="1"/>
  <c r="E846" i="9"/>
  <c r="G846" i="9"/>
  <c r="H846" i="9" s="1"/>
  <c r="I846" i="9"/>
  <c r="J846" i="9" s="1"/>
  <c r="K846" i="9"/>
  <c r="L846" i="9" s="1"/>
  <c r="O846" i="9"/>
  <c r="P846" i="9" s="1"/>
  <c r="M846" i="9"/>
  <c r="N846" i="9" s="1"/>
  <c r="R846" i="9"/>
  <c r="U846" i="9"/>
  <c r="V846" i="9" s="1"/>
  <c r="C847" i="9"/>
  <c r="D847" i="9" s="1"/>
  <c r="E847" i="9"/>
  <c r="G847" i="9"/>
  <c r="H847" i="9" s="1"/>
  <c r="I847" i="9"/>
  <c r="J847" i="9" s="1"/>
  <c r="K847" i="9"/>
  <c r="L847" i="9" s="1"/>
  <c r="O847" i="9"/>
  <c r="P847" i="9" s="1"/>
  <c r="M847" i="9"/>
  <c r="N847" i="9" s="1"/>
  <c r="R847" i="9"/>
  <c r="U847" i="9"/>
  <c r="V847" i="9" s="1"/>
  <c r="C848" i="9"/>
  <c r="D848" i="9" s="1"/>
  <c r="E848" i="9"/>
  <c r="G848" i="9"/>
  <c r="H848" i="9" s="1"/>
  <c r="I848" i="9"/>
  <c r="J848" i="9" s="1"/>
  <c r="K848" i="9"/>
  <c r="L848" i="9" s="1"/>
  <c r="O848" i="9"/>
  <c r="P848" i="9" s="1"/>
  <c r="M848" i="9"/>
  <c r="N848" i="9" s="1"/>
  <c r="R848" i="9"/>
  <c r="U848" i="9"/>
  <c r="V848" i="9" s="1"/>
  <c r="C849" i="9"/>
  <c r="D849" i="9" s="1"/>
  <c r="E849" i="9"/>
  <c r="G849" i="9"/>
  <c r="H849" i="9" s="1"/>
  <c r="I849" i="9"/>
  <c r="J849" i="9" s="1"/>
  <c r="K849" i="9"/>
  <c r="L849" i="9" s="1"/>
  <c r="O849" i="9"/>
  <c r="P849" i="9" s="1"/>
  <c r="M849" i="9"/>
  <c r="N849" i="9" s="1"/>
  <c r="R849" i="9"/>
  <c r="U849" i="9"/>
  <c r="V849" i="9" s="1"/>
  <c r="C850" i="9"/>
  <c r="D850" i="9" s="1"/>
  <c r="E850" i="9"/>
  <c r="G850" i="9"/>
  <c r="H850" i="9" s="1"/>
  <c r="I850" i="9"/>
  <c r="J850" i="9" s="1"/>
  <c r="K850" i="9"/>
  <c r="L850" i="9" s="1"/>
  <c r="O850" i="9"/>
  <c r="P850" i="9" s="1"/>
  <c r="M850" i="9"/>
  <c r="N850" i="9" s="1"/>
  <c r="U850" i="9"/>
  <c r="V850" i="9" s="1"/>
  <c r="C851" i="9"/>
  <c r="D851" i="9" s="1"/>
  <c r="E851" i="9"/>
  <c r="G851" i="9"/>
  <c r="H851" i="9" s="1"/>
  <c r="I851" i="9"/>
  <c r="J851" i="9" s="1"/>
  <c r="K851" i="9"/>
  <c r="L851" i="9" s="1"/>
  <c r="O851" i="9"/>
  <c r="P851" i="9" s="1"/>
  <c r="M851" i="9"/>
  <c r="N851" i="9" s="1"/>
  <c r="R851" i="9"/>
  <c r="U851" i="9"/>
  <c r="V851" i="9" s="1"/>
  <c r="C852" i="9"/>
  <c r="D852" i="9" s="1"/>
  <c r="E852" i="9"/>
  <c r="G852" i="9"/>
  <c r="H852" i="9" s="1"/>
  <c r="I852" i="9"/>
  <c r="J852" i="9" s="1"/>
  <c r="K852" i="9"/>
  <c r="L852" i="9" s="1"/>
  <c r="O852" i="9"/>
  <c r="P852" i="9" s="1"/>
  <c r="M852" i="9"/>
  <c r="N852" i="9" s="1"/>
  <c r="R852" i="9"/>
  <c r="U852" i="9"/>
  <c r="V852" i="9" s="1"/>
  <c r="C853" i="9"/>
  <c r="D853" i="9" s="1"/>
  <c r="E853" i="9"/>
  <c r="G853" i="9"/>
  <c r="H853" i="9" s="1"/>
  <c r="I853" i="9"/>
  <c r="J853" i="9" s="1"/>
  <c r="K853" i="9"/>
  <c r="L853" i="9"/>
  <c r="O853" i="9"/>
  <c r="P853" i="9" s="1"/>
  <c r="M853" i="9"/>
  <c r="N853" i="9" s="1"/>
  <c r="R853" i="9"/>
  <c r="U853" i="9"/>
  <c r="V853" i="9" s="1"/>
  <c r="C854" i="9"/>
  <c r="D854" i="9"/>
  <c r="E854" i="9"/>
  <c r="G854" i="9"/>
  <c r="H854" i="9" s="1"/>
  <c r="I854" i="9"/>
  <c r="J854" i="9" s="1"/>
  <c r="K854" i="9"/>
  <c r="L854" i="9" s="1"/>
  <c r="O854" i="9"/>
  <c r="P854" i="9" s="1"/>
  <c r="M854" i="9"/>
  <c r="N854" i="9" s="1"/>
  <c r="R854" i="9"/>
  <c r="U854" i="9"/>
  <c r="V854" i="9" s="1"/>
  <c r="C855" i="9"/>
  <c r="D855" i="9" s="1"/>
  <c r="E855" i="9"/>
  <c r="G855" i="9"/>
  <c r="H855" i="9" s="1"/>
  <c r="I855" i="9"/>
  <c r="J855" i="9" s="1"/>
  <c r="K855" i="9"/>
  <c r="L855" i="9" s="1"/>
  <c r="O855" i="9"/>
  <c r="P855" i="9" s="1"/>
  <c r="M855" i="9"/>
  <c r="N855" i="9" s="1"/>
  <c r="R855" i="9"/>
  <c r="U855" i="9"/>
  <c r="V855" i="9"/>
  <c r="C856" i="9"/>
  <c r="D856" i="9" s="1"/>
  <c r="E856" i="9"/>
  <c r="G856" i="9"/>
  <c r="H856" i="9" s="1"/>
  <c r="I856" i="9"/>
  <c r="J856" i="9" s="1"/>
  <c r="K856" i="9"/>
  <c r="L856" i="9" s="1"/>
  <c r="O856" i="9"/>
  <c r="P856" i="9" s="1"/>
  <c r="M856" i="9"/>
  <c r="N856" i="9" s="1"/>
  <c r="R856" i="9"/>
  <c r="U856" i="9"/>
  <c r="V856" i="9" s="1"/>
  <c r="C857" i="9"/>
  <c r="D857" i="9" s="1"/>
  <c r="E857" i="9"/>
  <c r="G857" i="9"/>
  <c r="H857" i="9" s="1"/>
  <c r="I857" i="9"/>
  <c r="J857" i="9" s="1"/>
  <c r="K857" i="9"/>
  <c r="L857" i="9"/>
  <c r="O857" i="9"/>
  <c r="P857" i="9" s="1"/>
  <c r="M857" i="9"/>
  <c r="N857" i="9" s="1"/>
  <c r="R857" i="9"/>
  <c r="U857" i="9"/>
  <c r="V857" i="9" s="1"/>
  <c r="C858" i="9"/>
  <c r="D858" i="9" s="1"/>
  <c r="E858" i="9"/>
  <c r="G858" i="9"/>
  <c r="H858" i="9" s="1"/>
  <c r="I858" i="9"/>
  <c r="J858" i="9" s="1"/>
  <c r="K858" i="9"/>
  <c r="L858" i="9" s="1"/>
  <c r="O858" i="9"/>
  <c r="P858" i="9" s="1"/>
  <c r="M858" i="9"/>
  <c r="N858" i="9" s="1"/>
  <c r="U858" i="9"/>
  <c r="V858" i="9" s="1"/>
  <c r="C859" i="9"/>
  <c r="D859" i="9" s="1"/>
  <c r="E859" i="9"/>
  <c r="G859" i="9"/>
  <c r="H859" i="9" s="1"/>
  <c r="I859" i="9"/>
  <c r="J859" i="9" s="1"/>
  <c r="K859" i="9"/>
  <c r="L859" i="9" s="1"/>
  <c r="O859" i="9"/>
  <c r="P859" i="9" s="1"/>
  <c r="M859" i="9"/>
  <c r="N859" i="9" s="1"/>
  <c r="R859" i="9"/>
  <c r="U859" i="9"/>
  <c r="V859" i="9" s="1"/>
  <c r="C860" i="9"/>
  <c r="D860" i="9" s="1"/>
  <c r="E860" i="9"/>
  <c r="G860" i="9"/>
  <c r="H860" i="9" s="1"/>
  <c r="I860" i="9"/>
  <c r="J860" i="9"/>
  <c r="K860" i="9"/>
  <c r="L860" i="9" s="1"/>
  <c r="O860" i="9"/>
  <c r="P860" i="9" s="1"/>
  <c r="M860" i="9"/>
  <c r="N860" i="9" s="1"/>
  <c r="R860" i="9"/>
  <c r="U860" i="9"/>
  <c r="V860" i="9" s="1"/>
  <c r="C861" i="9"/>
  <c r="D861" i="9" s="1"/>
  <c r="E861" i="9"/>
  <c r="G861" i="9"/>
  <c r="H861" i="9"/>
  <c r="I861" i="9"/>
  <c r="J861" i="9" s="1"/>
  <c r="K861" i="9"/>
  <c r="L861" i="9" s="1"/>
  <c r="O861" i="9"/>
  <c r="P861" i="9" s="1"/>
  <c r="M861" i="9"/>
  <c r="N861" i="9"/>
  <c r="R861" i="9"/>
  <c r="U861" i="9"/>
  <c r="V861" i="9" s="1"/>
  <c r="C862" i="9"/>
  <c r="D862" i="9" s="1"/>
  <c r="E862" i="9"/>
  <c r="G862" i="9"/>
  <c r="H862" i="9" s="1"/>
  <c r="I862" i="9"/>
  <c r="J862" i="9" s="1"/>
  <c r="K862" i="9"/>
  <c r="L862" i="9" s="1"/>
  <c r="O862" i="9"/>
  <c r="P862" i="9" s="1"/>
  <c r="M862" i="9"/>
  <c r="N862" i="9" s="1"/>
  <c r="R862" i="9"/>
  <c r="S862" i="9" s="1"/>
  <c r="T862" i="9" s="1"/>
  <c r="U862" i="9"/>
  <c r="V862" i="9" s="1"/>
  <c r="C863" i="9"/>
  <c r="D863" i="9" s="1"/>
  <c r="E863" i="9"/>
  <c r="G863" i="9"/>
  <c r="H863" i="9" s="1"/>
  <c r="I863" i="9"/>
  <c r="J863" i="9" s="1"/>
  <c r="K863" i="9"/>
  <c r="L863" i="9" s="1"/>
  <c r="O863" i="9"/>
  <c r="P863" i="9" s="1"/>
  <c r="M863" i="9"/>
  <c r="N863" i="9" s="1"/>
  <c r="R863" i="9"/>
  <c r="U863" i="9"/>
  <c r="V863" i="9" s="1"/>
  <c r="C864" i="9"/>
  <c r="D864" i="9" s="1"/>
  <c r="E864" i="9"/>
  <c r="G864" i="9"/>
  <c r="H864" i="9" s="1"/>
  <c r="I864" i="9"/>
  <c r="J864" i="9" s="1"/>
  <c r="K864" i="9"/>
  <c r="L864" i="9" s="1"/>
  <c r="O864" i="9"/>
  <c r="P864" i="9" s="1"/>
  <c r="M864" i="9"/>
  <c r="N864" i="9" s="1"/>
  <c r="R864" i="9"/>
  <c r="U864" i="9"/>
  <c r="V864" i="9" s="1"/>
  <c r="C865" i="9"/>
  <c r="D865" i="9" s="1"/>
  <c r="E865" i="9"/>
  <c r="G865" i="9"/>
  <c r="H865" i="9" s="1"/>
  <c r="I865" i="9"/>
  <c r="J865" i="9" s="1"/>
  <c r="K865" i="9"/>
  <c r="L865" i="9" s="1"/>
  <c r="O865" i="9"/>
  <c r="P865" i="9" s="1"/>
  <c r="M865" i="9"/>
  <c r="N865" i="9" s="1"/>
  <c r="R865" i="9"/>
  <c r="U865" i="9"/>
  <c r="V865" i="9" s="1"/>
  <c r="C866" i="9"/>
  <c r="D866" i="9" s="1"/>
  <c r="E866" i="9"/>
  <c r="G866" i="9"/>
  <c r="H866" i="9" s="1"/>
  <c r="I866" i="9"/>
  <c r="J866" i="9" s="1"/>
  <c r="K866" i="9"/>
  <c r="L866" i="9" s="1"/>
  <c r="O866" i="9"/>
  <c r="P866" i="9" s="1"/>
  <c r="M866" i="9"/>
  <c r="N866" i="9" s="1"/>
  <c r="U866" i="9"/>
  <c r="V866" i="9" s="1"/>
  <c r="C867" i="9"/>
  <c r="D867" i="9"/>
  <c r="E867" i="9"/>
  <c r="G867" i="9"/>
  <c r="H867" i="9"/>
  <c r="I867" i="9"/>
  <c r="J867" i="9" s="1"/>
  <c r="K867" i="9"/>
  <c r="L867" i="9"/>
  <c r="O867" i="9"/>
  <c r="P867" i="9" s="1"/>
  <c r="M867" i="9"/>
  <c r="N867" i="9" s="1"/>
  <c r="R867" i="9"/>
  <c r="U867" i="9"/>
  <c r="V867" i="9" s="1"/>
  <c r="C868" i="9"/>
  <c r="D868" i="9" s="1"/>
  <c r="E868" i="9"/>
  <c r="G868" i="9"/>
  <c r="H868" i="9" s="1"/>
  <c r="I868" i="9"/>
  <c r="J868" i="9" s="1"/>
  <c r="K868" i="9"/>
  <c r="L868" i="9" s="1"/>
  <c r="O868" i="9"/>
  <c r="P868" i="9" s="1"/>
  <c r="M868" i="9"/>
  <c r="N868" i="9" s="1"/>
  <c r="R868" i="9"/>
  <c r="U868" i="9"/>
  <c r="V868" i="9" s="1"/>
  <c r="C869" i="9"/>
  <c r="D869" i="9" s="1"/>
  <c r="E869" i="9"/>
  <c r="G869" i="9"/>
  <c r="H869" i="9" s="1"/>
  <c r="I869" i="9"/>
  <c r="J869" i="9" s="1"/>
  <c r="K869" i="9"/>
  <c r="L869" i="9" s="1"/>
  <c r="O869" i="9"/>
  <c r="P869" i="9" s="1"/>
  <c r="M869" i="9"/>
  <c r="N869" i="9" s="1"/>
  <c r="R869" i="9"/>
  <c r="U869" i="9"/>
  <c r="V869" i="9" s="1"/>
  <c r="C870" i="9"/>
  <c r="D870" i="9" s="1"/>
  <c r="E870" i="9"/>
  <c r="G870" i="9"/>
  <c r="H870" i="9" s="1"/>
  <c r="I870" i="9"/>
  <c r="J870" i="9" s="1"/>
  <c r="K870" i="9"/>
  <c r="L870" i="9" s="1"/>
  <c r="O870" i="9"/>
  <c r="P870" i="9" s="1"/>
  <c r="M870" i="9"/>
  <c r="N870" i="9"/>
  <c r="R870" i="9"/>
  <c r="U870" i="9"/>
  <c r="V870" i="9" s="1"/>
  <c r="C871" i="9"/>
  <c r="D871" i="9" s="1"/>
  <c r="E871" i="9"/>
  <c r="G871" i="9"/>
  <c r="H871" i="9" s="1"/>
  <c r="I871" i="9"/>
  <c r="J871" i="9" s="1"/>
  <c r="K871" i="9"/>
  <c r="L871" i="9" s="1"/>
  <c r="O871" i="9"/>
  <c r="P871" i="9" s="1"/>
  <c r="M871" i="9"/>
  <c r="N871" i="9" s="1"/>
  <c r="R871" i="9"/>
  <c r="U871" i="9"/>
  <c r="V871" i="9" s="1"/>
  <c r="C872" i="9"/>
  <c r="D872" i="9" s="1"/>
  <c r="E872" i="9"/>
  <c r="G872" i="9"/>
  <c r="H872" i="9" s="1"/>
  <c r="I872" i="9"/>
  <c r="J872" i="9" s="1"/>
  <c r="K872" i="9"/>
  <c r="L872" i="9" s="1"/>
  <c r="O872" i="9"/>
  <c r="P872" i="9" s="1"/>
  <c r="M872" i="9"/>
  <c r="N872" i="9" s="1"/>
  <c r="R872" i="9"/>
  <c r="U872" i="9"/>
  <c r="V872" i="9" s="1"/>
  <c r="C873" i="9"/>
  <c r="D873" i="9" s="1"/>
  <c r="E873" i="9"/>
  <c r="G873" i="9"/>
  <c r="H873" i="9" s="1"/>
  <c r="I873" i="9"/>
  <c r="J873" i="9" s="1"/>
  <c r="K873" i="9"/>
  <c r="L873" i="9" s="1"/>
  <c r="O873" i="9"/>
  <c r="P873" i="9" s="1"/>
  <c r="M873" i="9"/>
  <c r="N873" i="9" s="1"/>
  <c r="R873" i="9"/>
  <c r="S873" i="9" s="1"/>
  <c r="T873" i="9" s="1"/>
  <c r="U873" i="9"/>
  <c r="V873" i="9" s="1"/>
  <c r="C874" i="9"/>
  <c r="D874" i="9" s="1"/>
  <c r="E874" i="9"/>
  <c r="G874" i="9"/>
  <c r="H874" i="9" s="1"/>
  <c r="I874" i="9"/>
  <c r="J874" i="9" s="1"/>
  <c r="K874" i="9"/>
  <c r="L874" i="9" s="1"/>
  <c r="O874" i="9"/>
  <c r="P874" i="9" s="1"/>
  <c r="M874" i="9"/>
  <c r="N874" i="9"/>
  <c r="R874" i="9"/>
  <c r="U874" i="9"/>
  <c r="V874" i="9" s="1"/>
  <c r="C875" i="9"/>
  <c r="D875" i="9" s="1"/>
  <c r="E875" i="9"/>
  <c r="G875" i="9"/>
  <c r="H875" i="9" s="1"/>
  <c r="I875" i="9"/>
  <c r="J875" i="9" s="1"/>
  <c r="K875" i="9"/>
  <c r="L875" i="9" s="1"/>
  <c r="O875" i="9"/>
  <c r="P875" i="9" s="1"/>
  <c r="M875" i="9"/>
  <c r="N875" i="9" s="1"/>
  <c r="R875" i="9"/>
  <c r="U875" i="9"/>
  <c r="V875" i="9" s="1"/>
  <c r="C876" i="9"/>
  <c r="D876" i="9" s="1"/>
  <c r="E876" i="9"/>
  <c r="G876" i="9"/>
  <c r="H876" i="9" s="1"/>
  <c r="I876" i="9"/>
  <c r="J876" i="9" s="1"/>
  <c r="K876" i="9"/>
  <c r="L876" i="9" s="1"/>
  <c r="O876" i="9"/>
  <c r="P876" i="9" s="1"/>
  <c r="M876" i="9"/>
  <c r="N876" i="9" s="1"/>
  <c r="R876" i="9"/>
  <c r="U876" i="9"/>
  <c r="V876" i="9" s="1"/>
  <c r="C877" i="9"/>
  <c r="D877" i="9" s="1"/>
  <c r="E877" i="9"/>
  <c r="G877" i="9"/>
  <c r="H877" i="9" s="1"/>
  <c r="I877" i="9"/>
  <c r="J877" i="9" s="1"/>
  <c r="K877" i="9"/>
  <c r="L877" i="9" s="1"/>
  <c r="O877" i="9"/>
  <c r="P877" i="9"/>
  <c r="M877" i="9"/>
  <c r="N877" i="9" s="1"/>
  <c r="R877" i="9"/>
  <c r="S877" i="9" s="1"/>
  <c r="T877" i="9" s="1"/>
  <c r="U877" i="9"/>
  <c r="V877" i="9" s="1"/>
  <c r="C878" i="9"/>
  <c r="D878" i="9" s="1"/>
  <c r="E878" i="9"/>
  <c r="G878" i="9"/>
  <c r="H878" i="9" s="1"/>
  <c r="I878" i="9"/>
  <c r="J878" i="9" s="1"/>
  <c r="K878" i="9"/>
  <c r="L878" i="9" s="1"/>
  <c r="O878" i="9"/>
  <c r="P878" i="9" s="1"/>
  <c r="M878" i="9"/>
  <c r="N878" i="9" s="1"/>
  <c r="R878" i="9"/>
  <c r="U878" i="9"/>
  <c r="V878" i="9" s="1"/>
  <c r="C879" i="9"/>
  <c r="D879" i="9" s="1"/>
  <c r="E879" i="9"/>
  <c r="G879" i="9"/>
  <c r="H879" i="9"/>
  <c r="I879" i="9"/>
  <c r="J879" i="9" s="1"/>
  <c r="K879" i="9"/>
  <c r="L879" i="9" s="1"/>
  <c r="O879" i="9"/>
  <c r="P879" i="9" s="1"/>
  <c r="M879" i="9"/>
  <c r="N879" i="9"/>
  <c r="R879" i="9"/>
  <c r="U879" i="9"/>
  <c r="V879" i="9" s="1"/>
  <c r="C880" i="9"/>
  <c r="D880" i="9" s="1"/>
  <c r="E880" i="9"/>
  <c r="G880" i="9"/>
  <c r="H880" i="9" s="1"/>
  <c r="I880" i="9"/>
  <c r="J880" i="9" s="1"/>
  <c r="K880" i="9"/>
  <c r="L880" i="9" s="1"/>
  <c r="O880" i="9"/>
  <c r="P880" i="9" s="1"/>
  <c r="M880" i="9"/>
  <c r="N880" i="9" s="1"/>
  <c r="R880" i="9"/>
  <c r="U880" i="9"/>
  <c r="V880" i="9" s="1"/>
  <c r="C881" i="9"/>
  <c r="D881" i="9" s="1"/>
  <c r="E881" i="9"/>
  <c r="G881" i="9"/>
  <c r="H881" i="9" s="1"/>
  <c r="I881" i="9"/>
  <c r="J881" i="9"/>
  <c r="K881" i="9"/>
  <c r="L881" i="9" s="1"/>
  <c r="O881" i="9"/>
  <c r="P881" i="9" s="1"/>
  <c r="M881" i="9"/>
  <c r="N881" i="9"/>
  <c r="R881" i="9"/>
  <c r="U881" i="9"/>
  <c r="V881" i="9" s="1"/>
  <c r="C882" i="9"/>
  <c r="D882" i="9" s="1"/>
  <c r="E882" i="9"/>
  <c r="G882" i="9"/>
  <c r="H882" i="9" s="1"/>
  <c r="I882" i="9"/>
  <c r="J882" i="9" s="1"/>
  <c r="K882" i="9"/>
  <c r="L882" i="9" s="1"/>
  <c r="O882" i="9"/>
  <c r="P882" i="9" s="1"/>
  <c r="M882" i="9"/>
  <c r="N882" i="9" s="1"/>
  <c r="U882" i="9"/>
  <c r="V882" i="9"/>
  <c r="C883" i="9"/>
  <c r="D883" i="9" s="1"/>
  <c r="E883" i="9"/>
  <c r="G883" i="9"/>
  <c r="H883" i="9" s="1"/>
  <c r="I883" i="9"/>
  <c r="J883" i="9" s="1"/>
  <c r="K883" i="9"/>
  <c r="L883" i="9" s="1"/>
  <c r="O883" i="9"/>
  <c r="P883" i="9" s="1"/>
  <c r="M883" i="9"/>
  <c r="N883" i="9" s="1"/>
  <c r="R883" i="9"/>
  <c r="U883" i="9"/>
  <c r="V883" i="9" s="1"/>
  <c r="C884" i="9"/>
  <c r="D884" i="9" s="1"/>
  <c r="E884" i="9"/>
  <c r="G884" i="9"/>
  <c r="H884" i="9" s="1"/>
  <c r="I884" i="9"/>
  <c r="J884" i="9" s="1"/>
  <c r="K884" i="9"/>
  <c r="L884" i="9" s="1"/>
  <c r="O884" i="9"/>
  <c r="P884" i="9" s="1"/>
  <c r="M884" i="9"/>
  <c r="N884" i="9" s="1"/>
  <c r="R884" i="9"/>
  <c r="S884" i="9" s="1"/>
  <c r="T884" i="9" s="1"/>
  <c r="U884" i="9"/>
  <c r="V884" i="9" s="1"/>
  <c r="C885" i="9"/>
  <c r="D885" i="9" s="1"/>
  <c r="E885" i="9"/>
  <c r="G885" i="9"/>
  <c r="H885" i="9" s="1"/>
  <c r="I885" i="9"/>
  <c r="J885" i="9" s="1"/>
  <c r="K885" i="9"/>
  <c r="L885" i="9" s="1"/>
  <c r="O885" i="9"/>
  <c r="P885" i="9" s="1"/>
  <c r="M885" i="9"/>
  <c r="N885" i="9" s="1"/>
  <c r="R885" i="9"/>
  <c r="U885" i="9"/>
  <c r="V885" i="9" s="1"/>
  <c r="C886" i="9"/>
  <c r="D886" i="9" s="1"/>
  <c r="E886" i="9"/>
  <c r="G886" i="9"/>
  <c r="H886" i="9" s="1"/>
  <c r="I886" i="9"/>
  <c r="J886" i="9" s="1"/>
  <c r="K886" i="9"/>
  <c r="L886" i="9" s="1"/>
  <c r="O886" i="9"/>
  <c r="P886" i="9" s="1"/>
  <c r="M886" i="9"/>
  <c r="N886" i="9" s="1"/>
  <c r="R886" i="9"/>
  <c r="U886" i="9"/>
  <c r="V886" i="9" s="1"/>
  <c r="C887" i="9"/>
  <c r="D887" i="9" s="1"/>
  <c r="E887" i="9"/>
  <c r="G887" i="9"/>
  <c r="H887" i="9" s="1"/>
  <c r="I887" i="9"/>
  <c r="J887" i="9" s="1"/>
  <c r="K887" i="9"/>
  <c r="L887" i="9" s="1"/>
  <c r="O887" i="9"/>
  <c r="P887" i="9" s="1"/>
  <c r="M887" i="9"/>
  <c r="N887" i="9" s="1"/>
  <c r="R887" i="9"/>
  <c r="U887" i="9"/>
  <c r="V887" i="9" s="1"/>
  <c r="C888" i="9"/>
  <c r="D888" i="9" s="1"/>
  <c r="E888" i="9"/>
  <c r="G888" i="9"/>
  <c r="H888" i="9" s="1"/>
  <c r="I888" i="9"/>
  <c r="J888" i="9" s="1"/>
  <c r="K888" i="9"/>
  <c r="L888" i="9" s="1"/>
  <c r="O888" i="9"/>
  <c r="P888" i="9" s="1"/>
  <c r="M888" i="9"/>
  <c r="N888" i="9" s="1"/>
  <c r="R888" i="9"/>
  <c r="U888" i="9"/>
  <c r="V888" i="9" s="1"/>
  <c r="C889" i="9"/>
  <c r="D889" i="9" s="1"/>
  <c r="E889" i="9"/>
  <c r="G889" i="9"/>
  <c r="H889" i="9" s="1"/>
  <c r="I889" i="9"/>
  <c r="J889" i="9"/>
  <c r="K889" i="9"/>
  <c r="L889" i="9" s="1"/>
  <c r="O889" i="9"/>
  <c r="P889" i="9" s="1"/>
  <c r="M889" i="9"/>
  <c r="N889" i="9"/>
  <c r="R889" i="9"/>
  <c r="U889" i="9"/>
  <c r="V889" i="9" s="1"/>
  <c r="C890" i="9"/>
  <c r="D890" i="9" s="1"/>
  <c r="E890" i="9"/>
  <c r="G890" i="9"/>
  <c r="H890" i="9" s="1"/>
  <c r="I890" i="9"/>
  <c r="J890" i="9" s="1"/>
  <c r="K890" i="9"/>
  <c r="L890" i="9" s="1"/>
  <c r="O890" i="9"/>
  <c r="P890" i="9" s="1"/>
  <c r="M890" i="9"/>
  <c r="N890" i="9" s="1"/>
  <c r="U890" i="9"/>
  <c r="V890" i="9" s="1"/>
  <c r="C891" i="9"/>
  <c r="D891" i="9" s="1"/>
  <c r="E891" i="9"/>
  <c r="G891" i="9"/>
  <c r="H891" i="9" s="1"/>
  <c r="I891" i="9"/>
  <c r="J891" i="9" s="1"/>
  <c r="K891" i="9"/>
  <c r="L891" i="9" s="1"/>
  <c r="O891" i="9"/>
  <c r="P891" i="9" s="1"/>
  <c r="M891" i="9"/>
  <c r="N891" i="9" s="1"/>
  <c r="R891" i="9"/>
  <c r="U891" i="9"/>
  <c r="V891" i="9" s="1"/>
  <c r="C892" i="9"/>
  <c r="D892" i="9" s="1"/>
  <c r="E892" i="9"/>
  <c r="G892" i="9"/>
  <c r="H892" i="9" s="1"/>
  <c r="I892" i="9"/>
  <c r="J892" i="9" s="1"/>
  <c r="K892" i="9"/>
  <c r="L892" i="9" s="1"/>
  <c r="O892" i="9"/>
  <c r="P892" i="9" s="1"/>
  <c r="M892" i="9"/>
  <c r="N892" i="9" s="1"/>
  <c r="R892" i="9"/>
  <c r="S892" i="9" s="1"/>
  <c r="T892" i="9" s="1"/>
  <c r="U892" i="9"/>
  <c r="V892" i="9" s="1"/>
  <c r="C893" i="9"/>
  <c r="D893" i="9" s="1"/>
  <c r="E893" i="9"/>
  <c r="G893" i="9"/>
  <c r="H893" i="9" s="1"/>
  <c r="I893" i="9"/>
  <c r="J893" i="9" s="1"/>
  <c r="K893" i="9"/>
  <c r="L893" i="9"/>
  <c r="O893" i="9"/>
  <c r="P893" i="9" s="1"/>
  <c r="M893" i="9"/>
  <c r="N893" i="9" s="1"/>
  <c r="R893" i="9"/>
  <c r="U893" i="9"/>
  <c r="V893" i="9" s="1"/>
  <c r="C894" i="9"/>
  <c r="D894" i="9" s="1"/>
  <c r="E894" i="9"/>
  <c r="G894" i="9"/>
  <c r="H894" i="9" s="1"/>
  <c r="I894" i="9"/>
  <c r="J894" i="9" s="1"/>
  <c r="K894" i="9"/>
  <c r="L894" i="9" s="1"/>
  <c r="O894" i="9"/>
  <c r="P894" i="9" s="1"/>
  <c r="M894" i="9"/>
  <c r="N894" i="9" s="1"/>
  <c r="R894" i="9"/>
  <c r="U894" i="9"/>
  <c r="V894" i="9" s="1"/>
  <c r="C895" i="9"/>
  <c r="D895" i="9" s="1"/>
  <c r="E895" i="9"/>
  <c r="G895" i="9"/>
  <c r="H895" i="9" s="1"/>
  <c r="I895" i="9"/>
  <c r="J895" i="9" s="1"/>
  <c r="K895" i="9"/>
  <c r="L895" i="9" s="1"/>
  <c r="O895" i="9"/>
  <c r="P895" i="9" s="1"/>
  <c r="M895" i="9"/>
  <c r="N895" i="9" s="1"/>
  <c r="R895" i="9"/>
  <c r="S895" i="9" s="1"/>
  <c r="T895" i="9" s="1"/>
  <c r="U895" i="9"/>
  <c r="V895" i="9" s="1"/>
  <c r="C896" i="9"/>
  <c r="D896" i="9" s="1"/>
  <c r="E896" i="9"/>
  <c r="G896" i="9"/>
  <c r="H896" i="9" s="1"/>
  <c r="I896" i="9"/>
  <c r="J896" i="9" s="1"/>
  <c r="K896" i="9"/>
  <c r="L896" i="9" s="1"/>
  <c r="O896" i="9"/>
  <c r="P896" i="9" s="1"/>
  <c r="M896" i="9"/>
  <c r="N896" i="9" s="1"/>
  <c r="R896" i="9"/>
  <c r="U896" i="9"/>
  <c r="V896" i="9" s="1"/>
  <c r="C897" i="9"/>
  <c r="D897" i="9" s="1"/>
  <c r="E897" i="9"/>
  <c r="G897" i="9"/>
  <c r="H897" i="9" s="1"/>
  <c r="I897" i="9"/>
  <c r="J897" i="9" s="1"/>
  <c r="K897" i="9"/>
  <c r="L897" i="9" s="1"/>
  <c r="O897" i="9"/>
  <c r="P897" i="9" s="1"/>
  <c r="M897" i="9"/>
  <c r="N897" i="9" s="1"/>
  <c r="R897" i="9"/>
  <c r="U897" i="9"/>
  <c r="V897" i="9" s="1"/>
  <c r="C898" i="9"/>
  <c r="D898" i="9" s="1"/>
  <c r="E898" i="9"/>
  <c r="G898" i="9"/>
  <c r="H898" i="9" s="1"/>
  <c r="I898" i="9"/>
  <c r="J898" i="9" s="1"/>
  <c r="K898" i="9"/>
  <c r="L898" i="9" s="1"/>
  <c r="O898" i="9"/>
  <c r="P898" i="9" s="1"/>
  <c r="M898" i="9"/>
  <c r="N898" i="9" s="1"/>
  <c r="R898" i="9"/>
  <c r="U898" i="9"/>
  <c r="V898" i="9" s="1"/>
  <c r="C899" i="9"/>
  <c r="D899" i="9" s="1"/>
  <c r="E899" i="9"/>
  <c r="G899" i="9"/>
  <c r="H899" i="9"/>
  <c r="I899" i="9"/>
  <c r="J899" i="9" s="1"/>
  <c r="K899" i="9"/>
  <c r="L899" i="9" s="1"/>
  <c r="O899" i="9"/>
  <c r="P899" i="9" s="1"/>
  <c r="M899" i="9"/>
  <c r="N899" i="9" s="1"/>
  <c r="R899" i="9"/>
  <c r="U899" i="9"/>
  <c r="V899" i="9" s="1"/>
  <c r="C900" i="9"/>
  <c r="D900" i="9" s="1"/>
  <c r="E900" i="9"/>
  <c r="G900" i="9"/>
  <c r="H900" i="9" s="1"/>
  <c r="I900" i="9"/>
  <c r="J900" i="9" s="1"/>
  <c r="K900" i="9"/>
  <c r="L900" i="9" s="1"/>
  <c r="O900" i="9"/>
  <c r="P900" i="9" s="1"/>
  <c r="M900" i="9"/>
  <c r="N900" i="9" s="1"/>
  <c r="R900" i="9"/>
  <c r="U900" i="9"/>
  <c r="V900" i="9" s="1"/>
  <c r="C901" i="9"/>
  <c r="D901" i="9" s="1"/>
  <c r="E901" i="9"/>
  <c r="G901" i="9"/>
  <c r="H901" i="9" s="1"/>
  <c r="I901" i="9"/>
  <c r="J901" i="9" s="1"/>
  <c r="K901" i="9"/>
  <c r="L901" i="9" s="1"/>
  <c r="O901" i="9"/>
  <c r="P901" i="9" s="1"/>
  <c r="M901" i="9"/>
  <c r="N901" i="9" s="1"/>
  <c r="R901" i="9"/>
  <c r="U901" i="9"/>
  <c r="V901" i="9" s="1"/>
  <c r="C902" i="9"/>
  <c r="D902" i="9" s="1"/>
  <c r="E902" i="9"/>
  <c r="G902" i="9"/>
  <c r="H902" i="9" s="1"/>
  <c r="I902" i="9"/>
  <c r="J902" i="9" s="1"/>
  <c r="K902" i="9"/>
  <c r="L902" i="9" s="1"/>
  <c r="O902" i="9"/>
  <c r="P902" i="9" s="1"/>
  <c r="M902" i="9"/>
  <c r="N902" i="9" s="1"/>
  <c r="R902" i="9"/>
  <c r="U902" i="9"/>
  <c r="V902" i="9" s="1"/>
  <c r="C903" i="9"/>
  <c r="D903" i="9" s="1"/>
  <c r="E903" i="9"/>
  <c r="G903" i="9"/>
  <c r="H903" i="9" s="1"/>
  <c r="I903" i="9"/>
  <c r="J903" i="9" s="1"/>
  <c r="K903" i="9"/>
  <c r="L903" i="9" s="1"/>
  <c r="O903" i="9"/>
  <c r="P903" i="9" s="1"/>
  <c r="M903" i="9"/>
  <c r="N903" i="9" s="1"/>
  <c r="R903" i="9"/>
  <c r="U903" i="9"/>
  <c r="V903" i="9" s="1"/>
  <c r="C904" i="9"/>
  <c r="D904" i="9" s="1"/>
  <c r="E904" i="9"/>
  <c r="G904" i="9"/>
  <c r="H904" i="9" s="1"/>
  <c r="I904" i="9"/>
  <c r="J904" i="9" s="1"/>
  <c r="K904" i="9"/>
  <c r="L904" i="9"/>
  <c r="O904" i="9"/>
  <c r="P904" i="9" s="1"/>
  <c r="M904" i="9"/>
  <c r="N904" i="9" s="1"/>
  <c r="R904" i="9"/>
  <c r="U904" i="9"/>
  <c r="V904" i="9" s="1"/>
  <c r="C905" i="9"/>
  <c r="D905" i="9" s="1"/>
  <c r="E905" i="9"/>
  <c r="G905" i="9"/>
  <c r="H905" i="9" s="1"/>
  <c r="I905" i="9"/>
  <c r="J905" i="9" s="1"/>
  <c r="K905" i="9"/>
  <c r="L905" i="9" s="1"/>
  <c r="O905" i="9"/>
  <c r="P905" i="9" s="1"/>
  <c r="M905" i="9"/>
  <c r="N905" i="9" s="1"/>
  <c r="R905" i="9"/>
  <c r="U905" i="9"/>
  <c r="V905" i="9" s="1"/>
  <c r="C906" i="9"/>
  <c r="D906" i="9" s="1"/>
  <c r="E906" i="9"/>
  <c r="G906" i="9"/>
  <c r="H906" i="9" s="1"/>
  <c r="I906" i="9"/>
  <c r="J906" i="9" s="1"/>
  <c r="K906" i="9"/>
  <c r="L906" i="9" s="1"/>
  <c r="O906" i="9"/>
  <c r="P906" i="9" s="1"/>
  <c r="M906" i="9"/>
  <c r="N906" i="9" s="1"/>
  <c r="U906" i="9"/>
  <c r="V906" i="9" s="1"/>
  <c r="C907" i="9"/>
  <c r="D907" i="9" s="1"/>
  <c r="E907" i="9"/>
  <c r="G907" i="9"/>
  <c r="H907" i="9" s="1"/>
  <c r="I907" i="9"/>
  <c r="J907" i="9" s="1"/>
  <c r="K907" i="9"/>
  <c r="L907" i="9" s="1"/>
  <c r="O907" i="9"/>
  <c r="P907" i="9" s="1"/>
  <c r="M907" i="9"/>
  <c r="N907" i="9" s="1"/>
  <c r="R907" i="9"/>
  <c r="U907" i="9"/>
  <c r="V907" i="9" s="1"/>
  <c r="C908" i="9"/>
  <c r="D908" i="9" s="1"/>
  <c r="E908" i="9"/>
  <c r="G908" i="9"/>
  <c r="H908" i="9" s="1"/>
  <c r="I908" i="9"/>
  <c r="J908" i="9" s="1"/>
  <c r="K908" i="9"/>
  <c r="L908" i="9" s="1"/>
  <c r="O908" i="9"/>
  <c r="P908" i="9" s="1"/>
  <c r="M908" i="9"/>
  <c r="N908" i="9" s="1"/>
  <c r="R908" i="9"/>
  <c r="U908" i="9"/>
  <c r="V908" i="9" s="1"/>
  <c r="C909" i="9"/>
  <c r="D909" i="9" s="1"/>
  <c r="E909" i="9"/>
  <c r="G909" i="9"/>
  <c r="H909" i="9" s="1"/>
  <c r="I909" i="9"/>
  <c r="J909" i="9" s="1"/>
  <c r="K909" i="9"/>
  <c r="L909" i="9" s="1"/>
  <c r="O909" i="9"/>
  <c r="P909" i="9" s="1"/>
  <c r="M909" i="9"/>
  <c r="N909" i="9" s="1"/>
  <c r="R909" i="9"/>
  <c r="U909" i="9"/>
  <c r="V909" i="9"/>
  <c r="C910" i="9"/>
  <c r="D910" i="9" s="1"/>
  <c r="E910" i="9"/>
  <c r="G910" i="9"/>
  <c r="H910" i="9" s="1"/>
  <c r="I910" i="9"/>
  <c r="J910" i="9" s="1"/>
  <c r="K910" i="9"/>
  <c r="L910" i="9" s="1"/>
  <c r="O910" i="9"/>
  <c r="P910" i="9" s="1"/>
  <c r="M910" i="9"/>
  <c r="N910" i="9" s="1"/>
  <c r="R910" i="9"/>
  <c r="U910" i="9"/>
  <c r="V910" i="9" s="1"/>
  <c r="C911" i="9"/>
  <c r="D911" i="9" s="1"/>
  <c r="E911" i="9"/>
  <c r="G911" i="9"/>
  <c r="H911" i="9" s="1"/>
  <c r="I911" i="9"/>
  <c r="J911" i="9" s="1"/>
  <c r="K911" i="9"/>
  <c r="L911" i="9" s="1"/>
  <c r="O911" i="9"/>
  <c r="P911" i="9" s="1"/>
  <c r="M911" i="9"/>
  <c r="N911" i="9" s="1"/>
  <c r="R911" i="9"/>
  <c r="U911" i="9"/>
  <c r="V911" i="9" s="1"/>
  <c r="C912" i="9"/>
  <c r="D912" i="9" s="1"/>
  <c r="E912" i="9"/>
  <c r="G912" i="9"/>
  <c r="H912" i="9" s="1"/>
  <c r="I912" i="9"/>
  <c r="J912" i="9" s="1"/>
  <c r="K912" i="9"/>
  <c r="L912" i="9"/>
  <c r="O912" i="9"/>
  <c r="P912" i="9" s="1"/>
  <c r="M912" i="9"/>
  <c r="N912" i="9" s="1"/>
  <c r="R912" i="9"/>
  <c r="U912" i="9"/>
  <c r="V912" i="9" s="1"/>
  <c r="C913" i="9"/>
  <c r="D913" i="9" s="1"/>
  <c r="E913" i="9"/>
  <c r="G913" i="9"/>
  <c r="H913" i="9" s="1"/>
  <c r="I913" i="9"/>
  <c r="J913" i="9" s="1"/>
  <c r="K913" i="9"/>
  <c r="L913" i="9" s="1"/>
  <c r="O913" i="9"/>
  <c r="P913" i="9" s="1"/>
  <c r="M913" i="9"/>
  <c r="N913" i="9" s="1"/>
  <c r="R913" i="9"/>
  <c r="U913" i="9"/>
  <c r="V913" i="9" s="1"/>
  <c r="C914" i="9"/>
  <c r="D914" i="9" s="1"/>
  <c r="E914" i="9"/>
  <c r="G914" i="9"/>
  <c r="H914" i="9" s="1"/>
  <c r="I914" i="9"/>
  <c r="J914" i="9" s="1"/>
  <c r="K914" i="9"/>
  <c r="L914" i="9" s="1"/>
  <c r="O914" i="9"/>
  <c r="P914" i="9" s="1"/>
  <c r="M914" i="9"/>
  <c r="N914" i="9" s="1"/>
  <c r="U914" i="9"/>
  <c r="V914" i="9" s="1"/>
  <c r="C915" i="9"/>
  <c r="D915" i="9" s="1"/>
  <c r="E915" i="9"/>
  <c r="G915" i="9"/>
  <c r="H915" i="9" s="1"/>
  <c r="I915" i="9"/>
  <c r="J915" i="9" s="1"/>
  <c r="K915" i="9"/>
  <c r="L915" i="9" s="1"/>
  <c r="O915" i="9"/>
  <c r="P915" i="9" s="1"/>
  <c r="M915" i="9"/>
  <c r="N915" i="9" s="1"/>
  <c r="R915" i="9"/>
  <c r="U915" i="9"/>
  <c r="V915" i="9" s="1"/>
  <c r="C916" i="9"/>
  <c r="D916" i="9" s="1"/>
  <c r="E916" i="9"/>
  <c r="G916" i="9"/>
  <c r="H916" i="9" s="1"/>
  <c r="I916" i="9"/>
  <c r="J916" i="9" s="1"/>
  <c r="K916" i="9"/>
  <c r="L916" i="9" s="1"/>
  <c r="O916" i="9"/>
  <c r="P916" i="9" s="1"/>
  <c r="M916" i="9"/>
  <c r="N916" i="9" s="1"/>
  <c r="R916" i="9"/>
  <c r="S916" i="9" s="1"/>
  <c r="T916" i="9" s="1"/>
  <c r="U916" i="9"/>
  <c r="V916" i="9" s="1"/>
  <c r="C917" i="9"/>
  <c r="D917" i="9" s="1"/>
  <c r="E917" i="9"/>
  <c r="G917" i="9"/>
  <c r="H917" i="9" s="1"/>
  <c r="I917" i="9"/>
  <c r="J917" i="9" s="1"/>
  <c r="K917" i="9"/>
  <c r="L917" i="9" s="1"/>
  <c r="O917" i="9"/>
  <c r="P917" i="9" s="1"/>
  <c r="M917" i="9"/>
  <c r="N917" i="9" s="1"/>
  <c r="R917" i="9"/>
  <c r="S917" i="9" s="1"/>
  <c r="T917" i="9" s="1"/>
  <c r="U917" i="9"/>
  <c r="V917" i="9" s="1"/>
  <c r="C918" i="9"/>
  <c r="D918" i="9" s="1"/>
  <c r="E918" i="9"/>
  <c r="G918" i="9"/>
  <c r="H918" i="9" s="1"/>
  <c r="I918" i="9"/>
  <c r="J918" i="9" s="1"/>
  <c r="K918" i="9"/>
  <c r="L918" i="9" s="1"/>
  <c r="O918" i="9"/>
  <c r="P918" i="9" s="1"/>
  <c r="M918" i="9"/>
  <c r="N918" i="9" s="1"/>
  <c r="R918" i="9"/>
  <c r="U918" i="9"/>
  <c r="V918" i="9" s="1"/>
  <c r="C919" i="9"/>
  <c r="D919" i="9" s="1"/>
  <c r="E919" i="9"/>
  <c r="G919" i="9"/>
  <c r="H919" i="9" s="1"/>
  <c r="I919" i="9"/>
  <c r="J919" i="9" s="1"/>
  <c r="K919" i="9"/>
  <c r="L919" i="9" s="1"/>
  <c r="O919" i="9"/>
  <c r="P919" i="9" s="1"/>
  <c r="M919" i="9"/>
  <c r="N919" i="9" s="1"/>
  <c r="R919" i="9"/>
  <c r="U919" i="9"/>
  <c r="V919" i="9" s="1"/>
  <c r="C920" i="9"/>
  <c r="D920" i="9" s="1"/>
  <c r="E920" i="9"/>
  <c r="G920" i="9"/>
  <c r="H920" i="9" s="1"/>
  <c r="I920" i="9"/>
  <c r="J920" i="9" s="1"/>
  <c r="K920" i="9"/>
  <c r="L920" i="9" s="1"/>
  <c r="O920" i="9"/>
  <c r="P920" i="9" s="1"/>
  <c r="M920" i="9"/>
  <c r="N920" i="9" s="1"/>
  <c r="R920" i="9"/>
  <c r="U920" i="9"/>
  <c r="V920" i="9" s="1"/>
  <c r="C921" i="9"/>
  <c r="D921" i="9" s="1"/>
  <c r="E921" i="9"/>
  <c r="G921" i="9"/>
  <c r="H921" i="9" s="1"/>
  <c r="I921" i="9"/>
  <c r="J921" i="9" s="1"/>
  <c r="K921" i="9"/>
  <c r="L921" i="9" s="1"/>
  <c r="O921" i="9"/>
  <c r="P921" i="9" s="1"/>
  <c r="M921" i="9"/>
  <c r="N921" i="9" s="1"/>
  <c r="R921" i="9"/>
  <c r="U921" i="9"/>
  <c r="V921" i="9" s="1"/>
  <c r="C922" i="9"/>
  <c r="D922" i="9" s="1"/>
  <c r="E922" i="9"/>
  <c r="G922" i="9"/>
  <c r="H922" i="9" s="1"/>
  <c r="I922" i="9"/>
  <c r="J922" i="9" s="1"/>
  <c r="K922" i="9"/>
  <c r="L922" i="9" s="1"/>
  <c r="O922" i="9"/>
  <c r="P922" i="9" s="1"/>
  <c r="M922" i="9"/>
  <c r="N922" i="9" s="1"/>
  <c r="U922" i="9"/>
  <c r="V922" i="9" s="1"/>
  <c r="C923" i="9"/>
  <c r="D923" i="9" s="1"/>
  <c r="E923" i="9"/>
  <c r="G923" i="9"/>
  <c r="H923" i="9" s="1"/>
  <c r="I923" i="9"/>
  <c r="J923" i="9" s="1"/>
  <c r="K923" i="9"/>
  <c r="L923" i="9" s="1"/>
  <c r="O923" i="9"/>
  <c r="P923" i="9" s="1"/>
  <c r="M923" i="9"/>
  <c r="N923" i="9" s="1"/>
  <c r="R923" i="9"/>
  <c r="U923" i="9"/>
  <c r="V923" i="9" s="1"/>
  <c r="C924" i="9"/>
  <c r="D924" i="9" s="1"/>
  <c r="E924" i="9"/>
  <c r="G924" i="9"/>
  <c r="H924" i="9" s="1"/>
  <c r="I924" i="9"/>
  <c r="J924" i="9" s="1"/>
  <c r="K924" i="9"/>
  <c r="L924" i="9" s="1"/>
  <c r="O924" i="9"/>
  <c r="P924" i="9" s="1"/>
  <c r="M924" i="9"/>
  <c r="N924" i="9" s="1"/>
  <c r="R924" i="9"/>
  <c r="S924" i="9" s="1"/>
  <c r="T924" i="9" s="1"/>
  <c r="U924" i="9"/>
  <c r="V924" i="9" s="1"/>
  <c r="C925" i="9"/>
  <c r="D925" i="9" s="1"/>
  <c r="E925" i="9"/>
  <c r="G925" i="9"/>
  <c r="H925" i="9" s="1"/>
  <c r="I925" i="9"/>
  <c r="J925" i="9" s="1"/>
  <c r="K925" i="9"/>
  <c r="L925" i="9"/>
  <c r="O925" i="9"/>
  <c r="P925" i="9" s="1"/>
  <c r="M925" i="9"/>
  <c r="N925" i="9" s="1"/>
  <c r="R925" i="9"/>
  <c r="S925" i="9" s="1"/>
  <c r="T925" i="9" s="1"/>
  <c r="U925" i="9"/>
  <c r="V925" i="9" s="1"/>
  <c r="C926" i="9"/>
  <c r="D926" i="9" s="1"/>
  <c r="E926" i="9"/>
  <c r="G926" i="9"/>
  <c r="H926" i="9"/>
  <c r="I926" i="9"/>
  <c r="J926" i="9" s="1"/>
  <c r="K926" i="9"/>
  <c r="L926" i="9" s="1"/>
  <c r="O926" i="9"/>
  <c r="P926" i="9" s="1"/>
  <c r="M926" i="9"/>
  <c r="N926" i="9" s="1"/>
  <c r="R926" i="9"/>
  <c r="U926" i="9"/>
  <c r="V926" i="9"/>
  <c r="C927" i="9"/>
  <c r="D927" i="9" s="1"/>
  <c r="E927" i="9"/>
  <c r="G927" i="9"/>
  <c r="H927" i="9" s="1"/>
  <c r="I927" i="9"/>
  <c r="J927" i="9" s="1"/>
  <c r="K927" i="9"/>
  <c r="L927" i="9" s="1"/>
  <c r="O927" i="9"/>
  <c r="P927" i="9"/>
  <c r="M927" i="9"/>
  <c r="N927" i="9" s="1"/>
  <c r="R927" i="9"/>
  <c r="U927" i="9"/>
  <c r="V927" i="9" s="1"/>
  <c r="C928" i="9"/>
  <c r="D928" i="9" s="1"/>
  <c r="E928" i="9"/>
  <c r="G928" i="9"/>
  <c r="H928" i="9" s="1"/>
  <c r="I928" i="9"/>
  <c r="J928" i="9" s="1"/>
  <c r="K928" i="9"/>
  <c r="L928" i="9" s="1"/>
  <c r="O928" i="9"/>
  <c r="P928" i="9" s="1"/>
  <c r="M928" i="9"/>
  <c r="N928" i="9" s="1"/>
  <c r="R928" i="9"/>
  <c r="U928" i="9"/>
  <c r="V928" i="9" s="1"/>
  <c r="C929" i="9"/>
  <c r="D929" i="9" s="1"/>
  <c r="E929" i="9"/>
  <c r="G929" i="9"/>
  <c r="H929" i="9" s="1"/>
  <c r="I929" i="9"/>
  <c r="J929" i="9" s="1"/>
  <c r="K929" i="9"/>
  <c r="L929" i="9" s="1"/>
  <c r="O929" i="9"/>
  <c r="P929" i="9" s="1"/>
  <c r="M929" i="9"/>
  <c r="N929" i="9" s="1"/>
  <c r="R929" i="9"/>
  <c r="U929" i="9"/>
  <c r="V929" i="9"/>
  <c r="C930" i="9"/>
  <c r="D930" i="9" s="1"/>
  <c r="E930" i="9"/>
  <c r="G930" i="9"/>
  <c r="H930" i="9" s="1"/>
  <c r="I930" i="9"/>
  <c r="J930" i="9" s="1"/>
  <c r="K930" i="9"/>
  <c r="L930" i="9" s="1"/>
  <c r="O930" i="9"/>
  <c r="P930" i="9" s="1"/>
  <c r="M930" i="9"/>
  <c r="N930" i="9" s="1"/>
  <c r="U930" i="9"/>
  <c r="V930" i="9" s="1"/>
  <c r="C931" i="9"/>
  <c r="D931" i="9" s="1"/>
  <c r="E931" i="9"/>
  <c r="G931" i="9"/>
  <c r="H931" i="9" s="1"/>
  <c r="I931" i="9"/>
  <c r="J931" i="9" s="1"/>
  <c r="K931" i="9"/>
  <c r="L931" i="9" s="1"/>
  <c r="O931" i="9"/>
  <c r="P931" i="9" s="1"/>
  <c r="M931" i="9"/>
  <c r="N931" i="9" s="1"/>
  <c r="R931" i="9"/>
  <c r="U931" i="9"/>
  <c r="V931" i="9" s="1"/>
  <c r="C932" i="9"/>
  <c r="D932" i="9" s="1"/>
  <c r="E932" i="9"/>
  <c r="G932" i="9"/>
  <c r="H932" i="9" s="1"/>
  <c r="I932" i="9"/>
  <c r="J932" i="9" s="1"/>
  <c r="K932" i="9"/>
  <c r="L932" i="9" s="1"/>
  <c r="O932" i="9"/>
  <c r="P932" i="9" s="1"/>
  <c r="M932" i="9"/>
  <c r="N932" i="9" s="1"/>
  <c r="R932" i="9"/>
  <c r="U932" i="9"/>
  <c r="V932" i="9" s="1"/>
  <c r="C933" i="9"/>
  <c r="D933" i="9" s="1"/>
  <c r="E933" i="9"/>
  <c r="G933" i="9"/>
  <c r="H933" i="9" s="1"/>
  <c r="I933" i="9"/>
  <c r="J933" i="9" s="1"/>
  <c r="K933" i="9"/>
  <c r="L933" i="9"/>
  <c r="O933" i="9"/>
  <c r="P933" i="9" s="1"/>
  <c r="M933" i="9"/>
  <c r="N933" i="9" s="1"/>
  <c r="R933" i="9"/>
  <c r="S933" i="9" s="1"/>
  <c r="T933" i="9" s="1"/>
  <c r="U933" i="9"/>
  <c r="V933" i="9" s="1"/>
  <c r="C934" i="9"/>
  <c r="D934" i="9" s="1"/>
  <c r="E934" i="9"/>
  <c r="G934" i="9"/>
  <c r="H934" i="9"/>
  <c r="I934" i="9"/>
  <c r="J934" i="9" s="1"/>
  <c r="K934" i="9"/>
  <c r="L934" i="9" s="1"/>
  <c r="O934" i="9"/>
  <c r="P934" i="9" s="1"/>
  <c r="M934" i="9"/>
  <c r="N934" i="9" s="1"/>
  <c r="R934" i="9"/>
  <c r="U934" i="9"/>
  <c r="V934" i="9"/>
  <c r="C935" i="9"/>
  <c r="D935" i="9" s="1"/>
  <c r="E935" i="9"/>
  <c r="G935" i="9"/>
  <c r="H935" i="9" s="1"/>
  <c r="I935" i="9"/>
  <c r="J935" i="9" s="1"/>
  <c r="K935" i="9"/>
  <c r="L935" i="9" s="1"/>
  <c r="O935" i="9"/>
  <c r="P935" i="9"/>
  <c r="M935" i="9"/>
  <c r="N935" i="9" s="1"/>
  <c r="R935" i="9"/>
  <c r="U935" i="9"/>
  <c r="V935" i="9" s="1"/>
  <c r="C936" i="9"/>
  <c r="D936" i="9" s="1"/>
  <c r="E936" i="9"/>
  <c r="G936" i="9"/>
  <c r="H936" i="9" s="1"/>
  <c r="I936" i="9"/>
  <c r="J936" i="9" s="1"/>
  <c r="K936" i="9"/>
  <c r="L936" i="9"/>
  <c r="O936" i="9"/>
  <c r="P936" i="9" s="1"/>
  <c r="M936" i="9"/>
  <c r="N936" i="9" s="1"/>
  <c r="R936" i="9"/>
  <c r="S936" i="9" s="1"/>
  <c r="T936" i="9" s="1"/>
  <c r="U936" i="9"/>
  <c r="V936" i="9" s="1"/>
  <c r="C937" i="9"/>
  <c r="D937" i="9" s="1"/>
  <c r="E937" i="9"/>
  <c r="G937" i="9"/>
  <c r="H937" i="9" s="1"/>
  <c r="I937" i="9"/>
  <c r="J937" i="9" s="1"/>
  <c r="K937" i="9"/>
  <c r="L937" i="9" s="1"/>
  <c r="O937" i="9"/>
  <c r="P937" i="9" s="1"/>
  <c r="M937" i="9"/>
  <c r="N937" i="9" s="1"/>
  <c r="R937" i="9"/>
  <c r="U937" i="9"/>
  <c r="V937" i="9" s="1"/>
  <c r="C938" i="9"/>
  <c r="D938" i="9" s="1"/>
  <c r="E938" i="9"/>
  <c r="G938" i="9"/>
  <c r="H938" i="9" s="1"/>
  <c r="I938" i="9"/>
  <c r="J938" i="9" s="1"/>
  <c r="K938" i="9"/>
  <c r="L938" i="9" s="1"/>
  <c r="O938" i="9"/>
  <c r="P938" i="9" s="1"/>
  <c r="M938" i="9"/>
  <c r="N938" i="9" s="1"/>
  <c r="U938" i="9"/>
  <c r="V938" i="9" s="1"/>
  <c r="C939" i="9"/>
  <c r="D939" i="9" s="1"/>
  <c r="E939" i="9"/>
  <c r="G939" i="9"/>
  <c r="H939" i="9" s="1"/>
  <c r="I939" i="9"/>
  <c r="J939" i="9" s="1"/>
  <c r="K939" i="9"/>
  <c r="L939" i="9" s="1"/>
  <c r="O939" i="9"/>
  <c r="P939" i="9" s="1"/>
  <c r="M939" i="9"/>
  <c r="N939" i="9" s="1"/>
  <c r="R939" i="9"/>
  <c r="S939" i="9" s="1"/>
  <c r="T939" i="9" s="1"/>
  <c r="U939" i="9"/>
  <c r="V939" i="9" s="1"/>
  <c r="C940" i="9"/>
  <c r="D940" i="9" s="1"/>
  <c r="E940" i="9"/>
  <c r="G940" i="9"/>
  <c r="H940" i="9" s="1"/>
  <c r="I940" i="9"/>
  <c r="J940" i="9" s="1"/>
  <c r="K940" i="9"/>
  <c r="L940" i="9" s="1"/>
  <c r="O940" i="9"/>
  <c r="P940" i="9" s="1"/>
  <c r="M940" i="9"/>
  <c r="N940" i="9" s="1"/>
  <c r="R940" i="9"/>
  <c r="U940" i="9"/>
  <c r="V940" i="9" s="1"/>
  <c r="C941" i="9"/>
  <c r="D941" i="9" s="1"/>
  <c r="E941" i="9"/>
  <c r="G941" i="9"/>
  <c r="H941" i="9" s="1"/>
  <c r="I941" i="9"/>
  <c r="J941" i="9" s="1"/>
  <c r="K941" i="9"/>
  <c r="L941" i="9" s="1"/>
  <c r="O941" i="9"/>
  <c r="P941" i="9" s="1"/>
  <c r="M941" i="9"/>
  <c r="N941" i="9" s="1"/>
  <c r="R941" i="9"/>
  <c r="S941" i="9" s="1"/>
  <c r="T941" i="9" s="1"/>
  <c r="U941" i="9"/>
  <c r="V941" i="9" s="1"/>
  <c r="C942" i="9"/>
  <c r="D942" i="9" s="1"/>
  <c r="E942" i="9"/>
  <c r="G942" i="9"/>
  <c r="H942" i="9"/>
  <c r="I942" i="9"/>
  <c r="J942" i="9" s="1"/>
  <c r="K942" i="9"/>
  <c r="L942" i="9" s="1"/>
  <c r="O942" i="9"/>
  <c r="P942" i="9" s="1"/>
  <c r="M942" i="9"/>
  <c r="N942" i="9" s="1"/>
  <c r="R942" i="9"/>
  <c r="U942" i="9"/>
  <c r="V942" i="9" s="1"/>
  <c r="C943" i="9"/>
  <c r="D943" i="9" s="1"/>
  <c r="E943" i="9"/>
  <c r="G943" i="9"/>
  <c r="H943" i="9" s="1"/>
  <c r="I943" i="9"/>
  <c r="J943" i="9" s="1"/>
  <c r="K943" i="9"/>
  <c r="L943" i="9" s="1"/>
  <c r="O943" i="9"/>
  <c r="P943" i="9" s="1"/>
  <c r="M943" i="9"/>
  <c r="N943" i="9" s="1"/>
  <c r="R943" i="9"/>
  <c r="U943" i="9"/>
  <c r="V943" i="9" s="1"/>
  <c r="C944" i="9"/>
  <c r="D944" i="9" s="1"/>
  <c r="E944" i="9"/>
  <c r="G944" i="9"/>
  <c r="H944" i="9" s="1"/>
  <c r="I944" i="9"/>
  <c r="J944" i="9" s="1"/>
  <c r="K944" i="9"/>
  <c r="L944" i="9" s="1"/>
  <c r="O944" i="9"/>
  <c r="P944" i="9" s="1"/>
  <c r="M944" i="9"/>
  <c r="N944" i="9" s="1"/>
  <c r="R944" i="9"/>
  <c r="U944" i="9"/>
  <c r="V944" i="9" s="1"/>
  <c r="C945" i="9"/>
  <c r="D945" i="9" s="1"/>
  <c r="E945" i="9"/>
  <c r="G945" i="9"/>
  <c r="H945" i="9" s="1"/>
  <c r="I945" i="9"/>
  <c r="J945" i="9" s="1"/>
  <c r="K945" i="9"/>
  <c r="L945" i="9"/>
  <c r="O945" i="9"/>
  <c r="P945" i="9" s="1"/>
  <c r="M945" i="9"/>
  <c r="N945" i="9" s="1"/>
  <c r="R945" i="9"/>
  <c r="U945" i="9"/>
  <c r="V945" i="9" s="1"/>
  <c r="C946" i="9"/>
  <c r="D946" i="9" s="1"/>
  <c r="E946" i="9"/>
  <c r="G946" i="9"/>
  <c r="H946" i="9" s="1"/>
  <c r="I946" i="9"/>
  <c r="J946" i="9" s="1"/>
  <c r="K946" i="9"/>
  <c r="L946" i="9" s="1"/>
  <c r="O946" i="9"/>
  <c r="P946" i="9" s="1"/>
  <c r="M946" i="9"/>
  <c r="N946" i="9" s="1"/>
  <c r="U946" i="9"/>
  <c r="V946" i="9" s="1"/>
  <c r="C947" i="9"/>
  <c r="D947" i="9" s="1"/>
  <c r="E947" i="9"/>
  <c r="G947" i="9"/>
  <c r="H947" i="9" s="1"/>
  <c r="I947" i="9"/>
  <c r="J947" i="9" s="1"/>
  <c r="K947" i="9"/>
  <c r="L947" i="9" s="1"/>
  <c r="O947" i="9"/>
  <c r="P947" i="9" s="1"/>
  <c r="M947" i="9"/>
  <c r="N947" i="9" s="1"/>
  <c r="R947" i="9"/>
  <c r="U947" i="9"/>
  <c r="V947" i="9" s="1"/>
  <c r="C948" i="9"/>
  <c r="D948" i="9" s="1"/>
  <c r="E948" i="9"/>
  <c r="G948" i="9"/>
  <c r="H948" i="9" s="1"/>
  <c r="I948" i="9"/>
  <c r="J948" i="9" s="1"/>
  <c r="K948" i="9"/>
  <c r="L948" i="9" s="1"/>
  <c r="O948" i="9"/>
  <c r="P948" i="9" s="1"/>
  <c r="M948" i="9"/>
  <c r="N948" i="9"/>
  <c r="R948" i="9"/>
  <c r="U948" i="9"/>
  <c r="V948" i="9" s="1"/>
  <c r="C949" i="9"/>
  <c r="D949" i="9" s="1"/>
  <c r="E949" i="9"/>
  <c r="G949" i="9"/>
  <c r="H949" i="9" s="1"/>
  <c r="I949" i="9"/>
  <c r="J949" i="9" s="1"/>
  <c r="K949" i="9"/>
  <c r="L949" i="9" s="1"/>
  <c r="O949" i="9"/>
  <c r="P949" i="9" s="1"/>
  <c r="M949" i="9"/>
  <c r="N949" i="9" s="1"/>
  <c r="R949" i="9"/>
  <c r="U949" i="9"/>
  <c r="V949" i="9" s="1"/>
  <c r="C950" i="9"/>
  <c r="D950" i="9" s="1"/>
  <c r="E950" i="9"/>
  <c r="G950" i="9"/>
  <c r="H950" i="9" s="1"/>
  <c r="I950" i="9"/>
  <c r="J950" i="9" s="1"/>
  <c r="K950" i="9"/>
  <c r="L950" i="9" s="1"/>
  <c r="O950" i="9"/>
  <c r="P950" i="9" s="1"/>
  <c r="M950" i="9"/>
  <c r="N950" i="9" s="1"/>
  <c r="R950" i="9"/>
  <c r="U950" i="9"/>
  <c r="V950" i="9" s="1"/>
  <c r="C951" i="9"/>
  <c r="D951" i="9" s="1"/>
  <c r="E951" i="9"/>
  <c r="G951" i="9"/>
  <c r="H951" i="9" s="1"/>
  <c r="I951" i="9"/>
  <c r="J951" i="9" s="1"/>
  <c r="K951" i="9"/>
  <c r="L951" i="9" s="1"/>
  <c r="O951" i="9"/>
  <c r="P951" i="9" s="1"/>
  <c r="M951" i="9"/>
  <c r="N951" i="9" s="1"/>
  <c r="R951" i="9"/>
  <c r="U951" i="9"/>
  <c r="V951" i="9" s="1"/>
  <c r="C952" i="9"/>
  <c r="D952" i="9" s="1"/>
  <c r="E952" i="9"/>
  <c r="G952" i="9"/>
  <c r="H952" i="9" s="1"/>
  <c r="I952" i="9"/>
  <c r="J952" i="9" s="1"/>
  <c r="K952" i="9"/>
  <c r="L952" i="9" s="1"/>
  <c r="O952" i="9"/>
  <c r="P952" i="9" s="1"/>
  <c r="M952" i="9"/>
  <c r="N952" i="9" s="1"/>
  <c r="R952" i="9"/>
  <c r="U952" i="9"/>
  <c r="V952" i="9" s="1"/>
  <c r="C953" i="9"/>
  <c r="D953" i="9" s="1"/>
  <c r="E953" i="9"/>
  <c r="G953" i="9"/>
  <c r="H953" i="9" s="1"/>
  <c r="I953" i="9"/>
  <c r="J953" i="9" s="1"/>
  <c r="K953" i="9"/>
  <c r="L953" i="9" s="1"/>
  <c r="O953" i="9"/>
  <c r="P953" i="9" s="1"/>
  <c r="M953" i="9"/>
  <c r="N953" i="9" s="1"/>
  <c r="R953" i="9"/>
  <c r="U953" i="9"/>
  <c r="V953" i="9" s="1"/>
  <c r="C954" i="9"/>
  <c r="D954" i="9" s="1"/>
  <c r="E954" i="9"/>
  <c r="G954" i="9"/>
  <c r="H954" i="9" s="1"/>
  <c r="I954" i="9"/>
  <c r="J954" i="9" s="1"/>
  <c r="K954" i="9"/>
  <c r="L954" i="9" s="1"/>
  <c r="O954" i="9"/>
  <c r="P954" i="9" s="1"/>
  <c r="M954" i="9"/>
  <c r="N954" i="9" s="1"/>
  <c r="U954" i="9"/>
  <c r="V954" i="9" s="1"/>
  <c r="C955" i="9"/>
  <c r="D955" i="9" s="1"/>
  <c r="E955" i="9"/>
  <c r="G955" i="9"/>
  <c r="H955" i="9" s="1"/>
  <c r="I955" i="9"/>
  <c r="J955" i="9" s="1"/>
  <c r="K955" i="9"/>
  <c r="L955" i="9" s="1"/>
  <c r="O955" i="9"/>
  <c r="P955" i="9" s="1"/>
  <c r="M955" i="9"/>
  <c r="N955" i="9" s="1"/>
  <c r="R955" i="9"/>
  <c r="S955" i="9" s="1"/>
  <c r="T955" i="9" s="1"/>
  <c r="U955" i="9"/>
  <c r="V955" i="9" s="1"/>
  <c r="C956" i="9"/>
  <c r="D956" i="9" s="1"/>
  <c r="E956" i="9"/>
  <c r="G956" i="9"/>
  <c r="H956" i="9" s="1"/>
  <c r="I956" i="9"/>
  <c r="J956" i="9" s="1"/>
  <c r="K956" i="9"/>
  <c r="L956" i="9" s="1"/>
  <c r="O956" i="9"/>
  <c r="P956" i="9" s="1"/>
  <c r="M956" i="9"/>
  <c r="N956" i="9" s="1"/>
  <c r="R956" i="9"/>
  <c r="U956" i="9"/>
  <c r="V956" i="9" s="1"/>
  <c r="C957" i="9"/>
  <c r="D957" i="9" s="1"/>
  <c r="E957" i="9"/>
  <c r="G957" i="9"/>
  <c r="H957" i="9" s="1"/>
  <c r="I957" i="9"/>
  <c r="J957" i="9" s="1"/>
  <c r="K957" i="9"/>
  <c r="L957" i="9"/>
  <c r="O957" i="9"/>
  <c r="P957" i="9" s="1"/>
  <c r="M957" i="9"/>
  <c r="N957" i="9" s="1"/>
  <c r="R957" i="9"/>
  <c r="U957" i="9"/>
  <c r="V957" i="9" s="1"/>
  <c r="C958" i="9"/>
  <c r="D958" i="9" s="1"/>
  <c r="E958" i="9"/>
  <c r="G958" i="9"/>
  <c r="H958" i="9" s="1"/>
  <c r="I958" i="9"/>
  <c r="J958" i="9" s="1"/>
  <c r="K958" i="9"/>
  <c r="L958" i="9" s="1"/>
  <c r="O958" i="9"/>
  <c r="P958" i="9" s="1"/>
  <c r="M958" i="9"/>
  <c r="N958" i="9" s="1"/>
  <c r="R958" i="9"/>
  <c r="U958" i="9"/>
  <c r="V958" i="9" s="1"/>
  <c r="C959" i="9"/>
  <c r="D959" i="9" s="1"/>
  <c r="E959" i="9"/>
  <c r="G959" i="9"/>
  <c r="H959" i="9" s="1"/>
  <c r="I959" i="9"/>
  <c r="J959" i="9" s="1"/>
  <c r="K959" i="9"/>
  <c r="L959" i="9" s="1"/>
  <c r="O959" i="9"/>
  <c r="P959" i="9" s="1"/>
  <c r="M959" i="9"/>
  <c r="N959" i="9" s="1"/>
  <c r="R959" i="9"/>
  <c r="U959" i="9"/>
  <c r="V959" i="9" s="1"/>
  <c r="C960" i="9"/>
  <c r="D960" i="9" s="1"/>
  <c r="E960" i="9"/>
  <c r="G960" i="9"/>
  <c r="H960" i="9" s="1"/>
  <c r="I960" i="9"/>
  <c r="J960" i="9" s="1"/>
  <c r="K960" i="9"/>
  <c r="L960" i="9" s="1"/>
  <c r="O960" i="9"/>
  <c r="P960" i="9" s="1"/>
  <c r="M960" i="9"/>
  <c r="N960" i="9" s="1"/>
  <c r="R960" i="9"/>
  <c r="U960" i="9"/>
  <c r="V960" i="9" s="1"/>
  <c r="C961" i="9"/>
  <c r="D961" i="9" s="1"/>
  <c r="E961" i="9"/>
  <c r="G961" i="9"/>
  <c r="H961" i="9" s="1"/>
  <c r="I961" i="9"/>
  <c r="J961" i="9" s="1"/>
  <c r="K961" i="9"/>
  <c r="L961" i="9"/>
  <c r="O961" i="9"/>
  <c r="P961" i="9" s="1"/>
  <c r="M961" i="9"/>
  <c r="N961" i="9" s="1"/>
  <c r="R961" i="9"/>
  <c r="U961" i="9"/>
  <c r="V961" i="9" s="1"/>
  <c r="C962" i="9"/>
  <c r="D962" i="9" s="1"/>
  <c r="E962" i="9"/>
  <c r="G962" i="9"/>
  <c r="H962" i="9" s="1"/>
  <c r="I962" i="9"/>
  <c r="J962" i="9" s="1"/>
  <c r="K962" i="9"/>
  <c r="L962" i="9" s="1"/>
  <c r="O962" i="9"/>
  <c r="P962" i="9" s="1"/>
  <c r="M962" i="9"/>
  <c r="N962" i="9" s="1"/>
  <c r="R962" i="9"/>
  <c r="U962" i="9"/>
  <c r="V962" i="9" s="1"/>
  <c r="C963" i="9"/>
  <c r="D963" i="9" s="1"/>
  <c r="E963" i="9"/>
  <c r="G963" i="9"/>
  <c r="H963" i="9" s="1"/>
  <c r="I963" i="9"/>
  <c r="J963" i="9" s="1"/>
  <c r="K963" i="9"/>
  <c r="L963" i="9" s="1"/>
  <c r="O963" i="9"/>
  <c r="P963" i="9" s="1"/>
  <c r="M963" i="9"/>
  <c r="N963" i="9" s="1"/>
  <c r="R963" i="9"/>
  <c r="U963" i="9"/>
  <c r="V963" i="9" s="1"/>
  <c r="C964" i="9"/>
  <c r="D964" i="9" s="1"/>
  <c r="E964" i="9"/>
  <c r="G964" i="9"/>
  <c r="H964" i="9" s="1"/>
  <c r="I964" i="9"/>
  <c r="J964" i="9" s="1"/>
  <c r="K964" i="9"/>
  <c r="L964" i="9" s="1"/>
  <c r="O964" i="9"/>
  <c r="P964" i="9" s="1"/>
  <c r="M964" i="9"/>
  <c r="N964" i="9" s="1"/>
  <c r="R964" i="9"/>
  <c r="S964" i="9" s="1"/>
  <c r="T964" i="9" s="1"/>
  <c r="U964" i="9"/>
  <c r="V964" i="9" s="1"/>
  <c r="C965" i="9"/>
  <c r="D965" i="9" s="1"/>
  <c r="E965" i="9"/>
  <c r="G965" i="9"/>
  <c r="H965" i="9" s="1"/>
  <c r="I965" i="9"/>
  <c r="J965" i="9" s="1"/>
  <c r="K965" i="9"/>
  <c r="L965" i="9" s="1"/>
  <c r="O965" i="9"/>
  <c r="P965" i="9" s="1"/>
  <c r="M965" i="9"/>
  <c r="N965" i="9" s="1"/>
  <c r="R965" i="9"/>
  <c r="U965" i="9"/>
  <c r="V965" i="9" s="1"/>
  <c r="C966" i="9"/>
  <c r="D966" i="9" s="1"/>
  <c r="E966" i="9"/>
  <c r="G966" i="9"/>
  <c r="H966" i="9" s="1"/>
  <c r="I966" i="9"/>
  <c r="J966" i="9" s="1"/>
  <c r="K966" i="9"/>
  <c r="L966" i="9" s="1"/>
  <c r="O966" i="9"/>
  <c r="P966" i="9" s="1"/>
  <c r="M966" i="9"/>
  <c r="N966" i="9" s="1"/>
  <c r="R966" i="9"/>
  <c r="U966" i="9"/>
  <c r="V966" i="9" s="1"/>
  <c r="C967" i="9"/>
  <c r="D967" i="9" s="1"/>
  <c r="E967" i="9"/>
  <c r="G967" i="9"/>
  <c r="H967" i="9" s="1"/>
  <c r="I967" i="9"/>
  <c r="J967" i="9" s="1"/>
  <c r="K967" i="9"/>
  <c r="L967" i="9" s="1"/>
  <c r="O967" i="9"/>
  <c r="P967" i="9" s="1"/>
  <c r="M967" i="9"/>
  <c r="N967" i="9" s="1"/>
  <c r="R967" i="9"/>
  <c r="U967" i="9"/>
  <c r="V967" i="9" s="1"/>
  <c r="C968" i="9"/>
  <c r="D968" i="9" s="1"/>
  <c r="E968" i="9"/>
  <c r="G968" i="9"/>
  <c r="H968" i="9" s="1"/>
  <c r="I968" i="9"/>
  <c r="J968" i="9" s="1"/>
  <c r="K968" i="9"/>
  <c r="L968" i="9" s="1"/>
  <c r="O968" i="9"/>
  <c r="P968" i="9" s="1"/>
  <c r="M968" i="9"/>
  <c r="N968" i="9" s="1"/>
  <c r="R968" i="9"/>
  <c r="S968" i="9" s="1"/>
  <c r="T968" i="9" s="1"/>
  <c r="U968" i="9"/>
  <c r="V968" i="9" s="1"/>
  <c r="C969" i="9"/>
  <c r="D969" i="9" s="1"/>
  <c r="E969" i="9"/>
  <c r="G969" i="9"/>
  <c r="H969" i="9" s="1"/>
  <c r="I969" i="9"/>
  <c r="J969" i="9" s="1"/>
  <c r="K969" i="9"/>
  <c r="L969" i="9" s="1"/>
  <c r="O969" i="9"/>
  <c r="P969" i="9" s="1"/>
  <c r="M969" i="9"/>
  <c r="N969" i="9" s="1"/>
  <c r="R969" i="9"/>
  <c r="U969" i="9"/>
  <c r="V969" i="9" s="1"/>
  <c r="C970" i="9"/>
  <c r="D970" i="9" s="1"/>
  <c r="E970" i="9"/>
  <c r="G970" i="9"/>
  <c r="H970" i="9" s="1"/>
  <c r="I970" i="9"/>
  <c r="J970" i="9" s="1"/>
  <c r="K970" i="9"/>
  <c r="L970" i="9" s="1"/>
  <c r="O970" i="9"/>
  <c r="P970" i="9" s="1"/>
  <c r="M970" i="9"/>
  <c r="N970" i="9" s="1"/>
  <c r="R970" i="9"/>
  <c r="U970" i="9"/>
  <c r="V970" i="9" s="1"/>
  <c r="C971" i="9"/>
  <c r="D971" i="9" s="1"/>
  <c r="E971" i="9"/>
  <c r="G971" i="9"/>
  <c r="H971" i="9" s="1"/>
  <c r="I971" i="9"/>
  <c r="J971" i="9"/>
  <c r="K971" i="9"/>
  <c r="L971" i="9"/>
  <c r="O971" i="9"/>
  <c r="P971" i="9" s="1"/>
  <c r="M971" i="9"/>
  <c r="N971" i="9" s="1"/>
  <c r="R971" i="9"/>
  <c r="U971" i="9"/>
  <c r="V971" i="9" s="1"/>
  <c r="C972" i="9"/>
  <c r="D972" i="9" s="1"/>
  <c r="E972" i="9"/>
  <c r="G972" i="9"/>
  <c r="H972" i="9" s="1"/>
  <c r="I972" i="9"/>
  <c r="J972" i="9" s="1"/>
  <c r="K972" i="9"/>
  <c r="L972" i="9" s="1"/>
  <c r="O972" i="9"/>
  <c r="P972" i="9" s="1"/>
  <c r="M972" i="9"/>
  <c r="N972" i="9" s="1"/>
  <c r="R972" i="9"/>
  <c r="U972" i="9"/>
  <c r="V972" i="9" s="1"/>
  <c r="C973" i="9"/>
  <c r="D973" i="9" s="1"/>
  <c r="E973" i="9"/>
  <c r="G973" i="9"/>
  <c r="H973" i="9" s="1"/>
  <c r="I973" i="9"/>
  <c r="J973" i="9" s="1"/>
  <c r="K973" i="9"/>
  <c r="L973" i="9"/>
  <c r="O973" i="9"/>
  <c r="P973" i="9" s="1"/>
  <c r="M973" i="9"/>
  <c r="N973" i="9" s="1"/>
  <c r="R973" i="9"/>
  <c r="U973" i="9"/>
  <c r="V973" i="9" s="1"/>
  <c r="C974" i="9"/>
  <c r="D974" i="9" s="1"/>
  <c r="E974" i="9"/>
  <c r="G974" i="9"/>
  <c r="H974" i="9"/>
  <c r="I974" i="9"/>
  <c r="J974" i="9" s="1"/>
  <c r="K974" i="9"/>
  <c r="L974" i="9" s="1"/>
  <c r="O974" i="9"/>
  <c r="P974" i="9" s="1"/>
  <c r="M974" i="9"/>
  <c r="N974" i="9" s="1"/>
  <c r="R974" i="9"/>
  <c r="U974" i="9"/>
  <c r="V974" i="9" s="1"/>
  <c r="C975" i="9"/>
  <c r="D975" i="9" s="1"/>
  <c r="E975" i="9"/>
  <c r="G975" i="9"/>
  <c r="H975" i="9" s="1"/>
  <c r="I975" i="9"/>
  <c r="J975" i="9" s="1"/>
  <c r="K975" i="9"/>
  <c r="L975" i="9" s="1"/>
  <c r="O975" i="9"/>
  <c r="P975" i="9" s="1"/>
  <c r="M975" i="9"/>
  <c r="N975" i="9" s="1"/>
  <c r="R975" i="9"/>
  <c r="U975" i="9"/>
  <c r="V975" i="9" s="1"/>
  <c r="C976" i="9"/>
  <c r="D976" i="9" s="1"/>
  <c r="E976" i="9"/>
  <c r="G976" i="9"/>
  <c r="H976" i="9" s="1"/>
  <c r="I976" i="9"/>
  <c r="J976" i="9" s="1"/>
  <c r="K976" i="9"/>
  <c r="L976" i="9" s="1"/>
  <c r="O976" i="9"/>
  <c r="P976" i="9" s="1"/>
  <c r="M976" i="9"/>
  <c r="N976" i="9" s="1"/>
  <c r="R976" i="9"/>
  <c r="U976" i="9"/>
  <c r="V976" i="9" s="1"/>
  <c r="C977" i="9"/>
  <c r="D977" i="9" s="1"/>
  <c r="E977" i="9"/>
  <c r="G977" i="9"/>
  <c r="H977" i="9" s="1"/>
  <c r="I977" i="9"/>
  <c r="J977" i="9" s="1"/>
  <c r="K977" i="9"/>
  <c r="L977" i="9" s="1"/>
  <c r="O977" i="9"/>
  <c r="P977" i="9" s="1"/>
  <c r="M977" i="9"/>
  <c r="N977" i="9" s="1"/>
  <c r="R977" i="9"/>
  <c r="U977" i="9"/>
  <c r="V977" i="9" s="1"/>
  <c r="C978" i="9"/>
  <c r="D978" i="9" s="1"/>
  <c r="E978" i="9"/>
  <c r="G978" i="9"/>
  <c r="H978" i="9" s="1"/>
  <c r="I978" i="9"/>
  <c r="J978" i="9" s="1"/>
  <c r="K978" i="9"/>
  <c r="L978" i="9" s="1"/>
  <c r="O978" i="9"/>
  <c r="P978" i="9" s="1"/>
  <c r="M978" i="9"/>
  <c r="N978" i="9" s="1"/>
  <c r="U978" i="9"/>
  <c r="V978" i="9" s="1"/>
  <c r="C979" i="9"/>
  <c r="D979" i="9" s="1"/>
  <c r="E979" i="9"/>
  <c r="G979" i="9"/>
  <c r="H979" i="9" s="1"/>
  <c r="I979" i="9"/>
  <c r="J979" i="9" s="1"/>
  <c r="K979" i="9"/>
  <c r="L979" i="9" s="1"/>
  <c r="O979" i="9"/>
  <c r="P979" i="9" s="1"/>
  <c r="M979" i="9"/>
  <c r="N979" i="9"/>
  <c r="R979" i="9"/>
  <c r="U979" i="9"/>
  <c r="V979" i="9" s="1"/>
  <c r="C980" i="9"/>
  <c r="D980" i="9" s="1"/>
  <c r="E980" i="9"/>
  <c r="G980" i="9"/>
  <c r="H980" i="9" s="1"/>
  <c r="I980" i="9"/>
  <c r="J980" i="9" s="1"/>
  <c r="K980" i="9"/>
  <c r="L980" i="9"/>
  <c r="O980" i="9"/>
  <c r="P980" i="9" s="1"/>
  <c r="M980" i="9"/>
  <c r="N980" i="9" s="1"/>
  <c r="R980" i="9"/>
  <c r="S980" i="9" s="1"/>
  <c r="T980" i="9" s="1"/>
  <c r="U980" i="9"/>
  <c r="V980" i="9" s="1"/>
  <c r="C981" i="9"/>
  <c r="D981" i="9" s="1"/>
  <c r="E981" i="9"/>
  <c r="G981" i="9"/>
  <c r="H981" i="9" s="1"/>
  <c r="I981" i="9"/>
  <c r="J981" i="9" s="1"/>
  <c r="K981" i="9"/>
  <c r="L981" i="9" s="1"/>
  <c r="O981" i="9"/>
  <c r="P981" i="9" s="1"/>
  <c r="M981" i="9"/>
  <c r="N981" i="9" s="1"/>
  <c r="R981" i="9"/>
  <c r="U981" i="9"/>
  <c r="V981" i="9" s="1"/>
  <c r="C982" i="9"/>
  <c r="D982" i="9" s="1"/>
  <c r="E982" i="9"/>
  <c r="G982" i="9"/>
  <c r="H982" i="9" s="1"/>
  <c r="I982" i="9"/>
  <c r="J982" i="9" s="1"/>
  <c r="K982" i="9"/>
  <c r="L982" i="9" s="1"/>
  <c r="O982" i="9"/>
  <c r="P982" i="9" s="1"/>
  <c r="M982" i="9"/>
  <c r="N982" i="9" s="1"/>
  <c r="R982" i="9"/>
  <c r="U982" i="9"/>
  <c r="V982" i="9"/>
  <c r="C983" i="9"/>
  <c r="D983" i="9" s="1"/>
  <c r="E983" i="9"/>
  <c r="G983" i="9"/>
  <c r="H983" i="9" s="1"/>
  <c r="I983" i="9"/>
  <c r="J983" i="9" s="1"/>
  <c r="K983" i="9"/>
  <c r="L983" i="9" s="1"/>
  <c r="O983" i="9"/>
  <c r="P983" i="9" s="1"/>
  <c r="M983" i="9"/>
  <c r="N983" i="9"/>
  <c r="R983" i="9"/>
  <c r="U983" i="9"/>
  <c r="V983" i="9" s="1"/>
  <c r="C984" i="9"/>
  <c r="D984" i="9" s="1"/>
  <c r="E984" i="9"/>
  <c r="G984" i="9"/>
  <c r="H984" i="9" s="1"/>
  <c r="I984" i="9"/>
  <c r="J984" i="9" s="1"/>
  <c r="K984" i="9"/>
  <c r="L984" i="9" s="1"/>
  <c r="O984" i="9"/>
  <c r="P984" i="9" s="1"/>
  <c r="M984" i="9"/>
  <c r="N984" i="9" s="1"/>
  <c r="R984" i="9"/>
  <c r="U984" i="9"/>
  <c r="V984" i="9" s="1"/>
  <c r="C985" i="9"/>
  <c r="D985" i="9" s="1"/>
  <c r="E985" i="9"/>
  <c r="G985" i="9"/>
  <c r="H985" i="9" s="1"/>
  <c r="I985" i="9"/>
  <c r="J985" i="9" s="1"/>
  <c r="K985" i="9"/>
  <c r="L985" i="9" s="1"/>
  <c r="O985" i="9"/>
  <c r="P985" i="9" s="1"/>
  <c r="M985" i="9"/>
  <c r="N985" i="9" s="1"/>
  <c r="R985" i="9"/>
  <c r="U985" i="9"/>
  <c r="V985" i="9" s="1"/>
  <c r="C986" i="9"/>
  <c r="D986" i="9" s="1"/>
  <c r="E986" i="9"/>
  <c r="G986" i="9"/>
  <c r="H986" i="9" s="1"/>
  <c r="I986" i="9"/>
  <c r="J986" i="9" s="1"/>
  <c r="K986" i="9"/>
  <c r="L986" i="9" s="1"/>
  <c r="O986" i="9"/>
  <c r="P986" i="9" s="1"/>
  <c r="M986" i="9"/>
  <c r="N986" i="9" s="1"/>
  <c r="R986" i="9"/>
  <c r="U986" i="9"/>
  <c r="V986" i="9" s="1"/>
  <c r="C987" i="9"/>
  <c r="D987" i="9" s="1"/>
  <c r="E987" i="9"/>
  <c r="G987" i="9"/>
  <c r="H987" i="9"/>
  <c r="I987" i="9"/>
  <c r="J987" i="9"/>
  <c r="K987" i="9"/>
  <c r="L987" i="9" s="1"/>
  <c r="O987" i="9"/>
  <c r="P987" i="9"/>
  <c r="M987" i="9"/>
  <c r="N987" i="9"/>
  <c r="R987" i="9"/>
  <c r="U987" i="9"/>
  <c r="V987" i="9" s="1"/>
  <c r="C988" i="9"/>
  <c r="D988" i="9" s="1"/>
  <c r="E988" i="9"/>
  <c r="G988" i="9"/>
  <c r="H988" i="9" s="1"/>
  <c r="I988" i="9"/>
  <c r="J988" i="9" s="1"/>
  <c r="K988" i="9"/>
  <c r="L988" i="9" s="1"/>
  <c r="O988" i="9"/>
  <c r="P988" i="9" s="1"/>
  <c r="M988" i="9"/>
  <c r="N988" i="9" s="1"/>
  <c r="R988" i="9"/>
  <c r="U988" i="9"/>
  <c r="V988" i="9" s="1"/>
  <c r="C989" i="9"/>
  <c r="D989" i="9" s="1"/>
  <c r="E989" i="9"/>
  <c r="G989" i="9"/>
  <c r="H989" i="9" s="1"/>
  <c r="I989" i="9"/>
  <c r="J989" i="9" s="1"/>
  <c r="K989" i="9"/>
  <c r="L989" i="9" s="1"/>
  <c r="O989" i="9"/>
  <c r="P989" i="9" s="1"/>
  <c r="M989" i="9"/>
  <c r="N989" i="9" s="1"/>
  <c r="R989" i="9"/>
  <c r="S989" i="9" s="1"/>
  <c r="T989" i="9" s="1"/>
  <c r="U989" i="9"/>
  <c r="V989" i="9"/>
  <c r="C990" i="9"/>
  <c r="D990" i="9" s="1"/>
  <c r="E990" i="9"/>
  <c r="G990" i="9"/>
  <c r="H990" i="9" s="1"/>
  <c r="I990" i="9"/>
  <c r="J990" i="9" s="1"/>
  <c r="K990" i="9"/>
  <c r="L990" i="9" s="1"/>
  <c r="O990" i="9"/>
  <c r="P990" i="9" s="1"/>
  <c r="M990" i="9"/>
  <c r="N990" i="9" s="1"/>
  <c r="R990" i="9"/>
  <c r="U990" i="9"/>
  <c r="V990" i="9" s="1"/>
  <c r="C991" i="9"/>
  <c r="D991" i="9" s="1"/>
  <c r="E991" i="9"/>
  <c r="G991" i="9"/>
  <c r="H991" i="9" s="1"/>
  <c r="I991" i="9"/>
  <c r="J991" i="9" s="1"/>
  <c r="K991" i="9"/>
  <c r="L991" i="9" s="1"/>
  <c r="O991" i="9"/>
  <c r="P991" i="9" s="1"/>
  <c r="M991" i="9"/>
  <c r="N991" i="9" s="1"/>
  <c r="R991" i="9"/>
  <c r="U991" i="9"/>
  <c r="V991" i="9"/>
  <c r="C992" i="9"/>
  <c r="D992" i="9" s="1"/>
  <c r="E992" i="9"/>
  <c r="G992" i="9"/>
  <c r="H992" i="9" s="1"/>
  <c r="I992" i="9"/>
  <c r="J992" i="9" s="1"/>
  <c r="K992" i="9"/>
  <c r="L992" i="9" s="1"/>
  <c r="O992" i="9"/>
  <c r="P992" i="9" s="1"/>
  <c r="M992" i="9"/>
  <c r="N992" i="9" s="1"/>
  <c r="R992" i="9"/>
  <c r="U992" i="9"/>
  <c r="V992" i="9" s="1"/>
  <c r="C993" i="9"/>
  <c r="D993" i="9" s="1"/>
  <c r="E993" i="9"/>
  <c r="G993" i="9"/>
  <c r="H993" i="9" s="1"/>
  <c r="I993" i="9"/>
  <c r="J993" i="9" s="1"/>
  <c r="K993" i="9"/>
  <c r="L993" i="9"/>
  <c r="O993" i="9"/>
  <c r="P993" i="9" s="1"/>
  <c r="M993" i="9"/>
  <c r="N993" i="9" s="1"/>
  <c r="R993" i="9"/>
  <c r="U993" i="9"/>
  <c r="V993" i="9" s="1"/>
  <c r="C994" i="9"/>
  <c r="D994" i="9" s="1"/>
  <c r="E994" i="9"/>
  <c r="G994" i="9"/>
  <c r="H994" i="9"/>
  <c r="I994" i="9"/>
  <c r="J994" i="9" s="1"/>
  <c r="K994" i="9"/>
  <c r="L994" i="9" s="1"/>
  <c r="O994" i="9"/>
  <c r="P994" i="9" s="1"/>
  <c r="M994" i="9"/>
  <c r="N994" i="9" s="1"/>
  <c r="U994" i="9"/>
  <c r="V994" i="9" s="1"/>
  <c r="C995" i="9"/>
  <c r="D995" i="9"/>
  <c r="E995" i="9"/>
  <c r="G995" i="9"/>
  <c r="H995" i="9" s="1"/>
  <c r="I995" i="9"/>
  <c r="J995" i="9" s="1"/>
  <c r="K995" i="9"/>
  <c r="L995" i="9"/>
  <c r="O995" i="9"/>
  <c r="P995" i="9" s="1"/>
  <c r="M995" i="9"/>
  <c r="N995" i="9" s="1"/>
  <c r="R995" i="9"/>
  <c r="U995" i="9"/>
  <c r="V995" i="9" s="1"/>
  <c r="C996" i="9"/>
  <c r="D996" i="9" s="1"/>
  <c r="E996" i="9"/>
  <c r="G996" i="9"/>
  <c r="H996" i="9" s="1"/>
  <c r="I996" i="9"/>
  <c r="J996" i="9" s="1"/>
  <c r="K996" i="9"/>
  <c r="L996" i="9" s="1"/>
  <c r="O996" i="9"/>
  <c r="P996" i="9" s="1"/>
  <c r="M996" i="9"/>
  <c r="N996" i="9" s="1"/>
  <c r="R996" i="9"/>
  <c r="U996" i="9"/>
  <c r="V996" i="9" s="1"/>
  <c r="C997" i="9"/>
  <c r="D997" i="9" s="1"/>
  <c r="E997" i="9"/>
  <c r="G997" i="9"/>
  <c r="H997" i="9" s="1"/>
  <c r="I997" i="9"/>
  <c r="J997" i="9" s="1"/>
  <c r="K997" i="9"/>
  <c r="L997" i="9" s="1"/>
  <c r="O997" i="9"/>
  <c r="P997" i="9" s="1"/>
  <c r="M997" i="9"/>
  <c r="N997" i="9" s="1"/>
  <c r="R997" i="9"/>
  <c r="U997" i="9"/>
  <c r="V997" i="9" s="1"/>
  <c r="C998" i="9"/>
  <c r="D998" i="9" s="1"/>
  <c r="E998" i="9"/>
  <c r="G998" i="9"/>
  <c r="H998" i="9" s="1"/>
  <c r="I998" i="9"/>
  <c r="J998" i="9" s="1"/>
  <c r="K998" i="9"/>
  <c r="L998" i="9" s="1"/>
  <c r="O998" i="9"/>
  <c r="P998" i="9"/>
  <c r="M998" i="9"/>
  <c r="N998" i="9" s="1"/>
  <c r="R998" i="9"/>
  <c r="U998" i="9"/>
  <c r="V998" i="9" s="1"/>
  <c r="C999" i="9"/>
  <c r="D999" i="9" s="1"/>
  <c r="E999" i="9"/>
  <c r="G999" i="9"/>
  <c r="H999" i="9" s="1"/>
  <c r="I999" i="9"/>
  <c r="J999" i="9" s="1"/>
  <c r="K999" i="9"/>
  <c r="L999" i="9" s="1"/>
  <c r="O999" i="9"/>
  <c r="P999" i="9" s="1"/>
  <c r="M999" i="9"/>
  <c r="N999" i="9" s="1"/>
  <c r="R999" i="9"/>
  <c r="U999" i="9"/>
  <c r="V999" i="9" s="1"/>
  <c r="C1000" i="9"/>
  <c r="D1000" i="9" s="1"/>
  <c r="E1000" i="9"/>
  <c r="G1000" i="9"/>
  <c r="H1000" i="9" s="1"/>
  <c r="I1000" i="9"/>
  <c r="J1000" i="9" s="1"/>
  <c r="K1000" i="9"/>
  <c r="L1000" i="9" s="1"/>
  <c r="O1000" i="9"/>
  <c r="P1000" i="9" s="1"/>
  <c r="M1000" i="9"/>
  <c r="N1000" i="9"/>
  <c r="R1000" i="9"/>
  <c r="S1000" i="9" s="1"/>
  <c r="T1000" i="9" s="1"/>
  <c r="U1000" i="9"/>
  <c r="V1000" i="9" s="1"/>
  <c r="C1001" i="9"/>
  <c r="D1001" i="9" s="1"/>
  <c r="E1001" i="9"/>
  <c r="G1001" i="9"/>
  <c r="H1001" i="9" s="1"/>
  <c r="I1001" i="9"/>
  <c r="J1001" i="9" s="1"/>
  <c r="K1001" i="9"/>
  <c r="L1001" i="9" s="1"/>
  <c r="O1001" i="9"/>
  <c r="P1001" i="9" s="1"/>
  <c r="M1001" i="9"/>
  <c r="N1001" i="9" s="1"/>
  <c r="R1001" i="9"/>
  <c r="U1001" i="9"/>
  <c r="V1001" i="9" s="1"/>
  <c r="C1002" i="9"/>
  <c r="D1002" i="9"/>
  <c r="E1002" i="9"/>
  <c r="G1002" i="9"/>
  <c r="H1002" i="9" s="1"/>
  <c r="I1002" i="9"/>
  <c r="J1002" i="9" s="1"/>
  <c r="K1002" i="9"/>
  <c r="L1002" i="9" s="1"/>
  <c r="O1002" i="9"/>
  <c r="P1002" i="9" s="1"/>
  <c r="M1002" i="9"/>
  <c r="N1002" i="9" s="1"/>
  <c r="R1002" i="9"/>
  <c r="U1002" i="9"/>
  <c r="V1002" i="9" s="1"/>
  <c r="C1003" i="9"/>
  <c r="D1003" i="9" s="1"/>
  <c r="E1003" i="9"/>
  <c r="G1003" i="9"/>
  <c r="H1003" i="9" s="1"/>
  <c r="I1003" i="9"/>
  <c r="J1003" i="9" s="1"/>
  <c r="K1003" i="9"/>
  <c r="L1003" i="9" s="1"/>
  <c r="O1003" i="9"/>
  <c r="P1003" i="9" s="1"/>
  <c r="M1003" i="9"/>
  <c r="N1003" i="9" s="1"/>
  <c r="R1003" i="9"/>
  <c r="S1003" i="9" s="1"/>
  <c r="T1003" i="9" s="1"/>
  <c r="U1003" i="9"/>
  <c r="V1003" i="9" s="1"/>
  <c r="C1004" i="9"/>
  <c r="D1004" i="9" s="1"/>
  <c r="E1004" i="9"/>
  <c r="G1004" i="9"/>
  <c r="H1004" i="9" s="1"/>
  <c r="I1004" i="9"/>
  <c r="J1004" i="9" s="1"/>
  <c r="K1004" i="9"/>
  <c r="L1004" i="9" s="1"/>
  <c r="O1004" i="9"/>
  <c r="P1004" i="9" s="1"/>
  <c r="M1004" i="9"/>
  <c r="N1004" i="9" s="1"/>
  <c r="R1004" i="9"/>
  <c r="U1004" i="9"/>
  <c r="V1004" i="9" s="1"/>
  <c r="C1005" i="9"/>
  <c r="D1005" i="9" s="1"/>
  <c r="E1005" i="9"/>
  <c r="G1005" i="9"/>
  <c r="H1005" i="9" s="1"/>
  <c r="I1005" i="9"/>
  <c r="J1005" i="9" s="1"/>
  <c r="K1005" i="9"/>
  <c r="L1005" i="9" s="1"/>
  <c r="O1005" i="9"/>
  <c r="P1005" i="9"/>
  <c r="M1005" i="9"/>
  <c r="N1005" i="9" s="1"/>
  <c r="R1005" i="9"/>
  <c r="S1005" i="9" s="1"/>
  <c r="T1005" i="9" s="1"/>
  <c r="U1005" i="9"/>
  <c r="V1005" i="9" s="1"/>
  <c r="C1006" i="9"/>
  <c r="D1006" i="9" s="1"/>
  <c r="E1006" i="9"/>
  <c r="G1006" i="9"/>
  <c r="H1006" i="9"/>
  <c r="I1006" i="9"/>
  <c r="J1006" i="9" s="1"/>
  <c r="K1006" i="9"/>
  <c r="L1006" i="9" s="1"/>
  <c r="O1006" i="9"/>
  <c r="P1006" i="9"/>
  <c r="M1006" i="9"/>
  <c r="N1006" i="9" s="1"/>
  <c r="R1006" i="9"/>
  <c r="U1006" i="9"/>
  <c r="V1006" i="9"/>
  <c r="C1007" i="9"/>
  <c r="D1007" i="9" s="1"/>
  <c r="E1007" i="9"/>
  <c r="G1007" i="9"/>
  <c r="H1007" i="9" s="1"/>
  <c r="I1007" i="9"/>
  <c r="J1007" i="9" s="1"/>
  <c r="K1007" i="9"/>
  <c r="L1007" i="9" s="1"/>
  <c r="O1007" i="9"/>
  <c r="P1007" i="9" s="1"/>
  <c r="M1007" i="9"/>
  <c r="N1007" i="9" s="1"/>
  <c r="R1007" i="9"/>
  <c r="U1007" i="9"/>
  <c r="V1007" i="9" s="1"/>
  <c r="C1008" i="9"/>
  <c r="D1008" i="9" s="1"/>
  <c r="E1008" i="9"/>
  <c r="G1008" i="9"/>
  <c r="H1008" i="9" s="1"/>
  <c r="I1008" i="9"/>
  <c r="J1008" i="9" s="1"/>
  <c r="K1008" i="9"/>
  <c r="L1008" i="9" s="1"/>
  <c r="O1008" i="9"/>
  <c r="P1008" i="9" s="1"/>
  <c r="M1008" i="9"/>
  <c r="N1008" i="9" s="1"/>
  <c r="R1008" i="9"/>
  <c r="U1008" i="9"/>
  <c r="V1008" i="9" s="1"/>
  <c r="C1009" i="9"/>
  <c r="D1009" i="9" s="1"/>
  <c r="E1009" i="9"/>
  <c r="G1009" i="9"/>
  <c r="H1009" i="9" s="1"/>
  <c r="I1009" i="9"/>
  <c r="J1009" i="9" s="1"/>
  <c r="K1009" i="9"/>
  <c r="L1009" i="9"/>
  <c r="O1009" i="9"/>
  <c r="P1009" i="9" s="1"/>
  <c r="M1009" i="9"/>
  <c r="N1009" i="9" s="1"/>
  <c r="R1009" i="9"/>
  <c r="S1009" i="9" s="1"/>
  <c r="T1009" i="9" s="1"/>
  <c r="U1009" i="9"/>
  <c r="V1009" i="9" s="1"/>
  <c r="C1010" i="9"/>
  <c r="D1010" i="9" s="1"/>
  <c r="E1010" i="9"/>
  <c r="G1010" i="9"/>
  <c r="H1010" i="9"/>
  <c r="I1010" i="9"/>
  <c r="J1010" i="9" s="1"/>
  <c r="K1010" i="9"/>
  <c r="L1010" i="9" s="1"/>
  <c r="O1010" i="9"/>
  <c r="P1010" i="9" s="1"/>
  <c r="M1010" i="9"/>
  <c r="N1010" i="9" s="1"/>
  <c r="U1010" i="9"/>
  <c r="V1010" i="9" s="1"/>
  <c r="C1011" i="9"/>
  <c r="D1011" i="9" s="1"/>
  <c r="E1011" i="9"/>
  <c r="G1011" i="9"/>
  <c r="H1011" i="9" s="1"/>
  <c r="I1011" i="9"/>
  <c r="J1011" i="9" s="1"/>
  <c r="K1011" i="9"/>
  <c r="L1011" i="9" s="1"/>
  <c r="O1011" i="9"/>
  <c r="P1011" i="9" s="1"/>
  <c r="M1011" i="9"/>
  <c r="N1011" i="9" s="1"/>
  <c r="R1011" i="9"/>
  <c r="U1011" i="9"/>
  <c r="V1011" i="9" s="1"/>
  <c r="C1012" i="9"/>
  <c r="D1012" i="9" s="1"/>
  <c r="E1012" i="9"/>
  <c r="G1012" i="9"/>
  <c r="H1012" i="9" s="1"/>
  <c r="I1012" i="9"/>
  <c r="J1012" i="9" s="1"/>
  <c r="K1012" i="9"/>
  <c r="L1012" i="9" s="1"/>
  <c r="O1012" i="9"/>
  <c r="P1012" i="9" s="1"/>
  <c r="M1012" i="9"/>
  <c r="N1012" i="9" s="1"/>
  <c r="R1012" i="9"/>
  <c r="U1012" i="9"/>
  <c r="V1012" i="9" s="1"/>
  <c r="C1013" i="9"/>
  <c r="D1013" i="9" s="1"/>
  <c r="E1013" i="9"/>
  <c r="G1013" i="9"/>
  <c r="H1013" i="9" s="1"/>
  <c r="I1013" i="9"/>
  <c r="J1013" i="9" s="1"/>
  <c r="K1013" i="9"/>
  <c r="L1013" i="9" s="1"/>
  <c r="O1013" i="9"/>
  <c r="P1013" i="9" s="1"/>
  <c r="M1013" i="9"/>
  <c r="N1013" i="9" s="1"/>
  <c r="R1013" i="9"/>
  <c r="U1013" i="9"/>
  <c r="V1013" i="9" s="1"/>
  <c r="C1014" i="9"/>
  <c r="D1014" i="9" s="1"/>
  <c r="E1014" i="9"/>
  <c r="G1014" i="9"/>
  <c r="H1014" i="9" s="1"/>
  <c r="I1014" i="9"/>
  <c r="J1014" i="9" s="1"/>
  <c r="K1014" i="9"/>
  <c r="L1014" i="9" s="1"/>
  <c r="O1014" i="9"/>
  <c r="P1014" i="9" s="1"/>
  <c r="M1014" i="9"/>
  <c r="N1014" i="9" s="1"/>
  <c r="R1014" i="9"/>
  <c r="U1014" i="9"/>
  <c r="V1014" i="9" s="1"/>
  <c r="C1015" i="9"/>
  <c r="D1015" i="9" s="1"/>
  <c r="E1015" i="9"/>
  <c r="G1015" i="9"/>
  <c r="H1015" i="9" s="1"/>
  <c r="I1015" i="9"/>
  <c r="J1015" i="9"/>
  <c r="K1015" i="9"/>
  <c r="L1015" i="9"/>
  <c r="O1015" i="9"/>
  <c r="P1015" i="9" s="1"/>
  <c r="M1015" i="9"/>
  <c r="N1015" i="9" s="1"/>
  <c r="R1015" i="9"/>
  <c r="U1015" i="9"/>
  <c r="V1015" i="9"/>
  <c r="C1016" i="9"/>
  <c r="D1016" i="9" s="1"/>
  <c r="E1016" i="9"/>
  <c r="G1016" i="9"/>
  <c r="H1016" i="9" s="1"/>
  <c r="I1016" i="9"/>
  <c r="J1016" i="9" s="1"/>
  <c r="K1016" i="9"/>
  <c r="L1016" i="9" s="1"/>
  <c r="O1016" i="9"/>
  <c r="P1016" i="9" s="1"/>
  <c r="M1016" i="9"/>
  <c r="N1016" i="9" s="1"/>
  <c r="R1016" i="9"/>
  <c r="U1016" i="9"/>
  <c r="V1016" i="9" s="1"/>
  <c r="C1017" i="9"/>
  <c r="D1017" i="9" s="1"/>
  <c r="E1017" i="9"/>
  <c r="G1017" i="9"/>
  <c r="H1017" i="9" s="1"/>
  <c r="I1017" i="9"/>
  <c r="J1017" i="9" s="1"/>
  <c r="K1017" i="9"/>
  <c r="L1017" i="9" s="1"/>
  <c r="O1017" i="9"/>
  <c r="P1017" i="9" s="1"/>
  <c r="M1017" i="9"/>
  <c r="N1017" i="9"/>
  <c r="R1017" i="9"/>
  <c r="U1017" i="9"/>
  <c r="V1017" i="9" s="1"/>
  <c r="C1018" i="9"/>
  <c r="D1018" i="9" s="1"/>
  <c r="E1018" i="9"/>
  <c r="G1018" i="9"/>
  <c r="H1018" i="9" s="1"/>
  <c r="I1018" i="9"/>
  <c r="J1018" i="9" s="1"/>
  <c r="K1018" i="9"/>
  <c r="L1018" i="9" s="1"/>
  <c r="O1018" i="9"/>
  <c r="P1018" i="9" s="1"/>
  <c r="M1018" i="9"/>
  <c r="N1018" i="9" s="1"/>
  <c r="R1018" i="9"/>
  <c r="U1018" i="9"/>
  <c r="V1018" i="9" s="1"/>
  <c r="C1019" i="9"/>
  <c r="D1019" i="9" s="1"/>
  <c r="E1019" i="9"/>
  <c r="G1019" i="9"/>
  <c r="H1019" i="9" s="1"/>
  <c r="I1019" i="9"/>
  <c r="J1019" i="9" s="1"/>
  <c r="K1019" i="9"/>
  <c r="L1019" i="9" s="1"/>
  <c r="O1019" i="9"/>
  <c r="P1019" i="9" s="1"/>
  <c r="M1019" i="9"/>
  <c r="N1019" i="9" s="1"/>
  <c r="R1019" i="9"/>
  <c r="U1019" i="9"/>
  <c r="V1019" i="9" s="1"/>
  <c r="C1020" i="9"/>
  <c r="D1020" i="9" s="1"/>
  <c r="E1020" i="9"/>
  <c r="G1020" i="9"/>
  <c r="H1020" i="9" s="1"/>
  <c r="I1020" i="9"/>
  <c r="J1020" i="9" s="1"/>
  <c r="K1020" i="9"/>
  <c r="L1020" i="9" s="1"/>
  <c r="O1020" i="9"/>
  <c r="P1020" i="9" s="1"/>
  <c r="M1020" i="9"/>
  <c r="N1020" i="9" s="1"/>
  <c r="R1020" i="9"/>
  <c r="U1020" i="9"/>
  <c r="V1020" i="9" s="1"/>
  <c r="C1021" i="9"/>
  <c r="D1021" i="9" s="1"/>
  <c r="E1021" i="9"/>
  <c r="G1021" i="9"/>
  <c r="H1021" i="9" s="1"/>
  <c r="I1021" i="9"/>
  <c r="J1021" i="9" s="1"/>
  <c r="K1021" i="9"/>
  <c r="L1021" i="9" s="1"/>
  <c r="O1021" i="9"/>
  <c r="P1021" i="9" s="1"/>
  <c r="M1021" i="9"/>
  <c r="N1021" i="9" s="1"/>
  <c r="R1021" i="9"/>
  <c r="U1021" i="9"/>
  <c r="V1021" i="9" s="1"/>
  <c r="C1022" i="9"/>
  <c r="D1022" i="9" s="1"/>
  <c r="E1022" i="9"/>
  <c r="G1022" i="9"/>
  <c r="H1022" i="9" s="1"/>
  <c r="I1022" i="9"/>
  <c r="J1022" i="9" s="1"/>
  <c r="K1022" i="9"/>
  <c r="L1022" i="9" s="1"/>
  <c r="O1022" i="9"/>
  <c r="P1022" i="9" s="1"/>
  <c r="M1022" i="9"/>
  <c r="N1022" i="9" s="1"/>
  <c r="R1022" i="9"/>
  <c r="U1022" i="9"/>
  <c r="V1022" i="9" s="1"/>
  <c r="C1023" i="9"/>
  <c r="D1023" i="9" s="1"/>
  <c r="E1023" i="9"/>
  <c r="G1023" i="9"/>
  <c r="H1023" i="9" s="1"/>
  <c r="I1023" i="9"/>
  <c r="J1023" i="9" s="1"/>
  <c r="K1023" i="9"/>
  <c r="L1023" i="9" s="1"/>
  <c r="O1023" i="9"/>
  <c r="P1023" i="9" s="1"/>
  <c r="M1023" i="9"/>
  <c r="N1023" i="9" s="1"/>
  <c r="R1023" i="9"/>
  <c r="U1023" i="9"/>
  <c r="V1023" i="9" s="1"/>
  <c r="C1024" i="9"/>
  <c r="D1024" i="9" s="1"/>
  <c r="E1024" i="9"/>
  <c r="G1024" i="9"/>
  <c r="H1024" i="9" s="1"/>
  <c r="I1024" i="9"/>
  <c r="J1024" i="9" s="1"/>
  <c r="K1024" i="9"/>
  <c r="L1024" i="9" s="1"/>
  <c r="O1024" i="9"/>
  <c r="P1024" i="9" s="1"/>
  <c r="M1024" i="9"/>
  <c r="N1024" i="9" s="1"/>
  <c r="R1024" i="9"/>
  <c r="U1024" i="9"/>
  <c r="V1024" i="9" s="1"/>
  <c r="C1025" i="9"/>
  <c r="D1025" i="9" s="1"/>
  <c r="E1025" i="9"/>
  <c r="G1025" i="9"/>
  <c r="H1025" i="9" s="1"/>
  <c r="I1025" i="9"/>
  <c r="J1025" i="9" s="1"/>
  <c r="K1025" i="9"/>
  <c r="L1025" i="9" s="1"/>
  <c r="O1025" i="9"/>
  <c r="P1025" i="9" s="1"/>
  <c r="M1025" i="9"/>
  <c r="N1025" i="9" s="1"/>
  <c r="R1025" i="9"/>
  <c r="U1025" i="9"/>
  <c r="V1025" i="9" s="1"/>
  <c r="C1026" i="9"/>
  <c r="D1026" i="9" s="1"/>
  <c r="E1026" i="9"/>
  <c r="G1026" i="9"/>
  <c r="H1026" i="9" s="1"/>
  <c r="I1026" i="9"/>
  <c r="J1026" i="9" s="1"/>
  <c r="K1026" i="9"/>
  <c r="L1026" i="9" s="1"/>
  <c r="O1026" i="9"/>
  <c r="P1026" i="9" s="1"/>
  <c r="M1026" i="9"/>
  <c r="N1026" i="9" s="1"/>
  <c r="R1026" i="9"/>
  <c r="U1026" i="9"/>
  <c r="V1026" i="9" s="1"/>
  <c r="C1027" i="9"/>
  <c r="D1027" i="9" s="1"/>
  <c r="E1027" i="9"/>
  <c r="G1027" i="9"/>
  <c r="H1027" i="9" s="1"/>
  <c r="I1027" i="9"/>
  <c r="J1027" i="9" s="1"/>
  <c r="K1027" i="9"/>
  <c r="L1027" i="9" s="1"/>
  <c r="O1027" i="9"/>
  <c r="P1027" i="9" s="1"/>
  <c r="M1027" i="9"/>
  <c r="N1027" i="9" s="1"/>
  <c r="R1027" i="9"/>
  <c r="U1027" i="9"/>
  <c r="V1027" i="9" s="1"/>
  <c r="C1028" i="9"/>
  <c r="D1028" i="9" s="1"/>
  <c r="E1028" i="9"/>
  <c r="G1028" i="9"/>
  <c r="H1028" i="9" s="1"/>
  <c r="I1028" i="9"/>
  <c r="J1028" i="9" s="1"/>
  <c r="K1028" i="9"/>
  <c r="L1028" i="9" s="1"/>
  <c r="O1028" i="9"/>
  <c r="P1028" i="9" s="1"/>
  <c r="M1028" i="9"/>
  <c r="N1028" i="9" s="1"/>
  <c r="R1028" i="9"/>
  <c r="U1028" i="9"/>
  <c r="V1028" i="9" s="1"/>
  <c r="C1029" i="9"/>
  <c r="D1029" i="9" s="1"/>
  <c r="E1029" i="9"/>
  <c r="G1029" i="9"/>
  <c r="H1029" i="9" s="1"/>
  <c r="I1029" i="9"/>
  <c r="J1029" i="9" s="1"/>
  <c r="K1029" i="9"/>
  <c r="L1029" i="9" s="1"/>
  <c r="O1029" i="9"/>
  <c r="P1029" i="9" s="1"/>
  <c r="M1029" i="9"/>
  <c r="N1029" i="9" s="1"/>
  <c r="R1029" i="9"/>
  <c r="U1029" i="9"/>
  <c r="V1029" i="9" s="1"/>
  <c r="C1030" i="9"/>
  <c r="D1030" i="9" s="1"/>
  <c r="E1030" i="9"/>
  <c r="G1030" i="9"/>
  <c r="H1030" i="9" s="1"/>
  <c r="I1030" i="9"/>
  <c r="J1030" i="9" s="1"/>
  <c r="K1030" i="9"/>
  <c r="L1030" i="9" s="1"/>
  <c r="O1030" i="9"/>
  <c r="P1030" i="9" s="1"/>
  <c r="M1030" i="9"/>
  <c r="N1030" i="9" s="1"/>
  <c r="R1030" i="9"/>
  <c r="U1030" i="9"/>
  <c r="V1030" i="9"/>
  <c r="C1031" i="9"/>
  <c r="D1031" i="9" s="1"/>
  <c r="E1031" i="9"/>
  <c r="G1031" i="9"/>
  <c r="H1031" i="9" s="1"/>
  <c r="I1031" i="9"/>
  <c r="J1031" i="9" s="1"/>
  <c r="K1031" i="9"/>
  <c r="L1031" i="9" s="1"/>
  <c r="O1031" i="9"/>
  <c r="P1031" i="9" s="1"/>
  <c r="M1031" i="9"/>
  <c r="N1031" i="9" s="1"/>
  <c r="R1031" i="9"/>
  <c r="U1031" i="9"/>
  <c r="V1031" i="9" s="1"/>
  <c r="C1032" i="9"/>
  <c r="D1032" i="9" s="1"/>
  <c r="E1032" i="9"/>
  <c r="G1032" i="9"/>
  <c r="H1032" i="9" s="1"/>
  <c r="I1032" i="9"/>
  <c r="J1032" i="9" s="1"/>
  <c r="K1032" i="9"/>
  <c r="L1032" i="9" s="1"/>
  <c r="O1032" i="9"/>
  <c r="P1032" i="9" s="1"/>
  <c r="S1032" i="9" s="1"/>
  <c r="T1032" i="9" s="1"/>
  <c r="M1032" i="9"/>
  <c r="N1032" i="9" s="1"/>
  <c r="R1032" i="9"/>
  <c r="U1032" i="9"/>
  <c r="V1032" i="9" s="1"/>
  <c r="C1033" i="9"/>
  <c r="D1033" i="9" s="1"/>
  <c r="E1033" i="9"/>
  <c r="G1033" i="9"/>
  <c r="H1033" i="9" s="1"/>
  <c r="I1033" i="9"/>
  <c r="J1033" i="9" s="1"/>
  <c r="K1033" i="9"/>
  <c r="L1033" i="9" s="1"/>
  <c r="O1033" i="9"/>
  <c r="P1033" i="9" s="1"/>
  <c r="M1033" i="9"/>
  <c r="N1033" i="9" s="1"/>
  <c r="R1033" i="9"/>
  <c r="U1033" i="9"/>
  <c r="V1033" i="9" s="1"/>
  <c r="C1034" i="9"/>
  <c r="D1034" i="9" s="1"/>
  <c r="E1034" i="9"/>
  <c r="G1034" i="9"/>
  <c r="H1034" i="9" s="1"/>
  <c r="I1034" i="9"/>
  <c r="J1034" i="9" s="1"/>
  <c r="K1034" i="9"/>
  <c r="L1034" i="9" s="1"/>
  <c r="O1034" i="9"/>
  <c r="P1034" i="9" s="1"/>
  <c r="M1034" i="9"/>
  <c r="N1034" i="9" s="1"/>
  <c r="U1034" i="9"/>
  <c r="V1034" i="9" s="1"/>
  <c r="C1035" i="9"/>
  <c r="D1035" i="9" s="1"/>
  <c r="E1035" i="9"/>
  <c r="G1035" i="9"/>
  <c r="H1035" i="9" s="1"/>
  <c r="I1035" i="9"/>
  <c r="J1035" i="9" s="1"/>
  <c r="K1035" i="9"/>
  <c r="L1035" i="9" s="1"/>
  <c r="O1035" i="9"/>
  <c r="P1035" i="9" s="1"/>
  <c r="M1035" i="9"/>
  <c r="N1035" i="9" s="1"/>
  <c r="R1035" i="9"/>
  <c r="U1035" i="9"/>
  <c r="V1035" i="9" s="1"/>
  <c r="C1036" i="9"/>
  <c r="D1036" i="9" s="1"/>
  <c r="E1036" i="9"/>
  <c r="G1036" i="9"/>
  <c r="H1036" i="9" s="1"/>
  <c r="I1036" i="9"/>
  <c r="J1036" i="9" s="1"/>
  <c r="K1036" i="9"/>
  <c r="L1036" i="9"/>
  <c r="O1036" i="9"/>
  <c r="P1036" i="9" s="1"/>
  <c r="M1036" i="9"/>
  <c r="N1036" i="9" s="1"/>
  <c r="R1036" i="9"/>
  <c r="U1036" i="9"/>
  <c r="V1036" i="9" s="1"/>
  <c r="C1037" i="9"/>
  <c r="D1037" i="9" s="1"/>
  <c r="E1037" i="9"/>
  <c r="G1037" i="9"/>
  <c r="H1037" i="9" s="1"/>
  <c r="I1037" i="9"/>
  <c r="J1037" i="9" s="1"/>
  <c r="K1037" i="9"/>
  <c r="L1037" i="9" s="1"/>
  <c r="O1037" i="9"/>
  <c r="P1037" i="9" s="1"/>
  <c r="M1037" i="9"/>
  <c r="N1037" i="9" s="1"/>
  <c r="R1037" i="9"/>
  <c r="U1037" i="9"/>
  <c r="V1037" i="9" s="1"/>
  <c r="C1038" i="9"/>
  <c r="D1038" i="9" s="1"/>
  <c r="E1038" i="9"/>
  <c r="G1038" i="9"/>
  <c r="H1038" i="9" s="1"/>
  <c r="I1038" i="9"/>
  <c r="J1038" i="9" s="1"/>
  <c r="K1038" i="9"/>
  <c r="L1038" i="9" s="1"/>
  <c r="O1038" i="9"/>
  <c r="P1038" i="9" s="1"/>
  <c r="M1038" i="9"/>
  <c r="N1038" i="9" s="1"/>
  <c r="R1038" i="9"/>
  <c r="U1038" i="9"/>
  <c r="V1038" i="9" s="1"/>
  <c r="C1039" i="9"/>
  <c r="D1039" i="9" s="1"/>
  <c r="E1039" i="9"/>
  <c r="G1039" i="9"/>
  <c r="H1039" i="9" s="1"/>
  <c r="I1039" i="9"/>
  <c r="J1039" i="9" s="1"/>
  <c r="K1039" i="9"/>
  <c r="L1039" i="9" s="1"/>
  <c r="O1039" i="9"/>
  <c r="P1039" i="9" s="1"/>
  <c r="M1039" i="9"/>
  <c r="N1039" i="9"/>
  <c r="R1039" i="9"/>
  <c r="U1039" i="9"/>
  <c r="V1039" i="9" s="1"/>
  <c r="C1040" i="9"/>
  <c r="D1040" i="9" s="1"/>
  <c r="E1040" i="9"/>
  <c r="G1040" i="9"/>
  <c r="H1040" i="9" s="1"/>
  <c r="I1040" i="9"/>
  <c r="J1040" i="9" s="1"/>
  <c r="K1040" i="9"/>
  <c r="L1040" i="9" s="1"/>
  <c r="O1040" i="9"/>
  <c r="P1040" i="9" s="1"/>
  <c r="M1040" i="9"/>
  <c r="N1040" i="9" s="1"/>
  <c r="R1040" i="9"/>
  <c r="U1040" i="9"/>
  <c r="V1040" i="9" s="1"/>
  <c r="C1041" i="9"/>
  <c r="D1041" i="9" s="1"/>
  <c r="E1041" i="9"/>
  <c r="G1041" i="9"/>
  <c r="H1041" i="9" s="1"/>
  <c r="I1041" i="9"/>
  <c r="J1041" i="9" s="1"/>
  <c r="K1041" i="9"/>
  <c r="L1041" i="9" s="1"/>
  <c r="O1041" i="9"/>
  <c r="P1041" i="9" s="1"/>
  <c r="M1041" i="9"/>
  <c r="N1041" i="9" s="1"/>
  <c r="R1041" i="9"/>
  <c r="U1041" i="9"/>
  <c r="V1041" i="9" s="1"/>
  <c r="C1042" i="9"/>
  <c r="D1042" i="9" s="1"/>
  <c r="E1042" i="9"/>
  <c r="G1042" i="9"/>
  <c r="H1042" i="9"/>
  <c r="I1042" i="9"/>
  <c r="J1042" i="9" s="1"/>
  <c r="K1042" i="9"/>
  <c r="L1042" i="9" s="1"/>
  <c r="O1042" i="9"/>
  <c r="P1042" i="9" s="1"/>
  <c r="M1042" i="9"/>
  <c r="N1042" i="9" s="1"/>
  <c r="R1042" i="9"/>
  <c r="S1042" i="9" s="1"/>
  <c r="T1042" i="9" s="1"/>
  <c r="U1042" i="9"/>
  <c r="V1042" i="9" s="1"/>
  <c r="C1043" i="9"/>
  <c r="D1043" i="9" s="1"/>
  <c r="E1043" i="9"/>
  <c r="G1043" i="9"/>
  <c r="H1043" i="9" s="1"/>
  <c r="I1043" i="9"/>
  <c r="J1043" i="9" s="1"/>
  <c r="K1043" i="9"/>
  <c r="L1043" i="9" s="1"/>
  <c r="O1043" i="9"/>
  <c r="P1043" i="9" s="1"/>
  <c r="M1043" i="9"/>
  <c r="N1043" i="9" s="1"/>
  <c r="R1043" i="9"/>
  <c r="S1043" i="9" s="1"/>
  <c r="T1043" i="9" s="1"/>
  <c r="U1043" i="9"/>
  <c r="V1043" i="9" s="1"/>
  <c r="C1044" i="9"/>
  <c r="D1044" i="9" s="1"/>
  <c r="E1044" i="9"/>
  <c r="G1044" i="9"/>
  <c r="H1044" i="9" s="1"/>
  <c r="I1044" i="9"/>
  <c r="J1044" i="9" s="1"/>
  <c r="K1044" i="9"/>
  <c r="L1044" i="9" s="1"/>
  <c r="O1044" i="9"/>
  <c r="P1044" i="9" s="1"/>
  <c r="M1044" i="9"/>
  <c r="N1044" i="9" s="1"/>
  <c r="R1044" i="9"/>
  <c r="U1044" i="9"/>
  <c r="V1044" i="9" s="1"/>
  <c r="C1045" i="9"/>
  <c r="D1045" i="9" s="1"/>
  <c r="E1045" i="9"/>
  <c r="G1045" i="9"/>
  <c r="H1045" i="9" s="1"/>
  <c r="I1045" i="9"/>
  <c r="J1045" i="9" s="1"/>
  <c r="K1045" i="9"/>
  <c r="L1045" i="9" s="1"/>
  <c r="O1045" i="9"/>
  <c r="P1045" i="9" s="1"/>
  <c r="M1045" i="9"/>
  <c r="N1045" i="9" s="1"/>
  <c r="R1045" i="9"/>
  <c r="U1045" i="9"/>
  <c r="V1045" i="9" s="1"/>
  <c r="C1046" i="9"/>
  <c r="D1046" i="9" s="1"/>
  <c r="E1046" i="9"/>
  <c r="G1046" i="9"/>
  <c r="H1046" i="9" s="1"/>
  <c r="I1046" i="9"/>
  <c r="J1046" i="9" s="1"/>
  <c r="K1046" i="9"/>
  <c r="L1046" i="9" s="1"/>
  <c r="O1046" i="9"/>
  <c r="P1046" i="9" s="1"/>
  <c r="M1046" i="9"/>
  <c r="N1046" i="9" s="1"/>
  <c r="R1046" i="9"/>
  <c r="U1046" i="9"/>
  <c r="V1046" i="9" s="1"/>
  <c r="C1047" i="9"/>
  <c r="D1047" i="9" s="1"/>
  <c r="E1047" i="9"/>
  <c r="G1047" i="9"/>
  <c r="H1047" i="9" s="1"/>
  <c r="I1047" i="9"/>
  <c r="J1047" i="9" s="1"/>
  <c r="K1047" i="9"/>
  <c r="L1047" i="9" s="1"/>
  <c r="O1047" i="9"/>
  <c r="P1047" i="9" s="1"/>
  <c r="M1047" i="9"/>
  <c r="N1047" i="9" s="1"/>
  <c r="R1047" i="9"/>
  <c r="U1047" i="9"/>
  <c r="V1047" i="9" s="1"/>
  <c r="C1048" i="9"/>
  <c r="D1048" i="9" s="1"/>
  <c r="E1048" i="9"/>
  <c r="G1048" i="9"/>
  <c r="H1048" i="9" s="1"/>
  <c r="I1048" i="9"/>
  <c r="J1048" i="9" s="1"/>
  <c r="K1048" i="9"/>
  <c r="L1048" i="9" s="1"/>
  <c r="O1048" i="9"/>
  <c r="P1048" i="9" s="1"/>
  <c r="M1048" i="9"/>
  <c r="N1048" i="9" s="1"/>
  <c r="R1048" i="9"/>
  <c r="U1048" i="9"/>
  <c r="V1048" i="9" s="1"/>
  <c r="C1049" i="9"/>
  <c r="D1049" i="9" s="1"/>
  <c r="E1049" i="9"/>
  <c r="G1049" i="9"/>
  <c r="H1049" i="9" s="1"/>
  <c r="I1049" i="9"/>
  <c r="J1049" i="9" s="1"/>
  <c r="K1049" i="9"/>
  <c r="L1049" i="9" s="1"/>
  <c r="O1049" i="9"/>
  <c r="P1049" i="9" s="1"/>
  <c r="M1049" i="9"/>
  <c r="N1049" i="9" s="1"/>
  <c r="R1049" i="9"/>
  <c r="U1049" i="9"/>
  <c r="V1049" i="9"/>
  <c r="C1050" i="9"/>
  <c r="D1050" i="9" s="1"/>
  <c r="E1050" i="9"/>
  <c r="G1050" i="9"/>
  <c r="H1050" i="9" s="1"/>
  <c r="I1050" i="9"/>
  <c r="J1050" i="9" s="1"/>
  <c r="K1050" i="9"/>
  <c r="L1050" i="9" s="1"/>
  <c r="O1050" i="9"/>
  <c r="P1050" i="9" s="1"/>
  <c r="M1050" i="9"/>
  <c r="N1050" i="9" s="1"/>
  <c r="U1050" i="9"/>
  <c r="V1050" i="9" s="1"/>
  <c r="C1051" i="9"/>
  <c r="D1051" i="9" s="1"/>
  <c r="E1051" i="9"/>
  <c r="G1051" i="9"/>
  <c r="H1051" i="9" s="1"/>
  <c r="I1051" i="9"/>
  <c r="J1051" i="9" s="1"/>
  <c r="K1051" i="9"/>
  <c r="L1051" i="9" s="1"/>
  <c r="O1051" i="9"/>
  <c r="P1051" i="9" s="1"/>
  <c r="M1051" i="9"/>
  <c r="N1051" i="9" s="1"/>
  <c r="R1051" i="9"/>
  <c r="U1051" i="9"/>
  <c r="V1051" i="9" s="1"/>
  <c r="C1052" i="9"/>
  <c r="D1052" i="9" s="1"/>
  <c r="E1052" i="9"/>
  <c r="G1052" i="9"/>
  <c r="H1052" i="9" s="1"/>
  <c r="I1052" i="9"/>
  <c r="J1052" i="9" s="1"/>
  <c r="K1052" i="9"/>
  <c r="L1052" i="9" s="1"/>
  <c r="O1052" i="9"/>
  <c r="P1052" i="9" s="1"/>
  <c r="M1052" i="9"/>
  <c r="N1052" i="9" s="1"/>
  <c r="R1052" i="9"/>
  <c r="U1052" i="9"/>
  <c r="V1052" i="9" s="1"/>
  <c r="C1053" i="9"/>
  <c r="D1053" i="9" s="1"/>
  <c r="E1053" i="9"/>
  <c r="G1053" i="9"/>
  <c r="H1053" i="9" s="1"/>
  <c r="I1053" i="9"/>
  <c r="J1053" i="9" s="1"/>
  <c r="K1053" i="9"/>
  <c r="L1053" i="9" s="1"/>
  <c r="O1053" i="9"/>
  <c r="P1053" i="9" s="1"/>
  <c r="M1053" i="9"/>
  <c r="N1053" i="9" s="1"/>
  <c r="R1053" i="9"/>
  <c r="U1053" i="9"/>
  <c r="V1053" i="9" s="1"/>
  <c r="C1054" i="9"/>
  <c r="D1054" i="9" s="1"/>
  <c r="E1054" i="9"/>
  <c r="G1054" i="9"/>
  <c r="H1054" i="9" s="1"/>
  <c r="I1054" i="9"/>
  <c r="J1054" i="9" s="1"/>
  <c r="K1054" i="9"/>
  <c r="L1054" i="9" s="1"/>
  <c r="O1054" i="9"/>
  <c r="P1054" i="9" s="1"/>
  <c r="M1054" i="9"/>
  <c r="N1054" i="9" s="1"/>
  <c r="R1054" i="9"/>
  <c r="U1054" i="9"/>
  <c r="V1054" i="9" s="1"/>
  <c r="C1055" i="9"/>
  <c r="D1055" i="9" s="1"/>
  <c r="E1055" i="9"/>
  <c r="G1055" i="9"/>
  <c r="H1055" i="9" s="1"/>
  <c r="I1055" i="9"/>
  <c r="J1055" i="9" s="1"/>
  <c r="K1055" i="9"/>
  <c r="L1055" i="9" s="1"/>
  <c r="O1055" i="9"/>
  <c r="P1055" i="9" s="1"/>
  <c r="M1055" i="9"/>
  <c r="N1055" i="9" s="1"/>
  <c r="R1055" i="9"/>
  <c r="U1055" i="9"/>
  <c r="V1055" i="9" s="1"/>
  <c r="C1056" i="9"/>
  <c r="D1056" i="9" s="1"/>
  <c r="E1056" i="9"/>
  <c r="G1056" i="9"/>
  <c r="H1056" i="9" s="1"/>
  <c r="I1056" i="9"/>
  <c r="J1056" i="9" s="1"/>
  <c r="K1056" i="9"/>
  <c r="L1056" i="9" s="1"/>
  <c r="O1056" i="9"/>
  <c r="P1056" i="9" s="1"/>
  <c r="M1056" i="9"/>
  <c r="N1056" i="9" s="1"/>
  <c r="R1056" i="9"/>
  <c r="U1056" i="9"/>
  <c r="V1056" i="9" s="1"/>
  <c r="C1057" i="9"/>
  <c r="D1057" i="9" s="1"/>
  <c r="E1057" i="9"/>
  <c r="G1057" i="9"/>
  <c r="H1057" i="9" s="1"/>
  <c r="I1057" i="9"/>
  <c r="J1057" i="9" s="1"/>
  <c r="K1057" i="9"/>
  <c r="L1057" i="9" s="1"/>
  <c r="O1057" i="9"/>
  <c r="P1057" i="9" s="1"/>
  <c r="M1057" i="9"/>
  <c r="N1057" i="9" s="1"/>
  <c r="R1057" i="9"/>
  <c r="U1057" i="9"/>
  <c r="V1057" i="9" s="1"/>
  <c r="C1058" i="9"/>
  <c r="D1058" i="9" s="1"/>
  <c r="E1058" i="9"/>
  <c r="G1058" i="9"/>
  <c r="H1058" i="9" s="1"/>
  <c r="I1058" i="9"/>
  <c r="J1058" i="9" s="1"/>
  <c r="K1058" i="9"/>
  <c r="L1058" i="9" s="1"/>
  <c r="O1058" i="9"/>
  <c r="P1058" i="9" s="1"/>
  <c r="M1058" i="9"/>
  <c r="N1058" i="9" s="1"/>
  <c r="U1058" i="9"/>
  <c r="V1058" i="9" s="1"/>
  <c r="C1059" i="9"/>
  <c r="D1059" i="9" s="1"/>
  <c r="E1059" i="9"/>
  <c r="G1059" i="9"/>
  <c r="H1059" i="9" s="1"/>
  <c r="I1059" i="9"/>
  <c r="J1059" i="9"/>
  <c r="K1059" i="9"/>
  <c r="L1059" i="9" s="1"/>
  <c r="O1059" i="9"/>
  <c r="P1059" i="9"/>
  <c r="M1059" i="9"/>
  <c r="N1059" i="9" s="1"/>
  <c r="R1059" i="9"/>
  <c r="S1059" i="9" s="1"/>
  <c r="T1059" i="9" s="1"/>
  <c r="U1059" i="9"/>
  <c r="V1059" i="9" s="1"/>
  <c r="C1060" i="9"/>
  <c r="D1060" i="9" s="1"/>
  <c r="E1060" i="9"/>
  <c r="G1060" i="9"/>
  <c r="H1060" i="9" s="1"/>
  <c r="I1060" i="9"/>
  <c r="J1060" i="9" s="1"/>
  <c r="K1060" i="9"/>
  <c r="L1060" i="9" s="1"/>
  <c r="O1060" i="9"/>
  <c r="P1060" i="9" s="1"/>
  <c r="M1060" i="9"/>
  <c r="N1060" i="9" s="1"/>
  <c r="R1060" i="9"/>
  <c r="U1060" i="9"/>
  <c r="V1060" i="9" s="1"/>
  <c r="C1061" i="9"/>
  <c r="D1061" i="9" s="1"/>
  <c r="E1061" i="9"/>
  <c r="G1061" i="9"/>
  <c r="H1061" i="9" s="1"/>
  <c r="I1061" i="9"/>
  <c r="J1061" i="9" s="1"/>
  <c r="K1061" i="9"/>
  <c r="L1061" i="9" s="1"/>
  <c r="O1061" i="9"/>
  <c r="P1061" i="9" s="1"/>
  <c r="M1061" i="9"/>
  <c r="N1061" i="9"/>
  <c r="R1061" i="9"/>
  <c r="U1061" i="9"/>
  <c r="V1061" i="9" s="1"/>
  <c r="C1062" i="9"/>
  <c r="D1062" i="9" s="1"/>
  <c r="E1062" i="9"/>
  <c r="G1062" i="9"/>
  <c r="H1062" i="9"/>
  <c r="I1062" i="9"/>
  <c r="J1062" i="9" s="1"/>
  <c r="K1062" i="9"/>
  <c r="L1062" i="9" s="1"/>
  <c r="O1062" i="9"/>
  <c r="P1062" i="9" s="1"/>
  <c r="M1062" i="9"/>
  <c r="N1062" i="9" s="1"/>
  <c r="R1062" i="9"/>
  <c r="U1062" i="9"/>
  <c r="V1062" i="9" s="1"/>
  <c r="C1063" i="9"/>
  <c r="D1063" i="9" s="1"/>
  <c r="E1063" i="9"/>
  <c r="G1063" i="9"/>
  <c r="H1063" i="9" s="1"/>
  <c r="I1063" i="9"/>
  <c r="J1063" i="9" s="1"/>
  <c r="K1063" i="9"/>
  <c r="L1063" i="9" s="1"/>
  <c r="O1063" i="9"/>
  <c r="P1063" i="9" s="1"/>
  <c r="M1063" i="9"/>
  <c r="N1063" i="9" s="1"/>
  <c r="R1063" i="9"/>
  <c r="U1063" i="9"/>
  <c r="V1063" i="9" s="1"/>
  <c r="C1064" i="9"/>
  <c r="D1064" i="9" s="1"/>
  <c r="E1064" i="9"/>
  <c r="G1064" i="9"/>
  <c r="H1064" i="9" s="1"/>
  <c r="I1064" i="9"/>
  <c r="J1064" i="9" s="1"/>
  <c r="K1064" i="9"/>
  <c r="L1064" i="9" s="1"/>
  <c r="O1064" i="9"/>
  <c r="P1064" i="9" s="1"/>
  <c r="M1064" i="9"/>
  <c r="N1064" i="9" s="1"/>
  <c r="R1064" i="9"/>
  <c r="U1064" i="9"/>
  <c r="V1064" i="9" s="1"/>
  <c r="C1065" i="9"/>
  <c r="D1065" i="9" s="1"/>
  <c r="E1065" i="9"/>
  <c r="G1065" i="9"/>
  <c r="H1065" i="9" s="1"/>
  <c r="I1065" i="9"/>
  <c r="J1065" i="9" s="1"/>
  <c r="K1065" i="9"/>
  <c r="L1065" i="9" s="1"/>
  <c r="O1065" i="9"/>
  <c r="P1065" i="9" s="1"/>
  <c r="M1065" i="9"/>
  <c r="N1065" i="9"/>
  <c r="R1065" i="9"/>
  <c r="S1065" i="9" s="1"/>
  <c r="T1065" i="9" s="1"/>
  <c r="U1065" i="9"/>
  <c r="V1065" i="9" s="1"/>
  <c r="C1066" i="9"/>
  <c r="D1066" i="9" s="1"/>
  <c r="E1066" i="9"/>
  <c r="G1066" i="9"/>
  <c r="H1066" i="9" s="1"/>
  <c r="I1066" i="9"/>
  <c r="J1066" i="9" s="1"/>
  <c r="K1066" i="9"/>
  <c r="L1066" i="9" s="1"/>
  <c r="O1066" i="9"/>
  <c r="P1066" i="9" s="1"/>
  <c r="M1066" i="9"/>
  <c r="N1066" i="9" s="1"/>
  <c r="U1066" i="9"/>
  <c r="V1066" i="9" s="1"/>
  <c r="C1067" i="9"/>
  <c r="D1067" i="9" s="1"/>
  <c r="E1067" i="9"/>
  <c r="G1067" i="9"/>
  <c r="H1067" i="9" s="1"/>
  <c r="I1067" i="9"/>
  <c r="J1067" i="9" s="1"/>
  <c r="K1067" i="9"/>
  <c r="L1067" i="9" s="1"/>
  <c r="O1067" i="9"/>
  <c r="P1067" i="9" s="1"/>
  <c r="M1067" i="9"/>
  <c r="N1067" i="9" s="1"/>
  <c r="R1067" i="9"/>
  <c r="U1067" i="9"/>
  <c r="V1067" i="9" s="1"/>
  <c r="C1068" i="9"/>
  <c r="D1068" i="9" s="1"/>
  <c r="E1068" i="9"/>
  <c r="G1068" i="9"/>
  <c r="H1068" i="9" s="1"/>
  <c r="I1068" i="9"/>
  <c r="J1068" i="9" s="1"/>
  <c r="K1068" i="9"/>
  <c r="L1068" i="9" s="1"/>
  <c r="O1068" i="9"/>
  <c r="P1068" i="9" s="1"/>
  <c r="M1068" i="9"/>
  <c r="N1068" i="9" s="1"/>
  <c r="R1068" i="9"/>
  <c r="U1068" i="9"/>
  <c r="V1068" i="9" s="1"/>
  <c r="C1069" i="9"/>
  <c r="D1069" i="9" s="1"/>
  <c r="E1069" i="9"/>
  <c r="G1069" i="9"/>
  <c r="H1069" i="9" s="1"/>
  <c r="I1069" i="9"/>
  <c r="J1069" i="9" s="1"/>
  <c r="K1069" i="9"/>
  <c r="L1069" i="9" s="1"/>
  <c r="O1069" i="9"/>
  <c r="P1069" i="9" s="1"/>
  <c r="M1069" i="9"/>
  <c r="N1069" i="9" s="1"/>
  <c r="R1069" i="9"/>
  <c r="U1069" i="9"/>
  <c r="V1069" i="9" s="1"/>
  <c r="C1070" i="9"/>
  <c r="D1070" i="9" s="1"/>
  <c r="E1070" i="9"/>
  <c r="G1070" i="9"/>
  <c r="H1070" i="9" s="1"/>
  <c r="I1070" i="9"/>
  <c r="J1070" i="9" s="1"/>
  <c r="K1070" i="9"/>
  <c r="L1070" i="9" s="1"/>
  <c r="O1070" i="9"/>
  <c r="P1070" i="9" s="1"/>
  <c r="M1070" i="9"/>
  <c r="N1070" i="9" s="1"/>
  <c r="R1070" i="9"/>
  <c r="S1070" i="9" s="1"/>
  <c r="T1070" i="9" s="1"/>
  <c r="U1070" i="9"/>
  <c r="V1070" i="9" s="1"/>
  <c r="C1071" i="9"/>
  <c r="D1071" i="9" s="1"/>
  <c r="E1071" i="9"/>
  <c r="G1071" i="9"/>
  <c r="H1071" i="9" s="1"/>
  <c r="I1071" i="9"/>
  <c r="J1071" i="9" s="1"/>
  <c r="K1071" i="9"/>
  <c r="L1071" i="9" s="1"/>
  <c r="O1071" i="9"/>
  <c r="P1071" i="9" s="1"/>
  <c r="M1071" i="9"/>
  <c r="N1071" i="9" s="1"/>
  <c r="R1071" i="9"/>
  <c r="U1071" i="9"/>
  <c r="V1071" i="9" s="1"/>
  <c r="C1072" i="9"/>
  <c r="D1072" i="9" s="1"/>
  <c r="E1072" i="9"/>
  <c r="G1072" i="9"/>
  <c r="H1072" i="9" s="1"/>
  <c r="I1072" i="9"/>
  <c r="J1072" i="9" s="1"/>
  <c r="K1072" i="9"/>
  <c r="L1072" i="9" s="1"/>
  <c r="O1072" i="9"/>
  <c r="P1072" i="9" s="1"/>
  <c r="M1072" i="9"/>
  <c r="N1072" i="9" s="1"/>
  <c r="R1072" i="9"/>
  <c r="U1072" i="9"/>
  <c r="V1072" i="9" s="1"/>
  <c r="C1073" i="9"/>
  <c r="D1073" i="9" s="1"/>
  <c r="E1073" i="9"/>
  <c r="G1073" i="9"/>
  <c r="H1073" i="9" s="1"/>
  <c r="I1073" i="9"/>
  <c r="J1073" i="9" s="1"/>
  <c r="K1073" i="9"/>
  <c r="L1073" i="9" s="1"/>
  <c r="O1073" i="9"/>
  <c r="P1073" i="9" s="1"/>
  <c r="M1073" i="9"/>
  <c r="N1073" i="9"/>
  <c r="R1073" i="9"/>
  <c r="U1073" i="9"/>
  <c r="V1073" i="9" s="1"/>
  <c r="C1074" i="9"/>
  <c r="D1074" i="9" s="1"/>
  <c r="E1074" i="9"/>
  <c r="G1074" i="9"/>
  <c r="H1074" i="9" s="1"/>
  <c r="I1074" i="9"/>
  <c r="J1074" i="9" s="1"/>
  <c r="K1074" i="9"/>
  <c r="L1074" i="9" s="1"/>
  <c r="O1074" i="9"/>
  <c r="P1074" i="9" s="1"/>
  <c r="M1074" i="9"/>
  <c r="N1074" i="9" s="1"/>
  <c r="R1074" i="9"/>
  <c r="U1074" i="9"/>
  <c r="V1074" i="9" s="1"/>
  <c r="C1075" i="9"/>
  <c r="D1075" i="9" s="1"/>
  <c r="E1075" i="9"/>
  <c r="G1075" i="9"/>
  <c r="H1075" i="9" s="1"/>
  <c r="I1075" i="9"/>
  <c r="J1075" i="9" s="1"/>
  <c r="K1075" i="9"/>
  <c r="L1075" i="9" s="1"/>
  <c r="O1075" i="9"/>
  <c r="P1075" i="9" s="1"/>
  <c r="M1075" i="9"/>
  <c r="N1075" i="9" s="1"/>
  <c r="R1075" i="9"/>
  <c r="U1075" i="9"/>
  <c r="V1075" i="9"/>
  <c r="C1076" i="9"/>
  <c r="D1076" i="9" s="1"/>
  <c r="E1076" i="9"/>
  <c r="G1076" i="9"/>
  <c r="H1076" i="9" s="1"/>
  <c r="I1076" i="9"/>
  <c r="J1076" i="9"/>
  <c r="K1076" i="9"/>
  <c r="L1076" i="9" s="1"/>
  <c r="O1076" i="9"/>
  <c r="P1076" i="9" s="1"/>
  <c r="M1076" i="9"/>
  <c r="N1076" i="9" s="1"/>
  <c r="R1076" i="9"/>
  <c r="S1076" i="9" s="1"/>
  <c r="T1076" i="9" s="1"/>
  <c r="U1076" i="9"/>
  <c r="V1076" i="9" s="1"/>
  <c r="C1077" i="9"/>
  <c r="D1077" i="9" s="1"/>
  <c r="E1077" i="9"/>
  <c r="G1077" i="9"/>
  <c r="H1077" i="9" s="1"/>
  <c r="I1077" i="9"/>
  <c r="J1077" i="9" s="1"/>
  <c r="K1077" i="9"/>
  <c r="L1077" i="9" s="1"/>
  <c r="O1077" i="9"/>
  <c r="P1077" i="9" s="1"/>
  <c r="M1077" i="9"/>
  <c r="N1077" i="9" s="1"/>
  <c r="R1077" i="9"/>
  <c r="U1077" i="9"/>
  <c r="V1077" i="9" s="1"/>
  <c r="C1078" i="9"/>
  <c r="D1078" i="9" s="1"/>
  <c r="E1078" i="9"/>
  <c r="G1078" i="9"/>
  <c r="H1078" i="9" s="1"/>
  <c r="I1078" i="9"/>
  <c r="J1078" i="9" s="1"/>
  <c r="K1078" i="9"/>
  <c r="L1078" i="9" s="1"/>
  <c r="O1078" i="9"/>
  <c r="P1078" i="9"/>
  <c r="M1078" i="9"/>
  <c r="N1078" i="9" s="1"/>
  <c r="R1078" i="9"/>
  <c r="S1078" i="9" s="1"/>
  <c r="T1078" i="9" s="1"/>
  <c r="U1078" i="9"/>
  <c r="V1078" i="9" s="1"/>
  <c r="C1079" i="9"/>
  <c r="D1079" i="9" s="1"/>
  <c r="E1079" i="9"/>
  <c r="G1079" i="9"/>
  <c r="H1079" i="9" s="1"/>
  <c r="I1079" i="9"/>
  <c r="J1079" i="9" s="1"/>
  <c r="K1079" i="9"/>
  <c r="L1079" i="9" s="1"/>
  <c r="O1079" i="9"/>
  <c r="P1079" i="9" s="1"/>
  <c r="M1079" i="9"/>
  <c r="N1079" i="9" s="1"/>
  <c r="R1079" i="9"/>
  <c r="U1079" i="9"/>
  <c r="V1079" i="9" s="1"/>
  <c r="C1080" i="9"/>
  <c r="D1080" i="9" s="1"/>
  <c r="E1080" i="9"/>
  <c r="G1080" i="9"/>
  <c r="H1080" i="9" s="1"/>
  <c r="I1080" i="9"/>
  <c r="J1080" i="9" s="1"/>
  <c r="K1080" i="9"/>
  <c r="L1080" i="9" s="1"/>
  <c r="O1080" i="9"/>
  <c r="P1080" i="9" s="1"/>
  <c r="M1080" i="9"/>
  <c r="N1080" i="9" s="1"/>
  <c r="R1080" i="9"/>
  <c r="U1080" i="9"/>
  <c r="V1080" i="9" s="1"/>
  <c r="C1081" i="9"/>
  <c r="D1081" i="9" s="1"/>
  <c r="E1081" i="9"/>
  <c r="G1081" i="9"/>
  <c r="H1081" i="9" s="1"/>
  <c r="I1081" i="9"/>
  <c r="J1081" i="9" s="1"/>
  <c r="K1081" i="9"/>
  <c r="L1081" i="9" s="1"/>
  <c r="O1081" i="9"/>
  <c r="P1081" i="9" s="1"/>
  <c r="M1081" i="9"/>
  <c r="N1081" i="9" s="1"/>
  <c r="R1081" i="9"/>
  <c r="U1081" i="9"/>
  <c r="V1081" i="9" s="1"/>
  <c r="C1082" i="9"/>
  <c r="D1082" i="9" s="1"/>
  <c r="E1082" i="9"/>
  <c r="G1082" i="9"/>
  <c r="H1082" i="9" s="1"/>
  <c r="I1082" i="9"/>
  <c r="J1082" i="9" s="1"/>
  <c r="K1082" i="9"/>
  <c r="L1082" i="9" s="1"/>
  <c r="O1082" i="9"/>
  <c r="P1082" i="9" s="1"/>
  <c r="M1082" i="9"/>
  <c r="N1082" i="9" s="1"/>
  <c r="R1082" i="9"/>
  <c r="U1082" i="9"/>
  <c r="V1082" i="9" s="1"/>
  <c r="C1083" i="9"/>
  <c r="D1083" i="9" s="1"/>
  <c r="E1083" i="9"/>
  <c r="G1083" i="9"/>
  <c r="H1083" i="9" s="1"/>
  <c r="I1083" i="9"/>
  <c r="J1083" i="9" s="1"/>
  <c r="K1083" i="9"/>
  <c r="L1083" i="9" s="1"/>
  <c r="O1083" i="9"/>
  <c r="P1083" i="9" s="1"/>
  <c r="M1083" i="9"/>
  <c r="N1083" i="9" s="1"/>
  <c r="R1083" i="9"/>
  <c r="U1083" i="9"/>
  <c r="V1083" i="9" s="1"/>
  <c r="C1084" i="9"/>
  <c r="D1084" i="9" s="1"/>
  <c r="E1084" i="9"/>
  <c r="G1084" i="9"/>
  <c r="H1084" i="9" s="1"/>
  <c r="I1084" i="9"/>
  <c r="J1084" i="9" s="1"/>
  <c r="K1084" i="9"/>
  <c r="L1084" i="9"/>
  <c r="O1084" i="9"/>
  <c r="P1084" i="9" s="1"/>
  <c r="M1084" i="9"/>
  <c r="N1084" i="9" s="1"/>
  <c r="R1084" i="9"/>
  <c r="U1084" i="9"/>
  <c r="V1084" i="9" s="1"/>
  <c r="C1085" i="9"/>
  <c r="D1085" i="9" s="1"/>
  <c r="E1085" i="9"/>
  <c r="G1085" i="9"/>
  <c r="H1085" i="9" s="1"/>
  <c r="I1085" i="9"/>
  <c r="J1085" i="9" s="1"/>
  <c r="K1085" i="9"/>
  <c r="L1085" i="9" s="1"/>
  <c r="O1085" i="9"/>
  <c r="P1085" i="9" s="1"/>
  <c r="M1085" i="9"/>
  <c r="N1085" i="9" s="1"/>
  <c r="R1085" i="9"/>
  <c r="U1085" i="9"/>
  <c r="V1085" i="9"/>
  <c r="C1086" i="9"/>
  <c r="D1086" i="9" s="1"/>
  <c r="E1086" i="9"/>
  <c r="G1086" i="9"/>
  <c r="H1086" i="9" s="1"/>
  <c r="I1086" i="9"/>
  <c r="J1086" i="9" s="1"/>
  <c r="K1086" i="9"/>
  <c r="L1086" i="9" s="1"/>
  <c r="O1086" i="9"/>
  <c r="P1086" i="9"/>
  <c r="M1086" i="9"/>
  <c r="N1086" i="9" s="1"/>
  <c r="R1086" i="9"/>
  <c r="U1086" i="9"/>
  <c r="V1086" i="9" s="1"/>
  <c r="C1087" i="9"/>
  <c r="D1087" i="9" s="1"/>
  <c r="E1087" i="9"/>
  <c r="G1087" i="9"/>
  <c r="H1087" i="9" s="1"/>
  <c r="I1087" i="9"/>
  <c r="J1087" i="9" s="1"/>
  <c r="K1087" i="9"/>
  <c r="L1087" i="9" s="1"/>
  <c r="O1087" i="9"/>
  <c r="P1087" i="9" s="1"/>
  <c r="M1087" i="9"/>
  <c r="N1087" i="9" s="1"/>
  <c r="R1087" i="9"/>
  <c r="U1087" i="9"/>
  <c r="V1087" i="9" s="1"/>
  <c r="C1088" i="9"/>
  <c r="D1088" i="9" s="1"/>
  <c r="E1088" i="9"/>
  <c r="G1088" i="9"/>
  <c r="H1088" i="9" s="1"/>
  <c r="I1088" i="9"/>
  <c r="J1088" i="9" s="1"/>
  <c r="K1088" i="9"/>
  <c r="L1088" i="9" s="1"/>
  <c r="O1088" i="9"/>
  <c r="P1088" i="9" s="1"/>
  <c r="M1088" i="9"/>
  <c r="N1088" i="9" s="1"/>
  <c r="R1088" i="9"/>
  <c r="U1088" i="9"/>
  <c r="V1088" i="9" s="1"/>
  <c r="C1089" i="9"/>
  <c r="D1089" i="9" s="1"/>
  <c r="E1089" i="9"/>
  <c r="G1089" i="9"/>
  <c r="H1089" i="9" s="1"/>
  <c r="I1089" i="9"/>
  <c r="J1089" i="9" s="1"/>
  <c r="K1089" i="9"/>
  <c r="L1089" i="9" s="1"/>
  <c r="O1089" i="9"/>
  <c r="P1089" i="9" s="1"/>
  <c r="M1089" i="9"/>
  <c r="N1089" i="9" s="1"/>
  <c r="R1089" i="9"/>
  <c r="U1089" i="9"/>
  <c r="V1089" i="9" s="1"/>
  <c r="C1090" i="9"/>
  <c r="D1090" i="9" s="1"/>
  <c r="E1090" i="9"/>
  <c r="G1090" i="9"/>
  <c r="H1090" i="9"/>
  <c r="I1090" i="9"/>
  <c r="J1090" i="9" s="1"/>
  <c r="K1090" i="9"/>
  <c r="L1090" i="9" s="1"/>
  <c r="O1090" i="9"/>
  <c r="P1090" i="9" s="1"/>
  <c r="M1090" i="9"/>
  <c r="N1090" i="9" s="1"/>
  <c r="U1090" i="9"/>
  <c r="V1090" i="9"/>
  <c r="C1091" i="9"/>
  <c r="D1091" i="9" s="1"/>
  <c r="E1091" i="9"/>
  <c r="G1091" i="9"/>
  <c r="H1091" i="9" s="1"/>
  <c r="I1091" i="9"/>
  <c r="J1091" i="9" s="1"/>
  <c r="K1091" i="9"/>
  <c r="L1091" i="9" s="1"/>
  <c r="O1091" i="9"/>
  <c r="P1091" i="9" s="1"/>
  <c r="M1091" i="9"/>
  <c r="N1091" i="9" s="1"/>
  <c r="R1091" i="9"/>
  <c r="U1091" i="9"/>
  <c r="V1091" i="9" s="1"/>
  <c r="C1092" i="9"/>
  <c r="D1092" i="9" s="1"/>
  <c r="E1092" i="9"/>
  <c r="G1092" i="9"/>
  <c r="H1092" i="9" s="1"/>
  <c r="I1092" i="9"/>
  <c r="J1092" i="9" s="1"/>
  <c r="K1092" i="9"/>
  <c r="L1092" i="9" s="1"/>
  <c r="O1092" i="9"/>
  <c r="P1092" i="9" s="1"/>
  <c r="M1092" i="9"/>
  <c r="N1092" i="9" s="1"/>
  <c r="R1092" i="9"/>
  <c r="U1092" i="9"/>
  <c r="V1092" i="9" s="1"/>
  <c r="C1093" i="9"/>
  <c r="D1093" i="9" s="1"/>
  <c r="E1093" i="9"/>
  <c r="G1093" i="9"/>
  <c r="H1093" i="9" s="1"/>
  <c r="I1093" i="9"/>
  <c r="J1093" i="9" s="1"/>
  <c r="K1093" i="9"/>
  <c r="L1093" i="9" s="1"/>
  <c r="O1093" i="9"/>
  <c r="P1093" i="9" s="1"/>
  <c r="M1093" i="9"/>
  <c r="N1093" i="9" s="1"/>
  <c r="R1093" i="9"/>
  <c r="U1093" i="9"/>
  <c r="V1093" i="9"/>
  <c r="C1094" i="9"/>
  <c r="D1094" i="9" s="1"/>
  <c r="E1094" i="9"/>
  <c r="G1094" i="9"/>
  <c r="H1094" i="9" s="1"/>
  <c r="I1094" i="9"/>
  <c r="J1094" i="9" s="1"/>
  <c r="K1094" i="9"/>
  <c r="L1094" i="9" s="1"/>
  <c r="O1094" i="9"/>
  <c r="P1094" i="9" s="1"/>
  <c r="M1094" i="9"/>
  <c r="N1094" i="9" s="1"/>
  <c r="R1094" i="9"/>
  <c r="U1094" i="9"/>
  <c r="V1094" i="9" s="1"/>
  <c r="C1095" i="9"/>
  <c r="D1095" i="9" s="1"/>
  <c r="E1095" i="9"/>
  <c r="G1095" i="9"/>
  <c r="H1095" i="9" s="1"/>
  <c r="I1095" i="9"/>
  <c r="J1095" i="9" s="1"/>
  <c r="K1095" i="9"/>
  <c r="L1095" i="9" s="1"/>
  <c r="O1095" i="9"/>
  <c r="P1095" i="9" s="1"/>
  <c r="M1095" i="9"/>
  <c r="N1095" i="9" s="1"/>
  <c r="R1095" i="9"/>
  <c r="U1095" i="9"/>
  <c r="V1095" i="9" s="1"/>
  <c r="C1096" i="9"/>
  <c r="D1096" i="9" s="1"/>
  <c r="E1096" i="9"/>
  <c r="G1096" i="9"/>
  <c r="H1096" i="9" s="1"/>
  <c r="I1096" i="9"/>
  <c r="J1096" i="9"/>
  <c r="K1096" i="9"/>
  <c r="L1096" i="9" s="1"/>
  <c r="O1096" i="9"/>
  <c r="P1096" i="9" s="1"/>
  <c r="M1096" i="9"/>
  <c r="N1096" i="9" s="1"/>
  <c r="R1096" i="9"/>
  <c r="U1096" i="9"/>
  <c r="V1096" i="9" s="1"/>
  <c r="C1097" i="9"/>
  <c r="D1097" i="9" s="1"/>
  <c r="E1097" i="9"/>
  <c r="G1097" i="9"/>
  <c r="H1097" i="9" s="1"/>
  <c r="I1097" i="9"/>
  <c r="J1097" i="9" s="1"/>
  <c r="K1097" i="9"/>
  <c r="L1097" i="9" s="1"/>
  <c r="O1097" i="9"/>
  <c r="P1097" i="9" s="1"/>
  <c r="M1097" i="9"/>
  <c r="N1097" i="9" s="1"/>
  <c r="R1097" i="9"/>
  <c r="U1097" i="9"/>
  <c r="V1097" i="9" s="1"/>
  <c r="C1098" i="9"/>
  <c r="D1098" i="9" s="1"/>
  <c r="E1098" i="9"/>
  <c r="G1098" i="9"/>
  <c r="H1098" i="9" s="1"/>
  <c r="I1098" i="9"/>
  <c r="J1098" i="9" s="1"/>
  <c r="K1098" i="9"/>
  <c r="L1098" i="9" s="1"/>
  <c r="O1098" i="9"/>
  <c r="P1098" i="9" s="1"/>
  <c r="M1098" i="9"/>
  <c r="N1098" i="9" s="1"/>
  <c r="U1098" i="9"/>
  <c r="V1098" i="9" s="1"/>
  <c r="C1099" i="9"/>
  <c r="D1099" i="9" s="1"/>
  <c r="E1099" i="9"/>
  <c r="G1099" i="9"/>
  <c r="H1099" i="9" s="1"/>
  <c r="I1099" i="9"/>
  <c r="J1099" i="9" s="1"/>
  <c r="K1099" i="9"/>
  <c r="L1099" i="9" s="1"/>
  <c r="O1099" i="9"/>
  <c r="P1099" i="9" s="1"/>
  <c r="M1099" i="9"/>
  <c r="N1099" i="9" s="1"/>
  <c r="R1099" i="9"/>
  <c r="U1099" i="9"/>
  <c r="V1099" i="9" s="1"/>
  <c r="C1100" i="9"/>
  <c r="D1100" i="9" s="1"/>
  <c r="E1100" i="9"/>
  <c r="G1100" i="9"/>
  <c r="H1100" i="9" s="1"/>
  <c r="I1100" i="9"/>
  <c r="J1100" i="9" s="1"/>
  <c r="K1100" i="9"/>
  <c r="L1100" i="9" s="1"/>
  <c r="O1100" i="9"/>
  <c r="P1100" i="9" s="1"/>
  <c r="M1100" i="9"/>
  <c r="N1100" i="9" s="1"/>
  <c r="R1100" i="9"/>
  <c r="S1100" i="9" s="1"/>
  <c r="T1100" i="9" s="1"/>
  <c r="U1100" i="9"/>
  <c r="V1100" i="9" s="1"/>
  <c r="C1101" i="9"/>
  <c r="D1101" i="9" s="1"/>
  <c r="E1101" i="9"/>
  <c r="G1101" i="9"/>
  <c r="H1101" i="9" s="1"/>
  <c r="I1101" i="9"/>
  <c r="J1101" i="9" s="1"/>
  <c r="K1101" i="9"/>
  <c r="L1101" i="9" s="1"/>
  <c r="O1101" i="9"/>
  <c r="P1101" i="9" s="1"/>
  <c r="M1101" i="9"/>
  <c r="N1101" i="9" s="1"/>
  <c r="R1101" i="9"/>
  <c r="U1101" i="9"/>
  <c r="V1101" i="9" s="1"/>
  <c r="C1102" i="9"/>
  <c r="D1102" i="9" s="1"/>
  <c r="E1102" i="9"/>
  <c r="G1102" i="9"/>
  <c r="H1102" i="9" s="1"/>
  <c r="I1102" i="9"/>
  <c r="J1102" i="9" s="1"/>
  <c r="K1102" i="9"/>
  <c r="L1102" i="9" s="1"/>
  <c r="O1102" i="9"/>
  <c r="P1102" i="9" s="1"/>
  <c r="M1102" i="9"/>
  <c r="N1102" i="9" s="1"/>
  <c r="R1102" i="9"/>
  <c r="S1102" i="9" s="1"/>
  <c r="T1102" i="9" s="1"/>
  <c r="U1102" i="9"/>
  <c r="V1102" i="9" s="1"/>
  <c r="C1103" i="9"/>
  <c r="D1103" i="9" s="1"/>
  <c r="E1103" i="9"/>
  <c r="G1103" i="9"/>
  <c r="H1103" i="9" s="1"/>
  <c r="I1103" i="9"/>
  <c r="J1103" i="9" s="1"/>
  <c r="K1103" i="9"/>
  <c r="L1103" i="9" s="1"/>
  <c r="O1103" i="9"/>
  <c r="P1103" i="9" s="1"/>
  <c r="M1103" i="9"/>
  <c r="N1103" i="9" s="1"/>
  <c r="R1103" i="9"/>
  <c r="S1103" i="9" s="1"/>
  <c r="T1103" i="9" s="1"/>
  <c r="U1103" i="9"/>
  <c r="V1103" i="9" s="1"/>
  <c r="C1104" i="9"/>
  <c r="D1104" i="9" s="1"/>
  <c r="E1104" i="9"/>
  <c r="G1104" i="9"/>
  <c r="H1104" i="9" s="1"/>
  <c r="I1104" i="9"/>
  <c r="J1104" i="9" s="1"/>
  <c r="K1104" i="9"/>
  <c r="L1104" i="9" s="1"/>
  <c r="O1104" i="9"/>
  <c r="P1104" i="9" s="1"/>
  <c r="M1104" i="9"/>
  <c r="N1104" i="9" s="1"/>
  <c r="R1104" i="9"/>
  <c r="U1104" i="9"/>
  <c r="V1104" i="9" s="1"/>
  <c r="C1105" i="9"/>
  <c r="D1105" i="9" s="1"/>
  <c r="E1105" i="9"/>
  <c r="G1105" i="9"/>
  <c r="H1105" i="9" s="1"/>
  <c r="I1105" i="9"/>
  <c r="J1105" i="9" s="1"/>
  <c r="K1105" i="9"/>
  <c r="L1105" i="9" s="1"/>
  <c r="O1105" i="9"/>
  <c r="P1105" i="9" s="1"/>
  <c r="M1105" i="9"/>
  <c r="N1105" i="9" s="1"/>
  <c r="R1105" i="9"/>
  <c r="U1105" i="9"/>
  <c r="V1105" i="9" s="1"/>
  <c r="C1106" i="9"/>
  <c r="D1106" i="9" s="1"/>
  <c r="E1106" i="9"/>
  <c r="G1106" i="9"/>
  <c r="H1106" i="9"/>
  <c r="I1106" i="9"/>
  <c r="J1106" i="9" s="1"/>
  <c r="K1106" i="9"/>
  <c r="L1106" i="9" s="1"/>
  <c r="O1106" i="9"/>
  <c r="P1106" i="9" s="1"/>
  <c r="M1106" i="9"/>
  <c r="N1106" i="9" s="1"/>
  <c r="R1106" i="9"/>
  <c r="U1106" i="9"/>
  <c r="V1106" i="9" s="1"/>
  <c r="C1107" i="9"/>
  <c r="D1107" i="9" s="1"/>
  <c r="E1107" i="9"/>
  <c r="G1107" i="9"/>
  <c r="H1107" i="9" s="1"/>
  <c r="I1107" i="9"/>
  <c r="J1107" i="9" s="1"/>
  <c r="K1107" i="9"/>
  <c r="L1107" i="9" s="1"/>
  <c r="O1107" i="9"/>
  <c r="P1107" i="9" s="1"/>
  <c r="M1107" i="9"/>
  <c r="N1107" i="9" s="1"/>
  <c r="R1107" i="9"/>
  <c r="U1107" i="9"/>
  <c r="V1107" i="9" s="1"/>
  <c r="C1108" i="9"/>
  <c r="D1108" i="9" s="1"/>
  <c r="E1108" i="9"/>
  <c r="G1108" i="9"/>
  <c r="H1108" i="9" s="1"/>
  <c r="I1108" i="9"/>
  <c r="J1108" i="9" s="1"/>
  <c r="K1108" i="9"/>
  <c r="L1108" i="9" s="1"/>
  <c r="O1108" i="9"/>
  <c r="P1108" i="9" s="1"/>
  <c r="M1108" i="9"/>
  <c r="N1108" i="9" s="1"/>
  <c r="R1108" i="9"/>
  <c r="U1108" i="9"/>
  <c r="V1108" i="9" s="1"/>
  <c r="C1109" i="9"/>
  <c r="D1109" i="9" s="1"/>
  <c r="E1109" i="9"/>
  <c r="G1109" i="9"/>
  <c r="H1109" i="9" s="1"/>
  <c r="I1109" i="9"/>
  <c r="J1109" i="9" s="1"/>
  <c r="K1109" i="9"/>
  <c r="L1109" i="9" s="1"/>
  <c r="O1109" i="9"/>
  <c r="P1109" i="9" s="1"/>
  <c r="M1109" i="9"/>
  <c r="N1109" i="9" s="1"/>
  <c r="R1109" i="9"/>
  <c r="U1109" i="9"/>
  <c r="V1109" i="9" s="1"/>
  <c r="C1110" i="9"/>
  <c r="D1110" i="9" s="1"/>
  <c r="E1110" i="9"/>
  <c r="G1110" i="9"/>
  <c r="H1110" i="9"/>
  <c r="I1110" i="9"/>
  <c r="J1110" i="9" s="1"/>
  <c r="K1110" i="9"/>
  <c r="L1110" i="9" s="1"/>
  <c r="O1110" i="9"/>
  <c r="P1110" i="9" s="1"/>
  <c r="M1110" i="9"/>
  <c r="N1110" i="9" s="1"/>
  <c r="R1110" i="9"/>
  <c r="U1110" i="9"/>
  <c r="V1110" i="9" s="1"/>
  <c r="C1111" i="9"/>
  <c r="D1111" i="9" s="1"/>
  <c r="E1111" i="9"/>
  <c r="G1111" i="9"/>
  <c r="H1111" i="9" s="1"/>
  <c r="I1111" i="9"/>
  <c r="J1111" i="9" s="1"/>
  <c r="K1111" i="9"/>
  <c r="L1111" i="9"/>
  <c r="O1111" i="9"/>
  <c r="P1111" i="9" s="1"/>
  <c r="M1111" i="9"/>
  <c r="N1111" i="9" s="1"/>
  <c r="R1111" i="9"/>
  <c r="U1111" i="9"/>
  <c r="V1111" i="9" s="1"/>
  <c r="C1112" i="9"/>
  <c r="D1112" i="9" s="1"/>
  <c r="E1112" i="9"/>
  <c r="G1112" i="9"/>
  <c r="H1112" i="9" s="1"/>
  <c r="I1112" i="9"/>
  <c r="J1112" i="9" s="1"/>
  <c r="K1112" i="9"/>
  <c r="L1112" i="9" s="1"/>
  <c r="O1112" i="9"/>
  <c r="P1112" i="9" s="1"/>
  <c r="M1112" i="9"/>
  <c r="N1112" i="9" s="1"/>
  <c r="R1112" i="9"/>
  <c r="U1112" i="9"/>
  <c r="V1112" i="9" s="1"/>
  <c r="C1113" i="9"/>
  <c r="D1113" i="9" s="1"/>
  <c r="E1113" i="9"/>
  <c r="G1113" i="9"/>
  <c r="H1113" i="9" s="1"/>
  <c r="I1113" i="9"/>
  <c r="J1113" i="9" s="1"/>
  <c r="K1113" i="9"/>
  <c r="L1113" i="9" s="1"/>
  <c r="O1113" i="9"/>
  <c r="P1113" i="9" s="1"/>
  <c r="M1113" i="9"/>
  <c r="N1113" i="9" s="1"/>
  <c r="R1113" i="9"/>
  <c r="U1113" i="9"/>
  <c r="V1113" i="9" s="1"/>
  <c r="C1114" i="9"/>
  <c r="D1114" i="9" s="1"/>
  <c r="E1114" i="9"/>
  <c r="G1114" i="9"/>
  <c r="H1114" i="9" s="1"/>
  <c r="I1114" i="9"/>
  <c r="J1114" i="9" s="1"/>
  <c r="K1114" i="9"/>
  <c r="L1114" i="9" s="1"/>
  <c r="O1114" i="9"/>
  <c r="P1114" i="9" s="1"/>
  <c r="M1114" i="9"/>
  <c r="N1114" i="9" s="1"/>
  <c r="U1114" i="9"/>
  <c r="V1114" i="9" s="1"/>
  <c r="C1115" i="9"/>
  <c r="D1115" i="9" s="1"/>
  <c r="E1115" i="9"/>
  <c r="G1115" i="9"/>
  <c r="H1115" i="9" s="1"/>
  <c r="I1115" i="9"/>
  <c r="J1115" i="9" s="1"/>
  <c r="K1115" i="9"/>
  <c r="L1115" i="9" s="1"/>
  <c r="O1115" i="9"/>
  <c r="P1115" i="9" s="1"/>
  <c r="M1115" i="9"/>
  <c r="N1115" i="9" s="1"/>
  <c r="R1115" i="9"/>
  <c r="U1115" i="9"/>
  <c r="V1115" i="9" s="1"/>
  <c r="C1116" i="9"/>
  <c r="D1116" i="9" s="1"/>
  <c r="E1116" i="9"/>
  <c r="G1116" i="9"/>
  <c r="H1116" i="9" s="1"/>
  <c r="I1116" i="9"/>
  <c r="J1116" i="9" s="1"/>
  <c r="K1116" i="9"/>
  <c r="L1116" i="9"/>
  <c r="O1116" i="9"/>
  <c r="P1116" i="9" s="1"/>
  <c r="M1116" i="9"/>
  <c r="N1116" i="9"/>
  <c r="R1116" i="9"/>
  <c r="S1116" i="9" s="1"/>
  <c r="T1116" i="9" s="1"/>
  <c r="U1116" i="9"/>
  <c r="V1116" i="9" s="1"/>
  <c r="C1117" i="9"/>
  <c r="D1117" i="9" s="1"/>
  <c r="E1117" i="9"/>
  <c r="G1117" i="9"/>
  <c r="H1117" i="9" s="1"/>
  <c r="I1117" i="9"/>
  <c r="J1117" i="9" s="1"/>
  <c r="K1117" i="9"/>
  <c r="L1117" i="9" s="1"/>
  <c r="O1117" i="9"/>
  <c r="P1117" i="9" s="1"/>
  <c r="M1117" i="9"/>
  <c r="N1117" i="9" s="1"/>
  <c r="R1117" i="9"/>
  <c r="S1117" i="9" s="1"/>
  <c r="T1117" i="9" s="1"/>
  <c r="U1117" i="9"/>
  <c r="V1117" i="9" s="1"/>
  <c r="C1118" i="9"/>
  <c r="D1118" i="9" s="1"/>
  <c r="E1118" i="9"/>
  <c r="G1118" i="9"/>
  <c r="H1118" i="9"/>
  <c r="I1118" i="9"/>
  <c r="J1118" i="9" s="1"/>
  <c r="K1118" i="9"/>
  <c r="L1118" i="9" s="1"/>
  <c r="O1118" i="9"/>
  <c r="P1118" i="9" s="1"/>
  <c r="M1118" i="9"/>
  <c r="N1118" i="9" s="1"/>
  <c r="R1118" i="9"/>
  <c r="S1118" i="9" s="1"/>
  <c r="T1118" i="9" s="1"/>
  <c r="U1118" i="9"/>
  <c r="V1118" i="9"/>
  <c r="C1119" i="9"/>
  <c r="D1119" i="9" s="1"/>
  <c r="E1119" i="9"/>
  <c r="G1119" i="9"/>
  <c r="H1119" i="9" s="1"/>
  <c r="I1119" i="9"/>
  <c r="J1119" i="9" s="1"/>
  <c r="K1119" i="9"/>
  <c r="L1119" i="9" s="1"/>
  <c r="O1119" i="9"/>
  <c r="P1119" i="9" s="1"/>
  <c r="M1119" i="9"/>
  <c r="N1119" i="9" s="1"/>
  <c r="R1119" i="9"/>
  <c r="U1119" i="9"/>
  <c r="V1119" i="9" s="1"/>
  <c r="C1120" i="9"/>
  <c r="D1120" i="9" s="1"/>
  <c r="E1120" i="9"/>
  <c r="G1120" i="9"/>
  <c r="H1120" i="9" s="1"/>
  <c r="I1120" i="9"/>
  <c r="J1120" i="9" s="1"/>
  <c r="K1120" i="9"/>
  <c r="L1120" i="9" s="1"/>
  <c r="O1120" i="9"/>
  <c r="P1120" i="9" s="1"/>
  <c r="M1120" i="9"/>
  <c r="N1120" i="9" s="1"/>
  <c r="R1120" i="9"/>
  <c r="U1120" i="9"/>
  <c r="V1120" i="9" s="1"/>
  <c r="C1121" i="9"/>
  <c r="D1121" i="9" s="1"/>
  <c r="E1121" i="9"/>
  <c r="G1121" i="9"/>
  <c r="H1121" i="9" s="1"/>
  <c r="I1121" i="9"/>
  <c r="J1121" i="9" s="1"/>
  <c r="K1121" i="9"/>
  <c r="L1121" i="9" s="1"/>
  <c r="O1121" i="9"/>
  <c r="P1121" i="9" s="1"/>
  <c r="M1121" i="9"/>
  <c r="N1121" i="9" s="1"/>
  <c r="R1121" i="9"/>
  <c r="U1121" i="9"/>
  <c r="V1121" i="9" s="1"/>
  <c r="C1122" i="9"/>
  <c r="D1122" i="9" s="1"/>
  <c r="E1122" i="9"/>
  <c r="G1122" i="9"/>
  <c r="H1122" i="9" s="1"/>
  <c r="I1122" i="9"/>
  <c r="J1122" i="9" s="1"/>
  <c r="K1122" i="9"/>
  <c r="L1122" i="9" s="1"/>
  <c r="O1122" i="9"/>
  <c r="P1122" i="9" s="1"/>
  <c r="M1122" i="9"/>
  <c r="N1122" i="9" s="1"/>
  <c r="R1122" i="9"/>
  <c r="U1122" i="9"/>
  <c r="V1122" i="9" s="1"/>
  <c r="C1123" i="9"/>
  <c r="D1123" i="9" s="1"/>
  <c r="E1123" i="9"/>
  <c r="G1123" i="9"/>
  <c r="H1123" i="9" s="1"/>
  <c r="I1123" i="9"/>
  <c r="J1123" i="9" s="1"/>
  <c r="K1123" i="9"/>
  <c r="L1123" i="9" s="1"/>
  <c r="O1123" i="9"/>
  <c r="P1123" i="9" s="1"/>
  <c r="M1123" i="9"/>
  <c r="N1123" i="9" s="1"/>
  <c r="R1123" i="9"/>
  <c r="U1123" i="9"/>
  <c r="V1123" i="9" s="1"/>
  <c r="C1124" i="9"/>
  <c r="D1124" i="9" s="1"/>
  <c r="E1124" i="9"/>
  <c r="G1124" i="9"/>
  <c r="H1124" i="9" s="1"/>
  <c r="I1124" i="9"/>
  <c r="J1124" i="9" s="1"/>
  <c r="K1124" i="9"/>
  <c r="L1124" i="9" s="1"/>
  <c r="O1124" i="9"/>
  <c r="P1124" i="9" s="1"/>
  <c r="M1124" i="9"/>
  <c r="N1124" i="9" s="1"/>
  <c r="R1124" i="9"/>
  <c r="U1124" i="9"/>
  <c r="V1124" i="9" s="1"/>
  <c r="C1125" i="9"/>
  <c r="D1125" i="9"/>
  <c r="E1125" i="9"/>
  <c r="G1125" i="9"/>
  <c r="H1125" i="9" s="1"/>
  <c r="I1125" i="9"/>
  <c r="J1125" i="9" s="1"/>
  <c r="K1125" i="9"/>
  <c r="L1125" i="9" s="1"/>
  <c r="O1125" i="9"/>
  <c r="P1125" i="9" s="1"/>
  <c r="M1125" i="9"/>
  <c r="N1125" i="9" s="1"/>
  <c r="R1125" i="9"/>
  <c r="U1125" i="9"/>
  <c r="V1125" i="9" s="1"/>
  <c r="C1126" i="9"/>
  <c r="D1126" i="9" s="1"/>
  <c r="E1126" i="9"/>
  <c r="G1126" i="9"/>
  <c r="H1126" i="9" s="1"/>
  <c r="I1126" i="9"/>
  <c r="J1126" i="9" s="1"/>
  <c r="K1126" i="9"/>
  <c r="L1126" i="9" s="1"/>
  <c r="O1126" i="9"/>
  <c r="P1126" i="9"/>
  <c r="M1126" i="9"/>
  <c r="N1126" i="9" s="1"/>
  <c r="R1126" i="9"/>
  <c r="U1126" i="9"/>
  <c r="V1126" i="9" s="1"/>
  <c r="C1127" i="9"/>
  <c r="D1127" i="9" s="1"/>
  <c r="E1127" i="9"/>
  <c r="G1127" i="9"/>
  <c r="H1127" i="9" s="1"/>
  <c r="I1127" i="9"/>
  <c r="J1127" i="9" s="1"/>
  <c r="K1127" i="9"/>
  <c r="L1127" i="9" s="1"/>
  <c r="O1127" i="9"/>
  <c r="P1127" i="9" s="1"/>
  <c r="M1127" i="9"/>
  <c r="N1127" i="9" s="1"/>
  <c r="R1127" i="9"/>
  <c r="S1127" i="9" s="1"/>
  <c r="T1127" i="9" s="1"/>
  <c r="U1127" i="9"/>
  <c r="V1127" i="9" s="1"/>
  <c r="C1128" i="9"/>
  <c r="D1128" i="9" s="1"/>
  <c r="E1128" i="9"/>
  <c r="G1128" i="9"/>
  <c r="H1128" i="9" s="1"/>
  <c r="I1128" i="9"/>
  <c r="J1128" i="9" s="1"/>
  <c r="K1128" i="9"/>
  <c r="L1128" i="9"/>
  <c r="O1128" i="9"/>
  <c r="P1128" i="9" s="1"/>
  <c r="M1128" i="9"/>
  <c r="N1128" i="9" s="1"/>
  <c r="R1128" i="9"/>
  <c r="U1128" i="9"/>
  <c r="V1128" i="9" s="1"/>
  <c r="C1129" i="9"/>
  <c r="D1129" i="9" s="1"/>
  <c r="E1129" i="9"/>
  <c r="G1129" i="9"/>
  <c r="H1129" i="9" s="1"/>
  <c r="I1129" i="9"/>
  <c r="J1129" i="9" s="1"/>
  <c r="K1129" i="9"/>
  <c r="L1129" i="9" s="1"/>
  <c r="O1129" i="9"/>
  <c r="P1129" i="9" s="1"/>
  <c r="M1129" i="9"/>
  <c r="N1129" i="9" s="1"/>
  <c r="R1129" i="9"/>
  <c r="U1129" i="9"/>
  <c r="V1129" i="9" s="1"/>
  <c r="C1130" i="9"/>
  <c r="D1130" i="9" s="1"/>
  <c r="E1130" i="9"/>
  <c r="G1130" i="9"/>
  <c r="H1130" i="9"/>
  <c r="I1130" i="9"/>
  <c r="J1130" i="9" s="1"/>
  <c r="K1130" i="9"/>
  <c r="L1130" i="9" s="1"/>
  <c r="O1130" i="9"/>
  <c r="P1130" i="9" s="1"/>
  <c r="M1130" i="9"/>
  <c r="N1130" i="9" s="1"/>
  <c r="R1130" i="9"/>
  <c r="U1130" i="9"/>
  <c r="V1130" i="9" s="1"/>
  <c r="C1131" i="9"/>
  <c r="D1131" i="9" s="1"/>
  <c r="E1131" i="9"/>
  <c r="G1131" i="9"/>
  <c r="H1131" i="9" s="1"/>
  <c r="I1131" i="9"/>
  <c r="J1131" i="9"/>
  <c r="K1131" i="9"/>
  <c r="L1131" i="9" s="1"/>
  <c r="O1131" i="9"/>
  <c r="P1131" i="9" s="1"/>
  <c r="M1131" i="9"/>
  <c r="N1131" i="9" s="1"/>
  <c r="R1131" i="9"/>
  <c r="U1131" i="9"/>
  <c r="V1131" i="9" s="1"/>
  <c r="C1132" i="9"/>
  <c r="D1132" i="9" s="1"/>
  <c r="E1132" i="9"/>
  <c r="G1132" i="9"/>
  <c r="H1132" i="9" s="1"/>
  <c r="I1132" i="9"/>
  <c r="J1132" i="9"/>
  <c r="K1132" i="9"/>
  <c r="L1132" i="9" s="1"/>
  <c r="O1132" i="9"/>
  <c r="P1132" i="9" s="1"/>
  <c r="M1132" i="9"/>
  <c r="N1132" i="9" s="1"/>
  <c r="R1132" i="9"/>
  <c r="U1132" i="9"/>
  <c r="V1132" i="9" s="1"/>
  <c r="C1133" i="9"/>
  <c r="D1133" i="9" s="1"/>
  <c r="E1133" i="9"/>
  <c r="G1133" i="9"/>
  <c r="H1133" i="9" s="1"/>
  <c r="I1133" i="9"/>
  <c r="J1133" i="9" s="1"/>
  <c r="K1133" i="9"/>
  <c r="L1133" i="9" s="1"/>
  <c r="O1133" i="9"/>
  <c r="P1133" i="9" s="1"/>
  <c r="M1133" i="9"/>
  <c r="N1133" i="9" s="1"/>
  <c r="R1133" i="9"/>
  <c r="U1133" i="9"/>
  <c r="V1133" i="9" s="1"/>
  <c r="C1134" i="9"/>
  <c r="D1134" i="9" s="1"/>
  <c r="E1134" i="9"/>
  <c r="G1134" i="9"/>
  <c r="H1134" i="9"/>
  <c r="I1134" i="9"/>
  <c r="J1134" i="9" s="1"/>
  <c r="K1134" i="9"/>
  <c r="L1134" i="9" s="1"/>
  <c r="O1134" i="9"/>
  <c r="P1134" i="9"/>
  <c r="M1134" i="9"/>
  <c r="N1134" i="9" s="1"/>
  <c r="R1134" i="9"/>
  <c r="U1134" i="9"/>
  <c r="V1134" i="9" s="1"/>
  <c r="C1135" i="9"/>
  <c r="D1135" i="9" s="1"/>
  <c r="E1135" i="9"/>
  <c r="G1135" i="9"/>
  <c r="H1135" i="9" s="1"/>
  <c r="I1135" i="9"/>
  <c r="J1135" i="9" s="1"/>
  <c r="K1135" i="9"/>
  <c r="L1135" i="9" s="1"/>
  <c r="O1135" i="9"/>
  <c r="P1135" i="9" s="1"/>
  <c r="M1135" i="9"/>
  <c r="N1135" i="9" s="1"/>
  <c r="R1135" i="9"/>
  <c r="U1135" i="9"/>
  <c r="V1135" i="9" s="1"/>
  <c r="C1136" i="9"/>
  <c r="D1136" i="9" s="1"/>
  <c r="E1136" i="9"/>
  <c r="G1136" i="9"/>
  <c r="H1136" i="9" s="1"/>
  <c r="I1136" i="9"/>
  <c r="J1136" i="9" s="1"/>
  <c r="K1136" i="9"/>
  <c r="L1136" i="9" s="1"/>
  <c r="O1136" i="9"/>
  <c r="P1136" i="9" s="1"/>
  <c r="M1136" i="9"/>
  <c r="N1136" i="9" s="1"/>
  <c r="R1136" i="9"/>
  <c r="U1136" i="9"/>
  <c r="V1136" i="9"/>
  <c r="C1137" i="9"/>
  <c r="D1137" i="9" s="1"/>
  <c r="E1137" i="9"/>
  <c r="G1137" i="9"/>
  <c r="H1137" i="9" s="1"/>
  <c r="I1137" i="9"/>
  <c r="J1137" i="9" s="1"/>
  <c r="K1137" i="9"/>
  <c r="L1137" i="9" s="1"/>
  <c r="O1137" i="9"/>
  <c r="P1137" i="9" s="1"/>
  <c r="M1137" i="9"/>
  <c r="N1137" i="9" s="1"/>
  <c r="R1137" i="9"/>
  <c r="U1137" i="9"/>
  <c r="V1137" i="9" s="1"/>
  <c r="C1138" i="9"/>
  <c r="D1138" i="9" s="1"/>
  <c r="E1138" i="9"/>
  <c r="G1138" i="9"/>
  <c r="H1138" i="9" s="1"/>
  <c r="I1138" i="9"/>
  <c r="J1138" i="9" s="1"/>
  <c r="K1138" i="9"/>
  <c r="L1138" i="9" s="1"/>
  <c r="O1138" i="9"/>
  <c r="P1138" i="9"/>
  <c r="M1138" i="9"/>
  <c r="N1138" i="9" s="1"/>
  <c r="R1138" i="9"/>
  <c r="U1138" i="9"/>
  <c r="V1138" i="9" s="1"/>
  <c r="C1139" i="9"/>
  <c r="D1139" i="9" s="1"/>
  <c r="E1139" i="9"/>
  <c r="G1139" i="9"/>
  <c r="H1139" i="9" s="1"/>
  <c r="I1139" i="9"/>
  <c r="J1139" i="9" s="1"/>
  <c r="K1139" i="9"/>
  <c r="L1139" i="9" s="1"/>
  <c r="O1139" i="9"/>
  <c r="P1139" i="9" s="1"/>
  <c r="M1139" i="9"/>
  <c r="N1139" i="9" s="1"/>
  <c r="R1139" i="9"/>
  <c r="U1139" i="9"/>
  <c r="V1139" i="9" s="1"/>
  <c r="C1140" i="9"/>
  <c r="D1140" i="9" s="1"/>
  <c r="E1140" i="9"/>
  <c r="G1140" i="9"/>
  <c r="H1140" i="9"/>
  <c r="I1140" i="9"/>
  <c r="J1140" i="9" s="1"/>
  <c r="K1140" i="9"/>
  <c r="L1140" i="9" s="1"/>
  <c r="O1140" i="9"/>
  <c r="P1140" i="9" s="1"/>
  <c r="M1140" i="9"/>
  <c r="N1140" i="9" s="1"/>
  <c r="R1140" i="9"/>
  <c r="U1140" i="9"/>
  <c r="V1140" i="9" s="1"/>
  <c r="C1141" i="9"/>
  <c r="D1141" i="9" s="1"/>
  <c r="E1141" i="9"/>
  <c r="G1141" i="9"/>
  <c r="H1141" i="9" s="1"/>
  <c r="I1141" i="9"/>
  <c r="J1141" i="9" s="1"/>
  <c r="K1141" i="9"/>
  <c r="L1141" i="9" s="1"/>
  <c r="O1141" i="9"/>
  <c r="P1141" i="9" s="1"/>
  <c r="M1141" i="9"/>
  <c r="N1141" i="9" s="1"/>
  <c r="R1141" i="9"/>
  <c r="U1141" i="9"/>
  <c r="V1141" i="9" s="1"/>
  <c r="C1142" i="9"/>
  <c r="D1142" i="9" s="1"/>
  <c r="E1142" i="9"/>
  <c r="G1142" i="9"/>
  <c r="H1142" i="9" s="1"/>
  <c r="I1142" i="9"/>
  <c r="J1142" i="9" s="1"/>
  <c r="K1142" i="9"/>
  <c r="L1142" i="9" s="1"/>
  <c r="O1142" i="9"/>
  <c r="P1142" i="9" s="1"/>
  <c r="M1142" i="9"/>
  <c r="N1142" i="9" s="1"/>
  <c r="R1142" i="9"/>
  <c r="U1142" i="9"/>
  <c r="V1142" i="9"/>
  <c r="C1143" i="9"/>
  <c r="D1143" i="9" s="1"/>
  <c r="E1143" i="9"/>
  <c r="G1143" i="9"/>
  <c r="H1143" i="9" s="1"/>
  <c r="I1143" i="9"/>
  <c r="J1143" i="9" s="1"/>
  <c r="K1143" i="9"/>
  <c r="L1143" i="9" s="1"/>
  <c r="O1143" i="9"/>
  <c r="P1143" i="9" s="1"/>
  <c r="M1143" i="9"/>
  <c r="N1143" i="9" s="1"/>
  <c r="R1143" i="9"/>
  <c r="U1143" i="9"/>
  <c r="V1143" i="9" s="1"/>
  <c r="C1144" i="9"/>
  <c r="D1144" i="9" s="1"/>
  <c r="E1144" i="9"/>
  <c r="G1144" i="9"/>
  <c r="H1144" i="9" s="1"/>
  <c r="I1144" i="9"/>
  <c r="J1144" i="9" s="1"/>
  <c r="K1144" i="9"/>
  <c r="L1144" i="9" s="1"/>
  <c r="O1144" i="9"/>
  <c r="P1144" i="9" s="1"/>
  <c r="M1144" i="9"/>
  <c r="N1144" i="9" s="1"/>
  <c r="R1144" i="9"/>
  <c r="U1144" i="9"/>
  <c r="V1144" i="9" s="1"/>
  <c r="C1145" i="9"/>
  <c r="D1145" i="9" s="1"/>
  <c r="E1145" i="9"/>
  <c r="G1145" i="9"/>
  <c r="H1145" i="9" s="1"/>
  <c r="I1145" i="9"/>
  <c r="J1145" i="9" s="1"/>
  <c r="K1145" i="9"/>
  <c r="L1145" i="9" s="1"/>
  <c r="O1145" i="9"/>
  <c r="P1145" i="9" s="1"/>
  <c r="M1145" i="9"/>
  <c r="N1145" i="9" s="1"/>
  <c r="R1145" i="9"/>
  <c r="S1145" i="9" s="1"/>
  <c r="T1145" i="9" s="1"/>
  <c r="U1145" i="9"/>
  <c r="V1145" i="9" s="1"/>
  <c r="C1146" i="9"/>
  <c r="D1146" i="9"/>
  <c r="E1146" i="9"/>
  <c r="G1146" i="9"/>
  <c r="H1146" i="9" s="1"/>
  <c r="I1146" i="9"/>
  <c r="J1146" i="9" s="1"/>
  <c r="K1146" i="9"/>
  <c r="L1146" i="9" s="1"/>
  <c r="O1146" i="9"/>
  <c r="P1146" i="9" s="1"/>
  <c r="M1146" i="9"/>
  <c r="N1146" i="9" s="1"/>
  <c r="U1146" i="9"/>
  <c r="V1146" i="9" s="1"/>
  <c r="C1147" i="9"/>
  <c r="D1147" i="9" s="1"/>
  <c r="E1147" i="9"/>
  <c r="G1147" i="9"/>
  <c r="H1147" i="9" s="1"/>
  <c r="I1147" i="9"/>
  <c r="J1147" i="9" s="1"/>
  <c r="K1147" i="9"/>
  <c r="L1147" i="9" s="1"/>
  <c r="O1147" i="9"/>
  <c r="P1147" i="9" s="1"/>
  <c r="M1147" i="9"/>
  <c r="N1147" i="9" s="1"/>
  <c r="R1147" i="9"/>
  <c r="U1147" i="9"/>
  <c r="V1147" i="9" s="1"/>
  <c r="C1148" i="9"/>
  <c r="D1148" i="9" s="1"/>
  <c r="E1148" i="9"/>
  <c r="G1148" i="9"/>
  <c r="H1148" i="9" s="1"/>
  <c r="I1148" i="9"/>
  <c r="J1148" i="9" s="1"/>
  <c r="K1148" i="9"/>
  <c r="L1148" i="9" s="1"/>
  <c r="O1148" i="9"/>
  <c r="P1148" i="9" s="1"/>
  <c r="M1148" i="9"/>
  <c r="N1148" i="9" s="1"/>
  <c r="R1148" i="9"/>
  <c r="U1148" i="9"/>
  <c r="V1148" i="9" s="1"/>
  <c r="C1149" i="9"/>
  <c r="D1149" i="9" s="1"/>
  <c r="E1149" i="9"/>
  <c r="G1149" i="9"/>
  <c r="H1149" i="9" s="1"/>
  <c r="I1149" i="9"/>
  <c r="J1149" i="9" s="1"/>
  <c r="K1149" i="9"/>
  <c r="L1149" i="9" s="1"/>
  <c r="O1149" i="9"/>
  <c r="P1149" i="9" s="1"/>
  <c r="M1149" i="9"/>
  <c r="N1149" i="9" s="1"/>
  <c r="R1149" i="9"/>
  <c r="U1149" i="9"/>
  <c r="V1149" i="9" s="1"/>
  <c r="C1150" i="9"/>
  <c r="D1150" i="9" s="1"/>
  <c r="E1150" i="9"/>
  <c r="G1150" i="9"/>
  <c r="H1150" i="9" s="1"/>
  <c r="I1150" i="9"/>
  <c r="J1150" i="9" s="1"/>
  <c r="K1150" i="9"/>
  <c r="L1150" i="9" s="1"/>
  <c r="O1150" i="9"/>
  <c r="P1150" i="9" s="1"/>
  <c r="M1150" i="9"/>
  <c r="N1150" i="9" s="1"/>
  <c r="R1150" i="9"/>
  <c r="U1150" i="9"/>
  <c r="V1150" i="9" s="1"/>
  <c r="C1151" i="9"/>
  <c r="D1151" i="9" s="1"/>
  <c r="E1151" i="9"/>
  <c r="G1151" i="9"/>
  <c r="H1151" i="9" s="1"/>
  <c r="I1151" i="9"/>
  <c r="J1151" i="9" s="1"/>
  <c r="K1151" i="9"/>
  <c r="L1151" i="9" s="1"/>
  <c r="O1151" i="9"/>
  <c r="P1151" i="9" s="1"/>
  <c r="M1151" i="9"/>
  <c r="N1151" i="9" s="1"/>
  <c r="R1151" i="9"/>
  <c r="U1151" i="9"/>
  <c r="V1151" i="9" s="1"/>
  <c r="C1152" i="9"/>
  <c r="D1152" i="9" s="1"/>
  <c r="E1152" i="9"/>
  <c r="G1152" i="9"/>
  <c r="H1152" i="9" s="1"/>
  <c r="I1152" i="9"/>
  <c r="J1152" i="9" s="1"/>
  <c r="K1152" i="9"/>
  <c r="L1152" i="9" s="1"/>
  <c r="O1152" i="9"/>
  <c r="P1152" i="9" s="1"/>
  <c r="M1152" i="9"/>
  <c r="N1152" i="9" s="1"/>
  <c r="R1152" i="9"/>
  <c r="U1152" i="9"/>
  <c r="V1152" i="9" s="1"/>
  <c r="C1153" i="9"/>
  <c r="D1153" i="9" s="1"/>
  <c r="E1153" i="9"/>
  <c r="G1153" i="9"/>
  <c r="H1153" i="9" s="1"/>
  <c r="I1153" i="9"/>
  <c r="J1153" i="9" s="1"/>
  <c r="K1153" i="9"/>
  <c r="L1153" i="9" s="1"/>
  <c r="O1153" i="9"/>
  <c r="P1153" i="9" s="1"/>
  <c r="M1153" i="9"/>
  <c r="N1153" i="9" s="1"/>
  <c r="R1153" i="9"/>
  <c r="U1153" i="9"/>
  <c r="V1153" i="9" s="1"/>
  <c r="C1154" i="9"/>
  <c r="D1154" i="9" s="1"/>
  <c r="E1154" i="9"/>
  <c r="G1154" i="9"/>
  <c r="H1154" i="9"/>
  <c r="I1154" i="9"/>
  <c r="J1154" i="9" s="1"/>
  <c r="K1154" i="9"/>
  <c r="L1154" i="9" s="1"/>
  <c r="O1154" i="9"/>
  <c r="P1154" i="9" s="1"/>
  <c r="M1154" i="9"/>
  <c r="N1154" i="9" s="1"/>
  <c r="U1154" i="9"/>
  <c r="V1154" i="9" s="1"/>
  <c r="C1155" i="9"/>
  <c r="D1155" i="9" s="1"/>
  <c r="E1155" i="9"/>
  <c r="G1155" i="9"/>
  <c r="H1155" i="9" s="1"/>
  <c r="I1155" i="9"/>
  <c r="J1155" i="9" s="1"/>
  <c r="K1155" i="9"/>
  <c r="L1155" i="9" s="1"/>
  <c r="O1155" i="9"/>
  <c r="P1155" i="9" s="1"/>
  <c r="M1155" i="9"/>
  <c r="N1155" i="9" s="1"/>
  <c r="R1155" i="9"/>
  <c r="U1155" i="9"/>
  <c r="V1155" i="9" s="1"/>
  <c r="C1156" i="9"/>
  <c r="D1156" i="9" s="1"/>
  <c r="E1156" i="9"/>
  <c r="G1156" i="9"/>
  <c r="H1156" i="9" s="1"/>
  <c r="I1156" i="9"/>
  <c r="J1156" i="9" s="1"/>
  <c r="K1156" i="9"/>
  <c r="L1156" i="9" s="1"/>
  <c r="O1156" i="9"/>
  <c r="P1156" i="9" s="1"/>
  <c r="M1156" i="9"/>
  <c r="N1156" i="9" s="1"/>
  <c r="R1156" i="9"/>
  <c r="U1156" i="9"/>
  <c r="V1156" i="9" s="1"/>
  <c r="C1157" i="9"/>
  <c r="D1157" i="9" s="1"/>
  <c r="E1157" i="9"/>
  <c r="G1157" i="9"/>
  <c r="H1157" i="9" s="1"/>
  <c r="I1157" i="9"/>
  <c r="J1157" i="9" s="1"/>
  <c r="K1157" i="9"/>
  <c r="L1157" i="9" s="1"/>
  <c r="O1157" i="9"/>
  <c r="P1157" i="9" s="1"/>
  <c r="M1157" i="9"/>
  <c r="N1157" i="9" s="1"/>
  <c r="R1157" i="9"/>
  <c r="U1157" i="9"/>
  <c r="V1157" i="9" s="1"/>
  <c r="C1158" i="9"/>
  <c r="D1158" i="9"/>
  <c r="E1158" i="9"/>
  <c r="G1158" i="9"/>
  <c r="H1158" i="9" s="1"/>
  <c r="I1158" i="9"/>
  <c r="J1158" i="9" s="1"/>
  <c r="K1158" i="9"/>
  <c r="L1158" i="9" s="1"/>
  <c r="O1158" i="9"/>
  <c r="P1158" i="9" s="1"/>
  <c r="M1158" i="9"/>
  <c r="N1158" i="9" s="1"/>
  <c r="R1158" i="9"/>
  <c r="U1158" i="9"/>
  <c r="V1158" i="9" s="1"/>
  <c r="C1159" i="9"/>
  <c r="D1159" i="9" s="1"/>
  <c r="E1159" i="9"/>
  <c r="G1159" i="9"/>
  <c r="H1159" i="9" s="1"/>
  <c r="I1159" i="9"/>
  <c r="J1159" i="9" s="1"/>
  <c r="K1159" i="9"/>
  <c r="L1159" i="9" s="1"/>
  <c r="O1159" i="9"/>
  <c r="P1159" i="9" s="1"/>
  <c r="M1159" i="9"/>
  <c r="N1159" i="9" s="1"/>
  <c r="R1159" i="9"/>
  <c r="U1159" i="9"/>
  <c r="V1159" i="9" s="1"/>
  <c r="C1160" i="9"/>
  <c r="D1160" i="9" s="1"/>
  <c r="E1160" i="9"/>
  <c r="G1160" i="9"/>
  <c r="H1160" i="9" s="1"/>
  <c r="I1160" i="9"/>
  <c r="J1160" i="9" s="1"/>
  <c r="K1160" i="9"/>
  <c r="L1160" i="9" s="1"/>
  <c r="O1160" i="9"/>
  <c r="P1160" i="9" s="1"/>
  <c r="M1160" i="9"/>
  <c r="N1160" i="9" s="1"/>
  <c r="R1160" i="9"/>
  <c r="S1160" i="9" s="1"/>
  <c r="T1160" i="9" s="1"/>
  <c r="U1160" i="9"/>
  <c r="V1160" i="9" s="1"/>
  <c r="C1161" i="9"/>
  <c r="D1161" i="9" s="1"/>
  <c r="E1161" i="9"/>
  <c r="G1161" i="9"/>
  <c r="H1161" i="9" s="1"/>
  <c r="I1161" i="9"/>
  <c r="J1161" i="9"/>
  <c r="K1161" i="9"/>
  <c r="L1161" i="9" s="1"/>
  <c r="O1161" i="9"/>
  <c r="P1161" i="9" s="1"/>
  <c r="M1161" i="9"/>
  <c r="N1161" i="9"/>
  <c r="R1161" i="9"/>
  <c r="S1161" i="9" s="1"/>
  <c r="T1161" i="9" s="1"/>
  <c r="U1161" i="9"/>
  <c r="V1161" i="9" s="1"/>
  <c r="C1162" i="9"/>
  <c r="D1162" i="9" s="1"/>
  <c r="E1162" i="9"/>
  <c r="G1162" i="9"/>
  <c r="H1162" i="9" s="1"/>
  <c r="I1162" i="9"/>
  <c r="J1162" i="9" s="1"/>
  <c r="K1162" i="9"/>
  <c r="L1162" i="9" s="1"/>
  <c r="O1162" i="9"/>
  <c r="P1162" i="9" s="1"/>
  <c r="M1162" i="9"/>
  <c r="N1162" i="9" s="1"/>
  <c r="R1162" i="9"/>
  <c r="U1162" i="9"/>
  <c r="V1162" i="9" s="1"/>
  <c r="C1163" i="9"/>
  <c r="D1163" i="9" s="1"/>
  <c r="E1163" i="9"/>
  <c r="G1163" i="9"/>
  <c r="H1163" i="9" s="1"/>
  <c r="I1163" i="9"/>
  <c r="J1163" i="9" s="1"/>
  <c r="K1163" i="9"/>
  <c r="L1163" i="9" s="1"/>
  <c r="O1163" i="9"/>
  <c r="P1163" i="9" s="1"/>
  <c r="M1163" i="9"/>
  <c r="N1163" i="9" s="1"/>
  <c r="R1163" i="9"/>
  <c r="U1163" i="9"/>
  <c r="V1163" i="9" s="1"/>
  <c r="C1164" i="9"/>
  <c r="D1164" i="9"/>
  <c r="E1164" i="9"/>
  <c r="G1164" i="9"/>
  <c r="H1164" i="9" s="1"/>
  <c r="I1164" i="9"/>
  <c r="J1164" i="9" s="1"/>
  <c r="K1164" i="9"/>
  <c r="L1164" i="9" s="1"/>
  <c r="O1164" i="9"/>
  <c r="P1164" i="9" s="1"/>
  <c r="M1164" i="9"/>
  <c r="N1164" i="9" s="1"/>
  <c r="R1164" i="9"/>
  <c r="U1164" i="9"/>
  <c r="V1164" i="9" s="1"/>
  <c r="C1165" i="9"/>
  <c r="D1165" i="9" s="1"/>
  <c r="E1165" i="9"/>
  <c r="G1165" i="9"/>
  <c r="H1165" i="9" s="1"/>
  <c r="I1165" i="9"/>
  <c r="J1165" i="9" s="1"/>
  <c r="K1165" i="9"/>
  <c r="L1165" i="9" s="1"/>
  <c r="O1165" i="9"/>
  <c r="P1165" i="9" s="1"/>
  <c r="M1165" i="9"/>
  <c r="N1165" i="9" s="1"/>
  <c r="R1165" i="9"/>
  <c r="U1165" i="9"/>
  <c r="V1165" i="9" s="1"/>
  <c r="C1166" i="9"/>
  <c r="D1166" i="9" s="1"/>
  <c r="E1166" i="9"/>
  <c r="G1166" i="9"/>
  <c r="H1166" i="9" s="1"/>
  <c r="I1166" i="9"/>
  <c r="J1166" i="9" s="1"/>
  <c r="K1166" i="9"/>
  <c r="L1166" i="9" s="1"/>
  <c r="O1166" i="9"/>
  <c r="P1166" i="9" s="1"/>
  <c r="M1166" i="9"/>
  <c r="N1166" i="9" s="1"/>
  <c r="R1166" i="9"/>
  <c r="U1166" i="9"/>
  <c r="V1166" i="9" s="1"/>
  <c r="C1167" i="9"/>
  <c r="D1167" i="9" s="1"/>
  <c r="E1167" i="9"/>
  <c r="G1167" i="9"/>
  <c r="H1167" i="9" s="1"/>
  <c r="I1167" i="9"/>
  <c r="J1167" i="9" s="1"/>
  <c r="K1167" i="9"/>
  <c r="L1167" i="9" s="1"/>
  <c r="O1167" i="9"/>
  <c r="P1167" i="9" s="1"/>
  <c r="M1167" i="9"/>
  <c r="N1167" i="9" s="1"/>
  <c r="R1167" i="9"/>
  <c r="U1167" i="9"/>
  <c r="V1167" i="9" s="1"/>
  <c r="C1168" i="9"/>
  <c r="D1168" i="9" s="1"/>
  <c r="E1168" i="9"/>
  <c r="G1168" i="9"/>
  <c r="H1168" i="9" s="1"/>
  <c r="I1168" i="9"/>
  <c r="J1168" i="9" s="1"/>
  <c r="K1168" i="9"/>
  <c r="L1168" i="9" s="1"/>
  <c r="O1168" i="9"/>
  <c r="P1168" i="9" s="1"/>
  <c r="M1168" i="9"/>
  <c r="N1168" i="9" s="1"/>
  <c r="R1168" i="9"/>
  <c r="U1168" i="9"/>
  <c r="V1168" i="9" s="1"/>
  <c r="C1169" i="9"/>
  <c r="D1169" i="9" s="1"/>
  <c r="E1169" i="9"/>
  <c r="G1169" i="9"/>
  <c r="H1169" i="9" s="1"/>
  <c r="I1169" i="9"/>
  <c r="J1169" i="9" s="1"/>
  <c r="K1169" i="9"/>
  <c r="L1169" i="9" s="1"/>
  <c r="O1169" i="9"/>
  <c r="P1169" i="9" s="1"/>
  <c r="M1169" i="9"/>
  <c r="N1169" i="9" s="1"/>
  <c r="R1169" i="9"/>
  <c r="U1169" i="9"/>
  <c r="V1169" i="9" s="1"/>
  <c r="C1170" i="9"/>
  <c r="D1170" i="9"/>
  <c r="E1170" i="9"/>
  <c r="G1170" i="9"/>
  <c r="H1170" i="9" s="1"/>
  <c r="I1170" i="9"/>
  <c r="J1170" i="9" s="1"/>
  <c r="K1170" i="9"/>
  <c r="L1170" i="9" s="1"/>
  <c r="O1170" i="9"/>
  <c r="P1170" i="9" s="1"/>
  <c r="M1170" i="9"/>
  <c r="N1170" i="9" s="1"/>
  <c r="U1170" i="9"/>
  <c r="V1170" i="9" s="1"/>
  <c r="C1171" i="9"/>
  <c r="D1171" i="9" s="1"/>
  <c r="E1171" i="9"/>
  <c r="G1171" i="9"/>
  <c r="H1171" i="9" s="1"/>
  <c r="I1171" i="9"/>
  <c r="J1171" i="9" s="1"/>
  <c r="K1171" i="9"/>
  <c r="L1171" i="9" s="1"/>
  <c r="O1171" i="9"/>
  <c r="P1171" i="9" s="1"/>
  <c r="M1171" i="9"/>
  <c r="N1171" i="9" s="1"/>
  <c r="R1171" i="9"/>
  <c r="S1171" i="9" s="1"/>
  <c r="T1171" i="9" s="1"/>
  <c r="U1171" i="9"/>
  <c r="V1171" i="9" s="1"/>
  <c r="C1172" i="9"/>
  <c r="D1172" i="9"/>
  <c r="E1172" i="9"/>
  <c r="G1172" i="9"/>
  <c r="H1172" i="9" s="1"/>
  <c r="I1172" i="9"/>
  <c r="J1172" i="9" s="1"/>
  <c r="K1172" i="9"/>
  <c r="L1172" i="9" s="1"/>
  <c r="O1172" i="9"/>
  <c r="P1172" i="9" s="1"/>
  <c r="M1172" i="9"/>
  <c r="N1172" i="9" s="1"/>
  <c r="R1172" i="9"/>
  <c r="U1172" i="9"/>
  <c r="V1172" i="9" s="1"/>
  <c r="C1173" i="9"/>
  <c r="D1173" i="9" s="1"/>
  <c r="E1173" i="9"/>
  <c r="G1173" i="9"/>
  <c r="H1173" i="9" s="1"/>
  <c r="I1173" i="9"/>
  <c r="J1173" i="9" s="1"/>
  <c r="K1173" i="9"/>
  <c r="L1173" i="9" s="1"/>
  <c r="O1173" i="9"/>
  <c r="P1173" i="9" s="1"/>
  <c r="M1173" i="9"/>
  <c r="N1173" i="9" s="1"/>
  <c r="R1173" i="9"/>
  <c r="S1173" i="9" s="1"/>
  <c r="T1173" i="9" s="1"/>
  <c r="U1173" i="9"/>
  <c r="V1173" i="9" s="1"/>
  <c r="C1174" i="9"/>
  <c r="D1174" i="9" s="1"/>
  <c r="E1174" i="9"/>
  <c r="G1174" i="9"/>
  <c r="H1174" i="9" s="1"/>
  <c r="I1174" i="9"/>
  <c r="J1174" i="9" s="1"/>
  <c r="K1174" i="9"/>
  <c r="L1174" i="9" s="1"/>
  <c r="O1174" i="9"/>
  <c r="P1174" i="9" s="1"/>
  <c r="M1174" i="9"/>
  <c r="N1174" i="9" s="1"/>
  <c r="R1174" i="9"/>
  <c r="U1174" i="9"/>
  <c r="V1174" i="9" s="1"/>
  <c r="C1175" i="9"/>
  <c r="D1175" i="9" s="1"/>
  <c r="E1175" i="9"/>
  <c r="G1175" i="9"/>
  <c r="H1175" i="9" s="1"/>
  <c r="I1175" i="9"/>
  <c r="J1175" i="9" s="1"/>
  <c r="K1175" i="9"/>
  <c r="L1175" i="9" s="1"/>
  <c r="O1175" i="9"/>
  <c r="P1175" i="9" s="1"/>
  <c r="M1175" i="9"/>
  <c r="N1175" i="9" s="1"/>
  <c r="R1175" i="9"/>
  <c r="U1175" i="9"/>
  <c r="V1175" i="9" s="1"/>
  <c r="C1176" i="9"/>
  <c r="D1176" i="9"/>
  <c r="E1176" i="9"/>
  <c r="G1176" i="9"/>
  <c r="H1176" i="9" s="1"/>
  <c r="I1176" i="9"/>
  <c r="J1176" i="9" s="1"/>
  <c r="K1176" i="9"/>
  <c r="L1176" i="9" s="1"/>
  <c r="O1176" i="9"/>
  <c r="P1176" i="9"/>
  <c r="M1176" i="9"/>
  <c r="N1176" i="9" s="1"/>
  <c r="R1176" i="9"/>
  <c r="S1176" i="9" s="1"/>
  <c r="T1176" i="9" s="1"/>
  <c r="U1176" i="9"/>
  <c r="V1176" i="9" s="1"/>
  <c r="C1177" i="9"/>
  <c r="D1177" i="9" s="1"/>
  <c r="E1177" i="9"/>
  <c r="G1177" i="9"/>
  <c r="H1177" i="9" s="1"/>
  <c r="I1177" i="9"/>
  <c r="J1177" i="9" s="1"/>
  <c r="K1177" i="9"/>
  <c r="L1177" i="9" s="1"/>
  <c r="O1177" i="9"/>
  <c r="P1177" i="9" s="1"/>
  <c r="M1177" i="9"/>
  <c r="N1177" i="9" s="1"/>
  <c r="R1177" i="9"/>
  <c r="S1177" i="9" s="1"/>
  <c r="T1177" i="9" s="1"/>
  <c r="U1177" i="9"/>
  <c r="V1177" i="9" s="1"/>
  <c r="C1178" i="9"/>
  <c r="D1178" i="9" s="1"/>
  <c r="E1178" i="9"/>
  <c r="G1178" i="9"/>
  <c r="H1178" i="9" s="1"/>
  <c r="I1178" i="9"/>
  <c r="J1178" i="9"/>
  <c r="K1178" i="9"/>
  <c r="L1178" i="9" s="1"/>
  <c r="O1178" i="9"/>
  <c r="P1178" i="9" s="1"/>
  <c r="M1178" i="9"/>
  <c r="N1178" i="9" s="1"/>
  <c r="R1178" i="9"/>
  <c r="U1178" i="9"/>
  <c r="V1178" i="9" s="1"/>
  <c r="C1179" i="9"/>
  <c r="D1179" i="9" s="1"/>
  <c r="E1179" i="9"/>
  <c r="G1179" i="9"/>
  <c r="H1179" i="9" s="1"/>
  <c r="I1179" i="9"/>
  <c r="J1179" i="9" s="1"/>
  <c r="K1179" i="9"/>
  <c r="L1179" i="9" s="1"/>
  <c r="O1179" i="9"/>
  <c r="P1179" i="9" s="1"/>
  <c r="M1179" i="9"/>
  <c r="N1179" i="9" s="1"/>
  <c r="R1179" i="9"/>
  <c r="U1179" i="9"/>
  <c r="V1179" i="9" s="1"/>
  <c r="C1180" i="9"/>
  <c r="D1180" i="9" s="1"/>
  <c r="E1180" i="9"/>
  <c r="G1180" i="9"/>
  <c r="H1180" i="9" s="1"/>
  <c r="I1180" i="9"/>
  <c r="J1180" i="9" s="1"/>
  <c r="K1180" i="9"/>
  <c r="L1180" i="9" s="1"/>
  <c r="O1180" i="9"/>
  <c r="P1180" i="9" s="1"/>
  <c r="M1180" i="9"/>
  <c r="N1180" i="9" s="1"/>
  <c r="R1180" i="9"/>
  <c r="U1180" i="9"/>
  <c r="V1180" i="9" s="1"/>
  <c r="C1181" i="9"/>
  <c r="D1181" i="9" s="1"/>
  <c r="E1181" i="9"/>
  <c r="G1181" i="9"/>
  <c r="H1181" i="9" s="1"/>
  <c r="I1181" i="9"/>
  <c r="J1181" i="9" s="1"/>
  <c r="K1181" i="9"/>
  <c r="L1181" i="9" s="1"/>
  <c r="O1181" i="9"/>
  <c r="P1181" i="9" s="1"/>
  <c r="M1181" i="9"/>
  <c r="N1181" i="9" s="1"/>
  <c r="R1181" i="9"/>
  <c r="U1181" i="9"/>
  <c r="V1181" i="9" s="1"/>
  <c r="C1182" i="9"/>
  <c r="D1182" i="9" s="1"/>
  <c r="E1182" i="9"/>
  <c r="G1182" i="9"/>
  <c r="H1182" i="9" s="1"/>
  <c r="I1182" i="9"/>
  <c r="J1182" i="9" s="1"/>
  <c r="K1182" i="9"/>
  <c r="L1182" i="9" s="1"/>
  <c r="O1182" i="9"/>
  <c r="P1182" i="9" s="1"/>
  <c r="M1182" i="9"/>
  <c r="N1182" i="9" s="1"/>
  <c r="R1182" i="9"/>
  <c r="U1182" i="9"/>
  <c r="V1182" i="9" s="1"/>
  <c r="C1183" i="9"/>
  <c r="D1183" i="9" s="1"/>
  <c r="E1183" i="9"/>
  <c r="G1183" i="9"/>
  <c r="H1183" i="9" s="1"/>
  <c r="I1183" i="9"/>
  <c r="J1183" i="9" s="1"/>
  <c r="K1183" i="9"/>
  <c r="L1183" i="9" s="1"/>
  <c r="O1183" i="9"/>
  <c r="P1183" i="9" s="1"/>
  <c r="M1183" i="9"/>
  <c r="N1183" i="9" s="1"/>
  <c r="R1183" i="9"/>
  <c r="U1183" i="9"/>
  <c r="V1183" i="9" s="1"/>
  <c r="C1184" i="9"/>
  <c r="D1184" i="9"/>
  <c r="E1184" i="9"/>
  <c r="G1184" i="9"/>
  <c r="H1184" i="9" s="1"/>
  <c r="I1184" i="9"/>
  <c r="J1184" i="9" s="1"/>
  <c r="K1184" i="9"/>
  <c r="L1184" i="9" s="1"/>
  <c r="O1184" i="9"/>
  <c r="P1184" i="9" s="1"/>
  <c r="M1184" i="9"/>
  <c r="N1184" i="9" s="1"/>
  <c r="R1184" i="9"/>
  <c r="S1184" i="9" s="1"/>
  <c r="T1184" i="9" s="1"/>
  <c r="U1184" i="9"/>
  <c r="V1184" i="9" s="1"/>
  <c r="C1185" i="9"/>
  <c r="D1185" i="9" s="1"/>
  <c r="E1185" i="9"/>
  <c r="G1185" i="9"/>
  <c r="H1185" i="9" s="1"/>
  <c r="I1185" i="9"/>
  <c r="J1185" i="9" s="1"/>
  <c r="K1185" i="9"/>
  <c r="L1185" i="9" s="1"/>
  <c r="O1185" i="9"/>
  <c r="P1185" i="9" s="1"/>
  <c r="M1185" i="9"/>
  <c r="N1185" i="9" s="1"/>
  <c r="R1185" i="9"/>
  <c r="U1185" i="9"/>
  <c r="V1185" i="9" s="1"/>
  <c r="C1186" i="9"/>
  <c r="D1186" i="9" s="1"/>
  <c r="E1186" i="9"/>
  <c r="G1186" i="9"/>
  <c r="H1186" i="9" s="1"/>
  <c r="I1186" i="9"/>
  <c r="J1186" i="9" s="1"/>
  <c r="K1186" i="9"/>
  <c r="L1186" i="9" s="1"/>
  <c r="O1186" i="9"/>
  <c r="P1186" i="9" s="1"/>
  <c r="M1186" i="9"/>
  <c r="N1186" i="9" s="1"/>
  <c r="U1186" i="9"/>
  <c r="V1186" i="9" s="1"/>
  <c r="C1187" i="9"/>
  <c r="D1187" i="9" s="1"/>
  <c r="E1187" i="9"/>
  <c r="G1187" i="9"/>
  <c r="H1187" i="9" s="1"/>
  <c r="I1187" i="9"/>
  <c r="J1187" i="9" s="1"/>
  <c r="K1187" i="9"/>
  <c r="L1187" i="9" s="1"/>
  <c r="O1187" i="9"/>
  <c r="P1187" i="9" s="1"/>
  <c r="M1187" i="9"/>
  <c r="N1187" i="9" s="1"/>
  <c r="R1187" i="9"/>
  <c r="S1187" i="9" s="1"/>
  <c r="T1187" i="9" s="1"/>
  <c r="U1187" i="9"/>
  <c r="V1187" i="9" s="1"/>
  <c r="C1188" i="9"/>
  <c r="D1188" i="9" s="1"/>
  <c r="E1188" i="9"/>
  <c r="G1188" i="9"/>
  <c r="H1188" i="9" s="1"/>
  <c r="I1188" i="9"/>
  <c r="J1188" i="9" s="1"/>
  <c r="K1188" i="9"/>
  <c r="L1188" i="9" s="1"/>
  <c r="O1188" i="9"/>
  <c r="P1188" i="9" s="1"/>
  <c r="M1188" i="9"/>
  <c r="N1188" i="9" s="1"/>
  <c r="R1188" i="9"/>
  <c r="U1188" i="9"/>
  <c r="V1188" i="9" s="1"/>
  <c r="C1189" i="9"/>
  <c r="D1189" i="9" s="1"/>
  <c r="E1189" i="9"/>
  <c r="G1189" i="9"/>
  <c r="H1189" i="9" s="1"/>
  <c r="I1189" i="9"/>
  <c r="J1189" i="9" s="1"/>
  <c r="K1189" i="9"/>
  <c r="L1189" i="9" s="1"/>
  <c r="O1189" i="9"/>
  <c r="P1189" i="9" s="1"/>
  <c r="S1189" i="9" s="1"/>
  <c r="T1189" i="9" s="1"/>
  <c r="M1189" i="9"/>
  <c r="N1189" i="9" s="1"/>
  <c r="R1189" i="9"/>
  <c r="U1189" i="9"/>
  <c r="V1189" i="9" s="1"/>
  <c r="C1190" i="9"/>
  <c r="D1190" i="9" s="1"/>
  <c r="E1190" i="9"/>
  <c r="G1190" i="9"/>
  <c r="H1190" i="9" s="1"/>
  <c r="I1190" i="9"/>
  <c r="J1190" i="9" s="1"/>
  <c r="K1190" i="9"/>
  <c r="L1190" i="9" s="1"/>
  <c r="O1190" i="9"/>
  <c r="P1190" i="9" s="1"/>
  <c r="M1190" i="9"/>
  <c r="N1190" i="9" s="1"/>
  <c r="R1190" i="9"/>
  <c r="U1190" i="9"/>
  <c r="V1190" i="9" s="1"/>
  <c r="C1191" i="9"/>
  <c r="D1191" i="9" s="1"/>
  <c r="E1191" i="9"/>
  <c r="G1191" i="9"/>
  <c r="H1191" i="9" s="1"/>
  <c r="I1191" i="9"/>
  <c r="J1191" i="9" s="1"/>
  <c r="K1191" i="9"/>
  <c r="L1191" i="9" s="1"/>
  <c r="O1191" i="9"/>
  <c r="P1191" i="9" s="1"/>
  <c r="S1191" i="9" s="1"/>
  <c r="T1191" i="9" s="1"/>
  <c r="M1191" i="9"/>
  <c r="N1191" i="9" s="1"/>
  <c r="R1191" i="9"/>
  <c r="U1191" i="9"/>
  <c r="V1191" i="9" s="1"/>
  <c r="C1192" i="9"/>
  <c r="D1192" i="9" s="1"/>
  <c r="E1192" i="9"/>
  <c r="G1192" i="9"/>
  <c r="H1192" i="9" s="1"/>
  <c r="I1192" i="9"/>
  <c r="J1192" i="9" s="1"/>
  <c r="K1192" i="9"/>
  <c r="L1192" i="9" s="1"/>
  <c r="O1192" i="9"/>
  <c r="P1192" i="9" s="1"/>
  <c r="M1192" i="9"/>
  <c r="N1192" i="9" s="1"/>
  <c r="R1192" i="9"/>
  <c r="U1192" i="9"/>
  <c r="V1192" i="9" s="1"/>
  <c r="C1193" i="9"/>
  <c r="D1193" i="9" s="1"/>
  <c r="E1193" i="9"/>
  <c r="G1193" i="9"/>
  <c r="H1193" i="9" s="1"/>
  <c r="I1193" i="9"/>
  <c r="J1193" i="9"/>
  <c r="K1193" i="9"/>
  <c r="L1193" i="9" s="1"/>
  <c r="O1193" i="9"/>
  <c r="P1193" i="9" s="1"/>
  <c r="M1193" i="9"/>
  <c r="N1193" i="9" s="1"/>
  <c r="R1193" i="9"/>
  <c r="S1193" i="9" s="1"/>
  <c r="T1193" i="9" s="1"/>
  <c r="U1193" i="9"/>
  <c r="V1193" i="9" s="1"/>
  <c r="C1194" i="9"/>
  <c r="D1194" i="9" s="1"/>
  <c r="E1194" i="9"/>
  <c r="G1194" i="9"/>
  <c r="H1194" i="9" s="1"/>
  <c r="I1194" i="9"/>
  <c r="J1194" i="9" s="1"/>
  <c r="K1194" i="9"/>
  <c r="L1194" i="9" s="1"/>
  <c r="O1194" i="9"/>
  <c r="P1194" i="9" s="1"/>
  <c r="M1194" i="9"/>
  <c r="N1194" i="9" s="1"/>
  <c r="R1194" i="9"/>
  <c r="U1194" i="9"/>
  <c r="V1194" i="9" s="1"/>
  <c r="C1195" i="9"/>
  <c r="D1195" i="9"/>
  <c r="E1195" i="9"/>
  <c r="G1195" i="9"/>
  <c r="H1195" i="9" s="1"/>
  <c r="I1195" i="9"/>
  <c r="J1195" i="9" s="1"/>
  <c r="K1195" i="9"/>
  <c r="L1195" i="9" s="1"/>
  <c r="O1195" i="9"/>
  <c r="P1195" i="9"/>
  <c r="M1195" i="9"/>
  <c r="N1195" i="9" s="1"/>
  <c r="R1195" i="9"/>
  <c r="U1195" i="9"/>
  <c r="V1195" i="9" s="1"/>
  <c r="C1196" i="9"/>
  <c r="D1196" i="9" s="1"/>
  <c r="E1196" i="9"/>
  <c r="G1196" i="9"/>
  <c r="H1196" i="9" s="1"/>
  <c r="I1196" i="9"/>
  <c r="J1196" i="9" s="1"/>
  <c r="K1196" i="9"/>
  <c r="L1196" i="9" s="1"/>
  <c r="O1196" i="9"/>
  <c r="P1196" i="9" s="1"/>
  <c r="M1196" i="9"/>
  <c r="N1196" i="9" s="1"/>
  <c r="R1196" i="9"/>
  <c r="U1196" i="9"/>
  <c r="V1196" i="9" s="1"/>
  <c r="C1197" i="9"/>
  <c r="D1197" i="9" s="1"/>
  <c r="E1197" i="9"/>
  <c r="G1197" i="9"/>
  <c r="H1197" i="9" s="1"/>
  <c r="I1197" i="9"/>
  <c r="J1197" i="9" s="1"/>
  <c r="K1197" i="9"/>
  <c r="L1197" i="9" s="1"/>
  <c r="O1197" i="9"/>
  <c r="P1197" i="9" s="1"/>
  <c r="M1197" i="9"/>
  <c r="N1197" i="9"/>
  <c r="R1197" i="9"/>
  <c r="U1197" i="9"/>
  <c r="V1197" i="9" s="1"/>
  <c r="C1198" i="9"/>
  <c r="D1198" i="9" s="1"/>
  <c r="E1198" i="9"/>
  <c r="G1198" i="9"/>
  <c r="H1198" i="9" s="1"/>
  <c r="I1198" i="9"/>
  <c r="J1198" i="9" s="1"/>
  <c r="K1198" i="9"/>
  <c r="L1198" i="9" s="1"/>
  <c r="O1198" i="9"/>
  <c r="P1198" i="9" s="1"/>
  <c r="M1198" i="9"/>
  <c r="N1198" i="9"/>
  <c r="R1198" i="9"/>
  <c r="U1198" i="9"/>
  <c r="V1198" i="9" s="1"/>
  <c r="C1199" i="9"/>
  <c r="D1199" i="9" s="1"/>
  <c r="E1199" i="9"/>
  <c r="G1199" i="9"/>
  <c r="H1199" i="9" s="1"/>
  <c r="I1199" i="9"/>
  <c r="J1199" i="9" s="1"/>
  <c r="K1199" i="9"/>
  <c r="L1199" i="9" s="1"/>
  <c r="O1199" i="9"/>
  <c r="P1199" i="9" s="1"/>
  <c r="M1199" i="9"/>
  <c r="N1199" i="9" s="1"/>
  <c r="R1199" i="9"/>
  <c r="U1199" i="9"/>
  <c r="V1199" i="9" s="1"/>
  <c r="C1200" i="9"/>
  <c r="D1200" i="9" s="1"/>
  <c r="E1200" i="9"/>
  <c r="G1200" i="9"/>
  <c r="H1200" i="9"/>
  <c r="I1200" i="9"/>
  <c r="J1200" i="9" s="1"/>
  <c r="K1200" i="9"/>
  <c r="L1200" i="9" s="1"/>
  <c r="O1200" i="9"/>
  <c r="P1200" i="9"/>
  <c r="M1200" i="9"/>
  <c r="N1200" i="9" s="1"/>
  <c r="R1200" i="9"/>
  <c r="U1200" i="9"/>
  <c r="V1200" i="9"/>
  <c r="C1201" i="9"/>
  <c r="D1201" i="9" s="1"/>
  <c r="E1201" i="9"/>
  <c r="G1201" i="9"/>
  <c r="H1201" i="9" s="1"/>
  <c r="I1201" i="9"/>
  <c r="J1201" i="9" s="1"/>
  <c r="K1201" i="9"/>
  <c r="L1201" i="9" s="1"/>
  <c r="O1201" i="9"/>
  <c r="P1201" i="9" s="1"/>
  <c r="M1201" i="9"/>
  <c r="N1201" i="9" s="1"/>
  <c r="R1201" i="9"/>
  <c r="U1201" i="9"/>
  <c r="V1201" i="9" s="1"/>
  <c r="C1202" i="9"/>
  <c r="D1202" i="9"/>
  <c r="E1202" i="9"/>
  <c r="G1202" i="9"/>
  <c r="H1202" i="9" s="1"/>
  <c r="I1202" i="9"/>
  <c r="J1202" i="9" s="1"/>
  <c r="K1202" i="9"/>
  <c r="L1202" i="9" s="1"/>
  <c r="O1202" i="9"/>
  <c r="P1202" i="9" s="1"/>
  <c r="M1202" i="9"/>
  <c r="N1202" i="9" s="1"/>
  <c r="U1202" i="9"/>
  <c r="V1202" i="9" s="1"/>
  <c r="C1203" i="9"/>
  <c r="D1203" i="9" s="1"/>
  <c r="E1203" i="9"/>
  <c r="G1203" i="9"/>
  <c r="H1203" i="9" s="1"/>
  <c r="I1203" i="9"/>
  <c r="J1203" i="9" s="1"/>
  <c r="K1203" i="9"/>
  <c r="L1203" i="9" s="1"/>
  <c r="O1203" i="9"/>
  <c r="P1203" i="9" s="1"/>
  <c r="M1203" i="9"/>
  <c r="N1203" i="9" s="1"/>
  <c r="R1203" i="9"/>
  <c r="S1203" i="9" s="1"/>
  <c r="T1203" i="9" s="1"/>
  <c r="U1203" i="9"/>
  <c r="V1203" i="9" s="1"/>
  <c r="C1204" i="9"/>
  <c r="D1204" i="9" s="1"/>
  <c r="E1204" i="9"/>
  <c r="G1204" i="9"/>
  <c r="H1204" i="9" s="1"/>
  <c r="I1204" i="9"/>
  <c r="J1204" i="9" s="1"/>
  <c r="K1204" i="9"/>
  <c r="L1204" i="9" s="1"/>
  <c r="O1204" i="9"/>
  <c r="P1204" i="9" s="1"/>
  <c r="M1204" i="9"/>
  <c r="N1204" i="9" s="1"/>
  <c r="R1204" i="9"/>
  <c r="S1204" i="9" s="1"/>
  <c r="T1204" i="9" s="1"/>
  <c r="U1204" i="9"/>
  <c r="V1204" i="9" s="1"/>
  <c r="C1205" i="9"/>
  <c r="D1205" i="9" s="1"/>
  <c r="E1205" i="9"/>
  <c r="G1205" i="9"/>
  <c r="H1205" i="9" s="1"/>
  <c r="I1205" i="9"/>
  <c r="J1205" i="9" s="1"/>
  <c r="K1205" i="9"/>
  <c r="L1205" i="9" s="1"/>
  <c r="O1205" i="9"/>
  <c r="P1205" i="9" s="1"/>
  <c r="M1205" i="9"/>
  <c r="N1205" i="9" s="1"/>
  <c r="R1205" i="9"/>
  <c r="U1205" i="9"/>
  <c r="V1205" i="9" s="1"/>
  <c r="C1206" i="9"/>
  <c r="D1206" i="9" s="1"/>
  <c r="E1206" i="9"/>
  <c r="G1206" i="9"/>
  <c r="H1206" i="9" s="1"/>
  <c r="I1206" i="9"/>
  <c r="J1206" i="9" s="1"/>
  <c r="K1206" i="9"/>
  <c r="L1206" i="9" s="1"/>
  <c r="O1206" i="9"/>
  <c r="P1206" i="9" s="1"/>
  <c r="M1206" i="9"/>
  <c r="N1206" i="9" s="1"/>
  <c r="R1206" i="9"/>
  <c r="U1206" i="9"/>
  <c r="V1206" i="9" s="1"/>
  <c r="C1207" i="9"/>
  <c r="D1207" i="9" s="1"/>
  <c r="E1207" i="9"/>
  <c r="G1207" i="9"/>
  <c r="H1207" i="9" s="1"/>
  <c r="I1207" i="9"/>
  <c r="J1207" i="9" s="1"/>
  <c r="K1207" i="9"/>
  <c r="L1207" i="9" s="1"/>
  <c r="O1207" i="9"/>
  <c r="P1207" i="9"/>
  <c r="M1207" i="9"/>
  <c r="N1207" i="9" s="1"/>
  <c r="R1207" i="9"/>
  <c r="U1207" i="9"/>
  <c r="V1207" i="9" s="1"/>
  <c r="C1208" i="9"/>
  <c r="D1208" i="9" s="1"/>
  <c r="E1208" i="9"/>
  <c r="G1208" i="9"/>
  <c r="H1208" i="9" s="1"/>
  <c r="I1208" i="9"/>
  <c r="J1208" i="9" s="1"/>
  <c r="K1208" i="9"/>
  <c r="L1208" i="9" s="1"/>
  <c r="O1208" i="9"/>
  <c r="P1208" i="9"/>
  <c r="M1208" i="9"/>
  <c r="N1208" i="9" s="1"/>
  <c r="R1208" i="9"/>
  <c r="U1208" i="9"/>
  <c r="V1208" i="9" s="1"/>
  <c r="C1209" i="9"/>
  <c r="D1209" i="9" s="1"/>
  <c r="E1209" i="9"/>
  <c r="G1209" i="9"/>
  <c r="H1209" i="9" s="1"/>
  <c r="I1209" i="9"/>
  <c r="J1209" i="9" s="1"/>
  <c r="K1209" i="9"/>
  <c r="L1209" i="9" s="1"/>
  <c r="O1209" i="9"/>
  <c r="P1209" i="9" s="1"/>
  <c r="M1209" i="9"/>
  <c r="N1209" i="9" s="1"/>
  <c r="R1209" i="9"/>
  <c r="S1209" i="9" s="1"/>
  <c r="T1209" i="9" s="1"/>
  <c r="U1209" i="9"/>
  <c r="V1209" i="9" s="1"/>
  <c r="C1210" i="9"/>
  <c r="D1210" i="9" s="1"/>
  <c r="E1210" i="9"/>
  <c r="G1210" i="9"/>
  <c r="H1210" i="9" s="1"/>
  <c r="I1210" i="9"/>
  <c r="J1210" i="9" s="1"/>
  <c r="K1210" i="9"/>
  <c r="L1210" i="9" s="1"/>
  <c r="O1210" i="9"/>
  <c r="P1210" i="9" s="1"/>
  <c r="M1210" i="9"/>
  <c r="N1210" i="9"/>
  <c r="U1210" i="9"/>
  <c r="V1210" i="9" s="1"/>
  <c r="C1211" i="9"/>
  <c r="D1211" i="9"/>
  <c r="E1211" i="9"/>
  <c r="G1211" i="9"/>
  <c r="H1211" i="9" s="1"/>
  <c r="I1211" i="9"/>
  <c r="J1211" i="9" s="1"/>
  <c r="K1211" i="9"/>
  <c r="L1211" i="9" s="1"/>
  <c r="O1211" i="9"/>
  <c r="P1211" i="9" s="1"/>
  <c r="M1211" i="9"/>
  <c r="N1211" i="9" s="1"/>
  <c r="R1211" i="9"/>
  <c r="U1211" i="9"/>
  <c r="V1211" i="9" s="1"/>
  <c r="C1212" i="9"/>
  <c r="D1212" i="9"/>
  <c r="E1212" i="9"/>
  <c r="G1212" i="9"/>
  <c r="H1212" i="9" s="1"/>
  <c r="I1212" i="9"/>
  <c r="J1212" i="9" s="1"/>
  <c r="K1212" i="9"/>
  <c r="L1212" i="9" s="1"/>
  <c r="O1212" i="9"/>
  <c r="P1212" i="9" s="1"/>
  <c r="M1212" i="9"/>
  <c r="N1212" i="9" s="1"/>
  <c r="R1212" i="9"/>
  <c r="U1212" i="9"/>
  <c r="V1212" i="9" s="1"/>
  <c r="C1213" i="9"/>
  <c r="D1213" i="9" s="1"/>
  <c r="E1213" i="9"/>
  <c r="G1213" i="9"/>
  <c r="H1213" i="9" s="1"/>
  <c r="I1213" i="9"/>
  <c r="J1213" i="9" s="1"/>
  <c r="K1213" i="9"/>
  <c r="L1213" i="9" s="1"/>
  <c r="O1213" i="9"/>
  <c r="P1213" i="9" s="1"/>
  <c r="M1213" i="9"/>
  <c r="N1213" i="9" s="1"/>
  <c r="R1213" i="9"/>
  <c r="S1213" i="9" s="1"/>
  <c r="T1213" i="9" s="1"/>
  <c r="U1213" i="9"/>
  <c r="V1213" i="9" s="1"/>
  <c r="C1214" i="9"/>
  <c r="D1214" i="9" s="1"/>
  <c r="E1214" i="9"/>
  <c r="G1214" i="9"/>
  <c r="H1214" i="9" s="1"/>
  <c r="I1214" i="9"/>
  <c r="J1214" i="9"/>
  <c r="K1214" i="9"/>
  <c r="L1214" i="9" s="1"/>
  <c r="O1214" i="9"/>
  <c r="P1214" i="9" s="1"/>
  <c r="M1214" i="9"/>
  <c r="N1214" i="9" s="1"/>
  <c r="R1214" i="9"/>
  <c r="U1214" i="9"/>
  <c r="V1214" i="9" s="1"/>
  <c r="C1215" i="9"/>
  <c r="D1215" i="9" s="1"/>
  <c r="E1215" i="9"/>
  <c r="G1215" i="9"/>
  <c r="H1215" i="9" s="1"/>
  <c r="I1215" i="9"/>
  <c r="J1215" i="9" s="1"/>
  <c r="K1215" i="9"/>
  <c r="L1215" i="9" s="1"/>
  <c r="O1215" i="9"/>
  <c r="P1215" i="9" s="1"/>
  <c r="M1215" i="9"/>
  <c r="N1215" i="9" s="1"/>
  <c r="R1215" i="9"/>
  <c r="U1215" i="9"/>
  <c r="V1215" i="9" s="1"/>
  <c r="C1216" i="9"/>
  <c r="D1216" i="9" s="1"/>
  <c r="E1216" i="9"/>
  <c r="G1216" i="9"/>
  <c r="H1216" i="9" s="1"/>
  <c r="I1216" i="9"/>
  <c r="J1216" i="9" s="1"/>
  <c r="K1216" i="9"/>
  <c r="L1216" i="9" s="1"/>
  <c r="O1216" i="9"/>
  <c r="P1216" i="9" s="1"/>
  <c r="M1216" i="9"/>
  <c r="N1216" i="9" s="1"/>
  <c r="R1216" i="9"/>
  <c r="U1216" i="9"/>
  <c r="V1216" i="9" s="1"/>
  <c r="C1217" i="9"/>
  <c r="D1217" i="9" s="1"/>
  <c r="E1217" i="9"/>
  <c r="G1217" i="9"/>
  <c r="H1217" i="9" s="1"/>
  <c r="I1217" i="9"/>
  <c r="J1217" i="9" s="1"/>
  <c r="K1217" i="9"/>
  <c r="L1217" i="9" s="1"/>
  <c r="O1217" i="9"/>
  <c r="P1217" i="9" s="1"/>
  <c r="M1217" i="9"/>
  <c r="N1217" i="9" s="1"/>
  <c r="R1217" i="9"/>
  <c r="S1217" i="9" s="1"/>
  <c r="T1217" i="9" s="1"/>
  <c r="U1217" i="9"/>
  <c r="V1217" i="9" s="1"/>
  <c r="C1218" i="9"/>
  <c r="D1218" i="9" s="1"/>
  <c r="E1218" i="9"/>
  <c r="G1218" i="9"/>
  <c r="H1218" i="9" s="1"/>
  <c r="I1218" i="9"/>
  <c r="J1218" i="9" s="1"/>
  <c r="K1218" i="9"/>
  <c r="L1218" i="9" s="1"/>
  <c r="O1218" i="9"/>
  <c r="P1218" i="9" s="1"/>
  <c r="M1218" i="9"/>
  <c r="N1218" i="9" s="1"/>
  <c r="U1218" i="9"/>
  <c r="V1218" i="9" s="1"/>
  <c r="C1219" i="9"/>
  <c r="D1219" i="9" s="1"/>
  <c r="E1219" i="9"/>
  <c r="G1219" i="9"/>
  <c r="H1219" i="9" s="1"/>
  <c r="I1219" i="9"/>
  <c r="J1219" i="9" s="1"/>
  <c r="K1219" i="9"/>
  <c r="L1219" i="9" s="1"/>
  <c r="O1219" i="9"/>
  <c r="P1219" i="9" s="1"/>
  <c r="M1219" i="9"/>
  <c r="N1219" i="9" s="1"/>
  <c r="R1219" i="9"/>
  <c r="U1219" i="9"/>
  <c r="V1219" i="9" s="1"/>
  <c r="C1220" i="9"/>
  <c r="D1220" i="9" s="1"/>
  <c r="E1220" i="9"/>
  <c r="G1220" i="9"/>
  <c r="H1220" i="9" s="1"/>
  <c r="I1220" i="9"/>
  <c r="J1220" i="9" s="1"/>
  <c r="K1220" i="9"/>
  <c r="L1220" i="9" s="1"/>
  <c r="O1220" i="9"/>
  <c r="P1220" i="9" s="1"/>
  <c r="M1220" i="9"/>
  <c r="N1220" i="9" s="1"/>
  <c r="R1220" i="9"/>
  <c r="U1220" i="9"/>
  <c r="V1220" i="9" s="1"/>
  <c r="C1221" i="9"/>
  <c r="D1221" i="9" s="1"/>
  <c r="E1221" i="9"/>
  <c r="G1221" i="9"/>
  <c r="H1221" i="9" s="1"/>
  <c r="I1221" i="9"/>
  <c r="J1221" i="9" s="1"/>
  <c r="K1221" i="9"/>
  <c r="L1221" i="9" s="1"/>
  <c r="O1221" i="9"/>
  <c r="P1221" i="9" s="1"/>
  <c r="M1221" i="9"/>
  <c r="N1221" i="9" s="1"/>
  <c r="R1221" i="9"/>
  <c r="U1221" i="9"/>
  <c r="V1221" i="9" s="1"/>
  <c r="C1222" i="9"/>
  <c r="D1222" i="9" s="1"/>
  <c r="E1222" i="9"/>
  <c r="G1222" i="9"/>
  <c r="H1222" i="9" s="1"/>
  <c r="I1222" i="9"/>
  <c r="J1222" i="9" s="1"/>
  <c r="K1222" i="9"/>
  <c r="L1222" i="9" s="1"/>
  <c r="O1222" i="9"/>
  <c r="P1222" i="9" s="1"/>
  <c r="M1222" i="9"/>
  <c r="N1222" i="9" s="1"/>
  <c r="R1222" i="9"/>
  <c r="U1222" i="9"/>
  <c r="V1222" i="9" s="1"/>
  <c r="C1223" i="9"/>
  <c r="D1223" i="9" s="1"/>
  <c r="E1223" i="9"/>
  <c r="G1223" i="9"/>
  <c r="H1223" i="9" s="1"/>
  <c r="I1223" i="9"/>
  <c r="J1223" i="9" s="1"/>
  <c r="K1223" i="9"/>
  <c r="L1223" i="9" s="1"/>
  <c r="O1223" i="9"/>
  <c r="P1223" i="9" s="1"/>
  <c r="M1223" i="9"/>
  <c r="N1223" i="9" s="1"/>
  <c r="R1223" i="9"/>
  <c r="S1223" i="9" s="1"/>
  <c r="T1223" i="9" s="1"/>
  <c r="U1223" i="9"/>
  <c r="V1223" i="9" s="1"/>
  <c r="C1224" i="9"/>
  <c r="D1224" i="9" s="1"/>
  <c r="E1224" i="9"/>
  <c r="G1224" i="9"/>
  <c r="H1224" i="9" s="1"/>
  <c r="I1224" i="9"/>
  <c r="J1224" i="9" s="1"/>
  <c r="K1224" i="9"/>
  <c r="L1224" i="9" s="1"/>
  <c r="O1224" i="9"/>
  <c r="P1224" i="9" s="1"/>
  <c r="M1224" i="9"/>
  <c r="N1224" i="9" s="1"/>
  <c r="R1224" i="9"/>
  <c r="U1224" i="9"/>
  <c r="V1224" i="9" s="1"/>
  <c r="C1225" i="9"/>
  <c r="D1225" i="9" s="1"/>
  <c r="E1225" i="9"/>
  <c r="G1225" i="9"/>
  <c r="H1225" i="9" s="1"/>
  <c r="I1225" i="9"/>
  <c r="J1225" i="9"/>
  <c r="K1225" i="9"/>
  <c r="L1225" i="9" s="1"/>
  <c r="O1225" i="9"/>
  <c r="P1225" i="9" s="1"/>
  <c r="M1225" i="9"/>
  <c r="N1225" i="9" s="1"/>
  <c r="R1225" i="9"/>
  <c r="U1225" i="9"/>
  <c r="V1225" i="9" s="1"/>
  <c r="C1226" i="9"/>
  <c r="D1226" i="9" s="1"/>
  <c r="E1226" i="9"/>
  <c r="G1226" i="9"/>
  <c r="H1226" i="9" s="1"/>
  <c r="I1226" i="9"/>
  <c r="J1226" i="9" s="1"/>
  <c r="K1226" i="9"/>
  <c r="L1226" i="9" s="1"/>
  <c r="O1226" i="9"/>
  <c r="P1226" i="9" s="1"/>
  <c r="M1226" i="9"/>
  <c r="N1226" i="9" s="1"/>
  <c r="U1226" i="9"/>
  <c r="V1226" i="9" s="1"/>
  <c r="C1227" i="9"/>
  <c r="D1227" i="9" s="1"/>
  <c r="E1227" i="9"/>
  <c r="G1227" i="9"/>
  <c r="H1227" i="9" s="1"/>
  <c r="I1227" i="9"/>
  <c r="J1227" i="9" s="1"/>
  <c r="K1227" i="9"/>
  <c r="L1227" i="9" s="1"/>
  <c r="O1227" i="9"/>
  <c r="P1227" i="9" s="1"/>
  <c r="M1227" i="9"/>
  <c r="N1227" i="9" s="1"/>
  <c r="R1227" i="9"/>
  <c r="S1227" i="9" s="1"/>
  <c r="T1227" i="9" s="1"/>
  <c r="U1227" i="9"/>
  <c r="V1227" i="9" s="1"/>
  <c r="C1228" i="9"/>
  <c r="D1228" i="9" s="1"/>
  <c r="E1228" i="9"/>
  <c r="G1228" i="9"/>
  <c r="H1228" i="9" s="1"/>
  <c r="I1228" i="9"/>
  <c r="J1228" i="9" s="1"/>
  <c r="K1228" i="9"/>
  <c r="L1228" i="9" s="1"/>
  <c r="O1228" i="9"/>
  <c r="P1228" i="9" s="1"/>
  <c r="M1228" i="9"/>
  <c r="N1228" i="9" s="1"/>
  <c r="R1228" i="9"/>
  <c r="U1228" i="9"/>
  <c r="V1228" i="9" s="1"/>
  <c r="C1229" i="9"/>
  <c r="D1229" i="9" s="1"/>
  <c r="E1229" i="9"/>
  <c r="G1229" i="9"/>
  <c r="H1229" i="9" s="1"/>
  <c r="I1229" i="9"/>
  <c r="J1229" i="9" s="1"/>
  <c r="K1229" i="9"/>
  <c r="L1229" i="9" s="1"/>
  <c r="O1229" i="9"/>
  <c r="P1229" i="9" s="1"/>
  <c r="M1229" i="9"/>
  <c r="N1229" i="9" s="1"/>
  <c r="R1229" i="9"/>
  <c r="U1229" i="9"/>
  <c r="V1229" i="9" s="1"/>
  <c r="C1230" i="9"/>
  <c r="D1230" i="9" s="1"/>
  <c r="E1230" i="9"/>
  <c r="G1230" i="9"/>
  <c r="H1230" i="9" s="1"/>
  <c r="I1230" i="9"/>
  <c r="J1230" i="9" s="1"/>
  <c r="K1230" i="9"/>
  <c r="L1230" i="9" s="1"/>
  <c r="O1230" i="9"/>
  <c r="P1230" i="9" s="1"/>
  <c r="M1230" i="9"/>
  <c r="N1230" i="9" s="1"/>
  <c r="R1230" i="9"/>
  <c r="S1230" i="9" s="1"/>
  <c r="T1230" i="9" s="1"/>
  <c r="U1230" i="9"/>
  <c r="V1230" i="9" s="1"/>
  <c r="C1231" i="9"/>
  <c r="D1231" i="9" s="1"/>
  <c r="E1231" i="9"/>
  <c r="G1231" i="9"/>
  <c r="H1231" i="9" s="1"/>
  <c r="I1231" i="9"/>
  <c r="J1231" i="9" s="1"/>
  <c r="K1231" i="9"/>
  <c r="L1231" i="9" s="1"/>
  <c r="O1231" i="9"/>
  <c r="P1231" i="9" s="1"/>
  <c r="M1231" i="9"/>
  <c r="N1231" i="9" s="1"/>
  <c r="R1231" i="9"/>
  <c r="U1231" i="9"/>
  <c r="V1231" i="9" s="1"/>
  <c r="C1232" i="9"/>
  <c r="D1232" i="9" s="1"/>
  <c r="E1232" i="9"/>
  <c r="G1232" i="9"/>
  <c r="H1232" i="9" s="1"/>
  <c r="I1232" i="9"/>
  <c r="J1232" i="9" s="1"/>
  <c r="K1232" i="9"/>
  <c r="L1232" i="9" s="1"/>
  <c r="O1232" i="9"/>
  <c r="P1232" i="9"/>
  <c r="M1232" i="9"/>
  <c r="N1232" i="9" s="1"/>
  <c r="R1232" i="9"/>
  <c r="S1232" i="9" s="1"/>
  <c r="T1232" i="9" s="1"/>
  <c r="U1232" i="9"/>
  <c r="V1232" i="9"/>
  <c r="C1233" i="9"/>
  <c r="D1233" i="9" s="1"/>
  <c r="E1233" i="9"/>
  <c r="G1233" i="9"/>
  <c r="H1233" i="9" s="1"/>
  <c r="I1233" i="9"/>
  <c r="J1233" i="9" s="1"/>
  <c r="K1233" i="9"/>
  <c r="L1233" i="9" s="1"/>
  <c r="O1233" i="9"/>
  <c r="P1233" i="9" s="1"/>
  <c r="M1233" i="9"/>
  <c r="N1233" i="9" s="1"/>
  <c r="R1233" i="9"/>
  <c r="U1233" i="9"/>
  <c r="V1233" i="9" s="1"/>
  <c r="C1234" i="9"/>
  <c r="D1234" i="9" s="1"/>
  <c r="E1234" i="9"/>
  <c r="G1234" i="9"/>
  <c r="H1234" i="9" s="1"/>
  <c r="I1234" i="9"/>
  <c r="J1234" i="9" s="1"/>
  <c r="K1234" i="9"/>
  <c r="L1234" i="9" s="1"/>
  <c r="O1234" i="9"/>
  <c r="P1234" i="9" s="1"/>
  <c r="M1234" i="9"/>
  <c r="N1234" i="9" s="1"/>
  <c r="U1234" i="9"/>
  <c r="V1234" i="9" s="1"/>
  <c r="C1235" i="9"/>
  <c r="D1235" i="9" s="1"/>
  <c r="E1235" i="9"/>
  <c r="G1235" i="9"/>
  <c r="H1235" i="9" s="1"/>
  <c r="I1235" i="9"/>
  <c r="J1235" i="9" s="1"/>
  <c r="K1235" i="9"/>
  <c r="L1235" i="9" s="1"/>
  <c r="O1235" i="9"/>
  <c r="P1235" i="9" s="1"/>
  <c r="M1235" i="9"/>
  <c r="N1235" i="9" s="1"/>
  <c r="R1235" i="9"/>
  <c r="U1235" i="9"/>
  <c r="V1235" i="9" s="1"/>
  <c r="C1236" i="9"/>
  <c r="D1236" i="9" s="1"/>
  <c r="E1236" i="9"/>
  <c r="G1236" i="9"/>
  <c r="H1236" i="9" s="1"/>
  <c r="I1236" i="9"/>
  <c r="J1236" i="9" s="1"/>
  <c r="K1236" i="9"/>
  <c r="L1236" i="9" s="1"/>
  <c r="O1236" i="9"/>
  <c r="P1236" i="9" s="1"/>
  <c r="M1236" i="9"/>
  <c r="N1236" i="9" s="1"/>
  <c r="R1236" i="9"/>
  <c r="U1236" i="9"/>
  <c r="V1236" i="9" s="1"/>
  <c r="C1237" i="9"/>
  <c r="D1237" i="9" s="1"/>
  <c r="E1237" i="9"/>
  <c r="G1237" i="9"/>
  <c r="H1237" i="9" s="1"/>
  <c r="I1237" i="9"/>
  <c r="J1237" i="9" s="1"/>
  <c r="K1237" i="9"/>
  <c r="L1237" i="9" s="1"/>
  <c r="O1237" i="9"/>
  <c r="P1237" i="9" s="1"/>
  <c r="M1237" i="9"/>
  <c r="N1237" i="9" s="1"/>
  <c r="R1237" i="9"/>
  <c r="S1237" i="9" s="1"/>
  <c r="T1237" i="9" s="1"/>
  <c r="U1237" i="9"/>
  <c r="V1237" i="9" s="1"/>
  <c r="C1238" i="9"/>
  <c r="D1238" i="9" s="1"/>
  <c r="E1238" i="9"/>
  <c r="G1238" i="9"/>
  <c r="H1238" i="9" s="1"/>
  <c r="I1238" i="9"/>
  <c r="J1238" i="9"/>
  <c r="K1238" i="9"/>
  <c r="L1238" i="9" s="1"/>
  <c r="O1238" i="9"/>
  <c r="P1238" i="9" s="1"/>
  <c r="M1238" i="9"/>
  <c r="N1238" i="9" s="1"/>
  <c r="R1238" i="9"/>
  <c r="S1238" i="9" s="1"/>
  <c r="T1238" i="9" s="1"/>
  <c r="U1238" i="9"/>
  <c r="V1238" i="9" s="1"/>
  <c r="C1239" i="9"/>
  <c r="D1239" i="9" s="1"/>
  <c r="E1239" i="9"/>
  <c r="G1239" i="9"/>
  <c r="H1239" i="9" s="1"/>
  <c r="I1239" i="9"/>
  <c r="J1239" i="9" s="1"/>
  <c r="K1239" i="9"/>
  <c r="L1239" i="9" s="1"/>
  <c r="O1239" i="9"/>
  <c r="P1239" i="9" s="1"/>
  <c r="M1239" i="9"/>
  <c r="N1239" i="9" s="1"/>
  <c r="R1239" i="9"/>
  <c r="U1239" i="9"/>
  <c r="V1239" i="9" s="1"/>
  <c r="C1240" i="9"/>
  <c r="D1240" i="9" s="1"/>
  <c r="E1240" i="9"/>
  <c r="G1240" i="9"/>
  <c r="H1240" i="9" s="1"/>
  <c r="I1240" i="9"/>
  <c r="J1240" i="9" s="1"/>
  <c r="K1240" i="9"/>
  <c r="L1240" i="9" s="1"/>
  <c r="O1240" i="9"/>
  <c r="P1240" i="9"/>
  <c r="M1240" i="9"/>
  <c r="N1240" i="9" s="1"/>
  <c r="R1240" i="9"/>
  <c r="U1240" i="9"/>
  <c r="V1240" i="9" s="1"/>
  <c r="C1241" i="9"/>
  <c r="D1241" i="9" s="1"/>
  <c r="E1241" i="9"/>
  <c r="G1241" i="9"/>
  <c r="H1241" i="9" s="1"/>
  <c r="I1241" i="9"/>
  <c r="J1241" i="9" s="1"/>
  <c r="K1241" i="9"/>
  <c r="L1241" i="9" s="1"/>
  <c r="O1241" i="9"/>
  <c r="P1241" i="9" s="1"/>
  <c r="M1241" i="9"/>
  <c r="N1241" i="9" s="1"/>
  <c r="R1241" i="9"/>
  <c r="U1241" i="9"/>
  <c r="V1241" i="9" s="1"/>
  <c r="C1242" i="9"/>
  <c r="D1242" i="9" s="1"/>
  <c r="E1242" i="9"/>
  <c r="G1242" i="9"/>
  <c r="H1242" i="9" s="1"/>
  <c r="I1242" i="9"/>
  <c r="J1242" i="9" s="1"/>
  <c r="K1242" i="9"/>
  <c r="L1242" i="9" s="1"/>
  <c r="O1242" i="9"/>
  <c r="P1242" i="9" s="1"/>
  <c r="M1242" i="9"/>
  <c r="N1242" i="9" s="1"/>
  <c r="U1242" i="9"/>
  <c r="V1242" i="9" s="1"/>
  <c r="C1243" i="9"/>
  <c r="D1243" i="9"/>
  <c r="E1243" i="9"/>
  <c r="G1243" i="9"/>
  <c r="H1243" i="9" s="1"/>
  <c r="I1243" i="9"/>
  <c r="J1243" i="9" s="1"/>
  <c r="K1243" i="9"/>
  <c r="L1243" i="9" s="1"/>
  <c r="O1243" i="9"/>
  <c r="P1243" i="9"/>
  <c r="M1243" i="9"/>
  <c r="N1243" i="9" s="1"/>
  <c r="R1243" i="9"/>
  <c r="S1243" i="9" s="1"/>
  <c r="T1243" i="9" s="1"/>
  <c r="U1243" i="9"/>
  <c r="V1243" i="9" s="1"/>
  <c r="C1244" i="9"/>
  <c r="D1244" i="9" s="1"/>
  <c r="E1244" i="9"/>
  <c r="G1244" i="9"/>
  <c r="H1244" i="9" s="1"/>
  <c r="I1244" i="9"/>
  <c r="J1244" i="9" s="1"/>
  <c r="K1244" i="9"/>
  <c r="L1244" i="9" s="1"/>
  <c r="O1244" i="9"/>
  <c r="P1244" i="9" s="1"/>
  <c r="M1244" i="9"/>
  <c r="N1244" i="9" s="1"/>
  <c r="R1244" i="9"/>
  <c r="S1244" i="9" s="1"/>
  <c r="T1244" i="9" s="1"/>
  <c r="U1244" i="9"/>
  <c r="V1244" i="9"/>
  <c r="C1245" i="9"/>
  <c r="D1245" i="9" s="1"/>
  <c r="E1245" i="9"/>
  <c r="G1245" i="9"/>
  <c r="H1245" i="9" s="1"/>
  <c r="I1245" i="9"/>
  <c r="J1245" i="9" s="1"/>
  <c r="K1245" i="9"/>
  <c r="L1245" i="9" s="1"/>
  <c r="O1245" i="9"/>
  <c r="P1245" i="9" s="1"/>
  <c r="M1245" i="9"/>
  <c r="N1245" i="9" s="1"/>
  <c r="R1245" i="9"/>
  <c r="S1245" i="9" s="1"/>
  <c r="T1245" i="9" s="1"/>
  <c r="U1245" i="9"/>
  <c r="V1245" i="9" s="1"/>
  <c r="C1246" i="9"/>
  <c r="D1246" i="9"/>
  <c r="E1246" i="9"/>
  <c r="G1246" i="9"/>
  <c r="H1246" i="9"/>
  <c r="I1246" i="9"/>
  <c r="J1246" i="9" s="1"/>
  <c r="K1246" i="9"/>
  <c r="L1246" i="9"/>
  <c r="O1246" i="9"/>
  <c r="P1246" i="9"/>
  <c r="M1246" i="9"/>
  <c r="N1246" i="9"/>
  <c r="R1246" i="9"/>
  <c r="S1246" i="9" s="1"/>
  <c r="T1246" i="9" s="1"/>
  <c r="U1246" i="9"/>
  <c r="V1246" i="9" s="1"/>
  <c r="C1247" i="9"/>
  <c r="D1247" i="9" s="1"/>
  <c r="E1247" i="9"/>
  <c r="G1247" i="9"/>
  <c r="H1247" i="9" s="1"/>
  <c r="I1247" i="9"/>
  <c r="J1247" i="9" s="1"/>
  <c r="K1247" i="9"/>
  <c r="L1247" i="9" s="1"/>
  <c r="O1247" i="9"/>
  <c r="P1247" i="9"/>
  <c r="M1247" i="9"/>
  <c r="N1247" i="9" s="1"/>
  <c r="R1247" i="9"/>
  <c r="U1247" i="9"/>
  <c r="V1247" i="9" s="1"/>
  <c r="C1248" i="9"/>
  <c r="D1248" i="9" s="1"/>
  <c r="E1248" i="9"/>
  <c r="G1248" i="9"/>
  <c r="H1248" i="9" s="1"/>
  <c r="I1248" i="9"/>
  <c r="J1248" i="9" s="1"/>
  <c r="K1248" i="9"/>
  <c r="L1248" i="9" s="1"/>
  <c r="O1248" i="9"/>
  <c r="P1248" i="9" s="1"/>
  <c r="M1248" i="9"/>
  <c r="N1248" i="9" s="1"/>
  <c r="R1248" i="9"/>
  <c r="U1248" i="9"/>
  <c r="V1248" i="9" s="1"/>
  <c r="C1249" i="9"/>
  <c r="D1249" i="9" s="1"/>
  <c r="E1249" i="9"/>
  <c r="G1249" i="9"/>
  <c r="H1249" i="9" s="1"/>
  <c r="I1249" i="9"/>
  <c r="J1249" i="9" s="1"/>
  <c r="K1249" i="9"/>
  <c r="L1249" i="9" s="1"/>
  <c r="O1249" i="9"/>
  <c r="P1249" i="9" s="1"/>
  <c r="M1249" i="9"/>
  <c r="N1249" i="9" s="1"/>
  <c r="R1249" i="9"/>
  <c r="U1249" i="9"/>
  <c r="V1249" i="9" s="1"/>
  <c r="C1250" i="9"/>
  <c r="D1250" i="9" s="1"/>
  <c r="E1250" i="9"/>
  <c r="G1250" i="9"/>
  <c r="H1250" i="9" s="1"/>
  <c r="I1250" i="9"/>
  <c r="J1250" i="9" s="1"/>
  <c r="K1250" i="9"/>
  <c r="L1250" i="9" s="1"/>
  <c r="O1250" i="9"/>
  <c r="P1250" i="9" s="1"/>
  <c r="M1250" i="9"/>
  <c r="N1250" i="9" s="1"/>
  <c r="R1250" i="9"/>
  <c r="U1250" i="9"/>
  <c r="V1250" i="9" s="1"/>
  <c r="C1251" i="9"/>
  <c r="D1251" i="9" s="1"/>
  <c r="E1251" i="9"/>
  <c r="G1251" i="9"/>
  <c r="H1251" i="9" s="1"/>
  <c r="I1251" i="9"/>
  <c r="J1251" i="9" s="1"/>
  <c r="K1251" i="9"/>
  <c r="L1251" i="9" s="1"/>
  <c r="O1251" i="9"/>
  <c r="P1251" i="9" s="1"/>
  <c r="M1251" i="9"/>
  <c r="N1251" i="9" s="1"/>
  <c r="R1251" i="9"/>
  <c r="U1251" i="9"/>
  <c r="V1251" i="9" s="1"/>
  <c r="C1252" i="9"/>
  <c r="D1252" i="9"/>
  <c r="E1252" i="9"/>
  <c r="G1252" i="9"/>
  <c r="H1252" i="9" s="1"/>
  <c r="I1252" i="9"/>
  <c r="J1252" i="9" s="1"/>
  <c r="K1252" i="9"/>
  <c r="L1252" i="9" s="1"/>
  <c r="O1252" i="9"/>
  <c r="P1252" i="9" s="1"/>
  <c r="M1252" i="9"/>
  <c r="N1252" i="9" s="1"/>
  <c r="R1252" i="9"/>
  <c r="U1252" i="9"/>
  <c r="V1252" i="9" s="1"/>
  <c r="C1253" i="9"/>
  <c r="D1253" i="9" s="1"/>
  <c r="E1253" i="9"/>
  <c r="G1253" i="9"/>
  <c r="H1253" i="9" s="1"/>
  <c r="I1253" i="9"/>
  <c r="J1253" i="9" s="1"/>
  <c r="K1253" i="9"/>
  <c r="L1253" i="9" s="1"/>
  <c r="O1253" i="9"/>
  <c r="P1253" i="9" s="1"/>
  <c r="M1253" i="9"/>
  <c r="N1253" i="9"/>
  <c r="R1253" i="9"/>
  <c r="U1253" i="9"/>
  <c r="V1253" i="9" s="1"/>
  <c r="C1254" i="9"/>
  <c r="D1254" i="9" s="1"/>
  <c r="E1254" i="9"/>
  <c r="G1254" i="9"/>
  <c r="H1254" i="9" s="1"/>
  <c r="I1254" i="9"/>
  <c r="J1254" i="9" s="1"/>
  <c r="K1254" i="9"/>
  <c r="L1254" i="9"/>
  <c r="O1254" i="9"/>
  <c r="P1254" i="9" s="1"/>
  <c r="M1254" i="9"/>
  <c r="N1254" i="9"/>
  <c r="R1254" i="9"/>
  <c r="U1254" i="9"/>
  <c r="V1254" i="9" s="1"/>
  <c r="C1255" i="9"/>
  <c r="D1255" i="9" s="1"/>
  <c r="E1255" i="9"/>
  <c r="G1255" i="9"/>
  <c r="H1255" i="9" s="1"/>
  <c r="I1255" i="9"/>
  <c r="J1255" i="9" s="1"/>
  <c r="K1255" i="9"/>
  <c r="L1255" i="9" s="1"/>
  <c r="O1255" i="9"/>
  <c r="P1255" i="9" s="1"/>
  <c r="M1255" i="9"/>
  <c r="N1255" i="9" s="1"/>
  <c r="R1255" i="9"/>
  <c r="U1255" i="9"/>
  <c r="V1255" i="9" s="1"/>
  <c r="C1256" i="9"/>
  <c r="D1256" i="9" s="1"/>
  <c r="E1256" i="9"/>
  <c r="G1256" i="9"/>
  <c r="H1256" i="9" s="1"/>
  <c r="I1256" i="9"/>
  <c r="J1256" i="9" s="1"/>
  <c r="K1256" i="9"/>
  <c r="L1256" i="9" s="1"/>
  <c r="O1256" i="9"/>
  <c r="P1256" i="9" s="1"/>
  <c r="M1256" i="9"/>
  <c r="N1256" i="9" s="1"/>
  <c r="R1256" i="9"/>
  <c r="U1256" i="9"/>
  <c r="V1256" i="9" s="1"/>
  <c r="C1257" i="9"/>
  <c r="D1257" i="9" s="1"/>
  <c r="E1257" i="9"/>
  <c r="G1257" i="9"/>
  <c r="H1257" i="9" s="1"/>
  <c r="I1257" i="9"/>
  <c r="J1257" i="9" s="1"/>
  <c r="K1257" i="9"/>
  <c r="L1257" i="9" s="1"/>
  <c r="O1257" i="9"/>
  <c r="P1257" i="9" s="1"/>
  <c r="M1257" i="9"/>
  <c r="N1257" i="9" s="1"/>
  <c r="R1257" i="9"/>
  <c r="S1257" i="9" s="1"/>
  <c r="T1257" i="9" s="1"/>
  <c r="U1257" i="9"/>
  <c r="V1257" i="9" s="1"/>
  <c r="C1258" i="9"/>
  <c r="D1258" i="9" s="1"/>
  <c r="E1258" i="9"/>
  <c r="G1258" i="9"/>
  <c r="H1258" i="9" s="1"/>
  <c r="I1258" i="9"/>
  <c r="J1258" i="9" s="1"/>
  <c r="K1258" i="9"/>
  <c r="L1258" i="9" s="1"/>
  <c r="O1258" i="9"/>
  <c r="P1258" i="9" s="1"/>
  <c r="M1258" i="9"/>
  <c r="N1258" i="9" s="1"/>
  <c r="R1258" i="9"/>
  <c r="U1258" i="9"/>
  <c r="V1258" i="9" s="1"/>
  <c r="C1259" i="9"/>
  <c r="D1259" i="9" s="1"/>
  <c r="E1259" i="9"/>
  <c r="G1259" i="9"/>
  <c r="H1259" i="9" s="1"/>
  <c r="I1259" i="9"/>
  <c r="J1259" i="9" s="1"/>
  <c r="K1259" i="9"/>
  <c r="L1259" i="9" s="1"/>
  <c r="O1259" i="9"/>
  <c r="P1259" i="9" s="1"/>
  <c r="M1259" i="9"/>
  <c r="N1259" i="9" s="1"/>
  <c r="R1259" i="9"/>
  <c r="U1259" i="9"/>
  <c r="V1259" i="9" s="1"/>
  <c r="C1260" i="9"/>
  <c r="D1260" i="9" s="1"/>
  <c r="E1260" i="9"/>
  <c r="G1260" i="9"/>
  <c r="H1260" i="9" s="1"/>
  <c r="I1260" i="9"/>
  <c r="J1260" i="9" s="1"/>
  <c r="K1260" i="9"/>
  <c r="L1260" i="9" s="1"/>
  <c r="O1260" i="9"/>
  <c r="P1260" i="9" s="1"/>
  <c r="M1260" i="9"/>
  <c r="N1260" i="9" s="1"/>
  <c r="R1260" i="9"/>
  <c r="U1260" i="9"/>
  <c r="V1260" i="9"/>
  <c r="C1261" i="9"/>
  <c r="D1261" i="9" s="1"/>
  <c r="E1261" i="9"/>
  <c r="G1261" i="9"/>
  <c r="H1261" i="9" s="1"/>
  <c r="I1261" i="9"/>
  <c r="J1261" i="9" s="1"/>
  <c r="K1261" i="9"/>
  <c r="L1261" i="9" s="1"/>
  <c r="O1261" i="9"/>
  <c r="P1261" i="9" s="1"/>
  <c r="M1261" i="9"/>
  <c r="N1261" i="9"/>
  <c r="R1261" i="9"/>
  <c r="U1261" i="9"/>
  <c r="V1261" i="9" s="1"/>
  <c r="C1262" i="9"/>
  <c r="D1262" i="9" s="1"/>
  <c r="E1262" i="9"/>
  <c r="G1262" i="9"/>
  <c r="H1262" i="9" s="1"/>
  <c r="I1262" i="9"/>
  <c r="J1262" i="9"/>
  <c r="K1262" i="9"/>
  <c r="L1262" i="9" s="1"/>
  <c r="O1262" i="9"/>
  <c r="P1262" i="9"/>
  <c r="M1262" i="9"/>
  <c r="N1262" i="9" s="1"/>
  <c r="R1262" i="9"/>
  <c r="U1262" i="9"/>
  <c r="V1262" i="9" s="1"/>
  <c r="C1263" i="9"/>
  <c r="D1263" i="9"/>
  <c r="E1263" i="9"/>
  <c r="G1263" i="9"/>
  <c r="H1263" i="9" s="1"/>
  <c r="I1263" i="9"/>
  <c r="J1263" i="9" s="1"/>
  <c r="K1263" i="9"/>
  <c r="L1263" i="9" s="1"/>
  <c r="O1263" i="9"/>
  <c r="P1263" i="9" s="1"/>
  <c r="M1263" i="9"/>
  <c r="N1263" i="9" s="1"/>
  <c r="R1263" i="9"/>
  <c r="U1263" i="9"/>
  <c r="V1263" i="9" s="1"/>
  <c r="C1264" i="9"/>
  <c r="D1264" i="9" s="1"/>
  <c r="E1264" i="9"/>
  <c r="G1264" i="9"/>
  <c r="H1264" i="9" s="1"/>
  <c r="I1264" i="9"/>
  <c r="J1264" i="9" s="1"/>
  <c r="K1264" i="9"/>
  <c r="L1264" i="9" s="1"/>
  <c r="O1264" i="9"/>
  <c r="P1264" i="9" s="1"/>
  <c r="M1264" i="9"/>
  <c r="N1264" i="9" s="1"/>
  <c r="R1264" i="9"/>
  <c r="U1264" i="9"/>
  <c r="V1264" i="9" s="1"/>
  <c r="C1265" i="9"/>
  <c r="D1265" i="9" s="1"/>
  <c r="E1265" i="9"/>
  <c r="G1265" i="9"/>
  <c r="H1265" i="9" s="1"/>
  <c r="I1265" i="9"/>
  <c r="J1265" i="9" s="1"/>
  <c r="K1265" i="9"/>
  <c r="L1265" i="9" s="1"/>
  <c r="O1265" i="9"/>
  <c r="P1265" i="9" s="1"/>
  <c r="M1265" i="9"/>
  <c r="N1265" i="9" s="1"/>
  <c r="R1265" i="9"/>
  <c r="U1265" i="9"/>
  <c r="V1265" i="9" s="1"/>
  <c r="C1266" i="9"/>
  <c r="D1266" i="9" s="1"/>
  <c r="E1266" i="9"/>
  <c r="G1266" i="9"/>
  <c r="H1266" i="9" s="1"/>
  <c r="I1266" i="9"/>
  <c r="J1266" i="9" s="1"/>
  <c r="K1266" i="9"/>
  <c r="L1266" i="9" s="1"/>
  <c r="O1266" i="9"/>
  <c r="P1266" i="9" s="1"/>
  <c r="M1266" i="9"/>
  <c r="N1266" i="9" s="1"/>
  <c r="U1266" i="9"/>
  <c r="V1266" i="9" s="1"/>
  <c r="C1267" i="9"/>
  <c r="D1267" i="9" s="1"/>
  <c r="E1267" i="9"/>
  <c r="G1267" i="9"/>
  <c r="H1267" i="9" s="1"/>
  <c r="I1267" i="9"/>
  <c r="J1267" i="9" s="1"/>
  <c r="K1267" i="9"/>
  <c r="L1267" i="9" s="1"/>
  <c r="O1267" i="9"/>
  <c r="P1267" i="9" s="1"/>
  <c r="M1267" i="9"/>
  <c r="N1267" i="9" s="1"/>
  <c r="R1267" i="9"/>
  <c r="U1267" i="9"/>
  <c r="V1267" i="9" s="1"/>
  <c r="C1268" i="9"/>
  <c r="D1268" i="9" s="1"/>
  <c r="E1268" i="9"/>
  <c r="G1268" i="9"/>
  <c r="H1268" i="9"/>
  <c r="I1268" i="9"/>
  <c r="J1268" i="9" s="1"/>
  <c r="K1268" i="9"/>
  <c r="L1268" i="9" s="1"/>
  <c r="O1268" i="9"/>
  <c r="P1268" i="9" s="1"/>
  <c r="M1268" i="9"/>
  <c r="N1268" i="9" s="1"/>
  <c r="R1268" i="9"/>
  <c r="U1268" i="9"/>
  <c r="V1268" i="9"/>
  <c r="C1269" i="9"/>
  <c r="D1269" i="9" s="1"/>
  <c r="E1269" i="9"/>
  <c r="G1269" i="9"/>
  <c r="H1269" i="9" s="1"/>
  <c r="I1269" i="9"/>
  <c r="J1269" i="9" s="1"/>
  <c r="K1269" i="9"/>
  <c r="L1269" i="9" s="1"/>
  <c r="O1269" i="9"/>
  <c r="P1269" i="9" s="1"/>
  <c r="M1269" i="9"/>
  <c r="N1269" i="9" s="1"/>
  <c r="R1269" i="9"/>
  <c r="U1269" i="9"/>
  <c r="V1269" i="9" s="1"/>
  <c r="C1270" i="9"/>
  <c r="D1270" i="9" s="1"/>
  <c r="E1270" i="9"/>
  <c r="G1270" i="9"/>
  <c r="H1270" i="9" s="1"/>
  <c r="I1270" i="9"/>
  <c r="J1270" i="9" s="1"/>
  <c r="K1270" i="9"/>
  <c r="L1270" i="9"/>
  <c r="O1270" i="9"/>
  <c r="P1270" i="9" s="1"/>
  <c r="M1270" i="9"/>
  <c r="N1270" i="9" s="1"/>
  <c r="R1270" i="9"/>
  <c r="U1270" i="9"/>
  <c r="V1270" i="9" s="1"/>
  <c r="C1271" i="9"/>
  <c r="D1271" i="9" s="1"/>
  <c r="E1271" i="9"/>
  <c r="G1271" i="9"/>
  <c r="H1271" i="9" s="1"/>
  <c r="I1271" i="9"/>
  <c r="J1271" i="9" s="1"/>
  <c r="K1271" i="9"/>
  <c r="L1271" i="9" s="1"/>
  <c r="O1271" i="9"/>
  <c r="P1271" i="9" s="1"/>
  <c r="M1271" i="9"/>
  <c r="N1271" i="9" s="1"/>
  <c r="R1271" i="9"/>
  <c r="U1271" i="9"/>
  <c r="V1271" i="9" s="1"/>
  <c r="C1272" i="9"/>
  <c r="D1272" i="9" s="1"/>
  <c r="E1272" i="9"/>
  <c r="G1272" i="9"/>
  <c r="H1272" i="9" s="1"/>
  <c r="I1272" i="9"/>
  <c r="J1272" i="9" s="1"/>
  <c r="K1272" i="9"/>
  <c r="L1272" i="9" s="1"/>
  <c r="O1272" i="9"/>
  <c r="P1272" i="9" s="1"/>
  <c r="M1272" i="9"/>
  <c r="N1272" i="9" s="1"/>
  <c r="R1272" i="9"/>
  <c r="U1272" i="9"/>
  <c r="V1272" i="9" s="1"/>
  <c r="C1273" i="9"/>
  <c r="D1273" i="9" s="1"/>
  <c r="E1273" i="9"/>
  <c r="G1273" i="9"/>
  <c r="H1273" i="9" s="1"/>
  <c r="I1273" i="9"/>
  <c r="J1273" i="9" s="1"/>
  <c r="K1273" i="9"/>
  <c r="L1273" i="9" s="1"/>
  <c r="O1273" i="9"/>
  <c r="P1273" i="9" s="1"/>
  <c r="M1273" i="9"/>
  <c r="N1273" i="9"/>
  <c r="R1273" i="9"/>
  <c r="U1273" i="9"/>
  <c r="V1273" i="9" s="1"/>
  <c r="C1274" i="9"/>
  <c r="D1274" i="9" s="1"/>
  <c r="E1274" i="9"/>
  <c r="G1274" i="9"/>
  <c r="H1274" i="9" s="1"/>
  <c r="I1274" i="9"/>
  <c r="J1274" i="9" s="1"/>
  <c r="K1274" i="9"/>
  <c r="L1274" i="9" s="1"/>
  <c r="O1274" i="9"/>
  <c r="P1274" i="9" s="1"/>
  <c r="M1274" i="9"/>
  <c r="N1274" i="9" s="1"/>
  <c r="U1274" i="9"/>
  <c r="V1274" i="9" s="1"/>
  <c r="C1275" i="9"/>
  <c r="D1275" i="9" s="1"/>
  <c r="E1275" i="9"/>
  <c r="G1275" i="9"/>
  <c r="H1275" i="9" s="1"/>
  <c r="I1275" i="9"/>
  <c r="J1275" i="9" s="1"/>
  <c r="K1275" i="9"/>
  <c r="L1275" i="9" s="1"/>
  <c r="O1275" i="9"/>
  <c r="P1275" i="9" s="1"/>
  <c r="M1275" i="9"/>
  <c r="N1275" i="9" s="1"/>
  <c r="R1275" i="9"/>
  <c r="U1275" i="9"/>
  <c r="V1275" i="9" s="1"/>
  <c r="C1276" i="9"/>
  <c r="D1276" i="9" s="1"/>
  <c r="E1276" i="9"/>
  <c r="G1276" i="9"/>
  <c r="H1276" i="9" s="1"/>
  <c r="I1276" i="9"/>
  <c r="J1276" i="9" s="1"/>
  <c r="K1276" i="9"/>
  <c r="L1276" i="9" s="1"/>
  <c r="O1276" i="9"/>
  <c r="P1276" i="9" s="1"/>
  <c r="M1276" i="9"/>
  <c r="N1276" i="9" s="1"/>
  <c r="R1276" i="9"/>
  <c r="U1276" i="9"/>
  <c r="V1276" i="9" s="1"/>
  <c r="C1277" i="9"/>
  <c r="D1277" i="9" s="1"/>
  <c r="E1277" i="9"/>
  <c r="G1277" i="9"/>
  <c r="H1277" i="9" s="1"/>
  <c r="I1277" i="9"/>
  <c r="J1277" i="9" s="1"/>
  <c r="K1277" i="9"/>
  <c r="L1277" i="9" s="1"/>
  <c r="O1277" i="9"/>
  <c r="P1277" i="9" s="1"/>
  <c r="M1277" i="9"/>
  <c r="N1277" i="9" s="1"/>
  <c r="R1277" i="9"/>
  <c r="U1277" i="9"/>
  <c r="V1277" i="9" s="1"/>
  <c r="C1278" i="9"/>
  <c r="D1278" i="9" s="1"/>
  <c r="E1278" i="9"/>
  <c r="G1278" i="9"/>
  <c r="H1278" i="9" s="1"/>
  <c r="I1278" i="9"/>
  <c r="J1278" i="9" s="1"/>
  <c r="K1278" i="9"/>
  <c r="L1278" i="9" s="1"/>
  <c r="O1278" i="9"/>
  <c r="P1278" i="9" s="1"/>
  <c r="M1278" i="9"/>
  <c r="N1278" i="9" s="1"/>
  <c r="R1278" i="9"/>
  <c r="U1278" i="9"/>
  <c r="V1278" i="9" s="1"/>
  <c r="C1279" i="9"/>
  <c r="D1279" i="9" s="1"/>
  <c r="E1279" i="9"/>
  <c r="G1279" i="9"/>
  <c r="H1279" i="9" s="1"/>
  <c r="I1279" i="9"/>
  <c r="J1279" i="9" s="1"/>
  <c r="K1279" i="9"/>
  <c r="L1279" i="9" s="1"/>
  <c r="O1279" i="9"/>
  <c r="P1279" i="9" s="1"/>
  <c r="M1279" i="9"/>
  <c r="N1279" i="9" s="1"/>
  <c r="R1279" i="9"/>
  <c r="U1279" i="9"/>
  <c r="V1279" i="9" s="1"/>
  <c r="C1280" i="9"/>
  <c r="D1280" i="9" s="1"/>
  <c r="E1280" i="9"/>
  <c r="G1280" i="9"/>
  <c r="H1280" i="9" s="1"/>
  <c r="I1280" i="9"/>
  <c r="J1280" i="9" s="1"/>
  <c r="K1280" i="9"/>
  <c r="L1280" i="9" s="1"/>
  <c r="O1280" i="9"/>
  <c r="P1280" i="9" s="1"/>
  <c r="M1280" i="9"/>
  <c r="N1280" i="9" s="1"/>
  <c r="R1280" i="9"/>
  <c r="U1280" i="9"/>
  <c r="V1280" i="9" s="1"/>
  <c r="C1281" i="9"/>
  <c r="D1281" i="9" s="1"/>
  <c r="E1281" i="9"/>
  <c r="G1281" i="9"/>
  <c r="H1281" i="9" s="1"/>
  <c r="I1281" i="9"/>
  <c r="J1281" i="9" s="1"/>
  <c r="K1281" i="9"/>
  <c r="L1281" i="9" s="1"/>
  <c r="O1281" i="9"/>
  <c r="P1281" i="9" s="1"/>
  <c r="M1281" i="9"/>
  <c r="N1281" i="9" s="1"/>
  <c r="R1281" i="9"/>
  <c r="U1281" i="9"/>
  <c r="V1281" i="9" s="1"/>
  <c r="C1282" i="9"/>
  <c r="D1282" i="9" s="1"/>
  <c r="E1282" i="9"/>
  <c r="G1282" i="9"/>
  <c r="H1282" i="9" s="1"/>
  <c r="I1282" i="9"/>
  <c r="J1282" i="9" s="1"/>
  <c r="K1282" i="9"/>
  <c r="L1282" i="9" s="1"/>
  <c r="O1282" i="9"/>
  <c r="P1282" i="9" s="1"/>
  <c r="M1282" i="9"/>
  <c r="N1282" i="9" s="1"/>
  <c r="U1282" i="9"/>
  <c r="V1282" i="9" s="1"/>
  <c r="C1283" i="9"/>
  <c r="D1283" i="9" s="1"/>
  <c r="E1283" i="9"/>
  <c r="G1283" i="9"/>
  <c r="H1283" i="9" s="1"/>
  <c r="I1283" i="9"/>
  <c r="J1283" i="9" s="1"/>
  <c r="K1283" i="9"/>
  <c r="L1283" i="9" s="1"/>
  <c r="O1283" i="9"/>
  <c r="P1283" i="9" s="1"/>
  <c r="M1283" i="9"/>
  <c r="N1283" i="9" s="1"/>
  <c r="R1283" i="9"/>
  <c r="U1283" i="9"/>
  <c r="V1283" i="9" s="1"/>
  <c r="C1284" i="9"/>
  <c r="D1284" i="9"/>
  <c r="E1284" i="9"/>
  <c r="G1284" i="9"/>
  <c r="H1284" i="9" s="1"/>
  <c r="I1284" i="9"/>
  <c r="J1284" i="9" s="1"/>
  <c r="K1284" i="9"/>
  <c r="L1284" i="9" s="1"/>
  <c r="O1284" i="9"/>
  <c r="P1284" i="9" s="1"/>
  <c r="M1284" i="9"/>
  <c r="N1284" i="9" s="1"/>
  <c r="R1284" i="9"/>
  <c r="U1284" i="9"/>
  <c r="V1284" i="9" s="1"/>
  <c r="C1285" i="9"/>
  <c r="D1285" i="9" s="1"/>
  <c r="E1285" i="9"/>
  <c r="G1285" i="9"/>
  <c r="H1285" i="9" s="1"/>
  <c r="I1285" i="9"/>
  <c r="J1285" i="9" s="1"/>
  <c r="K1285" i="9"/>
  <c r="L1285" i="9" s="1"/>
  <c r="O1285" i="9"/>
  <c r="P1285" i="9" s="1"/>
  <c r="M1285" i="9"/>
  <c r="N1285" i="9" s="1"/>
  <c r="R1285" i="9"/>
  <c r="U1285" i="9"/>
  <c r="V1285" i="9" s="1"/>
  <c r="C1286" i="9"/>
  <c r="D1286" i="9" s="1"/>
  <c r="E1286" i="9"/>
  <c r="G1286" i="9"/>
  <c r="H1286" i="9" s="1"/>
  <c r="I1286" i="9"/>
  <c r="J1286" i="9" s="1"/>
  <c r="K1286" i="9"/>
  <c r="L1286" i="9" s="1"/>
  <c r="O1286" i="9"/>
  <c r="P1286" i="9" s="1"/>
  <c r="M1286" i="9"/>
  <c r="N1286" i="9" s="1"/>
  <c r="R1286" i="9"/>
  <c r="U1286" i="9"/>
  <c r="V1286" i="9" s="1"/>
  <c r="C1287" i="9"/>
  <c r="D1287" i="9" s="1"/>
  <c r="E1287" i="9"/>
  <c r="G1287" i="9"/>
  <c r="H1287" i="9" s="1"/>
  <c r="I1287" i="9"/>
  <c r="J1287" i="9" s="1"/>
  <c r="K1287" i="9"/>
  <c r="L1287" i="9" s="1"/>
  <c r="O1287" i="9"/>
  <c r="P1287" i="9" s="1"/>
  <c r="M1287" i="9"/>
  <c r="N1287" i="9" s="1"/>
  <c r="R1287" i="9"/>
  <c r="U1287" i="9"/>
  <c r="V1287" i="9" s="1"/>
  <c r="C1288" i="9"/>
  <c r="D1288" i="9" s="1"/>
  <c r="E1288" i="9"/>
  <c r="G1288" i="9"/>
  <c r="H1288" i="9" s="1"/>
  <c r="I1288" i="9"/>
  <c r="J1288" i="9" s="1"/>
  <c r="K1288" i="9"/>
  <c r="L1288" i="9" s="1"/>
  <c r="O1288" i="9"/>
  <c r="P1288" i="9"/>
  <c r="M1288" i="9"/>
  <c r="N1288" i="9" s="1"/>
  <c r="R1288" i="9"/>
  <c r="S1288" i="9" s="1"/>
  <c r="T1288" i="9" s="1"/>
  <c r="U1288" i="9"/>
  <c r="V1288" i="9" s="1"/>
  <c r="C1289" i="9"/>
  <c r="D1289" i="9" s="1"/>
  <c r="E1289" i="9"/>
  <c r="G1289" i="9"/>
  <c r="H1289" i="9" s="1"/>
  <c r="I1289" i="9"/>
  <c r="J1289" i="9" s="1"/>
  <c r="K1289" i="9"/>
  <c r="L1289" i="9" s="1"/>
  <c r="O1289" i="9"/>
  <c r="P1289" i="9" s="1"/>
  <c r="M1289" i="9"/>
  <c r="N1289" i="9" s="1"/>
  <c r="R1289" i="9"/>
  <c r="U1289" i="9"/>
  <c r="V1289" i="9" s="1"/>
  <c r="C1290" i="9"/>
  <c r="D1290" i="9" s="1"/>
  <c r="E1290" i="9"/>
  <c r="G1290" i="9"/>
  <c r="H1290" i="9" s="1"/>
  <c r="I1290" i="9"/>
  <c r="J1290" i="9" s="1"/>
  <c r="K1290" i="9"/>
  <c r="L1290" i="9" s="1"/>
  <c r="O1290" i="9"/>
  <c r="P1290" i="9" s="1"/>
  <c r="M1290" i="9"/>
  <c r="N1290" i="9" s="1"/>
  <c r="U1290" i="9"/>
  <c r="V1290" i="9" s="1"/>
  <c r="C1291" i="9"/>
  <c r="D1291" i="9" s="1"/>
  <c r="E1291" i="9"/>
  <c r="G1291" i="9"/>
  <c r="H1291" i="9" s="1"/>
  <c r="I1291" i="9"/>
  <c r="J1291" i="9" s="1"/>
  <c r="K1291" i="9"/>
  <c r="L1291" i="9" s="1"/>
  <c r="O1291" i="9"/>
  <c r="P1291" i="9" s="1"/>
  <c r="M1291" i="9"/>
  <c r="N1291" i="9" s="1"/>
  <c r="R1291" i="9"/>
  <c r="U1291" i="9"/>
  <c r="V1291" i="9" s="1"/>
  <c r="C1292" i="9"/>
  <c r="D1292" i="9" s="1"/>
  <c r="E1292" i="9"/>
  <c r="G1292" i="9"/>
  <c r="H1292" i="9" s="1"/>
  <c r="I1292" i="9"/>
  <c r="J1292" i="9" s="1"/>
  <c r="K1292" i="9"/>
  <c r="L1292" i="9" s="1"/>
  <c r="O1292" i="9"/>
  <c r="P1292" i="9" s="1"/>
  <c r="M1292" i="9"/>
  <c r="N1292" i="9" s="1"/>
  <c r="R1292" i="9"/>
  <c r="U1292" i="9"/>
  <c r="V1292" i="9" s="1"/>
  <c r="C1293" i="9"/>
  <c r="D1293" i="9" s="1"/>
  <c r="E1293" i="9"/>
  <c r="G1293" i="9"/>
  <c r="H1293" i="9" s="1"/>
  <c r="I1293" i="9"/>
  <c r="J1293" i="9" s="1"/>
  <c r="K1293" i="9"/>
  <c r="L1293" i="9" s="1"/>
  <c r="O1293" i="9"/>
  <c r="P1293" i="9" s="1"/>
  <c r="M1293" i="9"/>
  <c r="N1293" i="9" s="1"/>
  <c r="R1293" i="9"/>
  <c r="U1293" i="9"/>
  <c r="V1293" i="9" s="1"/>
  <c r="C1294" i="9"/>
  <c r="D1294" i="9" s="1"/>
  <c r="E1294" i="9"/>
  <c r="G1294" i="9"/>
  <c r="H1294" i="9" s="1"/>
  <c r="I1294" i="9"/>
  <c r="J1294" i="9" s="1"/>
  <c r="K1294" i="9"/>
  <c r="L1294" i="9" s="1"/>
  <c r="O1294" i="9"/>
  <c r="P1294" i="9" s="1"/>
  <c r="M1294" i="9"/>
  <c r="N1294" i="9" s="1"/>
  <c r="R1294" i="9"/>
  <c r="U1294" i="9"/>
  <c r="V1294" i="9" s="1"/>
  <c r="C1295" i="9"/>
  <c r="D1295" i="9" s="1"/>
  <c r="E1295" i="9"/>
  <c r="G1295" i="9"/>
  <c r="H1295" i="9" s="1"/>
  <c r="I1295" i="9"/>
  <c r="J1295" i="9" s="1"/>
  <c r="K1295" i="9"/>
  <c r="L1295" i="9" s="1"/>
  <c r="O1295" i="9"/>
  <c r="P1295" i="9" s="1"/>
  <c r="M1295" i="9"/>
  <c r="N1295" i="9" s="1"/>
  <c r="R1295" i="9"/>
  <c r="U1295" i="9"/>
  <c r="V1295" i="9" s="1"/>
  <c r="C1296" i="9"/>
  <c r="D1296" i="9" s="1"/>
  <c r="E1296" i="9"/>
  <c r="G1296" i="9"/>
  <c r="H1296" i="9" s="1"/>
  <c r="I1296" i="9"/>
  <c r="J1296" i="9" s="1"/>
  <c r="K1296" i="9"/>
  <c r="L1296" i="9" s="1"/>
  <c r="O1296" i="9"/>
  <c r="P1296" i="9" s="1"/>
  <c r="M1296" i="9"/>
  <c r="N1296" i="9" s="1"/>
  <c r="R1296" i="9"/>
  <c r="U1296" i="9"/>
  <c r="V1296" i="9" s="1"/>
  <c r="C1297" i="9"/>
  <c r="D1297" i="9" s="1"/>
  <c r="E1297" i="9"/>
  <c r="G1297" i="9"/>
  <c r="H1297" i="9" s="1"/>
  <c r="I1297" i="9"/>
  <c r="J1297" i="9" s="1"/>
  <c r="K1297" i="9"/>
  <c r="L1297" i="9" s="1"/>
  <c r="O1297" i="9"/>
  <c r="P1297" i="9" s="1"/>
  <c r="M1297" i="9"/>
  <c r="N1297" i="9" s="1"/>
  <c r="R1297" i="9"/>
  <c r="U1297" i="9"/>
  <c r="V1297" i="9" s="1"/>
  <c r="C1298" i="9"/>
  <c r="D1298" i="9" s="1"/>
  <c r="E1298" i="9"/>
  <c r="G1298" i="9"/>
  <c r="H1298" i="9" s="1"/>
  <c r="I1298" i="9"/>
  <c r="J1298" i="9" s="1"/>
  <c r="K1298" i="9"/>
  <c r="L1298" i="9" s="1"/>
  <c r="O1298" i="9"/>
  <c r="P1298" i="9" s="1"/>
  <c r="M1298" i="9"/>
  <c r="N1298" i="9" s="1"/>
  <c r="U1298" i="9"/>
  <c r="V1298" i="9" s="1"/>
  <c r="C1299" i="9"/>
  <c r="D1299" i="9" s="1"/>
  <c r="E1299" i="9"/>
  <c r="G1299" i="9"/>
  <c r="H1299" i="9" s="1"/>
  <c r="I1299" i="9"/>
  <c r="J1299" i="9" s="1"/>
  <c r="K1299" i="9"/>
  <c r="L1299" i="9" s="1"/>
  <c r="O1299" i="9"/>
  <c r="P1299" i="9" s="1"/>
  <c r="M1299" i="9"/>
  <c r="N1299" i="9" s="1"/>
  <c r="R1299" i="9"/>
  <c r="U1299" i="9"/>
  <c r="V1299" i="9" s="1"/>
  <c r="C1300" i="9"/>
  <c r="D1300" i="9" s="1"/>
  <c r="E1300" i="9"/>
  <c r="G1300" i="9"/>
  <c r="H1300" i="9" s="1"/>
  <c r="I1300" i="9"/>
  <c r="J1300" i="9" s="1"/>
  <c r="K1300" i="9"/>
  <c r="L1300" i="9" s="1"/>
  <c r="O1300" i="9"/>
  <c r="P1300" i="9" s="1"/>
  <c r="M1300" i="9"/>
  <c r="N1300" i="9" s="1"/>
  <c r="R1300" i="9"/>
  <c r="U1300" i="9"/>
  <c r="V1300" i="9" s="1"/>
  <c r="C1301" i="9"/>
  <c r="D1301" i="9" s="1"/>
  <c r="E1301" i="9"/>
  <c r="G1301" i="9"/>
  <c r="H1301" i="9" s="1"/>
  <c r="I1301" i="9"/>
  <c r="J1301" i="9" s="1"/>
  <c r="K1301" i="9"/>
  <c r="L1301" i="9" s="1"/>
  <c r="O1301" i="9"/>
  <c r="P1301" i="9" s="1"/>
  <c r="M1301" i="9"/>
  <c r="N1301" i="9" s="1"/>
  <c r="R1301" i="9"/>
  <c r="U1301" i="9"/>
  <c r="V1301" i="9" s="1"/>
  <c r="C1302" i="9"/>
  <c r="D1302" i="9" s="1"/>
  <c r="E1302" i="9"/>
  <c r="G1302" i="9"/>
  <c r="H1302" i="9" s="1"/>
  <c r="I1302" i="9"/>
  <c r="J1302" i="9" s="1"/>
  <c r="K1302" i="9"/>
  <c r="L1302" i="9" s="1"/>
  <c r="O1302" i="9"/>
  <c r="P1302" i="9" s="1"/>
  <c r="M1302" i="9"/>
  <c r="N1302" i="9" s="1"/>
  <c r="R1302" i="9"/>
  <c r="U1302" i="9"/>
  <c r="V1302" i="9" s="1"/>
  <c r="C1303" i="9"/>
  <c r="D1303" i="9" s="1"/>
  <c r="E1303" i="9"/>
  <c r="G1303" i="9"/>
  <c r="H1303" i="9" s="1"/>
  <c r="I1303" i="9"/>
  <c r="J1303" i="9" s="1"/>
  <c r="K1303" i="9"/>
  <c r="L1303" i="9" s="1"/>
  <c r="O1303" i="9"/>
  <c r="P1303" i="9" s="1"/>
  <c r="M1303" i="9"/>
  <c r="N1303" i="9" s="1"/>
  <c r="R1303" i="9"/>
  <c r="U1303" i="9"/>
  <c r="V1303" i="9" s="1"/>
  <c r="C1304" i="9"/>
  <c r="D1304" i="9" s="1"/>
  <c r="E1304" i="9"/>
  <c r="G1304" i="9"/>
  <c r="H1304" i="9" s="1"/>
  <c r="I1304" i="9"/>
  <c r="J1304" i="9" s="1"/>
  <c r="K1304" i="9"/>
  <c r="L1304" i="9" s="1"/>
  <c r="O1304" i="9"/>
  <c r="P1304" i="9" s="1"/>
  <c r="M1304" i="9"/>
  <c r="N1304" i="9"/>
  <c r="R1304" i="9"/>
  <c r="U1304" i="9"/>
  <c r="V1304" i="9" s="1"/>
  <c r="C1305" i="9"/>
  <c r="D1305" i="9" s="1"/>
  <c r="E1305" i="9"/>
  <c r="G1305" i="9"/>
  <c r="H1305" i="9" s="1"/>
  <c r="I1305" i="9"/>
  <c r="J1305" i="9" s="1"/>
  <c r="K1305" i="9"/>
  <c r="L1305" i="9" s="1"/>
  <c r="O1305" i="9"/>
  <c r="P1305" i="9" s="1"/>
  <c r="M1305" i="9"/>
  <c r="N1305" i="9" s="1"/>
  <c r="R1305" i="9"/>
  <c r="U1305" i="9"/>
  <c r="V1305" i="9" s="1"/>
  <c r="C1306" i="9"/>
  <c r="D1306" i="9" s="1"/>
  <c r="E1306" i="9"/>
  <c r="G1306" i="9"/>
  <c r="H1306" i="9" s="1"/>
  <c r="I1306" i="9"/>
  <c r="J1306" i="9" s="1"/>
  <c r="K1306" i="9"/>
  <c r="L1306" i="9" s="1"/>
  <c r="O1306" i="9"/>
  <c r="P1306" i="9" s="1"/>
  <c r="M1306" i="9"/>
  <c r="N1306" i="9" s="1"/>
  <c r="U1306" i="9"/>
  <c r="V1306" i="9" s="1"/>
  <c r="C1307" i="9"/>
  <c r="D1307" i="9" s="1"/>
  <c r="E1307" i="9"/>
  <c r="G1307" i="9"/>
  <c r="H1307" i="9" s="1"/>
  <c r="I1307" i="9"/>
  <c r="J1307" i="9" s="1"/>
  <c r="K1307" i="9"/>
  <c r="L1307" i="9" s="1"/>
  <c r="O1307" i="9"/>
  <c r="P1307" i="9" s="1"/>
  <c r="M1307" i="9"/>
  <c r="N1307" i="9" s="1"/>
  <c r="R1307" i="9"/>
  <c r="U1307" i="9"/>
  <c r="V1307" i="9" s="1"/>
  <c r="C1308" i="9"/>
  <c r="D1308" i="9" s="1"/>
  <c r="E1308" i="9"/>
  <c r="G1308" i="9"/>
  <c r="H1308" i="9" s="1"/>
  <c r="I1308" i="9"/>
  <c r="J1308" i="9" s="1"/>
  <c r="K1308" i="9"/>
  <c r="L1308" i="9" s="1"/>
  <c r="O1308" i="9"/>
  <c r="P1308" i="9" s="1"/>
  <c r="M1308" i="9"/>
  <c r="N1308" i="9" s="1"/>
  <c r="R1308" i="9"/>
  <c r="U1308" i="9"/>
  <c r="V1308" i="9" s="1"/>
  <c r="C1309" i="9"/>
  <c r="D1309" i="9" s="1"/>
  <c r="E1309" i="9"/>
  <c r="G1309" i="9"/>
  <c r="H1309" i="9" s="1"/>
  <c r="I1309" i="9"/>
  <c r="J1309" i="9" s="1"/>
  <c r="K1309" i="9"/>
  <c r="L1309" i="9" s="1"/>
  <c r="O1309" i="9"/>
  <c r="P1309" i="9" s="1"/>
  <c r="M1309" i="9"/>
  <c r="N1309" i="9" s="1"/>
  <c r="R1309" i="9"/>
  <c r="U1309" i="9"/>
  <c r="V1309" i="9" s="1"/>
  <c r="C1310" i="9"/>
  <c r="D1310" i="9" s="1"/>
  <c r="E1310" i="9"/>
  <c r="G1310" i="9"/>
  <c r="H1310" i="9" s="1"/>
  <c r="I1310" i="9"/>
  <c r="J1310" i="9" s="1"/>
  <c r="K1310" i="9"/>
  <c r="L1310" i="9" s="1"/>
  <c r="O1310" i="9"/>
  <c r="P1310" i="9" s="1"/>
  <c r="M1310" i="9"/>
  <c r="N1310" i="9" s="1"/>
  <c r="R1310" i="9"/>
  <c r="U1310" i="9"/>
  <c r="V1310" i="9" s="1"/>
  <c r="C1311" i="9"/>
  <c r="D1311" i="9" s="1"/>
  <c r="E1311" i="9"/>
  <c r="G1311" i="9"/>
  <c r="H1311" i="9" s="1"/>
  <c r="I1311" i="9"/>
  <c r="J1311" i="9" s="1"/>
  <c r="K1311" i="9"/>
  <c r="L1311" i="9" s="1"/>
  <c r="O1311" i="9"/>
  <c r="P1311" i="9"/>
  <c r="M1311" i="9"/>
  <c r="N1311" i="9" s="1"/>
  <c r="R1311" i="9"/>
  <c r="U1311" i="9"/>
  <c r="V1311" i="9"/>
  <c r="C1312" i="9"/>
  <c r="D1312" i="9" s="1"/>
  <c r="E1312" i="9"/>
  <c r="G1312" i="9"/>
  <c r="H1312" i="9" s="1"/>
  <c r="I1312" i="9"/>
  <c r="J1312" i="9" s="1"/>
  <c r="K1312" i="9"/>
  <c r="L1312" i="9" s="1"/>
  <c r="O1312" i="9"/>
  <c r="P1312" i="9" s="1"/>
  <c r="M1312" i="9"/>
  <c r="N1312" i="9" s="1"/>
  <c r="R1312" i="9"/>
  <c r="U1312" i="9"/>
  <c r="V1312" i="9" s="1"/>
  <c r="C1313" i="9"/>
  <c r="D1313" i="9" s="1"/>
  <c r="E1313" i="9"/>
  <c r="G1313" i="9"/>
  <c r="H1313" i="9" s="1"/>
  <c r="I1313" i="9"/>
  <c r="J1313" i="9" s="1"/>
  <c r="K1313" i="9"/>
  <c r="L1313" i="9" s="1"/>
  <c r="O1313" i="9"/>
  <c r="P1313" i="9" s="1"/>
  <c r="M1313" i="9"/>
  <c r="N1313" i="9"/>
  <c r="R1313" i="9"/>
  <c r="U1313" i="9"/>
  <c r="V1313" i="9" s="1"/>
  <c r="C1314" i="9"/>
  <c r="D1314" i="9" s="1"/>
  <c r="E1314" i="9"/>
  <c r="G1314" i="9"/>
  <c r="H1314" i="9" s="1"/>
  <c r="I1314" i="9"/>
  <c r="J1314" i="9" s="1"/>
  <c r="K1314" i="9"/>
  <c r="L1314" i="9" s="1"/>
  <c r="O1314" i="9"/>
  <c r="P1314" i="9" s="1"/>
  <c r="M1314" i="9"/>
  <c r="N1314" i="9" s="1"/>
  <c r="U1314" i="9"/>
  <c r="V1314" i="9" s="1"/>
  <c r="C1315" i="9"/>
  <c r="D1315" i="9" s="1"/>
  <c r="E1315" i="9"/>
  <c r="G1315" i="9"/>
  <c r="H1315" i="9" s="1"/>
  <c r="I1315" i="9"/>
  <c r="J1315" i="9" s="1"/>
  <c r="K1315" i="9"/>
  <c r="L1315" i="9" s="1"/>
  <c r="O1315" i="9"/>
  <c r="P1315" i="9" s="1"/>
  <c r="M1315" i="9"/>
  <c r="N1315" i="9" s="1"/>
  <c r="R1315" i="9"/>
  <c r="U1315" i="9"/>
  <c r="V1315" i="9" s="1"/>
  <c r="C1316" i="9"/>
  <c r="D1316" i="9" s="1"/>
  <c r="E1316" i="9"/>
  <c r="G1316" i="9"/>
  <c r="H1316" i="9" s="1"/>
  <c r="I1316" i="9"/>
  <c r="J1316" i="9" s="1"/>
  <c r="K1316" i="9"/>
  <c r="L1316" i="9" s="1"/>
  <c r="O1316" i="9"/>
  <c r="P1316" i="9" s="1"/>
  <c r="M1316" i="9"/>
  <c r="N1316" i="9" s="1"/>
  <c r="R1316" i="9"/>
  <c r="U1316" i="9"/>
  <c r="V1316" i="9" s="1"/>
  <c r="C1317" i="9"/>
  <c r="D1317" i="9" s="1"/>
  <c r="E1317" i="9"/>
  <c r="G1317" i="9"/>
  <c r="H1317" i="9" s="1"/>
  <c r="I1317" i="9"/>
  <c r="J1317" i="9" s="1"/>
  <c r="K1317" i="9"/>
  <c r="L1317" i="9" s="1"/>
  <c r="O1317" i="9"/>
  <c r="P1317" i="9" s="1"/>
  <c r="M1317" i="9"/>
  <c r="N1317" i="9" s="1"/>
  <c r="R1317" i="9"/>
  <c r="U1317" i="9"/>
  <c r="V1317" i="9" s="1"/>
  <c r="C1318" i="9"/>
  <c r="D1318" i="9" s="1"/>
  <c r="E1318" i="9"/>
  <c r="G1318" i="9"/>
  <c r="H1318" i="9" s="1"/>
  <c r="I1318" i="9"/>
  <c r="J1318" i="9" s="1"/>
  <c r="K1318" i="9"/>
  <c r="L1318" i="9" s="1"/>
  <c r="O1318" i="9"/>
  <c r="P1318" i="9" s="1"/>
  <c r="M1318" i="9"/>
  <c r="N1318" i="9" s="1"/>
  <c r="R1318" i="9"/>
  <c r="U1318" i="9"/>
  <c r="V1318" i="9" s="1"/>
  <c r="C1319" i="9"/>
  <c r="D1319" i="9" s="1"/>
  <c r="E1319" i="9"/>
  <c r="G1319" i="9"/>
  <c r="H1319" i="9" s="1"/>
  <c r="I1319" i="9"/>
  <c r="J1319" i="9" s="1"/>
  <c r="K1319" i="9"/>
  <c r="L1319" i="9" s="1"/>
  <c r="O1319" i="9"/>
  <c r="P1319" i="9" s="1"/>
  <c r="M1319" i="9"/>
  <c r="N1319" i="9" s="1"/>
  <c r="R1319" i="9"/>
  <c r="U1319" i="9"/>
  <c r="V1319" i="9" s="1"/>
  <c r="C1320" i="9"/>
  <c r="D1320" i="9" s="1"/>
  <c r="E1320" i="9"/>
  <c r="G1320" i="9"/>
  <c r="H1320" i="9" s="1"/>
  <c r="I1320" i="9"/>
  <c r="J1320" i="9" s="1"/>
  <c r="K1320" i="9"/>
  <c r="L1320" i="9" s="1"/>
  <c r="O1320" i="9"/>
  <c r="P1320" i="9"/>
  <c r="M1320" i="9"/>
  <c r="N1320" i="9" s="1"/>
  <c r="R1320" i="9"/>
  <c r="U1320" i="9"/>
  <c r="V1320" i="9" s="1"/>
  <c r="C1321" i="9"/>
  <c r="D1321" i="9" s="1"/>
  <c r="E1321" i="9"/>
  <c r="G1321" i="9"/>
  <c r="H1321" i="9" s="1"/>
  <c r="I1321" i="9"/>
  <c r="J1321" i="9" s="1"/>
  <c r="K1321" i="9"/>
  <c r="L1321" i="9" s="1"/>
  <c r="O1321" i="9"/>
  <c r="P1321" i="9" s="1"/>
  <c r="M1321" i="9"/>
  <c r="N1321" i="9" s="1"/>
  <c r="R1321" i="9"/>
  <c r="S1321" i="9" s="1"/>
  <c r="T1321" i="9" s="1"/>
  <c r="U1321" i="9"/>
  <c r="V1321" i="9" s="1"/>
  <c r="C1322" i="9"/>
  <c r="D1322" i="9" s="1"/>
  <c r="E1322" i="9"/>
  <c r="G1322" i="9"/>
  <c r="H1322" i="9" s="1"/>
  <c r="I1322" i="9"/>
  <c r="J1322" i="9" s="1"/>
  <c r="K1322" i="9"/>
  <c r="L1322" i="9" s="1"/>
  <c r="O1322" i="9"/>
  <c r="P1322" i="9" s="1"/>
  <c r="M1322" i="9"/>
  <c r="N1322" i="9" s="1"/>
  <c r="R1322" i="9"/>
  <c r="U1322" i="9"/>
  <c r="V1322" i="9" s="1"/>
  <c r="C1323" i="9"/>
  <c r="D1323" i="9" s="1"/>
  <c r="E1323" i="9"/>
  <c r="G1323" i="9"/>
  <c r="H1323" i="9" s="1"/>
  <c r="I1323" i="9"/>
  <c r="J1323" i="9" s="1"/>
  <c r="K1323" i="9"/>
  <c r="L1323" i="9" s="1"/>
  <c r="O1323" i="9"/>
  <c r="P1323" i="9"/>
  <c r="M1323" i="9"/>
  <c r="N1323" i="9" s="1"/>
  <c r="R1323" i="9"/>
  <c r="U1323" i="9"/>
  <c r="V1323" i="9" s="1"/>
  <c r="C1324" i="9"/>
  <c r="D1324" i="9" s="1"/>
  <c r="E1324" i="9"/>
  <c r="G1324" i="9"/>
  <c r="H1324" i="9"/>
  <c r="I1324" i="9"/>
  <c r="J1324" i="9" s="1"/>
  <c r="K1324" i="9"/>
  <c r="L1324" i="9" s="1"/>
  <c r="O1324" i="9"/>
  <c r="P1324" i="9"/>
  <c r="M1324" i="9"/>
  <c r="N1324" i="9" s="1"/>
  <c r="R1324" i="9"/>
  <c r="U1324" i="9"/>
  <c r="V1324" i="9"/>
  <c r="C1325" i="9"/>
  <c r="D1325" i="9" s="1"/>
  <c r="E1325" i="9"/>
  <c r="G1325" i="9"/>
  <c r="H1325" i="9" s="1"/>
  <c r="I1325" i="9"/>
  <c r="J1325" i="9" s="1"/>
  <c r="K1325" i="9"/>
  <c r="L1325" i="9" s="1"/>
  <c r="O1325" i="9"/>
  <c r="P1325" i="9" s="1"/>
  <c r="M1325" i="9"/>
  <c r="N1325" i="9" s="1"/>
  <c r="R1325" i="9"/>
  <c r="U1325" i="9"/>
  <c r="V1325" i="9" s="1"/>
  <c r="C1326" i="9"/>
  <c r="D1326" i="9" s="1"/>
  <c r="E1326" i="9"/>
  <c r="G1326" i="9"/>
  <c r="H1326" i="9" s="1"/>
  <c r="I1326" i="9"/>
  <c r="J1326" i="9" s="1"/>
  <c r="K1326" i="9"/>
  <c r="L1326" i="9"/>
  <c r="O1326" i="9"/>
  <c r="P1326" i="9" s="1"/>
  <c r="M1326" i="9"/>
  <c r="N1326" i="9" s="1"/>
  <c r="R1326" i="9"/>
  <c r="U1326" i="9"/>
  <c r="V1326" i="9" s="1"/>
  <c r="C1327" i="9"/>
  <c r="D1327" i="9" s="1"/>
  <c r="E1327" i="9"/>
  <c r="G1327" i="9"/>
  <c r="H1327" i="9" s="1"/>
  <c r="I1327" i="9"/>
  <c r="J1327" i="9" s="1"/>
  <c r="K1327" i="9"/>
  <c r="L1327" i="9" s="1"/>
  <c r="O1327" i="9"/>
  <c r="P1327" i="9" s="1"/>
  <c r="M1327" i="9"/>
  <c r="N1327" i="9" s="1"/>
  <c r="R1327" i="9"/>
  <c r="U1327" i="9"/>
  <c r="V1327" i="9" s="1"/>
  <c r="C1328" i="9"/>
  <c r="D1328" i="9" s="1"/>
  <c r="E1328" i="9"/>
  <c r="G1328" i="9"/>
  <c r="H1328" i="9" s="1"/>
  <c r="I1328" i="9"/>
  <c r="J1328" i="9" s="1"/>
  <c r="K1328" i="9"/>
  <c r="L1328" i="9" s="1"/>
  <c r="O1328" i="9"/>
  <c r="P1328" i="9" s="1"/>
  <c r="M1328" i="9"/>
  <c r="N1328" i="9" s="1"/>
  <c r="R1328" i="9"/>
  <c r="U1328" i="9"/>
  <c r="V1328" i="9" s="1"/>
  <c r="C1329" i="9"/>
  <c r="D1329" i="9" s="1"/>
  <c r="E1329" i="9"/>
  <c r="G1329" i="9"/>
  <c r="H1329" i="9" s="1"/>
  <c r="I1329" i="9"/>
  <c r="J1329" i="9" s="1"/>
  <c r="K1329" i="9"/>
  <c r="L1329" i="9" s="1"/>
  <c r="O1329" i="9"/>
  <c r="P1329" i="9" s="1"/>
  <c r="M1329" i="9"/>
  <c r="N1329" i="9" s="1"/>
  <c r="R1329" i="9"/>
  <c r="U1329" i="9"/>
  <c r="V1329" i="9" s="1"/>
  <c r="C1330" i="9"/>
  <c r="D1330" i="9" s="1"/>
  <c r="E1330" i="9"/>
  <c r="G1330" i="9"/>
  <c r="H1330" i="9" s="1"/>
  <c r="I1330" i="9"/>
  <c r="J1330" i="9" s="1"/>
  <c r="K1330" i="9"/>
  <c r="L1330" i="9" s="1"/>
  <c r="O1330" i="9"/>
  <c r="P1330" i="9" s="1"/>
  <c r="M1330" i="9"/>
  <c r="N1330" i="9" s="1"/>
  <c r="U1330" i="9"/>
  <c r="V1330" i="9" s="1"/>
  <c r="C1331" i="9"/>
  <c r="D1331" i="9" s="1"/>
  <c r="E1331" i="9"/>
  <c r="G1331" i="9"/>
  <c r="H1331" i="9" s="1"/>
  <c r="I1331" i="9"/>
  <c r="J1331" i="9" s="1"/>
  <c r="K1331" i="9"/>
  <c r="L1331" i="9" s="1"/>
  <c r="O1331" i="9"/>
  <c r="P1331" i="9" s="1"/>
  <c r="M1331" i="9"/>
  <c r="N1331" i="9" s="1"/>
  <c r="R1331" i="9"/>
  <c r="S1331" i="9" s="1"/>
  <c r="T1331" i="9" s="1"/>
  <c r="U1331" i="9"/>
  <c r="V1331" i="9" s="1"/>
  <c r="C1332" i="9"/>
  <c r="D1332" i="9" s="1"/>
  <c r="E1332" i="9"/>
  <c r="G1332" i="9"/>
  <c r="H1332" i="9" s="1"/>
  <c r="I1332" i="9"/>
  <c r="J1332" i="9" s="1"/>
  <c r="K1332" i="9"/>
  <c r="L1332" i="9" s="1"/>
  <c r="O1332" i="9"/>
  <c r="P1332" i="9" s="1"/>
  <c r="M1332" i="9"/>
  <c r="N1332" i="9" s="1"/>
  <c r="R1332" i="9"/>
  <c r="U1332" i="9"/>
  <c r="V1332" i="9" s="1"/>
  <c r="C1333" i="9"/>
  <c r="D1333" i="9" s="1"/>
  <c r="E1333" i="9"/>
  <c r="G1333" i="9"/>
  <c r="H1333" i="9" s="1"/>
  <c r="I1333" i="9"/>
  <c r="J1333" i="9" s="1"/>
  <c r="K1333" i="9"/>
  <c r="L1333" i="9" s="1"/>
  <c r="O1333" i="9"/>
  <c r="P1333" i="9" s="1"/>
  <c r="M1333" i="9"/>
  <c r="N1333" i="9" s="1"/>
  <c r="R1333" i="9"/>
  <c r="U1333" i="9"/>
  <c r="V1333" i="9" s="1"/>
  <c r="C1334" i="9"/>
  <c r="D1334" i="9" s="1"/>
  <c r="E1334" i="9"/>
  <c r="G1334" i="9"/>
  <c r="H1334" i="9" s="1"/>
  <c r="I1334" i="9"/>
  <c r="J1334" i="9" s="1"/>
  <c r="K1334" i="9"/>
  <c r="L1334" i="9" s="1"/>
  <c r="O1334" i="9"/>
  <c r="P1334" i="9" s="1"/>
  <c r="M1334" i="9"/>
  <c r="N1334" i="9" s="1"/>
  <c r="R1334" i="9"/>
  <c r="U1334" i="9"/>
  <c r="V1334" i="9" s="1"/>
  <c r="C1335" i="9"/>
  <c r="D1335" i="9" s="1"/>
  <c r="E1335" i="9"/>
  <c r="G1335" i="9"/>
  <c r="H1335" i="9" s="1"/>
  <c r="I1335" i="9"/>
  <c r="J1335" i="9" s="1"/>
  <c r="K1335" i="9"/>
  <c r="L1335" i="9" s="1"/>
  <c r="O1335" i="9"/>
  <c r="P1335" i="9" s="1"/>
  <c r="M1335" i="9"/>
  <c r="N1335" i="9" s="1"/>
  <c r="R1335" i="9"/>
  <c r="U1335" i="9"/>
  <c r="V1335" i="9" s="1"/>
  <c r="C1336" i="9"/>
  <c r="D1336" i="9" s="1"/>
  <c r="E1336" i="9"/>
  <c r="G1336" i="9"/>
  <c r="H1336" i="9" s="1"/>
  <c r="I1336" i="9"/>
  <c r="J1336" i="9" s="1"/>
  <c r="K1336" i="9"/>
  <c r="L1336" i="9" s="1"/>
  <c r="O1336" i="9"/>
  <c r="P1336" i="9" s="1"/>
  <c r="M1336" i="9"/>
  <c r="N1336" i="9" s="1"/>
  <c r="R1336" i="9"/>
  <c r="U1336" i="9"/>
  <c r="V1336" i="9" s="1"/>
  <c r="C1337" i="9"/>
  <c r="D1337" i="9" s="1"/>
  <c r="E1337" i="9"/>
  <c r="G1337" i="9"/>
  <c r="H1337" i="9" s="1"/>
  <c r="I1337" i="9"/>
  <c r="J1337" i="9" s="1"/>
  <c r="K1337" i="9"/>
  <c r="L1337" i="9" s="1"/>
  <c r="O1337" i="9"/>
  <c r="P1337" i="9" s="1"/>
  <c r="M1337" i="9"/>
  <c r="N1337" i="9" s="1"/>
  <c r="R1337" i="9"/>
  <c r="U1337" i="9"/>
  <c r="V1337" i="9" s="1"/>
  <c r="C1338" i="9"/>
  <c r="D1338" i="9" s="1"/>
  <c r="E1338" i="9"/>
  <c r="G1338" i="9"/>
  <c r="H1338" i="9" s="1"/>
  <c r="I1338" i="9"/>
  <c r="J1338" i="9" s="1"/>
  <c r="K1338" i="9"/>
  <c r="L1338" i="9" s="1"/>
  <c r="O1338" i="9"/>
  <c r="P1338" i="9" s="1"/>
  <c r="M1338" i="9"/>
  <c r="N1338" i="9" s="1"/>
  <c r="U1338" i="9"/>
  <c r="V1338" i="9" s="1"/>
  <c r="C1339" i="9"/>
  <c r="D1339" i="9" s="1"/>
  <c r="E1339" i="9"/>
  <c r="G1339" i="9"/>
  <c r="H1339" i="9" s="1"/>
  <c r="I1339" i="9"/>
  <c r="J1339" i="9" s="1"/>
  <c r="K1339" i="9"/>
  <c r="L1339" i="9" s="1"/>
  <c r="O1339" i="9"/>
  <c r="P1339" i="9" s="1"/>
  <c r="M1339" i="9"/>
  <c r="N1339" i="9" s="1"/>
  <c r="R1339" i="9"/>
  <c r="U1339" i="9"/>
  <c r="V1339" i="9" s="1"/>
  <c r="C1340" i="9"/>
  <c r="D1340" i="9" s="1"/>
  <c r="E1340" i="9"/>
  <c r="G1340" i="9"/>
  <c r="H1340" i="9" s="1"/>
  <c r="I1340" i="9"/>
  <c r="J1340" i="9" s="1"/>
  <c r="K1340" i="9"/>
  <c r="L1340" i="9" s="1"/>
  <c r="O1340" i="9"/>
  <c r="P1340" i="9" s="1"/>
  <c r="M1340" i="9"/>
  <c r="N1340" i="9" s="1"/>
  <c r="R1340" i="9"/>
  <c r="U1340" i="9"/>
  <c r="V1340" i="9" s="1"/>
  <c r="C1341" i="9"/>
  <c r="D1341" i="9" s="1"/>
  <c r="E1341" i="9"/>
  <c r="G1341" i="9"/>
  <c r="H1341" i="9" s="1"/>
  <c r="I1341" i="9"/>
  <c r="J1341" i="9" s="1"/>
  <c r="K1341" i="9"/>
  <c r="L1341" i="9" s="1"/>
  <c r="O1341" i="9"/>
  <c r="P1341" i="9" s="1"/>
  <c r="M1341" i="9"/>
  <c r="N1341" i="9" s="1"/>
  <c r="R1341" i="9"/>
  <c r="U1341" i="9"/>
  <c r="V1341" i="9" s="1"/>
  <c r="C1342" i="9"/>
  <c r="D1342" i="9" s="1"/>
  <c r="E1342" i="9"/>
  <c r="G1342" i="9"/>
  <c r="H1342" i="9" s="1"/>
  <c r="I1342" i="9"/>
  <c r="J1342" i="9" s="1"/>
  <c r="K1342" i="9"/>
  <c r="L1342" i="9" s="1"/>
  <c r="O1342" i="9"/>
  <c r="P1342" i="9" s="1"/>
  <c r="M1342" i="9"/>
  <c r="N1342" i="9" s="1"/>
  <c r="R1342" i="9"/>
  <c r="U1342" i="9"/>
  <c r="V1342" i="9" s="1"/>
  <c r="C1343" i="9"/>
  <c r="D1343" i="9" s="1"/>
  <c r="E1343" i="9"/>
  <c r="G1343" i="9"/>
  <c r="H1343" i="9" s="1"/>
  <c r="I1343" i="9"/>
  <c r="J1343" i="9" s="1"/>
  <c r="K1343" i="9"/>
  <c r="L1343" i="9" s="1"/>
  <c r="O1343" i="9"/>
  <c r="P1343" i="9" s="1"/>
  <c r="M1343" i="9"/>
  <c r="N1343" i="9" s="1"/>
  <c r="R1343" i="9"/>
  <c r="U1343" i="9"/>
  <c r="V1343" i="9" s="1"/>
  <c r="C1344" i="9"/>
  <c r="D1344" i="9" s="1"/>
  <c r="E1344" i="9"/>
  <c r="G1344" i="9"/>
  <c r="H1344" i="9" s="1"/>
  <c r="I1344" i="9"/>
  <c r="J1344" i="9" s="1"/>
  <c r="K1344" i="9"/>
  <c r="L1344" i="9" s="1"/>
  <c r="O1344" i="9"/>
  <c r="P1344" i="9" s="1"/>
  <c r="M1344" i="9"/>
  <c r="N1344" i="9" s="1"/>
  <c r="R1344" i="9"/>
  <c r="U1344" i="9"/>
  <c r="V1344" i="9"/>
  <c r="C1345" i="9"/>
  <c r="D1345" i="9" s="1"/>
  <c r="E1345" i="9"/>
  <c r="G1345" i="9"/>
  <c r="H1345" i="9" s="1"/>
  <c r="I1345" i="9"/>
  <c r="J1345" i="9" s="1"/>
  <c r="K1345" i="9"/>
  <c r="L1345" i="9" s="1"/>
  <c r="O1345" i="9"/>
  <c r="P1345" i="9" s="1"/>
  <c r="M1345" i="9"/>
  <c r="N1345" i="9" s="1"/>
  <c r="R1345" i="9"/>
  <c r="U1345" i="9"/>
  <c r="V1345" i="9" s="1"/>
  <c r="C1346" i="9"/>
  <c r="D1346" i="9" s="1"/>
  <c r="E1346" i="9"/>
  <c r="G1346" i="9"/>
  <c r="H1346" i="9" s="1"/>
  <c r="I1346" i="9"/>
  <c r="J1346" i="9" s="1"/>
  <c r="K1346" i="9"/>
  <c r="L1346" i="9" s="1"/>
  <c r="O1346" i="9"/>
  <c r="P1346" i="9" s="1"/>
  <c r="M1346" i="9"/>
  <c r="N1346" i="9" s="1"/>
  <c r="R1346" i="9"/>
  <c r="U1346" i="9"/>
  <c r="V1346" i="9" s="1"/>
  <c r="C1347" i="9"/>
  <c r="D1347" i="9" s="1"/>
  <c r="E1347" i="9"/>
  <c r="G1347" i="9"/>
  <c r="H1347" i="9" s="1"/>
  <c r="I1347" i="9"/>
  <c r="J1347" i="9" s="1"/>
  <c r="K1347" i="9"/>
  <c r="L1347" i="9" s="1"/>
  <c r="O1347" i="9"/>
  <c r="P1347" i="9" s="1"/>
  <c r="M1347" i="9"/>
  <c r="N1347" i="9" s="1"/>
  <c r="R1347" i="9"/>
  <c r="S1347" i="9" s="1"/>
  <c r="T1347" i="9" s="1"/>
  <c r="U1347" i="9"/>
  <c r="V1347" i="9" s="1"/>
  <c r="C1348" i="9"/>
  <c r="D1348" i="9" s="1"/>
  <c r="E1348" i="9"/>
  <c r="G1348" i="9"/>
  <c r="H1348" i="9" s="1"/>
  <c r="I1348" i="9"/>
  <c r="J1348" i="9" s="1"/>
  <c r="K1348" i="9"/>
  <c r="L1348" i="9" s="1"/>
  <c r="O1348" i="9"/>
  <c r="P1348" i="9" s="1"/>
  <c r="M1348" i="9"/>
  <c r="N1348" i="9" s="1"/>
  <c r="R1348" i="9"/>
  <c r="U1348" i="9"/>
  <c r="V1348" i="9" s="1"/>
  <c r="C1349" i="9"/>
  <c r="D1349" i="9" s="1"/>
  <c r="E1349" i="9"/>
  <c r="G1349" i="9"/>
  <c r="H1349" i="9" s="1"/>
  <c r="I1349" i="9"/>
  <c r="J1349" i="9" s="1"/>
  <c r="K1349" i="9"/>
  <c r="L1349" i="9" s="1"/>
  <c r="O1349" i="9"/>
  <c r="P1349" i="9" s="1"/>
  <c r="M1349" i="9"/>
  <c r="N1349" i="9" s="1"/>
  <c r="R1349" i="9"/>
  <c r="U1349" i="9"/>
  <c r="V1349" i="9" s="1"/>
  <c r="C1350" i="9"/>
  <c r="D1350" i="9"/>
  <c r="E1350" i="9"/>
  <c r="G1350" i="9"/>
  <c r="H1350" i="9" s="1"/>
  <c r="I1350" i="9"/>
  <c r="J1350" i="9" s="1"/>
  <c r="K1350" i="9"/>
  <c r="L1350" i="9" s="1"/>
  <c r="O1350" i="9"/>
  <c r="P1350" i="9" s="1"/>
  <c r="M1350" i="9"/>
  <c r="N1350" i="9" s="1"/>
  <c r="R1350" i="9"/>
  <c r="U1350" i="9"/>
  <c r="V1350" i="9" s="1"/>
  <c r="C1351" i="9"/>
  <c r="D1351" i="9" s="1"/>
  <c r="E1351" i="9"/>
  <c r="G1351" i="9"/>
  <c r="H1351" i="9" s="1"/>
  <c r="I1351" i="9"/>
  <c r="J1351" i="9" s="1"/>
  <c r="K1351" i="9"/>
  <c r="L1351" i="9" s="1"/>
  <c r="O1351" i="9"/>
  <c r="P1351" i="9" s="1"/>
  <c r="M1351" i="9"/>
  <c r="N1351" i="9" s="1"/>
  <c r="R1351" i="9"/>
  <c r="U1351" i="9"/>
  <c r="V1351" i="9" s="1"/>
  <c r="C1352" i="9"/>
  <c r="D1352" i="9" s="1"/>
  <c r="E1352" i="9"/>
  <c r="G1352" i="9"/>
  <c r="H1352" i="9" s="1"/>
  <c r="I1352" i="9"/>
  <c r="J1352" i="9" s="1"/>
  <c r="K1352" i="9"/>
  <c r="L1352" i="9"/>
  <c r="O1352" i="9"/>
  <c r="P1352" i="9" s="1"/>
  <c r="M1352" i="9"/>
  <c r="N1352" i="9" s="1"/>
  <c r="R1352" i="9"/>
  <c r="U1352" i="9"/>
  <c r="V1352" i="9" s="1"/>
  <c r="C1353" i="9"/>
  <c r="D1353" i="9" s="1"/>
  <c r="E1353" i="9"/>
  <c r="G1353" i="9"/>
  <c r="H1353" i="9" s="1"/>
  <c r="I1353" i="9"/>
  <c r="J1353" i="9" s="1"/>
  <c r="K1353" i="9"/>
  <c r="L1353" i="9"/>
  <c r="O1353" i="9"/>
  <c r="P1353" i="9" s="1"/>
  <c r="M1353" i="9"/>
  <c r="N1353" i="9" s="1"/>
  <c r="R1353" i="9"/>
  <c r="U1353" i="9"/>
  <c r="V1353" i="9" s="1"/>
  <c r="C1354" i="9"/>
  <c r="D1354" i="9" s="1"/>
  <c r="E1354" i="9"/>
  <c r="G1354" i="9"/>
  <c r="H1354" i="9" s="1"/>
  <c r="I1354" i="9"/>
  <c r="J1354" i="9" s="1"/>
  <c r="K1354" i="9"/>
  <c r="L1354" i="9" s="1"/>
  <c r="O1354" i="9"/>
  <c r="P1354" i="9" s="1"/>
  <c r="M1354" i="9"/>
  <c r="N1354" i="9" s="1"/>
  <c r="U1354" i="9"/>
  <c r="V1354" i="9" s="1"/>
  <c r="C1355" i="9"/>
  <c r="D1355" i="9" s="1"/>
  <c r="E1355" i="9"/>
  <c r="G1355" i="9"/>
  <c r="H1355" i="9" s="1"/>
  <c r="I1355" i="9"/>
  <c r="J1355" i="9" s="1"/>
  <c r="K1355" i="9"/>
  <c r="L1355" i="9" s="1"/>
  <c r="O1355" i="9"/>
  <c r="P1355" i="9" s="1"/>
  <c r="M1355" i="9"/>
  <c r="N1355" i="9" s="1"/>
  <c r="R1355" i="9"/>
  <c r="S1355" i="9" s="1"/>
  <c r="T1355" i="9" s="1"/>
  <c r="U1355" i="9"/>
  <c r="V1355" i="9" s="1"/>
  <c r="C1356" i="9"/>
  <c r="D1356" i="9" s="1"/>
  <c r="E1356" i="9"/>
  <c r="G1356" i="9"/>
  <c r="H1356" i="9" s="1"/>
  <c r="I1356" i="9"/>
  <c r="J1356" i="9" s="1"/>
  <c r="K1356" i="9"/>
  <c r="L1356" i="9"/>
  <c r="O1356" i="9"/>
  <c r="P1356" i="9" s="1"/>
  <c r="S1356" i="9" s="1"/>
  <c r="T1356" i="9" s="1"/>
  <c r="M1356" i="9"/>
  <c r="N1356" i="9" s="1"/>
  <c r="R1356" i="9"/>
  <c r="U1356" i="9"/>
  <c r="V1356" i="9" s="1"/>
  <c r="C1357" i="9"/>
  <c r="D1357" i="9" s="1"/>
  <c r="E1357" i="9"/>
  <c r="G1357" i="9"/>
  <c r="H1357" i="9" s="1"/>
  <c r="I1357" i="9"/>
  <c r="J1357" i="9" s="1"/>
  <c r="K1357" i="9"/>
  <c r="L1357" i="9" s="1"/>
  <c r="O1357" i="9"/>
  <c r="P1357" i="9" s="1"/>
  <c r="M1357" i="9"/>
  <c r="N1357" i="9"/>
  <c r="R1357" i="9"/>
  <c r="S1357" i="9" s="1"/>
  <c r="T1357" i="9" s="1"/>
  <c r="U1357" i="9"/>
  <c r="V1357" i="9" s="1"/>
  <c r="C1358" i="9"/>
  <c r="D1358" i="9" s="1"/>
  <c r="E1358" i="9"/>
  <c r="G1358" i="9"/>
  <c r="H1358" i="9" s="1"/>
  <c r="I1358" i="9"/>
  <c r="J1358" i="9" s="1"/>
  <c r="K1358" i="9"/>
  <c r="L1358" i="9" s="1"/>
  <c r="O1358" i="9"/>
  <c r="P1358" i="9" s="1"/>
  <c r="M1358" i="9"/>
  <c r="N1358" i="9" s="1"/>
  <c r="R1358" i="9"/>
  <c r="U1358" i="9"/>
  <c r="V1358" i="9" s="1"/>
  <c r="C1359" i="9"/>
  <c r="D1359" i="9" s="1"/>
  <c r="E1359" i="9"/>
  <c r="G1359" i="9"/>
  <c r="H1359" i="9" s="1"/>
  <c r="I1359" i="9"/>
  <c r="J1359" i="9" s="1"/>
  <c r="K1359" i="9"/>
  <c r="L1359" i="9" s="1"/>
  <c r="O1359" i="9"/>
  <c r="P1359" i="9" s="1"/>
  <c r="M1359" i="9"/>
  <c r="N1359" i="9" s="1"/>
  <c r="R1359" i="9"/>
  <c r="U1359" i="9"/>
  <c r="V1359" i="9" s="1"/>
  <c r="C1360" i="9"/>
  <c r="D1360" i="9" s="1"/>
  <c r="E1360" i="9"/>
  <c r="G1360" i="9"/>
  <c r="H1360" i="9" s="1"/>
  <c r="I1360" i="9"/>
  <c r="J1360" i="9" s="1"/>
  <c r="K1360" i="9"/>
  <c r="L1360" i="9" s="1"/>
  <c r="O1360" i="9"/>
  <c r="P1360" i="9" s="1"/>
  <c r="M1360" i="9"/>
  <c r="N1360" i="9" s="1"/>
  <c r="R1360" i="9"/>
  <c r="U1360" i="9"/>
  <c r="V1360" i="9" s="1"/>
  <c r="C1361" i="9"/>
  <c r="D1361" i="9" s="1"/>
  <c r="E1361" i="9"/>
  <c r="G1361" i="9"/>
  <c r="H1361" i="9" s="1"/>
  <c r="I1361" i="9"/>
  <c r="J1361" i="9" s="1"/>
  <c r="K1361" i="9"/>
  <c r="L1361" i="9" s="1"/>
  <c r="O1361" i="9"/>
  <c r="P1361" i="9" s="1"/>
  <c r="M1361" i="9"/>
  <c r="N1361" i="9" s="1"/>
  <c r="R1361" i="9"/>
  <c r="U1361" i="9"/>
  <c r="V1361" i="9" s="1"/>
  <c r="C1362" i="9"/>
  <c r="D1362" i="9" s="1"/>
  <c r="E1362" i="9"/>
  <c r="G1362" i="9"/>
  <c r="H1362" i="9" s="1"/>
  <c r="I1362" i="9"/>
  <c r="J1362" i="9" s="1"/>
  <c r="K1362" i="9"/>
  <c r="L1362" i="9" s="1"/>
  <c r="O1362" i="9"/>
  <c r="P1362" i="9" s="1"/>
  <c r="M1362" i="9"/>
  <c r="N1362" i="9" s="1"/>
  <c r="U1362" i="9"/>
  <c r="V1362" i="9" s="1"/>
  <c r="C1363" i="9"/>
  <c r="D1363" i="9"/>
  <c r="E1363" i="9"/>
  <c r="G1363" i="9"/>
  <c r="H1363" i="9" s="1"/>
  <c r="I1363" i="9"/>
  <c r="J1363" i="9" s="1"/>
  <c r="K1363" i="9"/>
  <c r="L1363" i="9" s="1"/>
  <c r="O1363" i="9"/>
  <c r="P1363" i="9" s="1"/>
  <c r="M1363" i="9"/>
  <c r="N1363" i="9"/>
  <c r="R1363" i="9"/>
  <c r="U1363" i="9"/>
  <c r="V1363" i="9"/>
  <c r="C1364" i="9"/>
  <c r="D1364" i="9" s="1"/>
  <c r="E1364" i="9"/>
  <c r="G1364" i="9"/>
  <c r="H1364" i="9" s="1"/>
  <c r="I1364" i="9"/>
  <c r="J1364" i="9" s="1"/>
  <c r="K1364" i="9"/>
  <c r="L1364" i="9" s="1"/>
  <c r="O1364" i="9"/>
  <c r="P1364" i="9" s="1"/>
  <c r="M1364" i="9"/>
  <c r="N1364" i="9" s="1"/>
  <c r="R1364" i="9"/>
  <c r="U1364" i="9"/>
  <c r="V1364" i="9" s="1"/>
  <c r="C1365" i="9"/>
  <c r="D1365" i="9" s="1"/>
  <c r="E1365" i="9"/>
  <c r="G1365" i="9"/>
  <c r="H1365" i="9" s="1"/>
  <c r="I1365" i="9"/>
  <c r="J1365" i="9" s="1"/>
  <c r="K1365" i="9"/>
  <c r="L1365" i="9" s="1"/>
  <c r="O1365" i="9"/>
  <c r="P1365" i="9" s="1"/>
  <c r="M1365" i="9"/>
  <c r="N1365" i="9" s="1"/>
  <c r="R1365" i="9"/>
  <c r="U1365" i="9"/>
  <c r="V1365" i="9" s="1"/>
  <c r="C1366" i="9"/>
  <c r="D1366" i="9" s="1"/>
  <c r="E1366" i="9"/>
  <c r="G1366" i="9"/>
  <c r="H1366" i="9" s="1"/>
  <c r="I1366" i="9"/>
  <c r="J1366" i="9" s="1"/>
  <c r="K1366" i="9"/>
  <c r="L1366" i="9" s="1"/>
  <c r="O1366" i="9"/>
  <c r="P1366" i="9" s="1"/>
  <c r="M1366" i="9"/>
  <c r="N1366" i="9" s="1"/>
  <c r="R1366" i="9"/>
  <c r="U1366" i="9"/>
  <c r="V1366" i="9" s="1"/>
  <c r="C1367" i="9"/>
  <c r="D1367" i="9" s="1"/>
  <c r="E1367" i="9"/>
  <c r="G1367" i="9"/>
  <c r="H1367" i="9" s="1"/>
  <c r="I1367" i="9"/>
  <c r="J1367" i="9" s="1"/>
  <c r="K1367" i="9"/>
  <c r="L1367" i="9" s="1"/>
  <c r="O1367" i="9"/>
  <c r="P1367" i="9" s="1"/>
  <c r="M1367" i="9"/>
  <c r="N1367" i="9" s="1"/>
  <c r="R1367" i="9"/>
  <c r="U1367" i="9"/>
  <c r="V1367" i="9" s="1"/>
  <c r="C1368" i="9"/>
  <c r="D1368" i="9" s="1"/>
  <c r="E1368" i="9"/>
  <c r="G1368" i="9"/>
  <c r="H1368" i="9" s="1"/>
  <c r="I1368" i="9"/>
  <c r="J1368" i="9" s="1"/>
  <c r="K1368" i="9"/>
  <c r="L1368" i="9" s="1"/>
  <c r="O1368" i="9"/>
  <c r="P1368" i="9" s="1"/>
  <c r="M1368" i="9"/>
  <c r="N1368" i="9" s="1"/>
  <c r="R1368" i="9"/>
  <c r="U1368" i="9"/>
  <c r="V1368" i="9" s="1"/>
  <c r="C1369" i="9"/>
  <c r="D1369" i="9" s="1"/>
  <c r="E1369" i="9"/>
  <c r="G1369" i="9"/>
  <c r="H1369" i="9" s="1"/>
  <c r="I1369" i="9"/>
  <c r="J1369" i="9"/>
  <c r="K1369" i="9"/>
  <c r="L1369" i="9" s="1"/>
  <c r="O1369" i="9"/>
  <c r="P1369" i="9"/>
  <c r="M1369" i="9"/>
  <c r="N1369" i="9" s="1"/>
  <c r="R1369" i="9"/>
  <c r="S1369" i="9" s="1"/>
  <c r="T1369" i="9" s="1"/>
  <c r="U1369" i="9"/>
  <c r="V1369" i="9" s="1"/>
  <c r="C1370" i="9"/>
  <c r="D1370" i="9" s="1"/>
  <c r="E1370" i="9"/>
  <c r="G1370" i="9"/>
  <c r="H1370" i="9" s="1"/>
  <c r="I1370" i="9"/>
  <c r="J1370" i="9" s="1"/>
  <c r="K1370" i="9"/>
  <c r="L1370" i="9" s="1"/>
  <c r="O1370" i="9"/>
  <c r="P1370" i="9" s="1"/>
  <c r="M1370" i="9"/>
  <c r="N1370" i="9" s="1"/>
  <c r="U1370" i="9"/>
  <c r="V1370" i="9" s="1"/>
  <c r="C1371" i="9"/>
  <c r="D1371" i="9" s="1"/>
  <c r="E1371" i="9"/>
  <c r="G1371" i="9"/>
  <c r="H1371" i="9" s="1"/>
  <c r="I1371" i="9"/>
  <c r="J1371" i="9" s="1"/>
  <c r="K1371" i="9"/>
  <c r="L1371" i="9" s="1"/>
  <c r="O1371" i="9"/>
  <c r="P1371" i="9" s="1"/>
  <c r="M1371" i="9"/>
  <c r="N1371" i="9" s="1"/>
  <c r="R1371" i="9"/>
  <c r="U1371" i="9"/>
  <c r="V1371" i="9" s="1"/>
  <c r="C1372" i="9"/>
  <c r="D1372" i="9" s="1"/>
  <c r="E1372" i="9"/>
  <c r="G1372" i="9"/>
  <c r="H1372" i="9" s="1"/>
  <c r="I1372" i="9"/>
  <c r="J1372" i="9" s="1"/>
  <c r="K1372" i="9"/>
  <c r="L1372" i="9"/>
  <c r="O1372" i="9"/>
  <c r="P1372" i="9" s="1"/>
  <c r="M1372" i="9"/>
  <c r="N1372" i="9" s="1"/>
  <c r="R1372" i="9"/>
  <c r="U1372" i="9"/>
  <c r="V1372" i="9" s="1"/>
  <c r="C1373" i="9"/>
  <c r="D1373" i="9" s="1"/>
  <c r="E1373" i="9"/>
  <c r="G1373" i="9"/>
  <c r="H1373" i="9" s="1"/>
  <c r="I1373" i="9"/>
  <c r="J1373" i="9" s="1"/>
  <c r="K1373" i="9"/>
  <c r="L1373" i="9" s="1"/>
  <c r="O1373" i="9"/>
  <c r="P1373" i="9" s="1"/>
  <c r="M1373" i="9"/>
  <c r="N1373" i="9" s="1"/>
  <c r="R1373" i="9"/>
  <c r="U1373" i="9"/>
  <c r="V1373" i="9" s="1"/>
  <c r="C1374" i="9"/>
  <c r="D1374" i="9" s="1"/>
  <c r="E1374" i="9"/>
  <c r="G1374" i="9"/>
  <c r="H1374" i="9" s="1"/>
  <c r="I1374" i="9"/>
  <c r="J1374" i="9" s="1"/>
  <c r="K1374" i="9"/>
  <c r="L1374" i="9" s="1"/>
  <c r="O1374" i="9"/>
  <c r="P1374" i="9" s="1"/>
  <c r="M1374" i="9"/>
  <c r="N1374" i="9" s="1"/>
  <c r="R1374" i="9"/>
  <c r="U1374" i="9"/>
  <c r="V1374" i="9" s="1"/>
  <c r="C1375" i="9"/>
  <c r="D1375" i="9" s="1"/>
  <c r="E1375" i="9"/>
  <c r="G1375" i="9"/>
  <c r="H1375" i="9" s="1"/>
  <c r="I1375" i="9"/>
  <c r="J1375" i="9" s="1"/>
  <c r="K1375" i="9"/>
  <c r="L1375" i="9" s="1"/>
  <c r="O1375" i="9"/>
  <c r="P1375" i="9" s="1"/>
  <c r="M1375" i="9"/>
  <c r="N1375" i="9" s="1"/>
  <c r="R1375" i="9"/>
  <c r="U1375" i="9"/>
  <c r="V1375" i="9" s="1"/>
  <c r="C1376" i="9"/>
  <c r="D1376" i="9" s="1"/>
  <c r="E1376" i="9"/>
  <c r="G1376" i="9"/>
  <c r="H1376" i="9" s="1"/>
  <c r="I1376" i="9"/>
  <c r="J1376" i="9" s="1"/>
  <c r="K1376" i="9"/>
  <c r="L1376" i="9" s="1"/>
  <c r="O1376" i="9"/>
  <c r="P1376" i="9" s="1"/>
  <c r="M1376" i="9"/>
  <c r="N1376" i="9" s="1"/>
  <c r="R1376" i="9"/>
  <c r="U1376" i="9"/>
  <c r="V1376" i="9" s="1"/>
  <c r="C1377" i="9"/>
  <c r="D1377" i="9" s="1"/>
  <c r="E1377" i="9"/>
  <c r="G1377" i="9"/>
  <c r="H1377" i="9" s="1"/>
  <c r="I1377" i="9"/>
  <c r="J1377" i="9" s="1"/>
  <c r="K1377" i="9"/>
  <c r="L1377" i="9" s="1"/>
  <c r="O1377" i="9"/>
  <c r="P1377" i="9" s="1"/>
  <c r="M1377" i="9"/>
  <c r="N1377" i="9" s="1"/>
  <c r="R1377" i="9"/>
  <c r="U1377" i="9"/>
  <c r="V1377" i="9" s="1"/>
  <c r="C1378" i="9"/>
  <c r="D1378" i="9" s="1"/>
  <c r="E1378" i="9"/>
  <c r="G1378" i="9"/>
  <c r="H1378" i="9"/>
  <c r="I1378" i="9"/>
  <c r="J1378" i="9" s="1"/>
  <c r="K1378" i="9"/>
  <c r="L1378" i="9" s="1"/>
  <c r="O1378" i="9"/>
  <c r="P1378" i="9" s="1"/>
  <c r="M1378" i="9"/>
  <c r="N1378" i="9" s="1"/>
  <c r="U1378" i="9"/>
  <c r="V1378" i="9" s="1"/>
  <c r="C1379" i="9"/>
  <c r="D1379" i="9" s="1"/>
  <c r="E1379" i="9"/>
  <c r="G1379" i="9"/>
  <c r="H1379" i="9" s="1"/>
  <c r="I1379" i="9"/>
  <c r="J1379" i="9" s="1"/>
  <c r="K1379" i="9"/>
  <c r="L1379" i="9" s="1"/>
  <c r="O1379" i="9"/>
  <c r="P1379" i="9" s="1"/>
  <c r="M1379" i="9"/>
  <c r="N1379" i="9"/>
  <c r="R1379" i="9"/>
  <c r="S1379" i="9" s="1"/>
  <c r="T1379" i="9" s="1"/>
  <c r="U1379" i="9"/>
  <c r="V1379" i="9" s="1"/>
  <c r="C1380" i="9"/>
  <c r="D1380" i="9" s="1"/>
  <c r="E1380" i="9"/>
  <c r="G1380" i="9"/>
  <c r="H1380" i="9" s="1"/>
  <c r="I1380" i="9"/>
  <c r="J1380" i="9" s="1"/>
  <c r="K1380" i="9"/>
  <c r="L1380" i="9" s="1"/>
  <c r="O1380" i="9"/>
  <c r="P1380" i="9" s="1"/>
  <c r="M1380" i="9"/>
  <c r="N1380" i="9" s="1"/>
  <c r="R1380" i="9"/>
  <c r="S1380" i="9" s="1"/>
  <c r="T1380" i="9" s="1"/>
  <c r="U1380" i="9"/>
  <c r="V1380" i="9" s="1"/>
  <c r="C1381" i="9"/>
  <c r="D1381" i="9" s="1"/>
  <c r="E1381" i="9"/>
  <c r="G1381" i="9"/>
  <c r="H1381" i="9" s="1"/>
  <c r="I1381" i="9"/>
  <c r="J1381" i="9" s="1"/>
  <c r="K1381" i="9"/>
  <c r="L1381" i="9" s="1"/>
  <c r="O1381" i="9"/>
  <c r="P1381" i="9"/>
  <c r="M1381" i="9"/>
  <c r="N1381" i="9" s="1"/>
  <c r="R1381" i="9"/>
  <c r="U1381" i="9"/>
  <c r="V1381" i="9" s="1"/>
  <c r="C1382" i="9"/>
  <c r="D1382" i="9" s="1"/>
  <c r="E1382" i="9"/>
  <c r="G1382" i="9"/>
  <c r="H1382" i="9"/>
  <c r="I1382" i="9"/>
  <c r="J1382" i="9" s="1"/>
  <c r="K1382" i="9"/>
  <c r="L1382" i="9" s="1"/>
  <c r="O1382" i="9"/>
  <c r="P1382" i="9" s="1"/>
  <c r="M1382" i="9"/>
  <c r="N1382" i="9" s="1"/>
  <c r="R1382" i="9"/>
  <c r="U1382" i="9"/>
  <c r="V1382" i="9" s="1"/>
  <c r="C1383" i="9"/>
  <c r="D1383" i="9" s="1"/>
  <c r="E1383" i="9"/>
  <c r="G1383" i="9"/>
  <c r="H1383" i="9" s="1"/>
  <c r="I1383" i="9"/>
  <c r="J1383" i="9" s="1"/>
  <c r="K1383" i="9"/>
  <c r="L1383" i="9" s="1"/>
  <c r="O1383" i="9"/>
  <c r="P1383" i="9" s="1"/>
  <c r="M1383" i="9"/>
  <c r="N1383" i="9" s="1"/>
  <c r="R1383" i="9"/>
  <c r="U1383" i="9"/>
  <c r="V1383" i="9" s="1"/>
  <c r="C1384" i="9"/>
  <c r="D1384" i="9" s="1"/>
  <c r="E1384" i="9"/>
  <c r="G1384" i="9"/>
  <c r="H1384" i="9" s="1"/>
  <c r="I1384" i="9"/>
  <c r="J1384" i="9" s="1"/>
  <c r="K1384" i="9"/>
  <c r="L1384" i="9" s="1"/>
  <c r="O1384" i="9"/>
  <c r="P1384" i="9" s="1"/>
  <c r="M1384" i="9"/>
  <c r="N1384" i="9" s="1"/>
  <c r="R1384" i="9"/>
  <c r="U1384" i="9"/>
  <c r="V1384" i="9" s="1"/>
  <c r="C1385" i="9"/>
  <c r="D1385" i="9" s="1"/>
  <c r="E1385" i="9"/>
  <c r="G1385" i="9"/>
  <c r="H1385" i="9"/>
  <c r="I1385" i="9"/>
  <c r="J1385" i="9" s="1"/>
  <c r="K1385" i="9"/>
  <c r="L1385" i="9" s="1"/>
  <c r="O1385" i="9"/>
  <c r="P1385" i="9" s="1"/>
  <c r="M1385" i="9"/>
  <c r="N1385" i="9" s="1"/>
  <c r="R1385" i="9"/>
  <c r="U1385" i="9"/>
  <c r="V1385" i="9"/>
  <c r="C1386" i="9"/>
  <c r="D1386" i="9" s="1"/>
  <c r="E1386" i="9"/>
  <c r="G1386" i="9"/>
  <c r="H1386" i="9" s="1"/>
  <c r="I1386" i="9"/>
  <c r="J1386" i="9" s="1"/>
  <c r="K1386" i="9"/>
  <c r="L1386" i="9" s="1"/>
  <c r="O1386" i="9"/>
  <c r="P1386" i="9" s="1"/>
  <c r="M1386" i="9"/>
  <c r="N1386" i="9" s="1"/>
  <c r="U1386" i="9"/>
  <c r="V1386" i="9" s="1"/>
  <c r="C1387" i="9"/>
  <c r="D1387" i="9" s="1"/>
  <c r="E1387" i="9"/>
  <c r="G1387" i="9"/>
  <c r="H1387" i="9" s="1"/>
  <c r="I1387" i="9"/>
  <c r="J1387" i="9" s="1"/>
  <c r="K1387" i="9"/>
  <c r="L1387" i="9" s="1"/>
  <c r="O1387" i="9"/>
  <c r="P1387" i="9" s="1"/>
  <c r="M1387" i="9"/>
  <c r="N1387" i="9" s="1"/>
  <c r="R1387" i="9"/>
  <c r="U1387" i="9"/>
  <c r="V1387" i="9"/>
  <c r="C1388" i="9"/>
  <c r="D1388" i="9" s="1"/>
  <c r="E1388" i="9"/>
  <c r="G1388" i="9"/>
  <c r="H1388" i="9" s="1"/>
  <c r="I1388" i="9"/>
  <c r="J1388" i="9" s="1"/>
  <c r="K1388" i="9"/>
  <c r="L1388" i="9" s="1"/>
  <c r="O1388" i="9"/>
  <c r="P1388" i="9" s="1"/>
  <c r="M1388" i="9"/>
  <c r="N1388" i="9" s="1"/>
  <c r="R1388" i="9"/>
  <c r="U1388" i="9"/>
  <c r="V1388" i="9" s="1"/>
  <c r="C1389" i="9"/>
  <c r="D1389" i="9" s="1"/>
  <c r="E1389" i="9"/>
  <c r="G1389" i="9"/>
  <c r="H1389" i="9" s="1"/>
  <c r="I1389" i="9"/>
  <c r="J1389" i="9" s="1"/>
  <c r="K1389" i="9"/>
  <c r="L1389" i="9"/>
  <c r="O1389" i="9"/>
  <c r="P1389" i="9" s="1"/>
  <c r="M1389" i="9"/>
  <c r="N1389" i="9" s="1"/>
  <c r="R1389" i="9"/>
  <c r="U1389" i="9"/>
  <c r="V1389" i="9" s="1"/>
  <c r="C1390" i="9"/>
  <c r="D1390" i="9" s="1"/>
  <c r="E1390" i="9"/>
  <c r="G1390" i="9"/>
  <c r="H1390" i="9" s="1"/>
  <c r="I1390" i="9"/>
  <c r="J1390" i="9" s="1"/>
  <c r="K1390" i="9"/>
  <c r="L1390" i="9" s="1"/>
  <c r="O1390" i="9"/>
  <c r="P1390" i="9" s="1"/>
  <c r="M1390" i="9"/>
  <c r="N1390" i="9" s="1"/>
  <c r="R1390" i="9"/>
  <c r="U1390" i="9"/>
  <c r="V1390" i="9" s="1"/>
  <c r="C1391" i="9"/>
  <c r="D1391" i="9" s="1"/>
  <c r="E1391" i="9"/>
  <c r="G1391" i="9"/>
  <c r="H1391" i="9" s="1"/>
  <c r="I1391" i="9"/>
  <c r="J1391" i="9" s="1"/>
  <c r="K1391" i="9"/>
  <c r="L1391" i="9" s="1"/>
  <c r="O1391" i="9"/>
  <c r="P1391" i="9" s="1"/>
  <c r="M1391" i="9"/>
  <c r="N1391" i="9" s="1"/>
  <c r="R1391" i="9"/>
  <c r="U1391" i="9"/>
  <c r="V1391" i="9"/>
  <c r="C1392" i="9"/>
  <c r="D1392" i="9" s="1"/>
  <c r="E1392" i="9"/>
  <c r="G1392" i="9"/>
  <c r="H1392" i="9" s="1"/>
  <c r="I1392" i="9"/>
  <c r="J1392" i="9" s="1"/>
  <c r="K1392" i="9"/>
  <c r="L1392" i="9" s="1"/>
  <c r="O1392" i="9"/>
  <c r="P1392" i="9" s="1"/>
  <c r="M1392" i="9"/>
  <c r="N1392" i="9" s="1"/>
  <c r="R1392" i="9"/>
  <c r="U1392" i="9"/>
  <c r="V1392" i="9" s="1"/>
  <c r="C1393" i="9"/>
  <c r="D1393" i="9" s="1"/>
  <c r="E1393" i="9"/>
  <c r="G1393" i="9"/>
  <c r="H1393" i="9" s="1"/>
  <c r="I1393" i="9"/>
  <c r="J1393" i="9" s="1"/>
  <c r="K1393" i="9"/>
  <c r="L1393" i="9" s="1"/>
  <c r="O1393" i="9"/>
  <c r="P1393" i="9" s="1"/>
  <c r="M1393" i="9"/>
  <c r="N1393" i="9" s="1"/>
  <c r="R1393" i="9"/>
  <c r="U1393" i="9"/>
  <c r="V1393" i="9" s="1"/>
  <c r="C1394" i="9"/>
  <c r="D1394" i="9" s="1"/>
  <c r="E1394" i="9"/>
  <c r="G1394" i="9"/>
  <c r="H1394" i="9" s="1"/>
  <c r="I1394" i="9"/>
  <c r="J1394" i="9" s="1"/>
  <c r="K1394" i="9"/>
  <c r="L1394" i="9" s="1"/>
  <c r="O1394" i="9"/>
  <c r="P1394" i="9" s="1"/>
  <c r="M1394" i="9"/>
  <c r="N1394" i="9" s="1"/>
  <c r="U1394" i="9"/>
  <c r="V1394" i="9" s="1"/>
  <c r="C1395" i="9"/>
  <c r="D1395" i="9" s="1"/>
  <c r="E1395" i="9"/>
  <c r="G1395" i="9"/>
  <c r="H1395" i="9" s="1"/>
  <c r="I1395" i="9"/>
  <c r="J1395" i="9" s="1"/>
  <c r="K1395" i="9"/>
  <c r="L1395" i="9" s="1"/>
  <c r="O1395" i="9"/>
  <c r="P1395" i="9" s="1"/>
  <c r="M1395" i="9"/>
  <c r="N1395" i="9" s="1"/>
  <c r="R1395" i="9"/>
  <c r="U1395" i="9"/>
  <c r="V1395" i="9"/>
  <c r="C1396" i="9"/>
  <c r="D1396" i="9" s="1"/>
  <c r="E1396" i="9"/>
  <c r="G1396" i="9"/>
  <c r="H1396" i="9" s="1"/>
  <c r="I1396" i="9"/>
  <c r="J1396" i="9" s="1"/>
  <c r="K1396" i="9"/>
  <c r="L1396" i="9" s="1"/>
  <c r="O1396" i="9"/>
  <c r="P1396" i="9" s="1"/>
  <c r="M1396" i="9"/>
  <c r="N1396" i="9" s="1"/>
  <c r="R1396" i="9"/>
  <c r="S1396" i="9" s="1"/>
  <c r="T1396" i="9" s="1"/>
  <c r="U1396" i="9"/>
  <c r="V1396" i="9" s="1"/>
  <c r="C1397" i="9"/>
  <c r="D1397" i="9" s="1"/>
  <c r="E1397" i="9"/>
  <c r="G1397" i="9"/>
  <c r="H1397" i="9" s="1"/>
  <c r="I1397" i="9"/>
  <c r="J1397" i="9" s="1"/>
  <c r="K1397" i="9"/>
  <c r="L1397" i="9" s="1"/>
  <c r="O1397" i="9"/>
  <c r="P1397" i="9" s="1"/>
  <c r="M1397" i="9"/>
  <c r="N1397" i="9" s="1"/>
  <c r="R1397" i="9"/>
  <c r="U1397" i="9"/>
  <c r="V1397" i="9" s="1"/>
  <c r="C1398" i="9"/>
  <c r="D1398" i="9" s="1"/>
  <c r="E1398" i="9"/>
  <c r="G1398" i="9"/>
  <c r="H1398" i="9" s="1"/>
  <c r="I1398" i="9"/>
  <c r="J1398" i="9" s="1"/>
  <c r="K1398" i="9"/>
  <c r="L1398" i="9" s="1"/>
  <c r="O1398" i="9"/>
  <c r="P1398" i="9" s="1"/>
  <c r="M1398" i="9"/>
  <c r="N1398" i="9" s="1"/>
  <c r="R1398" i="9"/>
  <c r="U1398" i="9"/>
  <c r="V1398" i="9" s="1"/>
  <c r="C1399" i="9"/>
  <c r="D1399" i="9" s="1"/>
  <c r="E1399" i="9"/>
  <c r="G1399" i="9"/>
  <c r="H1399" i="9" s="1"/>
  <c r="I1399" i="9"/>
  <c r="J1399" i="9" s="1"/>
  <c r="K1399" i="9"/>
  <c r="L1399" i="9" s="1"/>
  <c r="O1399" i="9"/>
  <c r="P1399" i="9" s="1"/>
  <c r="M1399" i="9"/>
  <c r="N1399" i="9" s="1"/>
  <c r="R1399" i="9"/>
  <c r="U1399" i="9"/>
  <c r="V1399" i="9" s="1"/>
  <c r="C1400" i="9"/>
  <c r="D1400" i="9" s="1"/>
  <c r="E1400" i="9"/>
  <c r="G1400" i="9"/>
  <c r="H1400" i="9" s="1"/>
  <c r="I1400" i="9"/>
  <c r="J1400" i="9" s="1"/>
  <c r="K1400" i="9"/>
  <c r="L1400" i="9" s="1"/>
  <c r="O1400" i="9"/>
  <c r="P1400" i="9" s="1"/>
  <c r="M1400" i="9"/>
  <c r="N1400" i="9" s="1"/>
  <c r="R1400" i="9"/>
  <c r="U1400" i="9"/>
  <c r="V1400" i="9" s="1"/>
  <c r="C1401" i="9"/>
  <c r="D1401" i="9"/>
  <c r="E1401" i="9"/>
  <c r="G1401" i="9"/>
  <c r="H1401" i="9" s="1"/>
  <c r="I1401" i="9"/>
  <c r="J1401" i="9" s="1"/>
  <c r="K1401" i="9"/>
  <c r="L1401" i="9" s="1"/>
  <c r="O1401" i="9"/>
  <c r="P1401" i="9" s="1"/>
  <c r="M1401" i="9"/>
  <c r="N1401" i="9" s="1"/>
  <c r="R1401" i="9"/>
  <c r="S1401" i="9" s="1"/>
  <c r="T1401" i="9" s="1"/>
  <c r="U1401" i="9"/>
  <c r="V1401" i="9" s="1"/>
  <c r="C1402" i="9"/>
  <c r="D1402" i="9" s="1"/>
  <c r="E1402" i="9"/>
  <c r="G1402" i="9"/>
  <c r="H1402" i="9" s="1"/>
  <c r="I1402" i="9"/>
  <c r="J1402" i="9" s="1"/>
  <c r="K1402" i="9"/>
  <c r="L1402" i="9" s="1"/>
  <c r="O1402" i="9"/>
  <c r="P1402" i="9" s="1"/>
  <c r="M1402" i="9"/>
  <c r="N1402" i="9" s="1"/>
  <c r="U1402" i="9"/>
  <c r="V1402" i="9" s="1"/>
  <c r="C1403" i="9"/>
  <c r="D1403" i="9" s="1"/>
  <c r="E1403" i="9"/>
  <c r="G1403" i="9"/>
  <c r="H1403" i="9" s="1"/>
  <c r="I1403" i="9"/>
  <c r="J1403" i="9"/>
  <c r="K1403" i="9"/>
  <c r="L1403" i="9" s="1"/>
  <c r="O1403" i="9"/>
  <c r="P1403" i="9" s="1"/>
  <c r="M1403" i="9"/>
  <c r="N1403" i="9" s="1"/>
  <c r="R1403" i="9"/>
  <c r="U1403" i="9"/>
  <c r="V1403" i="9" s="1"/>
  <c r="C1404" i="9"/>
  <c r="D1404" i="9" s="1"/>
  <c r="E1404" i="9"/>
  <c r="G1404" i="9"/>
  <c r="H1404" i="9" s="1"/>
  <c r="I1404" i="9"/>
  <c r="J1404" i="9" s="1"/>
  <c r="K1404" i="9"/>
  <c r="L1404" i="9" s="1"/>
  <c r="O1404" i="9"/>
  <c r="P1404" i="9" s="1"/>
  <c r="M1404" i="9"/>
  <c r="N1404" i="9" s="1"/>
  <c r="R1404" i="9"/>
  <c r="U1404" i="9"/>
  <c r="V1404" i="9" s="1"/>
  <c r="C1405" i="9"/>
  <c r="D1405" i="9" s="1"/>
  <c r="E1405" i="9"/>
  <c r="G1405" i="9"/>
  <c r="H1405" i="9" s="1"/>
  <c r="I1405" i="9"/>
  <c r="J1405" i="9" s="1"/>
  <c r="K1405" i="9"/>
  <c r="L1405" i="9" s="1"/>
  <c r="O1405" i="9"/>
  <c r="P1405" i="9" s="1"/>
  <c r="M1405" i="9"/>
  <c r="N1405" i="9" s="1"/>
  <c r="R1405" i="9"/>
  <c r="S1405" i="9" s="1"/>
  <c r="T1405" i="9" s="1"/>
  <c r="U1405" i="9"/>
  <c r="V1405" i="9" s="1"/>
  <c r="C1406" i="9"/>
  <c r="D1406" i="9" s="1"/>
  <c r="E1406" i="9"/>
  <c r="G1406" i="9"/>
  <c r="H1406" i="9" s="1"/>
  <c r="I1406" i="9"/>
  <c r="J1406" i="9" s="1"/>
  <c r="K1406" i="9"/>
  <c r="L1406" i="9" s="1"/>
  <c r="O1406" i="9"/>
  <c r="P1406" i="9" s="1"/>
  <c r="M1406" i="9"/>
  <c r="N1406" i="9" s="1"/>
  <c r="R1406" i="9"/>
  <c r="U1406" i="9"/>
  <c r="V1406" i="9" s="1"/>
  <c r="C1407" i="9"/>
  <c r="D1407" i="9" s="1"/>
  <c r="E1407" i="9"/>
  <c r="G1407" i="9"/>
  <c r="H1407" i="9" s="1"/>
  <c r="I1407" i="9"/>
  <c r="J1407" i="9" s="1"/>
  <c r="K1407" i="9"/>
  <c r="L1407" i="9" s="1"/>
  <c r="O1407" i="9"/>
  <c r="P1407" i="9" s="1"/>
  <c r="M1407" i="9"/>
  <c r="N1407" i="9" s="1"/>
  <c r="R1407" i="9"/>
  <c r="U1407" i="9"/>
  <c r="V1407" i="9" s="1"/>
  <c r="C1408" i="9"/>
  <c r="D1408" i="9" s="1"/>
  <c r="E1408" i="9"/>
  <c r="G1408" i="9"/>
  <c r="H1408" i="9" s="1"/>
  <c r="I1408" i="9"/>
  <c r="J1408" i="9" s="1"/>
  <c r="K1408" i="9"/>
  <c r="L1408" i="9" s="1"/>
  <c r="O1408" i="9"/>
  <c r="P1408" i="9" s="1"/>
  <c r="M1408" i="9"/>
  <c r="N1408" i="9" s="1"/>
  <c r="R1408" i="9"/>
  <c r="U1408" i="9"/>
  <c r="V1408" i="9" s="1"/>
  <c r="C1409" i="9"/>
  <c r="D1409" i="9" s="1"/>
  <c r="E1409" i="9"/>
  <c r="G1409" i="9"/>
  <c r="H1409" i="9" s="1"/>
  <c r="I1409" i="9"/>
  <c r="J1409" i="9" s="1"/>
  <c r="K1409" i="9"/>
  <c r="L1409" i="9" s="1"/>
  <c r="O1409" i="9"/>
  <c r="P1409" i="9" s="1"/>
  <c r="M1409" i="9"/>
  <c r="N1409" i="9" s="1"/>
  <c r="R1409" i="9"/>
  <c r="U1409" i="9"/>
  <c r="V1409" i="9" s="1"/>
  <c r="C1410" i="9"/>
  <c r="D1410" i="9" s="1"/>
  <c r="E1410" i="9"/>
  <c r="G1410" i="9"/>
  <c r="H1410" i="9" s="1"/>
  <c r="I1410" i="9"/>
  <c r="J1410" i="9" s="1"/>
  <c r="K1410" i="9"/>
  <c r="L1410" i="9" s="1"/>
  <c r="O1410" i="9"/>
  <c r="P1410" i="9" s="1"/>
  <c r="M1410" i="9"/>
  <c r="N1410" i="9" s="1"/>
  <c r="U1410" i="9"/>
  <c r="V1410" i="9" s="1"/>
  <c r="C1411" i="9"/>
  <c r="D1411" i="9" s="1"/>
  <c r="E1411" i="9"/>
  <c r="G1411" i="9"/>
  <c r="H1411" i="9" s="1"/>
  <c r="I1411" i="9"/>
  <c r="J1411" i="9"/>
  <c r="K1411" i="9"/>
  <c r="L1411" i="9" s="1"/>
  <c r="O1411" i="9"/>
  <c r="P1411" i="9" s="1"/>
  <c r="M1411" i="9"/>
  <c r="N1411" i="9" s="1"/>
  <c r="R1411" i="9"/>
  <c r="U1411" i="9"/>
  <c r="V1411" i="9" s="1"/>
  <c r="C1412" i="9"/>
  <c r="D1412" i="9" s="1"/>
  <c r="E1412" i="9"/>
  <c r="G1412" i="9"/>
  <c r="H1412" i="9" s="1"/>
  <c r="I1412" i="9"/>
  <c r="J1412" i="9" s="1"/>
  <c r="K1412" i="9"/>
  <c r="L1412" i="9" s="1"/>
  <c r="O1412" i="9"/>
  <c r="P1412" i="9" s="1"/>
  <c r="M1412" i="9"/>
  <c r="N1412" i="9" s="1"/>
  <c r="R1412" i="9"/>
  <c r="U1412" i="9"/>
  <c r="V1412" i="9" s="1"/>
  <c r="C1413" i="9"/>
  <c r="D1413" i="9" s="1"/>
  <c r="E1413" i="9"/>
  <c r="G1413" i="9"/>
  <c r="H1413" i="9" s="1"/>
  <c r="I1413" i="9"/>
  <c r="J1413" i="9" s="1"/>
  <c r="K1413" i="9"/>
  <c r="L1413" i="9" s="1"/>
  <c r="O1413" i="9"/>
  <c r="P1413" i="9" s="1"/>
  <c r="M1413" i="9"/>
  <c r="N1413" i="9" s="1"/>
  <c r="R1413" i="9"/>
  <c r="U1413" i="9"/>
  <c r="V1413" i="9" s="1"/>
  <c r="C1414" i="9"/>
  <c r="D1414" i="9" s="1"/>
  <c r="E1414" i="9"/>
  <c r="G1414" i="9"/>
  <c r="H1414" i="9" s="1"/>
  <c r="I1414" i="9"/>
  <c r="J1414" i="9" s="1"/>
  <c r="K1414" i="9"/>
  <c r="L1414" i="9" s="1"/>
  <c r="O1414" i="9"/>
  <c r="P1414" i="9" s="1"/>
  <c r="M1414" i="9"/>
  <c r="N1414" i="9" s="1"/>
  <c r="R1414" i="9"/>
  <c r="U1414" i="9"/>
  <c r="V1414" i="9" s="1"/>
  <c r="C1415" i="9"/>
  <c r="D1415" i="9" s="1"/>
  <c r="E1415" i="9"/>
  <c r="G1415" i="9"/>
  <c r="H1415" i="9" s="1"/>
  <c r="I1415" i="9"/>
  <c r="J1415" i="9" s="1"/>
  <c r="K1415" i="9"/>
  <c r="L1415" i="9" s="1"/>
  <c r="O1415" i="9"/>
  <c r="P1415" i="9" s="1"/>
  <c r="M1415" i="9"/>
  <c r="N1415" i="9" s="1"/>
  <c r="R1415" i="9"/>
  <c r="U1415" i="9"/>
  <c r="V1415" i="9" s="1"/>
  <c r="C1416" i="9"/>
  <c r="D1416" i="9" s="1"/>
  <c r="E1416" i="9"/>
  <c r="G1416" i="9"/>
  <c r="H1416" i="9" s="1"/>
  <c r="I1416" i="9"/>
  <c r="J1416" i="9" s="1"/>
  <c r="K1416" i="9"/>
  <c r="L1416" i="9" s="1"/>
  <c r="O1416" i="9"/>
  <c r="P1416" i="9" s="1"/>
  <c r="M1416" i="9"/>
  <c r="N1416" i="9" s="1"/>
  <c r="R1416" i="9"/>
  <c r="U1416" i="9"/>
  <c r="V1416" i="9" s="1"/>
  <c r="C1417" i="9"/>
  <c r="D1417" i="9" s="1"/>
  <c r="E1417" i="9"/>
  <c r="G1417" i="9"/>
  <c r="H1417" i="9" s="1"/>
  <c r="I1417" i="9"/>
  <c r="J1417" i="9" s="1"/>
  <c r="K1417" i="9"/>
  <c r="L1417" i="9" s="1"/>
  <c r="O1417" i="9"/>
  <c r="P1417" i="9" s="1"/>
  <c r="M1417" i="9"/>
  <c r="N1417" i="9" s="1"/>
  <c r="R1417" i="9"/>
  <c r="U1417" i="9"/>
  <c r="V1417" i="9" s="1"/>
  <c r="C1418" i="9"/>
  <c r="D1418" i="9" s="1"/>
  <c r="E1418" i="9"/>
  <c r="G1418" i="9"/>
  <c r="H1418" i="9" s="1"/>
  <c r="I1418" i="9"/>
  <c r="J1418" i="9" s="1"/>
  <c r="K1418" i="9"/>
  <c r="L1418" i="9" s="1"/>
  <c r="O1418" i="9"/>
  <c r="P1418" i="9" s="1"/>
  <c r="M1418" i="9"/>
  <c r="N1418" i="9" s="1"/>
  <c r="U1418" i="9"/>
  <c r="V1418" i="9" s="1"/>
  <c r="C1419" i="9"/>
  <c r="D1419" i="9" s="1"/>
  <c r="E1419" i="9"/>
  <c r="G1419" i="9"/>
  <c r="H1419" i="9" s="1"/>
  <c r="I1419" i="9"/>
  <c r="J1419" i="9" s="1"/>
  <c r="K1419" i="9"/>
  <c r="L1419" i="9" s="1"/>
  <c r="O1419" i="9"/>
  <c r="P1419" i="9" s="1"/>
  <c r="M1419" i="9"/>
  <c r="N1419" i="9" s="1"/>
  <c r="R1419" i="9"/>
  <c r="U1419" i="9"/>
  <c r="V1419" i="9" s="1"/>
  <c r="C1420" i="9"/>
  <c r="D1420" i="9" s="1"/>
  <c r="E1420" i="9"/>
  <c r="G1420" i="9"/>
  <c r="H1420" i="9" s="1"/>
  <c r="I1420" i="9"/>
  <c r="J1420" i="9" s="1"/>
  <c r="K1420" i="9"/>
  <c r="L1420" i="9" s="1"/>
  <c r="O1420" i="9"/>
  <c r="P1420" i="9" s="1"/>
  <c r="M1420" i="9"/>
  <c r="N1420" i="9" s="1"/>
  <c r="R1420" i="9"/>
  <c r="U1420" i="9"/>
  <c r="V1420" i="9" s="1"/>
  <c r="C1421" i="9"/>
  <c r="D1421" i="9" s="1"/>
  <c r="E1421" i="9"/>
  <c r="G1421" i="9"/>
  <c r="H1421" i="9" s="1"/>
  <c r="I1421" i="9"/>
  <c r="J1421" i="9" s="1"/>
  <c r="K1421" i="9"/>
  <c r="L1421" i="9" s="1"/>
  <c r="O1421" i="9"/>
  <c r="P1421" i="9" s="1"/>
  <c r="M1421" i="9"/>
  <c r="N1421" i="9" s="1"/>
  <c r="R1421" i="9"/>
  <c r="U1421" i="9"/>
  <c r="V1421" i="9" s="1"/>
  <c r="C1422" i="9"/>
  <c r="D1422" i="9" s="1"/>
  <c r="E1422" i="9"/>
  <c r="G1422" i="9"/>
  <c r="H1422" i="9" s="1"/>
  <c r="I1422" i="9"/>
  <c r="J1422" i="9" s="1"/>
  <c r="K1422" i="9"/>
  <c r="L1422" i="9" s="1"/>
  <c r="O1422" i="9"/>
  <c r="P1422" i="9" s="1"/>
  <c r="M1422" i="9"/>
  <c r="N1422" i="9" s="1"/>
  <c r="R1422" i="9"/>
  <c r="S1422" i="9" s="1"/>
  <c r="T1422" i="9" s="1"/>
  <c r="U1422" i="9"/>
  <c r="V1422" i="9" s="1"/>
  <c r="C1423" i="9"/>
  <c r="D1423" i="9" s="1"/>
  <c r="E1423" i="9"/>
  <c r="G1423" i="9"/>
  <c r="H1423" i="9" s="1"/>
  <c r="I1423" i="9"/>
  <c r="J1423" i="9" s="1"/>
  <c r="K1423" i="9"/>
  <c r="L1423" i="9" s="1"/>
  <c r="O1423" i="9"/>
  <c r="P1423" i="9" s="1"/>
  <c r="M1423" i="9"/>
  <c r="N1423" i="9" s="1"/>
  <c r="R1423" i="9"/>
  <c r="U1423" i="9"/>
  <c r="V1423" i="9" s="1"/>
  <c r="C1424" i="9"/>
  <c r="D1424" i="9" s="1"/>
  <c r="E1424" i="9"/>
  <c r="G1424" i="9"/>
  <c r="H1424" i="9" s="1"/>
  <c r="I1424" i="9"/>
  <c r="J1424" i="9" s="1"/>
  <c r="K1424" i="9"/>
  <c r="L1424" i="9" s="1"/>
  <c r="O1424" i="9"/>
  <c r="P1424" i="9" s="1"/>
  <c r="M1424" i="9"/>
  <c r="N1424" i="9" s="1"/>
  <c r="R1424" i="9"/>
  <c r="U1424" i="9"/>
  <c r="V1424" i="9" s="1"/>
  <c r="C1425" i="9"/>
  <c r="D1425" i="9" s="1"/>
  <c r="E1425" i="9"/>
  <c r="G1425" i="9"/>
  <c r="H1425" i="9" s="1"/>
  <c r="I1425" i="9"/>
  <c r="J1425" i="9" s="1"/>
  <c r="K1425" i="9"/>
  <c r="L1425" i="9" s="1"/>
  <c r="O1425" i="9"/>
  <c r="P1425" i="9" s="1"/>
  <c r="M1425" i="9"/>
  <c r="N1425" i="9" s="1"/>
  <c r="R1425" i="9"/>
  <c r="U1425" i="9"/>
  <c r="V1425" i="9" s="1"/>
  <c r="C1426" i="9"/>
  <c r="D1426" i="9" s="1"/>
  <c r="E1426" i="9"/>
  <c r="G1426" i="9"/>
  <c r="H1426" i="9" s="1"/>
  <c r="I1426" i="9"/>
  <c r="J1426" i="9" s="1"/>
  <c r="K1426" i="9"/>
  <c r="L1426" i="9" s="1"/>
  <c r="O1426" i="9"/>
  <c r="P1426" i="9" s="1"/>
  <c r="M1426" i="9"/>
  <c r="N1426" i="9" s="1"/>
  <c r="U1426" i="9"/>
  <c r="V1426" i="9" s="1"/>
  <c r="C1427" i="9"/>
  <c r="D1427" i="9" s="1"/>
  <c r="E1427" i="9"/>
  <c r="G1427" i="9"/>
  <c r="H1427" i="9" s="1"/>
  <c r="I1427" i="9"/>
  <c r="J1427" i="9" s="1"/>
  <c r="K1427" i="9"/>
  <c r="L1427" i="9" s="1"/>
  <c r="O1427" i="9"/>
  <c r="P1427" i="9" s="1"/>
  <c r="M1427" i="9"/>
  <c r="N1427" i="9" s="1"/>
  <c r="R1427" i="9"/>
  <c r="U1427" i="9"/>
  <c r="V1427" i="9" s="1"/>
  <c r="C1428" i="9"/>
  <c r="D1428" i="9" s="1"/>
  <c r="E1428" i="9"/>
  <c r="G1428" i="9"/>
  <c r="H1428" i="9" s="1"/>
  <c r="I1428" i="9"/>
  <c r="J1428" i="9" s="1"/>
  <c r="K1428" i="9"/>
  <c r="L1428" i="9" s="1"/>
  <c r="O1428" i="9"/>
  <c r="P1428" i="9" s="1"/>
  <c r="M1428" i="9"/>
  <c r="N1428" i="9" s="1"/>
  <c r="R1428" i="9"/>
  <c r="U1428" i="9"/>
  <c r="V1428" i="9" s="1"/>
  <c r="C1429" i="9"/>
  <c r="D1429" i="9" s="1"/>
  <c r="E1429" i="9"/>
  <c r="G1429" i="9"/>
  <c r="H1429" i="9" s="1"/>
  <c r="I1429" i="9"/>
  <c r="J1429" i="9" s="1"/>
  <c r="K1429" i="9"/>
  <c r="L1429" i="9" s="1"/>
  <c r="O1429" i="9"/>
  <c r="P1429" i="9" s="1"/>
  <c r="M1429" i="9"/>
  <c r="N1429" i="9" s="1"/>
  <c r="R1429" i="9"/>
  <c r="U1429" i="9"/>
  <c r="V1429" i="9" s="1"/>
  <c r="C1430" i="9"/>
  <c r="D1430" i="9" s="1"/>
  <c r="E1430" i="9"/>
  <c r="G1430" i="9"/>
  <c r="H1430" i="9" s="1"/>
  <c r="I1430" i="9"/>
  <c r="J1430" i="9" s="1"/>
  <c r="K1430" i="9"/>
  <c r="L1430" i="9" s="1"/>
  <c r="O1430" i="9"/>
  <c r="P1430" i="9" s="1"/>
  <c r="M1430" i="9"/>
  <c r="N1430" i="9" s="1"/>
  <c r="R1430" i="9"/>
  <c r="U1430" i="9"/>
  <c r="V1430" i="9" s="1"/>
  <c r="C1431" i="9"/>
  <c r="D1431" i="9"/>
  <c r="E1431" i="9"/>
  <c r="G1431" i="9"/>
  <c r="H1431" i="9" s="1"/>
  <c r="I1431" i="9"/>
  <c r="J1431" i="9" s="1"/>
  <c r="K1431" i="9"/>
  <c r="L1431" i="9" s="1"/>
  <c r="O1431" i="9"/>
  <c r="P1431" i="9" s="1"/>
  <c r="M1431" i="9"/>
  <c r="N1431" i="9" s="1"/>
  <c r="R1431" i="9"/>
  <c r="U1431" i="9"/>
  <c r="V1431" i="9" s="1"/>
  <c r="C1432" i="9"/>
  <c r="D1432" i="9" s="1"/>
  <c r="E1432" i="9"/>
  <c r="G1432" i="9"/>
  <c r="H1432" i="9" s="1"/>
  <c r="I1432" i="9"/>
  <c r="J1432" i="9" s="1"/>
  <c r="K1432" i="9"/>
  <c r="L1432" i="9" s="1"/>
  <c r="O1432" i="9"/>
  <c r="P1432" i="9" s="1"/>
  <c r="M1432" i="9"/>
  <c r="N1432" i="9" s="1"/>
  <c r="R1432" i="9"/>
  <c r="U1432" i="9"/>
  <c r="V1432" i="9" s="1"/>
  <c r="C1433" i="9"/>
  <c r="D1433" i="9" s="1"/>
  <c r="E1433" i="9"/>
  <c r="G1433" i="9"/>
  <c r="H1433" i="9" s="1"/>
  <c r="I1433" i="9"/>
  <c r="J1433" i="9" s="1"/>
  <c r="K1433" i="9"/>
  <c r="L1433" i="9" s="1"/>
  <c r="O1433" i="9"/>
  <c r="P1433" i="9" s="1"/>
  <c r="M1433" i="9"/>
  <c r="N1433" i="9" s="1"/>
  <c r="R1433" i="9"/>
  <c r="U1433" i="9"/>
  <c r="V1433" i="9" s="1"/>
  <c r="C1434" i="9"/>
  <c r="D1434" i="9" s="1"/>
  <c r="E1434" i="9"/>
  <c r="G1434" i="9"/>
  <c r="H1434" i="9" s="1"/>
  <c r="I1434" i="9"/>
  <c r="J1434" i="9" s="1"/>
  <c r="K1434" i="9"/>
  <c r="L1434" i="9" s="1"/>
  <c r="O1434" i="9"/>
  <c r="P1434" i="9" s="1"/>
  <c r="M1434" i="9"/>
  <c r="N1434" i="9" s="1"/>
  <c r="U1434" i="9"/>
  <c r="V1434" i="9" s="1"/>
  <c r="C1435" i="9"/>
  <c r="D1435" i="9" s="1"/>
  <c r="E1435" i="9"/>
  <c r="G1435" i="9"/>
  <c r="H1435" i="9" s="1"/>
  <c r="I1435" i="9"/>
  <c r="J1435" i="9" s="1"/>
  <c r="K1435" i="9"/>
  <c r="L1435" i="9" s="1"/>
  <c r="O1435" i="9"/>
  <c r="P1435" i="9"/>
  <c r="M1435" i="9"/>
  <c r="N1435" i="9" s="1"/>
  <c r="R1435" i="9"/>
  <c r="U1435" i="9"/>
  <c r="V1435" i="9" s="1"/>
  <c r="C1436" i="9"/>
  <c r="D1436" i="9" s="1"/>
  <c r="E1436" i="9"/>
  <c r="G1436" i="9"/>
  <c r="H1436" i="9" s="1"/>
  <c r="I1436" i="9"/>
  <c r="J1436" i="9" s="1"/>
  <c r="K1436" i="9"/>
  <c r="L1436" i="9" s="1"/>
  <c r="O1436" i="9"/>
  <c r="P1436" i="9" s="1"/>
  <c r="M1436" i="9"/>
  <c r="N1436" i="9" s="1"/>
  <c r="R1436" i="9"/>
  <c r="S1436" i="9" s="1"/>
  <c r="T1436" i="9" s="1"/>
  <c r="U1436" i="9"/>
  <c r="V1436" i="9" s="1"/>
  <c r="C1437" i="9"/>
  <c r="D1437" i="9" s="1"/>
  <c r="E1437" i="9"/>
  <c r="G1437" i="9"/>
  <c r="H1437" i="9" s="1"/>
  <c r="I1437" i="9"/>
  <c r="J1437" i="9" s="1"/>
  <c r="K1437" i="9"/>
  <c r="L1437" i="9" s="1"/>
  <c r="O1437" i="9"/>
  <c r="P1437" i="9" s="1"/>
  <c r="M1437" i="9"/>
  <c r="N1437" i="9" s="1"/>
  <c r="R1437" i="9"/>
  <c r="U1437" i="9"/>
  <c r="V1437" i="9" s="1"/>
  <c r="C1438" i="9"/>
  <c r="D1438" i="9" s="1"/>
  <c r="E1438" i="9"/>
  <c r="G1438" i="9"/>
  <c r="H1438" i="9" s="1"/>
  <c r="I1438" i="9"/>
  <c r="J1438" i="9" s="1"/>
  <c r="K1438" i="9"/>
  <c r="L1438" i="9" s="1"/>
  <c r="O1438" i="9"/>
  <c r="P1438" i="9" s="1"/>
  <c r="M1438" i="9"/>
  <c r="N1438" i="9" s="1"/>
  <c r="R1438" i="9"/>
  <c r="U1438" i="9"/>
  <c r="V1438" i="9" s="1"/>
  <c r="C1439" i="9"/>
  <c r="D1439" i="9" s="1"/>
  <c r="E1439" i="9"/>
  <c r="G1439" i="9"/>
  <c r="H1439" i="9" s="1"/>
  <c r="I1439" i="9"/>
  <c r="J1439" i="9" s="1"/>
  <c r="K1439" i="9"/>
  <c r="L1439" i="9" s="1"/>
  <c r="O1439" i="9"/>
  <c r="P1439" i="9"/>
  <c r="M1439" i="9"/>
  <c r="N1439" i="9" s="1"/>
  <c r="R1439" i="9"/>
  <c r="U1439" i="9"/>
  <c r="V1439" i="9" s="1"/>
  <c r="C1440" i="9"/>
  <c r="D1440" i="9" s="1"/>
  <c r="E1440" i="9"/>
  <c r="G1440" i="9"/>
  <c r="H1440" i="9" s="1"/>
  <c r="I1440" i="9"/>
  <c r="J1440" i="9" s="1"/>
  <c r="K1440" i="9"/>
  <c r="L1440" i="9" s="1"/>
  <c r="O1440" i="9"/>
  <c r="P1440" i="9" s="1"/>
  <c r="M1440" i="9"/>
  <c r="N1440" i="9" s="1"/>
  <c r="R1440" i="9"/>
  <c r="S1440" i="9" s="1"/>
  <c r="T1440" i="9" s="1"/>
  <c r="U1440" i="9"/>
  <c r="V1440" i="9" s="1"/>
  <c r="C1441" i="9"/>
  <c r="D1441" i="9" s="1"/>
  <c r="E1441" i="9"/>
  <c r="G1441" i="9"/>
  <c r="H1441" i="9" s="1"/>
  <c r="I1441" i="9"/>
  <c r="J1441" i="9" s="1"/>
  <c r="K1441" i="9"/>
  <c r="L1441" i="9"/>
  <c r="O1441" i="9"/>
  <c r="P1441" i="9" s="1"/>
  <c r="M1441" i="9"/>
  <c r="N1441" i="9" s="1"/>
  <c r="R1441" i="9"/>
  <c r="U1441" i="9"/>
  <c r="V1441" i="9" s="1"/>
  <c r="C1442" i="9"/>
  <c r="D1442" i="9" s="1"/>
  <c r="E1442" i="9"/>
  <c r="G1442" i="9"/>
  <c r="H1442" i="9" s="1"/>
  <c r="I1442" i="9"/>
  <c r="J1442" i="9" s="1"/>
  <c r="K1442" i="9"/>
  <c r="L1442" i="9" s="1"/>
  <c r="O1442" i="9"/>
  <c r="P1442" i="9" s="1"/>
  <c r="M1442" i="9"/>
  <c r="N1442" i="9" s="1"/>
  <c r="U1442" i="9"/>
  <c r="V1442" i="9" s="1"/>
  <c r="C1443" i="9"/>
  <c r="D1443" i="9" s="1"/>
  <c r="E1443" i="9"/>
  <c r="G1443" i="9"/>
  <c r="H1443" i="9" s="1"/>
  <c r="I1443" i="9"/>
  <c r="J1443" i="9"/>
  <c r="K1443" i="9"/>
  <c r="L1443" i="9" s="1"/>
  <c r="O1443" i="9"/>
  <c r="P1443" i="9" s="1"/>
  <c r="M1443" i="9"/>
  <c r="N1443" i="9" s="1"/>
  <c r="R1443" i="9"/>
  <c r="U1443" i="9"/>
  <c r="V1443" i="9"/>
  <c r="C1444" i="9"/>
  <c r="D1444" i="9" s="1"/>
  <c r="E1444" i="9"/>
  <c r="G1444" i="9"/>
  <c r="H1444" i="9" s="1"/>
  <c r="I1444" i="9"/>
  <c r="J1444" i="9" s="1"/>
  <c r="K1444" i="9"/>
  <c r="L1444" i="9" s="1"/>
  <c r="O1444" i="9"/>
  <c r="P1444" i="9" s="1"/>
  <c r="M1444" i="9"/>
  <c r="N1444" i="9" s="1"/>
  <c r="R1444" i="9"/>
  <c r="S1444" i="9" s="1"/>
  <c r="T1444" i="9" s="1"/>
  <c r="U1444" i="9"/>
  <c r="V1444" i="9" s="1"/>
  <c r="C1445" i="9"/>
  <c r="D1445" i="9" s="1"/>
  <c r="E1445" i="9"/>
  <c r="G1445" i="9"/>
  <c r="H1445" i="9" s="1"/>
  <c r="I1445" i="9"/>
  <c r="J1445" i="9" s="1"/>
  <c r="K1445" i="9"/>
  <c r="L1445" i="9"/>
  <c r="O1445" i="9"/>
  <c r="P1445" i="9" s="1"/>
  <c r="M1445" i="9"/>
  <c r="N1445" i="9" s="1"/>
  <c r="R1445" i="9"/>
  <c r="U1445" i="9"/>
  <c r="V1445" i="9" s="1"/>
  <c r="C1446" i="9"/>
  <c r="D1446" i="9" s="1"/>
  <c r="E1446" i="9"/>
  <c r="G1446" i="9"/>
  <c r="H1446" i="9" s="1"/>
  <c r="I1446" i="9"/>
  <c r="J1446" i="9" s="1"/>
  <c r="K1446" i="9"/>
  <c r="L1446" i="9" s="1"/>
  <c r="O1446" i="9"/>
  <c r="P1446" i="9" s="1"/>
  <c r="M1446" i="9"/>
  <c r="N1446" i="9" s="1"/>
  <c r="R1446" i="9"/>
  <c r="U1446" i="9"/>
  <c r="V1446" i="9" s="1"/>
  <c r="C1447" i="9"/>
  <c r="D1447" i="9" s="1"/>
  <c r="E1447" i="9"/>
  <c r="G1447" i="9"/>
  <c r="H1447" i="9" s="1"/>
  <c r="I1447" i="9"/>
  <c r="J1447" i="9" s="1"/>
  <c r="K1447" i="9"/>
  <c r="L1447" i="9" s="1"/>
  <c r="O1447" i="9"/>
  <c r="P1447" i="9" s="1"/>
  <c r="M1447" i="9"/>
  <c r="N1447" i="9" s="1"/>
  <c r="R1447" i="9"/>
  <c r="U1447" i="9"/>
  <c r="V1447" i="9" s="1"/>
  <c r="C1448" i="9"/>
  <c r="D1448" i="9" s="1"/>
  <c r="E1448" i="9"/>
  <c r="G1448" i="9"/>
  <c r="H1448" i="9" s="1"/>
  <c r="I1448" i="9"/>
  <c r="J1448" i="9" s="1"/>
  <c r="K1448" i="9"/>
  <c r="L1448" i="9" s="1"/>
  <c r="O1448" i="9"/>
  <c r="P1448" i="9" s="1"/>
  <c r="M1448" i="9"/>
  <c r="N1448" i="9" s="1"/>
  <c r="R1448" i="9"/>
  <c r="U1448" i="9"/>
  <c r="V1448" i="9" s="1"/>
  <c r="C1449" i="9"/>
  <c r="D1449" i="9" s="1"/>
  <c r="E1449" i="9"/>
  <c r="G1449" i="9"/>
  <c r="H1449" i="9" s="1"/>
  <c r="I1449" i="9"/>
  <c r="J1449" i="9" s="1"/>
  <c r="K1449" i="9"/>
  <c r="L1449" i="9" s="1"/>
  <c r="O1449" i="9"/>
  <c r="P1449" i="9" s="1"/>
  <c r="M1449" i="9"/>
  <c r="N1449" i="9" s="1"/>
  <c r="R1449" i="9"/>
  <c r="U1449" i="9"/>
  <c r="V1449" i="9" s="1"/>
  <c r="C1450" i="9"/>
  <c r="D1450" i="9" s="1"/>
  <c r="E1450" i="9"/>
  <c r="G1450" i="9"/>
  <c r="H1450" i="9" s="1"/>
  <c r="I1450" i="9"/>
  <c r="J1450" i="9" s="1"/>
  <c r="K1450" i="9"/>
  <c r="L1450" i="9" s="1"/>
  <c r="O1450" i="9"/>
  <c r="P1450" i="9" s="1"/>
  <c r="M1450" i="9"/>
  <c r="N1450" i="9" s="1"/>
  <c r="U1450" i="9"/>
  <c r="V1450" i="9" s="1"/>
  <c r="C1451" i="9"/>
  <c r="D1451" i="9" s="1"/>
  <c r="E1451" i="9"/>
  <c r="G1451" i="9"/>
  <c r="H1451" i="9" s="1"/>
  <c r="I1451" i="9"/>
  <c r="J1451" i="9"/>
  <c r="K1451" i="9"/>
  <c r="L1451" i="9" s="1"/>
  <c r="O1451" i="9"/>
  <c r="P1451" i="9" s="1"/>
  <c r="M1451" i="9"/>
  <c r="N1451" i="9"/>
  <c r="R1451" i="9"/>
  <c r="S1451" i="9" s="1"/>
  <c r="T1451" i="9" s="1"/>
  <c r="U1451" i="9"/>
  <c r="V1451" i="9" s="1"/>
  <c r="C1452" i="9"/>
  <c r="D1452" i="9" s="1"/>
  <c r="E1452" i="9"/>
  <c r="G1452" i="9"/>
  <c r="H1452" i="9" s="1"/>
  <c r="I1452" i="9"/>
  <c r="J1452" i="9" s="1"/>
  <c r="K1452" i="9"/>
  <c r="L1452" i="9" s="1"/>
  <c r="O1452" i="9"/>
  <c r="P1452" i="9" s="1"/>
  <c r="M1452" i="9"/>
  <c r="N1452" i="9" s="1"/>
  <c r="R1452" i="9"/>
  <c r="U1452" i="9"/>
  <c r="V1452" i="9" s="1"/>
  <c r="C1453" i="9"/>
  <c r="D1453" i="9" s="1"/>
  <c r="E1453" i="9"/>
  <c r="G1453" i="9"/>
  <c r="H1453" i="9" s="1"/>
  <c r="I1453" i="9"/>
  <c r="J1453" i="9" s="1"/>
  <c r="K1453" i="9"/>
  <c r="L1453" i="9" s="1"/>
  <c r="O1453" i="9"/>
  <c r="P1453" i="9" s="1"/>
  <c r="M1453" i="9"/>
  <c r="N1453" i="9"/>
  <c r="R1453" i="9"/>
  <c r="U1453" i="9"/>
  <c r="V1453" i="9" s="1"/>
  <c r="C1454" i="9"/>
  <c r="D1454" i="9" s="1"/>
  <c r="E1454" i="9"/>
  <c r="G1454" i="9"/>
  <c r="H1454" i="9" s="1"/>
  <c r="I1454" i="9"/>
  <c r="J1454" i="9" s="1"/>
  <c r="K1454" i="9"/>
  <c r="L1454" i="9" s="1"/>
  <c r="O1454" i="9"/>
  <c r="P1454" i="9" s="1"/>
  <c r="M1454" i="9"/>
  <c r="N1454" i="9" s="1"/>
  <c r="R1454" i="9"/>
  <c r="S1454" i="9" s="1"/>
  <c r="T1454" i="9" s="1"/>
  <c r="U1454" i="9"/>
  <c r="V1454" i="9" s="1"/>
  <c r="C1455" i="9"/>
  <c r="D1455" i="9" s="1"/>
  <c r="E1455" i="9"/>
  <c r="G1455" i="9"/>
  <c r="H1455" i="9" s="1"/>
  <c r="I1455" i="9"/>
  <c r="J1455" i="9" s="1"/>
  <c r="K1455" i="9"/>
  <c r="L1455" i="9"/>
  <c r="O1455" i="9"/>
  <c r="P1455" i="9" s="1"/>
  <c r="M1455" i="9"/>
  <c r="N1455" i="9" s="1"/>
  <c r="R1455" i="9"/>
  <c r="U1455" i="9"/>
  <c r="V1455" i="9" s="1"/>
  <c r="C1456" i="9"/>
  <c r="D1456" i="9" s="1"/>
  <c r="E1456" i="9"/>
  <c r="G1456" i="9"/>
  <c r="H1456" i="9" s="1"/>
  <c r="I1456" i="9"/>
  <c r="J1456" i="9" s="1"/>
  <c r="K1456" i="9"/>
  <c r="L1456" i="9" s="1"/>
  <c r="O1456" i="9"/>
  <c r="P1456" i="9" s="1"/>
  <c r="M1456" i="9"/>
  <c r="N1456" i="9" s="1"/>
  <c r="R1456" i="9"/>
  <c r="U1456" i="9"/>
  <c r="V1456" i="9" s="1"/>
  <c r="C1457" i="9"/>
  <c r="D1457" i="9" s="1"/>
  <c r="E1457" i="9"/>
  <c r="G1457" i="9"/>
  <c r="H1457" i="9" s="1"/>
  <c r="I1457" i="9"/>
  <c r="J1457" i="9" s="1"/>
  <c r="K1457" i="9"/>
  <c r="L1457" i="9" s="1"/>
  <c r="O1457" i="9"/>
  <c r="P1457" i="9" s="1"/>
  <c r="M1457" i="9"/>
  <c r="N1457" i="9" s="1"/>
  <c r="R1457" i="9"/>
  <c r="U1457" i="9"/>
  <c r="V1457" i="9"/>
  <c r="C1458" i="9"/>
  <c r="D1458" i="9" s="1"/>
  <c r="E1458" i="9"/>
  <c r="G1458" i="9"/>
  <c r="H1458" i="9" s="1"/>
  <c r="I1458" i="9"/>
  <c r="J1458" i="9" s="1"/>
  <c r="K1458" i="9"/>
  <c r="L1458" i="9" s="1"/>
  <c r="O1458" i="9"/>
  <c r="P1458" i="9" s="1"/>
  <c r="M1458" i="9"/>
  <c r="N1458" i="9" s="1"/>
  <c r="U1458" i="9"/>
  <c r="V1458" i="9" s="1"/>
  <c r="C1459" i="9"/>
  <c r="D1459" i="9" s="1"/>
  <c r="E1459" i="9"/>
  <c r="G1459" i="9"/>
  <c r="H1459" i="9" s="1"/>
  <c r="I1459" i="9"/>
  <c r="J1459" i="9" s="1"/>
  <c r="K1459" i="9"/>
  <c r="L1459" i="9" s="1"/>
  <c r="O1459" i="9"/>
  <c r="P1459" i="9" s="1"/>
  <c r="M1459" i="9"/>
  <c r="N1459" i="9" s="1"/>
  <c r="R1459" i="9"/>
  <c r="U1459" i="9"/>
  <c r="V1459" i="9"/>
  <c r="C1460" i="9"/>
  <c r="D1460" i="9" s="1"/>
  <c r="E1460" i="9"/>
  <c r="G1460" i="9"/>
  <c r="H1460" i="9" s="1"/>
  <c r="I1460" i="9"/>
  <c r="J1460" i="9" s="1"/>
  <c r="K1460" i="9"/>
  <c r="L1460" i="9" s="1"/>
  <c r="O1460" i="9"/>
  <c r="P1460" i="9" s="1"/>
  <c r="M1460" i="9"/>
  <c r="N1460" i="9" s="1"/>
  <c r="R1460" i="9"/>
  <c r="U1460" i="9"/>
  <c r="V1460" i="9" s="1"/>
  <c r="C1461" i="9"/>
  <c r="D1461" i="9" s="1"/>
  <c r="E1461" i="9"/>
  <c r="G1461" i="9"/>
  <c r="H1461" i="9" s="1"/>
  <c r="I1461" i="9"/>
  <c r="J1461" i="9" s="1"/>
  <c r="K1461" i="9"/>
  <c r="L1461" i="9"/>
  <c r="O1461" i="9"/>
  <c r="P1461" i="9" s="1"/>
  <c r="M1461" i="9"/>
  <c r="N1461" i="9"/>
  <c r="R1461" i="9"/>
  <c r="U1461" i="9"/>
  <c r="V1461" i="9" s="1"/>
  <c r="C1462" i="9"/>
  <c r="D1462" i="9" s="1"/>
  <c r="E1462" i="9"/>
  <c r="G1462" i="9"/>
  <c r="H1462" i="9" s="1"/>
  <c r="I1462" i="9"/>
  <c r="J1462" i="9" s="1"/>
  <c r="K1462" i="9"/>
  <c r="L1462" i="9" s="1"/>
  <c r="O1462" i="9"/>
  <c r="P1462" i="9" s="1"/>
  <c r="S1462" i="9" s="1"/>
  <c r="T1462" i="9" s="1"/>
  <c r="M1462" i="9"/>
  <c r="N1462" i="9" s="1"/>
  <c r="R1462" i="9"/>
  <c r="U1462" i="9"/>
  <c r="V1462" i="9" s="1"/>
  <c r="C1463" i="9"/>
  <c r="D1463" i="9" s="1"/>
  <c r="E1463" i="9"/>
  <c r="G1463" i="9"/>
  <c r="H1463" i="9" s="1"/>
  <c r="I1463" i="9"/>
  <c r="J1463" i="9" s="1"/>
  <c r="K1463" i="9"/>
  <c r="L1463" i="9" s="1"/>
  <c r="O1463" i="9"/>
  <c r="P1463" i="9" s="1"/>
  <c r="M1463" i="9"/>
  <c r="N1463" i="9" s="1"/>
  <c r="R1463" i="9"/>
  <c r="U1463" i="9"/>
  <c r="V1463" i="9" s="1"/>
  <c r="C1464" i="9"/>
  <c r="D1464" i="9" s="1"/>
  <c r="E1464" i="9"/>
  <c r="G1464" i="9"/>
  <c r="H1464" i="9" s="1"/>
  <c r="I1464" i="9"/>
  <c r="J1464" i="9" s="1"/>
  <c r="K1464" i="9"/>
  <c r="L1464" i="9" s="1"/>
  <c r="O1464" i="9"/>
  <c r="P1464" i="9" s="1"/>
  <c r="M1464" i="9"/>
  <c r="N1464" i="9" s="1"/>
  <c r="R1464" i="9"/>
  <c r="U1464" i="9"/>
  <c r="V1464" i="9" s="1"/>
  <c r="C1465" i="9"/>
  <c r="D1465" i="9" s="1"/>
  <c r="E1465" i="9"/>
  <c r="G1465" i="9"/>
  <c r="H1465" i="9" s="1"/>
  <c r="I1465" i="9"/>
  <c r="J1465" i="9" s="1"/>
  <c r="K1465" i="9"/>
  <c r="L1465" i="9" s="1"/>
  <c r="O1465" i="9"/>
  <c r="P1465" i="9" s="1"/>
  <c r="M1465" i="9"/>
  <c r="N1465" i="9" s="1"/>
  <c r="R1465" i="9"/>
  <c r="U1465" i="9"/>
  <c r="V1465" i="9" s="1"/>
  <c r="C1466" i="9"/>
  <c r="D1466" i="9" s="1"/>
  <c r="E1466" i="9"/>
  <c r="G1466" i="9"/>
  <c r="H1466" i="9" s="1"/>
  <c r="I1466" i="9"/>
  <c r="J1466" i="9" s="1"/>
  <c r="K1466" i="9"/>
  <c r="L1466" i="9" s="1"/>
  <c r="O1466" i="9"/>
  <c r="P1466" i="9" s="1"/>
  <c r="M1466" i="9"/>
  <c r="N1466" i="9" s="1"/>
  <c r="R1466" i="9"/>
  <c r="U1466" i="9"/>
  <c r="V1466" i="9" s="1"/>
  <c r="C1467" i="9"/>
  <c r="D1467" i="9" s="1"/>
  <c r="E1467" i="9"/>
  <c r="G1467" i="9"/>
  <c r="H1467" i="9" s="1"/>
  <c r="I1467" i="9"/>
  <c r="J1467" i="9" s="1"/>
  <c r="K1467" i="9"/>
  <c r="L1467" i="9" s="1"/>
  <c r="O1467" i="9"/>
  <c r="P1467" i="9" s="1"/>
  <c r="M1467" i="9"/>
  <c r="N1467" i="9"/>
  <c r="R1467" i="9"/>
  <c r="U1467" i="9"/>
  <c r="V1467" i="9"/>
  <c r="C1468" i="9"/>
  <c r="D1468" i="9" s="1"/>
  <c r="E1468" i="9"/>
  <c r="G1468" i="9"/>
  <c r="H1468" i="9" s="1"/>
  <c r="I1468" i="9"/>
  <c r="J1468" i="9" s="1"/>
  <c r="K1468" i="9"/>
  <c r="L1468" i="9" s="1"/>
  <c r="O1468" i="9"/>
  <c r="P1468" i="9" s="1"/>
  <c r="M1468" i="9"/>
  <c r="N1468" i="9" s="1"/>
  <c r="R1468" i="9"/>
  <c r="S1468" i="9" s="1"/>
  <c r="T1468" i="9" s="1"/>
  <c r="U1468" i="9"/>
  <c r="V1468" i="9" s="1"/>
  <c r="C1469" i="9"/>
  <c r="D1469" i="9" s="1"/>
  <c r="E1469" i="9"/>
  <c r="G1469" i="9"/>
  <c r="H1469" i="9" s="1"/>
  <c r="I1469" i="9"/>
  <c r="J1469" i="9" s="1"/>
  <c r="K1469" i="9"/>
  <c r="L1469" i="9"/>
  <c r="O1469" i="9"/>
  <c r="P1469" i="9" s="1"/>
  <c r="M1469" i="9"/>
  <c r="N1469" i="9"/>
  <c r="R1469" i="9"/>
  <c r="U1469" i="9"/>
  <c r="V1469" i="9" s="1"/>
  <c r="C1470" i="9"/>
  <c r="D1470" i="9" s="1"/>
  <c r="E1470" i="9"/>
  <c r="G1470" i="9"/>
  <c r="H1470" i="9" s="1"/>
  <c r="I1470" i="9"/>
  <c r="J1470" i="9" s="1"/>
  <c r="K1470" i="9"/>
  <c r="L1470" i="9" s="1"/>
  <c r="O1470" i="9"/>
  <c r="P1470" i="9" s="1"/>
  <c r="M1470" i="9"/>
  <c r="N1470" i="9" s="1"/>
  <c r="R1470" i="9"/>
  <c r="U1470" i="9"/>
  <c r="V1470" i="9" s="1"/>
  <c r="C1471" i="9"/>
  <c r="D1471" i="9" s="1"/>
  <c r="E1471" i="9"/>
  <c r="G1471" i="9"/>
  <c r="H1471" i="9" s="1"/>
  <c r="I1471" i="9"/>
  <c r="J1471" i="9" s="1"/>
  <c r="K1471" i="9"/>
  <c r="L1471" i="9" s="1"/>
  <c r="O1471" i="9"/>
  <c r="P1471" i="9" s="1"/>
  <c r="M1471" i="9"/>
  <c r="N1471" i="9" s="1"/>
  <c r="R1471" i="9"/>
  <c r="U1471" i="9"/>
  <c r="V1471" i="9" s="1"/>
  <c r="C1472" i="9"/>
  <c r="D1472" i="9" s="1"/>
  <c r="E1472" i="9"/>
  <c r="G1472" i="9"/>
  <c r="H1472" i="9" s="1"/>
  <c r="I1472" i="9"/>
  <c r="J1472" i="9" s="1"/>
  <c r="K1472" i="9"/>
  <c r="L1472" i="9" s="1"/>
  <c r="O1472" i="9"/>
  <c r="P1472" i="9" s="1"/>
  <c r="M1472" i="9"/>
  <c r="N1472" i="9" s="1"/>
  <c r="R1472" i="9"/>
  <c r="U1472" i="9"/>
  <c r="V1472" i="9" s="1"/>
  <c r="C1473" i="9"/>
  <c r="D1473" i="9" s="1"/>
  <c r="E1473" i="9"/>
  <c r="G1473" i="9"/>
  <c r="H1473" i="9" s="1"/>
  <c r="I1473" i="9"/>
  <c r="J1473" i="9"/>
  <c r="K1473" i="9"/>
  <c r="L1473" i="9" s="1"/>
  <c r="O1473" i="9"/>
  <c r="P1473" i="9" s="1"/>
  <c r="M1473" i="9"/>
  <c r="N1473" i="9" s="1"/>
  <c r="R1473" i="9"/>
  <c r="U1473" i="9"/>
  <c r="V1473" i="9" s="1"/>
  <c r="C1474" i="9"/>
  <c r="D1474" i="9" s="1"/>
  <c r="E1474" i="9"/>
  <c r="G1474" i="9"/>
  <c r="H1474" i="9" s="1"/>
  <c r="I1474" i="9"/>
  <c r="J1474" i="9" s="1"/>
  <c r="K1474" i="9"/>
  <c r="L1474" i="9" s="1"/>
  <c r="O1474" i="9"/>
  <c r="P1474" i="9" s="1"/>
  <c r="M1474" i="9"/>
  <c r="N1474" i="9" s="1"/>
  <c r="U1474" i="9"/>
  <c r="V1474" i="9" s="1"/>
  <c r="C1475" i="9"/>
  <c r="D1475" i="9" s="1"/>
  <c r="E1475" i="9"/>
  <c r="G1475" i="9"/>
  <c r="H1475" i="9" s="1"/>
  <c r="I1475" i="9"/>
  <c r="J1475" i="9" s="1"/>
  <c r="K1475" i="9"/>
  <c r="L1475" i="9" s="1"/>
  <c r="O1475" i="9"/>
  <c r="P1475" i="9" s="1"/>
  <c r="M1475" i="9"/>
  <c r="N1475" i="9"/>
  <c r="R1475" i="9"/>
  <c r="S1475" i="9" s="1"/>
  <c r="T1475" i="9" s="1"/>
  <c r="U1475" i="9"/>
  <c r="V1475" i="9"/>
  <c r="C1476" i="9"/>
  <c r="D1476" i="9" s="1"/>
  <c r="E1476" i="9"/>
  <c r="G1476" i="9"/>
  <c r="H1476" i="9" s="1"/>
  <c r="I1476" i="9"/>
  <c r="J1476" i="9" s="1"/>
  <c r="K1476" i="9"/>
  <c r="L1476" i="9" s="1"/>
  <c r="O1476" i="9"/>
  <c r="P1476" i="9" s="1"/>
  <c r="M1476" i="9"/>
  <c r="N1476" i="9" s="1"/>
  <c r="R1476" i="9"/>
  <c r="U1476" i="9"/>
  <c r="V1476" i="9" s="1"/>
  <c r="C1477" i="9"/>
  <c r="D1477" i="9" s="1"/>
  <c r="E1477" i="9"/>
  <c r="G1477" i="9"/>
  <c r="H1477" i="9" s="1"/>
  <c r="I1477" i="9"/>
  <c r="J1477" i="9" s="1"/>
  <c r="K1477" i="9"/>
  <c r="L1477" i="9" s="1"/>
  <c r="O1477" i="9"/>
  <c r="P1477" i="9"/>
  <c r="M1477" i="9"/>
  <c r="N1477" i="9" s="1"/>
  <c r="R1477" i="9"/>
  <c r="U1477" i="9"/>
  <c r="V1477" i="9" s="1"/>
  <c r="C1478" i="9"/>
  <c r="D1478" i="9" s="1"/>
  <c r="E1478" i="9"/>
  <c r="G1478" i="9"/>
  <c r="H1478" i="9" s="1"/>
  <c r="I1478" i="9"/>
  <c r="J1478" i="9" s="1"/>
  <c r="K1478" i="9"/>
  <c r="L1478" i="9" s="1"/>
  <c r="O1478" i="9"/>
  <c r="P1478" i="9" s="1"/>
  <c r="M1478" i="9"/>
  <c r="N1478" i="9" s="1"/>
  <c r="R1478" i="9"/>
  <c r="U1478" i="9"/>
  <c r="V1478" i="9" s="1"/>
  <c r="C1479" i="9"/>
  <c r="D1479" i="9" s="1"/>
  <c r="E1479" i="9"/>
  <c r="G1479" i="9"/>
  <c r="H1479" i="9" s="1"/>
  <c r="I1479" i="9"/>
  <c r="J1479" i="9" s="1"/>
  <c r="K1479" i="9"/>
  <c r="L1479" i="9" s="1"/>
  <c r="O1479" i="9"/>
  <c r="P1479" i="9" s="1"/>
  <c r="M1479" i="9"/>
  <c r="N1479" i="9" s="1"/>
  <c r="R1479" i="9"/>
  <c r="U1479" i="9"/>
  <c r="V1479" i="9" s="1"/>
  <c r="C1480" i="9"/>
  <c r="D1480" i="9"/>
  <c r="E1480" i="9"/>
  <c r="G1480" i="9"/>
  <c r="H1480" i="9" s="1"/>
  <c r="I1480" i="9"/>
  <c r="J1480" i="9" s="1"/>
  <c r="K1480" i="9"/>
  <c r="L1480" i="9" s="1"/>
  <c r="O1480" i="9"/>
  <c r="P1480" i="9" s="1"/>
  <c r="M1480" i="9"/>
  <c r="N1480" i="9" s="1"/>
  <c r="R1480" i="9"/>
  <c r="U1480" i="9"/>
  <c r="V1480" i="9" s="1"/>
  <c r="C1481" i="9"/>
  <c r="D1481" i="9" s="1"/>
  <c r="E1481" i="9"/>
  <c r="G1481" i="9"/>
  <c r="H1481" i="9" s="1"/>
  <c r="I1481" i="9"/>
  <c r="J1481" i="9" s="1"/>
  <c r="K1481" i="9"/>
  <c r="L1481" i="9" s="1"/>
  <c r="O1481" i="9"/>
  <c r="P1481" i="9" s="1"/>
  <c r="M1481" i="9"/>
  <c r="N1481" i="9" s="1"/>
  <c r="R1481" i="9"/>
  <c r="U1481" i="9"/>
  <c r="V1481" i="9" s="1"/>
  <c r="C1482" i="9"/>
  <c r="D1482" i="9" s="1"/>
  <c r="E1482" i="9"/>
  <c r="G1482" i="9"/>
  <c r="H1482" i="9" s="1"/>
  <c r="I1482" i="9"/>
  <c r="J1482" i="9" s="1"/>
  <c r="K1482" i="9"/>
  <c r="L1482" i="9" s="1"/>
  <c r="O1482" i="9"/>
  <c r="P1482" i="9" s="1"/>
  <c r="M1482" i="9"/>
  <c r="N1482" i="9" s="1"/>
  <c r="U1482" i="9"/>
  <c r="V1482" i="9" s="1"/>
  <c r="C1483" i="9"/>
  <c r="D1483" i="9" s="1"/>
  <c r="E1483" i="9"/>
  <c r="G1483" i="9"/>
  <c r="H1483" i="9" s="1"/>
  <c r="I1483" i="9"/>
  <c r="J1483" i="9" s="1"/>
  <c r="K1483" i="9"/>
  <c r="L1483" i="9"/>
  <c r="O1483" i="9"/>
  <c r="P1483" i="9" s="1"/>
  <c r="M1483" i="9"/>
  <c r="N1483" i="9"/>
  <c r="R1483" i="9"/>
  <c r="U1483" i="9"/>
  <c r="V1483" i="9" s="1"/>
  <c r="C1484" i="9"/>
  <c r="D1484" i="9" s="1"/>
  <c r="E1484" i="9"/>
  <c r="G1484" i="9"/>
  <c r="H1484" i="9" s="1"/>
  <c r="I1484" i="9"/>
  <c r="J1484" i="9" s="1"/>
  <c r="K1484" i="9"/>
  <c r="L1484" i="9" s="1"/>
  <c r="O1484" i="9"/>
  <c r="P1484" i="9" s="1"/>
  <c r="M1484" i="9"/>
  <c r="N1484" i="9" s="1"/>
  <c r="R1484" i="9"/>
  <c r="S1484" i="9" s="1"/>
  <c r="T1484" i="9" s="1"/>
  <c r="U1484" i="9"/>
  <c r="V1484" i="9" s="1"/>
  <c r="C1485" i="9"/>
  <c r="D1485" i="9" s="1"/>
  <c r="E1485" i="9"/>
  <c r="G1485" i="9"/>
  <c r="H1485" i="9" s="1"/>
  <c r="I1485" i="9"/>
  <c r="J1485" i="9" s="1"/>
  <c r="K1485" i="9"/>
  <c r="L1485" i="9" s="1"/>
  <c r="O1485" i="9"/>
  <c r="P1485" i="9" s="1"/>
  <c r="M1485" i="9"/>
  <c r="N1485" i="9" s="1"/>
  <c r="R1485" i="9"/>
  <c r="U1485" i="9"/>
  <c r="V1485" i="9" s="1"/>
  <c r="C1486" i="9"/>
  <c r="D1486" i="9" s="1"/>
  <c r="E1486" i="9"/>
  <c r="G1486" i="9"/>
  <c r="H1486" i="9" s="1"/>
  <c r="I1486" i="9"/>
  <c r="J1486" i="9" s="1"/>
  <c r="K1486" i="9"/>
  <c r="L1486" i="9" s="1"/>
  <c r="O1486" i="9"/>
  <c r="P1486" i="9" s="1"/>
  <c r="M1486" i="9"/>
  <c r="N1486" i="9" s="1"/>
  <c r="R1486" i="9"/>
  <c r="U1486" i="9"/>
  <c r="V1486" i="9" s="1"/>
  <c r="C1487" i="9"/>
  <c r="D1487" i="9"/>
  <c r="E1487" i="9"/>
  <c r="G1487" i="9"/>
  <c r="H1487" i="9"/>
  <c r="I1487" i="9"/>
  <c r="J1487" i="9" s="1"/>
  <c r="K1487" i="9"/>
  <c r="L1487" i="9" s="1"/>
  <c r="O1487" i="9"/>
  <c r="P1487" i="9" s="1"/>
  <c r="M1487" i="9"/>
  <c r="N1487" i="9" s="1"/>
  <c r="R1487" i="9"/>
  <c r="U1487" i="9"/>
  <c r="V1487" i="9" s="1"/>
  <c r="C1488" i="9"/>
  <c r="D1488" i="9" s="1"/>
  <c r="E1488" i="9"/>
  <c r="G1488" i="9"/>
  <c r="H1488" i="9" s="1"/>
  <c r="I1488" i="9"/>
  <c r="J1488" i="9" s="1"/>
  <c r="K1488" i="9"/>
  <c r="L1488" i="9" s="1"/>
  <c r="O1488" i="9"/>
  <c r="P1488" i="9" s="1"/>
  <c r="M1488" i="9"/>
  <c r="N1488" i="9" s="1"/>
  <c r="R1488" i="9"/>
  <c r="U1488" i="9"/>
  <c r="V1488" i="9" s="1"/>
  <c r="C1489" i="9"/>
  <c r="D1489" i="9" s="1"/>
  <c r="E1489" i="9"/>
  <c r="G1489" i="9"/>
  <c r="H1489" i="9" s="1"/>
  <c r="I1489" i="9"/>
  <c r="J1489" i="9" s="1"/>
  <c r="K1489" i="9"/>
  <c r="L1489" i="9" s="1"/>
  <c r="O1489" i="9"/>
  <c r="P1489" i="9" s="1"/>
  <c r="M1489" i="9"/>
  <c r="N1489" i="9" s="1"/>
  <c r="R1489" i="9"/>
  <c r="S1489" i="9" s="1"/>
  <c r="T1489" i="9" s="1"/>
  <c r="U1489" i="9"/>
  <c r="V1489" i="9" s="1"/>
  <c r="C1490" i="9"/>
  <c r="D1490" i="9" s="1"/>
  <c r="E1490" i="9"/>
  <c r="G1490" i="9"/>
  <c r="H1490" i="9" s="1"/>
  <c r="I1490" i="9"/>
  <c r="J1490" i="9" s="1"/>
  <c r="K1490" i="9"/>
  <c r="L1490" i="9" s="1"/>
  <c r="O1490" i="9"/>
  <c r="P1490" i="9" s="1"/>
  <c r="M1490" i="9"/>
  <c r="N1490" i="9" s="1"/>
  <c r="U1490" i="9"/>
  <c r="V1490" i="9" s="1"/>
  <c r="C1491" i="9"/>
  <c r="D1491" i="9" s="1"/>
  <c r="E1491" i="9"/>
  <c r="G1491" i="9"/>
  <c r="H1491" i="9"/>
  <c r="I1491" i="9"/>
  <c r="J1491" i="9" s="1"/>
  <c r="K1491" i="9"/>
  <c r="L1491" i="9" s="1"/>
  <c r="O1491" i="9"/>
  <c r="P1491" i="9" s="1"/>
  <c r="M1491" i="9"/>
  <c r="N1491" i="9" s="1"/>
  <c r="R1491" i="9"/>
  <c r="U1491" i="9"/>
  <c r="V1491" i="9" s="1"/>
  <c r="C1492" i="9"/>
  <c r="D1492" i="9" s="1"/>
  <c r="E1492" i="9"/>
  <c r="G1492" i="9"/>
  <c r="H1492" i="9" s="1"/>
  <c r="I1492" i="9"/>
  <c r="J1492" i="9" s="1"/>
  <c r="K1492" i="9"/>
  <c r="L1492" i="9" s="1"/>
  <c r="O1492" i="9"/>
  <c r="P1492" i="9" s="1"/>
  <c r="M1492" i="9"/>
  <c r="N1492" i="9" s="1"/>
  <c r="R1492" i="9"/>
  <c r="U1492" i="9"/>
  <c r="V1492" i="9" s="1"/>
  <c r="C1493" i="9"/>
  <c r="D1493" i="9" s="1"/>
  <c r="E1493" i="9"/>
  <c r="G1493" i="9"/>
  <c r="H1493" i="9" s="1"/>
  <c r="I1493" i="9"/>
  <c r="J1493" i="9"/>
  <c r="K1493" i="9"/>
  <c r="L1493" i="9"/>
  <c r="O1493" i="9"/>
  <c r="P1493" i="9" s="1"/>
  <c r="M1493" i="9"/>
  <c r="N1493" i="9" s="1"/>
  <c r="R1493" i="9"/>
  <c r="U1493" i="9"/>
  <c r="V1493" i="9" s="1"/>
  <c r="C1494" i="9"/>
  <c r="D1494" i="9"/>
  <c r="E1494" i="9"/>
  <c r="G1494" i="9"/>
  <c r="H1494" i="9" s="1"/>
  <c r="I1494" i="9"/>
  <c r="J1494" i="9" s="1"/>
  <c r="K1494" i="9"/>
  <c r="L1494" i="9" s="1"/>
  <c r="O1494" i="9"/>
  <c r="P1494" i="9" s="1"/>
  <c r="M1494" i="9"/>
  <c r="N1494" i="9" s="1"/>
  <c r="R1494" i="9"/>
  <c r="U1494" i="9"/>
  <c r="V1494" i="9" s="1"/>
  <c r="C1495" i="9"/>
  <c r="D1495" i="9" s="1"/>
  <c r="E1495" i="9"/>
  <c r="G1495" i="9"/>
  <c r="H1495" i="9" s="1"/>
  <c r="I1495" i="9"/>
  <c r="J1495" i="9" s="1"/>
  <c r="K1495" i="9"/>
  <c r="L1495" i="9" s="1"/>
  <c r="O1495" i="9"/>
  <c r="P1495" i="9" s="1"/>
  <c r="M1495" i="9"/>
  <c r="N1495" i="9" s="1"/>
  <c r="R1495" i="9"/>
  <c r="U1495" i="9"/>
  <c r="V1495" i="9" s="1"/>
  <c r="C1496" i="9"/>
  <c r="D1496" i="9" s="1"/>
  <c r="E1496" i="9"/>
  <c r="G1496" i="9"/>
  <c r="H1496" i="9" s="1"/>
  <c r="I1496" i="9"/>
  <c r="J1496" i="9" s="1"/>
  <c r="K1496" i="9"/>
  <c r="L1496" i="9"/>
  <c r="O1496" i="9"/>
  <c r="P1496" i="9" s="1"/>
  <c r="M1496" i="9"/>
  <c r="N1496" i="9" s="1"/>
  <c r="R1496" i="9"/>
  <c r="U1496" i="9"/>
  <c r="V1496" i="9" s="1"/>
  <c r="C1497" i="9"/>
  <c r="D1497" i="9" s="1"/>
  <c r="E1497" i="9"/>
  <c r="G1497" i="9"/>
  <c r="H1497" i="9" s="1"/>
  <c r="I1497" i="9"/>
  <c r="J1497" i="9" s="1"/>
  <c r="K1497" i="9"/>
  <c r="L1497" i="9" s="1"/>
  <c r="O1497" i="9"/>
  <c r="P1497" i="9" s="1"/>
  <c r="M1497" i="9"/>
  <c r="N1497" i="9"/>
  <c r="R1497" i="9"/>
  <c r="U1497" i="9"/>
  <c r="V1497" i="9" s="1"/>
  <c r="C1498" i="9"/>
  <c r="D1498" i="9" s="1"/>
  <c r="E1498" i="9"/>
  <c r="G1498" i="9"/>
  <c r="H1498" i="9" s="1"/>
  <c r="I1498" i="9"/>
  <c r="J1498" i="9" s="1"/>
  <c r="K1498" i="9"/>
  <c r="L1498" i="9" s="1"/>
  <c r="O1498" i="9"/>
  <c r="P1498" i="9" s="1"/>
  <c r="M1498" i="9"/>
  <c r="N1498" i="9"/>
  <c r="U1498" i="9"/>
  <c r="V1498" i="9" s="1"/>
  <c r="C1499" i="9"/>
  <c r="D1499" i="9" s="1"/>
  <c r="E1499" i="9"/>
  <c r="G1499" i="9"/>
  <c r="H1499" i="9" s="1"/>
  <c r="I1499" i="9"/>
  <c r="J1499" i="9" s="1"/>
  <c r="K1499" i="9"/>
  <c r="L1499" i="9" s="1"/>
  <c r="O1499" i="9"/>
  <c r="P1499" i="9" s="1"/>
  <c r="M1499" i="9"/>
  <c r="N1499" i="9" s="1"/>
  <c r="R1499" i="9"/>
  <c r="U1499" i="9"/>
  <c r="V1499" i="9" s="1"/>
  <c r="C1500" i="9"/>
  <c r="D1500" i="9"/>
  <c r="E1500" i="9"/>
  <c r="G1500" i="9"/>
  <c r="H1500" i="9" s="1"/>
  <c r="I1500" i="9"/>
  <c r="J1500" i="9" s="1"/>
  <c r="K1500" i="9"/>
  <c r="L1500" i="9" s="1"/>
  <c r="O1500" i="9"/>
  <c r="P1500" i="9" s="1"/>
  <c r="M1500" i="9"/>
  <c r="N1500" i="9" s="1"/>
  <c r="R1500" i="9"/>
  <c r="U1500" i="9"/>
  <c r="V1500" i="9" s="1"/>
  <c r="C1501" i="9"/>
  <c r="D1501" i="9" s="1"/>
  <c r="E1501" i="9"/>
  <c r="G1501" i="9"/>
  <c r="H1501" i="9" s="1"/>
  <c r="I1501" i="9"/>
  <c r="J1501" i="9" s="1"/>
  <c r="K1501" i="9"/>
  <c r="L1501" i="9" s="1"/>
  <c r="O1501" i="9"/>
  <c r="P1501" i="9" s="1"/>
  <c r="M1501" i="9"/>
  <c r="N1501" i="9"/>
  <c r="R1501" i="9"/>
  <c r="U1501" i="9"/>
  <c r="V1501" i="9" s="1"/>
  <c r="C1502" i="9"/>
  <c r="D1502" i="9" s="1"/>
  <c r="E1502" i="9"/>
  <c r="G1502" i="9"/>
  <c r="H1502" i="9"/>
  <c r="I1502" i="9"/>
  <c r="J1502" i="9" s="1"/>
  <c r="K1502" i="9"/>
  <c r="L1502" i="9" s="1"/>
  <c r="O1502" i="9"/>
  <c r="P1502" i="9"/>
  <c r="M1502" i="9"/>
  <c r="N1502" i="9" s="1"/>
  <c r="R1502" i="9"/>
  <c r="U1502" i="9"/>
  <c r="V1502" i="9" s="1"/>
  <c r="C1503" i="9"/>
  <c r="D1503" i="9" s="1"/>
  <c r="E1503" i="9"/>
  <c r="G1503" i="9"/>
  <c r="H1503" i="9" s="1"/>
  <c r="I1503" i="9"/>
  <c r="J1503" i="9" s="1"/>
  <c r="K1503" i="9"/>
  <c r="L1503" i="9" s="1"/>
  <c r="O1503" i="9"/>
  <c r="P1503" i="9"/>
  <c r="M1503" i="9"/>
  <c r="N1503" i="9" s="1"/>
  <c r="R1503" i="9"/>
  <c r="U1503" i="9"/>
  <c r="V1503" i="9" s="1"/>
  <c r="C1504" i="9"/>
  <c r="D1504" i="9" s="1"/>
  <c r="E1504" i="9"/>
  <c r="G1504" i="9"/>
  <c r="H1504" i="9" s="1"/>
  <c r="I1504" i="9"/>
  <c r="J1504" i="9" s="1"/>
  <c r="K1504" i="9"/>
  <c r="L1504" i="9"/>
  <c r="O1504" i="9"/>
  <c r="P1504" i="9" s="1"/>
  <c r="M1504" i="9"/>
  <c r="N1504" i="9" s="1"/>
  <c r="R1504" i="9"/>
  <c r="U1504" i="9"/>
  <c r="V1504" i="9" s="1"/>
  <c r="C1505" i="9"/>
  <c r="D1505" i="9" s="1"/>
  <c r="E1505" i="9"/>
  <c r="G1505" i="9"/>
  <c r="H1505" i="9" s="1"/>
  <c r="I1505" i="9"/>
  <c r="J1505" i="9" s="1"/>
  <c r="K1505" i="9"/>
  <c r="L1505" i="9" s="1"/>
  <c r="O1505" i="9"/>
  <c r="P1505" i="9" s="1"/>
  <c r="M1505" i="9"/>
  <c r="N1505" i="9" s="1"/>
  <c r="R1505" i="9"/>
  <c r="U1505" i="9"/>
  <c r="V1505" i="9" s="1"/>
  <c r="C1506" i="9"/>
  <c r="D1506" i="9" s="1"/>
  <c r="E1506" i="9"/>
  <c r="G1506" i="9"/>
  <c r="H1506" i="9" s="1"/>
  <c r="I1506" i="9"/>
  <c r="J1506" i="9" s="1"/>
  <c r="K1506" i="9"/>
  <c r="L1506" i="9"/>
  <c r="O1506" i="9"/>
  <c r="P1506" i="9" s="1"/>
  <c r="M1506" i="9"/>
  <c r="N1506" i="9" s="1"/>
  <c r="U1506" i="9"/>
  <c r="V1506" i="9" s="1"/>
  <c r="C1507" i="9"/>
  <c r="D1507" i="9" s="1"/>
  <c r="E1507" i="9"/>
  <c r="G1507" i="9"/>
  <c r="H1507" i="9"/>
  <c r="I1507" i="9"/>
  <c r="J1507" i="9" s="1"/>
  <c r="K1507" i="9"/>
  <c r="L1507" i="9" s="1"/>
  <c r="O1507" i="9"/>
  <c r="P1507" i="9" s="1"/>
  <c r="M1507" i="9"/>
  <c r="N1507" i="9" s="1"/>
  <c r="R1507" i="9"/>
  <c r="U1507" i="9"/>
  <c r="V1507" i="9" s="1"/>
  <c r="C1508" i="9"/>
  <c r="D1508" i="9" s="1"/>
  <c r="E1508" i="9"/>
  <c r="G1508" i="9"/>
  <c r="H1508" i="9" s="1"/>
  <c r="I1508" i="9"/>
  <c r="J1508" i="9" s="1"/>
  <c r="K1508" i="9"/>
  <c r="L1508" i="9" s="1"/>
  <c r="O1508" i="9"/>
  <c r="P1508" i="9" s="1"/>
  <c r="M1508" i="9"/>
  <c r="N1508" i="9" s="1"/>
  <c r="R1508" i="9"/>
  <c r="U1508" i="9"/>
  <c r="V1508" i="9"/>
  <c r="C1509" i="9"/>
  <c r="D1509" i="9" s="1"/>
  <c r="E1509" i="9"/>
  <c r="G1509" i="9"/>
  <c r="H1509" i="9" s="1"/>
  <c r="I1509" i="9"/>
  <c r="J1509" i="9" s="1"/>
  <c r="K1509" i="9"/>
  <c r="L1509" i="9"/>
  <c r="O1509" i="9"/>
  <c r="P1509" i="9" s="1"/>
  <c r="M1509" i="9"/>
  <c r="N1509" i="9" s="1"/>
  <c r="R1509" i="9"/>
  <c r="U1509" i="9"/>
  <c r="V1509" i="9" s="1"/>
  <c r="C1510" i="9"/>
  <c r="D1510" i="9" s="1"/>
  <c r="E1510" i="9"/>
  <c r="G1510" i="9"/>
  <c r="H1510" i="9" s="1"/>
  <c r="I1510" i="9"/>
  <c r="J1510" i="9" s="1"/>
  <c r="K1510" i="9"/>
  <c r="L1510" i="9" s="1"/>
  <c r="O1510" i="9"/>
  <c r="P1510" i="9" s="1"/>
  <c r="M1510" i="9"/>
  <c r="N1510" i="9" s="1"/>
  <c r="R1510" i="9"/>
  <c r="U1510" i="9"/>
  <c r="V1510" i="9" s="1"/>
  <c r="C1511" i="9"/>
  <c r="D1511" i="9" s="1"/>
  <c r="E1511" i="9"/>
  <c r="G1511" i="9"/>
  <c r="H1511" i="9" s="1"/>
  <c r="I1511" i="9"/>
  <c r="J1511" i="9" s="1"/>
  <c r="K1511" i="9"/>
  <c r="L1511" i="9" s="1"/>
  <c r="O1511" i="9"/>
  <c r="P1511" i="9"/>
  <c r="M1511" i="9"/>
  <c r="N1511" i="9" s="1"/>
  <c r="R1511" i="9"/>
  <c r="U1511" i="9"/>
  <c r="V1511" i="9"/>
  <c r="C1512" i="9"/>
  <c r="D1512" i="9" s="1"/>
  <c r="E1512" i="9"/>
  <c r="G1512" i="9"/>
  <c r="H1512" i="9" s="1"/>
  <c r="I1512" i="9"/>
  <c r="J1512" i="9" s="1"/>
  <c r="K1512" i="9"/>
  <c r="L1512" i="9" s="1"/>
  <c r="O1512" i="9"/>
  <c r="P1512" i="9" s="1"/>
  <c r="M1512" i="9"/>
  <c r="N1512" i="9"/>
  <c r="R1512" i="9"/>
  <c r="S1512" i="9" s="1"/>
  <c r="T1512" i="9" s="1"/>
  <c r="U1512" i="9"/>
  <c r="V1512" i="9" s="1"/>
  <c r="C1513" i="9"/>
  <c r="D1513" i="9" s="1"/>
  <c r="E1513" i="9"/>
  <c r="G1513" i="9"/>
  <c r="H1513" i="9" s="1"/>
  <c r="I1513" i="9"/>
  <c r="J1513" i="9" s="1"/>
  <c r="K1513" i="9"/>
  <c r="L1513" i="9" s="1"/>
  <c r="O1513" i="9"/>
  <c r="P1513" i="9" s="1"/>
  <c r="M1513" i="9"/>
  <c r="N1513" i="9" s="1"/>
  <c r="R1513" i="9"/>
  <c r="U1513" i="9"/>
  <c r="V1513" i="9" s="1"/>
  <c r="C1514" i="9"/>
  <c r="D1514" i="9" s="1"/>
  <c r="E1514" i="9"/>
  <c r="G1514" i="9"/>
  <c r="H1514" i="9" s="1"/>
  <c r="I1514" i="9"/>
  <c r="J1514" i="9" s="1"/>
  <c r="K1514" i="9"/>
  <c r="L1514" i="9" s="1"/>
  <c r="O1514" i="9"/>
  <c r="P1514" i="9" s="1"/>
  <c r="M1514" i="9"/>
  <c r="N1514" i="9"/>
  <c r="U1514" i="9"/>
  <c r="V1514" i="9" s="1"/>
  <c r="C1515" i="9"/>
  <c r="D1515" i="9" s="1"/>
  <c r="E1515" i="9"/>
  <c r="G1515" i="9"/>
  <c r="H1515" i="9" s="1"/>
  <c r="I1515" i="9"/>
  <c r="J1515" i="9" s="1"/>
  <c r="K1515" i="9"/>
  <c r="L1515" i="9" s="1"/>
  <c r="O1515" i="9"/>
  <c r="P1515" i="9" s="1"/>
  <c r="M1515" i="9"/>
  <c r="N1515" i="9" s="1"/>
  <c r="R1515" i="9"/>
  <c r="U1515" i="9"/>
  <c r="V1515" i="9" s="1"/>
  <c r="C1516" i="9"/>
  <c r="D1516" i="9"/>
  <c r="E1516" i="9"/>
  <c r="G1516" i="9"/>
  <c r="H1516" i="9"/>
  <c r="I1516" i="9"/>
  <c r="J1516" i="9" s="1"/>
  <c r="K1516" i="9"/>
  <c r="L1516" i="9" s="1"/>
  <c r="O1516" i="9"/>
  <c r="P1516" i="9" s="1"/>
  <c r="M1516" i="9"/>
  <c r="N1516" i="9" s="1"/>
  <c r="R1516" i="9"/>
  <c r="U1516" i="9"/>
  <c r="V1516" i="9" s="1"/>
  <c r="C1517" i="9"/>
  <c r="D1517" i="9" s="1"/>
  <c r="E1517" i="9"/>
  <c r="G1517" i="9"/>
  <c r="H1517" i="9" s="1"/>
  <c r="I1517" i="9"/>
  <c r="J1517" i="9" s="1"/>
  <c r="K1517" i="9"/>
  <c r="L1517" i="9" s="1"/>
  <c r="O1517" i="9"/>
  <c r="P1517" i="9" s="1"/>
  <c r="M1517" i="9"/>
  <c r="N1517" i="9"/>
  <c r="R1517" i="9"/>
  <c r="U1517" i="9"/>
  <c r="V1517" i="9" s="1"/>
  <c r="C1518" i="9"/>
  <c r="D1518" i="9" s="1"/>
  <c r="E1518" i="9"/>
  <c r="G1518" i="9"/>
  <c r="H1518" i="9"/>
  <c r="I1518" i="9"/>
  <c r="J1518" i="9" s="1"/>
  <c r="K1518" i="9"/>
  <c r="L1518" i="9" s="1"/>
  <c r="O1518" i="9"/>
  <c r="P1518" i="9" s="1"/>
  <c r="M1518" i="9"/>
  <c r="N1518" i="9" s="1"/>
  <c r="R1518" i="9"/>
  <c r="U1518" i="9"/>
  <c r="V1518" i="9" s="1"/>
  <c r="C1519" i="9"/>
  <c r="D1519" i="9" s="1"/>
  <c r="E1519" i="9"/>
  <c r="G1519" i="9"/>
  <c r="H1519" i="9" s="1"/>
  <c r="I1519" i="9"/>
  <c r="J1519" i="9" s="1"/>
  <c r="K1519" i="9"/>
  <c r="L1519" i="9" s="1"/>
  <c r="O1519" i="9"/>
  <c r="P1519" i="9" s="1"/>
  <c r="M1519" i="9"/>
  <c r="N1519" i="9" s="1"/>
  <c r="R1519" i="9"/>
  <c r="U1519" i="9"/>
  <c r="V1519" i="9" s="1"/>
  <c r="C1520" i="9"/>
  <c r="D1520" i="9" s="1"/>
  <c r="E1520" i="9"/>
  <c r="G1520" i="9"/>
  <c r="H1520" i="9" s="1"/>
  <c r="I1520" i="9"/>
  <c r="J1520" i="9" s="1"/>
  <c r="K1520" i="9"/>
  <c r="L1520" i="9"/>
  <c r="O1520" i="9"/>
  <c r="P1520" i="9" s="1"/>
  <c r="M1520" i="9"/>
  <c r="N1520" i="9" s="1"/>
  <c r="R1520" i="9"/>
  <c r="U1520" i="9"/>
  <c r="V1520" i="9" s="1"/>
  <c r="C1521" i="9"/>
  <c r="D1521" i="9" s="1"/>
  <c r="E1521" i="9"/>
  <c r="G1521" i="9"/>
  <c r="H1521" i="9" s="1"/>
  <c r="I1521" i="9"/>
  <c r="J1521" i="9" s="1"/>
  <c r="K1521" i="9"/>
  <c r="L1521" i="9" s="1"/>
  <c r="O1521" i="9"/>
  <c r="P1521" i="9" s="1"/>
  <c r="M1521" i="9"/>
  <c r="N1521" i="9" s="1"/>
  <c r="R1521" i="9"/>
  <c r="U1521" i="9"/>
  <c r="V1521" i="9" s="1"/>
  <c r="C1522" i="9"/>
  <c r="D1522" i="9" s="1"/>
  <c r="E1522" i="9"/>
  <c r="G1522" i="9"/>
  <c r="H1522" i="9" s="1"/>
  <c r="I1522" i="9"/>
  <c r="J1522" i="9" s="1"/>
  <c r="K1522" i="9"/>
  <c r="L1522" i="9" s="1"/>
  <c r="O1522" i="9"/>
  <c r="P1522" i="9" s="1"/>
  <c r="M1522" i="9"/>
  <c r="N1522" i="9" s="1"/>
  <c r="U1522" i="9"/>
  <c r="V1522" i="9" s="1"/>
  <c r="C1523" i="9"/>
  <c r="D1523" i="9" s="1"/>
  <c r="E1523" i="9"/>
  <c r="G1523" i="9"/>
  <c r="H1523" i="9" s="1"/>
  <c r="I1523" i="9"/>
  <c r="J1523" i="9" s="1"/>
  <c r="K1523" i="9"/>
  <c r="L1523" i="9" s="1"/>
  <c r="O1523" i="9"/>
  <c r="P1523" i="9" s="1"/>
  <c r="M1523" i="9"/>
  <c r="N1523" i="9" s="1"/>
  <c r="R1523" i="9"/>
  <c r="U1523" i="9"/>
  <c r="V1523" i="9"/>
  <c r="C1524" i="9"/>
  <c r="D1524" i="9" s="1"/>
  <c r="E1524" i="9"/>
  <c r="G1524" i="9"/>
  <c r="H1524" i="9" s="1"/>
  <c r="I1524" i="9"/>
  <c r="J1524" i="9" s="1"/>
  <c r="K1524" i="9"/>
  <c r="L1524" i="9" s="1"/>
  <c r="O1524" i="9"/>
  <c r="P1524" i="9" s="1"/>
  <c r="M1524" i="9"/>
  <c r="N1524" i="9" s="1"/>
  <c r="R1524" i="9"/>
  <c r="U1524" i="9"/>
  <c r="V1524" i="9" s="1"/>
  <c r="C1525" i="9"/>
  <c r="D1525" i="9" s="1"/>
  <c r="E1525" i="9"/>
  <c r="G1525" i="9"/>
  <c r="H1525" i="9" s="1"/>
  <c r="I1525" i="9"/>
  <c r="J1525" i="9" s="1"/>
  <c r="K1525" i="9"/>
  <c r="L1525" i="9" s="1"/>
  <c r="O1525" i="9"/>
  <c r="P1525" i="9" s="1"/>
  <c r="M1525" i="9"/>
  <c r="N1525" i="9" s="1"/>
  <c r="R1525" i="9"/>
  <c r="U1525" i="9"/>
  <c r="V1525" i="9" s="1"/>
  <c r="C1526" i="9"/>
  <c r="D1526" i="9" s="1"/>
  <c r="E1526" i="9"/>
  <c r="G1526" i="9"/>
  <c r="H1526" i="9" s="1"/>
  <c r="I1526" i="9"/>
  <c r="J1526" i="9" s="1"/>
  <c r="K1526" i="9"/>
  <c r="L1526" i="9" s="1"/>
  <c r="O1526" i="9"/>
  <c r="P1526" i="9" s="1"/>
  <c r="M1526" i="9"/>
  <c r="N1526" i="9" s="1"/>
  <c r="R1526" i="9"/>
  <c r="U1526" i="9"/>
  <c r="V1526" i="9" s="1"/>
  <c r="C1527" i="9"/>
  <c r="D1527" i="9" s="1"/>
  <c r="E1527" i="9"/>
  <c r="G1527" i="9"/>
  <c r="H1527" i="9" s="1"/>
  <c r="I1527" i="9"/>
  <c r="J1527" i="9" s="1"/>
  <c r="K1527" i="9"/>
  <c r="L1527" i="9" s="1"/>
  <c r="O1527" i="9"/>
  <c r="P1527" i="9" s="1"/>
  <c r="M1527" i="9"/>
  <c r="N1527" i="9" s="1"/>
  <c r="R1527" i="9"/>
  <c r="U1527" i="9"/>
  <c r="V1527" i="9" s="1"/>
  <c r="C1528" i="9"/>
  <c r="D1528" i="9" s="1"/>
  <c r="E1528" i="9"/>
  <c r="G1528" i="9"/>
  <c r="H1528" i="9" s="1"/>
  <c r="I1528" i="9"/>
  <c r="J1528" i="9" s="1"/>
  <c r="K1528" i="9"/>
  <c r="L1528" i="9" s="1"/>
  <c r="O1528" i="9"/>
  <c r="P1528" i="9"/>
  <c r="M1528" i="9"/>
  <c r="N1528" i="9" s="1"/>
  <c r="R1528" i="9"/>
  <c r="U1528" i="9"/>
  <c r="V1528" i="9" s="1"/>
  <c r="C1529" i="9"/>
  <c r="D1529" i="9" s="1"/>
  <c r="E1529" i="9"/>
  <c r="G1529" i="9"/>
  <c r="H1529" i="9" s="1"/>
  <c r="I1529" i="9"/>
  <c r="J1529" i="9" s="1"/>
  <c r="K1529" i="9"/>
  <c r="L1529" i="9" s="1"/>
  <c r="O1529" i="9"/>
  <c r="P1529" i="9" s="1"/>
  <c r="M1529" i="9"/>
  <c r="N1529" i="9" s="1"/>
  <c r="R1529" i="9"/>
  <c r="U1529" i="9"/>
  <c r="V1529" i="9" s="1"/>
  <c r="C1530" i="9"/>
  <c r="D1530" i="9"/>
  <c r="E1530" i="9"/>
  <c r="G1530" i="9"/>
  <c r="H1530" i="9"/>
  <c r="I1530" i="9"/>
  <c r="J1530" i="9" s="1"/>
  <c r="K1530" i="9"/>
  <c r="L1530" i="9"/>
  <c r="O1530" i="9"/>
  <c r="P1530" i="9" s="1"/>
  <c r="M1530" i="9"/>
  <c r="N1530" i="9" s="1"/>
  <c r="U1530" i="9"/>
  <c r="V1530" i="9" s="1"/>
  <c r="C1531" i="9"/>
  <c r="D1531" i="9"/>
  <c r="E1531" i="9"/>
  <c r="G1531" i="9"/>
  <c r="H1531" i="9" s="1"/>
  <c r="I1531" i="9"/>
  <c r="J1531" i="9" s="1"/>
  <c r="K1531" i="9"/>
  <c r="L1531" i="9" s="1"/>
  <c r="O1531" i="9"/>
  <c r="P1531" i="9" s="1"/>
  <c r="M1531" i="9"/>
  <c r="N1531" i="9" s="1"/>
  <c r="R1531" i="9"/>
  <c r="U1531" i="9"/>
  <c r="V1531" i="9" s="1"/>
  <c r="C1532" i="9"/>
  <c r="D1532" i="9" s="1"/>
  <c r="E1532" i="9"/>
  <c r="G1532" i="9"/>
  <c r="H1532" i="9" s="1"/>
  <c r="I1532" i="9"/>
  <c r="J1532" i="9" s="1"/>
  <c r="K1532" i="9"/>
  <c r="L1532" i="9" s="1"/>
  <c r="O1532" i="9"/>
  <c r="P1532" i="9" s="1"/>
  <c r="M1532" i="9"/>
  <c r="N1532" i="9" s="1"/>
  <c r="R1532" i="9"/>
  <c r="U1532" i="9"/>
  <c r="V1532" i="9" s="1"/>
  <c r="C1533" i="9"/>
  <c r="D1533" i="9" s="1"/>
  <c r="E1533" i="9"/>
  <c r="G1533" i="9"/>
  <c r="H1533" i="9" s="1"/>
  <c r="I1533" i="9"/>
  <c r="J1533" i="9" s="1"/>
  <c r="K1533" i="9"/>
  <c r="L1533" i="9" s="1"/>
  <c r="O1533" i="9"/>
  <c r="P1533" i="9" s="1"/>
  <c r="M1533" i="9"/>
  <c r="N1533" i="9" s="1"/>
  <c r="R1533" i="9"/>
  <c r="U1533" i="9"/>
  <c r="V1533" i="9" s="1"/>
  <c r="C1534" i="9"/>
  <c r="D1534" i="9" s="1"/>
  <c r="E1534" i="9"/>
  <c r="G1534" i="9"/>
  <c r="H1534" i="9" s="1"/>
  <c r="I1534" i="9"/>
  <c r="J1534" i="9"/>
  <c r="K1534" i="9"/>
  <c r="L1534" i="9" s="1"/>
  <c r="O1534" i="9"/>
  <c r="P1534" i="9" s="1"/>
  <c r="M1534" i="9"/>
  <c r="N1534" i="9" s="1"/>
  <c r="R1534" i="9"/>
  <c r="U1534" i="9"/>
  <c r="V1534" i="9" s="1"/>
  <c r="C1535" i="9"/>
  <c r="D1535" i="9"/>
  <c r="E1535" i="9"/>
  <c r="G1535" i="9"/>
  <c r="H1535" i="9"/>
  <c r="I1535" i="9"/>
  <c r="J1535" i="9" s="1"/>
  <c r="K1535" i="9"/>
  <c r="L1535" i="9" s="1"/>
  <c r="O1535" i="9"/>
  <c r="P1535" i="9" s="1"/>
  <c r="M1535" i="9"/>
  <c r="N1535" i="9" s="1"/>
  <c r="R1535" i="9"/>
  <c r="U1535" i="9"/>
  <c r="V1535" i="9"/>
  <c r="C1536" i="9"/>
  <c r="D1536" i="9" s="1"/>
  <c r="E1536" i="9"/>
  <c r="G1536" i="9"/>
  <c r="H1536" i="9" s="1"/>
  <c r="I1536" i="9"/>
  <c r="J1536" i="9" s="1"/>
  <c r="K1536" i="9"/>
  <c r="L1536" i="9"/>
  <c r="O1536" i="9"/>
  <c r="P1536" i="9" s="1"/>
  <c r="M1536" i="9"/>
  <c r="N1536" i="9" s="1"/>
  <c r="R1536" i="9"/>
  <c r="U1536" i="9"/>
  <c r="V1536" i="9" s="1"/>
  <c r="C1537" i="9"/>
  <c r="D1537" i="9" s="1"/>
  <c r="E1537" i="9"/>
  <c r="G1537" i="9"/>
  <c r="H1537" i="9" s="1"/>
  <c r="I1537" i="9"/>
  <c r="J1537" i="9" s="1"/>
  <c r="K1537" i="9"/>
  <c r="L1537" i="9" s="1"/>
  <c r="O1537" i="9"/>
  <c r="P1537" i="9" s="1"/>
  <c r="M1537" i="9"/>
  <c r="N1537" i="9" s="1"/>
  <c r="R1537" i="9"/>
  <c r="U1537" i="9"/>
  <c r="V1537" i="9" s="1"/>
  <c r="C1538" i="9"/>
  <c r="D1538" i="9" s="1"/>
  <c r="E1538" i="9"/>
  <c r="G1538" i="9"/>
  <c r="H1538" i="9" s="1"/>
  <c r="I1538" i="9"/>
  <c r="J1538" i="9" s="1"/>
  <c r="K1538" i="9"/>
  <c r="L1538" i="9" s="1"/>
  <c r="O1538" i="9"/>
  <c r="P1538" i="9" s="1"/>
  <c r="M1538" i="9"/>
  <c r="N1538" i="9" s="1"/>
  <c r="R1538" i="9"/>
  <c r="U1538" i="9"/>
  <c r="V1538" i="9" s="1"/>
  <c r="C1539" i="9"/>
  <c r="D1539" i="9" s="1"/>
  <c r="E1539" i="9"/>
  <c r="G1539" i="9"/>
  <c r="H1539" i="9" s="1"/>
  <c r="I1539" i="9"/>
  <c r="J1539" i="9" s="1"/>
  <c r="K1539" i="9"/>
  <c r="L1539" i="9" s="1"/>
  <c r="O1539" i="9"/>
  <c r="P1539" i="9" s="1"/>
  <c r="M1539" i="9"/>
  <c r="N1539" i="9" s="1"/>
  <c r="R1539" i="9"/>
  <c r="U1539" i="9"/>
  <c r="V1539" i="9" s="1"/>
  <c r="C1540" i="9"/>
  <c r="D1540" i="9" s="1"/>
  <c r="E1540" i="9"/>
  <c r="G1540" i="9"/>
  <c r="H1540" i="9" s="1"/>
  <c r="I1540" i="9"/>
  <c r="J1540" i="9" s="1"/>
  <c r="K1540" i="9"/>
  <c r="L1540" i="9" s="1"/>
  <c r="O1540" i="9"/>
  <c r="P1540" i="9" s="1"/>
  <c r="M1540" i="9"/>
  <c r="N1540" i="9" s="1"/>
  <c r="R1540" i="9"/>
  <c r="U1540" i="9"/>
  <c r="V1540" i="9" s="1"/>
  <c r="C1541" i="9"/>
  <c r="D1541" i="9" s="1"/>
  <c r="E1541" i="9"/>
  <c r="G1541" i="9"/>
  <c r="H1541" i="9" s="1"/>
  <c r="I1541" i="9"/>
  <c r="J1541" i="9" s="1"/>
  <c r="K1541" i="9"/>
  <c r="L1541" i="9" s="1"/>
  <c r="O1541" i="9"/>
  <c r="P1541" i="9" s="1"/>
  <c r="M1541" i="9"/>
  <c r="N1541" i="9" s="1"/>
  <c r="R1541" i="9"/>
  <c r="U1541" i="9"/>
  <c r="V1541" i="9" s="1"/>
  <c r="C1542" i="9"/>
  <c r="D1542" i="9" s="1"/>
  <c r="E1542" i="9"/>
  <c r="G1542" i="9"/>
  <c r="H1542" i="9" s="1"/>
  <c r="I1542" i="9"/>
  <c r="J1542" i="9" s="1"/>
  <c r="K1542" i="9"/>
  <c r="L1542" i="9" s="1"/>
  <c r="O1542" i="9"/>
  <c r="P1542" i="9" s="1"/>
  <c r="M1542" i="9"/>
  <c r="N1542" i="9" s="1"/>
  <c r="R1542" i="9"/>
  <c r="U1542" i="9"/>
  <c r="V1542" i="9" s="1"/>
  <c r="C1543" i="9"/>
  <c r="D1543" i="9" s="1"/>
  <c r="E1543" i="9"/>
  <c r="G1543" i="9"/>
  <c r="H1543" i="9" s="1"/>
  <c r="I1543" i="9"/>
  <c r="J1543" i="9" s="1"/>
  <c r="K1543" i="9"/>
  <c r="L1543" i="9" s="1"/>
  <c r="O1543" i="9"/>
  <c r="P1543" i="9" s="1"/>
  <c r="M1543" i="9"/>
  <c r="N1543" i="9" s="1"/>
  <c r="R1543" i="9"/>
  <c r="U1543" i="9"/>
  <c r="V1543" i="9" s="1"/>
  <c r="C1544" i="9"/>
  <c r="D1544" i="9" s="1"/>
  <c r="E1544" i="9"/>
  <c r="G1544" i="9"/>
  <c r="H1544" i="9"/>
  <c r="I1544" i="9"/>
  <c r="J1544" i="9" s="1"/>
  <c r="K1544" i="9"/>
  <c r="L1544" i="9" s="1"/>
  <c r="O1544" i="9"/>
  <c r="P1544" i="9"/>
  <c r="M1544" i="9"/>
  <c r="N1544" i="9" s="1"/>
  <c r="R1544" i="9"/>
  <c r="U1544" i="9"/>
  <c r="V1544" i="9" s="1"/>
  <c r="C1545" i="9"/>
  <c r="D1545" i="9" s="1"/>
  <c r="E1545" i="9"/>
  <c r="G1545" i="9"/>
  <c r="H1545" i="9" s="1"/>
  <c r="I1545" i="9"/>
  <c r="J1545" i="9" s="1"/>
  <c r="K1545" i="9"/>
  <c r="L1545" i="9" s="1"/>
  <c r="O1545" i="9"/>
  <c r="P1545" i="9" s="1"/>
  <c r="M1545" i="9"/>
  <c r="N1545" i="9" s="1"/>
  <c r="R1545" i="9"/>
  <c r="U1545" i="9"/>
  <c r="V1545" i="9" s="1"/>
  <c r="C1546" i="9"/>
  <c r="D1546" i="9"/>
  <c r="E1546" i="9"/>
  <c r="G1546" i="9"/>
  <c r="H1546" i="9" s="1"/>
  <c r="I1546" i="9"/>
  <c r="J1546" i="9" s="1"/>
  <c r="K1546" i="9"/>
  <c r="L1546" i="9" s="1"/>
  <c r="O1546" i="9"/>
  <c r="P1546" i="9" s="1"/>
  <c r="M1546" i="9"/>
  <c r="N1546" i="9" s="1"/>
  <c r="U1546" i="9"/>
  <c r="V1546" i="9" s="1"/>
  <c r="C1547" i="9"/>
  <c r="D1547" i="9" s="1"/>
  <c r="E1547" i="9"/>
  <c r="G1547" i="9"/>
  <c r="H1547" i="9"/>
  <c r="I1547" i="9"/>
  <c r="J1547" i="9" s="1"/>
  <c r="K1547" i="9"/>
  <c r="L1547" i="9" s="1"/>
  <c r="O1547" i="9"/>
  <c r="P1547" i="9" s="1"/>
  <c r="M1547" i="9"/>
  <c r="N1547" i="9" s="1"/>
  <c r="R1547" i="9"/>
  <c r="S1547" i="9" s="1"/>
  <c r="T1547" i="9" s="1"/>
  <c r="U1547" i="9"/>
  <c r="V1547" i="9" s="1"/>
  <c r="C1548" i="9"/>
  <c r="D1548" i="9" s="1"/>
  <c r="E1548" i="9"/>
  <c r="G1548" i="9"/>
  <c r="H1548" i="9" s="1"/>
  <c r="I1548" i="9"/>
  <c r="J1548" i="9" s="1"/>
  <c r="K1548" i="9"/>
  <c r="L1548" i="9" s="1"/>
  <c r="O1548" i="9"/>
  <c r="P1548" i="9" s="1"/>
  <c r="M1548" i="9"/>
  <c r="N1548" i="9" s="1"/>
  <c r="R1548" i="9"/>
  <c r="U1548" i="9"/>
  <c r="V1548" i="9" s="1"/>
  <c r="C1549" i="9"/>
  <c r="D1549" i="9" s="1"/>
  <c r="E1549" i="9"/>
  <c r="G1549" i="9"/>
  <c r="H1549" i="9" s="1"/>
  <c r="I1549" i="9"/>
  <c r="J1549" i="9"/>
  <c r="K1549" i="9"/>
  <c r="L1549" i="9" s="1"/>
  <c r="O1549" i="9"/>
  <c r="P1549" i="9" s="1"/>
  <c r="M1549" i="9"/>
  <c r="N1549" i="9"/>
  <c r="R1549" i="9"/>
  <c r="U1549" i="9"/>
  <c r="V1549" i="9" s="1"/>
  <c r="C1550" i="9"/>
  <c r="D1550" i="9" s="1"/>
  <c r="E1550" i="9"/>
  <c r="G1550" i="9"/>
  <c r="H1550" i="9" s="1"/>
  <c r="I1550" i="9"/>
  <c r="J1550" i="9" s="1"/>
  <c r="K1550" i="9"/>
  <c r="L1550" i="9" s="1"/>
  <c r="O1550" i="9"/>
  <c r="P1550" i="9" s="1"/>
  <c r="M1550" i="9"/>
  <c r="N1550" i="9" s="1"/>
  <c r="R1550" i="9"/>
  <c r="U1550" i="9"/>
  <c r="V1550" i="9" s="1"/>
  <c r="C1551" i="9"/>
  <c r="D1551" i="9" s="1"/>
  <c r="E1551" i="9"/>
  <c r="G1551" i="9"/>
  <c r="H1551" i="9" s="1"/>
  <c r="I1551" i="9"/>
  <c r="J1551" i="9" s="1"/>
  <c r="K1551" i="9"/>
  <c r="L1551" i="9" s="1"/>
  <c r="O1551" i="9"/>
  <c r="P1551" i="9" s="1"/>
  <c r="M1551" i="9"/>
  <c r="N1551" i="9" s="1"/>
  <c r="R1551" i="9"/>
  <c r="S1551" i="9" s="1"/>
  <c r="T1551" i="9" s="1"/>
  <c r="U1551" i="9"/>
  <c r="V1551" i="9" s="1"/>
  <c r="C1552" i="9"/>
  <c r="D1552" i="9" s="1"/>
  <c r="E1552" i="9"/>
  <c r="G1552" i="9"/>
  <c r="H1552" i="9" s="1"/>
  <c r="I1552" i="9"/>
  <c r="J1552" i="9"/>
  <c r="K1552" i="9"/>
  <c r="L1552" i="9" s="1"/>
  <c r="O1552" i="9"/>
  <c r="P1552" i="9" s="1"/>
  <c r="M1552" i="9"/>
  <c r="N1552" i="9" s="1"/>
  <c r="R1552" i="9"/>
  <c r="U1552" i="9"/>
  <c r="V1552" i="9" s="1"/>
  <c r="C1553" i="9"/>
  <c r="D1553" i="9" s="1"/>
  <c r="E1553" i="9"/>
  <c r="G1553" i="9"/>
  <c r="H1553" i="9" s="1"/>
  <c r="I1553" i="9"/>
  <c r="J1553" i="9" s="1"/>
  <c r="K1553" i="9"/>
  <c r="L1553" i="9" s="1"/>
  <c r="O1553" i="9"/>
  <c r="P1553" i="9" s="1"/>
  <c r="M1553" i="9"/>
  <c r="N1553" i="9" s="1"/>
  <c r="R1553" i="9"/>
  <c r="U1553" i="9"/>
  <c r="V1553" i="9" s="1"/>
  <c r="C1554" i="9"/>
  <c r="D1554" i="9" s="1"/>
  <c r="E1554" i="9"/>
  <c r="G1554" i="9"/>
  <c r="H1554" i="9" s="1"/>
  <c r="I1554" i="9"/>
  <c r="J1554" i="9" s="1"/>
  <c r="K1554" i="9"/>
  <c r="L1554" i="9" s="1"/>
  <c r="O1554" i="9"/>
  <c r="P1554" i="9" s="1"/>
  <c r="M1554" i="9"/>
  <c r="N1554" i="9"/>
  <c r="U1554" i="9"/>
  <c r="V1554" i="9"/>
  <c r="C1555" i="9"/>
  <c r="D1555" i="9" s="1"/>
  <c r="E1555" i="9"/>
  <c r="G1555" i="9"/>
  <c r="H1555" i="9" s="1"/>
  <c r="I1555" i="9"/>
  <c r="J1555" i="9" s="1"/>
  <c r="K1555" i="9"/>
  <c r="L1555" i="9" s="1"/>
  <c r="O1555" i="9"/>
  <c r="P1555" i="9" s="1"/>
  <c r="M1555" i="9"/>
  <c r="N1555" i="9" s="1"/>
  <c r="R1555" i="9"/>
  <c r="U1555" i="9"/>
  <c r="V1555" i="9" s="1"/>
  <c r="C1556" i="9"/>
  <c r="D1556" i="9" s="1"/>
  <c r="E1556" i="9"/>
  <c r="G1556" i="9"/>
  <c r="H1556" i="9" s="1"/>
  <c r="I1556" i="9"/>
  <c r="J1556" i="9" s="1"/>
  <c r="K1556" i="9"/>
  <c r="L1556" i="9" s="1"/>
  <c r="O1556" i="9"/>
  <c r="P1556" i="9" s="1"/>
  <c r="M1556" i="9"/>
  <c r="N1556" i="9" s="1"/>
  <c r="R1556" i="9"/>
  <c r="U1556" i="9"/>
  <c r="V1556" i="9" s="1"/>
  <c r="C1557" i="9"/>
  <c r="D1557" i="9" s="1"/>
  <c r="E1557" i="9"/>
  <c r="G1557" i="9"/>
  <c r="H1557" i="9" s="1"/>
  <c r="I1557" i="9"/>
  <c r="J1557" i="9" s="1"/>
  <c r="K1557" i="9"/>
  <c r="L1557" i="9" s="1"/>
  <c r="O1557" i="9"/>
  <c r="P1557" i="9" s="1"/>
  <c r="M1557" i="9"/>
  <c r="N1557" i="9" s="1"/>
  <c r="R1557" i="9"/>
  <c r="U1557" i="9"/>
  <c r="V1557" i="9" s="1"/>
  <c r="C1558" i="9"/>
  <c r="D1558" i="9" s="1"/>
  <c r="E1558" i="9"/>
  <c r="G1558" i="9"/>
  <c r="H1558" i="9" s="1"/>
  <c r="I1558" i="9"/>
  <c r="J1558" i="9" s="1"/>
  <c r="K1558" i="9"/>
  <c r="L1558" i="9" s="1"/>
  <c r="O1558" i="9"/>
  <c r="P1558" i="9" s="1"/>
  <c r="M1558" i="9"/>
  <c r="N1558" i="9" s="1"/>
  <c r="R1558" i="9"/>
  <c r="S1558" i="9" s="1"/>
  <c r="T1558" i="9" s="1"/>
  <c r="U1558" i="9"/>
  <c r="V1558" i="9" s="1"/>
  <c r="C1559" i="9"/>
  <c r="D1559" i="9" s="1"/>
  <c r="E1559" i="9"/>
  <c r="G1559" i="9"/>
  <c r="H1559" i="9" s="1"/>
  <c r="I1559" i="9"/>
  <c r="J1559" i="9" s="1"/>
  <c r="K1559" i="9"/>
  <c r="L1559" i="9" s="1"/>
  <c r="O1559" i="9"/>
  <c r="P1559" i="9" s="1"/>
  <c r="M1559" i="9"/>
  <c r="N1559" i="9" s="1"/>
  <c r="R1559" i="9"/>
  <c r="U1559" i="9"/>
  <c r="V1559" i="9" s="1"/>
  <c r="C1560" i="9"/>
  <c r="D1560" i="9" s="1"/>
  <c r="E1560" i="9"/>
  <c r="G1560" i="9"/>
  <c r="H1560" i="9" s="1"/>
  <c r="I1560" i="9"/>
  <c r="J1560" i="9"/>
  <c r="K1560" i="9"/>
  <c r="L1560" i="9" s="1"/>
  <c r="O1560" i="9"/>
  <c r="P1560" i="9" s="1"/>
  <c r="M1560" i="9"/>
  <c r="N1560" i="9" s="1"/>
  <c r="R1560" i="9"/>
  <c r="U1560" i="9"/>
  <c r="V1560" i="9" s="1"/>
  <c r="C1561" i="9"/>
  <c r="D1561" i="9" s="1"/>
  <c r="E1561" i="9"/>
  <c r="G1561" i="9"/>
  <c r="H1561" i="9" s="1"/>
  <c r="I1561" i="9"/>
  <c r="J1561" i="9" s="1"/>
  <c r="K1561" i="9"/>
  <c r="L1561" i="9" s="1"/>
  <c r="O1561" i="9"/>
  <c r="P1561" i="9" s="1"/>
  <c r="M1561" i="9"/>
  <c r="N1561" i="9" s="1"/>
  <c r="R1561" i="9"/>
  <c r="U1561" i="9"/>
  <c r="V1561" i="9" s="1"/>
  <c r="C1562" i="9"/>
  <c r="D1562" i="9" s="1"/>
  <c r="E1562" i="9"/>
  <c r="G1562" i="9"/>
  <c r="H1562" i="9" s="1"/>
  <c r="I1562" i="9"/>
  <c r="J1562" i="9" s="1"/>
  <c r="K1562" i="9"/>
  <c r="L1562" i="9"/>
  <c r="O1562" i="9"/>
  <c r="P1562" i="9" s="1"/>
  <c r="M1562" i="9"/>
  <c r="N1562" i="9" s="1"/>
  <c r="R1562" i="9"/>
  <c r="U1562" i="9"/>
  <c r="V1562" i="9" s="1"/>
  <c r="C1563" i="9"/>
  <c r="D1563" i="9" s="1"/>
  <c r="E1563" i="9"/>
  <c r="G1563" i="9"/>
  <c r="H1563" i="9" s="1"/>
  <c r="I1563" i="9"/>
  <c r="J1563" i="9" s="1"/>
  <c r="K1563" i="9"/>
  <c r="L1563" i="9" s="1"/>
  <c r="O1563" i="9"/>
  <c r="P1563" i="9" s="1"/>
  <c r="M1563" i="9"/>
  <c r="N1563" i="9" s="1"/>
  <c r="R1563" i="9"/>
  <c r="U1563" i="9"/>
  <c r="V1563" i="9" s="1"/>
  <c r="C1564" i="9"/>
  <c r="D1564" i="9" s="1"/>
  <c r="E1564" i="9"/>
  <c r="G1564" i="9"/>
  <c r="H1564" i="9" s="1"/>
  <c r="I1564" i="9"/>
  <c r="J1564" i="9" s="1"/>
  <c r="K1564" i="9"/>
  <c r="L1564" i="9" s="1"/>
  <c r="O1564" i="9"/>
  <c r="P1564" i="9" s="1"/>
  <c r="M1564" i="9"/>
  <c r="N1564" i="9" s="1"/>
  <c r="R1564" i="9"/>
  <c r="U1564" i="9"/>
  <c r="V1564" i="9" s="1"/>
  <c r="C1565" i="9"/>
  <c r="D1565" i="9" s="1"/>
  <c r="E1565" i="9"/>
  <c r="G1565" i="9"/>
  <c r="H1565" i="9" s="1"/>
  <c r="I1565" i="9"/>
  <c r="J1565" i="9" s="1"/>
  <c r="K1565" i="9"/>
  <c r="L1565" i="9" s="1"/>
  <c r="O1565" i="9"/>
  <c r="P1565" i="9" s="1"/>
  <c r="M1565" i="9"/>
  <c r="N1565" i="9" s="1"/>
  <c r="R1565" i="9"/>
  <c r="U1565" i="9"/>
  <c r="V1565" i="9" s="1"/>
  <c r="C1566" i="9"/>
  <c r="D1566" i="9" s="1"/>
  <c r="E1566" i="9"/>
  <c r="G1566" i="9"/>
  <c r="H1566" i="9" s="1"/>
  <c r="I1566" i="9"/>
  <c r="J1566" i="9" s="1"/>
  <c r="K1566" i="9"/>
  <c r="L1566" i="9" s="1"/>
  <c r="O1566" i="9"/>
  <c r="P1566" i="9" s="1"/>
  <c r="M1566" i="9"/>
  <c r="N1566" i="9" s="1"/>
  <c r="R1566" i="9"/>
  <c r="S1566" i="9" s="1"/>
  <c r="T1566" i="9" s="1"/>
  <c r="U1566" i="9"/>
  <c r="V1566" i="9" s="1"/>
  <c r="C1567" i="9"/>
  <c r="D1567" i="9" s="1"/>
  <c r="E1567" i="9"/>
  <c r="G1567" i="9"/>
  <c r="H1567" i="9" s="1"/>
  <c r="I1567" i="9"/>
  <c r="J1567" i="9" s="1"/>
  <c r="K1567" i="9"/>
  <c r="L1567" i="9" s="1"/>
  <c r="O1567" i="9"/>
  <c r="P1567" i="9" s="1"/>
  <c r="M1567" i="9"/>
  <c r="N1567" i="9" s="1"/>
  <c r="R1567" i="9"/>
  <c r="U1567" i="9"/>
  <c r="V1567" i="9" s="1"/>
  <c r="C1568" i="9"/>
  <c r="D1568" i="9" s="1"/>
  <c r="E1568" i="9"/>
  <c r="G1568" i="9"/>
  <c r="H1568" i="9" s="1"/>
  <c r="I1568" i="9"/>
  <c r="J1568" i="9" s="1"/>
  <c r="K1568" i="9"/>
  <c r="L1568" i="9" s="1"/>
  <c r="O1568" i="9"/>
  <c r="P1568" i="9" s="1"/>
  <c r="M1568" i="9"/>
  <c r="N1568" i="9" s="1"/>
  <c r="R1568" i="9"/>
  <c r="U1568" i="9"/>
  <c r="V1568" i="9" s="1"/>
  <c r="C1569" i="9"/>
  <c r="D1569" i="9" s="1"/>
  <c r="E1569" i="9"/>
  <c r="G1569" i="9"/>
  <c r="H1569" i="9" s="1"/>
  <c r="I1569" i="9"/>
  <c r="J1569" i="9" s="1"/>
  <c r="K1569" i="9"/>
  <c r="L1569" i="9" s="1"/>
  <c r="O1569" i="9"/>
  <c r="P1569" i="9" s="1"/>
  <c r="M1569" i="9"/>
  <c r="N1569" i="9" s="1"/>
  <c r="R1569" i="9"/>
  <c r="U1569" i="9"/>
  <c r="V1569" i="9" s="1"/>
  <c r="C1570" i="9"/>
  <c r="D1570" i="9" s="1"/>
  <c r="E1570" i="9"/>
  <c r="G1570" i="9"/>
  <c r="H1570" i="9" s="1"/>
  <c r="I1570" i="9"/>
  <c r="J1570" i="9" s="1"/>
  <c r="K1570" i="9"/>
  <c r="L1570" i="9" s="1"/>
  <c r="O1570" i="9"/>
  <c r="P1570" i="9" s="1"/>
  <c r="M1570" i="9"/>
  <c r="N1570" i="9" s="1"/>
  <c r="U1570" i="9"/>
  <c r="V1570" i="9"/>
  <c r="C1571" i="9"/>
  <c r="D1571" i="9" s="1"/>
  <c r="E1571" i="9"/>
  <c r="G1571" i="9"/>
  <c r="H1571" i="9" s="1"/>
  <c r="I1571" i="9"/>
  <c r="J1571" i="9" s="1"/>
  <c r="K1571" i="9"/>
  <c r="L1571" i="9" s="1"/>
  <c r="O1571" i="9"/>
  <c r="P1571" i="9" s="1"/>
  <c r="M1571" i="9"/>
  <c r="N1571" i="9" s="1"/>
  <c r="R1571" i="9"/>
  <c r="U1571" i="9"/>
  <c r="V1571" i="9" s="1"/>
  <c r="C1572" i="9"/>
  <c r="D1572" i="9" s="1"/>
  <c r="E1572" i="9"/>
  <c r="G1572" i="9"/>
  <c r="H1572" i="9" s="1"/>
  <c r="I1572" i="9"/>
  <c r="J1572" i="9"/>
  <c r="K1572" i="9"/>
  <c r="L1572" i="9" s="1"/>
  <c r="O1572" i="9"/>
  <c r="P1572" i="9" s="1"/>
  <c r="M1572" i="9"/>
  <c r="N1572" i="9" s="1"/>
  <c r="R1572" i="9"/>
  <c r="U1572" i="9"/>
  <c r="V1572" i="9" s="1"/>
  <c r="C1573" i="9"/>
  <c r="D1573" i="9" s="1"/>
  <c r="E1573" i="9"/>
  <c r="G1573" i="9"/>
  <c r="H1573" i="9" s="1"/>
  <c r="I1573" i="9"/>
  <c r="J1573" i="9" s="1"/>
  <c r="K1573" i="9"/>
  <c r="L1573" i="9" s="1"/>
  <c r="O1573" i="9"/>
  <c r="P1573" i="9" s="1"/>
  <c r="M1573" i="9"/>
  <c r="N1573" i="9" s="1"/>
  <c r="R1573" i="9"/>
  <c r="U1573" i="9"/>
  <c r="V1573" i="9" s="1"/>
  <c r="C1574" i="9"/>
  <c r="D1574" i="9" s="1"/>
  <c r="E1574" i="9"/>
  <c r="G1574" i="9"/>
  <c r="H1574" i="9"/>
  <c r="I1574" i="9"/>
  <c r="J1574" i="9" s="1"/>
  <c r="K1574" i="9"/>
  <c r="L1574" i="9" s="1"/>
  <c r="O1574" i="9"/>
  <c r="P1574" i="9" s="1"/>
  <c r="M1574" i="9"/>
  <c r="N1574" i="9" s="1"/>
  <c r="R1574" i="9"/>
  <c r="U1574" i="9"/>
  <c r="V1574" i="9" s="1"/>
  <c r="C1575" i="9"/>
  <c r="D1575" i="9" s="1"/>
  <c r="E1575" i="9"/>
  <c r="G1575" i="9"/>
  <c r="H1575" i="9" s="1"/>
  <c r="I1575" i="9"/>
  <c r="J1575" i="9" s="1"/>
  <c r="K1575" i="9"/>
  <c r="L1575" i="9" s="1"/>
  <c r="O1575" i="9"/>
  <c r="P1575" i="9" s="1"/>
  <c r="M1575" i="9"/>
  <c r="N1575" i="9" s="1"/>
  <c r="R1575" i="9"/>
  <c r="U1575" i="9"/>
  <c r="V1575" i="9" s="1"/>
  <c r="C1576" i="9"/>
  <c r="D1576" i="9" s="1"/>
  <c r="E1576" i="9"/>
  <c r="G1576" i="9"/>
  <c r="H1576" i="9" s="1"/>
  <c r="I1576" i="9"/>
  <c r="J1576" i="9" s="1"/>
  <c r="K1576" i="9"/>
  <c r="L1576" i="9" s="1"/>
  <c r="O1576" i="9"/>
  <c r="P1576" i="9" s="1"/>
  <c r="M1576" i="9"/>
  <c r="N1576" i="9" s="1"/>
  <c r="R1576" i="9"/>
  <c r="U1576" i="9"/>
  <c r="V1576" i="9" s="1"/>
  <c r="C1577" i="9"/>
  <c r="D1577" i="9" s="1"/>
  <c r="E1577" i="9"/>
  <c r="G1577" i="9"/>
  <c r="H1577" i="9" s="1"/>
  <c r="I1577" i="9"/>
  <c r="J1577" i="9" s="1"/>
  <c r="K1577" i="9"/>
  <c r="L1577" i="9" s="1"/>
  <c r="O1577" i="9"/>
  <c r="P1577" i="9" s="1"/>
  <c r="M1577" i="9"/>
  <c r="N1577" i="9" s="1"/>
  <c r="R1577" i="9"/>
  <c r="U1577" i="9"/>
  <c r="V1577" i="9" s="1"/>
  <c r="C1578" i="9"/>
  <c r="D1578" i="9"/>
  <c r="E1578" i="9"/>
  <c r="G1578" i="9"/>
  <c r="H1578" i="9" s="1"/>
  <c r="I1578" i="9"/>
  <c r="J1578" i="9" s="1"/>
  <c r="K1578" i="9"/>
  <c r="L1578" i="9" s="1"/>
  <c r="O1578" i="9"/>
  <c r="P1578" i="9" s="1"/>
  <c r="M1578" i="9"/>
  <c r="N1578" i="9" s="1"/>
  <c r="U1578" i="9"/>
  <c r="V1578" i="9" s="1"/>
  <c r="C1579" i="9"/>
  <c r="D1579" i="9" s="1"/>
  <c r="E1579" i="9"/>
  <c r="G1579" i="9"/>
  <c r="H1579" i="9" s="1"/>
  <c r="I1579" i="9"/>
  <c r="J1579" i="9" s="1"/>
  <c r="K1579" i="9"/>
  <c r="L1579" i="9" s="1"/>
  <c r="O1579" i="9"/>
  <c r="P1579" i="9" s="1"/>
  <c r="M1579" i="9"/>
  <c r="N1579" i="9" s="1"/>
  <c r="R1579" i="9"/>
  <c r="S1579" i="9" s="1"/>
  <c r="T1579" i="9" s="1"/>
  <c r="U1579" i="9"/>
  <c r="V1579" i="9" s="1"/>
  <c r="C1580" i="9"/>
  <c r="D1580" i="9" s="1"/>
  <c r="E1580" i="9"/>
  <c r="G1580" i="9"/>
  <c r="H1580" i="9" s="1"/>
  <c r="I1580" i="9"/>
  <c r="J1580" i="9" s="1"/>
  <c r="K1580" i="9"/>
  <c r="L1580" i="9" s="1"/>
  <c r="O1580" i="9"/>
  <c r="P1580" i="9"/>
  <c r="M1580" i="9"/>
  <c r="N1580" i="9" s="1"/>
  <c r="R1580" i="9"/>
  <c r="U1580" i="9"/>
  <c r="V1580" i="9" s="1"/>
  <c r="C1581" i="9"/>
  <c r="D1581" i="9" s="1"/>
  <c r="E1581" i="9"/>
  <c r="G1581" i="9"/>
  <c r="H1581" i="9" s="1"/>
  <c r="I1581" i="9"/>
  <c r="J1581" i="9" s="1"/>
  <c r="K1581" i="9"/>
  <c r="L1581" i="9" s="1"/>
  <c r="O1581" i="9"/>
  <c r="P1581" i="9" s="1"/>
  <c r="M1581" i="9"/>
  <c r="N1581" i="9" s="1"/>
  <c r="R1581" i="9"/>
  <c r="U1581" i="9"/>
  <c r="V1581" i="9" s="1"/>
  <c r="C1582" i="9"/>
  <c r="D1582" i="9" s="1"/>
  <c r="E1582" i="9"/>
  <c r="G1582" i="9"/>
  <c r="H1582" i="9"/>
  <c r="I1582" i="9"/>
  <c r="J1582" i="9" s="1"/>
  <c r="K1582" i="9"/>
  <c r="L1582" i="9" s="1"/>
  <c r="O1582" i="9"/>
  <c r="P1582" i="9" s="1"/>
  <c r="M1582" i="9"/>
  <c r="N1582" i="9" s="1"/>
  <c r="R1582" i="9"/>
  <c r="U1582" i="9"/>
  <c r="V1582" i="9" s="1"/>
  <c r="C1583" i="9"/>
  <c r="D1583" i="9" s="1"/>
  <c r="E1583" i="9"/>
  <c r="G1583" i="9"/>
  <c r="H1583" i="9" s="1"/>
  <c r="I1583" i="9"/>
  <c r="J1583" i="9" s="1"/>
  <c r="K1583" i="9"/>
  <c r="L1583" i="9" s="1"/>
  <c r="O1583" i="9"/>
  <c r="P1583" i="9" s="1"/>
  <c r="M1583" i="9"/>
  <c r="N1583" i="9" s="1"/>
  <c r="R1583" i="9"/>
  <c r="U1583" i="9"/>
  <c r="V1583" i="9" s="1"/>
  <c r="C1584" i="9"/>
  <c r="D1584" i="9" s="1"/>
  <c r="E1584" i="9"/>
  <c r="G1584" i="9"/>
  <c r="H1584" i="9" s="1"/>
  <c r="I1584" i="9"/>
  <c r="J1584" i="9" s="1"/>
  <c r="K1584" i="9"/>
  <c r="L1584" i="9" s="1"/>
  <c r="O1584" i="9"/>
  <c r="P1584" i="9" s="1"/>
  <c r="M1584" i="9"/>
  <c r="N1584" i="9" s="1"/>
  <c r="R1584" i="9"/>
  <c r="U1584" i="9"/>
  <c r="V1584" i="9" s="1"/>
  <c r="C1585" i="9"/>
  <c r="D1585" i="9" s="1"/>
  <c r="E1585" i="9"/>
  <c r="G1585" i="9"/>
  <c r="H1585" i="9" s="1"/>
  <c r="I1585" i="9"/>
  <c r="J1585" i="9" s="1"/>
  <c r="K1585" i="9"/>
  <c r="L1585" i="9" s="1"/>
  <c r="O1585" i="9"/>
  <c r="P1585" i="9" s="1"/>
  <c r="M1585" i="9"/>
  <c r="N1585" i="9" s="1"/>
  <c r="R1585" i="9"/>
  <c r="U1585" i="9"/>
  <c r="V1585" i="9" s="1"/>
  <c r="C1586" i="9"/>
  <c r="D1586" i="9"/>
  <c r="E1586" i="9"/>
  <c r="G1586" i="9"/>
  <c r="H1586" i="9" s="1"/>
  <c r="I1586" i="9"/>
  <c r="J1586" i="9" s="1"/>
  <c r="K1586" i="9"/>
  <c r="L1586" i="9" s="1"/>
  <c r="O1586" i="9"/>
  <c r="P1586" i="9" s="1"/>
  <c r="M1586" i="9"/>
  <c r="N1586" i="9" s="1"/>
  <c r="R1586" i="9"/>
  <c r="U1586" i="9"/>
  <c r="V1586" i="9" s="1"/>
  <c r="C1587" i="9"/>
  <c r="D1587" i="9" s="1"/>
  <c r="E1587" i="9"/>
  <c r="G1587" i="9"/>
  <c r="H1587" i="9" s="1"/>
  <c r="I1587" i="9"/>
  <c r="J1587" i="9" s="1"/>
  <c r="K1587" i="9"/>
  <c r="L1587" i="9" s="1"/>
  <c r="O1587" i="9"/>
  <c r="P1587" i="9" s="1"/>
  <c r="M1587" i="9"/>
  <c r="N1587" i="9" s="1"/>
  <c r="R1587" i="9"/>
  <c r="S1587" i="9" s="1"/>
  <c r="T1587" i="9" s="1"/>
  <c r="U1587" i="9"/>
  <c r="V1587" i="9" s="1"/>
  <c r="C1588" i="9"/>
  <c r="D1588" i="9" s="1"/>
  <c r="E1588" i="9"/>
  <c r="G1588" i="9"/>
  <c r="H1588" i="9" s="1"/>
  <c r="I1588" i="9"/>
  <c r="J1588" i="9" s="1"/>
  <c r="K1588" i="9"/>
  <c r="L1588" i="9" s="1"/>
  <c r="O1588" i="9"/>
  <c r="P1588" i="9"/>
  <c r="M1588" i="9"/>
  <c r="N1588" i="9" s="1"/>
  <c r="R1588" i="9"/>
  <c r="U1588" i="9"/>
  <c r="V1588" i="9" s="1"/>
  <c r="C1589" i="9"/>
  <c r="D1589" i="9" s="1"/>
  <c r="E1589" i="9"/>
  <c r="G1589" i="9"/>
  <c r="H1589" i="9" s="1"/>
  <c r="I1589" i="9"/>
  <c r="J1589" i="9" s="1"/>
  <c r="K1589" i="9"/>
  <c r="L1589" i="9" s="1"/>
  <c r="O1589" i="9"/>
  <c r="P1589" i="9" s="1"/>
  <c r="M1589" i="9"/>
  <c r="N1589" i="9" s="1"/>
  <c r="R1589" i="9"/>
  <c r="U1589" i="9"/>
  <c r="V1589" i="9" s="1"/>
  <c r="C1590" i="9"/>
  <c r="D1590" i="9" s="1"/>
  <c r="E1590" i="9"/>
  <c r="G1590" i="9"/>
  <c r="H1590" i="9"/>
  <c r="I1590" i="9"/>
  <c r="J1590" i="9" s="1"/>
  <c r="K1590" i="9"/>
  <c r="L1590" i="9" s="1"/>
  <c r="O1590" i="9"/>
  <c r="P1590" i="9" s="1"/>
  <c r="M1590" i="9"/>
  <c r="N1590" i="9" s="1"/>
  <c r="R1590" i="9"/>
  <c r="U1590" i="9"/>
  <c r="V1590" i="9" s="1"/>
  <c r="C1591" i="9"/>
  <c r="D1591" i="9" s="1"/>
  <c r="E1591" i="9"/>
  <c r="G1591" i="9"/>
  <c r="H1591" i="9" s="1"/>
  <c r="I1591" i="9"/>
  <c r="J1591" i="9" s="1"/>
  <c r="K1591" i="9"/>
  <c r="L1591" i="9" s="1"/>
  <c r="O1591" i="9"/>
  <c r="P1591" i="9" s="1"/>
  <c r="M1591" i="9"/>
  <c r="N1591" i="9" s="1"/>
  <c r="R1591" i="9"/>
  <c r="U1591" i="9"/>
  <c r="V1591" i="9" s="1"/>
  <c r="C1592" i="9"/>
  <c r="D1592" i="9" s="1"/>
  <c r="E1592" i="9"/>
  <c r="G1592" i="9"/>
  <c r="H1592" i="9" s="1"/>
  <c r="I1592" i="9"/>
  <c r="J1592" i="9" s="1"/>
  <c r="K1592" i="9"/>
  <c r="L1592" i="9" s="1"/>
  <c r="O1592" i="9"/>
  <c r="P1592" i="9" s="1"/>
  <c r="M1592" i="9"/>
  <c r="N1592" i="9" s="1"/>
  <c r="R1592" i="9"/>
  <c r="U1592" i="9"/>
  <c r="V1592" i="9" s="1"/>
  <c r="C1593" i="9"/>
  <c r="D1593" i="9" s="1"/>
  <c r="E1593" i="9"/>
  <c r="G1593" i="9"/>
  <c r="H1593" i="9" s="1"/>
  <c r="I1593" i="9"/>
  <c r="J1593" i="9" s="1"/>
  <c r="K1593" i="9"/>
  <c r="L1593" i="9" s="1"/>
  <c r="O1593" i="9"/>
  <c r="P1593" i="9" s="1"/>
  <c r="M1593" i="9"/>
  <c r="N1593" i="9" s="1"/>
  <c r="R1593" i="9"/>
  <c r="U1593" i="9"/>
  <c r="V1593" i="9" s="1"/>
  <c r="C1594" i="9"/>
  <c r="D1594" i="9"/>
  <c r="E1594" i="9"/>
  <c r="G1594" i="9"/>
  <c r="H1594" i="9" s="1"/>
  <c r="I1594" i="9"/>
  <c r="J1594" i="9" s="1"/>
  <c r="K1594" i="9"/>
  <c r="L1594" i="9" s="1"/>
  <c r="O1594" i="9"/>
  <c r="P1594" i="9" s="1"/>
  <c r="M1594" i="9"/>
  <c r="N1594" i="9" s="1"/>
  <c r="R1594" i="9"/>
  <c r="U1594" i="9"/>
  <c r="V1594" i="9" s="1"/>
  <c r="C1595" i="9"/>
  <c r="D1595" i="9" s="1"/>
  <c r="E1595" i="9"/>
  <c r="G1595" i="9"/>
  <c r="H1595" i="9" s="1"/>
  <c r="I1595" i="9"/>
  <c r="J1595" i="9" s="1"/>
  <c r="K1595" i="9"/>
  <c r="L1595" i="9" s="1"/>
  <c r="O1595" i="9"/>
  <c r="P1595" i="9" s="1"/>
  <c r="M1595" i="9"/>
  <c r="N1595" i="9" s="1"/>
  <c r="R1595" i="9"/>
  <c r="S1595" i="9" s="1"/>
  <c r="T1595" i="9" s="1"/>
  <c r="U1595" i="9"/>
  <c r="V1595" i="9" s="1"/>
  <c r="C1596" i="9"/>
  <c r="D1596" i="9" s="1"/>
  <c r="E1596" i="9"/>
  <c r="G1596" i="9"/>
  <c r="H1596" i="9" s="1"/>
  <c r="I1596" i="9"/>
  <c r="J1596" i="9" s="1"/>
  <c r="K1596" i="9"/>
  <c r="L1596" i="9" s="1"/>
  <c r="O1596" i="9"/>
  <c r="P1596" i="9"/>
  <c r="M1596" i="9"/>
  <c r="N1596" i="9" s="1"/>
  <c r="R1596" i="9"/>
  <c r="U1596" i="9"/>
  <c r="V1596" i="9" s="1"/>
  <c r="C1597" i="9"/>
  <c r="D1597" i="9" s="1"/>
  <c r="E1597" i="9"/>
  <c r="G1597" i="9"/>
  <c r="H1597" i="9" s="1"/>
  <c r="I1597" i="9"/>
  <c r="J1597" i="9" s="1"/>
  <c r="K1597" i="9"/>
  <c r="L1597" i="9" s="1"/>
  <c r="O1597" i="9"/>
  <c r="P1597" i="9" s="1"/>
  <c r="M1597" i="9"/>
  <c r="N1597" i="9" s="1"/>
  <c r="R1597" i="9"/>
  <c r="U1597" i="9"/>
  <c r="V1597" i="9" s="1"/>
  <c r="C1598" i="9"/>
  <c r="D1598" i="9" s="1"/>
  <c r="E1598" i="9"/>
  <c r="G1598" i="9"/>
  <c r="H1598" i="9"/>
  <c r="I1598" i="9"/>
  <c r="J1598" i="9" s="1"/>
  <c r="K1598" i="9"/>
  <c r="L1598" i="9" s="1"/>
  <c r="O1598" i="9"/>
  <c r="P1598" i="9" s="1"/>
  <c r="M1598" i="9"/>
  <c r="N1598" i="9" s="1"/>
  <c r="R1598" i="9"/>
  <c r="U1598" i="9"/>
  <c r="V1598" i="9" s="1"/>
  <c r="C1599" i="9"/>
  <c r="D1599" i="9" s="1"/>
  <c r="E1599" i="9"/>
  <c r="G1599" i="9"/>
  <c r="H1599" i="9" s="1"/>
  <c r="I1599" i="9"/>
  <c r="J1599" i="9" s="1"/>
  <c r="K1599" i="9"/>
  <c r="L1599" i="9" s="1"/>
  <c r="O1599" i="9"/>
  <c r="P1599" i="9" s="1"/>
  <c r="M1599" i="9"/>
  <c r="N1599" i="9" s="1"/>
  <c r="R1599" i="9"/>
  <c r="U1599" i="9"/>
  <c r="V1599" i="9" s="1"/>
  <c r="C1600" i="9"/>
  <c r="D1600" i="9" s="1"/>
  <c r="E1600" i="9"/>
  <c r="G1600" i="9"/>
  <c r="H1600" i="9" s="1"/>
  <c r="I1600" i="9"/>
  <c r="J1600" i="9" s="1"/>
  <c r="K1600" i="9"/>
  <c r="L1600" i="9" s="1"/>
  <c r="O1600" i="9"/>
  <c r="P1600" i="9" s="1"/>
  <c r="M1600" i="9"/>
  <c r="N1600" i="9" s="1"/>
  <c r="R1600" i="9"/>
  <c r="U1600" i="9"/>
  <c r="V1600" i="9" s="1"/>
  <c r="C1601" i="9"/>
  <c r="D1601" i="9" s="1"/>
  <c r="E1601" i="9"/>
  <c r="G1601" i="9"/>
  <c r="H1601" i="9" s="1"/>
  <c r="I1601" i="9"/>
  <c r="J1601" i="9" s="1"/>
  <c r="K1601" i="9"/>
  <c r="L1601" i="9" s="1"/>
  <c r="O1601" i="9"/>
  <c r="P1601" i="9" s="1"/>
  <c r="M1601" i="9"/>
  <c r="N1601" i="9" s="1"/>
  <c r="R1601" i="9"/>
  <c r="U1601" i="9"/>
  <c r="V1601" i="9" s="1"/>
  <c r="C1602" i="9"/>
  <c r="D1602" i="9"/>
  <c r="E1602" i="9"/>
  <c r="G1602" i="9"/>
  <c r="H1602" i="9" s="1"/>
  <c r="I1602" i="9"/>
  <c r="J1602" i="9" s="1"/>
  <c r="K1602" i="9"/>
  <c r="L1602" i="9" s="1"/>
  <c r="O1602" i="9"/>
  <c r="P1602" i="9" s="1"/>
  <c r="M1602" i="9"/>
  <c r="N1602" i="9" s="1"/>
  <c r="U1602" i="9"/>
  <c r="V1602" i="9" s="1"/>
  <c r="C1603" i="9"/>
  <c r="D1603" i="9" s="1"/>
  <c r="E1603" i="9"/>
  <c r="G1603" i="9"/>
  <c r="H1603" i="9" s="1"/>
  <c r="I1603" i="9"/>
  <c r="J1603" i="9" s="1"/>
  <c r="K1603" i="9"/>
  <c r="L1603" i="9" s="1"/>
  <c r="O1603" i="9"/>
  <c r="P1603" i="9" s="1"/>
  <c r="M1603" i="9"/>
  <c r="N1603" i="9" s="1"/>
  <c r="R1603" i="9"/>
  <c r="S1603" i="9" s="1"/>
  <c r="T1603" i="9" s="1"/>
  <c r="U1603" i="9"/>
  <c r="V1603" i="9" s="1"/>
  <c r="C1604" i="9"/>
  <c r="D1604" i="9" s="1"/>
  <c r="E1604" i="9"/>
  <c r="G1604" i="9"/>
  <c r="H1604" i="9" s="1"/>
  <c r="I1604" i="9"/>
  <c r="J1604" i="9" s="1"/>
  <c r="K1604" i="9"/>
  <c r="L1604" i="9" s="1"/>
  <c r="O1604" i="9"/>
  <c r="P1604" i="9"/>
  <c r="M1604" i="9"/>
  <c r="N1604" i="9" s="1"/>
  <c r="R1604" i="9"/>
  <c r="U1604" i="9"/>
  <c r="V1604" i="9" s="1"/>
  <c r="C1605" i="9"/>
  <c r="D1605" i="9" s="1"/>
  <c r="E1605" i="9"/>
  <c r="G1605" i="9"/>
  <c r="H1605" i="9" s="1"/>
  <c r="I1605" i="9"/>
  <c r="J1605" i="9" s="1"/>
  <c r="K1605" i="9"/>
  <c r="L1605" i="9" s="1"/>
  <c r="O1605" i="9"/>
  <c r="P1605" i="9" s="1"/>
  <c r="M1605" i="9"/>
  <c r="N1605" i="9" s="1"/>
  <c r="R1605" i="9"/>
  <c r="U1605" i="9"/>
  <c r="V1605" i="9" s="1"/>
  <c r="C1606" i="9"/>
  <c r="D1606" i="9" s="1"/>
  <c r="E1606" i="9"/>
  <c r="G1606" i="9"/>
  <c r="H1606" i="9"/>
  <c r="I1606" i="9"/>
  <c r="J1606" i="9" s="1"/>
  <c r="K1606" i="9"/>
  <c r="L1606" i="9" s="1"/>
  <c r="O1606" i="9"/>
  <c r="P1606" i="9" s="1"/>
  <c r="M1606" i="9"/>
  <c r="N1606" i="9" s="1"/>
  <c r="R1606" i="9"/>
  <c r="U1606" i="9"/>
  <c r="V1606" i="9" s="1"/>
  <c r="C1607" i="9"/>
  <c r="D1607" i="9" s="1"/>
  <c r="E1607" i="9"/>
  <c r="G1607" i="9"/>
  <c r="H1607" i="9" s="1"/>
  <c r="I1607" i="9"/>
  <c r="J1607" i="9" s="1"/>
  <c r="K1607" i="9"/>
  <c r="L1607" i="9" s="1"/>
  <c r="O1607" i="9"/>
  <c r="P1607" i="9" s="1"/>
  <c r="M1607" i="9"/>
  <c r="N1607" i="9" s="1"/>
  <c r="R1607" i="9"/>
  <c r="U1607" i="9"/>
  <c r="V1607" i="9" s="1"/>
  <c r="C1608" i="9"/>
  <c r="D1608" i="9" s="1"/>
  <c r="E1608" i="9"/>
  <c r="G1608" i="9"/>
  <c r="H1608" i="9" s="1"/>
  <c r="I1608" i="9"/>
  <c r="J1608" i="9" s="1"/>
  <c r="K1608" i="9"/>
  <c r="L1608" i="9" s="1"/>
  <c r="O1608" i="9"/>
  <c r="P1608" i="9" s="1"/>
  <c r="M1608" i="9"/>
  <c r="N1608" i="9" s="1"/>
  <c r="R1608" i="9"/>
  <c r="U1608" i="9"/>
  <c r="V1608" i="9" s="1"/>
  <c r="C1609" i="9"/>
  <c r="D1609" i="9" s="1"/>
  <c r="E1609" i="9"/>
  <c r="G1609" i="9"/>
  <c r="H1609" i="9" s="1"/>
  <c r="I1609" i="9"/>
  <c r="J1609" i="9" s="1"/>
  <c r="K1609" i="9"/>
  <c r="L1609" i="9" s="1"/>
  <c r="O1609" i="9"/>
  <c r="P1609" i="9" s="1"/>
  <c r="M1609" i="9"/>
  <c r="N1609" i="9" s="1"/>
  <c r="R1609" i="9"/>
  <c r="U1609" i="9"/>
  <c r="V1609" i="9" s="1"/>
  <c r="C1610" i="9"/>
  <c r="D1610" i="9" s="1"/>
  <c r="E1610" i="9"/>
  <c r="G1610" i="9"/>
  <c r="H1610" i="9" s="1"/>
  <c r="I1610" i="9"/>
  <c r="J1610" i="9" s="1"/>
  <c r="K1610" i="9"/>
  <c r="L1610" i="9" s="1"/>
  <c r="O1610" i="9"/>
  <c r="P1610" i="9" s="1"/>
  <c r="M1610" i="9"/>
  <c r="N1610" i="9" s="1"/>
  <c r="R1610" i="9"/>
  <c r="U1610" i="9"/>
  <c r="V1610" i="9" s="1"/>
  <c r="C1611" i="9"/>
  <c r="D1611" i="9" s="1"/>
  <c r="E1611" i="9"/>
  <c r="G1611" i="9"/>
  <c r="H1611" i="9" s="1"/>
  <c r="I1611" i="9"/>
  <c r="J1611" i="9" s="1"/>
  <c r="K1611" i="9"/>
  <c r="L1611" i="9" s="1"/>
  <c r="O1611" i="9"/>
  <c r="P1611" i="9" s="1"/>
  <c r="M1611" i="9"/>
  <c r="N1611" i="9" s="1"/>
  <c r="R1611" i="9"/>
  <c r="S1611" i="9" s="1"/>
  <c r="T1611" i="9" s="1"/>
  <c r="U1611" i="9"/>
  <c r="V1611" i="9" s="1"/>
  <c r="C1612" i="9"/>
  <c r="D1612" i="9"/>
  <c r="E1612" i="9"/>
  <c r="G1612" i="9"/>
  <c r="H1612" i="9" s="1"/>
  <c r="I1612" i="9"/>
  <c r="J1612" i="9" s="1"/>
  <c r="K1612" i="9"/>
  <c r="L1612" i="9" s="1"/>
  <c r="O1612" i="9"/>
  <c r="P1612" i="9"/>
  <c r="M1612" i="9"/>
  <c r="N1612" i="9" s="1"/>
  <c r="R1612" i="9"/>
  <c r="U1612" i="9"/>
  <c r="V1612" i="9" s="1"/>
  <c r="C1613" i="9"/>
  <c r="D1613" i="9" s="1"/>
  <c r="E1613" i="9"/>
  <c r="G1613" i="9"/>
  <c r="H1613" i="9" s="1"/>
  <c r="I1613" i="9"/>
  <c r="J1613" i="9" s="1"/>
  <c r="K1613" i="9"/>
  <c r="L1613" i="9" s="1"/>
  <c r="O1613" i="9"/>
  <c r="P1613" i="9" s="1"/>
  <c r="M1613" i="9"/>
  <c r="N1613" i="9" s="1"/>
  <c r="R1613" i="9"/>
  <c r="U1613" i="9"/>
  <c r="V1613" i="9" s="1"/>
  <c r="C1614" i="9"/>
  <c r="D1614" i="9" s="1"/>
  <c r="E1614" i="9"/>
  <c r="G1614" i="9"/>
  <c r="H1614" i="9"/>
  <c r="I1614" i="9"/>
  <c r="J1614" i="9" s="1"/>
  <c r="K1614" i="9"/>
  <c r="L1614" i="9" s="1"/>
  <c r="O1614" i="9"/>
  <c r="P1614" i="9" s="1"/>
  <c r="M1614" i="9"/>
  <c r="N1614" i="9" s="1"/>
  <c r="R1614" i="9"/>
  <c r="U1614" i="9"/>
  <c r="V1614" i="9" s="1"/>
  <c r="C1615" i="9"/>
  <c r="D1615" i="9" s="1"/>
  <c r="E1615" i="9"/>
  <c r="G1615" i="9"/>
  <c r="H1615" i="9" s="1"/>
  <c r="I1615" i="9"/>
  <c r="J1615" i="9" s="1"/>
  <c r="K1615" i="9"/>
  <c r="L1615" i="9" s="1"/>
  <c r="O1615" i="9"/>
  <c r="P1615" i="9" s="1"/>
  <c r="M1615" i="9"/>
  <c r="N1615" i="9" s="1"/>
  <c r="R1615" i="9"/>
  <c r="U1615" i="9"/>
  <c r="V1615" i="9" s="1"/>
  <c r="C1616" i="9"/>
  <c r="D1616" i="9" s="1"/>
  <c r="E1616" i="9"/>
  <c r="G1616" i="9"/>
  <c r="H1616" i="9" s="1"/>
  <c r="I1616" i="9"/>
  <c r="J1616" i="9" s="1"/>
  <c r="K1616" i="9"/>
  <c r="L1616" i="9" s="1"/>
  <c r="O1616" i="9"/>
  <c r="P1616" i="9" s="1"/>
  <c r="M1616" i="9"/>
  <c r="N1616" i="9" s="1"/>
  <c r="R1616" i="9"/>
  <c r="U1616" i="9"/>
  <c r="V1616" i="9" s="1"/>
  <c r="C1617" i="9"/>
  <c r="D1617" i="9" s="1"/>
  <c r="E1617" i="9"/>
  <c r="G1617" i="9"/>
  <c r="H1617" i="9" s="1"/>
  <c r="I1617" i="9"/>
  <c r="J1617" i="9" s="1"/>
  <c r="K1617" i="9"/>
  <c r="L1617" i="9" s="1"/>
  <c r="O1617" i="9"/>
  <c r="P1617" i="9" s="1"/>
  <c r="M1617" i="9"/>
  <c r="N1617" i="9" s="1"/>
  <c r="R1617" i="9"/>
  <c r="U1617" i="9"/>
  <c r="V1617" i="9" s="1"/>
  <c r="C1618" i="9"/>
  <c r="D1618" i="9" s="1"/>
  <c r="E1618" i="9"/>
  <c r="G1618" i="9"/>
  <c r="H1618" i="9" s="1"/>
  <c r="I1618" i="9"/>
  <c r="J1618" i="9" s="1"/>
  <c r="K1618" i="9"/>
  <c r="L1618" i="9" s="1"/>
  <c r="O1618" i="9"/>
  <c r="P1618" i="9" s="1"/>
  <c r="M1618" i="9"/>
  <c r="N1618" i="9" s="1"/>
  <c r="R1618" i="9"/>
  <c r="S1618" i="9" s="1"/>
  <c r="T1618" i="9" s="1"/>
  <c r="U1618" i="9"/>
  <c r="V1618" i="9" s="1"/>
  <c r="C1619" i="9"/>
  <c r="D1619" i="9" s="1"/>
  <c r="E1619" i="9"/>
  <c r="G1619" i="9"/>
  <c r="H1619" i="9" s="1"/>
  <c r="I1619" i="9"/>
  <c r="J1619" i="9" s="1"/>
  <c r="K1619" i="9"/>
  <c r="L1619" i="9" s="1"/>
  <c r="O1619" i="9"/>
  <c r="P1619" i="9" s="1"/>
  <c r="M1619" i="9"/>
  <c r="N1619" i="9" s="1"/>
  <c r="R1619" i="9"/>
  <c r="S1619" i="9" s="1"/>
  <c r="T1619" i="9" s="1"/>
  <c r="U1619" i="9"/>
  <c r="V1619" i="9" s="1"/>
  <c r="C1620" i="9"/>
  <c r="D1620" i="9"/>
  <c r="E1620" i="9"/>
  <c r="G1620" i="9"/>
  <c r="H1620" i="9" s="1"/>
  <c r="I1620" i="9"/>
  <c r="J1620" i="9" s="1"/>
  <c r="K1620" i="9"/>
  <c r="L1620" i="9" s="1"/>
  <c r="O1620" i="9"/>
  <c r="P1620" i="9"/>
  <c r="M1620" i="9"/>
  <c r="N1620" i="9" s="1"/>
  <c r="R1620" i="9"/>
  <c r="U1620" i="9"/>
  <c r="V1620" i="9" s="1"/>
  <c r="C1621" i="9"/>
  <c r="D1621" i="9" s="1"/>
  <c r="E1621" i="9"/>
  <c r="G1621" i="9"/>
  <c r="H1621" i="9" s="1"/>
  <c r="I1621" i="9"/>
  <c r="J1621" i="9" s="1"/>
  <c r="K1621" i="9"/>
  <c r="L1621" i="9" s="1"/>
  <c r="O1621" i="9"/>
  <c r="P1621" i="9" s="1"/>
  <c r="M1621" i="9"/>
  <c r="N1621" i="9" s="1"/>
  <c r="R1621" i="9"/>
  <c r="U1621" i="9"/>
  <c r="V1621" i="9" s="1"/>
  <c r="C1622" i="9"/>
  <c r="D1622" i="9" s="1"/>
  <c r="E1622" i="9"/>
  <c r="G1622" i="9"/>
  <c r="H1622" i="9"/>
  <c r="I1622" i="9"/>
  <c r="J1622" i="9" s="1"/>
  <c r="K1622" i="9"/>
  <c r="L1622" i="9" s="1"/>
  <c r="O1622" i="9"/>
  <c r="P1622" i="9" s="1"/>
  <c r="M1622" i="9"/>
  <c r="N1622" i="9" s="1"/>
  <c r="R1622" i="9"/>
  <c r="U1622" i="9"/>
  <c r="V1622" i="9" s="1"/>
  <c r="C1623" i="9"/>
  <c r="D1623" i="9" s="1"/>
  <c r="E1623" i="9"/>
  <c r="G1623" i="9"/>
  <c r="H1623" i="9" s="1"/>
  <c r="I1623" i="9"/>
  <c r="J1623" i="9" s="1"/>
  <c r="K1623" i="9"/>
  <c r="L1623" i="9" s="1"/>
  <c r="O1623" i="9"/>
  <c r="P1623" i="9" s="1"/>
  <c r="M1623" i="9"/>
  <c r="N1623" i="9" s="1"/>
  <c r="R1623" i="9"/>
  <c r="U1623" i="9"/>
  <c r="V1623" i="9" s="1"/>
  <c r="C1624" i="9"/>
  <c r="D1624" i="9" s="1"/>
  <c r="E1624" i="9"/>
  <c r="G1624" i="9"/>
  <c r="H1624" i="9" s="1"/>
  <c r="I1624" i="9"/>
  <c r="J1624" i="9" s="1"/>
  <c r="K1624" i="9"/>
  <c r="L1624" i="9" s="1"/>
  <c r="O1624" i="9"/>
  <c r="P1624" i="9" s="1"/>
  <c r="M1624" i="9"/>
  <c r="N1624" i="9" s="1"/>
  <c r="R1624" i="9"/>
  <c r="U1624" i="9"/>
  <c r="V1624" i="9" s="1"/>
  <c r="C1625" i="9"/>
  <c r="D1625" i="9" s="1"/>
  <c r="E1625" i="9"/>
  <c r="G1625" i="9"/>
  <c r="H1625" i="9" s="1"/>
  <c r="I1625" i="9"/>
  <c r="J1625" i="9" s="1"/>
  <c r="K1625" i="9"/>
  <c r="L1625" i="9" s="1"/>
  <c r="O1625" i="9"/>
  <c r="P1625" i="9" s="1"/>
  <c r="M1625" i="9"/>
  <c r="N1625" i="9" s="1"/>
  <c r="R1625" i="9"/>
  <c r="U1625" i="9"/>
  <c r="V1625" i="9" s="1"/>
  <c r="C1626" i="9"/>
  <c r="D1626" i="9" s="1"/>
  <c r="E1626" i="9"/>
  <c r="G1626" i="9"/>
  <c r="H1626" i="9" s="1"/>
  <c r="I1626" i="9"/>
  <c r="J1626" i="9" s="1"/>
  <c r="K1626" i="9"/>
  <c r="L1626" i="9" s="1"/>
  <c r="O1626" i="9"/>
  <c r="P1626" i="9" s="1"/>
  <c r="M1626" i="9"/>
  <c r="N1626" i="9" s="1"/>
  <c r="U1626" i="9"/>
  <c r="V1626" i="9" s="1"/>
  <c r="C1627" i="9"/>
  <c r="D1627" i="9" s="1"/>
  <c r="E1627" i="9"/>
  <c r="G1627" i="9"/>
  <c r="H1627" i="9" s="1"/>
  <c r="I1627" i="9"/>
  <c r="J1627" i="9" s="1"/>
  <c r="K1627" i="9"/>
  <c r="L1627" i="9" s="1"/>
  <c r="O1627" i="9"/>
  <c r="P1627" i="9" s="1"/>
  <c r="M1627" i="9"/>
  <c r="N1627" i="9" s="1"/>
  <c r="R1627" i="9"/>
  <c r="S1627" i="9" s="1"/>
  <c r="T1627" i="9" s="1"/>
  <c r="U1627" i="9"/>
  <c r="V1627" i="9" s="1"/>
  <c r="C1628" i="9"/>
  <c r="D1628" i="9" s="1"/>
  <c r="E1628" i="9"/>
  <c r="G1628" i="9"/>
  <c r="H1628" i="9" s="1"/>
  <c r="I1628" i="9"/>
  <c r="J1628" i="9" s="1"/>
  <c r="K1628" i="9"/>
  <c r="L1628" i="9"/>
  <c r="O1628" i="9"/>
  <c r="P1628" i="9" s="1"/>
  <c r="M1628" i="9"/>
  <c r="N1628" i="9" s="1"/>
  <c r="R1628" i="9"/>
  <c r="U1628" i="9"/>
  <c r="V1628" i="9" s="1"/>
  <c r="C1629" i="9"/>
  <c r="D1629" i="9" s="1"/>
  <c r="E1629" i="9"/>
  <c r="G1629" i="9"/>
  <c r="H1629" i="9" s="1"/>
  <c r="I1629" i="9"/>
  <c r="J1629" i="9" s="1"/>
  <c r="K1629" i="9"/>
  <c r="L1629" i="9"/>
  <c r="O1629" i="9"/>
  <c r="P1629" i="9" s="1"/>
  <c r="M1629" i="9"/>
  <c r="N1629" i="9" s="1"/>
  <c r="R1629" i="9"/>
  <c r="U1629" i="9"/>
  <c r="V1629" i="9" s="1"/>
  <c r="C1630" i="9"/>
  <c r="D1630" i="9" s="1"/>
  <c r="E1630" i="9"/>
  <c r="G1630" i="9"/>
  <c r="H1630" i="9" s="1"/>
  <c r="I1630" i="9"/>
  <c r="J1630" i="9" s="1"/>
  <c r="K1630" i="9"/>
  <c r="L1630" i="9" s="1"/>
  <c r="O1630" i="9"/>
  <c r="P1630" i="9" s="1"/>
  <c r="M1630" i="9"/>
  <c r="N1630" i="9" s="1"/>
  <c r="R1630" i="9"/>
  <c r="U1630" i="9"/>
  <c r="V1630" i="9" s="1"/>
  <c r="C1631" i="9"/>
  <c r="D1631" i="9" s="1"/>
  <c r="E1631" i="9"/>
  <c r="G1631" i="9"/>
  <c r="H1631" i="9" s="1"/>
  <c r="I1631" i="9"/>
  <c r="J1631" i="9" s="1"/>
  <c r="K1631" i="9"/>
  <c r="L1631" i="9" s="1"/>
  <c r="O1631" i="9"/>
  <c r="P1631" i="9" s="1"/>
  <c r="M1631" i="9"/>
  <c r="N1631" i="9" s="1"/>
  <c r="R1631" i="9"/>
  <c r="U1631" i="9"/>
  <c r="V1631" i="9"/>
  <c r="C1632" i="9"/>
  <c r="D1632" i="9" s="1"/>
  <c r="E1632" i="9"/>
  <c r="G1632" i="9"/>
  <c r="H1632" i="9" s="1"/>
  <c r="I1632" i="9"/>
  <c r="J1632" i="9" s="1"/>
  <c r="K1632" i="9"/>
  <c r="L1632" i="9" s="1"/>
  <c r="O1632" i="9"/>
  <c r="P1632" i="9" s="1"/>
  <c r="M1632" i="9"/>
  <c r="N1632" i="9" s="1"/>
  <c r="R1632" i="9"/>
  <c r="U1632" i="9"/>
  <c r="V1632" i="9" s="1"/>
  <c r="C1633" i="9"/>
  <c r="D1633" i="9" s="1"/>
  <c r="E1633" i="9"/>
  <c r="G1633" i="9"/>
  <c r="H1633" i="9" s="1"/>
  <c r="I1633" i="9"/>
  <c r="J1633" i="9" s="1"/>
  <c r="K1633" i="9"/>
  <c r="L1633" i="9" s="1"/>
  <c r="O1633" i="9"/>
  <c r="P1633" i="9" s="1"/>
  <c r="M1633" i="9"/>
  <c r="N1633" i="9" s="1"/>
  <c r="R1633" i="9"/>
  <c r="U1633" i="9"/>
  <c r="V1633" i="9" s="1"/>
  <c r="C1634" i="9"/>
  <c r="D1634" i="9" s="1"/>
  <c r="E1634" i="9"/>
  <c r="G1634" i="9"/>
  <c r="H1634" i="9" s="1"/>
  <c r="I1634" i="9"/>
  <c r="J1634" i="9" s="1"/>
  <c r="K1634" i="9"/>
  <c r="L1634" i="9" s="1"/>
  <c r="O1634" i="9"/>
  <c r="P1634" i="9" s="1"/>
  <c r="M1634" i="9"/>
  <c r="N1634" i="9" s="1"/>
  <c r="U1634" i="9"/>
  <c r="V1634" i="9"/>
  <c r="C1635" i="9"/>
  <c r="D1635" i="9" s="1"/>
  <c r="E1635" i="9"/>
  <c r="G1635" i="9"/>
  <c r="H1635" i="9" s="1"/>
  <c r="I1635" i="9"/>
  <c r="J1635" i="9" s="1"/>
  <c r="K1635" i="9"/>
  <c r="L1635" i="9" s="1"/>
  <c r="O1635" i="9"/>
  <c r="P1635" i="9" s="1"/>
  <c r="M1635" i="9"/>
  <c r="N1635" i="9" s="1"/>
  <c r="R1635" i="9"/>
  <c r="U1635" i="9"/>
  <c r="V1635" i="9" s="1"/>
  <c r="C1636" i="9"/>
  <c r="D1636" i="9" s="1"/>
  <c r="E1636" i="9"/>
  <c r="G1636" i="9"/>
  <c r="H1636" i="9" s="1"/>
  <c r="I1636" i="9"/>
  <c r="J1636" i="9" s="1"/>
  <c r="K1636" i="9"/>
  <c r="L1636" i="9" s="1"/>
  <c r="O1636" i="9"/>
  <c r="P1636" i="9" s="1"/>
  <c r="M1636" i="9"/>
  <c r="N1636" i="9" s="1"/>
  <c r="R1636" i="9"/>
  <c r="U1636" i="9"/>
  <c r="V1636" i="9" s="1"/>
  <c r="C1637" i="9"/>
  <c r="D1637" i="9" s="1"/>
  <c r="E1637" i="9"/>
  <c r="G1637" i="9"/>
  <c r="H1637" i="9" s="1"/>
  <c r="I1637" i="9"/>
  <c r="J1637" i="9" s="1"/>
  <c r="K1637" i="9"/>
  <c r="L1637" i="9" s="1"/>
  <c r="O1637" i="9"/>
  <c r="P1637" i="9" s="1"/>
  <c r="M1637" i="9"/>
  <c r="N1637" i="9" s="1"/>
  <c r="R1637" i="9"/>
  <c r="U1637" i="9"/>
  <c r="V1637" i="9" s="1"/>
  <c r="C1638" i="9"/>
  <c r="D1638" i="9" s="1"/>
  <c r="E1638" i="9"/>
  <c r="G1638" i="9"/>
  <c r="H1638" i="9" s="1"/>
  <c r="I1638" i="9"/>
  <c r="J1638" i="9" s="1"/>
  <c r="K1638" i="9"/>
  <c r="L1638" i="9" s="1"/>
  <c r="O1638" i="9"/>
  <c r="P1638" i="9" s="1"/>
  <c r="M1638" i="9"/>
  <c r="N1638" i="9" s="1"/>
  <c r="R1638" i="9"/>
  <c r="U1638" i="9"/>
  <c r="V1638" i="9" s="1"/>
  <c r="C1639" i="9"/>
  <c r="D1639" i="9" s="1"/>
  <c r="E1639" i="9"/>
  <c r="G1639" i="9"/>
  <c r="H1639" i="9" s="1"/>
  <c r="I1639" i="9"/>
  <c r="J1639" i="9" s="1"/>
  <c r="K1639" i="9"/>
  <c r="L1639" i="9" s="1"/>
  <c r="O1639" i="9"/>
  <c r="P1639" i="9" s="1"/>
  <c r="M1639" i="9"/>
  <c r="N1639" i="9" s="1"/>
  <c r="R1639" i="9"/>
  <c r="U1639" i="9"/>
  <c r="V1639" i="9" s="1"/>
  <c r="C1640" i="9"/>
  <c r="D1640" i="9" s="1"/>
  <c r="E1640" i="9"/>
  <c r="G1640" i="9"/>
  <c r="H1640" i="9" s="1"/>
  <c r="I1640" i="9"/>
  <c r="J1640" i="9"/>
  <c r="K1640" i="9"/>
  <c r="L1640" i="9" s="1"/>
  <c r="O1640" i="9"/>
  <c r="P1640" i="9" s="1"/>
  <c r="M1640" i="9"/>
  <c r="N1640" i="9" s="1"/>
  <c r="R1640" i="9"/>
  <c r="U1640" i="9"/>
  <c r="V1640" i="9" s="1"/>
  <c r="C1641" i="9"/>
  <c r="D1641" i="9" s="1"/>
  <c r="E1641" i="9"/>
  <c r="G1641" i="9"/>
  <c r="H1641" i="9" s="1"/>
  <c r="I1641" i="9"/>
  <c r="J1641" i="9" s="1"/>
  <c r="K1641" i="9"/>
  <c r="L1641" i="9" s="1"/>
  <c r="O1641" i="9"/>
  <c r="P1641" i="9" s="1"/>
  <c r="M1641" i="9"/>
  <c r="N1641" i="9" s="1"/>
  <c r="R1641" i="9"/>
  <c r="U1641" i="9"/>
  <c r="V1641" i="9" s="1"/>
  <c r="C1642" i="9"/>
  <c r="D1642" i="9" s="1"/>
  <c r="E1642" i="9"/>
  <c r="G1642" i="9"/>
  <c r="H1642" i="9" s="1"/>
  <c r="I1642" i="9"/>
  <c r="J1642" i="9" s="1"/>
  <c r="K1642" i="9"/>
  <c r="L1642" i="9" s="1"/>
  <c r="O1642" i="9"/>
  <c r="P1642" i="9" s="1"/>
  <c r="M1642" i="9"/>
  <c r="N1642" i="9" s="1"/>
  <c r="U1642" i="9"/>
  <c r="V1642" i="9" s="1"/>
  <c r="C1643" i="9"/>
  <c r="D1643" i="9" s="1"/>
  <c r="E1643" i="9"/>
  <c r="G1643" i="9"/>
  <c r="H1643" i="9" s="1"/>
  <c r="I1643" i="9"/>
  <c r="J1643" i="9" s="1"/>
  <c r="K1643" i="9"/>
  <c r="L1643" i="9" s="1"/>
  <c r="O1643" i="9"/>
  <c r="P1643" i="9" s="1"/>
  <c r="M1643" i="9"/>
  <c r="N1643" i="9" s="1"/>
  <c r="R1643" i="9"/>
  <c r="U1643" i="9"/>
  <c r="V1643" i="9" s="1"/>
  <c r="C1644" i="9"/>
  <c r="D1644" i="9" s="1"/>
  <c r="E1644" i="9"/>
  <c r="G1644" i="9"/>
  <c r="H1644" i="9" s="1"/>
  <c r="I1644" i="9"/>
  <c r="J1644" i="9" s="1"/>
  <c r="K1644" i="9"/>
  <c r="L1644" i="9"/>
  <c r="O1644" i="9"/>
  <c r="P1644" i="9" s="1"/>
  <c r="M1644" i="9"/>
  <c r="N1644" i="9" s="1"/>
  <c r="R1644" i="9"/>
  <c r="U1644" i="9"/>
  <c r="V1644" i="9" s="1"/>
  <c r="C1645" i="9"/>
  <c r="D1645" i="9" s="1"/>
  <c r="E1645" i="9"/>
  <c r="G1645" i="9"/>
  <c r="H1645" i="9" s="1"/>
  <c r="I1645" i="9"/>
  <c r="J1645" i="9" s="1"/>
  <c r="K1645" i="9"/>
  <c r="L1645" i="9"/>
  <c r="O1645" i="9"/>
  <c r="P1645" i="9" s="1"/>
  <c r="M1645" i="9"/>
  <c r="N1645" i="9" s="1"/>
  <c r="R1645" i="9"/>
  <c r="U1645" i="9"/>
  <c r="V1645" i="9" s="1"/>
  <c r="C1646" i="9"/>
  <c r="D1646" i="9" s="1"/>
  <c r="E1646" i="9"/>
  <c r="G1646" i="9"/>
  <c r="H1646" i="9" s="1"/>
  <c r="I1646" i="9"/>
  <c r="J1646" i="9" s="1"/>
  <c r="K1646" i="9"/>
  <c r="L1646" i="9" s="1"/>
  <c r="O1646" i="9"/>
  <c r="P1646" i="9" s="1"/>
  <c r="M1646" i="9"/>
  <c r="N1646" i="9" s="1"/>
  <c r="R1646" i="9"/>
  <c r="U1646" i="9"/>
  <c r="V1646" i="9" s="1"/>
  <c r="C1647" i="9"/>
  <c r="D1647" i="9" s="1"/>
  <c r="E1647" i="9"/>
  <c r="G1647" i="9"/>
  <c r="H1647" i="9" s="1"/>
  <c r="I1647" i="9"/>
  <c r="J1647" i="9" s="1"/>
  <c r="K1647" i="9"/>
  <c r="L1647" i="9" s="1"/>
  <c r="O1647" i="9"/>
  <c r="P1647" i="9" s="1"/>
  <c r="M1647" i="9"/>
  <c r="N1647" i="9" s="1"/>
  <c r="R1647" i="9"/>
  <c r="U1647" i="9"/>
  <c r="V1647" i="9" s="1"/>
  <c r="C1648" i="9"/>
  <c r="D1648" i="9" s="1"/>
  <c r="E1648" i="9"/>
  <c r="G1648" i="9"/>
  <c r="H1648" i="9" s="1"/>
  <c r="I1648" i="9"/>
  <c r="J1648" i="9"/>
  <c r="K1648" i="9"/>
  <c r="L1648" i="9" s="1"/>
  <c r="O1648" i="9"/>
  <c r="P1648" i="9" s="1"/>
  <c r="M1648" i="9"/>
  <c r="N1648" i="9" s="1"/>
  <c r="R1648" i="9"/>
  <c r="U1648" i="9"/>
  <c r="V1648" i="9" s="1"/>
  <c r="C1649" i="9"/>
  <c r="D1649" i="9" s="1"/>
  <c r="E1649" i="9"/>
  <c r="G1649" i="9"/>
  <c r="H1649" i="9" s="1"/>
  <c r="I1649" i="9"/>
  <c r="J1649" i="9" s="1"/>
  <c r="K1649" i="9"/>
  <c r="L1649" i="9" s="1"/>
  <c r="O1649" i="9"/>
  <c r="P1649" i="9" s="1"/>
  <c r="M1649" i="9"/>
  <c r="N1649" i="9" s="1"/>
  <c r="R1649" i="9"/>
  <c r="U1649" i="9"/>
  <c r="V1649" i="9" s="1"/>
  <c r="C1650" i="9"/>
  <c r="D1650" i="9" s="1"/>
  <c r="E1650" i="9"/>
  <c r="G1650" i="9"/>
  <c r="H1650" i="9" s="1"/>
  <c r="I1650" i="9"/>
  <c r="J1650" i="9" s="1"/>
  <c r="K1650" i="9"/>
  <c r="L1650" i="9" s="1"/>
  <c r="O1650" i="9"/>
  <c r="P1650" i="9" s="1"/>
  <c r="M1650" i="9"/>
  <c r="N1650" i="9" s="1"/>
  <c r="R1650" i="9"/>
  <c r="U1650" i="9"/>
  <c r="V1650" i="9"/>
  <c r="C1651" i="9"/>
  <c r="D1651" i="9" s="1"/>
  <c r="E1651" i="9"/>
  <c r="G1651" i="9"/>
  <c r="H1651" i="9" s="1"/>
  <c r="I1651" i="9"/>
  <c r="J1651" i="9" s="1"/>
  <c r="K1651" i="9"/>
  <c r="L1651" i="9" s="1"/>
  <c r="O1651" i="9"/>
  <c r="P1651" i="9" s="1"/>
  <c r="M1651" i="9"/>
  <c r="N1651" i="9" s="1"/>
  <c r="R1651" i="9"/>
  <c r="U1651" i="9"/>
  <c r="V1651" i="9" s="1"/>
  <c r="C1652" i="9"/>
  <c r="D1652" i="9" s="1"/>
  <c r="E1652" i="9"/>
  <c r="G1652" i="9"/>
  <c r="H1652" i="9" s="1"/>
  <c r="I1652" i="9"/>
  <c r="J1652" i="9" s="1"/>
  <c r="K1652" i="9"/>
  <c r="L1652" i="9"/>
  <c r="O1652" i="9"/>
  <c r="P1652" i="9" s="1"/>
  <c r="M1652" i="9"/>
  <c r="N1652" i="9" s="1"/>
  <c r="R1652" i="9"/>
  <c r="U1652" i="9"/>
  <c r="V1652" i="9" s="1"/>
  <c r="C1653" i="9"/>
  <c r="D1653" i="9" s="1"/>
  <c r="E1653" i="9"/>
  <c r="G1653" i="9"/>
  <c r="H1653" i="9" s="1"/>
  <c r="I1653" i="9"/>
  <c r="J1653" i="9" s="1"/>
  <c r="K1653" i="9"/>
  <c r="L1653" i="9" s="1"/>
  <c r="O1653" i="9"/>
  <c r="P1653" i="9" s="1"/>
  <c r="M1653" i="9"/>
  <c r="N1653" i="9" s="1"/>
  <c r="R1653" i="9"/>
  <c r="U1653" i="9"/>
  <c r="V1653" i="9" s="1"/>
  <c r="C1654" i="9"/>
  <c r="D1654" i="9" s="1"/>
  <c r="E1654" i="9"/>
  <c r="G1654" i="9"/>
  <c r="H1654" i="9" s="1"/>
  <c r="I1654" i="9"/>
  <c r="J1654" i="9" s="1"/>
  <c r="K1654" i="9"/>
  <c r="L1654" i="9" s="1"/>
  <c r="O1654" i="9"/>
  <c r="P1654" i="9" s="1"/>
  <c r="M1654" i="9"/>
  <c r="N1654" i="9" s="1"/>
  <c r="R1654" i="9"/>
  <c r="U1654" i="9"/>
  <c r="V1654" i="9" s="1"/>
  <c r="C1655" i="9"/>
  <c r="D1655" i="9" s="1"/>
  <c r="E1655" i="9"/>
  <c r="G1655" i="9"/>
  <c r="H1655" i="9" s="1"/>
  <c r="I1655" i="9"/>
  <c r="J1655" i="9" s="1"/>
  <c r="K1655" i="9"/>
  <c r="L1655" i="9" s="1"/>
  <c r="O1655" i="9"/>
  <c r="P1655" i="9" s="1"/>
  <c r="M1655" i="9"/>
  <c r="N1655" i="9" s="1"/>
  <c r="R1655" i="9"/>
  <c r="U1655" i="9"/>
  <c r="V1655" i="9" s="1"/>
  <c r="C1656" i="9"/>
  <c r="D1656" i="9" s="1"/>
  <c r="E1656" i="9"/>
  <c r="G1656" i="9"/>
  <c r="H1656" i="9" s="1"/>
  <c r="I1656" i="9"/>
  <c r="J1656" i="9" s="1"/>
  <c r="K1656" i="9"/>
  <c r="L1656" i="9" s="1"/>
  <c r="O1656" i="9"/>
  <c r="P1656" i="9" s="1"/>
  <c r="M1656" i="9"/>
  <c r="N1656" i="9"/>
  <c r="R1656" i="9"/>
  <c r="U1656" i="9"/>
  <c r="V1656" i="9" s="1"/>
  <c r="C1657" i="9"/>
  <c r="D1657" i="9" s="1"/>
  <c r="E1657" i="9"/>
  <c r="G1657" i="9"/>
  <c r="H1657" i="9" s="1"/>
  <c r="I1657" i="9"/>
  <c r="J1657" i="9" s="1"/>
  <c r="K1657" i="9"/>
  <c r="L1657" i="9" s="1"/>
  <c r="O1657" i="9"/>
  <c r="P1657" i="9" s="1"/>
  <c r="M1657" i="9"/>
  <c r="N1657" i="9" s="1"/>
  <c r="R1657" i="9"/>
  <c r="U1657" i="9"/>
  <c r="V1657" i="9" s="1"/>
  <c r="C1658" i="9"/>
  <c r="D1658" i="9" s="1"/>
  <c r="E1658" i="9"/>
  <c r="G1658" i="9"/>
  <c r="H1658" i="9" s="1"/>
  <c r="I1658" i="9"/>
  <c r="J1658" i="9" s="1"/>
  <c r="K1658" i="9"/>
  <c r="L1658" i="9" s="1"/>
  <c r="O1658" i="9"/>
  <c r="P1658" i="9" s="1"/>
  <c r="M1658" i="9"/>
  <c r="N1658" i="9" s="1"/>
  <c r="U1658" i="9"/>
  <c r="V1658" i="9" s="1"/>
  <c r="C1659" i="9"/>
  <c r="D1659" i="9" s="1"/>
  <c r="E1659" i="9"/>
  <c r="G1659" i="9"/>
  <c r="H1659" i="9" s="1"/>
  <c r="I1659" i="9"/>
  <c r="J1659" i="9" s="1"/>
  <c r="K1659" i="9"/>
  <c r="L1659" i="9" s="1"/>
  <c r="O1659" i="9"/>
  <c r="P1659" i="9" s="1"/>
  <c r="M1659" i="9"/>
  <c r="N1659" i="9" s="1"/>
  <c r="R1659" i="9"/>
  <c r="U1659" i="9"/>
  <c r="V1659" i="9" s="1"/>
  <c r="C1660" i="9"/>
  <c r="D1660" i="9" s="1"/>
  <c r="E1660" i="9"/>
  <c r="G1660" i="9"/>
  <c r="H1660" i="9" s="1"/>
  <c r="I1660" i="9"/>
  <c r="J1660" i="9" s="1"/>
  <c r="K1660" i="9"/>
  <c r="L1660" i="9"/>
  <c r="O1660" i="9"/>
  <c r="P1660" i="9" s="1"/>
  <c r="M1660" i="9"/>
  <c r="N1660" i="9" s="1"/>
  <c r="R1660" i="9"/>
  <c r="U1660" i="9"/>
  <c r="V1660" i="9" s="1"/>
  <c r="C1661" i="9"/>
  <c r="D1661" i="9" s="1"/>
  <c r="E1661" i="9"/>
  <c r="G1661" i="9"/>
  <c r="H1661" i="9" s="1"/>
  <c r="I1661" i="9"/>
  <c r="J1661" i="9" s="1"/>
  <c r="K1661" i="9"/>
  <c r="L1661" i="9" s="1"/>
  <c r="O1661" i="9"/>
  <c r="P1661" i="9" s="1"/>
  <c r="M1661" i="9"/>
  <c r="N1661" i="9" s="1"/>
  <c r="R1661" i="9"/>
  <c r="U1661" i="9"/>
  <c r="V1661" i="9" s="1"/>
  <c r="C1662" i="9"/>
  <c r="D1662" i="9" s="1"/>
  <c r="E1662" i="9"/>
  <c r="G1662" i="9"/>
  <c r="H1662" i="9" s="1"/>
  <c r="I1662" i="9"/>
  <c r="J1662" i="9"/>
  <c r="K1662" i="9"/>
  <c r="L1662" i="9" s="1"/>
  <c r="O1662" i="9"/>
  <c r="P1662" i="9" s="1"/>
  <c r="M1662" i="9"/>
  <c r="N1662" i="9" s="1"/>
  <c r="R1662" i="9"/>
  <c r="U1662" i="9"/>
  <c r="V1662" i="9" s="1"/>
  <c r="C1663" i="9"/>
  <c r="D1663" i="9" s="1"/>
  <c r="E1663" i="9"/>
  <c r="G1663" i="9"/>
  <c r="H1663" i="9" s="1"/>
  <c r="I1663" i="9"/>
  <c r="J1663" i="9" s="1"/>
  <c r="K1663" i="9"/>
  <c r="L1663" i="9" s="1"/>
  <c r="O1663" i="9"/>
  <c r="P1663" i="9" s="1"/>
  <c r="M1663" i="9"/>
  <c r="N1663" i="9" s="1"/>
  <c r="R1663" i="9"/>
  <c r="U1663" i="9"/>
  <c r="V1663" i="9" s="1"/>
  <c r="C1664" i="9"/>
  <c r="D1664" i="9" s="1"/>
  <c r="E1664" i="9"/>
  <c r="G1664" i="9"/>
  <c r="H1664" i="9" s="1"/>
  <c r="I1664" i="9"/>
  <c r="J1664" i="9" s="1"/>
  <c r="K1664" i="9"/>
  <c r="L1664" i="9" s="1"/>
  <c r="O1664" i="9"/>
  <c r="P1664" i="9" s="1"/>
  <c r="M1664" i="9"/>
  <c r="N1664" i="9" s="1"/>
  <c r="R1664" i="9"/>
  <c r="U1664" i="9"/>
  <c r="V1664" i="9" s="1"/>
  <c r="C1665" i="9"/>
  <c r="D1665" i="9" s="1"/>
  <c r="E1665" i="9"/>
  <c r="G1665" i="9"/>
  <c r="H1665" i="9" s="1"/>
  <c r="I1665" i="9"/>
  <c r="J1665" i="9" s="1"/>
  <c r="K1665" i="9"/>
  <c r="L1665" i="9" s="1"/>
  <c r="O1665" i="9"/>
  <c r="P1665" i="9" s="1"/>
  <c r="M1665" i="9"/>
  <c r="N1665" i="9" s="1"/>
  <c r="R1665" i="9"/>
  <c r="U1665" i="9"/>
  <c r="V1665" i="9" s="1"/>
  <c r="C1666" i="9"/>
  <c r="D1666" i="9" s="1"/>
  <c r="E1666" i="9"/>
  <c r="G1666" i="9"/>
  <c r="H1666" i="9" s="1"/>
  <c r="I1666" i="9"/>
  <c r="J1666" i="9" s="1"/>
  <c r="K1666" i="9"/>
  <c r="L1666" i="9" s="1"/>
  <c r="O1666" i="9"/>
  <c r="P1666" i="9" s="1"/>
  <c r="M1666" i="9"/>
  <c r="N1666" i="9" s="1"/>
  <c r="U1666" i="9"/>
  <c r="V1666" i="9" s="1"/>
  <c r="C1667" i="9"/>
  <c r="D1667" i="9" s="1"/>
  <c r="E1667" i="9"/>
  <c r="G1667" i="9"/>
  <c r="H1667" i="9" s="1"/>
  <c r="I1667" i="9"/>
  <c r="J1667" i="9" s="1"/>
  <c r="K1667" i="9"/>
  <c r="L1667" i="9" s="1"/>
  <c r="O1667" i="9"/>
  <c r="P1667" i="9" s="1"/>
  <c r="M1667" i="9"/>
  <c r="N1667" i="9" s="1"/>
  <c r="R1667" i="9"/>
  <c r="U1667" i="9"/>
  <c r="V1667" i="9" s="1"/>
  <c r="C1668" i="9"/>
  <c r="D1668" i="9" s="1"/>
  <c r="E1668" i="9"/>
  <c r="G1668" i="9"/>
  <c r="H1668" i="9" s="1"/>
  <c r="I1668" i="9"/>
  <c r="J1668" i="9" s="1"/>
  <c r="K1668" i="9"/>
  <c r="L1668" i="9" s="1"/>
  <c r="O1668" i="9"/>
  <c r="P1668" i="9" s="1"/>
  <c r="M1668" i="9"/>
  <c r="N1668" i="9" s="1"/>
  <c r="R1668" i="9"/>
  <c r="U1668" i="9"/>
  <c r="V1668" i="9" s="1"/>
  <c r="C1669" i="9"/>
  <c r="D1669" i="9" s="1"/>
  <c r="E1669" i="9"/>
  <c r="G1669" i="9"/>
  <c r="H1669" i="9" s="1"/>
  <c r="I1669" i="9"/>
  <c r="J1669" i="9" s="1"/>
  <c r="K1669" i="9"/>
  <c r="L1669" i="9" s="1"/>
  <c r="O1669" i="9"/>
  <c r="P1669" i="9" s="1"/>
  <c r="M1669" i="9"/>
  <c r="N1669" i="9" s="1"/>
  <c r="R1669" i="9"/>
  <c r="U1669" i="9"/>
  <c r="V1669" i="9" s="1"/>
  <c r="C1670" i="9"/>
  <c r="D1670" i="9" s="1"/>
  <c r="E1670" i="9"/>
  <c r="G1670" i="9"/>
  <c r="H1670" i="9" s="1"/>
  <c r="I1670" i="9"/>
  <c r="J1670" i="9" s="1"/>
  <c r="K1670" i="9"/>
  <c r="L1670" i="9" s="1"/>
  <c r="O1670" i="9"/>
  <c r="P1670" i="9" s="1"/>
  <c r="M1670" i="9"/>
  <c r="N1670" i="9" s="1"/>
  <c r="R1670" i="9"/>
  <c r="U1670" i="9"/>
  <c r="V1670" i="9" s="1"/>
  <c r="C1671" i="9"/>
  <c r="D1671" i="9" s="1"/>
  <c r="E1671" i="9"/>
  <c r="G1671" i="9"/>
  <c r="H1671" i="9" s="1"/>
  <c r="I1671" i="9"/>
  <c r="J1671" i="9" s="1"/>
  <c r="K1671" i="9"/>
  <c r="L1671" i="9" s="1"/>
  <c r="O1671" i="9"/>
  <c r="P1671" i="9"/>
  <c r="M1671" i="9"/>
  <c r="N1671" i="9" s="1"/>
  <c r="R1671" i="9"/>
  <c r="U1671" i="9"/>
  <c r="V1671" i="9" s="1"/>
  <c r="C1672" i="9"/>
  <c r="D1672" i="9" s="1"/>
  <c r="E1672" i="9"/>
  <c r="G1672" i="9"/>
  <c r="H1672" i="9" s="1"/>
  <c r="I1672" i="9"/>
  <c r="J1672" i="9" s="1"/>
  <c r="K1672" i="9"/>
  <c r="L1672" i="9" s="1"/>
  <c r="O1672" i="9"/>
  <c r="P1672" i="9" s="1"/>
  <c r="M1672" i="9"/>
  <c r="N1672" i="9" s="1"/>
  <c r="R1672" i="9"/>
  <c r="U1672" i="9"/>
  <c r="V1672" i="9" s="1"/>
  <c r="C1673" i="9"/>
  <c r="D1673" i="9" s="1"/>
  <c r="E1673" i="9"/>
  <c r="G1673" i="9"/>
  <c r="H1673" i="9" s="1"/>
  <c r="I1673" i="9"/>
  <c r="J1673" i="9" s="1"/>
  <c r="K1673" i="9"/>
  <c r="L1673" i="9" s="1"/>
  <c r="O1673" i="9"/>
  <c r="P1673" i="9"/>
  <c r="M1673" i="9"/>
  <c r="N1673" i="9" s="1"/>
  <c r="R1673" i="9"/>
  <c r="U1673" i="9"/>
  <c r="V1673" i="9" s="1"/>
  <c r="C1674" i="9"/>
  <c r="D1674" i="9" s="1"/>
  <c r="E1674" i="9"/>
  <c r="G1674" i="9"/>
  <c r="H1674" i="9" s="1"/>
  <c r="I1674" i="9"/>
  <c r="J1674" i="9" s="1"/>
  <c r="K1674" i="9"/>
  <c r="L1674" i="9" s="1"/>
  <c r="O1674" i="9"/>
  <c r="P1674" i="9" s="1"/>
  <c r="M1674" i="9"/>
  <c r="N1674" i="9" s="1"/>
  <c r="R1674" i="9"/>
  <c r="U1674" i="9"/>
  <c r="V1674" i="9" s="1"/>
  <c r="C1675" i="9"/>
  <c r="D1675" i="9" s="1"/>
  <c r="E1675" i="9"/>
  <c r="G1675" i="9"/>
  <c r="H1675" i="9" s="1"/>
  <c r="I1675" i="9"/>
  <c r="J1675" i="9"/>
  <c r="K1675" i="9"/>
  <c r="L1675" i="9" s="1"/>
  <c r="O1675" i="9"/>
  <c r="P1675" i="9" s="1"/>
  <c r="M1675" i="9"/>
  <c r="N1675" i="9" s="1"/>
  <c r="R1675" i="9"/>
  <c r="U1675" i="9"/>
  <c r="V1675" i="9"/>
  <c r="C1676" i="9"/>
  <c r="D1676" i="9" s="1"/>
  <c r="E1676" i="9"/>
  <c r="G1676" i="9"/>
  <c r="H1676" i="9" s="1"/>
  <c r="I1676" i="9"/>
  <c r="J1676" i="9" s="1"/>
  <c r="K1676" i="9"/>
  <c r="L1676" i="9" s="1"/>
  <c r="O1676" i="9"/>
  <c r="P1676" i="9" s="1"/>
  <c r="M1676" i="9"/>
  <c r="N1676" i="9" s="1"/>
  <c r="R1676" i="9"/>
  <c r="U1676" i="9"/>
  <c r="V1676" i="9" s="1"/>
  <c r="C1677" i="9"/>
  <c r="D1677" i="9" s="1"/>
  <c r="E1677" i="9"/>
  <c r="G1677" i="9"/>
  <c r="H1677" i="9" s="1"/>
  <c r="I1677" i="9"/>
  <c r="J1677" i="9" s="1"/>
  <c r="K1677" i="9"/>
  <c r="L1677" i="9" s="1"/>
  <c r="O1677" i="9"/>
  <c r="P1677" i="9" s="1"/>
  <c r="M1677" i="9"/>
  <c r="N1677" i="9" s="1"/>
  <c r="R1677" i="9"/>
  <c r="U1677" i="9"/>
  <c r="V1677" i="9" s="1"/>
  <c r="C1678" i="9"/>
  <c r="D1678" i="9" s="1"/>
  <c r="E1678" i="9"/>
  <c r="G1678" i="9"/>
  <c r="H1678" i="9" s="1"/>
  <c r="I1678" i="9"/>
  <c r="J1678" i="9" s="1"/>
  <c r="K1678" i="9"/>
  <c r="L1678" i="9" s="1"/>
  <c r="O1678" i="9"/>
  <c r="P1678" i="9" s="1"/>
  <c r="M1678" i="9"/>
  <c r="N1678" i="9" s="1"/>
  <c r="R1678" i="9"/>
  <c r="U1678" i="9"/>
  <c r="V1678" i="9" s="1"/>
  <c r="C1679" i="9"/>
  <c r="D1679" i="9" s="1"/>
  <c r="E1679" i="9"/>
  <c r="G1679" i="9"/>
  <c r="H1679" i="9" s="1"/>
  <c r="I1679" i="9"/>
  <c r="J1679" i="9" s="1"/>
  <c r="K1679" i="9"/>
  <c r="L1679" i="9" s="1"/>
  <c r="O1679" i="9"/>
  <c r="P1679" i="9" s="1"/>
  <c r="M1679" i="9"/>
  <c r="N1679" i="9" s="1"/>
  <c r="R1679" i="9"/>
  <c r="U1679" i="9"/>
  <c r="V1679" i="9" s="1"/>
  <c r="C1680" i="9"/>
  <c r="D1680" i="9" s="1"/>
  <c r="E1680" i="9"/>
  <c r="G1680" i="9"/>
  <c r="H1680" i="9" s="1"/>
  <c r="I1680" i="9"/>
  <c r="J1680" i="9" s="1"/>
  <c r="K1680" i="9"/>
  <c r="L1680" i="9" s="1"/>
  <c r="O1680" i="9"/>
  <c r="P1680" i="9" s="1"/>
  <c r="M1680" i="9"/>
  <c r="N1680" i="9" s="1"/>
  <c r="R1680" i="9"/>
  <c r="U1680" i="9"/>
  <c r="V1680" i="9" s="1"/>
  <c r="C1681" i="9"/>
  <c r="D1681" i="9" s="1"/>
  <c r="E1681" i="9"/>
  <c r="G1681" i="9"/>
  <c r="H1681" i="9" s="1"/>
  <c r="I1681" i="9"/>
  <c r="J1681" i="9" s="1"/>
  <c r="K1681" i="9"/>
  <c r="L1681" i="9" s="1"/>
  <c r="O1681" i="9"/>
  <c r="P1681" i="9" s="1"/>
  <c r="M1681" i="9"/>
  <c r="N1681" i="9" s="1"/>
  <c r="R1681" i="9"/>
  <c r="U1681" i="9"/>
  <c r="V1681" i="9" s="1"/>
  <c r="C1682" i="9"/>
  <c r="D1682" i="9" s="1"/>
  <c r="E1682" i="9"/>
  <c r="G1682" i="9"/>
  <c r="H1682" i="9" s="1"/>
  <c r="I1682" i="9"/>
  <c r="J1682" i="9" s="1"/>
  <c r="K1682" i="9"/>
  <c r="L1682" i="9" s="1"/>
  <c r="O1682" i="9"/>
  <c r="P1682" i="9" s="1"/>
  <c r="M1682" i="9"/>
  <c r="N1682" i="9" s="1"/>
  <c r="R1682" i="9"/>
  <c r="U1682" i="9"/>
  <c r="V1682" i="9" s="1"/>
  <c r="C1683" i="9"/>
  <c r="D1683" i="9" s="1"/>
  <c r="E1683" i="9"/>
  <c r="G1683" i="9"/>
  <c r="H1683" i="9"/>
  <c r="I1683" i="9"/>
  <c r="J1683" i="9" s="1"/>
  <c r="K1683" i="9"/>
  <c r="L1683" i="9" s="1"/>
  <c r="O1683" i="9"/>
  <c r="P1683" i="9" s="1"/>
  <c r="M1683" i="9"/>
  <c r="N1683" i="9" s="1"/>
  <c r="R1683" i="9"/>
  <c r="U1683" i="9"/>
  <c r="V1683" i="9" s="1"/>
  <c r="C1684" i="9"/>
  <c r="D1684" i="9" s="1"/>
  <c r="E1684" i="9"/>
  <c r="G1684" i="9"/>
  <c r="H1684" i="9" s="1"/>
  <c r="I1684" i="9"/>
  <c r="J1684" i="9" s="1"/>
  <c r="K1684" i="9"/>
  <c r="L1684" i="9" s="1"/>
  <c r="O1684" i="9"/>
  <c r="P1684" i="9" s="1"/>
  <c r="M1684" i="9"/>
  <c r="N1684" i="9" s="1"/>
  <c r="R1684" i="9"/>
  <c r="U1684" i="9"/>
  <c r="V1684" i="9" s="1"/>
  <c r="C1685" i="9"/>
  <c r="D1685" i="9" s="1"/>
  <c r="E1685" i="9"/>
  <c r="G1685" i="9"/>
  <c r="H1685" i="9" s="1"/>
  <c r="I1685" i="9"/>
  <c r="J1685" i="9" s="1"/>
  <c r="K1685" i="9"/>
  <c r="L1685" i="9" s="1"/>
  <c r="O1685" i="9"/>
  <c r="P1685" i="9" s="1"/>
  <c r="M1685" i="9"/>
  <c r="N1685" i="9" s="1"/>
  <c r="R1685" i="9"/>
  <c r="U1685" i="9"/>
  <c r="V1685" i="9" s="1"/>
  <c r="C1686" i="9"/>
  <c r="D1686" i="9" s="1"/>
  <c r="E1686" i="9"/>
  <c r="G1686" i="9"/>
  <c r="H1686" i="9" s="1"/>
  <c r="I1686" i="9"/>
  <c r="J1686" i="9" s="1"/>
  <c r="K1686" i="9"/>
  <c r="L1686" i="9" s="1"/>
  <c r="O1686" i="9"/>
  <c r="P1686" i="9" s="1"/>
  <c r="M1686" i="9"/>
  <c r="N1686" i="9" s="1"/>
  <c r="R1686" i="9"/>
  <c r="U1686" i="9"/>
  <c r="V1686" i="9" s="1"/>
  <c r="C1687" i="9"/>
  <c r="D1687" i="9" s="1"/>
  <c r="E1687" i="9"/>
  <c r="G1687" i="9"/>
  <c r="H1687" i="9" s="1"/>
  <c r="I1687" i="9"/>
  <c r="J1687" i="9" s="1"/>
  <c r="K1687" i="9"/>
  <c r="L1687" i="9" s="1"/>
  <c r="O1687" i="9"/>
  <c r="P1687" i="9" s="1"/>
  <c r="M1687" i="9"/>
  <c r="N1687" i="9" s="1"/>
  <c r="R1687" i="9"/>
  <c r="S1687" i="9" s="1"/>
  <c r="T1687" i="9" s="1"/>
  <c r="U1687" i="9"/>
  <c r="V1687" i="9" s="1"/>
  <c r="C1688" i="9"/>
  <c r="D1688" i="9" s="1"/>
  <c r="E1688" i="9"/>
  <c r="G1688" i="9"/>
  <c r="H1688" i="9" s="1"/>
  <c r="I1688" i="9"/>
  <c r="J1688" i="9" s="1"/>
  <c r="K1688" i="9"/>
  <c r="L1688" i="9" s="1"/>
  <c r="O1688" i="9"/>
  <c r="P1688" i="9" s="1"/>
  <c r="M1688" i="9"/>
  <c r="N1688" i="9" s="1"/>
  <c r="R1688" i="9"/>
  <c r="U1688" i="9"/>
  <c r="V1688" i="9" s="1"/>
  <c r="C1689" i="9"/>
  <c r="D1689" i="9" s="1"/>
  <c r="E1689" i="9"/>
  <c r="G1689" i="9"/>
  <c r="H1689" i="9" s="1"/>
  <c r="I1689" i="9"/>
  <c r="J1689" i="9" s="1"/>
  <c r="K1689" i="9"/>
  <c r="L1689" i="9" s="1"/>
  <c r="O1689" i="9"/>
  <c r="P1689" i="9" s="1"/>
  <c r="M1689" i="9"/>
  <c r="N1689" i="9"/>
  <c r="R1689" i="9"/>
  <c r="U1689" i="9"/>
  <c r="V1689" i="9" s="1"/>
  <c r="C1690" i="9"/>
  <c r="D1690" i="9" s="1"/>
  <c r="E1690" i="9"/>
  <c r="G1690" i="9"/>
  <c r="H1690" i="9" s="1"/>
  <c r="I1690" i="9"/>
  <c r="J1690" i="9" s="1"/>
  <c r="K1690" i="9"/>
  <c r="L1690" i="9" s="1"/>
  <c r="O1690" i="9"/>
  <c r="P1690" i="9" s="1"/>
  <c r="M1690" i="9"/>
  <c r="N1690" i="9" s="1"/>
  <c r="U1690" i="9"/>
  <c r="V1690" i="9" s="1"/>
  <c r="C1691" i="9"/>
  <c r="D1691" i="9" s="1"/>
  <c r="E1691" i="9"/>
  <c r="G1691" i="9"/>
  <c r="H1691" i="9" s="1"/>
  <c r="I1691" i="9"/>
  <c r="J1691" i="9" s="1"/>
  <c r="K1691" i="9"/>
  <c r="L1691" i="9" s="1"/>
  <c r="O1691" i="9"/>
  <c r="P1691" i="9" s="1"/>
  <c r="M1691" i="9"/>
  <c r="N1691" i="9" s="1"/>
  <c r="R1691" i="9"/>
  <c r="U1691" i="9"/>
  <c r="V1691" i="9" s="1"/>
  <c r="C1692" i="9"/>
  <c r="D1692" i="9" s="1"/>
  <c r="E1692" i="9"/>
  <c r="G1692" i="9"/>
  <c r="H1692" i="9" s="1"/>
  <c r="I1692" i="9"/>
  <c r="J1692" i="9" s="1"/>
  <c r="K1692" i="9"/>
  <c r="L1692" i="9" s="1"/>
  <c r="O1692" i="9"/>
  <c r="P1692" i="9" s="1"/>
  <c r="M1692" i="9"/>
  <c r="N1692" i="9" s="1"/>
  <c r="R1692" i="9"/>
  <c r="U1692" i="9"/>
  <c r="V1692" i="9" s="1"/>
  <c r="C1693" i="9"/>
  <c r="D1693" i="9" s="1"/>
  <c r="E1693" i="9"/>
  <c r="G1693" i="9"/>
  <c r="H1693" i="9" s="1"/>
  <c r="I1693" i="9"/>
  <c r="J1693" i="9" s="1"/>
  <c r="K1693" i="9"/>
  <c r="L1693" i="9" s="1"/>
  <c r="O1693" i="9"/>
  <c r="P1693" i="9" s="1"/>
  <c r="M1693" i="9"/>
  <c r="N1693" i="9" s="1"/>
  <c r="R1693" i="9"/>
  <c r="U1693" i="9"/>
  <c r="V1693" i="9"/>
  <c r="C1694" i="9"/>
  <c r="D1694" i="9" s="1"/>
  <c r="E1694" i="9"/>
  <c r="G1694" i="9"/>
  <c r="H1694" i="9" s="1"/>
  <c r="I1694" i="9"/>
  <c r="J1694" i="9" s="1"/>
  <c r="K1694" i="9"/>
  <c r="L1694" i="9" s="1"/>
  <c r="O1694" i="9"/>
  <c r="P1694" i="9" s="1"/>
  <c r="M1694" i="9"/>
  <c r="N1694" i="9" s="1"/>
  <c r="R1694" i="9"/>
  <c r="U1694" i="9"/>
  <c r="V1694" i="9" s="1"/>
  <c r="C1695" i="9"/>
  <c r="D1695" i="9"/>
  <c r="E1695" i="9"/>
  <c r="G1695" i="9"/>
  <c r="H1695" i="9" s="1"/>
  <c r="I1695" i="9"/>
  <c r="J1695" i="9" s="1"/>
  <c r="K1695" i="9"/>
  <c r="L1695" i="9"/>
  <c r="O1695" i="9"/>
  <c r="P1695" i="9" s="1"/>
  <c r="M1695" i="9"/>
  <c r="N1695" i="9" s="1"/>
  <c r="R1695" i="9"/>
  <c r="U1695" i="9"/>
  <c r="V1695" i="9" s="1"/>
  <c r="C1696" i="9"/>
  <c r="D1696" i="9" s="1"/>
  <c r="E1696" i="9"/>
  <c r="G1696" i="9"/>
  <c r="H1696" i="9" s="1"/>
  <c r="I1696" i="9"/>
  <c r="J1696" i="9" s="1"/>
  <c r="K1696" i="9"/>
  <c r="L1696" i="9" s="1"/>
  <c r="O1696" i="9"/>
  <c r="P1696" i="9" s="1"/>
  <c r="M1696" i="9"/>
  <c r="N1696" i="9" s="1"/>
  <c r="R1696" i="9"/>
  <c r="U1696" i="9"/>
  <c r="V1696" i="9" s="1"/>
  <c r="C1697" i="9"/>
  <c r="D1697" i="9" s="1"/>
  <c r="E1697" i="9"/>
  <c r="G1697" i="9"/>
  <c r="H1697" i="9" s="1"/>
  <c r="I1697" i="9"/>
  <c r="J1697" i="9" s="1"/>
  <c r="K1697" i="9"/>
  <c r="L1697" i="9" s="1"/>
  <c r="O1697" i="9"/>
  <c r="P1697" i="9" s="1"/>
  <c r="M1697" i="9"/>
  <c r="N1697" i="9" s="1"/>
  <c r="R1697" i="9"/>
  <c r="U1697" i="9"/>
  <c r="V1697" i="9" s="1"/>
  <c r="C1698" i="9"/>
  <c r="D1698" i="9" s="1"/>
  <c r="E1698" i="9"/>
  <c r="G1698" i="9"/>
  <c r="H1698" i="9" s="1"/>
  <c r="I1698" i="9"/>
  <c r="J1698" i="9" s="1"/>
  <c r="K1698" i="9"/>
  <c r="L1698" i="9" s="1"/>
  <c r="O1698" i="9"/>
  <c r="P1698" i="9" s="1"/>
  <c r="M1698" i="9"/>
  <c r="N1698" i="9" s="1"/>
  <c r="R1698" i="9"/>
  <c r="U1698" i="9"/>
  <c r="V1698" i="9" s="1"/>
  <c r="C1699" i="9"/>
  <c r="D1699" i="9" s="1"/>
  <c r="E1699" i="9"/>
  <c r="G1699" i="9"/>
  <c r="H1699" i="9"/>
  <c r="I1699" i="9"/>
  <c r="J1699" i="9" s="1"/>
  <c r="K1699" i="9"/>
  <c r="L1699" i="9"/>
  <c r="O1699" i="9"/>
  <c r="P1699" i="9" s="1"/>
  <c r="M1699" i="9"/>
  <c r="N1699" i="9" s="1"/>
  <c r="R1699" i="9"/>
  <c r="U1699" i="9"/>
  <c r="V1699" i="9" s="1"/>
  <c r="C1700" i="9"/>
  <c r="D1700" i="9" s="1"/>
  <c r="E1700" i="9"/>
  <c r="G1700" i="9"/>
  <c r="H1700" i="9" s="1"/>
  <c r="I1700" i="9"/>
  <c r="J1700" i="9" s="1"/>
  <c r="K1700" i="9"/>
  <c r="L1700" i="9" s="1"/>
  <c r="O1700" i="9"/>
  <c r="P1700" i="9" s="1"/>
  <c r="M1700" i="9"/>
  <c r="N1700" i="9" s="1"/>
  <c r="R1700" i="9"/>
  <c r="U1700" i="9"/>
  <c r="V1700" i="9" s="1"/>
  <c r="C1701" i="9"/>
  <c r="D1701" i="9" s="1"/>
  <c r="E1701" i="9"/>
  <c r="G1701" i="9"/>
  <c r="H1701" i="9" s="1"/>
  <c r="I1701" i="9"/>
  <c r="J1701" i="9" s="1"/>
  <c r="K1701" i="9"/>
  <c r="L1701" i="9" s="1"/>
  <c r="O1701" i="9"/>
  <c r="P1701" i="9" s="1"/>
  <c r="M1701" i="9"/>
  <c r="N1701" i="9" s="1"/>
  <c r="R1701" i="9"/>
  <c r="U1701" i="9"/>
  <c r="V1701" i="9" s="1"/>
  <c r="C1702" i="9"/>
  <c r="D1702" i="9" s="1"/>
  <c r="E1702" i="9"/>
  <c r="G1702" i="9"/>
  <c r="H1702" i="9" s="1"/>
  <c r="I1702" i="9"/>
  <c r="J1702" i="9" s="1"/>
  <c r="K1702" i="9"/>
  <c r="L1702" i="9" s="1"/>
  <c r="O1702" i="9"/>
  <c r="P1702" i="9" s="1"/>
  <c r="M1702" i="9"/>
  <c r="N1702" i="9" s="1"/>
  <c r="R1702" i="9"/>
  <c r="U1702" i="9"/>
  <c r="V1702" i="9" s="1"/>
  <c r="C1703" i="9"/>
  <c r="D1703" i="9" s="1"/>
  <c r="E1703" i="9"/>
  <c r="G1703" i="9"/>
  <c r="H1703" i="9" s="1"/>
  <c r="I1703" i="9"/>
  <c r="J1703" i="9" s="1"/>
  <c r="K1703" i="9"/>
  <c r="L1703" i="9" s="1"/>
  <c r="O1703" i="9"/>
  <c r="P1703" i="9" s="1"/>
  <c r="M1703" i="9"/>
  <c r="N1703" i="9" s="1"/>
  <c r="R1703" i="9"/>
  <c r="U1703" i="9"/>
  <c r="V1703" i="9" s="1"/>
  <c r="C1704" i="9"/>
  <c r="D1704" i="9" s="1"/>
  <c r="E1704" i="9"/>
  <c r="G1704" i="9"/>
  <c r="H1704" i="9" s="1"/>
  <c r="I1704" i="9"/>
  <c r="J1704" i="9" s="1"/>
  <c r="K1704" i="9"/>
  <c r="L1704" i="9" s="1"/>
  <c r="O1704" i="9"/>
  <c r="P1704" i="9" s="1"/>
  <c r="M1704" i="9"/>
  <c r="N1704" i="9" s="1"/>
  <c r="R1704" i="9"/>
  <c r="U1704" i="9"/>
  <c r="V1704" i="9" s="1"/>
  <c r="C1705" i="9"/>
  <c r="D1705" i="9" s="1"/>
  <c r="E1705" i="9"/>
  <c r="G1705" i="9"/>
  <c r="H1705" i="9" s="1"/>
  <c r="I1705" i="9"/>
  <c r="J1705" i="9" s="1"/>
  <c r="K1705" i="9"/>
  <c r="L1705" i="9" s="1"/>
  <c r="O1705" i="9"/>
  <c r="P1705" i="9" s="1"/>
  <c r="M1705" i="9"/>
  <c r="N1705" i="9" s="1"/>
  <c r="R1705" i="9"/>
  <c r="U1705" i="9"/>
  <c r="V1705" i="9" s="1"/>
  <c r="C1706" i="9"/>
  <c r="D1706" i="9" s="1"/>
  <c r="E1706" i="9"/>
  <c r="G1706" i="9"/>
  <c r="H1706" i="9" s="1"/>
  <c r="I1706" i="9"/>
  <c r="J1706" i="9" s="1"/>
  <c r="K1706" i="9"/>
  <c r="L1706" i="9" s="1"/>
  <c r="O1706" i="9"/>
  <c r="P1706" i="9" s="1"/>
  <c r="M1706" i="9"/>
  <c r="N1706" i="9" s="1"/>
  <c r="R1706" i="9"/>
  <c r="U1706" i="9"/>
  <c r="V1706" i="9" s="1"/>
  <c r="C1707" i="9"/>
  <c r="D1707" i="9"/>
  <c r="E1707" i="9"/>
  <c r="G1707" i="9"/>
  <c r="H1707" i="9" s="1"/>
  <c r="I1707" i="9"/>
  <c r="J1707" i="9" s="1"/>
  <c r="K1707" i="9"/>
  <c r="L1707" i="9" s="1"/>
  <c r="O1707" i="9"/>
  <c r="P1707" i="9" s="1"/>
  <c r="M1707" i="9"/>
  <c r="N1707" i="9" s="1"/>
  <c r="R1707" i="9"/>
  <c r="U1707" i="9"/>
  <c r="V1707" i="9" s="1"/>
  <c r="C1708" i="9"/>
  <c r="D1708" i="9" s="1"/>
  <c r="E1708" i="9"/>
  <c r="G1708" i="9"/>
  <c r="H1708" i="9" s="1"/>
  <c r="I1708" i="9"/>
  <c r="J1708" i="9" s="1"/>
  <c r="K1708" i="9"/>
  <c r="L1708" i="9" s="1"/>
  <c r="O1708" i="9"/>
  <c r="P1708" i="9" s="1"/>
  <c r="M1708" i="9"/>
  <c r="N1708" i="9" s="1"/>
  <c r="R1708" i="9"/>
  <c r="U1708" i="9"/>
  <c r="V1708" i="9" s="1"/>
  <c r="C1709" i="9"/>
  <c r="D1709" i="9" s="1"/>
  <c r="E1709" i="9"/>
  <c r="G1709" i="9"/>
  <c r="H1709" i="9" s="1"/>
  <c r="I1709" i="9"/>
  <c r="J1709" i="9" s="1"/>
  <c r="K1709" i="9"/>
  <c r="L1709" i="9" s="1"/>
  <c r="O1709" i="9"/>
  <c r="P1709" i="9" s="1"/>
  <c r="M1709" i="9"/>
  <c r="N1709" i="9" s="1"/>
  <c r="R1709" i="9"/>
  <c r="U1709" i="9"/>
  <c r="V1709" i="9"/>
  <c r="C1710" i="9"/>
  <c r="D1710" i="9" s="1"/>
  <c r="E1710" i="9"/>
  <c r="G1710" i="9"/>
  <c r="H1710" i="9" s="1"/>
  <c r="I1710" i="9"/>
  <c r="J1710" i="9" s="1"/>
  <c r="K1710" i="9"/>
  <c r="L1710" i="9" s="1"/>
  <c r="O1710" i="9"/>
  <c r="P1710" i="9" s="1"/>
  <c r="M1710" i="9"/>
  <c r="N1710" i="9" s="1"/>
  <c r="R1710" i="9"/>
  <c r="U1710" i="9"/>
  <c r="V1710" i="9" s="1"/>
  <c r="C1711" i="9"/>
  <c r="D1711" i="9" s="1"/>
  <c r="E1711" i="9"/>
  <c r="G1711" i="9"/>
  <c r="H1711" i="9" s="1"/>
  <c r="I1711" i="9"/>
  <c r="J1711" i="9" s="1"/>
  <c r="K1711" i="9"/>
  <c r="L1711" i="9"/>
  <c r="O1711" i="9"/>
  <c r="P1711" i="9" s="1"/>
  <c r="M1711" i="9"/>
  <c r="N1711" i="9" s="1"/>
  <c r="R1711" i="9"/>
  <c r="U1711" i="9"/>
  <c r="V1711" i="9" s="1"/>
  <c r="C1712" i="9"/>
  <c r="D1712" i="9" s="1"/>
  <c r="E1712" i="9"/>
  <c r="G1712" i="9"/>
  <c r="H1712" i="9" s="1"/>
  <c r="I1712" i="9"/>
  <c r="J1712" i="9" s="1"/>
  <c r="K1712" i="9"/>
  <c r="L1712" i="9" s="1"/>
  <c r="O1712" i="9"/>
  <c r="P1712" i="9" s="1"/>
  <c r="M1712" i="9"/>
  <c r="N1712" i="9" s="1"/>
  <c r="R1712" i="9"/>
  <c r="U1712" i="9"/>
  <c r="V1712" i="9" s="1"/>
  <c r="C1713" i="9"/>
  <c r="D1713" i="9" s="1"/>
  <c r="E1713" i="9"/>
  <c r="G1713" i="9"/>
  <c r="H1713" i="9" s="1"/>
  <c r="I1713" i="9"/>
  <c r="J1713" i="9" s="1"/>
  <c r="K1713" i="9"/>
  <c r="L1713" i="9" s="1"/>
  <c r="O1713" i="9"/>
  <c r="P1713" i="9" s="1"/>
  <c r="M1713" i="9"/>
  <c r="N1713" i="9" s="1"/>
  <c r="R1713" i="9"/>
  <c r="U1713" i="9"/>
  <c r="V1713" i="9" s="1"/>
  <c r="C1714" i="9"/>
  <c r="D1714" i="9" s="1"/>
  <c r="E1714" i="9"/>
  <c r="G1714" i="9"/>
  <c r="H1714" i="9" s="1"/>
  <c r="I1714" i="9"/>
  <c r="J1714" i="9" s="1"/>
  <c r="K1714" i="9"/>
  <c r="L1714" i="9" s="1"/>
  <c r="O1714" i="9"/>
  <c r="P1714" i="9" s="1"/>
  <c r="M1714" i="9"/>
  <c r="N1714" i="9" s="1"/>
  <c r="R1714" i="9"/>
  <c r="U1714" i="9"/>
  <c r="V1714" i="9" s="1"/>
  <c r="C1715" i="9"/>
  <c r="D1715" i="9" s="1"/>
  <c r="E1715" i="9"/>
  <c r="G1715" i="9"/>
  <c r="H1715" i="9" s="1"/>
  <c r="I1715" i="9"/>
  <c r="J1715" i="9" s="1"/>
  <c r="K1715" i="9"/>
  <c r="L1715" i="9"/>
  <c r="O1715" i="9"/>
  <c r="P1715" i="9" s="1"/>
  <c r="M1715" i="9"/>
  <c r="N1715" i="9" s="1"/>
  <c r="R1715" i="9"/>
  <c r="U1715" i="9"/>
  <c r="V1715" i="9" s="1"/>
  <c r="C1716" i="9"/>
  <c r="D1716" i="9" s="1"/>
  <c r="E1716" i="9"/>
  <c r="G1716" i="9"/>
  <c r="H1716" i="9" s="1"/>
  <c r="I1716" i="9"/>
  <c r="J1716" i="9" s="1"/>
  <c r="K1716" i="9"/>
  <c r="L1716" i="9" s="1"/>
  <c r="O1716" i="9"/>
  <c r="P1716" i="9" s="1"/>
  <c r="M1716" i="9"/>
  <c r="N1716" i="9" s="1"/>
  <c r="R1716" i="9"/>
  <c r="U1716" i="9"/>
  <c r="V1716" i="9" s="1"/>
  <c r="C1717" i="9"/>
  <c r="D1717" i="9" s="1"/>
  <c r="E1717" i="9"/>
  <c r="G1717" i="9"/>
  <c r="H1717" i="9" s="1"/>
  <c r="I1717" i="9"/>
  <c r="J1717" i="9" s="1"/>
  <c r="K1717" i="9"/>
  <c r="L1717" i="9" s="1"/>
  <c r="O1717" i="9"/>
  <c r="P1717" i="9" s="1"/>
  <c r="M1717" i="9"/>
  <c r="N1717" i="9" s="1"/>
  <c r="R1717" i="9"/>
  <c r="U1717" i="9"/>
  <c r="V1717" i="9" s="1"/>
  <c r="C1718" i="9"/>
  <c r="D1718" i="9" s="1"/>
  <c r="E1718" i="9"/>
  <c r="G1718" i="9"/>
  <c r="H1718" i="9" s="1"/>
  <c r="I1718" i="9"/>
  <c r="J1718" i="9" s="1"/>
  <c r="K1718" i="9"/>
  <c r="L1718" i="9" s="1"/>
  <c r="O1718" i="9"/>
  <c r="P1718" i="9" s="1"/>
  <c r="M1718" i="9"/>
  <c r="N1718" i="9" s="1"/>
  <c r="R1718" i="9"/>
  <c r="U1718" i="9"/>
  <c r="V1718" i="9" s="1"/>
  <c r="C1719" i="9"/>
  <c r="D1719" i="9" s="1"/>
  <c r="E1719" i="9"/>
  <c r="G1719" i="9"/>
  <c r="H1719" i="9" s="1"/>
  <c r="I1719" i="9"/>
  <c r="J1719" i="9" s="1"/>
  <c r="K1719" i="9"/>
  <c r="L1719" i="9" s="1"/>
  <c r="O1719" i="9"/>
  <c r="P1719" i="9" s="1"/>
  <c r="M1719" i="9"/>
  <c r="N1719" i="9" s="1"/>
  <c r="R1719" i="9"/>
  <c r="U1719" i="9"/>
  <c r="V1719" i="9" s="1"/>
  <c r="C1720" i="9"/>
  <c r="D1720" i="9" s="1"/>
  <c r="E1720" i="9"/>
  <c r="G1720" i="9"/>
  <c r="H1720" i="9" s="1"/>
  <c r="I1720" i="9"/>
  <c r="J1720" i="9" s="1"/>
  <c r="K1720" i="9"/>
  <c r="L1720" i="9" s="1"/>
  <c r="O1720" i="9"/>
  <c r="P1720" i="9" s="1"/>
  <c r="M1720" i="9"/>
  <c r="N1720" i="9" s="1"/>
  <c r="R1720" i="9"/>
  <c r="U1720" i="9"/>
  <c r="V1720" i="9" s="1"/>
  <c r="C1721" i="9"/>
  <c r="D1721" i="9" s="1"/>
  <c r="E1721" i="9"/>
  <c r="G1721" i="9"/>
  <c r="H1721" i="9" s="1"/>
  <c r="I1721" i="9"/>
  <c r="J1721" i="9" s="1"/>
  <c r="K1721" i="9"/>
  <c r="L1721" i="9" s="1"/>
  <c r="O1721" i="9"/>
  <c r="P1721" i="9" s="1"/>
  <c r="M1721" i="9"/>
  <c r="N1721" i="9" s="1"/>
  <c r="R1721" i="9"/>
  <c r="U1721" i="9"/>
  <c r="V1721" i="9" s="1"/>
  <c r="C1722" i="9"/>
  <c r="D1722" i="9" s="1"/>
  <c r="E1722" i="9"/>
  <c r="G1722" i="9"/>
  <c r="H1722" i="9" s="1"/>
  <c r="I1722" i="9"/>
  <c r="J1722" i="9" s="1"/>
  <c r="K1722" i="9"/>
  <c r="L1722" i="9" s="1"/>
  <c r="O1722" i="9"/>
  <c r="P1722" i="9" s="1"/>
  <c r="M1722" i="9"/>
  <c r="N1722" i="9" s="1"/>
  <c r="R1722" i="9"/>
  <c r="U1722" i="9"/>
  <c r="V1722" i="9" s="1"/>
  <c r="C1723" i="9"/>
  <c r="D1723" i="9" s="1"/>
  <c r="E1723" i="9"/>
  <c r="G1723" i="9"/>
  <c r="H1723" i="9" s="1"/>
  <c r="I1723" i="9"/>
  <c r="J1723" i="9" s="1"/>
  <c r="K1723" i="9"/>
  <c r="L1723" i="9" s="1"/>
  <c r="O1723" i="9"/>
  <c r="P1723" i="9" s="1"/>
  <c r="M1723" i="9"/>
  <c r="N1723" i="9" s="1"/>
  <c r="R1723" i="9"/>
  <c r="U1723" i="9"/>
  <c r="V1723" i="9" s="1"/>
  <c r="C1724" i="9"/>
  <c r="D1724" i="9" s="1"/>
  <c r="E1724" i="9"/>
  <c r="G1724" i="9"/>
  <c r="H1724" i="9" s="1"/>
  <c r="I1724" i="9"/>
  <c r="J1724" i="9" s="1"/>
  <c r="K1724" i="9"/>
  <c r="L1724" i="9" s="1"/>
  <c r="O1724" i="9"/>
  <c r="P1724" i="9" s="1"/>
  <c r="M1724" i="9"/>
  <c r="N1724" i="9" s="1"/>
  <c r="R1724" i="9"/>
  <c r="U1724" i="9"/>
  <c r="V1724" i="9" s="1"/>
  <c r="C1725" i="9"/>
  <c r="D1725" i="9" s="1"/>
  <c r="E1725" i="9"/>
  <c r="G1725" i="9"/>
  <c r="H1725" i="9" s="1"/>
  <c r="I1725" i="9"/>
  <c r="J1725" i="9" s="1"/>
  <c r="K1725" i="9"/>
  <c r="L1725" i="9" s="1"/>
  <c r="O1725" i="9"/>
  <c r="P1725" i="9" s="1"/>
  <c r="M1725" i="9"/>
  <c r="N1725" i="9" s="1"/>
  <c r="R1725" i="9"/>
  <c r="U1725" i="9"/>
  <c r="V1725" i="9" s="1"/>
  <c r="C1726" i="9"/>
  <c r="D1726" i="9" s="1"/>
  <c r="E1726" i="9"/>
  <c r="G1726" i="9"/>
  <c r="H1726" i="9" s="1"/>
  <c r="I1726" i="9"/>
  <c r="J1726" i="9" s="1"/>
  <c r="K1726" i="9"/>
  <c r="L1726" i="9" s="1"/>
  <c r="O1726" i="9"/>
  <c r="P1726" i="9" s="1"/>
  <c r="M1726" i="9"/>
  <c r="N1726" i="9" s="1"/>
  <c r="R1726" i="9"/>
  <c r="U1726" i="9"/>
  <c r="V1726" i="9" s="1"/>
  <c r="C1727" i="9"/>
  <c r="D1727" i="9"/>
  <c r="E1727" i="9"/>
  <c r="G1727" i="9"/>
  <c r="H1727" i="9"/>
  <c r="I1727" i="9"/>
  <c r="J1727" i="9" s="1"/>
  <c r="K1727" i="9"/>
  <c r="L1727" i="9" s="1"/>
  <c r="O1727" i="9"/>
  <c r="P1727" i="9" s="1"/>
  <c r="M1727" i="9"/>
  <c r="N1727" i="9" s="1"/>
  <c r="R1727" i="9"/>
  <c r="U1727" i="9"/>
  <c r="V1727" i="9" s="1"/>
  <c r="C1728" i="9"/>
  <c r="D1728" i="9" s="1"/>
  <c r="E1728" i="9"/>
  <c r="G1728" i="9"/>
  <c r="H1728" i="9" s="1"/>
  <c r="I1728" i="9"/>
  <c r="J1728" i="9" s="1"/>
  <c r="K1728" i="9"/>
  <c r="L1728" i="9" s="1"/>
  <c r="O1728" i="9"/>
  <c r="P1728" i="9" s="1"/>
  <c r="M1728" i="9"/>
  <c r="N1728" i="9" s="1"/>
  <c r="R1728" i="9"/>
  <c r="U1728" i="9"/>
  <c r="V1728" i="9" s="1"/>
  <c r="C1729" i="9"/>
  <c r="D1729" i="9" s="1"/>
  <c r="E1729" i="9"/>
  <c r="G1729" i="9"/>
  <c r="H1729" i="9" s="1"/>
  <c r="I1729" i="9"/>
  <c r="J1729" i="9" s="1"/>
  <c r="K1729" i="9"/>
  <c r="L1729" i="9" s="1"/>
  <c r="O1729" i="9"/>
  <c r="P1729" i="9" s="1"/>
  <c r="M1729" i="9"/>
  <c r="N1729" i="9" s="1"/>
  <c r="R1729" i="9"/>
  <c r="U1729" i="9"/>
  <c r="V1729" i="9" s="1"/>
  <c r="C1730" i="9"/>
  <c r="D1730" i="9" s="1"/>
  <c r="E1730" i="9"/>
  <c r="G1730" i="9"/>
  <c r="H1730" i="9" s="1"/>
  <c r="I1730" i="9"/>
  <c r="J1730" i="9" s="1"/>
  <c r="K1730" i="9"/>
  <c r="L1730" i="9" s="1"/>
  <c r="O1730" i="9"/>
  <c r="P1730" i="9" s="1"/>
  <c r="M1730" i="9"/>
  <c r="N1730" i="9" s="1"/>
  <c r="R1730" i="9"/>
  <c r="U1730" i="9"/>
  <c r="V1730" i="9" s="1"/>
  <c r="C1731" i="9"/>
  <c r="D1731" i="9" s="1"/>
  <c r="E1731" i="9"/>
  <c r="G1731" i="9"/>
  <c r="H1731" i="9" s="1"/>
  <c r="I1731" i="9"/>
  <c r="J1731" i="9" s="1"/>
  <c r="K1731" i="9"/>
  <c r="L1731" i="9" s="1"/>
  <c r="O1731" i="9"/>
  <c r="P1731" i="9" s="1"/>
  <c r="M1731" i="9"/>
  <c r="N1731" i="9" s="1"/>
  <c r="R1731" i="9"/>
  <c r="U1731" i="9"/>
  <c r="V1731" i="9" s="1"/>
  <c r="C1732" i="9"/>
  <c r="D1732" i="9" s="1"/>
  <c r="E1732" i="9"/>
  <c r="G1732" i="9"/>
  <c r="H1732" i="9" s="1"/>
  <c r="I1732" i="9"/>
  <c r="J1732" i="9" s="1"/>
  <c r="K1732" i="9"/>
  <c r="L1732" i="9" s="1"/>
  <c r="O1732" i="9"/>
  <c r="P1732" i="9" s="1"/>
  <c r="S1732" i="9" s="1"/>
  <c r="T1732" i="9" s="1"/>
  <c r="M1732" i="9"/>
  <c r="N1732" i="9" s="1"/>
  <c r="R1732" i="9"/>
  <c r="U1732" i="9"/>
  <c r="V1732" i="9" s="1"/>
  <c r="C1733" i="9"/>
  <c r="D1733" i="9" s="1"/>
  <c r="E1733" i="9"/>
  <c r="G1733" i="9"/>
  <c r="H1733" i="9" s="1"/>
  <c r="I1733" i="9"/>
  <c r="J1733" i="9" s="1"/>
  <c r="K1733" i="9"/>
  <c r="L1733" i="9" s="1"/>
  <c r="O1733" i="9"/>
  <c r="P1733" i="9" s="1"/>
  <c r="M1733" i="9"/>
  <c r="N1733" i="9" s="1"/>
  <c r="R1733" i="9"/>
  <c r="S1733" i="9" s="1"/>
  <c r="T1733" i="9" s="1"/>
  <c r="U1733" i="9"/>
  <c r="V1733" i="9" s="1"/>
  <c r="C1734" i="9"/>
  <c r="D1734" i="9" s="1"/>
  <c r="E1734" i="9"/>
  <c r="G1734" i="9"/>
  <c r="H1734" i="9" s="1"/>
  <c r="I1734" i="9"/>
  <c r="J1734" i="9" s="1"/>
  <c r="K1734" i="9"/>
  <c r="L1734" i="9" s="1"/>
  <c r="O1734" i="9"/>
  <c r="P1734" i="9" s="1"/>
  <c r="M1734" i="9"/>
  <c r="N1734" i="9" s="1"/>
  <c r="R1734" i="9"/>
  <c r="U1734" i="9"/>
  <c r="V1734" i="9" s="1"/>
  <c r="C1735" i="9"/>
  <c r="D1735" i="9" s="1"/>
  <c r="E1735" i="9"/>
  <c r="G1735" i="9"/>
  <c r="H1735" i="9" s="1"/>
  <c r="I1735" i="9"/>
  <c r="J1735" i="9"/>
  <c r="K1735" i="9"/>
  <c r="L1735" i="9" s="1"/>
  <c r="O1735" i="9"/>
  <c r="P1735" i="9"/>
  <c r="M1735" i="9"/>
  <c r="N1735" i="9" s="1"/>
  <c r="R1735" i="9"/>
  <c r="S1735" i="9" s="1"/>
  <c r="T1735" i="9" s="1"/>
  <c r="U1735" i="9"/>
  <c r="V1735" i="9" s="1"/>
  <c r="C1736" i="9"/>
  <c r="D1736" i="9" s="1"/>
  <c r="E1736" i="9"/>
  <c r="G1736" i="9"/>
  <c r="H1736" i="9" s="1"/>
  <c r="I1736" i="9"/>
  <c r="J1736" i="9" s="1"/>
  <c r="K1736" i="9"/>
  <c r="L1736" i="9" s="1"/>
  <c r="O1736" i="9"/>
  <c r="P1736" i="9" s="1"/>
  <c r="M1736" i="9"/>
  <c r="N1736" i="9" s="1"/>
  <c r="R1736" i="9"/>
  <c r="U1736" i="9"/>
  <c r="V1736" i="9" s="1"/>
  <c r="C1737" i="9"/>
  <c r="D1737" i="9" s="1"/>
  <c r="E1737" i="9"/>
  <c r="G1737" i="9"/>
  <c r="H1737" i="9"/>
  <c r="I1737" i="9"/>
  <c r="J1737" i="9" s="1"/>
  <c r="K1737" i="9"/>
  <c r="L1737" i="9" s="1"/>
  <c r="O1737" i="9"/>
  <c r="P1737" i="9" s="1"/>
  <c r="M1737" i="9"/>
  <c r="N1737" i="9" s="1"/>
  <c r="R1737" i="9"/>
  <c r="U1737" i="9"/>
  <c r="V1737" i="9"/>
  <c r="C1738" i="9"/>
  <c r="D1738" i="9" s="1"/>
  <c r="E1738" i="9"/>
  <c r="G1738" i="9"/>
  <c r="H1738" i="9" s="1"/>
  <c r="I1738" i="9"/>
  <c r="J1738" i="9" s="1"/>
  <c r="K1738" i="9"/>
  <c r="L1738" i="9" s="1"/>
  <c r="O1738" i="9"/>
  <c r="P1738" i="9" s="1"/>
  <c r="M1738" i="9"/>
  <c r="N1738" i="9" s="1"/>
  <c r="R1738" i="9"/>
  <c r="U1738" i="9"/>
  <c r="V1738" i="9" s="1"/>
  <c r="C1739" i="9"/>
  <c r="D1739" i="9" s="1"/>
  <c r="E1739" i="9"/>
  <c r="G1739" i="9"/>
  <c r="H1739" i="9" s="1"/>
  <c r="I1739" i="9"/>
  <c r="J1739" i="9" s="1"/>
  <c r="K1739" i="9"/>
  <c r="L1739" i="9" s="1"/>
  <c r="O1739" i="9"/>
  <c r="P1739" i="9" s="1"/>
  <c r="M1739" i="9"/>
  <c r="N1739" i="9"/>
  <c r="R1739" i="9"/>
  <c r="S1739" i="9" s="1"/>
  <c r="T1739" i="9" s="1"/>
  <c r="U1739" i="9"/>
  <c r="V1739" i="9"/>
  <c r="C1740" i="9"/>
  <c r="D1740" i="9" s="1"/>
  <c r="E1740" i="9"/>
  <c r="G1740" i="9"/>
  <c r="H1740" i="9" s="1"/>
  <c r="I1740" i="9"/>
  <c r="J1740" i="9" s="1"/>
  <c r="K1740" i="9"/>
  <c r="L1740" i="9" s="1"/>
  <c r="O1740" i="9"/>
  <c r="P1740" i="9" s="1"/>
  <c r="M1740" i="9"/>
  <c r="N1740" i="9" s="1"/>
  <c r="R1740" i="9"/>
  <c r="U1740" i="9"/>
  <c r="V1740" i="9" s="1"/>
  <c r="C1741" i="9"/>
  <c r="D1741" i="9" s="1"/>
  <c r="E1741" i="9"/>
  <c r="G1741" i="9"/>
  <c r="H1741" i="9" s="1"/>
  <c r="I1741" i="9"/>
  <c r="J1741" i="9" s="1"/>
  <c r="K1741" i="9"/>
  <c r="L1741" i="9" s="1"/>
  <c r="O1741" i="9"/>
  <c r="P1741" i="9" s="1"/>
  <c r="M1741" i="9"/>
  <c r="N1741" i="9" s="1"/>
  <c r="R1741" i="9"/>
  <c r="U1741" i="9"/>
  <c r="V1741" i="9" s="1"/>
  <c r="C1742" i="9"/>
  <c r="D1742" i="9" s="1"/>
  <c r="E1742" i="9"/>
  <c r="G1742" i="9"/>
  <c r="H1742" i="9" s="1"/>
  <c r="I1742" i="9"/>
  <c r="J1742" i="9" s="1"/>
  <c r="K1742" i="9"/>
  <c r="L1742" i="9" s="1"/>
  <c r="O1742" i="9"/>
  <c r="P1742" i="9" s="1"/>
  <c r="M1742" i="9"/>
  <c r="N1742" i="9" s="1"/>
  <c r="R1742" i="9"/>
  <c r="U1742" i="9"/>
  <c r="V1742" i="9" s="1"/>
  <c r="C1743" i="9"/>
  <c r="D1743" i="9" s="1"/>
  <c r="E1743" i="9"/>
  <c r="G1743" i="9"/>
  <c r="H1743" i="9" s="1"/>
  <c r="I1743" i="9"/>
  <c r="J1743" i="9" s="1"/>
  <c r="K1743" i="9"/>
  <c r="L1743" i="9" s="1"/>
  <c r="O1743" i="9"/>
  <c r="P1743" i="9" s="1"/>
  <c r="M1743" i="9"/>
  <c r="N1743" i="9" s="1"/>
  <c r="R1743" i="9"/>
  <c r="U1743" i="9"/>
  <c r="V1743" i="9" s="1"/>
  <c r="C1744" i="9"/>
  <c r="D1744" i="9" s="1"/>
  <c r="E1744" i="9"/>
  <c r="G1744" i="9"/>
  <c r="H1744" i="9" s="1"/>
  <c r="I1744" i="9"/>
  <c r="J1744" i="9" s="1"/>
  <c r="K1744" i="9"/>
  <c r="L1744" i="9" s="1"/>
  <c r="O1744" i="9"/>
  <c r="P1744" i="9" s="1"/>
  <c r="M1744" i="9"/>
  <c r="N1744" i="9" s="1"/>
  <c r="R1744" i="9"/>
  <c r="U1744" i="9"/>
  <c r="V1744" i="9" s="1"/>
  <c r="C1745" i="9"/>
  <c r="D1745" i="9" s="1"/>
  <c r="E1745" i="9"/>
  <c r="G1745" i="9"/>
  <c r="H1745" i="9" s="1"/>
  <c r="I1745" i="9"/>
  <c r="J1745" i="9" s="1"/>
  <c r="K1745" i="9"/>
  <c r="L1745" i="9" s="1"/>
  <c r="O1745" i="9"/>
  <c r="P1745" i="9" s="1"/>
  <c r="M1745" i="9"/>
  <c r="N1745" i="9" s="1"/>
  <c r="R1745" i="9"/>
  <c r="U1745" i="9"/>
  <c r="V1745" i="9" s="1"/>
  <c r="C1746" i="9"/>
  <c r="D1746" i="9" s="1"/>
  <c r="E1746" i="9"/>
  <c r="G1746" i="9"/>
  <c r="H1746" i="9" s="1"/>
  <c r="I1746" i="9"/>
  <c r="J1746" i="9" s="1"/>
  <c r="K1746" i="9"/>
  <c r="L1746" i="9" s="1"/>
  <c r="O1746" i="9"/>
  <c r="P1746" i="9" s="1"/>
  <c r="M1746" i="9"/>
  <c r="N1746" i="9" s="1"/>
  <c r="R1746" i="9"/>
  <c r="S1746" i="9" s="1"/>
  <c r="T1746" i="9" s="1"/>
  <c r="U1746" i="9"/>
  <c r="V1746" i="9" s="1"/>
  <c r="C1747" i="9"/>
  <c r="D1747" i="9"/>
  <c r="E1747" i="9"/>
  <c r="G1747" i="9"/>
  <c r="H1747" i="9" s="1"/>
  <c r="I1747" i="9"/>
  <c r="J1747" i="9" s="1"/>
  <c r="K1747" i="9"/>
  <c r="L1747" i="9" s="1"/>
  <c r="O1747" i="9"/>
  <c r="P1747" i="9" s="1"/>
  <c r="M1747" i="9"/>
  <c r="N1747" i="9" s="1"/>
  <c r="R1747" i="9"/>
  <c r="U1747" i="9"/>
  <c r="V1747" i="9" s="1"/>
  <c r="C1748" i="9"/>
  <c r="D1748" i="9" s="1"/>
  <c r="E1748" i="9"/>
  <c r="G1748" i="9"/>
  <c r="H1748" i="9" s="1"/>
  <c r="I1748" i="9"/>
  <c r="J1748" i="9" s="1"/>
  <c r="K1748" i="9"/>
  <c r="L1748" i="9" s="1"/>
  <c r="O1748" i="9"/>
  <c r="P1748" i="9" s="1"/>
  <c r="M1748" i="9"/>
  <c r="N1748" i="9" s="1"/>
  <c r="R1748" i="9"/>
  <c r="U1748" i="9"/>
  <c r="V1748" i="9" s="1"/>
  <c r="C1749" i="9"/>
  <c r="D1749" i="9" s="1"/>
  <c r="E1749" i="9"/>
  <c r="G1749" i="9"/>
  <c r="H1749" i="9"/>
  <c r="I1749" i="9"/>
  <c r="J1749" i="9" s="1"/>
  <c r="K1749" i="9"/>
  <c r="L1749" i="9"/>
  <c r="O1749" i="9"/>
  <c r="P1749" i="9" s="1"/>
  <c r="M1749" i="9"/>
  <c r="N1749" i="9" s="1"/>
  <c r="R1749" i="9"/>
  <c r="U1749" i="9"/>
  <c r="V1749" i="9" s="1"/>
  <c r="C1750" i="9"/>
  <c r="D1750" i="9" s="1"/>
  <c r="E1750" i="9"/>
  <c r="G1750" i="9"/>
  <c r="H1750" i="9" s="1"/>
  <c r="I1750" i="9"/>
  <c r="J1750" i="9" s="1"/>
  <c r="K1750" i="9"/>
  <c r="L1750" i="9" s="1"/>
  <c r="O1750" i="9"/>
  <c r="P1750" i="9" s="1"/>
  <c r="M1750" i="9"/>
  <c r="N1750" i="9" s="1"/>
  <c r="R1750" i="9"/>
  <c r="U1750" i="9"/>
  <c r="V1750" i="9" s="1"/>
  <c r="C1751" i="9"/>
  <c r="D1751" i="9" s="1"/>
  <c r="E1751" i="9"/>
  <c r="G1751" i="9"/>
  <c r="H1751" i="9" s="1"/>
  <c r="I1751" i="9"/>
  <c r="J1751" i="9" s="1"/>
  <c r="K1751" i="9"/>
  <c r="L1751" i="9" s="1"/>
  <c r="O1751" i="9"/>
  <c r="P1751" i="9" s="1"/>
  <c r="M1751" i="9"/>
  <c r="N1751" i="9" s="1"/>
  <c r="R1751" i="9"/>
  <c r="U1751" i="9"/>
  <c r="V1751" i="9" s="1"/>
  <c r="C1752" i="9"/>
  <c r="D1752" i="9" s="1"/>
  <c r="E1752" i="9"/>
  <c r="G1752" i="9"/>
  <c r="H1752" i="9" s="1"/>
  <c r="I1752" i="9"/>
  <c r="J1752" i="9" s="1"/>
  <c r="K1752" i="9"/>
  <c r="L1752" i="9" s="1"/>
  <c r="O1752" i="9"/>
  <c r="P1752" i="9" s="1"/>
  <c r="M1752" i="9"/>
  <c r="N1752" i="9" s="1"/>
  <c r="R1752" i="9"/>
  <c r="U1752" i="9"/>
  <c r="V1752" i="9" s="1"/>
  <c r="C1753" i="9"/>
  <c r="D1753" i="9"/>
  <c r="E1753" i="9"/>
  <c r="G1753" i="9"/>
  <c r="H1753" i="9"/>
  <c r="I1753" i="9"/>
  <c r="J1753" i="9" s="1"/>
  <c r="K1753" i="9"/>
  <c r="L1753" i="9" s="1"/>
  <c r="O1753" i="9"/>
  <c r="P1753" i="9"/>
  <c r="M1753" i="9"/>
  <c r="N1753" i="9" s="1"/>
  <c r="R1753" i="9"/>
  <c r="U1753" i="9"/>
  <c r="V1753" i="9" s="1"/>
  <c r="C1754" i="9"/>
  <c r="D1754" i="9" s="1"/>
  <c r="E1754" i="9"/>
  <c r="G1754" i="9"/>
  <c r="H1754" i="9" s="1"/>
  <c r="I1754" i="9"/>
  <c r="J1754" i="9" s="1"/>
  <c r="K1754" i="9"/>
  <c r="L1754" i="9" s="1"/>
  <c r="O1754" i="9"/>
  <c r="P1754" i="9" s="1"/>
  <c r="M1754" i="9"/>
  <c r="N1754" i="9" s="1"/>
  <c r="R1754" i="9"/>
  <c r="U1754" i="9"/>
  <c r="V1754" i="9" s="1"/>
  <c r="C1755" i="9"/>
  <c r="D1755" i="9" s="1"/>
  <c r="E1755" i="9"/>
  <c r="G1755" i="9"/>
  <c r="H1755" i="9"/>
  <c r="I1755" i="9"/>
  <c r="J1755" i="9" s="1"/>
  <c r="K1755" i="9"/>
  <c r="L1755" i="9" s="1"/>
  <c r="O1755" i="9"/>
  <c r="P1755" i="9"/>
  <c r="M1755" i="9"/>
  <c r="N1755" i="9" s="1"/>
  <c r="R1755" i="9"/>
  <c r="U1755" i="9"/>
  <c r="V1755" i="9" s="1"/>
  <c r="C1756" i="9"/>
  <c r="D1756" i="9" s="1"/>
  <c r="E1756" i="9"/>
  <c r="G1756" i="9"/>
  <c r="H1756" i="9" s="1"/>
  <c r="I1756" i="9"/>
  <c r="J1756" i="9" s="1"/>
  <c r="K1756" i="9"/>
  <c r="L1756" i="9" s="1"/>
  <c r="O1756" i="9"/>
  <c r="P1756" i="9" s="1"/>
  <c r="M1756" i="9"/>
  <c r="N1756" i="9" s="1"/>
  <c r="R1756" i="9"/>
  <c r="U1756" i="9"/>
  <c r="V1756" i="9" s="1"/>
  <c r="C1757" i="9"/>
  <c r="D1757" i="9"/>
  <c r="E1757" i="9"/>
  <c r="G1757" i="9"/>
  <c r="H1757" i="9"/>
  <c r="I1757" i="9"/>
  <c r="J1757" i="9" s="1"/>
  <c r="K1757" i="9"/>
  <c r="L1757" i="9"/>
  <c r="O1757" i="9"/>
  <c r="P1757" i="9" s="1"/>
  <c r="M1757" i="9"/>
  <c r="N1757" i="9"/>
  <c r="R1757" i="9"/>
  <c r="S1757" i="9" s="1"/>
  <c r="T1757" i="9" s="1"/>
  <c r="U1757" i="9"/>
  <c r="V1757" i="9"/>
  <c r="C1758" i="9"/>
  <c r="D1758" i="9" s="1"/>
  <c r="E1758" i="9"/>
  <c r="G1758" i="9"/>
  <c r="H1758" i="9" s="1"/>
  <c r="I1758" i="9"/>
  <c r="J1758" i="9" s="1"/>
  <c r="K1758" i="9"/>
  <c r="L1758" i="9" s="1"/>
  <c r="O1758" i="9"/>
  <c r="P1758" i="9" s="1"/>
  <c r="M1758" i="9"/>
  <c r="N1758" i="9" s="1"/>
  <c r="R1758" i="9"/>
  <c r="U1758" i="9"/>
  <c r="V1758" i="9" s="1"/>
  <c r="C1759" i="9"/>
  <c r="D1759" i="9" s="1"/>
  <c r="E1759" i="9"/>
  <c r="G1759" i="9"/>
  <c r="H1759" i="9" s="1"/>
  <c r="I1759" i="9"/>
  <c r="J1759" i="9" s="1"/>
  <c r="K1759" i="9"/>
  <c r="L1759" i="9" s="1"/>
  <c r="O1759" i="9"/>
  <c r="P1759" i="9" s="1"/>
  <c r="M1759" i="9"/>
  <c r="N1759" i="9" s="1"/>
  <c r="R1759" i="9"/>
  <c r="U1759" i="9"/>
  <c r="V1759" i="9" s="1"/>
  <c r="C1760" i="9"/>
  <c r="D1760" i="9" s="1"/>
  <c r="E1760" i="9"/>
  <c r="G1760" i="9"/>
  <c r="H1760" i="9" s="1"/>
  <c r="I1760" i="9"/>
  <c r="J1760" i="9" s="1"/>
  <c r="K1760" i="9"/>
  <c r="L1760" i="9" s="1"/>
  <c r="O1760" i="9"/>
  <c r="P1760" i="9" s="1"/>
  <c r="M1760" i="9"/>
  <c r="N1760" i="9" s="1"/>
  <c r="R1760" i="9"/>
  <c r="U1760" i="9"/>
  <c r="V1760" i="9" s="1"/>
  <c r="C1761" i="9"/>
  <c r="D1761" i="9" s="1"/>
  <c r="E1761" i="9"/>
  <c r="G1761" i="9"/>
  <c r="H1761" i="9" s="1"/>
  <c r="I1761" i="9"/>
  <c r="J1761" i="9" s="1"/>
  <c r="K1761" i="9"/>
  <c r="L1761" i="9" s="1"/>
  <c r="O1761" i="9"/>
  <c r="P1761" i="9" s="1"/>
  <c r="M1761" i="9"/>
  <c r="N1761" i="9" s="1"/>
  <c r="R1761" i="9"/>
  <c r="U1761" i="9"/>
  <c r="V1761" i="9" s="1"/>
  <c r="C1762" i="9"/>
  <c r="D1762" i="9" s="1"/>
  <c r="E1762" i="9"/>
  <c r="G1762" i="9"/>
  <c r="H1762" i="9" s="1"/>
  <c r="I1762" i="9"/>
  <c r="J1762" i="9" s="1"/>
  <c r="K1762" i="9"/>
  <c r="L1762" i="9" s="1"/>
  <c r="O1762" i="9"/>
  <c r="P1762" i="9" s="1"/>
  <c r="M1762" i="9"/>
  <c r="N1762" i="9" s="1"/>
  <c r="R1762" i="9"/>
  <c r="U1762" i="9"/>
  <c r="V1762" i="9" s="1"/>
  <c r="C1763" i="9"/>
  <c r="D1763" i="9" s="1"/>
  <c r="E1763" i="9"/>
  <c r="G1763" i="9"/>
  <c r="H1763" i="9"/>
  <c r="I1763" i="9"/>
  <c r="J1763" i="9" s="1"/>
  <c r="K1763" i="9"/>
  <c r="L1763" i="9" s="1"/>
  <c r="O1763" i="9"/>
  <c r="P1763" i="9"/>
  <c r="M1763" i="9"/>
  <c r="N1763" i="9" s="1"/>
  <c r="R1763" i="9"/>
  <c r="U1763" i="9"/>
  <c r="V1763" i="9" s="1"/>
  <c r="C1764" i="9"/>
  <c r="D1764" i="9" s="1"/>
  <c r="E1764" i="9"/>
  <c r="G1764" i="9"/>
  <c r="H1764" i="9" s="1"/>
  <c r="I1764" i="9"/>
  <c r="J1764" i="9" s="1"/>
  <c r="K1764" i="9"/>
  <c r="L1764" i="9" s="1"/>
  <c r="O1764" i="9"/>
  <c r="P1764" i="9" s="1"/>
  <c r="M1764" i="9"/>
  <c r="N1764" i="9" s="1"/>
  <c r="R1764" i="9"/>
  <c r="U1764" i="9"/>
  <c r="V1764" i="9" s="1"/>
  <c r="C1765" i="9"/>
  <c r="D1765" i="9" s="1"/>
  <c r="E1765" i="9"/>
  <c r="G1765" i="9"/>
  <c r="H1765" i="9" s="1"/>
  <c r="I1765" i="9"/>
  <c r="J1765" i="9" s="1"/>
  <c r="K1765" i="9"/>
  <c r="L1765" i="9"/>
  <c r="O1765" i="9"/>
  <c r="P1765" i="9" s="1"/>
  <c r="M1765" i="9"/>
  <c r="N1765" i="9"/>
  <c r="R1765" i="9"/>
  <c r="S1765" i="9" s="1"/>
  <c r="T1765" i="9" s="1"/>
  <c r="U1765" i="9"/>
  <c r="V1765" i="9" s="1"/>
  <c r="C1766" i="9"/>
  <c r="D1766" i="9" s="1"/>
  <c r="E1766" i="9"/>
  <c r="G1766" i="9"/>
  <c r="H1766" i="9" s="1"/>
  <c r="I1766" i="9"/>
  <c r="J1766" i="9" s="1"/>
  <c r="K1766" i="9"/>
  <c r="L1766" i="9" s="1"/>
  <c r="O1766" i="9"/>
  <c r="P1766" i="9" s="1"/>
  <c r="M1766" i="9"/>
  <c r="N1766" i="9" s="1"/>
  <c r="R1766" i="9"/>
  <c r="U1766" i="9"/>
  <c r="V1766" i="9" s="1"/>
  <c r="C1767" i="9"/>
  <c r="D1767" i="9" s="1"/>
  <c r="E1767" i="9"/>
  <c r="G1767" i="9"/>
  <c r="H1767" i="9"/>
  <c r="I1767" i="9"/>
  <c r="J1767" i="9" s="1"/>
  <c r="K1767" i="9"/>
  <c r="L1767" i="9" s="1"/>
  <c r="O1767" i="9"/>
  <c r="P1767" i="9" s="1"/>
  <c r="M1767" i="9"/>
  <c r="N1767" i="9" s="1"/>
  <c r="R1767" i="9"/>
  <c r="U1767" i="9"/>
  <c r="V1767" i="9" s="1"/>
  <c r="C1768" i="9"/>
  <c r="D1768" i="9" s="1"/>
  <c r="E1768" i="9"/>
  <c r="G1768" i="9"/>
  <c r="H1768" i="9" s="1"/>
  <c r="I1768" i="9"/>
  <c r="J1768" i="9" s="1"/>
  <c r="K1768" i="9"/>
  <c r="L1768" i="9" s="1"/>
  <c r="O1768" i="9"/>
  <c r="P1768" i="9" s="1"/>
  <c r="M1768" i="9"/>
  <c r="N1768" i="9" s="1"/>
  <c r="R1768" i="9"/>
  <c r="U1768" i="9"/>
  <c r="V1768" i="9" s="1"/>
  <c r="C1769" i="9"/>
  <c r="D1769" i="9" s="1"/>
  <c r="E1769" i="9"/>
  <c r="G1769" i="9"/>
  <c r="H1769" i="9"/>
  <c r="I1769" i="9"/>
  <c r="J1769" i="9" s="1"/>
  <c r="K1769" i="9"/>
  <c r="L1769" i="9" s="1"/>
  <c r="O1769" i="9"/>
  <c r="P1769" i="9"/>
  <c r="M1769" i="9"/>
  <c r="N1769" i="9" s="1"/>
  <c r="R1769" i="9"/>
  <c r="U1769" i="9"/>
  <c r="V1769" i="9" s="1"/>
  <c r="C1770" i="9"/>
  <c r="D1770" i="9" s="1"/>
  <c r="E1770" i="9"/>
  <c r="G1770" i="9"/>
  <c r="H1770" i="9" s="1"/>
  <c r="I1770" i="9"/>
  <c r="J1770" i="9" s="1"/>
  <c r="K1770" i="9"/>
  <c r="L1770" i="9" s="1"/>
  <c r="O1770" i="9"/>
  <c r="P1770" i="9" s="1"/>
  <c r="M1770" i="9"/>
  <c r="N1770" i="9" s="1"/>
  <c r="R1770" i="9"/>
  <c r="U1770" i="9"/>
  <c r="V1770" i="9" s="1"/>
  <c r="C1771" i="9"/>
  <c r="D1771" i="9" s="1"/>
  <c r="E1771" i="9"/>
  <c r="G1771" i="9"/>
  <c r="H1771" i="9" s="1"/>
  <c r="I1771" i="9"/>
  <c r="J1771" i="9" s="1"/>
  <c r="K1771" i="9"/>
  <c r="L1771" i="9" s="1"/>
  <c r="O1771" i="9"/>
  <c r="P1771" i="9" s="1"/>
  <c r="M1771" i="9"/>
  <c r="N1771" i="9" s="1"/>
  <c r="R1771" i="9"/>
  <c r="U1771" i="9"/>
  <c r="V1771" i="9" s="1"/>
  <c r="C1772" i="9"/>
  <c r="D1772" i="9" s="1"/>
  <c r="E1772" i="9"/>
  <c r="G1772" i="9"/>
  <c r="H1772" i="9" s="1"/>
  <c r="I1772" i="9"/>
  <c r="J1772" i="9" s="1"/>
  <c r="K1772" i="9"/>
  <c r="L1772" i="9" s="1"/>
  <c r="O1772" i="9"/>
  <c r="P1772" i="9" s="1"/>
  <c r="M1772" i="9"/>
  <c r="N1772" i="9" s="1"/>
  <c r="R1772" i="9"/>
  <c r="U1772" i="9"/>
  <c r="V1772" i="9" s="1"/>
  <c r="C1773" i="9"/>
  <c r="D1773" i="9" s="1"/>
  <c r="E1773" i="9"/>
  <c r="G1773" i="9"/>
  <c r="H1773" i="9" s="1"/>
  <c r="I1773" i="9"/>
  <c r="J1773" i="9"/>
  <c r="K1773" i="9"/>
  <c r="L1773" i="9" s="1"/>
  <c r="O1773" i="9"/>
  <c r="P1773" i="9"/>
  <c r="M1773" i="9"/>
  <c r="N1773" i="9" s="1"/>
  <c r="R1773" i="9"/>
  <c r="S1773" i="9" s="1"/>
  <c r="T1773" i="9" s="1"/>
  <c r="U1773" i="9"/>
  <c r="V1773" i="9" s="1"/>
  <c r="C1774" i="9"/>
  <c r="D1774" i="9" s="1"/>
  <c r="E1774" i="9"/>
  <c r="G1774" i="9"/>
  <c r="H1774" i="9" s="1"/>
  <c r="I1774" i="9"/>
  <c r="J1774" i="9" s="1"/>
  <c r="K1774" i="9"/>
  <c r="L1774" i="9" s="1"/>
  <c r="O1774" i="9"/>
  <c r="P1774" i="9" s="1"/>
  <c r="M1774" i="9"/>
  <c r="N1774" i="9" s="1"/>
  <c r="R1774" i="9"/>
  <c r="S1774" i="9" s="1"/>
  <c r="T1774" i="9" s="1"/>
  <c r="U1774" i="9"/>
  <c r="V1774" i="9" s="1"/>
  <c r="C1775" i="9"/>
  <c r="D1775" i="9" s="1"/>
  <c r="E1775" i="9"/>
  <c r="G1775" i="9"/>
  <c r="H1775" i="9" s="1"/>
  <c r="I1775" i="9"/>
  <c r="J1775" i="9" s="1"/>
  <c r="K1775" i="9"/>
  <c r="L1775" i="9" s="1"/>
  <c r="O1775" i="9"/>
  <c r="P1775" i="9" s="1"/>
  <c r="M1775" i="9"/>
  <c r="N1775" i="9" s="1"/>
  <c r="R1775" i="9"/>
  <c r="U1775" i="9"/>
  <c r="V1775" i="9" s="1"/>
  <c r="C1776" i="9"/>
  <c r="D1776" i="9" s="1"/>
  <c r="E1776" i="9"/>
  <c r="G1776" i="9"/>
  <c r="H1776" i="9" s="1"/>
  <c r="I1776" i="9"/>
  <c r="J1776" i="9" s="1"/>
  <c r="K1776" i="9"/>
  <c r="L1776" i="9" s="1"/>
  <c r="O1776" i="9"/>
  <c r="P1776" i="9" s="1"/>
  <c r="M1776" i="9"/>
  <c r="N1776" i="9" s="1"/>
  <c r="R1776" i="9"/>
  <c r="U1776" i="9"/>
  <c r="V1776" i="9" s="1"/>
  <c r="C1777" i="9"/>
  <c r="D1777" i="9" s="1"/>
  <c r="E1777" i="9"/>
  <c r="G1777" i="9"/>
  <c r="H1777" i="9" s="1"/>
  <c r="I1777" i="9"/>
  <c r="J1777" i="9" s="1"/>
  <c r="K1777" i="9"/>
  <c r="L1777" i="9" s="1"/>
  <c r="O1777" i="9"/>
  <c r="P1777" i="9" s="1"/>
  <c r="M1777" i="9"/>
  <c r="N1777" i="9" s="1"/>
  <c r="R1777" i="9"/>
  <c r="U1777" i="9"/>
  <c r="V1777" i="9" s="1"/>
  <c r="C1778" i="9"/>
  <c r="D1778" i="9" s="1"/>
  <c r="E1778" i="9"/>
  <c r="G1778" i="9"/>
  <c r="H1778" i="9" s="1"/>
  <c r="I1778" i="9"/>
  <c r="J1778" i="9" s="1"/>
  <c r="K1778" i="9"/>
  <c r="L1778" i="9" s="1"/>
  <c r="O1778" i="9"/>
  <c r="P1778" i="9" s="1"/>
  <c r="M1778" i="9"/>
  <c r="N1778" i="9" s="1"/>
  <c r="R1778" i="9"/>
  <c r="U1778" i="9"/>
  <c r="V1778" i="9" s="1"/>
  <c r="C1779" i="9"/>
  <c r="D1779" i="9" s="1"/>
  <c r="E1779" i="9"/>
  <c r="G1779" i="9"/>
  <c r="H1779" i="9"/>
  <c r="I1779" i="9"/>
  <c r="J1779" i="9" s="1"/>
  <c r="K1779" i="9"/>
  <c r="L1779" i="9" s="1"/>
  <c r="O1779" i="9"/>
  <c r="P1779" i="9"/>
  <c r="M1779" i="9"/>
  <c r="N1779" i="9" s="1"/>
  <c r="R1779" i="9"/>
  <c r="U1779" i="9"/>
  <c r="V1779" i="9"/>
  <c r="C1780" i="9"/>
  <c r="D1780" i="9" s="1"/>
  <c r="E1780" i="9"/>
  <c r="G1780" i="9"/>
  <c r="H1780" i="9" s="1"/>
  <c r="I1780" i="9"/>
  <c r="J1780" i="9" s="1"/>
  <c r="K1780" i="9"/>
  <c r="L1780" i="9" s="1"/>
  <c r="O1780" i="9"/>
  <c r="P1780" i="9" s="1"/>
  <c r="M1780" i="9"/>
  <c r="N1780" i="9" s="1"/>
  <c r="R1780" i="9"/>
  <c r="U1780" i="9"/>
  <c r="V1780" i="9" s="1"/>
  <c r="C1781" i="9"/>
  <c r="D1781" i="9"/>
  <c r="E1781" i="9"/>
  <c r="G1781" i="9"/>
  <c r="H1781" i="9"/>
  <c r="I1781" i="9"/>
  <c r="J1781" i="9" s="1"/>
  <c r="K1781" i="9"/>
  <c r="L1781" i="9"/>
  <c r="O1781" i="9"/>
  <c r="P1781" i="9" s="1"/>
  <c r="M1781" i="9"/>
  <c r="N1781" i="9"/>
  <c r="R1781" i="9"/>
  <c r="U1781" i="9"/>
  <c r="V1781" i="9"/>
  <c r="C1782" i="9"/>
  <c r="D1782" i="9" s="1"/>
  <c r="E1782" i="9"/>
  <c r="G1782" i="9"/>
  <c r="H1782" i="9" s="1"/>
  <c r="I1782" i="9"/>
  <c r="J1782" i="9" s="1"/>
  <c r="K1782" i="9"/>
  <c r="L1782" i="9" s="1"/>
  <c r="O1782" i="9"/>
  <c r="P1782" i="9" s="1"/>
  <c r="M1782" i="9"/>
  <c r="N1782" i="9" s="1"/>
  <c r="R1782" i="9"/>
  <c r="S1782" i="9" s="1"/>
  <c r="T1782" i="9" s="1"/>
  <c r="U1782" i="9"/>
  <c r="V1782" i="9" s="1"/>
  <c r="C1783" i="9"/>
  <c r="D1783" i="9" s="1"/>
  <c r="E1783" i="9"/>
  <c r="G1783" i="9"/>
  <c r="H1783" i="9" s="1"/>
  <c r="I1783" i="9"/>
  <c r="J1783" i="9" s="1"/>
  <c r="K1783" i="9"/>
  <c r="L1783" i="9" s="1"/>
  <c r="O1783" i="9"/>
  <c r="P1783" i="9" s="1"/>
  <c r="M1783" i="9"/>
  <c r="N1783" i="9" s="1"/>
  <c r="R1783" i="9"/>
  <c r="U1783" i="9"/>
  <c r="V1783" i="9" s="1"/>
  <c r="C1784" i="9"/>
  <c r="D1784" i="9" s="1"/>
  <c r="E1784" i="9"/>
  <c r="G1784" i="9"/>
  <c r="H1784" i="9" s="1"/>
  <c r="I1784" i="9"/>
  <c r="J1784" i="9" s="1"/>
  <c r="K1784" i="9"/>
  <c r="L1784" i="9" s="1"/>
  <c r="O1784" i="9"/>
  <c r="P1784" i="9" s="1"/>
  <c r="M1784" i="9"/>
  <c r="N1784" i="9" s="1"/>
  <c r="R1784" i="9"/>
  <c r="U1784" i="9"/>
  <c r="V1784" i="9" s="1"/>
  <c r="C1785" i="9"/>
  <c r="D1785" i="9" s="1"/>
  <c r="E1785" i="9"/>
  <c r="G1785" i="9"/>
  <c r="H1785" i="9" s="1"/>
  <c r="I1785" i="9"/>
  <c r="J1785" i="9" s="1"/>
  <c r="K1785" i="9"/>
  <c r="L1785" i="9" s="1"/>
  <c r="O1785" i="9"/>
  <c r="P1785" i="9" s="1"/>
  <c r="M1785" i="9"/>
  <c r="N1785" i="9" s="1"/>
  <c r="R1785" i="9"/>
  <c r="U1785" i="9"/>
  <c r="V1785" i="9" s="1"/>
  <c r="C1786" i="9"/>
  <c r="D1786" i="9" s="1"/>
  <c r="E1786" i="9"/>
  <c r="G1786" i="9"/>
  <c r="H1786" i="9" s="1"/>
  <c r="I1786" i="9"/>
  <c r="J1786" i="9" s="1"/>
  <c r="K1786" i="9"/>
  <c r="L1786" i="9" s="1"/>
  <c r="O1786" i="9"/>
  <c r="P1786" i="9" s="1"/>
  <c r="M1786" i="9"/>
  <c r="N1786" i="9" s="1"/>
  <c r="R1786" i="9"/>
  <c r="S1786" i="9" s="1"/>
  <c r="T1786" i="9" s="1"/>
  <c r="U1786" i="9"/>
  <c r="V1786" i="9" s="1"/>
  <c r="C1787" i="9"/>
  <c r="D1787" i="9" s="1"/>
  <c r="E1787" i="9"/>
  <c r="G1787" i="9"/>
  <c r="H1787" i="9" s="1"/>
  <c r="I1787" i="9"/>
  <c r="J1787" i="9" s="1"/>
  <c r="K1787" i="9"/>
  <c r="L1787" i="9" s="1"/>
  <c r="O1787" i="9"/>
  <c r="P1787" i="9" s="1"/>
  <c r="M1787" i="9"/>
  <c r="N1787" i="9" s="1"/>
  <c r="R1787" i="9"/>
  <c r="U1787" i="9"/>
  <c r="V1787" i="9" s="1"/>
  <c r="C1788" i="9"/>
  <c r="D1788" i="9" s="1"/>
  <c r="E1788" i="9"/>
  <c r="G1788" i="9"/>
  <c r="H1788" i="9" s="1"/>
  <c r="I1788" i="9"/>
  <c r="J1788" i="9" s="1"/>
  <c r="K1788" i="9"/>
  <c r="L1788" i="9" s="1"/>
  <c r="O1788" i="9"/>
  <c r="P1788" i="9" s="1"/>
  <c r="M1788" i="9"/>
  <c r="N1788" i="9" s="1"/>
  <c r="R1788" i="9"/>
  <c r="U1788" i="9"/>
  <c r="V1788" i="9" s="1"/>
  <c r="C1789" i="9"/>
  <c r="D1789" i="9" s="1"/>
  <c r="E1789" i="9"/>
  <c r="G1789" i="9"/>
  <c r="H1789" i="9" s="1"/>
  <c r="I1789" i="9"/>
  <c r="J1789" i="9" s="1"/>
  <c r="K1789" i="9"/>
  <c r="L1789" i="9" s="1"/>
  <c r="O1789" i="9"/>
  <c r="P1789" i="9" s="1"/>
  <c r="M1789" i="9"/>
  <c r="N1789" i="9" s="1"/>
  <c r="R1789" i="9"/>
  <c r="U1789" i="9"/>
  <c r="V1789" i="9" s="1"/>
  <c r="C1790" i="9"/>
  <c r="D1790" i="9" s="1"/>
  <c r="E1790" i="9"/>
  <c r="G1790" i="9"/>
  <c r="H1790" i="9" s="1"/>
  <c r="I1790" i="9"/>
  <c r="J1790" i="9" s="1"/>
  <c r="K1790" i="9"/>
  <c r="L1790" i="9" s="1"/>
  <c r="O1790" i="9"/>
  <c r="P1790" i="9" s="1"/>
  <c r="M1790" i="9"/>
  <c r="N1790" i="9" s="1"/>
  <c r="R1790" i="9"/>
  <c r="U1790" i="9"/>
  <c r="V1790" i="9" s="1"/>
  <c r="C1791" i="9"/>
  <c r="D1791" i="9" s="1"/>
  <c r="E1791" i="9"/>
  <c r="G1791" i="9"/>
  <c r="H1791" i="9" s="1"/>
  <c r="I1791" i="9"/>
  <c r="J1791" i="9" s="1"/>
  <c r="K1791" i="9"/>
  <c r="L1791" i="9"/>
  <c r="O1791" i="9"/>
  <c r="P1791" i="9" s="1"/>
  <c r="M1791" i="9"/>
  <c r="N1791" i="9"/>
  <c r="R1791" i="9"/>
  <c r="S1791" i="9" s="1"/>
  <c r="T1791" i="9" s="1"/>
  <c r="U1791" i="9"/>
  <c r="V1791" i="9" s="1"/>
  <c r="C1792" i="9"/>
  <c r="D1792" i="9" s="1"/>
  <c r="E1792" i="9"/>
  <c r="G1792" i="9"/>
  <c r="H1792" i="9" s="1"/>
  <c r="I1792" i="9"/>
  <c r="J1792" i="9" s="1"/>
  <c r="K1792" i="9"/>
  <c r="L1792" i="9" s="1"/>
  <c r="O1792" i="9"/>
  <c r="P1792" i="9" s="1"/>
  <c r="M1792" i="9"/>
  <c r="N1792" i="9" s="1"/>
  <c r="R1792" i="9"/>
  <c r="U1792" i="9"/>
  <c r="V1792" i="9" s="1"/>
  <c r="C1793" i="9"/>
  <c r="D1793" i="9" s="1"/>
  <c r="E1793" i="9"/>
  <c r="G1793" i="9"/>
  <c r="H1793" i="9" s="1"/>
  <c r="I1793" i="9"/>
  <c r="J1793" i="9" s="1"/>
  <c r="K1793" i="9"/>
  <c r="L1793" i="9" s="1"/>
  <c r="O1793" i="9"/>
  <c r="P1793" i="9" s="1"/>
  <c r="M1793" i="9"/>
  <c r="N1793" i="9" s="1"/>
  <c r="R1793" i="9"/>
  <c r="U1793" i="9"/>
  <c r="V1793" i="9" s="1"/>
  <c r="C1794" i="9"/>
  <c r="D1794" i="9" s="1"/>
  <c r="E1794" i="9"/>
  <c r="G1794" i="9"/>
  <c r="H1794" i="9" s="1"/>
  <c r="I1794" i="9"/>
  <c r="J1794" i="9" s="1"/>
  <c r="K1794" i="9"/>
  <c r="L1794" i="9" s="1"/>
  <c r="O1794" i="9"/>
  <c r="P1794" i="9" s="1"/>
  <c r="M1794" i="9"/>
  <c r="N1794" i="9" s="1"/>
  <c r="R1794" i="9"/>
  <c r="U1794" i="9"/>
  <c r="V1794" i="9" s="1"/>
  <c r="C1795" i="9"/>
  <c r="D1795" i="9" s="1"/>
  <c r="E1795" i="9"/>
  <c r="G1795" i="9"/>
  <c r="H1795" i="9" s="1"/>
  <c r="I1795" i="9"/>
  <c r="J1795" i="9" s="1"/>
  <c r="K1795" i="9"/>
  <c r="L1795" i="9" s="1"/>
  <c r="O1795" i="9"/>
  <c r="P1795" i="9" s="1"/>
  <c r="M1795" i="9"/>
  <c r="N1795" i="9" s="1"/>
  <c r="R1795" i="9"/>
  <c r="U1795" i="9"/>
  <c r="V1795" i="9" s="1"/>
  <c r="C1796" i="9"/>
  <c r="D1796" i="9" s="1"/>
  <c r="E1796" i="9"/>
  <c r="G1796" i="9"/>
  <c r="H1796" i="9" s="1"/>
  <c r="I1796" i="9"/>
  <c r="J1796" i="9" s="1"/>
  <c r="K1796" i="9"/>
  <c r="L1796" i="9" s="1"/>
  <c r="O1796" i="9"/>
  <c r="P1796" i="9" s="1"/>
  <c r="M1796" i="9"/>
  <c r="N1796" i="9" s="1"/>
  <c r="R1796" i="9"/>
  <c r="U1796" i="9"/>
  <c r="V1796" i="9" s="1"/>
  <c r="C1797" i="9"/>
  <c r="D1797" i="9" s="1"/>
  <c r="E1797" i="9"/>
  <c r="G1797" i="9"/>
  <c r="H1797" i="9" s="1"/>
  <c r="I1797" i="9"/>
  <c r="J1797" i="9" s="1"/>
  <c r="K1797" i="9"/>
  <c r="L1797" i="9" s="1"/>
  <c r="O1797" i="9"/>
  <c r="P1797" i="9" s="1"/>
  <c r="M1797" i="9"/>
  <c r="N1797" i="9" s="1"/>
  <c r="R1797" i="9"/>
  <c r="U1797" i="9"/>
  <c r="V1797" i="9" s="1"/>
  <c r="C1798" i="9"/>
  <c r="D1798" i="9" s="1"/>
  <c r="E1798" i="9"/>
  <c r="G1798" i="9"/>
  <c r="H1798" i="9" s="1"/>
  <c r="I1798" i="9"/>
  <c r="J1798" i="9" s="1"/>
  <c r="K1798" i="9"/>
  <c r="L1798" i="9" s="1"/>
  <c r="O1798" i="9"/>
  <c r="P1798" i="9" s="1"/>
  <c r="M1798" i="9"/>
  <c r="N1798" i="9" s="1"/>
  <c r="R1798" i="9"/>
  <c r="U1798" i="9"/>
  <c r="V1798" i="9" s="1"/>
  <c r="C1799" i="9"/>
  <c r="D1799" i="9" s="1"/>
  <c r="E1799" i="9"/>
  <c r="G1799" i="9"/>
  <c r="H1799" i="9" s="1"/>
  <c r="I1799" i="9"/>
  <c r="J1799" i="9" s="1"/>
  <c r="K1799" i="9"/>
  <c r="L1799" i="9" s="1"/>
  <c r="O1799" i="9"/>
  <c r="P1799" i="9" s="1"/>
  <c r="M1799" i="9"/>
  <c r="N1799" i="9" s="1"/>
  <c r="R1799" i="9"/>
  <c r="U1799" i="9"/>
  <c r="V1799" i="9"/>
  <c r="C1800" i="9"/>
  <c r="D1800" i="9" s="1"/>
  <c r="E1800" i="9"/>
  <c r="G1800" i="9"/>
  <c r="H1800" i="9" s="1"/>
  <c r="I1800" i="9"/>
  <c r="J1800" i="9" s="1"/>
  <c r="K1800" i="9"/>
  <c r="L1800" i="9" s="1"/>
  <c r="O1800" i="9"/>
  <c r="P1800" i="9" s="1"/>
  <c r="M1800" i="9"/>
  <c r="N1800" i="9" s="1"/>
  <c r="R1800" i="9"/>
  <c r="U1800" i="9"/>
  <c r="V1800" i="9" s="1"/>
  <c r="C1801" i="9"/>
  <c r="D1801" i="9" s="1"/>
  <c r="E1801" i="9"/>
  <c r="G1801" i="9"/>
  <c r="H1801" i="9" s="1"/>
  <c r="I1801" i="9"/>
  <c r="J1801" i="9" s="1"/>
  <c r="K1801" i="9"/>
  <c r="L1801" i="9" s="1"/>
  <c r="O1801" i="9"/>
  <c r="P1801" i="9"/>
  <c r="M1801" i="9"/>
  <c r="N1801" i="9" s="1"/>
  <c r="R1801" i="9"/>
  <c r="U1801" i="9"/>
  <c r="V1801" i="9" s="1"/>
  <c r="C1802" i="9"/>
  <c r="D1802" i="9" s="1"/>
  <c r="E1802" i="9"/>
  <c r="G1802" i="9"/>
  <c r="H1802" i="9" s="1"/>
  <c r="I1802" i="9"/>
  <c r="J1802" i="9" s="1"/>
  <c r="K1802" i="9"/>
  <c r="L1802" i="9" s="1"/>
  <c r="O1802" i="9"/>
  <c r="P1802" i="9" s="1"/>
  <c r="M1802" i="9"/>
  <c r="N1802" i="9" s="1"/>
  <c r="R1802" i="9"/>
  <c r="U1802" i="9"/>
  <c r="V1802" i="9" s="1"/>
  <c r="C1803" i="9"/>
  <c r="D1803" i="9" s="1"/>
  <c r="E1803" i="9"/>
  <c r="G1803" i="9"/>
  <c r="H1803" i="9" s="1"/>
  <c r="I1803" i="9"/>
  <c r="J1803" i="9" s="1"/>
  <c r="K1803" i="9"/>
  <c r="L1803" i="9" s="1"/>
  <c r="O1803" i="9"/>
  <c r="P1803" i="9" s="1"/>
  <c r="M1803" i="9"/>
  <c r="N1803" i="9" s="1"/>
  <c r="R1803" i="9"/>
  <c r="U1803" i="9"/>
  <c r="V1803" i="9" s="1"/>
  <c r="C1804" i="9"/>
  <c r="D1804" i="9" s="1"/>
  <c r="E1804" i="9"/>
  <c r="G1804" i="9"/>
  <c r="H1804" i="9" s="1"/>
  <c r="I1804" i="9"/>
  <c r="J1804" i="9" s="1"/>
  <c r="K1804" i="9"/>
  <c r="L1804" i="9" s="1"/>
  <c r="O1804" i="9"/>
  <c r="P1804" i="9" s="1"/>
  <c r="M1804" i="9"/>
  <c r="N1804" i="9" s="1"/>
  <c r="R1804" i="9"/>
  <c r="U1804" i="9"/>
  <c r="V1804" i="9" s="1"/>
  <c r="C1805" i="9"/>
  <c r="D1805" i="9" s="1"/>
  <c r="E1805" i="9"/>
  <c r="G1805" i="9"/>
  <c r="H1805" i="9"/>
  <c r="I1805" i="9"/>
  <c r="J1805" i="9" s="1"/>
  <c r="K1805" i="9"/>
  <c r="L1805" i="9" s="1"/>
  <c r="O1805" i="9"/>
  <c r="P1805" i="9"/>
  <c r="M1805" i="9"/>
  <c r="N1805" i="9" s="1"/>
  <c r="R1805" i="9"/>
  <c r="U1805" i="9"/>
  <c r="V1805" i="9" s="1"/>
  <c r="C1806" i="9"/>
  <c r="D1806" i="9" s="1"/>
  <c r="E1806" i="9"/>
  <c r="G1806" i="9"/>
  <c r="H1806" i="9" s="1"/>
  <c r="I1806" i="9"/>
  <c r="J1806" i="9" s="1"/>
  <c r="K1806" i="9"/>
  <c r="L1806" i="9" s="1"/>
  <c r="O1806" i="9"/>
  <c r="P1806" i="9" s="1"/>
  <c r="M1806" i="9"/>
  <c r="N1806" i="9" s="1"/>
  <c r="R1806" i="9"/>
  <c r="U1806" i="9"/>
  <c r="V1806" i="9" s="1"/>
  <c r="C1807" i="9"/>
  <c r="D1807" i="9" s="1"/>
  <c r="E1807" i="9"/>
  <c r="G1807" i="9"/>
  <c r="H1807" i="9" s="1"/>
  <c r="I1807" i="9"/>
  <c r="J1807" i="9" s="1"/>
  <c r="K1807" i="9"/>
  <c r="L1807" i="9" s="1"/>
  <c r="O1807" i="9"/>
  <c r="P1807" i="9" s="1"/>
  <c r="M1807" i="9"/>
  <c r="N1807" i="9" s="1"/>
  <c r="R1807" i="9"/>
  <c r="U1807" i="9"/>
  <c r="V1807" i="9"/>
  <c r="C1808" i="9"/>
  <c r="D1808" i="9" s="1"/>
  <c r="E1808" i="9"/>
  <c r="G1808" i="9"/>
  <c r="H1808" i="9" s="1"/>
  <c r="I1808" i="9"/>
  <c r="J1808" i="9" s="1"/>
  <c r="K1808" i="9"/>
  <c r="L1808" i="9" s="1"/>
  <c r="O1808" i="9"/>
  <c r="P1808" i="9" s="1"/>
  <c r="M1808" i="9"/>
  <c r="N1808" i="9" s="1"/>
  <c r="R1808" i="9"/>
  <c r="S1808" i="9" s="1"/>
  <c r="T1808" i="9" s="1"/>
  <c r="U1808" i="9"/>
  <c r="V1808" i="9" s="1"/>
  <c r="C1809" i="9"/>
  <c r="D1809" i="9" s="1"/>
  <c r="E1809" i="9"/>
  <c r="G1809" i="9"/>
  <c r="H1809" i="9" s="1"/>
  <c r="I1809" i="9"/>
  <c r="J1809" i="9" s="1"/>
  <c r="K1809" i="9"/>
  <c r="L1809" i="9" s="1"/>
  <c r="O1809" i="9"/>
  <c r="P1809" i="9" s="1"/>
  <c r="M1809" i="9"/>
  <c r="N1809" i="9" s="1"/>
  <c r="R1809" i="9"/>
  <c r="U1809" i="9"/>
  <c r="V1809" i="9" s="1"/>
  <c r="C1810" i="9"/>
  <c r="D1810" i="9" s="1"/>
  <c r="E1810" i="9"/>
  <c r="G1810" i="9"/>
  <c r="H1810" i="9" s="1"/>
  <c r="I1810" i="9"/>
  <c r="J1810" i="9" s="1"/>
  <c r="K1810" i="9"/>
  <c r="L1810" i="9" s="1"/>
  <c r="O1810" i="9"/>
  <c r="P1810" i="9" s="1"/>
  <c r="M1810" i="9"/>
  <c r="N1810" i="9" s="1"/>
  <c r="R1810" i="9"/>
  <c r="U1810" i="9"/>
  <c r="V1810" i="9" s="1"/>
  <c r="C1811" i="9"/>
  <c r="D1811" i="9" s="1"/>
  <c r="E1811" i="9"/>
  <c r="G1811" i="9"/>
  <c r="H1811" i="9" s="1"/>
  <c r="I1811" i="9"/>
  <c r="J1811" i="9"/>
  <c r="K1811" i="9"/>
  <c r="L1811" i="9" s="1"/>
  <c r="O1811" i="9"/>
  <c r="P1811" i="9" s="1"/>
  <c r="M1811" i="9"/>
  <c r="N1811" i="9" s="1"/>
  <c r="R1811" i="9"/>
  <c r="U1811" i="9"/>
  <c r="V1811" i="9" s="1"/>
  <c r="C1812" i="9"/>
  <c r="D1812" i="9" s="1"/>
  <c r="E1812" i="9"/>
  <c r="G1812" i="9"/>
  <c r="H1812" i="9" s="1"/>
  <c r="I1812" i="9"/>
  <c r="J1812" i="9" s="1"/>
  <c r="K1812" i="9"/>
  <c r="L1812" i="9"/>
  <c r="O1812" i="9"/>
  <c r="P1812" i="9" s="1"/>
  <c r="M1812" i="9"/>
  <c r="N1812" i="9" s="1"/>
  <c r="R1812" i="9"/>
  <c r="S1812" i="9" s="1"/>
  <c r="T1812" i="9" s="1"/>
  <c r="U1812" i="9"/>
  <c r="V1812" i="9" s="1"/>
  <c r="C1813" i="9"/>
  <c r="D1813" i="9" s="1"/>
  <c r="E1813" i="9"/>
  <c r="G1813" i="9"/>
  <c r="H1813" i="9" s="1"/>
  <c r="I1813" i="9"/>
  <c r="J1813" i="9" s="1"/>
  <c r="K1813" i="9"/>
  <c r="L1813" i="9" s="1"/>
  <c r="O1813" i="9"/>
  <c r="P1813" i="9" s="1"/>
  <c r="M1813" i="9"/>
  <c r="N1813" i="9" s="1"/>
  <c r="R1813" i="9"/>
  <c r="U1813" i="9"/>
  <c r="V1813" i="9" s="1"/>
  <c r="C1814" i="9"/>
  <c r="D1814" i="9" s="1"/>
  <c r="E1814" i="9"/>
  <c r="G1814" i="9"/>
  <c r="H1814" i="9" s="1"/>
  <c r="I1814" i="9"/>
  <c r="J1814" i="9" s="1"/>
  <c r="K1814" i="9"/>
  <c r="L1814" i="9" s="1"/>
  <c r="O1814" i="9"/>
  <c r="P1814" i="9" s="1"/>
  <c r="M1814" i="9"/>
  <c r="N1814" i="9" s="1"/>
  <c r="R1814" i="9"/>
  <c r="U1814" i="9"/>
  <c r="V1814" i="9" s="1"/>
  <c r="C1815" i="9"/>
  <c r="D1815" i="9"/>
  <c r="E1815" i="9"/>
  <c r="G1815" i="9"/>
  <c r="H1815" i="9" s="1"/>
  <c r="I1815" i="9"/>
  <c r="J1815" i="9" s="1"/>
  <c r="K1815" i="9"/>
  <c r="L1815" i="9" s="1"/>
  <c r="O1815" i="9"/>
  <c r="P1815" i="9" s="1"/>
  <c r="M1815" i="9"/>
  <c r="N1815" i="9" s="1"/>
  <c r="R1815" i="9"/>
  <c r="U1815" i="9"/>
  <c r="V1815" i="9" s="1"/>
  <c r="C1816" i="9"/>
  <c r="D1816" i="9" s="1"/>
  <c r="E1816" i="9"/>
  <c r="G1816" i="9"/>
  <c r="H1816" i="9" s="1"/>
  <c r="I1816" i="9"/>
  <c r="J1816" i="9" s="1"/>
  <c r="K1816" i="9"/>
  <c r="L1816" i="9" s="1"/>
  <c r="O1816" i="9"/>
  <c r="P1816" i="9" s="1"/>
  <c r="M1816" i="9"/>
  <c r="N1816" i="9" s="1"/>
  <c r="R1816" i="9"/>
  <c r="S1816" i="9" s="1"/>
  <c r="T1816" i="9" s="1"/>
  <c r="U1816" i="9"/>
  <c r="V1816" i="9" s="1"/>
  <c r="C1817" i="9"/>
  <c r="D1817" i="9" s="1"/>
  <c r="E1817" i="9"/>
  <c r="G1817" i="9"/>
  <c r="H1817" i="9" s="1"/>
  <c r="I1817" i="9"/>
  <c r="J1817" i="9" s="1"/>
  <c r="K1817" i="9"/>
  <c r="L1817" i="9"/>
  <c r="O1817" i="9"/>
  <c r="P1817" i="9" s="1"/>
  <c r="M1817" i="9"/>
  <c r="N1817" i="9" s="1"/>
  <c r="R1817" i="9"/>
  <c r="U1817" i="9"/>
  <c r="V1817" i="9" s="1"/>
  <c r="C1818" i="9"/>
  <c r="D1818" i="9" s="1"/>
  <c r="E1818" i="9"/>
  <c r="G1818" i="9"/>
  <c r="H1818" i="9"/>
  <c r="I1818" i="9"/>
  <c r="J1818" i="9" s="1"/>
  <c r="K1818" i="9"/>
  <c r="L1818" i="9" s="1"/>
  <c r="O1818" i="9"/>
  <c r="P1818" i="9" s="1"/>
  <c r="M1818" i="9"/>
  <c r="N1818" i="9" s="1"/>
  <c r="R1818" i="9"/>
  <c r="U1818" i="9"/>
  <c r="V1818" i="9" s="1"/>
  <c r="C1819" i="9"/>
  <c r="D1819" i="9" s="1"/>
  <c r="E1819" i="9"/>
  <c r="G1819" i="9"/>
  <c r="H1819" i="9" s="1"/>
  <c r="I1819" i="9"/>
  <c r="J1819" i="9" s="1"/>
  <c r="K1819" i="9"/>
  <c r="L1819" i="9" s="1"/>
  <c r="O1819" i="9"/>
  <c r="P1819" i="9" s="1"/>
  <c r="M1819" i="9"/>
  <c r="N1819" i="9" s="1"/>
  <c r="R1819" i="9"/>
  <c r="U1819" i="9"/>
  <c r="V1819" i="9" s="1"/>
  <c r="C1820" i="9"/>
  <c r="D1820" i="9" s="1"/>
  <c r="E1820" i="9"/>
  <c r="G1820" i="9"/>
  <c r="H1820" i="9" s="1"/>
  <c r="I1820" i="9"/>
  <c r="J1820" i="9" s="1"/>
  <c r="K1820" i="9"/>
  <c r="L1820" i="9" s="1"/>
  <c r="O1820" i="9"/>
  <c r="P1820" i="9" s="1"/>
  <c r="M1820" i="9"/>
  <c r="N1820" i="9"/>
  <c r="R1820" i="9"/>
  <c r="U1820" i="9"/>
  <c r="V1820" i="9" s="1"/>
  <c r="C1821" i="9"/>
  <c r="D1821" i="9" s="1"/>
  <c r="E1821" i="9"/>
  <c r="G1821" i="9"/>
  <c r="H1821" i="9" s="1"/>
  <c r="I1821" i="9"/>
  <c r="J1821" i="9" s="1"/>
  <c r="K1821" i="9"/>
  <c r="L1821" i="9" s="1"/>
  <c r="O1821" i="9"/>
  <c r="P1821" i="9" s="1"/>
  <c r="M1821" i="9"/>
  <c r="N1821" i="9" s="1"/>
  <c r="R1821" i="9"/>
  <c r="U1821" i="9"/>
  <c r="V1821" i="9" s="1"/>
  <c r="C1822" i="9"/>
  <c r="D1822" i="9" s="1"/>
  <c r="E1822" i="9"/>
  <c r="G1822" i="9"/>
  <c r="H1822" i="9" s="1"/>
  <c r="I1822" i="9"/>
  <c r="J1822" i="9" s="1"/>
  <c r="K1822" i="9"/>
  <c r="L1822" i="9" s="1"/>
  <c r="O1822" i="9"/>
  <c r="P1822" i="9" s="1"/>
  <c r="M1822" i="9"/>
  <c r="N1822" i="9" s="1"/>
  <c r="R1822" i="9"/>
  <c r="U1822" i="9"/>
  <c r="V1822" i="9" s="1"/>
  <c r="C1823" i="9"/>
  <c r="D1823" i="9" s="1"/>
  <c r="E1823" i="9"/>
  <c r="G1823" i="9"/>
  <c r="H1823" i="9" s="1"/>
  <c r="I1823" i="9"/>
  <c r="J1823" i="9" s="1"/>
  <c r="K1823" i="9"/>
  <c r="L1823" i="9" s="1"/>
  <c r="O1823" i="9"/>
  <c r="P1823" i="9" s="1"/>
  <c r="M1823" i="9"/>
  <c r="N1823" i="9" s="1"/>
  <c r="R1823" i="9"/>
  <c r="S1823" i="9" s="1"/>
  <c r="T1823" i="9" s="1"/>
  <c r="U1823" i="9"/>
  <c r="V1823" i="9" s="1"/>
  <c r="C1824" i="9"/>
  <c r="D1824" i="9" s="1"/>
  <c r="E1824" i="9"/>
  <c r="G1824" i="9"/>
  <c r="H1824" i="9" s="1"/>
  <c r="I1824" i="9"/>
  <c r="J1824" i="9" s="1"/>
  <c r="K1824" i="9"/>
  <c r="L1824" i="9" s="1"/>
  <c r="O1824" i="9"/>
  <c r="P1824" i="9" s="1"/>
  <c r="M1824" i="9"/>
  <c r="N1824" i="9" s="1"/>
  <c r="R1824" i="9"/>
  <c r="U1824" i="9"/>
  <c r="V1824" i="9" s="1"/>
  <c r="C1825" i="9"/>
  <c r="D1825" i="9" s="1"/>
  <c r="E1825" i="9"/>
  <c r="G1825" i="9"/>
  <c r="H1825" i="9" s="1"/>
  <c r="I1825" i="9"/>
  <c r="J1825" i="9" s="1"/>
  <c r="K1825" i="9"/>
  <c r="L1825" i="9" s="1"/>
  <c r="O1825" i="9"/>
  <c r="P1825" i="9" s="1"/>
  <c r="M1825" i="9"/>
  <c r="N1825" i="9" s="1"/>
  <c r="R1825" i="9"/>
  <c r="U1825" i="9"/>
  <c r="V1825" i="9" s="1"/>
  <c r="C1826" i="9"/>
  <c r="D1826" i="9" s="1"/>
  <c r="E1826" i="9"/>
  <c r="G1826" i="9"/>
  <c r="H1826" i="9" s="1"/>
  <c r="I1826" i="9"/>
  <c r="J1826" i="9" s="1"/>
  <c r="K1826" i="9"/>
  <c r="L1826" i="9" s="1"/>
  <c r="O1826" i="9"/>
  <c r="P1826" i="9" s="1"/>
  <c r="M1826" i="9"/>
  <c r="N1826" i="9" s="1"/>
  <c r="R1826" i="9"/>
  <c r="U1826" i="9"/>
  <c r="V1826" i="9" s="1"/>
  <c r="C1827" i="9"/>
  <c r="D1827" i="9" s="1"/>
  <c r="E1827" i="9"/>
  <c r="G1827" i="9"/>
  <c r="H1827" i="9" s="1"/>
  <c r="I1827" i="9"/>
  <c r="J1827" i="9"/>
  <c r="K1827" i="9"/>
  <c r="L1827" i="9" s="1"/>
  <c r="O1827" i="9"/>
  <c r="P1827" i="9" s="1"/>
  <c r="M1827" i="9"/>
  <c r="N1827" i="9" s="1"/>
  <c r="R1827" i="9"/>
  <c r="S1827" i="9" s="1"/>
  <c r="T1827" i="9" s="1"/>
  <c r="U1827" i="9"/>
  <c r="V1827" i="9" s="1"/>
  <c r="C1828" i="9"/>
  <c r="D1828" i="9" s="1"/>
  <c r="E1828" i="9"/>
  <c r="G1828" i="9"/>
  <c r="H1828" i="9" s="1"/>
  <c r="I1828" i="9"/>
  <c r="J1828" i="9" s="1"/>
  <c r="K1828" i="9"/>
  <c r="L1828" i="9" s="1"/>
  <c r="O1828" i="9"/>
  <c r="P1828" i="9" s="1"/>
  <c r="M1828" i="9"/>
  <c r="N1828" i="9"/>
  <c r="R1828" i="9"/>
  <c r="U1828" i="9"/>
  <c r="V1828" i="9" s="1"/>
  <c r="C1829" i="9"/>
  <c r="D1829" i="9" s="1"/>
  <c r="E1829" i="9"/>
  <c r="G1829" i="9"/>
  <c r="H1829" i="9" s="1"/>
  <c r="I1829" i="9"/>
  <c r="J1829" i="9" s="1"/>
  <c r="K1829" i="9"/>
  <c r="L1829" i="9" s="1"/>
  <c r="O1829" i="9"/>
  <c r="P1829" i="9" s="1"/>
  <c r="M1829" i="9"/>
  <c r="N1829" i="9" s="1"/>
  <c r="R1829" i="9"/>
  <c r="U1829" i="9"/>
  <c r="V1829" i="9" s="1"/>
  <c r="C1830" i="9"/>
  <c r="D1830" i="9" s="1"/>
  <c r="E1830" i="9"/>
  <c r="G1830" i="9"/>
  <c r="H1830" i="9" s="1"/>
  <c r="I1830" i="9"/>
  <c r="J1830" i="9" s="1"/>
  <c r="K1830" i="9"/>
  <c r="L1830" i="9" s="1"/>
  <c r="O1830" i="9"/>
  <c r="P1830" i="9" s="1"/>
  <c r="M1830" i="9"/>
  <c r="N1830" i="9" s="1"/>
  <c r="R1830" i="9"/>
  <c r="S1830" i="9" s="1"/>
  <c r="T1830" i="9" s="1"/>
  <c r="U1830" i="9"/>
  <c r="V1830" i="9" s="1"/>
  <c r="C1831" i="9"/>
  <c r="D1831" i="9" s="1"/>
  <c r="E1831" i="9"/>
  <c r="G1831" i="9"/>
  <c r="H1831" i="9"/>
  <c r="I1831" i="9"/>
  <c r="J1831" i="9" s="1"/>
  <c r="K1831" i="9"/>
  <c r="L1831" i="9" s="1"/>
  <c r="O1831" i="9"/>
  <c r="P1831" i="9" s="1"/>
  <c r="M1831" i="9"/>
  <c r="N1831" i="9" s="1"/>
  <c r="R1831" i="9"/>
  <c r="U1831" i="9"/>
  <c r="V1831" i="9" s="1"/>
  <c r="C1832" i="9"/>
  <c r="D1832" i="9" s="1"/>
  <c r="E1832" i="9"/>
  <c r="G1832" i="9"/>
  <c r="H1832" i="9" s="1"/>
  <c r="I1832" i="9"/>
  <c r="J1832" i="9" s="1"/>
  <c r="K1832" i="9"/>
  <c r="L1832" i="9" s="1"/>
  <c r="O1832" i="9"/>
  <c r="P1832" i="9" s="1"/>
  <c r="M1832" i="9"/>
  <c r="N1832" i="9" s="1"/>
  <c r="R1832" i="9"/>
  <c r="U1832" i="9"/>
  <c r="V1832" i="9" s="1"/>
  <c r="C1833" i="9"/>
  <c r="D1833" i="9" s="1"/>
  <c r="E1833" i="9"/>
  <c r="G1833" i="9"/>
  <c r="H1833" i="9" s="1"/>
  <c r="I1833" i="9"/>
  <c r="J1833" i="9" s="1"/>
  <c r="K1833" i="9"/>
  <c r="L1833" i="9"/>
  <c r="O1833" i="9"/>
  <c r="P1833" i="9" s="1"/>
  <c r="M1833" i="9"/>
  <c r="N1833" i="9" s="1"/>
  <c r="R1833" i="9"/>
  <c r="U1833" i="9"/>
  <c r="V1833" i="9" s="1"/>
  <c r="C1834" i="9"/>
  <c r="D1834" i="9" s="1"/>
  <c r="E1834" i="9"/>
  <c r="G1834" i="9"/>
  <c r="H1834" i="9" s="1"/>
  <c r="I1834" i="9"/>
  <c r="J1834" i="9" s="1"/>
  <c r="K1834" i="9"/>
  <c r="L1834" i="9" s="1"/>
  <c r="O1834" i="9"/>
  <c r="P1834" i="9" s="1"/>
  <c r="M1834" i="9"/>
  <c r="N1834" i="9" s="1"/>
  <c r="R1834" i="9"/>
  <c r="U1834" i="9"/>
  <c r="V1834" i="9" s="1"/>
  <c r="C1835" i="9"/>
  <c r="D1835" i="9"/>
  <c r="E1835" i="9"/>
  <c r="G1835" i="9"/>
  <c r="H1835" i="9" s="1"/>
  <c r="I1835" i="9"/>
  <c r="J1835" i="9" s="1"/>
  <c r="K1835" i="9"/>
  <c r="L1835" i="9" s="1"/>
  <c r="O1835" i="9"/>
  <c r="P1835" i="9" s="1"/>
  <c r="M1835" i="9"/>
  <c r="N1835" i="9" s="1"/>
  <c r="R1835" i="9"/>
  <c r="U1835" i="9"/>
  <c r="V1835" i="9" s="1"/>
  <c r="C1836" i="9"/>
  <c r="D1836" i="9" s="1"/>
  <c r="E1836" i="9"/>
  <c r="G1836" i="9"/>
  <c r="H1836" i="9" s="1"/>
  <c r="I1836" i="9"/>
  <c r="J1836" i="9" s="1"/>
  <c r="K1836" i="9"/>
  <c r="L1836" i="9" s="1"/>
  <c r="O1836" i="9"/>
  <c r="P1836" i="9" s="1"/>
  <c r="M1836" i="9"/>
  <c r="N1836" i="9" s="1"/>
  <c r="R1836" i="9"/>
  <c r="U1836" i="9"/>
  <c r="V1836" i="9" s="1"/>
  <c r="C1837" i="9"/>
  <c r="D1837" i="9" s="1"/>
  <c r="E1837" i="9"/>
  <c r="G1837" i="9"/>
  <c r="H1837" i="9" s="1"/>
  <c r="I1837" i="9"/>
  <c r="J1837" i="9" s="1"/>
  <c r="K1837" i="9"/>
  <c r="L1837" i="9"/>
  <c r="O1837" i="9"/>
  <c r="P1837" i="9" s="1"/>
  <c r="M1837" i="9"/>
  <c r="N1837" i="9"/>
  <c r="R1837" i="9"/>
  <c r="U1837" i="9"/>
  <c r="V1837" i="9" s="1"/>
  <c r="C1838" i="9"/>
  <c r="D1838" i="9" s="1"/>
  <c r="E1838" i="9"/>
  <c r="G1838" i="9"/>
  <c r="H1838" i="9" s="1"/>
  <c r="I1838" i="9"/>
  <c r="J1838" i="9" s="1"/>
  <c r="K1838" i="9"/>
  <c r="L1838" i="9" s="1"/>
  <c r="O1838" i="9"/>
  <c r="P1838" i="9" s="1"/>
  <c r="M1838" i="9"/>
  <c r="N1838" i="9" s="1"/>
  <c r="R1838" i="9"/>
  <c r="U1838" i="9"/>
  <c r="V1838" i="9" s="1"/>
  <c r="C1839" i="9"/>
  <c r="D1839" i="9" s="1"/>
  <c r="E1839" i="9"/>
  <c r="G1839" i="9"/>
  <c r="H1839" i="9" s="1"/>
  <c r="I1839" i="9"/>
  <c r="J1839" i="9"/>
  <c r="K1839" i="9"/>
  <c r="L1839" i="9" s="1"/>
  <c r="O1839" i="9"/>
  <c r="P1839" i="9" s="1"/>
  <c r="M1839" i="9"/>
  <c r="N1839" i="9" s="1"/>
  <c r="R1839" i="9"/>
  <c r="U1839" i="9"/>
  <c r="V1839" i="9" s="1"/>
  <c r="C1840" i="9"/>
  <c r="D1840" i="9" s="1"/>
  <c r="E1840" i="9"/>
  <c r="G1840" i="9"/>
  <c r="H1840" i="9" s="1"/>
  <c r="I1840" i="9"/>
  <c r="J1840" i="9" s="1"/>
  <c r="K1840" i="9"/>
  <c r="L1840" i="9" s="1"/>
  <c r="O1840" i="9"/>
  <c r="P1840" i="9" s="1"/>
  <c r="M1840" i="9"/>
  <c r="N1840" i="9" s="1"/>
  <c r="R1840" i="9"/>
  <c r="U1840" i="9"/>
  <c r="V1840" i="9" s="1"/>
  <c r="C1841" i="9"/>
  <c r="D1841" i="9" s="1"/>
  <c r="E1841" i="9"/>
  <c r="G1841" i="9"/>
  <c r="H1841" i="9" s="1"/>
  <c r="I1841" i="9"/>
  <c r="J1841" i="9" s="1"/>
  <c r="K1841" i="9"/>
  <c r="L1841" i="9"/>
  <c r="O1841" i="9"/>
  <c r="P1841" i="9" s="1"/>
  <c r="M1841" i="9"/>
  <c r="N1841" i="9" s="1"/>
  <c r="R1841" i="9"/>
  <c r="U1841" i="9"/>
  <c r="V1841" i="9" s="1"/>
  <c r="C1842" i="9"/>
  <c r="D1842" i="9" s="1"/>
  <c r="E1842" i="9"/>
  <c r="G1842" i="9"/>
  <c r="H1842" i="9"/>
  <c r="I1842" i="9"/>
  <c r="J1842" i="9" s="1"/>
  <c r="K1842" i="9"/>
  <c r="L1842" i="9" s="1"/>
  <c r="O1842" i="9"/>
  <c r="P1842" i="9" s="1"/>
  <c r="M1842" i="9"/>
  <c r="N1842" i="9" s="1"/>
  <c r="R1842" i="9"/>
  <c r="U1842" i="9"/>
  <c r="V1842" i="9" s="1"/>
  <c r="C1843" i="9"/>
  <c r="D1843" i="9" s="1"/>
  <c r="E1843" i="9"/>
  <c r="G1843" i="9"/>
  <c r="H1843" i="9" s="1"/>
  <c r="I1843" i="9"/>
  <c r="J1843" i="9" s="1"/>
  <c r="K1843" i="9"/>
  <c r="L1843" i="9" s="1"/>
  <c r="O1843" i="9"/>
  <c r="P1843" i="9" s="1"/>
  <c r="M1843" i="9"/>
  <c r="N1843" i="9" s="1"/>
  <c r="R1843" i="9"/>
  <c r="U1843" i="9"/>
  <c r="V1843" i="9" s="1"/>
  <c r="C1844" i="9"/>
  <c r="D1844" i="9" s="1"/>
  <c r="E1844" i="9"/>
  <c r="G1844" i="9"/>
  <c r="H1844" i="9" s="1"/>
  <c r="I1844" i="9"/>
  <c r="J1844" i="9" s="1"/>
  <c r="K1844" i="9"/>
  <c r="L1844" i="9" s="1"/>
  <c r="O1844" i="9"/>
  <c r="P1844" i="9" s="1"/>
  <c r="M1844" i="9"/>
  <c r="N1844" i="9" s="1"/>
  <c r="R1844" i="9"/>
  <c r="U1844" i="9"/>
  <c r="V1844" i="9" s="1"/>
  <c r="C1845" i="9"/>
  <c r="D1845" i="9" s="1"/>
  <c r="E1845" i="9"/>
  <c r="G1845" i="9"/>
  <c r="H1845" i="9" s="1"/>
  <c r="I1845" i="9"/>
  <c r="J1845" i="9"/>
  <c r="K1845" i="9"/>
  <c r="L1845" i="9" s="1"/>
  <c r="O1845" i="9"/>
  <c r="P1845" i="9" s="1"/>
  <c r="M1845" i="9"/>
  <c r="N1845" i="9" s="1"/>
  <c r="R1845" i="9"/>
  <c r="U1845" i="9"/>
  <c r="V1845" i="9" s="1"/>
  <c r="C1846" i="9"/>
  <c r="D1846" i="9" s="1"/>
  <c r="E1846" i="9"/>
  <c r="G1846" i="9"/>
  <c r="H1846" i="9" s="1"/>
  <c r="I1846" i="9"/>
  <c r="J1846" i="9" s="1"/>
  <c r="K1846" i="9"/>
  <c r="L1846" i="9" s="1"/>
  <c r="O1846" i="9"/>
  <c r="P1846" i="9" s="1"/>
  <c r="M1846" i="9"/>
  <c r="N1846" i="9" s="1"/>
  <c r="R1846" i="9"/>
  <c r="U1846" i="9"/>
  <c r="V1846" i="9" s="1"/>
  <c r="C1847" i="9"/>
  <c r="D1847" i="9" s="1"/>
  <c r="E1847" i="9"/>
  <c r="G1847" i="9"/>
  <c r="H1847" i="9" s="1"/>
  <c r="I1847" i="9"/>
  <c r="J1847" i="9" s="1"/>
  <c r="K1847" i="9"/>
  <c r="L1847" i="9" s="1"/>
  <c r="O1847" i="9"/>
  <c r="P1847" i="9" s="1"/>
  <c r="M1847" i="9"/>
  <c r="N1847" i="9" s="1"/>
  <c r="R1847" i="9"/>
  <c r="U1847" i="9"/>
  <c r="V1847" i="9" s="1"/>
  <c r="C1848" i="9"/>
  <c r="D1848" i="9" s="1"/>
  <c r="E1848" i="9"/>
  <c r="G1848" i="9"/>
  <c r="H1848" i="9" s="1"/>
  <c r="I1848" i="9"/>
  <c r="J1848" i="9" s="1"/>
  <c r="K1848" i="9"/>
  <c r="L1848" i="9" s="1"/>
  <c r="O1848" i="9"/>
  <c r="P1848" i="9" s="1"/>
  <c r="M1848" i="9"/>
  <c r="N1848" i="9" s="1"/>
  <c r="R1848" i="9"/>
  <c r="U1848" i="9"/>
  <c r="V1848" i="9" s="1"/>
  <c r="C1849" i="9"/>
  <c r="D1849" i="9" s="1"/>
  <c r="E1849" i="9"/>
  <c r="G1849" i="9"/>
  <c r="H1849" i="9" s="1"/>
  <c r="I1849" i="9"/>
  <c r="J1849" i="9" s="1"/>
  <c r="K1849" i="9"/>
  <c r="L1849" i="9" s="1"/>
  <c r="O1849" i="9"/>
  <c r="P1849" i="9" s="1"/>
  <c r="M1849" i="9"/>
  <c r="N1849" i="9" s="1"/>
  <c r="R1849" i="9"/>
  <c r="U1849" i="9"/>
  <c r="V1849" i="9"/>
  <c r="C1850" i="9"/>
  <c r="D1850" i="9" s="1"/>
  <c r="E1850" i="9"/>
  <c r="G1850" i="9"/>
  <c r="H1850" i="9" s="1"/>
  <c r="I1850" i="9"/>
  <c r="J1850" i="9" s="1"/>
  <c r="K1850" i="9"/>
  <c r="L1850" i="9" s="1"/>
  <c r="O1850" i="9"/>
  <c r="P1850" i="9" s="1"/>
  <c r="M1850" i="9"/>
  <c r="N1850" i="9" s="1"/>
  <c r="R1850" i="9"/>
  <c r="U1850" i="9"/>
  <c r="V1850" i="9" s="1"/>
  <c r="C1851" i="9"/>
  <c r="D1851" i="9" s="1"/>
  <c r="E1851" i="9"/>
  <c r="G1851" i="9"/>
  <c r="H1851" i="9" s="1"/>
  <c r="I1851" i="9"/>
  <c r="J1851" i="9" s="1"/>
  <c r="K1851" i="9"/>
  <c r="L1851" i="9" s="1"/>
  <c r="O1851" i="9"/>
  <c r="P1851" i="9" s="1"/>
  <c r="M1851" i="9"/>
  <c r="N1851" i="9" s="1"/>
  <c r="R1851" i="9"/>
  <c r="U1851" i="9"/>
  <c r="V1851" i="9" s="1"/>
  <c r="C1852" i="9"/>
  <c r="D1852" i="9" s="1"/>
  <c r="E1852" i="9"/>
  <c r="G1852" i="9"/>
  <c r="H1852" i="9" s="1"/>
  <c r="I1852" i="9"/>
  <c r="J1852" i="9" s="1"/>
  <c r="K1852" i="9"/>
  <c r="L1852" i="9" s="1"/>
  <c r="O1852" i="9"/>
  <c r="P1852" i="9" s="1"/>
  <c r="M1852" i="9"/>
  <c r="N1852" i="9" s="1"/>
  <c r="R1852" i="9"/>
  <c r="U1852" i="9"/>
  <c r="V1852" i="9" s="1"/>
  <c r="C1853" i="9"/>
  <c r="D1853" i="9" s="1"/>
  <c r="E1853" i="9"/>
  <c r="G1853" i="9"/>
  <c r="H1853" i="9" s="1"/>
  <c r="I1853" i="9"/>
  <c r="J1853" i="9" s="1"/>
  <c r="K1853" i="9"/>
  <c r="L1853" i="9" s="1"/>
  <c r="O1853" i="9"/>
  <c r="P1853" i="9" s="1"/>
  <c r="M1853" i="9"/>
  <c r="N1853" i="9" s="1"/>
  <c r="R1853" i="9"/>
  <c r="U1853" i="9"/>
  <c r="V1853" i="9" s="1"/>
  <c r="C1854" i="9"/>
  <c r="D1854" i="9" s="1"/>
  <c r="E1854" i="9"/>
  <c r="G1854" i="9"/>
  <c r="H1854" i="9"/>
  <c r="I1854" i="9"/>
  <c r="J1854" i="9" s="1"/>
  <c r="K1854" i="9"/>
  <c r="L1854" i="9" s="1"/>
  <c r="O1854" i="9"/>
  <c r="P1854" i="9" s="1"/>
  <c r="M1854" i="9"/>
  <c r="N1854" i="9" s="1"/>
  <c r="R1854" i="9"/>
  <c r="U1854" i="9"/>
  <c r="V1854" i="9" s="1"/>
  <c r="C1855" i="9"/>
  <c r="D1855" i="9" s="1"/>
  <c r="E1855" i="9"/>
  <c r="G1855" i="9"/>
  <c r="H1855" i="9" s="1"/>
  <c r="I1855" i="9"/>
  <c r="J1855" i="9" s="1"/>
  <c r="K1855" i="9"/>
  <c r="L1855" i="9" s="1"/>
  <c r="O1855" i="9"/>
  <c r="P1855" i="9" s="1"/>
  <c r="M1855" i="9"/>
  <c r="N1855" i="9" s="1"/>
  <c r="R1855" i="9"/>
  <c r="U1855" i="9"/>
  <c r="V1855" i="9" s="1"/>
  <c r="C1856" i="9"/>
  <c r="D1856" i="9" s="1"/>
  <c r="E1856" i="9"/>
  <c r="G1856" i="9"/>
  <c r="H1856" i="9" s="1"/>
  <c r="I1856" i="9"/>
  <c r="J1856" i="9" s="1"/>
  <c r="K1856" i="9"/>
  <c r="L1856" i="9" s="1"/>
  <c r="O1856" i="9"/>
  <c r="P1856" i="9" s="1"/>
  <c r="M1856" i="9"/>
  <c r="N1856" i="9" s="1"/>
  <c r="R1856" i="9"/>
  <c r="U1856" i="9"/>
  <c r="V1856" i="9" s="1"/>
  <c r="C1857" i="9"/>
  <c r="D1857" i="9" s="1"/>
  <c r="E1857" i="9"/>
  <c r="G1857" i="9"/>
  <c r="H1857" i="9" s="1"/>
  <c r="I1857" i="9"/>
  <c r="J1857" i="9" s="1"/>
  <c r="K1857" i="9"/>
  <c r="L1857" i="9"/>
  <c r="O1857" i="9"/>
  <c r="P1857" i="9" s="1"/>
  <c r="M1857" i="9"/>
  <c r="N1857" i="9" s="1"/>
  <c r="R1857" i="9"/>
  <c r="U1857" i="9"/>
  <c r="V1857" i="9" s="1"/>
  <c r="C1858" i="9"/>
  <c r="D1858" i="9" s="1"/>
  <c r="E1858" i="9"/>
  <c r="G1858" i="9"/>
  <c r="H1858" i="9"/>
  <c r="I1858" i="9"/>
  <c r="J1858" i="9" s="1"/>
  <c r="K1858" i="9"/>
  <c r="L1858" i="9" s="1"/>
  <c r="O1858" i="9"/>
  <c r="P1858" i="9"/>
  <c r="M1858" i="9"/>
  <c r="N1858" i="9" s="1"/>
  <c r="R1858" i="9"/>
  <c r="U1858" i="9"/>
  <c r="V1858" i="9" s="1"/>
  <c r="C1859" i="9"/>
  <c r="D1859" i="9" s="1"/>
  <c r="E1859" i="9"/>
  <c r="G1859" i="9"/>
  <c r="H1859" i="9" s="1"/>
  <c r="I1859" i="9"/>
  <c r="J1859" i="9" s="1"/>
  <c r="K1859" i="9"/>
  <c r="L1859" i="9" s="1"/>
  <c r="O1859" i="9"/>
  <c r="P1859" i="9" s="1"/>
  <c r="M1859" i="9"/>
  <c r="N1859" i="9" s="1"/>
  <c r="R1859" i="9"/>
  <c r="U1859" i="9"/>
  <c r="V1859" i="9" s="1"/>
  <c r="C1860" i="9"/>
  <c r="D1860" i="9" s="1"/>
  <c r="E1860" i="9"/>
  <c r="G1860" i="9"/>
  <c r="H1860" i="9" s="1"/>
  <c r="I1860" i="9"/>
  <c r="J1860" i="9" s="1"/>
  <c r="K1860" i="9"/>
  <c r="L1860" i="9" s="1"/>
  <c r="O1860" i="9"/>
  <c r="P1860" i="9" s="1"/>
  <c r="M1860" i="9"/>
  <c r="N1860" i="9"/>
  <c r="R1860" i="9"/>
  <c r="U1860" i="9"/>
  <c r="V1860" i="9" s="1"/>
  <c r="C1861" i="9"/>
  <c r="D1861" i="9" s="1"/>
  <c r="E1861" i="9"/>
  <c r="G1861" i="9"/>
  <c r="H1861" i="9" s="1"/>
  <c r="I1861" i="9"/>
  <c r="J1861" i="9" s="1"/>
  <c r="K1861" i="9"/>
  <c r="L1861" i="9" s="1"/>
  <c r="O1861" i="9"/>
  <c r="P1861" i="9" s="1"/>
  <c r="M1861" i="9"/>
  <c r="N1861" i="9" s="1"/>
  <c r="R1861" i="9"/>
  <c r="U1861" i="9"/>
  <c r="V1861" i="9" s="1"/>
  <c r="C1862" i="9"/>
  <c r="D1862" i="9" s="1"/>
  <c r="E1862" i="9"/>
  <c r="G1862" i="9"/>
  <c r="H1862" i="9" s="1"/>
  <c r="I1862" i="9"/>
  <c r="J1862" i="9" s="1"/>
  <c r="K1862" i="9"/>
  <c r="L1862" i="9" s="1"/>
  <c r="O1862" i="9"/>
  <c r="P1862" i="9" s="1"/>
  <c r="M1862" i="9"/>
  <c r="N1862" i="9" s="1"/>
  <c r="R1862" i="9"/>
  <c r="U1862" i="9"/>
  <c r="V1862" i="9" s="1"/>
  <c r="C1863" i="9"/>
  <c r="D1863" i="9" s="1"/>
  <c r="E1863" i="9"/>
  <c r="G1863" i="9"/>
  <c r="H1863" i="9" s="1"/>
  <c r="I1863" i="9"/>
  <c r="J1863" i="9" s="1"/>
  <c r="K1863" i="9"/>
  <c r="L1863" i="9" s="1"/>
  <c r="O1863" i="9"/>
  <c r="P1863" i="9" s="1"/>
  <c r="M1863" i="9"/>
  <c r="N1863" i="9" s="1"/>
  <c r="R1863" i="9"/>
  <c r="U1863" i="9"/>
  <c r="V1863" i="9"/>
  <c r="C1864" i="9"/>
  <c r="D1864" i="9" s="1"/>
  <c r="E1864" i="9"/>
  <c r="G1864" i="9"/>
  <c r="H1864" i="9" s="1"/>
  <c r="I1864" i="9"/>
  <c r="J1864" i="9" s="1"/>
  <c r="K1864" i="9"/>
  <c r="L1864" i="9" s="1"/>
  <c r="O1864" i="9"/>
  <c r="P1864" i="9" s="1"/>
  <c r="M1864" i="9"/>
  <c r="N1864" i="9" s="1"/>
  <c r="R1864" i="9"/>
  <c r="U1864" i="9"/>
  <c r="V1864" i="9" s="1"/>
  <c r="C1865" i="9"/>
  <c r="D1865" i="9" s="1"/>
  <c r="E1865" i="9"/>
  <c r="G1865" i="9"/>
  <c r="H1865" i="9" s="1"/>
  <c r="I1865" i="9"/>
  <c r="J1865" i="9" s="1"/>
  <c r="K1865" i="9"/>
  <c r="L1865" i="9" s="1"/>
  <c r="O1865" i="9"/>
  <c r="P1865" i="9" s="1"/>
  <c r="M1865" i="9"/>
  <c r="N1865" i="9" s="1"/>
  <c r="R1865" i="9"/>
  <c r="U1865" i="9"/>
  <c r="V1865" i="9" s="1"/>
  <c r="C1866" i="9"/>
  <c r="D1866" i="9" s="1"/>
  <c r="E1866" i="9"/>
  <c r="G1866" i="9"/>
  <c r="H1866" i="9" s="1"/>
  <c r="I1866" i="9"/>
  <c r="J1866" i="9" s="1"/>
  <c r="K1866" i="9"/>
  <c r="L1866" i="9" s="1"/>
  <c r="O1866" i="9"/>
  <c r="P1866" i="9" s="1"/>
  <c r="M1866" i="9"/>
  <c r="N1866" i="9" s="1"/>
  <c r="R1866" i="9"/>
  <c r="U1866" i="9"/>
  <c r="V1866" i="9" s="1"/>
  <c r="C1867" i="9"/>
  <c r="D1867" i="9" s="1"/>
  <c r="E1867" i="9"/>
  <c r="G1867" i="9"/>
  <c r="H1867" i="9" s="1"/>
  <c r="I1867" i="9"/>
  <c r="J1867" i="9" s="1"/>
  <c r="K1867" i="9"/>
  <c r="L1867" i="9" s="1"/>
  <c r="O1867" i="9"/>
  <c r="P1867" i="9" s="1"/>
  <c r="M1867" i="9"/>
  <c r="N1867" i="9" s="1"/>
  <c r="R1867" i="9"/>
  <c r="U1867" i="9"/>
  <c r="V1867" i="9" s="1"/>
  <c r="C1868" i="9"/>
  <c r="D1868" i="9" s="1"/>
  <c r="E1868" i="9"/>
  <c r="G1868" i="9"/>
  <c r="H1868" i="9" s="1"/>
  <c r="I1868" i="9"/>
  <c r="J1868" i="9" s="1"/>
  <c r="K1868" i="9"/>
  <c r="L1868" i="9" s="1"/>
  <c r="O1868" i="9"/>
  <c r="P1868" i="9" s="1"/>
  <c r="M1868" i="9"/>
  <c r="N1868" i="9" s="1"/>
  <c r="R1868" i="9"/>
  <c r="U1868" i="9"/>
  <c r="V1868" i="9" s="1"/>
  <c r="C1869" i="9"/>
  <c r="D1869" i="9" s="1"/>
  <c r="E1869" i="9"/>
  <c r="G1869" i="9"/>
  <c r="H1869" i="9" s="1"/>
  <c r="I1869" i="9"/>
  <c r="J1869" i="9" s="1"/>
  <c r="K1869" i="9"/>
  <c r="L1869" i="9" s="1"/>
  <c r="O1869" i="9"/>
  <c r="P1869" i="9" s="1"/>
  <c r="M1869" i="9"/>
  <c r="N1869" i="9" s="1"/>
  <c r="R1869" i="9"/>
  <c r="U1869" i="9"/>
  <c r="V1869" i="9" s="1"/>
  <c r="C1870" i="9"/>
  <c r="D1870" i="9" s="1"/>
  <c r="E1870" i="9"/>
  <c r="G1870" i="9"/>
  <c r="H1870" i="9" s="1"/>
  <c r="I1870" i="9"/>
  <c r="J1870" i="9" s="1"/>
  <c r="K1870" i="9"/>
  <c r="L1870" i="9" s="1"/>
  <c r="O1870" i="9"/>
  <c r="P1870" i="9" s="1"/>
  <c r="M1870" i="9"/>
  <c r="N1870" i="9" s="1"/>
  <c r="R1870" i="9"/>
  <c r="U1870" i="9"/>
  <c r="V1870" i="9" s="1"/>
  <c r="C1871" i="9"/>
  <c r="D1871" i="9" s="1"/>
  <c r="E1871" i="9"/>
  <c r="G1871" i="9"/>
  <c r="H1871" i="9" s="1"/>
  <c r="I1871" i="9"/>
  <c r="J1871" i="9" s="1"/>
  <c r="K1871" i="9"/>
  <c r="L1871" i="9" s="1"/>
  <c r="O1871" i="9"/>
  <c r="P1871" i="9" s="1"/>
  <c r="M1871" i="9"/>
  <c r="N1871" i="9" s="1"/>
  <c r="R1871" i="9"/>
  <c r="S1871" i="9" s="1"/>
  <c r="T1871" i="9" s="1"/>
  <c r="U1871" i="9"/>
  <c r="V1871" i="9" s="1"/>
  <c r="C1872" i="9"/>
  <c r="D1872" i="9" s="1"/>
  <c r="E1872" i="9"/>
  <c r="G1872" i="9"/>
  <c r="H1872" i="9" s="1"/>
  <c r="I1872" i="9"/>
  <c r="J1872" i="9" s="1"/>
  <c r="K1872" i="9"/>
  <c r="L1872" i="9" s="1"/>
  <c r="O1872" i="9"/>
  <c r="P1872" i="9" s="1"/>
  <c r="M1872" i="9"/>
  <c r="N1872" i="9" s="1"/>
  <c r="R1872" i="9"/>
  <c r="U1872" i="9"/>
  <c r="V1872" i="9" s="1"/>
  <c r="C1873" i="9"/>
  <c r="D1873" i="9"/>
  <c r="E1873" i="9"/>
  <c r="G1873" i="9"/>
  <c r="H1873" i="9" s="1"/>
  <c r="I1873" i="9"/>
  <c r="J1873" i="9" s="1"/>
  <c r="K1873" i="9"/>
  <c r="L1873" i="9" s="1"/>
  <c r="O1873" i="9"/>
  <c r="P1873" i="9" s="1"/>
  <c r="M1873" i="9"/>
  <c r="N1873" i="9" s="1"/>
  <c r="R1873" i="9"/>
  <c r="U1873" i="9"/>
  <c r="V1873" i="9" s="1"/>
  <c r="C1874" i="9"/>
  <c r="D1874" i="9" s="1"/>
  <c r="E1874" i="9"/>
  <c r="G1874" i="9"/>
  <c r="H1874" i="9" s="1"/>
  <c r="I1874" i="9"/>
  <c r="J1874" i="9" s="1"/>
  <c r="K1874" i="9"/>
  <c r="L1874" i="9" s="1"/>
  <c r="O1874" i="9"/>
  <c r="P1874" i="9" s="1"/>
  <c r="M1874" i="9"/>
  <c r="N1874" i="9" s="1"/>
  <c r="R1874" i="9"/>
  <c r="U1874" i="9"/>
  <c r="V1874" i="9" s="1"/>
  <c r="C1875" i="9"/>
  <c r="D1875" i="9" s="1"/>
  <c r="E1875" i="9"/>
  <c r="G1875" i="9"/>
  <c r="H1875" i="9" s="1"/>
  <c r="I1875" i="9"/>
  <c r="J1875" i="9" s="1"/>
  <c r="K1875" i="9"/>
  <c r="L1875" i="9" s="1"/>
  <c r="O1875" i="9"/>
  <c r="P1875" i="9" s="1"/>
  <c r="M1875" i="9"/>
  <c r="N1875" i="9" s="1"/>
  <c r="R1875" i="9"/>
  <c r="U1875" i="9"/>
  <c r="V1875" i="9" s="1"/>
  <c r="C1876" i="9"/>
  <c r="D1876" i="9" s="1"/>
  <c r="E1876" i="9"/>
  <c r="G1876" i="9"/>
  <c r="H1876" i="9" s="1"/>
  <c r="I1876" i="9"/>
  <c r="J1876" i="9" s="1"/>
  <c r="K1876" i="9"/>
  <c r="L1876" i="9" s="1"/>
  <c r="O1876" i="9"/>
  <c r="P1876" i="9" s="1"/>
  <c r="M1876" i="9"/>
  <c r="N1876" i="9" s="1"/>
  <c r="R1876" i="9"/>
  <c r="U1876" i="9"/>
  <c r="V1876" i="9" s="1"/>
  <c r="C1877" i="9"/>
  <c r="D1877" i="9"/>
  <c r="E1877" i="9"/>
  <c r="G1877" i="9"/>
  <c r="H1877" i="9" s="1"/>
  <c r="I1877" i="9"/>
  <c r="J1877" i="9" s="1"/>
  <c r="K1877" i="9"/>
  <c r="L1877" i="9" s="1"/>
  <c r="O1877" i="9"/>
  <c r="P1877" i="9" s="1"/>
  <c r="M1877" i="9"/>
  <c r="N1877" i="9" s="1"/>
  <c r="R1877" i="9"/>
  <c r="S1877" i="9" s="1"/>
  <c r="T1877" i="9" s="1"/>
  <c r="U1877" i="9"/>
  <c r="V1877" i="9" s="1"/>
  <c r="C1878" i="9"/>
  <c r="D1878" i="9" s="1"/>
  <c r="E1878" i="9"/>
  <c r="G1878" i="9"/>
  <c r="H1878" i="9" s="1"/>
  <c r="I1878" i="9"/>
  <c r="J1878" i="9" s="1"/>
  <c r="K1878" i="9"/>
  <c r="L1878" i="9" s="1"/>
  <c r="O1878" i="9"/>
  <c r="P1878" i="9" s="1"/>
  <c r="M1878" i="9"/>
  <c r="N1878" i="9" s="1"/>
  <c r="R1878" i="9"/>
  <c r="U1878" i="9"/>
  <c r="V1878" i="9" s="1"/>
  <c r="C1879" i="9"/>
  <c r="D1879" i="9" s="1"/>
  <c r="E1879" i="9"/>
  <c r="G1879" i="9"/>
  <c r="H1879" i="9" s="1"/>
  <c r="I1879" i="9"/>
  <c r="J1879" i="9" s="1"/>
  <c r="K1879" i="9"/>
  <c r="L1879" i="9" s="1"/>
  <c r="O1879" i="9"/>
  <c r="P1879" i="9" s="1"/>
  <c r="M1879" i="9"/>
  <c r="N1879" i="9" s="1"/>
  <c r="R1879" i="9"/>
  <c r="U1879" i="9"/>
  <c r="V1879" i="9" s="1"/>
  <c r="C1880" i="9"/>
  <c r="D1880" i="9" s="1"/>
  <c r="E1880" i="9"/>
  <c r="G1880" i="9"/>
  <c r="H1880" i="9" s="1"/>
  <c r="I1880" i="9"/>
  <c r="J1880" i="9" s="1"/>
  <c r="K1880" i="9"/>
  <c r="L1880" i="9" s="1"/>
  <c r="O1880" i="9"/>
  <c r="P1880" i="9" s="1"/>
  <c r="M1880" i="9"/>
  <c r="N1880" i="9" s="1"/>
  <c r="R1880" i="9"/>
  <c r="U1880" i="9"/>
  <c r="V1880" i="9" s="1"/>
  <c r="C1881" i="9"/>
  <c r="D1881" i="9" s="1"/>
  <c r="E1881" i="9"/>
  <c r="G1881" i="9"/>
  <c r="H1881" i="9" s="1"/>
  <c r="I1881" i="9"/>
  <c r="J1881" i="9" s="1"/>
  <c r="K1881" i="9"/>
  <c r="L1881" i="9" s="1"/>
  <c r="O1881" i="9"/>
  <c r="P1881" i="9" s="1"/>
  <c r="M1881" i="9"/>
  <c r="N1881" i="9" s="1"/>
  <c r="R1881" i="9"/>
  <c r="U1881" i="9"/>
  <c r="V1881" i="9" s="1"/>
  <c r="C1882" i="9"/>
  <c r="D1882" i="9" s="1"/>
  <c r="E1882" i="9"/>
  <c r="G1882" i="9"/>
  <c r="H1882" i="9" s="1"/>
  <c r="I1882" i="9"/>
  <c r="J1882" i="9" s="1"/>
  <c r="K1882" i="9"/>
  <c r="L1882" i="9" s="1"/>
  <c r="O1882" i="9"/>
  <c r="P1882" i="9" s="1"/>
  <c r="M1882" i="9"/>
  <c r="N1882" i="9" s="1"/>
  <c r="R1882" i="9"/>
  <c r="U1882" i="9"/>
  <c r="V1882" i="9" s="1"/>
  <c r="C1883" i="9"/>
  <c r="D1883" i="9" s="1"/>
  <c r="E1883" i="9"/>
  <c r="G1883" i="9"/>
  <c r="H1883" i="9" s="1"/>
  <c r="I1883" i="9"/>
  <c r="J1883" i="9" s="1"/>
  <c r="K1883" i="9"/>
  <c r="L1883" i="9" s="1"/>
  <c r="O1883" i="9"/>
  <c r="P1883" i="9" s="1"/>
  <c r="M1883" i="9"/>
  <c r="N1883" i="9" s="1"/>
  <c r="R1883" i="9"/>
  <c r="U1883" i="9"/>
  <c r="V1883" i="9" s="1"/>
  <c r="C1884" i="9"/>
  <c r="D1884" i="9" s="1"/>
  <c r="E1884" i="9"/>
  <c r="G1884" i="9"/>
  <c r="H1884" i="9" s="1"/>
  <c r="I1884" i="9"/>
  <c r="J1884" i="9" s="1"/>
  <c r="K1884" i="9"/>
  <c r="L1884" i="9" s="1"/>
  <c r="O1884" i="9"/>
  <c r="P1884" i="9" s="1"/>
  <c r="M1884" i="9"/>
  <c r="N1884" i="9" s="1"/>
  <c r="R1884" i="9"/>
  <c r="U1884" i="9"/>
  <c r="V1884" i="9" s="1"/>
  <c r="C1885" i="9"/>
  <c r="D1885" i="9"/>
  <c r="E1885" i="9"/>
  <c r="G1885" i="9"/>
  <c r="H1885" i="9" s="1"/>
  <c r="I1885" i="9"/>
  <c r="J1885" i="9" s="1"/>
  <c r="K1885" i="9"/>
  <c r="L1885" i="9" s="1"/>
  <c r="O1885" i="9"/>
  <c r="P1885" i="9" s="1"/>
  <c r="M1885" i="9"/>
  <c r="N1885" i="9" s="1"/>
  <c r="R1885" i="9"/>
  <c r="U1885" i="9"/>
  <c r="V1885" i="9" s="1"/>
  <c r="C1886" i="9"/>
  <c r="D1886" i="9" s="1"/>
  <c r="E1886" i="9"/>
  <c r="G1886" i="9"/>
  <c r="H1886" i="9" s="1"/>
  <c r="I1886" i="9"/>
  <c r="J1886" i="9" s="1"/>
  <c r="K1886" i="9"/>
  <c r="L1886" i="9" s="1"/>
  <c r="O1886" i="9"/>
  <c r="P1886" i="9" s="1"/>
  <c r="M1886" i="9"/>
  <c r="N1886" i="9" s="1"/>
  <c r="R1886" i="9"/>
  <c r="U1886" i="9"/>
  <c r="V1886" i="9" s="1"/>
  <c r="C1887" i="9"/>
  <c r="D1887" i="9" s="1"/>
  <c r="E1887" i="9"/>
  <c r="G1887" i="9"/>
  <c r="H1887" i="9" s="1"/>
  <c r="I1887" i="9"/>
  <c r="J1887" i="9" s="1"/>
  <c r="K1887" i="9"/>
  <c r="L1887" i="9" s="1"/>
  <c r="O1887" i="9"/>
  <c r="P1887" i="9" s="1"/>
  <c r="M1887" i="9"/>
  <c r="N1887" i="9" s="1"/>
  <c r="R1887" i="9"/>
  <c r="U1887" i="9"/>
  <c r="V1887" i="9" s="1"/>
  <c r="C1888" i="9"/>
  <c r="D1888" i="9" s="1"/>
  <c r="E1888" i="9"/>
  <c r="G1888" i="9"/>
  <c r="H1888" i="9" s="1"/>
  <c r="I1888" i="9"/>
  <c r="J1888" i="9" s="1"/>
  <c r="K1888" i="9"/>
  <c r="L1888" i="9" s="1"/>
  <c r="O1888" i="9"/>
  <c r="P1888" i="9" s="1"/>
  <c r="M1888" i="9"/>
  <c r="N1888" i="9" s="1"/>
  <c r="R1888" i="9"/>
  <c r="U1888" i="9"/>
  <c r="V1888" i="9" s="1"/>
  <c r="C1889" i="9"/>
  <c r="D1889" i="9"/>
  <c r="E1889" i="9"/>
  <c r="G1889" i="9"/>
  <c r="H1889" i="9" s="1"/>
  <c r="I1889" i="9"/>
  <c r="J1889" i="9" s="1"/>
  <c r="K1889" i="9"/>
  <c r="L1889" i="9" s="1"/>
  <c r="O1889" i="9"/>
  <c r="P1889" i="9" s="1"/>
  <c r="M1889" i="9"/>
  <c r="N1889" i="9" s="1"/>
  <c r="R1889" i="9"/>
  <c r="U1889" i="9"/>
  <c r="V1889" i="9" s="1"/>
  <c r="C1890" i="9"/>
  <c r="D1890" i="9" s="1"/>
  <c r="E1890" i="9"/>
  <c r="G1890" i="9"/>
  <c r="H1890" i="9" s="1"/>
  <c r="I1890" i="9"/>
  <c r="J1890" i="9" s="1"/>
  <c r="K1890" i="9"/>
  <c r="L1890" i="9" s="1"/>
  <c r="O1890" i="9"/>
  <c r="P1890" i="9" s="1"/>
  <c r="M1890" i="9"/>
  <c r="N1890" i="9" s="1"/>
  <c r="R1890" i="9"/>
  <c r="U1890" i="9"/>
  <c r="V1890" i="9" s="1"/>
  <c r="C1891" i="9"/>
  <c r="D1891" i="9" s="1"/>
  <c r="E1891" i="9"/>
  <c r="G1891" i="9"/>
  <c r="H1891" i="9" s="1"/>
  <c r="I1891" i="9"/>
  <c r="J1891" i="9" s="1"/>
  <c r="K1891" i="9"/>
  <c r="L1891" i="9" s="1"/>
  <c r="O1891" i="9"/>
  <c r="P1891" i="9" s="1"/>
  <c r="M1891" i="9"/>
  <c r="N1891" i="9" s="1"/>
  <c r="R1891" i="9"/>
  <c r="U1891" i="9"/>
  <c r="V1891" i="9" s="1"/>
  <c r="C1892" i="9"/>
  <c r="D1892" i="9" s="1"/>
  <c r="E1892" i="9"/>
  <c r="G1892" i="9"/>
  <c r="H1892" i="9" s="1"/>
  <c r="I1892" i="9"/>
  <c r="J1892" i="9" s="1"/>
  <c r="K1892" i="9"/>
  <c r="L1892" i="9" s="1"/>
  <c r="O1892" i="9"/>
  <c r="P1892" i="9" s="1"/>
  <c r="M1892" i="9"/>
  <c r="N1892" i="9" s="1"/>
  <c r="R1892" i="9"/>
  <c r="U1892" i="9"/>
  <c r="V1892" i="9" s="1"/>
  <c r="C1893" i="9"/>
  <c r="D1893" i="9"/>
  <c r="E1893" i="9"/>
  <c r="G1893" i="9"/>
  <c r="H1893" i="9" s="1"/>
  <c r="I1893" i="9"/>
  <c r="J1893" i="9" s="1"/>
  <c r="K1893" i="9"/>
  <c r="L1893" i="9" s="1"/>
  <c r="O1893" i="9"/>
  <c r="P1893" i="9" s="1"/>
  <c r="M1893" i="9"/>
  <c r="N1893" i="9" s="1"/>
  <c r="R1893" i="9"/>
  <c r="U1893" i="9"/>
  <c r="V1893" i="9" s="1"/>
  <c r="C1894" i="9"/>
  <c r="D1894" i="9" s="1"/>
  <c r="E1894" i="9"/>
  <c r="G1894" i="9"/>
  <c r="H1894" i="9" s="1"/>
  <c r="I1894" i="9"/>
  <c r="J1894" i="9" s="1"/>
  <c r="K1894" i="9"/>
  <c r="L1894" i="9" s="1"/>
  <c r="O1894" i="9"/>
  <c r="P1894" i="9" s="1"/>
  <c r="M1894" i="9"/>
  <c r="N1894" i="9" s="1"/>
  <c r="R1894" i="9"/>
  <c r="U1894" i="9"/>
  <c r="V1894" i="9" s="1"/>
  <c r="C1895" i="9"/>
  <c r="D1895" i="9" s="1"/>
  <c r="E1895" i="9"/>
  <c r="G1895" i="9"/>
  <c r="H1895" i="9" s="1"/>
  <c r="I1895" i="9"/>
  <c r="J1895" i="9" s="1"/>
  <c r="K1895" i="9"/>
  <c r="L1895" i="9" s="1"/>
  <c r="O1895" i="9"/>
  <c r="P1895" i="9" s="1"/>
  <c r="M1895" i="9"/>
  <c r="N1895" i="9" s="1"/>
  <c r="R1895" i="9"/>
  <c r="U1895" i="9"/>
  <c r="V1895" i="9" s="1"/>
  <c r="C1896" i="9"/>
  <c r="D1896" i="9" s="1"/>
  <c r="E1896" i="9"/>
  <c r="G1896" i="9"/>
  <c r="H1896" i="9" s="1"/>
  <c r="I1896" i="9"/>
  <c r="J1896" i="9" s="1"/>
  <c r="K1896" i="9"/>
  <c r="L1896" i="9" s="1"/>
  <c r="O1896" i="9"/>
  <c r="P1896" i="9" s="1"/>
  <c r="M1896" i="9"/>
  <c r="N1896" i="9" s="1"/>
  <c r="R1896" i="9"/>
  <c r="U1896" i="9"/>
  <c r="V1896" i="9" s="1"/>
  <c r="C1897" i="9"/>
  <c r="D1897" i="9" s="1"/>
  <c r="E1897" i="9"/>
  <c r="G1897" i="9"/>
  <c r="H1897" i="9" s="1"/>
  <c r="I1897" i="9"/>
  <c r="J1897" i="9" s="1"/>
  <c r="K1897" i="9"/>
  <c r="L1897" i="9" s="1"/>
  <c r="O1897" i="9"/>
  <c r="P1897" i="9" s="1"/>
  <c r="M1897" i="9"/>
  <c r="N1897" i="9" s="1"/>
  <c r="R1897" i="9"/>
  <c r="S1897" i="9" s="1"/>
  <c r="T1897" i="9" s="1"/>
  <c r="U1897" i="9"/>
  <c r="V1897" i="9" s="1"/>
  <c r="C1898" i="9"/>
  <c r="D1898" i="9" s="1"/>
  <c r="E1898" i="9"/>
  <c r="G1898" i="9"/>
  <c r="H1898" i="9" s="1"/>
  <c r="I1898" i="9"/>
  <c r="J1898" i="9" s="1"/>
  <c r="K1898" i="9"/>
  <c r="L1898" i="9" s="1"/>
  <c r="O1898" i="9"/>
  <c r="P1898" i="9" s="1"/>
  <c r="M1898" i="9"/>
  <c r="N1898" i="9" s="1"/>
  <c r="R1898" i="9"/>
  <c r="S1898" i="9" s="1"/>
  <c r="T1898" i="9" s="1"/>
  <c r="U1898" i="9"/>
  <c r="V1898" i="9" s="1"/>
  <c r="C1899" i="9"/>
  <c r="D1899" i="9" s="1"/>
  <c r="E1899" i="9"/>
  <c r="G1899" i="9"/>
  <c r="H1899" i="9" s="1"/>
  <c r="I1899" i="9"/>
  <c r="J1899" i="9" s="1"/>
  <c r="K1899" i="9"/>
  <c r="L1899" i="9" s="1"/>
  <c r="O1899" i="9"/>
  <c r="P1899" i="9" s="1"/>
  <c r="M1899" i="9"/>
  <c r="N1899" i="9" s="1"/>
  <c r="R1899" i="9"/>
  <c r="U1899" i="9"/>
  <c r="V1899" i="9" s="1"/>
  <c r="C1900" i="9"/>
  <c r="D1900" i="9" s="1"/>
  <c r="E1900" i="9"/>
  <c r="G1900" i="9"/>
  <c r="H1900" i="9" s="1"/>
  <c r="I1900" i="9"/>
  <c r="J1900" i="9" s="1"/>
  <c r="K1900" i="9"/>
  <c r="L1900" i="9" s="1"/>
  <c r="O1900" i="9"/>
  <c r="P1900" i="9"/>
  <c r="M1900" i="9"/>
  <c r="N1900" i="9" s="1"/>
  <c r="R1900" i="9"/>
  <c r="U1900" i="9"/>
  <c r="V1900" i="9" s="1"/>
  <c r="C1901" i="9"/>
  <c r="D1901" i="9" s="1"/>
  <c r="E1901" i="9"/>
  <c r="G1901" i="9"/>
  <c r="H1901" i="9" s="1"/>
  <c r="I1901" i="9"/>
  <c r="J1901" i="9" s="1"/>
  <c r="K1901" i="9"/>
  <c r="L1901" i="9" s="1"/>
  <c r="O1901" i="9"/>
  <c r="P1901" i="9" s="1"/>
  <c r="M1901" i="9"/>
  <c r="N1901" i="9" s="1"/>
  <c r="R1901" i="9"/>
  <c r="U1901" i="9"/>
  <c r="V1901" i="9" s="1"/>
  <c r="C1902" i="9"/>
  <c r="D1902" i="9" s="1"/>
  <c r="E1902" i="9"/>
  <c r="G1902" i="9"/>
  <c r="H1902" i="9" s="1"/>
  <c r="I1902" i="9"/>
  <c r="J1902" i="9" s="1"/>
  <c r="K1902" i="9"/>
  <c r="L1902" i="9" s="1"/>
  <c r="O1902" i="9"/>
  <c r="P1902" i="9" s="1"/>
  <c r="M1902" i="9"/>
  <c r="N1902" i="9" s="1"/>
  <c r="R1902" i="9"/>
  <c r="U1902" i="9"/>
  <c r="V1902" i="9" s="1"/>
  <c r="C1903" i="9"/>
  <c r="D1903" i="9" s="1"/>
  <c r="E1903" i="9"/>
  <c r="G1903" i="9"/>
  <c r="H1903" i="9" s="1"/>
  <c r="I1903" i="9"/>
  <c r="J1903" i="9" s="1"/>
  <c r="K1903" i="9"/>
  <c r="L1903" i="9" s="1"/>
  <c r="O1903" i="9"/>
  <c r="P1903" i="9" s="1"/>
  <c r="M1903" i="9"/>
  <c r="N1903" i="9" s="1"/>
  <c r="R1903" i="9"/>
  <c r="U1903" i="9"/>
  <c r="V1903" i="9" s="1"/>
  <c r="C1904" i="9"/>
  <c r="D1904" i="9" s="1"/>
  <c r="E1904" i="9"/>
  <c r="G1904" i="9"/>
  <c r="H1904" i="9" s="1"/>
  <c r="I1904" i="9"/>
  <c r="J1904" i="9" s="1"/>
  <c r="K1904" i="9"/>
  <c r="L1904" i="9" s="1"/>
  <c r="O1904" i="9"/>
  <c r="P1904" i="9" s="1"/>
  <c r="M1904" i="9"/>
  <c r="N1904" i="9" s="1"/>
  <c r="R1904" i="9"/>
  <c r="U1904" i="9"/>
  <c r="V1904" i="9" s="1"/>
  <c r="C1905" i="9"/>
  <c r="D1905" i="9" s="1"/>
  <c r="E1905" i="9"/>
  <c r="G1905" i="9"/>
  <c r="H1905" i="9" s="1"/>
  <c r="I1905" i="9"/>
  <c r="J1905" i="9" s="1"/>
  <c r="K1905" i="9"/>
  <c r="L1905" i="9" s="1"/>
  <c r="O1905" i="9"/>
  <c r="P1905" i="9" s="1"/>
  <c r="M1905" i="9"/>
  <c r="N1905" i="9" s="1"/>
  <c r="R1905" i="9"/>
  <c r="U1905" i="9"/>
  <c r="V1905" i="9" s="1"/>
  <c r="C1906" i="9"/>
  <c r="D1906" i="9" s="1"/>
  <c r="E1906" i="9"/>
  <c r="G1906" i="9"/>
  <c r="H1906" i="9" s="1"/>
  <c r="I1906" i="9"/>
  <c r="J1906" i="9" s="1"/>
  <c r="K1906" i="9"/>
  <c r="L1906" i="9" s="1"/>
  <c r="O1906" i="9"/>
  <c r="P1906" i="9" s="1"/>
  <c r="M1906" i="9"/>
  <c r="N1906" i="9" s="1"/>
  <c r="R1906" i="9"/>
  <c r="S1906" i="9" s="1"/>
  <c r="T1906" i="9" s="1"/>
  <c r="U1906" i="9"/>
  <c r="V1906" i="9" s="1"/>
  <c r="C1907" i="9"/>
  <c r="D1907" i="9" s="1"/>
  <c r="E1907" i="9"/>
  <c r="G1907" i="9"/>
  <c r="H1907" i="9" s="1"/>
  <c r="I1907" i="9"/>
  <c r="J1907" i="9" s="1"/>
  <c r="K1907" i="9"/>
  <c r="L1907" i="9" s="1"/>
  <c r="O1907" i="9"/>
  <c r="P1907" i="9" s="1"/>
  <c r="M1907" i="9"/>
  <c r="N1907" i="9" s="1"/>
  <c r="R1907" i="9"/>
  <c r="S1907" i="9" s="1"/>
  <c r="T1907" i="9" s="1"/>
  <c r="U1907" i="9"/>
  <c r="V1907" i="9" s="1"/>
  <c r="C1908" i="9"/>
  <c r="D1908" i="9" s="1"/>
  <c r="E1908" i="9"/>
  <c r="G1908" i="9"/>
  <c r="H1908" i="9" s="1"/>
  <c r="I1908" i="9"/>
  <c r="J1908" i="9" s="1"/>
  <c r="K1908" i="9"/>
  <c r="L1908" i="9" s="1"/>
  <c r="O1908" i="9"/>
  <c r="P1908" i="9" s="1"/>
  <c r="M1908" i="9"/>
  <c r="N1908" i="9" s="1"/>
  <c r="R1908" i="9"/>
  <c r="U1908" i="9"/>
  <c r="V1908" i="9" s="1"/>
  <c r="C1909" i="9"/>
  <c r="D1909" i="9" s="1"/>
  <c r="E1909" i="9"/>
  <c r="G1909" i="9"/>
  <c r="H1909" i="9" s="1"/>
  <c r="I1909" i="9"/>
  <c r="J1909" i="9" s="1"/>
  <c r="K1909" i="9"/>
  <c r="L1909" i="9" s="1"/>
  <c r="O1909" i="9"/>
  <c r="P1909" i="9" s="1"/>
  <c r="S1909" i="9" s="1"/>
  <c r="T1909" i="9" s="1"/>
  <c r="M1909" i="9"/>
  <c r="N1909" i="9" s="1"/>
  <c r="R1909" i="9"/>
  <c r="U1909" i="9"/>
  <c r="V1909" i="9" s="1"/>
  <c r="C1910" i="9"/>
  <c r="D1910" i="9" s="1"/>
  <c r="E1910" i="9"/>
  <c r="G1910" i="9"/>
  <c r="H1910" i="9" s="1"/>
  <c r="I1910" i="9"/>
  <c r="J1910" i="9" s="1"/>
  <c r="K1910" i="9"/>
  <c r="L1910" i="9" s="1"/>
  <c r="O1910" i="9"/>
  <c r="P1910" i="9" s="1"/>
  <c r="M1910" i="9"/>
  <c r="N1910" i="9" s="1"/>
  <c r="R1910" i="9"/>
  <c r="U1910" i="9"/>
  <c r="V1910" i="9" s="1"/>
  <c r="C1911" i="9"/>
  <c r="D1911" i="9" s="1"/>
  <c r="E1911" i="9"/>
  <c r="G1911" i="9"/>
  <c r="H1911" i="9" s="1"/>
  <c r="I1911" i="9"/>
  <c r="J1911" i="9" s="1"/>
  <c r="K1911" i="9"/>
  <c r="L1911" i="9" s="1"/>
  <c r="O1911" i="9"/>
  <c r="P1911" i="9" s="1"/>
  <c r="M1911" i="9"/>
  <c r="N1911" i="9" s="1"/>
  <c r="R1911" i="9"/>
  <c r="U1911" i="9"/>
  <c r="V1911" i="9" s="1"/>
  <c r="C1912" i="9"/>
  <c r="D1912" i="9" s="1"/>
  <c r="E1912" i="9"/>
  <c r="G1912" i="9"/>
  <c r="H1912" i="9" s="1"/>
  <c r="I1912" i="9"/>
  <c r="J1912" i="9" s="1"/>
  <c r="K1912" i="9"/>
  <c r="L1912" i="9" s="1"/>
  <c r="O1912" i="9"/>
  <c r="P1912" i="9"/>
  <c r="M1912" i="9"/>
  <c r="N1912" i="9" s="1"/>
  <c r="R1912" i="9"/>
  <c r="U1912" i="9"/>
  <c r="V1912" i="9" s="1"/>
  <c r="C1913" i="9"/>
  <c r="D1913" i="9" s="1"/>
  <c r="E1913" i="9"/>
  <c r="G1913" i="9"/>
  <c r="H1913" i="9" s="1"/>
  <c r="I1913" i="9"/>
  <c r="J1913" i="9" s="1"/>
  <c r="K1913" i="9"/>
  <c r="L1913" i="9" s="1"/>
  <c r="O1913" i="9"/>
  <c r="P1913" i="9" s="1"/>
  <c r="M1913" i="9"/>
  <c r="N1913" i="9" s="1"/>
  <c r="R1913" i="9"/>
  <c r="U1913" i="9"/>
  <c r="V1913" i="9" s="1"/>
  <c r="C1914" i="9"/>
  <c r="D1914" i="9" s="1"/>
  <c r="E1914" i="9"/>
  <c r="G1914" i="9"/>
  <c r="H1914" i="9" s="1"/>
  <c r="I1914" i="9"/>
  <c r="J1914" i="9" s="1"/>
  <c r="K1914" i="9"/>
  <c r="L1914" i="9" s="1"/>
  <c r="O1914" i="9"/>
  <c r="P1914" i="9" s="1"/>
  <c r="M1914" i="9"/>
  <c r="N1914" i="9" s="1"/>
  <c r="R1914" i="9"/>
  <c r="U1914" i="9"/>
  <c r="V1914" i="9" s="1"/>
  <c r="C1915" i="9"/>
  <c r="D1915" i="9" s="1"/>
  <c r="E1915" i="9"/>
  <c r="G1915" i="9"/>
  <c r="H1915" i="9" s="1"/>
  <c r="I1915" i="9"/>
  <c r="J1915" i="9" s="1"/>
  <c r="K1915" i="9"/>
  <c r="L1915" i="9" s="1"/>
  <c r="O1915" i="9"/>
  <c r="P1915" i="9" s="1"/>
  <c r="M1915" i="9"/>
  <c r="N1915" i="9" s="1"/>
  <c r="R1915" i="9"/>
  <c r="U1915" i="9"/>
  <c r="V1915" i="9" s="1"/>
  <c r="C1916" i="9"/>
  <c r="D1916" i="9" s="1"/>
  <c r="E1916" i="9"/>
  <c r="G1916" i="9"/>
  <c r="H1916" i="9" s="1"/>
  <c r="I1916" i="9"/>
  <c r="J1916" i="9" s="1"/>
  <c r="K1916" i="9"/>
  <c r="L1916" i="9" s="1"/>
  <c r="O1916" i="9"/>
  <c r="P1916" i="9" s="1"/>
  <c r="M1916" i="9"/>
  <c r="N1916" i="9" s="1"/>
  <c r="R1916" i="9"/>
  <c r="U1916" i="9"/>
  <c r="V1916" i="9" s="1"/>
  <c r="C1917" i="9"/>
  <c r="D1917" i="9" s="1"/>
  <c r="E1917" i="9"/>
  <c r="G1917" i="9"/>
  <c r="H1917" i="9" s="1"/>
  <c r="I1917" i="9"/>
  <c r="J1917" i="9" s="1"/>
  <c r="K1917" i="9"/>
  <c r="L1917" i="9" s="1"/>
  <c r="O1917" i="9"/>
  <c r="P1917" i="9" s="1"/>
  <c r="M1917" i="9"/>
  <c r="N1917" i="9" s="1"/>
  <c r="R1917" i="9"/>
  <c r="U1917" i="9"/>
  <c r="V1917" i="9" s="1"/>
  <c r="C1918" i="9"/>
  <c r="D1918" i="9" s="1"/>
  <c r="E1918" i="9"/>
  <c r="G1918" i="9"/>
  <c r="H1918" i="9" s="1"/>
  <c r="I1918" i="9"/>
  <c r="J1918" i="9" s="1"/>
  <c r="K1918" i="9"/>
  <c r="L1918" i="9" s="1"/>
  <c r="O1918" i="9"/>
  <c r="P1918" i="9" s="1"/>
  <c r="M1918" i="9"/>
  <c r="N1918" i="9" s="1"/>
  <c r="R1918" i="9"/>
  <c r="U1918" i="9"/>
  <c r="V1918" i="9" s="1"/>
  <c r="C1919" i="9"/>
  <c r="D1919" i="9" s="1"/>
  <c r="E1919" i="9"/>
  <c r="G1919" i="9"/>
  <c r="H1919" i="9" s="1"/>
  <c r="I1919" i="9"/>
  <c r="J1919" i="9" s="1"/>
  <c r="K1919" i="9"/>
  <c r="L1919" i="9" s="1"/>
  <c r="O1919" i="9"/>
  <c r="P1919" i="9" s="1"/>
  <c r="M1919" i="9"/>
  <c r="N1919" i="9" s="1"/>
  <c r="R1919" i="9"/>
  <c r="U1919" i="9"/>
  <c r="V1919" i="9" s="1"/>
  <c r="C1920" i="9"/>
  <c r="D1920" i="9" s="1"/>
  <c r="E1920" i="9"/>
  <c r="G1920" i="9"/>
  <c r="H1920" i="9" s="1"/>
  <c r="I1920" i="9"/>
  <c r="J1920" i="9" s="1"/>
  <c r="K1920" i="9"/>
  <c r="L1920" i="9" s="1"/>
  <c r="O1920" i="9"/>
  <c r="P1920" i="9" s="1"/>
  <c r="M1920" i="9"/>
  <c r="N1920" i="9" s="1"/>
  <c r="R1920" i="9"/>
  <c r="S1920" i="9" s="1"/>
  <c r="T1920" i="9" s="1"/>
  <c r="U1920" i="9"/>
  <c r="V1920" i="9" s="1"/>
  <c r="C1921" i="9"/>
  <c r="D1921" i="9" s="1"/>
  <c r="E1921" i="9"/>
  <c r="G1921" i="9"/>
  <c r="H1921" i="9" s="1"/>
  <c r="I1921" i="9"/>
  <c r="J1921" i="9" s="1"/>
  <c r="K1921" i="9"/>
  <c r="L1921" i="9" s="1"/>
  <c r="O1921" i="9"/>
  <c r="P1921" i="9" s="1"/>
  <c r="M1921" i="9"/>
  <c r="N1921" i="9" s="1"/>
  <c r="R1921" i="9"/>
  <c r="S1921" i="9" s="1"/>
  <c r="T1921" i="9" s="1"/>
  <c r="U1921" i="9"/>
  <c r="V1921" i="9" s="1"/>
  <c r="C1922" i="9"/>
  <c r="D1922" i="9" s="1"/>
  <c r="E1922" i="9"/>
  <c r="G1922" i="9"/>
  <c r="H1922" i="9" s="1"/>
  <c r="I1922" i="9"/>
  <c r="J1922" i="9" s="1"/>
  <c r="K1922" i="9"/>
  <c r="L1922" i="9" s="1"/>
  <c r="O1922" i="9"/>
  <c r="P1922" i="9" s="1"/>
  <c r="M1922" i="9"/>
  <c r="N1922" i="9" s="1"/>
  <c r="R1922" i="9"/>
  <c r="U1922" i="9"/>
  <c r="V1922" i="9" s="1"/>
  <c r="C1923" i="9"/>
  <c r="D1923" i="9" s="1"/>
  <c r="E1923" i="9"/>
  <c r="G1923" i="9"/>
  <c r="H1923" i="9" s="1"/>
  <c r="I1923" i="9"/>
  <c r="J1923" i="9" s="1"/>
  <c r="K1923" i="9"/>
  <c r="L1923" i="9" s="1"/>
  <c r="O1923" i="9"/>
  <c r="P1923" i="9" s="1"/>
  <c r="M1923" i="9"/>
  <c r="N1923" i="9" s="1"/>
  <c r="R1923" i="9"/>
  <c r="U1923" i="9"/>
  <c r="V1923" i="9" s="1"/>
  <c r="C1924" i="9"/>
  <c r="D1924" i="9" s="1"/>
  <c r="E1924" i="9"/>
  <c r="G1924" i="9"/>
  <c r="H1924" i="9" s="1"/>
  <c r="I1924" i="9"/>
  <c r="J1924" i="9" s="1"/>
  <c r="K1924" i="9"/>
  <c r="L1924" i="9" s="1"/>
  <c r="O1924" i="9"/>
  <c r="P1924" i="9" s="1"/>
  <c r="M1924" i="9"/>
  <c r="N1924" i="9" s="1"/>
  <c r="R1924" i="9"/>
  <c r="U1924" i="9"/>
  <c r="V1924" i="9" s="1"/>
  <c r="C1925" i="9"/>
  <c r="D1925" i="9" s="1"/>
  <c r="E1925" i="9"/>
  <c r="G1925" i="9"/>
  <c r="H1925" i="9" s="1"/>
  <c r="I1925" i="9"/>
  <c r="J1925" i="9" s="1"/>
  <c r="K1925" i="9"/>
  <c r="L1925" i="9" s="1"/>
  <c r="O1925" i="9"/>
  <c r="P1925" i="9" s="1"/>
  <c r="M1925" i="9"/>
  <c r="N1925" i="9" s="1"/>
  <c r="R1925" i="9"/>
  <c r="U1925" i="9"/>
  <c r="V1925" i="9" s="1"/>
  <c r="C1926" i="9"/>
  <c r="D1926" i="9" s="1"/>
  <c r="E1926" i="9"/>
  <c r="G1926" i="9"/>
  <c r="H1926" i="9" s="1"/>
  <c r="I1926" i="9"/>
  <c r="J1926" i="9" s="1"/>
  <c r="K1926" i="9"/>
  <c r="L1926" i="9" s="1"/>
  <c r="O1926" i="9"/>
  <c r="P1926" i="9" s="1"/>
  <c r="M1926" i="9"/>
  <c r="N1926" i="9" s="1"/>
  <c r="R1926" i="9"/>
  <c r="U1926" i="9"/>
  <c r="V1926" i="9" s="1"/>
  <c r="C1927" i="9"/>
  <c r="D1927" i="9" s="1"/>
  <c r="E1927" i="9"/>
  <c r="G1927" i="9"/>
  <c r="H1927" i="9" s="1"/>
  <c r="I1927" i="9"/>
  <c r="J1927" i="9" s="1"/>
  <c r="K1927" i="9"/>
  <c r="L1927" i="9" s="1"/>
  <c r="O1927" i="9"/>
  <c r="P1927" i="9" s="1"/>
  <c r="M1927" i="9"/>
  <c r="N1927" i="9" s="1"/>
  <c r="R1927" i="9"/>
  <c r="U1927" i="9"/>
  <c r="V1927" i="9" s="1"/>
  <c r="C1928" i="9"/>
  <c r="D1928" i="9" s="1"/>
  <c r="E1928" i="9"/>
  <c r="G1928" i="9"/>
  <c r="H1928" i="9" s="1"/>
  <c r="I1928" i="9"/>
  <c r="J1928" i="9" s="1"/>
  <c r="K1928" i="9"/>
  <c r="L1928" i="9" s="1"/>
  <c r="O1928" i="9"/>
  <c r="P1928" i="9" s="1"/>
  <c r="M1928" i="9"/>
  <c r="N1928" i="9" s="1"/>
  <c r="R1928" i="9"/>
  <c r="S1928" i="9"/>
  <c r="T1928" i="9" s="1"/>
  <c r="U1928" i="9"/>
  <c r="V1928" i="9" s="1"/>
  <c r="C1929" i="9"/>
  <c r="D1929" i="9" s="1"/>
  <c r="E1929" i="9"/>
  <c r="G1929" i="9"/>
  <c r="H1929" i="9" s="1"/>
  <c r="I1929" i="9"/>
  <c r="J1929" i="9" s="1"/>
  <c r="K1929" i="9"/>
  <c r="L1929" i="9" s="1"/>
  <c r="O1929" i="9"/>
  <c r="P1929" i="9" s="1"/>
  <c r="M1929" i="9"/>
  <c r="N1929" i="9" s="1"/>
  <c r="R1929" i="9"/>
  <c r="S1929" i="9" s="1"/>
  <c r="T1929" i="9" s="1"/>
  <c r="U1929" i="9"/>
  <c r="V1929" i="9" s="1"/>
  <c r="C1930" i="9"/>
  <c r="D1930" i="9" s="1"/>
  <c r="E1930" i="9"/>
  <c r="G1930" i="9"/>
  <c r="H1930" i="9" s="1"/>
  <c r="I1930" i="9"/>
  <c r="J1930" i="9" s="1"/>
  <c r="K1930" i="9"/>
  <c r="L1930" i="9" s="1"/>
  <c r="O1930" i="9"/>
  <c r="P1930" i="9" s="1"/>
  <c r="M1930" i="9"/>
  <c r="N1930" i="9" s="1"/>
  <c r="R1930" i="9"/>
  <c r="U1930" i="9"/>
  <c r="V1930" i="9" s="1"/>
  <c r="C1931" i="9"/>
  <c r="D1931" i="9" s="1"/>
  <c r="E1931" i="9"/>
  <c r="G1931" i="9"/>
  <c r="H1931" i="9" s="1"/>
  <c r="I1931" i="9"/>
  <c r="J1931" i="9" s="1"/>
  <c r="K1931" i="9"/>
  <c r="L1931" i="9" s="1"/>
  <c r="O1931" i="9"/>
  <c r="P1931" i="9" s="1"/>
  <c r="M1931" i="9"/>
  <c r="N1931" i="9" s="1"/>
  <c r="R1931" i="9"/>
  <c r="U1931" i="9"/>
  <c r="V1931" i="9" s="1"/>
  <c r="C1932" i="9"/>
  <c r="D1932" i="9" s="1"/>
  <c r="E1932" i="9"/>
  <c r="G1932" i="9"/>
  <c r="H1932" i="9" s="1"/>
  <c r="I1932" i="9"/>
  <c r="J1932" i="9" s="1"/>
  <c r="K1932" i="9"/>
  <c r="L1932" i="9" s="1"/>
  <c r="O1932" i="9"/>
  <c r="P1932" i="9" s="1"/>
  <c r="M1932" i="9"/>
  <c r="N1932" i="9" s="1"/>
  <c r="R1932" i="9"/>
  <c r="U1932" i="9"/>
  <c r="V1932" i="9" s="1"/>
  <c r="C1933" i="9"/>
  <c r="D1933" i="9" s="1"/>
  <c r="E1933" i="9"/>
  <c r="G1933" i="9"/>
  <c r="H1933" i="9" s="1"/>
  <c r="I1933" i="9"/>
  <c r="J1933" i="9" s="1"/>
  <c r="K1933" i="9"/>
  <c r="L1933" i="9" s="1"/>
  <c r="O1933" i="9"/>
  <c r="P1933" i="9" s="1"/>
  <c r="M1933" i="9"/>
  <c r="N1933" i="9" s="1"/>
  <c r="R1933" i="9"/>
  <c r="U1933" i="9"/>
  <c r="V1933" i="9" s="1"/>
  <c r="C1934" i="9"/>
  <c r="D1934" i="9" s="1"/>
  <c r="E1934" i="9"/>
  <c r="G1934" i="9"/>
  <c r="H1934" i="9" s="1"/>
  <c r="I1934" i="9"/>
  <c r="J1934" i="9" s="1"/>
  <c r="K1934" i="9"/>
  <c r="L1934" i="9" s="1"/>
  <c r="O1934" i="9"/>
  <c r="P1934" i="9" s="1"/>
  <c r="M1934" i="9"/>
  <c r="N1934" i="9" s="1"/>
  <c r="R1934" i="9"/>
  <c r="U1934" i="9"/>
  <c r="V1934" i="9" s="1"/>
  <c r="C1935" i="9"/>
  <c r="D1935" i="9" s="1"/>
  <c r="E1935" i="9"/>
  <c r="G1935" i="9"/>
  <c r="H1935" i="9" s="1"/>
  <c r="I1935" i="9"/>
  <c r="J1935" i="9" s="1"/>
  <c r="K1935" i="9"/>
  <c r="L1935" i="9" s="1"/>
  <c r="O1935" i="9"/>
  <c r="P1935" i="9" s="1"/>
  <c r="M1935" i="9"/>
  <c r="N1935" i="9"/>
  <c r="R1935" i="9"/>
  <c r="U1935" i="9"/>
  <c r="V1935" i="9" s="1"/>
  <c r="C1936" i="9"/>
  <c r="D1936" i="9" s="1"/>
  <c r="E1936" i="9"/>
  <c r="G1936" i="9"/>
  <c r="H1936" i="9" s="1"/>
  <c r="I1936" i="9"/>
  <c r="J1936" i="9" s="1"/>
  <c r="K1936" i="9"/>
  <c r="L1936" i="9" s="1"/>
  <c r="O1936" i="9"/>
  <c r="P1936" i="9" s="1"/>
  <c r="M1936" i="9"/>
  <c r="N1936" i="9" s="1"/>
  <c r="R1936" i="9"/>
  <c r="U1936" i="9"/>
  <c r="V1936" i="9" s="1"/>
  <c r="C1937" i="9"/>
  <c r="D1937" i="9" s="1"/>
  <c r="E1937" i="9"/>
  <c r="G1937" i="9"/>
  <c r="H1937" i="9" s="1"/>
  <c r="I1937" i="9"/>
  <c r="J1937" i="9" s="1"/>
  <c r="K1937" i="9"/>
  <c r="L1937" i="9" s="1"/>
  <c r="O1937" i="9"/>
  <c r="P1937" i="9" s="1"/>
  <c r="M1937" i="9"/>
  <c r="N1937" i="9" s="1"/>
  <c r="R1937" i="9"/>
  <c r="S1937" i="9" s="1"/>
  <c r="T1937" i="9" s="1"/>
  <c r="U1937" i="9"/>
  <c r="V1937" i="9" s="1"/>
  <c r="C1938" i="9"/>
  <c r="D1938" i="9" s="1"/>
  <c r="E1938" i="9"/>
  <c r="G1938" i="9"/>
  <c r="H1938" i="9" s="1"/>
  <c r="I1938" i="9"/>
  <c r="J1938" i="9" s="1"/>
  <c r="K1938" i="9"/>
  <c r="L1938" i="9" s="1"/>
  <c r="O1938" i="9"/>
  <c r="P1938" i="9" s="1"/>
  <c r="M1938" i="9"/>
  <c r="N1938" i="9" s="1"/>
  <c r="R1938" i="9"/>
  <c r="U1938" i="9"/>
  <c r="V1938" i="9" s="1"/>
  <c r="C1939" i="9"/>
  <c r="D1939" i="9" s="1"/>
  <c r="E1939" i="9"/>
  <c r="G1939" i="9"/>
  <c r="H1939" i="9" s="1"/>
  <c r="I1939" i="9"/>
  <c r="J1939" i="9" s="1"/>
  <c r="K1939" i="9"/>
  <c r="L1939" i="9" s="1"/>
  <c r="O1939" i="9"/>
  <c r="P1939" i="9" s="1"/>
  <c r="M1939" i="9"/>
  <c r="N1939" i="9" s="1"/>
  <c r="R1939" i="9"/>
  <c r="U1939" i="9"/>
  <c r="V1939" i="9" s="1"/>
  <c r="C1940" i="9"/>
  <c r="D1940" i="9" s="1"/>
  <c r="E1940" i="9"/>
  <c r="G1940" i="9"/>
  <c r="H1940" i="9" s="1"/>
  <c r="I1940" i="9"/>
  <c r="J1940" i="9" s="1"/>
  <c r="K1940" i="9"/>
  <c r="L1940" i="9" s="1"/>
  <c r="O1940" i="9"/>
  <c r="P1940" i="9" s="1"/>
  <c r="M1940" i="9"/>
  <c r="N1940" i="9" s="1"/>
  <c r="R1940" i="9"/>
  <c r="U1940" i="9"/>
  <c r="V1940" i="9" s="1"/>
  <c r="C1941" i="9"/>
  <c r="D1941" i="9" s="1"/>
  <c r="E1941" i="9"/>
  <c r="G1941" i="9"/>
  <c r="H1941" i="9" s="1"/>
  <c r="I1941" i="9"/>
  <c r="J1941" i="9" s="1"/>
  <c r="K1941" i="9"/>
  <c r="L1941" i="9" s="1"/>
  <c r="O1941" i="9"/>
  <c r="P1941" i="9" s="1"/>
  <c r="M1941" i="9"/>
  <c r="N1941" i="9" s="1"/>
  <c r="R1941" i="9"/>
  <c r="U1941" i="9"/>
  <c r="V1941" i="9" s="1"/>
  <c r="C1942" i="9"/>
  <c r="D1942" i="9" s="1"/>
  <c r="E1942" i="9"/>
  <c r="G1942" i="9"/>
  <c r="H1942" i="9" s="1"/>
  <c r="I1942" i="9"/>
  <c r="J1942" i="9" s="1"/>
  <c r="K1942" i="9"/>
  <c r="L1942" i="9" s="1"/>
  <c r="O1942" i="9"/>
  <c r="P1942" i="9" s="1"/>
  <c r="M1942" i="9"/>
  <c r="N1942" i="9" s="1"/>
  <c r="R1942" i="9"/>
  <c r="U1942" i="9"/>
  <c r="V1942" i="9" s="1"/>
  <c r="C1943" i="9"/>
  <c r="D1943" i="9" s="1"/>
  <c r="E1943" i="9"/>
  <c r="G1943" i="9"/>
  <c r="H1943" i="9" s="1"/>
  <c r="I1943" i="9"/>
  <c r="J1943" i="9" s="1"/>
  <c r="K1943" i="9"/>
  <c r="L1943" i="9" s="1"/>
  <c r="O1943" i="9"/>
  <c r="P1943" i="9" s="1"/>
  <c r="M1943" i="9"/>
  <c r="N1943" i="9" s="1"/>
  <c r="R1943" i="9"/>
  <c r="U1943" i="9"/>
  <c r="V1943" i="9" s="1"/>
  <c r="C1944" i="9"/>
  <c r="D1944" i="9" s="1"/>
  <c r="E1944" i="9"/>
  <c r="G1944" i="9"/>
  <c r="H1944" i="9" s="1"/>
  <c r="I1944" i="9"/>
  <c r="J1944" i="9" s="1"/>
  <c r="K1944" i="9"/>
  <c r="L1944" i="9" s="1"/>
  <c r="O1944" i="9"/>
  <c r="P1944" i="9" s="1"/>
  <c r="M1944" i="9"/>
  <c r="N1944" i="9" s="1"/>
  <c r="R1944" i="9"/>
  <c r="S1944" i="9" s="1"/>
  <c r="T1944" i="9" s="1"/>
  <c r="U1944" i="9"/>
  <c r="V1944" i="9" s="1"/>
  <c r="C1945" i="9"/>
  <c r="D1945" i="9"/>
  <c r="E1945" i="9"/>
  <c r="G1945" i="9"/>
  <c r="H1945" i="9" s="1"/>
  <c r="I1945" i="9"/>
  <c r="J1945" i="9" s="1"/>
  <c r="K1945" i="9"/>
  <c r="L1945" i="9" s="1"/>
  <c r="O1945" i="9"/>
  <c r="P1945" i="9" s="1"/>
  <c r="M1945" i="9"/>
  <c r="N1945" i="9" s="1"/>
  <c r="R1945" i="9"/>
  <c r="S1945" i="9" s="1"/>
  <c r="T1945" i="9" s="1"/>
  <c r="U1945" i="9"/>
  <c r="V1945" i="9" s="1"/>
  <c r="C1946" i="9"/>
  <c r="D1946" i="9" s="1"/>
  <c r="E1946" i="9"/>
  <c r="G1946" i="9"/>
  <c r="H1946" i="9" s="1"/>
  <c r="I1946" i="9"/>
  <c r="J1946" i="9" s="1"/>
  <c r="K1946" i="9"/>
  <c r="L1946" i="9" s="1"/>
  <c r="O1946" i="9"/>
  <c r="P1946" i="9" s="1"/>
  <c r="M1946" i="9"/>
  <c r="N1946" i="9" s="1"/>
  <c r="R1946" i="9"/>
  <c r="U1946" i="9"/>
  <c r="V1946" i="9" s="1"/>
  <c r="C1947" i="9"/>
  <c r="D1947" i="9" s="1"/>
  <c r="E1947" i="9"/>
  <c r="G1947" i="9"/>
  <c r="H1947" i="9" s="1"/>
  <c r="I1947" i="9"/>
  <c r="J1947" i="9"/>
  <c r="K1947" i="9"/>
  <c r="L1947" i="9" s="1"/>
  <c r="O1947" i="9"/>
  <c r="P1947" i="9" s="1"/>
  <c r="M1947" i="9"/>
  <c r="N1947" i="9"/>
  <c r="R1947" i="9"/>
  <c r="U1947" i="9"/>
  <c r="V1947" i="9" s="1"/>
  <c r="C1948" i="9"/>
  <c r="D1948" i="9" s="1"/>
  <c r="E1948" i="9"/>
  <c r="G1948" i="9"/>
  <c r="H1948" i="9" s="1"/>
  <c r="I1948" i="9"/>
  <c r="J1948" i="9" s="1"/>
  <c r="K1948" i="9"/>
  <c r="L1948" i="9" s="1"/>
  <c r="O1948" i="9"/>
  <c r="P1948" i="9" s="1"/>
  <c r="M1948" i="9"/>
  <c r="N1948" i="9" s="1"/>
  <c r="R1948" i="9"/>
  <c r="U1948" i="9"/>
  <c r="V1948" i="9" s="1"/>
  <c r="C1949" i="9"/>
  <c r="D1949" i="9" s="1"/>
  <c r="E1949" i="9"/>
  <c r="G1949" i="9"/>
  <c r="H1949" i="9" s="1"/>
  <c r="I1949" i="9"/>
  <c r="J1949" i="9" s="1"/>
  <c r="K1949" i="9"/>
  <c r="L1949" i="9" s="1"/>
  <c r="O1949" i="9"/>
  <c r="P1949" i="9" s="1"/>
  <c r="M1949" i="9"/>
  <c r="N1949" i="9" s="1"/>
  <c r="R1949" i="9"/>
  <c r="U1949" i="9"/>
  <c r="V1949" i="9" s="1"/>
  <c r="C1950" i="9"/>
  <c r="D1950" i="9" s="1"/>
  <c r="E1950" i="9"/>
  <c r="G1950" i="9"/>
  <c r="H1950" i="9" s="1"/>
  <c r="I1950" i="9"/>
  <c r="J1950" i="9" s="1"/>
  <c r="K1950" i="9"/>
  <c r="L1950" i="9" s="1"/>
  <c r="O1950" i="9"/>
  <c r="P1950" i="9" s="1"/>
  <c r="M1950" i="9"/>
  <c r="N1950" i="9"/>
  <c r="R1950" i="9"/>
  <c r="U1950" i="9"/>
  <c r="V1950" i="9" s="1"/>
  <c r="C1951" i="9"/>
  <c r="D1951" i="9" s="1"/>
  <c r="E1951" i="9"/>
  <c r="G1951" i="9"/>
  <c r="H1951" i="9" s="1"/>
  <c r="I1951" i="9"/>
  <c r="J1951" i="9" s="1"/>
  <c r="K1951" i="9"/>
  <c r="L1951" i="9" s="1"/>
  <c r="O1951" i="9"/>
  <c r="P1951" i="9" s="1"/>
  <c r="M1951" i="9"/>
  <c r="N1951" i="9" s="1"/>
  <c r="R1951" i="9"/>
  <c r="U1951" i="9"/>
  <c r="V1951" i="9" s="1"/>
  <c r="C1952" i="9"/>
  <c r="D1952" i="9" s="1"/>
  <c r="E1952" i="9"/>
  <c r="G1952" i="9"/>
  <c r="H1952" i="9" s="1"/>
  <c r="I1952" i="9"/>
  <c r="J1952" i="9" s="1"/>
  <c r="K1952" i="9"/>
  <c r="L1952" i="9" s="1"/>
  <c r="O1952" i="9"/>
  <c r="P1952" i="9" s="1"/>
  <c r="M1952" i="9"/>
  <c r="N1952" i="9" s="1"/>
  <c r="R1952" i="9"/>
  <c r="U1952" i="9"/>
  <c r="V1952" i="9" s="1"/>
  <c r="C1953" i="9"/>
  <c r="D1953" i="9" s="1"/>
  <c r="E1953" i="9"/>
  <c r="G1953" i="9"/>
  <c r="H1953" i="9" s="1"/>
  <c r="I1953" i="9"/>
  <c r="J1953" i="9" s="1"/>
  <c r="K1953" i="9"/>
  <c r="L1953" i="9" s="1"/>
  <c r="O1953" i="9"/>
  <c r="P1953" i="9" s="1"/>
  <c r="M1953" i="9"/>
  <c r="N1953" i="9" s="1"/>
  <c r="R1953" i="9"/>
  <c r="S1953" i="9" s="1"/>
  <c r="T1953" i="9" s="1"/>
  <c r="U1953" i="9"/>
  <c r="V1953" i="9" s="1"/>
  <c r="C1954" i="9"/>
  <c r="D1954" i="9" s="1"/>
  <c r="E1954" i="9"/>
  <c r="G1954" i="9"/>
  <c r="H1954" i="9" s="1"/>
  <c r="I1954" i="9"/>
  <c r="J1954" i="9" s="1"/>
  <c r="K1954" i="9"/>
  <c r="L1954" i="9" s="1"/>
  <c r="O1954" i="9"/>
  <c r="P1954" i="9" s="1"/>
  <c r="M1954" i="9"/>
  <c r="N1954" i="9" s="1"/>
  <c r="R1954" i="9"/>
  <c r="U1954" i="9"/>
  <c r="V1954" i="9" s="1"/>
  <c r="C1955" i="9"/>
  <c r="D1955" i="9" s="1"/>
  <c r="E1955" i="9"/>
  <c r="G1955" i="9"/>
  <c r="H1955" i="9" s="1"/>
  <c r="I1955" i="9"/>
  <c r="J1955" i="9" s="1"/>
  <c r="K1955" i="9"/>
  <c r="L1955" i="9" s="1"/>
  <c r="O1955" i="9"/>
  <c r="P1955" i="9" s="1"/>
  <c r="M1955" i="9"/>
  <c r="N1955" i="9" s="1"/>
  <c r="R1955" i="9"/>
  <c r="U1955" i="9"/>
  <c r="V1955" i="9" s="1"/>
  <c r="C1956" i="9"/>
  <c r="D1956" i="9" s="1"/>
  <c r="E1956" i="9"/>
  <c r="G1956" i="9"/>
  <c r="H1956" i="9" s="1"/>
  <c r="I1956" i="9"/>
  <c r="J1956" i="9" s="1"/>
  <c r="K1956" i="9"/>
  <c r="L1956" i="9" s="1"/>
  <c r="O1956" i="9"/>
  <c r="P1956" i="9" s="1"/>
  <c r="M1956" i="9"/>
  <c r="N1956" i="9" s="1"/>
  <c r="R1956" i="9"/>
  <c r="U1956" i="9"/>
  <c r="V1956" i="9" s="1"/>
  <c r="C1957" i="9"/>
  <c r="D1957" i="9" s="1"/>
  <c r="E1957" i="9"/>
  <c r="G1957" i="9"/>
  <c r="H1957" i="9" s="1"/>
  <c r="I1957" i="9"/>
  <c r="J1957" i="9" s="1"/>
  <c r="K1957" i="9"/>
  <c r="L1957" i="9" s="1"/>
  <c r="O1957" i="9"/>
  <c r="P1957" i="9" s="1"/>
  <c r="M1957" i="9"/>
  <c r="N1957" i="9" s="1"/>
  <c r="R1957" i="9"/>
  <c r="U1957" i="9"/>
  <c r="V1957" i="9" s="1"/>
  <c r="C1958" i="9"/>
  <c r="D1958" i="9" s="1"/>
  <c r="E1958" i="9"/>
  <c r="G1958" i="9"/>
  <c r="H1958" i="9" s="1"/>
  <c r="I1958" i="9"/>
  <c r="J1958" i="9" s="1"/>
  <c r="K1958" i="9"/>
  <c r="L1958" i="9" s="1"/>
  <c r="O1958" i="9"/>
  <c r="P1958" i="9" s="1"/>
  <c r="M1958" i="9"/>
  <c r="N1958" i="9" s="1"/>
  <c r="R1958" i="9"/>
  <c r="U1958" i="9"/>
  <c r="V1958" i="9" s="1"/>
  <c r="C1959" i="9"/>
  <c r="D1959" i="9" s="1"/>
  <c r="E1959" i="9"/>
  <c r="G1959" i="9"/>
  <c r="H1959" i="9" s="1"/>
  <c r="I1959" i="9"/>
  <c r="J1959" i="9" s="1"/>
  <c r="K1959" i="9"/>
  <c r="L1959" i="9" s="1"/>
  <c r="O1959" i="9"/>
  <c r="P1959" i="9" s="1"/>
  <c r="M1959" i="9"/>
  <c r="N1959" i="9" s="1"/>
  <c r="R1959" i="9"/>
  <c r="S1959" i="9" s="1"/>
  <c r="T1959" i="9" s="1"/>
  <c r="U1959" i="9"/>
  <c r="V1959" i="9" s="1"/>
  <c r="C1960" i="9"/>
  <c r="D1960" i="9" s="1"/>
  <c r="E1960" i="9"/>
  <c r="G1960" i="9"/>
  <c r="H1960" i="9" s="1"/>
  <c r="I1960" i="9"/>
  <c r="J1960" i="9" s="1"/>
  <c r="K1960" i="9"/>
  <c r="L1960" i="9" s="1"/>
  <c r="O1960" i="9"/>
  <c r="P1960" i="9" s="1"/>
  <c r="M1960" i="9"/>
  <c r="N1960" i="9" s="1"/>
  <c r="R1960" i="9"/>
  <c r="U1960" i="9"/>
  <c r="V1960" i="9" s="1"/>
  <c r="C1961" i="9"/>
  <c r="D1961" i="9" s="1"/>
  <c r="E1961" i="9"/>
  <c r="G1961" i="9"/>
  <c r="H1961" i="9" s="1"/>
  <c r="I1961" i="9"/>
  <c r="J1961" i="9" s="1"/>
  <c r="K1961" i="9"/>
  <c r="L1961" i="9" s="1"/>
  <c r="O1961" i="9"/>
  <c r="P1961" i="9" s="1"/>
  <c r="M1961" i="9"/>
  <c r="N1961" i="9" s="1"/>
  <c r="R1961" i="9"/>
  <c r="U1961" i="9"/>
  <c r="V1961" i="9" s="1"/>
  <c r="C1962" i="9"/>
  <c r="D1962" i="9" s="1"/>
  <c r="E1962" i="9"/>
  <c r="G1962" i="9"/>
  <c r="H1962" i="9" s="1"/>
  <c r="I1962" i="9"/>
  <c r="J1962" i="9" s="1"/>
  <c r="K1962" i="9"/>
  <c r="L1962" i="9" s="1"/>
  <c r="O1962" i="9"/>
  <c r="P1962" i="9" s="1"/>
  <c r="M1962" i="9"/>
  <c r="N1962" i="9" s="1"/>
  <c r="R1962" i="9"/>
  <c r="U1962" i="9"/>
  <c r="V1962" i="9" s="1"/>
  <c r="C1963" i="9"/>
  <c r="D1963" i="9" s="1"/>
  <c r="E1963" i="9"/>
  <c r="G1963" i="9"/>
  <c r="H1963" i="9" s="1"/>
  <c r="I1963" i="9"/>
  <c r="J1963" i="9" s="1"/>
  <c r="K1963" i="9"/>
  <c r="L1963" i="9" s="1"/>
  <c r="O1963" i="9"/>
  <c r="P1963" i="9" s="1"/>
  <c r="M1963" i="9"/>
  <c r="N1963" i="9" s="1"/>
  <c r="R1963" i="9"/>
  <c r="S1963" i="9" s="1"/>
  <c r="T1963" i="9" s="1"/>
  <c r="U1963" i="9"/>
  <c r="V1963" i="9" s="1"/>
  <c r="C1964" i="9"/>
  <c r="D1964" i="9" s="1"/>
  <c r="E1964" i="9"/>
  <c r="G1964" i="9"/>
  <c r="H1964" i="9" s="1"/>
  <c r="I1964" i="9"/>
  <c r="J1964" i="9" s="1"/>
  <c r="K1964" i="9"/>
  <c r="L1964" i="9" s="1"/>
  <c r="O1964" i="9"/>
  <c r="P1964" i="9" s="1"/>
  <c r="M1964" i="9"/>
  <c r="N1964" i="9" s="1"/>
  <c r="R1964" i="9"/>
  <c r="U1964" i="9"/>
  <c r="V1964" i="9" s="1"/>
  <c r="C1965" i="9"/>
  <c r="D1965" i="9" s="1"/>
  <c r="E1965" i="9"/>
  <c r="G1965" i="9"/>
  <c r="H1965" i="9" s="1"/>
  <c r="I1965" i="9"/>
  <c r="J1965" i="9" s="1"/>
  <c r="K1965" i="9"/>
  <c r="L1965" i="9" s="1"/>
  <c r="O1965" i="9"/>
  <c r="P1965" i="9" s="1"/>
  <c r="M1965" i="9"/>
  <c r="N1965" i="9" s="1"/>
  <c r="R1965" i="9"/>
  <c r="U1965" i="9"/>
  <c r="V1965" i="9" s="1"/>
  <c r="C1966" i="9"/>
  <c r="D1966" i="9"/>
  <c r="E1966" i="9"/>
  <c r="G1966" i="9"/>
  <c r="H1966" i="9" s="1"/>
  <c r="I1966" i="9"/>
  <c r="J1966" i="9" s="1"/>
  <c r="K1966" i="9"/>
  <c r="L1966" i="9" s="1"/>
  <c r="O1966" i="9"/>
  <c r="P1966" i="9" s="1"/>
  <c r="M1966" i="9"/>
  <c r="N1966" i="9" s="1"/>
  <c r="R1966" i="9"/>
  <c r="S1966" i="9" s="1"/>
  <c r="T1966" i="9" s="1"/>
  <c r="U1966" i="9"/>
  <c r="V1966" i="9" s="1"/>
  <c r="C1967" i="9"/>
  <c r="D1967" i="9" s="1"/>
  <c r="E1967" i="9"/>
  <c r="G1967" i="9"/>
  <c r="H1967" i="9" s="1"/>
  <c r="I1967" i="9"/>
  <c r="J1967" i="9" s="1"/>
  <c r="K1967" i="9"/>
  <c r="L1967" i="9"/>
  <c r="O1967" i="9"/>
  <c r="P1967" i="9" s="1"/>
  <c r="M1967" i="9"/>
  <c r="N1967" i="9" s="1"/>
  <c r="R1967" i="9"/>
  <c r="U1967" i="9"/>
  <c r="V1967" i="9" s="1"/>
  <c r="C1968" i="9"/>
  <c r="D1968" i="9" s="1"/>
  <c r="E1968" i="9"/>
  <c r="G1968" i="9"/>
  <c r="H1968" i="9" s="1"/>
  <c r="I1968" i="9"/>
  <c r="J1968" i="9" s="1"/>
  <c r="K1968" i="9"/>
  <c r="L1968" i="9" s="1"/>
  <c r="O1968" i="9"/>
  <c r="P1968" i="9" s="1"/>
  <c r="M1968" i="9"/>
  <c r="N1968" i="9" s="1"/>
  <c r="R1968" i="9"/>
  <c r="S1968" i="9" s="1"/>
  <c r="T1968" i="9" s="1"/>
  <c r="U1968" i="9"/>
  <c r="V1968" i="9" s="1"/>
  <c r="C1969" i="9"/>
  <c r="D1969" i="9" s="1"/>
  <c r="E1969" i="9"/>
  <c r="G1969" i="9"/>
  <c r="H1969" i="9" s="1"/>
  <c r="I1969" i="9"/>
  <c r="J1969" i="9" s="1"/>
  <c r="K1969" i="9"/>
  <c r="L1969" i="9" s="1"/>
  <c r="O1969" i="9"/>
  <c r="P1969" i="9" s="1"/>
  <c r="M1969" i="9"/>
  <c r="N1969" i="9" s="1"/>
  <c r="R1969" i="9"/>
  <c r="U1969" i="9"/>
  <c r="V1969" i="9" s="1"/>
  <c r="C1970" i="9"/>
  <c r="D1970" i="9" s="1"/>
  <c r="E1970" i="9"/>
  <c r="G1970" i="9"/>
  <c r="H1970" i="9" s="1"/>
  <c r="I1970" i="9"/>
  <c r="J1970" i="9" s="1"/>
  <c r="K1970" i="9"/>
  <c r="L1970" i="9" s="1"/>
  <c r="O1970" i="9"/>
  <c r="P1970" i="9" s="1"/>
  <c r="M1970" i="9"/>
  <c r="N1970" i="9" s="1"/>
  <c r="R1970" i="9"/>
  <c r="U1970" i="9"/>
  <c r="V1970" i="9" s="1"/>
  <c r="C1971" i="9"/>
  <c r="D1971" i="9" s="1"/>
  <c r="E1971" i="9"/>
  <c r="G1971" i="9"/>
  <c r="H1971" i="9" s="1"/>
  <c r="I1971" i="9"/>
  <c r="J1971" i="9" s="1"/>
  <c r="K1971" i="9"/>
  <c r="L1971" i="9" s="1"/>
  <c r="O1971" i="9"/>
  <c r="P1971" i="9" s="1"/>
  <c r="M1971" i="9"/>
  <c r="N1971" i="9" s="1"/>
  <c r="R1971" i="9"/>
  <c r="U1971" i="9"/>
  <c r="V1971" i="9" s="1"/>
  <c r="C1972" i="9"/>
  <c r="D1972" i="9" s="1"/>
  <c r="E1972" i="9"/>
  <c r="G1972" i="9"/>
  <c r="H1972" i="9" s="1"/>
  <c r="I1972" i="9"/>
  <c r="J1972" i="9" s="1"/>
  <c r="K1972" i="9"/>
  <c r="L1972" i="9" s="1"/>
  <c r="O1972" i="9"/>
  <c r="P1972" i="9" s="1"/>
  <c r="M1972" i="9"/>
  <c r="N1972" i="9" s="1"/>
  <c r="R1972" i="9"/>
  <c r="U1972" i="9"/>
  <c r="V1972" i="9" s="1"/>
  <c r="C1973" i="9"/>
  <c r="D1973" i="9" s="1"/>
  <c r="E1973" i="9"/>
  <c r="G1973" i="9"/>
  <c r="H1973" i="9" s="1"/>
  <c r="I1973" i="9"/>
  <c r="J1973" i="9" s="1"/>
  <c r="K1973" i="9"/>
  <c r="L1973" i="9" s="1"/>
  <c r="O1973" i="9"/>
  <c r="P1973" i="9" s="1"/>
  <c r="M1973" i="9"/>
  <c r="N1973" i="9" s="1"/>
  <c r="R1973" i="9"/>
  <c r="U1973" i="9"/>
  <c r="V1973" i="9" s="1"/>
  <c r="C1974" i="9"/>
  <c r="D1974" i="9"/>
  <c r="E1974" i="9"/>
  <c r="G1974" i="9"/>
  <c r="H1974" i="9" s="1"/>
  <c r="I1974" i="9"/>
  <c r="J1974" i="9" s="1"/>
  <c r="K1974" i="9"/>
  <c r="L1974" i="9" s="1"/>
  <c r="O1974" i="9"/>
  <c r="P1974" i="9" s="1"/>
  <c r="M1974" i="9"/>
  <c r="N1974" i="9" s="1"/>
  <c r="R1974" i="9"/>
  <c r="S1974" i="9" s="1"/>
  <c r="T1974" i="9" s="1"/>
  <c r="U1974" i="9"/>
  <c r="V1974" i="9"/>
  <c r="C1975" i="9"/>
  <c r="D1975" i="9" s="1"/>
  <c r="E1975" i="9"/>
  <c r="G1975" i="9"/>
  <c r="H1975" i="9" s="1"/>
  <c r="I1975" i="9"/>
  <c r="J1975" i="9" s="1"/>
  <c r="K1975" i="9"/>
  <c r="L1975" i="9"/>
  <c r="O1975" i="9"/>
  <c r="P1975" i="9" s="1"/>
  <c r="M1975" i="9"/>
  <c r="N1975" i="9" s="1"/>
  <c r="R1975" i="9"/>
  <c r="U1975" i="9"/>
  <c r="V1975" i="9" s="1"/>
  <c r="C1976" i="9"/>
  <c r="D1976" i="9" s="1"/>
  <c r="E1976" i="9"/>
  <c r="G1976" i="9"/>
  <c r="H1976" i="9" s="1"/>
  <c r="I1976" i="9"/>
  <c r="J1976" i="9" s="1"/>
  <c r="K1976" i="9"/>
  <c r="L1976" i="9" s="1"/>
  <c r="O1976" i="9"/>
  <c r="P1976" i="9" s="1"/>
  <c r="M1976" i="9"/>
  <c r="N1976" i="9" s="1"/>
  <c r="R1976" i="9"/>
  <c r="U1976" i="9"/>
  <c r="V1976" i="9" s="1"/>
  <c r="C1977" i="9"/>
  <c r="D1977" i="9" s="1"/>
  <c r="E1977" i="9"/>
  <c r="G1977" i="9"/>
  <c r="H1977" i="9" s="1"/>
  <c r="I1977" i="9"/>
  <c r="J1977" i="9" s="1"/>
  <c r="K1977" i="9"/>
  <c r="L1977" i="9" s="1"/>
  <c r="O1977" i="9"/>
  <c r="P1977" i="9" s="1"/>
  <c r="M1977" i="9"/>
  <c r="N1977" i="9" s="1"/>
  <c r="R1977" i="9"/>
  <c r="U1977" i="9"/>
  <c r="V1977" i="9" s="1"/>
  <c r="C1978" i="9"/>
  <c r="D1978" i="9" s="1"/>
  <c r="E1978" i="9"/>
  <c r="G1978" i="9"/>
  <c r="H1978" i="9" s="1"/>
  <c r="I1978" i="9"/>
  <c r="J1978" i="9" s="1"/>
  <c r="K1978" i="9"/>
  <c r="L1978" i="9" s="1"/>
  <c r="O1978" i="9"/>
  <c r="P1978" i="9" s="1"/>
  <c r="M1978" i="9"/>
  <c r="N1978" i="9" s="1"/>
  <c r="R1978" i="9"/>
  <c r="U1978" i="9"/>
  <c r="V1978" i="9" s="1"/>
  <c r="C1979" i="9"/>
  <c r="D1979" i="9" s="1"/>
  <c r="E1979" i="9"/>
  <c r="G1979" i="9"/>
  <c r="H1979" i="9" s="1"/>
  <c r="I1979" i="9"/>
  <c r="J1979" i="9" s="1"/>
  <c r="K1979" i="9"/>
  <c r="L1979" i="9" s="1"/>
  <c r="O1979" i="9"/>
  <c r="P1979" i="9" s="1"/>
  <c r="M1979" i="9"/>
  <c r="N1979" i="9" s="1"/>
  <c r="R1979" i="9"/>
  <c r="U1979" i="9"/>
  <c r="V1979" i="9" s="1"/>
  <c r="C1980" i="9"/>
  <c r="D1980" i="9" s="1"/>
  <c r="E1980" i="9"/>
  <c r="G1980" i="9"/>
  <c r="H1980" i="9" s="1"/>
  <c r="I1980" i="9"/>
  <c r="J1980" i="9" s="1"/>
  <c r="K1980" i="9"/>
  <c r="L1980" i="9" s="1"/>
  <c r="O1980" i="9"/>
  <c r="P1980" i="9" s="1"/>
  <c r="M1980" i="9"/>
  <c r="N1980" i="9" s="1"/>
  <c r="R1980" i="9"/>
  <c r="U1980" i="9"/>
  <c r="V1980" i="9" s="1"/>
  <c r="C1981" i="9"/>
  <c r="D1981" i="9" s="1"/>
  <c r="E1981" i="9"/>
  <c r="G1981" i="9"/>
  <c r="H1981" i="9" s="1"/>
  <c r="I1981" i="9"/>
  <c r="J1981" i="9" s="1"/>
  <c r="K1981" i="9"/>
  <c r="L1981" i="9" s="1"/>
  <c r="O1981" i="9"/>
  <c r="P1981" i="9" s="1"/>
  <c r="M1981" i="9"/>
  <c r="N1981" i="9" s="1"/>
  <c r="R1981" i="9"/>
  <c r="U1981" i="9"/>
  <c r="V1981" i="9" s="1"/>
  <c r="C1982" i="9"/>
  <c r="D1982" i="9" s="1"/>
  <c r="E1982" i="9"/>
  <c r="G1982" i="9"/>
  <c r="H1982" i="9" s="1"/>
  <c r="I1982" i="9"/>
  <c r="J1982" i="9" s="1"/>
  <c r="K1982" i="9"/>
  <c r="L1982" i="9" s="1"/>
  <c r="O1982" i="9"/>
  <c r="P1982" i="9" s="1"/>
  <c r="M1982" i="9"/>
  <c r="N1982" i="9" s="1"/>
  <c r="R1982" i="9"/>
  <c r="U1982" i="9"/>
  <c r="V1982" i="9" s="1"/>
  <c r="C1983" i="9"/>
  <c r="D1983" i="9" s="1"/>
  <c r="E1983" i="9"/>
  <c r="G1983" i="9"/>
  <c r="H1983" i="9" s="1"/>
  <c r="I1983" i="9"/>
  <c r="J1983" i="9" s="1"/>
  <c r="K1983" i="9"/>
  <c r="L1983" i="9" s="1"/>
  <c r="O1983" i="9"/>
  <c r="P1983" i="9" s="1"/>
  <c r="M1983" i="9"/>
  <c r="N1983" i="9" s="1"/>
  <c r="R1983" i="9"/>
  <c r="U1983" i="9"/>
  <c r="V1983" i="9" s="1"/>
  <c r="C1984" i="9"/>
  <c r="D1984" i="9" s="1"/>
  <c r="E1984" i="9"/>
  <c r="G1984" i="9"/>
  <c r="H1984" i="9" s="1"/>
  <c r="I1984" i="9"/>
  <c r="J1984" i="9"/>
  <c r="K1984" i="9"/>
  <c r="L1984" i="9" s="1"/>
  <c r="O1984" i="9"/>
  <c r="P1984" i="9" s="1"/>
  <c r="M1984" i="9"/>
  <c r="N1984" i="9" s="1"/>
  <c r="R1984" i="9"/>
  <c r="U1984" i="9"/>
  <c r="V1984" i="9" s="1"/>
  <c r="C1985" i="9"/>
  <c r="D1985" i="9" s="1"/>
  <c r="E1985" i="9"/>
  <c r="G1985" i="9"/>
  <c r="H1985" i="9" s="1"/>
  <c r="I1985" i="9"/>
  <c r="J1985" i="9" s="1"/>
  <c r="K1985" i="9"/>
  <c r="L1985" i="9" s="1"/>
  <c r="O1985" i="9"/>
  <c r="P1985" i="9" s="1"/>
  <c r="M1985" i="9"/>
  <c r="N1985" i="9" s="1"/>
  <c r="R1985" i="9"/>
  <c r="U1985" i="9"/>
  <c r="V1985" i="9" s="1"/>
  <c r="C1986" i="9"/>
  <c r="D1986" i="9" s="1"/>
  <c r="E1986" i="9"/>
  <c r="G1986" i="9"/>
  <c r="H1986" i="9" s="1"/>
  <c r="I1986" i="9"/>
  <c r="J1986" i="9" s="1"/>
  <c r="K1986" i="9"/>
  <c r="L1986" i="9" s="1"/>
  <c r="O1986" i="9"/>
  <c r="P1986" i="9" s="1"/>
  <c r="M1986" i="9"/>
  <c r="N1986" i="9" s="1"/>
  <c r="R1986" i="9"/>
  <c r="U1986" i="9"/>
  <c r="V1986" i="9" s="1"/>
  <c r="C1987" i="9"/>
  <c r="D1987" i="9" s="1"/>
  <c r="E1987" i="9"/>
  <c r="G1987" i="9"/>
  <c r="H1987" i="9" s="1"/>
  <c r="I1987" i="9"/>
  <c r="J1987" i="9" s="1"/>
  <c r="K1987" i="9"/>
  <c r="L1987" i="9"/>
  <c r="O1987" i="9"/>
  <c r="P1987" i="9" s="1"/>
  <c r="M1987" i="9"/>
  <c r="N1987" i="9" s="1"/>
  <c r="R1987" i="9"/>
  <c r="U1987" i="9"/>
  <c r="V1987" i="9" s="1"/>
  <c r="C1988" i="9"/>
  <c r="D1988" i="9" s="1"/>
  <c r="E1988" i="9"/>
  <c r="G1988" i="9"/>
  <c r="H1988" i="9" s="1"/>
  <c r="I1988" i="9"/>
  <c r="J1988" i="9" s="1"/>
  <c r="K1988" i="9"/>
  <c r="L1988" i="9" s="1"/>
  <c r="O1988" i="9"/>
  <c r="P1988" i="9" s="1"/>
  <c r="M1988" i="9"/>
  <c r="N1988" i="9" s="1"/>
  <c r="R1988" i="9"/>
  <c r="U1988" i="9"/>
  <c r="V1988" i="9" s="1"/>
  <c r="C1989" i="9"/>
  <c r="D1989" i="9" s="1"/>
  <c r="E1989" i="9"/>
  <c r="G1989" i="9"/>
  <c r="H1989" i="9" s="1"/>
  <c r="I1989" i="9"/>
  <c r="J1989" i="9" s="1"/>
  <c r="K1989" i="9"/>
  <c r="L1989" i="9" s="1"/>
  <c r="O1989" i="9"/>
  <c r="P1989" i="9" s="1"/>
  <c r="M1989" i="9"/>
  <c r="N1989" i="9" s="1"/>
  <c r="R1989" i="9"/>
  <c r="U1989" i="9"/>
  <c r="V1989" i="9" s="1"/>
  <c r="C1990" i="9"/>
  <c r="D1990" i="9" s="1"/>
  <c r="E1990" i="9"/>
  <c r="G1990" i="9"/>
  <c r="H1990" i="9" s="1"/>
  <c r="I1990" i="9"/>
  <c r="J1990" i="9" s="1"/>
  <c r="K1990" i="9"/>
  <c r="L1990" i="9" s="1"/>
  <c r="O1990" i="9"/>
  <c r="P1990" i="9" s="1"/>
  <c r="M1990" i="9"/>
  <c r="N1990" i="9" s="1"/>
  <c r="R1990" i="9"/>
  <c r="U1990" i="9"/>
  <c r="V1990" i="9" s="1"/>
  <c r="C1991" i="9"/>
  <c r="D1991" i="9" s="1"/>
  <c r="E1991" i="9"/>
  <c r="G1991" i="9"/>
  <c r="H1991" i="9" s="1"/>
  <c r="I1991" i="9"/>
  <c r="J1991" i="9" s="1"/>
  <c r="K1991" i="9"/>
  <c r="L1991" i="9" s="1"/>
  <c r="O1991" i="9"/>
  <c r="P1991" i="9" s="1"/>
  <c r="M1991" i="9"/>
  <c r="N1991" i="9" s="1"/>
  <c r="R1991" i="9"/>
  <c r="S1991" i="9" s="1"/>
  <c r="T1991" i="9" s="1"/>
  <c r="U1991" i="9"/>
  <c r="V1991" i="9" s="1"/>
  <c r="C1992" i="9"/>
  <c r="D1992" i="9" s="1"/>
  <c r="E1992" i="9"/>
  <c r="G1992" i="9"/>
  <c r="H1992" i="9" s="1"/>
  <c r="I1992" i="9"/>
  <c r="J1992" i="9" s="1"/>
  <c r="K1992" i="9"/>
  <c r="L1992" i="9" s="1"/>
  <c r="O1992" i="9"/>
  <c r="P1992" i="9" s="1"/>
  <c r="M1992" i="9"/>
  <c r="N1992" i="9" s="1"/>
  <c r="R1992" i="9"/>
  <c r="U1992" i="9"/>
  <c r="V1992" i="9" s="1"/>
  <c r="C1993" i="9"/>
  <c r="D1993" i="9" s="1"/>
  <c r="E1993" i="9"/>
  <c r="G1993" i="9"/>
  <c r="H1993" i="9" s="1"/>
  <c r="I1993" i="9"/>
  <c r="J1993" i="9" s="1"/>
  <c r="K1993" i="9"/>
  <c r="L1993" i="9" s="1"/>
  <c r="O1993" i="9"/>
  <c r="P1993" i="9" s="1"/>
  <c r="M1993" i="9"/>
  <c r="N1993" i="9" s="1"/>
  <c r="R1993" i="9"/>
  <c r="U1993" i="9"/>
  <c r="V1993" i="9" s="1"/>
  <c r="C1994" i="9"/>
  <c r="D1994" i="9" s="1"/>
  <c r="E1994" i="9"/>
  <c r="G1994" i="9"/>
  <c r="H1994" i="9" s="1"/>
  <c r="I1994" i="9"/>
  <c r="J1994" i="9" s="1"/>
  <c r="K1994" i="9"/>
  <c r="L1994" i="9" s="1"/>
  <c r="O1994" i="9"/>
  <c r="P1994" i="9" s="1"/>
  <c r="M1994" i="9"/>
  <c r="N1994" i="9" s="1"/>
  <c r="R1994" i="9"/>
  <c r="U1994" i="9"/>
  <c r="V1994" i="9" s="1"/>
  <c r="C1995" i="9"/>
  <c r="D1995" i="9" s="1"/>
  <c r="E1995" i="9"/>
  <c r="G1995" i="9"/>
  <c r="H1995" i="9" s="1"/>
  <c r="I1995" i="9"/>
  <c r="J1995" i="9" s="1"/>
  <c r="K1995" i="9"/>
  <c r="L1995" i="9" s="1"/>
  <c r="O1995" i="9"/>
  <c r="P1995" i="9" s="1"/>
  <c r="M1995" i="9"/>
  <c r="N1995" i="9" s="1"/>
  <c r="R1995" i="9"/>
  <c r="U1995" i="9"/>
  <c r="V1995" i="9" s="1"/>
  <c r="C1996" i="9"/>
  <c r="D1996" i="9" s="1"/>
  <c r="E1996" i="9"/>
  <c r="G1996" i="9"/>
  <c r="H1996" i="9" s="1"/>
  <c r="I1996" i="9"/>
  <c r="J1996" i="9" s="1"/>
  <c r="K1996" i="9"/>
  <c r="L1996" i="9" s="1"/>
  <c r="O1996" i="9"/>
  <c r="P1996" i="9" s="1"/>
  <c r="M1996" i="9"/>
  <c r="N1996" i="9" s="1"/>
  <c r="R1996" i="9"/>
  <c r="U1996" i="9"/>
  <c r="V1996" i="9" s="1"/>
  <c r="C1997" i="9"/>
  <c r="D1997" i="9" s="1"/>
  <c r="E1997" i="9"/>
  <c r="G1997" i="9"/>
  <c r="H1997" i="9" s="1"/>
  <c r="I1997" i="9"/>
  <c r="J1997" i="9" s="1"/>
  <c r="K1997" i="9"/>
  <c r="L1997" i="9" s="1"/>
  <c r="O1997" i="9"/>
  <c r="P1997" i="9" s="1"/>
  <c r="M1997" i="9"/>
  <c r="N1997" i="9" s="1"/>
  <c r="R1997" i="9"/>
  <c r="U1997" i="9"/>
  <c r="V1997" i="9" s="1"/>
  <c r="C1998" i="9"/>
  <c r="D1998" i="9" s="1"/>
  <c r="E1998" i="9"/>
  <c r="G1998" i="9"/>
  <c r="H1998" i="9" s="1"/>
  <c r="I1998" i="9"/>
  <c r="J1998" i="9" s="1"/>
  <c r="K1998" i="9"/>
  <c r="L1998" i="9" s="1"/>
  <c r="O1998" i="9"/>
  <c r="P1998" i="9" s="1"/>
  <c r="M1998" i="9"/>
  <c r="N1998" i="9" s="1"/>
  <c r="R1998" i="9"/>
  <c r="U1998" i="9"/>
  <c r="V1998" i="9" s="1"/>
  <c r="C1999" i="9"/>
  <c r="D1999" i="9" s="1"/>
  <c r="E1999" i="9"/>
  <c r="G1999" i="9"/>
  <c r="H1999" i="9" s="1"/>
  <c r="I1999" i="9"/>
  <c r="J1999" i="9" s="1"/>
  <c r="K1999" i="9"/>
  <c r="L1999" i="9" s="1"/>
  <c r="O1999" i="9"/>
  <c r="P1999" i="9" s="1"/>
  <c r="M1999" i="9"/>
  <c r="N1999" i="9" s="1"/>
  <c r="R1999" i="9"/>
  <c r="U1999" i="9"/>
  <c r="V1999" i="9" s="1"/>
  <c r="C2000" i="9"/>
  <c r="D2000" i="9" s="1"/>
  <c r="E2000" i="9"/>
  <c r="G2000" i="9"/>
  <c r="H2000" i="9" s="1"/>
  <c r="I2000" i="9"/>
  <c r="J2000" i="9"/>
  <c r="K2000" i="9"/>
  <c r="L2000" i="9" s="1"/>
  <c r="O2000" i="9"/>
  <c r="P2000" i="9" s="1"/>
  <c r="M2000" i="9"/>
  <c r="N2000" i="9"/>
  <c r="R2000" i="9"/>
  <c r="U2000" i="9"/>
  <c r="V2000" i="9" s="1"/>
  <c r="C2001" i="9"/>
  <c r="D2001" i="9" s="1"/>
  <c r="E2001" i="9"/>
  <c r="G2001" i="9"/>
  <c r="H2001" i="9" s="1"/>
  <c r="I2001" i="9"/>
  <c r="J2001" i="9" s="1"/>
  <c r="K2001" i="9"/>
  <c r="L2001" i="9" s="1"/>
  <c r="O2001" i="9"/>
  <c r="P2001" i="9" s="1"/>
  <c r="M2001" i="9"/>
  <c r="N2001" i="9" s="1"/>
  <c r="R2001" i="9"/>
  <c r="U2001" i="9"/>
  <c r="V2001" i="9" s="1"/>
  <c r="C2002" i="9"/>
  <c r="D2002" i="9" s="1"/>
  <c r="E2002" i="9"/>
  <c r="G2002" i="9"/>
  <c r="H2002" i="9" s="1"/>
  <c r="I2002" i="9"/>
  <c r="J2002" i="9" s="1"/>
  <c r="K2002" i="9"/>
  <c r="L2002" i="9" s="1"/>
  <c r="O2002" i="9"/>
  <c r="P2002" i="9" s="1"/>
  <c r="M2002" i="9"/>
  <c r="N2002" i="9" s="1"/>
  <c r="R2002" i="9"/>
  <c r="U2002" i="9"/>
  <c r="V2002" i="9" s="1"/>
  <c r="C2003" i="9"/>
  <c r="D2003" i="9" s="1"/>
  <c r="E2003" i="9"/>
  <c r="G2003" i="9"/>
  <c r="H2003" i="9" s="1"/>
  <c r="I2003" i="9"/>
  <c r="J2003" i="9" s="1"/>
  <c r="K2003" i="9"/>
  <c r="L2003" i="9" s="1"/>
  <c r="O2003" i="9"/>
  <c r="P2003" i="9" s="1"/>
  <c r="M2003" i="9"/>
  <c r="N2003" i="9" s="1"/>
  <c r="R2003" i="9"/>
  <c r="U2003" i="9"/>
  <c r="V2003" i="9" s="1"/>
  <c r="C2004" i="9"/>
  <c r="D2004" i="9" s="1"/>
  <c r="E2004" i="9"/>
  <c r="G2004" i="9"/>
  <c r="H2004" i="9" s="1"/>
  <c r="I2004" i="9"/>
  <c r="J2004" i="9" s="1"/>
  <c r="K2004" i="9"/>
  <c r="L2004" i="9" s="1"/>
  <c r="O2004" i="9"/>
  <c r="P2004" i="9" s="1"/>
  <c r="M2004" i="9"/>
  <c r="N2004" i="9" s="1"/>
  <c r="R2004" i="9"/>
  <c r="U2004" i="9"/>
  <c r="V2004" i="9" s="1"/>
  <c r="C2005" i="9"/>
  <c r="D2005" i="9" s="1"/>
  <c r="E2005" i="9"/>
  <c r="G2005" i="9"/>
  <c r="H2005" i="9" s="1"/>
  <c r="I2005" i="9"/>
  <c r="J2005" i="9" s="1"/>
  <c r="K2005" i="9"/>
  <c r="L2005" i="9" s="1"/>
  <c r="O2005" i="9"/>
  <c r="P2005" i="9" s="1"/>
  <c r="M2005" i="9"/>
  <c r="N2005" i="9" s="1"/>
  <c r="R2005" i="9"/>
  <c r="U2005" i="9"/>
  <c r="V2005" i="9" s="1"/>
  <c r="C2006" i="9"/>
  <c r="D2006" i="9" s="1"/>
  <c r="E2006" i="9"/>
  <c r="G2006" i="9"/>
  <c r="H2006" i="9"/>
  <c r="I2006" i="9"/>
  <c r="J2006" i="9" s="1"/>
  <c r="K2006" i="9"/>
  <c r="L2006" i="9" s="1"/>
  <c r="O2006" i="9"/>
  <c r="P2006" i="9"/>
  <c r="M2006" i="9"/>
  <c r="N2006" i="9" s="1"/>
  <c r="R2006" i="9"/>
  <c r="S2006" i="9" s="1"/>
  <c r="T2006" i="9" s="1"/>
  <c r="U2006" i="9"/>
  <c r="V2006" i="9" s="1"/>
  <c r="C2007" i="9"/>
  <c r="D2007" i="9" s="1"/>
  <c r="E2007" i="9"/>
  <c r="G2007" i="9"/>
  <c r="H2007" i="9" s="1"/>
  <c r="I2007" i="9"/>
  <c r="J2007" i="9" s="1"/>
  <c r="K2007" i="9"/>
  <c r="L2007" i="9" s="1"/>
  <c r="O2007" i="9"/>
  <c r="P2007" i="9" s="1"/>
  <c r="M2007" i="9"/>
  <c r="N2007" i="9" s="1"/>
  <c r="R2007" i="9"/>
  <c r="U2007" i="9"/>
  <c r="V2007" i="9" s="1"/>
  <c r="C2008" i="9"/>
  <c r="D2008" i="9" s="1"/>
  <c r="E2008" i="9"/>
  <c r="G2008" i="9"/>
  <c r="H2008" i="9" s="1"/>
  <c r="I2008" i="9"/>
  <c r="J2008" i="9" s="1"/>
  <c r="K2008" i="9"/>
  <c r="L2008" i="9" s="1"/>
  <c r="O2008" i="9"/>
  <c r="P2008" i="9" s="1"/>
  <c r="M2008" i="9"/>
  <c r="N2008" i="9" s="1"/>
  <c r="R2008" i="9"/>
  <c r="U2008" i="9"/>
  <c r="V2008" i="9" s="1"/>
  <c r="C2009" i="9"/>
  <c r="D2009" i="9" s="1"/>
  <c r="E2009" i="9"/>
  <c r="G2009" i="9"/>
  <c r="H2009" i="9" s="1"/>
  <c r="I2009" i="9"/>
  <c r="J2009" i="9" s="1"/>
  <c r="K2009" i="9"/>
  <c r="L2009" i="9" s="1"/>
  <c r="O2009" i="9"/>
  <c r="P2009" i="9" s="1"/>
  <c r="M2009" i="9"/>
  <c r="N2009" i="9" s="1"/>
  <c r="R2009" i="9"/>
  <c r="U2009" i="9"/>
  <c r="V2009" i="9" s="1"/>
  <c r="C2010" i="9"/>
  <c r="D2010" i="9" s="1"/>
  <c r="E2010" i="9"/>
  <c r="G2010" i="9"/>
  <c r="H2010" i="9" s="1"/>
  <c r="I2010" i="9"/>
  <c r="J2010" i="9" s="1"/>
  <c r="K2010" i="9"/>
  <c r="L2010" i="9" s="1"/>
  <c r="O2010" i="9"/>
  <c r="P2010" i="9" s="1"/>
  <c r="M2010" i="9"/>
  <c r="N2010" i="9" s="1"/>
  <c r="R2010" i="9"/>
  <c r="U2010" i="9"/>
  <c r="V2010" i="9" s="1"/>
  <c r="C2011" i="9"/>
  <c r="D2011" i="9" s="1"/>
  <c r="E2011" i="9"/>
  <c r="G2011" i="9"/>
  <c r="H2011" i="9" s="1"/>
  <c r="I2011" i="9"/>
  <c r="J2011" i="9" s="1"/>
  <c r="K2011" i="9"/>
  <c r="L2011" i="9" s="1"/>
  <c r="O2011" i="9"/>
  <c r="P2011" i="9" s="1"/>
  <c r="M2011" i="9"/>
  <c r="N2011" i="9" s="1"/>
  <c r="R2011" i="9"/>
  <c r="U2011" i="9"/>
  <c r="V2011" i="9" s="1"/>
  <c r="C2012" i="9"/>
  <c r="D2012" i="9" s="1"/>
  <c r="E2012" i="9"/>
  <c r="G2012" i="9"/>
  <c r="H2012" i="9" s="1"/>
  <c r="I2012" i="9"/>
  <c r="J2012" i="9" s="1"/>
  <c r="K2012" i="9"/>
  <c r="L2012" i="9" s="1"/>
  <c r="O2012" i="9"/>
  <c r="P2012" i="9" s="1"/>
  <c r="M2012" i="9"/>
  <c r="N2012" i="9" s="1"/>
  <c r="R2012" i="9"/>
  <c r="U2012" i="9"/>
  <c r="V2012" i="9" s="1"/>
  <c r="C2013" i="9"/>
  <c r="D2013" i="9" s="1"/>
  <c r="E2013" i="9"/>
  <c r="G2013" i="9"/>
  <c r="H2013" i="9" s="1"/>
  <c r="I2013" i="9"/>
  <c r="J2013" i="9" s="1"/>
  <c r="K2013" i="9"/>
  <c r="L2013" i="9" s="1"/>
  <c r="O2013" i="9"/>
  <c r="P2013" i="9" s="1"/>
  <c r="M2013" i="9"/>
  <c r="N2013" i="9" s="1"/>
  <c r="R2013" i="9"/>
  <c r="U2013" i="9"/>
  <c r="V2013" i="9" s="1"/>
  <c r="C2014" i="9"/>
  <c r="D2014" i="9" s="1"/>
  <c r="E2014" i="9"/>
  <c r="G2014" i="9"/>
  <c r="H2014" i="9" s="1"/>
  <c r="I2014" i="9"/>
  <c r="J2014" i="9" s="1"/>
  <c r="K2014" i="9"/>
  <c r="L2014" i="9" s="1"/>
  <c r="O2014" i="9"/>
  <c r="P2014" i="9" s="1"/>
  <c r="M2014" i="9"/>
  <c r="N2014" i="9" s="1"/>
  <c r="R2014" i="9"/>
  <c r="U2014" i="9"/>
  <c r="V2014" i="9" s="1"/>
  <c r="C2015" i="9"/>
  <c r="D2015" i="9" s="1"/>
  <c r="E2015" i="9"/>
  <c r="G2015" i="9"/>
  <c r="H2015" i="9" s="1"/>
  <c r="I2015" i="9"/>
  <c r="J2015" i="9" s="1"/>
  <c r="K2015" i="9"/>
  <c r="L2015" i="9" s="1"/>
  <c r="O2015" i="9"/>
  <c r="P2015" i="9" s="1"/>
  <c r="M2015" i="9"/>
  <c r="N2015" i="9" s="1"/>
  <c r="R2015" i="9"/>
  <c r="U2015" i="9"/>
  <c r="V2015" i="9" s="1"/>
  <c r="C2016" i="9"/>
  <c r="D2016" i="9" s="1"/>
  <c r="E2016" i="9"/>
  <c r="G2016" i="9"/>
  <c r="H2016" i="9" s="1"/>
  <c r="I2016" i="9"/>
  <c r="J2016" i="9" s="1"/>
  <c r="K2016" i="9"/>
  <c r="L2016" i="9" s="1"/>
  <c r="O2016" i="9"/>
  <c r="P2016" i="9" s="1"/>
  <c r="M2016" i="9"/>
  <c r="N2016" i="9"/>
  <c r="R2016" i="9"/>
  <c r="U2016" i="9"/>
  <c r="V2016" i="9" s="1"/>
  <c r="C2017" i="9"/>
  <c r="D2017" i="9" s="1"/>
  <c r="E2017" i="9"/>
  <c r="G2017" i="9"/>
  <c r="H2017" i="9" s="1"/>
  <c r="I2017" i="9"/>
  <c r="J2017" i="9" s="1"/>
  <c r="K2017" i="9"/>
  <c r="L2017" i="9" s="1"/>
  <c r="O2017" i="9"/>
  <c r="P2017" i="9" s="1"/>
  <c r="M2017" i="9"/>
  <c r="N2017" i="9" s="1"/>
  <c r="R2017" i="9"/>
  <c r="U2017" i="9"/>
  <c r="V2017" i="9" s="1"/>
  <c r="C2018" i="9"/>
  <c r="D2018" i="9" s="1"/>
  <c r="E2018" i="9"/>
  <c r="G2018" i="9"/>
  <c r="H2018" i="9" s="1"/>
  <c r="I2018" i="9"/>
  <c r="J2018" i="9" s="1"/>
  <c r="K2018" i="9"/>
  <c r="L2018" i="9" s="1"/>
  <c r="O2018" i="9"/>
  <c r="P2018" i="9" s="1"/>
  <c r="M2018" i="9"/>
  <c r="N2018" i="9" s="1"/>
  <c r="R2018" i="9"/>
  <c r="U2018" i="9"/>
  <c r="V2018" i="9" s="1"/>
  <c r="C2019" i="9"/>
  <c r="D2019" i="9" s="1"/>
  <c r="E2019" i="9"/>
  <c r="G2019" i="9"/>
  <c r="H2019" i="9" s="1"/>
  <c r="I2019" i="9"/>
  <c r="J2019" i="9" s="1"/>
  <c r="K2019" i="9"/>
  <c r="L2019" i="9" s="1"/>
  <c r="O2019" i="9"/>
  <c r="P2019" i="9" s="1"/>
  <c r="M2019" i="9"/>
  <c r="N2019" i="9" s="1"/>
  <c r="R2019" i="9"/>
  <c r="U2019" i="9"/>
  <c r="V2019" i="9" s="1"/>
  <c r="C2020" i="9"/>
  <c r="D2020" i="9" s="1"/>
  <c r="E2020" i="9"/>
  <c r="G2020" i="9"/>
  <c r="H2020" i="9" s="1"/>
  <c r="I2020" i="9"/>
  <c r="J2020" i="9" s="1"/>
  <c r="K2020" i="9"/>
  <c r="L2020" i="9" s="1"/>
  <c r="O2020" i="9"/>
  <c r="P2020" i="9" s="1"/>
  <c r="M2020" i="9"/>
  <c r="N2020" i="9" s="1"/>
  <c r="R2020" i="9"/>
  <c r="U2020" i="9"/>
  <c r="V2020" i="9" s="1"/>
  <c r="C2021" i="9"/>
  <c r="D2021" i="9" s="1"/>
  <c r="E2021" i="9"/>
  <c r="G2021" i="9"/>
  <c r="H2021" i="9" s="1"/>
  <c r="I2021" i="9"/>
  <c r="J2021" i="9" s="1"/>
  <c r="K2021" i="9"/>
  <c r="L2021" i="9" s="1"/>
  <c r="O2021" i="9"/>
  <c r="P2021" i="9" s="1"/>
  <c r="M2021" i="9"/>
  <c r="N2021" i="9" s="1"/>
  <c r="R2021" i="9"/>
  <c r="U2021" i="9"/>
  <c r="V2021" i="9" s="1"/>
  <c r="C2022" i="9"/>
  <c r="D2022" i="9" s="1"/>
  <c r="E2022" i="9"/>
  <c r="G2022" i="9"/>
  <c r="H2022" i="9" s="1"/>
  <c r="I2022" i="9"/>
  <c r="J2022" i="9" s="1"/>
  <c r="K2022" i="9"/>
  <c r="L2022" i="9" s="1"/>
  <c r="O2022" i="9"/>
  <c r="P2022" i="9"/>
  <c r="M2022" i="9"/>
  <c r="N2022" i="9" s="1"/>
  <c r="R2022" i="9"/>
  <c r="U2022" i="9"/>
  <c r="V2022" i="9" s="1"/>
  <c r="C2023" i="9"/>
  <c r="D2023" i="9" s="1"/>
  <c r="E2023" i="9"/>
  <c r="G2023" i="9"/>
  <c r="H2023" i="9" s="1"/>
  <c r="I2023" i="9"/>
  <c r="J2023" i="9" s="1"/>
  <c r="K2023" i="9"/>
  <c r="L2023" i="9" s="1"/>
  <c r="O2023" i="9"/>
  <c r="P2023" i="9" s="1"/>
  <c r="M2023" i="9"/>
  <c r="N2023" i="9" s="1"/>
  <c r="R2023" i="9"/>
  <c r="S2023" i="9" s="1"/>
  <c r="T2023" i="9" s="1"/>
  <c r="U2023" i="9"/>
  <c r="V2023" i="9" s="1"/>
  <c r="C2024" i="9"/>
  <c r="D2024" i="9" s="1"/>
  <c r="E2024" i="9"/>
  <c r="G2024" i="9"/>
  <c r="H2024" i="9" s="1"/>
  <c r="I2024" i="9"/>
  <c r="J2024" i="9" s="1"/>
  <c r="K2024" i="9"/>
  <c r="L2024" i="9" s="1"/>
  <c r="O2024" i="9"/>
  <c r="P2024" i="9" s="1"/>
  <c r="M2024" i="9"/>
  <c r="N2024" i="9" s="1"/>
  <c r="R2024" i="9"/>
  <c r="U2024" i="9"/>
  <c r="V2024" i="9" s="1"/>
  <c r="C2025" i="9"/>
  <c r="D2025" i="9" s="1"/>
  <c r="E2025" i="9"/>
  <c r="G2025" i="9"/>
  <c r="H2025" i="9" s="1"/>
  <c r="I2025" i="9"/>
  <c r="J2025" i="9" s="1"/>
  <c r="K2025" i="9"/>
  <c r="L2025" i="9" s="1"/>
  <c r="O2025" i="9"/>
  <c r="P2025" i="9" s="1"/>
  <c r="M2025" i="9"/>
  <c r="N2025" i="9" s="1"/>
  <c r="R2025" i="9"/>
  <c r="U2025" i="9"/>
  <c r="V2025" i="9" s="1"/>
  <c r="C2026" i="9"/>
  <c r="D2026" i="9" s="1"/>
  <c r="E2026" i="9"/>
  <c r="G2026" i="9"/>
  <c r="H2026" i="9" s="1"/>
  <c r="I2026" i="9"/>
  <c r="J2026" i="9" s="1"/>
  <c r="K2026" i="9"/>
  <c r="L2026" i="9" s="1"/>
  <c r="O2026" i="9"/>
  <c r="P2026" i="9" s="1"/>
  <c r="M2026" i="9"/>
  <c r="N2026" i="9" s="1"/>
  <c r="R2026" i="9"/>
  <c r="U2026" i="9"/>
  <c r="V2026" i="9" s="1"/>
  <c r="C2027" i="9"/>
  <c r="D2027" i="9" s="1"/>
  <c r="E2027" i="9"/>
  <c r="G2027" i="9"/>
  <c r="H2027" i="9" s="1"/>
  <c r="I2027" i="9"/>
  <c r="J2027" i="9" s="1"/>
  <c r="K2027" i="9"/>
  <c r="L2027" i="9" s="1"/>
  <c r="O2027" i="9"/>
  <c r="P2027" i="9" s="1"/>
  <c r="M2027" i="9"/>
  <c r="N2027" i="9" s="1"/>
  <c r="R2027" i="9"/>
  <c r="U2027" i="9"/>
  <c r="V2027" i="9" s="1"/>
  <c r="C2028" i="9"/>
  <c r="D2028" i="9" s="1"/>
  <c r="E2028" i="9"/>
  <c r="G2028" i="9"/>
  <c r="H2028" i="9" s="1"/>
  <c r="I2028" i="9"/>
  <c r="J2028" i="9" s="1"/>
  <c r="K2028" i="9"/>
  <c r="L2028" i="9" s="1"/>
  <c r="O2028" i="9"/>
  <c r="P2028" i="9" s="1"/>
  <c r="M2028" i="9"/>
  <c r="N2028" i="9" s="1"/>
  <c r="R2028" i="9"/>
  <c r="U2028" i="9"/>
  <c r="V2028" i="9" s="1"/>
  <c r="C2029" i="9"/>
  <c r="D2029" i="9" s="1"/>
  <c r="E2029" i="9"/>
  <c r="G2029" i="9"/>
  <c r="H2029" i="9" s="1"/>
  <c r="I2029" i="9"/>
  <c r="J2029" i="9" s="1"/>
  <c r="K2029" i="9"/>
  <c r="L2029" i="9" s="1"/>
  <c r="O2029" i="9"/>
  <c r="P2029" i="9" s="1"/>
  <c r="M2029" i="9"/>
  <c r="N2029" i="9" s="1"/>
  <c r="R2029" i="9"/>
  <c r="U2029" i="9"/>
  <c r="V2029" i="9" s="1"/>
  <c r="C2030" i="9"/>
  <c r="D2030" i="9" s="1"/>
  <c r="E2030" i="9"/>
  <c r="G2030" i="9"/>
  <c r="H2030" i="9" s="1"/>
  <c r="I2030" i="9"/>
  <c r="J2030" i="9" s="1"/>
  <c r="K2030" i="9"/>
  <c r="L2030" i="9" s="1"/>
  <c r="O2030" i="9"/>
  <c r="P2030" i="9" s="1"/>
  <c r="M2030" i="9"/>
  <c r="N2030" i="9" s="1"/>
  <c r="R2030" i="9"/>
  <c r="U2030" i="9"/>
  <c r="V2030" i="9" s="1"/>
  <c r="C2031" i="9"/>
  <c r="D2031" i="9" s="1"/>
  <c r="E2031" i="9"/>
  <c r="G2031" i="9"/>
  <c r="H2031" i="9" s="1"/>
  <c r="I2031" i="9"/>
  <c r="J2031" i="9" s="1"/>
  <c r="K2031" i="9"/>
  <c r="L2031" i="9" s="1"/>
  <c r="O2031" i="9"/>
  <c r="P2031" i="9" s="1"/>
  <c r="M2031" i="9"/>
  <c r="N2031" i="9" s="1"/>
  <c r="R2031" i="9"/>
  <c r="U2031" i="9"/>
  <c r="V2031" i="9" s="1"/>
  <c r="C2032" i="9"/>
  <c r="D2032" i="9" s="1"/>
  <c r="E2032" i="9"/>
  <c r="G2032" i="9"/>
  <c r="H2032" i="9" s="1"/>
  <c r="I2032" i="9"/>
  <c r="J2032" i="9" s="1"/>
  <c r="K2032" i="9"/>
  <c r="L2032" i="9"/>
  <c r="O2032" i="9"/>
  <c r="P2032" i="9" s="1"/>
  <c r="M2032" i="9"/>
  <c r="N2032" i="9" s="1"/>
  <c r="R2032" i="9"/>
  <c r="U2032" i="9"/>
  <c r="V2032" i="9" s="1"/>
  <c r="C2033" i="9"/>
  <c r="D2033" i="9" s="1"/>
  <c r="E2033" i="9"/>
  <c r="G2033" i="9"/>
  <c r="H2033" i="9" s="1"/>
  <c r="I2033" i="9"/>
  <c r="J2033" i="9" s="1"/>
  <c r="K2033" i="9"/>
  <c r="L2033" i="9" s="1"/>
  <c r="O2033" i="9"/>
  <c r="P2033" i="9" s="1"/>
  <c r="M2033" i="9"/>
  <c r="N2033" i="9" s="1"/>
  <c r="R2033" i="9"/>
  <c r="U2033" i="9"/>
  <c r="V2033" i="9" s="1"/>
  <c r="C2034" i="9"/>
  <c r="D2034" i="9" s="1"/>
  <c r="E2034" i="9"/>
  <c r="G2034" i="9"/>
  <c r="H2034" i="9" s="1"/>
  <c r="I2034" i="9"/>
  <c r="J2034" i="9" s="1"/>
  <c r="K2034" i="9"/>
  <c r="L2034" i="9" s="1"/>
  <c r="O2034" i="9"/>
  <c r="P2034" i="9" s="1"/>
  <c r="M2034" i="9"/>
  <c r="N2034" i="9" s="1"/>
  <c r="R2034" i="9"/>
  <c r="U2034" i="9"/>
  <c r="V2034" i="9" s="1"/>
  <c r="C2035" i="9"/>
  <c r="D2035" i="9" s="1"/>
  <c r="E2035" i="9"/>
  <c r="G2035" i="9"/>
  <c r="H2035" i="9" s="1"/>
  <c r="I2035" i="9"/>
  <c r="J2035" i="9" s="1"/>
  <c r="K2035" i="9"/>
  <c r="L2035" i="9" s="1"/>
  <c r="O2035" i="9"/>
  <c r="P2035" i="9" s="1"/>
  <c r="M2035" i="9"/>
  <c r="N2035" i="9" s="1"/>
  <c r="R2035" i="9"/>
  <c r="U2035" i="9"/>
  <c r="V2035" i="9" s="1"/>
  <c r="C2036" i="9"/>
  <c r="D2036" i="9" s="1"/>
  <c r="E2036" i="9"/>
  <c r="G2036" i="9"/>
  <c r="H2036" i="9" s="1"/>
  <c r="I2036" i="9"/>
  <c r="J2036" i="9" s="1"/>
  <c r="K2036" i="9"/>
  <c r="L2036" i="9" s="1"/>
  <c r="O2036" i="9"/>
  <c r="P2036" i="9" s="1"/>
  <c r="M2036" i="9"/>
  <c r="N2036" i="9" s="1"/>
  <c r="R2036" i="9"/>
  <c r="S2036" i="9" s="1"/>
  <c r="T2036" i="9" s="1"/>
  <c r="U2036" i="9"/>
  <c r="V2036" i="9" s="1"/>
  <c r="C2037" i="9"/>
  <c r="D2037" i="9"/>
  <c r="E2037" i="9"/>
  <c r="G2037" i="9"/>
  <c r="H2037" i="9" s="1"/>
  <c r="I2037" i="9"/>
  <c r="J2037" i="9" s="1"/>
  <c r="K2037" i="9"/>
  <c r="L2037" i="9" s="1"/>
  <c r="O2037" i="9"/>
  <c r="P2037" i="9" s="1"/>
  <c r="M2037" i="9"/>
  <c r="N2037" i="9" s="1"/>
  <c r="R2037" i="9"/>
  <c r="S2037" i="9" s="1"/>
  <c r="T2037" i="9" s="1"/>
  <c r="U2037" i="9"/>
  <c r="V2037" i="9" s="1"/>
  <c r="C2038" i="9"/>
  <c r="D2038" i="9"/>
  <c r="E2038" i="9"/>
  <c r="G2038" i="9"/>
  <c r="H2038" i="9" s="1"/>
  <c r="I2038" i="9"/>
  <c r="J2038" i="9" s="1"/>
  <c r="K2038" i="9"/>
  <c r="L2038" i="9" s="1"/>
  <c r="O2038" i="9"/>
  <c r="P2038" i="9" s="1"/>
  <c r="M2038" i="9"/>
  <c r="N2038" i="9" s="1"/>
  <c r="R2038" i="9"/>
  <c r="S2038" i="9" s="1"/>
  <c r="T2038" i="9" s="1"/>
  <c r="U2038" i="9"/>
  <c r="V2038" i="9"/>
  <c r="C2039" i="9"/>
  <c r="D2039" i="9" s="1"/>
  <c r="E2039" i="9"/>
  <c r="G2039" i="9"/>
  <c r="H2039" i="9" s="1"/>
  <c r="I2039" i="9"/>
  <c r="J2039" i="9" s="1"/>
  <c r="K2039" i="9"/>
  <c r="L2039" i="9"/>
  <c r="O2039" i="9"/>
  <c r="P2039" i="9" s="1"/>
  <c r="M2039" i="9"/>
  <c r="N2039" i="9" s="1"/>
  <c r="R2039" i="9"/>
  <c r="U2039" i="9"/>
  <c r="V2039" i="9" s="1"/>
  <c r="C2040" i="9"/>
  <c r="D2040" i="9" s="1"/>
  <c r="E2040" i="9"/>
  <c r="G2040" i="9"/>
  <c r="H2040" i="9" s="1"/>
  <c r="I2040" i="9"/>
  <c r="J2040" i="9" s="1"/>
  <c r="K2040" i="9"/>
  <c r="L2040" i="9" s="1"/>
  <c r="O2040" i="9"/>
  <c r="P2040" i="9" s="1"/>
  <c r="M2040" i="9"/>
  <c r="N2040" i="9" s="1"/>
  <c r="R2040" i="9"/>
  <c r="U2040" i="9"/>
  <c r="V2040" i="9" s="1"/>
  <c r="C2041" i="9"/>
  <c r="D2041" i="9" s="1"/>
  <c r="E2041" i="9"/>
  <c r="G2041" i="9"/>
  <c r="H2041" i="9" s="1"/>
  <c r="I2041" i="9"/>
  <c r="J2041" i="9" s="1"/>
  <c r="K2041" i="9"/>
  <c r="L2041" i="9" s="1"/>
  <c r="O2041" i="9"/>
  <c r="P2041" i="9" s="1"/>
  <c r="M2041" i="9"/>
  <c r="N2041" i="9" s="1"/>
  <c r="R2041" i="9"/>
  <c r="U2041" i="9"/>
  <c r="V2041" i="9" s="1"/>
  <c r="C2042" i="9"/>
  <c r="D2042" i="9" s="1"/>
  <c r="E2042" i="9"/>
  <c r="G2042" i="9"/>
  <c r="H2042" i="9" s="1"/>
  <c r="I2042" i="9"/>
  <c r="J2042" i="9" s="1"/>
  <c r="K2042" i="9"/>
  <c r="L2042" i="9" s="1"/>
  <c r="O2042" i="9"/>
  <c r="P2042" i="9" s="1"/>
  <c r="M2042" i="9"/>
  <c r="N2042" i="9" s="1"/>
  <c r="R2042" i="9"/>
  <c r="U2042" i="9"/>
  <c r="V2042" i="9" s="1"/>
  <c r="C2043" i="9"/>
  <c r="D2043" i="9" s="1"/>
  <c r="E2043" i="9"/>
  <c r="G2043" i="9"/>
  <c r="H2043" i="9" s="1"/>
  <c r="I2043" i="9"/>
  <c r="J2043" i="9" s="1"/>
  <c r="K2043" i="9"/>
  <c r="L2043" i="9" s="1"/>
  <c r="O2043" i="9"/>
  <c r="P2043" i="9" s="1"/>
  <c r="M2043" i="9"/>
  <c r="N2043" i="9" s="1"/>
  <c r="R2043" i="9"/>
  <c r="U2043" i="9"/>
  <c r="V2043" i="9" s="1"/>
  <c r="C2044" i="9"/>
  <c r="D2044" i="9" s="1"/>
  <c r="E2044" i="9"/>
  <c r="G2044" i="9"/>
  <c r="H2044" i="9" s="1"/>
  <c r="I2044" i="9"/>
  <c r="J2044" i="9"/>
  <c r="K2044" i="9"/>
  <c r="L2044" i="9" s="1"/>
  <c r="O2044" i="9"/>
  <c r="P2044" i="9" s="1"/>
  <c r="M2044" i="9"/>
  <c r="N2044" i="9"/>
  <c r="R2044" i="9"/>
  <c r="U2044" i="9"/>
  <c r="V2044" i="9" s="1"/>
  <c r="C2045" i="9"/>
  <c r="D2045" i="9" s="1"/>
  <c r="E2045" i="9"/>
  <c r="G2045" i="9"/>
  <c r="H2045" i="9" s="1"/>
  <c r="I2045" i="9"/>
  <c r="J2045" i="9" s="1"/>
  <c r="K2045" i="9"/>
  <c r="L2045" i="9" s="1"/>
  <c r="O2045" i="9"/>
  <c r="P2045" i="9" s="1"/>
  <c r="M2045" i="9"/>
  <c r="N2045" i="9" s="1"/>
  <c r="R2045" i="9"/>
  <c r="U2045" i="9"/>
  <c r="V2045" i="9" s="1"/>
  <c r="C2046" i="9"/>
  <c r="D2046" i="9" s="1"/>
  <c r="E2046" i="9"/>
  <c r="G2046" i="9"/>
  <c r="H2046" i="9" s="1"/>
  <c r="I2046" i="9"/>
  <c r="J2046" i="9" s="1"/>
  <c r="K2046" i="9"/>
  <c r="L2046" i="9" s="1"/>
  <c r="O2046" i="9"/>
  <c r="P2046" i="9" s="1"/>
  <c r="M2046" i="9"/>
  <c r="N2046" i="9" s="1"/>
  <c r="R2046" i="9"/>
  <c r="U2046" i="9"/>
  <c r="V2046" i="9" s="1"/>
  <c r="C2047" i="9"/>
  <c r="D2047" i="9" s="1"/>
  <c r="E2047" i="9"/>
  <c r="G2047" i="9"/>
  <c r="H2047" i="9" s="1"/>
  <c r="I2047" i="9"/>
  <c r="J2047" i="9" s="1"/>
  <c r="K2047" i="9"/>
  <c r="L2047" i="9" s="1"/>
  <c r="O2047" i="9"/>
  <c r="P2047" i="9" s="1"/>
  <c r="M2047" i="9"/>
  <c r="N2047" i="9" s="1"/>
  <c r="R2047" i="9"/>
  <c r="U2047" i="9"/>
  <c r="V2047" i="9" s="1"/>
  <c r="C2048" i="9"/>
  <c r="D2048" i="9" s="1"/>
  <c r="E2048" i="9"/>
  <c r="G2048" i="9"/>
  <c r="H2048" i="9" s="1"/>
  <c r="I2048" i="9"/>
  <c r="J2048" i="9" s="1"/>
  <c r="K2048" i="9"/>
  <c r="L2048" i="9" s="1"/>
  <c r="O2048" i="9"/>
  <c r="P2048" i="9" s="1"/>
  <c r="M2048" i="9"/>
  <c r="N2048" i="9" s="1"/>
  <c r="R2048" i="9"/>
  <c r="U2048" i="9"/>
  <c r="V2048" i="9" s="1"/>
  <c r="C2049" i="9"/>
  <c r="D2049" i="9" s="1"/>
  <c r="E2049" i="9"/>
  <c r="G2049" i="9"/>
  <c r="H2049" i="9" s="1"/>
  <c r="I2049" i="9"/>
  <c r="J2049" i="9" s="1"/>
  <c r="K2049" i="9"/>
  <c r="L2049" i="9" s="1"/>
  <c r="O2049" i="9"/>
  <c r="P2049" i="9" s="1"/>
  <c r="M2049" i="9"/>
  <c r="N2049" i="9" s="1"/>
  <c r="R2049" i="9"/>
  <c r="U2049" i="9"/>
  <c r="V2049" i="9" s="1"/>
  <c r="C2050" i="9"/>
  <c r="D2050" i="9" s="1"/>
  <c r="E2050" i="9"/>
  <c r="G2050" i="9"/>
  <c r="H2050" i="9" s="1"/>
  <c r="I2050" i="9"/>
  <c r="J2050" i="9" s="1"/>
  <c r="K2050" i="9"/>
  <c r="L2050" i="9" s="1"/>
  <c r="O2050" i="9"/>
  <c r="P2050" i="9" s="1"/>
  <c r="M2050" i="9"/>
  <c r="N2050" i="9" s="1"/>
  <c r="R2050" i="9"/>
  <c r="U2050" i="9"/>
  <c r="V2050" i="9" s="1"/>
  <c r="C2051" i="9"/>
  <c r="D2051" i="9" s="1"/>
  <c r="E2051" i="9"/>
  <c r="G2051" i="9"/>
  <c r="H2051" i="9" s="1"/>
  <c r="I2051" i="9"/>
  <c r="J2051" i="9" s="1"/>
  <c r="K2051" i="9"/>
  <c r="L2051" i="9" s="1"/>
  <c r="O2051" i="9"/>
  <c r="P2051" i="9" s="1"/>
  <c r="M2051" i="9"/>
  <c r="N2051" i="9" s="1"/>
  <c r="R2051" i="9"/>
  <c r="U2051" i="9"/>
  <c r="V2051" i="9" s="1"/>
  <c r="C2052" i="9"/>
  <c r="D2052" i="9" s="1"/>
  <c r="E2052" i="9"/>
  <c r="G2052" i="9"/>
  <c r="H2052" i="9" s="1"/>
  <c r="I2052" i="9"/>
  <c r="J2052" i="9" s="1"/>
  <c r="K2052" i="9"/>
  <c r="L2052" i="9"/>
  <c r="O2052" i="9"/>
  <c r="P2052" i="9" s="1"/>
  <c r="M2052" i="9"/>
  <c r="N2052" i="9" s="1"/>
  <c r="R2052" i="9"/>
  <c r="U2052" i="9"/>
  <c r="V2052" i="9" s="1"/>
  <c r="C2053" i="9"/>
  <c r="D2053" i="9" s="1"/>
  <c r="E2053" i="9"/>
  <c r="G2053" i="9"/>
  <c r="H2053" i="9" s="1"/>
  <c r="I2053" i="9"/>
  <c r="J2053" i="9" s="1"/>
  <c r="K2053" i="9"/>
  <c r="L2053" i="9" s="1"/>
  <c r="O2053" i="9"/>
  <c r="P2053" i="9" s="1"/>
  <c r="M2053" i="9"/>
  <c r="N2053" i="9" s="1"/>
  <c r="R2053" i="9"/>
  <c r="S2053" i="9" s="1"/>
  <c r="T2053" i="9" s="1"/>
  <c r="U2053" i="9"/>
  <c r="V2053" i="9" s="1"/>
  <c r="C2054" i="9"/>
  <c r="D2054" i="9" s="1"/>
  <c r="E2054" i="9"/>
  <c r="G2054" i="9"/>
  <c r="H2054" i="9" s="1"/>
  <c r="I2054" i="9"/>
  <c r="J2054" i="9" s="1"/>
  <c r="K2054" i="9"/>
  <c r="L2054" i="9" s="1"/>
  <c r="O2054" i="9"/>
  <c r="P2054" i="9" s="1"/>
  <c r="M2054" i="9"/>
  <c r="N2054" i="9" s="1"/>
  <c r="R2054" i="9"/>
  <c r="U2054" i="9"/>
  <c r="V2054" i="9" s="1"/>
  <c r="C2055" i="9"/>
  <c r="D2055" i="9" s="1"/>
  <c r="E2055" i="9"/>
  <c r="G2055" i="9"/>
  <c r="H2055" i="9" s="1"/>
  <c r="I2055" i="9"/>
  <c r="J2055" i="9" s="1"/>
  <c r="K2055" i="9"/>
  <c r="L2055" i="9" s="1"/>
  <c r="O2055" i="9"/>
  <c r="P2055" i="9" s="1"/>
  <c r="M2055" i="9"/>
  <c r="N2055" i="9" s="1"/>
  <c r="R2055" i="9"/>
  <c r="U2055" i="9"/>
  <c r="V2055" i="9" s="1"/>
  <c r="C2056" i="9"/>
  <c r="D2056" i="9" s="1"/>
  <c r="E2056" i="9"/>
  <c r="G2056" i="9"/>
  <c r="H2056" i="9" s="1"/>
  <c r="I2056" i="9"/>
  <c r="J2056" i="9" s="1"/>
  <c r="K2056" i="9"/>
  <c r="L2056" i="9" s="1"/>
  <c r="O2056" i="9"/>
  <c r="P2056" i="9" s="1"/>
  <c r="M2056" i="9"/>
  <c r="N2056" i="9" s="1"/>
  <c r="R2056" i="9"/>
  <c r="U2056" i="9"/>
  <c r="V2056" i="9" s="1"/>
  <c r="C2057" i="9"/>
  <c r="D2057" i="9" s="1"/>
  <c r="E2057" i="9"/>
  <c r="G2057" i="9"/>
  <c r="H2057" i="9" s="1"/>
  <c r="I2057" i="9"/>
  <c r="J2057" i="9" s="1"/>
  <c r="K2057" i="9"/>
  <c r="L2057" i="9" s="1"/>
  <c r="O2057" i="9"/>
  <c r="P2057" i="9" s="1"/>
  <c r="M2057" i="9"/>
  <c r="N2057" i="9" s="1"/>
  <c r="R2057" i="9"/>
  <c r="U2057" i="9"/>
  <c r="V2057" i="9" s="1"/>
  <c r="C2058" i="9"/>
  <c r="D2058" i="9" s="1"/>
  <c r="E2058" i="9"/>
  <c r="G2058" i="9"/>
  <c r="H2058" i="9" s="1"/>
  <c r="I2058" i="9"/>
  <c r="J2058" i="9" s="1"/>
  <c r="K2058" i="9"/>
  <c r="L2058" i="9" s="1"/>
  <c r="O2058" i="9"/>
  <c r="P2058" i="9" s="1"/>
  <c r="M2058" i="9"/>
  <c r="N2058" i="9" s="1"/>
  <c r="R2058" i="9"/>
  <c r="U2058" i="9"/>
  <c r="V2058" i="9" s="1"/>
  <c r="C2059" i="9"/>
  <c r="D2059" i="9" s="1"/>
  <c r="E2059" i="9"/>
  <c r="G2059" i="9"/>
  <c r="H2059" i="9" s="1"/>
  <c r="I2059" i="9"/>
  <c r="J2059" i="9" s="1"/>
  <c r="K2059" i="9"/>
  <c r="L2059" i="9" s="1"/>
  <c r="O2059" i="9"/>
  <c r="P2059" i="9" s="1"/>
  <c r="M2059" i="9"/>
  <c r="N2059" i="9" s="1"/>
  <c r="R2059" i="9"/>
  <c r="U2059" i="9"/>
  <c r="V2059" i="9" s="1"/>
  <c r="C2060" i="9"/>
  <c r="D2060" i="9" s="1"/>
  <c r="E2060" i="9"/>
  <c r="G2060" i="9"/>
  <c r="H2060" i="9" s="1"/>
  <c r="I2060" i="9"/>
  <c r="J2060" i="9" s="1"/>
  <c r="K2060" i="9"/>
  <c r="L2060" i="9" s="1"/>
  <c r="O2060" i="9"/>
  <c r="P2060" i="9" s="1"/>
  <c r="M2060" i="9"/>
  <c r="N2060" i="9"/>
  <c r="R2060" i="9"/>
  <c r="U2060" i="9"/>
  <c r="V2060" i="9" s="1"/>
  <c r="C2061" i="9"/>
  <c r="D2061" i="9" s="1"/>
  <c r="E2061" i="9"/>
  <c r="G2061" i="9"/>
  <c r="H2061" i="9" s="1"/>
  <c r="I2061" i="9"/>
  <c r="J2061" i="9" s="1"/>
  <c r="K2061" i="9"/>
  <c r="L2061" i="9" s="1"/>
  <c r="O2061" i="9"/>
  <c r="P2061" i="9" s="1"/>
  <c r="M2061" i="9"/>
  <c r="N2061" i="9" s="1"/>
  <c r="R2061" i="9"/>
  <c r="U2061" i="9"/>
  <c r="V2061" i="9" s="1"/>
  <c r="C2062" i="9"/>
  <c r="D2062" i="9" s="1"/>
  <c r="E2062" i="9"/>
  <c r="G2062" i="9"/>
  <c r="H2062" i="9" s="1"/>
  <c r="I2062" i="9"/>
  <c r="J2062" i="9" s="1"/>
  <c r="K2062" i="9"/>
  <c r="L2062" i="9" s="1"/>
  <c r="O2062" i="9"/>
  <c r="P2062" i="9" s="1"/>
  <c r="M2062" i="9"/>
  <c r="N2062" i="9" s="1"/>
  <c r="R2062" i="9"/>
  <c r="U2062" i="9"/>
  <c r="V2062" i="9" s="1"/>
  <c r="C2063" i="9"/>
  <c r="D2063" i="9" s="1"/>
  <c r="E2063" i="9"/>
  <c r="G2063" i="9"/>
  <c r="H2063" i="9" s="1"/>
  <c r="I2063" i="9"/>
  <c r="J2063" i="9" s="1"/>
  <c r="K2063" i="9"/>
  <c r="L2063" i="9" s="1"/>
  <c r="O2063" i="9"/>
  <c r="P2063" i="9" s="1"/>
  <c r="M2063" i="9"/>
  <c r="N2063" i="9" s="1"/>
  <c r="R2063" i="9"/>
  <c r="U2063" i="9"/>
  <c r="V2063" i="9" s="1"/>
  <c r="C2064" i="9"/>
  <c r="D2064" i="9" s="1"/>
  <c r="E2064" i="9"/>
  <c r="G2064" i="9"/>
  <c r="H2064" i="9" s="1"/>
  <c r="I2064" i="9"/>
  <c r="J2064" i="9" s="1"/>
  <c r="K2064" i="9"/>
  <c r="L2064" i="9" s="1"/>
  <c r="O2064" i="9"/>
  <c r="P2064" i="9" s="1"/>
  <c r="M2064" i="9"/>
  <c r="N2064" i="9" s="1"/>
  <c r="R2064" i="9"/>
  <c r="U2064" i="9"/>
  <c r="V2064" i="9" s="1"/>
  <c r="C2065" i="9"/>
  <c r="D2065" i="9" s="1"/>
  <c r="E2065" i="9"/>
  <c r="G2065" i="9"/>
  <c r="H2065" i="9" s="1"/>
  <c r="I2065" i="9"/>
  <c r="J2065" i="9" s="1"/>
  <c r="K2065" i="9"/>
  <c r="L2065" i="9" s="1"/>
  <c r="O2065" i="9"/>
  <c r="P2065" i="9" s="1"/>
  <c r="M2065" i="9"/>
  <c r="N2065" i="9" s="1"/>
  <c r="R2065" i="9"/>
  <c r="U2065" i="9"/>
  <c r="V2065" i="9" s="1"/>
  <c r="C2066" i="9"/>
  <c r="D2066" i="9" s="1"/>
  <c r="E2066" i="9"/>
  <c r="G2066" i="9"/>
  <c r="H2066" i="9" s="1"/>
  <c r="I2066" i="9"/>
  <c r="J2066" i="9" s="1"/>
  <c r="K2066" i="9"/>
  <c r="L2066" i="9" s="1"/>
  <c r="O2066" i="9"/>
  <c r="P2066" i="9" s="1"/>
  <c r="M2066" i="9"/>
  <c r="N2066" i="9" s="1"/>
  <c r="R2066" i="9"/>
  <c r="S2066" i="9" s="1"/>
  <c r="T2066" i="9" s="1"/>
  <c r="U2066" i="9"/>
  <c r="V2066" i="9" s="1"/>
  <c r="C2067" i="9"/>
  <c r="D2067" i="9" s="1"/>
  <c r="E2067" i="9"/>
  <c r="G2067" i="9"/>
  <c r="H2067" i="9" s="1"/>
  <c r="I2067" i="9"/>
  <c r="J2067" i="9" s="1"/>
  <c r="K2067" i="9"/>
  <c r="L2067" i="9" s="1"/>
  <c r="O2067" i="9"/>
  <c r="P2067" i="9" s="1"/>
  <c r="M2067" i="9"/>
  <c r="N2067" i="9" s="1"/>
  <c r="R2067" i="9"/>
  <c r="U2067" i="9"/>
  <c r="V2067" i="9" s="1"/>
  <c r="C2068" i="9"/>
  <c r="D2068" i="9" s="1"/>
  <c r="E2068" i="9"/>
  <c r="G2068" i="9"/>
  <c r="H2068" i="9" s="1"/>
  <c r="I2068" i="9"/>
  <c r="J2068" i="9" s="1"/>
  <c r="K2068" i="9"/>
  <c r="L2068" i="9"/>
  <c r="O2068" i="9"/>
  <c r="P2068" i="9" s="1"/>
  <c r="M2068" i="9"/>
  <c r="N2068" i="9" s="1"/>
  <c r="R2068" i="9"/>
  <c r="U2068" i="9"/>
  <c r="V2068" i="9" s="1"/>
  <c r="C2069" i="9"/>
  <c r="D2069" i="9" s="1"/>
  <c r="E2069" i="9"/>
  <c r="G2069" i="9"/>
  <c r="H2069" i="9" s="1"/>
  <c r="I2069" i="9"/>
  <c r="J2069" i="9" s="1"/>
  <c r="K2069" i="9"/>
  <c r="L2069" i="9" s="1"/>
  <c r="O2069" i="9"/>
  <c r="P2069" i="9" s="1"/>
  <c r="M2069" i="9"/>
  <c r="N2069" i="9" s="1"/>
  <c r="R2069" i="9"/>
  <c r="U2069" i="9"/>
  <c r="V2069" i="9" s="1"/>
  <c r="C2070" i="9"/>
  <c r="D2070" i="9" s="1"/>
  <c r="E2070" i="9"/>
  <c r="G2070" i="9"/>
  <c r="H2070" i="9" s="1"/>
  <c r="I2070" i="9"/>
  <c r="J2070" i="9" s="1"/>
  <c r="K2070" i="9"/>
  <c r="L2070" i="9" s="1"/>
  <c r="O2070" i="9"/>
  <c r="P2070" i="9" s="1"/>
  <c r="M2070" i="9"/>
  <c r="N2070" i="9" s="1"/>
  <c r="R2070" i="9"/>
  <c r="U2070" i="9"/>
  <c r="V2070" i="9" s="1"/>
  <c r="C2071" i="9"/>
  <c r="D2071" i="9" s="1"/>
  <c r="E2071" i="9"/>
  <c r="G2071" i="9"/>
  <c r="H2071" i="9" s="1"/>
  <c r="I2071" i="9"/>
  <c r="J2071" i="9" s="1"/>
  <c r="K2071" i="9"/>
  <c r="L2071" i="9" s="1"/>
  <c r="O2071" i="9"/>
  <c r="P2071" i="9" s="1"/>
  <c r="M2071" i="9"/>
  <c r="N2071" i="9" s="1"/>
  <c r="R2071" i="9"/>
  <c r="S2071" i="9" s="1"/>
  <c r="T2071" i="9" s="1"/>
  <c r="U2071" i="9"/>
  <c r="V2071" i="9" s="1"/>
  <c r="C2072" i="9"/>
  <c r="D2072" i="9" s="1"/>
  <c r="E2072" i="9"/>
  <c r="G2072" i="9"/>
  <c r="H2072" i="9" s="1"/>
  <c r="I2072" i="9"/>
  <c r="J2072" i="9" s="1"/>
  <c r="K2072" i="9"/>
  <c r="L2072" i="9" s="1"/>
  <c r="O2072" i="9"/>
  <c r="P2072" i="9" s="1"/>
  <c r="M2072" i="9"/>
  <c r="N2072" i="9" s="1"/>
  <c r="R2072" i="9"/>
  <c r="S2072" i="9" s="1"/>
  <c r="T2072" i="9" s="1"/>
  <c r="U2072" i="9"/>
  <c r="V2072" i="9" s="1"/>
  <c r="C2073" i="9"/>
  <c r="D2073" i="9"/>
  <c r="E2073" i="9"/>
  <c r="G2073" i="9"/>
  <c r="H2073" i="9" s="1"/>
  <c r="I2073" i="9"/>
  <c r="J2073" i="9" s="1"/>
  <c r="K2073" i="9"/>
  <c r="L2073" i="9" s="1"/>
  <c r="O2073" i="9"/>
  <c r="P2073" i="9" s="1"/>
  <c r="M2073" i="9"/>
  <c r="N2073" i="9" s="1"/>
  <c r="R2073" i="9"/>
  <c r="U2073" i="9"/>
  <c r="V2073" i="9" s="1"/>
  <c r="C2074" i="9"/>
  <c r="D2074" i="9" s="1"/>
  <c r="E2074" i="9"/>
  <c r="G2074" i="9"/>
  <c r="H2074" i="9" s="1"/>
  <c r="I2074" i="9"/>
  <c r="J2074" i="9" s="1"/>
  <c r="K2074" i="9"/>
  <c r="L2074" i="9" s="1"/>
  <c r="O2074" i="9"/>
  <c r="P2074" i="9" s="1"/>
  <c r="M2074" i="9"/>
  <c r="N2074" i="9" s="1"/>
  <c r="R2074" i="9"/>
  <c r="S2074" i="9" s="1"/>
  <c r="T2074" i="9" s="1"/>
  <c r="U2074" i="9"/>
  <c r="V2074" i="9" s="1"/>
  <c r="C2075" i="9"/>
  <c r="D2075" i="9" s="1"/>
  <c r="E2075" i="9"/>
  <c r="G2075" i="9"/>
  <c r="H2075" i="9" s="1"/>
  <c r="I2075" i="9"/>
  <c r="J2075" i="9" s="1"/>
  <c r="K2075" i="9"/>
  <c r="L2075" i="9" s="1"/>
  <c r="O2075" i="9"/>
  <c r="P2075" i="9" s="1"/>
  <c r="M2075" i="9"/>
  <c r="N2075" i="9" s="1"/>
  <c r="R2075" i="9"/>
  <c r="U2075" i="9"/>
  <c r="V2075" i="9" s="1"/>
  <c r="C2076" i="9"/>
  <c r="D2076" i="9" s="1"/>
  <c r="E2076" i="9"/>
  <c r="G2076" i="9"/>
  <c r="H2076" i="9" s="1"/>
  <c r="I2076" i="9"/>
  <c r="J2076" i="9" s="1"/>
  <c r="K2076" i="9"/>
  <c r="L2076" i="9" s="1"/>
  <c r="O2076" i="9"/>
  <c r="P2076" i="9" s="1"/>
  <c r="M2076" i="9"/>
  <c r="N2076" i="9" s="1"/>
  <c r="R2076" i="9"/>
  <c r="U2076" i="9"/>
  <c r="V2076" i="9" s="1"/>
  <c r="C2077" i="9"/>
  <c r="D2077" i="9"/>
  <c r="E2077" i="9"/>
  <c r="G2077" i="9"/>
  <c r="H2077" i="9" s="1"/>
  <c r="I2077" i="9"/>
  <c r="J2077" i="9" s="1"/>
  <c r="K2077" i="9"/>
  <c r="L2077" i="9" s="1"/>
  <c r="O2077" i="9"/>
  <c r="P2077" i="9" s="1"/>
  <c r="M2077" i="9"/>
  <c r="N2077" i="9" s="1"/>
  <c r="R2077" i="9"/>
  <c r="U2077" i="9"/>
  <c r="V2077" i="9" s="1"/>
  <c r="C2078" i="9"/>
  <c r="D2078" i="9" s="1"/>
  <c r="E2078" i="9"/>
  <c r="G2078" i="9"/>
  <c r="H2078" i="9" s="1"/>
  <c r="I2078" i="9"/>
  <c r="J2078" i="9" s="1"/>
  <c r="K2078" i="9"/>
  <c r="L2078" i="9" s="1"/>
  <c r="O2078" i="9"/>
  <c r="P2078" i="9" s="1"/>
  <c r="M2078" i="9"/>
  <c r="N2078" i="9" s="1"/>
  <c r="R2078" i="9"/>
  <c r="U2078" i="9"/>
  <c r="V2078" i="9" s="1"/>
  <c r="C2079" i="9"/>
  <c r="D2079" i="9" s="1"/>
  <c r="E2079" i="9"/>
  <c r="G2079" i="9"/>
  <c r="H2079" i="9" s="1"/>
  <c r="I2079" i="9"/>
  <c r="J2079" i="9" s="1"/>
  <c r="K2079" i="9"/>
  <c r="L2079" i="9" s="1"/>
  <c r="O2079" i="9"/>
  <c r="P2079" i="9" s="1"/>
  <c r="M2079" i="9"/>
  <c r="N2079" i="9" s="1"/>
  <c r="R2079" i="9"/>
  <c r="U2079" i="9"/>
  <c r="V2079" i="9" s="1"/>
  <c r="C2080" i="9"/>
  <c r="D2080" i="9" s="1"/>
  <c r="E2080" i="9"/>
  <c r="G2080" i="9"/>
  <c r="H2080" i="9" s="1"/>
  <c r="I2080" i="9"/>
  <c r="J2080" i="9" s="1"/>
  <c r="K2080" i="9"/>
  <c r="L2080" i="9" s="1"/>
  <c r="O2080" i="9"/>
  <c r="P2080" i="9" s="1"/>
  <c r="M2080" i="9"/>
  <c r="N2080" i="9" s="1"/>
  <c r="R2080" i="9"/>
  <c r="S2080" i="9" s="1"/>
  <c r="T2080" i="9" s="1"/>
  <c r="U2080" i="9"/>
  <c r="V2080" i="9" s="1"/>
  <c r="C2081" i="9"/>
  <c r="D2081" i="9"/>
  <c r="E2081" i="9"/>
  <c r="G2081" i="9"/>
  <c r="H2081" i="9" s="1"/>
  <c r="I2081" i="9"/>
  <c r="J2081" i="9" s="1"/>
  <c r="K2081" i="9"/>
  <c r="L2081" i="9" s="1"/>
  <c r="O2081" i="9"/>
  <c r="P2081" i="9" s="1"/>
  <c r="M2081" i="9"/>
  <c r="N2081" i="9" s="1"/>
  <c r="R2081" i="9"/>
  <c r="U2081" i="9"/>
  <c r="V2081" i="9"/>
  <c r="C2082" i="9"/>
  <c r="D2082" i="9"/>
  <c r="E2082" i="9"/>
  <c r="G2082" i="9"/>
  <c r="H2082" i="9" s="1"/>
  <c r="I2082" i="9"/>
  <c r="J2082" i="9" s="1"/>
  <c r="K2082" i="9"/>
  <c r="L2082" i="9" s="1"/>
  <c r="O2082" i="9"/>
  <c r="P2082" i="9" s="1"/>
  <c r="M2082" i="9"/>
  <c r="N2082" i="9" s="1"/>
  <c r="R2082" i="9"/>
  <c r="U2082" i="9"/>
  <c r="V2082" i="9" s="1"/>
  <c r="C2083" i="9"/>
  <c r="D2083" i="9" s="1"/>
  <c r="E2083" i="9"/>
  <c r="G2083" i="9"/>
  <c r="H2083" i="9" s="1"/>
  <c r="I2083" i="9"/>
  <c r="J2083" i="9" s="1"/>
  <c r="K2083" i="9"/>
  <c r="L2083" i="9" s="1"/>
  <c r="O2083" i="9"/>
  <c r="P2083" i="9" s="1"/>
  <c r="M2083" i="9"/>
  <c r="N2083" i="9" s="1"/>
  <c r="R2083" i="9"/>
  <c r="U2083" i="9"/>
  <c r="V2083" i="9" s="1"/>
  <c r="C2084" i="9"/>
  <c r="D2084" i="9" s="1"/>
  <c r="E2084" i="9"/>
  <c r="G2084" i="9"/>
  <c r="H2084" i="9" s="1"/>
  <c r="I2084" i="9"/>
  <c r="J2084" i="9" s="1"/>
  <c r="K2084" i="9"/>
  <c r="L2084" i="9" s="1"/>
  <c r="O2084" i="9"/>
  <c r="P2084" i="9" s="1"/>
  <c r="M2084" i="9"/>
  <c r="N2084" i="9" s="1"/>
  <c r="R2084" i="9"/>
  <c r="U2084" i="9"/>
  <c r="V2084" i="9" s="1"/>
  <c r="C2085" i="9"/>
  <c r="D2085" i="9" s="1"/>
  <c r="E2085" i="9"/>
  <c r="G2085" i="9"/>
  <c r="H2085" i="9" s="1"/>
  <c r="I2085" i="9"/>
  <c r="J2085" i="9" s="1"/>
  <c r="K2085" i="9"/>
  <c r="L2085" i="9" s="1"/>
  <c r="O2085" i="9"/>
  <c r="P2085" i="9" s="1"/>
  <c r="M2085" i="9"/>
  <c r="N2085" i="9" s="1"/>
  <c r="R2085" i="9"/>
  <c r="S2085" i="9" s="1"/>
  <c r="T2085" i="9" s="1"/>
  <c r="U2085" i="9"/>
  <c r="V2085" i="9" s="1"/>
  <c r="C2086" i="9"/>
  <c r="D2086" i="9" s="1"/>
  <c r="E2086" i="9"/>
  <c r="G2086" i="9"/>
  <c r="H2086" i="9" s="1"/>
  <c r="I2086" i="9"/>
  <c r="J2086" i="9" s="1"/>
  <c r="K2086" i="9"/>
  <c r="L2086" i="9" s="1"/>
  <c r="O2086" i="9"/>
  <c r="P2086" i="9"/>
  <c r="M2086" i="9"/>
  <c r="N2086" i="9" s="1"/>
  <c r="R2086" i="9"/>
  <c r="U2086" i="9"/>
  <c r="V2086" i="9" s="1"/>
  <c r="C2087" i="9"/>
  <c r="D2087" i="9" s="1"/>
  <c r="E2087" i="9"/>
  <c r="G2087" i="9"/>
  <c r="H2087" i="9" s="1"/>
  <c r="I2087" i="9"/>
  <c r="J2087" i="9" s="1"/>
  <c r="K2087" i="9"/>
  <c r="L2087" i="9" s="1"/>
  <c r="O2087" i="9"/>
  <c r="P2087" i="9" s="1"/>
  <c r="M2087" i="9"/>
  <c r="N2087" i="9" s="1"/>
  <c r="R2087" i="9"/>
  <c r="U2087" i="9"/>
  <c r="V2087" i="9" s="1"/>
  <c r="C2088" i="9"/>
  <c r="D2088" i="9" s="1"/>
  <c r="E2088" i="9"/>
  <c r="G2088" i="9"/>
  <c r="H2088" i="9" s="1"/>
  <c r="I2088" i="9"/>
  <c r="J2088" i="9" s="1"/>
  <c r="K2088" i="9"/>
  <c r="L2088" i="9" s="1"/>
  <c r="O2088" i="9"/>
  <c r="P2088" i="9" s="1"/>
  <c r="M2088" i="9"/>
  <c r="N2088" i="9" s="1"/>
  <c r="R2088" i="9"/>
  <c r="U2088" i="9"/>
  <c r="V2088" i="9" s="1"/>
  <c r="C2089" i="9"/>
  <c r="D2089" i="9" s="1"/>
  <c r="E2089" i="9"/>
  <c r="G2089" i="9"/>
  <c r="H2089" i="9" s="1"/>
  <c r="I2089" i="9"/>
  <c r="J2089" i="9" s="1"/>
  <c r="K2089" i="9"/>
  <c r="L2089" i="9" s="1"/>
  <c r="O2089" i="9"/>
  <c r="P2089" i="9" s="1"/>
  <c r="M2089" i="9"/>
  <c r="N2089" i="9" s="1"/>
  <c r="R2089" i="9"/>
  <c r="U2089" i="9"/>
  <c r="V2089" i="9" s="1"/>
  <c r="C2090" i="9"/>
  <c r="D2090" i="9" s="1"/>
  <c r="E2090" i="9"/>
  <c r="G2090" i="9"/>
  <c r="H2090" i="9" s="1"/>
  <c r="I2090" i="9"/>
  <c r="J2090" i="9" s="1"/>
  <c r="K2090" i="9"/>
  <c r="L2090" i="9" s="1"/>
  <c r="O2090" i="9"/>
  <c r="P2090" i="9" s="1"/>
  <c r="M2090" i="9"/>
  <c r="N2090" i="9" s="1"/>
  <c r="R2090" i="9"/>
  <c r="U2090" i="9"/>
  <c r="V2090" i="9" s="1"/>
  <c r="C2091" i="9"/>
  <c r="D2091" i="9" s="1"/>
  <c r="E2091" i="9"/>
  <c r="G2091" i="9"/>
  <c r="H2091" i="9" s="1"/>
  <c r="I2091" i="9"/>
  <c r="J2091" i="9" s="1"/>
  <c r="K2091" i="9"/>
  <c r="L2091" i="9" s="1"/>
  <c r="O2091" i="9"/>
  <c r="P2091" i="9" s="1"/>
  <c r="M2091" i="9"/>
  <c r="N2091" i="9" s="1"/>
  <c r="R2091" i="9"/>
  <c r="U2091" i="9"/>
  <c r="V2091" i="9" s="1"/>
  <c r="C2092" i="9"/>
  <c r="D2092" i="9" s="1"/>
  <c r="E2092" i="9"/>
  <c r="G2092" i="9"/>
  <c r="H2092" i="9" s="1"/>
  <c r="I2092" i="9"/>
  <c r="J2092" i="9" s="1"/>
  <c r="K2092" i="9"/>
  <c r="L2092" i="9" s="1"/>
  <c r="O2092" i="9"/>
  <c r="P2092" i="9" s="1"/>
  <c r="M2092" i="9"/>
  <c r="N2092" i="9" s="1"/>
  <c r="R2092" i="9"/>
  <c r="S2092" i="9" s="1"/>
  <c r="T2092" i="9" s="1"/>
  <c r="U2092" i="9"/>
  <c r="V2092" i="9" s="1"/>
  <c r="C2093" i="9"/>
  <c r="D2093" i="9"/>
  <c r="E2093" i="9"/>
  <c r="G2093" i="9"/>
  <c r="H2093" i="9" s="1"/>
  <c r="I2093" i="9"/>
  <c r="J2093" i="9" s="1"/>
  <c r="K2093" i="9"/>
  <c r="L2093" i="9" s="1"/>
  <c r="O2093" i="9"/>
  <c r="P2093" i="9" s="1"/>
  <c r="M2093" i="9"/>
  <c r="N2093" i="9" s="1"/>
  <c r="R2093" i="9"/>
  <c r="S2093" i="9" s="1"/>
  <c r="T2093" i="9" s="1"/>
  <c r="U2093" i="9"/>
  <c r="V2093" i="9"/>
  <c r="C2094" i="9"/>
  <c r="D2094" i="9"/>
  <c r="E2094" i="9"/>
  <c r="G2094" i="9"/>
  <c r="H2094" i="9" s="1"/>
  <c r="I2094" i="9"/>
  <c r="J2094" i="9" s="1"/>
  <c r="K2094" i="9"/>
  <c r="L2094" i="9" s="1"/>
  <c r="O2094" i="9"/>
  <c r="P2094" i="9" s="1"/>
  <c r="M2094" i="9"/>
  <c r="N2094" i="9" s="1"/>
  <c r="R2094" i="9"/>
  <c r="U2094" i="9"/>
  <c r="V2094" i="9" s="1"/>
  <c r="C2095" i="9"/>
  <c r="D2095" i="9" s="1"/>
  <c r="E2095" i="9"/>
  <c r="G2095" i="9"/>
  <c r="H2095" i="9" s="1"/>
  <c r="I2095" i="9"/>
  <c r="J2095" i="9" s="1"/>
  <c r="K2095" i="9"/>
  <c r="L2095" i="9"/>
  <c r="O2095" i="9"/>
  <c r="P2095" i="9" s="1"/>
  <c r="M2095" i="9"/>
  <c r="N2095" i="9" s="1"/>
  <c r="R2095" i="9"/>
  <c r="U2095" i="9"/>
  <c r="V2095" i="9" s="1"/>
  <c r="C2096" i="9"/>
  <c r="D2096" i="9" s="1"/>
  <c r="E2096" i="9"/>
  <c r="G2096" i="9"/>
  <c r="H2096" i="9" s="1"/>
  <c r="I2096" i="9"/>
  <c r="J2096" i="9" s="1"/>
  <c r="K2096" i="9"/>
  <c r="L2096" i="9" s="1"/>
  <c r="O2096" i="9"/>
  <c r="P2096" i="9" s="1"/>
  <c r="M2096" i="9"/>
  <c r="N2096" i="9" s="1"/>
  <c r="R2096" i="9"/>
  <c r="S2096" i="9" s="1"/>
  <c r="T2096" i="9" s="1"/>
  <c r="U2096" i="9"/>
  <c r="V2096" i="9" s="1"/>
  <c r="C2097" i="9"/>
  <c r="D2097" i="9" s="1"/>
  <c r="E2097" i="9"/>
  <c r="G2097" i="9"/>
  <c r="H2097" i="9" s="1"/>
  <c r="I2097" i="9"/>
  <c r="J2097" i="9" s="1"/>
  <c r="K2097" i="9"/>
  <c r="L2097" i="9" s="1"/>
  <c r="O2097" i="9"/>
  <c r="P2097" i="9" s="1"/>
  <c r="M2097" i="9"/>
  <c r="N2097" i="9" s="1"/>
  <c r="R2097" i="9"/>
  <c r="U2097" i="9"/>
  <c r="V2097" i="9" s="1"/>
  <c r="C2098" i="9"/>
  <c r="D2098" i="9" s="1"/>
  <c r="E2098" i="9"/>
  <c r="G2098" i="9"/>
  <c r="H2098" i="9" s="1"/>
  <c r="I2098" i="9"/>
  <c r="J2098" i="9" s="1"/>
  <c r="K2098" i="9"/>
  <c r="L2098" i="9" s="1"/>
  <c r="O2098" i="9"/>
  <c r="P2098" i="9" s="1"/>
  <c r="M2098" i="9"/>
  <c r="N2098" i="9" s="1"/>
  <c r="R2098" i="9"/>
  <c r="U2098" i="9"/>
  <c r="V2098" i="9" s="1"/>
  <c r="C2099" i="9"/>
  <c r="D2099" i="9" s="1"/>
  <c r="E2099" i="9"/>
  <c r="G2099" i="9"/>
  <c r="H2099" i="9" s="1"/>
  <c r="I2099" i="9"/>
  <c r="J2099" i="9" s="1"/>
  <c r="K2099" i="9"/>
  <c r="L2099" i="9" s="1"/>
  <c r="O2099" i="9"/>
  <c r="P2099" i="9" s="1"/>
  <c r="M2099" i="9"/>
  <c r="N2099" i="9" s="1"/>
  <c r="R2099" i="9"/>
  <c r="U2099" i="9"/>
  <c r="V2099" i="9" s="1"/>
  <c r="C2100" i="9"/>
  <c r="D2100" i="9" s="1"/>
  <c r="E2100" i="9"/>
  <c r="G2100" i="9"/>
  <c r="H2100" i="9" s="1"/>
  <c r="I2100" i="9"/>
  <c r="J2100" i="9" s="1"/>
  <c r="K2100" i="9"/>
  <c r="L2100" i="9" s="1"/>
  <c r="O2100" i="9"/>
  <c r="P2100" i="9" s="1"/>
  <c r="M2100" i="9"/>
  <c r="N2100" i="9" s="1"/>
  <c r="R2100" i="9"/>
  <c r="U2100" i="9"/>
  <c r="V2100" i="9" s="1"/>
  <c r="C2101" i="9"/>
  <c r="D2101" i="9" s="1"/>
  <c r="E2101" i="9"/>
  <c r="G2101" i="9"/>
  <c r="H2101" i="9" s="1"/>
  <c r="I2101" i="9"/>
  <c r="J2101" i="9" s="1"/>
  <c r="K2101" i="9"/>
  <c r="L2101" i="9" s="1"/>
  <c r="O2101" i="9"/>
  <c r="P2101" i="9" s="1"/>
  <c r="M2101" i="9"/>
  <c r="N2101" i="9" s="1"/>
  <c r="R2101" i="9"/>
  <c r="S2101" i="9" s="1"/>
  <c r="T2101" i="9" s="1"/>
  <c r="U2101" i="9"/>
  <c r="V2101" i="9" s="1"/>
  <c r="C2102" i="9"/>
  <c r="D2102" i="9" s="1"/>
  <c r="E2102" i="9"/>
  <c r="G2102" i="9"/>
  <c r="H2102" i="9" s="1"/>
  <c r="I2102" i="9"/>
  <c r="J2102" i="9" s="1"/>
  <c r="K2102" i="9"/>
  <c r="L2102" i="9" s="1"/>
  <c r="O2102" i="9"/>
  <c r="P2102" i="9" s="1"/>
  <c r="M2102" i="9"/>
  <c r="N2102" i="9" s="1"/>
  <c r="R2102" i="9"/>
  <c r="U2102" i="9"/>
  <c r="V2102" i="9" s="1"/>
  <c r="C2103" i="9"/>
  <c r="D2103" i="9" s="1"/>
  <c r="E2103" i="9"/>
  <c r="G2103" i="9"/>
  <c r="H2103" i="9" s="1"/>
  <c r="I2103" i="9"/>
  <c r="J2103" i="9" s="1"/>
  <c r="K2103" i="9"/>
  <c r="L2103" i="9" s="1"/>
  <c r="O2103" i="9"/>
  <c r="P2103" i="9" s="1"/>
  <c r="M2103" i="9"/>
  <c r="N2103" i="9" s="1"/>
  <c r="R2103" i="9"/>
  <c r="U2103" i="9"/>
  <c r="V2103" i="9" s="1"/>
  <c r="C2104" i="9"/>
  <c r="D2104" i="9" s="1"/>
  <c r="E2104" i="9"/>
  <c r="G2104" i="9"/>
  <c r="H2104" i="9" s="1"/>
  <c r="I2104" i="9"/>
  <c r="J2104" i="9" s="1"/>
  <c r="K2104" i="9"/>
  <c r="L2104" i="9" s="1"/>
  <c r="O2104" i="9"/>
  <c r="P2104" i="9" s="1"/>
  <c r="M2104" i="9"/>
  <c r="N2104" i="9" s="1"/>
  <c r="R2104" i="9"/>
  <c r="U2104" i="9"/>
  <c r="V2104" i="9" s="1"/>
  <c r="C2105" i="9"/>
  <c r="D2105" i="9" s="1"/>
  <c r="E2105" i="9"/>
  <c r="G2105" i="9"/>
  <c r="H2105" i="9" s="1"/>
  <c r="I2105" i="9"/>
  <c r="J2105" i="9" s="1"/>
  <c r="K2105" i="9"/>
  <c r="L2105" i="9" s="1"/>
  <c r="O2105" i="9"/>
  <c r="P2105" i="9" s="1"/>
  <c r="M2105" i="9"/>
  <c r="N2105" i="9" s="1"/>
  <c r="R2105" i="9"/>
  <c r="U2105" i="9"/>
  <c r="V2105" i="9" s="1"/>
  <c r="C2106" i="9"/>
  <c r="D2106" i="9" s="1"/>
  <c r="E2106" i="9"/>
  <c r="G2106" i="9"/>
  <c r="H2106" i="9" s="1"/>
  <c r="I2106" i="9"/>
  <c r="J2106" i="9" s="1"/>
  <c r="K2106" i="9"/>
  <c r="L2106" i="9" s="1"/>
  <c r="O2106" i="9"/>
  <c r="P2106" i="9" s="1"/>
  <c r="M2106" i="9"/>
  <c r="N2106" i="9" s="1"/>
  <c r="R2106" i="9"/>
  <c r="U2106" i="9"/>
  <c r="V2106" i="9" s="1"/>
  <c r="C2107" i="9"/>
  <c r="D2107" i="9" s="1"/>
  <c r="E2107" i="9"/>
  <c r="G2107" i="9"/>
  <c r="H2107" i="9" s="1"/>
  <c r="I2107" i="9"/>
  <c r="J2107" i="9" s="1"/>
  <c r="K2107" i="9"/>
  <c r="L2107" i="9" s="1"/>
  <c r="O2107" i="9"/>
  <c r="P2107" i="9" s="1"/>
  <c r="M2107" i="9"/>
  <c r="N2107" i="9" s="1"/>
  <c r="R2107" i="9"/>
  <c r="U2107" i="9"/>
  <c r="V2107" i="9" s="1"/>
  <c r="C2108" i="9"/>
  <c r="D2108" i="9" s="1"/>
  <c r="E2108" i="9"/>
  <c r="G2108" i="9"/>
  <c r="H2108" i="9" s="1"/>
  <c r="I2108" i="9"/>
  <c r="J2108" i="9" s="1"/>
  <c r="K2108" i="9"/>
  <c r="L2108" i="9" s="1"/>
  <c r="O2108" i="9"/>
  <c r="P2108" i="9" s="1"/>
  <c r="M2108" i="9"/>
  <c r="N2108" i="9" s="1"/>
  <c r="R2108" i="9"/>
  <c r="U2108" i="9"/>
  <c r="V2108" i="9" s="1"/>
  <c r="C2109" i="9"/>
  <c r="D2109" i="9" s="1"/>
  <c r="E2109" i="9"/>
  <c r="G2109" i="9"/>
  <c r="H2109" i="9" s="1"/>
  <c r="I2109" i="9"/>
  <c r="J2109" i="9" s="1"/>
  <c r="K2109" i="9"/>
  <c r="L2109" i="9" s="1"/>
  <c r="O2109" i="9"/>
  <c r="P2109" i="9" s="1"/>
  <c r="M2109" i="9"/>
  <c r="N2109" i="9" s="1"/>
  <c r="R2109" i="9"/>
  <c r="S2109" i="9" s="1"/>
  <c r="T2109" i="9" s="1"/>
  <c r="U2109" i="9"/>
  <c r="V2109" i="9" s="1"/>
  <c r="C2110" i="9"/>
  <c r="D2110" i="9" s="1"/>
  <c r="E2110" i="9"/>
  <c r="G2110" i="9"/>
  <c r="H2110" i="9" s="1"/>
  <c r="I2110" i="9"/>
  <c r="J2110" i="9" s="1"/>
  <c r="K2110" i="9"/>
  <c r="L2110" i="9" s="1"/>
  <c r="O2110" i="9"/>
  <c r="P2110" i="9" s="1"/>
  <c r="M2110" i="9"/>
  <c r="N2110" i="9" s="1"/>
  <c r="R2110" i="9"/>
  <c r="U2110" i="9"/>
  <c r="V2110" i="9" s="1"/>
  <c r="C2111" i="9"/>
  <c r="D2111" i="9" s="1"/>
  <c r="E2111" i="9"/>
  <c r="G2111" i="9"/>
  <c r="H2111" i="9" s="1"/>
  <c r="I2111" i="9"/>
  <c r="J2111" i="9" s="1"/>
  <c r="K2111" i="9"/>
  <c r="L2111" i="9" s="1"/>
  <c r="O2111" i="9"/>
  <c r="P2111" i="9" s="1"/>
  <c r="M2111" i="9"/>
  <c r="N2111" i="9" s="1"/>
  <c r="R2111" i="9"/>
  <c r="U2111" i="9"/>
  <c r="V2111" i="9" s="1"/>
  <c r="C2112" i="9"/>
  <c r="D2112" i="9" s="1"/>
  <c r="E2112" i="9"/>
  <c r="G2112" i="9"/>
  <c r="H2112" i="9" s="1"/>
  <c r="I2112" i="9"/>
  <c r="J2112" i="9"/>
  <c r="K2112" i="9"/>
  <c r="L2112" i="9" s="1"/>
  <c r="O2112" i="9"/>
  <c r="P2112" i="9" s="1"/>
  <c r="M2112" i="9"/>
  <c r="N2112" i="9" s="1"/>
  <c r="R2112" i="9"/>
  <c r="U2112" i="9"/>
  <c r="V2112" i="9" s="1"/>
  <c r="C2113" i="9"/>
  <c r="D2113" i="9" s="1"/>
  <c r="E2113" i="9"/>
  <c r="G2113" i="9"/>
  <c r="H2113" i="9" s="1"/>
  <c r="I2113" i="9"/>
  <c r="J2113" i="9" s="1"/>
  <c r="K2113" i="9"/>
  <c r="L2113" i="9" s="1"/>
  <c r="O2113" i="9"/>
  <c r="P2113" i="9" s="1"/>
  <c r="M2113" i="9"/>
  <c r="N2113" i="9" s="1"/>
  <c r="R2113" i="9"/>
  <c r="U2113" i="9"/>
  <c r="V2113" i="9" s="1"/>
  <c r="C2114" i="9"/>
  <c r="D2114" i="9" s="1"/>
  <c r="E2114" i="9"/>
  <c r="G2114" i="9"/>
  <c r="H2114" i="9" s="1"/>
  <c r="I2114" i="9"/>
  <c r="J2114" i="9" s="1"/>
  <c r="K2114" i="9"/>
  <c r="L2114" i="9" s="1"/>
  <c r="O2114" i="9"/>
  <c r="P2114" i="9" s="1"/>
  <c r="M2114" i="9"/>
  <c r="N2114" i="9" s="1"/>
  <c r="R2114" i="9"/>
  <c r="U2114" i="9"/>
  <c r="V2114" i="9" s="1"/>
  <c r="C2115" i="9"/>
  <c r="D2115" i="9" s="1"/>
  <c r="E2115" i="9"/>
  <c r="G2115" i="9"/>
  <c r="H2115" i="9" s="1"/>
  <c r="I2115" i="9"/>
  <c r="J2115" i="9" s="1"/>
  <c r="K2115" i="9"/>
  <c r="L2115" i="9"/>
  <c r="O2115" i="9"/>
  <c r="P2115" i="9" s="1"/>
  <c r="M2115" i="9"/>
  <c r="N2115" i="9" s="1"/>
  <c r="R2115" i="9"/>
  <c r="U2115" i="9"/>
  <c r="V2115" i="9" s="1"/>
  <c r="C2116" i="9"/>
  <c r="D2116" i="9" s="1"/>
  <c r="E2116" i="9"/>
  <c r="G2116" i="9"/>
  <c r="H2116" i="9" s="1"/>
  <c r="I2116" i="9"/>
  <c r="J2116" i="9" s="1"/>
  <c r="K2116" i="9"/>
  <c r="L2116" i="9" s="1"/>
  <c r="O2116" i="9"/>
  <c r="P2116" i="9" s="1"/>
  <c r="M2116" i="9"/>
  <c r="N2116" i="9" s="1"/>
  <c r="R2116" i="9"/>
  <c r="U2116" i="9"/>
  <c r="V2116" i="9" s="1"/>
  <c r="C2117" i="9"/>
  <c r="D2117" i="9" s="1"/>
  <c r="E2117" i="9"/>
  <c r="G2117" i="9"/>
  <c r="H2117" i="9" s="1"/>
  <c r="I2117" i="9"/>
  <c r="J2117" i="9" s="1"/>
  <c r="K2117" i="9"/>
  <c r="L2117" i="9" s="1"/>
  <c r="O2117" i="9"/>
  <c r="P2117" i="9" s="1"/>
  <c r="M2117" i="9"/>
  <c r="N2117" i="9" s="1"/>
  <c r="R2117" i="9"/>
  <c r="U2117" i="9"/>
  <c r="V2117" i="9" s="1"/>
  <c r="C2118" i="9"/>
  <c r="D2118" i="9" s="1"/>
  <c r="E2118" i="9"/>
  <c r="G2118" i="9"/>
  <c r="H2118" i="9" s="1"/>
  <c r="I2118" i="9"/>
  <c r="J2118" i="9" s="1"/>
  <c r="K2118" i="9"/>
  <c r="L2118" i="9" s="1"/>
  <c r="O2118" i="9"/>
  <c r="P2118" i="9" s="1"/>
  <c r="M2118" i="9"/>
  <c r="N2118" i="9" s="1"/>
  <c r="R2118" i="9"/>
  <c r="U2118" i="9"/>
  <c r="V2118" i="9" s="1"/>
  <c r="C2119" i="9"/>
  <c r="D2119" i="9" s="1"/>
  <c r="E2119" i="9"/>
  <c r="G2119" i="9"/>
  <c r="H2119" i="9" s="1"/>
  <c r="I2119" i="9"/>
  <c r="J2119" i="9" s="1"/>
  <c r="K2119" i="9"/>
  <c r="L2119" i="9" s="1"/>
  <c r="O2119" i="9"/>
  <c r="P2119" i="9" s="1"/>
  <c r="M2119" i="9"/>
  <c r="N2119" i="9" s="1"/>
  <c r="R2119" i="9"/>
  <c r="U2119" i="9"/>
  <c r="V2119" i="9" s="1"/>
  <c r="C2120" i="9"/>
  <c r="D2120" i="9" s="1"/>
  <c r="E2120" i="9"/>
  <c r="G2120" i="9"/>
  <c r="H2120" i="9" s="1"/>
  <c r="I2120" i="9"/>
  <c r="J2120" i="9" s="1"/>
  <c r="K2120" i="9"/>
  <c r="L2120" i="9" s="1"/>
  <c r="O2120" i="9"/>
  <c r="P2120" i="9" s="1"/>
  <c r="M2120" i="9"/>
  <c r="N2120" i="9" s="1"/>
  <c r="R2120" i="9"/>
  <c r="U2120" i="9"/>
  <c r="V2120" i="9" s="1"/>
  <c r="C2121" i="9"/>
  <c r="D2121" i="9" s="1"/>
  <c r="E2121" i="9"/>
  <c r="G2121" i="9"/>
  <c r="H2121" i="9" s="1"/>
  <c r="I2121" i="9"/>
  <c r="J2121" i="9" s="1"/>
  <c r="K2121" i="9"/>
  <c r="L2121" i="9" s="1"/>
  <c r="O2121" i="9"/>
  <c r="P2121" i="9" s="1"/>
  <c r="M2121" i="9"/>
  <c r="N2121" i="9" s="1"/>
  <c r="R2121" i="9"/>
  <c r="U2121" i="9"/>
  <c r="V2121" i="9" s="1"/>
  <c r="C2122" i="9"/>
  <c r="D2122" i="9" s="1"/>
  <c r="E2122" i="9"/>
  <c r="G2122" i="9"/>
  <c r="H2122" i="9" s="1"/>
  <c r="I2122" i="9"/>
  <c r="J2122" i="9" s="1"/>
  <c r="K2122" i="9"/>
  <c r="L2122" i="9" s="1"/>
  <c r="O2122" i="9"/>
  <c r="P2122" i="9" s="1"/>
  <c r="M2122" i="9"/>
  <c r="N2122" i="9" s="1"/>
  <c r="R2122" i="9"/>
  <c r="U2122" i="9"/>
  <c r="V2122" i="9" s="1"/>
  <c r="C2123" i="9"/>
  <c r="D2123" i="9" s="1"/>
  <c r="E2123" i="9"/>
  <c r="G2123" i="9"/>
  <c r="H2123" i="9" s="1"/>
  <c r="I2123" i="9"/>
  <c r="J2123" i="9" s="1"/>
  <c r="K2123" i="9"/>
  <c r="L2123" i="9" s="1"/>
  <c r="O2123" i="9"/>
  <c r="P2123" i="9" s="1"/>
  <c r="M2123" i="9"/>
  <c r="N2123" i="9" s="1"/>
  <c r="R2123" i="9"/>
  <c r="S2123" i="9" s="1"/>
  <c r="T2123" i="9" s="1"/>
  <c r="U2123" i="9"/>
  <c r="V2123" i="9" s="1"/>
  <c r="C2124" i="9"/>
  <c r="D2124" i="9" s="1"/>
  <c r="E2124" i="9"/>
  <c r="G2124" i="9"/>
  <c r="H2124" i="9" s="1"/>
  <c r="I2124" i="9"/>
  <c r="J2124" i="9" s="1"/>
  <c r="K2124" i="9"/>
  <c r="L2124" i="9"/>
  <c r="O2124" i="9"/>
  <c r="P2124" i="9" s="1"/>
  <c r="M2124" i="9"/>
  <c r="N2124" i="9" s="1"/>
  <c r="R2124" i="9"/>
  <c r="U2124" i="9"/>
  <c r="V2124" i="9" s="1"/>
  <c r="C2125" i="9"/>
  <c r="D2125" i="9" s="1"/>
  <c r="E2125" i="9"/>
  <c r="G2125" i="9"/>
  <c r="H2125" i="9" s="1"/>
  <c r="I2125" i="9"/>
  <c r="J2125" i="9" s="1"/>
  <c r="K2125" i="9"/>
  <c r="L2125" i="9" s="1"/>
  <c r="O2125" i="9"/>
  <c r="P2125" i="9" s="1"/>
  <c r="M2125" i="9"/>
  <c r="N2125" i="9" s="1"/>
  <c r="R2125" i="9"/>
  <c r="U2125" i="9"/>
  <c r="V2125" i="9" s="1"/>
  <c r="C2126" i="9"/>
  <c r="D2126" i="9" s="1"/>
  <c r="E2126" i="9"/>
  <c r="G2126" i="9"/>
  <c r="H2126" i="9" s="1"/>
  <c r="I2126" i="9"/>
  <c r="J2126" i="9" s="1"/>
  <c r="K2126" i="9"/>
  <c r="L2126" i="9" s="1"/>
  <c r="O2126" i="9"/>
  <c r="P2126" i="9" s="1"/>
  <c r="M2126" i="9"/>
  <c r="N2126" i="9" s="1"/>
  <c r="R2126" i="9"/>
  <c r="U2126" i="9"/>
  <c r="V2126" i="9" s="1"/>
  <c r="C2127" i="9"/>
  <c r="D2127" i="9" s="1"/>
  <c r="E2127" i="9"/>
  <c r="G2127" i="9"/>
  <c r="H2127" i="9" s="1"/>
  <c r="I2127" i="9"/>
  <c r="J2127" i="9" s="1"/>
  <c r="K2127" i="9"/>
  <c r="L2127" i="9" s="1"/>
  <c r="O2127" i="9"/>
  <c r="P2127" i="9" s="1"/>
  <c r="M2127" i="9"/>
  <c r="N2127" i="9" s="1"/>
  <c r="R2127" i="9"/>
  <c r="U2127" i="9"/>
  <c r="V2127" i="9" s="1"/>
  <c r="C2128" i="9"/>
  <c r="D2128" i="9" s="1"/>
  <c r="E2128" i="9"/>
  <c r="G2128" i="9"/>
  <c r="H2128" i="9" s="1"/>
  <c r="I2128" i="9"/>
  <c r="J2128" i="9" s="1"/>
  <c r="K2128" i="9"/>
  <c r="L2128" i="9" s="1"/>
  <c r="O2128" i="9"/>
  <c r="P2128" i="9" s="1"/>
  <c r="M2128" i="9"/>
  <c r="N2128" i="9" s="1"/>
  <c r="R2128" i="9"/>
  <c r="U2128" i="9"/>
  <c r="V2128" i="9" s="1"/>
  <c r="C2129" i="9"/>
  <c r="D2129" i="9"/>
  <c r="E2129" i="9"/>
  <c r="G2129" i="9"/>
  <c r="H2129" i="9" s="1"/>
  <c r="I2129" i="9"/>
  <c r="J2129" i="9" s="1"/>
  <c r="K2129" i="9"/>
  <c r="L2129" i="9" s="1"/>
  <c r="O2129" i="9"/>
  <c r="P2129" i="9" s="1"/>
  <c r="M2129" i="9"/>
  <c r="N2129" i="9" s="1"/>
  <c r="R2129" i="9"/>
  <c r="U2129" i="9"/>
  <c r="V2129" i="9"/>
  <c r="C2130" i="9"/>
  <c r="D2130" i="9" s="1"/>
  <c r="E2130" i="9"/>
  <c r="G2130" i="9"/>
  <c r="H2130" i="9" s="1"/>
  <c r="I2130" i="9"/>
  <c r="J2130" i="9" s="1"/>
  <c r="K2130" i="9"/>
  <c r="L2130" i="9" s="1"/>
  <c r="O2130" i="9"/>
  <c r="P2130" i="9" s="1"/>
  <c r="M2130" i="9"/>
  <c r="N2130" i="9" s="1"/>
  <c r="R2130" i="9"/>
  <c r="U2130" i="9"/>
  <c r="V2130" i="9"/>
  <c r="C2131" i="9"/>
  <c r="D2131" i="9" s="1"/>
  <c r="E2131" i="9"/>
  <c r="G2131" i="9"/>
  <c r="H2131" i="9" s="1"/>
  <c r="I2131" i="9"/>
  <c r="J2131" i="9" s="1"/>
  <c r="K2131" i="9"/>
  <c r="L2131" i="9" s="1"/>
  <c r="O2131" i="9"/>
  <c r="P2131" i="9" s="1"/>
  <c r="M2131" i="9"/>
  <c r="N2131" i="9" s="1"/>
  <c r="R2131" i="9"/>
  <c r="U2131" i="9"/>
  <c r="V2131" i="9" s="1"/>
  <c r="C2132" i="9"/>
  <c r="D2132" i="9" s="1"/>
  <c r="E2132" i="9"/>
  <c r="G2132" i="9"/>
  <c r="H2132" i="9" s="1"/>
  <c r="I2132" i="9"/>
  <c r="J2132" i="9" s="1"/>
  <c r="K2132" i="9"/>
  <c r="L2132" i="9" s="1"/>
  <c r="O2132" i="9"/>
  <c r="P2132" i="9" s="1"/>
  <c r="M2132" i="9"/>
  <c r="N2132" i="9" s="1"/>
  <c r="R2132" i="9"/>
  <c r="U2132" i="9"/>
  <c r="V2132" i="9"/>
  <c r="C2133" i="9"/>
  <c r="D2133" i="9" s="1"/>
  <c r="E2133" i="9"/>
  <c r="G2133" i="9"/>
  <c r="H2133" i="9" s="1"/>
  <c r="I2133" i="9"/>
  <c r="J2133" i="9" s="1"/>
  <c r="K2133" i="9"/>
  <c r="L2133" i="9" s="1"/>
  <c r="O2133" i="9"/>
  <c r="P2133" i="9" s="1"/>
  <c r="M2133" i="9"/>
  <c r="N2133" i="9" s="1"/>
  <c r="R2133" i="9"/>
  <c r="U2133" i="9"/>
  <c r="V2133" i="9" s="1"/>
  <c r="C2134" i="9"/>
  <c r="D2134" i="9" s="1"/>
  <c r="E2134" i="9"/>
  <c r="G2134" i="9"/>
  <c r="H2134" i="9" s="1"/>
  <c r="I2134" i="9"/>
  <c r="J2134" i="9" s="1"/>
  <c r="K2134" i="9"/>
  <c r="L2134" i="9" s="1"/>
  <c r="O2134" i="9"/>
  <c r="P2134" i="9" s="1"/>
  <c r="M2134" i="9"/>
  <c r="N2134" i="9" s="1"/>
  <c r="R2134" i="9"/>
  <c r="U2134" i="9"/>
  <c r="V2134" i="9" s="1"/>
  <c r="C2135" i="9"/>
  <c r="D2135" i="9" s="1"/>
  <c r="E2135" i="9"/>
  <c r="G2135" i="9"/>
  <c r="H2135" i="9" s="1"/>
  <c r="I2135" i="9"/>
  <c r="J2135" i="9" s="1"/>
  <c r="K2135" i="9"/>
  <c r="L2135" i="9" s="1"/>
  <c r="O2135" i="9"/>
  <c r="P2135" i="9" s="1"/>
  <c r="M2135" i="9"/>
  <c r="N2135" i="9" s="1"/>
  <c r="R2135" i="9"/>
  <c r="U2135" i="9"/>
  <c r="V2135" i="9" s="1"/>
  <c r="C2136" i="9"/>
  <c r="D2136" i="9" s="1"/>
  <c r="E2136" i="9"/>
  <c r="G2136" i="9"/>
  <c r="H2136" i="9" s="1"/>
  <c r="I2136" i="9"/>
  <c r="J2136" i="9" s="1"/>
  <c r="K2136" i="9"/>
  <c r="L2136" i="9" s="1"/>
  <c r="O2136" i="9"/>
  <c r="P2136" i="9" s="1"/>
  <c r="M2136" i="9"/>
  <c r="N2136" i="9" s="1"/>
  <c r="R2136" i="9"/>
  <c r="S2136" i="9" s="1"/>
  <c r="T2136" i="9" s="1"/>
  <c r="U2136" i="9"/>
  <c r="V2136" i="9" s="1"/>
  <c r="C2137" i="9"/>
  <c r="D2137" i="9" s="1"/>
  <c r="E2137" i="9"/>
  <c r="G2137" i="9"/>
  <c r="H2137" i="9" s="1"/>
  <c r="I2137" i="9"/>
  <c r="J2137" i="9" s="1"/>
  <c r="K2137" i="9"/>
  <c r="L2137" i="9" s="1"/>
  <c r="O2137" i="9"/>
  <c r="P2137" i="9" s="1"/>
  <c r="M2137" i="9"/>
  <c r="N2137" i="9" s="1"/>
  <c r="R2137" i="9"/>
  <c r="U2137" i="9"/>
  <c r="V2137" i="9" s="1"/>
  <c r="C2138" i="9"/>
  <c r="D2138" i="9" s="1"/>
  <c r="E2138" i="9"/>
  <c r="G2138" i="9"/>
  <c r="H2138" i="9" s="1"/>
  <c r="I2138" i="9"/>
  <c r="J2138" i="9" s="1"/>
  <c r="K2138" i="9"/>
  <c r="L2138" i="9" s="1"/>
  <c r="O2138" i="9"/>
  <c r="P2138" i="9" s="1"/>
  <c r="M2138" i="9"/>
  <c r="N2138" i="9" s="1"/>
  <c r="R2138" i="9"/>
  <c r="U2138" i="9"/>
  <c r="V2138" i="9" s="1"/>
  <c r="C2139" i="9"/>
  <c r="D2139" i="9" s="1"/>
  <c r="E2139" i="9"/>
  <c r="G2139" i="9"/>
  <c r="H2139" i="9" s="1"/>
  <c r="I2139" i="9"/>
  <c r="J2139" i="9" s="1"/>
  <c r="K2139" i="9"/>
  <c r="L2139" i="9" s="1"/>
  <c r="O2139" i="9"/>
  <c r="P2139" i="9" s="1"/>
  <c r="M2139" i="9"/>
  <c r="N2139" i="9" s="1"/>
  <c r="R2139" i="9"/>
  <c r="U2139" i="9"/>
  <c r="V2139" i="9" s="1"/>
  <c r="C2140" i="9"/>
  <c r="D2140" i="9" s="1"/>
  <c r="E2140" i="9"/>
  <c r="G2140" i="9"/>
  <c r="H2140" i="9" s="1"/>
  <c r="I2140" i="9"/>
  <c r="J2140" i="9" s="1"/>
  <c r="K2140" i="9"/>
  <c r="L2140" i="9" s="1"/>
  <c r="O2140" i="9"/>
  <c r="P2140" i="9" s="1"/>
  <c r="M2140" i="9"/>
  <c r="N2140" i="9" s="1"/>
  <c r="R2140" i="9"/>
  <c r="U2140" i="9"/>
  <c r="V2140" i="9" s="1"/>
  <c r="C2141" i="9"/>
  <c r="D2141" i="9" s="1"/>
  <c r="E2141" i="9"/>
  <c r="G2141" i="9"/>
  <c r="H2141" i="9" s="1"/>
  <c r="I2141" i="9"/>
  <c r="J2141" i="9" s="1"/>
  <c r="K2141" i="9"/>
  <c r="L2141" i="9" s="1"/>
  <c r="O2141" i="9"/>
  <c r="P2141" i="9"/>
  <c r="M2141" i="9"/>
  <c r="N2141" i="9" s="1"/>
  <c r="R2141" i="9"/>
  <c r="S2141" i="9" s="1"/>
  <c r="T2141" i="9" s="1"/>
  <c r="U2141" i="9"/>
  <c r="V2141" i="9" s="1"/>
  <c r="C2142" i="9"/>
  <c r="D2142" i="9" s="1"/>
  <c r="E2142" i="9"/>
  <c r="G2142" i="9"/>
  <c r="H2142" i="9" s="1"/>
  <c r="I2142" i="9"/>
  <c r="J2142" i="9" s="1"/>
  <c r="K2142" i="9"/>
  <c r="L2142" i="9" s="1"/>
  <c r="O2142" i="9"/>
  <c r="P2142" i="9" s="1"/>
  <c r="M2142" i="9"/>
  <c r="N2142" i="9" s="1"/>
  <c r="R2142" i="9"/>
  <c r="U2142" i="9"/>
  <c r="V2142" i="9" s="1"/>
  <c r="C2143" i="9"/>
  <c r="D2143" i="9" s="1"/>
  <c r="E2143" i="9"/>
  <c r="G2143" i="9"/>
  <c r="H2143" i="9" s="1"/>
  <c r="I2143" i="9"/>
  <c r="J2143" i="9" s="1"/>
  <c r="K2143" i="9"/>
  <c r="L2143" i="9" s="1"/>
  <c r="O2143" i="9"/>
  <c r="P2143" i="9" s="1"/>
  <c r="M2143" i="9"/>
  <c r="N2143" i="9" s="1"/>
  <c r="R2143" i="9"/>
  <c r="U2143" i="9"/>
  <c r="V2143" i="9" s="1"/>
  <c r="C2144" i="9"/>
  <c r="D2144" i="9" s="1"/>
  <c r="E2144" i="9"/>
  <c r="G2144" i="9"/>
  <c r="H2144" i="9" s="1"/>
  <c r="I2144" i="9"/>
  <c r="J2144" i="9" s="1"/>
  <c r="K2144" i="9"/>
  <c r="L2144" i="9"/>
  <c r="O2144" i="9"/>
  <c r="P2144" i="9" s="1"/>
  <c r="M2144" i="9"/>
  <c r="N2144" i="9" s="1"/>
  <c r="R2144" i="9"/>
  <c r="U2144" i="9"/>
  <c r="V2144" i="9" s="1"/>
  <c r="C2145" i="9"/>
  <c r="D2145" i="9" s="1"/>
  <c r="E2145" i="9"/>
  <c r="G2145" i="9"/>
  <c r="H2145" i="9" s="1"/>
  <c r="I2145" i="9"/>
  <c r="J2145" i="9" s="1"/>
  <c r="K2145" i="9"/>
  <c r="L2145" i="9" s="1"/>
  <c r="O2145" i="9"/>
  <c r="P2145" i="9" s="1"/>
  <c r="M2145" i="9"/>
  <c r="N2145" i="9" s="1"/>
  <c r="R2145" i="9"/>
  <c r="U2145" i="9"/>
  <c r="V2145" i="9" s="1"/>
  <c r="C2146" i="9"/>
  <c r="D2146" i="9" s="1"/>
  <c r="E2146" i="9"/>
  <c r="G2146" i="9"/>
  <c r="H2146" i="9" s="1"/>
  <c r="I2146" i="9"/>
  <c r="J2146" i="9" s="1"/>
  <c r="K2146" i="9"/>
  <c r="L2146" i="9" s="1"/>
  <c r="O2146" i="9"/>
  <c r="P2146" i="9" s="1"/>
  <c r="M2146" i="9"/>
  <c r="N2146" i="9" s="1"/>
  <c r="R2146" i="9"/>
  <c r="U2146" i="9"/>
  <c r="V2146" i="9" s="1"/>
  <c r="C2147" i="9"/>
  <c r="D2147" i="9" s="1"/>
  <c r="E2147" i="9"/>
  <c r="G2147" i="9"/>
  <c r="H2147" i="9" s="1"/>
  <c r="I2147" i="9"/>
  <c r="J2147" i="9" s="1"/>
  <c r="K2147" i="9"/>
  <c r="L2147" i="9" s="1"/>
  <c r="O2147" i="9"/>
  <c r="P2147" i="9" s="1"/>
  <c r="M2147" i="9"/>
  <c r="N2147" i="9" s="1"/>
  <c r="R2147" i="9"/>
  <c r="U2147" i="9"/>
  <c r="V2147" i="9" s="1"/>
  <c r="C2148" i="9"/>
  <c r="D2148" i="9" s="1"/>
  <c r="E2148" i="9"/>
  <c r="G2148" i="9"/>
  <c r="H2148" i="9" s="1"/>
  <c r="I2148" i="9"/>
  <c r="J2148" i="9" s="1"/>
  <c r="K2148" i="9"/>
  <c r="L2148" i="9" s="1"/>
  <c r="O2148" i="9"/>
  <c r="P2148" i="9" s="1"/>
  <c r="M2148" i="9"/>
  <c r="N2148" i="9" s="1"/>
  <c r="R2148" i="9"/>
  <c r="U2148" i="9"/>
  <c r="V2148" i="9" s="1"/>
  <c r="C2149" i="9"/>
  <c r="D2149" i="9" s="1"/>
  <c r="E2149" i="9"/>
  <c r="G2149" i="9"/>
  <c r="H2149" i="9" s="1"/>
  <c r="I2149" i="9"/>
  <c r="J2149" i="9" s="1"/>
  <c r="K2149" i="9"/>
  <c r="L2149" i="9" s="1"/>
  <c r="O2149" i="9"/>
  <c r="P2149" i="9" s="1"/>
  <c r="M2149" i="9"/>
  <c r="N2149" i="9" s="1"/>
  <c r="R2149" i="9"/>
  <c r="U2149" i="9"/>
  <c r="V2149" i="9" s="1"/>
  <c r="C2150" i="9"/>
  <c r="D2150" i="9" s="1"/>
  <c r="E2150" i="9"/>
  <c r="G2150" i="9"/>
  <c r="H2150" i="9" s="1"/>
  <c r="I2150" i="9"/>
  <c r="J2150" i="9" s="1"/>
  <c r="K2150" i="9"/>
  <c r="L2150" i="9" s="1"/>
  <c r="O2150" i="9"/>
  <c r="P2150" i="9" s="1"/>
  <c r="M2150" i="9"/>
  <c r="N2150" i="9" s="1"/>
  <c r="R2150" i="9"/>
  <c r="U2150" i="9"/>
  <c r="V2150" i="9"/>
  <c r="C2151" i="9"/>
  <c r="D2151" i="9" s="1"/>
  <c r="E2151" i="9"/>
  <c r="G2151" i="9"/>
  <c r="H2151" i="9" s="1"/>
  <c r="I2151" i="9"/>
  <c r="J2151" i="9" s="1"/>
  <c r="K2151" i="9"/>
  <c r="L2151" i="9"/>
  <c r="O2151" i="9"/>
  <c r="P2151" i="9" s="1"/>
  <c r="M2151" i="9"/>
  <c r="N2151" i="9" s="1"/>
  <c r="R2151" i="9"/>
  <c r="U2151" i="9"/>
  <c r="V2151" i="9" s="1"/>
  <c r="C2152" i="9"/>
  <c r="D2152" i="9" s="1"/>
  <c r="E2152" i="9"/>
  <c r="G2152" i="9"/>
  <c r="H2152" i="9" s="1"/>
  <c r="I2152" i="9"/>
  <c r="J2152" i="9" s="1"/>
  <c r="K2152" i="9"/>
  <c r="L2152" i="9" s="1"/>
  <c r="O2152" i="9"/>
  <c r="P2152" i="9" s="1"/>
  <c r="M2152" i="9"/>
  <c r="N2152" i="9" s="1"/>
  <c r="R2152" i="9"/>
  <c r="U2152" i="9"/>
  <c r="V2152" i="9" s="1"/>
  <c r="C2153" i="9"/>
  <c r="D2153" i="9" s="1"/>
  <c r="E2153" i="9"/>
  <c r="G2153" i="9"/>
  <c r="H2153" i="9" s="1"/>
  <c r="I2153" i="9"/>
  <c r="J2153" i="9" s="1"/>
  <c r="K2153" i="9"/>
  <c r="L2153" i="9" s="1"/>
  <c r="O2153" i="9"/>
  <c r="P2153" i="9" s="1"/>
  <c r="M2153" i="9"/>
  <c r="N2153" i="9" s="1"/>
  <c r="R2153" i="9"/>
  <c r="U2153" i="9"/>
  <c r="V2153" i="9" s="1"/>
  <c r="C2154" i="9"/>
  <c r="D2154" i="9" s="1"/>
  <c r="E2154" i="9"/>
  <c r="G2154" i="9"/>
  <c r="H2154" i="9" s="1"/>
  <c r="I2154" i="9"/>
  <c r="J2154" i="9" s="1"/>
  <c r="K2154" i="9"/>
  <c r="L2154" i="9" s="1"/>
  <c r="O2154" i="9"/>
  <c r="P2154" i="9" s="1"/>
  <c r="M2154" i="9"/>
  <c r="N2154" i="9" s="1"/>
  <c r="R2154" i="9"/>
  <c r="S2154" i="9" s="1"/>
  <c r="T2154" i="9" s="1"/>
  <c r="U2154" i="9"/>
  <c r="V2154" i="9" s="1"/>
  <c r="C2155" i="9"/>
  <c r="D2155" i="9" s="1"/>
  <c r="E2155" i="9"/>
  <c r="G2155" i="9"/>
  <c r="H2155" i="9" s="1"/>
  <c r="I2155" i="9"/>
  <c r="J2155" i="9" s="1"/>
  <c r="K2155" i="9"/>
  <c r="L2155" i="9" s="1"/>
  <c r="O2155" i="9"/>
  <c r="P2155" i="9" s="1"/>
  <c r="M2155" i="9"/>
  <c r="N2155" i="9" s="1"/>
  <c r="R2155" i="9"/>
  <c r="U2155" i="9"/>
  <c r="V2155" i="9" s="1"/>
  <c r="C2156" i="9"/>
  <c r="D2156" i="9" s="1"/>
  <c r="E2156" i="9"/>
  <c r="G2156" i="9"/>
  <c r="H2156" i="9" s="1"/>
  <c r="I2156" i="9"/>
  <c r="J2156" i="9" s="1"/>
  <c r="K2156" i="9"/>
  <c r="L2156" i="9"/>
  <c r="O2156" i="9"/>
  <c r="P2156" i="9" s="1"/>
  <c r="M2156" i="9"/>
  <c r="N2156" i="9" s="1"/>
  <c r="R2156" i="9"/>
  <c r="S2156" i="9" s="1"/>
  <c r="T2156" i="9" s="1"/>
  <c r="U2156" i="9"/>
  <c r="V2156" i="9" s="1"/>
  <c r="C2157" i="9"/>
  <c r="D2157" i="9" s="1"/>
  <c r="E2157" i="9"/>
  <c r="G2157" i="9"/>
  <c r="H2157" i="9" s="1"/>
  <c r="I2157" i="9"/>
  <c r="J2157" i="9" s="1"/>
  <c r="K2157" i="9"/>
  <c r="L2157" i="9" s="1"/>
  <c r="O2157" i="9"/>
  <c r="P2157" i="9" s="1"/>
  <c r="M2157" i="9"/>
  <c r="N2157" i="9" s="1"/>
  <c r="R2157" i="9"/>
  <c r="U2157" i="9"/>
  <c r="V2157" i="9" s="1"/>
  <c r="C2158" i="9"/>
  <c r="D2158" i="9" s="1"/>
  <c r="E2158" i="9"/>
  <c r="G2158" i="9"/>
  <c r="H2158" i="9" s="1"/>
  <c r="I2158" i="9"/>
  <c r="J2158" i="9" s="1"/>
  <c r="K2158" i="9"/>
  <c r="L2158" i="9" s="1"/>
  <c r="O2158" i="9"/>
  <c r="P2158" i="9" s="1"/>
  <c r="M2158" i="9"/>
  <c r="N2158" i="9" s="1"/>
  <c r="R2158" i="9"/>
  <c r="U2158" i="9"/>
  <c r="V2158" i="9" s="1"/>
  <c r="C2159" i="9"/>
  <c r="D2159" i="9" s="1"/>
  <c r="E2159" i="9"/>
  <c r="G2159" i="9"/>
  <c r="H2159" i="9" s="1"/>
  <c r="I2159" i="9"/>
  <c r="J2159" i="9" s="1"/>
  <c r="K2159" i="9"/>
  <c r="L2159" i="9" s="1"/>
  <c r="O2159" i="9"/>
  <c r="P2159" i="9" s="1"/>
  <c r="M2159" i="9"/>
  <c r="N2159" i="9" s="1"/>
  <c r="R2159" i="9"/>
  <c r="U2159" i="9"/>
  <c r="V2159" i="9" s="1"/>
  <c r="C2160" i="9"/>
  <c r="D2160" i="9" s="1"/>
  <c r="E2160" i="9"/>
  <c r="G2160" i="9"/>
  <c r="H2160" i="9" s="1"/>
  <c r="I2160" i="9"/>
  <c r="J2160" i="9" s="1"/>
  <c r="K2160" i="9"/>
  <c r="L2160" i="9" s="1"/>
  <c r="O2160" i="9"/>
  <c r="P2160" i="9" s="1"/>
  <c r="M2160" i="9"/>
  <c r="N2160" i="9" s="1"/>
  <c r="R2160" i="9"/>
  <c r="U2160" i="9"/>
  <c r="V2160" i="9" s="1"/>
  <c r="C2161" i="9"/>
  <c r="D2161" i="9" s="1"/>
  <c r="E2161" i="9"/>
  <c r="G2161" i="9"/>
  <c r="H2161" i="9" s="1"/>
  <c r="I2161" i="9"/>
  <c r="J2161" i="9" s="1"/>
  <c r="K2161" i="9"/>
  <c r="L2161" i="9" s="1"/>
  <c r="O2161" i="9"/>
  <c r="P2161" i="9" s="1"/>
  <c r="M2161" i="9"/>
  <c r="N2161" i="9" s="1"/>
  <c r="R2161" i="9"/>
  <c r="U2161" i="9"/>
  <c r="V2161" i="9" s="1"/>
  <c r="C2162" i="9"/>
  <c r="D2162" i="9" s="1"/>
  <c r="E2162" i="9"/>
  <c r="G2162" i="9"/>
  <c r="H2162" i="9" s="1"/>
  <c r="I2162" i="9"/>
  <c r="J2162" i="9" s="1"/>
  <c r="K2162" i="9"/>
  <c r="L2162" i="9" s="1"/>
  <c r="O2162" i="9"/>
  <c r="P2162" i="9" s="1"/>
  <c r="M2162" i="9"/>
  <c r="N2162" i="9" s="1"/>
  <c r="R2162" i="9"/>
  <c r="U2162" i="9"/>
  <c r="V2162" i="9" s="1"/>
  <c r="C2163" i="9"/>
  <c r="D2163" i="9" s="1"/>
  <c r="E2163" i="9"/>
  <c r="G2163" i="9"/>
  <c r="H2163" i="9" s="1"/>
  <c r="I2163" i="9"/>
  <c r="J2163" i="9" s="1"/>
  <c r="K2163" i="9"/>
  <c r="L2163" i="9" s="1"/>
  <c r="O2163" i="9"/>
  <c r="P2163" i="9" s="1"/>
  <c r="M2163" i="9"/>
  <c r="N2163" i="9" s="1"/>
  <c r="R2163" i="9"/>
  <c r="U2163" i="9"/>
  <c r="V2163" i="9" s="1"/>
  <c r="C2164" i="9"/>
  <c r="D2164" i="9" s="1"/>
  <c r="E2164" i="9"/>
  <c r="G2164" i="9"/>
  <c r="H2164" i="9" s="1"/>
  <c r="I2164" i="9"/>
  <c r="J2164" i="9" s="1"/>
  <c r="K2164" i="9"/>
  <c r="L2164" i="9" s="1"/>
  <c r="O2164" i="9"/>
  <c r="P2164" i="9" s="1"/>
  <c r="M2164" i="9"/>
  <c r="N2164" i="9" s="1"/>
  <c r="R2164" i="9"/>
  <c r="U2164" i="9"/>
  <c r="V2164" i="9" s="1"/>
  <c r="C2165" i="9"/>
  <c r="D2165" i="9" s="1"/>
  <c r="E2165" i="9"/>
  <c r="G2165" i="9"/>
  <c r="H2165" i="9" s="1"/>
  <c r="I2165" i="9"/>
  <c r="J2165" i="9" s="1"/>
  <c r="K2165" i="9"/>
  <c r="L2165" i="9" s="1"/>
  <c r="O2165" i="9"/>
  <c r="P2165" i="9"/>
  <c r="M2165" i="9"/>
  <c r="N2165" i="9" s="1"/>
  <c r="R2165" i="9"/>
  <c r="S2165" i="9" s="1"/>
  <c r="T2165" i="9" s="1"/>
  <c r="U2165" i="9"/>
  <c r="V2165" i="9" s="1"/>
  <c r="C2166" i="9"/>
  <c r="D2166" i="9" s="1"/>
  <c r="E2166" i="9"/>
  <c r="G2166" i="9"/>
  <c r="H2166" i="9" s="1"/>
  <c r="I2166" i="9"/>
  <c r="J2166" i="9" s="1"/>
  <c r="K2166" i="9"/>
  <c r="L2166" i="9" s="1"/>
  <c r="O2166" i="9"/>
  <c r="P2166" i="9" s="1"/>
  <c r="M2166" i="9"/>
  <c r="N2166" i="9" s="1"/>
  <c r="R2166" i="9"/>
  <c r="U2166" i="9"/>
  <c r="V2166" i="9" s="1"/>
  <c r="C2167" i="9"/>
  <c r="D2167" i="9" s="1"/>
  <c r="E2167" i="9"/>
  <c r="G2167" i="9"/>
  <c r="H2167" i="9" s="1"/>
  <c r="I2167" i="9"/>
  <c r="J2167" i="9" s="1"/>
  <c r="K2167" i="9"/>
  <c r="L2167" i="9" s="1"/>
  <c r="O2167" i="9"/>
  <c r="P2167" i="9" s="1"/>
  <c r="M2167" i="9"/>
  <c r="N2167" i="9" s="1"/>
  <c r="R2167" i="9"/>
  <c r="U2167" i="9"/>
  <c r="V2167" i="9" s="1"/>
  <c r="C2168" i="9"/>
  <c r="D2168" i="9" s="1"/>
  <c r="E2168" i="9"/>
  <c r="G2168" i="9"/>
  <c r="H2168" i="9" s="1"/>
  <c r="I2168" i="9"/>
  <c r="J2168" i="9" s="1"/>
  <c r="K2168" i="9"/>
  <c r="L2168" i="9" s="1"/>
  <c r="O2168" i="9"/>
  <c r="P2168" i="9" s="1"/>
  <c r="M2168" i="9"/>
  <c r="N2168" i="9" s="1"/>
  <c r="R2168" i="9"/>
  <c r="U2168" i="9"/>
  <c r="V2168" i="9" s="1"/>
  <c r="C2169" i="9"/>
  <c r="D2169" i="9" s="1"/>
  <c r="E2169" i="9"/>
  <c r="G2169" i="9"/>
  <c r="H2169" i="9" s="1"/>
  <c r="I2169" i="9"/>
  <c r="J2169" i="9" s="1"/>
  <c r="K2169" i="9"/>
  <c r="L2169" i="9" s="1"/>
  <c r="O2169" i="9"/>
  <c r="P2169" i="9" s="1"/>
  <c r="M2169" i="9"/>
  <c r="N2169" i="9" s="1"/>
  <c r="R2169" i="9"/>
  <c r="U2169" i="9"/>
  <c r="V2169" i="9" s="1"/>
  <c r="C2170" i="9"/>
  <c r="D2170" i="9" s="1"/>
  <c r="E2170" i="9"/>
  <c r="G2170" i="9"/>
  <c r="H2170" i="9" s="1"/>
  <c r="I2170" i="9"/>
  <c r="J2170" i="9" s="1"/>
  <c r="K2170" i="9"/>
  <c r="L2170" i="9" s="1"/>
  <c r="O2170" i="9"/>
  <c r="P2170" i="9" s="1"/>
  <c r="M2170" i="9"/>
  <c r="N2170" i="9" s="1"/>
  <c r="R2170" i="9"/>
  <c r="U2170" i="9"/>
  <c r="V2170" i="9" s="1"/>
  <c r="C2171" i="9"/>
  <c r="D2171" i="9" s="1"/>
  <c r="E2171" i="9"/>
  <c r="G2171" i="9"/>
  <c r="H2171" i="9" s="1"/>
  <c r="I2171" i="9"/>
  <c r="J2171" i="9" s="1"/>
  <c r="K2171" i="9"/>
  <c r="L2171" i="9" s="1"/>
  <c r="O2171" i="9"/>
  <c r="P2171" i="9" s="1"/>
  <c r="M2171" i="9"/>
  <c r="N2171" i="9" s="1"/>
  <c r="R2171" i="9"/>
  <c r="U2171" i="9"/>
  <c r="V2171" i="9" s="1"/>
  <c r="C2172" i="9"/>
  <c r="D2172" i="9" s="1"/>
  <c r="E2172" i="9"/>
  <c r="G2172" i="9"/>
  <c r="H2172" i="9" s="1"/>
  <c r="I2172" i="9"/>
  <c r="J2172" i="9" s="1"/>
  <c r="K2172" i="9"/>
  <c r="L2172" i="9" s="1"/>
  <c r="O2172" i="9"/>
  <c r="P2172" i="9" s="1"/>
  <c r="M2172" i="9"/>
  <c r="N2172" i="9" s="1"/>
  <c r="R2172" i="9"/>
  <c r="U2172" i="9"/>
  <c r="V2172" i="9"/>
  <c r="C2173" i="9"/>
  <c r="D2173" i="9" s="1"/>
  <c r="E2173" i="9"/>
  <c r="G2173" i="9"/>
  <c r="H2173" i="9" s="1"/>
  <c r="I2173" i="9"/>
  <c r="J2173" i="9" s="1"/>
  <c r="K2173" i="9"/>
  <c r="L2173" i="9" s="1"/>
  <c r="O2173" i="9"/>
  <c r="P2173" i="9" s="1"/>
  <c r="M2173" i="9"/>
  <c r="N2173" i="9" s="1"/>
  <c r="R2173" i="9"/>
  <c r="U2173" i="9"/>
  <c r="V2173" i="9" s="1"/>
  <c r="C2174" i="9"/>
  <c r="D2174" i="9" s="1"/>
  <c r="E2174" i="9"/>
  <c r="G2174" i="9"/>
  <c r="H2174" i="9" s="1"/>
  <c r="I2174" i="9"/>
  <c r="J2174" i="9" s="1"/>
  <c r="K2174" i="9"/>
  <c r="L2174" i="9" s="1"/>
  <c r="O2174" i="9"/>
  <c r="P2174" i="9" s="1"/>
  <c r="M2174" i="9"/>
  <c r="N2174" i="9" s="1"/>
  <c r="R2174" i="9"/>
  <c r="U2174" i="9"/>
  <c r="V2174" i="9"/>
  <c r="C2175" i="9"/>
  <c r="D2175" i="9" s="1"/>
  <c r="E2175" i="9"/>
  <c r="G2175" i="9"/>
  <c r="H2175" i="9" s="1"/>
  <c r="I2175" i="9"/>
  <c r="J2175" i="9" s="1"/>
  <c r="K2175" i="9"/>
  <c r="L2175" i="9"/>
  <c r="O2175" i="9"/>
  <c r="P2175" i="9" s="1"/>
  <c r="M2175" i="9"/>
  <c r="N2175" i="9" s="1"/>
  <c r="R2175" i="9"/>
  <c r="U2175" i="9"/>
  <c r="V2175" i="9" s="1"/>
  <c r="C2176" i="9"/>
  <c r="D2176" i="9" s="1"/>
  <c r="E2176" i="9"/>
  <c r="G2176" i="9"/>
  <c r="H2176" i="9" s="1"/>
  <c r="I2176" i="9"/>
  <c r="J2176" i="9" s="1"/>
  <c r="K2176" i="9"/>
  <c r="L2176" i="9" s="1"/>
  <c r="O2176" i="9"/>
  <c r="P2176" i="9" s="1"/>
  <c r="M2176" i="9"/>
  <c r="N2176" i="9" s="1"/>
  <c r="R2176" i="9"/>
  <c r="U2176" i="9"/>
  <c r="V2176" i="9" s="1"/>
  <c r="C2177" i="9"/>
  <c r="D2177" i="9" s="1"/>
  <c r="E2177" i="9"/>
  <c r="G2177" i="9"/>
  <c r="H2177" i="9" s="1"/>
  <c r="I2177" i="9"/>
  <c r="J2177" i="9" s="1"/>
  <c r="K2177" i="9"/>
  <c r="L2177" i="9" s="1"/>
  <c r="O2177" i="9"/>
  <c r="P2177" i="9" s="1"/>
  <c r="M2177" i="9"/>
  <c r="N2177" i="9" s="1"/>
  <c r="R2177" i="9"/>
  <c r="U2177" i="9"/>
  <c r="V2177" i="9" s="1"/>
  <c r="C2178" i="9"/>
  <c r="D2178" i="9" s="1"/>
  <c r="E2178" i="9"/>
  <c r="G2178" i="9"/>
  <c r="H2178" i="9" s="1"/>
  <c r="I2178" i="9"/>
  <c r="J2178" i="9" s="1"/>
  <c r="K2178" i="9"/>
  <c r="L2178" i="9" s="1"/>
  <c r="O2178" i="9"/>
  <c r="P2178" i="9" s="1"/>
  <c r="M2178" i="9"/>
  <c r="N2178" i="9" s="1"/>
  <c r="R2178" i="9"/>
  <c r="U2178" i="9"/>
  <c r="V2178" i="9" s="1"/>
  <c r="C2179" i="9"/>
  <c r="D2179" i="9" s="1"/>
  <c r="E2179" i="9"/>
  <c r="G2179" i="9"/>
  <c r="H2179" i="9" s="1"/>
  <c r="I2179" i="9"/>
  <c r="J2179" i="9" s="1"/>
  <c r="K2179" i="9"/>
  <c r="L2179" i="9" s="1"/>
  <c r="O2179" i="9"/>
  <c r="P2179" i="9" s="1"/>
  <c r="M2179" i="9"/>
  <c r="N2179" i="9" s="1"/>
  <c r="R2179" i="9"/>
  <c r="S2179" i="9" s="1"/>
  <c r="T2179" i="9" s="1"/>
  <c r="U2179" i="9"/>
  <c r="V2179" i="9" s="1"/>
  <c r="C2180" i="9"/>
  <c r="D2180" i="9" s="1"/>
  <c r="E2180" i="9"/>
  <c r="G2180" i="9"/>
  <c r="H2180" i="9" s="1"/>
  <c r="I2180" i="9"/>
  <c r="J2180" i="9" s="1"/>
  <c r="K2180" i="9"/>
  <c r="L2180" i="9"/>
  <c r="O2180" i="9"/>
  <c r="P2180" i="9" s="1"/>
  <c r="M2180" i="9"/>
  <c r="N2180" i="9" s="1"/>
  <c r="R2180" i="9"/>
  <c r="S2180" i="9" s="1"/>
  <c r="T2180" i="9" s="1"/>
  <c r="U2180" i="9"/>
  <c r="V2180" i="9" s="1"/>
  <c r="C2181" i="9"/>
  <c r="D2181" i="9" s="1"/>
  <c r="E2181" i="9"/>
  <c r="G2181" i="9"/>
  <c r="H2181" i="9" s="1"/>
  <c r="I2181" i="9"/>
  <c r="J2181" i="9" s="1"/>
  <c r="K2181" i="9"/>
  <c r="L2181" i="9" s="1"/>
  <c r="O2181" i="9"/>
  <c r="P2181" i="9" s="1"/>
  <c r="M2181" i="9"/>
  <c r="N2181" i="9" s="1"/>
  <c r="R2181" i="9"/>
  <c r="U2181" i="9"/>
  <c r="V2181" i="9" s="1"/>
  <c r="C2182" i="9"/>
  <c r="D2182" i="9" s="1"/>
  <c r="E2182" i="9"/>
  <c r="G2182" i="9"/>
  <c r="H2182" i="9" s="1"/>
  <c r="I2182" i="9"/>
  <c r="J2182" i="9" s="1"/>
  <c r="K2182" i="9"/>
  <c r="L2182" i="9" s="1"/>
  <c r="O2182" i="9"/>
  <c r="P2182" i="9" s="1"/>
  <c r="M2182" i="9"/>
  <c r="N2182" i="9" s="1"/>
  <c r="R2182" i="9"/>
  <c r="U2182" i="9"/>
  <c r="V2182" i="9" s="1"/>
  <c r="C2183" i="9"/>
  <c r="D2183" i="9" s="1"/>
  <c r="E2183" i="9"/>
  <c r="G2183" i="9"/>
  <c r="H2183" i="9" s="1"/>
  <c r="I2183" i="9"/>
  <c r="J2183" i="9" s="1"/>
  <c r="K2183" i="9"/>
  <c r="L2183" i="9" s="1"/>
  <c r="O2183" i="9"/>
  <c r="P2183" i="9" s="1"/>
  <c r="M2183" i="9"/>
  <c r="N2183" i="9" s="1"/>
  <c r="R2183" i="9"/>
  <c r="U2183" i="9"/>
  <c r="V2183" i="9" s="1"/>
  <c r="C2184" i="9"/>
  <c r="D2184" i="9" s="1"/>
  <c r="E2184" i="9"/>
  <c r="G2184" i="9"/>
  <c r="H2184" i="9" s="1"/>
  <c r="I2184" i="9"/>
  <c r="J2184" i="9"/>
  <c r="K2184" i="9"/>
  <c r="L2184" i="9" s="1"/>
  <c r="O2184" i="9"/>
  <c r="P2184" i="9" s="1"/>
  <c r="M2184" i="9"/>
  <c r="N2184" i="9" s="1"/>
  <c r="R2184" i="9"/>
  <c r="U2184" i="9"/>
  <c r="V2184" i="9" s="1"/>
  <c r="C2185" i="9"/>
  <c r="D2185" i="9" s="1"/>
  <c r="E2185" i="9"/>
  <c r="G2185" i="9"/>
  <c r="H2185" i="9" s="1"/>
  <c r="I2185" i="9"/>
  <c r="J2185" i="9" s="1"/>
  <c r="K2185" i="9"/>
  <c r="L2185" i="9" s="1"/>
  <c r="O2185" i="9"/>
  <c r="P2185" i="9" s="1"/>
  <c r="M2185" i="9"/>
  <c r="N2185" i="9" s="1"/>
  <c r="R2185" i="9"/>
  <c r="U2185" i="9"/>
  <c r="V2185" i="9"/>
  <c r="C2186" i="9"/>
  <c r="D2186" i="9"/>
  <c r="E2186" i="9"/>
  <c r="G2186" i="9"/>
  <c r="H2186" i="9"/>
  <c r="I2186" i="9"/>
  <c r="J2186" i="9"/>
  <c r="K2186" i="9"/>
  <c r="L2186" i="9"/>
  <c r="O2186" i="9"/>
  <c r="P2186" i="9" s="1"/>
  <c r="M2186" i="9"/>
  <c r="N2186" i="9"/>
  <c r="R2186" i="9"/>
  <c r="U2186" i="9"/>
  <c r="V2186" i="9" s="1"/>
  <c r="C2187" i="9"/>
  <c r="D2187" i="9" s="1"/>
  <c r="E2187" i="9"/>
  <c r="G2187" i="9"/>
  <c r="H2187" i="9" s="1"/>
  <c r="I2187" i="9"/>
  <c r="J2187" i="9" s="1"/>
  <c r="K2187" i="9"/>
  <c r="L2187" i="9" s="1"/>
  <c r="O2187" i="9"/>
  <c r="P2187" i="9" s="1"/>
  <c r="M2187" i="9"/>
  <c r="N2187" i="9" s="1"/>
  <c r="R2187" i="9"/>
  <c r="U2187" i="9"/>
  <c r="V2187" i="9" s="1"/>
  <c r="C2188" i="9"/>
  <c r="D2188" i="9" s="1"/>
  <c r="E2188" i="9"/>
  <c r="G2188" i="9"/>
  <c r="H2188" i="9" s="1"/>
  <c r="I2188" i="9"/>
  <c r="J2188" i="9" s="1"/>
  <c r="K2188" i="9"/>
  <c r="L2188" i="9" s="1"/>
  <c r="O2188" i="9"/>
  <c r="P2188" i="9" s="1"/>
  <c r="M2188" i="9"/>
  <c r="N2188" i="9" s="1"/>
  <c r="R2188" i="9"/>
  <c r="U2188" i="9"/>
  <c r="V2188" i="9" s="1"/>
  <c r="C2189" i="9"/>
  <c r="D2189" i="9" s="1"/>
  <c r="E2189" i="9"/>
  <c r="G2189" i="9"/>
  <c r="H2189" i="9" s="1"/>
  <c r="I2189" i="9"/>
  <c r="J2189" i="9" s="1"/>
  <c r="K2189" i="9"/>
  <c r="L2189" i="9" s="1"/>
  <c r="O2189" i="9"/>
  <c r="P2189" i="9" s="1"/>
  <c r="M2189" i="9"/>
  <c r="N2189" i="9" s="1"/>
  <c r="R2189" i="9"/>
  <c r="U2189" i="9"/>
  <c r="V2189" i="9" s="1"/>
  <c r="C2190" i="9"/>
  <c r="D2190" i="9" s="1"/>
  <c r="E2190" i="9"/>
  <c r="G2190" i="9"/>
  <c r="H2190" i="9" s="1"/>
  <c r="I2190" i="9"/>
  <c r="J2190" i="9" s="1"/>
  <c r="K2190" i="9"/>
  <c r="L2190" i="9" s="1"/>
  <c r="O2190" i="9"/>
  <c r="P2190" i="9" s="1"/>
  <c r="M2190" i="9"/>
  <c r="N2190" i="9" s="1"/>
  <c r="R2190" i="9"/>
  <c r="U2190" i="9"/>
  <c r="V2190" i="9" s="1"/>
  <c r="C2191" i="9"/>
  <c r="D2191" i="9" s="1"/>
  <c r="E2191" i="9"/>
  <c r="G2191" i="9"/>
  <c r="H2191" i="9" s="1"/>
  <c r="I2191" i="9"/>
  <c r="J2191" i="9" s="1"/>
  <c r="K2191" i="9"/>
  <c r="L2191" i="9" s="1"/>
  <c r="O2191" i="9"/>
  <c r="P2191" i="9" s="1"/>
  <c r="M2191" i="9"/>
  <c r="N2191" i="9" s="1"/>
  <c r="R2191" i="9"/>
  <c r="U2191" i="9"/>
  <c r="V2191" i="9" s="1"/>
  <c r="C2192" i="9"/>
  <c r="D2192" i="9" s="1"/>
  <c r="E2192" i="9"/>
  <c r="G2192" i="9"/>
  <c r="H2192" i="9" s="1"/>
  <c r="I2192" i="9"/>
  <c r="J2192" i="9" s="1"/>
  <c r="K2192" i="9"/>
  <c r="L2192" i="9" s="1"/>
  <c r="O2192" i="9"/>
  <c r="P2192" i="9" s="1"/>
  <c r="M2192" i="9"/>
  <c r="N2192" i="9" s="1"/>
  <c r="R2192" i="9"/>
  <c r="U2192" i="9"/>
  <c r="V2192" i="9" s="1"/>
  <c r="C2193" i="9"/>
  <c r="D2193" i="9" s="1"/>
  <c r="E2193" i="9"/>
  <c r="G2193" i="9"/>
  <c r="H2193" i="9" s="1"/>
  <c r="I2193" i="9"/>
  <c r="J2193" i="9" s="1"/>
  <c r="K2193" i="9"/>
  <c r="L2193" i="9" s="1"/>
  <c r="O2193" i="9"/>
  <c r="P2193" i="9" s="1"/>
  <c r="M2193" i="9"/>
  <c r="N2193" i="9" s="1"/>
  <c r="R2193" i="9"/>
  <c r="U2193" i="9"/>
  <c r="V2193" i="9" s="1"/>
  <c r="C2194" i="9"/>
  <c r="D2194" i="9" s="1"/>
  <c r="E2194" i="9"/>
  <c r="G2194" i="9"/>
  <c r="H2194" i="9" s="1"/>
  <c r="I2194" i="9"/>
  <c r="J2194" i="9"/>
  <c r="K2194" i="9"/>
  <c r="L2194" i="9" s="1"/>
  <c r="O2194" i="9"/>
  <c r="P2194" i="9" s="1"/>
  <c r="M2194" i="9"/>
  <c r="N2194" i="9" s="1"/>
  <c r="R2194" i="9"/>
  <c r="U2194" i="9"/>
  <c r="V2194" i="9" s="1"/>
  <c r="C2195" i="9"/>
  <c r="D2195" i="9" s="1"/>
  <c r="E2195" i="9"/>
  <c r="G2195" i="9"/>
  <c r="H2195" i="9" s="1"/>
  <c r="I2195" i="9"/>
  <c r="J2195" i="9" s="1"/>
  <c r="K2195" i="9"/>
  <c r="L2195" i="9" s="1"/>
  <c r="O2195" i="9"/>
  <c r="P2195" i="9" s="1"/>
  <c r="M2195" i="9"/>
  <c r="N2195" i="9" s="1"/>
  <c r="R2195" i="9"/>
  <c r="S2195" i="9" s="1"/>
  <c r="T2195" i="9" s="1"/>
  <c r="U2195" i="9"/>
  <c r="V2195" i="9" s="1"/>
  <c r="C2196" i="9"/>
  <c r="D2196" i="9" s="1"/>
  <c r="E2196" i="9"/>
  <c r="G2196" i="9"/>
  <c r="H2196" i="9" s="1"/>
  <c r="I2196" i="9"/>
  <c r="J2196" i="9" s="1"/>
  <c r="K2196" i="9"/>
  <c r="L2196" i="9"/>
  <c r="O2196" i="9"/>
  <c r="P2196" i="9" s="1"/>
  <c r="M2196" i="9"/>
  <c r="N2196" i="9" s="1"/>
  <c r="R2196" i="9"/>
  <c r="U2196" i="9"/>
  <c r="V2196" i="9" s="1"/>
  <c r="C2197" i="9"/>
  <c r="D2197" i="9" s="1"/>
  <c r="E2197" i="9"/>
  <c r="G2197" i="9"/>
  <c r="H2197" i="9" s="1"/>
  <c r="I2197" i="9"/>
  <c r="J2197" i="9" s="1"/>
  <c r="K2197" i="9"/>
  <c r="L2197" i="9" s="1"/>
  <c r="O2197" i="9"/>
  <c r="P2197" i="9" s="1"/>
  <c r="M2197" i="9"/>
  <c r="N2197" i="9" s="1"/>
  <c r="R2197" i="9"/>
  <c r="U2197" i="9"/>
  <c r="V2197" i="9" s="1"/>
  <c r="C2198" i="9"/>
  <c r="D2198" i="9" s="1"/>
  <c r="E2198" i="9"/>
  <c r="G2198" i="9"/>
  <c r="H2198" i="9" s="1"/>
  <c r="I2198" i="9"/>
  <c r="J2198" i="9" s="1"/>
  <c r="K2198" i="9"/>
  <c r="L2198" i="9" s="1"/>
  <c r="O2198" i="9"/>
  <c r="P2198" i="9" s="1"/>
  <c r="M2198" i="9"/>
  <c r="N2198" i="9" s="1"/>
  <c r="R2198" i="9"/>
  <c r="S2198" i="9" s="1"/>
  <c r="T2198" i="9" s="1"/>
  <c r="U2198" i="9"/>
  <c r="V2198" i="9" s="1"/>
  <c r="C2199" i="9"/>
  <c r="D2199" i="9" s="1"/>
  <c r="E2199" i="9"/>
  <c r="G2199" i="9"/>
  <c r="H2199" i="9" s="1"/>
  <c r="I2199" i="9"/>
  <c r="J2199" i="9" s="1"/>
  <c r="K2199" i="9"/>
  <c r="L2199" i="9"/>
  <c r="O2199" i="9"/>
  <c r="P2199" i="9" s="1"/>
  <c r="M2199" i="9"/>
  <c r="N2199" i="9" s="1"/>
  <c r="R2199" i="9"/>
  <c r="U2199" i="9"/>
  <c r="V2199" i="9" s="1"/>
  <c r="C2200" i="9"/>
  <c r="D2200" i="9" s="1"/>
  <c r="E2200" i="9"/>
  <c r="G2200" i="9"/>
  <c r="H2200" i="9" s="1"/>
  <c r="I2200" i="9"/>
  <c r="J2200" i="9" s="1"/>
  <c r="K2200" i="9"/>
  <c r="L2200" i="9" s="1"/>
  <c r="O2200" i="9"/>
  <c r="P2200" i="9" s="1"/>
  <c r="M2200" i="9"/>
  <c r="N2200" i="9" s="1"/>
  <c r="R2200" i="9"/>
  <c r="U2200" i="9"/>
  <c r="V2200" i="9" s="1"/>
  <c r="C2201" i="9"/>
  <c r="D2201" i="9" s="1"/>
  <c r="E2201" i="9"/>
  <c r="G2201" i="9"/>
  <c r="H2201" i="9" s="1"/>
  <c r="I2201" i="9"/>
  <c r="J2201" i="9" s="1"/>
  <c r="K2201" i="9"/>
  <c r="L2201" i="9" s="1"/>
  <c r="O2201" i="9"/>
  <c r="P2201" i="9" s="1"/>
  <c r="M2201" i="9"/>
  <c r="N2201" i="9" s="1"/>
  <c r="R2201" i="9"/>
  <c r="U2201" i="9"/>
  <c r="V2201" i="9" s="1"/>
  <c r="C2202" i="9"/>
  <c r="D2202" i="9" s="1"/>
  <c r="E2202" i="9"/>
  <c r="G2202" i="9"/>
  <c r="H2202" i="9" s="1"/>
  <c r="I2202" i="9"/>
  <c r="J2202" i="9" s="1"/>
  <c r="K2202" i="9"/>
  <c r="L2202" i="9" s="1"/>
  <c r="O2202" i="9"/>
  <c r="P2202" i="9"/>
  <c r="M2202" i="9"/>
  <c r="N2202" i="9" s="1"/>
  <c r="R2202" i="9"/>
  <c r="S2202" i="9" s="1"/>
  <c r="T2202" i="9" s="1"/>
  <c r="U2202" i="9"/>
  <c r="V2202" i="9" s="1"/>
  <c r="C2203" i="9"/>
  <c r="D2203" i="9" s="1"/>
  <c r="E2203" i="9"/>
  <c r="G2203" i="9"/>
  <c r="H2203" i="9" s="1"/>
  <c r="I2203" i="9"/>
  <c r="J2203" i="9" s="1"/>
  <c r="K2203" i="9"/>
  <c r="L2203" i="9" s="1"/>
  <c r="O2203" i="9"/>
  <c r="P2203" i="9" s="1"/>
  <c r="M2203" i="9"/>
  <c r="N2203" i="9" s="1"/>
  <c r="R2203" i="9"/>
  <c r="U2203" i="9"/>
  <c r="V2203" i="9" s="1"/>
  <c r="C2204" i="9"/>
  <c r="D2204" i="9" s="1"/>
  <c r="E2204" i="9"/>
  <c r="G2204" i="9"/>
  <c r="H2204" i="9" s="1"/>
  <c r="I2204" i="9"/>
  <c r="J2204" i="9" s="1"/>
  <c r="K2204" i="9"/>
  <c r="L2204" i="9" s="1"/>
  <c r="O2204" i="9"/>
  <c r="P2204" i="9" s="1"/>
  <c r="M2204" i="9"/>
  <c r="N2204" i="9" s="1"/>
  <c r="R2204" i="9"/>
  <c r="U2204" i="9"/>
  <c r="V2204" i="9" s="1"/>
  <c r="C2205" i="9"/>
  <c r="D2205" i="9" s="1"/>
  <c r="E2205" i="9"/>
  <c r="G2205" i="9"/>
  <c r="H2205" i="9" s="1"/>
  <c r="I2205" i="9"/>
  <c r="J2205" i="9" s="1"/>
  <c r="K2205" i="9"/>
  <c r="L2205" i="9" s="1"/>
  <c r="O2205" i="9"/>
  <c r="P2205" i="9"/>
  <c r="M2205" i="9"/>
  <c r="N2205" i="9" s="1"/>
  <c r="R2205" i="9"/>
  <c r="U2205" i="9"/>
  <c r="V2205" i="9" s="1"/>
  <c r="C2206" i="9"/>
  <c r="D2206" i="9" s="1"/>
  <c r="E2206" i="9"/>
  <c r="G2206" i="9"/>
  <c r="H2206" i="9" s="1"/>
  <c r="I2206" i="9"/>
  <c r="J2206" i="9" s="1"/>
  <c r="K2206" i="9"/>
  <c r="L2206" i="9" s="1"/>
  <c r="O2206" i="9"/>
  <c r="P2206" i="9" s="1"/>
  <c r="M2206" i="9"/>
  <c r="N2206" i="9" s="1"/>
  <c r="R2206" i="9"/>
  <c r="S2206" i="9" s="1"/>
  <c r="T2206" i="9" s="1"/>
  <c r="U2206" i="9"/>
  <c r="V2206" i="9"/>
  <c r="C2207" i="9"/>
  <c r="D2207" i="9" s="1"/>
  <c r="E2207" i="9"/>
  <c r="G2207" i="9"/>
  <c r="H2207" i="9" s="1"/>
  <c r="I2207" i="9"/>
  <c r="J2207" i="9" s="1"/>
  <c r="K2207" i="9"/>
  <c r="L2207" i="9"/>
  <c r="O2207" i="9"/>
  <c r="P2207" i="9" s="1"/>
  <c r="M2207" i="9"/>
  <c r="N2207" i="9" s="1"/>
  <c r="R2207" i="9"/>
  <c r="U2207" i="9"/>
  <c r="V2207" i="9" s="1"/>
  <c r="C2208" i="9"/>
  <c r="D2208" i="9" s="1"/>
  <c r="E2208" i="9"/>
  <c r="G2208" i="9"/>
  <c r="H2208" i="9" s="1"/>
  <c r="I2208" i="9"/>
  <c r="J2208" i="9" s="1"/>
  <c r="K2208" i="9"/>
  <c r="L2208" i="9" s="1"/>
  <c r="O2208" i="9"/>
  <c r="P2208" i="9" s="1"/>
  <c r="M2208" i="9"/>
  <c r="N2208" i="9" s="1"/>
  <c r="R2208" i="9"/>
  <c r="U2208" i="9"/>
  <c r="V2208" i="9" s="1"/>
  <c r="C2209" i="9"/>
  <c r="D2209" i="9" s="1"/>
  <c r="E2209" i="9"/>
  <c r="G2209" i="9"/>
  <c r="H2209" i="9" s="1"/>
  <c r="I2209" i="9"/>
  <c r="J2209" i="9" s="1"/>
  <c r="K2209" i="9"/>
  <c r="L2209" i="9" s="1"/>
  <c r="O2209" i="9"/>
  <c r="P2209" i="9" s="1"/>
  <c r="M2209" i="9"/>
  <c r="N2209" i="9" s="1"/>
  <c r="R2209" i="9"/>
  <c r="U2209" i="9"/>
  <c r="V2209" i="9"/>
  <c r="C2210" i="9"/>
  <c r="D2210" i="9"/>
  <c r="E2210" i="9"/>
  <c r="G2210" i="9"/>
  <c r="H2210" i="9"/>
  <c r="I2210" i="9"/>
  <c r="J2210" i="9" s="1"/>
  <c r="K2210" i="9"/>
  <c r="L2210" i="9"/>
  <c r="O2210" i="9"/>
  <c r="P2210" i="9" s="1"/>
  <c r="M2210" i="9"/>
  <c r="N2210" i="9" s="1"/>
  <c r="R2210" i="9"/>
  <c r="S2210" i="9" s="1"/>
  <c r="T2210" i="9" s="1"/>
  <c r="U2210" i="9"/>
  <c r="V2210" i="9" s="1"/>
  <c r="C2211" i="9"/>
  <c r="D2211" i="9" s="1"/>
  <c r="E2211" i="9"/>
  <c r="G2211" i="9"/>
  <c r="H2211" i="9" s="1"/>
  <c r="I2211" i="9"/>
  <c r="J2211" i="9" s="1"/>
  <c r="K2211" i="9"/>
  <c r="L2211" i="9" s="1"/>
  <c r="O2211" i="9"/>
  <c r="P2211" i="9" s="1"/>
  <c r="M2211" i="9"/>
  <c r="N2211" i="9" s="1"/>
  <c r="R2211" i="9"/>
  <c r="S2211" i="9" s="1"/>
  <c r="T2211" i="9" s="1"/>
  <c r="U2211" i="9"/>
  <c r="V2211" i="9" s="1"/>
  <c r="C2212" i="9"/>
  <c r="D2212" i="9" s="1"/>
  <c r="E2212" i="9"/>
  <c r="G2212" i="9"/>
  <c r="H2212" i="9" s="1"/>
  <c r="I2212" i="9"/>
  <c r="J2212" i="9" s="1"/>
  <c r="K2212" i="9"/>
  <c r="L2212" i="9"/>
  <c r="O2212" i="9"/>
  <c r="P2212" i="9" s="1"/>
  <c r="M2212" i="9"/>
  <c r="N2212" i="9" s="1"/>
  <c r="R2212" i="9"/>
  <c r="S2212" i="9" s="1"/>
  <c r="T2212" i="9" s="1"/>
  <c r="U2212" i="9"/>
  <c r="V2212" i="9" s="1"/>
  <c r="C2213" i="9"/>
  <c r="D2213" i="9" s="1"/>
  <c r="E2213" i="9"/>
  <c r="G2213" i="9"/>
  <c r="H2213" i="9" s="1"/>
  <c r="I2213" i="9"/>
  <c r="J2213" i="9" s="1"/>
  <c r="K2213" i="9"/>
  <c r="L2213" i="9" s="1"/>
  <c r="O2213" i="9"/>
  <c r="P2213" i="9" s="1"/>
  <c r="M2213" i="9"/>
  <c r="N2213" i="9" s="1"/>
  <c r="R2213" i="9"/>
  <c r="S2213" i="9" s="1"/>
  <c r="T2213" i="9" s="1"/>
  <c r="U2213" i="9"/>
  <c r="V2213" i="9" s="1"/>
  <c r="C2214" i="9"/>
  <c r="D2214" i="9" s="1"/>
  <c r="E2214" i="9"/>
  <c r="G2214" i="9"/>
  <c r="H2214" i="9" s="1"/>
  <c r="I2214" i="9"/>
  <c r="J2214" i="9" s="1"/>
  <c r="K2214" i="9"/>
  <c r="L2214" i="9" s="1"/>
  <c r="O2214" i="9"/>
  <c r="P2214" i="9" s="1"/>
  <c r="M2214" i="9"/>
  <c r="N2214" i="9" s="1"/>
  <c r="R2214" i="9"/>
  <c r="U2214" i="9"/>
  <c r="V2214" i="9" s="1"/>
  <c r="C2215" i="9"/>
  <c r="D2215" i="9" s="1"/>
  <c r="E2215" i="9"/>
  <c r="G2215" i="9"/>
  <c r="H2215" i="9" s="1"/>
  <c r="I2215" i="9"/>
  <c r="J2215" i="9" s="1"/>
  <c r="K2215" i="9"/>
  <c r="L2215" i="9" s="1"/>
  <c r="O2215" i="9"/>
  <c r="P2215" i="9" s="1"/>
  <c r="M2215" i="9"/>
  <c r="N2215" i="9" s="1"/>
  <c r="R2215" i="9"/>
  <c r="U2215" i="9"/>
  <c r="V2215" i="9"/>
  <c r="C2216" i="9"/>
  <c r="D2216" i="9" s="1"/>
  <c r="E2216" i="9"/>
  <c r="G2216" i="9"/>
  <c r="H2216" i="9" s="1"/>
  <c r="I2216" i="9"/>
  <c r="J2216" i="9" s="1"/>
  <c r="K2216" i="9"/>
  <c r="L2216" i="9" s="1"/>
  <c r="O2216" i="9"/>
  <c r="P2216" i="9" s="1"/>
  <c r="M2216" i="9"/>
  <c r="N2216" i="9" s="1"/>
  <c r="R2216" i="9"/>
  <c r="U2216" i="9"/>
  <c r="V2216" i="9" s="1"/>
  <c r="C2217" i="9"/>
  <c r="D2217" i="9" s="1"/>
  <c r="E2217" i="9"/>
  <c r="G2217" i="9"/>
  <c r="H2217" i="9" s="1"/>
  <c r="I2217" i="9"/>
  <c r="J2217" i="9" s="1"/>
  <c r="K2217" i="9"/>
  <c r="L2217" i="9" s="1"/>
  <c r="O2217" i="9"/>
  <c r="P2217" i="9" s="1"/>
  <c r="M2217" i="9"/>
  <c r="N2217" i="9" s="1"/>
  <c r="R2217" i="9"/>
  <c r="U2217" i="9"/>
  <c r="V2217" i="9" s="1"/>
  <c r="C2218" i="9"/>
  <c r="D2218" i="9" s="1"/>
  <c r="E2218" i="9"/>
  <c r="G2218" i="9"/>
  <c r="H2218" i="9" s="1"/>
  <c r="I2218" i="9"/>
  <c r="J2218" i="9" s="1"/>
  <c r="K2218" i="9"/>
  <c r="L2218" i="9" s="1"/>
  <c r="O2218" i="9"/>
  <c r="P2218" i="9" s="1"/>
  <c r="M2218" i="9"/>
  <c r="N2218" i="9" s="1"/>
  <c r="R2218" i="9"/>
  <c r="U2218" i="9"/>
  <c r="V2218" i="9" s="1"/>
  <c r="C2219" i="9"/>
  <c r="D2219" i="9"/>
  <c r="E2219" i="9"/>
  <c r="G2219" i="9"/>
  <c r="H2219" i="9" s="1"/>
  <c r="I2219" i="9"/>
  <c r="J2219" i="9"/>
  <c r="K2219" i="9"/>
  <c r="L2219" i="9"/>
  <c r="O2219" i="9"/>
  <c r="P2219" i="9"/>
  <c r="M2219" i="9"/>
  <c r="N2219" i="9" s="1"/>
  <c r="R2219" i="9"/>
  <c r="U2219" i="9"/>
  <c r="V2219" i="9" s="1"/>
  <c r="C2220" i="9"/>
  <c r="D2220" i="9" s="1"/>
  <c r="E2220" i="9"/>
  <c r="G2220" i="9"/>
  <c r="H2220" i="9" s="1"/>
  <c r="I2220" i="9"/>
  <c r="J2220" i="9" s="1"/>
  <c r="K2220" i="9"/>
  <c r="L2220" i="9" s="1"/>
  <c r="O2220" i="9"/>
  <c r="P2220" i="9" s="1"/>
  <c r="M2220" i="9"/>
  <c r="N2220" i="9" s="1"/>
  <c r="R2220" i="9"/>
  <c r="U2220" i="9"/>
  <c r="V2220" i="9" s="1"/>
  <c r="C2221" i="9"/>
  <c r="D2221" i="9"/>
  <c r="E2221" i="9"/>
  <c r="G2221" i="9"/>
  <c r="H2221" i="9"/>
  <c r="I2221" i="9"/>
  <c r="J2221" i="9"/>
  <c r="K2221" i="9"/>
  <c r="L2221" i="9"/>
  <c r="O2221" i="9"/>
  <c r="P2221" i="9" s="1"/>
  <c r="M2221" i="9"/>
  <c r="N2221" i="9"/>
  <c r="R2221" i="9"/>
  <c r="U2221" i="9"/>
  <c r="V2221" i="9" s="1"/>
  <c r="C2222" i="9"/>
  <c r="D2222" i="9" s="1"/>
  <c r="E2222" i="9"/>
  <c r="G2222" i="9"/>
  <c r="H2222" i="9" s="1"/>
  <c r="I2222" i="9"/>
  <c r="J2222" i="9" s="1"/>
  <c r="K2222" i="9"/>
  <c r="L2222" i="9" s="1"/>
  <c r="O2222" i="9"/>
  <c r="P2222" i="9" s="1"/>
  <c r="M2222" i="9"/>
  <c r="N2222" i="9" s="1"/>
  <c r="R2222" i="9"/>
  <c r="U2222" i="9"/>
  <c r="V2222" i="9" s="1"/>
  <c r="C2223" i="9"/>
  <c r="D2223" i="9" s="1"/>
  <c r="E2223" i="9"/>
  <c r="G2223" i="9"/>
  <c r="H2223" i="9" s="1"/>
  <c r="I2223" i="9"/>
  <c r="J2223" i="9" s="1"/>
  <c r="K2223" i="9"/>
  <c r="L2223" i="9" s="1"/>
  <c r="O2223" i="9"/>
  <c r="P2223" i="9" s="1"/>
  <c r="M2223" i="9"/>
  <c r="N2223" i="9" s="1"/>
  <c r="R2223" i="9"/>
  <c r="U2223" i="9"/>
  <c r="V2223" i="9" s="1"/>
  <c r="C2224" i="9"/>
  <c r="D2224" i="9" s="1"/>
  <c r="E2224" i="9"/>
  <c r="G2224" i="9"/>
  <c r="H2224" i="9" s="1"/>
  <c r="I2224" i="9"/>
  <c r="J2224" i="9" s="1"/>
  <c r="K2224" i="9"/>
  <c r="L2224" i="9" s="1"/>
  <c r="O2224" i="9"/>
  <c r="P2224" i="9" s="1"/>
  <c r="M2224" i="9"/>
  <c r="N2224" i="9" s="1"/>
  <c r="R2224" i="9"/>
  <c r="U2224" i="9"/>
  <c r="V2224" i="9" s="1"/>
  <c r="C2225" i="9"/>
  <c r="D2225" i="9" s="1"/>
  <c r="E2225" i="9"/>
  <c r="G2225" i="9"/>
  <c r="H2225" i="9" s="1"/>
  <c r="I2225" i="9"/>
  <c r="J2225" i="9" s="1"/>
  <c r="K2225" i="9"/>
  <c r="L2225" i="9" s="1"/>
  <c r="O2225" i="9"/>
  <c r="P2225" i="9" s="1"/>
  <c r="M2225" i="9"/>
  <c r="N2225" i="9" s="1"/>
  <c r="R2225" i="9"/>
  <c r="U2225" i="9"/>
  <c r="V2225" i="9" s="1"/>
  <c r="C2226" i="9"/>
  <c r="D2226" i="9" s="1"/>
  <c r="E2226" i="9"/>
  <c r="G2226" i="9"/>
  <c r="H2226" i="9" s="1"/>
  <c r="I2226" i="9"/>
  <c r="J2226" i="9" s="1"/>
  <c r="K2226" i="9"/>
  <c r="L2226" i="9" s="1"/>
  <c r="O2226" i="9"/>
  <c r="P2226" i="9" s="1"/>
  <c r="M2226" i="9"/>
  <c r="N2226" i="9" s="1"/>
  <c r="R2226" i="9"/>
  <c r="U2226" i="9"/>
  <c r="V2226" i="9" s="1"/>
  <c r="C2227" i="9"/>
  <c r="D2227" i="9" s="1"/>
  <c r="E2227" i="9"/>
  <c r="G2227" i="9"/>
  <c r="H2227" i="9" s="1"/>
  <c r="I2227" i="9"/>
  <c r="J2227" i="9"/>
  <c r="K2227" i="9"/>
  <c r="L2227" i="9" s="1"/>
  <c r="O2227" i="9"/>
  <c r="P2227" i="9" s="1"/>
  <c r="M2227" i="9"/>
  <c r="N2227" i="9" s="1"/>
  <c r="R2227" i="9"/>
  <c r="U2227" i="9"/>
  <c r="V2227" i="9" s="1"/>
  <c r="C2228" i="9"/>
  <c r="D2228" i="9" s="1"/>
  <c r="E2228" i="9"/>
  <c r="G2228" i="9"/>
  <c r="H2228" i="9" s="1"/>
  <c r="I2228" i="9"/>
  <c r="J2228" i="9" s="1"/>
  <c r="K2228" i="9"/>
  <c r="L2228" i="9" s="1"/>
  <c r="O2228" i="9"/>
  <c r="P2228" i="9" s="1"/>
  <c r="M2228" i="9"/>
  <c r="N2228" i="9" s="1"/>
  <c r="R2228" i="9"/>
  <c r="U2228" i="9"/>
  <c r="V2228" i="9" s="1"/>
  <c r="C2229" i="9"/>
  <c r="D2229" i="9" s="1"/>
  <c r="E2229" i="9"/>
  <c r="G2229" i="9"/>
  <c r="H2229" i="9" s="1"/>
  <c r="I2229" i="9"/>
  <c r="J2229" i="9"/>
  <c r="K2229" i="9"/>
  <c r="L2229" i="9" s="1"/>
  <c r="O2229" i="9"/>
  <c r="P2229" i="9"/>
  <c r="M2229" i="9"/>
  <c r="N2229" i="9" s="1"/>
  <c r="R2229" i="9"/>
  <c r="S2229" i="9" s="1"/>
  <c r="T2229" i="9" s="1"/>
  <c r="U2229" i="9"/>
  <c r="V2229" i="9" s="1"/>
  <c r="C2230" i="9"/>
  <c r="D2230" i="9" s="1"/>
  <c r="E2230" i="9"/>
  <c r="G2230" i="9"/>
  <c r="H2230" i="9" s="1"/>
  <c r="I2230" i="9"/>
  <c r="J2230" i="9" s="1"/>
  <c r="K2230" i="9"/>
  <c r="L2230" i="9" s="1"/>
  <c r="O2230" i="9"/>
  <c r="P2230" i="9" s="1"/>
  <c r="M2230" i="9"/>
  <c r="N2230" i="9" s="1"/>
  <c r="R2230" i="9"/>
  <c r="U2230" i="9"/>
  <c r="V2230" i="9" s="1"/>
  <c r="C2231" i="9"/>
  <c r="D2231" i="9" s="1"/>
  <c r="E2231" i="9"/>
  <c r="G2231" i="9"/>
  <c r="H2231" i="9" s="1"/>
  <c r="I2231" i="9"/>
  <c r="J2231" i="9" s="1"/>
  <c r="K2231" i="9"/>
  <c r="L2231" i="9" s="1"/>
  <c r="O2231" i="9"/>
  <c r="P2231" i="9" s="1"/>
  <c r="M2231" i="9"/>
  <c r="N2231" i="9" s="1"/>
  <c r="R2231" i="9"/>
  <c r="U2231" i="9"/>
  <c r="V2231" i="9" s="1"/>
  <c r="C2232" i="9"/>
  <c r="D2232" i="9" s="1"/>
  <c r="E2232" i="9"/>
  <c r="G2232" i="9"/>
  <c r="H2232" i="9" s="1"/>
  <c r="I2232" i="9"/>
  <c r="J2232" i="9" s="1"/>
  <c r="K2232" i="9"/>
  <c r="L2232" i="9" s="1"/>
  <c r="O2232" i="9"/>
  <c r="P2232" i="9" s="1"/>
  <c r="M2232" i="9"/>
  <c r="N2232" i="9" s="1"/>
  <c r="R2232" i="9"/>
  <c r="S2232" i="9" s="1"/>
  <c r="T2232" i="9" s="1"/>
  <c r="U2232" i="9"/>
  <c r="V2232" i="9" s="1"/>
  <c r="C2233" i="9"/>
  <c r="D2233" i="9" s="1"/>
  <c r="E2233" i="9"/>
  <c r="G2233" i="9"/>
  <c r="H2233" i="9" s="1"/>
  <c r="I2233" i="9"/>
  <c r="J2233" i="9" s="1"/>
  <c r="K2233" i="9"/>
  <c r="L2233" i="9" s="1"/>
  <c r="O2233" i="9"/>
  <c r="P2233" i="9" s="1"/>
  <c r="M2233" i="9"/>
  <c r="N2233" i="9" s="1"/>
  <c r="R2233" i="9"/>
  <c r="U2233" i="9"/>
  <c r="V2233" i="9"/>
  <c r="C2234" i="9"/>
  <c r="D2234" i="9" s="1"/>
  <c r="E2234" i="9"/>
  <c r="G2234" i="9"/>
  <c r="H2234" i="9" s="1"/>
  <c r="I2234" i="9"/>
  <c r="J2234" i="9" s="1"/>
  <c r="K2234" i="9"/>
  <c r="L2234" i="9" s="1"/>
  <c r="O2234" i="9"/>
  <c r="P2234" i="9" s="1"/>
  <c r="M2234" i="9"/>
  <c r="N2234" i="9" s="1"/>
  <c r="R2234" i="9"/>
  <c r="U2234" i="9"/>
  <c r="V2234" i="9" s="1"/>
  <c r="C2235" i="9"/>
  <c r="D2235" i="9" s="1"/>
  <c r="E2235" i="9"/>
  <c r="G2235" i="9"/>
  <c r="H2235" i="9" s="1"/>
  <c r="I2235" i="9"/>
  <c r="J2235" i="9" s="1"/>
  <c r="K2235" i="9"/>
  <c r="L2235" i="9" s="1"/>
  <c r="O2235" i="9"/>
  <c r="P2235" i="9" s="1"/>
  <c r="M2235" i="9"/>
  <c r="N2235" i="9" s="1"/>
  <c r="R2235" i="9"/>
  <c r="S2235" i="9" s="1"/>
  <c r="T2235" i="9" s="1"/>
  <c r="U2235" i="9"/>
  <c r="V2235" i="9" s="1"/>
  <c r="C2236" i="9"/>
  <c r="D2236" i="9" s="1"/>
  <c r="E2236" i="9"/>
  <c r="G2236" i="9"/>
  <c r="H2236" i="9" s="1"/>
  <c r="I2236" i="9"/>
  <c r="J2236" i="9" s="1"/>
  <c r="K2236" i="9"/>
  <c r="L2236" i="9" s="1"/>
  <c r="O2236" i="9"/>
  <c r="P2236" i="9" s="1"/>
  <c r="M2236" i="9"/>
  <c r="N2236" i="9" s="1"/>
  <c r="R2236" i="9"/>
  <c r="U2236" i="9"/>
  <c r="V2236" i="9" s="1"/>
  <c r="C2237" i="9"/>
  <c r="D2237" i="9"/>
  <c r="E2237" i="9"/>
  <c r="G2237" i="9"/>
  <c r="H2237" i="9"/>
  <c r="I2237" i="9"/>
  <c r="J2237" i="9" s="1"/>
  <c r="K2237" i="9"/>
  <c r="L2237" i="9" s="1"/>
  <c r="O2237" i="9"/>
  <c r="P2237" i="9" s="1"/>
  <c r="M2237" i="9"/>
  <c r="N2237" i="9" s="1"/>
  <c r="R2237" i="9"/>
  <c r="U2237" i="9"/>
  <c r="V2237" i="9" s="1"/>
  <c r="C2238" i="9"/>
  <c r="D2238" i="9" s="1"/>
  <c r="E2238" i="9"/>
  <c r="G2238" i="9"/>
  <c r="H2238" i="9" s="1"/>
  <c r="I2238" i="9"/>
  <c r="J2238" i="9" s="1"/>
  <c r="K2238" i="9"/>
  <c r="L2238" i="9" s="1"/>
  <c r="O2238" i="9"/>
  <c r="P2238" i="9" s="1"/>
  <c r="M2238" i="9"/>
  <c r="N2238" i="9" s="1"/>
  <c r="R2238" i="9"/>
  <c r="U2238" i="9"/>
  <c r="V2238" i="9" s="1"/>
  <c r="C2239" i="9"/>
  <c r="D2239" i="9" s="1"/>
  <c r="E2239" i="9"/>
  <c r="G2239" i="9"/>
  <c r="H2239" i="9" s="1"/>
  <c r="I2239" i="9"/>
  <c r="J2239" i="9" s="1"/>
  <c r="K2239" i="9"/>
  <c r="L2239" i="9" s="1"/>
  <c r="O2239" i="9"/>
  <c r="P2239" i="9" s="1"/>
  <c r="M2239" i="9"/>
  <c r="N2239" i="9" s="1"/>
  <c r="R2239" i="9"/>
  <c r="U2239" i="9"/>
  <c r="V2239" i="9" s="1"/>
  <c r="C2240" i="9"/>
  <c r="D2240" i="9" s="1"/>
  <c r="E2240" i="9"/>
  <c r="G2240" i="9"/>
  <c r="H2240" i="9" s="1"/>
  <c r="I2240" i="9"/>
  <c r="J2240" i="9" s="1"/>
  <c r="K2240" i="9"/>
  <c r="L2240" i="9" s="1"/>
  <c r="O2240" i="9"/>
  <c r="P2240" i="9" s="1"/>
  <c r="M2240" i="9"/>
  <c r="N2240" i="9" s="1"/>
  <c r="R2240" i="9"/>
  <c r="U2240" i="9"/>
  <c r="V2240" i="9" s="1"/>
  <c r="C2241" i="9"/>
  <c r="D2241" i="9" s="1"/>
  <c r="E2241" i="9"/>
  <c r="G2241" i="9"/>
  <c r="H2241" i="9" s="1"/>
  <c r="I2241" i="9"/>
  <c r="J2241" i="9" s="1"/>
  <c r="K2241" i="9"/>
  <c r="L2241" i="9" s="1"/>
  <c r="O2241" i="9"/>
  <c r="P2241" i="9" s="1"/>
  <c r="M2241" i="9"/>
  <c r="N2241" i="9" s="1"/>
  <c r="R2241" i="9"/>
  <c r="U2241" i="9"/>
  <c r="V2241" i="9" s="1"/>
  <c r="C2242" i="9"/>
  <c r="D2242" i="9" s="1"/>
  <c r="E2242" i="9"/>
  <c r="G2242" i="9"/>
  <c r="H2242" i="9" s="1"/>
  <c r="I2242" i="9"/>
  <c r="J2242" i="9" s="1"/>
  <c r="K2242" i="9"/>
  <c r="L2242" i="9" s="1"/>
  <c r="O2242" i="9"/>
  <c r="P2242" i="9" s="1"/>
  <c r="M2242" i="9"/>
  <c r="N2242" i="9" s="1"/>
  <c r="R2242" i="9"/>
  <c r="U2242" i="9"/>
  <c r="V2242" i="9" s="1"/>
  <c r="C2243" i="9"/>
  <c r="D2243" i="9" s="1"/>
  <c r="E2243" i="9"/>
  <c r="G2243" i="9"/>
  <c r="H2243" i="9" s="1"/>
  <c r="I2243" i="9"/>
  <c r="J2243" i="9"/>
  <c r="K2243" i="9"/>
  <c r="L2243" i="9" s="1"/>
  <c r="O2243" i="9"/>
  <c r="P2243" i="9" s="1"/>
  <c r="M2243" i="9"/>
  <c r="N2243" i="9" s="1"/>
  <c r="R2243" i="9"/>
  <c r="U2243" i="9"/>
  <c r="V2243" i="9" s="1"/>
  <c r="C2244" i="9"/>
  <c r="D2244" i="9" s="1"/>
  <c r="E2244" i="9"/>
  <c r="G2244" i="9"/>
  <c r="H2244" i="9" s="1"/>
  <c r="I2244" i="9"/>
  <c r="J2244" i="9" s="1"/>
  <c r="K2244" i="9"/>
  <c r="L2244" i="9" s="1"/>
  <c r="O2244" i="9"/>
  <c r="P2244" i="9" s="1"/>
  <c r="M2244" i="9"/>
  <c r="N2244" i="9" s="1"/>
  <c r="R2244" i="9"/>
  <c r="U2244" i="9"/>
  <c r="V2244" i="9" s="1"/>
  <c r="C2245" i="9"/>
  <c r="D2245" i="9" s="1"/>
  <c r="E2245" i="9"/>
  <c r="G2245" i="9"/>
  <c r="H2245" i="9"/>
  <c r="I2245" i="9"/>
  <c r="J2245" i="9"/>
  <c r="K2245" i="9"/>
  <c r="L2245" i="9" s="1"/>
  <c r="O2245" i="9"/>
  <c r="P2245" i="9"/>
  <c r="M2245" i="9"/>
  <c r="N2245" i="9"/>
  <c r="R2245" i="9"/>
  <c r="S2245" i="9" s="1"/>
  <c r="T2245" i="9" s="1"/>
  <c r="U2245" i="9"/>
  <c r="V2245" i="9" s="1"/>
  <c r="C2246" i="9"/>
  <c r="D2246" i="9" s="1"/>
  <c r="E2246" i="9"/>
  <c r="G2246" i="9"/>
  <c r="H2246" i="9" s="1"/>
  <c r="I2246" i="9"/>
  <c r="J2246" i="9" s="1"/>
  <c r="K2246" i="9"/>
  <c r="L2246" i="9" s="1"/>
  <c r="O2246" i="9"/>
  <c r="P2246" i="9" s="1"/>
  <c r="M2246" i="9"/>
  <c r="N2246" i="9" s="1"/>
  <c r="R2246" i="9"/>
  <c r="U2246" i="9"/>
  <c r="V2246" i="9" s="1"/>
  <c r="C2247" i="9"/>
  <c r="D2247" i="9" s="1"/>
  <c r="E2247" i="9"/>
  <c r="G2247" i="9"/>
  <c r="H2247" i="9" s="1"/>
  <c r="I2247" i="9"/>
  <c r="J2247" i="9" s="1"/>
  <c r="K2247" i="9"/>
  <c r="L2247" i="9" s="1"/>
  <c r="O2247" i="9"/>
  <c r="P2247" i="9" s="1"/>
  <c r="M2247" i="9"/>
  <c r="N2247" i="9" s="1"/>
  <c r="R2247" i="9"/>
  <c r="U2247" i="9"/>
  <c r="V2247" i="9"/>
  <c r="C2248" i="9"/>
  <c r="D2248" i="9" s="1"/>
  <c r="E2248" i="9"/>
  <c r="G2248" i="9"/>
  <c r="H2248" i="9" s="1"/>
  <c r="I2248" i="9"/>
  <c r="J2248" i="9" s="1"/>
  <c r="K2248" i="9"/>
  <c r="L2248" i="9" s="1"/>
  <c r="O2248" i="9"/>
  <c r="P2248" i="9" s="1"/>
  <c r="M2248" i="9"/>
  <c r="N2248" i="9" s="1"/>
  <c r="R2248" i="9"/>
  <c r="U2248" i="9"/>
  <c r="V2248" i="9" s="1"/>
  <c r="C2249" i="9"/>
  <c r="D2249" i="9" s="1"/>
  <c r="E2249" i="9"/>
  <c r="G2249" i="9"/>
  <c r="H2249" i="9" s="1"/>
  <c r="I2249" i="9"/>
  <c r="J2249" i="9" s="1"/>
  <c r="K2249" i="9"/>
  <c r="L2249" i="9" s="1"/>
  <c r="O2249" i="9"/>
  <c r="P2249" i="9" s="1"/>
  <c r="M2249" i="9"/>
  <c r="N2249" i="9" s="1"/>
  <c r="R2249" i="9"/>
  <c r="S2249" i="9" s="1"/>
  <c r="T2249" i="9" s="1"/>
  <c r="U2249" i="9"/>
  <c r="V2249" i="9" s="1"/>
  <c r="C2250" i="9"/>
  <c r="D2250" i="9" s="1"/>
  <c r="E2250" i="9"/>
  <c r="G2250" i="9"/>
  <c r="H2250" i="9" s="1"/>
  <c r="I2250" i="9"/>
  <c r="J2250" i="9" s="1"/>
  <c r="K2250" i="9"/>
  <c r="L2250" i="9" s="1"/>
  <c r="O2250" i="9"/>
  <c r="P2250" i="9" s="1"/>
  <c r="M2250" i="9"/>
  <c r="N2250" i="9" s="1"/>
  <c r="R2250" i="9"/>
  <c r="U2250" i="9"/>
  <c r="V2250" i="9" s="1"/>
  <c r="C2251" i="9"/>
  <c r="D2251" i="9" s="1"/>
  <c r="E2251" i="9"/>
  <c r="G2251" i="9"/>
  <c r="H2251" i="9" s="1"/>
  <c r="I2251" i="9"/>
  <c r="J2251" i="9" s="1"/>
  <c r="K2251" i="9"/>
  <c r="L2251" i="9" s="1"/>
  <c r="O2251" i="9"/>
  <c r="P2251" i="9" s="1"/>
  <c r="M2251" i="9"/>
  <c r="N2251" i="9" s="1"/>
  <c r="R2251" i="9"/>
  <c r="U2251" i="9"/>
  <c r="V2251" i="9" s="1"/>
  <c r="C2252" i="9"/>
  <c r="D2252" i="9" s="1"/>
  <c r="E2252" i="9"/>
  <c r="G2252" i="9"/>
  <c r="H2252" i="9" s="1"/>
  <c r="I2252" i="9"/>
  <c r="J2252" i="9" s="1"/>
  <c r="K2252" i="9"/>
  <c r="L2252" i="9" s="1"/>
  <c r="O2252" i="9"/>
  <c r="P2252" i="9" s="1"/>
  <c r="M2252" i="9"/>
  <c r="N2252" i="9" s="1"/>
  <c r="R2252" i="9"/>
  <c r="U2252" i="9"/>
  <c r="V2252" i="9" s="1"/>
  <c r="C2253" i="9"/>
  <c r="D2253" i="9" s="1"/>
  <c r="E2253" i="9"/>
  <c r="G2253" i="9"/>
  <c r="H2253" i="9" s="1"/>
  <c r="I2253" i="9"/>
  <c r="J2253" i="9"/>
  <c r="K2253" i="9"/>
  <c r="L2253" i="9" s="1"/>
  <c r="O2253" i="9"/>
  <c r="P2253" i="9" s="1"/>
  <c r="M2253" i="9"/>
  <c r="N2253" i="9" s="1"/>
  <c r="R2253" i="9"/>
  <c r="U2253" i="9"/>
  <c r="V2253" i="9" s="1"/>
  <c r="C2254" i="9"/>
  <c r="D2254" i="9" s="1"/>
  <c r="E2254" i="9"/>
  <c r="G2254" i="9"/>
  <c r="H2254" i="9" s="1"/>
  <c r="I2254" i="9"/>
  <c r="J2254" i="9" s="1"/>
  <c r="K2254" i="9"/>
  <c r="L2254" i="9" s="1"/>
  <c r="O2254" i="9"/>
  <c r="P2254" i="9" s="1"/>
  <c r="M2254" i="9"/>
  <c r="N2254" i="9" s="1"/>
  <c r="R2254" i="9"/>
  <c r="U2254" i="9"/>
  <c r="V2254" i="9" s="1"/>
  <c r="C2255" i="9"/>
  <c r="D2255" i="9" s="1"/>
  <c r="E2255" i="9"/>
  <c r="G2255" i="9"/>
  <c r="H2255" i="9" s="1"/>
  <c r="I2255" i="9"/>
  <c r="J2255" i="9" s="1"/>
  <c r="K2255" i="9"/>
  <c r="L2255" i="9" s="1"/>
  <c r="O2255" i="9"/>
  <c r="P2255" i="9" s="1"/>
  <c r="M2255" i="9"/>
  <c r="N2255" i="9" s="1"/>
  <c r="R2255" i="9"/>
  <c r="U2255" i="9"/>
  <c r="V2255" i="9" s="1"/>
  <c r="C2256" i="9"/>
  <c r="D2256" i="9" s="1"/>
  <c r="E2256" i="9"/>
  <c r="G2256" i="9"/>
  <c r="H2256" i="9" s="1"/>
  <c r="I2256" i="9"/>
  <c r="J2256" i="9" s="1"/>
  <c r="K2256" i="9"/>
  <c r="L2256" i="9" s="1"/>
  <c r="O2256" i="9"/>
  <c r="P2256" i="9" s="1"/>
  <c r="M2256" i="9"/>
  <c r="N2256" i="9" s="1"/>
  <c r="R2256" i="9"/>
  <c r="U2256" i="9"/>
  <c r="V2256" i="9" s="1"/>
  <c r="C2257" i="9"/>
  <c r="D2257" i="9" s="1"/>
  <c r="E2257" i="9"/>
  <c r="G2257" i="9"/>
  <c r="H2257" i="9" s="1"/>
  <c r="I2257" i="9"/>
  <c r="J2257" i="9" s="1"/>
  <c r="K2257" i="9"/>
  <c r="L2257" i="9" s="1"/>
  <c r="O2257" i="9"/>
  <c r="P2257" i="9" s="1"/>
  <c r="M2257" i="9"/>
  <c r="N2257" i="9" s="1"/>
  <c r="R2257" i="9"/>
  <c r="U2257" i="9"/>
  <c r="V2257" i="9"/>
  <c r="C2258" i="9"/>
  <c r="D2258" i="9" s="1"/>
  <c r="E2258" i="9"/>
  <c r="G2258" i="9"/>
  <c r="H2258" i="9" s="1"/>
  <c r="I2258" i="9"/>
  <c r="J2258" i="9" s="1"/>
  <c r="K2258" i="9"/>
  <c r="L2258" i="9" s="1"/>
  <c r="O2258" i="9"/>
  <c r="P2258" i="9" s="1"/>
  <c r="M2258" i="9"/>
  <c r="N2258" i="9" s="1"/>
  <c r="R2258" i="9"/>
  <c r="U2258" i="9"/>
  <c r="V2258" i="9" s="1"/>
  <c r="C2259" i="9"/>
  <c r="D2259" i="9" s="1"/>
  <c r="E2259" i="9"/>
  <c r="G2259" i="9"/>
  <c r="H2259" i="9" s="1"/>
  <c r="I2259" i="9"/>
  <c r="J2259" i="9" s="1"/>
  <c r="K2259" i="9"/>
  <c r="L2259" i="9" s="1"/>
  <c r="O2259" i="9"/>
  <c r="P2259" i="9" s="1"/>
  <c r="M2259" i="9"/>
  <c r="N2259" i="9"/>
  <c r="R2259" i="9"/>
  <c r="S2259" i="9" s="1"/>
  <c r="T2259" i="9" s="1"/>
  <c r="U2259" i="9"/>
  <c r="V2259" i="9" s="1"/>
  <c r="C2260" i="9"/>
  <c r="D2260" i="9" s="1"/>
  <c r="E2260" i="9"/>
  <c r="G2260" i="9"/>
  <c r="H2260" i="9" s="1"/>
  <c r="I2260" i="9"/>
  <c r="J2260" i="9" s="1"/>
  <c r="K2260" i="9"/>
  <c r="L2260" i="9" s="1"/>
  <c r="O2260" i="9"/>
  <c r="P2260" i="9" s="1"/>
  <c r="M2260" i="9"/>
  <c r="N2260" i="9" s="1"/>
  <c r="R2260" i="9"/>
  <c r="U2260" i="9"/>
  <c r="V2260" i="9" s="1"/>
  <c r="C2261" i="9"/>
  <c r="D2261" i="9" s="1"/>
  <c r="E2261" i="9"/>
  <c r="G2261" i="9"/>
  <c r="H2261" i="9"/>
  <c r="I2261" i="9"/>
  <c r="J2261" i="9" s="1"/>
  <c r="K2261" i="9"/>
  <c r="L2261" i="9" s="1"/>
  <c r="O2261" i="9"/>
  <c r="P2261" i="9" s="1"/>
  <c r="M2261" i="9"/>
  <c r="N2261" i="9"/>
  <c r="R2261" i="9"/>
  <c r="U2261" i="9"/>
  <c r="V2261" i="9" s="1"/>
  <c r="C2262" i="9"/>
  <c r="D2262" i="9" s="1"/>
  <c r="E2262" i="9"/>
  <c r="G2262" i="9"/>
  <c r="H2262" i="9" s="1"/>
  <c r="I2262" i="9"/>
  <c r="J2262" i="9" s="1"/>
  <c r="K2262" i="9"/>
  <c r="L2262" i="9" s="1"/>
  <c r="O2262" i="9"/>
  <c r="P2262" i="9" s="1"/>
  <c r="M2262" i="9"/>
  <c r="N2262" i="9" s="1"/>
  <c r="R2262" i="9"/>
  <c r="U2262" i="9"/>
  <c r="V2262" i="9" s="1"/>
  <c r="C2263" i="9"/>
  <c r="D2263" i="9" s="1"/>
  <c r="E2263" i="9"/>
  <c r="G2263" i="9"/>
  <c r="H2263" i="9" s="1"/>
  <c r="I2263" i="9"/>
  <c r="J2263" i="9" s="1"/>
  <c r="K2263" i="9"/>
  <c r="L2263" i="9" s="1"/>
  <c r="O2263" i="9"/>
  <c r="P2263" i="9" s="1"/>
  <c r="M2263" i="9"/>
  <c r="N2263" i="9" s="1"/>
  <c r="R2263" i="9"/>
  <c r="S2263" i="9" s="1"/>
  <c r="T2263" i="9" s="1"/>
  <c r="U2263" i="9"/>
  <c r="V2263" i="9" s="1"/>
  <c r="C2264" i="9"/>
  <c r="D2264" i="9" s="1"/>
  <c r="E2264" i="9"/>
  <c r="G2264" i="9"/>
  <c r="H2264" i="9" s="1"/>
  <c r="I2264" i="9"/>
  <c r="J2264" i="9" s="1"/>
  <c r="K2264" i="9"/>
  <c r="L2264" i="9" s="1"/>
  <c r="O2264" i="9"/>
  <c r="P2264" i="9" s="1"/>
  <c r="M2264" i="9"/>
  <c r="N2264" i="9" s="1"/>
  <c r="R2264" i="9"/>
  <c r="U2264" i="9"/>
  <c r="V2264" i="9" s="1"/>
  <c r="C2265" i="9"/>
  <c r="D2265" i="9" s="1"/>
  <c r="E2265" i="9"/>
  <c r="G2265" i="9"/>
  <c r="H2265" i="9" s="1"/>
  <c r="I2265" i="9"/>
  <c r="J2265" i="9" s="1"/>
  <c r="K2265" i="9"/>
  <c r="L2265" i="9" s="1"/>
  <c r="O2265" i="9"/>
  <c r="P2265" i="9" s="1"/>
  <c r="M2265" i="9"/>
  <c r="N2265" i="9" s="1"/>
  <c r="R2265" i="9"/>
  <c r="U2265" i="9"/>
  <c r="V2265" i="9" s="1"/>
  <c r="C2266" i="9"/>
  <c r="D2266" i="9" s="1"/>
  <c r="E2266" i="9"/>
  <c r="G2266" i="9"/>
  <c r="H2266" i="9" s="1"/>
  <c r="I2266" i="9"/>
  <c r="J2266" i="9" s="1"/>
  <c r="K2266" i="9"/>
  <c r="L2266" i="9" s="1"/>
  <c r="O2266" i="9"/>
  <c r="P2266" i="9" s="1"/>
  <c r="M2266" i="9"/>
  <c r="N2266" i="9" s="1"/>
  <c r="R2266" i="9"/>
  <c r="U2266" i="9"/>
  <c r="V2266" i="9" s="1"/>
  <c r="C2267" i="9"/>
  <c r="D2267" i="9" s="1"/>
  <c r="E2267" i="9"/>
  <c r="G2267" i="9"/>
  <c r="H2267" i="9"/>
  <c r="I2267" i="9"/>
  <c r="J2267" i="9" s="1"/>
  <c r="K2267" i="9"/>
  <c r="L2267" i="9" s="1"/>
  <c r="O2267" i="9"/>
  <c r="P2267" i="9" s="1"/>
  <c r="M2267" i="9"/>
  <c r="N2267" i="9"/>
  <c r="R2267" i="9"/>
  <c r="U2267" i="9"/>
  <c r="V2267" i="9" s="1"/>
  <c r="C2268" i="9"/>
  <c r="D2268" i="9" s="1"/>
  <c r="E2268" i="9"/>
  <c r="G2268" i="9"/>
  <c r="H2268" i="9" s="1"/>
  <c r="I2268" i="9"/>
  <c r="J2268" i="9" s="1"/>
  <c r="K2268" i="9"/>
  <c r="L2268" i="9" s="1"/>
  <c r="O2268" i="9"/>
  <c r="P2268" i="9" s="1"/>
  <c r="M2268" i="9"/>
  <c r="N2268" i="9" s="1"/>
  <c r="R2268" i="9"/>
  <c r="U2268" i="9"/>
  <c r="V2268" i="9" s="1"/>
  <c r="C2269" i="9"/>
  <c r="D2269" i="9" s="1"/>
  <c r="E2269" i="9"/>
  <c r="G2269" i="9"/>
  <c r="H2269" i="9"/>
  <c r="I2269" i="9"/>
  <c r="J2269" i="9" s="1"/>
  <c r="K2269" i="9"/>
  <c r="L2269" i="9"/>
  <c r="O2269" i="9"/>
  <c r="P2269" i="9" s="1"/>
  <c r="M2269" i="9"/>
  <c r="N2269" i="9"/>
  <c r="R2269" i="9"/>
  <c r="S2269" i="9" s="1"/>
  <c r="T2269" i="9" s="1"/>
  <c r="U2269" i="9"/>
  <c r="V2269" i="9" s="1"/>
  <c r="C2270" i="9"/>
  <c r="D2270" i="9" s="1"/>
  <c r="E2270" i="9"/>
  <c r="G2270" i="9"/>
  <c r="H2270" i="9" s="1"/>
  <c r="I2270" i="9"/>
  <c r="J2270" i="9" s="1"/>
  <c r="K2270" i="9"/>
  <c r="L2270" i="9" s="1"/>
  <c r="O2270" i="9"/>
  <c r="P2270" i="9" s="1"/>
  <c r="M2270" i="9"/>
  <c r="N2270" i="9" s="1"/>
  <c r="R2270" i="9"/>
  <c r="U2270" i="9"/>
  <c r="V2270" i="9" s="1"/>
  <c r="C2271" i="9"/>
  <c r="D2271" i="9" s="1"/>
  <c r="E2271" i="9"/>
  <c r="G2271" i="9"/>
  <c r="H2271" i="9" s="1"/>
  <c r="I2271" i="9"/>
  <c r="J2271" i="9" s="1"/>
  <c r="K2271" i="9"/>
  <c r="L2271" i="9" s="1"/>
  <c r="O2271" i="9"/>
  <c r="P2271" i="9" s="1"/>
  <c r="M2271" i="9"/>
  <c r="N2271" i="9" s="1"/>
  <c r="R2271" i="9"/>
  <c r="U2271" i="9"/>
  <c r="V2271" i="9"/>
  <c r="C2272" i="9"/>
  <c r="D2272" i="9" s="1"/>
  <c r="E2272" i="9"/>
  <c r="G2272" i="9"/>
  <c r="H2272" i="9" s="1"/>
  <c r="I2272" i="9"/>
  <c r="J2272" i="9" s="1"/>
  <c r="K2272" i="9"/>
  <c r="L2272" i="9" s="1"/>
  <c r="O2272" i="9"/>
  <c r="P2272" i="9" s="1"/>
  <c r="M2272" i="9"/>
  <c r="N2272" i="9" s="1"/>
  <c r="R2272" i="9"/>
  <c r="U2272" i="9"/>
  <c r="V2272" i="9" s="1"/>
  <c r="C2273" i="9"/>
  <c r="D2273" i="9" s="1"/>
  <c r="E2273" i="9"/>
  <c r="G2273" i="9"/>
  <c r="H2273" i="9" s="1"/>
  <c r="I2273" i="9"/>
  <c r="J2273" i="9" s="1"/>
  <c r="K2273" i="9"/>
  <c r="L2273" i="9" s="1"/>
  <c r="O2273" i="9"/>
  <c r="P2273" i="9" s="1"/>
  <c r="M2273" i="9"/>
  <c r="N2273" i="9" s="1"/>
  <c r="R2273" i="9"/>
  <c r="U2273" i="9"/>
  <c r="V2273" i="9" s="1"/>
  <c r="C2274" i="9"/>
  <c r="D2274" i="9" s="1"/>
  <c r="E2274" i="9"/>
  <c r="G2274" i="9"/>
  <c r="H2274" i="9" s="1"/>
  <c r="I2274" i="9"/>
  <c r="J2274" i="9" s="1"/>
  <c r="K2274" i="9"/>
  <c r="L2274" i="9" s="1"/>
  <c r="O2274" i="9"/>
  <c r="P2274" i="9" s="1"/>
  <c r="M2274" i="9"/>
  <c r="N2274" i="9" s="1"/>
  <c r="R2274" i="9"/>
  <c r="U2274" i="9"/>
  <c r="V2274" i="9" s="1"/>
  <c r="C2275" i="9"/>
  <c r="D2275" i="9" s="1"/>
  <c r="E2275" i="9"/>
  <c r="G2275" i="9"/>
  <c r="H2275" i="9" s="1"/>
  <c r="I2275" i="9"/>
  <c r="J2275" i="9" s="1"/>
  <c r="K2275" i="9"/>
  <c r="L2275" i="9" s="1"/>
  <c r="O2275" i="9"/>
  <c r="P2275" i="9" s="1"/>
  <c r="M2275" i="9"/>
  <c r="N2275" i="9" s="1"/>
  <c r="R2275" i="9"/>
  <c r="U2275" i="9"/>
  <c r="V2275" i="9" s="1"/>
  <c r="C2276" i="9"/>
  <c r="D2276" i="9" s="1"/>
  <c r="E2276" i="9"/>
  <c r="G2276" i="9"/>
  <c r="H2276" i="9" s="1"/>
  <c r="I2276" i="9"/>
  <c r="J2276" i="9" s="1"/>
  <c r="K2276" i="9"/>
  <c r="L2276" i="9" s="1"/>
  <c r="O2276" i="9"/>
  <c r="P2276" i="9" s="1"/>
  <c r="M2276" i="9"/>
  <c r="N2276" i="9" s="1"/>
  <c r="R2276" i="9"/>
  <c r="S2276" i="9" s="1"/>
  <c r="T2276" i="9" s="1"/>
  <c r="U2276" i="9"/>
  <c r="V2276" i="9" s="1"/>
  <c r="C2277" i="9"/>
  <c r="D2277" i="9"/>
  <c r="E2277" i="9"/>
  <c r="G2277" i="9"/>
  <c r="H2277" i="9"/>
  <c r="I2277" i="9"/>
  <c r="J2277" i="9" s="1"/>
  <c r="K2277" i="9"/>
  <c r="L2277" i="9"/>
  <c r="O2277" i="9"/>
  <c r="P2277" i="9"/>
  <c r="M2277" i="9"/>
  <c r="N2277" i="9"/>
  <c r="R2277" i="9"/>
  <c r="S2277" i="9" s="1"/>
  <c r="T2277" i="9" s="1"/>
  <c r="U2277" i="9"/>
  <c r="V2277" i="9" s="1"/>
  <c r="C2278" i="9"/>
  <c r="D2278" i="9" s="1"/>
  <c r="E2278" i="9"/>
  <c r="G2278" i="9"/>
  <c r="H2278" i="9" s="1"/>
  <c r="I2278" i="9"/>
  <c r="J2278" i="9" s="1"/>
  <c r="K2278" i="9"/>
  <c r="L2278" i="9" s="1"/>
  <c r="O2278" i="9"/>
  <c r="P2278" i="9" s="1"/>
  <c r="M2278" i="9"/>
  <c r="N2278" i="9" s="1"/>
  <c r="R2278" i="9"/>
  <c r="U2278" i="9"/>
  <c r="V2278" i="9" s="1"/>
  <c r="C2279" i="9"/>
  <c r="D2279" i="9" s="1"/>
  <c r="E2279" i="9"/>
  <c r="G2279" i="9"/>
  <c r="H2279" i="9" s="1"/>
  <c r="I2279" i="9"/>
  <c r="J2279" i="9" s="1"/>
  <c r="K2279" i="9"/>
  <c r="L2279" i="9" s="1"/>
  <c r="O2279" i="9"/>
  <c r="P2279" i="9" s="1"/>
  <c r="M2279" i="9"/>
  <c r="N2279" i="9" s="1"/>
  <c r="R2279" i="9"/>
  <c r="U2279" i="9"/>
  <c r="V2279" i="9"/>
  <c r="C2280" i="9"/>
  <c r="D2280" i="9" s="1"/>
  <c r="E2280" i="9"/>
  <c r="G2280" i="9"/>
  <c r="H2280" i="9" s="1"/>
  <c r="I2280" i="9"/>
  <c r="J2280" i="9" s="1"/>
  <c r="K2280" i="9"/>
  <c r="L2280" i="9" s="1"/>
  <c r="O2280" i="9"/>
  <c r="P2280" i="9" s="1"/>
  <c r="M2280" i="9"/>
  <c r="N2280" i="9" s="1"/>
  <c r="R2280" i="9"/>
  <c r="U2280" i="9"/>
  <c r="V2280" i="9" s="1"/>
  <c r="C2281" i="9"/>
  <c r="D2281" i="9" s="1"/>
  <c r="E2281" i="9"/>
  <c r="G2281" i="9"/>
  <c r="H2281" i="9" s="1"/>
  <c r="I2281" i="9"/>
  <c r="J2281" i="9" s="1"/>
  <c r="K2281" i="9"/>
  <c r="L2281" i="9" s="1"/>
  <c r="O2281" i="9"/>
  <c r="P2281" i="9" s="1"/>
  <c r="M2281" i="9"/>
  <c r="N2281" i="9" s="1"/>
  <c r="R2281" i="9"/>
  <c r="U2281" i="9"/>
  <c r="V2281" i="9"/>
  <c r="C2282" i="9"/>
  <c r="D2282" i="9" s="1"/>
  <c r="E2282" i="9"/>
  <c r="G2282" i="9"/>
  <c r="H2282" i="9" s="1"/>
  <c r="I2282" i="9"/>
  <c r="J2282" i="9" s="1"/>
  <c r="K2282" i="9"/>
  <c r="L2282" i="9" s="1"/>
  <c r="O2282" i="9"/>
  <c r="P2282" i="9" s="1"/>
  <c r="M2282" i="9"/>
  <c r="N2282" i="9" s="1"/>
  <c r="R2282" i="9"/>
  <c r="U2282" i="9"/>
  <c r="V2282" i="9" s="1"/>
  <c r="C2283" i="9"/>
  <c r="D2283" i="9" s="1"/>
  <c r="E2283" i="9"/>
  <c r="G2283" i="9"/>
  <c r="H2283" i="9" s="1"/>
  <c r="I2283" i="9"/>
  <c r="J2283" i="9"/>
  <c r="K2283" i="9"/>
  <c r="L2283" i="9" s="1"/>
  <c r="O2283" i="9"/>
  <c r="P2283" i="9" s="1"/>
  <c r="M2283" i="9"/>
  <c r="N2283" i="9" s="1"/>
  <c r="R2283" i="9"/>
  <c r="U2283" i="9"/>
  <c r="V2283" i="9" s="1"/>
  <c r="C2284" i="9"/>
  <c r="D2284" i="9" s="1"/>
  <c r="E2284" i="9"/>
  <c r="G2284" i="9"/>
  <c r="H2284" i="9" s="1"/>
  <c r="I2284" i="9"/>
  <c r="J2284" i="9" s="1"/>
  <c r="K2284" i="9"/>
  <c r="L2284" i="9" s="1"/>
  <c r="O2284" i="9"/>
  <c r="P2284" i="9" s="1"/>
  <c r="M2284" i="9"/>
  <c r="N2284" i="9" s="1"/>
  <c r="R2284" i="9"/>
  <c r="U2284" i="9"/>
  <c r="V2284" i="9" s="1"/>
  <c r="C2285" i="9"/>
  <c r="D2285" i="9" s="1"/>
  <c r="E2285" i="9"/>
  <c r="G2285" i="9"/>
  <c r="H2285" i="9" s="1"/>
  <c r="I2285" i="9"/>
  <c r="J2285" i="9"/>
  <c r="K2285" i="9"/>
  <c r="L2285" i="9" s="1"/>
  <c r="O2285" i="9"/>
  <c r="P2285" i="9"/>
  <c r="M2285" i="9"/>
  <c r="N2285" i="9" s="1"/>
  <c r="R2285" i="9"/>
  <c r="U2285" i="9"/>
  <c r="V2285" i="9" s="1"/>
  <c r="C2286" i="9"/>
  <c r="D2286" i="9" s="1"/>
  <c r="E2286" i="9"/>
  <c r="G2286" i="9"/>
  <c r="H2286" i="9" s="1"/>
  <c r="I2286" i="9"/>
  <c r="J2286" i="9" s="1"/>
  <c r="K2286" i="9"/>
  <c r="L2286" i="9" s="1"/>
  <c r="O2286" i="9"/>
  <c r="P2286" i="9" s="1"/>
  <c r="M2286" i="9"/>
  <c r="N2286" i="9" s="1"/>
  <c r="R2286" i="9"/>
  <c r="U2286" i="9"/>
  <c r="V2286" i="9" s="1"/>
  <c r="C2287" i="9"/>
  <c r="D2287" i="9" s="1"/>
  <c r="E2287" i="9"/>
  <c r="G2287" i="9"/>
  <c r="H2287" i="9" s="1"/>
  <c r="I2287" i="9"/>
  <c r="J2287" i="9" s="1"/>
  <c r="K2287" i="9"/>
  <c r="L2287" i="9" s="1"/>
  <c r="O2287" i="9"/>
  <c r="P2287" i="9" s="1"/>
  <c r="M2287" i="9"/>
  <c r="N2287" i="9" s="1"/>
  <c r="R2287" i="9"/>
  <c r="S2287" i="9" s="1"/>
  <c r="T2287" i="9" s="1"/>
  <c r="U2287" i="9"/>
  <c r="V2287" i="9" s="1"/>
  <c r="C2288" i="9"/>
  <c r="D2288" i="9" s="1"/>
  <c r="E2288" i="9"/>
  <c r="G2288" i="9"/>
  <c r="H2288" i="9" s="1"/>
  <c r="I2288" i="9"/>
  <c r="J2288" i="9" s="1"/>
  <c r="K2288" i="9"/>
  <c r="L2288" i="9" s="1"/>
  <c r="O2288" i="9"/>
  <c r="P2288" i="9" s="1"/>
  <c r="M2288" i="9"/>
  <c r="N2288" i="9" s="1"/>
  <c r="R2288" i="9"/>
  <c r="U2288" i="9"/>
  <c r="V2288" i="9" s="1"/>
  <c r="C2289" i="9"/>
  <c r="D2289" i="9" s="1"/>
  <c r="E2289" i="9"/>
  <c r="G2289" i="9"/>
  <c r="H2289" i="9" s="1"/>
  <c r="I2289" i="9"/>
  <c r="J2289" i="9" s="1"/>
  <c r="K2289" i="9"/>
  <c r="L2289" i="9" s="1"/>
  <c r="O2289" i="9"/>
  <c r="P2289" i="9" s="1"/>
  <c r="M2289" i="9"/>
  <c r="N2289" i="9" s="1"/>
  <c r="R2289" i="9"/>
  <c r="U2289" i="9"/>
  <c r="V2289" i="9" s="1"/>
  <c r="C2290" i="9"/>
  <c r="D2290" i="9" s="1"/>
  <c r="E2290" i="9"/>
  <c r="G2290" i="9"/>
  <c r="H2290" i="9" s="1"/>
  <c r="I2290" i="9"/>
  <c r="J2290" i="9" s="1"/>
  <c r="K2290" i="9"/>
  <c r="L2290" i="9" s="1"/>
  <c r="O2290" i="9"/>
  <c r="P2290" i="9" s="1"/>
  <c r="M2290" i="9"/>
  <c r="N2290" i="9" s="1"/>
  <c r="R2290" i="9"/>
  <c r="U2290" i="9"/>
  <c r="V2290" i="9" s="1"/>
  <c r="C2291" i="9"/>
  <c r="D2291" i="9" s="1"/>
  <c r="E2291" i="9"/>
  <c r="G2291" i="9"/>
  <c r="H2291" i="9"/>
  <c r="I2291" i="9"/>
  <c r="J2291" i="9" s="1"/>
  <c r="K2291" i="9"/>
  <c r="L2291" i="9" s="1"/>
  <c r="O2291" i="9"/>
  <c r="P2291" i="9" s="1"/>
  <c r="M2291" i="9"/>
  <c r="N2291" i="9"/>
  <c r="R2291" i="9"/>
  <c r="U2291" i="9"/>
  <c r="V2291" i="9" s="1"/>
  <c r="C2292" i="9"/>
  <c r="D2292" i="9" s="1"/>
  <c r="E2292" i="9"/>
  <c r="G2292" i="9"/>
  <c r="H2292" i="9" s="1"/>
  <c r="I2292" i="9"/>
  <c r="J2292" i="9" s="1"/>
  <c r="K2292" i="9"/>
  <c r="L2292" i="9" s="1"/>
  <c r="O2292" i="9"/>
  <c r="P2292" i="9" s="1"/>
  <c r="M2292" i="9"/>
  <c r="N2292" i="9" s="1"/>
  <c r="R2292" i="9"/>
  <c r="U2292" i="9"/>
  <c r="V2292" i="9" s="1"/>
  <c r="C2293" i="9"/>
  <c r="D2293" i="9" s="1"/>
  <c r="E2293" i="9"/>
  <c r="G2293" i="9"/>
  <c r="H2293" i="9" s="1"/>
  <c r="I2293" i="9"/>
  <c r="J2293" i="9"/>
  <c r="K2293" i="9"/>
  <c r="L2293" i="9" s="1"/>
  <c r="O2293" i="9"/>
  <c r="P2293" i="9" s="1"/>
  <c r="M2293" i="9"/>
  <c r="N2293" i="9" s="1"/>
  <c r="R2293" i="9"/>
  <c r="U2293" i="9"/>
  <c r="V2293" i="9" s="1"/>
  <c r="C2294" i="9"/>
  <c r="D2294" i="9" s="1"/>
  <c r="E2294" i="9"/>
  <c r="G2294" i="9"/>
  <c r="H2294" i="9" s="1"/>
  <c r="I2294" i="9"/>
  <c r="J2294" i="9" s="1"/>
  <c r="K2294" i="9"/>
  <c r="L2294" i="9" s="1"/>
  <c r="O2294" i="9"/>
  <c r="P2294" i="9" s="1"/>
  <c r="M2294" i="9"/>
  <c r="N2294" i="9" s="1"/>
  <c r="R2294" i="9"/>
  <c r="U2294" i="9"/>
  <c r="V2294" i="9" s="1"/>
  <c r="C2295" i="9"/>
  <c r="D2295" i="9" s="1"/>
  <c r="E2295" i="9"/>
  <c r="G2295" i="9"/>
  <c r="H2295" i="9" s="1"/>
  <c r="I2295" i="9"/>
  <c r="J2295" i="9" s="1"/>
  <c r="K2295" i="9"/>
  <c r="L2295" i="9" s="1"/>
  <c r="O2295" i="9"/>
  <c r="P2295" i="9" s="1"/>
  <c r="M2295" i="9"/>
  <c r="N2295" i="9" s="1"/>
  <c r="R2295" i="9"/>
  <c r="U2295" i="9"/>
  <c r="V2295" i="9" s="1"/>
  <c r="C2296" i="9"/>
  <c r="D2296" i="9" s="1"/>
  <c r="E2296" i="9"/>
  <c r="G2296" i="9"/>
  <c r="H2296" i="9" s="1"/>
  <c r="I2296" i="9"/>
  <c r="J2296" i="9" s="1"/>
  <c r="K2296" i="9"/>
  <c r="L2296" i="9" s="1"/>
  <c r="O2296" i="9"/>
  <c r="P2296" i="9" s="1"/>
  <c r="M2296" i="9"/>
  <c r="N2296" i="9" s="1"/>
  <c r="R2296" i="9"/>
  <c r="S2296" i="9" s="1"/>
  <c r="T2296" i="9" s="1"/>
  <c r="U2296" i="9"/>
  <c r="V2296" i="9" s="1"/>
  <c r="C2297" i="9"/>
  <c r="D2297" i="9" s="1"/>
  <c r="E2297" i="9"/>
  <c r="G2297" i="9"/>
  <c r="H2297" i="9" s="1"/>
  <c r="I2297" i="9"/>
  <c r="J2297" i="9" s="1"/>
  <c r="K2297" i="9"/>
  <c r="L2297" i="9" s="1"/>
  <c r="O2297" i="9"/>
  <c r="P2297" i="9" s="1"/>
  <c r="M2297" i="9"/>
  <c r="N2297" i="9" s="1"/>
  <c r="R2297" i="9"/>
  <c r="U2297" i="9"/>
  <c r="V2297" i="9"/>
  <c r="C2298" i="9"/>
  <c r="D2298" i="9" s="1"/>
  <c r="E2298" i="9"/>
  <c r="G2298" i="9"/>
  <c r="H2298" i="9" s="1"/>
  <c r="I2298" i="9"/>
  <c r="J2298" i="9" s="1"/>
  <c r="K2298" i="9"/>
  <c r="L2298" i="9" s="1"/>
  <c r="O2298" i="9"/>
  <c r="P2298" i="9" s="1"/>
  <c r="M2298" i="9"/>
  <c r="N2298" i="9" s="1"/>
  <c r="R2298" i="9"/>
  <c r="U2298" i="9"/>
  <c r="V2298" i="9" s="1"/>
  <c r="C2299" i="9"/>
  <c r="D2299" i="9" s="1"/>
  <c r="E2299" i="9"/>
  <c r="G2299" i="9"/>
  <c r="H2299" i="9"/>
  <c r="I2299" i="9"/>
  <c r="J2299" i="9" s="1"/>
  <c r="K2299" i="9"/>
  <c r="L2299" i="9"/>
  <c r="O2299" i="9"/>
  <c r="P2299" i="9" s="1"/>
  <c r="M2299" i="9"/>
  <c r="N2299" i="9"/>
  <c r="R2299" i="9"/>
  <c r="S2299" i="9" s="1"/>
  <c r="T2299" i="9" s="1"/>
  <c r="U2299" i="9"/>
  <c r="V2299" i="9" s="1"/>
  <c r="C2300" i="9"/>
  <c r="D2300" i="9" s="1"/>
  <c r="E2300" i="9"/>
  <c r="G2300" i="9"/>
  <c r="H2300" i="9" s="1"/>
  <c r="I2300" i="9"/>
  <c r="J2300" i="9" s="1"/>
  <c r="K2300" i="9"/>
  <c r="L2300" i="9" s="1"/>
  <c r="O2300" i="9"/>
  <c r="P2300" i="9" s="1"/>
  <c r="M2300" i="9"/>
  <c r="N2300" i="9" s="1"/>
  <c r="R2300" i="9"/>
  <c r="U2300" i="9"/>
  <c r="V2300" i="9" s="1"/>
  <c r="C2301" i="9"/>
  <c r="D2301" i="9"/>
  <c r="E2301" i="9"/>
  <c r="G2301" i="9"/>
  <c r="H2301" i="9"/>
  <c r="I2301" i="9"/>
  <c r="J2301" i="9" s="1"/>
  <c r="K2301" i="9"/>
  <c r="L2301" i="9" s="1"/>
  <c r="O2301" i="9"/>
  <c r="P2301" i="9" s="1"/>
  <c r="M2301" i="9"/>
  <c r="N2301" i="9" s="1"/>
  <c r="R2301" i="9"/>
  <c r="U2301" i="9"/>
  <c r="V2301" i="9" s="1"/>
  <c r="C2302" i="9"/>
  <c r="D2302" i="9" s="1"/>
  <c r="E2302" i="9"/>
  <c r="G2302" i="9"/>
  <c r="H2302" i="9" s="1"/>
  <c r="I2302" i="9"/>
  <c r="J2302" i="9" s="1"/>
  <c r="K2302" i="9"/>
  <c r="L2302" i="9" s="1"/>
  <c r="O2302" i="9"/>
  <c r="P2302" i="9" s="1"/>
  <c r="M2302" i="9"/>
  <c r="N2302" i="9" s="1"/>
  <c r="R2302" i="9"/>
  <c r="U2302" i="9"/>
  <c r="V2302" i="9" s="1"/>
  <c r="C2303" i="9"/>
  <c r="D2303" i="9" s="1"/>
  <c r="E2303" i="9"/>
  <c r="G2303" i="9"/>
  <c r="H2303" i="9" s="1"/>
  <c r="I2303" i="9"/>
  <c r="J2303" i="9" s="1"/>
  <c r="K2303" i="9"/>
  <c r="L2303" i="9" s="1"/>
  <c r="O2303" i="9"/>
  <c r="P2303" i="9" s="1"/>
  <c r="M2303" i="9"/>
  <c r="N2303" i="9" s="1"/>
  <c r="R2303" i="9"/>
  <c r="U2303" i="9"/>
  <c r="V2303" i="9" s="1"/>
  <c r="C2304" i="9"/>
  <c r="D2304" i="9" s="1"/>
  <c r="E2304" i="9"/>
  <c r="G2304" i="9"/>
  <c r="H2304" i="9" s="1"/>
  <c r="I2304" i="9"/>
  <c r="J2304" i="9" s="1"/>
  <c r="K2304" i="9"/>
  <c r="L2304" i="9" s="1"/>
  <c r="O2304" i="9"/>
  <c r="P2304" i="9" s="1"/>
  <c r="M2304" i="9"/>
  <c r="N2304" i="9" s="1"/>
  <c r="R2304" i="9"/>
  <c r="U2304" i="9"/>
  <c r="V2304" i="9" s="1"/>
  <c r="C2305" i="9"/>
  <c r="D2305" i="9" s="1"/>
  <c r="E2305" i="9"/>
  <c r="G2305" i="9"/>
  <c r="H2305" i="9" s="1"/>
  <c r="I2305" i="9"/>
  <c r="J2305" i="9" s="1"/>
  <c r="K2305" i="9"/>
  <c r="L2305" i="9" s="1"/>
  <c r="O2305" i="9"/>
  <c r="P2305" i="9" s="1"/>
  <c r="M2305" i="9"/>
  <c r="N2305" i="9" s="1"/>
  <c r="R2305" i="9"/>
  <c r="U2305" i="9"/>
  <c r="V2305" i="9" s="1"/>
  <c r="C2306" i="9"/>
  <c r="D2306" i="9" s="1"/>
  <c r="E2306" i="9"/>
  <c r="G2306" i="9"/>
  <c r="H2306" i="9" s="1"/>
  <c r="I2306" i="9"/>
  <c r="J2306" i="9" s="1"/>
  <c r="K2306" i="9"/>
  <c r="L2306" i="9" s="1"/>
  <c r="O2306" i="9"/>
  <c r="P2306" i="9" s="1"/>
  <c r="M2306" i="9"/>
  <c r="N2306" i="9" s="1"/>
  <c r="R2306" i="9"/>
  <c r="U2306" i="9"/>
  <c r="V2306" i="9" s="1"/>
  <c r="C2307" i="9"/>
  <c r="D2307" i="9" s="1"/>
  <c r="E2307" i="9"/>
  <c r="G2307" i="9"/>
  <c r="H2307" i="9" s="1"/>
  <c r="I2307" i="9"/>
  <c r="J2307" i="9"/>
  <c r="K2307" i="9"/>
  <c r="L2307" i="9" s="1"/>
  <c r="O2307" i="9"/>
  <c r="P2307" i="9" s="1"/>
  <c r="M2307" i="9"/>
  <c r="N2307" i="9" s="1"/>
  <c r="R2307" i="9"/>
  <c r="U2307" i="9"/>
  <c r="V2307" i="9" s="1"/>
  <c r="C2308" i="9"/>
  <c r="D2308" i="9" s="1"/>
  <c r="E2308" i="9"/>
  <c r="G2308" i="9"/>
  <c r="H2308" i="9" s="1"/>
  <c r="I2308" i="9"/>
  <c r="J2308" i="9" s="1"/>
  <c r="K2308" i="9"/>
  <c r="L2308" i="9" s="1"/>
  <c r="O2308" i="9"/>
  <c r="P2308" i="9" s="1"/>
  <c r="M2308" i="9"/>
  <c r="N2308" i="9" s="1"/>
  <c r="R2308" i="9"/>
  <c r="U2308" i="9"/>
  <c r="V2308" i="9" s="1"/>
  <c r="C2309" i="9"/>
  <c r="D2309" i="9" s="1"/>
  <c r="E2309" i="9"/>
  <c r="G2309" i="9"/>
  <c r="H2309" i="9"/>
  <c r="I2309" i="9"/>
  <c r="J2309" i="9"/>
  <c r="K2309" i="9"/>
  <c r="L2309" i="9" s="1"/>
  <c r="O2309" i="9"/>
  <c r="P2309" i="9"/>
  <c r="M2309" i="9"/>
  <c r="N2309" i="9"/>
  <c r="R2309" i="9"/>
  <c r="S2309" i="9" s="1"/>
  <c r="T2309" i="9" s="1"/>
  <c r="U2309" i="9"/>
  <c r="V2309" i="9" s="1"/>
  <c r="C2310" i="9"/>
  <c r="D2310" i="9" s="1"/>
  <c r="E2310" i="9"/>
  <c r="G2310" i="9"/>
  <c r="H2310" i="9" s="1"/>
  <c r="I2310" i="9"/>
  <c r="J2310" i="9" s="1"/>
  <c r="K2310" i="9"/>
  <c r="L2310" i="9" s="1"/>
  <c r="O2310" i="9"/>
  <c r="P2310" i="9" s="1"/>
  <c r="M2310" i="9"/>
  <c r="N2310" i="9" s="1"/>
  <c r="R2310" i="9"/>
  <c r="U2310" i="9"/>
  <c r="V2310" i="9" s="1"/>
  <c r="C2311" i="9"/>
  <c r="D2311" i="9" s="1"/>
  <c r="E2311" i="9"/>
  <c r="G2311" i="9"/>
  <c r="H2311" i="9" s="1"/>
  <c r="I2311" i="9"/>
  <c r="J2311" i="9" s="1"/>
  <c r="K2311" i="9"/>
  <c r="L2311" i="9" s="1"/>
  <c r="O2311" i="9"/>
  <c r="P2311" i="9" s="1"/>
  <c r="M2311" i="9"/>
  <c r="N2311" i="9" s="1"/>
  <c r="R2311" i="9"/>
  <c r="U2311" i="9"/>
  <c r="V2311" i="9"/>
  <c r="C2312" i="9"/>
  <c r="D2312" i="9" s="1"/>
  <c r="E2312" i="9"/>
  <c r="G2312" i="9"/>
  <c r="H2312" i="9" s="1"/>
  <c r="I2312" i="9"/>
  <c r="J2312" i="9" s="1"/>
  <c r="K2312" i="9"/>
  <c r="L2312" i="9" s="1"/>
  <c r="O2312" i="9"/>
  <c r="P2312" i="9" s="1"/>
  <c r="M2312" i="9"/>
  <c r="N2312" i="9" s="1"/>
  <c r="R2312" i="9"/>
  <c r="U2312" i="9"/>
  <c r="V2312" i="9" s="1"/>
  <c r="C2313" i="9"/>
  <c r="D2313" i="9" s="1"/>
  <c r="E2313" i="9"/>
  <c r="G2313" i="9"/>
  <c r="H2313" i="9" s="1"/>
  <c r="I2313" i="9"/>
  <c r="J2313" i="9" s="1"/>
  <c r="K2313" i="9"/>
  <c r="L2313" i="9" s="1"/>
  <c r="O2313" i="9"/>
  <c r="P2313" i="9" s="1"/>
  <c r="M2313" i="9"/>
  <c r="N2313" i="9" s="1"/>
  <c r="R2313" i="9"/>
  <c r="U2313" i="9"/>
  <c r="V2313" i="9" s="1"/>
  <c r="C2314" i="9"/>
  <c r="D2314" i="9" s="1"/>
  <c r="E2314" i="9"/>
  <c r="G2314" i="9"/>
  <c r="H2314" i="9" s="1"/>
  <c r="I2314" i="9"/>
  <c r="J2314" i="9" s="1"/>
  <c r="K2314" i="9"/>
  <c r="L2314" i="9" s="1"/>
  <c r="O2314" i="9"/>
  <c r="P2314" i="9" s="1"/>
  <c r="M2314" i="9"/>
  <c r="N2314" i="9" s="1"/>
  <c r="R2314" i="9"/>
  <c r="U2314" i="9"/>
  <c r="V2314" i="9" s="1"/>
  <c r="C2315" i="9"/>
  <c r="D2315" i="9" s="1"/>
  <c r="E2315" i="9"/>
  <c r="G2315" i="9"/>
  <c r="H2315" i="9" s="1"/>
  <c r="I2315" i="9"/>
  <c r="J2315" i="9"/>
  <c r="K2315" i="9"/>
  <c r="L2315" i="9" s="1"/>
  <c r="O2315" i="9"/>
  <c r="P2315" i="9"/>
  <c r="M2315" i="9"/>
  <c r="N2315" i="9" s="1"/>
  <c r="R2315" i="9"/>
  <c r="U2315" i="9"/>
  <c r="V2315" i="9" s="1"/>
  <c r="C2316" i="9"/>
  <c r="D2316" i="9" s="1"/>
  <c r="E2316" i="9"/>
  <c r="G2316" i="9"/>
  <c r="H2316" i="9" s="1"/>
  <c r="I2316" i="9"/>
  <c r="J2316" i="9" s="1"/>
  <c r="K2316" i="9"/>
  <c r="L2316" i="9" s="1"/>
  <c r="O2316" i="9"/>
  <c r="P2316" i="9" s="1"/>
  <c r="M2316" i="9"/>
  <c r="N2316" i="9" s="1"/>
  <c r="R2316" i="9"/>
  <c r="U2316" i="9"/>
  <c r="V2316" i="9" s="1"/>
  <c r="C2317" i="9"/>
  <c r="D2317" i="9" s="1"/>
  <c r="E2317" i="9"/>
  <c r="G2317" i="9"/>
  <c r="H2317" i="9" s="1"/>
  <c r="I2317" i="9"/>
  <c r="J2317" i="9"/>
  <c r="K2317" i="9"/>
  <c r="L2317" i="9" s="1"/>
  <c r="O2317" i="9"/>
  <c r="P2317" i="9" s="1"/>
  <c r="M2317" i="9"/>
  <c r="N2317" i="9" s="1"/>
  <c r="R2317" i="9"/>
  <c r="U2317" i="9"/>
  <c r="V2317" i="9" s="1"/>
  <c r="C2318" i="9"/>
  <c r="D2318" i="9" s="1"/>
  <c r="E2318" i="9"/>
  <c r="G2318" i="9"/>
  <c r="H2318" i="9" s="1"/>
  <c r="I2318" i="9"/>
  <c r="J2318" i="9" s="1"/>
  <c r="K2318" i="9"/>
  <c r="L2318" i="9" s="1"/>
  <c r="O2318" i="9"/>
  <c r="P2318" i="9" s="1"/>
  <c r="M2318" i="9"/>
  <c r="N2318" i="9" s="1"/>
  <c r="R2318" i="9"/>
  <c r="U2318" i="9"/>
  <c r="V2318" i="9" s="1"/>
  <c r="C2319" i="9"/>
  <c r="D2319" i="9" s="1"/>
  <c r="E2319" i="9"/>
  <c r="G2319" i="9"/>
  <c r="H2319" i="9" s="1"/>
  <c r="I2319" i="9"/>
  <c r="J2319" i="9" s="1"/>
  <c r="K2319" i="9"/>
  <c r="L2319" i="9" s="1"/>
  <c r="O2319" i="9"/>
  <c r="P2319" i="9" s="1"/>
  <c r="M2319" i="9"/>
  <c r="N2319" i="9" s="1"/>
  <c r="R2319" i="9"/>
  <c r="U2319" i="9"/>
  <c r="V2319" i="9" s="1"/>
  <c r="C2320" i="9"/>
  <c r="D2320" i="9" s="1"/>
  <c r="E2320" i="9"/>
  <c r="G2320" i="9"/>
  <c r="H2320" i="9" s="1"/>
  <c r="I2320" i="9"/>
  <c r="J2320" i="9" s="1"/>
  <c r="K2320" i="9"/>
  <c r="L2320" i="9" s="1"/>
  <c r="O2320" i="9"/>
  <c r="P2320" i="9" s="1"/>
  <c r="M2320" i="9"/>
  <c r="N2320" i="9" s="1"/>
  <c r="R2320" i="9"/>
  <c r="U2320" i="9"/>
  <c r="V2320" i="9" s="1"/>
  <c r="C2321" i="9"/>
  <c r="D2321" i="9" s="1"/>
  <c r="E2321" i="9"/>
  <c r="G2321" i="9"/>
  <c r="H2321" i="9" s="1"/>
  <c r="I2321" i="9"/>
  <c r="J2321" i="9" s="1"/>
  <c r="K2321" i="9"/>
  <c r="L2321" i="9" s="1"/>
  <c r="O2321" i="9"/>
  <c r="P2321" i="9" s="1"/>
  <c r="M2321" i="9"/>
  <c r="N2321" i="9" s="1"/>
  <c r="R2321" i="9"/>
  <c r="U2321" i="9"/>
  <c r="V2321" i="9"/>
  <c r="C2322" i="9"/>
  <c r="D2322" i="9" s="1"/>
  <c r="E2322" i="9"/>
  <c r="G2322" i="9"/>
  <c r="H2322" i="9" s="1"/>
  <c r="I2322" i="9"/>
  <c r="J2322" i="9" s="1"/>
  <c r="K2322" i="9"/>
  <c r="L2322" i="9" s="1"/>
  <c r="O2322" i="9"/>
  <c r="P2322" i="9" s="1"/>
  <c r="M2322" i="9"/>
  <c r="N2322" i="9" s="1"/>
  <c r="R2322" i="9"/>
  <c r="U2322" i="9"/>
  <c r="V2322" i="9" s="1"/>
  <c r="C2323" i="9"/>
  <c r="D2323" i="9" s="1"/>
  <c r="E2323" i="9"/>
  <c r="G2323" i="9"/>
  <c r="H2323" i="9"/>
  <c r="I2323" i="9"/>
  <c r="J2323" i="9" s="1"/>
  <c r="K2323" i="9"/>
  <c r="L2323" i="9"/>
  <c r="O2323" i="9"/>
  <c r="P2323" i="9" s="1"/>
  <c r="M2323" i="9"/>
  <c r="N2323" i="9"/>
  <c r="R2323" i="9"/>
  <c r="U2323" i="9"/>
  <c r="V2323" i="9" s="1"/>
  <c r="C2324" i="9"/>
  <c r="D2324" i="9" s="1"/>
  <c r="E2324" i="9"/>
  <c r="G2324" i="9"/>
  <c r="H2324" i="9" s="1"/>
  <c r="I2324" i="9"/>
  <c r="J2324" i="9" s="1"/>
  <c r="K2324" i="9"/>
  <c r="L2324" i="9" s="1"/>
  <c r="O2324" i="9"/>
  <c r="P2324" i="9" s="1"/>
  <c r="M2324" i="9"/>
  <c r="N2324" i="9" s="1"/>
  <c r="R2324" i="9"/>
  <c r="U2324" i="9"/>
  <c r="V2324" i="9" s="1"/>
  <c r="C2325" i="9"/>
  <c r="D2325" i="9"/>
  <c r="E2325" i="9"/>
  <c r="G2325" i="9"/>
  <c r="H2325" i="9" s="1"/>
  <c r="I2325" i="9"/>
  <c r="J2325" i="9" s="1"/>
  <c r="K2325" i="9"/>
  <c r="L2325" i="9"/>
  <c r="O2325" i="9"/>
  <c r="P2325" i="9" s="1"/>
  <c r="M2325" i="9"/>
  <c r="N2325" i="9" s="1"/>
  <c r="R2325" i="9"/>
  <c r="S2325" i="9" s="1"/>
  <c r="T2325" i="9" s="1"/>
  <c r="U2325" i="9"/>
  <c r="V2325" i="9" s="1"/>
  <c r="C2326" i="9"/>
  <c r="D2326" i="9" s="1"/>
  <c r="E2326" i="9"/>
  <c r="G2326" i="9"/>
  <c r="H2326" i="9" s="1"/>
  <c r="I2326" i="9"/>
  <c r="J2326" i="9" s="1"/>
  <c r="K2326" i="9"/>
  <c r="L2326" i="9" s="1"/>
  <c r="O2326" i="9"/>
  <c r="P2326" i="9" s="1"/>
  <c r="M2326" i="9"/>
  <c r="N2326" i="9" s="1"/>
  <c r="R2326" i="9"/>
  <c r="U2326" i="9"/>
  <c r="V2326" i="9" s="1"/>
  <c r="C2327" i="9"/>
  <c r="D2327" i="9" s="1"/>
  <c r="E2327" i="9"/>
  <c r="G2327" i="9"/>
  <c r="H2327" i="9" s="1"/>
  <c r="I2327" i="9"/>
  <c r="J2327" i="9" s="1"/>
  <c r="K2327" i="9"/>
  <c r="L2327" i="9" s="1"/>
  <c r="O2327" i="9"/>
  <c r="P2327" i="9" s="1"/>
  <c r="M2327" i="9"/>
  <c r="N2327" i="9" s="1"/>
  <c r="R2327" i="9"/>
  <c r="U2327" i="9"/>
  <c r="V2327" i="9" s="1"/>
  <c r="C2328" i="9"/>
  <c r="D2328" i="9" s="1"/>
  <c r="E2328" i="9"/>
  <c r="G2328" i="9"/>
  <c r="H2328" i="9" s="1"/>
  <c r="I2328" i="9"/>
  <c r="J2328" i="9" s="1"/>
  <c r="K2328" i="9"/>
  <c r="L2328" i="9" s="1"/>
  <c r="O2328" i="9"/>
  <c r="P2328" i="9" s="1"/>
  <c r="M2328" i="9"/>
  <c r="N2328" i="9" s="1"/>
  <c r="R2328" i="9"/>
  <c r="U2328" i="9"/>
  <c r="V2328" i="9" s="1"/>
  <c r="C2329" i="9"/>
  <c r="D2329" i="9" s="1"/>
  <c r="E2329" i="9"/>
  <c r="G2329" i="9"/>
  <c r="H2329" i="9" s="1"/>
  <c r="I2329" i="9"/>
  <c r="J2329" i="9" s="1"/>
  <c r="K2329" i="9"/>
  <c r="L2329" i="9" s="1"/>
  <c r="O2329" i="9"/>
  <c r="P2329" i="9" s="1"/>
  <c r="M2329" i="9"/>
  <c r="N2329" i="9" s="1"/>
  <c r="R2329" i="9"/>
  <c r="U2329" i="9"/>
  <c r="V2329" i="9"/>
  <c r="C2330" i="9"/>
  <c r="D2330" i="9" s="1"/>
  <c r="E2330" i="9"/>
  <c r="G2330" i="9"/>
  <c r="H2330" i="9" s="1"/>
  <c r="I2330" i="9"/>
  <c r="J2330" i="9" s="1"/>
  <c r="K2330" i="9"/>
  <c r="L2330" i="9" s="1"/>
  <c r="O2330" i="9"/>
  <c r="P2330" i="9" s="1"/>
  <c r="M2330" i="9"/>
  <c r="N2330" i="9" s="1"/>
  <c r="R2330" i="9"/>
  <c r="U2330" i="9"/>
  <c r="V2330" i="9" s="1"/>
  <c r="C2331" i="9"/>
  <c r="D2331" i="9"/>
  <c r="E2331" i="9"/>
  <c r="G2331" i="9"/>
  <c r="H2331" i="9"/>
  <c r="I2331" i="9"/>
  <c r="J2331" i="9" s="1"/>
  <c r="K2331" i="9"/>
  <c r="L2331" i="9" s="1"/>
  <c r="O2331" i="9"/>
  <c r="P2331" i="9" s="1"/>
  <c r="M2331" i="9"/>
  <c r="N2331" i="9" s="1"/>
  <c r="R2331" i="9"/>
  <c r="U2331" i="9"/>
  <c r="V2331" i="9" s="1"/>
  <c r="C2332" i="9"/>
  <c r="D2332" i="9" s="1"/>
  <c r="E2332" i="9"/>
  <c r="G2332" i="9"/>
  <c r="H2332" i="9" s="1"/>
  <c r="I2332" i="9"/>
  <c r="J2332" i="9" s="1"/>
  <c r="K2332" i="9"/>
  <c r="L2332" i="9" s="1"/>
  <c r="O2332" i="9"/>
  <c r="P2332" i="9" s="1"/>
  <c r="M2332" i="9"/>
  <c r="N2332" i="9" s="1"/>
  <c r="R2332" i="9"/>
  <c r="U2332" i="9"/>
  <c r="V2332" i="9" s="1"/>
  <c r="C2333" i="9"/>
  <c r="D2333" i="9" s="1"/>
  <c r="E2333" i="9"/>
  <c r="G2333" i="9"/>
  <c r="H2333" i="9" s="1"/>
  <c r="I2333" i="9"/>
  <c r="J2333" i="9" s="1"/>
  <c r="K2333" i="9"/>
  <c r="L2333" i="9" s="1"/>
  <c r="O2333" i="9"/>
  <c r="P2333" i="9" s="1"/>
  <c r="M2333" i="9"/>
  <c r="N2333" i="9"/>
  <c r="R2333" i="9"/>
  <c r="U2333" i="9"/>
  <c r="V2333" i="9" s="1"/>
  <c r="C2334" i="9"/>
  <c r="D2334" i="9" s="1"/>
  <c r="E2334" i="9"/>
  <c r="G2334" i="9"/>
  <c r="H2334" i="9" s="1"/>
  <c r="I2334" i="9"/>
  <c r="J2334" i="9" s="1"/>
  <c r="K2334" i="9"/>
  <c r="L2334" i="9" s="1"/>
  <c r="O2334" i="9"/>
  <c r="P2334" i="9" s="1"/>
  <c r="M2334" i="9"/>
  <c r="N2334" i="9" s="1"/>
  <c r="R2334" i="9"/>
  <c r="U2334" i="9"/>
  <c r="V2334" i="9" s="1"/>
  <c r="C2335" i="9"/>
  <c r="D2335" i="9" s="1"/>
  <c r="E2335" i="9"/>
  <c r="G2335" i="9"/>
  <c r="H2335" i="9" s="1"/>
  <c r="I2335" i="9"/>
  <c r="J2335" i="9" s="1"/>
  <c r="K2335" i="9"/>
  <c r="L2335" i="9" s="1"/>
  <c r="O2335" i="9"/>
  <c r="P2335" i="9" s="1"/>
  <c r="M2335" i="9"/>
  <c r="N2335" i="9" s="1"/>
  <c r="R2335" i="9"/>
  <c r="U2335" i="9"/>
  <c r="V2335" i="9" s="1"/>
  <c r="C2336" i="9"/>
  <c r="D2336" i="9" s="1"/>
  <c r="E2336" i="9"/>
  <c r="G2336" i="9"/>
  <c r="H2336" i="9" s="1"/>
  <c r="I2336" i="9"/>
  <c r="J2336" i="9" s="1"/>
  <c r="K2336" i="9"/>
  <c r="L2336" i="9" s="1"/>
  <c r="O2336" i="9"/>
  <c r="P2336" i="9" s="1"/>
  <c r="M2336" i="9"/>
  <c r="N2336" i="9" s="1"/>
  <c r="R2336" i="9"/>
  <c r="U2336" i="9"/>
  <c r="V2336" i="9" s="1"/>
  <c r="C2337" i="9"/>
  <c r="D2337" i="9" s="1"/>
  <c r="E2337" i="9"/>
  <c r="G2337" i="9"/>
  <c r="H2337" i="9" s="1"/>
  <c r="I2337" i="9"/>
  <c r="J2337" i="9" s="1"/>
  <c r="K2337" i="9"/>
  <c r="L2337" i="9" s="1"/>
  <c r="O2337" i="9"/>
  <c r="P2337" i="9" s="1"/>
  <c r="M2337" i="9"/>
  <c r="N2337" i="9" s="1"/>
  <c r="R2337" i="9"/>
  <c r="S2337" i="9" s="1"/>
  <c r="T2337" i="9" s="1"/>
  <c r="U2337" i="9"/>
  <c r="V2337" i="9" s="1"/>
  <c r="C2338" i="9"/>
  <c r="D2338" i="9" s="1"/>
  <c r="E2338" i="9"/>
  <c r="G2338" i="9"/>
  <c r="H2338" i="9" s="1"/>
  <c r="I2338" i="9"/>
  <c r="J2338" i="9" s="1"/>
  <c r="K2338" i="9"/>
  <c r="L2338" i="9" s="1"/>
  <c r="O2338" i="9"/>
  <c r="P2338" i="9" s="1"/>
  <c r="M2338" i="9"/>
  <c r="N2338" i="9" s="1"/>
  <c r="R2338" i="9"/>
  <c r="U2338" i="9"/>
  <c r="V2338" i="9" s="1"/>
  <c r="C2339" i="9"/>
  <c r="D2339" i="9" s="1"/>
  <c r="E2339" i="9"/>
  <c r="G2339" i="9"/>
  <c r="H2339" i="9" s="1"/>
  <c r="I2339" i="9"/>
  <c r="J2339" i="9"/>
  <c r="K2339" i="9"/>
  <c r="L2339" i="9" s="1"/>
  <c r="O2339" i="9"/>
  <c r="P2339" i="9"/>
  <c r="M2339" i="9"/>
  <c r="N2339" i="9" s="1"/>
  <c r="R2339" i="9"/>
  <c r="U2339" i="9"/>
  <c r="V2339" i="9" s="1"/>
  <c r="C2340" i="9"/>
  <c r="D2340" i="9" s="1"/>
  <c r="E2340" i="9"/>
  <c r="G2340" i="9"/>
  <c r="H2340" i="9" s="1"/>
  <c r="I2340" i="9"/>
  <c r="J2340" i="9" s="1"/>
  <c r="K2340" i="9"/>
  <c r="L2340" i="9" s="1"/>
  <c r="O2340" i="9"/>
  <c r="P2340" i="9" s="1"/>
  <c r="M2340" i="9"/>
  <c r="N2340" i="9" s="1"/>
  <c r="R2340" i="9"/>
  <c r="U2340" i="9"/>
  <c r="V2340" i="9" s="1"/>
  <c r="C2341" i="9"/>
  <c r="D2341" i="9"/>
  <c r="E2341" i="9"/>
  <c r="G2341" i="9"/>
  <c r="H2341" i="9"/>
  <c r="I2341" i="9"/>
  <c r="J2341" i="9"/>
  <c r="K2341" i="9"/>
  <c r="L2341" i="9"/>
  <c r="O2341" i="9"/>
  <c r="P2341" i="9" s="1"/>
  <c r="M2341" i="9"/>
  <c r="N2341" i="9"/>
  <c r="R2341" i="9"/>
  <c r="U2341" i="9"/>
  <c r="V2341" i="9" s="1"/>
  <c r="C2342" i="9"/>
  <c r="D2342" i="9" s="1"/>
  <c r="E2342" i="9"/>
  <c r="G2342" i="9"/>
  <c r="H2342" i="9" s="1"/>
  <c r="I2342" i="9"/>
  <c r="J2342" i="9" s="1"/>
  <c r="K2342" i="9"/>
  <c r="L2342" i="9" s="1"/>
  <c r="O2342" i="9"/>
  <c r="P2342" i="9" s="1"/>
  <c r="M2342" i="9"/>
  <c r="N2342" i="9" s="1"/>
  <c r="R2342" i="9"/>
  <c r="U2342" i="9"/>
  <c r="V2342" i="9" s="1"/>
  <c r="C2343" i="9"/>
  <c r="D2343" i="9" s="1"/>
  <c r="E2343" i="9"/>
  <c r="G2343" i="9"/>
  <c r="H2343" i="9" s="1"/>
  <c r="I2343" i="9"/>
  <c r="J2343" i="9" s="1"/>
  <c r="K2343" i="9"/>
  <c r="L2343" i="9" s="1"/>
  <c r="O2343" i="9"/>
  <c r="P2343" i="9" s="1"/>
  <c r="M2343" i="9"/>
  <c r="N2343" i="9" s="1"/>
  <c r="R2343" i="9"/>
  <c r="U2343" i="9"/>
  <c r="V2343" i="9" s="1"/>
  <c r="C2344" i="9"/>
  <c r="D2344" i="9" s="1"/>
  <c r="E2344" i="9"/>
  <c r="G2344" i="9"/>
  <c r="H2344" i="9" s="1"/>
  <c r="I2344" i="9"/>
  <c r="J2344" i="9" s="1"/>
  <c r="K2344" i="9"/>
  <c r="L2344" i="9" s="1"/>
  <c r="O2344" i="9"/>
  <c r="P2344" i="9" s="1"/>
  <c r="M2344" i="9"/>
  <c r="N2344" i="9" s="1"/>
  <c r="R2344" i="9"/>
  <c r="U2344" i="9"/>
  <c r="V2344" i="9" s="1"/>
  <c r="C2345" i="9"/>
  <c r="D2345" i="9" s="1"/>
  <c r="E2345" i="9"/>
  <c r="G2345" i="9"/>
  <c r="H2345" i="9" s="1"/>
  <c r="I2345" i="9"/>
  <c r="J2345" i="9" s="1"/>
  <c r="K2345" i="9"/>
  <c r="L2345" i="9" s="1"/>
  <c r="O2345" i="9"/>
  <c r="P2345" i="9" s="1"/>
  <c r="M2345" i="9"/>
  <c r="N2345" i="9" s="1"/>
  <c r="R2345" i="9"/>
  <c r="U2345" i="9"/>
  <c r="V2345" i="9" s="1"/>
  <c r="C2346" i="9"/>
  <c r="D2346" i="9" s="1"/>
  <c r="E2346" i="9"/>
  <c r="G2346" i="9"/>
  <c r="H2346" i="9" s="1"/>
  <c r="I2346" i="9"/>
  <c r="J2346" i="9" s="1"/>
  <c r="K2346" i="9"/>
  <c r="L2346" i="9" s="1"/>
  <c r="O2346" i="9"/>
  <c r="P2346" i="9" s="1"/>
  <c r="M2346" i="9"/>
  <c r="N2346" i="9" s="1"/>
  <c r="R2346" i="9"/>
  <c r="U2346" i="9"/>
  <c r="V2346" i="9" s="1"/>
  <c r="C2347" i="9"/>
  <c r="D2347" i="9" s="1"/>
  <c r="E2347" i="9"/>
  <c r="G2347" i="9"/>
  <c r="H2347" i="9" s="1"/>
  <c r="I2347" i="9"/>
  <c r="J2347" i="9"/>
  <c r="K2347" i="9"/>
  <c r="L2347" i="9" s="1"/>
  <c r="O2347" i="9"/>
  <c r="P2347" i="9" s="1"/>
  <c r="M2347" i="9"/>
  <c r="N2347" i="9" s="1"/>
  <c r="R2347" i="9"/>
  <c r="S2347" i="9" s="1"/>
  <c r="T2347" i="9" s="1"/>
  <c r="U2347" i="9"/>
  <c r="V2347" i="9" s="1"/>
  <c r="C2348" i="9"/>
  <c r="D2348" i="9" s="1"/>
  <c r="E2348" i="9"/>
  <c r="G2348" i="9"/>
  <c r="H2348" i="9" s="1"/>
  <c r="I2348" i="9"/>
  <c r="J2348" i="9" s="1"/>
  <c r="K2348" i="9"/>
  <c r="L2348" i="9" s="1"/>
  <c r="O2348" i="9"/>
  <c r="P2348" i="9" s="1"/>
  <c r="M2348" i="9"/>
  <c r="N2348" i="9" s="1"/>
  <c r="R2348" i="9"/>
  <c r="U2348" i="9"/>
  <c r="V2348" i="9" s="1"/>
  <c r="C2349" i="9"/>
  <c r="D2349" i="9" s="1"/>
  <c r="E2349" i="9"/>
  <c r="G2349" i="9"/>
  <c r="H2349" i="9" s="1"/>
  <c r="I2349" i="9"/>
  <c r="J2349" i="9" s="1"/>
  <c r="K2349" i="9"/>
  <c r="L2349" i="9" s="1"/>
  <c r="O2349" i="9"/>
  <c r="P2349" i="9" s="1"/>
  <c r="M2349" i="9"/>
  <c r="N2349" i="9" s="1"/>
  <c r="R2349" i="9"/>
  <c r="U2349" i="9"/>
  <c r="V2349" i="9" s="1"/>
  <c r="C2350" i="9"/>
  <c r="D2350" i="9" s="1"/>
  <c r="E2350" i="9"/>
  <c r="G2350" i="9"/>
  <c r="H2350" i="9" s="1"/>
  <c r="I2350" i="9"/>
  <c r="J2350" i="9" s="1"/>
  <c r="K2350" i="9"/>
  <c r="L2350" i="9" s="1"/>
  <c r="O2350" i="9"/>
  <c r="P2350" i="9" s="1"/>
  <c r="M2350" i="9"/>
  <c r="N2350" i="9" s="1"/>
  <c r="R2350" i="9"/>
  <c r="U2350" i="9"/>
  <c r="V2350" i="9" s="1"/>
  <c r="C2351" i="9"/>
  <c r="D2351" i="9" s="1"/>
  <c r="E2351" i="9"/>
  <c r="G2351" i="9"/>
  <c r="H2351" i="9" s="1"/>
  <c r="I2351" i="9"/>
  <c r="J2351" i="9" s="1"/>
  <c r="K2351" i="9"/>
  <c r="L2351" i="9" s="1"/>
  <c r="O2351" i="9"/>
  <c r="P2351" i="9" s="1"/>
  <c r="M2351" i="9"/>
  <c r="N2351" i="9" s="1"/>
  <c r="R2351" i="9"/>
  <c r="U2351" i="9"/>
  <c r="V2351" i="9" s="1"/>
  <c r="C2352" i="9"/>
  <c r="D2352" i="9" s="1"/>
  <c r="E2352" i="9"/>
  <c r="G2352" i="9"/>
  <c r="H2352" i="9" s="1"/>
  <c r="I2352" i="9"/>
  <c r="J2352" i="9" s="1"/>
  <c r="K2352" i="9"/>
  <c r="L2352" i="9" s="1"/>
  <c r="O2352" i="9"/>
  <c r="P2352" i="9" s="1"/>
  <c r="M2352" i="9"/>
  <c r="N2352" i="9" s="1"/>
  <c r="R2352" i="9"/>
  <c r="U2352" i="9"/>
  <c r="V2352" i="9" s="1"/>
  <c r="C2353" i="9"/>
  <c r="D2353" i="9" s="1"/>
  <c r="E2353" i="9"/>
  <c r="G2353" i="9"/>
  <c r="H2353" i="9" s="1"/>
  <c r="I2353" i="9"/>
  <c r="J2353" i="9" s="1"/>
  <c r="K2353" i="9"/>
  <c r="L2353" i="9" s="1"/>
  <c r="O2353" i="9"/>
  <c r="P2353" i="9" s="1"/>
  <c r="M2353" i="9"/>
  <c r="N2353" i="9" s="1"/>
  <c r="R2353" i="9"/>
  <c r="U2353" i="9"/>
  <c r="V2353" i="9"/>
  <c r="C2354" i="9"/>
  <c r="D2354" i="9" s="1"/>
  <c r="E2354" i="9"/>
  <c r="G2354" i="9"/>
  <c r="H2354" i="9" s="1"/>
  <c r="I2354" i="9"/>
  <c r="J2354" i="9" s="1"/>
  <c r="K2354" i="9"/>
  <c r="L2354" i="9" s="1"/>
  <c r="O2354" i="9"/>
  <c r="P2354" i="9" s="1"/>
  <c r="M2354" i="9"/>
  <c r="N2354" i="9" s="1"/>
  <c r="R2354" i="9"/>
  <c r="U2354" i="9"/>
  <c r="V2354" i="9" s="1"/>
  <c r="C2355" i="9"/>
  <c r="D2355" i="9"/>
  <c r="E2355" i="9"/>
  <c r="G2355" i="9"/>
  <c r="H2355" i="9"/>
  <c r="I2355" i="9"/>
  <c r="J2355" i="9" s="1"/>
  <c r="K2355" i="9"/>
  <c r="L2355" i="9" s="1"/>
  <c r="O2355" i="9"/>
  <c r="P2355" i="9" s="1"/>
  <c r="M2355" i="9"/>
  <c r="N2355" i="9" s="1"/>
  <c r="R2355" i="9"/>
  <c r="U2355" i="9"/>
  <c r="V2355" i="9" s="1"/>
  <c r="C2356" i="9"/>
  <c r="D2356" i="9" s="1"/>
  <c r="E2356" i="9"/>
  <c r="G2356" i="9"/>
  <c r="H2356" i="9" s="1"/>
  <c r="I2356" i="9"/>
  <c r="J2356" i="9" s="1"/>
  <c r="K2356" i="9"/>
  <c r="L2356" i="9" s="1"/>
  <c r="O2356" i="9"/>
  <c r="P2356" i="9" s="1"/>
  <c r="M2356" i="9"/>
  <c r="N2356" i="9" s="1"/>
  <c r="R2356" i="9"/>
  <c r="U2356" i="9"/>
  <c r="V2356" i="9" s="1"/>
  <c r="C2357" i="9"/>
  <c r="D2357" i="9" s="1"/>
  <c r="E2357" i="9"/>
  <c r="G2357" i="9"/>
  <c r="H2357" i="9" s="1"/>
  <c r="I2357" i="9"/>
  <c r="J2357" i="9" s="1"/>
  <c r="K2357" i="9"/>
  <c r="L2357" i="9" s="1"/>
  <c r="O2357" i="9"/>
  <c r="P2357" i="9" s="1"/>
  <c r="M2357" i="9"/>
  <c r="N2357" i="9"/>
  <c r="R2357" i="9"/>
  <c r="S2357" i="9" s="1"/>
  <c r="T2357" i="9" s="1"/>
  <c r="U2357" i="9"/>
  <c r="V2357" i="9" s="1"/>
  <c r="C2358" i="9"/>
  <c r="D2358" i="9" s="1"/>
  <c r="E2358" i="9"/>
  <c r="G2358" i="9"/>
  <c r="H2358" i="9" s="1"/>
  <c r="I2358" i="9"/>
  <c r="J2358" i="9" s="1"/>
  <c r="K2358" i="9"/>
  <c r="L2358" i="9" s="1"/>
  <c r="O2358" i="9"/>
  <c r="P2358" i="9" s="1"/>
  <c r="M2358" i="9"/>
  <c r="N2358" i="9" s="1"/>
  <c r="R2358" i="9"/>
  <c r="U2358" i="9"/>
  <c r="V2358" i="9" s="1"/>
  <c r="C2359" i="9"/>
  <c r="D2359" i="9" s="1"/>
  <c r="E2359" i="9"/>
  <c r="G2359" i="9"/>
  <c r="H2359" i="9" s="1"/>
  <c r="I2359" i="9"/>
  <c r="J2359" i="9" s="1"/>
  <c r="K2359" i="9"/>
  <c r="L2359" i="9" s="1"/>
  <c r="O2359" i="9"/>
  <c r="P2359" i="9" s="1"/>
  <c r="M2359" i="9"/>
  <c r="N2359" i="9" s="1"/>
  <c r="R2359" i="9"/>
  <c r="U2359" i="9"/>
  <c r="V2359" i="9" s="1"/>
  <c r="C2360" i="9"/>
  <c r="D2360" i="9" s="1"/>
  <c r="E2360" i="9"/>
  <c r="G2360" i="9"/>
  <c r="H2360" i="9" s="1"/>
  <c r="I2360" i="9"/>
  <c r="J2360" i="9" s="1"/>
  <c r="K2360" i="9"/>
  <c r="L2360" i="9" s="1"/>
  <c r="O2360" i="9"/>
  <c r="P2360" i="9" s="1"/>
  <c r="M2360" i="9"/>
  <c r="N2360" i="9" s="1"/>
  <c r="R2360" i="9"/>
  <c r="S2360" i="9" s="1"/>
  <c r="T2360" i="9" s="1"/>
  <c r="U2360" i="9"/>
  <c r="V2360" i="9" s="1"/>
  <c r="C2361" i="9"/>
  <c r="D2361" i="9" s="1"/>
  <c r="E2361" i="9"/>
  <c r="G2361" i="9"/>
  <c r="H2361" i="9" s="1"/>
  <c r="I2361" i="9"/>
  <c r="J2361" i="9" s="1"/>
  <c r="K2361" i="9"/>
  <c r="L2361" i="9" s="1"/>
  <c r="O2361" i="9"/>
  <c r="P2361" i="9" s="1"/>
  <c r="M2361" i="9"/>
  <c r="N2361" i="9" s="1"/>
  <c r="R2361" i="9"/>
  <c r="U2361" i="9"/>
  <c r="V2361" i="9"/>
  <c r="C2362" i="9"/>
  <c r="D2362" i="9" s="1"/>
  <c r="E2362" i="9"/>
  <c r="G2362" i="9"/>
  <c r="H2362" i="9" s="1"/>
  <c r="I2362" i="9"/>
  <c r="J2362" i="9" s="1"/>
  <c r="K2362" i="9"/>
  <c r="L2362" i="9" s="1"/>
  <c r="O2362" i="9"/>
  <c r="P2362" i="9" s="1"/>
  <c r="M2362" i="9"/>
  <c r="N2362" i="9" s="1"/>
  <c r="R2362" i="9"/>
  <c r="U2362" i="9"/>
  <c r="V2362" i="9" s="1"/>
  <c r="C2363" i="9"/>
  <c r="D2363" i="9" s="1"/>
  <c r="E2363" i="9"/>
  <c r="G2363" i="9"/>
  <c r="H2363" i="9"/>
  <c r="I2363" i="9"/>
  <c r="J2363" i="9" s="1"/>
  <c r="K2363" i="9"/>
  <c r="L2363" i="9"/>
  <c r="O2363" i="9"/>
  <c r="P2363" i="9" s="1"/>
  <c r="M2363" i="9"/>
  <c r="N2363" i="9"/>
  <c r="R2363" i="9"/>
  <c r="S2363" i="9" s="1"/>
  <c r="T2363" i="9" s="1"/>
  <c r="U2363" i="9"/>
  <c r="V2363" i="9" s="1"/>
  <c r="C2364" i="9"/>
  <c r="D2364" i="9" s="1"/>
  <c r="E2364" i="9"/>
  <c r="G2364" i="9"/>
  <c r="H2364" i="9" s="1"/>
  <c r="I2364" i="9"/>
  <c r="J2364" i="9" s="1"/>
  <c r="K2364" i="9"/>
  <c r="L2364" i="9" s="1"/>
  <c r="O2364" i="9"/>
  <c r="P2364" i="9" s="1"/>
  <c r="M2364" i="9"/>
  <c r="N2364" i="9" s="1"/>
  <c r="R2364" i="9"/>
  <c r="U2364" i="9"/>
  <c r="V2364" i="9" s="1"/>
  <c r="C2365" i="9"/>
  <c r="D2365" i="9"/>
  <c r="E2365" i="9"/>
  <c r="G2365" i="9"/>
  <c r="H2365" i="9"/>
  <c r="I2365" i="9"/>
  <c r="J2365" i="9" s="1"/>
  <c r="K2365" i="9"/>
  <c r="L2365" i="9" s="1"/>
  <c r="O2365" i="9"/>
  <c r="P2365" i="9" s="1"/>
  <c r="M2365" i="9"/>
  <c r="N2365" i="9" s="1"/>
  <c r="R2365" i="9"/>
  <c r="U2365" i="9"/>
  <c r="V2365" i="9" s="1"/>
  <c r="C2366" i="9"/>
  <c r="D2366" i="9" s="1"/>
  <c r="E2366" i="9"/>
  <c r="G2366" i="9"/>
  <c r="H2366" i="9" s="1"/>
  <c r="I2366" i="9"/>
  <c r="J2366" i="9" s="1"/>
  <c r="K2366" i="9"/>
  <c r="L2366" i="9" s="1"/>
  <c r="O2366" i="9"/>
  <c r="P2366" i="9" s="1"/>
  <c r="M2366" i="9"/>
  <c r="N2366" i="9" s="1"/>
  <c r="R2366" i="9"/>
  <c r="U2366" i="9"/>
  <c r="V2366" i="9" s="1"/>
  <c r="C2367" i="9"/>
  <c r="D2367" i="9" s="1"/>
  <c r="E2367" i="9"/>
  <c r="G2367" i="9"/>
  <c r="H2367" i="9" s="1"/>
  <c r="I2367" i="9"/>
  <c r="J2367" i="9" s="1"/>
  <c r="K2367" i="9"/>
  <c r="L2367" i="9" s="1"/>
  <c r="O2367" i="9"/>
  <c r="P2367" i="9" s="1"/>
  <c r="M2367" i="9"/>
  <c r="N2367" i="9" s="1"/>
  <c r="R2367" i="9"/>
  <c r="U2367" i="9"/>
  <c r="V2367" i="9" s="1"/>
  <c r="C2368" i="9"/>
  <c r="D2368" i="9" s="1"/>
  <c r="E2368" i="9"/>
  <c r="G2368" i="9"/>
  <c r="H2368" i="9" s="1"/>
  <c r="I2368" i="9"/>
  <c r="J2368" i="9" s="1"/>
  <c r="K2368" i="9"/>
  <c r="L2368" i="9" s="1"/>
  <c r="O2368" i="9"/>
  <c r="P2368" i="9" s="1"/>
  <c r="M2368" i="9"/>
  <c r="N2368" i="9" s="1"/>
  <c r="R2368" i="9"/>
  <c r="U2368" i="9"/>
  <c r="V2368" i="9" s="1"/>
  <c r="C2369" i="9"/>
  <c r="D2369" i="9" s="1"/>
  <c r="E2369" i="9"/>
  <c r="G2369" i="9"/>
  <c r="H2369" i="9" s="1"/>
  <c r="I2369" i="9"/>
  <c r="J2369" i="9" s="1"/>
  <c r="K2369" i="9"/>
  <c r="L2369" i="9" s="1"/>
  <c r="O2369" i="9"/>
  <c r="P2369" i="9" s="1"/>
  <c r="M2369" i="9"/>
  <c r="N2369" i="9" s="1"/>
  <c r="R2369" i="9"/>
  <c r="S2369" i="9" s="1"/>
  <c r="T2369" i="9" s="1"/>
  <c r="U2369" i="9"/>
  <c r="V2369" i="9" s="1"/>
  <c r="C2370" i="9"/>
  <c r="D2370" i="9" s="1"/>
  <c r="E2370" i="9"/>
  <c r="G2370" i="9"/>
  <c r="H2370" i="9" s="1"/>
  <c r="I2370" i="9"/>
  <c r="J2370" i="9" s="1"/>
  <c r="K2370" i="9"/>
  <c r="L2370" i="9" s="1"/>
  <c r="O2370" i="9"/>
  <c r="P2370" i="9" s="1"/>
  <c r="M2370" i="9"/>
  <c r="N2370" i="9" s="1"/>
  <c r="R2370" i="9"/>
  <c r="U2370" i="9"/>
  <c r="V2370" i="9" s="1"/>
  <c r="C2371" i="9"/>
  <c r="D2371" i="9" s="1"/>
  <c r="E2371" i="9"/>
  <c r="G2371" i="9"/>
  <c r="H2371" i="9" s="1"/>
  <c r="I2371" i="9"/>
  <c r="J2371" i="9"/>
  <c r="K2371" i="9"/>
  <c r="L2371" i="9" s="1"/>
  <c r="O2371" i="9"/>
  <c r="P2371" i="9"/>
  <c r="M2371" i="9"/>
  <c r="N2371" i="9" s="1"/>
  <c r="R2371" i="9"/>
  <c r="S2371" i="9" s="1"/>
  <c r="T2371" i="9" s="1"/>
  <c r="U2371" i="9"/>
  <c r="V2371" i="9" s="1"/>
  <c r="C2372" i="9"/>
  <c r="D2372" i="9" s="1"/>
  <c r="E2372" i="9"/>
  <c r="G2372" i="9"/>
  <c r="H2372" i="9" s="1"/>
  <c r="I2372" i="9"/>
  <c r="J2372" i="9" s="1"/>
  <c r="K2372" i="9"/>
  <c r="L2372" i="9" s="1"/>
  <c r="O2372" i="9"/>
  <c r="P2372" i="9" s="1"/>
  <c r="M2372" i="9"/>
  <c r="N2372" i="9" s="1"/>
  <c r="R2372" i="9"/>
  <c r="U2372" i="9"/>
  <c r="V2372" i="9" s="1"/>
  <c r="C2373" i="9"/>
  <c r="D2373" i="9" s="1"/>
  <c r="E2373" i="9"/>
  <c r="G2373" i="9"/>
  <c r="H2373" i="9" s="1"/>
  <c r="I2373" i="9"/>
  <c r="J2373" i="9" s="1"/>
  <c r="K2373" i="9"/>
  <c r="L2373" i="9" s="1"/>
  <c r="O2373" i="9"/>
  <c r="P2373" i="9" s="1"/>
  <c r="M2373" i="9"/>
  <c r="N2373" i="9" s="1"/>
  <c r="R2373" i="9"/>
  <c r="U2373" i="9"/>
  <c r="V2373" i="9" s="1"/>
  <c r="C2374" i="9"/>
  <c r="D2374" i="9" s="1"/>
  <c r="E2374" i="9"/>
  <c r="G2374" i="9"/>
  <c r="H2374" i="9" s="1"/>
  <c r="I2374" i="9"/>
  <c r="J2374" i="9" s="1"/>
  <c r="K2374" i="9"/>
  <c r="L2374" i="9" s="1"/>
  <c r="O2374" i="9"/>
  <c r="P2374" i="9" s="1"/>
  <c r="M2374" i="9"/>
  <c r="N2374" i="9" s="1"/>
  <c r="R2374" i="9"/>
  <c r="U2374" i="9"/>
  <c r="V2374" i="9" s="1"/>
  <c r="C2375" i="9"/>
  <c r="D2375" i="9" s="1"/>
  <c r="E2375" i="9"/>
  <c r="G2375" i="9"/>
  <c r="H2375" i="9" s="1"/>
  <c r="I2375" i="9"/>
  <c r="J2375" i="9" s="1"/>
  <c r="K2375" i="9"/>
  <c r="L2375" i="9" s="1"/>
  <c r="O2375" i="9"/>
  <c r="P2375" i="9" s="1"/>
  <c r="M2375" i="9"/>
  <c r="N2375" i="9" s="1"/>
  <c r="R2375" i="9"/>
  <c r="U2375" i="9"/>
  <c r="V2375" i="9"/>
  <c r="C2376" i="9"/>
  <c r="D2376" i="9" s="1"/>
  <c r="E2376" i="9"/>
  <c r="G2376" i="9"/>
  <c r="H2376" i="9" s="1"/>
  <c r="I2376" i="9"/>
  <c r="J2376" i="9" s="1"/>
  <c r="K2376" i="9"/>
  <c r="L2376" i="9" s="1"/>
  <c r="O2376" i="9"/>
  <c r="P2376" i="9" s="1"/>
  <c r="M2376" i="9"/>
  <c r="N2376" i="9" s="1"/>
  <c r="R2376" i="9"/>
  <c r="U2376" i="9"/>
  <c r="V2376" i="9" s="1"/>
  <c r="C2377" i="9"/>
  <c r="D2377" i="9" s="1"/>
  <c r="E2377" i="9"/>
  <c r="G2377" i="9"/>
  <c r="H2377" i="9" s="1"/>
  <c r="I2377" i="9"/>
  <c r="J2377" i="9" s="1"/>
  <c r="K2377" i="9"/>
  <c r="L2377" i="9" s="1"/>
  <c r="O2377" i="9"/>
  <c r="P2377" i="9" s="1"/>
  <c r="M2377" i="9"/>
  <c r="N2377" i="9" s="1"/>
  <c r="R2377" i="9"/>
  <c r="U2377" i="9"/>
  <c r="V2377" i="9"/>
  <c r="C2378" i="9"/>
  <c r="D2378" i="9" s="1"/>
  <c r="E2378" i="9"/>
  <c r="G2378" i="9"/>
  <c r="H2378" i="9" s="1"/>
  <c r="I2378" i="9"/>
  <c r="J2378" i="9" s="1"/>
  <c r="K2378" i="9"/>
  <c r="L2378" i="9" s="1"/>
  <c r="O2378" i="9"/>
  <c r="P2378" i="9" s="1"/>
  <c r="M2378" i="9"/>
  <c r="N2378" i="9" s="1"/>
  <c r="R2378" i="9"/>
  <c r="U2378" i="9"/>
  <c r="V2378" i="9" s="1"/>
  <c r="C2379" i="9"/>
  <c r="D2379" i="9" s="1"/>
  <c r="E2379" i="9"/>
  <c r="G2379" i="9"/>
  <c r="H2379" i="9" s="1"/>
  <c r="I2379" i="9"/>
  <c r="J2379" i="9" s="1"/>
  <c r="K2379" i="9"/>
  <c r="L2379" i="9" s="1"/>
  <c r="O2379" i="9"/>
  <c r="P2379" i="9"/>
  <c r="M2379" i="9"/>
  <c r="N2379" i="9" s="1"/>
  <c r="R2379" i="9"/>
  <c r="S2379" i="9" s="1"/>
  <c r="T2379" i="9" s="1"/>
  <c r="U2379" i="9"/>
  <c r="V2379" i="9" s="1"/>
  <c r="C2380" i="9"/>
  <c r="D2380" i="9" s="1"/>
  <c r="E2380" i="9"/>
  <c r="G2380" i="9"/>
  <c r="H2380" i="9" s="1"/>
  <c r="I2380" i="9"/>
  <c r="J2380" i="9" s="1"/>
  <c r="K2380" i="9"/>
  <c r="L2380" i="9" s="1"/>
  <c r="O2380" i="9"/>
  <c r="P2380" i="9" s="1"/>
  <c r="M2380" i="9"/>
  <c r="N2380" i="9" s="1"/>
  <c r="R2380" i="9"/>
  <c r="U2380" i="9"/>
  <c r="V2380" i="9" s="1"/>
  <c r="C2381" i="9"/>
  <c r="D2381" i="9" s="1"/>
  <c r="E2381" i="9"/>
  <c r="G2381" i="9"/>
  <c r="H2381" i="9" s="1"/>
  <c r="I2381" i="9"/>
  <c r="J2381" i="9"/>
  <c r="K2381" i="9"/>
  <c r="L2381" i="9" s="1"/>
  <c r="O2381" i="9"/>
  <c r="P2381" i="9"/>
  <c r="M2381" i="9"/>
  <c r="N2381" i="9" s="1"/>
  <c r="R2381" i="9"/>
  <c r="S2381" i="9" s="1"/>
  <c r="T2381" i="9" s="1"/>
  <c r="U2381" i="9"/>
  <c r="V2381" i="9" s="1"/>
  <c r="C2382" i="9"/>
  <c r="D2382" i="9" s="1"/>
  <c r="E2382" i="9"/>
  <c r="G2382" i="9"/>
  <c r="H2382" i="9" s="1"/>
  <c r="I2382" i="9"/>
  <c r="J2382" i="9" s="1"/>
  <c r="K2382" i="9"/>
  <c r="L2382" i="9" s="1"/>
  <c r="O2382" i="9"/>
  <c r="P2382" i="9" s="1"/>
  <c r="M2382" i="9"/>
  <c r="N2382" i="9" s="1"/>
  <c r="R2382" i="9"/>
  <c r="U2382" i="9"/>
  <c r="V2382" i="9" s="1"/>
  <c r="C2383" i="9"/>
  <c r="D2383" i="9" s="1"/>
  <c r="E2383" i="9"/>
  <c r="G2383" i="9"/>
  <c r="H2383" i="9" s="1"/>
  <c r="I2383" i="9"/>
  <c r="J2383" i="9" s="1"/>
  <c r="K2383" i="9"/>
  <c r="L2383" i="9" s="1"/>
  <c r="O2383" i="9"/>
  <c r="P2383" i="9" s="1"/>
  <c r="M2383" i="9"/>
  <c r="N2383" i="9" s="1"/>
  <c r="R2383" i="9"/>
  <c r="U2383" i="9"/>
  <c r="V2383" i="9" s="1"/>
  <c r="C2384" i="9"/>
  <c r="D2384" i="9" s="1"/>
  <c r="E2384" i="9"/>
  <c r="G2384" i="9"/>
  <c r="H2384" i="9" s="1"/>
  <c r="I2384" i="9"/>
  <c r="J2384" i="9" s="1"/>
  <c r="K2384" i="9"/>
  <c r="L2384" i="9" s="1"/>
  <c r="O2384" i="9"/>
  <c r="P2384" i="9" s="1"/>
  <c r="M2384" i="9"/>
  <c r="N2384" i="9" s="1"/>
  <c r="R2384" i="9"/>
  <c r="U2384" i="9"/>
  <c r="V2384" i="9" s="1"/>
  <c r="C2385" i="9"/>
  <c r="D2385" i="9" s="1"/>
  <c r="E2385" i="9"/>
  <c r="G2385" i="9"/>
  <c r="H2385" i="9" s="1"/>
  <c r="I2385" i="9"/>
  <c r="J2385" i="9" s="1"/>
  <c r="K2385" i="9"/>
  <c r="L2385" i="9" s="1"/>
  <c r="O2385" i="9"/>
  <c r="P2385" i="9" s="1"/>
  <c r="M2385" i="9"/>
  <c r="N2385" i="9" s="1"/>
  <c r="R2385" i="9"/>
  <c r="U2385" i="9"/>
  <c r="V2385" i="9" s="1"/>
  <c r="C2386" i="9"/>
  <c r="D2386" i="9" s="1"/>
  <c r="E2386" i="9"/>
  <c r="G2386" i="9"/>
  <c r="H2386" i="9" s="1"/>
  <c r="I2386" i="9"/>
  <c r="J2386" i="9" s="1"/>
  <c r="K2386" i="9"/>
  <c r="L2386" i="9" s="1"/>
  <c r="O2386" i="9"/>
  <c r="P2386" i="9" s="1"/>
  <c r="M2386" i="9"/>
  <c r="N2386" i="9" s="1"/>
  <c r="R2386" i="9"/>
  <c r="U2386" i="9"/>
  <c r="V2386" i="9" s="1"/>
  <c r="C2387" i="9"/>
  <c r="D2387" i="9" s="1"/>
  <c r="E2387" i="9"/>
  <c r="G2387" i="9"/>
  <c r="H2387" i="9" s="1"/>
  <c r="I2387" i="9"/>
  <c r="J2387" i="9" s="1"/>
  <c r="K2387" i="9"/>
  <c r="L2387" i="9" s="1"/>
  <c r="O2387" i="9"/>
  <c r="P2387" i="9" s="1"/>
  <c r="M2387" i="9"/>
  <c r="N2387" i="9"/>
  <c r="R2387" i="9"/>
  <c r="U2387" i="9"/>
  <c r="V2387" i="9" s="1"/>
  <c r="C2388" i="9"/>
  <c r="D2388" i="9" s="1"/>
  <c r="E2388" i="9"/>
  <c r="G2388" i="9"/>
  <c r="H2388" i="9" s="1"/>
  <c r="I2388" i="9"/>
  <c r="J2388" i="9" s="1"/>
  <c r="K2388" i="9"/>
  <c r="L2388" i="9" s="1"/>
  <c r="O2388" i="9"/>
  <c r="P2388" i="9" s="1"/>
  <c r="M2388" i="9"/>
  <c r="N2388" i="9" s="1"/>
  <c r="R2388" i="9"/>
  <c r="U2388" i="9"/>
  <c r="V2388" i="9" s="1"/>
  <c r="C2389" i="9"/>
  <c r="D2389" i="9" s="1"/>
  <c r="E2389" i="9"/>
  <c r="G2389" i="9"/>
  <c r="H2389" i="9"/>
  <c r="I2389" i="9"/>
  <c r="J2389" i="9" s="1"/>
  <c r="K2389" i="9"/>
  <c r="L2389" i="9" s="1"/>
  <c r="O2389" i="9"/>
  <c r="P2389" i="9" s="1"/>
  <c r="M2389" i="9"/>
  <c r="N2389" i="9"/>
  <c r="R2389" i="9"/>
  <c r="U2389" i="9"/>
  <c r="V2389" i="9" s="1"/>
  <c r="C2390" i="9"/>
  <c r="D2390" i="9" s="1"/>
  <c r="E2390" i="9"/>
  <c r="G2390" i="9"/>
  <c r="H2390" i="9" s="1"/>
  <c r="I2390" i="9"/>
  <c r="J2390" i="9" s="1"/>
  <c r="K2390" i="9"/>
  <c r="L2390" i="9" s="1"/>
  <c r="O2390" i="9"/>
  <c r="P2390" i="9" s="1"/>
  <c r="M2390" i="9"/>
  <c r="N2390" i="9" s="1"/>
  <c r="R2390" i="9"/>
  <c r="U2390" i="9"/>
  <c r="V2390" i="9" s="1"/>
  <c r="C2391" i="9"/>
  <c r="D2391" i="9" s="1"/>
  <c r="E2391" i="9"/>
  <c r="G2391" i="9"/>
  <c r="H2391" i="9" s="1"/>
  <c r="I2391" i="9"/>
  <c r="J2391" i="9" s="1"/>
  <c r="K2391" i="9"/>
  <c r="L2391" i="9" s="1"/>
  <c r="O2391" i="9"/>
  <c r="P2391" i="9" s="1"/>
  <c r="M2391" i="9"/>
  <c r="N2391" i="9" s="1"/>
  <c r="R2391" i="9"/>
  <c r="U2391" i="9"/>
  <c r="V2391" i="9" s="1"/>
  <c r="C2392" i="9"/>
  <c r="D2392" i="9" s="1"/>
  <c r="E2392" i="9"/>
  <c r="G2392" i="9"/>
  <c r="H2392" i="9" s="1"/>
  <c r="I2392" i="9"/>
  <c r="J2392" i="9" s="1"/>
  <c r="K2392" i="9"/>
  <c r="L2392" i="9" s="1"/>
  <c r="O2392" i="9"/>
  <c r="P2392" i="9" s="1"/>
  <c r="M2392" i="9"/>
  <c r="N2392" i="9" s="1"/>
  <c r="R2392" i="9"/>
  <c r="U2392" i="9"/>
  <c r="V2392" i="9" s="1"/>
  <c r="C2393" i="9"/>
  <c r="D2393" i="9" s="1"/>
  <c r="E2393" i="9"/>
  <c r="G2393" i="9"/>
  <c r="H2393" i="9" s="1"/>
  <c r="I2393" i="9"/>
  <c r="J2393" i="9" s="1"/>
  <c r="K2393" i="9"/>
  <c r="L2393" i="9" s="1"/>
  <c r="O2393" i="9"/>
  <c r="P2393" i="9" s="1"/>
  <c r="M2393" i="9"/>
  <c r="N2393" i="9" s="1"/>
  <c r="R2393" i="9"/>
  <c r="U2393" i="9"/>
  <c r="V2393" i="9" s="1"/>
  <c r="C2394" i="9"/>
  <c r="D2394" i="9" s="1"/>
  <c r="E2394" i="9"/>
  <c r="G2394" i="9"/>
  <c r="H2394" i="9" s="1"/>
  <c r="I2394" i="9"/>
  <c r="J2394" i="9" s="1"/>
  <c r="K2394" i="9"/>
  <c r="L2394" i="9" s="1"/>
  <c r="O2394" i="9"/>
  <c r="P2394" i="9" s="1"/>
  <c r="M2394" i="9"/>
  <c r="N2394" i="9" s="1"/>
  <c r="R2394" i="9"/>
  <c r="U2394" i="9"/>
  <c r="V2394" i="9" s="1"/>
  <c r="C2395" i="9"/>
  <c r="D2395" i="9" s="1"/>
  <c r="E2395" i="9"/>
  <c r="G2395" i="9"/>
  <c r="H2395" i="9" s="1"/>
  <c r="I2395" i="9"/>
  <c r="J2395" i="9"/>
  <c r="K2395" i="9"/>
  <c r="L2395" i="9" s="1"/>
  <c r="O2395" i="9"/>
  <c r="P2395" i="9" s="1"/>
  <c r="M2395" i="9"/>
  <c r="N2395" i="9" s="1"/>
  <c r="R2395" i="9"/>
  <c r="U2395" i="9"/>
  <c r="V2395" i="9" s="1"/>
  <c r="C2396" i="9"/>
  <c r="D2396" i="9" s="1"/>
  <c r="E2396" i="9"/>
  <c r="G2396" i="9"/>
  <c r="H2396" i="9" s="1"/>
  <c r="I2396" i="9"/>
  <c r="J2396" i="9" s="1"/>
  <c r="K2396" i="9"/>
  <c r="L2396" i="9" s="1"/>
  <c r="O2396" i="9"/>
  <c r="P2396" i="9" s="1"/>
  <c r="M2396" i="9"/>
  <c r="N2396" i="9" s="1"/>
  <c r="R2396" i="9"/>
  <c r="U2396" i="9"/>
  <c r="V2396" i="9" s="1"/>
  <c r="C2397" i="9"/>
  <c r="D2397" i="9" s="1"/>
  <c r="E2397" i="9"/>
  <c r="G2397" i="9"/>
  <c r="H2397" i="9" s="1"/>
  <c r="I2397" i="9"/>
  <c r="J2397" i="9" s="1"/>
  <c r="K2397" i="9"/>
  <c r="L2397" i="9" s="1"/>
  <c r="O2397" i="9"/>
  <c r="P2397" i="9" s="1"/>
  <c r="M2397" i="9"/>
  <c r="N2397" i="9" s="1"/>
  <c r="R2397" i="9"/>
  <c r="U2397" i="9"/>
  <c r="V2397" i="9" s="1"/>
  <c r="C2398" i="9"/>
  <c r="D2398" i="9" s="1"/>
  <c r="E2398" i="9"/>
  <c r="G2398" i="9"/>
  <c r="H2398" i="9" s="1"/>
  <c r="I2398" i="9"/>
  <c r="J2398" i="9" s="1"/>
  <c r="K2398" i="9"/>
  <c r="L2398" i="9" s="1"/>
  <c r="O2398" i="9"/>
  <c r="P2398" i="9" s="1"/>
  <c r="M2398" i="9"/>
  <c r="N2398" i="9" s="1"/>
  <c r="R2398" i="9"/>
  <c r="U2398" i="9"/>
  <c r="V2398" i="9" s="1"/>
  <c r="C2399" i="9"/>
  <c r="D2399" i="9" s="1"/>
  <c r="E2399" i="9"/>
  <c r="G2399" i="9"/>
  <c r="H2399" i="9" s="1"/>
  <c r="I2399" i="9"/>
  <c r="J2399" i="9" s="1"/>
  <c r="K2399" i="9"/>
  <c r="L2399" i="9" s="1"/>
  <c r="O2399" i="9"/>
  <c r="P2399" i="9" s="1"/>
  <c r="M2399" i="9"/>
  <c r="N2399" i="9" s="1"/>
  <c r="R2399" i="9"/>
  <c r="U2399" i="9"/>
  <c r="V2399" i="9" s="1"/>
  <c r="C2400" i="9"/>
  <c r="D2400" i="9" s="1"/>
  <c r="E2400" i="9"/>
  <c r="G2400" i="9"/>
  <c r="H2400" i="9" s="1"/>
  <c r="I2400" i="9"/>
  <c r="J2400" i="9" s="1"/>
  <c r="K2400" i="9"/>
  <c r="L2400" i="9" s="1"/>
  <c r="O2400" i="9"/>
  <c r="P2400" i="9" s="1"/>
  <c r="M2400" i="9"/>
  <c r="N2400" i="9" s="1"/>
  <c r="R2400" i="9"/>
  <c r="U2400" i="9"/>
  <c r="V2400" i="9" s="1"/>
  <c r="C2401" i="9"/>
  <c r="D2401" i="9" s="1"/>
  <c r="E2401" i="9"/>
  <c r="G2401" i="9"/>
  <c r="H2401" i="9" s="1"/>
  <c r="I2401" i="9"/>
  <c r="J2401" i="9" s="1"/>
  <c r="K2401" i="9"/>
  <c r="L2401" i="9" s="1"/>
  <c r="O2401" i="9"/>
  <c r="P2401" i="9" s="1"/>
  <c r="M2401" i="9"/>
  <c r="N2401" i="9" s="1"/>
  <c r="R2401" i="9"/>
  <c r="U2401" i="9"/>
  <c r="V2401" i="9"/>
  <c r="C2402" i="9"/>
  <c r="D2402" i="9" s="1"/>
  <c r="E2402" i="9"/>
  <c r="G2402" i="9"/>
  <c r="H2402" i="9" s="1"/>
  <c r="I2402" i="9"/>
  <c r="J2402" i="9" s="1"/>
  <c r="K2402" i="9"/>
  <c r="L2402" i="9" s="1"/>
  <c r="O2402" i="9"/>
  <c r="P2402" i="9" s="1"/>
  <c r="M2402" i="9"/>
  <c r="N2402" i="9" s="1"/>
  <c r="R2402" i="9"/>
  <c r="U2402" i="9"/>
  <c r="V2402" i="9" s="1"/>
  <c r="C2403" i="9"/>
  <c r="D2403" i="9"/>
  <c r="E2403" i="9"/>
  <c r="G2403" i="9"/>
  <c r="H2403" i="9"/>
  <c r="I2403" i="9"/>
  <c r="J2403" i="9" s="1"/>
  <c r="K2403" i="9"/>
  <c r="L2403" i="9" s="1"/>
  <c r="O2403" i="9"/>
  <c r="P2403" i="9" s="1"/>
  <c r="M2403" i="9"/>
  <c r="N2403" i="9" s="1"/>
  <c r="R2403" i="9"/>
  <c r="U2403" i="9"/>
  <c r="V2403" i="9" s="1"/>
  <c r="C2404" i="9"/>
  <c r="D2404" i="9" s="1"/>
  <c r="E2404" i="9"/>
  <c r="G2404" i="9"/>
  <c r="H2404" i="9" s="1"/>
  <c r="I2404" i="9"/>
  <c r="J2404" i="9" s="1"/>
  <c r="K2404" i="9"/>
  <c r="L2404" i="9" s="1"/>
  <c r="O2404" i="9"/>
  <c r="P2404" i="9" s="1"/>
  <c r="M2404" i="9"/>
  <c r="N2404" i="9" s="1"/>
  <c r="R2404" i="9"/>
  <c r="U2404" i="9"/>
  <c r="V2404" i="9" s="1"/>
  <c r="C2405" i="9"/>
  <c r="D2405" i="9" s="1"/>
  <c r="E2405" i="9"/>
  <c r="G2405" i="9"/>
  <c r="H2405" i="9" s="1"/>
  <c r="I2405" i="9"/>
  <c r="J2405" i="9" s="1"/>
  <c r="K2405" i="9"/>
  <c r="L2405" i="9" s="1"/>
  <c r="O2405" i="9"/>
  <c r="P2405" i="9" s="1"/>
  <c r="M2405" i="9"/>
  <c r="N2405" i="9"/>
  <c r="R2405" i="9"/>
  <c r="U2405" i="9"/>
  <c r="V2405" i="9" s="1"/>
  <c r="C2406" i="9"/>
  <c r="D2406" i="9" s="1"/>
  <c r="E2406" i="9"/>
  <c r="G2406" i="9"/>
  <c r="H2406" i="9" s="1"/>
  <c r="I2406" i="9"/>
  <c r="J2406" i="9" s="1"/>
  <c r="K2406" i="9"/>
  <c r="L2406" i="9" s="1"/>
  <c r="O2406" i="9"/>
  <c r="P2406" i="9" s="1"/>
  <c r="M2406" i="9"/>
  <c r="N2406" i="9" s="1"/>
  <c r="R2406" i="9"/>
  <c r="U2406" i="9"/>
  <c r="V2406" i="9" s="1"/>
  <c r="C2407" i="9"/>
  <c r="D2407" i="9" s="1"/>
  <c r="E2407" i="9"/>
  <c r="G2407" i="9"/>
  <c r="H2407" i="9" s="1"/>
  <c r="I2407" i="9"/>
  <c r="J2407" i="9" s="1"/>
  <c r="K2407" i="9"/>
  <c r="L2407" i="9" s="1"/>
  <c r="O2407" i="9"/>
  <c r="P2407" i="9" s="1"/>
  <c r="M2407" i="9"/>
  <c r="N2407" i="9" s="1"/>
  <c r="R2407" i="9"/>
  <c r="U2407" i="9"/>
  <c r="V2407" i="9" s="1"/>
  <c r="C2408" i="9"/>
  <c r="D2408" i="9" s="1"/>
  <c r="E2408" i="9"/>
  <c r="G2408" i="9"/>
  <c r="H2408" i="9" s="1"/>
  <c r="I2408" i="9"/>
  <c r="J2408" i="9" s="1"/>
  <c r="K2408" i="9"/>
  <c r="L2408" i="9" s="1"/>
  <c r="O2408" i="9"/>
  <c r="P2408" i="9" s="1"/>
  <c r="M2408" i="9"/>
  <c r="N2408" i="9" s="1"/>
  <c r="R2408" i="9"/>
  <c r="S2408" i="9" s="1"/>
  <c r="T2408" i="9" s="1"/>
  <c r="U2408" i="9"/>
  <c r="V2408" i="9" s="1"/>
  <c r="C2409" i="9"/>
  <c r="D2409" i="9" s="1"/>
  <c r="E2409" i="9"/>
  <c r="G2409" i="9"/>
  <c r="H2409" i="9" s="1"/>
  <c r="I2409" i="9"/>
  <c r="J2409" i="9" s="1"/>
  <c r="K2409" i="9"/>
  <c r="L2409" i="9" s="1"/>
  <c r="O2409" i="9"/>
  <c r="P2409" i="9" s="1"/>
  <c r="M2409" i="9"/>
  <c r="N2409" i="9" s="1"/>
  <c r="R2409" i="9"/>
  <c r="U2409" i="9"/>
  <c r="V2409" i="9" s="1"/>
  <c r="C2410" i="9"/>
  <c r="D2410" i="9" s="1"/>
  <c r="E2410" i="9"/>
  <c r="G2410" i="9"/>
  <c r="H2410" i="9" s="1"/>
  <c r="I2410" i="9"/>
  <c r="J2410" i="9" s="1"/>
  <c r="K2410" i="9"/>
  <c r="L2410" i="9" s="1"/>
  <c r="O2410" i="9"/>
  <c r="P2410" i="9" s="1"/>
  <c r="S2410" i="9" s="1"/>
  <c r="T2410" i="9" s="1"/>
  <c r="M2410" i="9"/>
  <c r="N2410" i="9" s="1"/>
  <c r="R2410" i="9"/>
  <c r="U2410" i="9"/>
  <c r="V2410" i="9" s="1"/>
  <c r="C2411" i="9"/>
  <c r="D2411" i="9" s="1"/>
  <c r="E2411" i="9"/>
  <c r="G2411" i="9"/>
  <c r="H2411" i="9" s="1"/>
  <c r="I2411" i="9"/>
  <c r="J2411" i="9" s="1"/>
  <c r="K2411" i="9"/>
  <c r="L2411" i="9"/>
  <c r="O2411" i="9"/>
  <c r="P2411" i="9" s="1"/>
  <c r="M2411" i="9"/>
  <c r="N2411" i="9" s="1"/>
  <c r="R2411" i="9"/>
  <c r="U2411" i="9"/>
  <c r="V2411" i="9" s="1"/>
  <c r="C2412" i="9"/>
  <c r="D2412" i="9" s="1"/>
  <c r="E2412" i="9"/>
  <c r="G2412" i="9"/>
  <c r="H2412" i="9" s="1"/>
  <c r="I2412" i="9"/>
  <c r="J2412" i="9" s="1"/>
  <c r="K2412" i="9"/>
  <c r="L2412" i="9" s="1"/>
  <c r="O2412" i="9"/>
  <c r="P2412" i="9" s="1"/>
  <c r="M2412" i="9"/>
  <c r="N2412" i="9" s="1"/>
  <c r="R2412" i="9"/>
  <c r="U2412" i="9"/>
  <c r="V2412" i="9" s="1"/>
  <c r="C2413" i="9"/>
  <c r="D2413" i="9" s="1"/>
  <c r="E2413" i="9"/>
  <c r="G2413" i="9"/>
  <c r="H2413" i="9" s="1"/>
  <c r="I2413" i="9"/>
  <c r="J2413" i="9" s="1"/>
  <c r="K2413" i="9"/>
  <c r="L2413" i="9" s="1"/>
  <c r="O2413" i="9"/>
  <c r="P2413" i="9" s="1"/>
  <c r="M2413" i="9"/>
  <c r="N2413" i="9" s="1"/>
  <c r="R2413" i="9"/>
  <c r="U2413" i="9"/>
  <c r="V2413" i="9"/>
  <c r="C2414" i="9"/>
  <c r="D2414" i="9" s="1"/>
  <c r="E2414" i="9"/>
  <c r="G2414" i="9"/>
  <c r="H2414" i="9" s="1"/>
  <c r="I2414" i="9"/>
  <c r="J2414" i="9" s="1"/>
  <c r="K2414" i="9"/>
  <c r="L2414" i="9" s="1"/>
  <c r="O2414" i="9"/>
  <c r="P2414" i="9" s="1"/>
  <c r="M2414" i="9"/>
  <c r="N2414" i="9" s="1"/>
  <c r="R2414" i="9"/>
  <c r="U2414" i="9"/>
  <c r="V2414" i="9" s="1"/>
  <c r="C2415" i="9"/>
  <c r="D2415" i="9" s="1"/>
  <c r="E2415" i="9"/>
  <c r="G2415" i="9"/>
  <c r="H2415" i="9" s="1"/>
  <c r="I2415" i="9"/>
  <c r="J2415" i="9" s="1"/>
  <c r="K2415" i="9"/>
  <c r="L2415" i="9" s="1"/>
  <c r="O2415" i="9"/>
  <c r="P2415" i="9" s="1"/>
  <c r="M2415" i="9"/>
  <c r="N2415" i="9" s="1"/>
  <c r="R2415" i="9"/>
  <c r="U2415" i="9"/>
  <c r="V2415" i="9" s="1"/>
  <c r="C2416" i="9"/>
  <c r="D2416" i="9" s="1"/>
  <c r="E2416" i="9"/>
  <c r="G2416" i="9"/>
  <c r="H2416" i="9" s="1"/>
  <c r="I2416" i="9"/>
  <c r="J2416" i="9" s="1"/>
  <c r="K2416" i="9"/>
  <c r="L2416" i="9" s="1"/>
  <c r="O2416" i="9"/>
  <c r="P2416" i="9" s="1"/>
  <c r="M2416" i="9"/>
  <c r="N2416" i="9" s="1"/>
  <c r="R2416" i="9"/>
  <c r="U2416" i="9"/>
  <c r="V2416" i="9" s="1"/>
  <c r="C2417" i="9"/>
  <c r="D2417" i="9" s="1"/>
  <c r="E2417" i="9"/>
  <c r="G2417" i="9"/>
  <c r="H2417" i="9" s="1"/>
  <c r="I2417" i="9"/>
  <c r="J2417" i="9"/>
  <c r="K2417" i="9"/>
  <c r="L2417" i="9" s="1"/>
  <c r="O2417" i="9"/>
  <c r="P2417" i="9" s="1"/>
  <c r="M2417" i="9"/>
  <c r="N2417" i="9" s="1"/>
  <c r="R2417" i="9"/>
  <c r="U2417" i="9"/>
  <c r="V2417" i="9" s="1"/>
  <c r="C2418" i="9"/>
  <c r="D2418" i="9" s="1"/>
  <c r="E2418" i="9"/>
  <c r="G2418" i="9"/>
  <c r="H2418" i="9" s="1"/>
  <c r="I2418" i="9"/>
  <c r="J2418" i="9" s="1"/>
  <c r="K2418" i="9"/>
  <c r="L2418" i="9" s="1"/>
  <c r="O2418" i="9"/>
  <c r="P2418" i="9" s="1"/>
  <c r="M2418" i="9"/>
  <c r="N2418" i="9" s="1"/>
  <c r="R2418" i="9"/>
  <c r="U2418" i="9"/>
  <c r="V2418" i="9" s="1"/>
  <c r="C2419" i="9"/>
  <c r="D2419" i="9" s="1"/>
  <c r="E2419" i="9"/>
  <c r="G2419" i="9"/>
  <c r="H2419" i="9" s="1"/>
  <c r="I2419" i="9"/>
  <c r="J2419" i="9"/>
  <c r="K2419" i="9"/>
  <c r="L2419" i="9" s="1"/>
  <c r="O2419" i="9"/>
  <c r="P2419" i="9" s="1"/>
  <c r="M2419" i="9"/>
  <c r="N2419" i="9" s="1"/>
  <c r="R2419" i="9"/>
  <c r="U2419" i="9"/>
  <c r="V2419" i="9" s="1"/>
  <c r="C2420" i="9"/>
  <c r="D2420" i="9" s="1"/>
  <c r="E2420" i="9"/>
  <c r="G2420" i="9"/>
  <c r="H2420" i="9" s="1"/>
  <c r="I2420" i="9"/>
  <c r="J2420" i="9" s="1"/>
  <c r="K2420" i="9"/>
  <c r="L2420" i="9" s="1"/>
  <c r="O2420" i="9"/>
  <c r="P2420" i="9" s="1"/>
  <c r="M2420" i="9"/>
  <c r="N2420" i="9" s="1"/>
  <c r="R2420" i="9"/>
  <c r="U2420" i="9"/>
  <c r="V2420" i="9" s="1"/>
  <c r="C2421" i="9"/>
  <c r="D2421" i="9" s="1"/>
  <c r="E2421" i="9"/>
  <c r="G2421" i="9"/>
  <c r="H2421" i="9" s="1"/>
  <c r="I2421" i="9"/>
  <c r="J2421" i="9"/>
  <c r="K2421" i="9"/>
  <c r="L2421" i="9" s="1"/>
  <c r="O2421" i="9"/>
  <c r="P2421" i="9"/>
  <c r="M2421" i="9"/>
  <c r="N2421" i="9" s="1"/>
  <c r="R2421" i="9"/>
  <c r="S2421" i="9" s="1"/>
  <c r="T2421" i="9" s="1"/>
  <c r="U2421" i="9"/>
  <c r="V2421" i="9" s="1"/>
  <c r="C2422" i="9"/>
  <c r="D2422" i="9" s="1"/>
  <c r="E2422" i="9"/>
  <c r="G2422" i="9"/>
  <c r="H2422" i="9" s="1"/>
  <c r="I2422" i="9"/>
  <c r="J2422" i="9" s="1"/>
  <c r="K2422" i="9"/>
  <c r="L2422" i="9" s="1"/>
  <c r="O2422" i="9"/>
  <c r="P2422" i="9" s="1"/>
  <c r="M2422" i="9"/>
  <c r="N2422" i="9" s="1"/>
  <c r="R2422" i="9"/>
  <c r="U2422" i="9"/>
  <c r="V2422" i="9" s="1"/>
  <c r="C2423" i="9"/>
  <c r="D2423" i="9" s="1"/>
  <c r="E2423" i="9"/>
  <c r="G2423" i="9"/>
  <c r="H2423" i="9" s="1"/>
  <c r="I2423" i="9"/>
  <c r="J2423" i="9" s="1"/>
  <c r="K2423" i="9"/>
  <c r="L2423" i="9"/>
  <c r="O2423" i="9"/>
  <c r="P2423" i="9" s="1"/>
  <c r="M2423" i="9"/>
  <c r="N2423" i="9" s="1"/>
  <c r="R2423" i="9"/>
  <c r="U2423" i="9"/>
  <c r="V2423" i="9" s="1"/>
  <c r="C2424" i="9"/>
  <c r="D2424" i="9" s="1"/>
  <c r="E2424" i="9"/>
  <c r="G2424" i="9"/>
  <c r="H2424" i="9" s="1"/>
  <c r="I2424" i="9"/>
  <c r="J2424" i="9" s="1"/>
  <c r="K2424" i="9"/>
  <c r="L2424" i="9" s="1"/>
  <c r="O2424" i="9"/>
  <c r="P2424" i="9" s="1"/>
  <c r="M2424" i="9"/>
  <c r="N2424" i="9" s="1"/>
  <c r="R2424" i="9"/>
  <c r="S2424" i="9" s="1"/>
  <c r="T2424" i="9" s="1"/>
  <c r="U2424" i="9"/>
  <c r="V2424" i="9" s="1"/>
  <c r="C2425" i="9"/>
  <c r="D2425" i="9" s="1"/>
  <c r="E2425" i="9"/>
  <c r="G2425" i="9"/>
  <c r="H2425" i="9"/>
  <c r="I2425" i="9"/>
  <c r="J2425" i="9" s="1"/>
  <c r="K2425" i="9"/>
  <c r="L2425" i="9" s="1"/>
  <c r="O2425" i="9"/>
  <c r="P2425" i="9" s="1"/>
  <c r="M2425" i="9"/>
  <c r="N2425" i="9" s="1"/>
  <c r="R2425" i="9"/>
  <c r="U2425" i="9"/>
  <c r="V2425" i="9" s="1"/>
  <c r="C2426" i="9"/>
  <c r="D2426" i="9" s="1"/>
  <c r="E2426" i="9"/>
  <c r="G2426" i="9"/>
  <c r="H2426" i="9" s="1"/>
  <c r="I2426" i="9"/>
  <c r="J2426" i="9" s="1"/>
  <c r="K2426" i="9"/>
  <c r="L2426" i="9" s="1"/>
  <c r="O2426" i="9"/>
  <c r="P2426" i="9" s="1"/>
  <c r="M2426" i="9"/>
  <c r="N2426" i="9" s="1"/>
  <c r="R2426" i="9"/>
  <c r="U2426" i="9"/>
  <c r="V2426" i="9" s="1"/>
  <c r="C2427" i="9"/>
  <c r="D2427" i="9" s="1"/>
  <c r="E2427" i="9"/>
  <c r="G2427" i="9"/>
  <c r="H2427" i="9" s="1"/>
  <c r="I2427" i="9"/>
  <c r="J2427" i="9" s="1"/>
  <c r="K2427" i="9"/>
  <c r="L2427" i="9" s="1"/>
  <c r="O2427" i="9"/>
  <c r="P2427" i="9" s="1"/>
  <c r="M2427" i="9"/>
  <c r="N2427" i="9" s="1"/>
  <c r="R2427" i="9"/>
  <c r="S2427" i="9" s="1"/>
  <c r="T2427" i="9" s="1"/>
  <c r="U2427" i="9"/>
  <c r="V2427" i="9" s="1"/>
  <c r="C2428" i="9"/>
  <c r="D2428" i="9" s="1"/>
  <c r="E2428" i="9"/>
  <c r="G2428" i="9"/>
  <c r="H2428" i="9" s="1"/>
  <c r="I2428" i="9"/>
  <c r="J2428" i="9" s="1"/>
  <c r="K2428" i="9"/>
  <c r="L2428" i="9" s="1"/>
  <c r="O2428" i="9"/>
  <c r="P2428" i="9" s="1"/>
  <c r="M2428" i="9"/>
  <c r="N2428" i="9" s="1"/>
  <c r="R2428" i="9"/>
  <c r="U2428" i="9"/>
  <c r="V2428" i="9" s="1"/>
  <c r="C2429" i="9"/>
  <c r="D2429" i="9" s="1"/>
  <c r="E2429" i="9"/>
  <c r="G2429" i="9"/>
  <c r="H2429" i="9" s="1"/>
  <c r="I2429" i="9"/>
  <c r="J2429" i="9" s="1"/>
  <c r="K2429" i="9"/>
  <c r="L2429" i="9" s="1"/>
  <c r="O2429" i="9"/>
  <c r="P2429" i="9" s="1"/>
  <c r="M2429" i="9"/>
  <c r="N2429" i="9"/>
  <c r="R2429" i="9"/>
  <c r="U2429" i="9"/>
  <c r="V2429" i="9"/>
  <c r="C2430" i="9"/>
  <c r="D2430" i="9" s="1"/>
  <c r="E2430" i="9"/>
  <c r="G2430" i="9"/>
  <c r="H2430" i="9" s="1"/>
  <c r="I2430" i="9"/>
  <c r="J2430" i="9" s="1"/>
  <c r="K2430" i="9"/>
  <c r="L2430" i="9" s="1"/>
  <c r="O2430" i="9"/>
  <c r="P2430" i="9" s="1"/>
  <c r="M2430" i="9"/>
  <c r="N2430" i="9" s="1"/>
  <c r="R2430" i="9"/>
  <c r="U2430" i="9"/>
  <c r="V2430" i="9" s="1"/>
  <c r="C2431" i="9"/>
  <c r="D2431" i="9" s="1"/>
  <c r="E2431" i="9"/>
  <c r="G2431" i="9"/>
  <c r="H2431" i="9"/>
  <c r="I2431" i="9"/>
  <c r="J2431" i="9" s="1"/>
  <c r="K2431" i="9"/>
  <c r="L2431" i="9" s="1"/>
  <c r="O2431" i="9"/>
  <c r="P2431" i="9" s="1"/>
  <c r="M2431" i="9"/>
  <c r="N2431" i="9" s="1"/>
  <c r="R2431" i="9"/>
  <c r="U2431" i="9"/>
  <c r="V2431" i="9" s="1"/>
  <c r="C2432" i="9"/>
  <c r="D2432" i="9" s="1"/>
  <c r="E2432" i="9"/>
  <c r="G2432" i="9"/>
  <c r="H2432" i="9" s="1"/>
  <c r="I2432" i="9"/>
  <c r="J2432" i="9" s="1"/>
  <c r="K2432" i="9"/>
  <c r="L2432" i="9" s="1"/>
  <c r="O2432" i="9"/>
  <c r="P2432" i="9" s="1"/>
  <c r="M2432" i="9"/>
  <c r="N2432" i="9" s="1"/>
  <c r="R2432" i="9"/>
  <c r="U2432" i="9"/>
  <c r="V2432" i="9" s="1"/>
  <c r="C2433" i="9"/>
  <c r="D2433" i="9" s="1"/>
  <c r="E2433" i="9"/>
  <c r="G2433" i="9"/>
  <c r="H2433" i="9" s="1"/>
  <c r="I2433" i="9"/>
  <c r="J2433" i="9" s="1"/>
  <c r="K2433" i="9"/>
  <c r="L2433" i="9" s="1"/>
  <c r="O2433" i="9"/>
  <c r="P2433" i="9" s="1"/>
  <c r="M2433" i="9"/>
  <c r="N2433" i="9" s="1"/>
  <c r="R2433" i="9"/>
  <c r="U2433" i="9"/>
  <c r="V2433" i="9" s="1"/>
  <c r="C2434" i="9"/>
  <c r="D2434" i="9" s="1"/>
  <c r="E2434" i="9"/>
  <c r="G2434" i="9"/>
  <c r="H2434" i="9" s="1"/>
  <c r="I2434" i="9"/>
  <c r="J2434" i="9" s="1"/>
  <c r="K2434" i="9"/>
  <c r="L2434" i="9" s="1"/>
  <c r="O2434" i="9"/>
  <c r="P2434" i="9" s="1"/>
  <c r="M2434" i="9"/>
  <c r="N2434" i="9" s="1"/>
  <c r="R2434" i="9"/>
  <c r="U2434" i="9"/>
  <c r="V2434" i="9" s="1"/>
  <c r="C2435" i="9"/>
  <c r="D2435" i="9" s="1"/>
  <c r="E2435" i="9"/>
  <c r="G2435" i="9"/>
  <c r="H2435" i="9" s="1"/>
  <c r="I2435" i="9"/>
  <c r="J2435" i="9" s="1"/>
  <c r="K2435" i="9"/>
  <c r="L2435" i="9"/>
  <c r="O2435" i="9"/>
  <c r="P2435" i="9" s="1"/>
  <c r="M2435" i="9"/>
  <c r="N2435" i="9"/>
  <c r="R2435" i="9"/>
  <c r="S2435" i="9" s="1"/>
  <c r="T2435" i="9" s="1"/>
  <c r="U2435" i="9"/>
  <c r="V2435" i="9" s="1"/>
  <c r="C2436" i="9"/>
  <c r="D2436" i="9" s="1"/>
  <c r="E2436" i="9"/>
  <c r="G2436" i="9"/>
  <c r="H2436" i="9" s="1"/>
  <c r="I2436" i="9"/>
  <c r="J2436" i="9" s="1"/>
  <c r="K2436" i="9"/>
  <c r="L2436" i="9" s="1"/>
  <c r="O2436" i="9"/>
  <c r="P2436" i="9" s="1"/>
  <c r="M2436" i="9"/>
  <c r="N2436" i="9" s="1"/>
  <c r="R2436" i="9"/>
  <c r="U2436" i="9"/>
  <c r="V2436" i="9" s="1"/>
  <c r="C2437" i="9"/>
  <c r="D2437" i="9" s="1"/>
  <c r="E2437" i="9"/>
  <c r="G2437" i="9"/>
  <c r="H2437" i="9" s="1"/>
  <c r="I2437" i="9"/>
  <c r="J2437" i="9" s="1"/>
  <c r="K2437" i="9"/>
  <c r="L2437" i="9"/>
  <c r="O2437" i="9"/>
  <c r="P2437" i="9" s="1"/>
  <c r="M2437" i="9"/>
  <c r="N2437" i="9" s="1"/>
  <c r="R2437" i="9"/>
  <c r="U2437" i="9"/>
  <c r="V2437" i="9" s="1"/>
  <c r="C2438" i="9"/>
  <c r="D2438" i="9" s="1"/>
  <c r="E2438" i="9"/>
  <c r="G2438" i="9"/>
  <c r="H2438" i="9" s="1"/>
  <c r="I2438" i="9"/>
  <c r="J2438" i="9" s="1"/>
  <c r="K2438" i="9"/>
  <c r="L2438" i="9" s="1"/>
  <c r="O2438" i="9"/>
  <c r="P2438" i="9" s="1"/>
  <c r="M2438" i="9"/>
  <c r="N2438" i="9" s="1"/>
  <c r="R2438" i="9"/>
  <c r="U2438" i="9"/>
  <c r="V2438" i="9" s="1"/>
  <c r="C2439" i="9"/>
  <c r="D2439" i="9" s="1"/>
  <c r="E2439" i="9"/>
  <c r="G2439" i="9"/>
  <c r="H2439" i="9" s="1"/>
  <c r="I2439" i="9"/>
  <c r="J2439" i="9"/>
  <c r="K2439" i="9"/>
  <c r="L2439" i="9" s="1"/>
  <c r="O2439" i="9"/>
  <c r="P2439" i="9" s="1"/>
  <c r="M2439" i="9"/>
  <c r="N2439" i="9" s="1"/>
  <c r="R2439" i="9"/>
  <c r="S2439" i="9" s="1"/>
  <c r="T2439" i="9" s="1"/>
  <c r="U2439" i="9"/>
  <c r="V2439" i="9" s="1"/>
  <c r="C2440" i="9"/>
  <c r="D2440" i="9" s="1"/>
  <c r="E2440" i="9"/>
  <c r="G2440" i="9"/>
  <c r="H2440" i="9" s="1"/>
  <c r="I2440" i="9"/>
  <c r="J2440" i="9" s="1"/>
  <c r="K2440" i="9"/>
  <c r="L2440" i="9" s="1"/>
  <c r="O2440" i="9"/>
  <c r="P2440" i="9" s="1"/>
  <c r="M2440" i="9"/>
  <c r="N2440" i="9" s="1"/>
  <c r="R2440" i="9"/>
  <c r="U2440" i="9"/>
  <c r="V2440" i="9" s="1"/>
  <c r="C2441" i="9"/>
  <c r="D2441" i="9" s="1"/>
  <c r="E2441" i="9"/>
  <c r="G2441" i="9"/>
  <c r="H2441" i="9" s="1"/>
  <c r="I2441" i="9"/>
  <c r="J2441" i="9"/>
  <c r="K2441" i="9"/>
  <c r="L2441" i="9" s="1"/>
  <c r="O2441" i="9"/>
  <c r="P2441" i="9" s="1"/>
  <c r="M2441" i="9"/>
  <c r="N2441" i="9" s="1"/>
  <c r="R2441" i="9"/>
  <c r="U2441" i="9"/>
  <c r="V2441" i="9" s="1"/>
  <c r="C2442" i="9"/>
  <c r="D2442" i="9" s="1"/>
  <c r="E2442" i="9"/>
  <c r="G2442" i="9"/>
  <c r="H2442" i="9" s="1"/>
  <c r="I2442" i="9"/>
  <c r="J2442" i="9" s="1"/>
  <c r="K2442" i="9"/>
  <c r="L2442" i="9" s="1"/>
  <c r="O2442" i="9"/>
  <c r="P2442" i="9" s="1"/>
  <c r="M2442" i="9"/>
  <c r="N2442" i="9" s="1"/>
  <c r="R2442" i="9"/>
  <c r="U2442" i="9"/>
  <c r="V2442" i="9" s="1"/>
  <c r="C2443" i="9"/>
  <c r="D2443" i="9" s="1"/>
  <c r="E2443" i="9"/>
  <c r="G2443" i="9"/>
  <c r="H2443" i="9" s="1"/>
  <c r="I2443" i="9"/>
  <c r="J2443" i="9" s="1"/>
  <c r="K2443" i="9"/>
  <c r="L2443" i="9" s="1"/>
  <c r="O2443" i="9"/>
  <c r="P2443" i="9" s="1"/>
  <c r="M2443" i="9"/>
  <c r="N2443" i="9" s="1"/>
  <c r="R2443" i="9"/>
  <c r="U2443" i="9"/>
  <c r="V2443" i="9" s="1"/>
  <c r="C2444" i="9"/>
  <c r="D2444" i="9" s="1"/>
  <c r="E2444" i="9"/>
  <c r="G2444" i="9"/>
  <c r="H2444" i="9" s="1"/>
  <c r="I2444" i="9"/>
  <c r="J2444" i="9" s="1"/>
  <c r="K2444" i="9"/>
  <c r="L2444" i="9" s="1"/>
  <c r="O2444" i="9"/>
  <c r="P2444" i="9" s="1"/>
  <c r="M2444" i="9"/>
  <c r="N2444" i="9" s="1"/>
  <c r="R2444" i="9"/>
  <c r="U2444" i="9"/>
  <c r="V2444" i="9" s="1"/>
  <c r="C2445" i="9"/>
  <c r="D2445" i="9" s="1"/>
  <c r="E2445" i="9"/>
  <c r="G2445" i="9"/>
  <c r="H2445" i="9" s="1"/>
  <c r="I2445" i="9"/>
  <c r="J2445" i="9" s="1"/>
  <c r="K2445" i="9"/>
  <c r="L2445" i="9" s="1"/>
  <c r="O2445" i="9"/>
  <c r="P2445" i="9" s="1"/>
  <c r="M2445" i="9"/>
  <c r="N2445" i="9" s="1"/>
  <c r="R2445" i="9"/>
  <c r="U2445" i="9"/>
  <c r="V2445" i="9" s="1"/>
  <c r="C2446" i="9"/>
  <c r="D2446" i="9" s="1"/>
  <c r="E2446" i="9"/>
  <c r="G2446" i="9"/>
  <c r="H2446" i="9"/>
  <c r="I2446" i="9"/>
  <c r="J2446" i="9" s="1"/>
  <c r="K2446" i="9"/>
  <c r="L2446" i="9" s="1"/>
  <c r="O2446" i="9"/>
  <c r="P2446" i="9" s="1"/>
  <c r="M2446" i="9"/>
  <c r="N2446" i="9" s="1"/>
  <c r="R2446" i="9"/>
  <c r="U2446" i="9"/>
  <c r="V2446" i="9" s="1"/>
  <c r="C2447" i="9"/>
  <c r="D2447" i="9" s="1"/>
  <c r="E2447" i="9"/>
  <c r="G2447" i="9"/>
  <c r="H2447" i="9" s="1"/>
  <c r="I2447" i="9"/>
  <c r="J2447" i="9" s="1"/>
  <c r="K2447" i="9"/>
  <c r="L2447" i="9" s="1"/>
  <c r="O2447" i="9"/>
  <c r="P2447" i="9" s="1"/>
  <c r="M2447" i="9"/>
  <c r="N2447" i="9" s="1"/>
  <c r="R2447" i="9"/>
  <c r="U2447" i="9"/>
  <c r="V2447" i="9" s="1"/>
  <c r="C2448" i="9"/>
  <c r="D2448" i="9" s="1"/>
  <c r="E2448" i="9"/>
  <c r="G2448" i="9"/>
  <c r="H2448" i="9" s="1"/>
  <c r="I2448" i="9"/>
  <c r="J2448" i="9" s="1"/>
  <c r="K2448" i="9"/>
  <c r="L2448" i="9" s="1"/>
  <c r="O2448" i="9"/>
  <c r="P2448" i="9" s="1"/>
  <c r="M2448" i="9"/>
  <c r="N2448" i="9" s="1"/>
  <c r="R2448" i="9"/>
  <c r="U2448" i="9"/>
  <c r="V2448" i="9" s="1"/>
  <c r="C2449" i="9"/>
  <c r="D2449" i="9" s="1"/>
  <c r="E2449" i="9"/>
  <c r="G2449" i="9"/>
  <c r="H2449" i="9" s="1"/>
  <c r="I2449" i="9"/>
  <c r="J2449" i="9" s="1"/>
  <c r="K2449" i="9"/>
  <c r="L2449" i="9" s="1"/>
  <c r="O2449" i="9"/>
  <c r="P2449" i="9"/>
  <c r="M2449" i="9"/>
  <c r="N2449" i="9" s="1"/>
  <c r="R2449" i="9"/>
  <c r="U2449" i="9"/>
  <c r="V2449" i="9" s="1"/>
  <c r="C2450" i="9"/>
  <c r="D2450" i="9"/>
  <c r="E2450" i="9"/>
  <c r="G2450" i="9"/>
  <c r="H2450" i="9" s="1"/>
  <c r="I2450" i="9"/>
  <c r="J2450" i="9" s="1"/>
  <c r="K2450" i="9"/>
  <c r="L2450" i="9" s="1"/>
  <c r="O2450" i="9"/>
  <c r="P2450" i="9" s="1"/>
  <c r="M2450" i="9"/>
  <c r="N2450" i="9" s="1"/>
  <c r="R2450" i="9"/>
  <c r="U2450" i="9"/>
  <c r="V2450" i="9" s="1"/>
  <c r="C2451" i="9"/>
  <c r="D2451" i="9" s="1"/>
  <c r="E2451" i="9"/>
  <c r="G2451" i="9"/>
  <c r="H2451" i="9" s="1"/>
  <c r="I2451" i="9"/>
  <c r="J2451" i="9"/>
  <c r="K2451" i="9"/>
  <c r="L2451" i="9" s="1"/>
  <c r="O2451" i="9"/>
  <c r="P2451" i="9" s="1"/>
  <c r="M2451" i="9"/>
  <c r="N2451" i="9" s="1"/>
  <c r="R2451" i="9"/>
  <c r="S2451" i="9"/>
  <c r="T2451" i="9" s="1"/>
  <c r="U2451" i="9"/>
  <c r="V2451" i="9" s="1"/>
  <c r="C2452" i="9"/>
  <c r="D2452" i="9" s="1"/>
  <c r="E2452" i="9"/>
  <c r="G2452" i="9"/>
  <c r="H2452" i="9" s="1"/>
  <c r="I2452" i="9"/>
  <c r="J2452" i="9"/>
  <c r="K2452" i="9"/>
  <c r="L2452" i="9" s="1"/>
  <c r="O2452" i="9"/>
  <c r="P2452" i="9" s="1"/>
  <c r="M2452" i="9"/>
  <c r="N2452" i="9" s="1"/>
  <c r="R2452" i="9"/>
  <c r="U2452" i="9"/>
  <c r="V2452" i="9" s="1"/>
  <c r="C2453" i="9"/>
  <c r="D2453" i="9"/>
  <c r="E2453" i="9"/>
  <c r="G2453" i="9"/>
  <c r="H2453" i="9" s="1"/>
  <c r="I2453" i="9"/>
  <c r="J2453" i="9" s="1"/>
  <c r="K2453" i="9"/>
  <c r="L2453" i="9" s="1"/>
  <c r="O2453" i="9"/>
  <c r="P2453" i="9" s="1"/>
  <c r="M2453" i="9"/>
  <c r="N2453" i="9" s="1"/>
  <c r="R2453" i="9"/>
  <c r="U2453" i="9"/>
  <c r="V2453" i="9" s="1"/>
  <c r="C2454" i="9"/>
  <c r="D2454" i="9"/>
  <c r="E2454" i="9"/>
  <c r="G2454" i="9"/>
  <c r="H2454" i="9" s="1"/>
  <c r="I2454" i="9"/>
  <c r="J2454" i="9" s="1"/>
  <c r="K2454" i="9"/>
  <c r="L2454" i="9" s="1"/>
  <c r="O2454" i="9"/>
  <c r="P2454" i="9" s="1"/>
  <c r="M2454" i="9"/>
  <c r="N2454" i="9" s="1"/>
  <c r="R2454" i="9"/>
  <c r="U2454" i="9"/>
  <c r="V2454" i="9"/>
  <c r="C2455" i="9"/>
  <c r="D2455" i="9" s="1"/>
  <c r="E2455" i="9"/>
  <c r="G2455" i="9"/>
  <c r="H2455" i="9" s="1"/>
  <c r="I2455" i="9"/>
  <c r="J2455" i="9" s="1"/>
  <c r="K2455" i="9"/>
  <c r="L2455" i="9" s="1"/>
  <c r="O2455" i="9"/>
  <c r="P2455" i="9" s="1"/>
  <c r="M2455" i="9"/>
  <c r="N2455" i="9" s="1"/>
  <c r="R2455" i="9"/>
  <c r="S2455" i="9" s="1"/>
  <c r="T2455" i="9" s="1"/>
  <c r="U2455" i="9"/>
  <c r="V2455" i="9" s="1"/>
  <c r="C2456" i="9"/>
  <c r="D2456" i="9" s="1"/>
  <c r="E2456" i="9"/>
  <c r="G2456" i="9"/>
  <c r="H2456" i="9" s="1"/>
  <c r="I2456" i="9"/>
  <c r="J2456" i="9" s="1"/>
  <c r="K2456" i="9"/>
  <c r="L2456" i="9" s="1"/>
  <c r="O2456" i="9"/>
  <c r="P2456" i="9" s="1"/>
  <c r="M2456" i="9"/>
  <c r="N2456" i="9" s="1"/>
  <c r="R2456" i="9"/>
  <c r="U2456" i="9"/>
  <c r="V2456" i="9" s="1"/>
  <c r="C2457" i="9"/>
  <c r="D2457" i="9"/>
  <c r="E2457" i="9"/>
  <c r="G2457" i="9"/>
  <c r="H2457" i="9" s="1"/>
  <c r="I2457" i="9"/>
  <c r="J2457" i="9" s="1"/>
  <c r="K2457" i="9"/>
  <c r="L2457" i="9" s="1"/>
  <c r="O2457" i="9"/>
  <c r="P2457" i="9"/>
  <c r="M2457" i="9"/>
  <c r="N2457" i="9" s="1"/>
  <c r="R2457" i="9"/>
  <c r="S2457" i="9" s="1"/>
  <c r="T2457" i="9" s="1"/>
  <c r="U2457" i="9"/>
  <c r="V2457" i="9" s="1"/>
  <c r="C2458" i="9"/>
  <c r="D2458" i="9" s="1"/>
  <c r="E2458" i="9"/>
  <c r="G2458" i="9"/>
  <c r="H2458" i="9" s="1"/>
  <c r="I2458" i="9"/>
  <c r="J2458" i="9" s="1"/>
  <c r="K2458" i="9"/>
  <c r="L2458" i="9" s="1"/>
  <c r="O2458" i="9"/>
  <c r="P2458" i="9" s="1"/>
  <c r="M2458" i="9"/>
  <c r="N2458" i="9" s="1"/>
  <c r="R2458" i="9"/>
  <c r="U2458" i="9"/>
  <c r="V2458" i="9"/>
  <c r="C2459" i="9"/>
  <c r="D2459" i="9" s="1"/>
  <c r="E2459" i="9"/>
  <c r="G2459" i="9"/>
  <c r="H2459" i="9" s="1"/>
  <c r="I2459" i="9"/>
  <c r="J2459" i="9" s="1"/>
  <c r="K2459" i="9"/>
  <c r="L2459" i="9" s="1"/>
  <c r="O2459" i="9"/>
  <c r="P2459" i="9" s="1"/>
  <c r="M2459" i="9"/>
  <c r="N2459" i="9" s="1"/>
  <c r="R2459" i="9"/>
  <c r="U2459" i="9"/>
  <c r="V2459" i="9" s="1"/>
  <c r="C2460" i="9"/>
  <c r="D2460" i="9" s="1"/>
  <c r="E2460" i="9"/>
  <c r="G2460" i="9"/>
  <c r="H2460" i="9" s="1"/>
  <c r="I2460" i="9"/>
  <c r="J2460" i="9"/>
  <c r="K2460" i="9"/>
  <c r="L2460" i="9" s="1"/>
  <c r="O2460" i="9"/>
  <c r="P2460" i="9" s="1"/>
  <c r="M2460" i="9"/>
  <c r="N2460" i="9"/>
  <c r="R2460" i="9"/>
  <c r="U2460" i="9"/>
  <c r="V2460" i="9" s="1"/>
  <c r="C2461" i="9"/>
  <c r="D2461" i="9" s="1"/>
  <c r="E2461" i="9"/>
  <c r="G2461" i="9"/>
  <c r="H2461" i="9" s="1"/>
  <c r="I2461" i="9"/>
  <c r="J2461" i="9" s="1"/>
  <c r="K2461" i="9"/>
  <c r="L2461" i="9" s="1"/>
  <c r="O2461" i="9"/>
  <c r="P2461" i="9" s="1"/>
  <c r="S2461" i="9" s="1"/>
  <c r="T2461" i="9" s="1"/>
  <c r="M2461" i="9"/>
  <c r="N2461" i="9" s="1"/>
  <c r="R2461" i="9"/>
  <c r="U2461" i="9"/>
  <c r="V2461" i="9" s="1"/>
  <c r="C2462" i="9"/>
  <c r="D2462" i="9" s="1"/>
  <c r="E2462" i="9"/>
  <c r="G2462" i="9"/>
  <c r="H2462" i="9"/>
  <c r="I2462" i="9"/>
  <c r="J2462" i="9" s="1"/>
  <c r="K2462" i="9"/>
  <c r="L2462" i="9" s="1"/>
  <c r="O2462" i="9"/>
  <c r="P2462" i="9" s="1"/>
  <c r="M2462" i="9"/>
  <c r="N2462" i="9" s="1"/>
  <c r="R2462" i="9"/>
  <c r="U2462" i="9"/>
  <c r="V2462" i="9" s="1"/>
  <c r="C2463" i="9"/>
  <c r="D2463" i="9" s="1"/>
  <c r="E2463" i="9"/>
  <c r="G2463" i="9"/>
  <c r="H2463" i="9" s="1"/>
  <c r="I2463" i="9"/>
  <c r="J2463" i="9" s="1"/>
  <c r="K2463" i="9"/>
  <c r="L2463" i="9" s="1"/>
  <c r="O2463" i="9"/>
  <c r="P2463" i="9" s="1"/>
  <c r="M2463" i="9"/>
  <c r="N2463" i="9" s="1"/>
  <c r="R2463" i="9"/>
  <c r="U2463" i="9"/>
  <c r="V2463" i="9" s="1"/>
  <c r="C2464" i="9"/>
  <c r="D2464" i="9"/>
  <c r="E2464" i="9"/>
  <c r="G2464" i="9"/>
  <c r="H2464" i="9" s="1"/>
  <c r="I2464" i="9"/>
  <c r="J2464" i="9" s="1"/>
  <c r="K2464" i="9"/>
  <c r="L2464" i="9" s="1"/>
  <c r="O2464" i="9"/>
  <c r="P2464" i="9" s="1"/>
  <c r="M2464" i="9"/>
  <c r="N2464" i="9" s="1"/>
  <c r="R2464" i="9"/>
  <c r="U2464" i="9"/>
  <c r="V2464" i="9" s="1"/>
  <c r="C2465" i="9"/>
  <c r="D2465" i="9" s="1"/>
  <c r="E2465" i="9"/>
  <c r="G2465" i="9"/>
  <c r="H2465" i="9" s="1"/>
  <c r="I2465" i="9"/>
  <c r="J2465" i="9" s="1"/>
  <c r="K2465" i="9"/>
  <c r="L2465" i="9" s="1"/>
  <c r="O2465" i="9"/>
  <c r="P2465" i="9" s="1"/>
  <c r="M2465" i="9"/>
  <c r="N2465" i="9" s="1"/>
  <c r="R2465" i="9"/>
  <c r="U2465" i="9"/>
  <c r="V2465" i="9" s="1"/>
  <c r="C2466" i="9"/>
  <c r="D2466" i="9" s="1"/>
  <c r="E2466" i="9"/>
  <c r="G2466" i="9"/>
  <c r="H2466" i="9" s="1"/>
  <c r="I2466" i="9"/>
  <c r="J2466" i="9" s="1"/>
  <c r="K2466" i="9"/>
  <c r="L2466" i="9" s="1"/>
  <c r="O2466" i="9"/>
  <c r="P2466" i="9"/>
  <c r="M2466" i="9"/>
  <c r="N2466" i="9" s="1"/>
  <c r="R2466" i="9"/>
  <c r="U2466" i="9"/>
  <c r="V2466" i="9" s="1"/>
  <c r="C2467" i="9"/>
  <c r="D2467" i="9" s="1"/>
  <c r="E2467" i="9"/>
  <c r="G2467" i="9"/>
  <c r="H2467" i="9" s="1"/>
  <c r="I2467" i="9"/>
  <c r="J2467" i="9" s="1"/>
  <c r="K2467" i="9"/>
  <c r="L2467" i="9" s="1"/>
  <c r="O2467" i="9"/>
  <c r="P2467" i="9" s="1"/>
  <c r="M2467" i="9"/>
  <c r="N2467" i="9" s="1"/>
  <c r="R2467" i="9"/>
  <c r="U2467" i="9"/>
  <c r="V2467" i="9" s="1"/>
  <c r="C2468" i="9"/>
  <c r="D2468" i="9"/>
  <c r="E2468" i="9"/>
  <c r="G2468" i="9"/>
  <c r="H2468" i="9"/>
  <c r="I2468" i="9"/>
  <c r="J2468" i="9" s="1"/>
  <c r="K2468" i="9"/>
  <c r="L2468" i="9" s="1"/>
  <c r="O2468" i="9"/>
  <c r="P2468" i="9"/>
  <c r="M2468" i="9"/>
  <c r="N2468" i="9" s="1"/>
  <c r="R2468" i="9"/>
  <c r="U2468" i="9"/>
  <c r="V2468" i="9" s="1"/>
  <c r="C2469" i="9"/>
  <c r="D2469" i="9" s="1"/>
  <c r="E2469" i="9"/>
  <c r="G2469" i="9"/>
  <c r="H2469" i="9" s="1"/>
  <c r="I2469" i="9"/>
  <c r="J2469" i="9" s="1"/>
  <c r="K2469" i="9"/>
  <c r="L2469" i="9" s="1"/>
  <c r="O2469" i="9"/>
  <c r="P2469" i="9" s="1"/>
  <c r="M2469" i="9"/>
  <c r="N2469" i="9" s="1"/>
  <c r="R2469" i="9"/>
  <c r="U2469" i="9"/>
  <c r="V2469" i="9" s="1"/>
  <c r="C2470" i="9"/>
  <c r="D2470" i="9" s="1"/>
  <c r="E2470" i="9"/>
  <c r="G2470" i="9"/>
  <c r="H2470" i="9" s="1"/>
  <c r="I2470" i="9"/>
  <c r="J2470" i="9" s="1"/>
  <c r="K2470" i="9"/>
  <c r="L2470" i="9" s="1"/>
  <c r="O2470" i="9"/>
  <c r="P2470" i="9"/>
  <c r="M2470" i="9"/>
  <c r="N2470" i="9" s="1"/>
  <c r="R2470" i="9"/>
  <c r="U2470" i="9"/>
  <c r="V2470" i="9" s="1"/>
  <c r="C2471" i="9"/>
  <c r="D2471" i="9" s="1"/>
  <c r="E2471" i="9"/>
  <c r="G2471" i="9"/>
  <c r="H2471" i="9" s="1"/>
  <c r="I2471" i="9"/>
  <c r="J2471" i="9" s="1"/>
  <c r="K2471" i="9"/>
  <c r="L2471" i="9" s="1"/>
  <c r="O2471" i="9"/>
  <c r="P2471" i="9" s="1"/>
  <c r="M2471" i="9"/>
  <c r="N2471" i="9" s="1"/>
  <c r="R2471" i="9"/>
  <c r="S2471" i="9" s="1"/>
  <c r="T2471" i="9" s="1"/>
  <c r="U2471" i="9"/>
  <c r="V2471" i="9" s="1"/>
  <c r="C2472" i="9"/>
  <c r="D2472" i="9" s="1"/>
  <c r="E2472" i="9"/>
  <c r="G2472" i="9"/>
  <c r="H2472" i="9"/>
  <c r="I2472" i="9"/>
  <c r="J2472" i="9" s="1"/>
  <c r="K2472" i="9"/>
  <c r="L2472" i="9" s="1"/>
  <c r="O2472" i="9"/>
  <c r="P2472" i="9" s="1"/>
  <c r="M2472" i="9"/>
  <c r="N2472" i="9" s="1"/>
  <c r="R2472" i="9"/>
  <c r="U2472" i="9"/>
  <c r="V2472" i="9" s="1"/>
  <c r="C2473" i="9"/>
  <c r="D2473" i="9" s="1"/>
  <c r="E2473" i="9"/>
  <c r="G2473" i="9"/>
  <c r="H2473" i="9" s="1"/>
  <c r="I2473" i="9"/>
  <c r="J2473" i="9" s="1"/>
  <c r="K2473" i="9"/>
  <c r="L2473" i="9" s="1"/>
  <c r="O2473" i="9"/>
  <c r="P2473" i="9" s="1"/>
  <c r="M2473" i="9"/>
  <c r="N2473" i="9" s="1"/>
  <c r="R2473" i="9"/>
  <c r="U2473" i="9"/>
  <c r="V2473" i="9" s="1"/>
  <c r="C2474" i="9"/>
  <c r="D2474" i="9" s="1"/>
  <c r="E2474" i="9"/>
  <c r="G2474" i="9"/>
  <c r="H2474" i="9" s="1"/>
  <c r="I2474" i="9"/>
  <c r="J2474" i="9" s="1"/>
  <c r="K2474" i="9"/>
  <c r="L2474" i="9" s="1"/>
  <c r="O2474" i="9"/>
  <c r="P2474" i="9" s="1"/>
  <c r="M2474" i="9"/>
  <c r="N2474" i="9" s="1"/>
  <c r="R2474" i="9"/>
  <c r="U2474" i="9"/>
  <c r="V2474" i="9" s="1"/>
  <c r="C2475" i="9"/>
  <c r="D2475" i="9" s="1"/>
  <c r="E2475" i="9"/>
  <c r="G2475" i="9"/>
  <c r="H2475" i="9" s="1"/>
  <c r="I2475" i="9"/>
  <c r="J2475" i="9" s="1"/>
  <c r="K2475" i="9"/>
  <c r="L2475" i="9" s="1"/>
  <c r="O2475" i="9"/>
  <c r="P2475" i="9" s="1"/>
  <c r="M2475" i="9"/>
  <c r="N2475" i="9" s="1"/>
  <c r="R2475" i="9"/>
  <c r="U2475" i="9"/>
  <c r="V2475" i="9" s="1"/>
  <c r="C2476" i="9"/>
  <c r="D2476" i="9" s="1"/>
  <c r="E2476" i="9"/>
  <c r="G2476" i="9"/>
  <c r="H2476" i="9"/>
  <c r="I2476" i="9"/>
  <c r="J2476" i="9" s="1"/>
  <c r="K2476" i="9"/>
  <c r="L2476" i="9" s="1"/>
  <c r="O2476" i="9"/>
  <c r="P2476" i="9"/>
  <c r="M2476" i="9"/>
  <c r="N2476" i="9" s="1"/>
  <c r="R2476" i="9"/>
  <c r="U2476" i="9"/>
  <c r="V2476" i="9" s="1"/>
  <c r="C2477" i="9"/>
  <c r="D2477" i="9" s="1"/>
  <c r="E2477" i="9"/>
  <c r="G2477" i="9"/>
  <c r="H2477" i="9" s="1"/>
  <c r="I2477" i="9"/>
  <c r="J2477" i="9" s="1"/>
  <c r="K2477" i="9"/>
  <c r="L2477" i="9" s="1"/>
  <c r="O2477" i="9"/>
  <c r="P2477" i="9" s="1"/>
  <c r="M2477" i="9"/>
  <c r="N2477" i="9" s="1"/>
  <c r="R2477" i="9"/>
  <c r="S2477" i="9" s="1"/>
  <c r="T2477" i="9" s="1"/>
  <c r="U2477" i="9"/>
  <c r="V2477" i="9" s="1"/>
  <c r="C2478" i="9"/>
  <c r="D2478" i="9" s="1"/>
  <c r="E2478" i="9"/>
  <c r="G2478" i="9"/>
  <c r="H2478" i="9" s="1"/>
  <c r="I2478" i="9"/>
  <c r="J2478" i="9" s="1"/>
  <c r="K2478" i="9"/>
  <c r="L2478" i="9" s="1"/>
  <c r="O2478" i="9"/>
  <c r="P2478" i="9"/>
  <c r="M2478" i="9"/>
  <c r="N2478" i="9" s="1"/>
  <c r="R2478" i="9"/>
  <c r="U2478" i="9"/>
  <c r="V2478" i="9" s="1"/>
  <c r="C2479" i="9"/>
  <c r="D2479" i="9" s="1"/>
  <c r="E2479" i="9"/>
  <c r="G2479" i="9"/>
  <c r="H2479" i="9" s="1"/>
  <c r="I2479" i="9"/>
  <c r="J2479" i="9" s="1"/>
  <c r="K2479" i="9"/>
  <c r="L2479" i="9" s="1"/>
  <c r="O2479" i="9"/>
  <c r="P2479" i="9" s="1"/>
  <c r="M2479" i="9"/>
  <c r="N2479" i="9" s="1"/>
  <c r="R2479" i="9"/>
  <c r="U2479" i="9"/>
  <c r="V2479" i="9" s="1"/>
  <c r="C2480" i="9"/>
  <c r="D2480" i="9"/>
  <c r="E2480" i="9"/>
  <c r="G2480" i="9"/>
  <c r="H2480" i="9" s="1"/>
  <c r="I2480" i="9"/>
  <c r="J2480" i="9" s="1"/>
  <c r="K2480" i="9"/>
  <c r="L2480" i="9" s="1"/>
  <c r="O2480" i="9"/>
  <c r="P2480" i="9" s="1"/>
  <c r="M2480" i="9"/>
  <c r="N2480" i="9" s="1"/>
  <c r="R2480" i="9"/>
  <c r="U2480" i="9"/>
  <c r="V2480" i="9" s="1"/>
  <c r="C2481" i="9"/>
  <c r="D2481" i="9" s="1"/>
  <c r="E2481" i="9"/>
  <c r="G2481" i="9"/>
  <c r="H2481" i="9" s="1"/>
  <c r="I2481" i="9"/>
  <c r="J2481" i="9" s="1"/>
  <c r="K2481" i="9"/>
  <c r="L2481" i="9" s="1"/>
  <c r="O2481" i="9"/>
  <c r="P2481" i="9" s="1"/>
  <c r="M2481" i="9"/>
  <c r="N2481" i="9" s="1"/>
  <c r="R2481" i="9"/>
  <c r="S2481" i="9" s="1"/>
  <c r="T2481" i="9" s="1"/>
  <c r="U2481" i="9"/>
  <c r="V2481" i="9" s="1"/>
  <c r="C2482" i="9"/>
  <c r="D2482" i="9"/>
  <c r="E2482" i="9"/>
  <c r="G2482" i="9"/>
  <c r="H2482" i="9" s="1"/>
  <c r="I2482" i="9"/>
  <c r="J2482" i="9" s="1"/>
  <c r="K2482" i="9"/>
  <c r="L2482" i="9" s="1"/>
  <c r="O2482" i="9"/>
  <c r="P2482" i="9" s="1"/>
  <c r="M2482" i="9"/>
  <c r="N2482" i="9" s="1"/>
  <c r="R2482" i="9"/>
  <c r="U2482" i="9"/>
  <c r="V2482" i="9" s="1"/>
  <c r="C2483" i="9"/>
  <c r="D2483" i="9" s="1"/>
  <c r="E2483" i="9"/>
  <c r="G2483" i="9"/>
  <c r="H2483" i="9" s="1"/>
  <c r="I2483" i="9"/>
  <c r="J2483" i="9" s="1"/>
  <c r="K2483" i="9"/>
  <c r="L2483" i="9" s="1"/>
  <c r="O2483" i="9"/>
  <c r="P2483" i="9" s="1"/>
  <c r="M2483" i="9"/>
  <c r="N2483" i="9" s="1"/>
  <c r="R2483" i="9"/>
  <c r="U2483" i="9"/>
  <c r="V2483" i="9" s="1"/>
  <c r="C2484" i="9"/>
  <c r="D2484" i="9" s="1"/>
  <c r="E2484" i="9"/>
  <c r="G2484" i="9"/>
  <c r="H2484" i="9"/>
  <c r="I2484" i="9"/>
  <c r="J2484" i="9" s="1"/>
  <c r="K2484" i="9"/>
  <c r="L2484" i="9" s="1"/>
  <c r="O2484" i="9"/>
  <c r="P2484" i="9" s="1"/>
  <c r="M2484" i="9"/>
  <c r="N2484" i="9" s="1"/>
  <c r="R2484" i="9"/>
  <c r="U2484" i="9"/>
  <c r="V2484" i="9" s="1"/>
  <c r="C2485" i="9"/>
  <c r="D2485" i="9" s="1"/>
  <c r="E2485" i="9"/>
  <c r="G2485" i="9"/>
  <c r="H2485" i="9" s="1"/>
  <c r="I2485" i="9"/>
  <c r="J2485" i="9" s="1"/>
  <c r="K2485" i="9"/>
  <c r="L2485" i="9" s="1"/>
  <c r="O2485" i="9"/>
  <c r="P2485" i="9" s="1"/>
  <c r="M2485" i="9"/>
  <c r="N2485" i="9" s="1"/>
  <c r="R2485" i="9"/>
  <c r="U2485" i="9"/>
  <c r="V2485" i="9" s="1"/>
  <c r="C2486" i="9"/>
  <c r="D2486" i="9"/>
  <c r="E2486" i="9"/>
  <c r="G2486" i="9"/>
  <c r="H2486" i="9" s="1"/>
  <c r="I2486" i="9"/>
  <c r="J2486" i="9" s="1"/>
  <c r="K2486" i="9"/>
  <c r="L2486" i="9" s="1"/>
  <c r="O2486" i="9"/>
  <c r="P2486" i="9"/>
  <c r="M2486" i="9"/>
  <c r="N2486" i="9" s="1"/>
  <c r="R2486" i="9"/>
  <c r="U2486" i="9"/>
  <c r="V2486" i="9" s="1"/>
  <c r="C2487" i="9"/>
  <c r="D2487" i="9" s="1"/>
  <c r="E2487" i="9"/>
  <c r="G2487" i="9"/>
  <c r="H2487" i="9" s="1"/>
  <c r="I2487" i="9"/>
  <c r="J2487" i="9" s="1"/>
  <c r="K2487" i="9"/>
  <c r="L2487" i="9" s="1"/>
  <c r="O2487" i="9"/>
  <c r="P2487" i="9" s="1"/>
  <c r="M2487" i="9"/>
  <c r="N2487" i="9" s="1"/>
  <c r="R2487" i="9"/>
  <c r="U2487" i="9"/>
  <c r="V2487" i="9" s="1"/>
  <c r="C2488" i="9"/>
  <c r="D2488" i="9" s="1"/>
  <c r="E2488" i="9"/>
  <c r="G2488" i="9"/>
  <c r="H2488" i="9" s="1"/>
  <c r="I2488" i="9"/>
  <c r="J2488" i="9" s="1"/>
  <c r="K2488" i="9"/>
  <c r="L2488" i="9" s="1"/>
  <c r="O2488" i="9"/>
  <c r="P2488" i="9"/>
  <c r="M2488" i="9"/>
  <c r="N2488" i="9" s="1"/>
  <c r="R2488" i="9"/>
  <c r="U2488" i="9"/>
  <c r="V2488" i="9" s="1"/>
  <c r="C2489" i="9"/>
  <c r="D2489" i="9" s="1"/>
  <c r="E2489" i="9"/>
  <c r="G2489" i="9"/>
  <c r="H2489" i="9" s="1"/>
  <c r="I2489" i="9"/>
  <c r="J2489" i="9" s="1"/>
  <c r="K2489" i="9"/>
  <c r="L2489" i="9" s="1"/>
  <c r="O2489" i="9"/>
  <c r="P2489" i="9" s="1"/>
  <c r="M2489" i="9"/>
  <c r="N2489" i="9" s="1"/>
  <c r="R2489" i="9"/>
  <c r="U2489" i="9"/>
  <c r="V2489" i="9" s="1"/>
  <c r="C2490" i="9"/>
  <c r="D2490" i="9" s="1"/>
  <c r="E2490" i="9"/>
  <c r="G2490" i="9"/>
  <c r="H2490" i="9" s="1"/>
  <c r="I2490" i="9"/>
  <c r="J2490" i="9" s="1"/>
  <c r="K2490" i="9"/>
  <c r="L2490" i="9" s="1"/>
  <c r="O2490" i="9"/>
  <c r="P2490" i="9" s="1"/>
  <c r="M2490" i="9"/>
  <c r="N2490" i="9" s="1"/>
  <c r="R2490" i="9"/>
  <c r="U2490" i="9"/>
  <c r="V2490" i="9" s="1"/>
  <c r="C2491" i="9"/>
  <c r="D2491" i="9" s="1"/>
  <c r="E2491" i="9"/>
  <c r="G2491" i="9"/>
  <c r="H2491" i="9" s="1"/>
  <c r="I2491" i="9"/>
  <c r="J2491" i="9"/>
  <c r="K2491" i="9"/>
  <c r="L2491" i="9" s="1"/>
  <c r="O2491" i="9"/>
  <c r="P2491" i="9" s="1"/>
  <c r="M2491" i="9"/>
  <c r="N2491" i="9"/>
  <c r="R2491" i="9"/>
  <c r="U2491" i="9"/>
  <c r="V2491" i="9" s="1"/>
  <c r="C2492" i="9"/>
  <c r="D2492" i="9" s="1"/>
  <c r="E2492" i="9"/>
  <c r="G2492" i="9"/>
  <c r="H2492" i="9"/>
  <c r="I2492" i="9"/>
  <c r="J2492" i="9" s="1"/>
  <c r="K2492" i="9"/>
  <c r="L2492" i="9" s="1"/>
  <c r="O2492" i="9"/>
  <c r="P2492" i="9" s="1"/>
  <c r="M2492" i="9"/>
  <c r="N2492" i="9" s="1"/>
  <c r="R2492" i="9"/>
  <c r="U2492" i="9"/>
  <c r="V2492" i="9" s="1"/>
  <c r="C2493" i="9"/>
  <c r="D2493" i="9" s="1"/>
  <c r="E2493" i="9"/>
  <c r="G2493" i="9"/>
  <c r="H2493" i="9" s="1"/>
  <c r="I2493" i="9"/>
  <c r="J2493" i="9" s="1"/>
  <c r="K2493" i="9"/>
  <c r="L2493" i="9" s="1"/>
  <c r="O2493" i="9"/>
  <c r="P2493" i="9" s="1"/>
  <c r="M2493" i="9"/>
  <c r="N2493" i="9" s="1"/>
  <c r="R2493" i="9"/>
  <c r="U2493" i="9"/>
  <c r="V2493" i="9" s="1"/>
  <c r="C2494" i="9"/>
  <c r="D2494" i="9"/>
  <c r="E2494" i="9"/>
  <c r="G2494" i="9"/>
  <c r="H2494" i="9" s="1"/>
  <c r="I2494" i="9"/>
  <c r="J2494" i="9" s="1"/>
  <c r="K2494" i="9"/>
  <c r="L2494" i="9" s="1"/>
  <c r="O2494" i="9"/>
  <c r="P2494" i="9" s="1"/>
  <c r="M2494" i="9"/>
  <c r="N2494" i="9" s="1"/>
  <c r="R2494" i="9"/>
  <c r="U2494" i="9"/>
  <c r="V2494" i="9" s="1"/>
  <c r="C2495" i="9"/>
  <c r="D2495" i="9" s="1"/>
  <c r="E2495" i="9"/>
  <c r="G2495" i="9"/>
  <c r="H2495" i="9" s="1"/>
  <c r="I2495" i="9"/>
  <c r="J2495" i="9"/>
  <c r="K2495" i="9"/>
  <c r="L2495" i="9" s="1"/>
  <c r="O2495" i="9"/>
  <c r="P2495" i="9" s="1"/>
  <c r="M2495" i="9"/>
  <c r="N2495" i="9" s="1"/>
  <c r="R2495" i="9"/>
  <c r="S2495" i="9" s="1"/>
  <c r="T2495" i="9" s="1"/>
  <c r="U2495" i="9"/>
  <c r="V2495" i="9" s="1"/>
  <c r="C2496" i="9"/>
  <c r="D2496" i="9" s="1"/>
  <c r="E2496" i="9"/>
  <c r="G2496" i="9"/>
  <c r="H2496" i="9" s="1"/>
  <c r="I2496" i="9"/>
  <c r="J2496" i="9" s="1"/>
  <c r="K2496" i="9"/>
  <c r="L2496" i="9" s="1"/>
  <c r="O2496" i="9"/>
  <c r="P2496" i="9" s="1"/>
  <c r="M2496" i="9"/>
  <c r="N2496" i="9" s="1"/>
  <c r="R2496" i="9"/>
  <c r="U2496" i="9"/>
  <c r="V2496" i="9" s="1"/>
  <c r="C2497" i="9"/>
  <c r="D2497" i="9"/>
  <c r="E2497" i="9"/>
  <c r="G2497" i="9"/>
  <c r="H2497" i="9" s="1"/>
  <c r="I2497" i="9"/>
  <c r="J2497" i="9" s="1"/>
  <c r="K2497" i="9"/>
  <c r="L2497" i="9" s="1"/>
  <c r="O2497" i="9"/>
  <c r="P2497" i="9"/>
  <c r="M2497" i="9"/>
  <c r="N2497" i="9" s="1"/>
  <c r="R2497" i="9"/>
  <c r="S2497" i="9" s="1"/>
  <c r="T2497" i="9" s="1"/>
  <c r="U2497" i="9"/>
  <c r="V2497" i="9" s="1"/>
  <c r="C2498" i="9"/>
  <c r="D2498" i="9"/>
  <c r="E2498" i="9"/>
  <c r="G2498" i="9"/>
  <c r="H2498" i="9"/>
  <c r="I2498" i="9"/>
  <c r="J2498" i="9" s="1"/>
  <c r="K2498" i="9"/>
  <c r="L2498" i="9" s="1"/>
  <c r="O2498" i="9"/>
  <c r="P2498" i="9" s="1"/>
  <c r="M2498" i="9"/>
  <c r="N2498" i="9" s="1"/>
  <c r="R2498" i="9"/>
  <c r="S2498" i="9" s="1"/>
  <c r="T2498" i="9" s="1"/>
  <c r="U2498" i="9"/>
  <c r="V2498" i="9" s="1"/>
  <c r="C2499" i="9"/>
  <c r="D2499" i="9" s="1"/>
  <c r="E2499" i="9"/>
  <c r="G2499" i="9"/>
  <c r="H2499" i="9" s="1"/>
  <c r="I2499" i="9"/>
  <c r="J2499" i="9" s="1"/>
  <c r="K2499" i="9"/>
  <c r="L2499" i="9" s="1"/>
  <c r="O2499" i="9"/>
  <c r="P2499" i="9" s="1"/>
  <c r="M2499" i="9"/>
  <c r="N2499" i="9" s="1"/>
  <c r="R2499" i="9"/>
  <c r="U2499" i="9"/>
  <c r="V2499" i="9" s="1"/>
  <c r="C2500" i="9"/>
  <c r="D2500" i="9" s="1"/>
  <c r="E2500" i="9"/>
  <c r="G2500" i="9"/>
  <c r="H2500" i="9" s="1"/>
  <c r="I2500" i="9"/>
  <c r="J2500" i="9"/>
  <c r="K2500" i="9"/>
  <c r="L2500" i="9" s="1"/>
  <c r="O2500" i="9"/>
  <c r="P2500" i="9" s="1"/>
  <c r="M2500" i="9"/>
  <c r="N2500" i="9" s="1"/>
  <c r="R2500" i="9"/>
  <c r="U2500" i="9"/>
  <c r="V2500" i="9" s="1"/>
  <c r="C2501" i="9"/>
  <c r="D2501" i="9"/>
  <c r="E2501" i="9"/>
  <c r="G2501" i="9"/>
  <c r="H2501" i="9" s="1"/>
  <c r="I2501" i="9"/>
  <c r="J2501" i="9" s="1"/>
  <c r="K2501" i="9"/>
  <c r="L2501" i="9" s="1"/>
  <c r="O2501" i="9"/>
  <c r="P2501" i="9" s="1"/>
  <c r="M2501" i="9"/>
  <c r="N2501" i="9" s="1"/>
  <c r="R2501" i="9"/>
  <c r="U2501" i="9"/>
  <c r="V2501" i="9" s="1"/>
  <c r="C2502" i="9"/>
  <c r="D2502" i="9"/>
  <c r="E2502" i="9"/>
  <c r="G2502" i="9"/>
  <c r="H2502" i="9" s="1"/>
  <c r="I2502" i="9"/>
  <c r="J2502" i="9" s="1"/>
  <c r="K2502" i="9"/>
  <c r="L2502" i="9" s="1"/>
  <c r="O2502" i="9"/>
  <c r="P2502" i="9" s="1"/>
  <c r="M2502" i="9"/>
  <c r="N2502" i="9" s="1"/>
  <c r="R2502" i="9"/>
  <c r="U2502" i="9"/>
  <c r="V2502" i="9" s="1"/>
  <c r="C2503" i="9"/>
  <c r="D2503" i="9" s="1"/>
  <c r="E2503" i="9"/>
  <c r="G2503" i="9"/>
  <c r="H2503" i="9" s="1"/>
  <c r="I2503" i="9"/>
  <c r="J2503" i="9" s="1"/>
  <c r="K2503" i="9"/>
  <c r="L2503" i="9" s="1"/>
  <c r="O2503" i="9"/>
  <c r="P2503" i="9" s="1"/>
  <c r="M2503" i="9"/>
  <c r="N2503" i="9" s="1"/>
  <c r="R2503" i="9"/>
  <c r="S2503" i="9" s="1"/>
  <c r="T2503" i="9" s="1"/>
  <c r="U2503" i="9"/>
  <c r="V2503" i="9" s="1"/>
  <c r="C2504" i="9"/>
  <c r="D2504" i="9" s="1"/>
  <c r="E2504" i="9"/>
  <c r="G2504" i="9"/>
  <c r="H2504" i="9" s="1"/>
  <c r="I2504" i="9"/>
  <c r="J2504" i="9"/>
  <c r="K2504" i="9"/>
  <c r="L2504" i="9"/>
  <c r="O2504" i="9"/>
  <c r="P2504" i="9" s="1"/>
  <c r="M2504" i="9"/>
  <c r="N2504" i="9" s="1"/>
  <c r="R2504" i="9"/>
  <c r="U2504" i="9"/>
  <c r="V2504" i="9" s="1"/>
  <c r="C2505" i="9"/>
  <c r="D2505" i="9" s="1"/>
  <c r="E2505" i="9"/>
  <c r="G2505" i="9"/>
  <c r="H2505" i="9" s="1"/>
  <c r="I2505" i="9"/>
  <c r="J2505" i="9" s="1"/>
  <c r="K2505" i="9"/>
  <c r="L2505" i="9" s="1"/>
  <c r="O2505" i="9"/>
  <c r="P2505" i="9" s="1"/>
  <c r="M2505" i="9"/>
  <c r="N2505" i="9" s="1"/>
  <c r="R2505" i="9"/>
  <c r="U2505" i="9"/>
  <c r="V2505" i="9" s="1"/>
  <c r="C2506" i="9"/>
  <c r="D2506" i="9" s="1"/>
  <c r="E2506" i="9"/>
  <c r="G2506" i="9"/>
  <c r="H2506" i="9" s="1"/>
  <c r="I2506" i="9"/>
  <c r="J2506" i="9" s="1"/>
  <c r="K2506" i="9"/>
  <c r="L2506" i="9" s="1"/>
  <c r="O2506" i="9"/>
  <c r="P2506" i="9" s="1"/>
  <c r="M2506" i="9"/>
  <c r="N2506" i="9" s="1"/>
  <c r="R2506" i="9"/>
  <c r="U2506" i="9"/>
  <c r="V2506" i="9"/>
  <c r="C2507" i="9"/>
  <c r="D2507" i="9" s="1"/>
  <c r="E2507" i="9"/>
  <c r="G2507" i="9"/>
  <c r="H2507" i="9" s="1"/>
  <c r="I2507" i="9"/>
  <c r="J2507" i="9" s="1"/>
  <c r="K2507" i="9"/>
  <c r="L2507" i="9" s="1"/>
  <c r="O2507" i="9"/>
  <c r="P2507" i="9" s="1"/>
  <c r="M2507" i="9"/>
  <c r="N2507" i="9" s="1"/>
  <c r="R2507" i="9"/>
  <c r="U2507" i="9"/>
  <c r="V2507" i="9" s="1"/>
  <c r="C2508" i="9"/>
  <c r="D2508" i="9" s="1"/>
  <c r="E2508" i="9"/>
  <c r="G2508" i="9"/>
  <c r="H2508" i="9" s="1"/>
  <c r="I2508" i="9"/>
  <c r="J2508" i="9" s="1"/>
  <c r="K2508" i="9"/>
  <c r="L2508" i="9"/>
  <c r="O2508" i="9"/>
  <c r="P2508" i="9" s="1"/>
  <c r="M2508" i="9"/>
  <c r="N2508" i="9" s="1"/>
  <c r="R2508" i="9"/>
  <c r="U2508" i="9"/>
  <c r="V2508" i="9" s="1"/>
  <c r="C2509" i="9"/>
  <c r="D2509" i="9" s="1"/>
  <c r="E2509" i="9"/>
  <c r="G2509" i="9"/>
  <c r="H2509" i="9" s="1"/>
  <c r="I2509" i="9"/>
  <c r="J2509" i="9" s="1"/>
  <c r="K2509" i="9"/>
  <c r="L2509" i="9" s="1"/>
  <c r="O2509" i="9"/>
  <c r="P2509" i="9"/>
  <c r="M2509" i="9"/>
  <c r="N2509" i="9" s="1"/>
  <c r="R2509" i="9"/>
  <c r="U2509" i="9"/>
  <c r="V2509" i="9" s="1"/>
  <c r="C2510" i="9"/>
  <c r="D2510" i="9" s="1"/>
  <c r="E2510" i="9"/>
  <c r="G2510" i="9"/>
  <c r="H2510" i="9" s="1"/>
  <c r="I2510" i="9"/>
  <c r="J2510" i="9" s="1"/>
  <c r="K2510" i="9"/>
  <c r="L2510" i="9" s="1"/>
  <c r="O2510" i="9"/>
  <c r="P2510" i="9" s="1"/>
  <c r="M2510" i="9"/>
  <c r="N2510" i="9" s="1"/>
  <c r="R2510" i="9"/>
  <c r="U2510" i="9"/>
  <c r="V2510" i="9" s="1"/>
  <c r="C2511" i="9"/>
  <c r="D2511" i="9" s="1"/>
  <c r="E2511" i="9"/>
  <c r="G2511" i="9"/>
  <c r="H2511" i="9" s="1"/>
  <c r="I2511" i="9"/>
  <c r="J2511" i="9" s="1"/>
  <c r="K2511" i="9"/>
  <c r="L2511" i="9" s="1"/>
  <c r="O2511" i="9"/>
  <c r="P2511" i="9" s="1"/>
  <c r="M2511" i="9"/>
  <c r="N2511" i="9" s="1"/>
  <c r="R2511" i="9"/>
  <c r="U2511" i="9"/>
  <c r="V2511" i="9" s="1"/>
  <c r="C2512" i="9"/>
  <c r="D2512" i="9" s="1"/>
  <c r="E2512" i="9"/>
  <c r="G2512" i="9"/>
  <c r="H2512" i="9" s="1"/>
  <c r="I2512" i="9"/>
  <c r="J2512" i="9"/>
  <c r="K2512" i="9"/>
  <c r="L2512" i="9"/>
  <c r="O2512" i="9"/>
  <c r="P2512" i="9" s="1"/>
  <c r="M2512" i="9"/>
  <c r="N2512" i="9" s="1"/>
  <c r="R2512" i="9"/>
  <c r="U2512" i="9"/>
  <c r="V2512" i="9" s="1"/>
  <c r="C2513" i="9"/>
  <c r="D2513" i="9"/>
  <c r="E2513" i="9"/>
  <c r="G2513" i="9"/>
  <c r="H2513" i="9" s="1"/>
  <c r="I2513" i="9"/>
  <c r="J2513" i="9" s="1"/>
  <c r="K2513" i="9"/>
  <c r="L2513" i="9" s="1"/>
  <c r="O2513" i="9"/>
  <c r="P2513" i="9" s="1"/>
  <c r="M2513" i="9"/>
  <c r="N2513" i="9" s="1"/>
  <c r="R2513" i="9"/>
  <c r="U2513" i="9"/>
  <c r="V2513" i="9" s="1"/>
  <c r="C2514" i="9"/>
  <c r="D2514" i="9" s="1"/>
  <c r="E2514" i="9"/>
  <c r="G2514" i="9"/>
  <c r="H2514" i="9" s="1"/>
  <c r="I2514" i="9"/>
  <c r="J2514" i="9" s="1"/>
  <c r="K2514" i="9"/>
  <c r="L2514" i="9" s="1"/>
  <c r="O2514" i="9"/>
  <c r="P2514" i="9" s="1"/>
  <c r="M2514" i="9"/>
  <c r="N2514" i="9" s="1"/>
  <c r="R2514" i="9"/>
  <c r="U2514" i="9"/>
  <c r="V2514" i="9" s="1"/>
  <c r="C2515" i="9"/>
  <c r="D2515" i="9" s="1"/>
  <c r="E2515" i="9"/>
  <c r="G2515" i="9"/>
  <c r="H2515" i="9" s="1"/>
  <c r="I2515" i="9"/>
  <c r="J2515" i="9" s="1"/>
  <c r="K2515" i="9"/>
  <c r="L2515" i="9" s="1"/>
  <c r="O2515" i="9"/>
  <c r="P2515" i="9" s="1"/>
  <c r="M2515" i="9"/>
  <c r="N2515" i="9" s="1"/>
  <c r="R2515" i="9"/>
  <c r="U2515" i="9"/>
  <c r="V2515" i="9" s="1"/>
  <c r="C2516" i="9"/>
  <c r="D2516" i="9" s="1"/>
  <c r="E2516" i="9"/>
  <c r="G2516" i="9"/>
  <c r="H2516" i="9" s="1"/>
  <c r="I2516" i="9"/>
  <c r="J2516" i="9"/>
  <c r="K2516" i="9"/>
  <c r="L2516" i="9" s="1"/>
  <c r="O2516" i="9"/>
  <c r="P2516" i="9" s="1"/>
  <c r="M2516" i="9"/>
  <c r="N2516" i="9" s="1"/>
  <c r="R2516" i="9"/>
  <c r="U2516" i="9"/>
  <c r="V2516" i="9" s="1"/>
  <c r="C2517" i="9"/>
  <c r="D2517" i="9"/>
  <c r="E2517" i="9"/>
  <c r="G2517" i="9"/>
  <c r="H2517" i="9" s="1"/>
  <c r="I2517" i="9"/>
  <c r="J2517" i="9" s="1"/>
  <c r="K2517" i="9"/>
  <c r="L2517" i="9" s="1"/>
  <c r="O2517" i="9"/>
  <c r="P2517" i="9"/>
  <c r="M2517" i="9"/>
  <c r="N2517" i="9" s="1"/>
  <c r="R2517" i="9"/>
  <c r="S2517" i="9" s="1"/>
  <c r="T2517" i="9" s="1"/>
  <c r="U2517" i="9"/>
  <c r="V2517" i="9" s="1"/>
  <c r="C2518" i="9"/>
  <c r="D2518" i="9" s="1"/>
  <c r="E2518" i="9"/>
  <c r="G2518" i="9"/>
  <c r="H2518" i="9" s="1"/>
  <c r="I2518" i="9"/>
  <c r="J2518" i="9" s="1"/>
  <c r="K2518" i="9"/>
  <c r="L2518" i="9" s="1"/>
  <c r="O2518" i="9"/>
  <c r="P2518" i="9" s="1"/>
  <c r="M2518" i="9"/>
  <c r="N2518" i="9" s="1"/>
  <c r="R2518" i="9"/>
  <c r="S2518" i="9" s="1"/>
  <c r="T2518" i="9" s="1"/>
  <c r="U2518" i="9"/>
  <c r="V2518" i="9"/>
  <c r="C2519" i="9"/>
  <c r="D2519" i="9" s="1"/>
  <c r="E2519" i="9"/>
  <c r="G2519" i="9"/>
  <c r="H2519" i="9" s="1"/>
  <c r="I2519" i="9"/>
  <c r="J2519" i="9" s="1"/>
  <c r="K2519" i="9"/>
  <c r="L2519" i="9" s="1"/>
  <c r="O2519" i="9"/>
  <c r="P2519" i="9" s="1"/>
  <c r="M2519" i="9"/>
  <c r="N2519" i="9" s="1"/>
  <c r="R2519" i="9"/>
  <c r="S2519" i="9" s="1"/>
  <c r="T2519" i="9" s="1"/>
  <c r="U2519" i="9"/>
  <c r="V2519" i="9" s="1"/>
  <c r="C2520" i="9"/>
  <c r="D2520" i="9" s="1"/>
  <c r="E2520" i="9"/>
  <c r="G2520" i="9"/>
  <c r="H2520" i="9" s="1"/>
  <c r="I2520" i="9"/>
  <c r="J2520" i="9" s="1"/>
  <c r="K2520" i="9"/>
  <c r="L2520" i="9" s="1"/>
  <c r="O2520" i="9"/>
  <c r="P2520" i="9" s="1"/>
  <c r="M2520" i="9"/>
  <c r="N2520" i="9" s="1"/>
  <c r="R2520" i="9"/>
  <c r="U2520" i="9"/>
  <c r="V2520" i="9" s="1"/>
  <c r="C2521" i="9"/>
  <c r="D2521" i="9"/>
  <c r="E2521" i="9"/>
  <c r="G2521" i="9"/>
  <c r="H2521" i="9" s="1"/>
  <c r="I2521" i="9"/>
  <c r="J2521" i="9" s="1"/>
  <c r="K2521" i="9"/>
  <c r="L2521" i="9" s="1"/>
  <c r="O2521" i="9"/>
  <c r="P2521" i="9" s="1"/>
  <c r="M2521" i="9"/>
  <c r="N2521" i="9" s="1"/>
  <c r="R2521" i="9"/>
  <c r="U2521" i="9"/>
  <c r="V2521" i="9" s="1"/>
  <c r="C2522" i="9"/>
  <c r="D2522" i="9" s="1"/>
  <c r="E2522" i="9"/>
  <c r="G2522" i="9"/>
  <c r="H2522" i="9" s="1"/>
  <c r="I2522" i="9"/>
  <c r="J2522" i="9" s="1"/>
  <c r="K2522" i="9"/>
  <c r="L2522" i="9" s="1"/>
  <c r="O2522" i="9"/>
  <c r="P2522" i="9" s="1"/>
  <c r="M2522" i="9"/>
  <c r="N2522" i="9" s="1"/>
  <c r="R2522" i="9"/>
  <c r="U2522" i="9"/>
  <c r="V2522" i="9" s="1"/>
  <c r="C2523" i="9"/>
  <c r="D2523" i="9" s="1"/>
  <c r="E2523" i="9"/>
  <c r="G2523" i="9"/>
  <c r="H2523" i="9" s="1"/>
  <c r="I2523" i="9"/>
  <c r="J2523" i="9" s="1"/>
  <c r="K2523" i="9"/>
  <c r="L2523" i="9" s="1"/>
  <c r="O2523" i="9"/>
  <c r="P2523" i="9" s="1"/>
  <c r="M2523" i="9"/>
  <c r="N2523" i="9" s="1"/>
  <c r="R2523" i="9"/>
  <c r="U2523" i="9"/>
  <c r="V2523" i="9" s="1"/>
  <c r="C2524" i="9"/>
  <c r="D2524" i="9" s="1"/>
  <c r="E2524" i="9"/>
  <c r="G2524" i="9"/>
  <c r="H2524" i="9" s="1"/>
  <c r="I2524" i="9"/>
  <c r="J2524" i="9"/>
  <c r="K2524" i="9"/>
  <c r="L2524" i="9" s="1"/>
  <c r="O2524" i="9"/>
  <c r="P2524" i="9" s="1"/>
  <c r="M2524" i="9"/>
  <c r="N2524" i="9"/>
  <c r="R2524" i="9"/>
  <c r="U2524" i="9"/>
  <c r="V2524" i="9" s="1"/>
  <c r="C2525" i="9"/>
  <c r="D2525" i="9" s="1"/>
  <c r="E2525" i="9"/>
  <c r="G2525" i="9"/>
  <c r="H2525" i="9" s="1"/>
  <c r="I2525" i="9"/>
  <c r="J2525" i="9" s="1"/>
  <c r="K2525" i="9"/>
  <c r="L2525" i="9" s="1"/>
  <c r="O2525" i="9"/>
  <c r="P2525" i="9"/>
  <c r="M2525" i="9"/>
  <c r="N2525" i="9" s="1"/>
  <c r="R2525" i="9"/>
  <c r="U2525" i="9"/>
  <c r="V2525" i="9" s="1"/>
  <c r="C2526" i="9"/>
  <c r="D2526" i="9" s="1"/>
  <c r="E2526" i="9"/>
  <c r="G2526" i="9"/>
  <c r="H2526" i="9" s="1"/>
  <c r="I2526" i="9"/>
  <c r="J2526" i="9" s="1"/>
  <c r="K2526" i="9"/>
  <c r="L2526" i="9" s="1"/>
  <c r="O2526" i="9"/>
  <c r="P2526" i="9" s="1"/>
  <c r="M2526" i="9"/>
  <c r="N2526" i="9" s="1"/>
  <c r="R2526" i="9"/>
  <c r="U2526" i="9"/>
  <c r="V2526" i="9" s="1"/>
  <c r="C2527" i="9"/>
  <c r="D2527" i="9" s="1"/>
  <c r="E2527" i="9"/>
  <c r="G2527" i="9"/>
  <c r="H2527" i="9" s="1"/>
  <c r="I2527" i="9"/>
  <c r="J2527" i="9" s="1"/>
  <c r="K2527" i="9"/>
  <c r="L2527" i="9" s="1"/>
  <c r="O2527" i="9"/>
  <c r="P2527" i="9" s="1"/>
  <c r="M2527" i="9"/>
  <c r="N2527" i="9"/>
  <c r="R2527" i="9"/>
  <c r="U2527" i="9"/>
  <c r="V2527" i="9" s="1"/>
  <c r="C2528" i="9"/>
  <c r="D2528" i="9" s="1"/>
  <c r="E2528" i="9"/>
  <c r="G2528" i="9"/>
  <c r="H2528" i="9"/>
  <c r="I2528" i="9"/>
  <c r="J2528" i="9" s="1"/>
  <c r="K2528" i="9"/>
  <c r="L2528" i="9" s="1"/>
  <c r="O2528" i="9"/>
  <c r="P2528" i="9"/>
  <c r="M2528" i="9"/>
  <c r="N2528" i="9" s="1"/>
  <c r="R2528" i="9"/>
  <c r="U2528" i="9"/>
  <c r="V2528" i="9" s="1"/>
  <c r="C2529" i="9"/>
  <c r="D2529" i="9" s="1"/>
  <c r="E2529" i="9"/>
  <c r="G2529" i="9"/>
  <c r="H2529" i="9" s="1"/>
  <c r="I2529" i="9"/>
  <c r="J2529" i="9" s="1"/>
  <c r="K2529" i="9"/>
  <c r="L2529" i="9" s="1"/>
  <c r="O2529" i="9"/>
  <c r="P2529" i="9" s="1"/>
  <c r="M2529" i="9"/>
  <c r="N2529" i="9" s="1"/>
  <c r="R2529" i="9"/>
  <c r="U2529" i="9"/>
  <c r="V2529" i="9" s="1"/>
  <c r="C2530" i="9"/>
  <c r="D2530" i="9" s="1"/>
  <c r="E2530" i="9"/>
  <c r="G2530" i="9"/>
  <c r="H2530" i="9" s="1"/>
  <c r="I2530" i="9"/>
  <c r="J2530" i="9" s="1"/>
  <c r="K2530" i="9"/>
  <c r="L2530" i="9" s="1"/>
  <c r="O2530" i="9"/>
  <c r="P2530" i="9" s="1"/>
  <c r="M2530" i="9"/>
  <c r="N2530" i="9" s="1"/>
  <c r="R2530" i="9"/>
  <c r="U2530" i="9"/>
  <c r="V2530" i="9" s="1"/>
  <c r="C2531" i="9"/>
  <c r="D2531" i="9" s="1"/>
  <c r="E2531" i="9"/>
  <c r="G2531" i="9"/>
  <c r="H2531" i="9" s="1"/>
  <c r="I2531" i="9"/>
  <c r="J2531" i="9" s="1"/>
  <c r="K2531" i="9"/>
  <c r="L2531" i="9" s="1"/>
  <c r="O2531" i="9"/>
  <c r="P2531" i="9" s="1"/>
  <c r="M2531" i="9"/>
  <c r="N2531" i="9" s="1"/>
  <c r="R2531" i="9"/>
  <c r="U2531" i="9"/>
  <c r="V2531" i="9" s="1"/>
  <c r="C2532" i="9"/>
  <c r="D2532" i="9"/>
  <c r="E2532" i="9"/>
  <c r="G2532" i="9"/>
  <c r="H2532" i="9" s="1"/>
  <c r="I2532" i="9"/>
  <c r="J2532" i="9" s="1"/>
  <c r="K2532" i="9"/>
  <c r="L2532" i="9" s="1"/>
  <c r="O2532" i="9"/>
  <c r="P2532" i="9" s="1"/>
  <c r="M2532" i="9"/>
  <c r="N2532" i="9" s="1"/>
  <c r="R2532" i="9"/>
  <c r="U2532" i="9"/>
  <c r="V2532" i="9" s="1"/>
  <c r="C2533" i="9"/>
  <c r="D2533" i="9" s="1"/>
  <c r="E2533" i="9"/>
  <c r="G2533" i="9"/>
  <c r="H2533" i="9" s="1"/>
  <c r="I2533" i="9"/>
  <c r="J2533" i="9" s="1"/>
  <c r="K2533" i="9"/>
  <c r="L2533" i="9" s="1"/>
  <c r="O2533" i="9"/>
  <c r="P2533" i="9" s="1"/>
  <c r="M2533" i="9"/>
  <c r="N2533" i="9" s="1"/>
  <c r="R2533" i="9"/>
  <c r="S2533" i="9" s="1"/>
  <c r="T2533" i="9" s="1"/>
  <c r="U2533" i="9"/>
  <c r="V2533" i="9" s="1"/>
  <c r="C2534" i="9"/>
  <c r="D2534" i="9" s="1"/>
  <c r="E2534" i="9"/>
  <c r="G2534" i="9"/>
  <c r="H2534" i="9" s="1"/>
  <c r="I2534" i="9"/>
  <c r="J2534" i="9" s="1"/>
  <c r="K2534" i="9"/>
  <c r="L2534" i="9" s="1"/>
  <c r="O2534" i="9"/>
  <c r="P2534" i="9"/>
  <c r="M2534" i="9"/>
  <c r="N2534" i="9" s="1"/>
  <c r="R2534" i="9"/>
  <c r="U2534" i="9"/>
  <c r="V2534" i="9" s="1"/>
  <c r="C2535" i="9"/>
  <c r="D2535" i="9" s="1"/>
  <c r="E2535" i="9"/>
  <c r="G2535" i="9"/>
  <c r="H2535" i="9" s="1"/>
  <c r="I2535" i="9"/>
  <c r="J2535" i="9" s="1"/>
  <c r="K2535" i="9"/>
  <c r="L2535" i="9" s="1"/>
  <c r="O2535" i="9"/>
  <c r="P2535" i="9" s="1"/>
  <c r="M2535" i="9"/>
  <c r="N2535" i="9" s="1"/>
  <c r="R2535" i="9"/>
  <c r="S2535" i="9" s="1"/>
  <c r="T2535" i="9" s="1"/>
  <c r="U2535" i="9"/>
  <c r="V2535" i="9" s="1"/>
  <c r="C2536" i="9"/>
  <c r="D2536" i="9" s="1"/>
  <c r="E2536" i="9"/>
  <c r="G2536" i="9"/>
  <c r="H2536" i="9"/>
  <c r="I2536" i="9"/>
  <c r="J2536" i="9" s="1"/>
  <c r="K2536" i="9"/>
  <c r="L2536" i="9" s="1"/>
  <c r="O2536" i="9"/>
  <c r="P2536" i="9" s="1"/>
  <c r="M2536" i="9"/>
  <c r="N2536" i="9" s="1"/>
  <c r="R2536" i="9"/>
  <c r="U2536" i="9"/>
  <c r="V2536" i="9" s="1"/>
  <c r="C2537" i="9"/>
  <c r="D2537" i="9" s="1"/>
  <c r="E2537" i="9"/>
  <c r="G2537" i="9"/>
  <c r="H2537" i="9" s="1"/>
  <c r="I2537" i="9"/>
  <c r="J2537" i="9" s="1"/>
  <c r="K2537" i="9"/>
  <c r="L2537" i="9" s="1"/>
  <c r="O2537" i="9"/>
  <c r="P2537" i="9" s="1"/>
  <c r="M2537" i="9"/>
  <c r="N2537" i="9" s="1"/>
  <c r="R2537" i="9"/>
  <c r="S2537" i="9" s="1"/>
  <c r="T2537" i="9" s="1"/>
  <c r="U2537" i="9"/>
  <c r="V2537" i="9" s="1"/>
  <c r="C2538" i="9"/>
  <c r="D2538" i="9" s="1"/>
  <c r="E2538" i="9"/>
  <c r="G2538" i="9"/>
  <c r="H2538" i="9" s="1"/>
  <c r="I2538" i="9"/>
  <c r="J2538" i="9" s="1"/>
  <c r="K2538" i="9"/>
  <c r="L2538" i="9" s="1"/>
  <c r="O2538" i="9"/>
  <c r="P2538" i="9" s="1"/>
  <c r="M2538" i="9"/>
  <c r="N2538" i="9" s="1"/>
  <c r="R2538" i="9"/>
  <c r="U2538" i="9"/>
  <c r="V2538" i="9" s="1"/>
  <c r="C2539" i="9"/>
  <c r="D2539" i="9" s="1"/>
  <c r="E2539" i="9"/>
  <c r="G2539" i="9"/>
  <c r="H2539" i="9" s="1"/>
  <c r="I2539" i="9"/>
  <c r="J2539" i="9" s="1"/>
  <c r="K2539" i="9"/>
  <c r="L2539" i="9" s="1"/>
  <c r="O2539" i="9"/>
  <c r="P2539" i="9" s="1"/>
  <c r="M2539" i="9"/>
  <c r="N2539" i="9"/>
  <c r="R2539" i="9"/>
  <c r="U2539" i="9"/>
  <c r="V2539" i="9" s="1"/>
  <c r="C2540" i="9"/>
  <c r="D2540" i="9" s="1"/>
  <c r="E2540" i="9"/>
  <c r="G2540" i="9"/>
  <c r="H2540" i="9"/>
  <c r="I2540" i="9"/>
  <c r="J2540" i="9" s="1"/>
  <c r="K2540" i="9"/>
  <c r="L2540" i="9" s="1"/>
  <c r="O2540" i="9"/>
  <c r="P2540" i="9"/>
  <c r="M2540" i="9"/>
  <c r="N2540" i="9" s="1"/>
  <c r="R2540" i="9"/>
  <c r="U2540" i="9"/>
  <c r="V2540" i="9" s="1"/>
  <c r="C2541" i="9"/>
  <c r="D2541" i="9" s="1"/>
  <c r="E2541" i="9"/>
  <c r="G2541" i="9"/>
  <c r="H2541" i="9" s="1"/>
  <c r="I2541" i="9"/>
  <c r="J2541" i="9" s="1"/>
  <c r="K2541" i="9"/>
  <c r="L2541" i="9" s="1"/>
  <c r="O2541" i="9"/>
  <c r="P2541" i="9" s="1"/>
  <c r="M2541" i="9"/>
  <c r="N2541" i="9" s="1"/>
  <c r="R2541" i="9"/>
  <c r="U2541" i="9"/>
  <c r="V2541" i="9" s="1"/>
  <c r="C2542" i="9"/>
  <c r="D2542" i="9" s="1"/>
  <c r="E2542" i="9"/>
  <c r="G2542" i="9"/>
  <c r="H2542" i="9" s="1"/>
  <c r="I2542" i="9"/>
  <c r="J2542" i="9" s="1"/>
  <c r="K2542" i="9"/>
  <c r="L2542" i="9" s="1"/>
  <c r="O2542" i="9"/>
  <c r="P2542" i="9" s="1"/>
  <c r="M2542" i="9"/>
  <c r="N2542" i="9" s="1"/>
  <c r="R2542" i="9"/>
  <c r="U2542" i="9"/>
  <c r="V2542" i="9" s="1"/>
  <c r="C2543" i="9"/>
  <c r="D2543" i="9" s="1"/>
  <c r="E2543" i="9"/>
  <c r="G2543" i="9"/>
  <c r="H2543" i="9" s="1"/>
  <c r="I2543" i="9"/>
  <c r="J2543" i="9" s="1"/>
  <c r="K2543" i="9"/>
  <c r="L2543" i="9" s="1"/>
  <c r="O2543" i="9"/>
  <c r="P2543" i="9" s="1"/>
  <c r="M2543" i="9"/>
  <c r="N2543" i="9" s="1"/>
  <c r="R2543" i="9"/>
  <c r="U2543" i="9"/>
  <c r="V2543" i="9" s="1"/>
  <c r="C2544" i="9"/>
  <c r="D2544" i="9"/>
  <c r="E2544" i="9"/>
  <c r="G2544" i="9"/>
  <c r="H2544" i="9" s="1"/>
  <c r="I2544" i="9"/>
  <c r="J2544" i="9" s="1"/>
  <c r="K2544" i="9"/>
  <c r="L2544" i="9" s="1"/>
  <c r="O2544" i="9"/>
  <c r="P2544" i="9" s="1"/>
  <c r="M2544" i="9"/>
  <c r="N2544" i="9" s="1"/>
  <c r="R2544" i="9"/>
  <c r="U2544" i="9"/>
  <c r="V2544" i="9" s="1"/>
  <c r="C2545" i="9"/>
  <c r="D2545" i="9" s="1"/>
  <c r="E2545" i="9"/>
  <c r="G2545" i="9"/>
  <c r="H2545" i="9" s="1"/>
  <c r="I2545" i="9"/>
  <c r="J2545" i="9" s="1"/>
  <c r="K2545" i="9"/>
  <c r="L2545" i="9" s="1"/>
  <c r="O2545" i="9"/>
  <c r="P2545" i="9" s="1"/>
  <c r="M2545" i="9"/>
  <c r="N2545" i="9" s="1"/>
  <c r="R2545" i="9"/>
  <c r="U2545" i="9"/>
  <c r="V2545" i="9" s="1"/>
  <c r="C2546" i="9"/>
  <c r="D2546" i="9" s="1"/>
  <c r="E2546" i="9"/>
  <c r="G2546" i="9"/>
  <c r="H2546" i="9" s="1"/>
  <c r="I2546" i="9"/>
  <c r="J2546" i="9" s="1"/>
  <c r="K2546" i="9"/>
  <c r="L2546" i="9" s="1"/>
  <c r="O2546" i="9"/>
  <c r="P2546" i="9" s="1"/>
  <c r="M2546" i="9"/>
  <c r="N2546" i="9" s="1"/>
  <c r="R2546" i="9"/>
  <c r="U2546" i="9"/>
  <c r="V2546" i="9" s="1"/>
  <c r="C2547" i="9"/>
  <c r="D2547" i="9" s="1"/>
  <c r="E2547" i="9"/>
  <c r="G2547" i="9"/>
  <c r="H2547" i="9" s="1"/>
  <c r="I2547" i="9"/>
  <c r="J2547" i="9"/>
  <c r="K2547" i="9"/>
  <c r="L2547" i="9" s="1"/>
  <c r="O2547" i="9"/>
  <c r="P2547" i="9" s="1"/>
  <c r="M2547" i="9"/>
  <c r="N2547" i="9" s="1"/>
  <c r="R2547" i="9"/>
  <c r="S2547" i="9" s="1"/>
  <c r="T2547" i="9" s="1"/>
  <c r="U2547" i="9"/>
  <c r="V2547" i="9" s="1"/>
  <c r="C2548" i="9"/>
  <c r="D2548" i="9" s="1"/>
  <c r="E2548" i="9"/>
  <c r="G2548" i="9"/>
  <c r="H2548" i="9" s="1"/>
  <c r="I2548" i="9"/>
  <c r="J2548" i="9" s="1"/>
  <c r="K2548" i="9"/>
  <c r="L2548" i="9" s="1"/>
  <c r="O2548" i="9"/>
  <c r="P2548" i="9" s="1"/>
  <c r="M2548" i="9"/>
  <c r="N2548" i="9" s="1"/>
  <c r="R2548" i="9"/>
  <c r="U2548" i="9"/>
  <c r="V2548" i="9" s="1"/>
  <c r="C2549" i="9"/>
  <c r="D2549" i="9" s="1"/>
  <c r="E2549" i="9"/>
  <c r="G2549" i="9"/>
  <c r="H2549" i="9" s="1"/>
  <c r="I2549" i="9"/>
  <c r="J2549" i="9" s="1"/>
  <c r="K2549" i="9"/>
  <c r="L2549" i="9" s="1"/>
  <c r="O2549" i="9"/>
  <c r="P2549" i="9" s="1"/>
  <c r="M2549" i="9"/>
  <c r="N2549" i="9" s="1"/>
  <c r="R2549" i="9"/>
  <c r="S2549" i="9" s="1"/>
  <c r="T2549" i="9" s="1"/>
  <c r="U2549" i="9"/>
  <c r="V2549" i="9" s="1"/>
  <c r="C2550" i="9"/>
  <c r="D2550" i="9"/>
  <c r="E2550" i="9"/>
  <c r="G2550" i="9"/>
  <c r="H2550" i="9" s="1"/>
  <c r="I2550" i="9"/>
  <c r="J2550" i="9" s="1"/>
  <c r="K2550" i="9"/>
  <c r="L2550" i="9" s="1"/>
  <c r="O2550" i="9"/>
  <c r="P2550" i="9" s="1"/>
  <c r="M2550" i="9"/>
  <c r="N2550" i="9" s="1"/>
  <c r="R2550" i="9"/>
  <c r="U2550" i="9"/>
  <c r="V2550" i="9" s="1"/>
  <c r="C2551" i="9"/>
  <c r="D2551" i="9" s="1"/>
  <c r="E2551" i="9"/>
  <c r="G2551" i="9"/>
  <c r="H2551" i="9" s="1"/>
  <c r="I2551" i="9"/>
  <c r="J2551" i="9" s="1"/>
  <c r="K2551" i="9"/>
  <c r="L2551" i="9" s="1"/>
  <c r="O2551" i="9"/>
  <c r="P2551" i="9" s="1"/>
  <c r="M2551" i="9"/>
  <c r="N2551" i="9"/>
  <c r="R2551" i="9"/>
  <c r="U2551" i="9"/>
  <c r="V2551" i="9" s="1"/>
  <c r="C2552" i="9"/>
  <c r="D2552" i="9" s="1"/>
  <c r="E2552" i="9"/>
  <c r="G2552" i="9"/>
  <c r="H2552" i="9"/>
  <c r="I2552" i="9"/>
  <c r="J2552" i="9" s="1"/>
  <c r="K2552" i="9"/>
  <c r="L2552" i="9" s="1"/>
  <c r="O2552" i="9"/>
  <c r="P2552" i="9" s="1"/>
  <c r="M2552" i="9"/>
  <c r="N2552" i="9" s="1"/>
  <c r="R2552" i="9"/>
  <c r="U2552" i="9"/>
  <c r="V2552" i="9" s="1"/>
  <c r="C2553" i="9"/>
  <c r="D2553" i="9" s="1"/>
  <c r="E2553" i="9"/>
  <c r="G2553" i="9"/>
  <c r="H2553" i="9" s="1"/>
  <c r="I2553" i="9"/>
  <c r="J2553" i="9" s="1"/>
  <c r="K2553" i="9"/>
  <c r="L2553" i="9" s="1"/>
  <c r="O2553" i="9"/>
  <c r="P2553" i="9" s="1"/>
  <c r="M2553" i="9"/>
  <c r="N2553" i="9" s="1"/>
  <c r="R2553" i="9"/>
  <c r="U2553" i="9"/>
  <c r="V2553" i="9" s="1"/>
  <c r="C2554" i="9"/>
  <c r="D2554" i="9" s="1"/>
  <c r="E2554" i="9"/>
  <c r="G2554" i="9"/>
  <c r="H2554" i="9" s="1"/>
  <c r="I2554" i="9"/>
  <c r="J2554" i="9" s="1"/>
  <c r="K2554" i="9"/>
  <c r="L2554" i="9" s="1"/>
  <c r="O2554" i="9"/>
  <c r="P2554" i="9" s="1"/>
  <c r="M2554" i="9"/>
  <c r="N2554" i="9" s="1"/>
  <c r="R2554" i="9"/>
  <c r="U2554" i="9"/>
  <c r="V2554" i="9" s="1"/>
  <c r="C2555" i="9"/>
  <c r="D2555" i="9" s="1"/>
  <c r="E2555" i="9"/>
  <c r="G2555" i="9"/>
  <c r="H2555" i="9" s="1"/>
  <c r="I2555" i="9"/>
  <c r="J2555" i="9" s="1"/>
  <c r="K2555" i="9"/>
  <c r="L2555" i="9" s="1"/>
  <c r="O2555" i="9"/>
  <c r="P2555" i="9" s="1"/>
  <c r="M2555" i="9"/>
  <c r="N2555" i="9" s="1"/>
  <c r="R2555" i="9"/>
  <c r="S2555" i="9" s="1"/>
  <c r="T2555" i="9" s="1"/>
  <c r="U2555" i="9"/>
  <c r="V2555" i="9" s="1"/>
  <c r="C2556" i="9"/>
  <c r="D2556" i="9" s="1"/>
  <c r="E2556" i="9"/>
  <c r="G2556" i="9"/>
  <c r="H2556" i="9" s="1"/>
  <c r="I2556" i="9"/>
  <c r="J2556" i="9" s="1"/>
  <c r="K2556" i="9"/>
  <c r="L2556" i="9" s="1"/>
  <c r="O2556" i="9"/>
  <c r="P2556" i="9" s="1"/>
  <c r="M2556" i="9"/>
  <c r="N2556" i="9" s="1"/>
  <c r="R2556" i="9"/>
  <c r="U2556" i="9"/>
  <c r="V2556" i="9" s="1"/>
  <c r="C2557" i="9"/>
  <c r="D2557" i="9" s="1"/>
  <c r="E2557" i="9"/>
  <c r="G2557" i="9"/>
  <c r="H2557" i="9" s="1"/>
  <c r="I2557" i="9"/>
  <c r="J2557" i="9" s="1"/>
  <c r="K2557" i="9"/>
  <c r="L2557" i="9" s="1"/>
  <c r="O2557" i="9"/>
  <c r="P2557" i="9" s="1"/>
  <c r="M2557" i="9"/>
  <c r="N2557" i="9" s="1"/>
  <c r="R2557" i="9"/>
  <c r="U2557" i="9"/>
  <c r="V2557" i="9" s="1"/>
  <c r="C2558" i="9"/>
  <c r="D2558" i="9" s="1"/>
  <c r="E2558" i="9"/>
  <c r="G2558" i="9"/>
  <c r="H2558" i="9" s="1"/>
  <c r="I2558" i="9"/>
  <c r="J2558" i="9" s="1"/>
  <c r="K2558" i="9"/>
  <c r="L2558" i="9" s="1"/>
  <c r="O2558" i="9"/>
  <c r="P2558" i="9"/>
  <c r="M2558" i="9"/>
  <c r="N2558" i="9" s="1"/>
  <c r="R2558" i="9"/>
  <c r="S2558" i="9" s="1"/>
  <c r="T2558" i="9" s="1"/>
  <c r="U2558" i="9"/>
  <c r="V2558" i="9" s="1"/>
  <c r="C2559" i="9"/>
  <c r="D2559" i="9" s="1"/>
  <c r="E2559" i="9"/>
  <c r="G2559" i="9"/>
  <c r="H2559" i="9" s="1"/>
  <c r="I2559" i="9"/>
  <c r="J2559" i="9"/>
  <c r="K2559" i="9"/>
  <c r="L2559" i="9" s="1"/>
  <c r="O2559" i="9"/>
  <c r="P2559" i="9" s="1"/>
  <c r="M2559" i="9"/>
  <c r="N2559" i="9" s="1"/>
  <c r="R2559" i="9"/>
  <c r="U2559" i="9"/>
  <c r="V2559" i="9" s="1"/>
  <c r="C2560" i="9"/>
  <c r="D2560" i="9" s="1"/>
  <c r="E2560" i="9"/>
  <c r="G2560" i="9"/>
  <c r="H2560" i="9" s="1"/>
  <c r="I2560" i="9"/>
  <c r="J2560" i="9"/>
  <c r="K2560" i="9"/>
  <c r="L2560" i="9" s="1"/>
  <c r="O2560" i="9"/>
  <c r="P2560" i="9" s="1"/>
  <c r="M2560" i="9"/>
  <c r="N2560" i="9" s="1"/>
  <c r="R2560" i="9"/>
  <c r="U2560" i="9"/>
  <c r="V2560" i="9" s="1"/>
  <c r="C2561" i="9"/>
  <c r="D2561" i="9" s="1"/>
  <c r="E2561" i="9"/>
  <c r="G2561" i="9"/>
  <c r="H2561" i="9" s="1"/>
  <c r="I2561" i="9"/>
  <c r="J2561" i="9" s="1"/>
  <c r="K2561" i="9"/>
  <c r="L2561" i="9" s="1"/>
  <c r="O2561" i="9"/>
  <c r="P2561" i="9"/>
  <c r="M2561" i="9"/>
  <c r="N2561" i="9" s="1"/>
  <c r="R2561" i="9"/>
  <c r="U2561" i="9"/>
  <c r="V2561" i="9" s="1"/>
  <c r="C2562" i="9"/>
  <c r="D2562" i="9" s="1"/>
  <c r="E2562" i="9"/>
  <c r="G2562" i="9"/>
  <c r="H2562" i="9" s="1"/>
  <c r="I2562" i="9"/>
  <c r="J2562" i="9" s="1"/>
  <c r="K2562" i="9"/>
  <c r="L2562" i="9" s="1"/>
  <c r="O2562" i="9"/>
  <c r="P2562" i="9" s="1"/>
  <c r="M2562" i="9"/>
  <c r="N2562" i="9" s="1"/>
  <c r="R2562" i="9"/>
  <c r="U2562" i="9"/>
  <c r="V2562" i="9"/>
  <c r="C2563" i="9"/>
  <c r="D2563" i="9" s="1"/>
  <c r="E2563" i="9"/>
  <c r="G2563" i="9"/>
  <c r="H2563" i="9" s="1"/>
  <c r="I2563" i="9"/>
  <c r="J2563" i="9" s="1"/>
  <c r="K2563" i="9"/>
  <c r="L2563" i="9" s="1"/>
  <c r="O2563" i="9"/>
  <c r="P2563" i="9" s="1"/>
  <c r="M2563" i="9"/>
  <c r="N2563" i="9" s="1"/>
  <c r="R2563" i="9"/>
  <c r="U2563" i="9"/>
  <c r="V2563" i="9" s="1"/>
  <c r="C2564" i="9"/>
  <c r="D2564" i="9" s="1"/>
  <c r="E2564" i="9"/>
  <c r="G2564" i="9"/>
  <c r="H2564" i="9" s="1"/>
  <c r="I2564" i="9"/>
  <c r="J2564" i="9" s="1"/>
  <c r="K2564" i="9"/>
  <c r="L2564" i="9" s="1"/>
  <c r="O2564" i="9"/>
  <c r="P2564" i="9" s="1"/>
  <c r="M2564" i="9"/>
  <c r="N2564" i="9"/>
  <c r="R2564" i="9"/>
  <c r="U2564" i="9"/>
  <c r="V2564" i="9" s="1"/>
  <c r="C2565" i="9"/>
  <c r="D2565" i="9"/>
  <c r="E2565" i="9"/>
  <c r="G2565" i="9"/>
  <c r="H2565" i="9" s="1"/>
  <c r="I2565" i="9"/>
  <c r="J2565" i="9" s="1"/>
  <c r="K2565" i="9"/>
  <c r="L2565" i="9" s="1"/>
  <c r="O2565" i="9"/>
  <c r="P2565" i="9" s="1"/>
  <c r="M2565" i="9"/>
  <c r="N2565" i="9" s="1"/>
  <c r="R2565" i="9"/>
  <c r="U2565" i="9"/>
  <c r="V2565" i="9" s="1"/>
  <c r="C2566" i="9"/>
  <c r="D2566" i="9" s="1"/>
  <c r="E2566" i="9"/>
  <c r="G2566" i="9"/>
  <c r="H2566" i="9"/>
  <c r="I2566" i="9"/>
  <c r="J2566" i="9" s="1"/>
  <c r="K2566" i="9"/>
  <c r="L2566" i="9" s="1"/>
  <c r="O2566" i="9"/>
  <c r="P2566" i="9" s="1"/>
  <c r="M2566" i="9"/>
  <c r="N2566" i="9" s="1"/>
  <c r="R2566" i="9"/>
  <c r="S2566" i="9" s="1"/>
  <c r="T2566" i="9" s="1"/>
  <c r="U2566" i="9"/>
  <c r="V2566" i="9"/>
  <c r="C2567" i="9"/>
  <c r="D2567" i="9" s="1"/>
  <c r="E2567" i="9"/>
  <c r="G2567" i="9"/>
  <c r="H2567" i="9" s="1"/>
  <c r="I2567" i="9"/>
  <c r="J2567" i="9"/>
  <c r="K2567" i="9"/>
  <c r="L2567" i="9" s="1"/>
  <c r="O2567" i="9"/>
  <c r="P2567" i="9" s="1"/>
  <c r="M2567" i="9"/>
  <c r="N2567" i="9" s="1"/>
  <c r="R2567" i="9"/>
  <c r="U2567" i="9"/>
  <c r="V2567" i="9" s="1"/>
  <c r="C2568" i="9"/>
  <c r="D2568" i="9" s="1"/>
  <c r="E2568" i="9"/>
  <c r="G2568" i="9"/>
  <c r="H2568" i="9" s="1"/>
  <c r="I2568" i="9"/>
  <c r="J2568" i="9" s="1"/>
  <c r="K2568" i="9"/>
  <c r="L2568" i="9" s="1"/>
  <c r="O2568" i="9"/>
  <c r="P2568" i="9" s="1"/>
  <c r="M2568" i="9"/>
  <c r="N2568" i="9" s="1"/>
  <c r="R2568" i="9"/>
  <c r="U2568" i="9"/>
  <c r="V2568" i="9" s="1"/>
  <c r="C2569" i="9"/>
  <c r="D2569" i="9"/>
  <c r="E2569" i="9"/>
  <c r="G2569" i="9"/>
  <c r="H2569" i="9" s="1"/>
  <c r="I2569" i="9"/>
  <c r="J2569" i="9" s="1"/>
  <c r="K2569" i="9"/>
  <c r="L2569" i="9" s="1"/>
  <c r="O2569" i="9"/>
  <c r="P2569" i="9" s="1"/>
  <c r="M2569" i="9"/>
  <c r="N2569" i="9" s="1"/>
  <c r="R2569" i="9"/>
  <c r="U2569" i="9"/>
  <c r="V2569" i="9" s="1"/>
  <c r="C2570" i="9"/>
  <c r="D2570" i="9" s="1"/>
  <c r="E2570" i="9"/>
  <c r="G2570" i="9"/>
  <c r="H2570" i="9" s="1"/>
  <c r="I2570" i="9"/>
  <c r="J2570" i="9" s="1"/>
  <c r="K2570" i="9"/>
  <c r="L2570" i="9" s="1"/>
  <c r="O2570" i="9"/>
  <c r="P2570" i="9" s="1"/>
  <c r="M2570" i="9"/>
  <c r="N2570" i="9" s="1"/>
  <c r="R2570" i="9"/>
  <c r="S2570" i="9" s="1"/>
  <c r="T2570" i="9" s="1"/>
  <c r="U2570" i="9"/>
  <c r="V2570" i="9" s="1"/>
  <c r="C2571" i="9"/>
  <c r="D2571" i="9" s="1"/>
  <c r="E2571" i="9"/>
  <c r="G2571" i="9"/>
  <c r="H2571" i="9" s="1"/>
  <c r="I2571" i="9"/>
  <c r="J2571" i="9"/>
  <c r="K2571" i="9"/>
  <c r="L2571" i="9" s="1"/>
  <c r="O2571" i="9"/>
  <c r="P2571" i="9" s="1"/>
  <c r="M2571" i="9"/>
  <c r="N2571" i="9" s="1"/>
  <c r="R2571" i="9"/>
  <c r="U2571" i="9"/>
  <c r="V2571" i="9" s="1"/>
  <c r="C2572" i="9"/>
  <c r="D2572" i="9" s="1"/>
  <c r="E2572" i="9"/>
  <c r="G2572" i="9"/>
  <c r="H2572" i="9" s="1"/>
  <c r="I2572" i="9"/>
  <c r="J2572" i="9" s="1"/>
  <c r="K2572" i="9"/>
  <c r="L2572" i="9" s="1"/>
  <c r="O2572" i="9"/>
  <c r="P2572" i="9" s="1"/>
  <c r="M2572" i="9"/>
  <c r="N2572" i="9" s="1"/>
  <c r="R2572" i="9"/>
  <c r="U2572" i="9"/>
  <c r="V2572" i="9" s="1"/>
  <c r="C2573" i="9"/>
  <c r="D2573" i="9" s="1"/>
  <c r="E2573" i="9"/>
  <c r="G2573" i="9"/>
  <c r="H2573" i="9" s="1"/>
  <c r="I2573" i="9"/>
  <c r="J2573" i="9" s="1"/>
  <c r="K2573" i="9"/>
  <c r="L2573" i="9" s="1"/>
  <c r="O2573" i="9"/>
  <c r="P2573" i="9" s="1"/>
  <c r="M2573" i="9"/>
  <c r="N2573" i="9" s="1"/>
  <c r="R2573" i="9"/>
  <c r="U2573" i="9"/>
  <c r="V2573" i="9" s="1"/>
  <c r="C2574" i="9"/>
  <c r="D2574" i="9" s="1"/>
  <c r="E2574" i="9"/>
  <c r="G2574" i="9"/>
  <c r="H2574" i="9" s="1"/>
  <c r="I2574" i="9"/>
  <c r="J2574" i="9" s="1"/>
  <c r="K2574" i="9"/>
  <c r="L2574" i="9" s="1"/>
  <c r="O2574" i="9"/>
  <c r="P2574" i="9" s="1"/>
  <c r="M2574" i="9"/>
  <c r="N2574" i="9" s="1"/>
  <c r="R2574" i="9"/>
  <c r="U2574" i="9"/>
  <c r="V2574" i="9" s="1"/>
  <c r="C2575" i="9"/>
  <c r="D2575" i="9" s="1"/>
  <c r="E2575" i="9"/>
  <c r="G2575" i="9"/>
  <c r="H2575" i="9" s="1"/>
  <c r="I2575" i="9"/>
  <c r="J2575" i="9" s="1"/>
  <c r="K2575" i="9"/>
  <c r="L2575" i="9" s="1"/>
  <c r="O2575" i="9"/>
  <c r="P2575" i="9" s="1"/>
  <c r="M2575" i="9"/>
  <c r="N2575" i="9" s="1"/>
  <c r="R2575" i="9"/>
  <c r="U2575" i="9"/>
  <c r="V2575" i="9" s="1"/>
  <c r="C2576" i="9"/>
  <c r="D2576" i="9" s="1"/>
  <c r="E2576" i="9"/>
  <c r="G2576" i="9"/>
  <c r="H2576" i="9" s="1"/>
  <c r="I2576" i="9"/>
  <c r="J2576" i="9" s="1"/>
  <c r="K2576" i="9"/>
  <c r="L2576" i="9"/>
  <c r="O2576" i="9"/>
  <c r="P2576" i="9" s="1"/>
  <c r="M2576" i="9"/>
  <c r="N2576" i="9" s="1"/>
  <c r="R2576" i="9"/>
  <c r="U2576" i="9"/>
  <c r="V2576" i="9" s="1"/>
  <c r="C2577" i="9"/>
  <c r="D2577" i="9" s="1"/>
  <c r="E2577" i="9"/>
  <c r="G2577" i="9"/>
  <c r="H2577" i="9" s="1"/>
  <c r="I2577" i="9"/>
  <c r="J2577" i="9" s="1"/>
  <c r="K2577" i="9"/>
  <c r="L2577" i="9" s="1"/>
  <c r="O2577" i="9"/>
  <c r="P2577" i="9" s="1"/>
  <c r="M2577" i="9"/>
  <c r="N2577" i="9" s="1"/>
  <c r="R2577" i="9"/>
  <c r="S2577" i="9" s="1"/>
  <c r="T2577" i="9" s="1"/>
  <c r="U2577" i="9"/>
  <c r="V2577" i="9" s="1"/>
  <c r="C2578" i="9"/>
  <c r="D2578" i="9" s="1"/>
  <c r="E2578" i="9"/>
  <c r="G2578" i="9"/>
  <c r="H2578" i="9" s="1"/>
  <c r="I2578" i="9"/>
  <c r="J2578" i="9" s="1"/>
  <c r="K2578" i="9"/>
  <c r="L2578" i="9" s="1"/>
  <c r="O2578" i="9"/>
  <c r="P2578" i="9" s="1"/>
  <c r="M2578" i="9"/>
  <c r="N2578" i="9" s="1"/>
  <c r="R2578" i="9"/>
  <c r="U2578" i="9"/>
  <c r="V2578" i="9" s="1"/>
  <c r="C2579" i="9"/>
  <c r="D2579" i="9" s="1"/>
  <c r="E2579" i="9"/>
  <c r="G2579" i="9"/>
  <c r="H2579" i="9" s="1"/>
  <c r="I2579" i="9"/>
  <c r="J2579" i="9" s="1"/>
  <c r="K2579" i="9"/>
  <c r="L2579" i="9" s="1"/>
  <c r="O2579" i="9"/>
  <c r="P2579" i="9" s="1"/>
  <c r="M2579" i="9"/>
  <c r="N2579" i="9" s="1"/>
  <c r="R2579" i="9"/>
  <c r="U2579" i="9"/>
  <c r="V2579" i="9" s="1"/>
  <c r="C2580" i="9"/>
  <c r="D2580" i="9" s="1"/>
  <c r="E2580" i="9"/>
  <c r="G2580" i="9"/>
  <c r="H2580" i="9" s="1"/>
  <c r="I2580" i="9"/>
  <c r="J2580" i="9" s="1"/>
  <c r="K2580" i="9"/>
  <c r="L2580" i="9"/>
  <c r="O2580" i="9"/>
  <c r="P2580" i="9" s="1"/>
  <c r="M2580" i="9"/>
  <c r="N2580" i="9" s="1"/>
  <c r="R2580" i="9"/>
  <c r="U2580" i="9"/>
  <c r="V2580" i="9" s="1"/>
  <c r="C2581" i="9"/>
  <c r="D2581" i="9" s="1"/>
  <c r="E2581" i="9"/>
  <c r="G2581" i="9"/>
  <c r="H2581" i="9" s="1"/>
  <c r="I2581" i="9"/>
  <c r="J2581" i="9" s="1"/>
  <c r="K2581" i="9"/>
  <c r="L2581" i="9" s="1"/>
  <c r="O2581" i="9"/>
  <c r="P2581" i="9" s="1"/>
  <c r="M2581" i="9"/>
  <c r="N2581" i="9" s="1"/>
  <c r="R2581" i="9"/>
  <c r="U2581" i="9"/>
  <c r="V2581" i="9" s="1"/>
  <c r="C2582" i="9"/>
  <c r="D2582" i="9" s="1"/>
  <c r="E2582" i="9"/>
  <c r="G2582" i="9"/>
  <c r="H2582" i="9" s="1"/>
  <c r="I2582" i="9"/>
  <c r="J2582" i="9" s="1"/>
  <c r="K2582" i="9"/>
  <c r="L2582" i="9" s="1"/>
  <c r="O2582" i="9"/>
  <c r="P2582" i="9" s="1"/>
  <c r="M2582" i="9"/>
  <c r="N2582" i="9" s="1"/>
  <c r="R2582" i="9"/>
  <c r="U2582" i="9"/>
  <c r="V2582" i="9"/>
  <c r="C2583" i="9"/>
  <c r="D2583" i="9" s="1"/>
  <c r="E2583" i="9"/>
  <c r="G2583" i="9"/>
  <c r="H2583" i="9" s="1"/>
  <c r="I2583" i="9"/>
  <c r="J2583" i="9" s="1"/>
  <c r="K2583" i="9"/>
  <c r="L2583" i="9" s="1"/>
  <c r="O2583" i="9"/>
  <c r="P2583" i="9" s="1"/>
  <c r="M2583" i="9"/>
  <c r="N2583" i="9" s="1"/>
  <c r="R2583" i="9"/>
  <c r="U2583" i="9"/>
  <c r="V2583" i="9" s="1"/>
  <c r="C2584" i="9"/>
  <c r="D2584" i="9" s="1"/>
  <c r="E2584" i="9"/>
  <c r="G2584" i="9"/>
  <c r="H2584" i="9" s="1"/>
  <c r="I2584" i="9"/>
  <c r="J2584" i="9" s="1"/>
  <c r="K2584" i="9"/>
  <c r="L2584" i="9" s="1"/>
  <c r="O2584" i="9"/>
  <c r="P2584" i="9" s="1"/>
  <c r="M2584" i="9"/>
  <c r="N2584" i="9" s="1"/>
  <c r="R2584" i="9"/>
  <c r="U2584" i="9"/>
  <c r="V2584" i="9" s="1"/>
  <c r="C2585" i="9"/>
  <c r="D2585" i="9" s="1"/>
  <c r="E2585" i="9"/>
  <c r="G2585" i="9"/>
  <c r="H2585" i="9" s="1"/>
  <c r="I2585" i="9"/>
  <c r="J2585" i="9" s="1"/>
  <c r="K2585" i="9"/>
  <c r="L2585" i="9" s="1"/>
  <c r="O2585" i="9"/>
  <c r="P2585" i="9" s="1"/>
  <c r="M2585" i="9"/>
  <c r="N2585" i="9" s="1"/>
  <c r="R2585" i="9"/>
  <c r="U2585" i="9"/>
  <c r="V2585" i="9" s="1"/>
  <c r="C2586" i="9"/>
  <c r="D2586" i="9" s="1"/>
  <c r="E2586" i="9"/>
  <c r="G2586" i="9"/>
  <c r="H2586" i="9"/>
  <c r="I2586" i="9"/>
  <c r="J2586" i="9" s="1"/>
  <c r="K2586" i="9"/>
  <c r="L2586" i="9" s="1"/>
  <c r="O2586" i="9"/>
  <c r="P2586" i="9" s="1"/>
  <c r="M2586" i="9"/>
  <c r="N2586" i="9" s="1"/>
  <c r="R2586" i="9"/>
  <c r="U2586" i="9"/>
  <c r="V2586" i="9" s="1"/>
  <c r="C2587" i="9"/>
  <c r="D2587" i="9" s="1"/>
  <c r="E2587" i="9"/>
  <c r="G2587" i="9"/>
  <c r="H2587" i="9" s="1"/>
  <c r="I2587" i="9"/>
  <c r="J2587" i="9" s="1"/>
  <c r="K2587" i="9"/>
  <c r="L2587" i="9" s="1"/>
  <c r="O2587" i="9"/>
  <c r="P2587" i="9" s="1"/>
  <c r="M2587" i="9"/>
  <c r="N2587" i="9" s="1"/>
  <c r="R2587" i="9"/>
  <c r="U2587" i="9"/>
  <c r="V2587" i="9" s="1"/>
  <c r="C2588" i="9"/>
  <c r="D2588" i="9" s="1"/>
  <c r="E2588" i="9"/>
  <c r="G2588" i="9"/>
  <c r="H2588" i="9" s="1"/>
  <c r="I2588" i="9"/>
  <c r="J2588" i="9" s="1"/>
  <c r="K2588" i="9"/>
  <c r="L2588" i="9"/>
  <c r="O2588" i="9"/>
  <c r="P2588" i="9" s="1"/>
  <c r="M2588" i="9"/>
  <c r="N2588" i="9" s="1"/>
  <c r="R2588" i="9"/>
  <c r="U2588" i="9"/>
  <c r="V2588" i="9" s="1"/>
  <c r="C2589" i="9"/>
  <c r="D2589" i="9"/>
  <c r="E2589" i="9"/>
  <c r="G2589" i="9"/>
  <c r="H2589" i="9" s="1"/>
  <c r="I2589" i="9"/>
  <c r="J2589" i="9" s="1"/>
  <c r="K2589" i="9"/>
  <c r="L2589" i="9" s="1"/>
  <c r="O2589" i="9"/>
  <c r="P2589" i="9" s="1"/>
  <c r="M2589" i="9"/>
  <c r="N2589" i="9" s="1"/>
  <c r="R2589" i="9"/>
  <c r="U2589" i="9"/>
  <c r="V2589" i="9" s="1"/>
  <c r="C2590" i="9"/>
  <c r="D2590" i="9" s="1"/>
  <c r="E2590" i="9"/>
  <c r="G2590" i="9"/>
  <c r="H2590" i="9"/>
  <c r="I2590" i="9"/>
  <c r="J2590" i="9" s="1"/>
  <c r="K2590" i="9"/>
  <c r="L2590" i="9" s="1"/>
  <c r="O2590" i="9"/>
  <c r="P2590" i="9" s="1"/>
  <c r="M2590" i="9"/>
  <c r="N2590" i="9" s="1"/>
  <c r="R2590" i="9"/>
  <c r="U2590" i="9"/>
  <c r="V2590" i="9"/>
  <c r="C2591" i="9"/>
  <c r="D2591" i="9" s="1"/>
  <c r="E2591" i="9"/>
  <c r="G2591" i="9"/>
  <c r="H2591" i="9" s="1"/>
  <c r="I2591" i="9"/>
  <c r="J2591" i="9" s="1"/>
  <c r="K2591" i="9"/>
  <c r="L2591" i="9" s="1"/>
  <c r="O2591" i="9"/>
  <c r="P2591" i="9" s="1"/>
  <c r="M2591" i="9"/>
  <c r="N2591" i="9" s="1"/>
  <c r="R2591" i="9"/>
  <c r="U2591" i="9"/>
  <c r="V2591" i="9" s="1"/>
  <c r="C2592" i="9"/>
  <c r="D2592" i="9" s="1"/>
  <c r="E2592" i="9"/>
  <c r="G2592" i="9"/>
  <c r="H2592" i="9" s="1"/>
  <c r="I2592" i="9"/>
  <c r="J2592" i="9" s="1"/>
  <c r="K2592" i="9"/>
  <c r="L2592" i="9" s="1"/>
  <c r="O2592" i="9"/>
  <c r="P2592" i="9" s="1"/>
  <c r="M2592" i="9"/>
  <c r="N2592" i="9" s="1"/>
  <c r="R2592" i="9"/>
  <c r="U2592" i="9"/>
  <c r="V2592" i="9" s="1"/>
  <c r="C2593" i="9"/>
  <c r="D2593" i="9" s="1"/>
  <c r="E2593" i="9"/>
  <c r="G2593" i="9"/>
  <c r="H2593" i="9" s="1"/>
  <c r="I2593" i="9"/>
  <c r="J2593" i="9" s="1"/>
  <c r="K2593" i="9"/>
  <c r="L2593" i="9" s="1"/>
  <c r="O2593" i="9"/>
  <c r="P2593" i="9" s="1"/>
  <c r="M2593" i="9"/>
  <c r="N2593" i="9" s="1"/>
  <c r="R2593" i="9"/>
  <c r="U2593" i="9"/>
  <c r="V2593" i="9" s="1"/>
  <c r="C2594" i="9"/>
  <c r="D2594" i="9" s="1"/>
  <c r="E2594" i="9"/>
  <c r="G2594" i="9"/>
  <c r="H2594" i="9" s="1"/>
  <c r="I2594" i="9"/>
  <c r="J2594" i="9" s="1"/>
  <c r="K2594" i="9"/>
  <c r="L2594" i="9" s="1"/>
  <c r="O2594" i="9"/>
  <c r="P2594" i="9" s="1"/>
  <c r="M2594" i="9"/>
  <c r="N2594" i="9" s="1"/>
  <c r="R2594" i="9"/>
  <c r="U2594" i="9"/>
  <c r="V2594" i="9" s="1"/>
  <c r="C2595" i="9"/>
  <c r="D2595" i="9" s="1"/>
  <c r="E2595" i="9"/>
  <c r="G2595" i="9"/>
  <c r="H2595" i="9" s="1"/>
  <c r="I2595" i="9"/>
  <c r="J2595" i="9" s="1"/>
  <c r="K2595" i="9"/>
  <c r="L2595" i="9" s="1"/>
  <c r="O2595" i="9"/>
  <c r="P2595" i="9" s="1"/>
  <c r="M2595" i="9"/>
  <c r="N2595" i="9" s="1"/>
  <c r="R2595" i="9"/>
  <c r="U2595" i="9"/>
  <c r="V2595" i="9" s="1"/>
  <c r="C2596" i="9"/>
  <c r="D2596" i="9" s="1"/>
  <c r="E2596" i="9"/>
  <c r="G2596" i="9"/>
  <c r="H2596" i="9" s="1"/>
  <c r="I2596" i="9"/>
  <c r="J2596" i="9" s="1"/>
  <c r="K2596" i="9"/>
  <c r="L2596" i="9" s="1"/>
  <c r="O2596" i="9"/>
  <c r="P2596" i="9" s="1"/>
  <c r="M2596" i="9"/>
  <c r="N2596" i="9"/>
  <c r="R2596" i="9"/>
  <c r="U2596" i="9"/>
  <c r="V2596" i="9" s="1"/>
  <c r="C2597" i="9"/>
  <c r="D2597" i="9" s="1"/>
  <c r="E2597" i="9"/>
  <c r="G2597" i="9"/>
  <c r="H2597" i="9" s="1"/>
  <c r="I2597" i="9"/>
  <c r="J2597" i="9" s="1"/>
  <c r="K2597" i="9"/>
  <c r="L2597" i="9" s="1"/>
  <c r="O2597" i="9"/>
  <c r="P2597" i="9" s="1"/>
  <c r="M2597" i="9"/>
  <c r="N2597" i="9" s="1"/>
  <c r="R2597" i="9"/>
  <c r="U2597" i="9"/>
  <c r="V2597" i="9" s="1"/>
  <c r="C2598" i="9"/>
  <c r="D2598" i="9" s="1"/>
  <c r="E2598" i="9"/>
  <c r="G2598" i="9"/>
  <c r="H2598" i="9" s="1"/>
  <c r="I2598" i="9"/>
  <c r="J2598" i="9" s="1"/>
  <c r="K2598" i="9"/>
  <c r="L2598" i="9" s="1"/>
  <c r="O2598" i="9"/>
  <c r="P2598" i="9" s="1"/>
  <c r="M2598" i="9"/>
  <c r="N2598" i="9" s="1"/>
  <c r="R2598" i="9"/>
  <c r="U2598" i="9"/>
  <c r="V2598" i="9" s="1"/>
  <c r="C2599" i="9"/>
  <c r="D2599" i="9" s="1"/>
  <c r="E2599" i="9"/>
  <c r="G2599" i="9"/>
  <c r="H2599" i="9" s="1"/>
  <c r="I2599" i="9"/>
  <c r="J2599" i="9" s="1"/>
  <c r="K2599" i="9"/>
  <c r="L2599" i="9" s="1"/>
  <c r="O2599" i="9"/>
  <c r="P2599" i="9" s="1"/>
  <c r="S2599" i="9" s="1"/>
  <c r="T2599" i="9" s="1"/>
  <c r="M2599" i="9"/>
  <c r="N2599" i="9" s="1"/>
  <c r="R2599" i="9"/>
  <c r="U2599" i="9"/>
  <c r="V2599" i="9" s="1"/>
  <c r="C2600" i="9"/>
  <c r="D2600" i="9" s="1"/>
  <c r="E2600" i="9"/>
  <c r="G2600" i="9"/>
  <c r="H2600" i="9" s="1"/>
  <c r="I2600" i="9"/>
  <c r="J2600" i="9" s="1"/>
  <c r="K2600" i="9"/>
  <c r="L2600" i="9" s="1"/>
  <c r="O2600" i="9"/>
  <c r="P2600" i="9" s="1"/>
  <c r="M2600" i="9"/>
  <c r="N2600" i="9" s="1"/>
  <c r="R2600" i="9"/>
  <c r="U2600" i="9"/>
  <c r="V2600" i="9" s="1"/>
  <c r="C2601" i="9"/>
  <c r="D2601" i="9" s="1"/>
  <c r="E2601" i="9"/>
  <c r="G2601" i="9"/>
  <c r="H2601" i="9" s="1"/>
  <c r="I2601" i="9"/>
  <c r="J2601" i="9" s="1"/>
  <c r="K2601" i="9"/>
  <c r="L2601" i="9" s="1"/>
  <c r="O2601" i="9"/>
  <c r="P2601" i="9" s="1"/>
  <c r="M2601" i="9"/>
  <c r="N2601" i="9" s="1"/>
  <c r="R2601" i="9"/>
  <c r="U2601" i="9"/>
  <c r="V2601" i="9" s="1"/>
  <c r="C2602" i="9"/>
  <c r="D2602" i="9" s="1"/>
  <c r="E2602" i="9"/>
  <c r="G2602" i="9"/>
  <c r="H2602" i="9" s="1"/>
  <c r="I2602" i="9"/>
  <c r="J2602" i="9" s="1"/>
  <c r="K2602" i="9"/>
  <c r="L2602" i="9" s="1"/>
  <c r="O2602" i="9"/>
  <c r="P2602" i="9" s="1"/>
  <c r="M2602" i="9"/>
  <c r="N2602" i="9" s="1"/>
  <c r="R2602" i="9"/>
  <c r="S2602" i="9" s="1"/>
  <c r="T2602" i="9" s="1"/>
  <c r="U2602" i="9"/>
  <c r="V2602" i="9" s="1"/>
  <c r="C2603" i="9"/>
  <c r="D2603" i="9" s="1"/>
  <c r="E2603" i="9"/>
  <c r="G2603" i="9"/>
  <c r="H2603" i="9" s="1"/>
  <c r="I2603" i="9"/>
  <c r="J2603" i="9" s="1"/>
  <c r="K2603" i="9"/>
  <c r="L2603" i="9" s="1"/>
  <c r="O2603" i="9"/>
  <c r="P2603" i="9" s="1"/>
  <c r="M2603" i="9"/>
  <c r="N2603" i="9" s="1"/>
  <c r="R2603" i="9"/>
  <c r="U2603" i="9"/>
  <c r="V2603" i="9" s="1"/>
  <c r="C2604" i="9"/>
  <c r="D2604" i="9" s="1"/>
  <c r="E2604" i="9"/>
  <c r="G2604" i="9"/>
  <c r="H2604" i="9" s="1"/>
  <c r="I2604" i="9"/>
  <c r="J2604" i="9"/>
  <c r="K2604" i="9"/>
  <c r="L2604" i="9"/>
  <c r="O2604" i="9"/>
  <c r="P2604" i="9" s="1"/>
  <c r="M2604" i="9"/>
  <c r="N2604" i="9" s="1"/>
  <c r="R2604" i="9"/>
  <c r="U2604" i="9"/>
  <c r="V2604" i="9" s="1"/>
  <c r="C2605" i="9"/>
  <c r="D2605" i="9"/>
  <c r="E2605" i="9"/>
  <c r="G2605" i="9"/>
  <c r="H2605" i="9" s="1"/>
  <c r="I2605" i="9"/>
  <c r="J2605" i="9" s="1"/>
  <c r="K2605" i="9"/>
  <c r="L2605" i="9" s="1"/>
  <c r="O2605" i="9"/>
  <c r="P2605" i="9" s="1"/>
  <c r="M2605" i="9"/>
  <c r="N2605" i="9" s="1"/>
  <c r="R2605" i="9"/>
  <c r="U2605" i="9"/>
  <c r="V2605" i="9" s="1"/>
  <c r="C2606" i="9"/>
  <c r="D2606" i="9"/>
  <c r="E2606" i="9"/>
  <c r="G2606" i="9"/>
  <c r="H2606" i="9" s="1"/>
  <c r="I2606" i="9"/>
  <c r="J2606" i="9" s="1"/>
  <c r="K2606" i="9"/>
  <c r="L2606" i="9" s="1"/>
  <c r="O2606" i="9"/>
  <c r="P2606" i="9" s="1"/>
  <c r="M2606" i="9"/>
  <c r="N2606" i="9" s="1"/>
  <c r="R2606" i="9"/>
  <c r="S2606" i="9" s="1"/>
  <c r="T2606" i="9" s="1"/>
  <c r="U2606" i="9"/>
  <c r="V2606" i="9" s="1"/>
  <c r="C2607" i="9"/>
  <c r="D2607" i="9" s="1"/>
  <c r="E2607" i="9"/>
  <c r="G2607" i="9"/>
  <c r="H2607" i="9" s="1"/>
  <c r="I2607" i="9"/>
  <c r="J2607" i="9" s="1"/>
  <c r="K2607" i="9"/>
  <c r="L2607" i="9" s="1"/>
  <c r="O2607" i="9"/>
  <c r="P2607" i="9" s="1"/>
  <c r="M2607" i="9"/>
  <c r="N2607" i="9" s="1"/>
  <c r="R2607" i="9"/>
  <c r="S2607" i="9" s="1"/>
  <c r="T2607" i="9" s="1"/>
  <c r="U2607" i="9"/>
  <c r="V2607" i="9" s="1"/>
  <c r="C2608" i="9"/>
  <c r="D2608" i="9" s="1"/>
  <c r="E2608" i="9"/>
  <c r="G2608" i="9"/>
  <c r="H2608" i="9" s="1"/>
  <c r="I2608" i="9"/>
  <c r="J2608" i="9" s="1"/>
  <c r="K2608" i="9"/>
  <c r="L2608" i="9" s="1"/>
  <c r="O2608" i="9"/>
  <c r="P2608" i="9"/>
  <c r="M2608" i="9"/>
  <c r="N2608" i="9" s="1"/>
  <c r="R2608" i="9"/>
  <c r="U2608" i="9"/>
  <c r="V2608" i="9" s="1"/>
  <c r="C2609" i="9"/>
  <c r="D2609" i="9" s="1"/>
  <c r="E2609" i="9"/>
  <c r="G2609" i="9"/>
  <c r="H2609" i="9" s="1"/>
  <c r="I2609" i="9"/>
  <c r="J2609" i="9" s="1"/>
  <c r="K2609" i="9"/>
  <c r="L2609" i="9" s="1"/>
  <c r="O2609" i="9"/>
  <c r="P2609" i="9" s="1"/>
  <c r="M2609" i="9"/>
  <c r="N2609" i="9" s="1"/>
  <c r="R2609" i="9"/>
  <c r="U2609" i="9"/>
  <c r="V2609" i="9" s="1"/>
  <c r="C2610" i="9"/>
  <c r="D2610" i="9" s="1"/>
  <c r="E2610" i="9"/>
  <c r="G2610" i="9"/>
  <c r="H2610" i="9"/>
  <c r="I2610" i="9"/>
  <c r="J2610" i="9" s="1"/>
  <c r="K2610" i="9"/>
  <c r="L2610" i="9" s="1"/>
  <c r="O2610" i="9"/>
  <c r="P2610" i="9" s="1"/>
  <c r="M2610" i="9"/>
  <c r="N2610" i="9" s="1"/>
  <c r="R2610" i="9"/>
  <c r="S2610" i="9" s="1"/>
  <c r="T2610" i="9" s="1"/>
  <c r="U2610" i="9"/>
  <c r="V2610" i="9" s="1"/>
  <c r="C2611" i="9"/>
  <c r="D2611" i="9" s="1"/>
  <c r="E2611" i="9"/>
  <c r="G2611" i="9"/>
  <c r="H2611" i="9" s="1"/>
  <c r="I2611" i="9"/>
  <c r="J2611" i="9" s="1"/>
  <c r="K2611" i="9"/>
  <c r="L2611" i="9" s="1"/>
  <c r="O2611" i="9"/>
  <c r="P2611" i="9" s="1"/>
  <c r="M2611" i="9"/>
  <c r="N2611" i="9" s="1"/>
  <c r="R2611" i="9"/>
  <c r="U2611" i="9"/>
  <c r="V2611" i="9" s="1"/>
  <c r="C2612" i="9"/>
  <c r="D2612" i="9" s="1"/>
  <c r="E2612" i="9"/>
  <c r="G2612" i="9"/>
  <c r="H2612" i="9" s="1"/>
  <c r="I2612" i="9"/>
  <c r="J2612" i="9" s="1"/>
  <c r="K2612" i="9"/>
  <c r="L2612" i="9" s="1"/>
  <c r="O2612" i="9"/>
  <c r="P2612" i="9" s="1"/>
  <c r="M2612" i="9"/>
  <c r="N2612" i="9" s="1"/>
  <c r="R2612" i="9"/>
  <c r="U2612" i="9"/>
  <c r="V2612" i="9" s="1"/>
  <c r="C2613" i="9"/>
  <c r="D2613" i="9" s="1"/>
  <c r="E2613" i="9"/>
  <c r="G2613" i="9"/>
  <c r="H2613" i="9" s="1"/>
  <c r="I2613" i="9"/>
  <c r="J2613" i="9" s="1"/>
  <c r="K2613" i="9"/>
  <c r="L2613" i="9" s="1"/>
  <c r="O2613" i="9"/>
  <c r="P2613" i="9" s="1"/>
  <c r="M2613" i="9"/>
  <c r="N2613" i="9" s="1"/>
  <c r="R2613" i="9"/>
  <c r="U2613" i="9"/>
  <c r="V2613" i="9" s="1"/>
  <c r="C2614" i="9"/>
  <c r="D2614" i="9" s="1"/>
  <c r="E2614" i="9"/>
  <c r="G2614" i="9"/>
  <c r="H2614" i="9" s="1"/>
  <c r="I2614" i="9"/>
  <c r="J2614" i="9" s="1"/>
  <c r="K2614" i="9"/>
  <c r="L2614" i="9" s="1"/>
  <c r="O2614" i="9"/>
  <c r="P2614" i="9"/>
  <c r="M2614" i="9"/>
  <c r="N2614" i="9" s="1"/>
  <c r="R2614" i="9"/>
  <c r="U2614" i="9"/>
  <c r="V2614" i="9"/>
  <c r="C2615" i="9"/>
  <c r="D2615" i="9" s="1"/>
  <c r="E2615" i="9"/>
  <c r="G2615" i="9"/>
  <c r="H2615" i="9" s="1"/>
  <c r="I2615" i="9"/>
  <c r="J2615" i="9" s="1"/>
  <c r="K2615" i="9"/>
  <c r="L2615" i="9" s="1"/>
  <c r="O2615" i="9"/>
  <c r="P2615" i="9" s="1"/>
  <c r="M2615" i="9"/>
  <c r="N2615" i="9" s="1"/>
  <c r="R2615" i="9"/>
  <c r="U2615" i="9"/>
  <c r="V2615" i="9" s="1"/>
  <c r="C2616" i="9"/>
  <c r="D2616" i="9" s="1"/>
  <c r="E2616" i="9"/>
  <c r="G2616" i="9"/>
  <c r="H2616" i="9" s="1"/>
  <c r="I2616" i="9"/>
  <c r="J2616" i="9" s="1"/>
  <c r="K2616" i="9"/>
  <c r="L2616" i="9"/>
  <c r="O2616" i="9"/>
  <c r="P2616" i="9" s="1"/>
  <c r="M2616" i="9"/>
  <c r="N2616" i="9"/>
  <c r="R2616" i="9"/>
  <c r="U2616" i="9"/>
  <c r="V2616" i="9" s="1"/>
  <c r="C2617" i="9"/>
  <c r="D2617" i="9"/>
  <c r="E2617" i="9"/>
  <c r="G2617" i="9"/>
  <c r="H2617" i="9" s="1"/>
  <c r="I2617" i="9"/>
  <c r="J2617" i="9" s="1"/>
  <c r="K2617" i="9"/>
  <c r="L2617" i="9" s="1"/>
  <c r="O2617" i="9"/>
  <c r="P2617" i="9" s="1"/>
  <c r="M2617" i="9"/>
  <c r="N2617" i="9" s="1"/>
  <c r="R2617" i="9"/>
  <c r="U2617" i="9"/>
  <c r="V2617" i="9" s="1"/>
  <c r="C2618" i="9"/>
  <c r="D2618" i="9" s="1"/>
  <c r="E2618" i="9"/>
  <c r="G2618" i="9"/>
  <c r="H2618" i="9" s="1"/>
  <c r="I2618" i="9"/>
  <c r="J2618" i="9" s="1"/>
  <c r="K2618" i="9"/>
  <c r="L2618" i="9" s="1"/>
  <c r="O2618" i="9"/>
  <c r="P2618" i="9" s="1"/>
  <c r="M2618" i="9"/>
  <c r="N2618" i="9" s="1"/>
  <c r="R2618" i="9"/>
  <c r="U2618" i="9"/>
  <c r="V2618" i="9" s="1"/>
  <c r="C2619" i="9"/>
  <c r="D2619" i="9" s="1"/>
  <c r="E2619" i="9"/>
  <c r="G2619" i="9"/>
  <c r="H2619" i="9" s="1"/>
  <c r="I2619" i="9"/>
  <c r="J2619" i="9" s="1"/>
  <c r="K2619" i="9"/>
  <c r="L2619" i="9" s="1"/>
  <c r="O2619" i="9"/>
  <c r="P2619" i="9" s="1"/>
  <c r="M2619" i="9"/>
  <c r="N2619" i="9" s="1"/>
  <c r="R2619" i="9"/>
  <c r="S2619" i="9" s="1"/>
  <c r="T2619" i="9" s="1"/>
  <c r="U2619" i="9"/>
  <c r="V2619" i="9" s="1"/>
  <c r="C2620" i="9"/>
  <c r="D2620" i="9" s="1"/>
  <c r="E2620" i="9"/>
  <c r="G2620" i="9"/>
  <c r="H2620" i="9" s="1"/>
  <c r="I2620" i="9"/>
  <c r="J2620" i="9" s="1"/>
  <c r="K2620" i="9"/>
  <c r="L2620" i="9" s="1"/>
  <c r="O2620" i="9"/>
  <c r="P2620" i="9" s="1"/>
  <c r="M2620" i="9"/>
  <c r="N2620" i="9" s="1"/>
  <c r="R2620" i="9"/>
  <c r="U2620" i="9"/>
  <c r="V2620" i="9" s="1"/>
  <c r="C2621" i="9"/>
  <c r="D2621" i="9" s="1"/>
  <c r="E2621" i="9"/>
  <c r="G2621" i="9"/>
  <c r="H2621" i="9" s="1"/>
  <c r="I2621" i="9"/>
  <c r="J2621" i="9" s="1"/>
  <c r="K2621" i="9"/>
  <c r="L2621" i="9" s="1"/>
  <c r="O2621" i="9"/>
  <c r="P2621" i="9" s="1"/>
  <c r="M2621" i="9"/>
  <c r="N2621" i="9" s="1"/>
  <c r="R2621" i="9"/>
  <c r="U2621" i="9"/>
  <c r="V2621" i="9" s="1"/>
  <c r="C2622" i="9"/>
  <c r="D2622" i="9" s="1"/>
  <c r="E2622" i="9"/>
  <c r="G2622" i="9"/>
  <c r="H2622" i="9" s="1"/>
  <c r="I2622" i="9"/>
  <c r="J2622" i="9" s="1"/>
  <c r="K2622" i="9"/>
  <c r="L2622" i="9" s="1"/>
  <c r="O2622" i="9"/>
  <c r="P2622" i="9" s="1"/>
  <c r="M2622" i="9"/>
  <c r="N2622" i="9" s="1"/>
  <c r="R2622" i="9"/>
  <c r="U2622" i="9"/>
  <c r="V2622" i="9" s="1"/>
  <c r="C2623" i="9"/>
  <c r="D2623" i="9" s="1"/>
  <c r="E2623" i="9"/>
  <c r="G2623" i="9"/>
  <c r="H2623" i="9" s="1"/>
  <c r="I2623" i="9"/>
  <c r="J2623" i="9" s="1"/>
  <c r="K2623" i="9"/>
  <c r="L2623" i="9" s="1"/>
  <c r="O2623" i="9"/>
  <c r="P2623" i="9" s="1"/>
  <c r="M2623" i="9"/>
  <c r="N2623" i="9" s="1"/>
  <c r="R2623" i="9"/>
  <c r="U2623" i="9"/>
  <c r="V2623" i="9" s="1"/>
  <c r="C2624" i="9"/>
  <c r="D2624" i="9" s="1"/>
  <c r="E2624" i="9"/>
  <c r="G2624" i="9"/>
  <c r="H2624" i="9" s="1"/>
  <c r="I2624" i="9"/>
  <c r="J2624" i="9" s="1"/>
  <c r="K2624" i="9"/>
  <c r="L2624" i="9" s="1"/>
  <c r="O2624" i="9"/>
  <c r="P2624" i="9" s="1"/>
  <c r="M2624" i="9"/>
  <c r="N2624" i="9" s="1"/>
  <c r="R2624" i="9"/>
  <c r="U2624" i="9"/>
  <c r="V2624" i="9" s="1"/>
  <c r="C2625" i="9"/>
  <c r="D2625" i="9" s="1"/>
  <c r="E2625" i="9"/>
  <c r="G2625" i="9"/>
  <c r="H2625" i="9" s="1"/>
  <c r="I2625" i="9"/>
  <c r="J2625" i="9" s="1"/>
  <c r="K2625" i="9"/>
  <c r="L2625" i="9" s="1"/>
  <c r="O2625" i="9"/>
  <c r="P2625" i="9" s="1"/>
  <c r="M2625" i="9"/>
  <c r="N2625" i="9" s="1"/>
  <c r="R2625" i="9"/>
  <c r="U2625" i="9"/>
  <c r="V2625" i="9" s="1"/>
  <c r="C2626" i="9"/>
  <c r="D2626" i="9" s="1"/>
  <c r="E2626" i="9"/>
  <c r="G2626" i="9"/>
  <c r="H2626" i="9" s="1"/>
  <c r="I2626" i="9"/>
  <c r="J2626" i="9" s="1"/>
  <c r="K2626" i="9"/>
  <c r="L2626" i="9" s="1"/>
  <c r="O2626" i="9"/>
  <c r="P2626" i="9" s="1"/>
  <c r="M2626" i="9"/>
  <c r="N2626" i="9" s="1"/>
  <c r="R2626" i="9"/>
  <c r="U2626" i="9"/>
  <c r="V2626" i="9" s="1"/>
  <c r="C2627" i="9"/>
  <c r="D2627" i="9" s="1"/>
  <c r="E2627" i="9"/>
  <c r="G2627" i="9"/>
  <c r="H2627" i="9" s="1"/>
  <c r="I2627" i="9"/>
  <c r="J2627" i="9" s="1"/>
  <c r="K2627" i="9"/>
  <c r="L2627" i="9" s="1"/>
  <c r="O2627" i="9"/>
  <c r="P2627" i="9" s="1"/>
  <c r="M2627" i="9"/>
  <c r="N2627" i="9" s="1"/>
  <c r="R2627" i="9"/>
  <c r="U2627" i="9"/>
  <c r="V2627" i="9" s="1"/>
  <c r="C2628" i="9"/>
  <c r="D2628" i="9" s="1"/>
  <c r="E2628" i="9"/>
  <c r="G2628" i="9"/>
  <c r="H2628" i="9"/>
  <c r="I2628" i="9"/>
  <c r="J2628" i="9" s="1"/>
  <c r="K2628" i="9"/>
  <c r="L2628" i="9" s="1"/>
  <c r="O2628" i="9"/>
  <c r="P2628" i="9"/>
  <c r="M2628" i="9"/>
  <c r="N2628" i="9" s="1"/>
  <c r="R2628" i="9"/>
  <c r="U2628" i="9"/>
  <c r="V2628" i="9" s="1"/>
  <c r="C2629" i="9"/>
  <c r="D2629" i="9" s="1"/>
  <c r="E2629" i="9"/>
  <c r="G2629" i="9"/>
  <c r="H2629" i="9" s="1"/>
  <c r="I2629" i="9"/>
  <c r="J2629" i="9" s="1"/>
  <c r="K2629" i="9"/>
  <c r="L2629" i="9" s="1"/>
  <c r="O2629" i="9"/>
  <c r="P2629" i="9" s="1"/>
  <c r="M2629" i="9"/>
  <c r="N2629" i="9" s="1"/>
  <c r="R2629" i="9"/>
  <c r="S2629" i="9" s="1"/>
  <c r="T2629" i="9" s="1"/>
  <c r="U2629" i="9"/>
  <c r="V2629" i="9" s="1"/>
  <c r="C2630" i="9"/>
  <c r="D2630" i="9" s="1"/>
  <c r="E2630" i="9"/>
  <c r="G2630" i="9"/>
  <c r="H2630" i="9" s="1"/>
  <c r="I2630" i="9"/>
  <c r="J2630" i="9" s="1"/>
  <c r="K2630" i="9"/>
  <c r="L2630" i="9" s="1"/>
  <c r="O2630" i="9"/>
  <c r="P2630" i="9" s="1"/>
  <c r="M2630" i="9"/>
  <c r="N2630" i="9" s="1"/>
  <c r="R2630" i="9"/>
  <c r="U2630" i="9"/>
  <c r="V2630" i="9"/>
  <c r="C2631" i="9"/>
  <c r="D2631" i="9" s="1"/>
  <c r="E2631" i="9"/>
  <c r="G2631" i="9"/>
  <c r="H2631" i="9" s="1"/>
  <c r="I2631" i="9"/>
  <c r="J2631" i="9" s="1"/>
  <c r="K2631" i="9"/>
  <c r="L2631" i="9" s="1"/>
  <c r="O2631" i="9"/>
  <c r="P2631" i="9" s="1"/>
  <c r="M2631" i="9"/>
  <c r="N2631" i="9" s="1"/>
  <c r="R2631" i="9"/>
  <c r="U2631" i="9"/>
  <c r="V2631" i="9" s="1"/>
  <c r="C2632" i="9"/>
  <c r="D2632" i="9" s="1"/>
  <c r="E2632" i="9"/>
  <c r="G2632" i="9"/>
  <c r="H2632" i="9"/>
  <c r="I2632" i="9"/>
  <c r="J2632" i="9" s="1"/>
  <c r="K2632" i="9"/>
  <c r="L2632" i="9" s="1"/>
  <c r="O2632" i="9"/>
  <c r="P2632" i="9"/>
  <c r="M2632" i="9"/>
  <c r="N2632" i="9" s="1"/>
  <c r="R2632" i="9"/>
  <c r="U2632" i="9"/>
  <c r="V2632" i="9" s="1"/>
  <c r="C2633" i="9"/>
  <c r="D2633" i="9" s="1"/>
  <c r="E2633" i="9"/>
  <c r="G2633" i="9"/>
  <c r="H2633" i="9" s="1"/>
  <c r="I2633" i="9"/>
  <c r="J2633" i="9" s="1"/>
  <c r="K2633" i="9"/>
  <c r="L2633" i="9" s="1"/>
  <c r="O2633" i="9"/>
  <c r="P2633" i="9" s="1"/>
  <c r="M2633" i="9"/>
  <c r="N2633" i="9" s="1"/>
  <c r="R2633" i="9"/>
  <c r="U2633" i="9"/>
  <c r="V2633" i="9" s="1"/>
  <c r="C2634" i="9"/>
  <c r="D2634" i="9" s="1"/>
  <c r="E2634" i="9"/>
  <c r="G2634" i="9"/>
  <c r="H2634" i="9" s="1"/>
  <c r="I2634" i="9"/>
  <c r="J2634" i="9" s="1"/>
  <c r="K2634" i="9"/>
  <c r="L2634" i="9" s="1"/>
  <c r="O2634" i="9"/>
  <c r="P2634" i="9" s="1"/>
  <c r="M2634" i="9"/>
  <c r="N2634" i="9" s="1"/>
  <c r="R2634" i="9"/>
  <c r="U2634" i="9"/>
  <c r="V2634" i="9" s="1"/>
  <c r="C2635" i="9"/>
  <c r="D2635" i="9" s="1"/>
  <c r="E2635" i="9"/>
  <c r="G2635" i="9"/>
  <c r="H2635" i="9" s="1"/>
  <c r="I2635" i="9"/>
  <c r="J2635" i="9" s="1"/>
  <c r="K2635" i="9"/>
  <c r="L2635" i="9" s="1"/>
  <c r="O2635" i="9"/>
  <c r="P2635" i="9" s="1"/>
  <c r="M2635" i="9"/>
  <c r="N2635" i="9" s="1"/>
  <c r="R2635" i="9"/>
  <c r="U2635" i="9"/>
  <c r="V2635" i="9" s="1"/>
  <c r="C2636" i="9"/>
  <c r="D2636" i="9" s="1"/>
  <c r="E2636" i="9"/>
  <c r="G2636" i="9"/>
  <c r="H2636" i="9" s="1"/>
  <c r="I2636" i="9"/>
  <c r="J2636" i="9" s="1"/>
  <c r="K2636" i="9"/>
  <c r="L2636" i="9" s="1"/>
  <c r="O2636" i="9"/>
  <c r="P2636" i="9"/>
  <c r="M2636" i="9"/>
  <c r="N2636" i="9" s="1"/>
  <c r="R2636" i="9"/>
  <c r="U2636" i="9"/>
  <c r="V2636" i="9" s="1"/>
  <c r="C2637" i="9"/>
  <c r="D2637" i="9" s="1"/>
  <c r="E2637" i="9"/>
  <c r="G2637" i="9"/>
  <c r="H2637" i="9" s="1"/>
  <c r="I2637" i="9"/>
  <c r="J2637" i="9" s="1"/>
  <c r="K2637" i="9"/>
  <c r="L2637" i="9" s="1"/>
  <c r="O2637" i="9"/>
  <c r="P2637" i="9" s="1"/>
  <c r="M2637" i="9"/>
  <c r="N2637" i="9" s="1"/>
  <c r="R2637" i="9"/>
  <c r="U2637" i="9"/>
  <c r="V2637" i="9" s="1"/>
  <c r="C2638" i="9"/>
  <c r="D2638" i="9" s="1"/>
  <c r="E2638" i="9"/>
  <c r="G2638" i="9"/>
  <c r="H2638" i="9" s="1"/>
  <c r="I2638" i="9"/>
  <c r="J2638" i="9" s="1"/>
  <c r="K2638" i="9"/>
  <c r="L2638" i="9" s="1"/>
  <c r="O2638" i="9"/>
  <c r="P2638" i="9" s="1"/>
  <c r="M2638" i="9"/>
  <c r="N2638" i="9" s="1"/>
  <c r="R2638" i="9"/>
  <c r="U2638" i="9"/>
  <c r="V2638" i="9" s="1"/>
  <c r="C2639" i="9"/>
  <c r="D2639" i="9" s="1"/>
  <c r="E2639" i="9"/>
  <c r="G2639" i="9"/>
  <c r="H2639" i="9" s="1"/>
  <c r="I2639" i="9"/>
  <c r="J2639" i="9" s="1"/>
  <c r="K2639" i="9"/>
  <c r="L2639" i="9" s="1"/>
  <c r="O2639" i="9"/>
  <c r="P2639" i="9" s="1"/>
  <c r="M2639" i="9"/>
  <c r="N2639" i="9" s="1"/>
  <c r="R2639" i="9"/>
  <c r="U2639" i="9"/>
  <c r="V2639" i="9" s="1"/>
  <c r="C2640" i="9"/>
  <c r="D2640" i="9" s="1"/>
  <c r="E2640" i="9"/>
  <c r="G2640" i="9"/>
  <c r="H2640" i="9" s="1"/>
  <c r="I2640" i="9"/>
  <c r="J2640" i="9" s="1"/>
  <c r="K2640" i="9"/>
  <c r="L2640" i="9" s="1"/>
  <c r="O2640" i="9"/>
  <c r="P2640" i="9" s="1"/>
  <c r="M2640" i="9"/>
  <c r="N2640" i="9" s="1"/>
  <c r="R2640" i="9"/>
  <c r="U2640" i="9"/>
  <c r="V2640" i="9" s="1"/>
  <c r="C2641" i="9"/>
  <c r="D2641" i="9" s="1"/>
  <c r="E2641" i="9"/>
  <c r="G2641" i="9"/>
  <c r="H2641" i="9" s="1"/>
  <c r="I2641" i="9"/>
  <c r="J2641" i="9" s="1"/>
  <c r="K2641" i="9"/>
  <c r="L2641" i="9" s="1"/>
  <c r="O2641" i="9"/>
  <c r="P2641" i="9" s="1"/>
  <c r="M2641" i="9"/>
  <c r="N2641" i="9" s="1"/>
  <c r="R2641" i="9"/>
  <c r="U2641" i="9"/>
  <c r="V2641" i="9" s="1"/>
  <c r="C2642" i="9"/>
  <c r="D2642" i="9" s="1"/>
  <c r="E2642" i="9"/>
  <c r="G2642" i="9"/>
  <c r="H2642" i="9" s="1"/>
  <c r="I2642" i="9"/>
  <c r="J2642" i="9" s="1"/>
  <c r="K2642" i="9"/>
  <c r="L2642" i="9" s="1"/>
  <c r="O2642" i="9"/>
  <c r="P2642" i="9" s="1"/>
  <c r="M2642" i="9"/>
  <c r="N2642" i="9" s="1"/>
  <c r="R2642" i="9"/>
  <c r="U2642" i="9"/>
  <c r="V2642" i="9" s="1"/>
  <c r="C2643" i="9"/>
  <c r="D2643" i="9" s="1"/>
  <c r="E2643" i="9"/>
  <c r="G2643" i="9"/>
  <c r="H2643" i="9" s="1"/>
  <c r="I2643" i="9"/>
  <c r="J2643" i="9"/>
  <c r="K2643" i="9"/>
  <c r="L2643" i="9" s="1"/>
  <c r="O2643" i="9"/>
  <c r="P2643" i="9" s="1"/>
  <c r="M2643" i="9"/>
  <c r="N2643" i="9" s="1"/>
  <c r="R2643" i="9"/>
  <c r="S2643" i="9" s="1"/>
  <c r="T2643" i="9" s="1"/>
  <c r="U2643" i="9"/>
  <c r="V2643" i="9" s="1"/>
  <c r="C2644" i="9"/>
  <c r="D2644" i="9" s="1"/>
  <c r="E2644" i="9"/>
  <c r="G2644" i="9"/>
  <c r="H2644" i="9" s="1"/>
  <c r="I2644" i="9"/>
  <c r="J2644" i="9" s="1"/>
  <c r="K2644" i="9"/>
  <c r="L2644" i="9" s="1"/>
  <c r="O2644" i="9"/>
  <c r="P2644" i="9" s="1"/>
  <c r="M2644" i="9"/>
  <c r="N2644" i="9" s="1"/>
  <c r="R2644" i="9"/>
  <c r="U2644" i="9"/>
  <c r="V2644" i="9" s="1"/>
  <c r="C2645" i="9"/>
  <c r="D2645" i="9" s="1"/>
  <c r="E2645" i="9"/>
  <c r="G2645" i="9"/>
  <c r="H2645" i="9" s="1"/>
  <c r="I2645" i="9"/>
  <c r="J2645" i="9" s="1"/>
  <c r="K2645" i="9"/>
  <c r="L2645" i="9" s="1"/>
  <c r="O2645" i="9"/>
  <c r="P2645" i="9"/>
  <c r="M2645" i="9"/>
  <c r="N2645" i="9" s="1"/>
  <c r="R2645" i="9"/>
  <c r="U2645" i="9"/>
  <c r="V2645" i="9" s="1"/>
  <c r="C2646" i="9"/>
  <c r="D2646" i="9" s="1"/>
  <c r="E2646" i="9"/>
  <c r="G2646" i="9"/>
  <c r="H2646" i="9"/>
  <c r="I2646" i="9"/>
  <c r="J2646" i="9" s="1"/>
  <c r="K2646" i="9"/>
  <c r="L2646" i="9" s="1"/>
  <c r="O2646" i="9"/>
  <c r="P2646" i="9" s="1"/>
  <c r="M2646" i="9"/>
  <c r="N2646" i="9" s="1"/>
  <c r="R2646" i="9"/>
  <c r="U2646" i="9"/>
  <c r="V2646" i="9" s="1"/>
  <c r="C2647" i="9"/>
  <c r="D2647" i="9" s="1"/>
  <c r="E2647" i="9"/>
  <c r="G2647" i="9"/>
  <c r="H2647" i="9" s="1"/>
  <c r="I2647" i="9"/>
  <c r="J2647" i="9" s="1"/>
  <c r="K2647" i="9"/>
  <c r="L2647" i="9" s="1"/>
  <c r="O2647" i="9"/>
  <c r="P2647" i="9" s="1"/>
  <c r="M2647" i="9"/>
  <c r="N2647" i="9"/>
  <c r="R2647" i="9"/>
  <c r="U2647" i="9"/>
  <c r="V2647" i="9" s="1"/>
  <c r="C2648" i="9"/>
  <c r="D2648" i="9" s="1"/>
  <c r="E2648" i="9"/>
  <c r="G2648" i="9"/>
  <c r="H2648" i="9"/>
  <c r="I2648" i="9"/>
  <c r="J2648" i="9" s="1"/>
  <c r="K2648" i="9"/>
  <c r="L2648" i="9" s="1"/>
  <c r="O2648" i="9"/>
  <c r="P2648" i="9" s="1"/>
  <c r="M2648" i="9"/>
  <c r="N2648" i="9" s="1"/>
  <c r="R2648" i="9"/>
  <c r="U2648" i="9"/>
  <c r="V2648" i="9" s="1"/>
  <c r="C2649" i="9"/>
  <c r="D2649" i="9" s="1"/>
  <c r="E2649" i="9"/>
  <c r="G2649" i="9"/>
  <c r="H2649" i="9" s="1"/>
  <c r="I2649" i="9"/>
  <c r="J2649" i="9" s="1"/>
  <c r="K2649" i="9"/>
  <c r="L2649" i="9" s="1"/>
  <c r="O2649" i="9"/>
  <c r="P2649" i="9" s="1"/>
  <c r="M2649" i="9"/>
  <c r="N2649" i="9" s="1"/>
  <c r="R2649" i="9"/>
  <c r="S2649" i="9" s="1"/>
  <c r="T2649" i="9" s="1"/>
  <c r="U2649" i="9"/>
  <c r="V2649" i="9" s="1"/>
  <c r="C2650" i="9"/>
  <c r="D2650" i="9" s="1"/>
  <c r="E2650" i="9"/>
  <c r="G2650" i="9"/>
  <c r="H2650" i="9" s="1"/>
  <c r="I2650" i="9"/>
  <c r="J2650" i="9" s="1"/>
  <c r="K2650" i="9"/>
  <c r="L2650" i="9" s="1"/>
  <c r="O2650" i="9"/>
  <c r="P2650" i="9" s="1"/>
  <c r="M2650" i="9"/>
  <c r="N2650" i="9" s="1"/>
  <c r="R2650" i="9"/>
  <c r="U2650" i="9"/>
  <c r="V2650" i="9" s="1"/>
  <c r="C2651" i="9"/>
  <c r="D2651" i="9" s="1"/>
  <c r="E2651" i="9"/>
  <c r="G2651" i="9"/>
  <c r="H2651" i="9" s="1"/>
  <c r="I2651" i="9"/>
  <c r="J2651" i="9"/>
  <c r="K2651" i="9"/>
  <c r="L2651" i="9" s="1"/>
  <c r="O2651" i="9"/>
  <c r="P2651" i="9" s="1"/>
  <c r="M2651" i="9"/>
  <c r="N2651" i="9" s="1"/>
  <c r="R2651" i="9"/>
  <c r="S2651" i="9" s="1"/>
  <c r="T2651" i="9" s="1"/>
  <c r="U2651" i="9"/>
  <c r="V2651" i="9" s="1"/>
  <c r="C2652" i="9"/>
  <c r="D2652" i="9"/>
  <c r="E2652" i="9"/>
  <c r="G2652" i="9"/>
  <c r="H2652" i="9" s="1"/>
  <c r="I2652" i="9"/>
  <c r="J2652" i="9" s="1"/>
  <c r="K2652" i="9"/>
  <c r="L2652" i="9" s="1"/>
  <c r="O2652" i="9"/>
  <c r="P2652" i="9" s="1"/>
  <c r="M2652" i="9"/>
  <c r="N2652" i="9" s="1"/>
  <c r="R2652" i="9"/>
  <c r="U2652" i="9"/>
  <c r="V2652" i="9" s="1"/>
  <c r="C2653" i="9"/>
  <c r="D2653" i="9" s="1"/>
  <c r="E2653" i="9"/>
  <c r="G2653" i="9"/>
  <c r="H2653" i="9" s="1"/>
  <c r="I2653" i="9"/>
  <c r="J2653" i="9" s="1"/>
  <c r="K2653" i="9"/>
  <c r="L2653" i="9" s="1"/>
  <c r="O2653" i="9"/>
  <c r="P2653" i="9" s="1"/>
  <c r="M2653" i="9"/>
  <c r="N2653" i="9" s="1"/>
  <c r="R2653" i="9"/>
  <c r="U2653" i="9"/>
  <c r="V2653" i="9" s="1"/>
  <c r="C2654" i="9"/>
  <c r="D2654" i="9" s="1"/>
  <c r="E2654" i="9"/>
  <c r="G2654" i="9"/>
  <c r="H2654" i="9" s="1"/>
  <c r="I2654" i="9"/>
  <c r="J2654" i="9" s="1"/>
  <c r="K2654" i="9"/>
  <c r="L2654" i="9" s="1"/>
  <c r="O2654" i="9"/>
  <c r="P2654" i="9" s="1"/>
  <c r="M2654" i="9"/>
  <c r="N2654" i="9" s="1"/>
  <c r="R2654" i="9"/>
  <c r="U2654" i="9"/>
  <c r="V2654" i="9" s="1"/>
  <c r="C2655" i="9"/>
  <c r="D2655" i="9" s="1"/>
  <c r="E2655" i="9"/>
  <c r="G2655" i="9"/>
  <c r="H2655" i="9" s="1"/>
  <c r="I2655" i="9"/>
  <c r="J2655" i="9" s="1"/>
  <c r="K2655" i="9"/>
  <c r="L2655" i="9" s="1"/>
  <c r="O2655" i="9"/>
  <c r="P2655" i="9" s="1"/>
  <c r="M2655" i="9"/>
  <c r="N2655" i="9" s="1"/>
  <c r="R2655" i="9"/>
  <c r="U2655" i="9"/>
  <c r="V2655" i="9" s="1"/>
  <c r="C2656" i="9"/>
  <c r="D2656" i="9" s="1"/>
  <c r="E2656" i="9"/>
  <c r="G2656" i="9"/>
  <c r="H2656" i="9" s="1"/>
  <c r="I2656" i="9"/>
  <c r="J2656" i="9"/>
  <c r="K2656" i="9"/>
  <c r="L2656" i="9" s="1"/>
  <c r="O2656" i="9"/>
  <c r="P2656" i="9" s="1"/>
  <c r="M2656" i="9"/>
  <c r="N2656" i="9"/>
  <c r="R2656" i="9"/>
  <c r="U2656" i="9"/>
  <c r="V2656" i="9" s="1"/>
  <c r="C2657" i="9"/>
  <c r="D2657" i="9" s="1"/>
  <c r="E2657" i="9"/>
  <c r="G2657" i="9"/>
  <c r="H2657" i="9" s="1"/>
  <c r="I2657" i="9"/>
  <c r="J2657" i="9" s="1"/>
  <c r="K2657" i="9"/>
  <c r="L2657" i="9" s="1"/>
  <c r="O2657" i="9"/>
  <c r="P2657" i="9" s="1"/>
  <c r="M2657" i="9"/>
  <c r="N2657" i="9" s="1"/>
  <c r="R2657" i="9"/>
  <c r="S2657" i="9" s="1"/>
  <c r="T2657" i="9" s="1"/>
  <c r="U2657" i="9"/>
  <c r="V2657" i="9" s="1"/>
  <c r="C2658" i="9"/>
  <c r="D2658" i="9" s="1"/>
  <c r="E2658" i="9"/>
  <c r="G2658" i="9"/>
  <c r="H2658" i="9" s="1"/>
  <c r="I2658" i="9"/>
  <c r="J2658" i="9" s="1"/>
  <c r="K2658" i="9"/>
  <c r="L2658" i="9" s="1"/>
  <c r="O2658" i="9"/>
  <c r="P2658" i="9" s="1"/>
  <c r="M2658" i="9"/>
  <c r="N2658" i="9" s="1"/>
  <c r="R2658" i="9"/>
  <c r="U2658" i="9"/>
  <c r="V2658" i="9" s="1"/>
  <c r="C2659" i="9"/>
  <c r="D2659" i="9" s="1"/>
  <c r="E2659" i="9"/>
  <c r="G2659" i="9"/>
  <c r="H2659" i="9" s="1"/>
  <c r="I2659" i="9"/>
  <c r="J2659" i="9" s="1"/>
  <c r="K2659" i="9"/>
  <c r="L2659" i="9" s="1"/>
  <c r="O2659" i="9"/>
  <c r="P2659" i="9" s="1"/>
  <c r="M2659" i="9"/>
  <c r="N2659" i="9" s="1"/>
  <c r="R2659" i="9"/>
  <c r="U2659" i="9"/>
  <c r="V2659" i="9" s="1"/>
  <c r="C2660" i="9"/>
  <c r="D2660" i="9" s="1"/>
  <c r="E2660" i="9"/>
  <c r="G2660" i="9"/>
  <c r="H2660" i="9" s="1"/>
  <c r="I2660" i="9"/>
  <c r="J2660" i="9"/>
  <c r="K2660" i="9"/>
  <c r="L2660" i="9" s="1"/>
  <c r="O2660" i="9"/>
  <c r="P2660" i="9" s="1"/>
  <c r="M2660" i="9"/>
  <c r="N2660" i="9"/>
  <c r="R2660" i="9"/>
  <c r="U2660" i="9"/>
  <c r="V2660" i="9" s="1"/>
  <c r="C2661" i="9"/>
  <c r="D2661" i="9" s="1"/>
  <c r="E2661" i="9"/>
  <c r="G2661" i="9"/>
  <c r="H2661" i="9" s="1"/>
  <c r="I2661" i="9"/>
  <c r="J2661" i="9" s="1"/>
  <c r="K2661" i="9"/>
  <c r="L2661" i="9" s="1"/>
  <c r="O2661" i="9"/>
  <c r="P2661" i="9" s="1"/>
  <c r="M2661" i="9"/>
  <c r="N2661" i="9" s="1"/>
  <c r="R2661" i="9"/>
  <c r="U2661" i="9"/>
  <c r="V2661" i="9" s="1"/>
  <c r="C2662" i="9"/>
  <c r="D2662" i="9" s="1"/>
  <c r="E2662" i="9"/>
  <c r="G2662" i="9"/>
  <c r="H2662" i="9" s="1"/>
  <c r="I2662" i="9"/>
  <c r="J2662" i="9" s="1"/>
  <c r="K2662" i="9"/>
  <c r="L2662" i="9" s="1"/>
  <c r="O2662" i="9"/>
  <c r="P2662" i="9"/>
  <c r="M2662" i="9"/>
  <c r="N2662" i="9" s="1"/>
  <c r="R2662" i="9"/>
  <c r="U2662" i="9"/>
  <c r="V2662" i="9" s="1"/>
  <c r="C2663" i="9"/>
  <c r="D2663" i="9" s="1"/>
  <c r="E2663" i="9"/>
  <c r="G2663" i="9"/>
  <c r="H2663" i="9" s="1"/>
  <c r="I2663" i="9"/>
  <c r="J2663" i="9" s="1"/>
  <c r="K2663" i="9"/>
  <c r="L2663" i="9" s="1"/>
  <c r="O2663" i="9"/>
  <c r="P2663" i="9" s="1"/>
  <c r="M2663" i="9"/>
  <c r="N2663" i="9" s="1"/>
  <c r="R2663" i="9"/>
  <c r="U2663" i="9"/>
  <c r="V2663" i="9" s="1"/>
  <c r="C2664" i="9"/>
  <c r="D2664" i="9" s="1"/>
  <c r="E2664" i="9"/>
  <c r="G2664" i="9"/>
  <c r="H2664" i="9" s="1"/>
  <c r="I2664" i="9"/>
  <c r="J2664" i="9" s="1"/>
  <c r="K2664" i="9"/>
  <c r="L2664" i="9" s="1"/>
  <c r="O2664" i="9"/>
  <c r="P2664" i="9" s="1"/>
  <c r="M2664" i="9"/>
  <c r="N2664" i="9" s="1"/>
  <c r="R2664" i="9"/>
  <c r="U2664" i="9"/>
  <c r="V2664" i="9" s="1"/>
  <c r="C2665" i="9"/>
  <c r="D2665" i="9"/>
  <c r="E2665" i="9"/>
  <c r="G2665" i="9"/>
  <c r="H2665" i="9" s="1"/>
  <c r="I2665" i="9"/>
  <c r="J2665" i="9" s="1"/>
  <c r="K2665" i="9"/>
  <c r="L2665" i="9" s="1"/>
  <c r="O2665" i="9"/>
  <c r="P2665" i="9" s="1"/>
  <c r="M2665" i="9"/>
  <c r="N2665" i="9" s="1"/>
  <c r="R2665" i="9"/>
  <c r="U2665" i="9"/>
  <c r="V2665" i="9" s="1"/>
  <c r="C2666" i="9"/>
  <c r="D2666" i="9" s="1"/>
  <c r="E2666" i="9"/>
  <c r="G2666" i="9"/>
  <c r="H2666" i="9" s="1"/>
  <c r="I2666" i="9"/>
  <c r="J2666" i="9" s="1"/>
  <c r="K2666" i="9"/>
  <c r="L2666" i="9" s="1"/>
  <c r="O2666" i="9"/>
  <c r="P2666" i="9" s="1"/>
  <c r="M2666" i="9"/>
  <c r="N2666" i="9" s="1"/>
  <c r="R2666" i="9"/>
  <c r="U2666" i="9"/>
  <c r="V2666" i="9" s="1"/>
  <c r="C2667" i="9"/>
  <c r="D2667" i="9" s="1"/>
  <c r="E2667" i="9"/>
  <c r="G2667" i="9"/>
  <c r="H2667" i="9" s="1"/>
  <c r="I2667" i="9"/>
  <c r="J2667" i="9" s="1"/>
  <c r="K2667" i="9"/>
  <c r="L2667" i="9" s="1"/>
  <c r="O2667" i="9"/>
  <c r="P2667" i="9" s="1"/>
  <c r="M2667" i="9"/>
  <c r="N2667" i="9" s="1"/>
  <c r="R2667" i="9"/>
  <c r="U2667" i="9"/>
  <c r="V2667" i="9" s="1"/>
  <c r="C2668" i="9"/>
  <c r="D2668" i="9" s="1"/>
  <c r="E2668" i="9"/>
  <c r="G2668" i="9"/>
  <c r="H2668" i="9" s="1"/>
  <c r="I2668" i="9"/>
  <c r="J2668" i="9" s="1"/>
  <c r="K2668" i="9"/>
  <c r="L2668" i="9" s="1"/>
  <c r="O2668" i="9"/>
  <c r="P2668" i="9" s="1"/>
  <c r="M2668" i="9"/>
  <c r="N2668" i="9"/>
  <c r="R2668" i="9"/>
  <c r="S2668" i="9" s="1"/>
  <c r="T2668" i="9" s="1"/>
  <c r="U2668" i="9"/>
  <c r="V2668" i="9" s="1"/>
  <c r="C2669" i="9"/>
  <c r="D2669" i="9" s="1"/>
  <c r="E2669" i="9"/>
  <c r="G2669" i="9"/>
  <c r="H2669" i="9" s="1"/>
  <c r="I2669" i="9"/>
  <c r="J2669" i="9" s="1"/>
  <c r="K2669" i="9"/>
  <c r="L2669" i="9" s="1"/>
  <c r="O2669" i="9"/>
  <c r="P2669" i="9"/>
  <c r="M2669" i="9"/>
  <c r="N2669" i="9" s="1"/>
  <c r="R2669" i="9"/>
  <c r="U2669" i="9"/>
  <c r="V2669" i="9" s="1"/>
  <c r="C2670" i="9"/>
  <c r="D2670" i="9" s="1"/>
  <c r="E2670" i="9"/>
  <c r="G2670" i="9"/>
  <c r="H2670" i="9"/>
  <c r="I2670" i="9"/>
  <c r="J2670" i="9" s="1"/>
  <c r="K2670" i="9"/>
  <c r="L2670" i="9" s="1"/>
  <c r="O2670" i="9"/>
  <c r="P2670" i="9" s="1"/>
  <c r="M2670" i="9"/>
  <c r="N2670" i="9" s="1"/>
  <c r="R2670" i="9"/>
  <c r="U2670" i="9"/>
  <c r="V2670" i="9" s="1"/>
  <c r="C2671" i="9"/>
  <c r="D2671" i="9" s="1"/>
  <c r="E2671" i="9"/>
  <c r="G2671" i="9"/>
  <c r="H2671" i="9" s="1"/>
  <c r="I2671" i="9"/>
  <c r="J2671" i="9" s="1"/>
  <c r="K2671" i="9"/>
  <c r="L2671" i="9" s="1"/>
  <c r="O2671" i="9"/>
  <c r="P2671" i="9" s="1"/>
  <c r="M2671" i="9"/>
  <c r="N2671" i="9" s="1"/>
  <c r="R2671" i="9"/>
  <c r="U2671" i="9"/>
  <c r="V2671" i="9" s="1"/>
  <c r="C2672" i="9"/>
  <c r="D2672" i="9" s="1"/>
  <c r="E2672" i="9"/>
  <c r="G2672" i="9"/>
  <c r="H2672" i="9" s="1"/>
  <c r="I2672" i="9"/>
  <c r="J2672" i="9" s="1"/>
  <c r="K2672" i="9"/>
  <c r="L2672" i="9" s="1"/>
  <c r="O2672" i="9"/>
  <c r="P2672" i="9" s="1"/>
  <c r="M2672" i="9"/>
  <c r="N2672" i="9" s="1"/>
  <c r="R2672" i="9"/>
  <c r="U2672" i="9"/>
  <c r="V2672" i="9" s="1"/>
  <c r="C2673" i="9"/>
  <c r="D2673" i="9" s="1"/>
  <c r="E2673" i="9"/>
  <c r="G2673" i="9"/>
  <c r="H2673" i="9" s="1"/>
  <c r="I2673" i="9"/>
  <c r="J2673" i="9" s="1"/>
  <c r="K2673" i="9"/>
  <c r="L2673" i="9" s="1"/>
  <c r="O2673" i="9"/>
  <c r="P2673" i="9" s="1"/>
  <c r="M2673" i="9"/>
  <c r="N2673" i="9" s="1"/>
  <c r="R2673" i="9"/>
  <c r="U2673" i="9"/>
  <c r="V2673" i="9" s="1"/>
  <c r="C2674" i="9"/>
  <c r="D2674" i="9" s="1"/>
  <c r="E2674" i="9"/>
  <c r="G2674" i="9"/>
  <c r="H2674" i="9" s="1"/>
  <c r="I2674" i="9"/>
  <c r="J2674" i="9" s="1"/>
  <c r="K2674" i="9"/>
  <c r="L2674" i="9" s="1"/>
  <c r="O2674" i="9"/>
  <c r="P2674" i="9" s="1"/>
  <c r="M2674" i="9"/>
  <c r="N2674" i="9" s="1"/>
  <c r="R2674" i="9"/>
  <c r="U2674" i="9"/>
  <c r="V2674" i="9" s="1"/>
  <c r="C2675" i="9"/>
  <c r="D2675" i="9" s="1"/>
  <c r="E2675" i="9"/>
  <c r="G2675" i="9"/>
  <c r="H2675" i="9" s="1"/>
  <c r="I2675" i="9"/>
  <c r="J2675" i="9" s="1"/>
  <c r="K2675" i="9"/>
  <c r="L2675" i="9" s="1"/>
  <c r="O2675" i="9"/>
  <c r="P2675" i="9" s="1"/>
  <c r="M2675" i="9"/>
  <c r="N2675" i="9" s="1"/>
  <c r="R2675" i="9"/>
  <c r="U2675" i="9"/>
  <c r="V2675" i="9" s="1"/>
  <c r="C2676" i="9"/>
  <c r="D2676" i="9" s="1"/>
  <c r="E2676" i="9"/>
  <c r="G2676" i="9"/>
  <c r="H2676" i="9" s="1"/>
  <c r="I2676" i="9"/>
  <c r="J2676" i="9" s="1"/>
  <c r="K2676" i="9"/>
  <c r="L2676" i="9" s="1"/>
  <c r="O2676" i="9"/>
  <c r="P2676" i="9" s="1"/>
  <c r="M2676" i="9"/>
  <c r="N2676" i="9" s="1"/>
  <c r="R2676" i="9"/>
  <c r="U2676" i="9"/>
  <c r="V2676" i="9" s="1"/>
  <c r="C2677" i="9"/>
  <c r="D2677" i="9" s="1"/>
  <c r="E2677" i="9"/>
  <c r="G2677" i="9"/>
  <c r="H2677" i="9" s="1"/>
  <c r="I2677" i="9"/>
  <c r="J2677" i="9" s="1"/>
  <c r="K2677" i="9"/>
  <c r="L2677" i="9" s="1"/>
  <c r="O2677" i="9"/>
  <c r="P2677" i="9"/>
  <c r="M2677" i="9"/>
  <c r="N2677" i="9" s="1"/>
  <c r="R2677" i="9"/>
  <c r="U2677" i="9"/>
  <c r="V2677" i="9" s="1"/>
  <c r="C2678" i="9"/>
  <c r="D2678" i="9" s="1"/>
  <c r="E2678" i="9"/>
  <c r="G2678" i="9"/>
  <c r="H2678" i="9" s="1"/>
  <c r="I2678" i="9"/>
  <c r="J2678" i="9" s="1"/>
  <c r="K2678" i="9"/>
  <c r="L2678" i="9" s="1"/>
  <c r="O2678" i="9"/>
  <c r="P2678" i="9" s="1"/>
  <c r="M2678" i="9"/>
  <c r="N2678" i="9" s="1"/>
  <c r="R2678" i="9"/>
  <c r="U2678" i="9"/>
  <c r="V2678" i="9" s="1"/>
  <c r="C2679" i="9"/>
  <c r="D2679" i="9" s="1"/>
  <c r="E2679" i="9"/>
  <c r="G2679" i="9"/>
  <c r="H2679" i="9" s="1"/>
  <c r="I2679" i="9"/>
  <c r="J2679" i="9" s="1"/>
  <c r="K2679" i="9"/>
  <c r="L2679" i="9" s="1"/>
  <c r="O2679" i="9"/>
  <c r="P2679" i="9" s="1"/>
  <c r="M2679" i="9"/>
  <c r="N2679" i="9" s="1"/>
  <c r="R2679" i="9"/>
  <c r="U2679" i="9"/>
  <c r="V2679" i="9" s="1"/>
  <c r="C2680" i="9"/>
  <c r="D2680" i="9" s="1"/>
  <c r="E2680" i="9"/>
  <c r="G2680" i="9"/>
  <c r="H2680" i="9" s="1"/>
  <c r="I2680" i="9"/>
  <c r="J2680" i="9" s="1"/>
  <c r="K2680" i="9"/>
  <c r="L2680" i="9"/>
  <c r="O2680" i="9"/>
  <c r="P2680" i="9" s="1"/>
  <c r="M2680" i="9"/>
  <c r="N2680" i="9" s="1"/>
  <c r="R2680" i="9"/>
  <c r="S2680" i="9" s="1"/>
  <c r="T2680" i="9" s="1"/>
  <c r="U2680" i="9"/>
  <c r="V2680" i="9" s="1"/>
  <c r="C2681" i="9"/>
  <c r="D2681" i="9" s="1"/>
  <c r="E2681" i="9"/>
  <c r="G2681" i="9"/>
  <c r="H2681" i="9" s="1"/>
  <c r="I2681" i="9"/>
  <c r="J2681" i="9" s="1"/>
  <c r="K2681" i="9"/>
  <c r="L2681" i="9" s="1"/>
  <c r="O2681" i="9"/>
  <c r="P2681" i="9" s="1"/>
  <c r="M2681" i="9"/>
  <c r="N2681" i="9" s="1"/>
  <c r="R2681" i="9"/>
  <c r="U2681" i="9"/>
  <c r="V2681" i="9" s="1"/>
  <c r="C2682" i="9"/>
  <c r="D2682" i="9" s="1"/>
  <c r="E2682" i="9"/>
  <c r="G2682" i="9"/>
  <c r="H2682" i="9" s="1"/>
  <c r="I2682" i="9"/>
  <c r="J2682" i="9" s="1"/>
  <c r="K2682" i="9"/>
  <c r="L2682" i="9" s="1"/>
  <c r="O2682" i="9"/>
  <c r="P2682" i="9" s="1"/>
  <c r="M2682" i="9"/>
  <c r="N2682" i="9" s="1"/>
  <c r="R2682" i="9"/>
  <c r="U2682" i="9"/>
  <c r="V2682" i="9" s="1"/>
  <c r="C2683" i="9"/>
  <c r="D2683" i="9" s="1"/>
  <c r="E2683" i="9"/>
  <c r="G2683" i="9"/>
  <c r="H2683" i="9" s="1"/>
  <c r="I2683" i="9"/>
  <c r="J2683" i="9" s="1"/>
  <c r="K2683" i="9"/>
  <c r="L2683" i="9" s="1"/>
  <c r="O2683" i="9"/>
  <c r="P2683" i="9" s="1"/>
  <c r="M2683" i="9"/>
  <c r="N2683" i="9" s="1"/>
  <c r="R2683" i="9"/>
  <c r="U2683" i="9"/>
  <c r="V2683" i="9" s="1"/>
  <c r="C2684" i="9"/>
  <c r="D2684" i="9" s="1"/>
  <c r="E2684" i="9"/>
  <c r="G2684" i="9"/>
  <c r="H2684" i="9" s="1"/>
  <c r="I2684" i="9"/>
  <c r="J2684" i="9" s="1"/>
  <c r="K2684" i="9"/>
  <c r="L2684" i="9" s="1"/>
  <c r="O2684" i="9"/>
  <c r="P2684" i="9" s="1"/>
  <c r="M2684" i="9"/>
  <c r="N2684" i="9" s="1"/>
  <c r="R2684" i="9"/>
  <c r="U2684" i="9"/>
  <c r="V2684" i="9" s="1"/>
  <c r="C2685" i="9"/>
  <c r="D2685" i="9" s="1"/>
  <c r="E2685" i="9"/>
  <c r="G2685" i="9"/>
  <c r="H2685" i="9" s="1"/>
  <c r="I2685" i="9"/>
  <c r="J2685" i="9" s="1"/>
  <c r="K2685" i="9"/>
  <c r="L2685" i="9" s="1"/>
  <c r="O2685" i="9"/>
  <c r="P2685" i="9" s="1"/>
  <c r="M2685" i="9"/>
  <c r="N2685" i="9" s="1"/>
  <c r="R2685" i="9"/>
  <c r="U2685" i="9"/>
  <c r="V2685" i="9" s="1"/>
  <c r="C2686" i="9"/>
  <c r="D2686" i="9"/>
  <c r="E2686" i="9"/>
  <c r="G2686" i="9"/>
  <c r="H2686" i="9" s="1"/>
  <c r="I2686" i="9"/>
  <c r="J2686" i="9" s="1"/>
  <c r="K2686" i="9"/>
  <c r="L2686" i="9" s="1"/>
  <c r="O2686" i="9"/>
  <c r="P2686" i="9" s="1"/>
  <c r="M2686" i="9"/>
  <c r="N2686" i="9" s="1"/>
  <c r="R2686" i="9"/>
  <c r="U2686" i="9"/>
  <c r="V2686" i="9" s="1"/>
  <c r="C2687" i="9"/>
  <c r="D2687" i="9" s="1"/>
  <c r="E2687" i="9"/>
  <c r="G2687" i="9"/>
  <c r="H2687" i="9" s="1"/>
  <c r="I2687" i="9"/>
  <c r="J2687" i="9" s="1"/>
  <c r="K2687" i="9"/>
  <c r="L2687" i="9" s="1"/>
  <c r="O2687" i="9"/>
  <c r="P2687" i="9" s="1"/>
  <c r="M2687" i="9"/>
  <c r="N2687" i="9" s="1"/>
  <c r="R2687" i="9"/>
  <c r="S2687" i="9" s="1"/>
  <c r="T2687" i="9" s="1"/>
  <c r="U2687" i="9"/>
  <c r="V2687" i="9" s="1"/>
  <c r="C2688" i="9"/>
  <c r="D2688" i="9" s="1"/>
  <c r="E2688" i="9"/>
  <c r="G2688" i="9"/>
  <c r="H2688" i="9"/>
  <c r="I2688" i="9"/>
  <c r="J2688" i="9" s="1"/>
  <c r="K2688" i="9"/>
  <c r="L2688" i="9" s="1"/>
  <c r="O2688" i="9"/>
  <c r="P2688" i="9" s="1"/>
  <c r="M2688" i="9"/>
  <c r="N2688" i="9"/>
  <c r="R2688" i="9"/>
  <c r="U2688" i="9"/>
  <c r="V2688" i="9" s="1"/>
  <c r="C2689" i="9"/>
  <c r="D2689" i="9" s="1"/>
  <c r="E2689" i="9"/>
  <c r="G2689" i="9"/>
  <c r="H2689" i="9" s="1"/>
  <c r="I2689" i="9"/>
  <c r="J2689" i="9" s="1"/>
  <c r="K2689" i="9"/>
  <c r="L2689" i="9" s="1"/>
  <c r="O2689" i="9"/>
  <c r="P2689" i="9" s="1"/>
  <c r="M2689" i="9"/>
  <c r="N2689" i="9" s="1"/>
  <c r="R2689" i="9"/>
  <c r="U2689" i="9"/>
  <c r="V2689" i="9" s="1"/>
  <c r="C2690" i="9"/>
  <c r="D2690" i="9" s="1"/>
  <c r="E2690" i="9"/>
  <c r="G2690" i="9"/>
  <c r="H2690" i="9" s="1"/>
  <c r="I2690" i="9"/>
  <c r="J2690" i="9" s="1"/>
  <c r="K2690" i="9"/>
  <c r="L2690" i="9" s="1"/>
  <c r="O2690" i="9"/>
  <c r="P2690" i="9" s="1"/>
  <c r="M2690" i="9"/>
  <c r="N2690" i="9" s="1"/>
  <c r="R2690" i="9"/>
  <c r="U2690" i="9"/>
  <c r="V2690" i="9" s="1"/>
  <c r="C2691" i="9"/>
  <c r="D2691" i="9" s="1"/>
  <c r="E2691" i="9"/>
  <c r="G2691" i="9"/>
  <c r="H2691" i="9" s="1"/>
  <c r="I2691" i="9"/>
  <c r="J2691" i="9" s="1"/>
  <c r="K2691" i="9"/>
  <c r="L2691" i="9" s="1"/>
  <c r="O2691" i="9"/>
  <c r="P2691" i="9" s="1"/>
  <c r="M2691" i="9"/>
  <c r="N2691" i="9" s="1"/>
  <c r="R2691" i="9"/>
  <c r="U2691" i="9"/>
  <c r="V2691" i="9" s="1"/>
  <c r="C2692" i="9"/>
  <c r="D2692" i="9" s="1"/>
  <c r="E2692" i="9"/>
  <c r="G2692" i="9"/>
  <c r="H2692" i="9" s="1"/>
  <c r="I2692" i="9"/>
  <c r="J2692" i="9"/>
  <c r="K2692" i="9"/>
  <c r="L2692" i="9" s="1"/>
  <c r="O2692" i="9"/>
  <c r="P2692" i="9" s="1"/>
  <c r="M2692" i="9"/>
  <c r="N2692" i="9" s="1"/>
  <c r="R2692" i="9"/>
  <c r="U2692" i="9"/>
  <c r="V2692" i="9" s="1"/>
  <c r="C2693" i="9"/>
  <c r="D2693" i="9"/>
  <c r="E2693" i="9"/>
  <c r="G2693" i="9"/>
  <c r="H2693" i="9" s="1"/>
  <c r="I2693" i="9"/>
  <c r="J2693" i="9" s="1"/>
  <c r="K2693" i="9"/>
  <c r="L2693" i="9" s="1"/>
  <c r="O2693" i="9"/>
  <c r="P2693" i="9" s="1"/>
  <c r="M2693" i="9"/>
  <c r="N2693" i="9" s="1"/>
  <c r="R2693" i="9"/>
  <c r="U2693" i="9"/>
  <c r="V2693" i="9" s="1"/>
  <c r="C2694" i="9"/>
  <c r="D2694" i="9"/>
  <c r="E2694" i="9"/>
  <c r="G2694" i="9"/>
  <c r="H2694" i="9" s="1"/>
  <c r="I2694" i="9"/>
  <c r="J2694" i="9" s="1"/>
  <c r="K2694" i="9"/>
  <c r="L2694" i="9" s="1"/>
  <c r="O2694" i="9"/>
  <c r="P2694" i="9" s="1"/>
  <c r="M2694" i="9"/>
  <c r="N2694" i="9" s="1"/>
  <c r="R2694" i="9"/>
  <c r="U2694" i="9"/>
  <c r="V2694" i="9" s="1"/>
  <c r="C2695" i="9"/>
  <c r="D2695" i="9" s="1"/>
  <c r="E2695" i="9"/>
  <c r="G2695" i="9"/>
  <c r="H2695" i="9" s="1"/>
  <c r="I2695" i="9"/>
  <c r="J2695" i="9" s="1"/>
  <c r="K2695" i="9"/>
  <c r="L2695" i="9" s="1"/>
  <c r="O2695" i="9"/>
  <c r="P2695" i="9" s="1"/>
  <c r="M2695" i="9"/>
  <c r="N2695" i="9" s="1"/>
  <c r="R2695" i="9"/>
  <c r="U2695" i="9"/>
  <c r="V2695" i="9" s="1"/>
  <c r="C2696" i="9"/>
  <c r="D2696" i="9" s="1"/>
  <c r="E2696" i="9"/>
  <c r="G2696" i="9"/>
  <c r="H2696" i="9" s="1"/>
  <c r="I2696" i="9"/>
  <c r="J2696" i="9" s="1"/>
  <c r="K2696" i="9"/>
  <c r="L2696" i="9" s="1"/>
  <c r="O2696" i="9"/>
  <c r="P2696" i="9" s="1"/>
  <c r="M2696" i="9"/>
  <c r="N2696" i="9" s="1"/>
  <c r="R2696" i="9"/>
  <c r="U2696" i="9"/>
  <c r="V2696" i="9" s="1"/>
  <c r="C2697" i="9"/>
  <c r="D2697" i="9" s="1"/>
  <c r="E2697" i="9"/>
  <c r="G2697" i="9"/>
  <c r="H2697" i="9" s="1"/>
  <c r="I2697" i="9"/>
  <c r="J2697" i="9" s="1"/>
  <c r="K2697" i="9"/>
  <c r="L2697" i="9" s="1"/>
  <c r="O2697" i="9"/>
  <c r="P2697" i="9" s="1"/>
  <c r="M2697" i="9"/>
  <c r="N2697" i="9" s="1"/>
  <c r="R2697" i="9"/>
  <c r="U2697" i="9"/>
  <c r="V2697" i="9" s="1"/>
  <c r="C2698" i="9"/>
  <c r="D2698" i="9" s="1"/>
  <c r="E2698" i="9"/>
  <c r="G2698" i="9"/>
  <c r="H2698" i="9"/>
  <c r="I2698" i="9"/>
  <c r="J2698" i="9" s="1"/>
  <c r="K2698" i="9"/>
  <c r="L2698" i="9" s="1"/>
  <c r="O2698" i="9"/>
  <c r="P2698" i="9" s="1"/>
  <c r="M2698" i="9"/>
  <c r="N2698" i="9" s="1"/>
  <c r="R2698" i="9"/>
  <c r="U2698" i="9"/>
  <c r="V2698" i="9" s="1"/>
  <c r="C2699" i="9"/>
  <c r="D2699" i="9" s="1"/>
  <c r="E2699" i="9"/>
  <c r="G2699" i="9"/>
  <c r="H2699" i="9" s="1"/>
  <c r="I2699" i="9"/>
  <c r="J2699" i="9" s="1"/>
  <c r="K2699" i="9"/>
  <c r="L2699" i="9" s="1"/>
  <c r="O2699" i="9"/>
  <c r="P2699" i="9" s="1"/>
  <c r="M2699" i="9"/>
  <c r="N2699" i="9" s="1"/>
  <c r="R2699" i="9"/>
  <c r="U2699" i="9"/>
  <c r="V2699" i="9" s="1"/>
  <c r="C2700" i="9"/>
  <c r="D2700" i="9" s="1"/>
  <c r="E2700" i="9"/>
  <c r="G2700" i="9"/>
  <c r="H2700" i="9" s="1"/>
  <c r="I2700" i="9"/>
  <c r="J2700" i="9" s="1"/>
  <c r="K2700" i="9"/>
  <c r="L2700" i="9" s="1"/>
  <c r="O2700" i="9"/>
  <c r="P2700" i="9" s="1"/>
  <c r="M2700" i="9"/>
  <c r="N2700" i="9" s="1"/>
  <c r="R2700" i="9"/>
  <c r="U2700" i="9"/>
  <c r="V2700" i="9" s="1"/>
  <c r="C2701" i="9"/>
  <c r="D2701" i="9" s="1"/>
  <c r="E2701" i="9"/>
  <c r="G2701" i="9"/>
  <c r="H2701" i="9" s="1"/>
  <c r="I2701" i="9"/>
  <c r="J2701" i="9" s="1"/>
  <c r="K2701" i="9"/>
  <c r="L2701" i="9" s="1"/>
  <c r="O2701" i="9"/>
  <c r="P2701" i="9" s="1"/>
  <c r="M2701" i="9"/>
  <c r="N2701" i="9" s="1"/>
  <c r="R2701" i="9"/>
  <c r="U2701" i="9"/>
  <c r="V2701" i="9" s="1"/>
  <c r="C2702" i="9"/>
  <c r="D2702" i="9" s="1"/>
  <c r="E2702" i="9"/>
  <c r="G2702" i="9"/>
  <c r="H2702" i="9" s="1"/>
  <c r="I2702" i="9"/>
  <c r="J2702" i="9" s="1"/>
  <c r="K2702" i="9"/>
  <c r="L2702" i="9" s="1"/>
  <c r="O2702" i="9"/>
  <c r="P2702" i="9" s="1"/>
  <c r="M2702" i="9"/>
  <c r="N2702" i="9" s="1"/>
  <c r="R2702" i="9"/>
  <c r="U2702" i="9"/>
  <c r="V2702" i="9" s="1"/>
  <c r="C2703" i="9"/>
  <c r="D2703" i="9" s="1"/>
  <c r="E2703" i="9"/>
  <c r="G2703" i="9"/>
  <c r="H2703" i="9" s="1"/>
  <c r="I2703" i="9"/>
  <c r="J2703" i="9" s="1"/>
  <c r="K2703" i="9"/>
  <c r="L2703" i="9" s="1"/>
  <c r="O2703" i="9"/>
  <c r="P2703" i="9" s="1"/>
  <c r="M2703" i="9"/>
  <c r="N2703" i="9" s="1"/>
  <c r="R2703" i="9"/>
  <c r="U2703" i="9"/>
  <c r="V2703" i="9" s="1"/>
  <c r="C2704" i="9"/>
  <c r="D2704" i="9" s="1"/>
  <c r="E2704" i="9"/>
  <c r="G2704" i="9"/>
  <c r="H2704" i="9" s="1"/>
  <c r="I2704" i="9"/>
  <c r="J2704" i="9" s="1"/>
  <c r="K2704" i="9"/>
  <c r="L2704" i="9" s="1"/>
  <c r="O2704" i="9"/>
  <c r="P2704" i="9" s="1"/>
  <c r="M2704" i="9"/>
  <c r="N2704" i="9" s="1"/>
  <c r="R2704" i="9"/>
  <c r="U2704" i="9"/>
  <c r="V2704" i="9" s="1"/>
  <c r="C2705" i="9"/>
  <c r="D2705" i="9" s="1"/>
  <c r="E2705" i="9"/>
  <c r="G2705" i="9"/>
  <c r="H2705" i="9" s="1"/>
  <c r="I2705" i="9"/>
  <c r="J2705" i="9" s="1"/>
  <c r="K2705" i="9"/>
  <c r="L2705" i="9" s="1"/>
  <c r="O2705" i="9"/>
  <c r="P2705" i="9" s="1"/>
  <c r="S2705" i="9" s="1"/>
  <c r="T2705" i="9" s="1"/>
  <c r="M2705" i="9"/>
  <c r="N2705" i="9" s="1"/>
  <c r="R2705" i="9"/>
  <c r="U2705" i="9"/>
  <c r="V2705" i="9" s="1"/>
  <c r="C2706" i="9"/>
  <c r="D2706" i="9" s="1"/>
  <c r="E2706" i="9"/>
  <c r="G2706" i="9"/>
  <c r="H2706" i="9" s="1"/>
  <c r="I2706" i="9"/>
  <c r="J2706" i="9" s="1"/>
  <c r="K2706" i="9"/>
  <c r="L2706" i="9" s="1"/>
  <c r="O2706" i="9"/>
  <c r="P2706" i="9" s="1"/>
  <c r="M2706" i="9"/>
  <c r="N2706" i="9" s="1"/>
  <c r="R2706" i="9"/>
  <c r="U2706" i="9"/>
  <c r="V2706" i="9" s="1"/>
  <c r="C2707" i="9"/>
  <c r="D2707" i="9" s="1"/>
  <c r="E2707" i="9"/>
  <c r="G2707" i="9"/>
  <c r="H2707" i="9" s="1"/>
  <c r="I2707" i="9"/>
  <c r="J2707" i="9" s="1"/>
  <c r="K2707" i="9"/>
  <c r="L2707" i="9" s="1"/>
  <c r="O2707" i="9"/>
  <c r="P2707" i="9" s="1"/>
  <c r="M2707" i="9"/>
  <c r="N2707" i="9" s="1"/>
  <c r="R2707" i="9"/>
  <c r="U2707" i="9"/>
  <c r="V2707" i="9" s="1"/>
  <c r="C2708" i="9"/>
  <c r="D2708" i="9" s="1"/>
  <c r="E2708" i="9"/>
  <c r="G2708" i="9"/>
  <c r="H2708" i="9" s="1"/>
  <c r="I2708" i="9"/>
  <c r="J2708" i="9" s="1"/>
  <c r="K2708" i="9"/>
  <c r="L2708" i="9" s="1"/>
  <c r="O2708" i="9"/>
  <c r="P2708" i="9" s="1"/>
  <c r="M2708" i="9"/>
  <c r="N2708" i="9" s="1"/>
  <c r="R2708" i="9"/>
  <c r="U2708" i="9"/>
  <c r="V2708" i="9" s="1"/>
  <c r="C2709" i="9"/>
  <c r="D2709" i="9" s="1"/>
  <c r="E2709" i="9"/>
  <c r="G2709" i="9"/>
  <c r="H2709" i="9" s="1"/>
  <c r="I2709" i="9"/>
  <c r="J2709" i="9" s="1"/>
  <c r="K2709" i="9"/>
  <c r="L2709" i="9" s="1"/>
  <c r="O2709" i="9"/>
  <c r="P2709" i="9" s="1"/>
  <c r="M2709" i="9"/>
  <c r="N2709" i="9" s="1"/>
  <c r="R2709" i="9"/>
  <c r="U2709" i="9"/>
  <c r="V2709" i="9" s="1"/>
  <c r="C2710" i="9"/>
  <c r="D2710" i="9" s="1"/>
  <c r="E2710" i="9"/>
  <c r="G2710" i="9"/>
  <c r="H2710" i="9"/>
  <c r="I2710" i="9"/>
  <c r="J2710" i="9" s="1"/>
  <c r="K2710" i="9"/>
  <c r="L2710" i="9" s="1"/>
  <c r="O2710" i="9"/>
  <c r="P2710" i="9" s="1"/>
  <c r="M2710" i="9"/>
  <c r="N2710" i="9" s="1"/>
  <c r="R2710" i="9"/>
  <c r="U2710" i="9"/>
  <c r="V2710" i="9" s="1"/>
  <c r="C2711" i="9"/>
  <c r="D2711" i="9" s="1"/>
  <c r="E2711" i="9"/>
  <c r="G2711" i="9"/>
  <c r="H2711" i="9" s="1"/>
  <c r="I2711" i="9"/>
  <c r="J2711" i="9" s="1"/>
  <c r="K2711" i="9"/>
  <c r="L2711" i="9" s="1"/>
  <c r="O2711" i="9"/>
  <c r="P2711" i="9" s="1"/>
  <c r="M2711" i="9"/>
  <c r="N2711" i="9" s="1"/>
  <c r="R2711" i="9"/>
  <c r="U2711" i="9"/>
  <c r="V2711" i="9" s="1"/>
  <c r="C2712" i="9"/>
  <c r="D2712" i="9" s="1"/>
  <c r="E2712" i="9"/>
  <c r="G2712" i="9"/>
  <c r="H2712" i="9" s="1"/>
  <c r="I2712" i="9"/>
  <c r="J2712" i="9" s="1"/>
  <c r="K2712" i="9"/>
  <c r="L2712" i="9" s="1"/>
  <c r="O2712" i="9"/>
  <c r="P2712" i="9" s="1"/>
  <c r="M2712" i="9"/>
  <c r="N2712" i="9" s="1"/>
  <c r="R2712" i="9"/>
  <c r="U2712" i="9"/>
  <c r="V2712" i="9" s="1"/>
  <c r="C2713" i="9"/>
  <c r="D2713" i="9" s="1"/>
  <c r="E2713" i="9"/>
  <c r="G2713" i="9"/>
  <c r="H2713" i="9" s="1"/>
  <c r="I2713" i="9"/>
  <c r="J2713" i="9"/>
  <c r="K2713" i="9"/>
  <c r="L2713" i="9" s="1"/>
  <c r="O2713" i="9"/>
  <c r="P2713" i="9" s="1"/>
  <c r="M2713" i="9"/>
  <c r="N2713" i="9"/>
  <c r="R2713" i="9"/>
  <c r="U2713" i="9"/>
  <c r="V2713" i="9" s="1"/>
  <c r="C2714" i="9"/>
  <c r="D2714" i="9" s="1"/>
  <c r="E2714" i="9"/>
  <c r="G2714" i="9"/>
  <c r="H2714" i="9" s="1"/>
  <c r="I2714" i="9"/>
  <c r="J2714" i="9" s="1"/>
  <c r="K2714" i="9"/>
  <c r="L2714" i="9" s="1"/>
  <c r="O2714" i="9"/>
  <c r="P2714" i="9" s="1"/>
  <c r="M2714" i="9"/>
  <c r="N2714" i="9" s="1"/>
  <c r="R2714" i="9"/>
  <c r="U2714" i="9"/>
  <c r="V2714" i="9" s="1"/>
  <c r="C2715" i="9"/>
  <c r="D2715" i="9" s="1"/>
  <c r="E2715" i="9"/>
  <c r="G2715" i="9"/>
  <c r="H2715" i="9" s="1"/>
  <c r="I2715" i="9"/>
  <c r="J2715" i="9" s="1"/>
  <c r="K2715" i="9"/>
  <c r="L2715" i="9" s="1"/>
  <c r="O2715" i="9"/>
  <c r="P2715" i="9" s="1"/>
  <c r="M2715" i="9"/>
  <c r="N2715" i="9" s="1"/>
  <c r="R2715" i="9"/>
  <c r="S2715" i="9" s="1"/>
  <c r="T2715" i="9" s="1"/>
  <c r="U2715" i="9"/>
  <c r="V2715" i="9" s="1"/>
  <c r="C2716" i="9"/>
  <c r="D2716" i="9" s="1"/>
  <c r="E2716" i="9"/>
  <c r="G2716" i="9"/>
  <c r="H2716" i="9" s="1"/>
  <c r="I2716" i="9"/>
  <c r="J2716" i="9" s="1"/>
  <c r="K2716" i="9"/>
  <c r="L2716" i="9" s="1"/>
  <c r="O2716" i="9"/>
  <c r="P2716" i="9" s="1"/>
  <c r="M2716" i="9"/>
  <c r="N2716" i="9" s="1"/>
  <c r="R2716" i="9"/>
  <c r="U2716" i="9"/>
  <c r="V2716" i="9"/>
  <c r="C2717" i="9"/>
  <c r="D2717" i="9" s="1"/>
  <c r="E2717" i="9"/>
  <c r="G2717" i="9"/>
  <c r="H2717" i="9" s="1"/>
  <c r="I2717" i="9"/>
  <c r="J2717" i="9" s="1"/>
  <c r="K2717" i="9"/>
  <c r="L2717" i="9" s="1"/>
  <c r="O2717" i="9"/>
  <c r="P2717" i="9" s="1"/>
  <c r="M2717" i="9"/>
  <c r="N2717" i="9"/>
  <c r="R2717" i="9"/>
  <c r="S2717" i="9" s="1"/>
  <c r="T2717" i="9" s="1"/>
  <c r="U2717" i="9"/>
  <c r="V2717" i="9" s="1"/>
  <c r="C2718" i="9"/>
  <c r="D2718" i="9" s="1"/>
  <c r="E2718" i="9"/>
  <c r="G2718" i="9"/>
  <c r="H2718" i="9" s="1"/>
  <c r="I2718" i="9"/>
  <c r="J2718" i="9"/>
  <c r="K2718" i="9"/>
  <c r="L2718" i="9" s="1"/>
  <c r="O2718" i="9"/>
  <c r="P2718" i="9" s="1"/>
  <c r="M2718" i="9"/>
  <c r="N2718" i="9" s="1"/>
  <c r="R2718" i="9"/>
  <c r="U2718" i="9"/>
  <c r="V2718" i="9" s="1"/>
  <c r="C2719" i="9"/>
  <c r="D2719" i="9"/>
  <c r="E2719" i="9"/>
  <c r="G2719" i="9"/>
  <c r="H2719" i="9" s="1"/>
  <c r="I2719" i="9"/>
  <c r="J2719" i="9" s="1"/>
  <c r="K2719" i="9"/>
  <c r="L2719" i="9" s="1"/>
  <c r="O2719" i="9"/>
  <c r="P2719" i="9" s="1"/>
  <c r="M2719" i="9"/>
  <c r="N2719" i="9" s="1"/>
  <c r="R2719" i="9"/>
  <c r="U2719" i="9"/>
  <c r="V2719" i="9" s="1"/>
  <c r="C2720" i="9"/>
  <c r="D2720" i="9" s="1"/>
  <c r="E2720" i="9"/>
  <c r="G2720" i="9"/>
  <c r="H2720" i="9"/>
  <c r="I2720" i="9"/>
  <c r="J2720" i="9" s="1"/>
  <c r="K2720" i="9"/>
  <c r="L2720" i="9" s="1"/>
  <c r="O2720" i="9"/>
  <c r="P2720" i="9"/>
  <c r="M2720" i="9"/>
  <c r="N2720" i="9" s="1"/>
  <c r="R2720" i="9"/>
  <c r="U2720" i="9"/>
  <c r="V2720" i="9" s="1"/>
  <c r="C2721" i="9"/>
  <c r="D2721" i="9" s="1"/>
  <c r="E2721" i="9"/>
  <c r="G2721" i="9"/>
  <c r="H2721" i="9" s="1"/>
  <c r="I2721" i="9"/>
  <c r="J2721" i="9" s="1"/>
  <c r="K2721" i="9"/>
  <c r="L2721" i="9"/>
  <c r="O2721" i="9"/>
  <c r="P2721" i="9" s="1"/>
  <c r="M2721" i="9"/>
  <c r="N2721" i="9" s="1"/>
  <c r="R2721" i="9"/>
  <c r="U2721" i="9"/>
  <c r="V2721" i="9" s="1"/>
  <c r="C2722" i="9"/>
  <c r="D2722" i="9" s="1"/>
  <c r="E2722" i="9"/>
  <c r="G2722" i="9"/>
  <c r="H2722" i="9" s="1"/>
  <c r="I2722" i="9"/>
  <c r="J2722" i="9" s="1"/>
  <c r="K2722" i="9"/>
  <c r="L2722" i="9"/>
  <c r="O2722" i="9"/>
  <c r="P2722" i="9" s="1"/>
  <c r="M2722" i="9"/>
  <c r="N2722" i="9" s="1"/>
  <c r="R2722" i="9"/>
  <c r="U2722" i="9"/>
  <c r="V2722" i="9" s="1"/>
  <c r="C2723" i="9"/>
  <c r="D2723" i="9"/>
  <c r="E2723" i="9"/>
  <c r="G2723" i="9"/>
  <c r="H2723" i="9" s="1"/>
  <c r="I2723" i="9"/>
  <c r="J2723" i="9" s="1"/>
  <c r="K2723" i="9"/>
  <c r="L2723" i="9" s="1"/>
  <c r="O2723" i="9"/>
  <c r="P2723" i="9" s="1"/>
  <c r="M2723" i="9"/>
  <c r="N2723" i="9" s="1"/>
  <c r="R2723" i="9"/>
  <c r="U2723" i="9"/>
  <c r="V2723" i="9" s="1"/>
  <c r="C2724" i="9"/>
  <c r="D2724" i="9" s="1"/>
  <c r="E2724" i="9"/>
  <c r="G2724" i="9"/>
  <c r="H2724" i="9" s="1"/>
  <c r="I2724" i="9"/>
  <c r="J2724" i="9" s="1"/>
  <c r="K2724" i="9"/>
  <c r="L2724" i="9" s="1"/>
  <c r="O2724" i="9"/>
  <c r="P2724" i="9" s="1"/>
  <c r="M2724" i="9"/>
  <c r="N2724" i="9" s="1"/>
  <c r="R2724" i="9"/>
  <c r="U2724" i="9"/>
  <c r="V2724" i="9" s="1"/>
  <c r="C2725" i="9"/>
  <c r="D2725" i="9" s="1"/>
  <c r="E2725" i="9"/>
  <c r="G2725" i="9"/>
  <c r="H2725" i="9" s="1"/>
  <c r="I2725" i="9"/>
  <c r="J2725" i="9" s="1"/>
  <c r="K2725" i="9"/>
  <c r="L2725" i="9" s="1"/>
  <c r="O2725" i="9"/>
  <c r="P2725" i="9" s="1"/>
  <c r="M2725" i="9"/>
  <c r="N2725" i="9" s="1"/>
  <c r="R2725" i="9"/>
  <c r="U2725" i="9"/>
  <c r="V2725" i="9" s="1"/>
  <c r="C2726" i="9"/>
  <c r="D2726" i="9" s="1"/>
  <c r="E2726" i="9"/>
  <c r="G2726" i="9"/>
  <c r="H2726" i="9"/>
  <c r="I2726" i="9"/>
  <c r="J2726" i="9" s="1"/>
  <c r="K2726" i="9"/>
  <c r="L2726" i="9" s="1"/>
  <c r="O2726" i="9"/>
  <c r="P2726" i="9"/>
  <c r="M2726" i="9"/>
  <c r="N2726" i="9" s="1"/>
  <c r="R2726" i="9"/>
  <c r="U2726" i="9"/>
  <c r="V2726" i="9" s="1"/>
  <c r="C2727" i="9"/>
  <c r="D2727" i="9" s="1"/>
  <c r="E2727" i="9"/>
  <c r="G2727" i="9"/>
  <c r="H2727" i="9" s="1"/>
  <c r="I2727" i="9"/>
  <c r="J2727" i="9" s="1"/>
  <c r="K2727" i="9"/>
  <c r="L2727" i="9" s="1"/>
  <c r="O2727" i="9"/>
  <c r="P2727" i="9" s="1"/>
  <c r="M2727" i="9"/>
  <c r="N2727" i="9" s="1"/>
  <c r="R2727" i="9"/>
  <c r="U2727" i="9"/>
  <c r="V2727" i="9" s="1"/>
  <c r="C2728" i="9"/>
  <c r="D2728" i="9" s="1"/>
  <c r="E2728" i="9"/>
  <c r="G2728" i="9"/>
  <c r="H2728" i="9" s="1"/>
  <c r="I2728" i="9"/>
  <c r="J2728" i="9" s="1"/>
  <c r="K2728" i="9"/>
  <c r="L2728" i="9" s="1"/>
  <c r="O2728" i="9"/>
  <c r="P2728" i="9" s="1"/>
  <c r="M2728" i="9"/>
  <c r="N2728" i="9" s="1"/>
  <c r="R2728" i="9"/>
  <c r="U2728" i="9"/>
  <c r="V2728" i="9" s="1"/>
  <c r="C2729" i="9"/>
  <c r="D2729" i="9" s="1"/>
  <c r="E2729" i="9"/>
  <c r="G2729" i="9"/>
  <c r="H2729" i="9" s="1"/>
  <c r="I2729" i="9"/>
  <c r="J2729" i="9" s="1"/>
  <c r="K2729" i="9"/>
  <c r="L2729" i="9" s="1"/>
  <c r="O2729" i="9"/>
  <c r="P2729" i="9" s="1"/>
  <c r="M2729" i="9"/>
  <c r="N2729" i="9" s="1"/>
  <c r="R2729" i="9"/>
  <c r="U2729" i="9"/>
  <c r="V2729" i="9" s="1"/>
  <c r="C2730" i="9"/>
  <c r="D2730" i="9" s="1"/>
  <c r="E2730" i="9"/>
  <c r="G2730" i="9"/>
  <c r="H2730" i="9" s="1"/>
  <c r="I2730" i="9"/>
  <c r="J2730" i="9" s="1"/>
  <c r="K2730" i="9"/>
  <c r="L2730" i="9" s="1"/>
  <c r="O2730" i="9"/>
  <c r="P2730" i="9" s="1"/>
  <c r="M2730" i="9"/>
  <c r="N2730" i="9" s="1"/>
  <c r="R2730" i="9"/>
  <c r="U2730" i="9"/>
  <c r="V2730" i="9" s="1"/>
  <c r="C2731" i="9"/>
  <c r="D2731" i="9" s="1"/>
  <c r="E2731" i="9"/>
  <c r="G2731" i="9"/>
  <c r="H2731" i="9" s="1"/>
  <c r="I2731" i="9"/>
  <c r="J2731" i="9" s="1"/>
  <c r="K2731" i="9"/>
  <c r="L2731" i="9" s="1"/>
  <c r="O2731" i="9"/>
  <c r="P2731" i="9" s="1"/>
  <c r="M2731" i="9"/>
  <c r="N2731" i="9" s="1"/>
  <c r="R2731" i="9"/>
  <c r="U2731" i="9"/>
  <c r="V2731" i="9" s="1"/>
  <c r="C2732" i="9"/>
  <c r="D2732" i="9" s="1"/>
  <c r="E2732" i="9"/>
  <c r="G2732" i="9"/>
  <c r="H2732" i="9" s="1"/>
  <c r="I2732" i="9"/>
  <c r="J2732" i="9" s="1"/>
  <c r="K2732" i="9"/>
  <c r="L2732" i="9" s="1"/>
  <c r="O2732" i="9"/>
  <c r="P2732" i="9" s="1"/>
  <c r="M2732" i="9"/>
  <c r="N2732" i="9" s="1"/>
  <c r="R2732" i="9"/>
  <c r="S2732" i="9" s="1"/>
  <c r="T2732" i="9" s="1"/>
  <c r="U2732" i="9"/>
  <c r="V2732" i="9" s="1"/>
  <c r="C2733" i="9"/>
  <c r="D2733" i="9" s="1"/>
  <c r="E2733" i="9"/>
  <c r="G2733" i="9"/>
  <c r="H2733" i="9" s="1"/>
  <c r="I2733" i="9"/>
  <c r="J2733" i="9" s="1"/>
  <c r="K2733" i="9"/>
  <c r="L2733" i="9" s="1"/>
  <c r="O2733" i="9"/>
  <c r="P2733" i="9" s="1"/>
  <c r="M2733" i="9"/>
  <c r="N2733" i="9" s="1"/>
  <c r="R2733" i="9"/>
  <c r="U2733" i="9"/>
  <c r="V2733" i="9" s="1"/>
  <c r="C2734" i="9"/>
  <c r="D2734" i="9" s="1"/>
  <c r="E2734" i="9"/>
  <c r="G2734" i="9"/>
  <c r="H2734" i="9" s="1"/>
  <c r="I2734" i="9"/>
  <c r="J2734" i="9" s="1"/>
  <c r="K2734" i="9"/>
  <c r="L2734" i="9" s="1"/>
  <c r="O2734" i="9"/>
  <c r="P2734" i="9" s="1"/>
  <c r="M2734" i="9"/>
  <c r="N2734" i="9" s="1"/>
  <c r="R2734" i="9"/>
  <c r="U2734" i="9"/>
  <c r="V2734" i="9" s="1"/>
  <c r="C2735" i="9"/>
  <c r="D2735" i="9" s="1"/>
  <c r="E2735" i="9"/>
  <c r="G2735" i="9"/>
  <c r="H2735" i="9" s="1"/>
  <c r="I2735" i="9"/>
  <c r="J2735" i="9" s="1"/>
  <c r="K2735" i="9"/>
  <c r="L2735" i="9" s="1"/>
  <c r="O2735" i="9"/>
  <c r="P2735" i="9" s="1"/>
  <c r="M2735" i="9"/>
  <c r="N2735" i="9" s="1"/>
  <c r="R2735" i="9"/>
  <c r="U2735" i="9"/>
  <c r="V2735" i="9" s="1"/>
  <c r="C2736" i="9"/>
  <c r="D2736" i="9" s="1"/>
  <c r="E2736" i="9"/>
  <c r="G2736" i="9"/>
  <c r="H2736" i="9" s="1"/>
  <c r="I2736" i="9"/>
  <c r="J2736" i="9" s="1"/>
  <c r="K2736" i="9"/>
  <c r="L2736" i="9" s="1"/>
  <c r="O2736" i="9"/>
  <c r="P2736" i="9" s="1"/>
  <c r="M2736" i="9"/>
  <c r="N2736" i="9" s="1"/>
  <c r="R2736" i="9"/>
  <c r="U2736" i="9"/>
  <c r="V2736" i="9" s="1"/>
  <c r="C2737" i="9"/>
  <c r="D2737" i="9" s="1"/>
  <c r="E2737" i="9"/>
  <c r="G2737" i="9"/>
  <c r="H2737" i="9" s="1"/>
  <c r="I2737" i="9"/>
  <c r="J2737" i="9" s="1"/>
  <c r="K2737" i="9"/>
  <c r="L2737" i="9" s="1"/>
  <c r="O2737" i="9"/>
  <c r="P2737" i="9" s="1"/>
  <c r="M2737" i="9"/>
  <c r="N2737" i="9" s="1"/>
  <c r="R2737" i="9"/>
  <c r="U2737" i="9"/>
  <c r="V2737" i="9" s="1"/>
  <c r="C2738" i="9"/>
  <c r="D2738" i="9" s="1"/>
  <c r="E2738" i="9"/>
  <c r="G2738" i="9"/>
  <c r="H2738" i="9" s="1"/>
  <c r="I2738" i="9"/>
  <c r="J2738" i="9" s="1"/>
  <c r="K2738" i="9"/>
  <c r="L2738" i="9" s="1"/>
  <c r="O2738" i="9"/>
  <c r="P2738" i="9" s="1"/>
  <c r="M2738" i="9"/>
  <c r="N2738" i="9" s="1"/>
  <c r="R2738" i="9"/>
  <c r="U2738" i="9"/>
  <c r="V2738" i="9" s="1"/>
  <c r="C2739" i="9"/>
  <c r="D2739" i="9" s="1"/>
  <c r="E2739" i="9"/>
  <c r="G2739" i="9"/>
  <c r="H2739" i="9" s="1"/>
  <c r="I2739" i="9"/>
  <c r="J2739" i="9" s="1"/>
  <c r="K2739" i="9"/>
  <c r="L2739" i="9" s="1"/>
  <c r="O2739" i="9"/>
  <c r="P2739" i="9" s="1"/>
  <c r="M2739" i="9"/>
  <c r="N2739" i="9" s="1"/>
  <c r="R2739" i="9"/>
  <c r="U2739" i="9"/>
  <c r="V2739" i="9"/>
  <c r="C2740" i="9"/>
  <c r="D2740" i="9"/>
  <c r="E2740" i="9"/>
  <c r="G2740" i="9"/>
  <c r="H2740" i="9" s="1"/>
  <c r="I2740" i="9"/>
  <c r="J2740" i="9" s="1"/>
  <c r="K2740" i="9"/>
  <c r="L2740" i="9"/>
  <c r="O2740" i="9"/>
  <c r="P2740" i="9" s="1"/>
  <c r="M2740" i="9"/>
  <c r="N2740" i="9" s="1"/>
  <c r="R2740" i="9"/>
  <c r="S2740" i="9" s="1"/>
  <c r="T2740" i="9" s="1"/>
  <c r="U2740" i="9"/>
  <c r="V2740" i="9" s="1"/>
  <c r="C2741" i="9"/>
  <c r="D2741" i="9" s="1"/>
  <c r="E2741" i="9"/>
  <c r="G2741" i="9"/>
  <c r="H2741" i="9" s="1"/>
  <c r="I2741" i="9"/>
  <c r="J2741" i="9" s="1"/>
  <c r="K2741" i="9"/>
  <c r="L2741" i="9" s="1"/>
  <c r="O2741" i="9"/>
  <c r="P2741" i="9" s="1"/>
  <c r="M2741" i="9"/>
  <c r="N2741" i="9" s="1"/>
  <c r="R2741" i="9"/>
  <c r="S2741" i="9" s="1"/>
  <c r="T2741" i="9" s="1"/>
  <c r="U2741" i="9"/>
  <c r="V2741" i="9" s="1"/>
  <c r="C2742" i="9"/>
  <c r="D2742" i="9"/>
  <c r="E2742" i="9"/>
  <c r="G2742" i="9"/>
  <c r="H2742" i="9" s="1"/>
  <c r="I2742" i="9"/>
  <c r="J2742" i="9" s="1"/>
  <c r="K2742" i="9"/>
  <c r="L2742" i="9"/>
  <c r="O2742" i="9"/>
  <c r="P2742" i="9" s="1"/>
  <c r="M2742" i="9"/>
  <c r="N2742" i="9" s="1"/>
  <c r="R2742" i="9"/>
  <c r="S2742" i="9" s="1"/>
  <c r="T2742" i="9" s="1"/>
  <c r="U2742" i="9"/>
  <c r="V2742" i="9"/>
  <c r="C2743" i="9"/>
  <c r="D2743" i="9"/>
  <c r="E2743" i="9"/>
  <c r="G2743" i="9"/>
  <c r="H2743" i="9" s="1"/>
  <c r="I2743" i="9"/>
  <c r="J2743" i="9" s="1"/>
  <c r="K2743" i="9"/>
  <c r="L2743" i="9" s="1"/>
  <c r="O2743" i="9"/>
  <c r="P2743" i="9" s="1"/>
  <c r="M2743" i="9"/>
  <c r="N2743" i="9" s="1"/>
  <c r="R2743" i="9"/>
  <c r="U2743" i="9"/>
  <c r="V2743" i="9" s="1"/>
  <c r="C2744" i="9"/>
  <c r="D2744" i="9" s="1"/>
  <c r="E2744" i="9"/>
  <c r="G2744" i="9"/>
  <c r="H2744" i="9"/>
  <c r="I2744" i="9"/>
  <c r="J2744" i="9" s="1"/>
  <c r="K2744" i="9"/>
  <c r="L2744" i="9" s="1"/>
  <c r="O2744" i="9"/>
  <c r="P2744" i="9" s="1"/>
  <c r="M2744" i="9"/>
  <c r="N2744" i="9" s="1"/>
  <c r="R2744" i="9"/>
  <c r="U2744" i="9"/>
  <c r="V2744" i="9" s="1"/>
  <c r="C2745" i="9"/>
  <c r="D2745" i="9" s="1"/>
  <c r="E2745" i="9"/>
  <c r="G2745" i="9"/>
  <c r="H2745" i="9" s="1"/>
  <c r="I2745" i="9"/>
  <c r="J2745" i="9" s="1"/>
  <c r="K2745" i="9"/>
  <c r="L2745" i="9" s="1"/>
  <c r="O2745" i="9"/>
  <c r="P2745" i="9" s="1"/>
  <c r="M2745" i="9"/>
  <c r="N2745" i="9" s="1"/>
  <c r="R2745" i="9"/>
  <c r="U2745" i="9"/>
  <c r="V2745" i="9" s="1"/>
  <c r="C2746" i="9"/>
  <c r="D2746" i="9" s="1"/>
  <c r="E2746" i="9"/>
  <c r="G2746" i="9"/>
  <c r="H2746" i="9" s="1"/>
  <c r="I2746" i="9"/>
  <c r="J2746" i="9" s="1"/>
  <c r="K2746" i="9"/>
  <c r="L2746" i="9" s="1"/>
  <c r="O2746" i="9"/>
  <c r="P2746" i="9" s="1"/>
  <c r="M2746" i="9"/>
  <c r="N2746" i="9" s="1"/>
  <c r="R2746" i="9"/>
  <c r="U2746" i="9"/>
  <c r="V2746" i="9" s="1"/>
  <c r="C2747" i="9"/>
  <c r="D2747" i="9" s="1"/>
  <c r="E2747" i="9"/>
  <c r="G2747" i="9"/>
  <c r="H2747" i="9" s="1"/>
  <c r="I2747" i="9"/>
  <c r="J2747" i="9" s="1"/>
  <c r="K2747" i="9"/>
  <c r="L2747" i="9" s="1"/>
  <c r="O2747" i="9"/>
  <c r="P2747" i="9" s="1"/>
  <c r="M2747" i="9"/>
  <c r="N2747" i="9" s="1"/>
  <c r="R2747" i="9"/>
  <c r="U2747" i="9"/>
  <c r="V2747" i="9" s="1"/>
  <c r="C2748" i="9"/>
  <c r="D2748" i="9" s="1"/>
  <c r="E2748" i="9"/>
  <c r="G2748" i="9"/>
  <c r="H2748" i="9" s="1"/>
  <c r="I2748" i="9"/>
  <c r="J2748" i="9" s="1"/>
  <c r="K2748" i="9"/>
  <c r="L2748" i="9" s="1"/>
  <c r="O2748" i="9"/>
  <c r="P2748" i="9" s="1"/>
  <c r="M2748" i="9"/>
  <c r="N2748" i="9" s="1"/>
  <c r="R2748" i="9"/>
  <c r="U2748" i="9"/>
  <c r="V2748" i="9" s="1"/>
  <c r="C2749" i="9"/>
  <c r="D2749" i="9" s="1"/>
  <c r="E2749" i="9"/>
  <c r="G2749" i="9"/>
  <c r="H2749" i="9" s="1"/>
  <c r="I2749" i="9"/>
  <c r="J2749" i="9" s="1"/>
  <c r="K2749" i="9"/>
  <c r="L2749" i="9" s="1"/>
  <c r="O2749" i="9"/>
  <c r="P2749" i="9" s="1"/>
  <c r="M2749" i="9"/>
  <c r="N2749" i="9" s="1"/>
  <c r="R2749" i="9"/>
  <c r="U2749" i="9"/>
  <c r="V2749" i="9" s="1"/>
  <c r="C2750" i="9"/>
  <c r="D2750" i="9" s="1"/>
  <c r="E2750" i="9"/>
  <c r="G2750" i="9"/>
  <c r="H2750" i="9" s="1"/>
  <c r="I2750" i="9"/>
  <c r="J2750" i="9" s="1"/>
  <c r="K2750" i="9"/>
  <c r="L2750" i="9" s="1"/>
  <c r="O2750" i="9"/>
  <c r="P2750" i="9" s="1"/>
  <c r="M2750" i="9"/>
  <c r="N2750" i="9" s="1"/>
  <c r="R2750" i="9"/>
  <c r="U2750" i="9"/>
  <c r="V2750" i="9" s="1"/>
  <c r="C2751" i="9"/>
  <c r="D2751" i="9" s="1"/>
  <c r="E2751" i="9"/>
  <c r="G2751" i="9"/>
  <c r="H2751" i="9"/>
  <c r="I2751" i="9"/>
  <c r="J2751" i="9" s="1"/>
  <c r="K2751" i="9"/>
  <c r="L2751" i="9" s="1"/>
  <c r="O2751" i="9"/>
  <c r="P2751" i="9"/>
  <c r="M2751" i="9"/>
  <c r="N2751" i="9" s="1"/>
  <c r="R2751" i="9"/>
  <c r="U2751" i="9"/>
  <c r="V2751" i="9" s="1"/>
  <c r="C2752" i="9"/>
  <c r="D2752" i="9" s="1"/>
  <c r="E2752" i="9"/>
  <c r="G2752" i="9"/>
  <c r="H2752" i="9" s="1"/>
  <c r="I2752" i="9"/>
  <c r="J2752" i="9" s="1"/>
  <c r="K2752" i="9"/>
  <c r="L2752" i="9" s="1"/>
  <c r="O2752" i="9"/>
  <c r="P2752" i="9" s="1"/>
  <c r="M2752" i="9"/>
  <c r="N2752" i="9" s="1"/>
  <c r="R2752" i="9"/>
  <c r="U2752" i="9"/>
  <c r="V2752" i="9" s="1"/>
  <c r="C2753" i="9"/>
  <c r="D2753" i="9" s="1"/>
  <c r="E2753" i="9"/>
  <c r="G2753" i="9"/>
  <c r="H2753" i="9" s="1"/>
  <c r="I2753" i="9"/>
  <c r="J2753" i="9" s="1"/>
  <c r="K2753" i="9"/>
  <c r="L2753" i="9" s="1"/>
  <c r="O2753" i="9"/>
  <c r="P2753" i="9" s="1"/>
  <c r="M2753" i="9"/>
  <c r="N2753" i="9" s="1"/>
  <c r="R2753" i="9"/>
  <c r="U2753" i="9"/>
  <c r="V2753" i="9" s="1"/>
  <c r="C2754" i="9"/>
  <c r="D2754" i="9" s="1"/>
  <c r="E2754" i="9"/>
  <c r="G2754" i="9"/>
  <c r="H2754" i="9" s="1"/>
  <c r="I2754" i="9"/>
  <c r="J2754" i="9" s="1"/>
  <c r="K2754" i="9"/>
  <c r="L2754" i="9"/>
  <c r="O2754" i="9"/>
  <c r="P2754" i="9" s="1"/>
  <c r="M2754" i="9"/>
  <c r="N2754" i="9" s="1"/>
  <c r="R2754" i="9"/>
  <c r="U2754" i="9"/>
  <c r="V2754" i="9" s="1"/>
  <c r="C2755" i="9"/>
  <c r="D2755" i="9"/>
  <c r="E2755" i="9"/>
  <c r="G2755" i="9"/>
  <c r="H2755" i="9" s="1"/>
  <c r="I2755" i="9"/>
  <c r="J2755" i="9" s="1"/>
  <c r="K2755" i="9"/>
  <c r="L2755" i="9" s="1"/>
  <c r="O2755" i="9"/>
  <c r="P2755" i="9" s="1"/>
  <c r="M2755" i="9"/>
  <c r="N2755" i="9" s="1"/>
  <c r="R2755" i="9"/>
  <c r="U2755" i="9"/>
  <c r="V2755" i="9" s="1"/>
  <c r="C2756" i="9"/>
  <c r="D2756" i="9" s="1"/>
  <c r="E2756" i="9"/>
  <c r="G2756" i="9"/>
  <c r="H2756" i="9"/>
  <c r="I2756" i="9"/>
  <c r="J2756" i="9" s="1"/>
  <c r="K2756" i="9"/>
  <c r="L2756" i="9" s="1"/>
  <c r="O2756" i="9"/>
  <c r="P2756" i="9" s="1"/>
  <c r="M2756" i="9"/>
  <c r="N2756" i="9"/>
  <c r="R2756" i="9"/>
  <c r="U2756" i="9"/>
  <c r="V2756" i="9" s="1"/>
  <c r="C2757" i="9"/>
  <c r="D2757" i="9" s="1"/>
  <c r="E2757" i="9"/>
  <c r="G2757" i="9"/>
  <c r="H2757" i="9" s="1"/>
  <c r="I2757" i="9"/>
  <c r="J2757" i="9" s="1"/>
  <c r="K2757" i="9"/>
  <c r="L2757" i="9"/>
  <c r="O2757" i="9"/>
  <c r="P2757" i="9" s="1"/>
  <c r="M2757" i="9"/>
  <c r="N2757" i="9" s="1"/>
  <c r="R2757" i="9"/>
  <c r="U2757" i="9"/>
  <c r="V2757" i="9" s="1"/>
  <c r="C2758" i="9"/>
  <c r="D2758" i="9"/>
  <c r="E2758" i="9"/>
  <c r="G2758" i="9"/>
  <c r="H2758" i="9" s="1"/>
  <c r="I2758" i="9"/>
  <c r="J2758" i="9" s="1"/>
  <c r="K2758" i="9"/>
  <c r="L2758" i="9"/>
  <c r="O2758" i="9"/>
  <c r="P2758" i="9" s="1"/>
  <c r="M2758" i="9"/>
  <c r="N2758" i="9" s="1"/>
  <c r="R2758" i="9"/>
  <c r="U2758" i="9"/>
  <c r="V2758" i="9"/>
  <c r="C2759" i="9"/>
  <c r="D2759" i="9"/>
  <c r="E2759" i="9"/>
  <c r="G2759" i="9"/>
  <c r="H2759" i="9" s="1"/>
  <c r="I2759" i="9"/>
  <c r="J2759" i="9" s="1"/>
  <c r="K2759" i="9"/>
  <c r="L2759" i="9" s="1"/>
  <c r="O2759" i="9"/>
  <c r="P2759" i="9" s="1"/>
  <c r="M2759" i="9"/>
  <c r="N2759" i="9" s="1"/>
  <c r="R2759" i="9"/>
  <c r="U2759" i="9"/>
  <c r="V2759" i="9" s="1"/>
  <c r="C2760" i="9"/>
  <c r="D2760" i="9" s="1"/>
  <c r="E2760" i="9"/>
  <c r="G2760" i="9"/>
  <c r="H2760" i="9" s="1"/>
  <c r="I2760" i="9"/>
  <c r="J2760" i="9" s="1"/>
  <c r="K2760" i="9"/>
  <c r="L2760" i="9" s="1"/>
  <c r="O2760" i="9"/>
  <c r="P2760" i="9" s="1"/>
  <c r="M2760" i="9"/>
  <c r="N2760" i="9" s="1"/>
  <c r="R2760" i="9"/>
  <c r="U2760" i="9"/>
  <c r="V2760" i="9" s="1"/>
  <c r="C2761" i="9"/>
  <c r="D2761" i="9" s="1"/>
  <c r="E2761" i="9"/>
  <c r="G2761" i="9"/>
  <c r="H2761" i="9" s="1"/>
  <c r="I2761" i="9"/>
  <c r="J2761" i="9" s="1"/>
  <c r="K2761" i="9"/>
  <c r="L2761" i="9" s="1"/>
  <c r="O2761" i="9"/>
  <c r="P2761" i="9" s="1"/>
  <c r="M2761" i="9"/>
  <c r="N2761" i="9" s="1"/>
  <c r="R2761" i="9"/>
  <c r="U2761" i="9"/>
  <c r="V2761" i="9" s="1"/>
  <c r="C2762" i="9"/>
  <c r="D2762" i="9" s="1"/>
  <c r="E2762" i="9"/>
  <c r="G2762" i="9"/>
  <c r="H2762" i="9" s="1"/>
  <c r="I2762" i="9"/>
  <c r="J2762" i="9" s="1"/>
  <c r="K2762" i="9"/>
  <c r="L2762" i="9" s="1"/>
  <c r="O2762" i="9"/>
  <c r="P2762" i="9" s="1"/>
  <c r="M2762" i="9"/>
  <c r="N2762" i="9" s="1"/>
  <c r="R2762" i="9"/>
  <c r="U2762" i="9"/>
  <c r="V2762" i="9" s="1"/>
  <c r="C2763" i="9"/>
  <c r="D2763" i="9" s="1"/>
  <c r="E2763" i="9"/>
  <c r="G2763" i="9"/>
  <c r="H2763" i="9" s="1"/>
  <c r="I2763" i="9"/>
  <c r="J2763" i="9" s="1"/>
  <c r="K2763" i="9"/>
  <c r="L2763" i="9" s="1"/>
  <c r="O2763" i="9"/>
  <c r="P2763" i="9" s="1"/>
  <c r="M2763" i="9"/>
  <c r="N2763" i="9" s="1"/>
  <c r="R2763" i="9"/>
  <c r="U2763" i="9"/>
  <c r="V2763" i="9" s="1"/>
  <c r="C2764" i="9"/>
  <c r="D2764" i="9" s="1"/>
  <c r="E2764" i="9"/>
  <c r="G2764" i="9"/>
  <c r="H2764" i="9" s="1"/>
  <c r="I2764" i="9"/>
  <c r="J2764" i="9" s="1"/>
  <c r="K2764" i="9"/>
  <c r="L2764" i="9" s="1"/>
  <c r="O2764" i="9"/>
  <c r="P2764" i="9"/>
  <c r="M2764" i="9"/>
  <c r="N2764" i="9" s="1"/>
  <c r="R2764" i="9"/>
  <c r="S2764" i="9" s="1"/>
  <c r="T2764" i="9" s="1"/>
  <c r="U2764" i="9"/>
  <c r="V2764" i="9" s="1"/>
  <c r="C2765" i="9"/>
  <c r="D2765" i="9" s="1"/>
  <c r="E2765" i="9"/>
  <c r="G2765" i="9"/>
  <c r="H2765" i="9" s="1"/>
  <c r="I2765" i="9"/>
  <c r="J2765" i="9" s="1"/>
  <c r="K2765" i="9"/>
  <c r="L2765" i="9" s="1"/>
  <c r="O2765" i="9"/>
  <c r="P2765" i="9" s="1"/>
  <c r="M2765" i="9"/>
  <c r="N2765" i="9" s="1"/>
  <c r="R2765" i="9"/>
  <c r="U2765" i="9"/>
  <c r="V2765" i="9" s="1"/>
  <c r="C2766" i="9"/>
  <c r="D2766" i="9" s="1"/>
  <c r="E2766" i="9"/>
  <c r="G2766" i="9"/>
  <c r="H2766" i="9" s="1"/>
  <c r="I2766" i="9"/>
  <c r="J2766" i="9" s="1"/>
  <c r="K2766" i="9"/>
  <c r="L2766" i="9" s="1"/>
  <c r="O2766" i="9"/>
  <c r="P2766" i="9"/>
  <c r="M2766" i="9"/>
  <c r="N2766" i="9" s="1"/>
  <c r="R2766" i="9"/>
  <c r="S2766" i="9" s="1"/>
  <c r="T2766" i="9" s="1"/>
  <c r="U2766" i="9"/>
  <c r="V2766" i="9" s="1"/>
  <c r="C2767" i="9"/>
  <c r="D2767" i="9" s="1"/>
  <c r="E2767" i="9"/>
  <c r="G2767" i="9"/>
  <c r="H2767" i="9" s="1"/>
  <c r="I2767" i="9"/>
  <c r="J2767" i="9" s="1"/>
  <c r="K2767" i="9"/>
  <c r="L2767" i="9" s="1"/>
  <c r="O2767" i="9"/>
  <c r="P2767" i="9" s="1"/>
  <c r="M2767" i="9"/>
  <c r="N2767" i="9" s="1"/>
  <c r="R2767" i="9"/>
  <c r="U2767" i="9"/>
  <c r="V2767" i="9"/>
  <c r="C2768" i="9"/>
  <c r="D2768" i="9" s="1"/>
  <c r="E2768" i="9"/>
  <c r="G2768" i="9"/>
  <c r="H2768" i="9" s="1"/>
  <c r="I2768" i="9"/>
  <c r="J2768" i="9" s="1"/>
  <c r="K2768" i="9"/>
  <c r="L2768" i="9" s="1"/>
  <c r="O2768" i="9"/>
  <c r="P2768" i="9" s="1"/>
  <c r="M2768" i="9"/>
  <c r="N2768" i="9" s="1"/>
  <c r="R2768" i="9"/>
  <c r="U2768" i="9"/>
  <c r="V2768" i="9" s="1"/>
  <c r="C2769" i="9"/>
  <c r="D2769" i="9" s="1"/>
  <c r="E2769" i="9"/>
  <c r="G2769" i="9"/>
  <c r="H2769" i="9" s="1"/>
  <c r="I2769" i="9"/>
  <c r="J2769" i="9" s="1"/>
  <c r="K2769" i="9"/>
  <c r="L2769" i="9" s="1"/>
  <c r="O2769" i="9"/>
  <c r="P2769" i="9" s="1"/>
  <c r="M2769" i="9"/>
  <c r="N2769" i="9" s="1"/>
  <c r="R2769" i="9"/>
  <c r="U2769" i="9"/>
  <c r="V2769" i="9" s="1"/>
  <c r="C2770" i="9"/>
  <c r="D2770" i="9" s="1"/>
  <c r="E2770" i="9"/>
  <c r="G2770" i="9"/>
  <c r="H2770" i="9" s="1"/>
  <c r="I2770" i="9"/>
  <c r="J2770" i="9" s="1"/>
  <c r="K2770" i="9"/>
  <c r="L2770" i="9" s="1"/>
  <c r="O2770" i="9"/>
  <c r="P2770" i="9" s="1"/>
  <c r="M2770" i="9"/>
  <c r="N2770" i="9" s="1"/>
  <c r="R2770" i="9"/>
  <c r="U2770" i="9"/>
  <c r="V2770" i="9" s="1"/>
  <c r="C2771" i="9"/>
  <c r="D2771" i="9" s="1"/>
  <c r="E2771" i="9"/>
  <c r="G2771" i="9"/>
  <c r="H2771" i="9" s="1"/>
  <c r="I2771" i="9"/>
  <c r="J2771" i="9" s="1"/>
  <c r="K2771" i="9"/>
  <c r="L2771" i="9" s="1"/>
  <c r="O2771" i="9"/>
  <c r="P2771" i="9" s="1"/>
  <c r="M2771" i="9"/>
  <c r="N2771" i="9" s="1"/>
  <c r="R2771" i="9"/>
  <c r="U2771" i="9"/>
  <c r="V2771" i="9" s="1"/>
  <c r="C2772" i="9"/>
  <c r="D2772" i="9" s="1"/>
  <c r="E2772" i="9"/>
  <c r="G2772" i="9"/>
  <c r="H2772" i="9" s="1"/>
  <c r="I2772" i="9"/>
  <c r="J2772" i="9" s="1"/>
  <c r="K2772" i="9"/>
  <c r="L2772" i="9" s="1"/>
  <c r="O2772" i="9"/>
  <c r="P2772" i="9" s="1"/>
  <c r="M2772" i="9"/>
  <c r="N2772" i="9" s="1"/>
  <c r="R2772" i="9"/>
  <c r="U2772" i="9"/>
  <c r="V2772" i="9" s="1"/>
  <c r="C2773" i="9"/>
  <c r="D2773" i="9" s="1"/>
  <c r="E2773" i="9"/>
  <c r="G2773" i="9"/>
  <c r="H2773" i="9" s="1"/>
  <c r="I2773" i="9"/>
  <c r="J2773" i="9" s="1"/>
  <c r="K2773" i="9"/>
  <c r="L2773" i="9" s="1"/>
  <c r="O2773" i="9"/>
  <c r="P2773" i="9" s="1"/>
  <c r="M2773" i="9"/>
  <c r="N2773" i="9" s="1"/>
  <c r="R2773" i="9"/>
  <c r="U2773" i="9"/>
  <c r="V2773" i="9" s="1"/>
  <c r="C2774" i="9"/>
  <c r="D2774" i="9" s="1"/>
  <c r="E2774" i="9"/>
  <c r="G2774" i="9"/>
  <c r="H2774" i="9" s="1"/>
  <c r="I2774" i="9"/>
  <c r="J2774" i="9" s="1"/>
  <c r="K2774" i="9"/>
  <c r="L2774" i="9" s="1"/>
  <c r="O2774" i="9"/>
  <c r="P2774" i="9" s="1"/>
  <c r="M2774" i="9"/>
  <c r="N2774" i="9" s="1"/>
  <c r="R2774" i="9"/>
  <c r="U2774" i="9"/>
  <c r="V2774" i="9" s="1"/>
  <c r="C2775" i="9"/>
  <c r="D2775" i="9" s="1"/>
  <c r="E2775" i="9"/>
  <c r="G2775" i="9"/>
  <c r="H2775" i="9" s="1"/>
  <c r="I2775" i="9"/>
  <c r="J2775" i="9" s="1"/>
  <c r="K2775" i="9"/>
  <c r="L2775" i="9" s="1"/>
  <c r="O2775" i="9"/>
  <c r="P2775" i="9" s="1"/>
  <c r="M2775" i="9"/>
  <c r="N2775" i="9" s="1"/>
  <c r="R2775" i="9"/>
  <c r="U2775" i="9"/>
  <c r="V2775" i="9" s="1"/>
  <c r="C2776" i="9"/>
  <c r="D2776" i="9" s="1"/>
  <c r="E2776" i="9"/>
  <c r="G2776" i="9"/>
  <c r="H2776" i="9" s="1"/>
  <c r="I2776" i="9"/>
  <c r="J2776" i="9" s="1"/>
  <c r="K2776" i="9"/>
  <c r="L2776" i="9" s="1"/>
  <c r="O2776" i="9"/>
  <c r="P2776" i="9" s="1"/>
  <c r="M2776" i="9"/>
  <c r="N2776" i="9" s="1"/>
  <c r="R2776" i="9"/>
  <c r="U2776" i="9"/>
  <c r="V2776" i="9" s="1"/>
  <c r="C2777" i="9"/>
  <c r="D2777" i="9" s="1"/>
  <c r="E2777" i="9"/>
  <c r="G2777" i="9"/>
  <c r="H2777" i="9" s="1"/>
  <c r="I2777" i="9"/>
  <c r="J2777" i="9" s="1"/>
  <c r="K2777" i="9"/>
  <c r="L2777" i="9"/>
  <c r="O2777" i="9"/>
  <c r="P2777" i="9" s="1"/>
  <c r="M2777" i="9"/>
  <c r="N2777" i="9" s="1"/>
  <c r="R2777" i="9"/>
  <c r="U2777" i="9"/>
  <c r="V2777" i="9" s="1"/>
  <c r="C2778" i="9"/>
  <c r="D2778" i="9" s="1"/>
  <c r="E2778" i="9"/>
  <c r="G2778" i="9"/>
  <c r="H2778" i="9" s="1"/>
  <c r="I2778" i="9"/>
  <c r="J2778" i="9" s="1"/>
  <c r="K2778" i="9"/>
  <c r="L2778" i="9" s="1"/>
  <c r="O2778" i="9"/>
  <c r="P2778" i="9" s="1"/>
  <c r="M2778" i="9"/>
  <c r="N2778" i="9" s="1"/>
  <c r="R2778" i="9"/>
  <c r="U2778" i="9"/>
  <c r="V2778" i="9" s="1"/>
  <c r="C2779" i="9"/>
  <c r="D2779" i="9" s="1"/>
  <c r="E2779" i="9"/>
  <c r="G2779" i="9"/>
  <c r="H2779" i="9" s="1"/>
  <c r="I2779" i="9"/>
  <c r="J2779" i="9" s="1"/>
  <c r="K2779" i="9"/>
  <c r="L2779" i="9" s="1"/>
  <c r="O2779" i="9"/>
  <c r="P2779" i="9" s="1"/>
  <c r="S2779" i="9" s="1"/>
  <c r="T2779" i="9" s="1"/>
  <c r="M2779" i="9"/>
  <c r="N2779" i="9" s="1"/>
  <c r="R2779" i="9"/>
  <c r="U2779" i="9"/>
  <c r="V2779" i="9" s="1"/>
  <c r="C2780" i="9"/>
  <c r="D2780" i="9" s="1"/>
  <c r="E2780" i="9"/>
  <c r="G2780" i="9"/>
  <c r="H2780" i="9" s="1"/>
  <c r="I2780" i="9"/>
  <c r="J2780" i="9" s="1"/>
  <c r="K2780" i="9"/>
  <c r="L2780" i="9" s="1"/>
  <c r="O2780" i="9"/>
  <c r="P2780" i="9" s="1"/>
  <c r="M2780" i="9"/>
  <c r="N2780" i="9" s="1"/>
  <c r="R2780" i="9"/>
  <c r="U2780" i="9"/>
  <c r="V2780" i="9" s="1"/>
  <c r="C2781" i="9"/>
  <c r="D2781" i="9" s="1"/>
  <c r="E2781" i="9"/>
  <c r="G2781" i="9"/>
  <c r="H2781" i="9" s="1"/>
  <c r="I2781" i="9"/>
  <c r="J2781" i="9" s="1"/>
  <c r="K2781" i="9"/>
  <c r="L2781" i="9" s="1"/>
  <c r="O2781" i="9"/>
  <c r="P2781" i="9" s="1"/>
  <c r="M2781" i="9"/>
  <c r="N2781" i="9" s="1"/>
  <c r="R2781" i="9"/>
  <c r="U2781" i="9"/>
  <c r="V2781" i="9" s="1"/>
  <c r="C2782" i="9"/>
  <c r="D2782" i="9" s="1"/>
  <c r="E2782" i="9"/>
  <c r="G2782" i="9"/>
  <c r="H2782" i="9" s="1"/>
  <c r="I2782" i="9"/>
  <c r="J2782" i="9" s="1"/>
  <c r="K2782" i="9"/>
  <c r="L2782" i="9" s="1"/>
  <c r="O2782" i="9"/>
  <c r="P2782" i="9" s="1"/>
  <c r="M2782" i="9"/>
  <c r="N2782" i="9" s="1"/>
  <c r="R2782" i="9"/>
  <c r="U2782" i="9"/>
  <c r="V2782" i="9" s="1"/>
  <c r="C2783" i="9"/>
  <c r="D2783" i="9" s="1"/>
  <c r="E2783" i="9"/>
  <c r="G2783" i="9"/>
  <c r="H2783" i="9"/>
  <c r="I2783" i="9"/>
  <c r="J2783" i="9" s="1"/>
  <c r="K2783" i="9"/>
  <c r="L2783" i="9" s="1"/>
  <c r="O2783" i="9"/>
  <c r="P2783" i="9"/>
  <c r="M2783" i="9"/>
  <c r="N2783" i="9" s="1"/>
  <c r="R2783" i="9"/>
  <c r="U2783" i="9"/>
  <c r="V2783" i="9" s="1"/>
  <c r="C2784" i="9"/>
  <c r="D2784" i="9" s="1"/>
  <c r="E2784" i="9"/>
  <c r="G2784" i="9"/>
  <c r="H2784" i="9" s="1"/>
  <c r="I2784" i="9"/>
  <c r="J2784" i="9" s="1"/>
  <c r="K2784" i="9"/>
  <c r="L2784" i="9" s="1"/>
  <c r="O2784" i="9"/>
  <c r="P2784" i="9" s="1"/>
  <c r="M2784" i="9"/>
  <c r="N2784" i="9" s="1"/>
  <c r="R2784" i="9"/>
  <c r="U2784" i="9"/>
  <c r="V2784" i="9" s="1"/>
  <c r="C2785" i="9"/>
  <c r="D2785" i="9" s="1"/>
  <c r="E2785" i="9"/>
  <c r="G2785" i="9"/>
  <c r="H2785" i="9" s="1"/>
  <c r="I2785" i="9"/>
  <c r="J2785" i="9" s="1"/>
  <c r="K2785" i="9"/>
  <c r="L2785" i="9" s="1"/>
  <c r="O2785" i="9"/>
  <c r="P2785" i="9" s="1"/>
  <c r="M2785" i="9"/>
  <c r="N2785" i="9" s="1"/>
  <c r="R2785" i="9"/>
  <c r="U2785" i="9"/>
  <c r="V2785" i="9" s="1"/>
  <c r="C2786" i="9"/>
  <c r="D2786" i="9" s="1"/>
  <c r="E2786" i="9"/>
  <c r="G2786" i="9"/>
  <c r="H2786" i="9" s="1"/>
  <c r="I2786" i="9"/>
  <c r="J2786" i="9" s="1"/>
  <c r="K2786" i="9"/>
  <c r="L2786" i="9"/>
  <c r="O2786" i="9"/>
  <c r="P2786" i="9" s="1"/>
  <c r="M2786" i="9"/>
  <c r="N2786" i="9" s="1"/>
  <c r="R2786" i="9"/>
  <c r="S2786" i="9" s="1"/>
  <c r="T2786" i="9" s="1"/>
  <c r="U2786" i="9"/>
  <c r="V2786" i="9" s="1"/>
  <c r="C2787" i="9"/>
  <c r="D2787" i="9"/>
  <c r="E2787" i="9"/>
  <c r="G2787" i="9"/>
  <c r="H2787" i="9" s="1"/>
  <c r="I2787" i="9"/>
  <c r="J2787" i="9" s="1"/>
  <c r="K2787" i="9"/>
  <c r="L2787" i="9" s="1"/>
  <c r="O2787" i="9"/>
  <c r="P2787" i="9" s="1"/>
  <c r="M2787" i="9"/>
  <c r="N2787" i="9" s="1"/>
  <c r="R2787" i="9"/>
  <c r="U2787" i="9"/>
  <c r="V2787" i="9" s="1"/>
  <c r="C2788" i="9"/>
  <c r="D2788" i="9" s="1"/>
  <c r="E2788" i="9"/>
  <c r="G2788" i="9"/>
  <c r="H2788" i="9"/>
  <c r="I2788" i="9"/>
  <c r="J2788" i="9" s="1"/>
  <c r="K2788" i="9"/>
  <c r="L2788" i="9" s="1"/>
  <c r="O2788" i="9"/>
  <c r="P2788" i="9" s="1"/>
  <c r="M2788" i="9"/>
  <c r="N2788" i="9"/>
  <c r="R2788" i="9"/>
  <c r="U2788" i="9"/>
  <c r="V2788" i="9" s="1"/>
  <c r="C2789" i="9"/>
  <c r="D2789" i="9" s="1"/>
  <c r="E2789" i="9"/>
  <c r="G2789" i="9"/>
  <c r="H2789" i="9" s="1"/>
  <c r="I2789" i="9"/>
  <c r="J2789" i="9" s="1"/>
  <c r="K2789" i="9"/>
  <c r="L2789" i="9" s="1"/>
  <c r="O2789" i="9"/>
  <c r="P2789" i="9" s="1"/>
  <c r="M2789" i="9"/>
  <c r="N2789" i="9" s="1"/>
  <c r="R2789" i="9"/>
  <c r="U2789" i="9"/>
  <c r="V2789" i="9" s="1"/>
  <c r="C2790" i="9"/>
  <c r="D2790" i="9" s="1"/>
  <c r="E2790" i="9"/>
  <c r="G2790" i="9"/>
  <c r="H2790" i="9" s="1"/>
  <c r="I2790" i="9"/>
  <c r="J2790" i="9" s="1"/>
  <c r="K2790" i="9"/>
  <c r="L2790" i="9" s="1"/>
  <c r="O2790" i="9"/>
  <c r="P2790" i="9"/>
  <c r="M2790" i="9"/>
  <c r="N2790" i="9" s="1"/>
  <c r="R2790" i="9"/>
  <c r="S2790" i="9" s="1"/>
  <c r="T2790" i="9" s="1"/>
  <c r="U2790" i="9"/>
  <c r="V2790" i="9" s="1"/>
  <c r="C2791" i="9"/>
  <c r="D2791" i="9" s="1"/>
  <c r="E2791" i="9"/>
  <c r="G2791" i="9"/>
  <c r="H2791" i="9" s="1"/>
  <c r="I2791" i="9"/>
  <c r="J2791" i="9" s="1"/>
  <c r="K2791" i="9"/>
  <c r="L2791" i="9" s="1"/>
  <c r="O2791" i="9"/>
  <c r="P2791" i="9" s="1"/>
  <c r="M2791" i="9"/>
  <c r="N2791" i="9" s="1"/>
  <c r="R2791" i="9"/>
  <c r="U2791" i="9"/>
  <c r="V2791" i="9"/>
  <c r="C2792" i="9"/>
  <c r="D2792" i="9"/>
  <c r="E2792" i="9"/>
  <c r="G2792" i="9"/>
  <c r="H2792" i="9" s="1"/>
  <c r="I2792" i="9"/>
  <c r="J2792" i="9" s="1"/>
  <c r="K2792" i="9"/>
  <c r="L2792" i="9" s="1"/>
  <c r="O2792" i="9"/>
  <c r="P2792" i="9" s="1"/>
  <c r="M2792" i="9"/>
  <c r="N2792" i="9" s="1"/>
  <c r="R2792" i="9"/>
  <c r="U2792" i="9"/>
  <c r="V2792" i="9" s="1"/>
  <c r="C2793" i="9"/>
  <c r="D2793" i="9" s="1"/>
  <c r="E2793" i="9"/>
  <c r="G2793" i="9"/>
  <c r="H2793" i="9" s="1"/>
  <c r="I2793" i="9"/>
  <c r="J2793" i="9" s="1"/>
  <c r="K2793" i="9"/>
  <c r="L2793" i="9" s="1"/>
  <c r="O2793" i="9"/>
  <c r="P2793" i="9" s="1"/>
  <c r="M2793" i="9"/>
  <c r="N2793" i="9" s="1"/>
  <c r="R2793" i="9"/>
  <c r="U2793" i="9"/>
  <c r="V2793" i="9" s="1"/>
  <c r="C2794" i="9"/>
  <c r="D2794" i="9" s="1"/>
  <c r="E2794" i="9"/>
  <c r="G2794" i="9"/>
  <c r="H2794" i="9" s="1"/>
  <c r="I2794" i="9"/>
  <c r="J2794" i="9" s="1"/>
  <c r="K2794" i="9"/>
  <c r="L2794" i="9" s="1"/>
  <c r="O2794" i="9"/>
  <c r="P2794" i="9" s="1"/>
  <c r="M2794" i="9"/>
  <c r="N2794" i="9" s="1"/>
  <c r="R2794" i="9"/>
  <c r="S2794" i="9" s="1"/>
  <c r="T2794" i="9" s="1"/>
  <c r="U2794" i="9"/>
  <c r="V2794" i="9" s="1"/>
  <c r="C2795" i="9"/>
  <c r="D2795" i="9" s="1"/>
  <c r="E2795" i="9"/>
  <c r="G2795" i="9"/>
  <c r="H2795" i="9" s="1"/>
  <c r="I2795" i="9"/>
  <c r="J2795" i="9" s="1"/>
  <c r="K2795" i="9"/>
  <c r="L2795" i="9" s="1"/>
  <c r="O2795" i="9"/>
  <c r="P2795" i="9" s="1"/>
  <c r="M2795" i="9"/>
  <c r="N2795" i="9" s="1"/>
  <c r="R2795" i="9"/>
  <c r="U2795" i="9"/>
  <c r="V2795" i="9" s="1"/>
  <c r="C2796" i="9"/>
  <c r="D2796" i="9"/>
  <c r="E2796" i="9"/>
  <c r="G2796" i="9"/>
  <c r="H2796" i="9" s="1"/>
  <c r="I2796" i="9"/>
  <c r="J2796" i="9" s="1"/>
  <c r="K2796" i="9"/>
  <c r="L2796" i="9"/>
  <c r="O2796" i="9"/>
  <c r="P2796" i="9" s="1"/>
  <c r="M2796" i="9"/>
  <c r="N2796" i="9" s="1"/>
  <c r="R2796" i="9"/>
  <c r="S2796" i="9" s="1"/>
  <c r="T2796" i="9" s="1"/>
  <c r="U2796" i="9"/>
  <c r="V2796" i="9"/>
  <c r="C2797" i="9"/>
  <c r="D2797" i="9" s="1"/>
  <c r="E2797" i="9"/>
  <c r="G2797" i="9"/>
  <c r="H2797" i="9" s="1"/>
  <c r="I2797" i="9"/>
  <c r="J2797" i="9" s="1"/>
  <c r="K2797" i="9"/>
  <c r="L2797" i="9" s="1"/>
  <c r="O2797" i="9"/>
  <c r="P2797" i="9" s="1"/>
  <c r="M2797" i="9"/>
  <c r="N2797" i="9" s="1"/>
  <c r="R2797" i="9"/>
  <c r="U2797" i="9"/>
  <c r="V2797" i="9" s="1"/>
  <c r="C2798" i="9"/>
  <c r="D2798" i="9" s="1"/>
  <c r="E2798" i="9"/>
  <c r="G2798" i="9"/>
  <c r="H2798" i="9"/>
  <c r="I2798" i="9"/>
  <c r="J2798" i="9" s="1"/>
  <c r="K2798" i="9"/>
  <c r="L2798" i="9" s="1"/>
  <c r="O2798" i="9"/>
  <c r="P2798" i="9" s="1"/>
  <c r="M2798" i="9"/>
  <c r="N2798" i="9"/>
  <c r="R2798" i="9"/>
  <c r="U2798" i="9"/>
  <c r="V2798" i="9" s="1"/>
  <c r="C2799" i="9"/>
  <c r="D2799" i="9" s="1"/>
  <c r="E2799" i="9"/>
  <c r="G2799" i="9"/>
  <c r="H2799" i="9" s="1"/>
  <c r="I2799" i="9"/>
  <c r="J2799" i="9" s="1"/>
  <c r="K2799" i="9"/>
  <c r="L2799" i="9" s="1"/>
  <c r="O2799" i="9"/>
  <c r="P2799" i="9" s="1"/>
  <c r="M2799" i="9"/>
  <c r="N2799" i="9" s="1"/>
  <c r="R2799" i="9"/>
  <c r="U2799" i="9"/>
  <c r="V2799" i="9" s="1"/>
  <c r="C2800" i="9"/>
  <c r="D2800" i="9" s="1"/>
  <c r="E2800" i="9"/>
  <c r="G2800" i="9"/>
  <c r="H2800" i="9" s="1"/>
  <c r="I2800" i="9"/>
  <c r="J2800" i="9" s="1"/>
  <c r="K2800" i="9"/>
  <c r="L2800" i="9" s="1"/>
  <c r="O2800" i="9"/>
  <c r="P2800" i="9" s="1"/>
  <c r="M2800" i="9"/>
  <c r="N2800" i="9" s="1"/>
  <c r="R2800" i="9"/>
  <c r="U2800" i="9"/>
  <c r="V2800" i="9" s="1"/>
  <c r="C2801" i="9"/>
  <c r="D2801" i="9" s="1"/>
  <c r="E2801" i="9"/>
  <c r="G2801" i="9"/>
  <c r="H2801" i="9" s="1"/>
  <c r="I2801" i="9"/>
  <c r="J2801" i="9" s="1"/>
  <c r="K2801" i="9"/>
  <c r="L2801" i="9"/>
  <c r="O2801" i="9"/>
  <c r="P2801" i="9" s="1"/>
  <c r="M2801" i="9"/>
  <c r="N2801" i="9" s="1"/>
  <c r="R2801" i="9"/>
  <c r="U2801" i="9"/>
  <c r="V2801" i="9" s="1"/>
  <c r="C2802" i="9"/>
  <c r="D2802" i="9" s="1"/>
  <c r="E2802" i="9"/>
  <c r="G2802" i="9"/>
  <c r="H2802" i="9" s="1"/>
  <c r="I2802" i="9"/>
  <c r="J2802" i="9" s="1"/>
  <c r="K2802" i="9"/>
  <c r="L2802" i="9" s="1"/>
  <c r="O2802" i="9"/>
  <c r="P2802" i="9" s="1"/>
  <c r="M2802" i="9"/>
  <c r="N2802" i="9" s="1"/>
  <c r="R2802" i="9"/>
  <c r="U2802" i="9"/>
  <c r="V2802" i="9" s="1"/>
  <c r="C2803" i="9"/>
  <c r="D2803" i="9" s="1"/>
  <c r="E2803" i="9"/>
  <c r="G2803" i="9"/>
  <c r="H2803" i="9" s="1"/>
  <c r="I2803" i="9"/>
  <c r="J2803" i="9" s="1"/>
  <c r="K2803" i="9"/>
  <c r="L2803" i="9" s="1"/>
  <c r="O2803" i="9"/>
  <c r="P2803" i="9" s="1"/>
  <c r="S2803" i="9" s="1"/>
  <c r="T2803" i="9" s="1"/>
  <c r="M2803" i="9"/>
  <c r="N2803" i="9" s="1"/>
  <c r="R2803" i="9"/>
  <c r="U2803" i="9"/>
  <c r="V2803" i="9" s="1"/>
  <c r="C2804" i="9"/>
  <c r="D2804" i="9" s="1"/>
  <c r="E2804" i="9"/>
  <c r="G2804" i="9"/>
  <c r="H2804" i="9" s="1"/>
  <c r="I2804" i="9"/>
  <c r="J2804" i="9" s="1"/>
  <c r="K2804" i="9"/>
  <c r="L2804" i="9" s="1"/>
  <c r="O2804" i="9"/>
  <c r="P2804" i="9" s="1"/>
  <c r="M2804" i="9"/>
  <c r="N2804" i="9" s="1"/>
  <c r="R2804" i="9"/>
  <c r="U2804" i="9"/>
  <c r="V2804" i="9" s="1"/>
  <c r="C2805" i="9"/>
  <c r="D2805" i="9" s="1"/>
  <c r="E2805" i="9"/>
  <c r="G2805" i="9"/>
  <c r="H2805" i="9" s="1"/>
  <c r="I2805" i="9"/>
  <c r="J2805" i="9" s="1"/>
  <c r="K2805" i="9"/>
  <c r="L2805" i="9" s="1"/>
  <c r="O2805" i="9"/>
  <c r="P2805" i="9" s="1"/>
  <c r="M2805" i="9"/>
  <c r="N2805" i="9" s="1"/>
  <c r="R2805" i="9"/>
  <c r="U2805" i="9"/>
  <c r="V2805" i="9" s="1"/>
  <c r="C2806" i="9"/>
  <c r="D2806" i="9" s="1"/>
  <c r="E2806" i="9"/>
  <c r="G2806" i="9"/>
  <c r="H2806" i="9" s="1"/>
  <c r="I2806" i="9"/>
  <c r="J2806" i="9" s="1"/>
  <c r="K2806" i="9"/>
  <c r="L2806" i="9" s="1"/>
  <c r="O2806" i="9"/>
  <c r="P2806" i="9" s="1"/>
  <c r="M2806" i="9"/>
  <c r="N2806" i="9" s="1"/>
  <c r="R2806" i="9"/>
  <c r="U2806" i="9"/>
  <c r="V2806" i="9" s="1"/>
  <c r="C2807" i="9"/>
  <c r="D2807" i="9" s="1"/>
  <c r="E2807" i="9"/>
  <c r="G2807" i="9"/>
  <c r="H2807" i="9"/>
  <c r="I2807" i="9"/>
  <c r="J2807" i="9" s="1"/>
  <c r="K2807" i="9"/>
  <c r="L2807" i="9" s="1"/>
  <c r="O2807" i="9"/>
  <c r="P2807" i="9"/>
  <c r="M2807" i="9"/>
  <c r="N2807" i="9" s="1"/>
  <c r="R2807" i="9"/>
  <c r="U2807" i="9"/>
  <c r="V2807" i="9" s="1"/>
  <c r="C2808" i="9"/>
  <c r="D2808" i="9" s="1"/>
  <c r="E2808" i="9"/>
  <c r="G2808" i="9"/>
  <c r="H2808" i="9" s="1"/>
  <c r="I2808" i="9"/>
  <c r="J2808" i="9" s="1"/>
  <c r="K2808" i="9"/>
  <c r="L2808" i="9" s="1"/>
  <c r="O2808" i="9"/>
  <c r="P2808" i="9" s="1"/>
  <c r="M2808" i="9"/>
  <c r="N2808" i="9" s="1"/>
  <c r="R2808" i="9"/>
  <c r="U2808" i="9"/>
  <c r="V2808" i="9" s="1"/>
  <c r="C2809" i="9"/>
  <c r="D2809" i="9" s="1"/>
  <c r="E2809" i="9"/>
  <c r="G2809" i="9"/>
  <c r="H2809" i="9" s="1"/>
  <c r="I2809" i="9"/>
  <c r="J2809" i="9" s="1"/>
  <c r="K2809" i="9"/>
  <c r="L2809" i="9" s="1"/>
  <c r="O2809" i="9"/>
  <c r="P2809" i="9" s="1"/>
  <c r="M2809" i="9"/>
  <c r="N2809" i="9" s="1"/>
  <c r="R2809" i="9"/>
  <c r="U2809" i="9"/>
  <c r="V2809" i="9" s="1"/>
  <c r="C2810" i="9"/>
  <c r="D2810" i="9" s="1"/>
  <c r="E2810" i="9"/>
  <c r="G2810" i="9"/>
  <c r="H2810" i="9" s="1"/>
  <c r="I2810" i="9"/>
  <c r="J2810" i="9" s="1"/>
  <c r="K2810" i="9"/>
  <c r="L2810" i="9"/>
  <c r="O2810" i="9"/>
  <c r="P2810" i="9" s="1"/>
  <c r="M2810" i="9"/>
  <c r="N2810" i="9" s="1"/>
  <c r="R2810" i="9"/>
  <c r="S2810" i="9" s="1"/>
  <c r="T2810" i="9" s="1"/>
  <c r="U2810" i="9"/>
  <c r="V2810" i="9" s="1"/>
  <c r="C2811" i="9"/>
  <c r="D2811" i="9"/>
  <c r="E2811" i="9"/>
  <c r="G2811" i="9"/>
  <c r="H2811" i="9" s="1"/>
  <c r="I2811" i="9"/>
  <c r="J2811" i="9" s="1"/>
  <c r="K2811" i="9"/>
  <c r="L2811" i="9" s="1"/>
  <c r="O2811" i="9"/>
  <c r="P2811" i="9" s="1"/>
  <c r="M2811" i="9"/>
  <c r="N2811" i="9" s="1"/>
  <c r="R2811" i="9"/>
  <c r="U2811" i="9"/>
  <c r="V2811" i="9" s="1"/>
  <c r="C2812" i="9"/>
  <c r="D2812" i="9" s="1"/>
  <c r="E2812" i="9"/>
  <c r="G2812" i="9"/>
  <c r="H2812" i="9"/>
  <c r="I2812" i="9"/>
  <c r="J2812" i="9" s="1"/>
  <c r="K2812" i="9"/>
  <c r="L2812" i="9" s="1"/>
  <c r="O2812" i="9"/>
  <c r="P2812" i="9" s="1"/>
  <c r="M2812" i="9"/>
  <c r="N2812" i="9"/>
  <c r="R2812" i="9"/>
  <c r="U2812" i="9"/>
  <c r="V2812" i="9" s="1"/>
  <c r="C2813" i="9"/>
  <c r="D2813" i="9" s="1"/>
  <c r="E2813" i="9"/>
  <c r="G2813" i="9"/>
  <c r="H2813" i="9" s="1"/>
  <c r="I2813" i="9"/>
  <c r="J2813" i="9" s="1"/>
  <c r="K2813" i="9"/>
  <c r="L2813" i="9" s="1"/>
  <c r="O2813" i="9"/>
  <c r="P2813" i="9" s="1"/>
  <c r="M2813" i="9"/>
  <c r="N2813" i="9" s="1"/>
  <c r="R2813" i="9"/>
  <c r="U2813" i="9"/>
  <c r="V2813" i="9" s="1"/>
  <c r="C2814" i="9"/>
  <c r="D2814" i="9"/>
  <c r="E2814" i="9"/>
  <c r="G2814" i="9"/>
  <c r="H2814" i="9" s="1"/>
  <c r="I2814" i="9"/>
  <c r="J2814" i="9" s="1"/>
  <c r="K2814" i="9"/>
  <c r="L2814" i="9"/>
  <c r="O2814" i="9"/>
  <c r="P2814" i="9" s="1"/>
  <c r="M2814" i="9"/>
  <c r="N2814" i="9" s="1"/>
  <c r="R2814" i="9"/>
  <c r="S2814" i="9" s="1"/>
  <c r="T2814" i="9" s="1"/>
  <c r="U2814" i="9"/>
  <c r="V2814" i="9"/>
  <c r="C2815" i="9"/>
  <c r="D2815" i="9"/>
  <c r="E2815" i="9"/>
  <c r="G2815" i="9"/>
  <c r="H2815" i="9" s="1"/>
  <c r="I2815" i="9"/>
  <c r="J2815" i="9" s="1"/>
  <c r="K2815" i="9"/>
  <c r="L2815" i="9" s="1"/>
  <c r="O2815" i="9"/>
  <c r="P2815" i="9" s="1"/>
  <c r="M2815" i="9"/>
  <c r="N2815" i="9" s="1"/>
  <c r="R2815" i="9"/>
  <c r="U2815" i="9"/>
  <c r="V2815" i="9" s="1"/>
  <c r="C2816" i="9"/>
  <c r="D2816" i="9" s="1"/>
  <c r="E2816" i="9"/>
  <c r="G2816" i="9"/>
  <c r="H2816" i="9" s="1"/>
  <c r="I2816" i="9"/>
  <c r="J2816" i="9" s="1"/>
  <c r="K2816" i="9"/>
  <c r="L2816" i="9" s="1"/>
  <c r="O2816" i="9"/>
  <c r="P2816" i="9" s="1"/>
  <c r="M2816" i="9"/>
  <c r="N2816" i="9" s="1"/>
  <c r="R2816" i="9"/>
  <c r="U2816" i="9"/>
  <c r="V2816" i="9" s="1"/>
  <c r="C2817" i="9"/>
  <c r="D2817" i="9" s="1"/>
  <c r="E2817" i="9"/>
  <c r="G2817" i="9"/>
  <c r="H2817" i="9" s="1"/>
  <c r="I2817" i="9"/>
  <c r="J2817" i="9" s="1"/>
  <c r="K2817" i="9"/>
  <c r="L2817" i="9" s="1"/>
  <c r="O2817" i="9"/>
  <c r="P2817" i="9" s="1"/>
  <c r="M2817" i="9"/>
  <c r="N2817" i="9" s="1"/>
  <c r="R2817" i="9"/>
  <c r="U2817" i="9"/>
  <c r="V2817" i="9" s="1"/>
  <c r="C2818" i="9"/>
  <c r="D2818" i="9" s="1"/>
  <c r="E2818" i="9"/>
  <c r="G2818" i="9"/>
  <c r="H2818" i="9" s="1"/>
  <c r="I2818" i="9"/>
  <c r="J2818" i="9" s="1"/>
  <c r="K2818" i="9"/>
  <c r="L2818" i="9"/>
  <c r="O2818" i="9"/>
  <c r="P2818" i="9" s="1"/>
  <c r="M2818" i="9"/>
  <c r="N2818" i="9" s="1"/>
  <c r="R2818" i="9"/>
  <c r="U2818" i="9"/>
  <c r="V2818" i="9" s="1"/>
  <c r="C2819" i="9"/>
  <c r="D2819" i="9"/>
  <c r="E2819" i="9"/>
  <c r="G2819" i="9"/>
  <c r="H2819" i="9" s="1"/>
  <c r="I2819" i="9"/>
  <c r="J2819" i="9" s="1"/>
  <c r="K2819" i="9"/>
  <c r="L2819" i="9" s="1"/>
  <c r="O2819" i="9"/>
  <c r="P2819" i="9" s="1"/>
  <c r="M2819" i="9"/>
  <c r="N2819" i="9" s="1"/>
  <c r="R2819" i="9"/>
  <c r="U2819" i="9"/>
  <c r="V2819" i="9" s="1"/>
  <c r="C2820" i="9"/>
  <c r="D2820" i="9" s="1"/>
  <c r="E2820" i="9"/>
  <c r="G2820" i="9"/>
  <c r="H2820" i="9"/>
  <c r="I2820" i="9"/>
  <c r="J2820" i="9" s="1"/>
  <c r="K2820" i="9"/>
  <c r="L2820" i="9" s="1"/>
  <c r="O2820" i="9"/>
  <c r="P2820" i="9" s="1"/>
  <c r="M2820" i="9"/>
  <c r="N2820" i="9"/>
  <c r="R2820" i="9"/>
  <c r="U2820" i="9"/>
  <c r="V2820" i="9" s="1"/>
  <c r="C2821" i="9"/>
  <c r="D2821" i="9" s="1"/>
  <c r="E2821" i="9"/>
  <c r="G2821" i="9"/>
  <c r="H2821" i="9" s="1"/>
  <c r="I2821" i="9"/>
  <c r="J2821" i="9" s="1"/>
  <c r="K2821" i="9"/>
  <c r="L2821" i="9" s="1"/>
  <c r="O2821" i="9"/>
  <c r="P2821" i="9" s="1"/>
  <c r="M2821" i="9"/>
  <c r="N2821" i="9" s="1"/>
  <c r="R2821" i="9"/>
  <c r="U2821" i="9"/>
  <c r="V2821" i="9" s="1"/>
  <c r="C2822" i="9"/>
  <c r="D2822" i="9"/>
  <c r="E2822" i="9"/>
  <c r="G2822" i="9"/>
  <c r="H2822" i="9" s="1"/>
  <c r="I2822" i="9"/>
  <c r="J2822" i="9" s="1"/>
  <c r="K2822" i="9"/>
  <c r="L2822" i="9"/>
  <c r="O2822" i="9"/>
  <c r="P2822" i="9" s="1"/>
  <c r="M2822" i="9"/>
  <c r="N2822" i="9" s="1"/>
  <c r="R2822" i="9"/>
  <c r="U2822" i="9"/>
  <c r="V2822" i="9"/>
  <c r="C2823" i="9"/>
  <c r="D2823" i="9"/>
  <c r="E2823" i="9"/>
  <c r="G2823" i="9"/>
  <c r="H2823" i="9" s="1"/>
  <c r="I2823" i="9"/>
  <c r="J2823" i="9" s="1"/>
  <c r="K2823" i="9"/>
  <c r="L2823" i="9" s="1"/>
  <c r="O2823" i="9"/>
  <c r="P2823" i="9" s="1"/>
  <c r="M2823" i="9"/>
  <c r="N2823" i="9" s="1"/>
  <c r="R2823" i="9"/>
  <c r="U2823" i="9"/>
  <c r="V2823" i="9" s="1"/>
  <c r="C2824" i="9"/>
  <c r="D2824" i="9" s="1"/>
  <c r="E2824" i="9"/>
  <c r="G2824" i="9"/>
  <c r="H2824" i="9" s="1"/>
  <c r="I2824" i="9"/>
  <c r="J2824" i="9" s="1"/>
  <c r="K2824" i="9"/>
  <c r="L2824" i="9" s="1"/>
  <c r="O2824" i="9"/>
  <c r="P2824" i="9" s="1"/>
  <c r="M2824" i="9"/>
  <c r="N2824" i="9" s="1"/>
  <c r="R2824" i="9"/>
  <c r="U2824" i="9"/>
  <c r="V2824" i="9" s="1"/>
  <c r="C2825" i="9"/>
  <c r="D2825" i="9" s="1"/>
  <c r="E2825" i="9"/>
  <c r="G2825" i="9"/>
  <c r="H2825" i="9" s="1"/>
  <c r="I2825" i="9"/>
  <c r="J2825" i="9" s="1"/>
  <c r="K2825" i="9"/>
  <c r="L2825" i="9" s="1"/>
  <c r="O2825" i="9"/>
  <c r="P2825" i="9" s="1"/>
  <c r="M2825" i="9"/>
  <c r="N2825" i="9" s="1"/>
  <c r="R2825" i="9"/>
  <c r="U2825" i="9"/>
  <c r="V2825" i="9" s="1"/>
  <c r="C2826" i="9"/>
  <c r="D2826" i="9" s="1"/>
  <c r="E2826" i="9"/>
  <c r="G2826" i="9"/>
  <c r="H2826" i="9" s="1"/>
  <c r="I2826" i="9"/>
  <c r="J2826" i="9" s="1"/>
  <c r="K2826" i="9"/>
  <c r="L2826" i="9" s="1"/>
  <c r="O2826" i="9"/>
  <c r="P2826" i="9" s="1"/>
  <c r="M2826" i="9"/>
  <c r="N2826" i="9" s="1"/>
  <c r="R2826" i="9"/>
  <c r="U2826" i="9"/>
  <c r="V2826" i="9" s="1"/>
  <c r="C2827" i="9"/>
  <c r="D2827" i="9" s="1"/>
  <c r="E2827" i="9"/>
  <c r="G2827" i="9"/>
  <c r="H2827" i="9" s="1"/>
  <c r="I2827" i="9"/>
  <c r="J2827" i="9" s="1"/>
  <c r="K2827" i="9"/>
  <c r="L2827" i="9" s="1"/>
  <c r="O2827" i="9"/>
  <c r="P2827" i="9" s="1"/>
  <c r="M2827" i="9"/>
  <c r="N2827" i="9" s="1"/>
  <c r="R2827" i="9"/>
  <c r="S2827" i="9" s="1"/>
  <c r="T2827" i="9" s="1"/>
  <c r="U2827" i="9"/>
  <c r="V2827" i="9" s="1"/>
  <c r="C2828" i="9"/>
  <c r="D2828" i="9" s="1"/>
  <c r="E2828" i="9"/>
  <c r="G2828" i="9"/>
  <c r="H2828" i="9" s="1"/>
  <c r="I2828" i="9"/>
  <c r="J2828" i="9" s="1"/>
  <c r="K2828" i="9"/>
  <c r="L2828" i="9" s="1"/>
  <c r="O2828" i="9"/>
  <c r="P2828" i="9" s="1"/>
  <c r="M2828" i="9"/>
  <c r="N2828" i="9" s="1"/>
  <c r="R2828" i="9"/>
  <c r="U2828" i="9"/>
  <c r="V2828" i="9" s="1"/>
  <c r="C2829" i="9"/>
  <c r="D2829" i="9" s="1"/>
  <c r="E2829" i="9"/>
  <c r="G2829" i="9"/>
  <c r="H2829" i="9" s="1"/>
  <c r="I2829" i="9"/>
  <c r="J2829" i="9" s="1"/>
  <c r="K2829" i="9"/>
  <c r="L2829" i="9" s="1"/>
  <c r="O2829" i="9"/>
  <c r="P2829" i="9" s="1"/>
  <c r="M2829" i="9"/>
  <c r="N2829" i="9" s="1"/>
  <c r="R2829" i="9"/>
  <c r="U2829" i="9"/>
  <c r="V2829" i="9" s="1"/>
  <c r="C2830" i="9"/>
  <c r="D2830" i="9" s="1"/>
  <c r="E2830" i="9"/>
  <c r="G2830" i="9"/>
  <c r="H2830" i="9" s="1"/>
  <c r="I2830" i="9"/>
  <c r="J2830" i="9" s="1"/>
  <c r="K2830" i="9"/>
  <c r="L2830" i="9" s="1"/>
  <c r="O2830" i="9"/>
  <c r="P2830" i="9" s="1"/>
  <c r="M2830" i="9"/>
  <c r="N2830" i="9" s="1"/>
  <c r="R2830" i="9"/>
  <c r="U2830" i="9"/>
  <c r="V2830" i="9" s="1"/>
  <c r="C2831" i="9"/>
  <c r="D2831" i="9" s="1"/>
  <c r="E2831" i="9"/>
  <c r="G2831" i="9"/>
  <c r="H2831" i="9" s="1"/>
  <c r="I2831" i="9"/>
  <c r="J2831" i="9" s="1"/>
  <c r="K2831" i="9"/>
  <c r="L2831" i="9" s="1"/>
  <c r="O2831" i="9"/>
  <c r="P2831" i="9" s="1"/>
  <c r="M2831" i="9"/>
  <c r="N2831" i="9" s="1"/>
  <c r="R2831" i="9"/>
  <c r="U2831" i="9"/>
  <c r="V2831" i="9" s="1"/>
  <c r="C2832" i="9"/>
  <c r="D2832" i="9" s="1"/>
  <c r="E2832" i="9"/>
  <c r="G2832" i="9"/>
  <c r="H2832" i="9" s="1"/>
  <c r="I2832" i="9"/>
  <c r="J2832" i="9" s="1"/>
  <c r="K2832" i="9"/>
  <c r="L2832" i="9" s="1"/>
  <c r="O2832" i="9"/>
  <c r="P2832" i="9" s="1"/>
  <c r="M2832" i="9"/>
  <c r="N2832" i="9" s="1"/>
  <c r="R2832" i="9"/>
  <c r="U2832" i="9"/>
  <c r="V2832" i="9" s="1"/>
  <c r="C2833" i="9"/>
  <c r="D2833" i="9" s="1"/>
  <c r="E2833" i="9"/>
  <c r="G2833" i="9"/>
  <c r="H2833" i="9" s="1"/>
  <c r="I2833" i="9"/>
  <c r="J2833" i="9" s="1"/>
  <c r="K2833" i="9"/>
  <c r="L2833" i="9"/>
  <c r="O2833" i="9"/>
  <c r="P2833" i="9" s="1"/>
  <c r="M2833" i="9"/>
  <c r="N2833" i="9" s="1"/>
  <c r="R2833" i="9"/>
  <c r="U2833" i="9"/>
  <c r="V2833" i="9" s="1"/>
  <c r="C2834" i="9"/>
  <c r="D2834" i="9" s="1"/>
  <c r="E2834" i="9"/>
  <c r="G2834" i="9"/>
  <c r="H2834" i="9" s="1"/>
  <c r="I2834" i="9"/>
  <c r="J2834" i="9" s="1"/>
  <c r="K2834" i="9"/>
  <c r="L2834" i="9" s="1"/>
  <c r="O2834" i="9"/>
  <c r="P2834" i="9" s="1"/>
  <c r="M2834" i="9"/>
  <c r="N2834" i="9" s="1"/>
  <c r="R2834" i="9"/>
  <c r="U2834" i="9"/>
  <c r="V2834" i="9" s="1"/>
  <c r="C2835" i="9"/>
  <c r="D2835" i="9" s="1"/>
  <c r="E2835" i="9"/>
  <c r="G2835" i="9"/>
  <c r="H2835" i="9" s="1"/>
  <c r="I2835" i="9"/>
  <c r="J2835" i="9" s="1"/>
  <c r="K2835" i="9"/>
  <c r="L2835" i="9" s="1"/>
  <c r="O2835" i="9"/>
  <c r="P2835" i="9" s="1"/>
  <c r="M2835" i="9"/>
  <c r="N2835" i="9" s="1"/>
  <c r="R2835" i="9"/>
  <c r="U2835" i="9"/>
  <c r="V2835" i="9" s="1"/>
  <c r="C2836" i="9"/>
  <c r="D2836" i="9" s="1"/>
  <c r="E2836" i="9"/>
  <c r="G2836" i="9"/>
  <c r="H2836" i="9" s="1"/>
  <c r="I2836" i="9"/>
  <c r="J2836" i="9" s="1"/>
  <c r="K2836" i="9"/>
  <c r="L2836" i="9" s="1"/>
  <c r="O2836" i="9"/>
  <c r="P2836" i="9" s="1"/>
  <c r="M2836" i="9"/>
  <c r="N2836" i="9" s="1"/>
  <c r="R2836" i="9"/>
  <c r="U2836" i="9"/>
  <c r="V2836" i="9" s="1"/>
  <c r="C2837" i="9"/>
  <c r="D2837" i="9" s="1"/>
  <c r="E2837" i="9"/>
  <c r="G2837" i="9"/>
  <c r="H2837" i="9" s="1"/>
  <c r="I2837" i="9"/>
  <c r="J2837" i="9"/>
  <c r="K2837" i="9"/>
  <c r="L2837" i="9" s="1"/>
  <c r="O2837" i="9"/>
  <c r="P2837" i="9" s="1"/>
  <c r="M2837" i="9"/>
  <c r="N2837" i="9"/>
  <c r="R2837" i="9"/>
  <c r="U2837" i="9"/>
  <c r="V2837" i="9" s="1"/>
  <c r="C2838" i="9"/>
  <c r="D2838" i="9" s="1"/>
  <c r="E2838" i="9"/>
  <c r="G2838" i="9"/>
  <c r="H2838" i="9" s="1"/>
  <c r="I2838" i="9"/>
  <c r="J2838" i="9" s="1"/>
  <c r="K2838" i="9"/>
  <c r="L2838" i="9" s="1"/>
  <c r="O2838" i="9"/>
  <c r="P2838" i="9" s="1"/>
  <c r="M2838" i="9"/>
  <c r="N2838" i="9" s="1"/>
  <c r="R2838" i="9"/>
  <c r="U2838" i="9"/>
  <c r="V2838" i="9" s="1"/>
  <c r="C2839" i="9"/>
  <c r="D2839" i="9" s="1"/>
  <c r="E2839" i="9"/>
  <c r="G2839" i="9"/>
  <c r="H2839" i="9" s="1"/>
  <c r="I2839" i="9"/>
  <c r="J2839" i="9" s="1"/>
  <c r="K2839" i="9"/>
  <c r="L2839" i="9" s="1"/>
  <c r="O2839" i="9"/>
  <c r="P2839" i="9" s="1"/>
  <c r="M2839" i="9"/>
  <c r="N2839" i="9" s="1"/>
  <c r="R2839" i="9"/>
  <c r="U2839" i="9"/>
  <c r="V2839" i="9" s="1"/>
  <c r="C2840" i="9"/>
  <c r="D2840" i="9" s="1"/>
  <c r="E2840" i="9"/>
  <c r="G2840" i="9"/>
  <c r="H2840" i="9" s="1"/>
  <c r="I2840" i="9"/>
  <c r="J2840" i="9" s="1"/>
  <c r="K2840" i="9"/>
  <c r="L2840" i="9" s="1"/>
  <c r="O2840" i="9"/>
  <c r="P2840" i="9" s="1"/>
  <c r="M2840" i="9"/>
  <c r="N2840" i="9" s="1"/>
  <c r="R2840" i="9"/>
  <c r="U2840" i="9"/>
  <c r="V2840" i="9" s="1"/>
  <c r="C2841" i="9"/>
  <c r="D2841" i="9" s="1"/>
  <c r="E2841" i="9"/>
  <c r="G2841" i="9"/>
  <c r="H2841" i="9" s="1"/>
  <c r="I2841" i="9"/>
  <c r="J2841" i="9" s="1"/>
  <c r="K2841" i="9"/>
  <c r="L2841" i="9"/>
  <c r="O2841" i="9"/>
  <c r="P2841" i="9" s="1"/>
  <c r="M2841" i="9"/>
  <c r="N2841" i="9" s="1"/>
  <c r="R2841" i="9"/>
  <c r="U2841" i="9"/>
  <c r="V2841" i="9" s="1"/>
  <c r="C2842" i="9"/>
  <c r="D2842" i="9" s="1"/>
  <c r="E2842" i="9"/>
  <c r="G2842" i="9"/>
  <c r="H2842" i="9" s="1"/>
  <c r="I2842" i="9"/>
  <c r="J2842" i="9" s="1"/>
  <c r="K2842" i="9"/>
  <c r="L2842" i="9" s="1"/>
  <c r="O2842" i="9"/>
  <c r="P2842" i="9" s="1"/>
  <c r="M2842" i="9"/>
  <c r="N2842" i="9" s="1"/>
  <c r="R2842" i="9"/>
  <c r="U2842" i="9"/>
  <c r="V2842" i="9" s="1"/>
  <c r="C2843" i="9"/>
  <c r="D2843" i="9" s="1"/>
  <c r="E2843" i="9"/>
  <c r="G2843" i="9"/>
  <c r="H2843" i="9" s="1"/>
  <c r="I2843" i="9"/>
  <c r="J2843" i="9" s="1"/>
  <c r="K2843" i="9"/>
  <c r="L2843" i="9" s="1"/>
  <c r="O2843" i="9"/>
  <c r="P2843" i="9" s="1"/>
  <c r="M2843" i="9"/>
  <c r="N2843" i="9" s="1"/>
  <c r="R2843" i="9"/>
  <c r="U2843" i="9"/>
  <c r="V2843" i="9" s="1"/>
  <c r="C2844" i="9"/>
  <c r="D2844" i="9" s="1"/>
  <c r="E2844" i="9"/>
  <c r="G2844" i="9"/>
  <c r="H2844" i="9" s="1"/>
  <c r="I2844" i="9"/>
  <c r="J2844" i="9" s="1"/>
  <c r="K2844" i="9"/>
  <c r="L2844" i="9" s="1"/>
  <c r="O2844" i="9"/>
  <c r="P2844" i="9" s="1"/>
  <c r="M2844" i="9"/>
  <c r="N2844" i="9" s="1"/>
  <c r="R2844" i="9"/>
  <c r="S2844" i="9" s="1"/>
  <c r="T2844" i="9" s="1"/>
  <c r="U2844" i="9"/>
  <c r="V2844" i="9" s="1"/>
  <c r="C2845" i="9"/>
  <c r="D2845" i="9" s="1"/>
  <c r="E2845" i="9"/>
  <c r="G2845" i="9"/>
  <c r="H2845" i="9" s="1"/>
  <c r="I2845" i="9"/>
  <c r="J2845" i="9" s="1"/>
  <c r="K2845" i="9"/>
  <c r="L2845" i="9" s="1"/>
  <c r="O2845" i="9"/>
  <c r="P2845" i="9" s="1"/>
  <c r="M2845" i="9"/>
  <c r="N2845" i="9" s="1"/>
  <c r="R2845" i="9"/>
  <c r="U2845" i="9"/>
  <c r="V2845" i="9" s="1"/>
  <c r="C2846" i="9"/>
  <c r="D2846" i="9" s="1"/>
  <c r="E2846" i="9"/>
  <c r="G2846" i="9"/>
  <c r="H2846" i="9" s="1"/>
  <c r="I2846" i="9"/>
  <c r="J2846" i="9" s="1"/>
  <c r="K2846" i="9"/>
  <c r="L2846" i="9" s="1"/>
  <c r="O2846" i="9"/>
  <c r="P2846" i="9" s="1"/>
  <c r="M2846" i="9"/>
  <c r="N2846" i="9" s="1"/>
  <c r="R2846" i="9"/>
  <c r="U2846" i="9"/>
  <c r="V2846" i="9" s="1"/>
  <c r="C2847" i="9"/>
  <c r="D2847" i="9" s="1"/>
  <c r="E2847" i="9"/>
  <c r="G2847" i="9"/>
  <c r="H2847" i="9"/>
  <c r="I2847" i="9"/>
  <c r="J2847" i="9" s="1"/>
  <c r="K2847" i="9"/>
  <c r="L2847" i="9" s="1"/>
  <c r="O2847" i="9"/>
  <c r="P2847" i="9"/>
  <c r="M2847" i="9"/>
  <c r="N2847" i="9" s="1"/>
  <c r="R2847" i="9"/>
  <c r="U2847" i="9"/>
  <c r="V2847" i="9" s="1"/>
  <c r="C2848" i="9"/>
  <c r="D2848" i="9" s="1"/>
  <c r="E2848" i="9"/>
  <c r="G2848" i="9"/>
  <c r="H2848" i="9" s="1"/>
  <c r="I2848" i="9"/>
  <c r="J2848" i="9" s="1"/>
  <c r="K2848" i="9"/>
  <c r="L2848" i="9" s="1"/>
  <c r="O2848" i="9"/>
  <c r="P2848" i="9" s="1"/>
  <c r="M2848" i="9"/>
  <c r="N2848" i="9" s="1"/>
  <c r="R2848" i="9"/>
  <c r="U2848" i="9"/>
  <c r="V2848" i="9" s="1"/>
  <c r="C2849" i="9"/>
  <c r="D2849" i="9" s="1"/>
  <c r="E2849" i="9"/>
  <c r="G2849" i="9"/>
  <c r="H2849" i="9" s="1"/>
  <c r="I2849" i="9"/>
  <c r="J2849" i="9" s="1"/>
  <c r="K2849" i="9"/>
  <c r="L2849" i="9" s="1"/>
  <c r="O2849" i="9"/>
  <c r="P2849" i="9" s="1"/>
  <c r="M2849" i="9"/>
  <c r="N2849" i="9" s="1"/>
  <c r="R2849" i="9"/>
  <c r="U2849" i="9"/>
  <c r="V2849" i="9" s="1"/>
  <c r="C2850" i="9"/>
  <c r="D2850" i="9" s="1"/>
  <c r="E2850" i="9"/>
  <c r="G2850" i="9"/>
  <c r="H2850" i="9" s="1"/>
  <c r="I2850" i="9"/>
  <c r="J2850" i="9"/>
  <c r="K2850" i="9"/>
  <c r="L2850" i="9" s="1"/>
  <c r="O2850" i="9"/>
  <c r="P2850" i="9" s="1"/>
  <c r="M2850" i="9"/>
  <c r="N2850" i="9"/>
  <c r="R2850" i="9"/>
  <c r="U2850" i="9"/>
  <c r="V2850" i="9" s="1"/>
  <c r="C2851" i="9"/>
  <c r="D2851" i="9" s="1"/>
  <c r="E2851" i="9"/>
  <c r="G2851" i="9"/>
  <c r="H2851" i="9"/>
  <c r="I2851" i="9"/>
  <c r="J2851" i="9" s="1"/>
  <c r="K2851" i="9"/>
  <c r="L2851" i="9" s="1"/>
  <c r="O2851" i="9"/>
  <c r="P2851" i="9"/>
  <c r="M2851" i="9"/>
  <c r="N2851" i="9" s="1"/>
  <c r="R2851" i="9"/>
  <c r="U2851" i="9"/>
  <c r="V2851" i="9"/>
  <c r="C2852" i="9"/>
  <c r="D2852" i="9" s="1"/>
  <c r="E2852" i="9"/>
  <c r="G2852" i="9"/>
  <c r="H2852" i="9" s="1"/>
  <c r="I2852" i="9"/>
  <c r="J2852" i="9" s="1"/>
  <c r="K2852" i="9"/>
  <c r="L2852" i="9" s="1"/>
  <c r="O2852" i="9"/>
  <c r="P2852" i="9" s="1"/>
  <c r="M2852" i="9"/>
  <c r="N2852" i="9" s="1"/>
  <c r="R2852" i="9"/>
  <c r="U2852" i="9"/>
  <c r="V2852" i="9" s="1"/>
  <c r="C2853" i="9"/>
  <c r="D2853" i="9" s="1"/>
  <c r="E2853" i="9"/>
  <c r="G2853" i="9"/>
  <c r="H2853" i="9" s="1"/>
  <c r="I2853" i="9"/>
  <c r="J2853" i="9" s="1"/>
  <c r="K2853" i="9"/>
  <c r="L2853" i="9" s="1"/>
  <c r="O2853" i="9"/>
  <c r="P2853" i="9" s="1"/>
  <c r="M2853" i="9"/>
  <c r="N2853" i="9" s="1"/>
  <c r="R2853" i="9"/>
  <c r="U2853" i="9"/>
  <c r="V2853" i="9" s="1"/>
  <c r="C2854" i="9"/>
  <c r="D2854" i="9" s="1"/>
  <c r="E2854" i="9"/>
  <c r="G2854" i="9"/>
  <c r="H2854" i="9" s="1"/>
  <c r="I2854" i="9"/>
  <c r="J2854" i="9" s="1"/>
  <c r="K2854" i="9"/>
  <c r="L2854" i="9" s="1"/>
  <c r="O2854" i="9"/>
  <c r="P2854" i="9" s="1"/>
  <c r="M2854" i="9"/>
  <c r="N2854" i="9" s="1"/>
  <c r="R2854" i="9"/>
  <c r="S2854" i="9" s="1"/>
  <c r="T2854" i="9" s="1"/>
  <c r="U2854" i="9"/>
  <c r="V2854" i="9" s="1"/>
  <c r="C2855" i="9"/>
  <c r="D2855" i="9" s="1"/>
  <c r="E2855" i="9"/>
  <c r="G2855" i="9"/>
  <c r="H2855" i="9" s="1"/>
  <c r="I2855" i="9"/>
  <c r="J2855" i="9" s="1"/>
  <c r="K2855" i="9"/>
  <c r="L2855" i="9" s="1"/>
  <c r="O2855" i="9"/>
  <c r="P2855" i="9" s="1"/>
  <c r="M2855" i="9"/>
  <c r="N2855" i="9" s="1"/>
  <c r="R2855" i="9"/>
  <c r="U2855" i="9"/>
  <c r="V2855" i="9" s="1"/>
  <c r="C2856" i="9"/>
  <c r="D2856" i="9" s="1"/>
  <c r="E2856" i="9"/>
  <c r="G2856" i="9"/>
  <c r="H2856" i="9"/>
  <c r="I2856" i="9"/>
  <c r="J2856" i="9" s="1"/>
  <c r="K2856" i="9"/>
  <c r="L2856" i="9" s="1"/>
  <c r="O2856" i="9"/>
  <c r="P2856" i="9"/>
  <c r="M2856" i="9"/>
  <c r="N2856" i="9" s="1"/>
  <c r="R2856" i="9"/>
  <c r="U2856" i="9"/>
  <c r="V2856" i="9"/>
  <c r="C2857" i="9"/>
  <c r="D2857" i="9" s="1"/>
  <c r="E2857" i="9"/>
  <c r="G2857" i="9"/>
  <c r="H2857" i="9" s="1"/>
  <c r="I2857" i="9"/>
  <c r="J2857" i="9" s="1"/>
  <c r="K2857" i="9"/>
  <c r="L2857" i="9" s="1"/>
  <c r="O2857" i="9"/>
  <c r="P2857" i="9" s="1"/>
  <c r="M2857" i="9"/>
  <c r="N2857" i="9" s="1"/>
  <c r="R2857" i="9"/>
  <c r="U2857" i="9"/>
  <c r="V2857" i="9" s="1"/>
  <c r="C2858" i="9"/>
  <c r="D2858" i="9" s="1"/>
  <c r="E2858" i="9"/>
  <c r="G2858" i="9"/>
  <c r="H2858" i="9" s="1"/>
  <c r="I2858" i="9"/>
  <c r="J2858" i="9"/>
  <c r="K2858" i="9"/>
  <c r="L2858" i="9" s="1"/>
  <c r="O2858" i="9"/>
  <c r="P2858" i="9" s="1"/>
  <c r="M2858" i="9"/>
  <c r="N2858" i="9"/>
  <c r="R2858" i="9"/>
  <c r="U2858" i="9"/>
  <c r="V2858" i="9" s="1"/>
  <c r="C2859" i="9"/>
  <c r="D2859" i="9" s="1"/>
  <c r="E2859" i="9"/>
  <c r="G2859" i="9"/>
  <c r="H2859" i="9" s="1"/>
  <c r="I2859" i="9"/>
  <c r="J2859" i="9" s="1"/>
  <c r="K2859" i="9"/>
  <c r="L2859" i="9" s="1"/>
  <c r="O2859" i="9"/>
  <c r="P2859" i="9" s="1"/>
  <c r="M2859" i="9"/>
  <c r="N2859" i="9" s="1"/>
  <c r="R2859" i="9"/>
  <c r="U2859" i="9"/>
  <c r="V2859" i="9"/>
  <c r="C2860" i="9"/>
  <c r="D2860" i="9" s="1"/>
  <c r="E2860" i="9"/>
  <c r="G2860" i="9"/>
  <c r="H2860" i="9" s="1"/>
  <c r="I2860" i="9"/>
  <c r="J2860" i="9" s="1"/>
  <c r="K2860" i="9"/>
  <c r="L2860" i="9" s="1"/>
  <c r="O2860" i="9"/>
  <c r="P2860" i="9" s="1"/>
  <c r="M2860" i="9"/>
  <c r="N2860" i="9" s="1"/>
  <c r="R2860" i="9"/>
  <c r="U2860" i="9"/>
  <c r="V2860" i="9" s="1"/>
  <c r="C2861" i="9"/>
  <c r="D2861" i="9" s="1"/>
  <c r="E2861" i="9"/>
  <c r="G2861" i="9"/>
  <c r="H2861" i="9" s="1"/>
  <c r="I2861" i="9"/>
  <c r="J2861" i="9" s="1"/>
  <c r="K2861" i="9"/>
  <c r="L2861" i="9" s="1"/>
  <c r="O2861" i="9"/>
  <c r="P2861" i="9" s="1"/>
  <c r="M2861" i="9"/>
  <c r="N2861" i="9" s="1"/>
  <c r="R2861" i="9"/>
  <c r="U2861" i="9"/>
  <c r="V2861" i="9" s="1"/>
  <c r="C2862" i="9"/>
  <c r="D2862" i="9" s="1"/>
  <c r="E2862" i="9"/>
  <c r="G2862" i="9"/>
  <c r="H2862" i="9" s="1"/>
  <c r="I2862" i="9"/>
  <c r="J2862" i="9" s="1"/>
  <c r="K2862" i="9"/>
  <c r="L2862" i="9" s="1"/>
  <c r="O2862" i="9"/>
  <c r="P2862" i="9" s="1"/>
  <c r="M2862" i="9"/>
  <c r="N2862" i="9" s="1"/>
  <c r="R2862" i="9"/>
  <c r="S2862" i="9" s="1"/>
  <c r="T2862" i="9" s="1"/>
  <c r="U2862" i="9"/>
  <c r="V2862" i="9" s="1"/>
  <c r="C2863" i="9"/>
  <c r="D2863" i="9" s="1"/>
  <c r="E2863" i="9"/>
  <c r="G2863" i="9"/>
  <c r="H2863" i="9" s="1"/>
  <c r="I2863" i="9"/>
  <c r="J2863" i="9" s="1"/>
  <c r="K2863" i="9"/>
  <c r="L2863" i="9" s="1"/>
  <c r="O2863" i="9"/>
  <c r="P2863" i="9" s="1"/>
  <c r="M2863" i="9"/>
  <c r="N2863" i="9" s="1"/>
  <c r="R2863" i="9"/>
  <c r="U2863" i="9"/>
  <c r="V2863" i="9" s="1"/>
  <c r="C2864" i="9"/>
  <c r="D2864" i="9" s="1"/>
  <c r="E2864" i="9"/>
  <c r="G2864" i="9"/>
  <c r="H2864" i="9" s="1"/>
  <c r="I2864" i="9"/>
  <c r="J2864" i="9" s="1"/>
  <c r="K2864" i="9"/>
  <c r="L2864" i="9" s="1"/>
  <c r="O2864" i="9"/>
  <c r="P2864" i="9" s="1"/>
  <c r="M2864" i="9"/>
  <c r="N2864" i="9" s="1"/>
  <c r="R2864" i="9"/>
  <c r="S2864" i="9" s="1"/>
  <c r="T2864" i="9" s="1"/>
  <c r="U2864" i="9"/>
  <c r="V2864" i="9"/>
  <c r="C2865" i="9"/>
  <c r="D2865" i="9" s="1"/>
  <c r="E2865" i="9"/>
  <c r="G2865" i="9"/>
  <c r="H2865" i="9" s="1"/>
  <c r="I2865" i="9"/>
  <c r="J2865" i="9" s="1"/>
  <c r="K2865" i="9"/>
  <c r="L2865" i="9" s="1"/>
  <c r="O2865" i="9"/>
  <c r="P2865" i="9" s="1"/>
  <c r="M2865" i="9"/>
  <c r="N2865" i="9" s="1"/>
  <c r="R2865" i="9"/>
  <c r="U2865" i="9"/>
  <c r="V2865" i="9" s="1"/>
  <c r="C2866" i="9"/>
  <c r="D2866" i="9" s="1"/>
  <c r="E2866" i="9"/>
  <c r="G2866" i="9"/>
  <c r="H2866" i="9" s="1"/>
  <c r="I2866" i="9"/>
  <c r="J2866" i="9" s="1"/>
  <c r="K2866" i="9"/>
  <c r="L2866" i="9" s="1"/>
  <c r="O2866" i="9"/>
  <c r="P2866" i="9" s="1"/>
  <c r="M2866" i="9"/>
  <c r="N2866" i="9" s="1"/>
  <c r="R2866" i="9"/>
  <c r="U2866" i="9"/>
  <c r="V2866" i="9" s="1"/>
  <c r="C2867" i="9"/>
  <c r="D2867" i="9" s="1"/>
  <c r="E2867" i="9"/>
  <c r="G2867" i="9"/>
  <c r="H2867" i="9" s="1"/>
  <c r="I2867" i="9"/>
  <c r="J2867" i="9" s="1"/>
  <c r="K2867" i="9"/>
  <c r="L2867" i="9" s="1"/>
  <c r="O2867" i="9"/>
  <c r="P2867" i="9" s="1"/>
  <c r="M2867" i="9"/>
  <c r="N2867" i="9" s="1"/>
  <c r="R2867" i="9"/>
  <c r="U2867" i="9"/>
  <c r="V2867" i="9" s="1"/>
  <c r="C2868" i="9"/>
  <c r="D2868" i="9" s="1"/>
  <c r="E2868" i="9"/>
  <c r="G2868" i="9"/>
  <c r="H2868" i="9" s="1"/>
  <c r="I2868" i="9"/>
  <c r="J2868" i="9" s="1"/>
  <c r="K2868" i="9"/>
  <c r="L2868" i="9" s="1"/>
  <c r="O2868" i="9"/>
  <c r="P2868" i="9" s="1"/>
  <c r="M2868" i="9"/>
  <c r="N2868" i="9" s="1"/>
  <c r="R2868" i="9"/>
  <c r="U2868" i="9"/>
  <c r="V2868" i="9" s="1"/>
  <c r="C2869" i="9"/>
  <c r="D2869" i="9" s="1"/>
  <c r="E2869" i="9"/>
  <c r="G2869" i="9"/>
  <c r="H2869" i="9" s="1"/>
  <c r="I2869" i="9"/>
  <c r="J2869" i="9" s="1"/>
  <c r="K2869" i="9"/>
  <c r="L2869" i="9" s="1"/>
  <c r="O2869" i="9"/>
  <c r="P2869" i="9" s="1"/>
  <c r="M2869" i="9"/>
  <c r="N2869" i="9" s="1"/>
  <c r="R2869" i="9"/>
  <c r="U2869" i="9"/>
  <c r="V2869" i="9" s="1"/>
  <c r="C2870" i="9"/>
  <c r="D2870" i="9" s="1"/>
  <c r="E2870" i="9"/>
  <c r="G2870" i="9"/>
  <c r="H2870" i="9" s="1"/>
  <c r="I2870" i="9"/>
  <c r="J2870" i="9" s="1"/>
  <c r="K2870" i="9"/>
  <c r="L2870" i="9" s="1"/>
  <c r="O2870" i="9"/>
  <c r="P2870" i="9" s="1"/>
  <c r="M2870" i="9"/>
  <c r="N2870" i="9" s="1"/>
  <c r="R2870" i="9"/>
  <c r="U2870" i="9"/>
  <c r="V2870" i="9" s="1"/>
  <c r="C2871" i="9"/>
  <c r="D2871" i="9" s="1"/>
  <c r="E2871" i="9"/>
  <c r="G2871" i="9"/>
  <c r="H2871" i="9" s="1"/>
  <c r="I2871" i="9"/>
  <c r="J2871" i="9" s="1"/>
  <c r="K2871" i="9"/>
  <c r="L2871" i="9" s="1"/>
  <c r="O2871" i="9"/>
  <c r="P2871" i="9" s="1"/>
  <c r="M2871" i="9"/>
  <c r="N2871" i="9" s="1"/>
  <c r="R2871" i="9"/>
  <c r="U2871" i="9"/>
  <c r="V2871" i="9" s="1"/>
  <c r="C2872" i="9"/>
  <c r="D2872" i="9" s="1"/>
  <c r="E2872" i="9"/>
  <c r="G2872" i="9"/>
  <c r="H2872" i="9" s="1"/>
  <c r="I2872" i="9"/>
  <c r="J2872" i="9" s="1"/>
  <c r="K2872" i="9"/>
  <c r="L2872" i="9" s="1"/>
  <c r="O2872" i="9"/>
  <c r="P2872" i="9" s="1"/>
  <c r="M2872" i="9"/>
  <c r="N2872" i="9" s="1"/>
  <c r="R2872" i="9"/>
  <c r="U2872" i="9"/>
  <c r="V2872" i="9" s="1"/>
  <c r="C2873" i="9"/>
  <c r="D2873" i="9" s="1"/>
  <c r="E2873" i="9"/>
  <c r="G2873" i="9"/>
  <c r="H2873" i="9" s="1"/>
  <c r="I2873" i="9"/>
  <c r="J2873" i="9" s="1"/>
  <c r="K2873" i="9"/>
  <c r="L2873" i="9"/>
  <c r="O2873" i="9"/>
  <c r="P2873" i="9" s="1"/>
  <c r="M2873" i="9"/>
  <c r="N2873" i="9" s="1"/>
  <c r="R2873" i="9"/>
  <c r="U2873" i="9"/>
  <c r="V2873" i="9" s="1"/>
  <c r="C2874" i="9"/>
  <c r="D2874" i="9" s="1"/>
  <c r="E2874" i="9"/>
  <c r="G2874" i="9"/>
  <c r="H2874" i="9" s="1"/>
  <c r="I2874" i="9"/>
  <c r="J2874" i="9" s="1"/>
  <c r="K2874" i="9"/>
  <c r="L2874" i="9" s="1"/>
  <c r="O2874" i="9"/>
  <c r="P2874" i="9" s="1"/>
  <c r="M2874" i="9"/>
  <c r="N2874" i="9" s="1"/>
  <c r="R2874" i="9"/>
  <c r="U2874" i="9"/>
  <c r="V2874" i="9" s="1"/>
  <c r="C2875" i="9"/>
  <c r="D2875" i="9" s="1"/>
  <c r="E2875" i="9"/>
  <c r="G2875" i="9"/>
  <c r="H2875" i="9" s="1"/>
  <c r="I2875" i="9"/>
  <c r="J2875" i="9" s="1"/>
  <c r="K2875" i="9"/>
  <c r="L2875" i="9" s="1"/>
  <c r="O2875" i="9"/>
  <c r="P2875" i="9" s="1"/>
  <c r="M2875" i="9"/>
  <c r="N2875" i="9" s="1"/>
  <c r="R2875" i="9"/>
  <c r="U2875" i="9"/>
  <c r="V2875" i="9" s="1"/>
  <c r="C2876" i="9"/>
  <c r="D2876" i="9" s="1"/>
  <c r="E2876" i="9"/>
  <c r="G2876" i="9"/>
  <c r="H2876" i="9" s="1"/>
  <c r="I2876" i="9"/>
  <c r="J2876" i="9" s="1"/>
  <c r="K2876" i="9"/>
  <c r="L2876" i="9" s="1"/>
  <c r="O2876" i="9"/>
  <c r="P2876" i="9" s="1"/>
  <c r="M2876" i="9"/>
  <c r="N2876" i="9" s="1"/>
  <c r="R2876" i="9"/>
  <c r="S2876" i="9" s="1"/>
  <c r="T2876" i="9" s="1"/>
  <c r="U2876" i="9"/>
  <c r="V2876" i="9" s="1"/>
  <c r="C2877" i="9"/>
  <c r="D2877" i="9" s="1"/>
  <c r="E2877" i="9"/>
  <c r="G2877" i="9"/>
  <c r="H2877" i="9" s="1"/>
  <c r="I2877" i="9"/>
  <c r="J2877" i="9" s="1"/>
  <c r="K2877" i="9"/>
  <c r="L2877" i="9" s="1"/>
  <c r="O2877" i="9"/>
  <c r="P2877" i="9" s="1"/>
  <c r="M2877" i="9"/>
  <c r="N2877" i="9" s="1"/>
  <c r="R2877" i="9"/>
  <c r="U2877" i="9"/>
  <c r="V2877" i="9" s="1"/>
  <c r="C2878" i="9"/>
  <c r="D2878" i="9" s="1"/>
  <c r="E2878" i="9"/>
  <c r="G2878" i="9"/>
  <c r="H2878" i="9" s="1"/>
  <c r="I2878" i="9"/>
  <c r="J2878" i="9" s="1"/>
  <c r="K2878" i="9"/>
  <c r="L2878" i="9" s="1"/>
  <c r="O2878" i="9"/>
  <c r="P2878" i="9" s="1"/>
  <c r="M2878" i="9"/>
  <c r="N2878" i="9" s="1"/>
  <c r="R2878" i="9"/>
  <c r="U2878" i="9"/>
  <c r="V2878" i="9" s="1"/>
  <c r="C2879" i="9"/>
  <c r="D2879" i="9" s="1"/>
  <c r="E2879" i="9"/>
  <c r="G2879" i="9"/>
  <c r="H2879" i="9"/>
  <c r="I2879" i="9"/>
  <c r="J2879" i="9" s="1"/>
  <c r="K2879" i="9"/>
  <c r="L2879" i="9" s="1"/>
  <c r="O2879" i="9"/>
  <c r="P2879" i="9"/>
  <c r="M2879" i="9"/>
  <c r="N2879" i="9" s="1"/>
  <c r="R2879" i="9"/>
  <c r="U2879" i="9"/>
  <c r="V2879" i="9" s="1"/>
  <c r="C2880" i="9"/>
  <c r="D2880" i="9" s="1"/>
  <c r="E2880" i="9"/>
  <c r="G2880" i="9"/>
  <c r="H2880" i="9" s="1"/>
  <c r="I2880" i="9"/>
  <c r="J2880" i="9" s="1"/>
  <c r="K2880" i="9"/>
  <c r="L2880" i="9" s="1"/>
  <c r="O2880" i="9"/>
  <c r="P2880" i="9" s="1"/>
  <c r="M2880" i="9"/>
  <c r="N2880" i="9" s="1"/>
  <c r="R2880" i="9"/>
  <c r="U2880" i="9"/>
  <c r="V2880" i="9" s="1"/>
  <c r="C2881" i="9"/>
  <c r="D2881" i="9" s="1"/>
  <c r="E2881" i="9"/>
  <c r="G2881" i="9"/>
  <c r="H2881" i="9" s="1"/>
  <c r="I2881" i="9"/>
  <c r="J2881" i="9" s="1"/>
  <c r="K2881" i="9"/>
  <c r="L2881" i="9" s="1"/>
  <c r="O2881" i="9"/>
  <c r="P2881" i="9" s="1"/>
  <c r="M2881" i="9"/>
  <c r="N2881" i="9" s="1"/>
  <c r="R2881" i="9"/>
  <c r="U2881" i="9"/>
  <c r="V2881" i="9" s="1"/>
  <c r="C2882" i="9"/>
  <c r="D2882" i="9" s="1"/>
  <c r="E2882" i="9"/>
  <c r="G2882" i="9"/>
  <c r="H2882" i="9" s="1"/>
  <c r="I2882" i="9"/>
  <c r="J2882" i="9"/>
  <c r="K2882" i="9"/>
  <c r="L2882" i="9" s="1"/>
  <c r="O2882" i="9"/>
  <c r="P2882" i="9" s="1"/>
  <c r="M2882" i="9"/>
  <c r="N2882" i="9"/>
  <c r="R2882" i="9"/>
  <c r="U2882" i="9"/>
  <c r="V2882" i="9" s="1"/>
  <c r="C2883" i="9"/>
  <c r="D2883" i="9" s="1"/>
  <c r="E2883" i="9"/>
  <c r="G2883" i="9"/>
  <c r="H2883" i="9"/>
  <c r="I2883" i="9"/>
  <c r="J2883" i="9" s="1"/>
  <c r="K2883" i="9"/>
  <c r="L2883" i="9" s="1"/>
  <c r="O2883" i="9"/>
  <c r="P2883" i="9"/>
  <c r="M2883" i="9"/>
  <c r="N2883" i="9" s="1"/>
  <c r="R2883" i="9"/>
  <c r="S2883" i="9" s="1"/>
  <c r="T2883" i="9" s="1"/>
  <c r="U2883" i="9"/>
  <c r="V2883" i="9"/>
  <c r="C2884" i="9"/>
  <c r="D2884" i="9" s="1"/>
  <c r="E2884" i="9"/>
  <c r="G2884" i="9"/>
  <c r="H2884" i="9" s="1"/>
  <c r="I2884" i="9"/>
  <c r="J2884" i="9" s="1"/>
  <c r="K2884" i="9"/>
  <c r="L2884" i="9" s="1"/>
  <c r="O2884" i="9"/>
  <c r="P2884" i="9" s="1"/>
  <c r="S2884" i="9" s="1"/>
  <c r="T2884" i="9" s="1"/>
  <c r="M2884" i="9"/>
  <c r="N2884" i="9" s="1"/>
  <c r="R2884" i="9"/>
  <c r="U2884" i="9"/>
  <c r="V2884" i="9" s="1"/>
  <c r="C2885" i="9"/>
  <c r="D2885" i="9" s="1"/>
  <c r="E2885" i="9"/>
  <c r="G2885" i="9"/>
  <c r="H2885" i="9" s="1"/>
  <c r="I2885" i="9"/>
  <c r="J2885" i="9" s="1"/>
  <c r="K2885" i="9"/>
  <c r="L2885" i="9" s="1"/>
  <c r="O2885" i="9"/>
  <c r="P2885" i="9" s="1"/>
  <c r="M2885" i="9"/>
  <c r="N2885" i="9" s="1"/>
  <c r="R2885" i="9"/>
  <c r="U2885" i="9"/>
  <c r="V2885" i="9" s="1"/>
  <c r="C2886" i="9"/>
  <c r="D2886" i="9" s="1"/>
  <c r="E2886" i="9"/>
  <c r="G2886" i="9"/>
  <c r="H2886" i="9" s="1"/>
  <c r="I2886" i="9"/>
  <c r="J2886" i="9" s="1"/>
  <c r="K2886" i="9"/>
  <c r="L2886" i="9" s="1"/>
  <c r="O2886" i="9"/>
  <c r="P2886" i="9" s="1"/>
  <c r="M2886" i="9"/>
  <c r="N2886" i="9" s="1"/>
  <c r="R2886" i="9"/>
  <c r="U2886" i="9"/>
  <c r="V2886" i="9" s="1"/>
  <c r="C2887" i="9"/>
  <c r="D2887" i="9" s="1"/>
  <c r="E2887" i="9"/>
  <c r="G2887" i="9"/>
  <c r="H2887" i="9" s="1"/>
  <c r="I2887" i="9"/>
  <c r="J2887" i="9" s="1"/>
  <c r="K2887" i="9"/>
  <c r="L2887" i="9" s="1"/>
  <c r="O2887" i="9"/>
  <c r="P2887" i="9" s="1"/>
  <c r="M2887" i="9"/>
  <c r="N2887" i="9" s="1"/>
  <c r="R2887" i="9"/>
  <c r="U2887" i="9"/>
  <c r="V2887" i="9" s="1"/>
  <c r="C2888" i="9"/>
  <c r="D2888" i="9" s="1"/>
  <c r="E2888" i="9"/>
  <c r="G2888" i="9"/>
  <c r="H2888" i="9"/>
  <c r="I2888" i="9"/>
  <c r="J2888" i="9" s="1"/>
  <c r="K2888" i="9"/>
  <c r="L2888" i="9" s="1"/>
  <c r="O2888" i="9"/>
  <c r="P2888" i="9"/>
  <c r="M2888" i="9"/>
  <c r="N2888" i="9" s="1"/>
  <c r="R2888" i="9"/>
  <c r="U2888" i="9"/>
  <c r="V2888" i="9"/>
  <c r="C2889" i="9"/>
  <c r="D2889" i="9" s="1"/>
  <c r="E2889" i="9"/>
  <c r="G2889" i="9"/>
  <c r="H2889" i="9" s="1"/>
  <c r="I2889" i="9"/>
  <c r="J2889" i="9" s="1"/>
  <c r="K2889" i="9"/>
  <c r="L2889" i="9" s="1"/>
  <c r="O2889" i="9"/>
  <c r="P2889" i="9" s="1"/>
  <c r="M2889" i="9"/>
  <c r="N2889" i="9" s="1"/>
  <c r="R2889" i="9"/>
  <c r="U2889" i="9"/>
  <c r="V2889" i="9" s="1"/>
  <c r="C2890" i="9"/>
  <c r="D2890" i="9" s="1"/>
  <c r="E2890" i="9"/>
  <c r="G2890" i="9"/>
  <c r="H2890" i="9" s="1"/>
  <c r="I2890" i="9"/>
  <c r="J2890" i="9"/>
  <c r="K2890" i="9"/>
  <c r="L2890" i="9" s="1"/>
  <c r="O2890" i="9"/>
  <c r="P2890" i="9" s="1"/>
  <c r="M2890" i="9"/>
  <c r="N2890" i="9"/>
  <c r="R2890" i="9"/>
  <c r="U2890" i="9"/>
  <c r="V2890" i="9" s="1"/>
  <c r="C2891" i="9"/>
  <c r="D2891" i="9" s="1"/>
  <c r="E2891" i="9"/>
  <c r="G2891" i="9"/>
  <c r="H2891" i="9" s="1"/>
  <c r="I2891" i="9"/>
  <c r="J2891" i="9" s="1"/>
  <c r="K2891" i="9"/>
  <c r="L2891" i="9" s="1"/>
  <c r="O2891" i="9"/>
  <c r="P2891" i="9" s="1"/>
  <c r="M2891" i="9"/>
  <c r="N2891" i="9" s="1"/>
  <c r="R2891" i="9"/>
  <c r="U2891" i="9"/>
  <c r="V2891" i="9"/>
  <c r="C2892" i="9"/>
  <c r="D2892" i="9" s="1"/>
  <c r="E2892" i="9"/>
  <c r="G2892" i="9"/>
  <c r="H2892" i="9" s="1"/>
  <c r="I2892" i="9"/>
  <c r="J2892" i="9" s="1"/>
  <c r="K2892" i="9"/>
  <c r="L2892" i="9" s="1"/>
  <c r="O2892" i="9"/>
  <c r="P2892" i="9" s="1"/>
  <c r="M2892" i="9"/>
  <c r="N2892" i="9" s="1"/>
  <c r="R2892" i="9"/>
  <c r="U2892" i="9"/>
  <c r="V2892" i="9" s="1"/>
  <c r="C2893" i="9"/>
  <c r="D2893" i="9" s="1"/>
  <c r="E2893" i="9"/>
  <c r="G2893" i="9"/>
  <c r="H2893" i="9" s="1"/>
  <c r="I2893" i="9"/>
  <c r="J2893" i="9" s="1"/>
  <c r="K2893" i="9"/>
  <c r="L2893" i="9" s="1"/>
  <c r="O2893" i="9"/>
  <c r="P2893" i="9" s="1"/>
  <c r="M2893" i="9"/>
  <c r="N2893" i="9" s="1"/>
  <c r="R2893" i="9"/>
  <c r="U2893" i="9"/>
  <c r="V2893" i="9" s="1"/>
  <c r="C2894" i="9"/>
  <c r="D2894" i="9" s="1"/>
  <c r="E2894" i="9"/>
  <c r="G2894" i="9"/>
  <c r="H2894" i="9" s="1"/>
  <c r="I2894" i="9"/>
  <c r="J2894" i="9" s="1"/>
  <c r="K2894" i="9"/>
  <c r="L2894" i="9" s="1"/>
  <c r="O2894" i="9"/>
  <c r="P2894" i="9" s="1"/>
  <c r="M2894" i="9"/>
  <c r="N2894" i="9" s="1"/>
  <c r="R2894" i="9"/>
  <c r="U2894" i="9"/>
  <c r="V2894" i="9" s="1"/>
  <c r="C2895" i="9"/>
  <c r="D2895" i="9" s="1"/>
  <c r="E2895" i="9"/>
  <c r="G2895" i="9"/>
  <c r="H2895" i="9" s="1"/>
  <c r="I2895" i="9"/>
  <c r="J2895" i="9" s="1"/>
  <c r="K2895" i="9"/>
  <c r="L2895" i="9" s="1"/>
  <c r="O2895" i="9"/>
  <c r="P2895" i="9" s="1"/>
  <c r="M2895" i="9"/>
  <c r="N2895" i="9" s="1"/>
  <c r="R2895" i="9"/>
  <c r="U2895" i="9"/>
  <c r="V2895" i="9" s="1"/>
  <c r="C2896" i="9"/>
  <c r="D2896" i="9" s="1"/>
  <c r="E2896" i="9"/>
  <c r="G2896" i="9"/>
  <c r="H2896" i="9" s="1"/>
  <c r="I2896" i="9"/>
  <c r="J2896" i="9" s="1"/>
  <c r="K2896" i="9"/>
  <c r="L2896" i="9" s="1"/>
  <c r="O2896" i="9"/>
  <c r="P2896" i="9" s="1"/>
  <c r="M2896" i="9"/>
  <c r="N2896" i="9" s="1"/>
  <c r="R2896" i="9"/>
  <c r="S2896" i="9" s="1"/>
  <c r="T2896" i="9" s="1"/>
  <c r="U2896" i="9"/>
  <c r="V2896" i="9" s="1"/>
  <c r="C2897" i="9"/>
  <c r="D2897" i="9" s="1"/>
  <c r="E2897" i="9"/>
  <c r="G2897" i="9"/>
  <c r="H2897" i="9" s="1"/>
  <c r="I2897" i="9"/>
  <c r="J2897" i="9" s="1"/>
  <c r="K2897" i="9"/>
  <c r="L2897" i="9"/>
  <c r="O2897" i="9"/>
  <c r="P2897" i="9" s="1"/>
  <c r="M2897" i="9"/>
  <c r="N2897" i="9" s="1"/>
  <c r="R2897" i="9"/>
  <c r="U2897" i="9"/>
  <c r="V2897" i="9" s="1"/>
  <c r="C2898" i="9"/>
  <c r="D2898" i="9" s="1"/>
  <c r="E2898" i="9"/>
  <c r="G2898" i="9"/>
  <c r="H2898" i="9" s="1"/>
  <c r="I2898" i="9"/>
  <c r="J2898" i="9" s="1"/>
  <c r="K2898" i="9"/>
  <c r="L2898" i="9" s="1"/>
  <c r="O2898" i="9"/>
  <c r="P2898" i="9" s="1"/>
  <c r="M2898" i="9"/>
  <c r="N2898" i="9" s="1"/>
  <c r="R2898" i="9"/>
  <c r="U2898" i="9"/>
  <c r="V2898" i="9" s="1"/>
  <c r="C2899" i="9"/>
  <c r="D2899" i="9" s="1"/>
  <c r="E2899" i="9"/>
  <c r="G2899" i="9"/>
  <c r="H2899" i="9" s="1"/>
  <c r="I2899" i="9"/>
  <c r="J2899" i="9" s="1"/>
  <c r="K2899" i="9"/>
  <c r="L2899" i="9" s="1"/>
  <c r="O2899" i="9"/>
  <c r="P2899" i="9" s="1"/>
  <c r="M2899" i="9"/>
  <c r="N2899" i="9" s="1"/>
  <c r="R2899" i="9"/>
  <c r="U2899" i="9"/>
  <c r="V2899" i="9" s="1"/>
  <c r="C2900" i="9"/>
  <c r="D2900" i="9" s="1"/>
  <c r="E2900" i="9"/>
  <c r="G2900" i="9"/>
  <c r="H2900" i="9" s="1"/>
  <c r="I2900" i="9"/>
  <c r="J2900" i="9" s="1"/>
  <c r="K2900" i="9"/>
  <c r="L2900" i="9" s="1"/>
  <c r="O2900" i="9"/>
  <c r="P2900" i="9" s="1"/>
  <c r="M2900" i="9"/>
  <c r="N2900" i="9" s="1"/>
  <c r="R2900" i="9"/>
  <c r="S2900" i="9" s="1"/>
  <c r="T2900" i="9" s="1"/>
  <c r="U2900" i="9"/>
  <c r="V2900" i="9" s="1"/>
  <c r="C2901" i="9"/>
  <c r="D2901" i="9" s="1"/>
  <c r="E2901" i="9"/>
  <c r="G2901" i="9"/>
  <c r="H2901" i="9" s="1"/>
  <c r="I2901" i="9"/>
  <c r="J2901" i="9"/>
  <c r="K2901" i="9"/>
  <c r="L2901" i="9" s="1"/>
  <c r="O2901" i="9"/>
  <c r="P2901" i="9" s="1"/>
  <c r="M2901" i="9"/>
  <c r="N2901" i="9"/>
  <c r="R2901" i="9"/>
  <c r="U2901" i="9"/>
  <c r="V2901" i="9" s="1"/>
  <c r="C2902" i="9"/>
  <c r="D2902" i="9" s="1"/>
  <c r="E2902" i="9"/>
  <c r="G2902" i="9"/>
  <c r="H2902" i="9" s="1"/>
  <c r="I2902" i="9"/>
  <c r="J2902" i="9" s="1"/>
  <c r="K2902" i="9"/>
  <c r="L2902" i="9" s="1"/>
  <c r="O2902" i="9"/>
  <c r="P2902" i="9" s="1"/>
  <c r="M2902" i="9"/>
  <c r="N2902" i="9" s="1"/>
  <c r="R2902" i="9"/>
  <c r="U2902" i="9"/>
  <c r="V2902" i="9" s="1"/>
  <c r="C2903" i="9"/>
  <c r="D2903" i="9" s="1"/>
  <c r="E2903" i="9"/>
  <c r="G2903" i="9"/>
  <c r="H2903" i="9" s="1"/>
  <c r="I2903" i="9"/>
  <c r="J2903" i="9" s="1"/>
  <c r="K2903" i="9"/>
  <c r="L2903" i="9" s="1"/>
  <c r="O2903" i="9"/>
  <c r="P2903" i="9" s="1"/>
  <c r="M2903" i="9"/>
  <c r="N2903" i="9" s="1"/>
  <c r="R2903" i="9"/>
  <c r="U2903" i="9"/>
  <c r="V2903" i="9" s="1"/>
  <c r="C2904" i="9"/>
  <c r="D2904" i="9" s="1"/>
  <c r="E2904" i="9"/>
  <c r="G2904" i="9"/>
  <c r="H2904" i="9" s="1"/>
  <c r="I2904" i="9"/>
  <c r="J2904" i="9" s="1"/>
  <c r="K2904" i="9"/>
  <c r="L2904" i="9" s="1"/>
  <c r="O2904" i="9"/>
  <c r="P2904" i="9" s="1"/>
  <c r="M2904" i="9"/>
  <c r="N2904" i="9" s="1"/>
  <c r="R2904" i="9"/>
  <c r="U2904" i="9"/>
  <c r="V2904" i="9" s="1"/>
  <c r="C2905" i="9"/>
  <c r="D2905" i="9" s="1"/>
  <c r="E2905" i="9"/>
  <c r="G2905" i="9"/>
  <c r="H2905" i="9" s="1"/>
  <c r="I2905" i="9"/>
  <c r="J2905" i="9" s="1"/>
  <c r="K2905" i="9"/>
  <c r="L2905" i="9"/>
  <c r="O2905" i="9"/>
  <c r="P2905" i="9" s="1"/>
  <c r="M2905" i="9"/>
  <c r="N2905" i="9" s="1"/>
  <c r="R2905" i="9"/>
  <c r="U2905" i="9"/>
  <c r="V2905" i="9" s="1"/>
  <c r="C2906" i="9"/>
  <c r="D2906" i="9" s="1"/>
  <c r="E2906" i="9"/>
  <c r="G2906" i="9"/>
  <c r="H2906" i="9" s="1"/>
  <c r="I2906" i="9"/>
  <c r="J2906" i="9" s="1"/>
  <c r="K2906" i="9"/>
  <c r="L2906" i="9" s="1"/>
  <c r="O2906" i="9"/>
  <c r="P2906" i="9" s="1"/>
  <c r="M2906" i="9"/>
  <c r="N2906" i="9" s="1"/>
  <c r="R2906" i="9"/>
  <c r="U2906" i="9"/>
  <c r="V2906" i="9" s="1"/>
  <c r="C2907" i="9"/>
  <c r="D2907" i="9" s="1"/>
  <c r="E2907" i="9"/>
  <c r="G2907" i="9"/>
  <c r="H2907" i="9" s="1"/>
  <c r="I2907" i="9"/>
  <c r="J2907" i="9" s="1"/>
  <c r="K2907" i="9"/>
  <c r="L2907" i="9" s="1"/>
  <c r="O2907" i="9"/>
  <c r="P2907" i="9" s="1"/>
  <c r="S2907" i="9" s="1"/>
  <c r="T2907" i="9" s="1"/>
  <c r="M2907" i="9"/>
  <c r="N2907" i="9" s="1"/>
  <c r="R2907" i="9"/>
  <c r="U2907" i="9"/>
  <c r="V2907" i="9" s="1"/>
  <c r="C2908" i="9"/>
  <c r="D2908" i="9" s="1"/>
  <c r="E2908" i="9"/>
  <c r="G2908" i="9"/>
  <c r="H2908" i="9" s="1"/>
  <c r="I2908" i="9"/>
  <c r="J2908" i="9" s="1"/>
  <c r="K2908" i="9"/>
  <c r="L2908" i="9" s="1"/>
  <c r="O2908" i="9"/>
  <c r="P2908" i="9" s="1"/>
  <c r="M2908" i="9"/>
  <c r="N2908" i="9" s="1"/>
  <c r="R2908" i="9"/>
  <c r="S2908" i="9" s="1"/>
  <c r="T2908" i="9" s="1"/>
  <c r="U2908" i="9"/>
  <c r="V2908" i="9" s="1"/>
  <c r="C2909" i="9"/>
  <c r="D2909" i="9" s="1"/>
  <c r="E2909" i="9"/>
  <c r="G2909" i="9"/>
  <c r="H2909" i="9" s="1"/>
  <c r="I2909" i="9"/>
  <c r="J2909" i="9" s="1"/>
  <c r="K2909" i="9"/>
  <c r="L2909" i="9" s="1"/>
  <c r="O2909" i="9"/>
  <c r="P2909" i="9" s="1"/>
  <c r="M2909" i="9"/>
  <c r="N2909" i="9" s="1"/>
  <c r="R2909" i="9"/>
  <c r="U2909" i="9"/>
  <c r="V2909" i="9" s="1"/>
  <c r="C2910" i="9"/>
  <c r="D2910" i="9" s="1"/>
  <c r="E2910" i="9"/>
  <c r="G2910" i="9"/>
  <c r="H2910" i="9" s="1"/>
  <c r="I2910" i="9"/>
  <c r="J2910" i="9" s="1"/>
  <c r="K2910" i="9"/>
  <c r="L2910" i="9" s="1"/>
  <c r="O2910" i="9"/>
  <c r="P2910" i="9" s="1"/>
  <c r="M2910" i="9"/>
  <c r="N2910" i="9" s="1"/>
  <c r="R2910" i="9"/>
  <c r="U2910" i="9"/>
  <c r="V2910" i="9" s="1"/>
  <c r="C2911" i="9"/>
  <c r="D2911" i="9" s="1"/>
  <c r="E2911" i="9"/>
  <c r="G2911" i="9"/>
  <c r="H2911" i="9"/>
  <c r="I2911" i="9"/>
  <c r="J2911" i="9" s="1"/>
  <c r="K2911" i="9"/>
  <c r="L2911" i="9" s="1"/>
  <c r="O2911" i="9"/>
  <c r="P2911" i="9"/>
  <c r="M2911" i="9"/>
  <c r="N2911" i="9" s="1"/>
  <c r="R2911" i="9"/>
  <c r="U2911" i="9"/>
  <c r="V2911" i="9" s="1"/>
  <c r="C2912" i="9"/>
  <c r="D2912" i="9" s="1"/>
  <c r="E2912" i="9"/>
  <c r="G2912" i="9"/>
  <c r="H2912" i="9" s="1"/>
  <c r="I2912" i="9"/>
  <c r="J2912" i="9" s="1"/>
  <c r="K2912" i="9"/>
  <c r="L2912" i="9" s="1"/>
  <c r="O2912" i="9"/>
  <c r="P2912" i="9" s="1"/>
  <c r="M2912" i="9"/>
  <c r="N2912" i="9" s="1"/>
  <c r="R2912" i="9"/>
  <c r="U2912" i="9"/>
  <c r="V2912" i="9" s="1"/>
  <c r="C2913" i="9"/>
  <c r="D2913" i="9" s="1"/>
  <c r="E2913" i="9"/>
  <c r="G2913" i="9"/>
  <c r="H2913" i="9" s="1"/>
  <c r="I2913" i="9"/>
  <c r="J2913" i="9" s="1"/>
  <c r="K2913" i="9"/>
  <c r="L2913" i="9" s="1"/>
  <c r="O2913" i="9"/>
  <c r="P2913" i="9" s="1"/>
  <c r="M2913" i="9"/>
  <c r="N2913" i="9" s="1"/>
  <c r="R2913" i="9"/>
  <c r="U2913" i="9"/>
  <c r="V2913" i="9" s="1"/>
  <c r="C2914" i="9"/>
  <c r="D2914" i="9" s="1"/>
  <c r="E2914" i="9"/>
  <c r="G2914" i="9"/>
  <c r="H2914" i="9" s="1"/>
  <c r="I2914" i="9"/>
  <c r="J2914" i="9"/>
  <c r="K2914" i="9"/>
  <c r="L2914" i="9" s="1"/>
  <c r="O2914" i="9"/>
  <c r="P2914" i="9" s="1"/>
  <c r="M2914" i="9"/>
  <c r="N2914" i="9"/>
  <c r="R2914" i="9"/>
  <c r="U2914" i="9"/>
  <c r="V2914" i="9" s="1"/>
  <c r="C2915" i="9"/>
  <c r="D2915" i="9" s="1"/>
  <c r="E2915" i="9"/>
  <c r="G2915" i="9"/>
  <c r="H2915" i="9"/>
  <c r="I2915" i="9"/>
  <c r="J2915" i="9" s="1"/>
  <c r="K2915" i="9"/>
  <c r="L2915" i="9" s="1"/>
  <c r="O2915" i="9"/>
  <c r="P2915" i="9"/>
  <c r="M2915" i="9"/>
  <c r="N2915" i="9" s="1"/>
  <c r="R2915" i="9"/>
  <c r="U2915" i="9"/>
  <c r="V2915" i="9" s="1"/>
  <c r="C2916" i="9"/>
  <c r="D2916" i="9" s="1"/>
  <c r="E2916" i="9"/>
  <c r="G2916" i="9"/>
  <c r="H2916" i="9" s="1"/>
  <c r="I2916" i="9"/>
  <c r="J2916" i="9" s="1"/>
  <c r="K2916" i="9"/>
  <c r="L2916" i="9" s="1"/>
  <c r="O2916" i="9"/>
  <c r="P2916" i="9" s="1"/>
  <c r="M2916" i="9"/>
  <c r="N2916" i="9" s="1"/>
  <c r="R2916" i="9"/>
  <c r="S2916" i="9" s="1"/>
  <c r="T2916" i="9" s="1"/>
  <c r="U2916" i="9"/>
  <c r="V2916" i="9" s="1"/>
  <c r="C2917" i="9"/>
  <c r="D2917" i="9" s="1"/>
  <c r="E2917" i="9"/>
  <c r="G2917" i="9"/>
  <c r="H2917" i="9" s="1"/>
  <c r="I2917" i="9"/>
  <c r="J2917" i="9" s="1"/>
  <c r="K2917" i="9"/>
  <c r="L2917" i="9" s="1"/>
  <c r="O2917" i="9"/>
  <c r="P2917" i="9" s="1"/>
  <c r="M2917" i="9"/>
  <c r="N2917" i="9" s="1"/>
  <c r="R2917" i="9"/>
  <c r="U2917" i="9"/>
  <c r="V2917" i="9" s="1"/>
  <c r="C2918" i="9"/>
  <c r="D2918" i="9" s="1"/>
  <c r="E2918" i="9"/>
  <c r="G2918" i="9"/>
  <c r="H2918" i="9" s="1"/>
  <c r="I2918" i="9"/>
  <c r="J2918" i="9" s="1"/>
  <c r="K2918" i="9"/>
  <c r="L2918" i="9" s="1"/>
  <c r="O2918" i="9"/>
  <c r="P2918" i="9" s="1"/>
  <c r="M2918" i="9"/>
  <c r="N2918" i="9" s="1"/>
  <c r="R2918" i="9"/>
  <c r="U2918" i="9"/>
  <c r="V2918" i="9"/>
  <c r="C2919" i="9"/>
  <c r="D2919" i="9" s="1"/>
  <c r="E2919" i="9"/>
  <c r="G2919" i="9"/>
  <c r="H2919" i="9" s="1"/>
  <c r="I2919" i="9"/>
  <c r="J2919" i="9" s="1"/>
  <c r="K2919" i="9"/>
  <c r="L2919" i="9" s="1"/>
  <c r="O2919" i="9"/>
  <c r="P2919" i="9" s="1"/>
  <c r="M2919" i="9"/>
  <c r="N2919" i="9" s="1"/>
  <c r="R2919" i="9"/>
  <c r="U2919" i="9"/>
  <c r="V2919" i="9" s="1"/>
  <c r="C2920" i="9"/>
  <c r="D2920" i="9" s="1"/>
  <c r="E2920" i="9"/>
  <c r="G2920" i="9"/>
  <c r="H2920" i="9" s="1"/>
  <c r="I2920" i="9"/>
  <c r="J2920" i="9" s="1"/>
  <c r="K2920" i="9"/>
  <c r="L2920" i="9" s="1"/>
  <c r="O2920" i="9"/>
  <c r="P2920" i="9" s="1"/>
  <c r="S2920" i="9" s="1"/>
  <c r="T2920" i="9" s="1"/>
  <c r="M2920" i="9"/>
  <c r="N2920" i="9" s="1"/>
  <c r="R2920" i="9"/>
  <c r="U2920" i="9"/>
  <c r="V2920" i="9" s="1"/>
  <c r="C2921" i="9"/>
  <c r="D2921" i="9" s="1"/>
  <c r="E2921" i="9"/>
  <c r="G2921" i="9"/>
  <c r="H2921" i="9" s="1"/>
  <c r="I2921" i="9"/>
  <c r="J2921" i="9" s="1"/>
  <c r="K2921" i="9"/>
  <c r="L2921" i="9" s="1"/>
  <c r="O2921" i="9"/>
  <c r="P2921" i="9" s="1"/>
  <c r="M2921" i="9"/>
  <c r="N2921" i="9"/>
  <c r="R2921" i="9"/>
  <c r="U2921" i="9"/>
  <c r="V2921" i="9" s="1"/>
  <c r="C2922" i="9"/>
  <c r="D2922" i="9" s="1"/>
  <c r="E2922" i="9"/>
  <c r="G2922" i="9"/>
  <c r="H2922" i="9" s="1"/>
  <c r="I2922" i="9"/>
  <c r="J2922" i="9" s="1"/>
  <c r="K2922" i="9"/>
  <c r="L2922" i="9" s="1"/>
  <c r="O2922" i="9"/>
  <c r="P2922" i="9" s="1"/>
  <c r="M2922" i="9"/>
  <c r="N2922" i="9" s="1"/>
  <c r="R2922" i="9"/>
  <c r="U2922" i="9"/>
  <c r="V2922" i="9" s="1"/>
  <c r="C2923" i="9"/>
  <c r="D2923" i="9" s="1"/>
  <c r="E2923" i="9"/>
  <c r="G2923" i="9"/>
  <c r="H2923" i="9" s="1"/>
  <c r="I2923" i="9"/>
  <c r="J2923" i="9" s="1"/>
  <c r="K2923" i="9"/>
  <c r="L2923" i="9" s="1"/>
  <c r="O2923" i="9"/>
  <c r="P2923" i="9" s="1"/>
  <c r="M2923" i="9"/>
  <c r="N2923" i="9" s="1"/>
  <c r="R2923" i="9"/>
  <c r="U2923" i="9"/>
  <c r="V2923" i="9"/>
  <c r="C2924" i="9"/>
  <c r="D2924" i="9" s="1"/>
  <c r="E2924" i="9"/>
  <c r="G2924" i="9"/>
  <c r="H2924" i="9"/>
  <c r="I2924" i="9"/>
  <c r="J2924" i="9" s="1"/>
  <c r="K2924" i="9"/>
  <c r="L2924" i="9" s="1"/>
  <c r="O2924" i="9"/>
  <c r="P2924" i="9"/>
  <c r="M2924" i="9"/>
  <c r="N2924" i="9" s="1"/>
  <c r="R2924" i="9"/>
  <c r="U2924" i="9"/>
  <c r="V2924" i="9"/>
  <c r="C2925" i="9"/>
  <c r="D2925" i="9" s="1"/>
  <c r="E2925" i="9"/>
  <c r="G2925" i="9"/>
  <c r="H2925" i="9" s="1"/>
  <c r="I2925" i="9"/>
  <c r="J2925" i="9" s="1"/>
  <c r="K2925" i="9"/>
  <c r="L2925" i="9"/>
  <c r="O2925" i="9"/>
  <c r="P2925" i="9" s="1"/>
  <c r="M2925" i="9"/>
  <c r="N2925" i="9" s="1"/>
  <c r="R2925" i="9"/>
  <c r="S2925" i="9" s="1"/>
  <c r="T2925" i="9" s="1"/>
  <c r="U2925" i="9"/>
  <c r="V2925" i="9" s="1"/>
  <c r="C2926" i="9"/>
  <c r="D2926" i="9" s="1"/>
  <c r="E2926" i="9"/>
  <c r="G2926" i="9"/>
  <c r="H2926" i="9" s="1"/>
  <c r="I2926" i="9"/>
  <c r="J2926" i="9" s="1"/>
  <c r="K2926" i="9"/>
  <c r="L2926" i="9" s="1"/>
  <c r="O2926" i="9"/>
  <c r="P2926" i="9" s="1"/>
  <c r="M2926" i="9"/>
  <c r="N2926" i="9" s="1"/>
  <c r="R2926" i="9"/>
  <c r="U2926" i="9"/>
  <c r="V2926" i="9" s="1"/>
  <c r="C2927" i="9"/>
  <c r="D2927" i="9" s="1"/>
  <c r="E2927" i="9"/>
  <c r="G2927" i="9"/>
  <c r="H2927" i="9" s="1"/>
  <c r="I2927" i="9"/>
  <c r="J2927" i="9" s="1"/>
  <c r="K2927" i="9"/>
  <c r="L2927" i="9" s="1"/>
  <c r="O2927" i="9"/>
  <c r="P2927" i="9" s="1"/>
  <c r="M2927" i="9"/>
  <c r="N2927" i="9" s="1"/>
  <c r="R2927" i="9"/>
  <c r="U2927" i="9"/>
  <c r="V2927" i="9" s="1"/>
  <c r="C2928" i="9"/>
  <c r="D2928" i="9"/>
  <c r="E2928" i="9"/>
  <c r="G2928" i="9"/>
  <c r="H2928" i="9" s="1"/>
  <c r="I2928" i="9"/>
  <c r="J2928" i="9" s="1"/>
  <c r="K2928" i="9"/>
  <c r="L2928" i="9" s="1"/>
  <c r="O2928" i="9"/>
  <c r="P2928" i="9" s="1"/>
  <c r="M2928" i="9"/>
  <c r="N2928" i="9" s="1"/>
  <c r="R2928" i="9"/>
  <c r="U2928" i="9"/>
  <c r="V2928" i="9" s="1"/>
  <c r="C2929" i="9"/>
  <c r="D2929" i="9" s="1"/>
  <c r="E2929" i="9"/>
  <c r="G2929" i="9"/>
  <c r="H2929" i="9" s="1"/>
  <c r="I2929" i="9"/>
  <c r="J2929" i="9" s="1"/>
  <c r="K2929" i="9"/>
  <c r="L2929" i="9"/>
  <c r="O2929" i="9"/>
  <c r="P2929" i="9" s="1"/>
  <c r="M2929" i="9"/>
  <c r="N2929" i="9" s="1"/>
  <c r="R2929" i="9"/>
  <c r="U2929" i="9"/>
  <c r="V2929" i="9" s="1"/>
  <c r="C2930" i="9"/>
  <c r="D2930" i="9" s="1"/>
  <c r="E2930" i="9"/>
  <c r="G2930" i="9"/>
  <c r="H2930" i="9" s="1"/>
  <c r="I2930" i="9"/>
  <c r="J2930" i="9" s="1"/>
  <c r="K2930" i="9"/>
  <c r="L2930" i="9" s="1"/>
  <c r="O2930" i="9"/>
  <c r="P2930" i="9" s="1"/>
  <c r="M2930" i="9"/>
  <c r="N2930" i="9" s="1"/>
  <c r="R2930" i="9"/>
  <c r="U2930" i="9"/>
  <c r="V2930" i="9" s="1"/>
  <c r="C2931" i="9"/>
  <c r="D2931" i="9" s="1"/>
  <c r="E2931" i="9"/>
  <c r="G2931" i="9"/>
  <c r="H2931" i="9" s="1"/>
  <c r="I2931" i="9"/>
  <c r="J2931" i="9" s="1"/>
  <c r="K2931" i="9"/>
  <c r="L2931" i="9" s="1"/>
  <c r="O2931" i="9"/>
  <c r="P2931" i="9" s="1"/>
  <c r="M2931" i="9"/>
  <c r="N2931" i="9" s="1"/>
  <c r="R2931" i="9"/>
  <c r="U2931" i="9"/>
  <c r="V2931" i="9" s="1"/>
  <c r="C2932" i="9"/>
  <c r="D2932" i="9" s="1"/>
  <c r="E2932" i="9"/>
  <c r="G2932" i="9"/>
  <c r="H2932" i="9" s="1"/>
  <c r="I2932" i="9"/>
  <c r="J2932" i="9" s="1"/>
  <c r="K2932" i="9"/>
  <c r="L2932" i="9" s="1"/>
  <c r="O2932" i="9"/>
  <c r="P2932" i="9" s="1"/>
  <c r="M2932" i="9"/>
  <c r="N2932" i="9" s="1"/>
  <c r="R2932" i="9"/>
  <c r="S2932" i="9" s="1"/>
  <c r="T2932" i="9" s="1"/>
  <c r="U2932" i="9"/>
  <c r="V2932" i="9" s="1"/>
  <c r="C2933" i="9"/>
  <c r="D2933" i="9" s="1"/>
  <c r="E2933" i="9"/>
  <c r="G2933" i="9"/>
  <c r="H2933" i="9" s="1"/>
  <c r="I2933" i="9"/>
  <c r="J2933" i="9" s="1"/>
  <c r="K2933" i="9"/>
  <c r="L2933" i="9" s="1"/>
  <c r="O2933" i="9"/>
  <c r="P2933" i="9" s="1"/>
  <c r="M2933" i="9"/>
  <c r="N2933" i="9" s="1"/>
  <c r="R2933" i="9"/>
  <c r="U2933" i="9"/>
  <c r="V2933" i="9" s="1"/>
  <c r="C2934" i="9"/>
  <c r="D2934" i="9" s="1"/>
  <c r="E2934" i="9"/>
  <c r="G2934" i="9"/>
  <c r="H2934" i="9" s="1"/>
  <c r="I2934" i="9"/>
  <c r="J2934" i="9" s="1"/>
  <c r="K2934" i="9"/>
  <c r="L2934" i="9"/>
  <c r="O2934" i="9"/>
  <c r="P2934" i="9" s="1"/>
  <c r="M2934" i="9"/>
  <c r="N2934" i="9" s="1"/>
  <c r="R2934" i="9"/>
  <c r="U2934" i="9"/>
  <c r="V2934" i="9" s="1"/>
  <c r="C2935" i="9"/>
  <c r="D2935" i="9" s="1"/>
  <c r="E2935" i="9"/>
  <c r="G2935" i="9"/>
  <c r="H2935" i="9" s="1"/>
  <c r="I2935" i="9"/>
  <c r="J2935" i="9" s="1"/>
  <c r="K2935" i="9"/>
  <c r="L2935" i="9" s="1"/>
  <c r="O2935" i="9"/>
  <c r="P2935" i="9" s="1"/>
  <c r="M2935" i="9"/>
  <c r="N2935" i="9" s="1"/>
  <c r="R2935" i="9"/>
  <c r="U2935" i="9"/>
  <c r="V2935" i="9" s="1"/>
  <c r="C2936" i="9"/>
  <c r="D2936" i="9" s="1"/>
  <c r="E2936" i="9"/>
  <c r="G2936" i="9"/>
  <c r="H2936" i="9" s="1"/>
  <c r="I2936" i="9"/>
  <c r="J2936" i="9" s="1"/>
  <c r="K2936" i="9"/>
  <c r="L2936" i="9" s="1"/>
  <c r="O2936" i="9"/>
  <c r="P2936" i="9" s="1"/>
  <c r="M2936" i="9"/>
  <c r="N2936" i="9" s="1"/>
  <c r="R2936" i="9"/>
  <c r="U2936" i="9"/>
  <c r="V2936" i="9" s="1"/>
  <c r="C2937" i="9"/>
  <c r="D2937" i="9" s="1"/>
  <c r="E2937" i="9"/>
  <c r="G2937" i="9"/>
  <c r="H2937" i="9" s="1"/>
  <c r="I2937" i="9"/>
  <c r="J2937" i="9" s="1"/>
  <c r="K2937" i="9"/>
  <c r="L2937" i="9" s="1"/>
  <c r="O2937" i="9"/>
  <c r="P2937" i="9" s="1"/>
  <c r="M2937" i="9"/>
  <c r="N2937" i="9"/>
  <c r="R2937" i="9"/>
  <c r="U2937" i="9"/>
  <c r="V2937" i="9" s="1"/>
  <c r="C2938" i="9"/>
  <c r="D2938" i="9" s="1"/>
  <c r="E2938" i="9"/>
  <c r="G2938" i="9"/>
  <c r="H2938" i="9" s="1"/>
  <c r="I2938" i="9"/>
  <c r="J2938" i="9" s="1"/>
  <c r="K2938" i="9"/>
  <c r="L2938" i="9" s="1"/>
  <c r="O2938" i="9"/>
  <c r="P2938" i="9" s="1"/>
  <c r="M2938" i="9"/>
  <c r="N2938" i="9" s="1"/>
  <c r="R2938" i="9"/>
  <c r="U2938" i="9"/>
  <c r="V2938" i="9" s="1"/>
  <c r="C2939" i="9"/>
  <c r="D2939" i="9" s="1"/>
  <c r="E2939" i="9"/>
  <c r="G2939" i="9"/>
  <c r="H2939" i="9" s="1"/>
  <c r="I2939" i="9"/>
  <c r="J2939" i="9" s="1"/>
  <c r="K2939" i="9"/>
  <c r="L2939" i="9" s="1"/>
  <c r="O2939" i="9"/>
  <c r="P2939" i="9" s="1"/>
  <c r="M2939" i="9"/>
  <c r="N2939" i="9" s="1"/>
  <c r="R2939" i="9"/>
  <c r="S2939" i="9" s="1"/>
  <c r="T2939" i="9" s="1"/>
  <c r="U2939" i="9"/>
  <c r="V2939" i="9"/>
  <c r="C2940" i="9"/>
  <c r="D2940" i="9" s="1"/>
  <c r="E2940" i="9"/>
  <c r="G2940" i="9"/>
  <c r="H2940" i="9"/>
  <c r="I2940" i="9"/>
  <c r="J2940" i="9" s="1"/>
  <c r="K2940" i="9"/>
  <c r="L2940" i="9" s="1"/>
  <c r="O2940" i="9"/>
  <c r="P2940" i="9"/>
  <c r="M2940" i="9"/>
  <c r="N2940" i="9" s="1"/>
  <c r="R2940" i="9"/>
  <c r="U2940" i="9"/>
  <c r="V2940" i="9"/>
  <c r="C2941" i="9"/>
  <c r="D2941" i="9" s="1"/>
  <c r="E2941" i="9"/>
  <c r="G2941" i="9"/>
  <c r="H2941" i="9" s="1"/>
  <c r="I2941" i="9"/>
  <c r="J2941" i="9" s="1"/>
  <c r="K2941" i="9"/>
  <c r="L2941" i="9"/>
  <c r="O2941" i="9"/>
  <c r="P2941" i="9" s="1"/>
  <c r="M2941" i="9"/>
  <c r="N2941" i="9" s="1"/>
  <c r="R2941" i="9"/>
  <c r="S2941" i="9" s="1"/>
  <c r="T2941" i="9" s="1"/>
  <c r="U2941" i="9"/>
  <c r="V2941" i="9" s="1"/>
  <c r="C2942" i="9"/>
  <c r="D2942" i="9" s="1"/>
  <c r="E2942" i="9"/>
  <c r="G2942" i="9"/>
  <c r="H2942" i="9" s="1"/>
  <c r="I2942" i="9"/>
  <c r="J2942" i="9" s="1"/>
  <c r="K2942" i="9"/>
  <c r="L2942" i="9" s="1"/>
  <c r="O2942" i="9"/>
  <c r="P2942" i="9" s="1"/>
  <c r="M2942" i="9"/>
  <c r="N2942" i="9" s="1"/>
  <c r="R2942" i="9"/>
  <c r="U2942" i="9"/>
  <c r="V2942" i="9" s="1"/>
  <c r="C2943" i="9"/>
  <c r="D2943" i="9" s="1"/>
  <c r="E2943" i="9"/>
  <c r="G2943" i="9"/>
  <c r="H2943" i="9" s="1"/>
  <c r="I2943" i="9"/>
  <c r="J2943" i="9" s="1"/>
  <c r="K2943" i="9"/>
  <c r="L2943" i="9" s="1"/>
  <c r="O2943" i="9"/>
  <c r="P2943" i="9" s="1"/>
  <c r="M2943" i="9"/>
  <c r="N2943" i="9" s="1"/>
  <c r="R2943" i="9"/>
  <c r="U2943" i="9"/>
  <c r="V2943" i="9" s="1"/>
  <c r="C2944" i="9"/>
  <c r="D2944" i="9"/>
  <c r="E2944" i="9"/>
  <c r="G2944" i="9"/>
  <c r="H2944" i="9" s="1"/>
  <c r="I2944" i="9"/>
  <c r="J2944" i="9" s="1"/>
  <c r="K2944" i="9"/>
  <c r="L2944" i="9" s="1"/>
  <c r="O2944" i="9"/>
  <c r="P2944" i="9" s="1"/>
  <c r="M2944" i="9"/>
  <c r="N2944" i="9" s="1"/>
  <c r="R2944" i="9"/>
  <c r="U2944" i="9"/>
  <c r="V2944" i="9" s="1"/>
  <c r="C2945" i="9"/>
  <c r="D2945" i="9" s="1"/>
  <c r="E2945" i="9"/>
  <c r="G2945" i="9"/>
  <c r="H2945" i="9" s="1"/>
  <c r="I2945" i="9"/>
  <c r="J2945" i="9" s="1"/>
  <c r="K2945" i="9"/>
  <c r="L2945" i="9"/>
  <c r="O2945" i="9"/>
  <c r="P2945" i="9" s="1"/>
  <c r="M2945" i="9"/>
  <c r="N2945" i="9" s="1"/>
  <c r="R2945" i="9"/>
  <c r="U2945" i="9"/>
  <c r="V2945" i="9" s="1"/>
  <c r="C2946" i="9"/>
  <c r="D2946" i="9" s="1"/>
  <c r="E2946" i="9"/>
  <c r="G2946" i="9"/>
  <c r="H2946" i="9" s="1"/>
  <c r="I2946" i="9"/>
  <c r="J2946" i="9" s="1"/>
  <c r="K2946" i="9"/>
  <c r="L2946" i="9" s="1"/>
  <c r="O2946" i="9"/>
  <c r="P2946" i="9" s="1"/>
  <c r="M2946" i="9"/>
  <c r="N2946" i="9" s="1"/>
  <c r="R2946" i="9"/>
  <c r="U2946" i="9"/>
  <c r="V2946" i="9" s="1"/>
  <c r="C2947" i="9"/>
  <c r="D2947" i="9" s="1"/>
  <c r="E2947" i="9"/>
  <c r="G2947" i="9"/>
  <c r="H2947" i="9" s="1"/>
  <c r="I2947" i="9"/>
  <c r="J2947" i="9" s="1"/>
  <c r="K2947" i="9"/>
  <c r="L2947" i="9" s="1"/>
  <c r="O2947" i="9"/>
  <c r="P2947" i="9" s="1"/>
  <c r="M2947" i="9"/>
  <c r="N2947" i="9" s="1"/>
  <c r="R2947" i="9"/>
  <c r="U2947" i="9"/>
  <c r="V2947" i="9" s="1"/>
  <c r="C2948" i="9"/>
  <c r="D2948" i="9" s="1"/>
  <c r="E2948" i="9"/>
  <c r="G2948" i="9"/>
  <c r="H2948" i="9" s="1"/>
  <c r="I2948" i="9"/>
  <c r="J2948" i="9" s="1"/>
  <c r="K2948" i="9"/>
  <c r="L2948" i="9" s="1"/>
  <c r="O2948" i="9"/>
  <c r="P2948" i="9" s="1"/>
  <c r="M2948" i="9"/>
  <c r="N2948" i="9" s="1"/>
  <c r="R2948" i="9"/>
  <c r="S2948" i="9" s="1"/>
  <c r="T2948" i="9" s="1"/>
  <c r="U2948" i="9"/>
  <c r="V2948" i="9" s="1"/>
  <c r="C2949" i="9"/>
  <c r="D2949" i="9" s="1"/>
  <c r="E2949" i="9"/>
  <c r="G2949" i="9"/>
  <c r="H2949" i="9" s="1"/>
  <c r="I2949" i="9"/>
  <c r="J2949" i="9" s="1"/>
  <c r="K2949" i="9"/>
  <c r="L2949" i="9" s="1"/>
  <c r="O2949" i="9"/>
  <c r="P2949" i="9" s="1"/>
  <c r="M2949" i="9"/>
  <c r="N2949" i="9" s="1"/>
  <c r="R2949" i="9"/>
  <c r="U2949" i="9"/>
  <c r="V2949" i="9" s="1"/>
  <c r="C2950" i="9"/>
  <c r="D2950" i="9" s="1"/>
  <c r="E2950" i="9"/>
  <c r="G2950" i="9"/>
  <c r="H2950" i="9" s="1"/>
  <c r="I2950" i="9"/>
  <c r="J2950" i="9" s="1"/>
  <c r="K2950" i="9"/>
  <c r="L2950" i="9"/>
  <c r="O2950" i="9"/>
  <c r="P2950" i="9" s="1"/>
  <c r="M2950" i="9"/>
  <c r="N2950" i="9" s="1"/>
  <c r="R2950" i="9"/>
  <c r="U2950" i="9"/>
  <c r="V2950" i="9" s="1"/>
  <c r="C2951" i="9"/>
  <c r="D2951" i="9" s="1"/>
  <c r="E2951" i="9"/>
  <c r="G2951" i="9"/>
  <c r="H2951" i="9" s="1"/>
  <c r="I2951" i="9"/>
  <c r="J2951" i="9" s="1"/>
  <c r="K2951" i="9"/>
  <c r="L2951" i="9" s="1"/>
  <c r="O2951" i="9"/>
  <c r="P2951" i="9" s="1"/>
  <c r="M2951" i="9"/>
  <c r="N2951" i="9" s="1"/>
  <c r="R2951" i="9"/>
  <c r="U2951" i="9"/>
  <c r="V2951" i="9" s="1"/>
  <c r="C2952" i="9"/>
  <c r="D2952" i="9" s="1"/>
  <c r="E2952" i="9"/>
  <c r="G2952" i="9"/>
  <c r="H2952" i="9" s="1"/>
  <c r="I2952" i="9"/>
  <c r="J2952" i="9" s="1"/>
  <c r="K2952" i="9"/>
  <c r="L2952" i="9" s="1"/>
  <c r="O2952" i="9"/>
  <c r="P2952" i="9"/>
  <c r="M2952" i="9"/>
  <c r="N2952" i="9" s="1"/>
  <c r="R2952" i="9"/>
  <c r="U2952" i="9"/>
  <c r="V2952" i="9" s="1"/>
  <c r="C2953" i="9"/>
  <c r="D2953" i="9" s="1"/>
  <c r="E2953" i="9"/>
  <c r="G2953" i="9"/>
  <c r="H2953" i="9" s="1"/>
  <c r="I2953" i="9"/>
  <c r="J2953" i="9" s="1"/>
  <c r="K2953" i="9"/>
  <c r="L2953" i="9" s="1"/>
  <c r="O2953" i="9"/>
  <c r="P2953" i="9" s="1"/>
  <c r="M2953" i="9"/>
  <c r="N2953" i="9" s="1"/>
  <c r="R2953" i="9"/>
  <c r="U2953" i="9"/>
  <c r="V2953" i="9" s="1"/>
  <c r="C2954" i="9"/>
  <c r="D2954" i="9" s="1"/>
  <c r="E2954" i="9"/>
  <c r="G2954" i="9"/>
  <c r="H2954" i="9" s="1"/>
  <c r="I2954" i="9"/>
  <c r="J2954" i="9"/>
  <c r="K2954" i="9"/>
  <c r="L2954" i="9" s="1"/>
  <c r="O2954" i="9"/>
  <c r="P2954" i="9" s="1"/>
  <c r="M2954" i="9"/>
  <c r="N2954" i="9"/>
  <c r="R2954" i="9"/>
  <c r="U2954" i="9"/>
  <c r="V2954" i="9" s="1"/>
  <c r="C2955" i="9"/>
  <c r="D2955" i="9" s="1"/>
  <c r="E2955" i="9"/>
  <c r="G2955" i="9"/>
  <c r="H2955" i="9"/>
  <c r="I2955" i="9"/>
  <c r="J2955" i="9" s="1"/>
  <c r="K2955" i="9"/>
  <c r="L2955" i="9" s="1"/>
  <c r="O2955" i="9"/>
  <c r="P2955" i="9"/>
  <c r="M2955" i="9"/>
  <c r="N2955" i="9" s="1"/>
  <c r="R2955" i="9"/>
  <c r="U2955" i="9"/>
  <c r="V2955" i="9"/>
  <c r="C2956" i="9"/>
  <c r="D2956" i="9" s="1"/>
  <c r="E2956" i="9"/>
  <c r="G2956" i="9"/>
  <c r="H2956" i="9" s="1"/>
  <c r="I2956" i="9"/>
  <c r="J2956" i="9" s="1"/>
  <c r="K2956" i="9"/>
  <c r="L2956" i="9" s="1"/>
  <c r="O2956" i="9"/>
  <c r="P2956" i="9" s="1"/>
  <c r="M2956" i="9"/>
  <c r="N2956" i="9" s="1"/>
  <c r="R2956" i="9"/>
  <c r="U2956" i="9"/>
  <c r="V2956" i="9" s="1"/>
  <c r="C2957" i="9"/>
  <c r="D2957" i="9" s="1"/>
  <c r="E2957" i="9"/>
  <c r="G2957" i="9"/>
  <c r="H2957" i="9" s="1"/>
  <c r="I2957" i="9"/>
  <c r="J2957" i="9"/>
  <c r="K2957" i="9"/>
  <c r="L2957" i="9" s="1"/>
  <c r="O2957" i="9"/>
  <c r="P2957" i="9" s="1"/>
  <c r="M2957" i="9"/>
  <c r="N2957" i="9"/>
  <c r="R2957" i="9"/>
  <c r="U2957" i="9"/>
  <c r="V2957" i="9" s="1"/>
  <c r="C2958" i="9"/>
  <c r="D2958" i="9" s="1"/>
  <c r="E2958" i="9"/>
  <c r="G2958" i="9"/>
  <c r="H2958" i="9" s="1"/>
  <c r="I2958" i="9"/>
  <c r="J2958" i="9" s="1"/>
  <c r="K2958" i="9"/>
  <c r="L2958" i="9" s="1"/>
  <c r="O2958" i="9"/>
  <c r="P2958" i="9" s="1"/>
  <c r="M2958" i="9"/>
  <c r="N2958" i="9" s="1"/>
  <c r="R2958" i="9"/>
  <c r="U2958" i="9"/>
  <c r="V2958" i="9" s="1"/>
  <c r="C2959" i="9"/>
  <c r="D2959" i="9" s="1"/>
  <c r="E2959" i="9"/>
  <c r="G2959" i="9"/>
  <c r="H2959" i="9" s="1"/>
  <c r="I2959" i="9"/>
  <c r="J2959" i="9" s="1"/>
  <c r="K2959" i="9"/>
  <c r="L2959" i="9" s="1"/>
  <c r="O2959" i="9"/>
  <c r="P2959" i="9" s="1"/>
  <c r="M2959" i="9"/>
  <c r="N2959" i="9" s="1"/>
  <c r="R2959" i="9"/>
  <c r="U2959" i="9"/>
  <c r="V2959" i="9" s="1"/>
  <c r="C2960" i="9"/>
  <c r="D2960" i="9" s="1"/>
  <c r="E2960" i="9"/>
  <c r="G2960" i="9"/>
  <c r="H2960" i="9" s="1"/>
  <c r="I2960" i="9"/>
  <c r="J2960" i="9" s="1"/>
  <c r="K2960" i="9"/>
  <c r="L2960" i="9" s="1"/>
  <c r="O2960" i="9"/>
  <c r="P2960" i="9" s="1"/>
  <c r="M2960" i="9"/>
  <c r="N2960" i="9" s="1"/>
  <c r="R2960" i="9"/>
  <c r="U2960" i="9"/>
  <c r="V2960" i="9" s="1"/>
  <c r="C2961" i="9"/>
  <c r="D2961" i="9" s="1"/>
  <c r="E2961" i="9"/>
  <c r="G2961" i="9"/>
  <c r="H2961" i="9" s="1"/>
  <c r="I2961" i="9"/>
  <c r="J2961" i="9" s="1"/>
  <c r="K2961" i="9"/>
  <c r="L2961" i="9" s="1"/>
  <c r="O2961" i="9"/>
  <c r="P2961" i="9" s="1"/>
  <c r="M2961" i="9"/>
  <c r="N2961" i="9" s="1"/>
  <c r="R2961" i="9"/>
  <c r="U2961" i="9"/>
  <c r="V2961" i="9" s="1"/>
  <c r="C2962" i="9"/>
  <c r="D2962" i="9" s="1"/>
  <c r="E2962" i="9"/>
  <c r="G2962" i="9"/>
  <c r="H2962" i="9" s="1"/>
  <c r="I2962" i="9"/>
  <c r="J2962" i="9" s="1"/>
  <c r="K2962" i="9"/>
  <c r="L2962" i="9" s="1"/>
  <c r="O2962" i="9"/>
  <c r="P2962" i="9" s="1"/>
  <c r="M2962" i="9"/>
  <c r="N2962" i="9" s="1"/>
  <c r="R2962" i="9"/>
  <c r="U2962" i="9"/>
  <c r="V2962" i="9" s="1"/>
  <c r="C2963" i="9"/>
  <c r="D2963" i="9" s="1"/>
  <c r="E2963" i="9"/>
  <c r="G2963" i="9"/>
  <c r="H2963" i="9" s="1"/>
  <c r="I2963" i="9"/>
  <c r="J2963" i="9" s="1"/>
  <c r="K2963" i="9"/>
  <c r="L2963" i="9" s="1"/>
  <c r="O2963" i="9"/>
  <c r="P2963" i="9" s="1"/>
  <c r="M2963" i="9"/>
  <c r="N2963" i="9" s="1"/>
  <c r="R2963" i="9"/>
  <c r="U2963" i="9"/>
  <c r="V2963" i="9" s="1"/>
  <c r="C2964" i="9"/>
  <c r="D2964" i="9" s="1"/>
  <c r="E2964" i="9"/>
  <c r="G2964" i="9"/>
  <c r="H2964" i="9" s="1"/>
  <c r="I2964" i="9"/>
  <c r="J2964" i="9" s="1"/>
  <c r="K2964" i="9"/>
  <c r="L2964" i="9" s="1"/>
  <c r="O2964" i="9"/>
  <c r="P2964" i="9" s="1"/>
  <c r="M2964" i="9"/>
  <c r="N2964" i="9" s="1"/>
  <c r="R2964" i="9"/>
  <c r="U2964" i="9"/>
  <c r="V2964" i="9" s="1"/>
  <c r="C2965" i="9"/>
  <c r="D2965" i="9" s="1"/>
  <c r="E2965" i="9"/>
  <c r="G2965" i="9"/>
  <c r="H2965" i="9" s="1"/>
  <c r="I2965" i="9"/>
  <c r="J2965" i="9" s="1"/>
  <c r="K2965" i="9"/>
  <c r="L2965" i="9" s="1"/>
  <c r="O2965" i="9"/>
  <c r="P2965" i="9" s="1"/>
  <c r="M2965" i="9"/>
  <c r="N2965" i="9" s="1"/>
  <c r="R2965" i="9"/>
  <c r="U2965" i="9"/>
  <c r="V2965" i="9" s="1"/>
  <c r="C2966" i="9"/>
  <c r="D2966" i="9" s="1"/>
  <c r="E2966" i="9"/>
  <c r="G2966" i="9"/>
  <c r="H2966" i="9" s="1"/>
  <c r="I2966" i="9"/>
  <c r="J2966" i="9" s="1"/>
  <c r="K2966" i="9"/>
  <c r="L2966" i="9" s="1"/>
  <c r="O2966" i="9"/>
  <c r="P2966" i="9" s="1"/>
  <c r="M2966" i="9"/>
  <c r="N2966" i="9" s="1"/>
  <c r="R2966" i="9"/>
  <c r="U2966" i="9"/>
  <c r="V2966" i="9" s="1"/>
  <c r="C2967" i="9"/>
  <c r="D2967" i="9" s="1"/>
  <c r="E2967" i="9"/>
  <c r="G2967" i="9"/>
  <c r="H2967" i="9" s="1"/>
  <c r="I2967" i="9"/>
  <c r="J2967" i="9" s="1"/>
  <c r="K2967" i="9"/>
  <c r="L2967" i="9" s="1"/>
  <c r="O2967" i="9"/>
  <c r="P2967" i="9" s="1"/>
  <c r="M2967" i="9"/>
  <c r="N2967" i="9" s="1"/>
  <c r="R2967" i="9"/>
  <c r="U2967" i="9"/>
  <c r="V2967" i="9" s="1"/>
  <c r="C2968" i="9"/>
  <c r="D2968" i="9" s="1"/>
  <c r="E2968" i="9"/>
  <c r="G2968" i="9"/>
  <c r="H2968" i="9" s="1"/>
  <c r="I2968" i="9"/>
  <c r="J2968" i="9" s="1"/>
  <c r="K2968" i="9"/>
  <c r="L2968" i="9" s="1"/>
  <c r="O2968" i="9"/>
  <c r="P2968" i="9" s="1"/>
  <c r="M2968" i="9"/>
  <c r="N2968" i="9" s="1"/>
  <c r="R2968" i="9"/>
  <c r="U2968" i="9"/>
  <c r="V2968" i="9" s="1"/>
  <c r="C2969" i="9"/>
  <c r="D2969" i="9" s="1"/>
  <c r="E2969" i="9"/>
  <c r="G2969" i="9"/>
  <c r="H2969" i="9" s="1"/>
  <c r="I2969" i="9"/>
  <c r="J2969" i="9" s="1"/>
  <c r="K2969" i="9"/>
  <c r="L2969" i="9" s="1"/>
  <c r="O2969" i="9"/>
  <c r="P2969" i="9" s="1"/>
  <c r="M2969" i="9"/>
  <c r="N2969" i="9" s="1"/>
  <c r="R2969" i="9"/>
  <c r="U2969" i="9"/>
  <c r="V2969" i="9" s="1"/>
  <c r="C2970" i="9"/>
  <c r="D2970" i="9" s="1"/>
  <c r="E2970" i="9"/>
  <c r="G2970" i="9"/>
  <c r="H2970" i="9" s="1"/>
  <c r="I2970" i="9"/>
  <c r="J2970" i="9"/>
  <c r="K2970" i="9"/>
  <c r="L2970" i="9" s="1"/>
  <c r="O2970" i="9"/>
  <c r="P2970" i="9" s="1"/>
  <c r="M2970" i="9"/>
  <c r="N2970" i="9"/>
  <c r="R2970" i="9"/>
  <c r="U2970" i="9"/>
  <c r="V2970" i="9" s="1"/>
  <c r="C2971" i="9"/>
  <c r="D2971" i="9" s="1"/>
  <c r="E2971" i="9"/>
  <c r="G2971" i="9"/>
  <c r="H2971" i="9"/>
  <c r="I2971" i="9"/>
  <c r="J2971" i="9" s="1"/>
  <c r="K2971" i="9"/>
  <c r="L2971" i="9" s="1"/>
  <c r="O2971" i="9"/>
  <c r="P2971" i="9"/>
  <c r="M2971" i="9"/>
  <c r="N2971" i="9" s="1"/>
  <c r="R2971" i="9"/>
  <c r="U2971" i="9"/>
  <c r="V2971" i="9"/>
  <c r="C2972" i="9"/>
  <c r="D2972" i="9" s="1"/>
  <c r="E2972" i="9"/>
  <c r="G2972" i="9"/>
  <c r="H2972" i="9" s="1"/>
  <c r="I2972" i="9"/>
  <c r="J2972" i="9" s="1"/>
  <c r="K2972" i="9"/>
  <c r="L2972" i="9" s="1"/>
  <c r="O2972" i="9"/>
  <c r="P2972" i="9" s="1"/>
  <c r="M2972" i="9"/>
  <c r="N2972" i="9" s="1"/>
  <c r="R2972" i="9"/>
  <c r="U2972" i="9"/>
  <c r="V2972" i="9" s="1"/>
  <c r="C2973" i="9"/>
  <c r="D2973" i="9" s="1"/>
  <c r="E2973" i="9"/>
  <c r="G2973" i="9"/>
  <c r="H2973" i="9" s="1"/>
  <c r="I2973" i="9"/>
  <c r="J2973" i="9"/>
  <c r="K2973" i="9"/>
  <c r="L2973" i="9" s="1"/>
  <c r="O2973" i="9"/>
  <c r="P2973" i="9" s="1"/>
  <c r="M2973" i="9"/>
  <c r="N2973" i="9"/>
  <c r="R2973" i="9"/>
  <c r="U2973" i="9"/>
  <c r="V2973" i="9" s="1"/>
  <c r="C2974" i="9"/>
  <c r="D2974" i="9" s="1"/>
  <c r="E2974" i="9"/>
  <c r="G2974" i="9"/>
  <c r="H2974" i="9" s="1"/>
  <c r="I2974" i="9"/>
  <c r="J2974" i="9" s="1"/>
  <c r="K2974" i="9"/>
  <c r="L2974" i="9" s="1"/>
  <c r="O2974" i="9"/>
  <c r="P2974" i="9" s="1"/>
  <c r="M2974" i="9"/>
  <c r="N2974" i="9" s="1"/>
  <c r="R2974" i="9"/>
  <c r="U2974" i="9"/>
  <c r="V2974" i="9" s="1"/>
  <c r="C2975" i="9"/>
  <c r="D2975" i="9" s="1"/>
  <c r="E2975" i="9"/>
  <c r="G2975" i="9"/>
  <c r="H2975" i="9" s="1"/>
  <c r="I2975" i="9"/>
  <c r="J2975" i="9" s="1"/>
  <c r="K2975" i="9"/>
  <c r="L2975" i="9" s="1"/>
  <c r="O2975" i="9"/>
  <c r="P2975" i="9" s="1"/>
  <c r="M2975" i="9"/>
  <c r="N2975" i="9" s="1"/>
  <c r="R2975" i="9"/>
  <c r="U2975" i="9"/>
  <c r="V2975" i="9" s="1"/>
  <c r="C2976" i="9"/>
  <c r="D2976" i="9" s="1"/>
  <c r="E2976" i="9"/>
  <c r="G2976" i="9"/>
  <c r="H2976" i="9" s="1"/>
  <c r="I2976" i="9"/>
  <c r="J2976" i="9" s="1"/>
  <c r="K2976" i="9"/>
  <c r="L2976" i="9" s="1"/>
  <c r="O2976" i="9"/>
  <c r="P2976" i="9" s="1"/>
  <c r="M2976" i="9"/>
  <c r="N2976" i="9" s="1"/>
  <c r="R2976" i="9"/>
  <c r="U2976" i="9"/>
  <c r="V2976" i="9" s="1"/>
  <c r="C2977" i="9"/>
  <c r="D2977" i="9" s="1"/>
  <c r="E2977" i="9"/>
  <c r="G2977" i="9"/>
  <c r="H2977" i="9" s="1"/>
  <c r="I2977" i="9"/>
  <c r="J2977" i="9" s="1"/>
  <c r="K2977" i="9"/>
  <c r="L2977" i="9" s="1"/>
  <c r="O2977" i="9"/>
  <c r="P2977" i="9" s="1"/>
  <c r="M2977" i="9"/>
  <c r="N2977" i="9" s="1"/>
  <c r="R2977" i="9"/>
  <c r="U2977" i="9"/>
  <c r="V2977" i="9" s="1"/>
  <c r="C2978" i="9"/>
  <c r="D2978" i="9" s="1"/>
  <c r="E2978" i="9"/>
  <c r="G2978" i="9"/>
  <c r="H2978" i="9" s="1"/>
  <c r="I2978" i="9"/>
  <c r="J2978" i="9" s="1"/>
  <c r="K2978" i="9"/>
  <c r="L2978" i="9" s="1"/>
  <c r="O2978" i="9"/>
  <c r="P2978" i="9" s="1"/>
  <c r="M2978" i="9"/>
  <c r="N2978" i="9" s="1"/>
  <c r="R2978" i="9"/>
  <c r="U2978" i="9"/>
  <c r="V2978" i="9" s="1"/>
  <c r="C2979" i="9"/>
  <c r="D2979" i="9" s="1"/>
  <c r="E2979" i="9"/>
  <c r="G2979" i="9"/>
  <c r="H2979" i="9" s="1"/>
  <c r="I2979" i="9"/>
  <c r="J2979" i="9" s="1"/>
  <c r="K2979" i="9"/>
  <c r="L2979" i="9" s="1"/>
  <c r="O2979" i="9"/>
  <c r="P2979" i="9" s="1"/>
  <c r="M2979" i="9"/>
  <c r="N2979" i="9" s="1"/>
  <c r="R2979" i="9"/>
  <c r="U2979" i="9"/>
  <c r="V2979" i="9" s="1"/>
  <c r="C2980" i="9"/>
  <c r="D2980" i="9" s="1"/>
  <c r="E2980" i="9"/>
  <c r="G2980" i="9"/>
  <c r="H2980" i="9" s="1"/>
  <c r="I2980" i="9"/>
  <c r="J2980" i="9" s="1"/>
  <c r="K2980" i="9"/>
  <c r="L2980" i="9" s="1"/>
  <c r="O2980" i="9"/>
  <c r="P2980" i="9" s="1"/>
  <c r="M2980" i="9"/>
  <c r="N2980" i="9" s="1"/>
  <c r="R2980" i="9"/>
  <c r="U2980" i="9"/>
  <c r="V2980" i="9" s="1"/>
  <c r="C2981" i="9"/>
  <c r="D2981" i="9" s="1"/>
  <c r="E2981" i="9"/>
  <c r="G2981" i="9"/>
  <c r="H2981" i="9" s="1"/>
  <c r="I2981" i="9"/>
  <c r="J2981" i="9" s="1"/>
  <c r="K2981" i="9"/>
  <c r="L2981" i="9" s="1"/>
  <c r="O2981" i="9"/>
  <c r="P2981" i="9" s="1"/>
  <c r="M2981" i="9"/>
  <c r="N2981" i="9" s="1"/>
  <c r="R2981" i="9"/>
  <c r="U2981" i="9"/>
  <c r="V2981" i="9" s="1"/>
  <c r="C2982" i="9"/>
  <c r="D2982" i="9" s="1"/>
  <c r="E2982" i="9"/>
  <c r="G2982" i="9"/>
  <c r="H2982" i="9" s="1"/>
  <c r="I2982" i="9"/>
  <c r="J2982" i="9" s="1"/>
  <c r="K2982" i="9"/>
  <c r="L2982" i="9" s="1"/>
  <c r="O2982" i="9"/>
  <c r="P2982" i="9" s="1"/>
  <c r="M2982" i="9"/>
  <c r="N2982" i="9" s="1"/>
  <c r="R2982" i="9"/>
  <c r="U2982" i="9"/>
  <c r="V2982" i="9" s="1"/>
  <c r="C2983" i="9"/>
  <c r="D2983" i="9" s="1"/>
  <c r="E2983" i="9"/>
  <c r="G2983" i="9"/>
  <c r="H2983" i="9" s="1"/>
  <c r="I2983" i="9"/>
  <c r="J2983" i="9" s="1"/>
  <c r="K2983" i="9"/>
  <c r="L2983" i="9" s="1"/>
  <c r="O2983" i="9"/>
  <c r="P2983" i="9" s="1"/>
  <c r="M2983" i="9"/>
  <c r="N2983" i="9" s="1"/>
  <c r="R2983" i="9"/>
  <c r="U2983" i="9"/>
  <c r="V2983" i="9" s="1"/>
  <c r="C2984" i="9"/>
  <c r="D2984" i="9" s="1"/>
  <c r="E2984" i="9"/>
  <c r="G2984" i="9"/>
  <c r="H2984" i="9" s="1"/>
  <c r="I2984" i="9"/>
  <c r="J2984" i="9" s="1"/>
  <c r="K2984" i="9"/>
  <c r="L2984" i="9" s="1"/>
  <c r="O2984" i="9"/>
  <c r="P2984" i="9" s="1"/>
  <c r="M2984" i="9"/>
  <c r="N2984" i="9" s="1"/>
  <c r="R2984" i="9"/>
  <c r="U2984" i="9"/>
  <c r="V2984" i="9" s="1"/>
  <c r="C2985" i="9"/>
  <c r="D2985" i="9" s="1"/>
  <c r="E2985" i="9"/>
  <c r="G2985" i="9"/>
  <c r="H2985" i="9" s="1"/>
  <c r="I2985" i="9"/>
  <c r="J2985" i="9" s="1"/>
  <c r="K2985" i="9"/>
  <c r="L2985" i="9" s="1"/>
  <c r="O2985" i="9"/>
  <c r="P2985" i="9" s="1"/>
  <c r="M2985" i="9"/>
  <c r="N2985" i="9" s="1"/>
  <c r="R2985" i="9"/>
  <c r="U2985" i="9"/>
  <c r="V2985" i="9" s="1"/>
  <c r="C2986" i="9"/>
  <c r="D2986" i="9" s="1"/>
  <c r="E2986" i="9"/>
  <c r="G2986" i="9"/>
  <c r="H2986" i="9" s="1"/>
  <c r="I2986" i="9"/>
  <c r="J2986" i="9" s="1"/>
  <c r="K2986" i="9"/>
  <c r="L2986" i="9" s="1"/>
  <c r="O2986" i="9"/>
  <c r="P2986" i="9" s="1"/>
  <c r="M2986" i="9"/>
  <c r="N2986" i="9" s="1"/>
  <c r="R2986" i="9"/>
  <c r="U2986" i="9"/>
  <c r="V2986" i="9" s="1"/>
  <c r="C2987" i="9"/>
  <c r="D2987" i="9" s="1"/>
  <c r="E2987" i="9"/>
  <c r="G2987" i="9"/>
  <c r="H2987" i="9" s="1"/>
  <c r="I2987" i="9"/>
  <c r="J2987" i="9" s="1"/>
  <c r="K2987" i="9"/>
  <c r="L2987" i="9" s="1"/>
  <c r="O2987" i="9"/>
  <c r="P2987" i="9" s="1"/>
  <c r="M2987" i="9"/>
  <c r="N2987" i="9" s="1"/>
  <c r="R2987" i="9"/>
  <c r="U2987" i="9"/>
  <c r="V2987" i="9" s="1"/>
  <c r="C2988" i="9"/>
  <c r="D2988" i="9" s="1"/>
  <c r="E2988" i="9"/>
  <c r="G2988" i="9"/>
  <c r="H2988" i="9" s="1"/>
  <c r="I2988" i="9"/>
  <c r="J2988" i="9" s="1"/>
  <c r="K2988" i="9"/>
  <c r="L2988" i="9" s="1"/>
  <c r="O2988" i="9"/>
  <c r="P2988" i="9" s="1"/>
  <c r="M2988" i="9"/>
  <c r="N2988" i="9" s="1"/>
  <c r="R2988" i="9"/>
  <c r="U2988" i="9"/>
  <c r="V2988" i="9" s="1"/>
  <c r="C2989" i="9"/>
  <c r="D2989" i="9" s="1"/>
  <c r="E2989" i="9"/>
  <c r="G2989" i="9"/>
  <c r="H2989" i="9" s="1"/>
  <c r="I2989" i="9"/>
  <c r="J2989" i="9" s="1"/>
  <c r="K2989" i="9"/>
  <c r="L2989" i="9" s="1"/>
  <c r="O2989" i="9"/>
  <c r="P2989" i="9" s="1"/>
  <c r="M2989" i="9"/>
  <c r="N2989" i="9" s="1"/>
  <c r="R2989" i="9"/>
  <c r="U2989" i="9"/>
  <c r="V2989" i="9" s="1"/>
  <c r="C2990" i="9"/>
  <c r="D2990" i="9" s="1"/>
  <c r="E2990" i="9"/>
  <c r="G2990" i="9"/>
  <c r="H2990" i="9" s="1"/>
  <c r="I2990" i="9"/>
  <c r="J2990" i="9" s="1"/>
  <c r="K2990" i="9"/>
  <c r="L2990" i="9" s="1"/>
  <c r="O2990" i="9"/>
  <c r="P2990" i="9" s="1"/>
  <c r="M2990" i="9"/>
  <c r="N2990" i="9" s="1"/>
  <c r="R2990" i="9"/>
  <c r="U2990" i="9"/>
  <c r="V2990" i="9" s="1"/>
  <c r="C2991" i="9"/>
  <c r="D2991" i="9" s="1"/>
  <c r="E2991" i="9"/>
  <c r="G2991" i="9"/>
  <c r="H2991" i="9" s="1"/>
  <c r="I2991" i="9"/>
  <c r="J2991" i="9" s="1"/>
  <c r="K2991" i="9"/>
  <c r="L2991" i="9" s="1"/>
  <c r="O2991" i="9"/>
  <c r="P2991" i="9" s="1"/>
  <c r="M2991" i="9"/>
  <c r="N2991" i="9" s="1"/>
  <c r="R2991" i="9"/>
  <c r="U2991" i="9"/>
  <c r="V2991" i="9" s="1"/>
  <c r="C2992" i="9"/>
  <c r="D2992" i="9" s="1"/>
  <c r="E2992" i="9"/>
  <c r="G2992" i="9"/>
  <c r="H2992" i="9" s="1"/>
  <c r="I2992" i="9"/>
  <c r="J2992" i="9" s="1"/>
  <c r="K2992" i="9"/>
  <c r="L2992" i="9" s="1"/>
  <c r="O2992" i="9"/>
  <c r="P2992" i="9" s="1"/>
  <c r="M2992" i="9"/>
  <c r="N2992" i="9" s="1"/>
  <c r="R2992" i="9"/>
  <c r="U2992" i="9"/>
  <c r="V2992" i="9" s="1"/>
  <c r="C2993" i="9"/>
  <c r="D2993" i="9" s="1"/>
  <c r="E2993" i="9"/>
  <c r="G2993" i="9"/>
  <c r="H2993" i="9" s="1"/>
  <c r="I2993" i="9"/>
  <c r="J2993" i="9" s="1"/>
  <c r="K2993" i="9"/>
  <c r="L2993" i="9" s="1"/>
  <c r="O2993" i="9"/>
  <c r="P2993" i="9" s="1"/>
  <c r="M2993" i="9"/>
  <c r="N2993" i="9" s="1"/>
  <c r="R2993" i="9"/>
  <c r="U2993" i="9"/>
  <c r="V2993" i="9" s="1"/>
  <c r="C2994" i="9"/>
  <c r="D2994" i="9" s="1"/>
  <c r="E2994" i="9"/>
  <c r="G2994" i="9"/>
  <c r="H2994" i="9" s="1"/>
  <c r="I2994" i="9"/>
  <c r="J2994" i="9"/>
  <c r="K2994" i="9"/>
  <c r="L2994" i="9" s="1"/>
  <c r="O2994" i="9"/>
  <c r="P2994" i="9" s="1"/>
  <c r="M2994" i="9"/>
  <c r="N2994" i="9"/>
  <c r="R2994" i="9"/>
  <c r="U2994" i="9"/>
  <c r="V2994" i="9" s="1"/>
  <c r="C2995" i="9"/>
  <c r="D2995" i="9" s="1"/>
  <c r="E2995" i="9"/>
  <c r="G2995" i="9"/>
  <c r="H2995" i="9"/>
  <c r="I2995" i="9"/>
  <c r="J2995" i="9" s="1"/>
  <c r="K2995" i="9"/>
  <c r="L2995" i="9" s="1"/>
  <c r="O2995" i="9"/>
  <c r="P2995" i="9"/>
  <c r="M2995" i="9"/>
  <c r="N2995" i="9" s="1"/>
  <c r="R2995" i="9"/>
  <c r="U2995" i="9"/>
  <c r="V2995" i="9"/>
  <c r="C2996" i="9"/>
  <c r="D2996" i="9" s="1"/>
  <c r="E2996" i="9"/>
  <c r="G2996" i="9"/>
  <c r="H2996" i="9" s="1"/>
  <c r="I2996" i="9"/>
  <c r="J2996" i="9" s="1"/>
  <c r="K2996" i="9"/>
  <c r="L2996" i="9" s="1"/>
  <c r="O2996" i="9"/>
  <c r="P2996" i="9" s="1"/>
  <c r="M2996" i="9"/>
  <c r="N2996" i="9" s="1"/>
  <c r="R2996" i="9"/>
  <c r="U2996" i="9"/>
  <c r="V2996" i="9" s="1"/>
  <c r="C2997" i="9"/>
  <c r="D2997" i="9" s="1"/>
  <c r="E2997" i="9"/>
  <c r="G2997" i="9"/>
  <c r="H2997" i="9" s="1"/>
  <c r="I2997" i="9"/>
  <c r="J2997" i="9"/>
  <c r="K2997" i="9"/>
  <c r="L2997" i="9" s="1"/>
  <c r="O2997" i="9"/>
  <c r="P2997" i="9" s="1"/>
  <c r="M2997" i="9"/>
  <c r="N2997" i="9"/>
  <c r="R2997" i="9"/>
  <c r="U2997" i="9"/>
  <c r="V2997" i="9" s="1"/>
  <c r="C2998" i="9"/>
  <c r="D2998" i="9" s="1"/>
  <c r="E2998" i="9"/>
  <c r="G2998" i="9"/>
  <c r="H2998" i="9" s="1"/>
  <c r="I2998" i="9"/>
  <c r="J2998" i="9" s="1"/>
  <c r="K2998" i="9"/>
  <c r="L2998" i="9" s="1"/>
  <c r="O2998" i="9"/>
  <c r="P2998" i="9" s="1"/>
  <c r="M2998" i="9"/>
  <c r="N2998" i="9" s="1"/>
  <c r="R2998" i="9"/>
  <c r="U2998" i="9"/>
  <c r="V2998" i="9" s="1"/>
  <c r="C2999" i="9"/>
  <c r="D2999" i="9" s="1"/>
  <c r="E2999" i="9"/>
  <c r="G2999" i="9"/>
  <c r="H2999" i="9" s="1"/>
  <c r="I2999" i="9"/>
  <c r="J2999" i="9" s="1"/>
  <c r="K2999" i="9"/>
  <c r="L2999" i="9" s="1"/>
  <c r="O2999" i="9"/>
  <c r="P2999" i="9" s="1"/>
  <c r="M2999" i="9"/>
  <c r="N2999" i="9" s="1"/>
  <c r="R2999" i="9"/>
  <c r="U2999" i="9"/>
  <c r="V2999" i="9" s="1"/>
  <c r="C3000" i="9"/>
  <c r="D3000" i="9" s="1"/>
  <c r="E3000" i="9"/>
  <c r="G3000" i="9"/>
  <c r="H3000" i="9" s="1"/>
  <c r="I3000" i="9"/>
  <c r="J3000" i="9" s="1"/>
  <c r="K3000" i="9"/>
  <c r="L3000" i="9" s="1"/>
  <c r="O3000" i="9"/>
  <c r="P3000" i="9" s="1"/>
  <c r="M3000" i="9"/>
  <c r="N3000" i="9" s="1"/>
  <c r="R3000" i="9"/>
  <c r="U3000" i="9"/>
  <c r="V3000" i="9" s="1"/>
  <c r="C3001" i="9"/>
  <c r="D3001" i="9" s="1"/>
  <c r="E3001" i="9"/>
  <c r="G3001" i="9"/>
  <c r="H3001" i="9" s="1"/>
  <c r="I3001" i="9"/>
  <c r="J3001" i="9" s="1"/>
  <c r="K3001" i="9"/>
  <c r="L3001" i="9" s="1"/>
  <c r="O3001" i="9"/>
  <c r="P3001" i="9" s="1"/>
  <c r="M3001" i="9"/>
  <c r="N3001" i="9" s="1"/>
  <c r="R3001" i="9"/>
  <c r="U3001" i="9"/>
  <c r="V3001" i="9" s="1"/>
  <c r="H7" i="11"/>
  <c r="H3" i="11"/>
  <c r="C7" i="11"/>
  <c r="C3" i="11"/>
  <c r="B3003" i="8"/>
  <c r="C3003" i="8"/>
  <c r="D3003" i="8"/>
  <c r="F3003" i="8"/>
  <c r="G3003" i="8"/>
  <c r="H3003" i="8"/>
  <c r="I3003" i="8"/>
  <c r="J3003" i="8"/>
  <c r="K3003" i="8"/>
  <c r="D843" i="2"/>
  <c r="A841" i="9" s="1"/>
  <c r="B841" i="9" s="1" a="1"/>
  <c r="B841" i="9" s="1"/>
  <c r="AU843" i="2"/>
  <c r="AV843" i="2"/>
  <c r="D844" i="2"/>
  <c r="A842" i="9" s="1"/>
  <c r="B842" i="9" s="1" a="1"/>
  <c r="B842" i="9" s="1"/>
  <c r="AU844" i="2"/>
  <c r="AV844" i="2"/>
  <c r="D845" i="2"/>
  <c r="A843" i="9" s="1"/>
  <c r="B843" i="9" s="1" a="1"/>
  <c r="B843" i="9" s="1"/>
  <c r="AU845" i="2"/>
  <c r="AV845" i="2"/>
  <c r="D846" i="2"/>
  <c r="A844" i="9" s="1"/>
  <c r="B844" i="9" s="1" a="1"/>
  <c r="B844" i="9" s="1"/>
  <c r="AU846" i="2"/>
  <c r="AV846" i="2"/>
  <c r="D847" i="2"/>
  <c r="A845" i="9" s="1"/>
  <c r="B845" i="9" s="1" a="1"/>
  <c r="B845" i="9" s="1"/>
  <c r="AU847" i="2"/>
  <c r="AV847" i="2"/>
  <c r="D848" i="2"/>
  <c r="A846" i="9" s="1"/>
  <c r="B846" i="9" s="1" a="1"/>
  <c r="B846" i="9" s="1"/>
  <c r="AU848" i="2"/>
  <c r="AV848" i="2"/>
  <c r="D849" i="2"/>
  <c r="A847" i="9" s="1"/>
  <c r="B847" i="9" s="1" a="1"/>
  <c r="B847" i="9" s="1"/>
  <c r="AU849" i="2"/>
  <c r="AV849" i="2"/>
  <c r="D850" i="2"/>
  <c r="A848" i="9" s="1"/>
  <c r="B848" i="9" s="1" a="1"/>
  <c r="B848" i="9" s="1"/>
  <c r="AU850" i="2"/>
  <c r="AV850" i="2"/>
  <c r="D851" i="2"/>
  <c r="A849" i="9" s="1"/>
  <c r="B849" i="9" s="1" a="1"/>
  <c r="B849" i="9" s="1"/>
  <c r="AU851" i="2"/>
  <c r="AV851" i="2"/>
  <c r="D852" i="2"/>
  <c r="A850" i="9" s="1"/>
  <c r="B850" i="9" s="1" a="1"/>
  <c r="B850" i="9" s="1"/>
  <c r="AU852" i="2"/>
  <c r="AV852" i="2"/>
  <c r="D853" i="2"/>
  <c r="A851" i="9" s="1"/>
  <c r="B851" i="9" s="1" a="1"/>
  <c r="B851" i="9" s="1"/>
  <c r="AU853" i="2"/>
  <c r="AV853" i="2"/>
  <c r="D854" i="2"/>
  <c r="A852" i="9" s="1"/>
  <c r="B852" i="9" s="1" a="1"/>
  <c r="B852" i="9" s="1"/>
  <c r="AU854" i="2"/>
  <c r="AV854" i="2"/>
  <c r="D855" i="2"/>
  <c r="A853" i="9" s="1"/>
  <c r="B853" i="9" s="1" a="1"/>
  <c r="B853" i="9" s="1"/>
  <c r="AU855" i="2"/>
  <c r="AV855" i="2"/>
  <c r="D856" i="2"/>
  <c r="A854" i="9" s="1"/>
  <c r="B854" i="9" s="1" a="1"/>
  <c r="B854" i="9" s="1"/>
  <c r="AU856" i="2"/>
  <c r="AV856" i="2"/>
  <c r="D857" i="2"/>
  <c r="A855" i="9" s="1"/>
  <c r="B855" i="9" s="1" a="1"/>
  <c r="B855" i="9" s="1"/>
  <c r="AU857" i="2"/>
  <c r="AV857" i="2"/>
  <c r="D858" i="2"/>
  <c r="A856" i="9" s="1"/>
  <c r="B856" i="9" s="1" a="1"/>
  <c r="B856" i="9" s="1"/>
  <c r="AU858" i="2"/>
  <c r="AV858" i="2"/>
  <c r="D859" i="2"/>
  <c r="A857" i="9" s="1"/>
  <c r="B857" i="9" s="1" a="1"/>
  <c r="B857" i="9" s="1"/>
  <c r="AU859" i="2"/>
  <c r="AV859" i="2"/>
  <c r="D860" i="2"/>
  <c r="A858" i="9" s="1"/>
  <c r="B858" i="9" s="1" a="1"/>
  <c r="B858" i="9" s="1"/>
  <c r="AU860" i="2"/>
  <c r="AV860" i="2"/>
  <c r="D861" i="2"/>
  <c r="A859" i="9" s="1"/>
  <c r="B859" i="9" s="1" a="1"/>
  <c r="B859" i="9" s="1"/>
  <c r="AU861" i="2"/>
  <c r="AV861" i="2"/>
  <c r="D862" i="2"/>
  <c r="A860" i="9" s="1"/>
  <c r="B860" i="9" s="1" a="1"/>
  <c r="B860" i="9" s="1"/>
  <c r="AU862" i="2"/>
  <c r="AV862" i="2"/>
  <c r="D863" i="2"/>
  <c r="A861" i="9" s="1"/>
  <c r="B861" i="9" s="1" a="1"/>
  <c r="B861" i="9" s="1"/>
  <c r="AU863" i="2"/>
  <c r="AV863" i="2"/>
  <c r="D864" i="2"/>
  <c r="A862" i="9" s="1"/>
  <c r="B862" i="9" s="1" a="1"/>
  <c r="B862" i="9" s="1"/>
  <c r="AU864" i="2"/>
  <c r="AV864" i="2"/>
  <c r="D865" i="2"/>
  <c r="A863" i="9" s="1"/>
  <c r="B863" i="9" s="1" a="1"/>
  <c r="B863" i="9" s="1"/>
  <c r="AU865" i="2"/>
  <c r="AV865" i="2"/>
  <c r="D866" i="2"/>
  <c r="A864" i="9" s="1"/>
  <c r="B864" i="9" s="1" a="1"/>
  <c r="B864" i="9" s="1"/>
  <c r="AU866" i="2"/>
  <c r="AV866" i="2"/>
  <c r="D867" i="2"/>
  <c r="A865" i="9" s="1"/>
  <c r="B865" i="9" s="1" a="1"/>
  <c r="B865" i="9" s="1"/>
  <c r="AU867" i="2"/>
  <c r="AV867" i="2"/>
  <c r="D868" i="2"/>
  <c r="A866" i="9" s="1"/>
  <c r="B866" i="9" s="1" a="1"/>
  <c r="B866" i="9" s="1"/>
  <c r="AU868" i="2"/>
  <c r="AV868" i="2"/>
  <c r="D869" i="2"/>
  <c r="A867" i="9" s="1"/>
  <c r="B867" i="9" s="1" a="1"/>
  <c r="B867" i="9" s="1"/>
  <c r="AU869" i="2"/>
  <c r="AV869" i="2"/>
  <c r="D870" i="2"/>
  <c r="A868" i="9" s="1"/>
  <c r="B868" i="9" s="1" a="1"/>
  <c r="B868" i="9" s="1"/>
  <c r="AU870" i="2"/>
  <c r="AV870" i="2"/>
  <c r="D871" i="2"/>
  <c r="A869" i="9" s="1"/>
  <c r="B869" i="9" s="1" a="1"/>
  <c r="B869" i="9" s="1"/>
  <c r="AU871" i="2"/>
  <c r="AV871" i="2"/>
  <c r="D872" i="2"/>
  <c r="A870" i="9" s="1"/>
  <c r="B870" i="9" s="1" a="1"/>
  <c r="B870" i="9" s="1"/>
  <c r="AU872" i="2"/>
  <c r="AV872" i="2"/>
  <c r="D873" i="2"/>
  <c r="A871" i="9" s="1"/>
  <c r="B871" i="9" s="1" a="1"/>
  <c r="B871" i="9" s="1"/>
  <c r="AU873" i="2"/>
  <c r="AV873" i="2"/>
  <c r="D874" i="2"/>
  <c r="A872" i="9" s="1"/>
  <c r="B872" i="9" s="1" a="1"/>
  <c r="B872" i="9" s="1"/>
  <c r="AU874" i="2"/>
  <c r="AV874" i="2"/>
  <c r="D875" i="2"/>
  <c r="A873" i="9" s="1"/>
  <c r="B873" i="9" s="1" a="1"/>
  <c r="B873" i="9" s="1"/>
  <c r="AU875" i="2"/>
  <c r="AV875" i="2"/>
  <c r="D876" i="2"/>
  <c r="A874" i="9" s="1"/>
  <c r="B874" i="9" s="1" a="1"/>
  <c r="B874" i="9" s="1"/>
  <c r="AU876" i="2"/>
  <c r="AV876" i="2"/>
  <c r="D877" i="2"/>
  <c r="A875" i="9" s="1"/>
  <c r="B875" i="9" s="1" a="1"/>
  <c r="B875" i="9" s="1"/>
  <c r="AU877" i="2"/>
  <c r="AV877" i="2"/>
  <c r="D878" i="2"/>
  <c r="A876" i="9" s="1"/>
  <c r="B876" i="9" s="1" a="1"/>
  <c r="B876" i="9" s="1"/>
  <c r="AU878" i="2"/>
  <c r="AV878" i="2"/>
  <c r="D879" i="2"/>
  <c r="A877" i="9" s="1"/>
  <c r="B877" i="9" s="1" a="1"/>
  <c r="B877" i="9" s="1"/>
  <c r="AU879" i="2"/>
  <c r="AV879" i="2"/>
  <c r="D880" i="2"/>
  <c r="A878" i="9" s="1"/>
  <c r="B878" i="9" s="1" a="1"/>
  <c r="B878" i="9" s="1"/>
  <c r="AU880" i="2"/>
  <c r="AV880" i="2"/>
  <c r="D881" i="2"/>
  <c r="A879" i="9" s="1"/>
  <c r="B879" i="9" s="1" a="1"/>
  <c r="B879" i="9" s="1"/>
  <c r="AU881" i="2"/>
  <c r="AV881" i="2"/>
  <c r="D882" i="2"/>
  <c r="A880" i="9" s="1"/>
  <c r="B880" i="9" s="1" a="1"/>
  <c r="B880" i="9" s="1"/>
  <c r="AU882" i="2"/>
  <c r="AV882" i="2"/>
  <c r="D883" i="2"/>
  <c r="A881" i="9" s="1"/>
  <c r="B881" i="9" s="1" a="1"/>
  <c r="B881" i="9" s="1"/>
  <c r="AU883" i="2"/>
  <c r="AV883" i="2"/>
  <c r="D884" i="2"/>
  <c r="A882" i="9" s="1"/>
  <c r="B882" i="9" s="1" a="1"/>
  <c r="B882" i="9" s="1"/>
  <c r="AU884" i="2"/>
  <c r="AV884" i="2"/>
  <c r="D885" i="2"/>
  <c r="A883" i="9" s="1"/>
  <c r="B883" i="9" s="1" a="1"/>
  <c r="B883" i="9" s="1"/>
  <c r="AU885" i="2"/>
  <c r="AV885" i="2"/>
  <c r="D886" i="2"/>
  <c r="A884" i="9" s="1"/>
  <c r="B884" i="9" s="1" a="1"/>
  <c r="B884" i="9" s="1"/>
  <c r="AU886" i="2"/>
  <c r="AV886" i="2"/>
  <c r="D887" i="2"/>
  <c r="A885" i="9" s="1"/>
  <c r="B885" i="9" s="1" a="1"/>
  <c r="B885" i="9" s="1"/>
  <c r="AU887" i="2"/>
  <c r="AV887" i="2"/>
  <c r="D888" i="2"/>
  <c r="A886" i="9" s="1"/>
  <c r="B886" i="9" s="1" a="1"/>
  <c r="B886" i="9" s="1"/>
  <c r="AU888" i="2"/>
  <c r="AV888" i="2"/>
  <c r="D889" i="2"/>
  <c r="A887" i="9" s="1"/>
  <c r="B887" i="9" s="1" a="1"/>
  <c r="B887" i="9" s="1"/>
  <c r="AU889" i="2"/>
  <c r="AV889" i="2"/>
  <c r="D890" i="2"/>
  <c r="A888" i="9" s="1"/>
  <c r="B888" i="9" s="1" a="1"/>
  <c r="B888" i="9" s="1"/>
  <c r="AU890" i="2"/>
  <c r="AV890" i="2"/>
  <c r="D891" i="2"/>
  <c r="A889" i="9" s="1"/>
  <c r="B889" i="9" s="1" a="1"/>
  <c r="B889" i="9" s="1"/>
  <c r="AU891" i="2"/>
  <c r="AV891" i="2"/>
  <c r="D892" i="2"/>
  <c r="A890" i="9" s="1"/>
  <c r="B890" i="9" s="1" a="1"/>
  <c r="B890" i="9" s="1"/>
  <c r="AU892" i="2"/>
  <c r="AV892" i="2"/>
  <c r="D893" i="2"/>
  <c r="A891" i="9" s="1"/>
  <c r="B891" i="9" s="1" a="1"/>
  <c r="B891" i="9" s="1"/>
  <c r="AU893" i="2"/>
  <c r="AV893" i="2"/>
  <c r="D894" i="2"/>
  <c r="A892" i="9" s="1"/>
  <c r="B892" i="9" s="1" a="1"/>
  <c r="B892" i="9" s="1"/>
  <c r="AU894" i="2"/>
  <c r="AV894" i="2"/>
  <c r="D895" i="2"/>
  <c r="A893" i="9" s="1"/>
  <c r="B893" i="9" s="1" a="1"/>
  <c r="B893" i="9" s="1"/>
  <c r="AU895" i="2"/>
  <c r="AV895" i="2"/>
  <c r="D896" i="2"/>
  <c r="A894" i="9" s="1"/>
  <c r="B894" i="9" s="1" a="1"/>
  <c r="B894" i="9" s="1"/>
  <c r="AU896" i="2"/>
  <c r="AV896" i="2"/>
  <c r="D897" i="2"/>
  <c r="A895" i="9" s="1"/>
  <c r="B895" i="9" s="1" a="1"/>
  <c r="B895" i="9" s="1"/>
  <c r="AU897" i="2"/>
  <c r="AV897" i="2"/>
  <c r="D898" i="2"/>
  <c r="A896" i="9" s="1"/>
  <c r="B896" i="9" s="1" a="1"/>
  <c r="B896" i="9" s="1"/>
  <c r="AU898" i="2"/>
  <c r="AV898" i="2"/>
  <c r="D899" i="2"/>
  <c r="A897" i="9" s="1"/>
  <c r="B897" i="9" s="1" a="1"/>
  <c r="B897" i="9" s="1"/>
  <c r="AU899" i="2"/>
  <c r="AV899" i="2"/>
  <c r="D900" i="2"/>
  <c r="A898" i="9" s="1"/>
  <c r="B898" i="9" s="1" a="1"/>
  <c r="B898" i="9" s="1"/>
  <c r="AU900" i="2"/>
  <c r="AV900" i="2"/>
  <c r="D901" i="2"/>
  <c r="A899" i="9" s="1"/>
  <c r="B899" i="9" s="1" a="1"/>
  <c r="B899" i="9" s="1"/>
  <c r="AU901" i="2"/>
  <c r="AV901" i="2"/>
  <c r="D902" i="2"/>
  <c r="A900" i="9" s="1"/>
  <c r="B900" i="9" s="1" a="1"/>
  <c r="B900" i="9" s="1"/>
  <c r="AU902" i="2"/>
  <c r="AV902" i="2"/>
  <c r="D903" i="2"/>
  <c r="A901" i="9" s="1"/>
  <c r="B901" i="9" s="1" a="1"/>
  <c r="B901" i="9" s="1"/>
  <c r="AU903" i="2"/>
  <c r="AV903" i="2"/>
  <c r="D904" i="2"/>
  <c r="A902" i="9" s="1"/>
  <c r="B902" i="9" s="1" a="1"/>
  <c r="B902" i="9" s="1"/>
  <c r="AU904" i="2"/>
  <c r="AV904" i="2"/>
  <c r="D905" i="2"/>
  <c r="A903" i="9" s="1"/>
  <c r="B903" i="9" s="1" a="1"/>
  <c r="B903" i="9" s="1"/>
  <c r="AU905" i="2"/>
  <c r="AV905" i="2"/>
  <c r="D906" i="2"/>
  <c r="A904" i="9" s="1"/>
  <c r="B904" i="9" s="1" a="1"/>
  <c r="B904" i="9" s="1"/>
  <c r="AU906" i="2"/>
  <c r="AV906" i="2"/>
  <c r="D907" i="2"/>
  <c r="A905" i="9" s="1"/>
  <c r="B905" i="9" s="1" a="1"/>
  <c r="B905" i="9" s="1"/>
  <c r="AU907" i="2"/>
  <c r="AV907" i="2"/>
  <c r="D908" i="2"/>
  <c r="A906" i="9" s="1"/>
  <c r="B906" i="9" s="1" a="1"/>
  <c r="B906" i="9" s="1"/>
  <c r="AU908" i="2"/>
  <c r="AV908" i="2"/>
  <c r="D909" i="2"/>
  <c r="A907" i="9" s="1"/>
  <c r="B907" i="9" s="1" a="1"/>
  <c r="B907" i="9" s="1"/>
  <c r="AU909" i="2"/>
  <c r="AV909" i="2"/>
  <c r="D910" i="2"/>
  <c r="A908" i="9" s="1"/>
  <c r="B908" i="9" s="1" a="1"/>
  <c r="B908" i="9" s="1"/>
  <c r="AU910" i="2"/>
  <c r="AV910" i="2"/>
  <c r="D911" i="2"/>
  <c r="A909" i="9" s="1"/>
  <c r="B909" i="9" s="1" a="1"/>
  <c r="B909" i="9" s="1"/>
  <c r="AU911" i="2"/>
  <c r="AV911" i="2"/>
  <c r="D912" i="2"/>
  <c r="A910" i="9" s="1"/>
  <c r="B910" i="9" s="1" a="1"/>
  <c r="B910" i="9" s="1"/>
  <c r="AU912" i="2"/>
  <c r="AV912" i="2"/>
  <c r="D913" i="2"/>
  <c r="A911" i="9" s="1"/>
  <c r="B911" i="9" s="1" a="1"/>
  <c r="B911" i="9" s="1"/>
  <c r="AU913" i="2"/>
  <c r="AV913" i="2"/>
  <c r="D914" i="2"/>
  <c r="A912" i="9" s="1"/>
  <c r="B912" i="9" s="1" a="1"/>
  <c r="B912" i="9" s="1"/>
  <c r="AU914" i="2"/>
  <c r="AV914" i="2"/>
  <c r="D915" i="2"/>
  <c r="A913" i="9" s="1"/>
  <c r="B913" i="9" s="1" a="1"/>
  <c r="B913" i="9" s="1"/>
  <c r="AU915" i="2"/>
  <c r="AV915" i="2"/>
  <c r="D916" i="2"/>
  <c r="A914" i="9" s="1"/>
  <c r="B914" i="9" s="1" a="1"/>
  <c r="B914" i="9" s="1"/>
  <c r="AU916" i="2"/>
  <c r="AV916" i="2"/>
  <c r="D917" i="2"/>
  <c r="A915" i="9" s="1"/>
  <c r="B915" i="9" s="1" a="1"/>
  <c r="B915" i="9" s="1"/>
  <c r="AU917" i="2"/>
  <c r="AV917" i="2"/>
  <c r="D918" i="2"/>
  <c r="A916" i="9" s="1"/>
  <c r="B916" i="9" s="1" a="1"/>
  <c r="B916" i="9" s="1"/>
  <c r="AU918" i="2"/>
  <c r="AV918" i="2"/>
  <c r="D919" i="2"/>
  <c r="A917" i="9" s="1"/>
  <c r="B917" i="9" s="1" a="1"/>
  <c r="B917" i="9" s="1"/>
  <c r="AU919" i="2"/>
  <c r="AV919" i="2"/>
  <c r="D920" i="2"/>
  <c r="A918" i="9" s="1"/>
  <c r="B918" i="9" s="1" a="1"/>
  <c r="B918" i="9" s="1"/>
  <c r="AU920" i="2"/>
  <c r="AV920" i="2"/>
  <c r="D921" i="2"/>
  <c r="A919" i="9" s="1"/>
  <c r="B919" i="9" s="1" a="1"/>
  <c r="B919" i="9" s="1"/>
  <c r="AU921" i="2"/>
  <c r="AV921" i="2"/>
  <c r="D922" i="2"/>
  <c r="A920" i="9" s="1"/>
  <c r="B920" i="9" s="1" a="1"/>
  <c r="B920" i="9" s="1"/>
  <c r="AU922" i="2"/>
  <c r="AV922" i="2"/>
  <c r="D923" i="2"/>
  <c r="A921" i="9" s="1"/>
  <c r="B921" i="9" s="1" a="1"/>
  <c r="B921" i="9" s="1"/>
  <c r="AU923" i="2"/>
  <c r="AV923" i="2"/>
  <c r="D924" i="2"/>
  <c r="A922" i="9" s="1"/>
  <c r="B922" i="9" s="1" a="1"/>
  <c r="B922" i="9" s="1"/>
  <c r="AU924" i="2"/>
  <c r="AV924" i="2"/>
  <c r="D925" i="2"/>
  <c r="A923" i="9" s="1"/>
  <c r="B923" i="9" s="1" a="1"/>
  <c r="B923" i="9" s="1"/>
  <c r="AU925" i="2"/>
  <c r="AV925" i="2"/>
  <c r="D926" i="2"/>
  <c r="A924" i="9" s="1"/>
  <c r="B924" i="9" s="1" a="1"/>
  <c r="B924" i="9" s="1"/>
  <c r="AU926" i="2"/>
  <c r="AV926" i="2"/>
  <c r="D927" i="2"/>
  <c r="A925" i="9" s="1"/>
  <c r="B925" i="9" s="1" a="1"/>
  <c r="B925" i="9" s="1"/>
  <c r="AU927" i="2"/>
  <c r="AV927" i="2"/>
  <c r="D928" i="2"/>
  <c r="A926" i="9" s="1"/>
  <c r="B926" i="9" s="1" a="1"/>
  <c r="B926" i="9" s="1"/>
  <c r="AU928" i="2"/>
  <c r="AV928" i="2"/>
  <c r="D929" i="2"/>
  <c r="A927" i="9" s="1"/>
  <c r="B927" i="9" s="1" a="1"/>
  <c r="B927" i="9" s="1"/>
  <c r="AU929" i="2"/>
  <c r="AV929" i="2"/>
  <c r="D930" i="2"/>
  <c r="A928" i="9" s="1"/>
  <c r="B928" i="9" s="1" a="1"/>
  <c r="B928" i="9" s="1"/>
  <c r="AU930" i="2"/>
  <c r="AV930" i="2"/>
  <c r="D931" i="2"/>
  <c r="A929" i="9" s="1"/>
  <c r="B929" i="9" s="1" a="1"/>
  <c r="B929" i="9" s="1"/>
  <c r="AU931" i="2"/>
  <c r="AV931" i="2"/>
  <c r="D932" i="2"/>
  <c r="A930" i="9" s="1"/>
  <c r="B930" i="9" s="1" a="1"/>
  <c r="B930" i="9" s="1"/>
  <c r="AU932" i="2"/>
  <c r="AV932" i="2"/>
  <c r="D933" i="2"/>
  <c r="A931" i="9" s="1"/>
  <c r="B931" i="9" s="1" a="1"/>
  <c r="B931" i="9" s="1"/>
  <c r="AU933" i="2"/>
  <c r="AV933" i="2"/>
  <c r="D934" i="2"/>
  <c r="A932" i="9" s="1"/>
  <c r="B932" i="9" s="1" a="1"/>
  <c r="B932" i="9" s="1"/>
  <c r="AU934" i="2"/>
  <c r="AV934" i="2"/>
  <c r="D935" i="2"/>
  <c r="A933" i="9" s="1"/>
  <c r="B933" i="9" s="1" a="1"/>
  <c r="B933" i="9" s="1"/>
  <c r="AU935" i="2"/>
  <c r="AV935" i="2"/>
  <c r="D936" i="2"/>
  <c r="A934" i="9" s="1"/>
  <c r="B934" i="9" s="1" a="1"/>
  <c r="B934" i="9" s="1"/>
  <c r="AU936" i="2"/>
  <c r="AV936" i="2"/>
  <c r="D937" i="2"/>
  <c r="A935" i="9" s="1"/>
  <c r="B935" i="9" s="1" a="1"/>
  <c r="B935" i="9" s="1"/>
  <c r="AU937" i="2"/>
  <c r="AV937" i="2"/>
  <c r="D938" i="2"/>
  <c r="A936" i="9" s="1"/>
  <c r="B936" i="9" s="1" a="1"/>
  <c r="B936" i="9" s="1"/>
  <c r="AU938" i="2"/>
  <c r="AV938" i="2"/>
  <c r="D939" i="2"/>
  <c r="A937" i="9" s="1"/>
  <c r="B937" i="9" s="1" a="1"/>
  <c r="B937" i="9" s="1"/>
  <c r="AU939" i="2"/>
  <c r="AV939" i="2"/>
  <c r="D940" i="2"/>
  <c r="A938" i="9" s="1"/>
  <c r="B938" i="9" s="1" a="1"/>
  <c r="B938" i="9" s="1"/>
  <c r="AU940" i="2"/>
  <c r="AV940" i="2"/>
  <c r="D941" i="2"/>
  <c r="A939" i="9" s="1"/>
  <c r="B939" i="9" s="1" a="1"/>
  <c r="B939" i="9" s="1"/>
  <c r="AU941" i="2"/>
  <c r="AV941" i="2"/>
  <c r="D942" i="2"/>
  <c r="A940" i="9" s="1"/>
  <c r="B940" i="9" s="1" a="1"/>
  <c r="B940" i="9" s="1"/>
  <c r="AU942" i="2"/>
  <c r="AV942" i="2"/>
  <c r="D943" i="2"/>
  <c r="A941" i="9" s="1"/>
  <c r="B941" i="9" s="1" a="1"/>
  <c r="B941" i="9" s="1"/>
  <c r="AU943" i="2"/>
  <c r="AV943" i="2"/>
  <c r="D944" i="2"/>
  <c r="A942" i="9" s="1"/>
  <c r="B942" i="9" s="1" a="1"/>
  <c r="B942" i="9" s="1"/>
  <c r="AU944" i="2"/>
  <c r="AV944" i="2"/>
  <c r="D945" i="2"/>
  <c r="A943" i="9" s="1"/>
  <c r="B943" i="9" s="1" a="1"/>
  <c r="B943" i="9" s="1"/>
  <c r="AU945" i="2"/>
  <c r="AV945" i="2"/>
  <c r="D946" i="2"/>
  <c r="A944" i="9" s="1"/>
  <c r="B944" i="9" s="1" a="1"/>
  <c r="B944" i="9" s="1"/>
  <c r="AU946" i="2"/>
  <c r="AV946" i="2"/>
  <c r="D947" i="2"/>
  <c r="A945" i="9" s="1"/>
  <c r="B945" i="9" s="1" a="1"/>
  <c r="B945" i="9" s="1"/>
  <c r="AU947" i="2"/>
  <c r="AV947" i="2"/>
  <c r="D948" i="2"/>
  <c r="A946" i="9" s="1"/>
  <c r="B946" i="9" s="1" a="1"/>
  <c r="B946" i="9" s="1"/>
  <c r="AU948" i="2"/>
  <c r="AV948" i="2"/>
  <c r="D949" i="2"/>
  <c r="A947" i="9" s="1"/>
  <c r="B947" i="9" s="1" a="1"/>
  <c r="B947" i="9" s="1"/>
  <c r="AU949" i="2"/>
  <c r="AV949" i="2"/>
  <c r="D950" i="2"/>
  <c r="A948" i="9" s="1"/>
  <c r="B948" i="9" s="1" a="1"/>
  <c r="B948" i="9" s="1"/>
  <c r="AU950" i="2"/>
  <c r="AV950" i="2"/>
  <c r="D951" i="2"/>
  <c r="A949" i="9" s="1"/>
  <c r="B949" i="9" s="1" a="1"/>
  <c r="B949" i="9" s="1"/>
  <c r="AU951" i="2"/>
  <c r="AV951" i="2"/>
  <c r="D952" i="2"/>
  <c r="A950" i="9" s="1"/>
  <c r="B950" i="9" s="1" a="1"/>
  <c r="B950" i="9" s="1"/>
  <c r="AU952" i="2"/>
  <c r="AV952" i="2"/>
  <c r="D953" i="2"/>
  <c r="A951" i="9" s="1"/>
  <c r="B951" i="9" s="1" a="1"/>
  <c r="B951" i="9" s="1"/>
  <c r="AU953" i="2"/>
  <c r="AV953" i="2"/>
  <c r="D954" i="2"/>
  <c r="A952" i="9" s="1"/>
  <c r="B952" i="9" s="1" a="1"/>
  <c r="B952" i="9" s="1"/>
  <c r="AU954" i="2"/>
  <c r="AV954" i="2"/>
  <c r="D955" i="2"/>
  <c r="A953" i="9" s="1"/>
  <c r="B953" i="9" s="1" a="1"/>
  <c r="B953" i="9" s="1"/>
  <c r="AU955" i="2"/>
  <c r="AV955" i="2"/>
  <c r="D956" i="2"/>
  <c r="A954" i="9" s="1"/>
  <c r="B954" i="9" s="1" a="1"/>
  <c r="B954" i="9" s="1"/>
  <c r="AU956" i="2"/>
  <c r="AV956" i="2"/>
  <c r="D957" i="2"/>
  <c r="A955" i="9" s="1"/>
  <c r="B955" i="9" s="1" a="1"/>
  <c r="B955" i="9" s="1"/>
  <c r="AU957" i="2"/>
  <c r="AV957" i="2"/>
  <c r="D958" i="2"/>
  <c r="A956" i="9" s="1"/>
  <c r="B956" i="9" s="1" a="1"/>
  <c r="B956" i="9" s="1"/>
  <c r="AU958" i="2"/>
  <c r="AV958" i="2"/>
  <c r="D959" i="2"/>
  <c r="A957" i="9" s="1"/>
  <c r="B957" i="9" s="1" a="1"/>
  <c r="B957" i="9" s="1"/>
  <c r="AU959" i="2"/>
  <c r="AV959" i="2"/>
  <c r="D960" i="2"/>
  <c r="A958" i="9" s="1"/>
  <c r="B958" i="9" s="1" a="1"/>
  <c r="B958" i="9" s="1"/>
  <c r="AU960" i="2"/>
  <c r="AV960" i="2"/>
  <c r="D961" i="2"/>
  <c r="A959" i="9" s="1"/>
  <c r="B959" i="9" s="1" a="1"/>
  <c r="B959" i="9" s="1"/>
  <c r="AU961" i="2"/>
  <c r="AV961" i="2"/>
  <c r="D962" i="2"/>
  <c r="A960" i="9" s="1"/>
  <c r="B960" i="9" s="1" a="1"/>
  <c r="B960" i="9" s="1"/>
  <c r="AU962" i="2"/>
  <c r="AV962" i="2"/>
  <c r="D963" i="2"/>
  <c r="A961" i="9" s="1"/>
  <c r="B961" i="9" s="1" a="1"/>
  <c r="B961" i="9" s="1"/>
  <c r="AU963" i="2"/>
  <c r="AV963" i="2"/>
  <c r="D964" i="2"/>
  <c r="A962" i="9" s="1"/>
  <c r="B962" i="9" s="1" a="1"/>
  <c r="B962" i="9" s="1"/>
  <c r="AU964" i="2"/>
  <c r="AV964" i="2"/>
  <c r="D965" i="2"/>
  <c r="A963" i="9" s="1"/>
  <c r="B963" i="9" s="1" a="1"/>
  <c r="B963" i="9" s="1"/>
  <c r="AU965" i="2"/>
  <c r="AV965" i="2"/>
  <c r="D966" i="2"/>
  <c r="A964" i="9" s="1"/>
  <c r="B964" i="9" s="1" a="1"/>
  <c r="B964" i="9" s="1"/>
  <c r="AU966" i="2"/>
  <c r="AV966" i="2"/>
  <c r="D967" i="2"/>
  <c r="A965" i="9" s="1"/>
  <c r="B965" i="9" s="1" a="1"/>
  <c r="B965" i="9" s="1"/>
  <c r="AU967" i="2"/>
  <c r="AV967" i="2"/>
  <c r="D968" i="2"/>
  <c r="A966" i="9" s="1"/>
  <c r="B966" i="9" s="1" a="1"/>
  <c r="B966" i="9" s="1"/>
  <c r="AU968" i="2"/>
  <c r="AV968" i="2"/>
  <c r="D969" i="2"/>
  <c r="A967" i="9" s="1"/>
  <c r="B967" i="9" s="1" a="1"/>
  <c r="B967" i="9" s="1"/>
  <c r="AU969" i="2"/>
  <c r="AV969" i="2"/>
  <c r="D970" i="2"/>
  <c r="A968" i="9" s="1"/>
  <c r="B968" i="9" s="1" a="1"/>
  <c r="B968" i="9" s="1"/>
  <c r="AU970" i="2"/>
  <c r="AV970" i="2"/>
  <c r="D971" i="2"/>
  <c r="A969" i="9" s="1"/>
  <c r="B969" i="9" s="1" a="1"/>
  <c r="B969" i="9" s="1"/>
  <c r="AU971" i="2"/>
  <c r="AV971" i="2"/>
  <c r="D972" i="2"/>
  <c r="A970" i="9" s="1"/>
  <c r="B970" i="9" s="1" a="1"/>
  <c r="B970" i="9" s="1"/>
  <c r="AU972" i="2"/>
  <c r="AV972" i="2"/>
  <c r="D973" i="2"/>
  <c r="A971" i="9" s="1"/>
  <c r="B971" i="9" s="1" a="1"/>
  <c r="AU973" i="2"/>
  <c r="AV973" i="2"/>
  <c r="D974" i="2"/>
  <c r="A972" i="9" s="1"/>
  <c r="B972" i="9" s="1" a="1"/>
  <c r="B972" i="9" s="1"/>
  <c r="AU974" i="2"/>
  <c r="AV974" i="2"/>
  <c r="D975" i="2"/>
  <c r="A973" i="9" s="1"/>
  <c r="B973" i="9" s="1" a="1"/>
  <c r="B973" i="9" s="1"/>
  <c r="AU975" i="2"/>
  <c r="AV975" i="2"/>
  <c r="D976" i="2"/>
  <c r="A974" i="9" s="1"/>
  <c r="B974" i="9" s="1" a="1"/>
  <c r="B974" i="9" s="1"/>
  <c r="AU976" i="2"/>
  <c r="AV976" i="2"/>
  <c r="D977" i="2"/>
  <c r="A975" i="9" s="1"/>
  <c r="B975" i="9" s="1" a="1"/>
  <c r="B975" i="9" s="1"/>
  <c r="AU977" i="2"/>
  <c r="AV977" i="2"/>
  <c r="D978" i="2"/>
  <c r="A976" i="9" s="1"/>
  <c r="B976" i="9" s="1" a="1"/>
  <c r="B976" i="9" s="1"/>
  <c r="AU978" i="2"/>
  <c r="AV978" i="2"/>
  <c r="D979" i="2"/>
  <c r="A977" i="9" s="1"/>
  <c r="B977" i="9" s="1" a="1"/>
  <c r="B977" i="9" s="1"/>
  <c r="AU979" i="2"/>
  <c r="AV979" i="2"/>
  <c r="D980" i="2"/>
  <c r="A978" i="9" s="1"/>
  <c r="B978" i="9" s="1" a="1"/>
  <c r="B978" i="9" s="1"/>
  <c r="AU980" i="2"/>
  <c r="AV980" i="2"/>
  <c r="D981" i="2"/>
  <c r="A979" i="9" s="1"/>
  <c r="B979" i="9" s="1" a="1"/>
  <c r="B979" i="9" s="1"/>
  <c r="AU981" i="2"/>
  <c r="AV981" i="2"/>
  <c r="D982" i="2"/>
  <c r="A980" i="9" s="1"/>
  <c r="B980" i="9" s="1" a="1"/>
  <c r="B980" i="9" s="1"/>
  <c r="AU982" i="2"/>
  <c r="AV982" i="2"/>
  <c r="D983" i="2"/>
  <c r="A981" i="9" s="1"/>
  <c r="B981" i="9" s="1" a="1"/>
  <c r="B981" i="9" s="1"/>
  <c r="AU983" i="2"/>
  <c r="AV983" i="2"/>
  <c r="D984" i="2"/>
  <c r="A982" i="9" s="1"/>
  <c r="B982" i="9" s="1" a="1"/>
  <c r="B982" i="9" s="1"/>
  <c r="AU984" i="2"/>
  <c r="AV984" i="2"/>
  <c r="D985" i="2"/>
  <c r="A983" i="9" s="1"/>
  <c r="B983" i="9" s="1" a="1"/>
  <c r="B983" i="9" s="1"/>
  <c r="AU985" i="2"/>
  <c r="AV985" i="2"/>
  <c r="D986" i="2"/>
  <c r="A984" i="9" s="1"/>
  <c r="B984" i="9" s="1" a="1"/>
  <c r="B984" i="9" s="1"/>
  <c r="AU986" i="2"/>
  <c r="AV986" i="2"/>
  <c r="D987" i="2"/>
  <c r="A985" i="9" s="1"/>
  <c r="B985" i="9" s="1" a="1"/>
  <c r="B985" i="9" s="1"/>
  <c r="AU987" i="2"/>
  <c r="AV987" i="2"/>
  <c r="D988" i="2"/>
  <c r="A986" i="9" s="1"/>
  <c r="B986" i="9" s="1" a="1"/>
  <c r="B986" i="9" s="1"/>
  <c r="AU988" i="2"/>
  <c r="AV988" i="2"/>
  <c r="D989" i="2"/>
  <c r="A987" i="9" s="1"/>
  <c r="B987" i="9" s="1" a="1"/>
  <c r="B987" i="9" s="1"/>
  <c r="AU989" i="2"/>
  <c r="AV989" i="2"/>
  <c r="D990" i="2"/>
  <c r="A988" i="9" s="1"/>
  <c r="B988" i="9" s="1" a="1"/>
  <c r="B988" i="9" s="1"/>
  <c r="AU990" i="2"/>
  <c r="AV990" i="2"/>
  <c r="D991" i="2"/>
  <c r="A989" i="9" s="1"/>
  <c r="B989" i="9" s="1" a="1"/>
  <c r="B989" i="9" s="1"/>
  <c r="AU991" i="2"/>
  <c r="AV991" i="2"/>
  <c r="D992" i="2"/>
  <c r="A990" i="9" s="1"/>
  <c r="B990" i="9" s="1" a="1"/>
  <c r="B990" i="9" s="1"/>
  <c r="AU992" i="2"/>
  <c r="AV992" i="2"/>
  <c r="D993" i="2"/>
  <c r="A991" i="9" s="1"/>
  <c r="B991" i="9" s="1" a="1"/>
  <c r="B991" i="9" s="1"/>
  <c r="AU993" i="2"/>
  <c r="AV993" i="2"/>
  <c r="D994" i="2"/>
  <c r="A992" i="9" s="1"/>
  <c r="B992" i="9" s="1" a="1"/>
  <c r="B992" i="9" s="1"/>
  <c r="AU994" i="2"/>
  <c r="AV994" i="2"/>
  <c r="D995" i="2"/>
  <c r="A993" i="9" s="1"/>
  <c r="B993" i="9" s="1" a="1"/>
  <c r="B993" i="9" s="1"/>
  <c r="AU995" i="2"/>
  <c r="AV995" i="2"/>
  <c r="D996" i="2"/>
  <c r="A994" i="9" s="1"/>
  <c r="B994" i="9" s="1" a="1"/>
  <c r="B994" i="9" s="1"/>
  <c r="AU996" i="2"/>
  <c r="AV996" i="2"/>
  <c r="D997" i="2"/>
  <c r="A995" i="9" s="1"/>
  <c r="B995" i="9" s="1" a="1"/>
  <c r="B995" i="9" s="1"/>
  <c r="AU997" i="2"/>
  <c r="AV997" i="2"/>
  <c r="D998" i="2"/>
  <c r="A996" i="9" s="1"/>
  <c r="B996" i="9" s="1" a="1"/>
  <c r="B996" i="9" s="1"/>
  <c r="AU998" i="2"/>
  <c r="AV998" i="2"/>
  <c r="D999" i="2"/>
  <c r="A997" i="9" s="1"/>
  <c r="B997" i="9" s="1" a="1"/>
  <c r="B997" i="9" s="1"/>
  <c r="AU999" i="2"/>
  <c r="AV999" i="2"/>
  <c r="D1000" i="2"/>
  <c r="A998" i="9" s="1"/>
  <c r="B998" i="9" s="1" a="1"/>
  <c r="B998" i="9" s="1"/>
  <c r="AU1000" i="2"/>
  <c r="AV1000" i="2"/>
  <c r="D1001" i="2"/>
  <c r="A999" i="9" s="1"/>
  <c r="B999" i="9" s="1" a="1"/>
  <c r="B999" i="9" s="1"/>
  <c r="AU1001" i="2"/>
  <c r="AV1001" i="2"/>
  <c r="D1002" i="2"/>
  <c r="A1000" i="9" s="1"/>
  <c r="B1000" i="9" s="1" a="1"/>
  <c r="B1000" i="9" s="1"/>
  <c r="AU1002" i="2"/>
  <c r="AV1002" i="2"/>
  <c r="D1003" i="2"/>
  <c r="A1001" i="9" s="1"/>
  <c r="B1001" i="9" s="1" a="1"/>
  <c r="B1001" i="9" s="1"/>
  <c r="AU1003" i="2"/>
  <c r="AV1003" i="2"/>
  <c r="D1004" i="2"/>
  <c r="A1002" i="9" s="1"/>
  <c r="B1002" i="9" s="1" a="1"/>
  <c r="B1002" i="9" s="1"/>
  <c r="AU1004" i="2"/>
  <c r="AV1004" i="2"/>
  <c r="D1005" i="2"/>
  <c r="A1003" i="9" s="1"/>
  <c r="B1003" i="9" s="1" a="1"/>
  <c r="B1003" i="9" s="1"/>
  <c r="AU1005" i="2"/>
  <c r="AV1005" i="2"/>
  <c r="D1006" i="2"/>
  <c r="A1004" i="9" s="1"/>
  <c r="B1004" i="9" s="1" a="1"/>
  <c r="B1004" i="9" s="1"/>
  <c r="AU1006" i="2"/>
  <c r="AV1006" i="2"/>
  <c r="D1007" i="2"/>
  <c r="A1005" i="9" s="1"/>
  <c r="B1005" i="9" s="1" a="1"/>
  <c r="B1005" i="9" s="1"/>
  <c r="AU1007" i="2"/>
  <c r="AV1007" i="2"/>
  <c r="D1008" i="2"/>
  <c r="A1006" i="9" s="1"/>
  <c r="B1006" i="9" s="1" a="1"/>
  <c r="B1006" i="9" s="1"/>
  <c r="AU1008" i="2"/>
  <c r="AV1008" i="2"/>
  <c r="D1009" i="2"/>
  <c r="A1007" i="9" s="1"/>
  <c r="B1007" i="9" s="1" a="1"/>
  <c r="B1007" i="9" s="1"/>
  <c r="AU1009" i="2"/>
  <c r="AV1009" i="2"/>
  <c r="D1010" i="2"/>
  <c r="A1008" i="9" s="1"/>
  <c r="B1008" i="9" s="1" a="1"/>
  <c r="B1008" i="9" s="1"/>
  <c r="AU1010" i="2"/>
  <c r="AV1010" i="2"/>
  <c r="D1011" i="2"/>
  <c r="A1009" i="9" s="1"/>
  <c r="B1009" i="9" s="1" a="1"/>
  <c r="B1009" i="9" s="1"/>
  <c r="AU1011" i="2"/>
  <c r="AV1011" i="2"/>
  <c r="D1012" i="2"/>
  <c r="A1010" i="9" s="1"/>
  <c r="B1010" i="9" s="1" a="1"/>
  <c r="B1010" i="9" s="1"/>
  <c r="AU1012" i="2"/>
  <c r="AV1012" i="2"/>
  <c r="D1013" i="2"/>
  <c r="A1011" i="9" s="1"/>
  <c r="B1011" i="9" s="1" a="1"/>
  <c r="B1011" i="9" s="1"/>
  <c r="AU1013" i="2"/>
  <c r="AV1013" i="2"/>
  <c r="D1014" i="2"/>
  <c r="A1012" i="9" s="1"/>
  <c r="B1012" i="9" s="1" a="1"/>
  <c r="B1012" i="9" s="1"/>
  <c r="AU1014" i="2"/>
  <c r="AV1014" i="2"/>
  <c r="D1015" i="2"/>
  <c r="A1013" i="9" s="1"/>
  <c r="B1013" i="9" s="1" a="1"/>
  <c r="B1013" i="9" s="1"/>
  <c r="AU1015" i="2"/>
  <c r="AV1015" i="2"/>
  <c r="D1016" i="2"/>
  <c r="A1014" i="9" s="1"/>
  <c r="B1014" i="9" s="1" a="1"/>
  <c r="B1014" i="9" s="1"/>
  <c r="AU1016" i="2"/>
  <c r="AV1016" i="2"/>
  <c r="D1017" i="2"/>
  <c r="A1015" i="9" s="1"/>
  <c r="B1015" i="9" s="1" a="1"/>
  <c r="B1015" i="9" s="1"/>
  <c r="AU1017" i="2"/>
  <c r="AV1017" i="2"/>
  <c r="D1018" i="2"/>
  <c r="A1016" i="9" s="1"/>
  <c r="B1016" i="9" s="1" a="1"/>
  <c r="B1016" i="9" s="1"/>
  <c r="AU1018" i="2"/>
  <c r="AV1018" i="2"/>
  <c r="D1019" i="2"/>
  <c r="A1017" i="9" s="1"/>
  <c r="B1017" i="9" s="1" a="1"/>
  <c r="B1017" i="9" s="1"/>
  <c r="AU1019" i="2"/>
  <c r="AV1019" i="2"/>
  <c r="D1020" i="2"/>
  <c r="A1018" i="9" s="1"/>
  <c r="B1018" i="9" s="1" a="1"/>
  <c r="B1018" i="9" s="1"/>
  <c r="AU1020" i="2"/>
  <c r="AV1020" i="2"/>
  <c r="D1021" i="2"/>
  <c r="A1019" i="9" s="1"/>
  <c r="B1019" i="9" s="1" a="1"/>
  <c r="B1019" i="9" s="1"/>
  <c r="AU1021" i="2"/>
  <c r="AV1021" i="2"/>
  <c r="D1022" i="2"/>
  <c r="A1020" i="9" s="1"/>
  <c r="B1020" i="9" s="1" a="1"/>
  <c r="B1020" i="9" s="1"/>
  <c r="AU1022" i="2"/>
  <c r="AV1022" i="2"/>
  <c r="D1023" i="2"/>
  <c r="A1021" i="9" s="1"/>
  <c r="B1021" i="9" s="1" a="1"/>
  <c r="B1021" i="9" s="1"/>
  <c r="AU1023" i="2"/>
  <c r="AV1023" i="2"/>
  <c r="D1024" i="2"/>
  <c r="A1022" i="9" s="1"/>
  <c r="B1022" i="9" s="1" a="1"/>
  <c r="B1022" i="9" s="1"/>
  <c r="AU1024" i="2"/>
  <c r="AV1024" i="2"/>
  <c r="D1025" i="2"/>
  <c r="A1023" i="9" s="1"/>
  <c r="B1023" i="9" s="1" a="1"/>
  <c r="B1023" i="9" s="1"/>
  <c r="AU1025" i="2"/>
  <c r="AV1025" i="2"/>
  <c r="D1026" i="2"/>
  <c r="A1024" i="9" s="1"/>
  <c r="B1024" i="9" s="1" a="1"/>
  <c r="B1024" i="9" s="1"/>
  <c r="AU1026" i="2"/>
  <c r="AV1026" i="2"/>
  <c r="D1027" i="2"/>
  <c r="A1025" i="9" s="1"/>
  <c r="B1025" i="9" s="1" a="1"/>
  <c r="B1025" i="9" s="1"/>
  <c r="AU1027" i="2"/>
  <c r="AV1027" i="2"/>
  <c r="D1028" i="2"/>
  <c r="A1026" i="9" s="1"/>
  <c r="B1026" i="9" s="1" a="1"/>
  <c r="B1026" i="9" s="1"/>
  <c r="AU1028" i="2"/>
  <c r="AV1028" i="2"/>
  <c r="D1029" i="2"/>
  <c r="A1027" i="9" s="1"/>
  <c r="B1027" i="9" s="1" a="1"/>
  <c r="B1027" i="9" s="1"/>
  <c r="AU1029" i="2"/>
  <c r="AV1029" i="2"/>
  <c r="D1030" i="2"/>
  <c r="A1028" i="9" s="1"/>
  <c r="B1028" i="9" s="1" a="1"/>
  <c r="B1028" i="9" s="1"/>
  <c r="AU1030" i="2"/>
  <c r="AV1030" i="2"/>
  <c r="D1031" i="2"/>
  <c r="A1029" i="9" s="1"/>
  <c r="B1029" i="9" s="1" a="1"/>
  <c r="B1029" i="9" s="1"/>
  <c r="AU1031" i="2"/>
  <c r="AV1031" i="2"/>
  <c r="D1032" i="2"/>
  <c r="A1030" i="9" s="1"/>
  <c r="B1030" i="9" s="1" a="1"/>
  <c r="B1030" i="9" s="1"/>
  <c r="AU1032" i="2"/>
  <c r="AV1032" i="2"/>
  <c r="D1033" i="2"/>
  <c r="A1031" i="9" s="1"/>
  <c r="B1031" i="9" s="1" a="1"/>
  <c r="B1031" i="9" s="1"/>
  <c r="AU1033" i="2"/>
  <c r="AV1033" i="2"/>
  <c r="D1034" i="2"/>
  <c r="A1032" i="9" s="1"/>
  <c r="B1032" i="9" s="1" a="1"/>
  <c r="B1032" i="9" s="1"/>
  <c r="AU1034" i="2"/>
  <c r="AV1034" i="2"/>
  <c r="D1035" i="2"/>
  <c r="A1033" i="9" s="1"/>
  <c r="B1033" i="9" s="1" a="1"/>
  <c r="B1033" i="9" s="1"/>
  <c r="AU1035" i="2"/>
  <c r="AV1035" i="2"/>
  <c r="D1036" i="2"/>
  <c r="A1034" i="9" s="1"/>
  <c r="B1034" i="9" s="1" a="1"/>
  <c r="B1034" i="9" s="1"/>
  <c r="AU1036" i="2"/>
  <c r="AV1036" i="2"/>
  <c r="D1037" i="2"/>
  <c r="A1035" i="9" s="1"/>
  <c r="B1035" i="9" s="1" a="1"/>
  <c r="B1035" i="9" s="1"/>
  <c r="AU1037" i="2"/>
  <c r="AV1037" i="2"/>
  <c r="D1038" i="2"/>
  <c r="A1036" i="9" s="1"/>
  <c r="B1036" i="9" s="1" a="1"/>
  <c r="B1036" i="9" s="1"/>
  <c r="AU1038" i="2"/>
  <c r="AV1038" i="2"/>
  <c r="D1039" i="2"/>
  <c r="A1037" i="9" s="1"/>
  <c r="B1037" i="9" s="1" a="1"/>
  <c r="B1037" i="9" s="1"/>
  <c r="AU1039" i="2"/>
  <c r="AV1039" i="2"/>
  <c r="D1040" i="2"/>
  <c r="A1038" i="9" s="1"/>
  <c r="B1038" i="9" s="1" a="1"/>
  <c r="B1038" i="9" s="1"/>
  <c r="AU1040" i="2"/>
  <c r="AV1040" i="2"/>
  <c r="D1041" i="2"/>
  <c r="A1039" i="9" s="1"/>
  <c r="B1039" i="9" s="1" a="1"/>
  <c r="B1039" i="9" s="1"/>
  <c r="AU1041" i="2"/>
  <c r="AV1041" i="2"/>
  <c r="D1042" i="2"/>
  <c r="A1040" i="9" s="1"/>
  <c r="B1040" i="9" s="1" a="1"/>
  <c r="B1040" i="9" s="1"/>
  <c r="AU1042" i="2"/>
  <c r="AV1042" i="2"/>
  <c r="D1043" i="2"/>
  <c r="A1041" i="9" s="1"/>
  <c r="B1041" i="9" s="1" a="1"/>
  <c r="B1041" i="9" s="1"/>
  <c r="AU1043" i="2"/>
  <c r="AV1043" i="2"/>
  <c r="D1044" i="2"/>
  <c r="A1042" i="9" s="1"/>
  <c r="B1042" i="9" s="1" a="1"/>
  <c r="B1042" i="9" s="1"/>
  <c r="AU1044" i="2"/>
  <c r="AV1044" i="2"/>
  <c r="D1045" i="2"/>
  <c r="A1043" i="9" s="1"/>
  <c r="B1043" i="9" s="1" a="1"/>
  <c r="B1043" i="9" s="1"/>
  <c r="AU1045" i="2"/>
  <c r="AV1045" i="2"/>
  <c r="D1046" i="2"/>
  <c r="A1044" i="9" s="1"/>
  <c r="B1044" i="9" s="1" a="1"/>
  <c r="B1044" i="9" s="1"/>
  <c r="AU1046" i="2"/>
  <c r="AV1046" i="2"/>
  <c r="D1047" i="2"/>
  <c r="A1045" i="9" s="1"/>
  <c r="B1045" i="9" s="1" a="1"/>
  <c r="B1045" i="9" s="1"/>
  <c r="AU1047" i="2"/>
  <c r="AV1047" i="2"/>
  <c r="D1048" i="2"/>
  <c r="A1046" i="9" s="1"/>
  <c r="B1046" i="9" s="1" a="1"/>
  <c r="B1046" i="9" s="1"/>
  <c r="AU1048" i="2"/>
  <c r="AV1048" i="2"/>
  <c r="D1049" i="2"/>
  <c r="A1047" i="9" s="1"/>
  <c r="B1047" i="9" s="1" a="1"/>
  <c r="B1047" i="9" s="1"/>
  <c r="AU1049" i="2"/>
  <c r="AV1049" i="2"/>
  <c r="D1050" i="2"/>
  <c r="A1048" i="9" s="1"/>
  <c r="B1048" i="9" s="1" a="1"/>
  <c r="B1048" i="9" s="1"/>
  <c r="AU1050" i="2"/>
  <c r="AV1050" i="2"/>
  <c r="D1051" i="2"/>
  <c r="A1049" i="9" s="1"/>
  <c r="B1049" i="9" s="1" a="1"/>
  <c r="B1049" i="9" s="1"/>
  <c r="AU1051" i="2"/>
  <c r="AV1051" i="2"/>
  <c r="D1052" i="2"/>
  <c r="A1050" i="9" s="1"/>
  <c r="B1050" i="9" s="1" a="1"/>
  <c r="B1050" i="9" s="1"/>
  <c r="AU1052" i="2"/>
  <c r="AV1052" i="2"/>
  <c r="D1053" i="2"/>
  <c r="A1051" i="9" s="1"/>
  <c r="B1051" i="9" s="1" a="1"/>
  <c r="B1051" i="9" s="1"/>
  <c r="AU1053" i="2"/>
  <c r="AV1053" i="2"/>
  <c r="D1054" i="2"/>
  <c r="A1052" i="9" s="1"/>
  <c r="B1052" i="9" s="1" a="1"/>
  <c r="B1052" i="9" s="1"/>
  <c r="AU1054" i="2"/>
  <c r="AV1054" i="2"/>
  <c r="D1055" i="2"/>
  <c r="A1053" i="9" s="1"/>
  <c r="B1053" i="9" s="1" a="1"/>
  <c r="B1053" i="9" s="1"/>
  <c r="AU1055" i="2"/>
  <c r="AV1055" i="2"/>
  <c r="D1056" i="2"/>
  <c r="A1054" i="9" s="1"/>
  <c r="B1054" i="9" s="1" a="1"/>
  <c r="B1054" i="9" s="1"/>
  <c r="AU1056" i="2"/>
  <c r="AV1056" i="2"/>
  <c r="D1057" i="2"/>
  <c r="A1055" i="9" s="1"/>
  <c r="B1055" i="9" s="1" a="1"/>
  <c r="B1055" i="9" s="1"/>
  <c r="AU1057" i="2"/>
  <c r="AV1057" i="2"/>
  <c r="D1058" i="2"/>
  <c r="A1056" i="9" s="1"/>
  <c r="B1056" i="9" s="1" a="1"/>
  <c r="B1056" i="9" s="1"/>
  <c r="AU1058" i="2"/>
  <c r="AV1058" i="2"/>
  <c r="D1059" i="2"/>
  <c r="A1057" i="9" s="1"/>
  <c r="B1057" i="9" s="1" a="1"/>
  <c r="B1057" i="9" s="1"/>
  <c r="AU1059" i="2"/>
  <c r="AV1059" i="2"/>
  <c r="D1060" i="2"/>
  <c r="A1058" i="9" s="1"/>
  <c r="B1058" i="9" s="1" a="1"/>
  <c r="B1058" i="9" s="1"/>
  <c r="AU1060" i="2"/>
  <c r="AV1060" i="2"/>
  <c r="D1061" i="2"/>
  <c r="A1059" i="9" s="1"/>
  <c r="B1059" i="9" s="1" a="1"/>
  <c r="B1059" i="9" s="1"/>
  <c r="AU1061" i="2"/>
  <c r="AV1061" i="2"/>
  <c r="D1062" i="2"/>
  <c r="A1060" i="9" s="1"/>
  <c r="B1060" i="9" s="1" a="1"/>
  <c r="B1060" i="9" s="1"/>
  <c r="AU1062" i="2"/>
  <c r="AV1062" i="2"/>
  <c r="D1063" i="2"/>
  <c r="A1061" i="9" s="1"/>
  <c r="B1061" i="9" s="1" a="1"/>
  <c r="B1061" i="9" s="1"/>
  <c r="AU1063" i="2"/>
  <c r="AV1063" i="2"/>
  <c r="D1064" i="2"/>
  <c r="A1062" i="9" s="1"/>
  <c r="B1062" i="9" s="1" a="1"/>
  <c r="B1062" i="9" s="1"/>
  <c r="AU1064" i="2"/>
  <c r="AV1064" i="2"/>
  <c r="D1065" i="2"/>
  <c r="A1063" i="9" s="1"/>
  <c r="B1063" i="9" s="1" a="1"/>
  <c r="B1063" i="9" s="1"/>
  <c r="AU1065" i="2"/>
  <c r="AV1065" i="2"/>
  <c r="D1066" i="2"/>
  <c r="A1064" i="9" s="1"/>
  <c r="B1064" i="9" s="1" a="1"/>
  <c r="B1064" i="9" s="1"/>
  <c r="AU1066" i="2"/>
  <c r="AV1066" i="2"/>
  <c r="D1067" i="2"/>
  <c r="A1065" i="9" s="1"/>
  <c r="B1065" i="9" s="1" a="1"/>
  <c r="B1065" i="9" s="1"/>
  <c r="AU1067" i="2"/>
  <c r="AV1067" i="2"/>
  <c r="D1068" i="2"/>
  <c r="A1066" i="9" s="1"/>
  <c r="B1066" i="9" s="1" a="1"/>
  <c r="B1066" i="9" s="1"/>
  <c r="AU1068" i="2"/>
  <c r="AV1068" i="2"/>
  <c r="D1069" i="2"/>
  <c r="A1067" i="9" s="1"/>
  <c r="B1067" i="9" s="1" a="1"/>
  <c r="B1067" i="9" s="1"/>
  <c r="AU1069" i="2"/>
  <c r="AV1069" i="2"/>
  <c r="D1070" i="2"/>
  <c r="A1068" i="9" s="1"/>
  <c r="B1068" i="9" s="1" a="1"/>
  <c r="B1068" i="9" s="1"/>
  <c r="AU1070" i="2"/>
  <c r="AV1070" i="2"/>
  <c r="D1071" i="2"/>
  <c r="A1069" i="9" s="1"/>
  <c r="B1069" i="9" s="1" a="1"/>
  <c r="B1069" i="9" s="1"/>
  <c r="AU1071" i="2"/>
  <c r="AV1071" i="2"/>
  <c r="D1072" i="2"/>
  <c r="A1070" i="9" s="1"/>
  <c r="B1070" i="9" s="1" a="1"/>
  <c r="B1070" i="9" s="1"/>
  <c r="AU1072" i="2"/>
  <c r="AV1072" i="2"/>
  <c r="D1073" i="2"/>
  <c r="A1071" i="9" s="1"/>
  <c r="B1071" i="9" s="1" a="1"/>
  <c r="B1071" i="9" s="1"/>
  <c r="AU1073" i="2"/>
  <c r="AV1073" i="2"/>
  <c r="D1074" i="2"/>
  <c r="A1072" i="9" s="1"/>
  <c r="B1072" i="9" s="1" a="1"/>
  <c r="AU1074" i="2"/>
  <c r="AV1074" i="2"/>
  <c r="D1075" i="2"/>
  <c r="A1073" i="9" s="1"/>
  <c r="B1073" i="9" s="1" a="1"/>
  <c r="B1073" i="9" s="1"/>
  <c r="AU1075" i="2"/>
  <c r="AV1075" i="2"/>
  <c r="D1076" i="2"/>
  <c r="A1074" i="9" s="1"/>
  <c r="B1074" i="9" s="1" a="1"/>
  <c r="B1074" i="9" s="1"/>
  <c r="AU1076" i="2"/>
  <c r="AV1076" i="2"/>
  <c r="D1077" i="2"/>
  <c r="A1075" i="9" s="1"/>
  <c r="B1075" i="9" s="1" a="1"/>
  <c r="B1075" i="9" s="1"/>
  <c r="AU1077" i="2"/>
  <c r="AV1077" i="2"/>
  <c r="D1078" i="2"/>
  <c r="A1076" i="9" s="1"/>
  <c r="B1076" i="9" s="1" a="1"/>
  <c r="B1076" i="9" s="1"/>
  <c r="AU1078" i="2"/>
  <c r="AV1078" i="2"/>
  <c r="D1079" i="2"/>
  <c r="A1077" i="9" s="1"/>
  <c r="B1077" i="9" s="1" a="1"/>
  <c r="B1077" i="9" s="1"/>
  <c r="AU1079" i="2"/>
  <c r="AV1079" i="2"/>
  <c r="D1080" i="2"/>
  <c r="A1078" i="9" s="1"/>
  <c r="B1078" i="9" s="1" a="1"/>
  <c r="B1078" i="9" s="1"/>
  <c r="AU1080" i="2"/>
  <c r="AV1080" i="2"/>
  <c r="D1081" i="2"/>
  <c r="A1079" i="9" s="1"/>
  <c r="B1079" i="9" s="1" a="1"/>
  <c r="B1079" i="9" s="1"/>
  <c r="AU1081" i="2"/>
  <c r="AV1081" i="2"/>
  <c r="D1082" i="2"/>
  <c r="A1080" i="9" s="1"/>
  <c r="B1080" i="9" s="1" a="1"/>
  <c r="B1080" i="9" s="1"/>
  <c r="AU1082" i="2"/>
  <c r="AV1082" i="2"/>
  <c r="D1083" i="2"/>
  <c r="A1081" i="9" s="1"/>
  <c r="B1081" i="9" s="1" a="1"/>
  <c r="B1081" i="9" s="1"/>
  <c r="AU1083" i="2"/>
  <c r="AV1083" i="2"/>
  <c r="D1084" i="2"/>
  <c r="A1082" i="9" s="1"/>
  <c r="B1082" i="9" s="1" a="1"/>
  <c r="B1082" i="9" s="1"/>
  <c r="AU1084" i="2"/>
  <c r="AV1084" i="2"/>
  <c r="D1085" i="2"/>
  <c r="A1083" i="9" s="1"/>
  <c r="B1083" i="9" s="1" a="1"/>
  <c r="B1083" i="9" s="1"/>
  <c r="AU1085" i="2"/>
  <c r="AV1085" i="2"/>
  <c r="D1086" i="2"/>
  <c r="A1084" i="9" s="1"/>
  <c r="B1084" i="9" s="1" a="1"/>
  <c r="B1084" i="9" s="1"/>
  <c r="AU1086" i="2"/>
  <c r="AV1086" i="2"/>
  <c r="D1087" i="2"/>
  <c r="A1085" i="9" s="1"/>
  <c r="B1085" i="9" s="1" a="1"/>
  <c r="B1085" i="9" s="1"/>
  <c r="AU1087" i="2"/>
  <c r="AV1087" i="2"/>
  <c r="D1088" i="2"/>
  <c r="A1086" i="9" s="1"/>
  <c r="B1086" i="9" s="1" a="1"/>
  <c r="B1086" i="9" s="1"/>
  <c r="AU1088" i="2"/>
  <c r="AV1088" i="2"/>
  <c r="D1089" i="2"/>
  <c r="A1087" i="9" s="1"/>
  <c r="B1087" i="9" s="1" a="1"/>
  <c r="B1087" i="9" s="1"/>
  <c r="AU1089" i="2"/>
  <c r="AV1089" i="2"/>
  <c r="D1090" i="2"/>
  <c r="A1088" i="9" s="1"/>
  <c r="B1088" i="9" s="1" a="1"/>
  <c r="B1088" i="9" s="1"/>
  <c r="AU1090" i="2"/>
  <c r="AV1090" i="2"/>
  <c r="D1091" i="2"/>
  <c r="A1089" i="9" s="1"/>
  <c r="B1089" i="9" s="1" a="1"/>
  <c r="B1089" i="9" s="1"/>
  <c r="AU1091" i="2"/>
  <c r="AV1091" i="2"/>
  <c r="D1092" i="2"/>
  <c r="A1090" i="9" s="1"/>
  <c r="B1090" i="9" s="1" a="1"/>
  <c r="B1090" i="9" s="1"/>
  <c r="AU1092" i="2"/>
  <c r="AV1092" i="2"/>
  <c r="D1093" i="2"/>
  <c r="A1091" i="9" s="1"/>
  <c r="B1091" i="9" s="1" a="1"/>
  <c r="B1091" i="9" s="1"/>
  <c r="AU1093" i="2"/>
  <c r="AV1093" i="2"/>
  <c r="D1094" i="2"/>
  <c r="A1092" i="9" s="1"/>
  <c r="B1092" i="9" s="1" a="1"/>
  <c r="B1092" i="9" s="1"/>
  <c r="AU1094" i="2"/>
  <c r="AV1094" i="2"/>
  <c r="D1095" i="2"/>
  <c r="A1093" i="9" s="1"/>
  <c r="B1093" i="9" s="1" a="1"/>
  <c r="B1093" i="9" s="1"/>
  <c r="AU1095" i="2"/>
  <c r="AV1095" i="2"/>
  <c r="D1096" i="2"/>
  <c r="A1094" i="9" s="1"/>
  <c r="B1094" i="9" s="1" a="1"/>
  <c r="B1094" i="9" s="1"/>
  <c r="AU1096" i="2"/>
  <c r="AV1096" i="2"/>
  <c r="D1097" i="2"/>
  <c r="A1095" i="9" s="1"/>
  <c r="B1095" i="9" s="1" a="1"/>
  <c r="B1095" i="9" s="1"/>
  <c r="AU1097" i="2"/>
  <c r="AV1097" i="2"/>
  <c r="D1098" i="2"/>
  <c r="A1096" i="9" s="1"/>
  <c r="B1096" i="9" s="1" a="1"/>
  <c r="B1096" i="9" s="1"/>
  <c r="AU1098" i="2"/>
  <c r="AV1098" i="2"/>
  <c r="D1099" i="2"/>
  <c r="A1097" i="9" s="1"/>
  <c r="B1097" i="9" s="1" a="1"/>
  <c r="B1097" i="9" s="1"/>
  <c r="AU1099" i="2"/>
  <c r="AV1099" i="2"/>
  <c r="D1100" i="2"/>
  <c r="A1098" i="9" s="1"/>
  <c r="B1098" i="9" s="1" a="1"/>
  <c r="B1098" i="9" s="1"/>
  <c r="AU1100" i="2"/>
  <c r="AV1100" i="2"/>
  <c r="D1101" i="2"/>
  <c r="A1099" i="9" s="1"/>
  <c r="B1099" i="9" s="1" a="1"/>
  <c r="B1099" i="9" s="1"/>
  <c r="AU1101" i="2"/>
  <c r="AV1101" i="2"/>
  <c r="D1102" i="2"/>
  <c r="A1100" i="9" s="1"/>
  <c r="B1100" i="9" s="1" a="1"/>
  <c r="B1100" i="9" s="1"/>
  <c r="AU1102" i="2"/>
  <c r="AV1102" i="2"/>
  <c r="D1103" i="2"/>
  <c r="A1101" i="9" s="1"/>
  <c r="B1101" i="9" s="1" a="1"/>
  <c r="B1101" i="9" s="1"/>
  <c r="AU1103" i="2"/>
  <c r="AV1103" i="2"/>
  <c r="D1104" i="2"/>
  <c r="A1102" i="9" s="1"/>
  <c r="B1102" i="9" s="1" a="1"/>
  <c r="B1102" i="9" s="1"/>
  <c r="AU1104" i="2"/>
  <c r="AV1104" i="2"/>
  <c r="D1105" i="2"/>
  <c r="A1103" i="9" s="1"/>
  <c r="B1103" i="9" s="1" a="1"/>
  <c r="B1103" i="9" s="1"/>
  <c r="AU1105" i="2"/>
  <c r="AV1105" i="2"/>
  <c r="D1106" i="2"/>
  <c r="A1104" i="9" s="1"/>
  <c r="B1104" i="9" s="1" a="1"/>
  <c r="B1104" i="9" s="1"/>
  <c r="AU1106" i="2"/>
  <c r="AV1106" i="2"/>
  <c r="D1107" i="2"/>
  <c r="A1105" i="9" s="1"/>
  <c r="B1105" i="9" s="1" a="1"/>
  <c r="B1105" i="9" s="1"/>
  <c r="AU1107" i="2"/>
  <c r="AV1107" i="2"/>
  <c r="D1108" i="2"/>
  <c r="A1106" i="9" s="1"/>
  <c r="B1106" i="9" s="1" a="1"/>
  <c r="B1106" i="9" s="1"/>
  <c r="AU1108" i="2"/>
  <c r="AV1108" i="2"/>
  <c r="D1109" i="2"/>
  <c r="A1107" i="9" s="1"/>
  <c r="B1107" i="9" s="1" a="1"/>
  <c r="B1107" i="9" s="1"/>
  <c r="AU1109" i="2"/>
  <c r="AV1109" i="2"/>
  <c r="D1110" i="2"/>
  <c r="A1108" i="9" s="1"/>
  <c r="B1108" i="9" s="1" a="1"/>
  <c r="B1108" i="9" s="1"/>
  <c r="AU1110" i="2"/>
  <c r="AV1110" i="2"/>
  <c r="D1111" i="2"/>
  <c r="A1109" i="9" s="1"/>
  <c r="B1109" i="9" s="1" a="1"/>
  <c r="B1109" i="9" s="1"/>
  <c r="AU1111" i="2"/>
  <c r="AV1111" i="2"/>
  <c r="D1112" i="2"/>
  <c r="A1110" i="9" s="1"/>
  <c r="B1110" i="9" s="1" a="1"/>
  <c r="B1110" i="9" s="1"/>
  <c r="AU1112" i="2"/>
  <c r="AV1112" i="2"/>
  <c r="D1113" i="2"/>
  <c r="A1111" i="9" s="1"/>
  <c r="B1111" i="9" s="1" a="1"/>
  <c r="B1111" i="9" s="1"/>
  <c r="AU1113" i="2"/>
  <c r="AV1113" i="2"/>
  <c r="D1114" i="2"/>
  <c r="A1112" i="9" s="1"/>
  <c r="B1112" i="9" s="1" a="1"/>
  <c r="B1112" i="9" s="1"/>
  <c r="AU1114" i="2"/>
  <c r="AV1114" i="2"/>
  <c r="D1115" i="2"/>
  <c r="A1113" i="9" s="1"/>
  <c r="B1113" i="9" s="1" a="1"/>
  <c r="B1113" i="9" s="1"/>
  <c r="AU1115" i="2"/>
  <c r="AV1115" i="2"/>
  <c r="D1116" i="2"/>
  <c r="A1114" i="9" s="1"/>
  <c r="B1114" i="9" s="1" a="1"/>
  <c r="B1114" i="9" s="1"/>
  <c r="AU1116" i="2"/>
  <c r="AV1116" i="2"/>
  <c r="D1117" i="2"/>
  <c r="A1115" i="9" s="1"/>
  <c r="B1115" i="9" s="1" a="1"/>
  <c r="B1115" i="9" s="1"/>
  <c r="AU1117" i="2"/>
  <c r="AV1117" i="2"/>
  <c r="D1118" i="2"/>
  <c r="A1116" i="9" s="1"/>
  <c r="B1116" i="9" s="1" a="1"/>
  <c r="B1116" i="9" s="1"/>
  <c r="AU1118" i="2"/>
  <c r="AV1118" i="2"/>
  <c r="D1119" i="2"/>
  <c r="A1117" i="9" s="1"/>
  <c r="B1117" i="9" s="1" a="1"/>
  <c r="B1117" i="9" s="1"/>
  <c r="AU1119" i="2"/>
  <c r="AV1119" i="2"/>
  <c r="D1120" i="2"/>
  <c r="A1118" i="9" s="1"/>
  <c r="B1118" i="9" s="1" a="1"/>
  <c r="B1118" i="9" s="1"/>
  <c r="AU1120" i="2"/>
  <c r="AV1120" i="2"/>
  <c r="D1121" i="2"/>
  <c r="A1119" i="9" s="1"/>
  <c r="B1119" i="9" s="1" a="1"/>
  <c r="B1119" i="9" s="1"/>
  <c r="AU1121" i="2"/>
  <c r="AV1121" i="2"/>
  <c r="D1122" i="2"/>
  <c r="A1120" i="9" s="1"/>
  <c r="B1120" i="9" s="1" a="1"/>
  <c r="B1120" i="9" s="1"/>
  <c r="AU1122" i="2"/>
  <c r="AV1122" i="2"/>
  <c r="D1123" i="2"/>
  <c r="A1121" i="9" s="1"/>
  <c r="B1121" i="9" s="1" a="1"/>
  <c r="B1121" i="9" s="1"/>
  <c r="AU1123" i="2"/>
  <c r="AV1123" i="2"/>
  <c r="D1124" i="2"/>
  <c r="A1122" i="9" s="1"/>
  <c r="B1122" i="9" s="1" a="1"/>
  <c r="B1122" i="9" s="1"/>
  <c r="AU1124" i="2"/>
  <c r="AV1124" i="2"/>
  <c r="D1125" i="2"/>
  <c r="A1123" i="9" s="1"/>
  <c r="B1123" i="9" s="1" a="1"/>
  <c r="B1123" i="9" s="1"/>
  <c r="AU1125" i="2"/>
  <c r="AV1125" i="2"/>
  <c r="D1126" i="2"/>
  <c r="A1124" i="9" s="1"/>
  <c r="B1124" i="9" s="1" a="1"/>
  <c r="B1124" i="9" s="1"/>
  <c r="AU1126" i="2"/>
  <c r="AV1126" i="2"/>
  <c r="D1127" i="2"/>
  <c r="A1125" i="9" s="1"/>
  <c r="B1125" i="9" s="1" a="1"/>
  <c r="B1125" i="9" s="1"/>
  <c r="AU1127" i="2"/>
  <c r="AV1127" i="2"/>
  <c r="D1128" i="2"/>
  <c r="A1126" i="9" s="1"/>
  <c r="B1126" i="9" s="1" a="1"/>
  <c r="B1126" i="9" s="1"/>
  <c r="AU1128" i="2"/>
  <c r="AV1128" i="2"/>
  <c r="D1129" i="2"/>
  <c r="A1127" i="9" s="1"/>
  <c r="B1127" i="9" s="1" a="1"/>
  <c r="B1127" i="9" s="1"/>
  <c r="AU1129" i="2"/>
  <c r="AV1129" i="2"/>
  <c r="D1130" i="2"/>
  <c r="A1128" i="9" s="1"/>
  <c r="B1128" i="9" s="1" a="1"/>
  <c r="B1128" i="9" s="1"/>
  <c r="AU1130" i="2"/>
  <c r="AV1130" i="2"/>
  <c r="D1131" i="2"/>
  <c r="A1129" i="9" s="1"/>
  <c r="B1129" i="9" s="1" a="1"/>
  <c r="B1129" i="9" s="1"/>
  <c r="AU1131" i="2"/>
  <c r="AV1131" i="2"/>
  <c r="D1132" i="2"/>
  <c r="A1130" i="9" s="1"/>
  <c r="B1130" i="9" s="1" a="1"/>
  <c r="B1130" i="9" s="1"/>
  <c r="AU1132" i="2"/>
  <c r="AV1132" i="2"/>
  <c r="D1133" i="2"/>
  <c r="A1131" i="9" s="1"/>
  <c r="B1131" i="9" s="1" a="1"/>
  <c r="B1131" i="9" s="1"/>
  <c r="AU1133" i="2"/>
  <c r="AV1133" i="2"/>
  <c r="D1134" i="2"/>
  <c r="A1132" i="9" s="1"/>
  <c r="B1132" i="9" s="1" a="1"/>
  <c r="B1132" i="9" s="1"/>
  <c r="AU1134" i="2"/>
  <c r="AV1134" i="2"/>
  <c r="D1135" i="2"/>
  <c r="A1133" i="9" s="1"/>
  <c r="B1133" i="9" s="1" a="1"/>
  <c r="B1133" i="9" s="1"/>
  <c r="AU1135" i="2"/>
  <c r="AV1135" i="2"/>
  <c r="D1136" i="2"/>
  <c r="A1134" i="9" s="1"/>
  <c r="B1134" i="9" s="1" a="1"/>
  <c r="B1134" i="9" s="1"/>
  <c r="AU1136" i="2"/>
  <c r="AV1136" i="2"/>
  <c r="D1137" i="2"/>
  <c r="A1135" i="9" s="1"/>
  <c r="B1135" i="9" s="1" a="1"/>
  <c r="B1135" i="9" s="1"/>
  <c r="AU1137" i="2"/>
  <c r="AV1137" i="2"/>
  <c r="D1138" i="2"/>
  <c r="A1136" i="9" s="1"/>
  <c r="B1136" i="9" s="1" a="1"/>
  <c r="B1136" i="9" s="1"/>
  <c r="AU1138" i="2"/>
  <c r="AV1138" i="2"/>
  <c r="D1139" i="2"/>
  <c r="A1137" i="9" s="1"/>
  <c r="B1137" i="9" s="1" a="1"/>
  <c r="B1137" i="9" s="1"/>
  <c r="AU1139" i="2"/>
  <c r="AV1139" i="2"/>
  <c r="D1140" i="2"/>
  <c r="A1138" i="9" s="1"/>
  <c r="B1138" i="9" s="1" a="1"/>
  <c r="B1138" i="9" s="1"/>
  <c r="AU1140" i="2"/>
  <c r="AV1140" i="2"/>
  <c r="D1141" i="2"/>
  <c r="A1139" i="9" s="1"/>
  <c r="B1139" i="9" s="1" a="1"/>
  <c r="B1139" i="9" s="1"/>
  <c r="AU1141" i="2"/>
  <c r="AV1141" i="2"/>
  <c r="D1142" i="2"/>
  <c r="A1140" i="9" s="1"/>
  <c r="B1140" i="9" s="1" a="1"/>
  <c r="B1140" i="9" s="1"/>
  <c r="AU1142" i="2"/>
  <c r="AV1142" i="2"/>
  <c r="D1143" i="2"/>
  <c r="A1141" i="9" s="1"/>
  <c r="B1141" i="9" s="1" a="1"/>
  <c r="B1141" i="9" s="1"/>
  <c r="AU1143" i="2"/>
  <c r="AV1143" i="2"/>
  <c r="D1144" i="2"/>
  <c r="A1142" i="9" s="1"/>
  <c r="B1142" i="9" s="1" a="1"/>
  <c r="B1142" i="9" s="1"/>
  <c r="AU1144" i="2"/>
  <c r="AV1144" i="2"/>
  <c r="D1145" i="2"/>
  <c r="A1143" i="9" s="1"/>
  <c r="B1143" i="9" s="1" a="1"/>
  <c r="B1143" i="9" s="1"/>
  <c r="AU1145" i="2"/>
  <c r="AV1145" i="2"/>
  <c r="D1146" i="2"/>
  <c r="A1144" i="9" s="1"/>
  <c r="B1144" i="9" s="1" a="1"/>
  <c r="B1144" i="9" s="1"/>
  <c r="AU1146" i="2"/>
  <c r="AV1146" i="2"/>
  <c r="D1147" i="2"/>
  <c r="A1145" i="9" s="1"/>
  <c r="B1145" i="9" s="1" a="1"/>
  <c r="B1145" i="9" s="1"/>
  <c r="AU1147" i="2"/>
  <c r="AV1147" i="2"/>
  <c r="D1148" i="2"/>
  <c r="A1146" i="9" s="1"/>
  <c r="B1146" i="9" s="1" a="1"/>
  <c r="B1146" i="9" s="1"/>
  <c r="AU1148" i="2"/>
  <c r="AV1148" i="2"/>
  <c r="D1149" i="2"/>
  <c r="A1147" i="9" s="1"/>
  <c r="B1147" i="9" s="1" a="1"/>
  <c r="B1147" i="9" s="1"/>
  <c r="AU1149" i="2"/>
  <c r="AV1149" i="2"/>
  <c r="D1150" i="2"/>
  <c r="A1148" i="9" s="1"/>
  <c r="B1148" i="9" s="1" a="1"/>
  <c r="B1148" i="9" s="1"/>
  <c r="AU1150" i="2"/>
  <c r="AV1150" i="2"/>
  <c r="D1151" i="2"/>
  <c r="A1149" i="9" s="1"/>
  <c r="B1149" i="9" s="1" a="1"/>
  <c r="B1149" i="9" s="1"/>
  <c r="AU1151" i="2"/>
  <c r="AV1151" i="2"/>
  <c r="D1152" i="2"/>
  <c r="A1150" i="9" s="1"/>
  <c r="B1150" i="9" s="1" a="1"/>
  <c r="B1150" i="9" s="1"/>
  <c r="AU1152" i="2"/>
  <c r="AV1152" i="2"/>
  <c r="D1153" i="2"/>
  <c r="A1151" i="9" s="1"/>
  <c r="B1151" i="9" s="1" a="1"/>
  <c r="B1151" i="9" s="1"/>
  <c r="AU1153" i="2"/>
  <c r="AV1153" i="2"/>
  <c r="D1154" i="2"/>
  <c r="A1152" i="9" s="1"/>
  <c r="B1152" i="9" s="1" a="1"/>
  <c r="B1152" i="9" s="1"/>
  <c r="AU1154" i="2"/>
  <c r="AV1154" i="2"/>
  <c r="D1155" i="2"/>
  <c r="A1153" i="9" s="1"/>
  <c r="B1153" i="9" s="1" a="1"/>
  <c r="B1153" i="9" s="1"/>
  <c r="AU1155" i="2"/>
  <c r="AV1155" i="2"/>
  <c r="D1156" i="2"/>
  <c r="A1154" i="9" s="1"/>
  <c r="B1154" i="9" s="1" a="1"/>
  <c r="B1154" i="9" s="1"/>
  <c r="AU1156" i="2"/>
  <c r="AV1156" i="2"/>
  <c r="D1157" i="2"/>
  <c r="A1155" i="9" s="1"/>
  <c r="B1155" i="9" s="1" a="1"/>
  <c r="B1155" i="9" s="1"/>
  <c r="AU1157" i="2"/>
  <c r="AV1157" i="2"/>
  <c r="D1158" i="2"/>
  <c r="A1156" i="9" s="1"/>
  <c r="B1156" i="9" s="1" a="1"/>
  <c r="B1156" i="9" s="1"/>
  <c r="AU1158" i="2"/>
  <c r="AV1158" i="2"/>
  <c r="D1159" i="2"/>
  <c r="A1157" i="9" s="1"/>
  <c r="B1157" i="9" s="1" a="1"/>
  <c r="B1157" i="9" s="1"/>
  <c r="AU1159" i="2"/>
  <c r="AV1159" i="2"/>
  <c r="D1160" i="2"/>
  <c r="A1158" i="9" s="1"/>
  <c r="B1158" i="9" s="1" a="1"/>
  <c r="B1158" i="9" s="1"/>
  <c r="AU1160" i="2"/>
  <c r="AV1160" i="2"/>
  <c r="D1161" i="2"/>
  <c r="A1159" i="9" s="1"/>
  <c r="B1159" i="9" s="1" a="1"/>
  <c r="B1159" i="9" s="1"/>
  <c r="AU1161" i="2"/>
  <c r="AV1161" i="2"/>
  <c r="D1162" i="2"/>
  <c r="A1160" i="9" s="1"/>
  <c r="B1160" i="9" s="1" a="1"/>
  <c r="B1160" i="9" s="1"/>
  <c r="AU1162" i="2"/>
  <c r="AV1162" i="2"/>
  <c r="D1163" i="2"/>
  <c r="A1161" i="9" s="1"/>
  <c r="B1161" i="9" s="1" a="1"/>
  <c r="B1161" i="9" s="1"/>
  <c r="AU1163" i="2"/>
  <c r="AV1163" i="2"/>
  <c r="D1164" i="2"/>
  <c r="A1162" i="9" s="1"/>
  <c r="B1162" i="9" s="1" a="1"/>
  <c r="B1162" i="9" s="1"/>
  <c r="AU1164" i="2"/>
  <c r="AV1164" i="2"/>
  <c r="D1165" i="2"/>
  <c r="A1163" i="9" s="1"/>
  <c r="B1163" i="9" s="1" a="1"/>
  <c r="B1163" i="9" s="1"/>
  <c r="AU1165" i="2"/>
  <c r="AV1165" i="2"/>
  <c r="D1166" i="2"/>
  <c r="A1164" i="9" s="1"/>
  <c r="B1164" i="9" s="1" a="1"/>
  <c r="B1164" i="9" s="1"/>
  <c r="AU1166" i="2"/>
  <c r="AV1166" i="2"/>
  <c r="D1167" i="2"/>
  <c r="A1165" i="9" s="1"/>
  <c r="B1165" i="9" s="1" a="1"/>
  <c r="B1165" i="9" s="1"/>
  <c r="AU1167" i="2"/>
  <c r="AV1167" i="2"/>
  <c r="D1168" i="2"/>
  <c r="A1166" i="9" s="1"/>
  <c r="B1166" i="9" s="1" a="1"/>
  <c r="B1166" i="9" s="1"/>
  <c r="AU1168" i="2"/>
  <c r="AV1168" i="2"/>
  <c r="D1169" i="2"/>
  <c r="A1167" i="9" s="1"/>
  <c r="B1167" i="9" s="1" a="1"/>
  <c r="B1167" i="9" s="1"/>
  <c r="AU1169" i="2"/>
  <c r="AV1169" i="2"/>
  <c r="D1170" i="2"/>
  <c r="A1168" i="9" s="1"/>
  <c r="B1168" i="9" s="1" a="1"/>
  <c r="B1168" i="9" s="1"/>
  <c r="AU1170" i="2"/>
  <c r="AV1170" i="2"/>
  <c r="D1171" i="2"/>
  <c r="A1169" i="9" s="1"/>
  <c r="B1169" i="9" s="1" a="1"/>
  <c r="B1169" i="9" s="1"/>
  <c r="AU1171" i="2"/>
  <c r="AV1171" i="2"/>
  <c r="D1172" i="2"/>
  <c r="A1170" i="9" s="1"/>
  <c r="B1170" i="9" s="1" a="1"/>
  <c r="B1170" i="9" s="1"/>
  <c r="AU1172" i="2"/>
  <c r="AV1172" i="2"/>
  <c r="D1173" i="2"/>
  <c r="A1171" i="9" s="1"/>
  <c r="B1171" i="9" s="1" a="1"/>
  <c r="B1171" i="9" s="1"/>
  <c r="AU1173" i="2"/>
  <c r="AV1173" i="2"/>
  <c r="D1174" i="2"/>
  <c r="A1172" i="9" s="1"/>
  <c r="B1172" i="9" s="1" a="1"/>
  <c r="B1172" i="9" s="1"/>
  <c r="AU1174" i="2"/>
  <c r="AV1174" i="2"/>
  <c r="D1175" i="2"/>
  <c r="A1173" i="9" s="1"/>
  <c r="B1173" i="9" s="1" a="1"/>
  <c r="B1173" i="9" s="1"/>
  <c r="AU1175" i="2"/>
  <c r="AV1175" i="2"/>
  <c r="D1176" i="2"/>
  <c r="A1174" i="9" s="1"/>
  <c r="B1174" i="9" s="1" a="1"/>
  <c r="B1174" i="9" s="1"/>
  <c r="AU1176" i="2"/>
  <c r="AV1176" i="2"/>
  <c r="D1177" i="2"/>
  <c r="A1175" i="9" s="1"/>
  <c r="B1175" i="9" s="1" a="1"/>
  <c r="B1175" i="9" s="1"/>
  <c r="AU1177" i="2"/>
  <c r="AV1177" i="2"/>
  <c r="D1178" i="2"/>
  <c r="A1176" i="9" s="1"/>
  <c r="B1176" i="9" s="1" a="1"/>
  <c r="B1176" i="9" s="1"/>
  <c r="AU1178" i="2"/>
  <c r="AV1178" i="2"/>
  <c r="D1179" i="2"/>
  <c r="A1177" i="9" s="1"/>
  <c r="B1177" i="9" s="1" a="1"/>
  <c r="B1177" i="9" s="1"/>
  <c r="AU1179" i="2"/>
  <c r="AV1179" i="2"/>
  <c r="D1180" i="2"/>
  <c r="A1178" i="9" s="1"/>
  <c r="B1178" i="9" s="1" a="1"/>
  <c r="B1178" i="9" s="1"/>
  <c r="AU1180" i="2"/>
  <c r="AV1180" i="2"/>
  <c r="D1181" i="2"/>
  <c r="A1179" i="9" s="1"/>
  <c r="B1179" i="9" s="1" a="1"/>
  <c r="B1179" i="9" s="1"/>
  <c r="AU1181" i="2"/>
  <c r="AV1181" i="2"/>
  <c r="D1182" i="2"/>
  <c r="A1180" i="9" s="1"/>
  <c r="B1180" i="9" s="1" a="1"/>
  <c r="B1180" i="9" s="1"/>
  <c r="AU1182" i="2"/>
  <c r="AV1182" i="2"/>
  <c r="D1183" i="2"/>
  <c r="A1181" i="9" s="1"/>
  <c r="B1181" i="9" s="1" a="1"/>
  <c r="B1181" i="9" s="1"/>
  <c r="AU1183" i="2"/>
  <c r="AV1183" i="2"/>
  <c r="D1184" i="2"/>
  <c r="A1182" i="9" s="1"/>
  <c r="B1182" i="9" s="1" a="1"/>
  <c r="B1182" i="9" s="1"/>
  <c r="AU1184" i="2"/>
  <c r="AV1184" i="2"/>
  <c r="D1185" i="2"/>
  <c r="A1183" i="9" s="1"/>
  <c r="B1183" i="9" s="1" a="1"/>
  <c r="B1183" i="9" s="1"/>
  <c r="AU1185" i="2"/>
  <c r="AV1185" i="2"/>
  <c r="D1186" i="2"/>
  <c r="A1184" i="9" s="1"/>
  <c r="B1184" i="9" s="1" a="1"/>
  <c r="B1184" i="9" s="1"/>
  <c r="AU1186" i="2"/>
  <c r="AV1186" i="2"/>
  <c r="D1187" i="2"/>
  <c r="A1185" i="9" s="1"/>
  <c r="B1185" i="9" s="1" a="1"/>
  <c r="B1185" i="9" s="1"/>
  <c r="AU1187" i="2"/>
  <c r="AV1187" i="2"/>
  <c r="D1188" i="2"/>
  <c r="A1186" i="9" s="1"/>
  <c r="B1186" i="9" s="1" a="1"/>
  <c r="B1186" i="9" s="1"/>
  <c r="AU1188" i="2"/>
  <c r="AV1188" i="2"/>
  <c r="D1189" i="2"/>
  <c r="A1187" i="9" s="1"/>
  <c r="B1187" i="9" s="1" a="1"/>
  <c r="B1187" i="9" s="1"/>
  <c r="AU1189" i="2"/>
  <c r="AV1189" i="2"/>
  <c r="D1190" i="2"/>
  <c r="A1188" i="9" s="1"/>
  <c r="B1188" i="9" s="1" a="1"/>
  <c r="B1188" i="9" s="1"/>
  <c r="AU1190" i="2"/>
  <c r="AV1190" i="2"/>
  <c r="D1191" i="2"/>
  <c r="A1189" i="9" s="1"/>
  <c r="B1189" i="9" s="1" a="1"/>
  <c r="B1189" i="9" s="1"/>
  <c r="AU1191" i="2"/>
  <c r="AV1191" i="2"/>
  <c r="D1192" i="2"/>
  <c r="A1190" i="9" s="1"/>
  <c r="B1190" i="9" s="1" a="1"/>
  <c r="B1190" i="9" s="1"/>
  <c r="AU1192" i="2"/>
  <c r="AV1192" i="2"/>
  <c r="D1193" i="2"/>
  <c r="A1191" i="9" s="1"/>
  <c r="B1191" i="9" s="1" a="1"/>
  <c r="B1191" i="9" s="1"/>
  <c r="AU1193" i="2"/>
  <c r="AV1193" i="2"/>
  <c r="D1194" i="2"/>
  <c r="A1192" i="9" s="1"/>
  <c r="B1192" i="9" s="1" a="1"/>
  <c r="B1192" i="9" s="1"/>
  <c r="AU1194" i="2"/>
  <c r="AV1194" i="2"/>
  <c r="D1195" i="2"/>
  <c r="A1193" i="9" s="1"/>
  <c r="B1193" i="9" s="1" a="1"/>
  <c r="B1193" i="9" s="1"/>
  <c r="AU1195" i="2"/>
  <c r="AV1195" i="2"/>
  <c r="D1196" i="2"/>
  <c r="A1194" i="9" s="1"/>
  <c r="B1194" i="9" s="1" a="1"/>
  <c r="B1194" i="9" s="1"/>
  <c r="AU1196" i="2"/>
  <c r="AV1196" i="2"/>
  <c r="D1197" i="2"/>
  <c r="A1195" i="9" s="1"/>
  <c r="B1195" i="9" s="1" a="1"/>
  <c r="B1195" i="9" s="1"/>
  <c r="AU1197" i="2"/>
  <c r="AV1197" i="2"/>
  <c r="D1198" i="2"/>
  <c r="A1196" i="9" s="1"/>
  <c r="B1196" i="9" s="1" a="1"/>
  <c r="B1196" i="9" s="1"/>
  <c r="AU1198" i="2"/>
  <c r="AV1198" i="2"/>
  <c r="D1199" i="2"/>
  <c r="A1197" i="9" s="1"/>
  <c r="B1197" i="9" s="1" a="1"/>
  <c r="B1197" i="9" s="1"/>
  <c r="AU1199" i="2"/>
  <c r="AV1199" i="2"/>
  <c r="D1200" i="2"/>
  <c r="A1198" i="9" s="1"/>
  <c r="B1198" i="9" s="1" a="1"/>
  <c r="B1198" i="9" s="1"/>
  <c r="AU1200" i="2"/>
  <c r="AV1200" i="2"/>
  <c r="D1201" i="2"/>
  <c r="A1199" i="9" s="1"/>
  <c r="B1199" i="9" s="1" a="1"/>
  <c r="B1199" i="9" s="1"/>
  <c r="AU1201" i="2"/>
  <c r="AV1201" i="2"/>
  <c r="D1202" i="2"/>
  <c r="A1200" i="9" s="1"/>
  <c r="B1200" i="9" s="1" a="1"/>
  <c r="B1200" i="9" s="1"/>
  <c r="AU1202" i="2"/>
  <c r="AV1202" i="2"/>
  <c r="D1203" i="2"/>
  <c r="A1201" i="9" s="1"/>
  <c r="B1201" i="9" s="1" a="1"/>
  <c r="B1201" i="9" s="1"/>
  <c r="AU1203" i="2"/>
  <c r="AV1203" i="2"/>
  <c r="D1204" i="2"/>
  <c r="A1202" i="9" s="1"/>
  <c r="B1202" i="9" s="1" a="1"/>
  <c r="B1202" i="9" s="1"/>
  <c r="AU1204" i="2"/>
  <c r="AV1204" i="2"/>
  <c r="D1205" i="2"/>
  <c r="A1203" i="9" s="1"/>
  <c r="B1203" i="9" s="1" a="1"/>
  <c r="B1203" i="9" s="1"/>
  <c r="AU1205" i="2"/>
  <c r="AV1205" i="2"/>
  <c r="D1206" i="2"/>
  <c r="A1204" i="9" s="1"/>
  <c r="B1204" i="9" s="1" a="1"/>
  <c r="B1204" i="9" s="1"/>
  <c r="AU1206" i="2"/>
  <c r="AV1206" i="2"/>
  <c r="D1207" i="2"/>
  <c r="A1205" i="9" s="1"/>
  <c r="B1205" i="9" s="1" a="1"/>
  <c r="B1205" i="9" s="1"/>
  <c r="AU1207" i="2"/>
  <c r="AV1207" i="2"/>
  <c r="D1208" i="2"/>
  <c r="A1206" i="9" s="1"/>
  <c r="B1206" i="9" s="1" a="1"/>
  <c r="B1206" i="9" s="1"/>
  <c r="AU1208" i="2"/>
  <c r="AV1208" i="2"/>
  <c r="D1209" i="2"/>
  <c r="A1207" i="9" s="1"/>
  <c r="B1207" i="9" s="1" a="1"/>
  <c r="B1207" i="9" s="1"/>
  <c r="AU1209" i="2"/>
  <c r="AV1209" i="2"/>
  <c r="D1210" i="2"/>
  <c r="A1208" i="9" s="1"/>
  <c r="B1208" i="9" s="1" a="1"/>
  <c r="B1208" i="9" s="1"/>
  <c r="AU1210" i="2"/>
  <c r="AV1210" i="2"/>
  <c r="D1211" i="2"/>
  <c r="A1209" i="9" s="1"/>
  <c r="B1209" i="9" s="1" a="1"/>
  <c r="B1209" i="9" s="1"/>
  <c r="AU1211" i="2"/>
  <c r="AV1211" i="2"/>
  <c r="D1212" i="2"/>
  <c r="A1210" i="9" s="1"/>
  <c r="B1210" i="9" s="1" a="1"/>
  <c r="B1210" i="9" s="1"/>
  <c r="AU1212" i="2"/>
  <c r="AV1212" i="2"/>
  <c r="D1213" i="2"/>
  <c r="A1211" i="9" s="1"/>
  <c r="B1211" i="9" s="1" a="1"/>
  <c r="B1211" i="9" s="1"/>
  <c r="AU1213" i="2"/>
  <c r="AV1213" i="2"/>
  <c r="D1214" i="2"/>
  <c r="A1212" i="9" s="1"/>
  <c r="B1212" i="9" s="1" a="1"/>
  <c r="B1212" i="9" s="1"/>
  <c r="AU1214" i="2"/>
  <c r="AV1214" i="2"/>
  <c r="D1215" i="2"/>
  <c r="A1213" i="9" s="1"/>
  <c r="B1213" i="9" s="1" a="1"/>
  <c r="B1213" i="9" s="1"/>
  <c r="AU1215" i="2"/>
  <c r="AV1215" i="2"/>
  <c r="D1216" i="2"/>
  <c r="A1214" i="9" s="1"/>
  <c r="B1214" i="9" s="1" a="1"/>
  <c r="B1214" i="9" s="1"/>
  <c r="AU1216" i="2"/>
  <c r="AV1216" i="2"/>
  <c r="D1217" i="2"/>
  <c r="A1215" i="9" s="1"/>
  <c r="B1215" i="9" s="1" a="1"/>
  <c r="B1215" i="9" s="1"/>
  <c r="AU1217" i="2"/>
  <c r="AV1217" i="2"/>
  <c r="D1218" i="2"/>
  <c r="A1216" i="9" s="1"/>
  <c r="B1216" i="9" s="1" a="1"/>
  <c r="B1216" i="9" s="1"/>
  <c r="AU1218" i="2"/>
  <c r="AV1218" i="2"/>
  <c r="D1219" i="2"/>
  <c r="A1217" i="9" s="1"/>
  <c r="B1217" i="9" s="1" a="1"/>
  <c r="B1217" i="9" s="1"/>
  <c r="AU1219" i="2"/>
  <c r="AV1219" i="2"/>
  <c r="D1220" i="2"/>
  <c r="A1218" i="9" s="1"/>
  <c r="B1218" i="9" s="1" a="1"/>
  <c r="B1218" i="9" s="1"/>
  <c r="AU1220" i="2"/>
  <c r="AV1220" i="2"/>
  <c r="D1221" i="2"/>
  <c r="A1219" i="9" s="1"/>
  <c r="B1219" i="9" s="1" a="1"/>
  <c r="B1219" i="9" s="1"/>
  <c r="AU1221" i="2"/>
  <c r="AV1221" i="2"/>
  <c r="D1222" i="2"/>
  <c r="A1220" i="9" s="1"/>
  <c r="B1220" i="9" s="1" a="1"/>
  <c r="B1220" i="9" s="1"/>
  <c r="AU1222" i="2"/>
  <c r="AV1222" i="2"/>
  <c r="D1223" i="2"/>
  <c r="A1221" i="9" s="1"/>
  <c r="B1221" i="9" s="1" a="1"/>
  <c r="B1221" i="9" s="1"/>
  <c r="AU1223" i="2"/>
  <c r="AV1223" i="2"/>
  <c r="D1224" i="2"/>
  <c r="A1222" i="9" s="1"/>
  <c r="B1222" i="9" s="1" a="1"/>
  <c r="B1222" i="9" s="1"/>
  <c r="AU1224" i="2"/>
  <c r="AV1224" i="2"/>
  <c r="D1225" i="2"/>
  <c r="A1223" i="9" s="1"/>
  <c r="B1223" i="9" s="1" a="1"/>
  <c r="B1223" i="9" s="1"/>
  <c r="AU1225" i="2"/>
  <c r="AV1225" i="2"/>
  <c r="D1226" i="2"/>
  <c r="A1224" i="9" s="1"/>
  <c r="B1224" i="9" s="1" a="1"/>
  <c r="B1224" i="9" s="1"/>
  <c r="AU1226" i="2"/>
  <c r="AV1226" i="2"/>
  <c r="D1227" i="2"/>
  <c r="A1225" i="9" s="1"/>
  <c r="B1225" i="9" s="1" a="1"/>
  <c r="B1225" i="9" s="1"/>
  <c r="AU1227" i="2"/>
  <c r="AV1227" i="2"/>
  <c r="D1228" i="2"/>
  <c r="A1226" i="9" s="1"/>
  <c r="B1226" i="9" s="1" a="1"/>
  <c r="B1226" i="9" s="1"/>
  <c r="AU1228" i="2"/>
  <c r="AV1228" i="2"/>
  <c r="D1229" i="2"/>
  <c r="A1227" i="9" s="1"/>
  <c r="B1227" i="9" s="1" a="1"/>
  <c r="B1227" i="9" s="1"/>
  <c r="AU1229" i="2"/>
  <c r="AV1229" i="2"/>
  <c r="D1230" i="2"/>
  <c r="A1228" i="9" s="1"/>
  <c r="B1228" i="9" s="1" a="1"/>
  <c r="B1228" i="9" s="1"/>
  <c r="AU1230" i="2"/>
  <c r="AV1230" i="2"/>
  <c r="D1231" i="2"/>
  <c r="A1229" i="9" s="1"/>
  <c r="B1229" i="9" s="1" a="1"/>
  <c r="B1229" i="9" s="1"/>
  <c r="AU1231" i="2"/>
  <c r="AV1231" i="2"/>
  <c r="D1232" i="2"/>
  <c r="A1230" i="9" s="1"/>
  <c r="B1230" i="9" s="1" a="1"/>
  <c r="B1230" i="9" s="1"/>
  <c r="AU1232" i="2"/>
  <c r="AV1232" i="2"/>
  <c r="D1233" i="2"/>
  <c r="A1231" i="9" s="1"/>
  <c r="B1231" i="9" s="1" a="1"/>
  <c r="B1231" i="9" s="1"/>
  <c r="AU1233" i="2"/>
  <c r="AV1233" i="2"/>
  <c r="D1234" i="2"/>
  <c r="A1232" i="9" s="1"/>
  <c r="B1232" i="9" s="1" a="1"/>
  <c r="B1232" i="9" s="1"/>
  <c r="AU1234" i="2"/>
  <c r="AV1234" i="2"/>
  <c r="D1235" i="2"/>
  <c r="A1233" i="9" s="1"/>
  <c r="B1233" i="9" s="1" a="1"/>
  <c r="B1233" i="9" s="1"/>
  <c r="AU1235" i="2"/>
  <c r="AV1235" i="2"/>
  <c r="D1236" i="2"/>
  <c r="A1234" i="9" s="1"/>
  <c r="B1234" i="9" s="1" a="1"/>
  <c r="B1234" i="9" s="1"/>
  <c r="AU1236" i="2"/>
  <c r="AV1236" i="2"/>
  <c r="D1237" i="2"/>
  <c r="A1235" i="9" s="1"/>
  <c r="B1235" i="9" s="1" a="1"/>
  <c r="B1235" i="9" s="1"/>
  <c r="AU1237" i="2"/>
  <c r="AV1237" i="2"/>
  <c r="D1238" i="2"/>
  <c r="A1236" i="9" s="1"/>
  <c r="B1236" i="9" s="1" a="1"/>
  <c r="B1236" i="9" s="1"/>
  <c r="AU1238" i="2"/>
  <c r="AV1238" i="2"/>
  <c r="D1239" i="2"/>
  <c r="A1237" i="9" s="1"/>
  <c r="B1237" i="9" s="1" a="1"/>
  <c r="B1237" i="9" s="1"/>
  <c r="AU1239" i="2"/>
  <c r="AV1239" i="2"/>
  <c r="D1240" i="2"/>
  <c r="A1238" i="9" s="1"/>
  <c r="B1238" i="9" s="1" a="1"/>
  <c r="B1238" i="9" s="1"/>
  <c r="AU1240" i="2"/>
  <c r="AV1240" i="2"/>
  <c r="D1241" i="2"/>
  <c r="A1239" i="9" s="1"/>
  <c r="B1239" i="9" s="1" a="1"/>
  <c r="B1239" i="9" s="1"/>
  <c r="AU1241" i="2"/>
  <c r="AV1241" i="2"/>
  <c r="D1242" i="2"/>
  <c r="A1240" i="9" s="1"/>
  <c r="B1240" i="9" s="1" a="1"/>
  <c r="B1240" i="9" s="1"/>
  <c r="AU1242" i="2"/>
  <c r="AV1242" i="2"/>
  <c r="D1243" i="2"/>
  <c r="A1241" i="9" s="1"/>
  <c r="B1241" i="9" s="1" a="1"/>
  <c r="B1241" i="9" s="1"/>
  <c r="AU1243" i="2"/>
  <c r="AV1243" i="2"/>
  <c r="D1244" i="2"/>
  <c r="A1242" i="9" s="1"/>
  <c r="B1242" i="9" s="1" a="1"/>
  <c r="B1242" i="9" s="1"/>
  <c r="AU1244" i="2"/>
  <c r="AV1244" i="2"/>
  <c r="D1245" i="2"/>
  <c r="A1243" i="9" s="1"/>
  <c r="B1243" i="9" s="1" a="1"/>
  <c r="B1243" i="9" s="1"/>
  <c r="AU1245" i="2"/>
  <c r="AV1245" i="2"/>
  <c r="D1246" i="2"/>
  <c r="A1244" i="9" s="1"/>
  <c r="B1244" i="9" s="1" a="1"/>
  <c r="B1244" i="9" s="1"/>
  <c r="AU1246" i="2"/>
  <c r="AV1246" i="2"/>
  <c r="D1247" i="2"/>
  <c r="A1245" i="9" s="1"/>
  <c r="B1245" i="9" s="1" a="1"/>
  <c r="B1245" i="9" s="1"/>
  <c r="AU1247" i="2"/>
  <c r="AV1247" i="2"/>
  <c r="D1248" i="2"/>
  <c r="A1246" i="9" s="1"/>
  <c r="B1246" i="9" s="1" a="1"/>
  <c r="B1246" i="9" s="1"/>
  <c r="AU1248" i="2"/>
  <c r="AV1248" i="2"/>
  <c r="D1249" i="2"/>
  <c r="A1247" i="9" s="1"/>
  <c r="B1247" i="9" s="1" a="1"/>
  <c r="B1247" i="9" s="1"/>
  <c r="AU1249" i="2"/>
  <c r="AV1249" i="2"/>
  <c r="D1250" i="2"/>
  <c r="A1248" i="9" s="1"/>
  <c r="B1248" i="9" s="1" a="1"/>
  <c r="B1248" i="9" s="1"/>
  <c r="AU1250" i="2"/>
  <c r="AV1250" i="2"/>
  <c r="D1251" i="2"/>
  <c r="A1249" i="9" s="1"/>
  <c r="B1249" i="9" s="1" a="1"/>
  <c r="B1249" i="9" s="1"/>
  <c r="AU1251" i="2"/>
  <c r="AV1251" i="2"/>
  <c r="D1252" i="2"/>
  <c r="A1250" i="9" s="1"/>
  <c r="B1250" i="9" s="1" a="1"/>
  <c r="B1250" i="9" s="1"/>
  <c r="AU1252" i="2"/>
  <c r="AV1252" i="2"/>
  <c r="D1253" i="2"/>
  <c r="A1251" i="9" s="1"/>
  <c r="B1251" i="9" s="1" a="1"/>
  <c r="B1251" i="9" s="1"/>
  <c r="AU1253" i="2"/>
  <c r="AV1253" i="2"/>
  <c r="D1254" i="2"/>
  <c r="A1252" i="9" s="1"/>
  <c r="B1252" i="9" s="1" a="1"/>
  <c r="B1252" i="9" s="1"/>
  <c r="AU1254" i="2"/>
  <c r="AV1254" i="2"/>
  <c r="D1255" i="2"/>
  <c r="A1253" i="9" s="1"/>
  <c r="B1253" i="9" s="1" a="1"/>
  <c r="B1253" i="9" s="1"/>
  <c r="AU1255" i="2"/>
  <c r="AV1255" i="2"/>
  <c r="D1256" i="2"/>
  <c r="A1254" i="9" s="1"/>
  <c r="B1254" i="9" s="1" a="1"/>
  <c r="B1254" i="9" s="1"/>
  <c r="AU1256" i="2"/>
  <c r="AV1256" i="2"/>
  <c r="D1257" i="2"/>
  <c r="A1255" i="9" s="1"/>
  <c r="B1255" i="9" s="1" a="1"/>
  <c r="B1255" i="9" s="1"/>
  <c r="AU1257" i="2"/>
  <c r="AV1257" i="2"/>
  <c r="D1258" i="2"/>
  <c r="A1256" i="9" s="1"/>
  <c r="B1256" i="9" s="1" a="1"/>
  <c r="B1256" i="9" s="1"/>
  <c r="AU1258" i="2"/>
  <c r="AV1258" i="2"/>
  <c r="D1259" i="2"/>
  <c r="A1257" i="9" s="1"/>
  <c r="B1257" i="9" s="1" a="1"/>
  <c r="B1257" i="9" s="1"/>
  <c r="AU1259" i="2"/>
  <c r="AV1259" i="2"/>
  <c r="D1260" i="2"/>
  <c r="A1258" i="9" s="1"/>
  <c r="B1258" i="9" s="1" a="1"/>
  <c r="B1258" i="9" s="1"/>
  <c r="AU1260" i="2"/>
  <c r="AV1260" i="2"/>
  <c r="D1261" i="2"/>
  <c r="A1259" i="9" s="1"/>
  <c r="B1259" i="9" s="1" a="1"/>
  <c r="B1259" i="9" s="1"/>
  <c r="AU1261" i="2"/>
  <c r="AV1261" i="2"/>
  <c r="D1262" i="2"/>
  <c r="A1260" i="9" s="1"/>
  <c r="B1260" i="9" s="1" a="1"/>
  <c r="B1260" i="9" s="1"/>
  <c r="AU1262" i="2"/>
  <c r="AV1262" i="2"/>
  <c r="D1263" i="2"/>
  <c r="A1261" i="9" s="1"/>
  <c r="B1261" i="9" s="1" a="1"/>
  <c r="B1261" i="9" s="1"/>
  <c r="AU1263" i="2"/>
  <c r="AV1263" i="2"/>
  <c r="D1264" i="2"/>
  <c r="A1262" i="9" s="1"/>
  <c r="B1262" i="9" s="1" a="1"/>
  <c r="B1262" i="9" s="1"/>
  <c r="AU1264" i="2"/>
  <c r="AV1264" i="2"/>
  <c r="D1265" i="2"/>
  <c r="A1263" i="9" s="1"/>
  <c r="B1263" i="9" s="1" a="1"/>
  <c r="B1263" i="9" s="1"/>
  <c r="AU1265" i="2"/>
  <c r="AV1265" i="2"/>
  <c r="D1266" i="2"/>
  <c r="A1264" i="9" s="1"/>
  <c r="B1264" i="9" s="1" a="1"/>
  <c r="B1264" i="9" s="1"/>
  <c r="AU1266" i="2"/>
  <c r="AV1266" i="2"/>
  <c r="D1267" i="2"/>
  <c r="A1265" i="9" s="1"/>
  <c r="B1265" i="9" s="1" a="1"/>
  <c r="B1265" i="9" s="1"/>
  <c r="AU1267" i="2"/>
  <c r="AV1267" i="2"/>
  <c r="D1268" i="2"/>
  <c r="A1266" i="9" s="1"/>
  <c r="B1266" i="9" s="1" a="1"/>
  <c r="B1266" i="9" s="1"/>
  <c r="AU1268" i="2"/>
  <c r="AV1268" i="2"/>
  <c r="D1269" i="2"/>
  <c r="A1267" i="9" s="1"/>
  <c r="B1267" i="9" s="1" a="1"/>
  <c r="B1267" i="9" s="1"/>
  <c r="AU1269" i="2"/>
  <c r="AV1269" i="2"/>
  <c r="D1270" i="2"/>
  <c r="A1268" i="9" s="1"/>
  <c r="B1268" i="9" s="1" a="1"/>
  <c r="B1268" i="9" s="1"/>
  <c r="AU1270" i="2"/>
  <c r="AV1270" i="2"/>
  <c r="D1271" i="2"/>
  <c r="A1269" i="9" s="1"/>
  <c r="B1269" i="9" s="1" a="1"/>
  <c r="B1269" i="9" s="1"/>
  <c r="AU1271" i="2"/>
  <c r="AV1271" i="2"/>
  <c r="D1272" i="2"/>
  <c r="A1270" i="9" s="1"/>
  <c r="B1270" i="9" s="1" a="1"/>
  <c r="B1270" i="9" s="1"/>
  <c r="AU1272" i="2"/>
  <c r="AV1272" i="2"/>
  <c r="D1273" i="2"/>
  <c r="A1271" i="9" s="1"/>
  <c r="B1271" i="9" s="1" a="1"/>
  <c r="B1271" i="9" s="1"/>
  <c r="AU1273" i="2"/>
  <c r="AV1273" i="2"/>
  <c r="D1274" i="2"/>
  <c r="A1272" i="9" s="1"/>
  <c r="B1272" i="9" s="1" a="1"/>
  <c r="B1272" i="9" s="1"/>
  <c r="AU1274" i="2"/>
  <c r="AV1274" i="2"/>
  <c r="D1275" i="2"/>
  <c r="A1273" i="9" s="1"/>
  <c r="B1273" i="9" s="1" a="1"/>
  <c r="B1273" i="9" s="1"/>
  <c r="AU1275" i="2"/>
  <c r="AV1275" i="2"/>
  <c r="D1276" i="2"/>
  <c r="A1274" i="9" s="1"/>
  <c r="B1274" i="9" s="1" a="1"/>
  <c r="B1274" i="9" s="1"/>
  <c r="AU1276" i="2"/>
  <c r="AV1276" i="2"/>
  <c r="D1277" i="2"/>
  <c r="A1275" i="9" s="1"/>
  <c r="B1275" i="9" s="1" a="1"/>
  <c r="B1275" i="9" s="1"/>
  <c r="AU1277" i="2"/>
  <c r="AV1277" i="2"/>
  <c r="D1278" i="2"/>
  <c r="A1276" i="9" s="1"/>
  <c r="B1276" i="9" s="1" a="1"/>
  <c r="B1276" i="9" s="1"/>
  <c r="AU1278" i="2"/>
  <c r="AV1278" i="2"/>
  <c r="D1279" i="2"/>
  <c r="A1277" i="9" s="1"/>
  <c r="B1277" i="9" s="1" a="1"/>
  <c r="B1277" i="9" s="1"/>
  <c r="AU1279" i="2"/>
  <c r="AV1279" i="2"/>
  <c r="D1280" i="2"/>
  <c r="A1278" i="9" s="1"/>
  <c r="B1278" i="9" s="1" a="1"/>
  <c r="B1278" i="9" s="1"/>
  <c r="AU1280" i="2"/>
  <c r="AV1280" i="2"/>
  <c r="D1281" i="2"/>
  <c r="A1279" i="9" s="1"/>
  <c r="B1279" i="9" s="1" a="1"/>
  <c r="B1279" i="9" s="1"/>
  <c r="AU1281" i="2"/>
  <c r="AV1281" i="2"/>
  <c r="D1282" i="2"/>
  <c r="A1280" i="9" s="1"/>
  <c r="B1280" i="9" s="1" a="1"/>
  <c r="B1280" i="9" s="1"/>
  <c r="AU1282" i="2"/>
  <c r="AV1282" i="2"/>
  <c r="D1283" i="2"/>
  <c r="A1281" i="9" s="1"/>
  <c r="B1281" i="9" s="1" a="1"/>
  <c r="B1281" i="9" s="1"/>
  <c r="AU1283" i="2"/>
  <c r="AV1283" i="2"/>
  <c r="D1284" i="2"/>
  <c r="A1282" i="9" s="1"/>
  <c r="B1282" i="9" s="1" a="1"/>
  <c r="B1282" i="9" s="1"/>
  <c r="AU1284" i="2"/>
  <c r="AV1284" i="2"/>
  <c r="D1285" i="2"/>
  <c r="A1283" i="9" s="1"/>
  <c r="B1283" i="9" s="1" a="1"/>
  <c r="B1283" i="9" s="1"/>
  <c r="AU1285" i="2"/>
  <c r="AV1285" i="2"/>
  <c r="D1286" i="2"/>
  <c r="A1284" i="9" s="1"/>
  <c r="B1284" i="9" s="1" a="1"/>
  <c r="B1284" i="9" s="1"/>
  <c r="AU1286" i="2"/>
  <c r="AV1286" i="2"/>
  <c r="D1287" i="2"/>
  <c r="A1285" i="9" s="1"/>
  <c r="B1285" i="9" s="1" a="1"/>
  <c r="B1285" i="9" s="1"/>
  <c r="AU1287" i="2"/>
  <c r="AV1287" i="2"/>
  <c r="D1288" i="2"/>
  <c r="A1286" i="9" s="1"/>
  <c r="B1286" i="9" s="1" a="1"/>
  <c r="B1286" i="9" s="1"/>
  <c r="AU1288" i="2"/>
  <c r="AV1288" i="2"/>
  <c r="D1289" i="2"/>
  <c r="A1287" i="9" s="1"/>
  <c r="B1287" i="9" s="1" a="1"/>
  <c r="B1287" i="9" s="1"/>
  <c r="AU1289" i="2"/>
  <c r="AV1289" i="2"/>
  <c r="D1290" i="2"/>
  <c r="A1288" i="9" s="1"/>
  <c r="B1288" i="9" s="1" a="1"/>
  <c r="B1288" i="9" s="1"/>
  <c r="AU1290" i="2"/>
  <c r="AV1290" i="2"/>
  <c r="D1291" i="2"/>
  <c r="A1289" i="9" s="1"/>
  <c r="B1289" i="9" s="1" a="1"/>
  <c r="B1289" i="9" s="1"/>
  <c r="AU1291" i="2"/>
  <c r="AV1291" i="2"/>
  <c r="D1292" i="2"/>
  <c r="A1290" i="9" s="1"/>
  <c r="B1290" i="9" s="1" a="1"/>
  <c r="B1290" i="9" s="1"/>
  <c r="AU1292" i="2"/>
  <c r="AV1292" i="2"/>
  <c r="D1293" i="2"/>
  <c r="A1291" i="9" s="1"/>
  <c r="B1291" i="9" s="1" a="1"/>
  <c r="B1291" i="9" s="1"/>
  <c r="AU1293" i="2"/>
  <c r="AV1293" i="2"/>
  <c r="D1294" i="2"/>
  <c r="A1292" i="9" s="1"/>
  <c r="B1292" i="9" s="1" a="1"/>
  <c r="B1292" i="9" s="1"/>
  <c r="AU1294" i="2"/>
  <c r="AV1294" i="2"/>
  <c r="D1295" i="2"/>
  <c r="A1293" i="9" s="1"/>
  <c r="B1293" i="9" s="1" a="1"/>
  <c r="B1293" i="9" s="1"/>
  <c r="AU1295" i="2"/>
  <c r="AV1295" i="2"/>
  <c r="D1296" i="2"/>
  <c r="A1294" i="9" s="1"/>
  <c r="B1294" i="9" s="1" a="1"/>
  <c r="B1294" i="9" s="1"/>
  <c r="AU1296" i="2"/>
  <c r="AV1296" i="2"/>
  <c r="D1297" i="2"/>
  <c r="A1295" i="9" s="1"/>
  <c r="B1295" i="9" s="1" a="1"/>
  <c r="B1295" i="9" s="1"/>
  <c r="AU1297" i="2"/>
  <c r="AV1297" i="2"/>
  <c r="D1298" i="2"/>
  <c r="A1296" i="9" s="1"/>
  <c r="B1296" i="9" s="1" a="1"/>
  <c r="B1296" i="9" s="1"/>
  <c r="AU1298" i="2"/>
  <c r="AV1298" i="2"/>
  <c r="D1299" i="2"/>
  <c r="A1297" i="9" s="1"/>
  <c r="B1297" i="9" s="1" a="1"/>
  <c r="B1297" i="9" s="1"/>
  <c r="AU1299" i="2"/>
  <c r="AV1299" i="2"/>
  <c r="D1300" i="2"/>
  <c r="A1298" i="9" s="1"/>
  <c r="B1298" i="9" s="1" a="1"/>
  <c r="B1298" i="9" s="1"/>
  <c r="AU1300" i="2"/>
  <c r="AV1300" i="2"/>
  <c r="D1301" i="2"/>
  <c r="A1299" i="9" s="1"/>
  <c r="B1299" i="9" s="1" a="1"/>
  <c r="B1299" i="9" s="1"/>
  <c r="AU1301" i="2"/>
  <c r="AV1301" i="2"/>
  <c r="D1302" i="2"/>
  <c r="A1300" i="9" s="1"/>
  <c r="B1300" i="9" s="1" a="1"/>
  <c r="B1300" i="9" s="1"/>
  <c r="AU1302" i="2"/>
  <c r="AV1302" i="2"/>
  <c r="D1303" i="2"/>
  <c r="A1301" i="9" s="1"/>
  <c r="B1301" i="9" s="1" a="1"/>
  <c r="B1301" i="9" s="1"/>
  <c r="AU1303" i="2"/>
  <c r="AV1303" i="2"/>
  <c r="D1304" i="2"/>
  <c r="A1302" i="9" s="1"/>
  <c r="B1302" i="9" s="1" a="1"/>
  <c r="B1302" i="9" s="1"/>
  <c r="AU1304" i="2"/>
  <c r="AV1304" i="2"/>
  <c r="D1305" i="2"/>
  <c r="A1303" i="9" s="1"/>
  <c r="B1303" i="9" s="1" a="1"/>
  <c r="B1303" i="9" s="1"/>
  <c r="AU1305" i="2"/>
  <c r="AV1305" i="2"/>
  <c r="D1306" i="2"/>
  <c r="A1304" i="9" s="1"/>
  <c r="B1304" i="9" s="1" a="1"/>
  <c r="B1304" i="9" s="1"/>
  <c r="AU1306" i="2"/>
  <c r="AV1306" i="2"/>
  <c r="D1307" i="2"/>
  <c r="A1305" i="9" s="1"/>
  <c r="B1305" i="9" s="1" a="1"/>
  <c r="B1305" i="9" s="1"/>
  <c r="AU1307" i="2"/>
  <c r="AV1307" i="2"/>
  <c r="D1308" i="2"/>
  <c r="A1306" i="9" s="1"/>
  <c r="B1306" i="9" s="1" a="1"/>
  <c r="B1306" i="9" s="1"/>
  <c r="AU1308" i="2"/>
  <c r="AV1308" i="2"/>
  <c r="D1309" i="2"/>
  <c r="A1307" i="9" s="1"/>
  <c r="B1307" i="9" s="1" a="1"/>
  <c r="B1307" i="9" s="1"/>
  <c r="AU1309" i="2"/>
  <c r="AV1309" i="2"/>
  <c r="D1310" i="2"/>
  <c r="A1308" i="9" s="1"/>
  <c r="B1308" i="9" s="1" a="1"/>
  <c r="B1308" i="9" s="1"/>
  <c r="AU1310" i="2"/>
  <c r="AV1310" i="2"/>
  <c r="D1311" i="2"/>
  <c r="A1309" i="9" s="1"/>
  <c r="B1309" i="9" s="1" a="1"/>
  <c r="B1309" i="9" s="1"/>
  <c r="AU1311" i="2"/>
  <c r="AV1311" i="2"/>
  <c r="D1312" i="2"/>
  <c r="A1310" i="9" s="1"/>
  <c r="B1310" i="9" s="1" a="1"/>
  <c r="B1310" i="9" s="1"/>
  <c r="AU1312" i="2"/>
  <c r="AV1312" i="2"/>
  <c r="D1313" i="2"/>
  <c r="A1311" i="9" s="1"/>
  <c r="B1311" i="9" s="1" a="1"/>
  <c r="B1311" i="9" s="1"/>
  <c r="AU1313" i="2"/>
  <c r="AV1313" i="2"/>
  <c r="D1314" i="2"/>
  <c r="A1312" i="9" s="1"/>
  <c r="B1312" i="9" s="1" a="1"/>
  <c r="B1312" i="9" s="1"/>
  <c r="AU1314" i="2"/>
  <c r="AV1314" i="2"/>
  <c r="D1315" i="2"/>
  <c r="A1313" i="9" s="1"/>
  <c r="B1313" i="9" s="1" a="1"/>
  <c r="B1313" i="9" s="1"/>
  <c r="AU1315" i="2"/>
  <c r="AV1315" i="2"/>
  <c r="D1316" i="2"/>
  <c r="A1314" i="9" s="1"/>
  <c r="B1314" i="9" s="1" a="1"/>
  <c r="B1314" i="9" s="1"/>
  <c r="AU1316" i="2"/>
  <c r="AV1316" i="2"/>
  <c r="D1317" i="2"/>
  <c r="A1315" i="9" s="1"/>
  <c r="B1315" i="9" s="1" a="1"/>
  <c r="B1315" i="9" s="1"/>
  <c r="AU1317" i="2"/>
  <c r="AV1317" i="2"/>
  <c r="D1318" i="2"/>
  <c r="A1316" i="9" s="1"/>
  <c r="B1316" i="9" s="1" a="1"/>
  <c r="B1316" i="9" s="1"/>
  <c r="AU1318" i="2"/>
  <c r="AV1318" i="2"/>
  <c r="D1319" i="2"/>
  <c r="A1317" i="9" s="1"/>
  <c r="B1317" i="9" s="1" a="1"/>
  <c r="B1317" i="9" s="1"/>
  <c r="AU1319" i="2"/>
  <c r="AV1319" i="2"/>
  <c r="D1320" i="2"/>
  <c r="A1318" i="9" s="1"/>
  <c r="B1318" i="9" s="1" a="1"/>
  <c r="B1318" i="9" s="1"/>
  <c r="AU1320" i="2"/>
  <c r="AV1320" i="2"/>
  <c r="D1321" i="2"/>
  <c r="A1319" i="9" s="1"/>
  <c r="B1319" i="9" s="1" a="1"/>
  <c r="B1319" i="9" s="1"/>
  <c r="AU1321" i="2"/>
  <c r="AV1321" i="2"/>
  <c r="D1322" i="2"/>
  <c r="A1320" i="9" s="1"/>
  <c r="AU1322" i="2"/>
  <c r="AV1322" i="2"/>
  <c r="D1323" i="2"/>
  <c r="A1321" i="9" s="1"/>
  <c r="B1321" i="9" s="1" a="1"/>
  <c r="B1321" i="9" s="1"/>
  <c r="AU1323" i="2"/>
  <c r="AV1323" i="2"/>
  <c r="D1324" i="2"/>
  <c r="A1322" i="9" s="1"/>
  <c r="B1322" i="9" s="1" a="1"/>
  <c r="B1322" i="9" s="1"/>
  <c r="AU1324" i="2"/>
  <c r="AV1324" i="2"/>
  <c r="D1325" i="2"/>
  <c r="A1323" i="9" s="1"/>
  <c r="B1323" i="9" s="1" a="1"/>
  <c r="B1323" i="9" s="1"/>
  <c r="AU1325" i="2"/>
  <c r="AV1325" i="2"/>
  <c r="D1326" i="2"/>
  <c r="A1324" i="9" s="1"/>
  <c r="B1324" i="9" s="1" a="1"/>
  <c r="B1324" i="9" s="1"/>
  <c r="AU1326" i="2"/>
  <c r="AV1326" i="2"/>
  <c r="D1327" i="2"/>
  <c r="A1325" i="9" s="1"/>
  <c r="B1325" i="9" s="1" a="1"/>
  <c r="B1325" i="9" s="1"/>
  <c r="AU1327" i="2"/>
  <c r="AV1327" i="2"/>
  <c r="D1328" i="2"/>
  <c r="A1326" i="9" s="1"/>
  <c r="B1326" i="9" s="1" a="1"/>
  <c r="B1326" i="9" s="1"/>
  <c r="AU1328" i="2"/>
  <c r="AV1328" i="2"/>
  <c r="D1329" i="2"/>
  <c r="A1327" i="9" s="1"/>
  <c r="B1327" i="9" s="1" a="1"/>
  <c r="B1327" i="9" s="1"/>
  <c r="AU1329" i="2"/>
  <c r="AV1329" i="2"/>
  <c r="D1330" i="2"/>
  <c r="A1328" i="9" s="1"/>
  <c r="B1328" i="9" s="1" a="1"/>
  <c r="B1328" i="9" s="1"/>
  <c r="AU1330" i="2"/>
  <c r="AV1330" i="2"/>
  <c r="D1331" i="2"/>
  <c r="A1329" i="9" s="1"/>
  <c r="B1329" i="9" s="1" a="1"/>
  <c r="B1329" i="9" s="1"/>
  <c r="AU1331" i="2"/>
  <c r="AV1331" i="2"/>
  <c r="D1332" i="2"/>
  <c r="A1330" i="9" s="1"/>
  <c r="B1330" i="9" s="1" a="1"/>
  <c r="B1330" i="9" s="1"/>
  <c r="AU1332" i="2"/>
  <c r="AV1332" i="2"/>
  <c r="D1333" i="2"/>
  <c r="A1331" i="9" s="1"/>
  <c r="B1331" i="9" s="1" a="1"/>
  <c r="B1331" i="9" s="1"/>
  <c r="AU1333" i="2"/>
  <c r="AV1333" i="2"/>
  <c r="D1334" i="2"/>
  <c r="A1332" i="9" s="1"/>
  <c r="B1332" i="9" s="1" a="1"/>
  <c r="B1332" i="9" s="1"/>
  <c r="AU1334" i="2"/>
  <c r="AV1334" i="2"/>
  <c r="D1335" i="2"/>
  <c r="A1333" i="9" s="1"/>
  <c r="B1333" i="9" s="1" a="1"/>
  <c r="B1333" i="9" s="1"/>
  <c r="AU1335" i="2"/>
  <c r="AV1335" i="2"/>
  <c r="D1336" i="2"/>
  <c r="A1334" i="9" s="1"/>
  <c r="B1334" i="9" s="1" a="1"/>
  <c r="B1334" i="9" s="1"/>
  <c r="AU1336" i="2"/>
  <c r="AV1336" i="2"/>
  <c r="D1337" i="2"/>
  <c r="A1335" i="9" s="1"/>
  <c r="B1335" i="9" s="1" a="1"/>
  <c r="B1335" i="9" s="1"/>
  <c r="AU1337" i="2"/>
  <c r="AV1337" i="2"/>
  <c r="D1338" i="2"/>
  <c r="A1336" i="9" s="1"/>
  <c r="B1336" i="9" s="1" a="1"/>
  <c r="B1336" i="9" s="1"/>
  <c r="AU1338" i="2"/>
  <c r="AV1338" i="2"/>
  <c r="D1339" i="2"/>
  <c r="A1337" i="9" s="1"/>
  <c r="B1337" i="9" s="1" a="1"/>
  <c r="B1337" i="9" s="1"/>
  <c r="AU1339" i="2"/>
  <c r="AV1339" i="2"/>
  <c r="D1340" i="2"/>
  <c r="A1338" i="9" s="1"/>
  <c r="B1338" i="9" s="1" a="1"/>
  <c r="B1338" i="9" s="1"/>
  <c r="AU1340" i="2"/>
  <c r="AV1340" i="2"/>
  <c r="D1341" i="2"/>
  <c r="A1339" i="9" s="1"/>
  <c r="B1339" i="9" s="1" a="1"/>
  <c r="B1339" i="9" s="1"/>
  <c r="AU1341" i="2"/>
  <c r="AV1341" i="2"/>
  <c r="D1342" i="2"/>
  <c r="A1340" i="9" s="1"/>
  <c r="B1340" i="9" s="1" a="1"/>
  <c r="B1340" i="9" s="1"/>
  <c r="AU1342" i="2"/>
  <c r="AV1342" i="2"/>
  <c r="D1343" i="2"/>
  <c r="A1341" i="9" s="1"/>
  <c r="B1341" i="9" s="1" a="1"/>
  <c r="B1341" i="9" s="1"/>
  <c r="AU1343" i="2"/>
  <c r="AV1343" i="2"/>
  <c r="D1344" i="2"/>
  <c r="A1342" i="9" s="1"/>
  <c r="B1342" i="9" s="1" a="1"/>
  <c r="B1342" i="9" s="1"/>
  <c r="AU1344" i="2"/>
  <c r="AV1344" i="2"/>
  <c r="D1345" i="2"/>
  <c r="A1343" i="9" s="1"/>
  <c r="B1343" i="9" s="1" a="1"/>
  <c r="B1343" i="9" s="1"/>
  <c r="AU1345" i="2"/>
  <c r="AV1345" i="2"/>
  <c r="D1346" i="2"/>
  <c r="A1344" i="9" s="1"/>
  <c r="B1344" i="9" s="1" a="1"/>
  <c r="B1344" i="9" s="1"/>
  <c r="AU1346" i="2"/>
  <c r="AV1346" i="2"/>
  <c r="D1347" i="2"/>
  <c r="A1345" i="9" s="1"/>
  <c r="B1345" i="9" s="1" a="1"/>
  <c r="B1345" i="9" s="1"/>
  <c r="AU1347" i="2"/>
  <c r="AV1347" i="2"/>
  <c r="D1348" i="2"/>
  <c r="A1346" i="9" s="1"/>
  <c r="B1346" i="9" s="1" a="1"/>
  <c r="B1346" i="9" s="1"/>
  <c r="AU1348" i="2"/>
  <c r="AV1348" i="2"/>
  <c r="D1349" i="2"/>
  <c r="A1347" i="9" s="1"/>
  <c r="B1347" i="9" s="1" a="1"/>
  <c r="B1347" i="9" s="1"/>
  <c r="AU1349" i="2"/>
  <c r="AV1349" i="2"/>
  <c r="D1350" i="2"/>
  <c r="A1348" i="9" s="1"/>
  <c r="B1348" i="9" s="1" a="1"/>
  <c r="B1348" i="9" s="1"/>
  <c r="AU1350" i="2"/>
  <c r="AV1350" i="2"/>
  <c r="D1351" i="2"/>
  <c r="A1349" i="9" s="1"/>
  <c r="B1349" i="9" s="1" a="1"/>
  <c r="B1349" i="9" s="1"/>
  <c r="AU1351" i="2"/>
  <c r="AV1351" i="2"/>
  <c r="D1352" i="2"/>
  <c r="A1350" i="9" s="1"/>
  <c r="B1350" i="9" s="1" a="1"/>
  <c r="B1350" i="9" s="1"/>
  <c r="AU1352" i="2"/>
  <c r="AV1352" i="2"/>
  <c r="D1353" i="2"/>
  <c r="A1351" i="9" s="1"/>
  <c r="B1351" i="9" s="1" a="1"/>
  <c r="B1351" i="9" s="1"/>
  <c r="AU1353" i="2"/>
  <c r="AV1353" i="2"/>
  <c r="D1354" i="2"/>
  <c r="A1352" i="9" s="1"/>
  <c r="B1352" i="9" s="1" a="1"/>
  <c r="B1352" i="9" s="1"/>
  <c r="AU1354" i="2"/>
  <c r="AV1354" i="2"/>
  <c r="D1355" i="2"/>
  <c r="A1353" i="9" s="1"/>
  <c r="B1353" i="9" s="1" a="1"/>
  <c r="B1353" i="9" s="1"/>
  <c r="AU1355" i="2"/>
  <c r="AV1355" i="2"/>
  <c r="D1356" i="2"/>
  <c r="A1354" i="9" s="1"/>
  <c r="B1354" i="9" s="1" a="1"/>
  <c r="B1354" i="9" s="1"/>
  <c r="AU1356" i="2"/>
  <c r="AV1356" i="2"/>
  <c r="D1357" i="2"/>
  <c r="A1355" i="9" s="1"/>
  <c r="B1355" i="9" s="1" a="1"/>
  <c r="B1355" i="9" s="1"/>
  <c r="AU1357" i="2"/>
  <c r="AV1357" i="2"/>
  <c r="D1358" i="2"/>
  <c r="A1356" i="9" s="1"/>
  <c r="B1356" i="9" s="1" a="1"/>
  <c r="B1356" i="9" s="1"/>
  <c r="AU1358" i="2"/>
  <c r="AV1358" i="2"/>
  <c r="D1359" i="2"/>
  <c r="A1357" i="9" s="1"/>
  <c r="B1357" i="9" s="1" a="1"/>
  <c r="B1357" i="9" s="1"/>
  <c r="AU1359" i="2"/>
  <c r="AV1359" i="2"/>
  <c r="D1360" i="2"/>
  <c r="A1358" i="9" s="1"/>
  <c r="B1358" i="9" s="1" a="1"/>
  <c r="B1358" i="9" s="1"/>
  <c r="AU1360" i="2"/>
  <c r="AV1360" i="2"/>
  <c r="D1361" i="2"/>
  <c r="A1359" i="9" s="1"/>
  <c r="B1359" i="9" s="1" a="1"/>
  <c r="B1359" i="9" s="1"/>
  <c r="AU1361" i="2"/>
  <c r="AV1361" i="2"/>
  <c r="D1362" i="2"/>
  <c r="A1360" i="9" s="1"/>
  <c r="B1360" i="9" s="1" a="1"/>
  <c r="B1360" i="9" s="1"/>
  <c r="AU1362" i="2"/>
  <c r="AV1362" i="2"/>
  <c r="D1363" i="2"/>
  <c r="A1361" i="9" s="1"/>
  <c r="B1361" i="9" s="1" a="1"/>
  <c r="B1361" i="9" s="1"/>
  <c r="AU1363" i="2"/>
  <c r="AV1363" i="2"/>
  <c r="D1364" i="2"/>
  <c r="A1362" i="9" s="1"/>
  <c r="B1362" i="9" s="1" a="1"/>
  <c r="B1362" i="9" s="1"/>
  <c r="AU1364" i="2"/>
  <c r="AV1364" i="2"/>
  <c r="D1365" i="2"/>
  <c r="A1363" i="9" s="1"/>
  <c r="B1363" i="9" s="1" a="1"/>
  <c r="B1363" i="9" s="1"/>
  <c r="AU1365" i="2"/>
  <c r="AV1365" i="2"/>
  <c r="D1366" i="2"/>
  <c r="A1364" i="9" s="1"/>
  <c r="B1364" i="9" s="1" a="1"/>
  <c r="B1364" i="9" s="1"/>
  <c r="AU1366" i="2"/>
  <c r="AV1366" i="2"/>
  <c r="D1367" i="2"/>
  <c r="A1365" i="9" s="1"/>
  <c r="B1365" i="9" s="1" a="1"/>
  <c r="B1365" i="9" s="1"/>
  <c r="AU1367" i="2"/>
  <c r="AV1367" i="2"/>
  <c r="D1368" i="2"/>
  <c r="A1366" i="9" s="1"/>
  <c r="B1366" i="9" s="1" a="1"/>
  <c r="B1366" i="9" s="1"/>
  <c r="AU1368" i="2"/>
  <c r="AV1368" i="2"/>
  <c r="D1369" i="2"/>
  <c r="A1367" i="9" s="1"/>
  <c r="AU1369" i="2"/>
  <c r="AV1369" i="2"/>
  <c r="D1370" i="2"/>
  <c r="A1368" i="9" s="1"/>
  <c r="B1368" i="9" s="1" a="1"/>
  <c r="B1368" i="9" s="1"/>
  <c r="AU1370" i="2"/>
  <c r="AV1370" i="2"/>
  <c r="D1371" i="2"/>
  <c r="A1369" i="9" s="1"/>
  <c r="B1369" i="9" s="1" a="1"/>
  <c r="B1369" i="9" s="1"/>
  <c r="AU1371" i="2"/>
  <c r="AV1371" i="2"/>
  <c r="D1372" i="2"/>
  <c r="A1370" i="9" s="1"/>
  <c r="B1370" i="9" s="1" a="1"/>
  <c r="B1370" i="9" s="1"/>
  <c r="AU1372" i="2"/>
  <c r="AV1372" i="2"/>
  <c r="D1373" i="2"/>
  <c r="A1371" i="9" s="1"/>
  <c r="B1371" i="9" s="1" a="1"/>
  <c r="B1371" i="9" s="1"/>
  <c r="AU1373" i="2"/>
  <c r="AV1373" i="2"/>
  <c r="D1374" i="2"/>
  <c r="A1372" i="9" s="1"/>
  <c r="B1372" i="9" s="1" a="1"/>
  <c r="B1372" i="9" s="1"/>
  <c r="AU1374" i="2"/>
  <c r="AV1374" i="2"/>
  <c r="D1375" i="2"/>
  <c r="A1373" i="9" s="1"/>
  <c r="B1373" i="9" s="1" a="1"/>
  <c r="B1373" i="9" s="1"/>
  <c r="AU1375" i="2"/>
  <c r="AV1375" i="2"/>
  <c r="D1376" i="2"/>
  <c r="A1374" i="9" s="1"/>
  <c r="B1374" i="9" s="1" a="1"/>
  <c r="B1374" i="9" s="1"/>
  <c r="AU1376" i="2"/>
  <c r="AV1376" i="2"/>
  <c r="D1377" i="2"/>
  <c r="A1375" i="9" s="1"/>
  <c r="B1375" i="9" s="1" a="1"/>
  <c r="B1375" i="9" s="1"/>
  <c r="AU1377" i="2"/>
  <c r="AV1377" i="2"/>
  <c r="D1378" i="2"/>
  <c r="A1376" i="9" s="1"/>
  <c r="B1376" i="9" s="1" a="1"/>
  <c r="B1376" i="9" s="1"/>
  <c r="AU1378" i="2"/>
  <c r="AV1378" i="2"/>
  <c r="D1379" i="2"/>
  <c r="A1377" i="9" s="1"/>
  <c r="B1377" i="9" s="1" a="1"/>
  <c r="B1377" i="9" s="1"/>
  <c r="AU1379" i="2"/>
  <c r="AV1379" i="2"/>
  <c r="D1380" i="2"/>
  <c r="A1378" i="9" s="1"/>
  <c r="B1378" i="9" s="1" a="1"/>
  <c r="B1378" i="9" s="1"/>
  <c r="AU1380" i="2"/>
  <c r="AV1380" i="2"/>
  <c r="D1381" i="2"/>
  <c r="A1379" i="9" s="1"/>
  <c r="B1379" i="9" s="1" a="1"/>
  <c r="B1379" i="9" s="1"/>
  <c r="AU1381" i="2"/>
  <c r="AV1381" i="2"/>
  <c r="D1382" i="2"/>
  <c r="A1380" i="9" s="1"/>
  <c r="B1380" i="9" s="1" a="1"/>
  <c r="B1380" i="9" s="1"/>
  <c r="AU1382" i="2"/>
  <c r="AV1382" i="2"/>
  <c r="D1383" i="2"/>
  <c r="A1381" i="9" s="1"/>
  <c r="B1381" i="9" s="1" a="1"/>
  <c r="B1381" i="9" s="1"/>
  <c r="AU1383" i="2"/>
  <c r="AV1383" i="2"/>
  <c r="D1384" i="2"/>
  <c r="A1382" i="9" s="1"/>
  <c r="B1382" i="9" s="1" a="1"/>
  <c r="B1382" i="9" s="1"/>
  <c r="AU1384" i="2"/>
  <c r="AV1384" i="2"/>
  <c r="D1385" i="2"/>
  <c r="A1383" i="9" s="1"/>
  <c r="B1383" i="9" s="1" a="1"/>
  <c r="B1383" i="9" s="1"/>
  <c r="AU1385" i="2"/>
  <c r="AV1385" i="2"/>
  <c r="D1386" i="2"/>
  <c r="A1384" i="9" s="1"/>
  <c r="B1384" i="9" s="1" a="1"/>
  <c r="B1384" i="9" s="1"/>
  <c r="AU1386" i="2"/>
  <c r="AV1386" i="2"/>
  <c r="D1387" i="2"/>
  <c r="A1385" i="9" s="1"/>
  <c r="B1385" i="9" s="1" a="1"/>
  <c r="B1385" i="9" s="1"/>
  <c r="AU1387" i="2"/>
  <c r="AV1387" i="2"/>
  <c r="D1388" i="2"/>
  <c r="A1386" i="9" s="1"/>
  <c r="B1386" i="9" s="1" a="1"/>
  <c r="B1386" i="9" s="1"/>
  <c r="AU1388" i="2"/>
  <c r="AV1388" i="2"/>
  <c r="D1389" i="2"/>
  <c r="A1387" i="9" s="1"/>
  <c r="B1387" i="9" s="1" a="1"/>
  <c r="B1387" i="9" s="1"/>
  <c r="AU1389" i="2"/>
  <c r="AV1389" i="2"/>
  <c r="D1390" i="2"/>
  <c r="A1388" i="9" s="1"/>
  <c r="B1388" i="9" s="1" a="1"/>
  <c r="B1388" i="9" s="1"/>
  <c r="AU1390" i="2"/>
  <c r="AV1390" i="2"/>
  <c r="D1391" i="2"/>
  <c r="A1389" i="9" s="1"/>
  <c r="B1389" i="9" s="1" a="1"/>
  <c r="B1389" i="9" s="1"/>
  <c r="AU1391" i="2"/>
  <c r="AV1391" i="2"/>
  <c r="D1392" i="2"/>
  <c r="A1390" i="9" s="1"/>
  <c r="B1390" i="9" s="1" a="1"/>
  <c r="B1390" i="9" s="1"/>
  <c r="AU1392" i="2"/>
  <c r="AV1392" i="2"/>
  <c r="D1393" i="2"/>
  <c r="A1391" i="9" s="1"/>
  <c r="B1391" i="9" s="1" a="1"/>
  <c r="B1391" i="9" s="1"/>
  <c r="AU1393" i="2"/>
  <c r="AV1393" i="2"/>
  <c r="D1394" i="2"/>
  <c r="A1392" i="9" s="1"/>
  <c r="B1392" i="9" s="1" a="1"/>
  <c r="B1392" i="9" s="1"/>
  <c r="AU1394" i="2"/>
  <c r="AV1394" i="2"/>
  <c r="D1395" i="2"/>
  <c r="A1393" i="9" s="1"/>
  <c r="B1393" i="9" s="1" a="1"/>
  <c r="B1393" i="9" s="1"/>
  <c r="AU1395" i="2"/>
  <c r="AV1395" i="2"/>
  <c r="D1396" i="2"/>
  <c r="A1394" i="9" s="1"/>
  <c r="B1394" i="9" s="1" a="1"/>
  <c r="B1394" i="9" s="1"/>
  <c r="AU1396" i="2"/>
  <c r="AV1396" i="2"/>
  <c r="D1397" i="2"/>
  <c r="A1395" i="9" s="1"/>
  <c r="B1395" i="9" s="1" a="1"/>
  <c r="B1395" i="9" s="1"/>
  <c r="AU1397" i="2"/>
  <c r="AV1397" i="2"/>
  <c r="D1398" i="2"/>
  <c r="A1396" i="9" s="1"/>
  <c r="B1396" i="9" s="1" a="1"/>
  <c r="B1396" i="9" s="1"/>
  <c r="AU1398" i="2"/>
  <c r="AV1398" i="2"/>
  <c r="D1399" i="2"/>
  <c r="A1397" i="9" s="1"/>
  <c r="B1397" i="9" s="1" a="1"/>
  <c r="B1397" i="9" s="1"/>
  <c r="AU1399" i="2"/>
  <c r="AV1399" i="2"/>
  <c r="D1400" i="2"/>
  <c r="A1398" i="9" s="1"/>
  <c r="B1398" i="9" s="1" a="1"/>
  <c r="B1398" i="9" s="1"/>
  <c r="AU1400" i="2"/>
  <c r="AV1400" i="2"/>
  <c r="D1401" i="2"/>
  <c r="A1399" i="9" s="1"/>
  <c r="B1399" i="9" s="1" a="1"/>
  <c r="B1399" i="9" s="1"/>
  <c r="AU1401" i="2"/>
  <c r="AV1401" i="2"/>
  <c r="D1402" i="2"/>
  <c r="A1400" i="9" s="1"/>
  <c r="B1400" i="9" s="1" a="1"/>
  <c r="B1400" i="9" s="1"/>
  <c r="AU1402" i="2"/>
  <c r="AV1402" i="2"/>
  <c r="D1403" i="2"/>
  <c r="A1401" i="9" s="1"/>
  <c r="B1401" i="9" s="1" a="1"/>
  <c r="B1401" i="9" s="1"/>
  <c r="AU1403" i="2"/>
  <c r="AV1403" i="2"/>
  <c r="D1404" i="2"/>
  <c r="A1402" i="9" s="1"/>
  <c r="B1402" i="9" s="1" a="1"/>
  <c r="B1402" i="9" s="1"/>
  <c r="AU1404" i="2"/>
  <c r="AV1404" i="2"/>
  <c r="D1405" i="2"/>
  <c r="A1403" i="9" s="1"/>
  <c r="B1403" i="9" s="1" a="1"/>
  <c r="B1403" i="9" s="1"/>
  <c r="AU1405" i="2"/>
  <c r="AV1405" i="2"/>
  <c r="D1406" i="2"/>
  <c r="A1404" i="9" s="1"/>
  <c r="B1404" i="9" s="1" a="1"/>
  <c r="B1404" i="9" s="1"/>
  <c r="AU1406" i="2"/>
  <c r="AV1406" i="2"/>
  <c r="D1407" i="2"/>
  <c r="A1405" i="9" s="1"/>
  <c r="B1405" i="9" s="1" a="1"/>
  <c r="B1405" i="9" s="1"/>
  <c r="AU1407" i="2"/>
  <c r="AV1407" i="2"/>
  <c r="D1408" i="2"/>
  <c r="A1406" i="9" s="1"/>
  <c r="B1406" i="9" s="1" a="1"/>
  <c r="B1406" i="9" s="1"/>
  <c r="AU1408" i="2"/>
  <c r="AV1408" i="2"/>
  <c r="D1409" i="2"/>
  <c r="A1407" i="9" s="1"/>
  <c r="B1407" i="9" s="1" a="1"/>
  <c r="B1407" i="9" s="1"/>
  <c r="AU1409" i="2"/>
  <c r="AV1409" i="2"/>
  <c r="D1410" i="2"/>
  <c r="A1408" i="9" s="1"/>
  <c r="AU1410" i="2"/>
  <c r="AV1410" i="2"/>
  <c r="D1411" i="2"/>
  <c r="A1409" i="9" s="1"/>
  <c r="B1409" i="9" s="1" a="1"/>
  <c r="B1409" i="9" s="1"/>
  <c r="AU1411" i="2"/>
  <c r="AV1411" i="2"/>
  <c r="D1412" i="2"/>
  <c r="A1410" i="9" s="1"/>
  <c r="B1410" i="9" s="1" a="1"/>
  <c r="B1410" i="9" s="1"/>
  <c r="AU1412" i="2"/>
  <c r="AV1412" i="2"/>
  <c r="D1413" i="2"/>
  <c r="A1411" i="9" s="1"/>
  <c r="B1411" i="9" s="1" a="1"/>
  <c r="B1411" i="9" s="1"/>
  <c r="AU1413" i="2"/>
  <c r="AV1413" i="2"/>
  <c r="D1414" i="2"/>
  <c r="A1412" i="9" s="1"/>
  <c r="B1412" i="9" s="1" a="1"/>
  <c r="B1412" i="9" s="1"/>
  <c r="AU1414" i="2"/>
  <c r="AV1414" i="2"/>
  <c r="D1415" i="2"/>
  <c r="A1413" i="9" s="1"/>
  <c r="B1413" i="9" s="1" a="1"/>
  <c r="B1413" i="9" s="1"/>
  <c r="AU1415" i="2"/>
  <c r="AV1415" i="2"/>
  <c r="D1416" i="2"/>
  <c r="A1414" i="9" s="1"/>
  <c r="B1414" i="9" s="1" a="1"/>
  <c r="B1414" i="9" s="1"/>
  <c r="AU1416" i="2"/>
  <c r="AV1416" i="2"/>
  <c r="D1417" i="2"/>
  <c r="A1415" i="9" s="1"/>
  <c r="B1415" i="9" s="1" a="1"/>
  <c r="B1415" i="9" s="1"/>
  <c r="AU1417" i="2"/>
  <c r="AV1417" i="2"/>
  <c r="D1418" i="2"/>
  <c r="A1416" i="9" s="1"/>
  <c r="B1416" i="9" s="1" a="1"/>
  <c r="B1416" i="9" s="1"/>
  <c r="AU1418" i="2"/>
  <c r="AV1418" i="2"/>
  <c r="D1419" i="2"/>
  <c r="A1417" i="9" s="1"/>
  <c r="B1417" i="9" s="1" a="1"/>
  <c r="B1417" i="9" s="1"/>
  <c r="AU1419" i="2"/>
  <c r="AV1419" i="2"/>
  <c r="D1420" i="2"/>
  <c r="A1418" i="9" s="1"/>
  <c r="B1418" i="9" s="1" a="1"/>
  <c r="B1418" i="9" s="1"/>
  <c r="AU1420" i="2"/>
  <c r="AV1420" i="2"/>
  <c r="D1421" i="2"/>
  <c r="A1419" i="9" s="1"/>
  <c r="B1419" i="9" s="1" a="1"/>
  <c r="B1419" i="9" s="1"/>
  <c r="AU1421" i="2"/>
  <c r="AV1421" i="2"/>
  <c r="D1422" i="2"/>
  <c r="A1420" i="9" s="1"/>
  <c r="B1420" i="9" s="1" a="1"/>
  <c r="B1420" i="9" s="1"/>
  <c r="AU1422" i="2"/>
  <c r="AV1422" i="2"/>
  <c r="D1423" i="2"/>
  <c r="A1421" i="9" s="1"/>
  <c r="B1421" i="9" s="1" a="1"/>
  <c r="B1421" i="9" s="1"/>
  <c r="AU1423" i="2"/>
  <c r="AV1423" i="2"/>
  <c r="D1424" i="2"/>
  <c r="A1422" i="9" s="1"/>
  <c r="B1422" i="9" s="1" a="1"/>
  <c r="B1422" i="9" s="1"/>
  <c r="AU1424" i="2"/>
  <c r="AV1424" i="2"/>
  <c r="D1425" i="2"/>
  <c r="A1423" i="9" s="1"/>
  <c r="B1423" i="9" s="1" a="1"/>
  <c r="B1423" i="9" s="1"/>
  <c r="AU1425" i="2"/>
  <c r="AV1425" i="2"/>
  <c r="D1426" i="2"/>
  <c r="A1424" i="9" s="1"/>
  <c r="B1424" i="9" s="1" a="1"/>
  <c r="B1424" i="9" s="1"/>
  <c r="AU1426" i="2"/>
  <c r="AV1426" i="2"/>
  <c r="D1427" i="2"/>
  <c r="A1425" i="9" s="1"/>
  <c r="B1425" i="9" s="1" a="1"/>
  <c r="B1425" i="9" s="1"/>
  <c r="AU1427" i="2"/>
  <c r="AV1427" i="2"/>
  <c r="D1428" i="2"/>
  <c r="A1426" i="9" s="1"/>
  <c r="B1426" i="9" s="1" a="1"/>
  <c r="B1426" i="9" s="1"/>
  <c r="AU1428" i="2"/>
  <c r="AV1428" i="2"/>
  <c r="D1429" i="2"/>
  <c r="A1427" i="9" s="1"/>
  <c r="B1427" i="9" s="1" a="1"/>
  <c r="B1427" i="9" s="1"/>
  <c r="AU1429" i="2"/>
  <c r="AV1429" i="2"/>
  <c r="D1430" i="2"/>
  <c r="A1428" i="9" s="1"/>
  <c r="B1428" i="9" s="1" a="1"/>
  <c r="B1428" i="9" s="1"/>
  <c r="AU1430" i="2"/>
  <c r="AV1430" i="2"/>
  <c r="D1431" i="2"/>
  <c r="A1429" i="9" s="1"/>
  <c r="B1429" i="9" s="1" a="1"/>
  <c r="B1429" i="9" s="1"/>
  <c r="AU1431" i="2"/>
  <c r="AV1431" i="2"/>
  <c r="D1432" i="2"/>
  <c r="A1430" i="9" s="1"/>
  <c r="B1430" i="9" s="1" a="1"/>
  <c r="B1430" i="9" s="1"/>
  <c r="AU1432" i="2"/>
  <c r="AV1432" i="2"/>
  <c r="D1433" i="2"/>
  <c r="A1431" i="9" s="1"/>
  <c r="B1431" i="9" s="1" a="1"/>
  <c r="B1431" i="9" s="1"/>
  <c r="AU1433" i="2"/>
  <c r="AV1433" i="2"/>
  <c r="D1434" i="2"/>
  <c r="A1432" i="9" s="1"/>
  <c r="B1432" i="9" s="1" a="1"/>
  <c r="B1432" i="9" s="1"/>
  <c r="AU1434" i="2"/>
  <c r="AV1434" i="2"/>
  <c r="D1435" i="2"/>
  <c r="A1433" i="9" s="1"/>
  <c r="B1433" i="9" s="1" a="1"/>
  <c r="B1433" i="9" s="1"/>
  <c r="AU1435" i="2"/>
  <c r="AV1435" i="2"/>
  <c r="D1436" i="2"/>
  <c r="A1434" i="9" s="1"/>
  <c r="B1434" i="9" s="1" a="1"/>
  <c r="B1434" i="9" s="1"/>
  <c r="AU1436" i="2"/>
  <c r="AV1436" i="2"/>
  <c r="D1437" i="2"/>
  <c r="A1435" i="9" s="1"/>
  <c r="B1435" i="9" s="1" a="1"/>
  <c r="B1435" i="9" s="1"/>
  <c r="AU1437" i="2"/>
  <c r="AV1437" i="2"/>
  <c r="D1438" i="2"/>
  <c r="A1436" i="9" s="1"/>
  <c r="B1436" i="9" s="1" a="1"/>
  <c r="B1436" i="9" s="1"/>
  <c r="AU1438" i="2"/>
  <c r="AV1438" i="2"/>
  <c r="D1439" i="2"/>
  <c r="A1437" i="9" s="1"/>
  <c r="B1437" i="9" s="1" a="1"/>
  <c r="B1437" i="9" s="1"/>
  <c r="AU1439" i="2"/>
  <c r="AV1439" i="2"/>
  <c r="D1440" i="2"/>
  <c r="A1438" i="9" s="1"/>
  <c r="B1438" i="9" s="1" a="1"/>
  <c r="B1438" i="9" s="1"/>
  <c r="AU1440" i="2"/>
  <c r="AV1440" i="2"/>
  <c r="D1441" i="2"/>
  <c r="A1439" i="9" s="1"/>
  <c r="B1439" i="9" s="1" a="1"/>
  <c r="B1439" i="9" s="1"/>
  <c r="AU1441" i="2"/>
  <c r="AV1441" i="2"/>
  <c r="D1442" i="2"/>
  <c r="A1440" i="9" s="1"/>
  <c r="B1440" i="9" s="1" a="1"/>
  <c r="B1440" i="9" s="1"/>
  <c r="AU1442" i="2"/>
  <c r="AV1442" i="2"/>
  <c r="D1443" i="2"/>
  <c r="A1441" i="9" s="1"/>
  <c r="B1441" i="9" s="1" a="1"/>
  <c r="B1441" i="9" s="1"/>
  <c r="AU1443" i="2"/>
  <c r="AV1443" i="2"/>
  <c r="D1444" i="2"/>
  <c r="A1442" i="9" s="1"/>
  <c r="B1442" i="9" s="1" a="1"/>
  <c r="B1442" i="9" s="1"/>
  <c r="AU1444" i="2"/>
  <c r="AV1444" i="2"/>
  <c r="D1445" i="2"/>
  <c r="A1443" i="9" s="1"/>
  <c r="B1443" i="9" s="1" a="1"/>
  <c r="B1443" i="9" s="1"/>
  <c r="AU1445" i="2"/>
  <c r="AV1445" i="2"/>
  <c r="D1446" i="2"/>
  <c r="A1444" i="9" s="1"/>
  <c r="B1444" i="9" s="1" a="1"/>
  <c r="B1444" i="9" s="1"/>
  <c r="AU1446" i="2"/>
  <c r="AV1446" i="2"/>
  <c r="D1447" i="2"/>
  <c r="A1445" i="9" s="1"/>
  <c r="B1445" i="9" s="1" a="1"/>
  <c r="B1445" i="9" s="1"/>
  <c r="AU1447" i="2"/>
  <c r="AV1447" i="2"/>
  <c r="D1448" i="2"/>
  <c r="A1446" i="9" s="1"/>
  <c r="B1446" i="9" s="1" a="1"/>
  <c r="B1446" i="9" s="1"/>
  <c r="AU1448" i="2"/>
  <c r="AV1448" i="2"/>
  <c r="D1449" i="2"/>
  <c r="A1447" i="9" s="1"/>
  <c r="B1447" i="9" s="1" a="1"/>
  <c r="B1447" i="9" s="1"/>
  <c r="AU1449" i="2"/>
  <c r="AV1449" i="2"/>
  <c r="D1450" i="2"/>
  <c r="A1448" i="9" s="1"/>
  <c r="B1448" i="9" s="1" a="1"/>
  <c r="B1448" i="9" s="1"/>
  <c r="AU1450" i="2"/>
  <c r="AV1450" i="2"/>
  <c r="D1451" i="2"/>
  <c r="A1449" i="9" s="1"/>
  <c r="B1449" i="9" s="1" a="1"/>
  <c r="B1449" i="9" s="1"/>
  <c r="AU1451" i="2"/>
  <c r="AV1451" i="2"/>
  <c r="D1452" i="2"/>
  <c r="A1450" i="9" s="1"/>
  <c r="B1450" i="9" s="1" a="1"/>
  <c r="B1450" i="9" s="1"/>
  <c r="AU1452" i="2"/>
  <c r="AV1452" i="2"/>
  <c r="D1453" i="2"/>
  <c r="A1451" i="9" s="1"/>
  <c r="B1451" i="9" s="1" a="1"/>
  <c r="B1451" i="9" s="1"/>
  <c r="AU1453" i="2"/>
  <c r="AV1453" i="2"/>
  <c r="D1454" i="2"/>
  <c r="A1452" i="9" s="1"/>
  <c r="B1452" i="9" s="1" a="1"/>
  <c r="B1452" i="9" s="1"/>
  <c r="AU1454" i="2"/>
  <c r="AV1454" i="2"/>
  <c r="D1455" i="2"/>
  <c r="A1453" i="9" s="1"/>
  <c r="B1453" i="9" s="1" a="1"/>
  <c r="B1453" i="9" s="1"/>
  <c r="AU1455" i="2"/>
  <c r="AV1455" i="2"/>
  <c r="D1456" i="2"/>
  <c r="A1454" i="9" s="1"/>
  <c r="B1454" i="9" s="1" a="1"/>
  <c r="B1454" i="9" s="1"/>
  <c r="AU1456" i="2"/>
  <c r="AV1456" i="2"/>
  <c r="D1457" i="2"/>
  <c r="A1455" i="9" s="1"/>
  <c r="B1455" i="9" s="1" a="1"/>
  <c r="B1455" i="9" s="1"/>
  <c r="AU1457" i="2"/>
  <c r="AV1457" i="2"/>
  <c r="D1458" i="2"/>
  <c r="A1456" i="9" s="1"/>
  <c r="B1456" i="9" s="1" a="1"/>
  <c r="B1456" i="9" s="1"/>
  <c r="AU1458" i="2"/>
  <c r="AV1458" i="2"/>
  <c r="D1459" i="2"/>
  <c r="A1457" i="9" s="1"/>
  <c r="B1457" i="9" s="1" a="1"/>
  <c r="B1457" i="9" s="1"/>
  <c r="AU1459" i="2"/>
  <c r="AV1459" i="2"/>
  <c r="D1460" i="2"/>
  <c r="A1458" i="9" s="1"/>
  <c r="B1458" i="9" s="1" a="1"/>
  <c r="B1458" i="9" s="1"/>
  <c r="AU1460" i="2"/>
  <c r="AV1460" i="2"/>
  <c r="D1461" i="2"/>
  <c r="A1459" i="9" s="1"/>
  <c r="B1459" i="9" s="1" a="1"/>
  <c r="B1459" i="9" s="1"/>
  <c r="AU1461" i="2"/>
  <c r="AV1461" i="2"/>
  <c r="D1462" i="2"/>
  <c r="A1460" i="9" s="1"/>
  <c r="B1460" i="9" s="1" a="1"/>
  <c r="B1460" i="9" s="1"/>
  <c r="AU1462" i="2"/>
  <c r="AV1462" i="2"/>
  <c r="D1463" i="2"/>
  <c r="A1461" i="9" s="1"/>
  <c r="B1461" i="9" s="1" a="1"/>
  <c r="B1461" i="9" s="1"/>
  <c r="AU1463" i="2"/>
  <c r="AV1463" i="2"/>
  <c r="D1464" i="2"/>
  <c r="A1462" i="9" s="1"/>
  <c r="B1462" i="9" s="1" a="1"/>
  <c r="B1462" i="9" s="1"/>
  <c r="AU1464" i="2"/>
  <c r="AV1464" i="2"/>
  <c r="D1465" i="2"/>
  <c r="A1463" i="9" s="1"/>
  <c r="B1463" i="9" s="1" a="1"/>
  <c r="B1463" i="9" s="1"/>
  <c r="AU1465" i="2"/>
  <c r="AV1465" i="2"/>
  <c r="D1466" i="2"/>
  <c r="A1464" i="9" s="1"/>
  <c r="B1464" i="9" s="1" a="1"/>
  <c r="B1464" i="9" s="1"/>
  <c r="AU1466" i="2"/>
  <c r="AV1466" i="2"/>
  <c r="D1467" i="2"/>
  <c r="A1465" i="9" s="1"/>
  <c r="B1465" i="9" s="1" a="1"/>
  <c r="B1465" i="9" s="1"/>
  <c r="AU1467" i="2"/>
  <c r="AV1467" i="2"/>
  <c r="D1468" i="2"/>
  <c r="A1466" i="9" s="1"/>
  <c r="B1466" i="9" s="1" a="1"/>
  <c r="B1466" i="9" s="1"/>
  <c r="AU1468" i="2"/>
  <c r="AV1468" i="2"/>
  <c r="D1469" i="2"/>
  <c r="A1467" i="9" s="1"/>
  <c r="B1467" i="9" s="1" a="1"/>
  <c r="B1467" i="9" s="1"/>
  <c r="AU1469" i="2"/>
  <c r="AV1469" i="2"/>
  <c r="D1470" i="2"/>
  <c r="A1468" i="9" s="1"/>
  <c r="B1468" i="9" s="1" a="1"/>
  <c r="B1468" i="9" s="1"/>
  <c r="AU1470" i="2"/>
  <c r="AV1470" i="2"/>
  <c r="D1471" i="2"/>
  <c r="A1469" i="9" s="1"/>
  <c r="B1469" i="9" s="1" a="1"/>
  <c r="B1469" i="9" s="1"/>
  <c r="AU1471" i="2"/>
  <c r="AV1471" i="2"/>
  <c r="D1472" i="2"/>
  <c r="A1470" i="9" s="1"/>
  <c r="B1470" i="9" s="1" a="1"/>
  <c r="B1470" i="9" s="1"/>
  <c r="AU1472" i="2"/>
  <c r="AV1472" i="2"/>
  <c r="D1473" i="2"/>
  <c r="A1471" i="9" s="1"/>
  <c r="B1471" i="9" s="1" a="1"/>
  <c r="B1471" i="9" s="1"/>
  <c r="AU1473" i="2"/>
  <c r="AV1473" i="2"/>
  <c r="D1474" i="2"/>
  <c r="A1472" i="9" s="1"/>
  <c r="B1472" i="9" s="1" a="1"/>
  <c r="B1472" i="9" s="1"/>
  <c r="AU1474" i="2"/>
  <c r="AV1474" i="2"/>
  <c r="D1475" i="2"/>
  <c r="A1473" i="9" s="1"/>
  <c r="B1473" i="9" s="1" a="1"/>
  <c r="B1473" i="9" s="1"/>
  <c r="AU1475" i="2"/>
  <c r="AV1475" i="2"/>
  <c r="D1476" i="2"/>
  <c r="A1474" i="9" s="1"/>
  <c r="B1474" i="9" s="1" a="1"/>
  <c r="B1474" i="9" s="1"/>
  <c r="AU1476" i="2"/>
  <c r="AV1476" i="2"/>
  <c r="D1477" i="2"/>
  <c r="A1475" i="9" s="1"/>
  <c r="B1475" i="9" s="1" a="1"/>
  <c r="B1475" i="9" s="1"/>
  <c r="AU1477" i="2"/>
  <c r="AV1477" i="2"/>
  <c r="D1478" i="2"/>
  <c r="A1476" i="9" s="1"/>
  <c r="B1476" i="9" s="1" a="1"/>
  <c r="B1476" i="9" s="1"/>
  <c r="AU1478" i="2"/>
  <c r="AV1478" i="2"/>
  <c r="D1479" i="2"/>
  <c r="A1477" i="9" s="1"/>
  <c r="B1477" i="9" s="1" a="1"/>
  <c r="B1477" i="9" s="1"/>
  <c r="AU1479" i="2"/>
  <c r="AV1479" i="2"/>
  <c r="D1480" i="2"/>
  <c r="A1478" i="9" s="1"/>
  <c r="B1478" i="9" s="1" a="1"/>
  <c r="B1478" i="9" s="1"/>
  <c r="AU1480" i="2"/>
  <c r="AV1480" i="2"/>
  <c r="D1481" i="2"/>
  <c r="A1479" i="9" s="1"/>
  <c r="B1479" i="9" s="1" a="1"/>
  <c r="B1479" i="9" s="1"/>
  <c r="AU1481" i="2"/>
  <c r="AV1481" i="2"/>
  <c r="D1482" i="2"/>
  <c r="A1480" i="9" s="1"/>
  <c r="B1480" i="9" s="1" a="1"/>
  <c r="B1480" i="9" s="1"/>
  <c r="AU1482" i="2"/>
  <c r="AV1482" i="2"/>
  <c r="D1483" i="2"/>
  <c r="A1481" i="9" s="1"/>
  <c r="B1481" i="9" s="1" a="1"/>
  <c r="B1481" i="9" s="1"/>
  <c r="AU1483" i="2"/>
  <c r="AV1483" i="2"/>
  <c r="D1484" i="2"/>
  <c r="A1482" i="9" s="1"/>
  <c r="B1482" i="9" s="1" a="1"/>
  <c r="B1482" i="9" s="1"/>
  <c r="AU1484" i="2"/>
  <c r="AV1484" i="2"/>
  <c r="D1485" i="2"/>
  <c r="A1483" i="9" s="1"/>
  <c r="B1483" i="9" s="1" a="1"/>
  <c r="B1483" i="9" s="1"/>
  <c r="AU1485" i="2"/>
  <c r="AV1485" i="2"/>
  <c r="D1486" i="2"/>
  <c r="A1484" i="9" s="1"/>
  <c r="B1484" i="9" s="1" a="1"/>
  <c r="B1484" i="9" s="1"/>
  <c r="AU1486" i="2"/>
  <c r="AV1486" i="2"/>
  <c r="D1487" i="2"/>
  <c r="A1485" i="9" s="1"/>
  <c r="B1485" i="9" s="1" a="1"/>
  <c r="B1485" i="9" s="1"/>
  <c r="AU1487" i="2"/>
  <c r="AV1487" i="2"/>
  <c r="D1488" i="2"/>
  <c r="A1486" i="9" s="1"/>
  <c r="B1486" i="9" s="1" a="1"/>
  <c r="B1486" i="9" s="1"/>
  <c r="AU1488" i="2"/>
  <c r="AV1488" i="2"/>
  <c r="D1489" i="2"/>
  <c r="A1487" i="9" s="1"/>
  <c r="B1487" i="9" s="1" a="1"/>
  <c r="B1487" i="9" s="1"/>
  <c r="AU1489" i="2"/>
  <c r="AV1489" i="2"/>
  <c r="D1490" i="2"/>
  <c r="A1488" i="9" s="1"/>
  <c r="B1488" i="9" s="1" a="1"/>
  <c r="B1488" i="9" s="1"/>
  <c r="AU1490" i="2"/>
  <c r="AV1490" i="2"/>
  <c r="D1491" i="2"/>
  <c r="A1489" i="9" s="1"/>
  <c r="B1489" i="9" s="1" a="1"/>
  <c r="B1489" i="9" s="1"/>
  <c r="AU1491" i="2"/>
  <c r="AV1491" i="2"/>
  <c r="D1492" i="2"/>
  <c r="A1490" i="9" s="1"/>
  <c r="B1490" i="9" s="1" a="1"/>
  <c r="B1490" i="9" s="1"/>
  <c r="AU1492" i="2"/>
  <c r="AV1492" i="2"/>
  <c r="D1493" i="2"/>
  <c r="A1491" i="9" s="1"/>
  <c r="B1491" i="9" s="1" a="1"/>
  <c r="B1491" i="9" s="1"/>
  <c r="AU1493" i="2"/>
  <c r="AV1493" i="2"/>
  <c r="D1494" i="2"/>
  <c r="A1492" i="9" s="1"/>
  <c r="B1492" i="9" s="1" a="1"/>
  <c r="B1492" i="9" s="1"/>
  <c r="AU1494" i="2"/>
  <c r="AV1494" i="2"/>
  <c r="D1495" i="2"/>
  <c r="A1493" i="9" s="1"/>
  <c r="B1493" i="9" s="1" a="1"/>
  <c r="B1493" i="9" s="1"/>
  <c r="AU1495" i="2"/>
  <c r="AV1495" i="2"/>
  <c r="D1496" i="2"/>
  <c r="A1494" i="9" s="1"/>
  <c r="B1494" i="9" s="1" a="1"/>
  <c r="B1494" i="9" s="1"/>
  <c r="AU1496" i="2"/>
  <c r="AV1496" i="2"/>
  <c r="D1497" i="2"/>
  <c r="A1495" i="9" s="1"/>
  <c r="B1495" i="9" s="1" a="1"/>
  <c r="B1495" i="9" s="1"/>
  <c r="AU1497" i="2"/>
  <c r="AV1497" i="2"/>
  <c r="D1498" i="2"/>
  <c r="A1496" i="9" s="1"/>
  <c r="B1496" i="9" s="1" a="1"/>
  <c r="B1496" i="9" s="1"/>
  <c r="AU1498" i="2"/>
  <c r="AV1498" i="2"/>
  <c r="D1499" i="2"/>
  <c r="A1497" i="9" s="1"/>
  <c r="B1497" i="9" s="1" a="1"/>
  <c r="B1497" i="9" s="1"/>
  <c r="AU1499" i="2"/>
  <c r="AV1499" i="2"/>
  <c r="D1500" i="2"/>
  <c r="A1498" i="9" s="1"/>
  <c r="B1498" i="9" s="1" a="1"/>
  <c r="B1498" i="9" s="1"/>
  <c r="AU1500" i="2"/>
  <c r="AV1500" i="2"/>
  <c r="D1501" i="2"/>
  <c r="A1499" i="9" s="1"/>
  <c r="B1499" i="9" s="1" a="1"/>
  <c r="B1499" i="9" s="1"/>
  <c r="AU1501" i="2"/>
  <c r="AV1501" i="2"/>
  <c r="D1502" i="2"/>
  <c r="A1500" i="9" s="1"/>
  <c r="B1500" i="9" s="1" a="1"/>
  <c r="B1500" i="9" s="1"/>
  <c r="AU1502" i="2"/>
  <c r="AV1502" i="2"/>
  <c r="D1503" i="2"/>
  <c r="A1501" i="9" s="1"/>
  <c r="B1501" i="9" s="1" a="1"/>
  <c r="B1501" i="9" s="1"/>
  <c r="AU1503" i="2"/>
  <c r="AV1503" i="2"/>
  <c r="D1504" i="2"/>
  <c r="A1502" i="9" s="1"/>
  <c r="B1502" i="9" s="1" a="1"/>
  <c r="B1502" i="9" s="1"/>
  <c r="AU1504" i="2"/>
  <c r="AV1504" i="2"/>
  <c r="D1505" i="2"/>
  <c r="A1503" i="9" s="1"/>
  <c r="B1503" i="9" s="1" a="1"/>
  <c r="B1503" i="9" s="1"/>
  <c r="AU1505" i="2"/>
  <c r="AV1505" i="2"/>
  <c r="D1506" i="2"/>
  <c r="A1504" i="9" s="1"/>
  <c r="B1504" i="9" s="1" a="1"/>
  <c r="B1504" i="9" s="1"/>
  <c r="AU1506" i="2"/>
  <c r="AV1506" i="2"/>
  <c r="D1507" i="2"/>
  <c r="A1505" i="9" s="1"/>
  <c r="B1505" i="9" s="1" a="1"/>
  <c r="B1505" i="9" s="1"/>
  <c r="AU1507" i="2"/>
  <c r="AV1507" i="2"/>
  <c r="D1508" i="2"/>
  <c r="A1506" i="9" s="1"/>
  <c r="B1506" i="9" s="1" a="1"/>
  <c r="B1506" i="9" s="1"/>
  <c r="AU1508" i="2"/>
  <c r="AV1508" i="2"/>
  <c r="D1509" i="2"/>
  <c r="A1507" i="9" s="1"/>
  <c r="B1507" i="9" s="1" a="1"/>
  <c r="B1507" i="9" s="1"/>
  <c r="AU1509" i="2"/>
  <c r="AV1509" i="2"/>
  <c r="D1510" i="2"/>
  <c r="A1508" i="9" s="1"/>
  <c r="B1508" i="9" s="1" a="1"/>
  <c r="B1508" i="9" s="1"/>
  <c r="AU1510" i="2"/>
  <c r="AV1510" i="2"/>
  <c r="D1511" i="2"/>
  <c r="A1509" i="9" s="1"/>
  <c r="B1509" i="9" s="1" a="1"/>
  <c r="B1509" i="9" s="1"/>
  <c r="AU1511" i="2"/>
  <c r="AV1511" i="2"/>
  <c r="D1512" i="2"/>
  <c r="A1510" i="9" s="1"/>
  <c r="B1510" i="9" s="1" a="1"/>
  <c r="B1510" i="9" s="1"/>
  <c r="AU1512" i="2"/>
  <c r="AV1512" i="2"/>
  <c r="D1513" i="2"/>
  <c r="A1511" i="9" s="1"/>
  <c r="B1511" i="9" s="1" a="1"/>
  <c r="B1511" i="9" s="1"/>
  <c r="AU1513" i="2"/>
  <c r="AV1513" i="2"/>
  <c r="D1514" i="2"/>
  <c r="A1512" i="9" s="1"/>
  <c r="B1512" i="9" s="1" a="1"/>
  <c r="B1512" i="9" s="1"/>
  <c r="AU1514" i="2"/>
  <c r="AV1514" i="2"/>
  <c r="D1515" i="2"/>
  <c r="A1513" i="9" s="1"/>
  <c r="B1513" i="9" s="1" a="1"/>
  <c r="B1513" i="9" s="1"/>
  <c r="AU1515" i="2"/>
  <c r="AV1515" i="2"/>
  <c r="D1516" i="2"/>
  <c r="A1514" i="9" s="1"/>
  <c r="B1514" i="9" s="1" a="1"/>
  <c r="B1514" i="9" s="1"/>
  <c r="AU1516" i="2"/>
  <c r="AV1516" i="2"/>
  <c r="D1517" i="2"/>
  <c r="A1515" i="9" s="1"/>
  <c r="B1515" i="9" s="1" a="1"/>
  <c r="B1515" i="9" s="1"/>
  <c r="AU1517" i="2"/>
  <c r="AV1517" i="2"/>
  <c r="D1518" i="2"/>
  <c r="A1516" i="9" s="1"/>
  <c r="B1516" i="9" s="1" a="1"/>
  <c r="B1516" i="9" s="1"/>
  <c r="AU1518" i="2"/>
  <c r="AV1518" i="2"/>
  <c r="D1519" i="2"/>
  <c r="A1517" i="9" s="1"/>
  <c r="B1517" i="9" s="1" a="1"/>
  <c r="B1517" i="9" s="1"/>
  <c r="AU1519" i="2"/>
  <c r="AV1519" i="2"/>
  <c r="D1520" i="2"/>
  <c r="A1518" i="9" s="1"/>
  <c r="B1518" i="9" s="1" a="1"/>
  <c r="B1518" i="9" s="1"/>
  <c r="AU1520" i="2"/>
  <c r="AV1520" i="2"/>
  <c r="D1521" i="2"/>
  <c r="A1519" i="9" s="1"/>
  <c r="B1519" i="9" s="1" a="1"/>
  <c r="B1519" i="9" s="1"/>
  <c r="AU1521" i="2"/>
  <c r="AV1521" i="2"/>
  <c r="D1522" i="2"/>
  <c r="A1520" i="9" s="1"/>
  <c r="B1520" i="9" s="1" a="1"/>
  <c r="B1520" i="9" s="1"/>
  <c r="AU1522" i="2"/>
  <c r="AV1522" i="2"/>
  <c r="D1523" i="2"/>
  <c r="A1521" i="9" s="1"/>
  <c r="B1521" i="9" s="1" a="1"/>
  <c r="B1521" i="9" s="1"/>
  <c r="AU1523" i="2"/>
  <c r="AV1523" i="2"/>
  <c r="D1524" i="2"/>
  <c r="A1522" i="9" s="1"/>
  <c r="B1522" i="9" s="1" a="1"/>
  <c r="B1522" i="9" s="1"/>
  <c r="AU1524" i="2"/>
  <c r="AV1524" i="2"/>
  <c r="D1525" i="2"/>
  <c r="A1523" i="9" s="1"/>
  <c r="B1523" i="9" s="1" a="1"/>
  <c r="B1523" i="9" s="1"/>
  <c r="AU1525" i="2"/>
  <c r="AV1525" i="2"/>
  <c r="D1526" i="2"/>
  <c r="A1524" i="9" s="1"/>
  <c r="B1524" i="9" s="1" a="1"/>
  <c r="B1524" i="9" s="1"/>
  <c r="AU1526" i="2"/>
  <c r="AV1526" i="2"/>
  <c r="D1527" i="2"/>
  <c r="A1525" i="9" s="1"/>
  <c r="B1525" i="9" s="1" a="1"/>
  <c r="B1525" i="9" s="1"/>
  <c r="AU1527" i="2"/>
  <c r="AV1527" i="2"/>
  <c r="D1528" i="2"/>
  <c r="A1526" i="9" s="1"/>
  <c r="B1526" i="9" s="1" a="1"/>
  <c r="B1526" i="9" s="1"/>
  <c r="AU1528" i="2"/>
  <c r="AV1528" i="2"/>
  <c r="D1529" i="2"/>
  <c r="A1527" i="9" s="1"/>
  <c r="B1527" i="9" s="1" a="1"/>
  <c r="B1527" i="9" s="1"/>
  <c r="AU1529" i="2"/>
  <c r="AV1529" i="2"/>
  <c r="D1530" i="2"/>
  <c r="A1528" i="9" s="1"/>
  <c r="B1528" i="9" s="1" a="1"/>
  <c r="B1528" i="9" s="1"/>
  <c r="AU1530" i="2"/>
  <c r="AV1530" i="2"/>
  <c r="D1531" i="2"/>
  <c r="A1529" i="9" s="1"/>
  <c r="B1529" i="9" s="1" a="1"/>
  <c r="B1529" i="9" s="1"/>
  <c r="AU1531" i="2"/>
  <c r="AV1531" i="2"/>
  <c r="D1532" i="2"/>
  <c r="A1530" i="9" s="1"/>
  <c r="B1530" i="9" s="1" a="1"/>
  <c r="B1530" i="9" s="1"/>
  <c r="AU1532" i="2"/>
  <c r="AV1532" i="2"/>
  <c r="D1533" i="2"/>
  <c r="A1531" i="9" s="1"/>
  <c r="B1531" i="9" s="1" a="1"/>
  <c r="B1531" i="9" s="1"/>
  <c r="AU1533" i="2"/>
  <c r="AV1533" i="2"/>
  <c r="D1534" i="2"/>
  <c r="A1532" i="9" s="1"/>
  <c r="B1532" i="9" s="1" a="1"/>
  <c r="B1532" i="9" s="1"/>
  <c r="AU1534" i="2"/>
  <c r="AV1534" i="2"/>
  <c r="D1535" i="2"/>
  <c r="A1533" i="9" s="1"/>
  <c r="B1533" i="9" s="1" a="1"/>
  <c r="B1533" i="9" s="1"/>
  <c r="AU1535" i="2"/>
  <c r="AV1535" i="2"/>
  <c r="D1536" i="2"/>
  <c r="A1534" i="9" s="1"/>
  <c r="B1534" i="9" s="1" a="1"/>
  <c r="B1534" i="9" s="1"/>
  <c r="AU1536" i="2"/>
  <c r="AV1536" i="2"/>
  <c r="D1537" i="2"/>
  <c r="A1535" i="9" s="1"/>
  <c r="B1535" i="9" s="1" a="1"/>
  <c r="B1535" i="9" s="1"/>
  <c r="AU1537" i="2"/>
  <c r="AV1537" i="2"/>
  <c r="D1538" i="2"/>
  <c r="A1536" i="9" s="1"/>
  <c r="B1536" i="9" s="1" a="1"/>
  <c r="B1536" i="9" s="1"/>
  <c r="AU1538" i="2"/>
  <c r="AV1538" i="2"/>
  <c r="D1539" i="2"/>
  <c r="A1537" i="9" s="1"/>
  <c r="B1537" i="9" s="1" a="1"/>
  <c r="B1537" i="9" s="1"/>
  <c r="AU1539" i="2"/>
  <c r="AV1539" i="2"/>
  <c r="D1540" i="2"/>
  <c r="A1538" i="9" s="1"/>
  <c r="B1538" i="9" s="1" a="1"/>
  <c r="B1538" i="9" s="1"/>
  <c r="AU1540" i="2"/>
  <c r="AV1540" i="2"/>
  <c r="D1541" i="2"/>
  <c r="A1539" i="9" s="1"/>
  <c r="B1539" i="9" s="1" a="1"/>
  <c r="B1539" i="9" s="1"/>
  <c r="AU1541" i="2"/>
  <c r="AV1541" i="2"/>
  <c r="D1542" i="2"/>
  <c r="A1540" i="9" s="1"/>
  <c r="B1540" i="9" s="1" a="1"/>
  <c r="B1540" i="9" s="1"/>
  <c r="AU1542" i="2"/>
  <c r="AV1542" i="2"/>
  <c r="D1543" i="2"/>
  <c r="A1541" i="9" s="1"/>
  <c r="B1541" i="9" s="1" a="1"/>
  <c r="B1541" i="9" s="1"/>
  <c r="AU1543" i="2"/>
  <c r="AV1543" i="2"/>
  <c r="D1544" i="2"/>
  <c r="A1542" i="9" s="1"/>
  <c r="B1542" i="9" s="1" a="1"/>
  <c r="B1542" i="9" s="1"/>
  <c r="AU1544" i="2"/>
  <c r="AV1544" i="2"/>
  <c r="D1545" i="2"/>
  <c r="A1543" i="9" s="1"/>
  <c r="B1543" i="9" s="1" a="1"/>
  <c r="B1543" i="9" s="1"/>
  <c r="AU1545" i="2"/>
  <c r="AV1545" i="2"/>
  <c r="D1546" i="2"/>
  <c r="A1544" i="9" s="1"/>
  <c r="B1544" i="9" s="1" a="1"/>
  <c r="B1544" i="9" s="1"/>
  <c r="AU1546" i="2"/>
  <c r="AV1546" i="2"/>
  <c r="D1547" i="2"/>
  <c r="A1545" i="9" s="1"/>
  <c r="B1545" i="9" s="1" a="1"/>
  <c r="B1545" i="9" s="1"/>
  <c r="AU1547" i="2"/>
  <c r="AV1547" i="2"/>
  <c r="D1548" i="2"/>
  <c r="A1546" i="9" s="1"/>
  <c r="B1546" i="9" s="1" a="1"/>
  <c r="B1546" i="9" s="1"/>
  <c r="AU1548" i="2"/>
  <c r="AV1548" i="2"/>
  <c r="D1549" i="2"/>
  <c r="A1547" i="9" s="1"/>
  <c r="B1547" i="9" s="1" a="1"/>
  <c r="B1547" i="9" s="1"/>
  <c r="AU1549" i="2"/>
  <c r="AV1549" i="2"/>
  <c r="D1550" i="2"/>
  <c r="A1548" i="9" s="1"/>
  <c r="B1548" i="9" s="1" a="1"/>
  <c r="B1548" i="9" s="1"/>
  <c r="AU1550" i="2"/>
  <c r="AV1550" i="2"/>
  <c r="D1551" i="2"/>
  <c r="A1549" i="9" s="1"/>
  <c r="B1549" i="9" s="1" a="1"/>
  <c r="B1549" i="9" s="1"/>
  <c r="AU1551" i="2"/>
  <c r="AV1551" i="2"/>
  <c r="D1552" i="2"/>
  <c r="A1550" i="9" s="1"/>
  <c r="B1550" i="9" s="1" a="1"/>
  <c r="B1550" i="9" s="1"/>
  <c r="AU1552" i="2"/>
  <c r="AV1552" i="2"/>
  <c r="D1553" i="2"/>
  <c r="A1551" i="9" s="1"/>
  <c r="B1551" i="9" s="1" a="1"/>
  <c r="B1551" i="9" s="1"/>
  <c r="AU1553" i="2"/>
  <c r="AV1553" i="2"/>
  <c r="D1554" i="2"/>
  <c r="A1552" i="9" s="1"/>
  <c r="B1552" i="9" s="1" a="1"/>
  <c r="B1552" i="9" s="1"/>
  <c r="AU1554" i="2"/>
  <c r="AV1554" i="2"/>
  <c r="D1555" i="2"/>
  <c r="A1553" i="9" s="1"/>
  <c r="B1553" i="9" s="1" a="1"/>
  <c r="B1553" i="9" s="1"/>
  <c r="AU1555" i="2"/>
  <c r="AV1555" i="2"/>
  <c r="D1556" i="2"/>
  <c r="A1554" i="9" s="1"/>
  <c r="B1554" i="9" s="1" a="1"/>
  <c r="B1554" i="9" s="1"/>
  <c r="AU1556" i="2"/>
  <c r="AV1556" i="2"/>
  <c r="D1557" i="2"/>
  <c r="A1555" i="9" s="1"/>
  <c r="B1555" i="9" s="1" a="1"/>
  <c r="B1555" i="9" s="1"/>
  <c r="AU1557" i="2"/>
  <c r="AV1557" i="2"/>
  <c r="D1558" i="2"/>
  <c r="A1556" i="9" s="1"/>
  <c r="B1556" i="9" s="1" a="1"/>
  <c r="B1556" i="9" s="1"/>
  <c r="AU1558" i="2"/>
  <c r="AV1558" i="2"/>
  <c r="D1559" i="2"/>
  <c r="A1557" i="9" s="1"/>
  <c r="B1557" i="9" s="1" a="1"/>
  <c r="B1557" i="9" s="1"/>
  <c r="AU1559" i="2"/>
  <c r="AV1559" i="2"/>
  <c r="D1560" i="2"/>
  <c r="A1558" i="9" s="1"/>
  <c r="B1558" i="9" s="1" a="1"/>
  <c r="B1558" i="9" s="1"/>
  <c r="AU1560" i="2"/>
  <c r="AV1560" i="2"/>
  <c r="D1561" i="2"/>
  <c r="A1559" i="9" s="1"/>
  <c r="B1559" i="9" s="1" a="1"/>
  <c r="B1559" i="9" s="1"/>
  <c r="AU1561" i="2"/>
  <c r="AV1561" i="2"/>
  <c r="D1562" i="2"/>
  <c r="A1560" i="9" s="1"/>
  <c r="B1560" i="9" s="1" a="1"/>
  <c r="B1560" i="9" s="1"/>
  <c r="AU1562" i="2"/>
  <c r="AV1562" i="2"/>
  <c r="D1563" i="2"/>
  <c r="A1561" i="9" s="1"/>
  <c r="B1561" i="9" s="1" a="1"/>
  <c r="B1561" i="9" s="1"/>
  <c r="AU1563" i="2"/>
  <c r="AV1563" i="2"/>
  <c r="D1564" i="2"/>
  <c r="A1562" i="9" s="1"/>
  <c r="B1562" i="9" s="1" a="1"/>
  <c r="B1562" i="9" s="1"/>
  <c r="AU1564" i="2"/>
  <c r="AV1564" i="2"/>
  <c r="D1565" i="2"/>
  <c r="A1563" i="9" s="1"/>
  <c r="B1563" i="9" s="1" a="1"/>
  <c r="B1563" i="9" s="1"/>
  <c r="AU1565" i="2"/>
  <c r="AV1565" i="2"/>
  <c r="D1566" i="2"/>
  <c r="A1564" i="9" s="1"/>
  <c r="B1564" i="9" s="1" a="1"/>
  <c r="B1564" i="9" s="1"/>
  <c r="AU1566" i="2"/>
  <c r="AV1566" i="2"/>
  <c r="D1567" i="2"/>
  <c r="A1565" i="9" s="1"/>
  <c r="B1565" i="9" s="1" a="1"/>
  <c r="B1565" i="9" s="1"/>
  <c r="AU1567" i="2"/>
  <c r="AV1567" i="2"/>
  <c r="D1568" i="2"/>
  <c r="A1566" i="9" s="1"/>
  <c r="B1566" i="9" s="1" a="1"/>
  <c r="B1566" i="9" s="1"/>
  <c r="AU1568" i="2"/>
  <c r="AV1568" i="2"/>
  <c r="D1569" i="2"/>
  <c r="A1567" i="9" s="1"/>
  <c r="B1567" i="9" s="1" a="1"/>
  <c r="B1567" i="9" s="1"/>
  <c r="AU1569" i="2"/>
  <c r="AV1569" i="2"/>
  <c r="D1570" i="2"/>
  <c r="A1568" i="9" s="1"/>
  <c r="B1568" i="9" s="1" a="1"/>
  <c r="B1568" i="9" s="1"/>
  <c r="AU1570" i="2"/>
  <c r="AV1570" i="2"/>
  <c r="D1571" i="2"/>
  <c r="A1569" i="9" s="1"/>
  <c r="B1569" i="9" s="1" a="1"/>
  <c r="B1569" i="9" s="1"/>
  <c r="AU1571" i="2"/>
  <c r="AV1571" i="2"/>
  <c r="D1572" i="2"/>
  <c r="A1570" i="9" s="1"/>
  <c r="B1570" i="9" s="1" a="1"/>
  <c r="B1570" i="9" s="1"/>
  <c r="AU1572" i="2"/>
  <c r="AV1572" i="2"/>
  <c r="D1573" i="2"/>
  <c r="A1571" i="9" s="1"/>
  <c r="B1571" i="9" s="1" a="1"/>
  <c r="B1571" i="9" s="1"/>
  <c r="AU1573" i="2"/>
  <c r="AV1573" i="2"/>
  <c r="D1574" i="2"/>
  <c r="A1572" i="9" s="1"/>
  <c r="B1572" i="9" s="1" a="1"/>
  <c r="B1572" i="9" s="1"/>
  <c r="AU1574" i="2"/>
  <c r="AV1574" i="2"/>
  <c r="D1575" i="2"/>
  <c r="A1573" i="9" s="1"/>
  <c r="B1573" i="9" s="1" a="1"/>
  <c r="B1573" i="9" s="1"/>
  <c r="AU1575" i="2"/>
  <c r="AV1575" i="2"/>
  <c r="D1576" i="2"/>
  <c r="A1574" i="9" s="1"/>
  <c r="B1574" i="9" s="1" a="1"/>
  <c r="B1574" i="9" s="1"/>
  <c r="AU1576" i="2"/>
  <c r="AV1576" i="2"/>
  <c r="D1577" i="2"/>
  <c r="A1575" i="9" s="1"/>
  <c r="B1575" i="9" s="1" a="1"/>
  <c r="B1575" i="9" s="1"/>
  <c r="AU1577" i="2"/>
  <c r="AV1577" i="2"/>
  <c r="D1578" i="2"/>
  <c r="A1576" i="9" s="1"/>
  <c r="B1576" i="9" s="1" a="1"/>
  <c r="B1576" i="9" s="1"/>
  <c r="AU1578" i="2"/>
  <c r="AV1578" i="2"/>
  <c r="D1579" i="2"/>
  <c r="A1577" i="9" s="1"/>
  <c r="B1577" i="9" s="1" a="1"/>
  <c r="B1577" i="9" s="1"/>
  <c r="AU1579" i="2"/>
  <c r="AV1579" i="2"/>
  <c r="D1580" i="2"/>
  <c r="A1578" i="9" s="1"/>
  <c r="B1578" i="9" s="1" a="1"/>
  <c r="B1578" i="9" s="1"/>
  <c r="AU1580" i="2"/>
  <c r="AV1580" i="2"/>
  <c r="D1581" i="2"/>
  <c r="A1579" i="9" s="1"/>
  <c r="B1579" i="9" s="1" a="1"/>
  <c r="B1579" i="9" s="1"/>
  <c r="AU1581" i="2"/>
  <c r="AV1581" i="2"/>
  <c r="D1582" i="2"/>
  <c r="A1580" i="9" s="1"/>
  <c r="B1580" i="9" s="1" a="1"/>
  <c r="B1580" i="9" s="1"/>
  <c r="AU1582" i="2"/>
  <c r="AV1582" i="2"/>
  <c r="D1583" i="2"/>
  <c r="A1581" i="9" s="1"/>
  <c r="B1581" i="9" s="1" a="1"/>
  <c r="B1581" i="9" s="1"/>
  <c r="AU1583" i="2"/>
  <c r="AV1583" i="2"/>
  <c r="D1584" i="2"/>
  <c r="A1582" i="9" s="1"/>
  <c r="B1582" i="9" s="1" a="1"/>
  <c r="B1582" i="9" s="1"/>
  <c r="AU1584" i="2"/>
  <c r="AV1584" i="2"/>
  <c r="D1585" i="2"/>
  <c r="A1583" i="9" s="1"/>
  <c r="B1583" i="9" s="1" a="1"/>
  <c r="B1583" i="9" s="1"/>
  <c r="AU1585" i="2"/>
  <c r="AV1585" i="2"/>
  <c r="D1586" i="2"/>
  <c r="A1584" i="9" s="1"/>
  <c r="B1584" i="9" s="1" a="1"/>
  <c r="B1584" i="9" s="1"/>
  <c r="AU1586" i="2"/>
  <c r="AV1586" i="2"/>
  <c r="D1587" i="2"/>
  <c r="A1585" i="9" s="1"/>
  <c r="B1585" i="9" s="1" a="1"/>
  <c r="B1585" i="9" s="1"/>
  <c r="AU1587" i="2"/>
  <c r="AV1587" i="2"/>
  <c r="D1588" i="2"/>
  <c r="A1586" i="9" s="1"/>
  <c r="B1586" i="9" s="1" a="1"/>
  <c r="B1586" i="9" s="1"/>
  <c r="AU1588" i="2"/>
  <c r="AV1588" i="2"/>
  <c r="D1589" i="2"/>
  <c r="A1587" i="9" s="1"/>
  <c r="B1587" i="9" s="1" a="1"/>
  <c r="B1587" i="9" s="1"/>
  <c r="AU1589" i="2"/>
  <c r="AV1589" i="2"/>
  <c r="D1590" i="2"/>
  <c r="A1588" i="9" s="1"/>
  <c r="B1588" i="9" s="1" a="1"/>
  <c r="B1588" i="9" s="1"/>
  <c r="AU1590" i="2"/>
  <c r="AV1590" i="2"/>
  <c r="D1591" i="2"/>
  <c r="A1589" i="9" s="1"/>
  <c r="B1589" i="9" s="1" a="1"/>
  <c r="B1589" i="9" s="1"/>
  <c r="AU1591" i="2"/>
  <c r="AV1591" i="2"/>
  <c r="D1592" i="2"/>
  <c r="A1590" i="9" s="1"/>
  <c r="B1590" i="9" s="1" a="1"/>
  <c r="B1590" i="9" s="1"/>
  <c r="AU1592" i="2"/>
  <c r="AV1592" i="2"/>
  <c r="D1593" i="2"/>
  <c r="A1591" i="9" s="1"/>
  <c r="B1591" i="9" s="1" a="1"/>
  <c r="B1591" i="9" s="1"/>
  <c r="AU1593" i="2"/>
  <c r="AV1593" i="2"/>
  <c r="D1594" i="2"/>
  <c r="A1592" i="9" s="1"/>
  <c r="B1592" i="9" s="1" a="1"/>
  <c r="B1592" i="9" s="1"/>
  <c r="AU1594" i="2"/>
  <c r="AV1594" i="2"/>
  <c r="D1595" i="2"/>
  <c r="A1593" i="9" s="1"/>
  <c r="B1593" i="9" s="1" a="1"/>
  <c r="B1593" i="9" s="1"/>
  <c r="AU1595" i="2"/>
  <c r="AV1595" i="2"/>
  <c r="D1596" i="2"/>
  <c r="A1594" i="9" s="1"/>
  <c r="B1594" i="9" s="1" a="1"/>
  <c r="B1594" i="9" s="1"/>
  <c r="AU1596" i="2"/>
  <c r="AV1596" i="2"/>
  <c r="D1597" i="2"/>
  <c r="A1595" i="9" s="1"/>
  <c r="B1595" i="9" s="1" a="1"/>
  <c r="B1595" i="9" s="1"/>
  <c r="AU1597" i="2"/>
  <c r="AV1597" i="2"/>
  <c r="D1598" i="2"/>
  <c r="A1596" i="9" s="1"/>
  <c r="B1596" i="9" s="1" a="1"/>
  <c r="B1596" i="9" s="1"/>
  <c r="AU1598" i="2"/>
  <c r="AV1598" i="2"/>
  <c r="D1599" i="2"/>
  <c r="A1597" i="9" s="1"/>
  <c r="B1597" i="9" s="1" a="1"/>
  <c r="B1597" i="9" s="1"/>
  <c r="AU1599" i="2"/>
  <c r="AV1599" i="2"/>
  <c r="D1600" i="2"/>
  <c r="A1598" i="9" s="1"/>
  <c r="B1598" i="9" s="1" a="1"/>
  <c r="B1598" i="9" s="1"/>
  <c r="AU1600" i="2"/>
  <c r="AV1600" i="2"/>
  <c r="D1601" i="2"/>
  <c r="A1599" i="9" s="1"/>
  <c r="B1599" i="9" s="1" a="1"/>
  <c r="B1599" i="9" s="1"/>
  <c r="AU1601" i="2"/>
  <c r="AV1601" i="2"/>
  <c r="D1602" i="2"/>
  <c r="A1600" i="9" s="1"/>
  <c r="B1600" i="9" s="1" a="1"/>
  <c r="B1600" i="9" s="1"/>
  <c r="AU1602" i="2"/>
  <c r="AV1602" i="2"/>
  <c r="D1603" i="2"/>
  <c r="A1601" i="9" s="1"/>
  <c r="B1601" i="9" s="1" a="1"/>
  <c r="B1601" i="9" s="1"/>
  <c r="AU1603" i="2"/>
  <c r="AV1603" i="2"/>
  <c r="D1604" i="2"/>
  <c r="A1602" i="9" s="1"/>
  <c r="B1602" i="9" s="1" a="1"/>
  <c r="B1602" i="9" s="1"/>
  <c r="AU1604" i="2"/>
  <c r="AV1604" i="2"/>
  <c r="D1605" i="2"/>
  <c r="A1603" i="9" s="1"/>
  <c r="B1603" i="9" s="1" a="1"/>
  <c r="B1603" i="9" s="1"/>
  <c r="AU1605" i="2"/>
  <c r="AV1605" i="2"/>
  <c r="D1606" i="2"/>
  <c r="A1604" i="9" s="1"/>
  <c r="B1604" i="9" s="1" a="1"/>
  <c r="B1604" i="9" s="1"/>
  <c r="AU1606" i="2"/>
  <c r="AV1606" i="2"/>
  <c r="D1607" i="2"/>
  <c r="A1605" i="9" s="1"/>
  <c r="B1605" i="9" s="1" a="1"/>
  <c r="B1605" i="9" s="1"/>
  <c r="AU1607" i="2"/>
  <c r="AV1607" i="2"/>
  <c r="D1608" i="2"/>
  <c r="A1606" i="9" s="1"/>
  <c r="B1606" i="9" s="1" a="1"/>
  <c r="B1606" i="9" s="1"/>
  <c r="AU1608" i="2"/>
  <c r="AV1608" i="2"/>
  <c r="D1609" i="2"/>
  <c r="A1607" i="9" s="1"/>
  <c r="B1607" i="9" s="1" a="1"/>
  <c r="B1607" i="9" s="1"/>
  <c r="AU1609" i="2"/>
  <c r="AV1609" i="2"/>
  <c r="D1610" i="2"/>
  <c r="A1608" i="9" s="1"/>
  <c r="B1608" i="9" s="1" a="1"/>
  <c r="B1608" i="9" s="1"/>
  <c r="AU1610" i="2"/>
  <c r="AV1610" i="2"/>
  <c r="D1611" i="2"/>
  <c r="A1609" i="9" s="1"/>
  <c r="B1609" i="9" s="1" a="1"/>
  <c r="B1609" i="9" s="1"/>
  <c r="AU1611" i="2"/>
  <c r="AV1611" i="2"/>
  <c r="D1612" i="2"/>
  <c r="A1610" i="9" s="1"/>
  <c r="B1610" i="9" s="1" a="1"/>
  <c r="B1610" i="9" s="1"/>
  <c r="AU1612" i="2"/>
  <c r="AV1612" i="2"/>
  <c r="D1613" i="2"/>
  <c r="A1611" i="9" s="1"/>
  <c r="B1611" i="9" s="1" a="1"/>
  <c r="B1611" i="9" s="1"/>
  <c r="AU1613" i="2"/>
  <c r="AV1613" i="2"/>
  <c r="D1614" i="2"/>
  <c r="A1612" i="9" s="1"/>
  <c r="B1612" i="9" s="1" a="1"/>
  <c r="B1612" i="9" s="1"/>
  <c r="AU1614" i="2"/>
  <c r="AV1614" i="2"/>
  <c r="D1615" i="2"/>
  <c r="A1613" i="9" s="1"/>
  <c r="B1613" i="9" s="1" a="1"/>
  <c r="B1613" i="9" s="1"/>
  <c r="AU1615" i="2"/>
  <c r="AV1615" i="2"/>
  <c r="D1616" i="2"/>
  <c r="A1614" i="9" s="1"/>
  <c r="B1614" i="9" s="1" a="1"/>
  <c r="B1614" i="9" s="1"/>
  <c r="AU1616" i="2"/>
  <c r="AV1616" i="2"/>
  <c r="D1617" i="2"/>
  <c r="A1615" i="9" s="1"/>
  <c r="B1615" i="9" s="1" a="1"/>
  <c r="B1615" i="9" s="1"/>
  <c r="AU1617" i="2"/>
  <c r="AV1617" i="2"/>
  <c r="D1618" i="2"/>
  <c r="A1616" i="9" s="1"/>
  <c r="B1616" i="9" s="1" a="1"/>
  <c r="B1616" i="9" s="1"/>
  <c r="AU1618" i="2"/>
  <c r="AV1618" i="2"/>
  <c r="D1619" i="2"/>
  <c r="A1617" i="9" s="1"/>
  <c r="B1617" i="9" s="1" a="1"/>
  <c r="B1617" i="9" s="1"/>
  <c r="AU1619" i="2"/>
  <c r="AV1619" i="2"/>
  <c r="D1620" i="2"/>
  <c r="A1618" i="9" s="1"/>
  <c r="B1618" i="9" s="1" a="1"/>
  <c r="B1618" i="9" s="1"/>
  <c r="AU1620" i="2"/>
  <c r="AV1620" i="2"/>
  <c r="D1621" i="2"/>
  <c r="A1619" i="9" s="1"/>
  <c r="B1619" i="9" s="1" a="1"/>
  <c r="B1619" i="9" s="1"/>
  <c r="AU1621" i="2"/>
  <c r="AV1621" i="2"/>
  <c r="D1622" i="2"/>
  <c r="A1620" i="9" s="1"/>
  <c r="B1620" i="9" s="1" a="1"/>
  <c r="B1620" i="9" s="1"/>
  <c r="AU1622" i="2"/>
  <c r="AV1622" i="2"/>
  <c r="D1623" i="2"/>
  <c r="A1621" i="9" s="1"/>
  <c r="B1621" i="9" s="1" a="1"/>
  <c r="B1621" i="9" s="1"/>
  <c r="AU1623" i="2"/>
  <c r="AV1623" i="2"/>
  <c r="D1624" i="2"/>
  <c r="A1622" i="9" s="1"/>
  <c r="B1622" i="9" s="1" a="1"/>
  <c r="B1622" i="9" s="1"/>
  <c r="AU1624" i="2"/>
  <c r="AV1624" i="2"/>
  <c r="D1625" i="2"/>
  <c r="A1623" i="9" s="1"/>
  <c r="B1623" i="9" s="1" a="1"/>
  <c r="B1623" i="9" s="1"/>
  <c r="AU1625" i="2"/>
  <c r="AV1625" i="2"/>
  <c r="D1626" i="2"/>
  <c r="A1624" i="9" s="1"/>
  <c r="B1624" i="9" s="1" a="1"/>
  <c r="B1624" i="9" s="1"/>
  <c r="AU1626" i="2"/>
  <c r="AV1626" i="2"/>
  <c r="D1627" i="2"/>
  <c r="A1625" i="9" s="1"/>
  <c r="B1625" i="9" s="1" a="1"/>
  <c r="B1625" i="9" s="1"/>
  <c r="AU1627" i="2"/>
  <c r="AV1627" i="2"/>
  <c r="D1628" i="2"/>
  <c r="A1626" i="9" s="1"/>
  <c r="B1626" i="9" s="1" a="1"/>
  <c r="B1626" i="9" s="1"/>
  <c r="AU1628" i="2"/>
  <c r="AV1628" i="2"/>
  <c r="D1629" i="2"/>
  <c r="A1627" i="9" s="1"/>
  <c r="B1627" i="9" s="1" a="1"/>
  <c r="B1627" i="9" s="1"/>
  <c r="AU1629" i="2"/>
  <c r="AV1629" i="2"/>
  <c r="D1630" i="2"/>
  <c r="A1628" i="9" s="1"/>
  <c r="B1628" i="9" s="1" a="1"/>
  <c r="B1628" i="9" s="1"/>
  <c r="AU1630" i="2"/>
  <c r="AV1630" i="2"/>
  <c r="D1631" i="2"/>
  <c r="A1629" i="9" s="1"/>
  <c r="B1629" i="9" s="1" a="1"/>
  <c r="B1629" i="9" s="1"/>
  <c r="AU1631" i="2"/>
  <c r="AV1631" i="2"/>
  <c r="D1632" i="2"/>
  <c r="A1630" i="9" s="1"/>
  <c r="B1630" i="9" s="1" a="1"/>
  <c r="B1630" i="9" s="1"/>
  <c r="AU1632" i="2"/>
  <c r="AV1632" i="2"/>
  <c r="D1633" i="2"/>
  <c r="A1631" i="9" s="1"/>
  <c r="B1631" i="9" s="1" a="1"/>
  <c r="B1631" i="9" s="1"/>
  <c r="AU1633" i="2"/>
  <c r="AV1633" i="2"/>
  <c r="D1634" i="2"/>
  <c r="A1632" i="9" s="1"/>
  <c r="B1632" i="9" s="1" a="1"/>
  <c r="B1632" i="9" s="1"/>
  <c r="AU1634" i="2"/>
  <c r="AV1634" i="2"/>
  <c r="D1635" i="2"/>
  <c r="A1633" i="9" s="1"/>
  <c r="B1633" i="9" s="1" a="1"/>
  <c r="B1633" i="9" s="1"/>
  <c r="AU1635" i="2"/>
  <c r="AV1635" i="2"/>
  <c r="D1636" i="2"/>
  <c r="A1634" i="9" s="1"/>
  <c r="B1634" i="9" s="1" a="1"/>
  <c r="B1634" i="9" s="1"/>
  <c r="AU1636" i="2"/>
  <c r="AV1636" i="2"/>
  <c r="D1637" i="2"/>
  <c r="A1635" i="9" s="1"/>
  <c r="B1635" i="9" s="1" a="1"/>
  <c r="B1635" i="9" s="1"/>
  <c r="AU1637" i="2"/>
  <c r="AV1637" i="2"/>
  <c r="D1638" i="2"/>
  <c r="A1636" i="9" s="1"/>
  <c r="B1636" i="9" s="1" a="1"/>
  <c r="B1636" i="9" s="1"/>
  <c r="AU1638" i="2"/>
  <c r="AV1638" i="2"/>
  <c r="D1639" i="2"/>
  <c r="A1637" i="9" s="1"/>
  <c r="B1637" i="9" s="1" a="1"/>
  <c r="B1637" i="9" s="1"/>
  <c r="AU1639" i="2"/>
  <c r="AV1639" i="2"/>
  <c r="D1640" i="2"/>
  <c r="A1638" i="9" s="1"/>
  <c r="B1638" i="9" s="1" a="1"/>
  <c r="B1638" i="9" s="1"/>
  <c r="AU1640" i="2"/>
  <c r="AV1640" i="2"/>
  <c r="D1641" i="2"/>
  <c r="A1639" i="9" s="1"/>
  <c r="B1639" i="9" s="1" a="1"/>
  <c r="B1639" i="9" s="1"/>
  <c r="AU1641" i="2"/>
  <c r="AV1641" i="2"/>
  <c r="D1642" i="2"/>
  <c r="A1640" i="9" s="1"/>
  <c r="B1640" i="9" s="1" a="1"/>
  <c r="B1640" i="9" s="1"/>
  <c r="AU1642" i="2"/>
  <c r="AV1642" i="2"/>
  <c r="D1643" i="2"/>
  <c r="A1641" i="9" s="1"/>
  <c r="B1641" i="9" s="1" a="1"/>
  <c r="B1641" i="9" s="1"/>
  <c r="AU1643" i="2"/>
  <c r="AV1643" i="2"/>
  <c r="D1644" i="2"/>
  <c r="A1642" i="9" s="1"/>
  <c r="B1642" i="9" s="1" a="1"/>
  <c r="B1642" i="9" s="1"/>
  <c r="AU1644" i="2"/>
  <c r="AV1644" i="2"/>
  <c r="D1645" i="2"/>
  <c r="A1643" i="9" s="1"/>
  <c r="B1643" i="9" s="1" a="1"/>
  <c r="B1643" i="9" s="1"/>
  <c r="AU1645" i="2"/>
  <c r="AV1645" i="2"/>
  <c r="D1646" i="2"/>
  <c r="A1644" i="9" s="1"/>
  <c r="B1644" i="9" s="1" a="1"/>
  <c r="B1644" i="9" s="1"/>
  <c r="AU1646" i="2"/>
  <c r="AV1646" i="2"/>
  <c r="D1647" i="2"/>
  <c r="A1645" i="9" s="1"/>
  <c r="B1645" i="9" s="1" a="1"/>
  <c r="B1645" i="9" s="1"/>
  <c r="AU1647" i="2"/>
  <c r="AV1647" i="2"/>
  <c r="D1648" i="2"/>
  <c r="A1646" i="9" s="1"/>
  <c r="B1646" i="9" s="1" a="1"/>
  <c r="B1646" i="9" s="1"/>
  <c r="AU1648" i="2"/>
  <c r="AV1648" i="2"/>
  <c r="D1649" i="2"/>
  <c r="A1647" i="9" s="1"/>
  <c r="B1647" i="9" s="1" a="1"/>
  <c r="B1647" i="9" s="1"/>
  <c r="AU1649" i="2"/>
  <c r="AV1649" i="2"/>
  <c r="D1650" i="2"/>
  <c r="A1648" i="9" s="1"/>
  <c r="B1648" i="9" s="1" a="1"/>
  <c r="B1648" i="9" s="1"/>
  <c r="AU1650" i="2"/>
  <c r="AV1650" i="2"/>
  <c r="D1651" i="2"/>
  <c r="A1649" i="9" s="1"/>
  <c r="B1649" i="9" s="1" a="1"/>
  <c r="B1649" i="9" s="1"/>
  <c r="AU1651" i="2"/>
  <c r="AV1651" i="2"/>
  <c r="D1652" i="2"/>
  <c r="A1650" i="9" s="1"/>
  <c r="B1650" i="9" s="1" a="1"/>
  <c r="B1650" i="9" s="1"/>
  <c r="AU1652" i="2"/>
  <c r="AV1652" i="2"/>
  <c r="D1653" i="2"/>
  <c r="A1651" i="9" s="1"/>
  <c r="B1651" i="9" s="1" a="1"/>
  <c r="B1651" i="9" s="1"/>
  <c r="AU1653" i="2"/>
  <c r="AV1653" i="2"/>
  <c r="D1654" i="2"/>
  <c r="A1652" i="9" s="1"/>
  <c r="B1652" i="9" s="1" a="1"/>
  <c r="B1652" i="9" s="1"/>
  <c r="AU1654" i="2"/>
  <c r="AV1654" i="2"/>
  <c r="D1655" i="2"/>
  <c r="A1653" i="9" s="1"/>
  <c r="B1653" i="9" s="1" a="1"/>
  <c r="B1653" i="9" s="1"/>
  <c r="AU1655" i="2"/>
  <c r="AV1655" i="2"/>
  <c r="D1656" i="2"/>
  <c r="A1654" i="9" s="1"/>
  <c r="B1654" i="9" s="1" a="1"/>
  <c r="B1654" i="9" s="1"/>
  <c r="AU1656" i="2"/>
  <c r="AV1656" i="2"/>
  <c r="D1657" i="2"/>
  <c r="A1655" i="9" s="1"/>
  <c r="B1655" i="9" s="1" a="1"/>
  <c r="B1655" i="9" s="1"/>
  <c r="AU1657" i="2"/>
  <c r="AV1657" i="2"/>
  <c r="D1658" i="2"/>
  <c r="A1656" i="9" s="1"/>
  <c r="B1656" i="9" s="1" a="1"/>
  <c r="B1656" i="9" s="1"/>
  <c r="AU1658" i="2"/>
  <c r="AV1658" i="2"/>
  <c r="D1659" i="2"/>
  <c r="A1657" i="9" s="1"/>
  <c r="B1657" i="9" s="1" a="1"/>
  <c r="B1657" i="9" s="1"/>
  <c r="AU1659" i="2"/>
  <c r="AV1659" i="2"/>
  <c r="D1660" i="2"/>
  <c r="A1658" i="9" s="1"/>
  <c r="B1658" i="9" s="1" a="1"/>
  <c r="B1658" i="9" s="1"/>
  <c r="AU1660" i="2"/>
  <c r="AV1660" i="2"/>
  <c r="D1661" i="2"/>
  <c r="A1659" i="9" s="1"/>
  <c r="B1659" i="9" s="1" a="1"/>
  <c r="B1659" i="9" s="1"/>
  <c r="AU1661" i="2"/>
  <c r="AV1661" i="2"/>
  <c r="D1662" i="2"/>
  <c r="A1660" i="9" s="1"/>
  <c r="B1660" i="9" s="1" a="1"/>
  <c r="B1660" i="9" s="1"/>
  <c r="AU1662" i="2"/>
  <c r="AV1662" i="2"/>
  <c r="D1663" i="2"/>
  <c r="A1661" i="9" s="1"/>
  <c r="B1661" i="9" s="1" a="1"/>
  <c r="B1661" i="9" s="1"/>
  <c r="AU1663" i="2"/>
  <c r="AV1663" i="2"/>
  <c r="D1664" i="2"/>
  <c r="A1662" i="9" s="1"/>
  <c r="B1662" i="9" s="1" a="1"/>
  <c r="B1662" i="9" s="1"/>
  <c r="AU1664" i="2"/>
  <c r="AV1664" i="2"/>
  <c r="D1665" i="2"/>
  <c r="A1663" i="9" s="1"/>
  <c r="B1663" i="9" s="1" a="1"/>
  <c r="B1663" i="9" s="1"/>
  <c r="AU1665" i="2"/>
  <c r="AV1665" i="2"/>
  <c r="D1666" i="2"/>
  <c r="A1664" i="9" s="1"/>
  <c r="B1664" i="9" s="1" a="1"/>
  <c r="B1664" i="9" s="1"/>
  <c r="AU1666" i="2"/>
  <c r="AV1666" i="2"/>
  <c r="D1667" i="2"/>
  <c r="A1665" i="9" s="1"/>
  <c r="B1665" i="9" s="1" a="1"/>
  <c r="B1665" i="9" s="1"/>
  <c r="AU1667" i="2"/>
  <c r="AV1667" i="2"/>
  <c r="D1668" i="2"/>
  <c r="A1666" i="9" s="1"/>
  <c r="B1666" i="9" s="1" a="1"/>
  <c r="B1666" i="9" s="1"/>
  <c r="AU1668" i="2"/>
  <c r="AV1668" i="2"/>
  <c r="D1669" i="2"/>
  <c r="A1667" i="9" s="1"/>
  <c r="B1667" i="9" s="1" a="1"/>
  <c r="B1667" i="9" s="1"/>
  <c r="AU1669" i="2"/>
  <c r="AV1669" i="2"/>
  <c r="D1670" i="2"/>
  <c r="A1668" i="9" s="1"/>
  <c r="B1668" i="9" s="1" a="1"/>
  <c r="B1668" i="9" s="1"/>
  <c r="AU1670" i="2"/>
  <c r="AV1670" i="2"/>
  <c r="D1671" i="2"/>
  <c r="A1669" i="9" s="1"/>
  <c r="B1669" i="9" s="1" a="1"/>
  <c r="B1669" i="9" s="1"/>
  <c r="AU1671" i="2"/>
  <c r="AV1671" i="2"/>
  <c r="D1672" i="2"/>
  <c r="A1670" i="9" s="1"/>
  <c r="B1670" i="9" s="1" a="1"/>
  <c r="B1670" i="9" s="1"/>
  <c r="AU1672" i="2"/>
  <c r="AV1672" i="2"/>
  <c r="D1673" i="2"/>
  <c r="A1671" i="9" s="1"/>
  <c r="B1671" i="9" s="1" a="1"/>
  <c r="B1671" i="9" s="1"/>
  <c r="AU1673" i="2"/>
  <c r="AV1673" i="2"/>
  <c r="D1674" i="2"/>
  <c r="A1672" i="9" s="1"/>
  <c r="B1672" i="9" s="1" a="1"/>
  <c r="B1672" i="9" s="1"/>
  <c r="AU1674" i="2"/>
  <c r="AV1674" i="2"/>
  <c r="D1675" i="2"/>
  <c r="A1673" i="9" s="1"/>
  <c r="B1673" i="9" s="1" a="1"/>
  <c r="B1673" i="9" s="1"/>
  <c r="AU1675" i="2"/>
  <c r="AV1675" i="2"/>
  <c r="D1676" i="2"/>
  <c r="A1674" i="9" s="1"/>
  <c r="B1674" i="9" s="1" a="1"/>
  <c r="B1674" i="9" s="1"/>
  <c r="AU1676" i="2"/>
  <c r="AV1676" i="2"/>
  <c r="D1677" i="2"/>
  <c r="A1675" i="9" s="1"/>
  <c r="B1675" i="9" s="1" a="1"/>
  <c r="B1675" i="9" s="1"/>
  <c r="AU1677" i="2"/>
  <c r="AV1677" i="2"/>
  <c r="D1678" i="2"/>
  <c r="A1676" i="9" s="1"/>
  <c r="B1676" i="9" s="1" a="1"/>
  <c r="B1676" i="9" s="1"/>
  <c r="AU1678" i="2"/>
  <c r="AV1678" i="2"/>
  <c r="D1679" i="2"/>
  <c r="A1677" i="9" s="1"/>
  <c r="B1677" i="9" s="1" a="1"/>
  <c r="B1677" i="9" s="1"/>
  <c r="AU1679" i="2"/>
  <c r="AV1679" i="2"/>
  <c r="D1680" i="2"/>
  <c r="A1678" i="9" s="1"/>
  <c r="B1678" i="9" s="1" a="1"/>
  <c r="B1678" i="9" s="1"/>
  <c r="AU1680" i="2"/>
  <c r="AV1680" i="2"/>
  <c r="D1681" i="2"/>
  <c r="A1679" i="9" s="1"/>
  <c r="B1679" i="9" s="1" a="1"/>
  <c r="B1679" i="9" s="1"/>
  <c r="AU1681" i="2"/>
  <c r="AV1681" i="2"/>
  <c r="D1682" i="2"/>
  <c r="A1680" i="9" s="1"/>
  <c r="B1680" i="9" s="1" a="1"/>
  <c r="B1680" i="9" s="1"/>
  <c r="AU1682" i="2"/>
  <c r="AV1682" i="2"/>
  <c r="D1683" i="2"/>
  <c r="A1681" i="9" s="1"/>
  <c r="B1681" i="9" s="1" a="1"/>
  <c r="B1681" i="9" s="1"/>
  <c r="AU1683" i="2"/>
  <c r="AV1683" i="2"/>
  <c r="D1684" i="2"/>
  <c r="A1682" i="9" s="1"/>
  <c r="B1682" i="9" s="1" a="1"/>
  <c r="B1682" i="9" s="1"/>
  <c r="AU1684" i="2"/>
  <c r="AV1684" i="2"/>
  <c r="D1685" i="2"/>
  <c r="A1683" i="9" s="1"/>
  <c r="B1683" i="9" s="1" a="1"/>
  <c r="B1683" i="9" s="1"/>
  <c r="AU1685" i="2"/>
  <c r="AV1685" i="2"/>
  <c r="D1686" i="2"/>
  <c r="A1684" i="9" s="1"/>
  <c r="B1684" i="9" s="1" a="1"/>
  <c r="B1684" i="9" s="1"/>
  <c r="AU1686" i="2"/>
  <c r="AV1686" i="2"/>
  <c r="D1687" i="2"/>
  <c r="A1685" i="9" s="1"/>
  <c r="B1685" i="9" s="1" a="1"/>
  <c r="B1685" i="9" s="1"/>
  <c r="AU1687" i="2"/>
  <c r="AV1687" i="2"/>
  <c r="D1688" i="2"/>
  <c r="A1686" i="9" s="1"/>
  <c r="B1686" i="9" s="1" a="1"/>
  <c r="B1686" i="9" s="1"/>
  <c r="AU1688" i="2"/>
  <c r="AV1688" i="2"/>
  <c r="D1689" i="2"/>
  <c r="A1687" i="9" s="1"/>
  <c r="B1687" i="9" s="1" a="1"/>
  <c r="B1687" i="9" s="1"/>
  <c r="AU1689" i="2"/>
  <c r="AV1689" i="2"/>
  <c r="D1690" i="2"/>
  <c r="A1688" i="9" s="1"/>
  <c r="B1688" i="9" s="1" a="1"/>
  <c r="B1688" i="9" s="1"/>
  <c r="AU1690" i="2"/>
  <c r="AV1690" i="2"/>
  <c r="D1691" i="2"/>
  <c r="A1689" i="9" s="1"/>
  <c r="B1689" i="9" s="1" a="1"/>
  <c r="B1689" i="9" s="1"/>
  <c r="AU1691" i="2"/>
  <c r="AV1691" i="2"/>
  <c r="D1692" i="2"/>
  <c r="A1690" i="9" s="1"/>
  <c r="B1690" i="9" s="1" a="1"/>
  <c r="B1690" i="9" s="1"/>
  <c r="AU1692" i="2"/>
  <c r="AV1692" i="2"/>
  <c r="D1693" i="2"/>
  <c r="A1691" i="9" s="1"/>
  <c r="B1691" i="9" s="1" a="1"/>
  <c r="B1691" i="9" s="1"/>
  <c r="AU1693" i="2"/>
  <c r="AV1693" i="2"/>
  <c r="D1694" i="2"/>
  <c r="A1692" i="9" s="1"/>
  <c r="B1692" i="9" s="1" a="1"/>
  <c r="B1692" i="9" s="1"/>
  <c r="AU1694" i="2"/>
  <c r="AV1694" i="2"/>
  <c r="D1695" i="2"/>
  <c r="A1693" i="9" s="1"/>
  <c r="B1693" i="9" s="1" a="1"/>
  <c r="B1693" i="9" s="1"/>
  <c r="AU1695" i="2"/>
  <c r="AV1695" i="2"/>
  <c r="D1696" i="2"/>
  <c r="A1694" i="9" s="1"/>
  <c r="B1694" i="9" s="1" a="1"/>
  <c r="B1694" i="9" s="1"/>
  <c r="AU1696" i="2"/>
  <c r="AV1696" i="2"/>
  <c r="D1697" i="2"/>
  <c r="A1695" i="9" s="1"/>
  <c r="B1695" i="9" s="1" a="1"/>
  <c r="B1695" i="9" s="1"/>
  <c r="AU1697" i="2"/>
  <c r="AV1697" i="2"/>
  <c r="D1698" i="2"/>
  <c r="A1696" i="9" s="1"/>
  <c r="B1696" i="9" s="1" a="1"/>
  <c r="B1696" i="9" s="1"/>
  <c r="AU1698" i="2"/>
  <c r="AV1698" i="2"/>
  <c r="D1699" i="2"/>
  <c r="A1697" i="9" s="1"/>
  <c r="B1697" i="9" s="1" a="1"/>
  <c r="B1697" i="9" s="1"/>
  <c r="AU1699" i="2"/>
  <c r="AV1699" i="2"/>
  <c r="D1700" i="2"/>
  <c r="A1698" i="9" s="1"/>
  <c r="B1698" i="9" s="1" a="1"/>
  <c r="B1698" i="9" s="1"/>
  <c r="AU1700" i="2"/>
  <c r="AV1700" i="2"/>
  <c r="D1701" i="2"/>
  <c r="A1699" i="9" s="1"/>
  <c r="B1699" i="9" s="1" a="1"/>
  <c r="B1699" i="9" s="1"/>
  <c r="AU1701" i="2"/>
  <c r="AV1701" i="2"/>
  <c r="D1702" i="2"/>
  <c r="A1700" i="9" s="1"/>
  <c r="B1700" i="9" s="1" a="1"/>
  <c r="B1700" i="9" s="1"/>
  <c r="AU1702" i="2"/>
  <c r="AV1702" i="2"/>
  <c r="D1703" i="2"/>
  <c r="A1701" i="9" s="1"/>
  <c r="B1701" i="9" s="1" a="1"/>
  <c r="B1701" i="9" s="1"/>
  <c r="AU1703" i="2"/>
  <c r="AV1703" i="2"/>
  <c r="D1704" i="2"/>
  <c r="A1702" i="9" s="1"/>
  <c r="B1702" i="9" s="1" a="1"/>
  <c r="B1702" i="9" s="1"/>
  <c r="AU1704" i="2"/>
  <c r="AV1704" i="2"/>
  <c r="D1705" i="2"/>
  <c r="A1703" i="9" s="1"/>
  <c r="B1703" i="9" s="1" a="1"/>
  <c r="B1703" i="9" s="1"/>
  <c r="AU1705" i="2"/>
  <c r="AV1705" i="2"/>
  <c r="D1706" i="2"/>
  <c r="A1704" i="9" s="1"/>
  <c r="B1704" i="9" s="1" a="1"/>
  <c r="B1704" i="9" s="1"/>
  <c r="AU1706" i="2"/>
  <c r="AV1706" i="2"/>
  <c r="D1707" i="2"/>
  <c r="A1705" i="9" s="1"/>
  <c r="B1705" i="9" s="1" a="1"/>
  <c r="B1705" i="9" s="1"/>
  <c r="AU1707" i="2"/>
  <c r="AV1707" i="2"/>
  <c r="D1708" i="2"/>
  <c r="A1706" i="9" s="1"/>
  <c r="B1706" i="9" s="1" a="1"/>
  <c r="B1706" i="9" s="1"/>
  <c r="AU1708" i="2"/>
  <c r="AV1708" i="2"/>
  <c r="D1709" i="2"/>
  <c r="A1707" i="9" s="1"/>
  <c r="B1707" i="9" s="1" a="1"/>
  <c r="B1707" i="9" s="1"/>
  <c r="AU1709" i="2"/>
  <c r="AV1709" i="2"/>
  <c r="D1710" i="2"/>
  <c r="A1708" i="9" s="1"/>
  <c r="B1708" i="9" s="1" a="1"/>
  <c r="B1708" i="9" s="1"/>
  <c r="AU1710" i="2"/>
  <c r="AV1710" i="2"/>
  <c r="D1711" i="2"/>
  <c r="A1709" i="9" s="1"/>
  <c r="B1709" i="9" s="1" a="1"/>
  <c r="B1709" i="9" s="1"/>
  <c r="AU1711" i="2"/>
  <c r="AV1711" i="2"/>
  <c r="D1712" i="2"/>
  <c r="A1710" i="9" s="1"/>
  <c r="B1710" i="9" s="1" a="1"/>
  <c r="B1710" i="9" s="1"/>
  <c r="AU1712" i="2"/>
  <c r="AV1712" i="2"/>
  <c r="D1713" i="2"/>
  <c r="A1711" i="9" s="1"/>
  <c r="B1711" i="9" s="1" a="1"/>
  <c r="B1711" i="9" s="1"/>
  <c r="AU1713" i="2"/>
  <c r="AV1713" i="2"/>
  <c r="D1714" i="2"/>
  <c r="A1712" i="9" s="1"/>
  <c r="B1712" i="9" s="1" a="1"/>
  <c r="B1712" i="9" s="1"/>
  <c r="AU1714" i="2"/>
  <c r="AV1714" i="2"/>
  <c r="D1715" i="2"/>
  <c r="A1713" i="9" s="1"/>
  <c r="B1713" i="9" s="1" a="1"/>
  <c r="B1713" i="9" s="1"/>
  <c r="AU1715" i="2"/>
  <c r="AV1715" i="2"/>
  <c r="D1716" i="2"/>
  <c r="A1714" i="9" s="1"/>
  <c r="B1714" i="9" s="1" a="1"/>
  <c r="B1714" i="9" s="1"/>
  <c r="AU1716" i="2"/>
  <c r="AV1716" i="2"/>
  <c r="D1717" i="2"/>
  <c r="A1715" i="9" s="1"/>
  <c r="B1715" i="9" s="1" a="1"/>
  <c r="B1715" i="9" s="1"/>
  <c r="AU1717" i="2"/>
  <c r="AV1717" i="2"/>
  <c r="D1718" i="2"/>
  <c r="A1716" i="9" s="1"/>
  <c r="B1716" i="9" s="1" a="1"/>
  <c r="B1716" i="9" s="1"/>
  <c r="AU1718" i="2"/>
  <c r="AV1718" i="2"/>
  <c r="D1719" i="2"/>
  <c r="A1717" i="9" s="1"/>
  <c r="B1717" i="9" s="1" a="1"/>
  <c r="B1717" i="9" s="1"/>
  <c r="AU1719" i="2"/>
  <c r="AV1719" i="2"/>
  <c r="D1720" i="2"/>
  <c r="A1718" i="9" s="1"/>
  <c r="B1718" i="9" s="1" a="1"/>
  <c r="B1718" i="9" s="1"/>
  <c r="AU1720" i="2"/>
  <c r="AV1720" i="2"/>
  <c r="D1721" i="2"/>
  <c r="A1719" i="9" s="1"/>
  <c r="B1719" i="9" s="1" a="1"/>
  <c r="B1719" i="9" s="1"/>
  <c r="AU1721" i="2"/>
  <c r="AV1721" i="2"/>
  <c r="D1722" i="2"/>
  <c r="A1720" i="9" s="1"/>
  <c r="B1720" i="9" s="1" a="1"/>
  <c r="B1720" i="9" s="1"/>
  <c r="AU1722" i="2"/>
  <c r="AV1722" i="2"/>
  <c r="D1723" i="2"/>
  <c r="A1721" i="9" s="1"/>
  <c r="B1721" i="9" s="1" a="1"/>
  <c r="B1721" i="9" s="1"/>
  <c r="AU1723" i="2"/>
  <c r="AV1723" i="2"/>
  <c r="D1724" i="2"/>
  <c r="A1722" i="9" s="1"/>
  <c r="B1722" i="9" s="1" a="1"/>
  <c r="B1722" i="9" s="1"/>
  <c r="AU1724" i="2"/>
  <c r="AV1724" i="2"/>
  <c r="D1725" i="2"/>
  <c r="A1723" i="9" s="1"/>
  <c r="B1723" i="9" s="1" a="1"/>
  <c r="B1723" i="9" s="1"/>
  <c r="AU1725" i="2"/>
  <c r="AV1725" i="2"/>
  <c r="D1726" i="2"/>
  <c r="A1724" i="9" s="1"/>
  <c r="B1724" i="9" s="1" a="1"/>
  <c r="B1724" i="9" s="1"/>
  <c r="AU1726" i="2"/>
  <c r="AV1726" i="2"/>
  <c r="D1727" i="2"/>
  <c r="A1725" i="9" s="1"/>
  <c r="B1725" i="9" s="1" a="1"/>
  <c r="B1725" i="9" s="1"/>
  <c r="AU1727" i="2"/>
  <c r="AV1727" i="2"/>
  <c r="D1728" i="2"/>
  <c r="A1726" i="9" s="1"/>
  <c r="B1726" i="9" s="1" a="1"/>
  <c r="B1726" i="9" s="1"/>
  <c r="AU1728" i="2"/>
  <c r="AV1728" i="2"/>
  <c r="D1729" i="2"/>
  <c r="A1727" i="9" s="1"/>
  <c r="B1727" i="9" s="1" a="1"/>
  <c r="B1727" i="9" s="1"/>
  <c r="AU1729" i="2"/>
  <c r="AV1729" i="2"/>
  <c r="D1730" i="2"/>
  <c r="A1728" i="9" s="1"/>
  <c r="B1728" i="9" s="1" a="1"/>
  <c r="B1728" i="9" s="1"/>
  <c r="AU1730" i="2"/>
  <c r="AV1730" i="2"/>
  <c r="D1731" i="2"/>
  <c r="A1729" i="9" s="1"/>
  <c r="B1729" i="9" s="1" a="1"/>
  <c r="B1729" i="9" s="1"/>
  <c r="AU1731" i="2"/>
  <c r="AV1731" i="2"/>
  <c r="D1732" i="2"/>
  <c r="A1730" i="9" s="1"/>
  <c r="B1730" i="9" s="1" a="1"/>
  <c r="B1730" i="9" s="1"/>
  <c r="AU1732" i="2"/>
  <c r="AV1732" i="2"/>
  <c r="D1733" i="2"/>
  <c r="A1731" i="9" s="1"/>
  <c r="B1731" i="9" s="1" a="1"/>
  <c r="B1731" i="9" s="1"/>
  <c r="AU1733" i="2"/>
  <c r="AV1733" i="2"/>
  <c r="D1734" i="2"/>
  <c r="A1732" i="9" s="1"/>
  <c r="B1732" i="9" s="1" a="1"/>
  <c r="B1732" i="9" s="1"/>
  <c r="AU1734" i="2"/>
  <c r="AV1734" i="2"/>
  <c r="D1735" i="2"/>
  <c r="A1733" i="9" s="1"/>
  <c r="B1733" i="9" s="1" a="1"/>
  <c r="B1733" i="9" s="1"/>
  <c r="AU1735" i="2"/>
  <c r="AV1735" i="2"/>
  <c r="D1736" i="2"/>
  <c r="A1734" i="9" s="1"/>
  <c r="B1734" i="9" s="1" a="1"/>
  <c r="B1734" i="9" s="1"/>
  <c r="AU1736" i="2"/>
  <c r="AV1736" i="2"/>
  <c r="D1737" i="2"/>
  <c r="A1735" i="9" s="1"/>
  <c r="B1735" i="9" s="1" a="1"/>
  <c r="B1735" i="9" s="1"/>
  <c r="AU1737" i="2"/>
  <c r="AV1737" i="2"/>
  <c r="D1738" i="2"/>
  <c r="A1736" i="9" s="1"/>
  <c r="B1736" i="9" s="1" a="1"/>
  <c r="B1736" i="9" s="1"/>
  <c r="AU1738" i="2"/>
  <c r="AV1738" i="2"/>
  <c r="D1739" i="2"/>
  <c r="A1737" i="9" s="1"/>
  <c r="B1737" i="9" s="1" a="1"/>
  <c r="B1737" i="9" s="1"/>
  <c r="AU1739" i="2"/>
  <c r="AV1739" i="2"/>
  <c r="D1740" i="2"/>
  <c r="A1738" i="9" s="1"/>
  <c r="B1738" i="9" s="1" a="1"/>
  <c r="B1738" i="9" s="1"/>
  <c r="AU1740" i="2"/>
  <c r="AV1740" i="2"/>
  <c r="D1741" i="2"/>
  <c r="A1739" i="9" s="1"/>
  <c r="B1739" i="9" s="1" a="1"/>
  <c r="B1739" i="9" s="1"/>
  <c r="AU1741" i="2"/>
  <c r="AV1741" i="2"/>
  <c r="D1742" i="2"/>
  <c r="A1740" i="9" s="1"/>
  <c r="B1740" i="9" s="1" a="1"/>
  <c r="B1740" i="9" s="1"/>
  <c r="AU1742" i="2"/>
  <c r="AV1742" i="2"/>
  <c r="D1743" i="2"/>
  <c r="A1741" i="9" s="1"/>
  <c r="B1741" i="9" s="1" a="1"/>
  <c r="B1741" i="9" s="1"/>
  <c r="AU1743" i="2"/>
  <c r="AV1743" i="2"/>
  <c r="D1744" i="2"/>
  <c r="A1742" i="9" s="1"/>
  <c r="B1742" i="9" s="1" a="1"/>
  <c r="B1742" i="9" s="1"/>
  <c r="AU1744" i="2"/>
  <c r="AV1744" i="2"/>
  <c r="D1745" i="2"/>
  <c r="A1743" i="9" s="1"/>
  <c r="B1743" i="9" s="1" a="1"/>
  <c r="B1743" i="9" s="1"/>
  <c r="AU1745" i="2"/>
  <c r="AV1745" i="2"/>
  <c r="D1746" i="2"/>
  <c r="A1744" i="9" s="1"/>
  <c r="B1744" i="9" s="1" a="1"/>
  <c r="B1744" i="9" s="1"/>
  <c r="AU1746" i="2"/>
  <c r="AV1746" i="2"/>
  <c r="D1747" i="2"/>
  <c r="A1745" i="9" s="1"/>
  <c r="B1745" i="9" s="1" a="1"/>
  <c r="B1745" i="9" s="1"/>
  <c r="AU1747" i="2"/>
  <c r="AV1747" i="2"/>
  <c r="D1748" i="2"/>
  <c r="A1746" i="9" s="1"/>
  <c r="B1746" i="9" s="1" a="1"/>
  <c r="B1746" i="9" s="1"/>
  <c r="AU1748" i="2"/>
  <c r="AV1748" i="2"/>
  <c r="D1749" i="2"/>
  <c r="A1747" i="9" s="1"/>
  <c r="B1747" i="9" s="1" a="1"/>
  <c r="B1747" i="9" s="1"/>
  <c r="AU1749" i="2"/>
  <c r="AV1749" i="2"/>
  <c r="D1750" i="2"/>
  <c r="A1748" i="9" s="1"/>
  <c r="B1748" i="9" s="1" a="1"/>
  <c r="B1748" i="9" s="1"/>
  <c r="AU1750" i="2"/>
  <c r="AV1750" i="2"/>
  <c r="D1751" i="2"/>
  <c r="A1749" i="9" s="1"/>
  <c r="B1749" i="9" s="1" a="1"/>
  <c r="B1749" i="9" s="1"/>
  <c r="AU1751" i="2"/>
  <c r="AV1751" i="2"/>
  <c r="D1752" i="2"/>
  <c r="A1750" i="9" s="1"/>
  <c r="B1750" i="9" s="1" a="1"/>
  <c r="B1750" i="9" s="1"/>
  <c r="AU1752" i="2"/>
  <c r="AV1752" i="2"/>
  <c r="D1753" i="2"/>
  <c r="A1751" i="9" s="1"/>
  <c r="B1751" i="9" s="1" a="1"/>
  <c r="B1751" i="9" s="1"/>
  <c r="AU1753" i="2"/>
  <c r="AV1753" i="2"/>
  <c r="D1754" i="2"/>
  <c r="A1752" i="9" s="1"/>
  <c r="B1752" i="9" s="1" a="1"/>
  <c r="B1752" i="9" s="1"/>
  <c r="AU1754" i="2"/>
  <c r="AV1754" i="2"/>
  <c r="D1755" i="2"/>
  <c r="A1753" i="9" s="1"/>
  <c r="B1753" i="9" s="1" a="1"/>
  <c r="B1753" i="9" s="1"/>
  <c r="AU1755" i="2"/>
  <c r="AV1755" i="2"/>
  <c r="D1756" i="2"/>
  <c r="A1754" i="9" s="1"/>
  <c r="B1754" i="9" s="1" a="1"/>
  <c r="B1754" i="9" s="1"/>
  <c r="AU1756" i="2"/>
  <c r="AV1756" i="2"/>
  <c r="D1757" i="2"/>
  <c r="A1755" i="9" s="1"/>
  <c r="B1755" i="9" s="1" a="1"/>
  <c r="B1755" i="9" s="1"/>
  <c r="AU1757" i="2"/>
  <c r="AV1757" i="2"/>
  <c r="D1758" i="2"/>
  <c r="A1756" i="9" s="1"/>
  <c r="B1756" i="9" s="1" a="1"/>
  <c r="B1756" i="9" s="1"/>
  <c r="AU1758" i="2"/>
  <c r="AV1758" i="2"/>
  <c r="D1759" i="2"/>
  <c r="A1757" i="9" s="1"/>
  <c r="B1757" i="9" s="1" a="1"/>
  <c r="B1757" i="9" s="1"/>
  <c r="AU1759" i="2"/>
  <c r="AV1759" i="2"/>
  <c r="D1760" i="2"/>
  <c r="A1758" i="9" s="1"/>
  <c r="B1758" i="9" s="1" a="1"/>
  <c r="B1758" i="9" s="1"/>
  <c r="AU1760" i="2"/>
  <c r="AV1760" i="2"/>
  <c r="D1761" i="2"/>
  <c r="A1759" i="9" s="1"/>
  <c r="B1759" i="9" s="1" a="1"/>
  <c r="B1759" i="9" s="1"/>
  <c r="AU1761" i="2"/>
  <c r="AV1761" i="2"/>
  <c r="D1762" i="2"/>
  <c r="A1760" i="9" s="1"/>
  <c r="B1760" i="9" s="1" a="1"/>
  <c r="B1760" i="9" s="1"/>
  <c r="AU1762" i="2"/>
  <c r="AV1762" i="2"/>
  <c r="D1763" i="2"/>
  <c r="A1761" i="9" s="1"/>
  <c r="B1761" i="9" s="1" a="1"/>
  <c r="B1761" i="9" s="1"/>
  <c r="AU1763" i="2"/>
  <c r="AV1763" i="2"/>
  <c r="D1764" i="2"/>
  <c r="A1762" i="9" s="1"/>
  <c r="B1762" i="9" s="1" a="1"/>
  <c r="B1762" i="9" s="1"/>
  <c r="AU1764" i="2"/>
  <c r="AV1764" i="2"/>
  <c r="D1765" i="2"/>
  <c r="A1763" i="9" s="1"/>
  <c r="B1763" i="9" s="1" a="1"/>
  <c r="B1763" i="9" s="1"/>
  <c r="AU1765" i="2"/>
  <c r="AV1765" i="2"/>
  <c r="D1766" i="2"/>
  <c r="A1764" i="9" s="1"/>
  <c r="B1764" i="9" s="1" a="1"/>
  <c r="B1764" i="9" s="1"/>
  <c r="AU1766" i="2"/>
  <c r="AV1766" i="2"/>
  <c r="D1767" i="2"/>
  <c r="A1765" i="9" s="1"/>
  <c r="B1765" i="9" s="1" a="1"/>
  <c r="B1765" i="9" s="1"/>
  <c r="AU1767" i="2"/>
  <c r="AV1767" i="2"/>
  <c r="D1768" i="2"/>
  <c r="A1766" i="9" s="1"/>
  <c r="B1766" i="9" s="1" a="1"/>
  <c r="B1766" i="9" s="1"/>
  <c r="AU1768" i="2"/>
  <c r="AV1768" i="2"/>
  <c r="D1769" i="2"/>
  <c r="A1767" i="9" s="1"/>
  <c r="B1767" i="9" s="1" a="1"/>
  <c r="B1767" i="9" s="1"/>
  <c r="AU1769" i="2"/>
  <c r="AV1769" i="2"/>
  <c r="D1770" i="2"/>
  <c r="A1768" i="9" s="1"/>
  <c r="B1768" i="9" s="1" a="1"/>
  <c r="B1768" i="9" s="1"/>
  <c r="AU1770" i="2"/>
  <c r="AV1770" i="2"/>
  <c r="D1771" i="2"/>
  <c r="A1769" i="9" s="1"/>
  <c r="B1769" i="9" s="1" a="1"/>
  <c r="B1769" i="9" s="1"/>
  <c r="AU1771" i="2"/>
  <c r="AV1771" i="2"/>
  <c r="D1772" i="2"/>
  <c r="A1770" i="9" s="1"/>
  <c r="B1770" i="9" s="1" a="1"/>
  <c r="B1770" i="9" s="1"/>
  <c r="AU1772" i="2"/>
  <c r="AV1772" i="2"/>
  <c r="D1773" i="2"/>
  <c r="A1771" i="9" s="1"/>
  <c r="B1771" i="9" s="1" a="1"/>
  <c r="B1771" i="9" s="1"/>
  <c r="AU1773" i="2"/>
  <c r="AV1773" i="2"/>
  <c r="D1774" i="2"/>
  <c r="A1772" i="9" s="1"/>
  <c r="B1772" i="9" s="1" a="1"/>
  <c r="B1772" i="9" s="1"/>
  <c r="AU1774" i="2"/>
  <c r="AV1774" i="2"/>
  <c r="D1775" i="2"/>
  <c r="A1773" i="9" s="1"/>
  <c r="B1773" i="9" s="1" a="1"/>
  <c r="B1773" i="9" s="1"/>
  <c r="AU1775" i="2"/>
  <c r="AV1775" i="2"/>
  <c r="D1776" i="2"/>
  <c r="A1774" i="9" s="1"/>
  <c r="B1774" i="9" s="1" a="1"/>
  <c r="B1774" i="9" s="1"/>
  <c r="AU1776" i="2"/>
  <c r="AV1776" i="2"/>
  <c r="D1777" i="2"/>
  <c r="A1775" i="9" s="1"/>
  <c r="B1775" i="9" s="1" a="1"/>
  <c r="B1775" i="9" s="1"/>
  <c r="AU1777" i="2"/>
  <c r="AV1777" i="2"/>
  <c r="D1778" i="2"/>
  <c r="A1776" i="9" s="1"/>
  <c r="B1776" i="9" s="1" a="1"/>
  <c r="B1776" i="9" s="1"/>
  <c r="AU1778" i="2"/>
  <c r="AV1778" i="2"/>
  <c r="D1779" i="2"/>
  <c r="A1777" i="9" s="1"/>
  <c r="B1777" i="9" s="1" a="1"/>
  <c r="B1777" i="9" s="1"/>
  <c r="AU1779" i="2"/>
  <c r="AV1779" i="2"/>
  <c r="D1780" i="2"/>
  <c r="A1778" i="9" s="1"/>
  <c r="B1778" i="9" s="1" a="1"/>
  <c r="B1778" i="9" s="1"/>
  <c r="AU1780" i="2"/>
  <c r="AV1780" i="2"/>
  <c r="D1781" i="2"/>
  <c r="A1779" i="9" s="1"/>
  <c r="B1779" i="9" s="1" a="1"/>
  <c r="B1779" i="9" s="1"/>
  <c r="AU1781" i="2"/>
  <c r="AV1781" i="2"/>
  <c r="D1782" i="2"/>
  <c r="A1780" i="9" s="1"/>
  <c r="B1780" i="9" s="1" a="1"/>
  <c r="B1780" i="9" s="1"/>
  <c r="AU1782" i="2"/>
  <c r="AV1782" i="2"/>
  <c r="D1783" i="2"/>
  <c r="A1781" i="9" s="1"/>
  <c r="B1781" i="9" s="1" a="1"/>
  <c r="B1781" i="9" s="1"/>
  <c r="AU1783" i="2"/>
  <c r="AV1783" i="2"/>
  <c r="D1784" i="2"/>
  <c r="A1782" i="9" s="1"/>
  <c r="B1782" i="9" s="1" a="1"/>
  <c r="B1782" i="9" s="1"/>
  <c r="AU1784" i="2"/>
  <c r="AV1784" i="2"/>
  <c r="D1785" i="2"/>
  <c r="A1783" i="9" s="1"/>
  <c r="B1783" i="9" s="1" a="1"/>
  <c r="B1783" i="9" s="1"/>
  <c r="AU1785" i="2"/>
  <c r="AV1785" i="2"/>
  <c r="D1786" i="2"/>
  <c r="A1784" i="9" s="1"/>
  <c r="B1784" i="9" s="1" a="1"/>
  <c r="B1784" i="9" s="1"/>
  <c r="AU1786" i="2"/>
  <c r="AV1786" i="2"/>
  <c r="D1787" i="2"/>
  <c r="A1785" i="9" s="1"/>
  <c r="B1785" i="9" s="1" a="1"/>
  <c r="B1785" i="9" s="1"/>
  <c r="AU1787" i="2"/>
  <c r="AV1787" i="2"/>
  <c r="D1788" i="2"/>
  <c r="A1786" i="9" s="1"/>
  <c r="B1786" i="9" s="1" a="1"/>
  <c r="B1786" i="9" s="1"/>
  <c r="AU1788" i="2"/>
  <c r="AV1788" i="2"/>
  <c r="D1789" i="2"/>
  <c r="A1787" i="9" s="1"/>
  <c r="B1787" i="9" s="1" a="1"/>
  <c r="B1787" i="9" s="1"/>
  <c r="AU1789" i="2"/>
  <c r="AV1789" i="2"/>
  <c r="D1790" i="2"/>
  <c r="A1788" i="9" s="1"/>
  <c r="B1788" i="9" s="1" a="1"/>
  <c r="B1788" i="9" s="1"/>
  <c r="AU1790" i="2"/>
  <c r="AV1790" i="2"/>
  <c r="D1791" i="2"/>
  <c r="A1789" i="9" s="1"/>
  <c r="B1789" i="9" s="1" a="1"/>
  <c r="B1789" i="9" s="1"/>
  <c r="AU1791" i="2"/>
  <c r="AV1791" i="2"/>
  <c r="D1792" i="2"/>
  <c r="A1790" i="9" s="1"/>
  <c r="B1790" i="9" s="1" a="1"/>
  <c r="B1790" i="9" s="1"/>
  <c r="AU1792" i="2"/>
  <c r="AV1792" i="2"/>
  <c r="D1793" i="2"/>
  <c r="A1791" i="9" s="1"/>
  <c r="B1791" i="9" s="1" a="1"/>
  <c r="B1791" i="9" s="1"/>
  <c r="AU1793" i="2"/>
  <c r="AV1793" i="2"/>
  <c r="D1794" i="2"/>
  <c r="A1792" i="9" s="1"/>
  <c r="B1792" i="9" s="1" a="1"/>
  <c r="B1792" i="9" s="1"/>
  <c r="AU1794" i="2"/>
  <c r="AV1794" i="2"/>
  <c r="D1795" i="2"/>
  <c r="A1793" i="9" s="1"/>
  <c r="B1793" i="9" s="1" a="1"/>
  <c r="B1793" i="9" s="1"/>
  <c r="AU1795" i="2"/>
  <c r="AV1795" i="2"/>
  <c r="D1796" i="2"/>
  <c r="A1794" i="9" s="1"/>
  <c r="B1794" i="9" s="1" a="1"/>
  <c r="B1794" i="9" s="1"/>
  <c r="AU1796" i="2"/>
  <c r="AV1796" i="2"/>
  <c r="D1797" i="2"/>
  <c r="A1795" i="9" s="1"/>
  <c r="B1795" i="9" s="1" a="1"/>
  <c r="B1795" i="9" s="1"/>
  <c r="AU1797" i="2"/>
  <c r="AV1797" i="2"/>
  <c r="D1798" i="2"/>
  <c r="A1796" i="9" s="1"/>
  <c r="B1796" i="9" s="1" a="1"/>
  <c r="B1796" i="9" s="1"/>
  <c r="AU1798" i="2"/>
  <c r="AV1798" i="2"/>
  <c r="D1799" i="2"/>
  <c r="A1797" i="9" s="1"/>
  <c r="B1797" i="9" s="1" a="1"/>
  <c r="B1797" i="9" s="1"/>
  <c r="AU1799" i="2"/>
  <c r="AV1799" i="2"/>
  <c r="D1800" i="2"/>
  <c r="A1798" i="9" s="1"/>
  <c r="B1798" i="9" s="1" a="1"/>
  <c r="B1798" i="9" s="1"/>
  <c r="AU1800" i="2"/>
  <c r="AV1800" i="2"/>
  <c r="D1801" i="2"/>
  <c r="A1799" i="9" s="1"/>
  <c r="B1799" i="9" s="1" a="1"/>
  <c r="B1799" i="9" s="1"/>
  <c r="AU1801" i="2"/>
  <c r="AV1801" i="2"/>
  <c r="D1802" i="2"/>
  <c r="A1800" i="9" s="1"/>
  <c r="B1800" i="9" s="1" a="1"/>
  <c r="B1800" i="9" s="1"/>
  <c r="AU1802" i="2"/>
  <c r="AV1802" i="2"/>
  <c r="D1803" i="2"/>
  <c r="A1801" i="9" s="1"/>
  <c r="B1801" i="9" s="1" a="1"/>
  <c r="B1801" i="9" s="1"/>
  <c r="AU1803" i="2"/>
  <c r="AV1803" i="2"/>
  <c r="D1804" i="2"/>
  <c r="A1802" i="9" s="1"/>
  <c r="B1802" i="9" s="1" a="1"/>
  <c r="B1802" i="9" s="1"/>
  <c r="AU1804" i="2"/>
  <c r="AV1804" i="2"/>
  <c r="D1805" i="2"/>
  <c r="A1803" i="9" s="1"/>
  <c r="B1803" i="9" s="1" a="1"/>
  <c r="B1803" i="9" s="1"/>
  <c r="AU1805" i="2"/>
  <c r="AV1805" i="2"/>
  <c r="D1806" i="2"/>
  <c r="A1804" i="9" s="1"/>
  <c r="B1804" i="9" s="1" a="1"/>
  <c r="B1804" i="9" s="1"/>
  <c r="AU1806" i="2"/>
  <c r="AV1806" i="2"/>
  <c r="D1807" i="2"/>
  <c r="A1805" i="9" s="1"/>
  <c r="B1805" i="9" s="1" a="1"/>
  <c r="B1805" i="9" s="1"/>
  <c r="AU1807" i="2"/>
  <c r="AV1807" i="2"/>
  <c r="D1808" i="2"/>
  <c r="A1806" i="9" s="1"/>
  <c r="B1806" i="9" s="1" a="1"/>
  <c r="B1806" i="9" s="1"/>
  <c r="AU1808" i="2"/>
  <c r="AV1808" i="2"/>
  <c r="D1809" i="2"/>
  <c r="A1807" i="9" s="1"/>
  <c r="B1807" i="9" s="1" a="1"/>
  <c r="B1807" i="9" s="1"/>
  <c r="AU1809" i="2"/>
  <c r="AV1809" i="2"/>
  <c r="D1810" i="2"/>
  <c r="A1808" i="9" s="1"/>
  <c r="B1808" i="9" s="1" a="1"/>
  <c r="B1808" i="9" s="1"/>
  <c r="AU1810" i="2"/>
  <c r="AV1810" i="2"/>
  <c r="D1811" i="2"/>
  <c r="A1809" i="9" s="1"/>
  <c r="B1809" i="9" s="1" a="1"/>
  <c r="B1809" i="9" s="1"/>
  <c r="AU1811" i="2"/>
  <c r="AV1811" i="2"/>
  <c r="D1812" i="2"/>
  <c r="A1810" i="9" s="1"/>
  <c r="B1810" i="9" s="1" a="1"/>
  <c r="B1810" i="9" s="1"/>
  <c r="AU1812" i="2"/>
  <c r="AV1812" i="2"/>
  <c r="D1813" i="2"/>
  <c r="A1811" i="9" s="1"/>
  <c r="B1811" i="9" s="1" a="1"/>
  <c r="B1811" i="9" s="1"/>
  <c r="AU1813" i="2"/>
  <c r="AV1813" i="2"/>
  <c r="D1814" i="2"/>
  <c r="A1812" i="9" s="1"/>
  <c r="B1812" i="9" s="1" a="1"/>
  <c r="B1812" i="9" s="1"/>
  <c r="AU1814" i="2"/>
  <c r="AV1814" i="2"/>
  <c r="D1815" i="2"/>
  <c r="A1813" i="9" s="1"/>
  <c r="B1813" i="9" s="1" a="1"/>
  <c r="B1813" i="9" s="1"/>
  <c r="AU1815" i="2"/>
  <c r="AV1815" i="2"/>
  <c r="D1816" i="2"/>
  <c r="A1814" i="9" s="1"/>
  <c r="B1814" i="9" s="1" a="1"/>
  <c r="B1814" i="9" s="1"/>
  <c r="AU1816" i="2"/>
  <c r="AV1816" i="2"/>
  <c r="D1817" i="2"/>
  <c r="A1815" i="9" s="1"/>
  <c r="B1815" i="9" s="1" a="1"/>
  <c r="B1815" i="9" s="1"/>
  <c r="AU1817" i="2"/>
  <c r="AV1817" i="2"/>
  <c r="D1818" i="2"/>
  <c r="A1816" i="9" s="1"/>
  <c r="B1816" i="9" s="1" a="1"/>
  <c r="B1816" i="9" s="1"/>
  <c r="AU1818" i="2"/>
  <c r="AV1818" i="2"/>
  <c r="D1819" i="2"/>
  <c r="A1817" i="9" s="1"/>
  <c r="B1817" i="9" s="1" a="1"/>
  <c r="B1817" i="9" s="1"/>
  <c r="AU1819" i="2"/>
  <c r="AV1819" i="2"/>
  <c r="D1820" i="2"/>
  <c r="A1818" i="9" s="1"/>
  <c r="B1818" i="9" s="1" a="1"/>
  <c r="B1818" i="9" s="1"/>
  <c r="AU1820" i="2"/>
  <c r="AV1820" i="2"/>
  <c r="D1821" i="2"/>
  <c r="A1819" i="9" s="1"/>
  <c r="B1819" i="9" s="1" a="1"/>
  <c r="B1819" i="9" s="1"/>
  <c r="AU1821" i="2"/>
  <c r="AV1821" i="2"/>
  <c r="D1822" i="2"/>
  <c r="A1820" i="9" s="1"/>
  <c r="B1820" i="9" s="1" a="1"/>
  <c r="B1820" i="9" s="1"/>
  <c r="AU1822" i="2"/>
  <c r="AV1822" i="2"/>
  <c r="D1823" i="2"/>
  <c r="A1821" i="9" s="1"/>
  <c r="B1821" i="9" s="1" a="1"/>
  <c r="B1821" i="9" s="1"/>
  <c r="AU1823" i="2"/>
  <c r="AV1823" i="2"/>
  <c r="D1824" i="2"/>
  <c r="A1822" i="9" s="1"/>
  <c r="B1822" i="9" s="1" a="1"/>
  <c r="B1822" i="9" s="1"/>
  <c r="AU1824" i="2"/>
  <c r="AV1824" i="2"/>
  <c r="D1825" i="2"/>
  <c r="A1823" i="9" s="1"/>
  <c r="B1823" i="9" s="1" a="1"/>
  <c r="B1823" i="9" s="1"/>
  <c r="AU1825" i="2"/>
  <c r="AV1825" i="2"/>
  <c r="D1826" i="2"/>
  <c r="A1824" i="9" s="1"/>
  <c r="B1824" i="9" s="1" a="1"/>
  <c r="B1824" i="9" s="1"/>
  <c r="AU1826" i="2"/>
  <c r="AV1826" i="2"/>
  <c r="D1827" i="2"/>
  <c r="A1825" i="9" s="1"/>
  <c r="B1825" i="9" s="1" a="1"/>
  <c r="B1825" i="9" s="1"/>
  <c r="AU1827" i="2"/>
  <c r="AV1827" i="2"/>
  <c r="D1828" i="2"/>
  <c r="A1826" i="9" s="1"/>
  <c r="B1826" i="9" s="1" a="1"/>
  <c r="B1826" i="9" s="1"/>
  <c r="AU1828" i="2"/>
  <c r="AV1828" i="2"/>
  <c r="D1829" i="2"/>
  <c r="A1827" i="9" s="1"/>
  <c r="B1827" i="9" s="1" a="1"/>
  <c r="B1827" i="9" s="1"/>
  <c r="AU1829" i="2"/>
  <c r="AV1829" i="2"/>
  <c r="D1830" i="2"/>
  <c r="A1828" i="9" s="1"/>
  <c r="B1828" i="9" s="1" a="1"/>
  <c r="B1828" i="9" s="1"/>
  <c r="AU1830" i="2"/>
  <c r="AV1830" i="2"/>
  <c r="D1831" i="2"/>
  <c r="A1829" i="9" s="1"/>
  <c r="B1829" i="9" s="1" a="1"/>
  <c r="B1829" i="9" s="1"/>
  <c r="AU1831" i="2"/>
  <c r="AV1831" i="2"/>
  <c r="D1832" i="2"/>
  <c r="A1830" i="9" s="1"/>
  <c r="B1830" i="9" s="1" a="1"/>
  <c r="B1830" i="9" s="1"/>
  <c r="AU1832" i="2"/>
  <c r="AV1832" i="2"/>
  <c r="D1833" i="2"/>
  <c r="A1831" i="9" s="1"/>
  <c r="B1831" i="9" s="1" a="1"/>
  <c r="B1831" i="9" s="1"/>
  <c r="AU1833" i="2"/>
  <c r="AV1833" i="2"/>
  <c r="D1834" i="2"/>
  <c r="A1832" i="9" s="1"/>
  <c r="B1832" i="9" s="1" a="1"/>
  <c r="B1832" i="9" s="1"/>
  <c r="AU1834" i="2"/>
  <c r="AV1834" i="2"/>
  <c r="D1835" i="2"/>
  <c r="A1833" i="9" s="1"/>
  <c r="B1833" i="9" s="1" a="1"/>
  <c r="B1833" i="9" s="1"/>
  <c r="AU1835" i="2"/>
  <c r="AV1835" i="2"/>
  <c r="D1836" i="2"/>
  <c r="A1834" i="9" s="1"/>
  <c r="B1834" i="9" s="1" a="1"/>
  <c r="B1834" i="9" s="1"/>
  <c r="AU1836" i="2"/>
  <c r="AV1836" i="2"/>
  <c r="D1837" i="2"/>
  <c r="A1835" i="9" s="1"/>
  <c r="B1835" i="9" s="1" a="1"/>
  <c r="B1835" i="9" s="1"/>
  <c r="AU1837" i="2"/>
  <c r="AV1837" i="2"/>
  <c r="D1838" i="2"/>
  <c r="A1836" i="9" s="1"/>
  <c r="B1836" i="9" s="1" a="1"/>
  <c r="B1836" i="9" s="1"/>
  <c r="AU1838" i="2"/>
  <c r="AV1838" i="2"/>
  <c r="D1839" i="2"/>
  <c r="A1837" i="9" s="1"/>
  <c r="B1837" i="9" s="1" a="1"/>
  <c r="B1837" i="9" s="1"/>
  <c r="AU1839" i="2"/>
  <c r="AV1839" i="2"/>
  <c r="D1840" i="2"/>
  <c r="A1838" i="9" s="1"/>
  <c r="B1838" i="9" s="1" a="1"/>
  <c r="B1838" i="9" s="1"/>
  <c r="AU1840" i="2"/>
  <c r="AV1840" i="2"/>
  <c r="D1841" i="2"/>
  <c r="A1839" i="9" s="1"/>
  <c r="B1839" i="9" s="1" a="1"/>
  <c r="B1839" i="9" s="1"/>
  <c r="AU1841" i="2"/>
  <c r="AV1841" i="2"/>
  <c r="D1842" i="2"/>
  <c r="A1840" i="9" s="1"/>
  <c r="B1840" i="9" s="1" a="1"/>
  <c r="B1840" i="9" s="1"/>
  <c r="AU1842" i="2"/>
  <c r="AV1842" i="2"/>
  <c r="D1843" i="2"/>
  <c r="A1841" i="9" s="1"/>
  <c r="B1841" i="9" s="1" a="1"/>
  <c r="B1841" i="9" s="1"/>
  <c r="AU1843" i="2"/>
  <c r="AV1843" i="2"/>
  <c r="D1844" i="2"/>
  <c r="A1842" i="9" s="1"/>
  <c r="B1842" i="9" s="1" a="1"/>
  <c r="B1842" i="9" s="1"/>
  <c r="AU1844" i="2"/>
  <c r="AV1844" i="2"/>
  <c r="D1845" i="2"/>
  <c r="A1843" i="9" s="1"/>
  <c r="B1843" i="9" s="1" a="1"/>
  <c r="B1843" i="9" s="1"/>
  <c r="AU1845" i="2"/>
  <c r="AV1845" i="2"/>
  <c r="D1846" i="2"/>
  <c r="A1844" i="9" s="1"/>
  <c r="B1844" i="9" s="1" a="1"/>
  <c r="B1844" i="9" s="1"/>
  <c r="AU1846" i="2"/>
  <c r="AV1846" i="2"/>
  <c r="D1847" i="2"/>
  <c r="A1845" i="9" s="1"/>
  <c r="B1845" i="9" s="1" a="1"/>
  <c r="B1845" i="9" s="1"/>
  <c r="AU1847" i="2"/>
  <c r="AV1847" i="2"/>
  <c r="D1848" i="2"/>
  <c r="A1846" i="9" s="1"/>
  <c r="B1846" i="9" s="1" a="1"/>
  <c r="B1846" i="9" s="1"/>
  <c r="AU1848" i="2"/>
  <c r="AV1848" i="2"/>
  <c r="D1849" i="2"/>
  <c r="A1847" i="9" s="1"/>
  <c r="B1847" i="9" s="1" a="1"/>
  <c r="B1847" i="9" s="1"/>
  <c r="AU1849" i="2"/>
  <c r="AV1849" i="2"/>
  <c r="D1850" i="2"/>
  <c r="A1848" i="9" s="1"/>
  <c r="B1848" i="9" s="1" a="1"/>
  <c r="B1848" i="9" s="1"/>
  <c r="AU1850" i="2"/>
  <c r="AV1850" i="2"/>
  <c r="D1851" i="2"/>
  <c r="A1849" i="9" s="1"/>
  <c r="B1849" i="9" s="1" a="1"/>
  <c r="B1849" i="9" s="1"/>
  <c r="AU1851" i="2"/>
  <c r="AV1851" i="2"/>
  <c r="D1852" i="2"/>
  <c r="A1850" i="9" s="1"/>
  <c r="B1850" i="9" s="1" a="1"/>
  <c r="B1850" i="9" s="1"/>
  <c r="AU1852" i="2"/>
  <c r="AV1852" i="2"/>
  <c r="D1853" i="2"/>
  <c r="A1851" i="9" s="1"/>
  <c r="B1851" i="9" s="1" a="1"/>
  <c r="B1851" i="9" s="1"/>
  <c r="AU1853" i="2"/>
  <c r="AV1853" i="2"/>
  <c r="D1854" i="2"/>
  <c r="A1852" i="9" s="1"/>
  <c r="B1852" i="9" s="1" a="1"/>
  <c r="B1852" i="9" s="1"/>
  <c r="AU1854" i="2"/>
  <c r="AV1854" i="2"/>
  <c r="D1855" i="2"/>
  <c r="A1853" i="9" s="1"/>
  <c r="B1853" i="9" s="1" a="1"/>
  <c r="B1853" i="9" s="1"/>
  <c r="AU1855" i="2"/>
  <c r="AV1855" i="2"/>
  <c r="D1856" i="2"/>
  <c r="A1854" i="9" s="1"/>
  <c r="B1854" i="9" s="1" a="1"/>
  <c r="B1854" i="9" s="1"/>
  <c r="AU1856" i="2"/>
  <c r="AV1856" i="2"/>
  <c r="D1857" i="2"/>
  <c r="A1855" i="9" s="1"/>
  <c r="B1855" i="9" s="1" a="1"/>
  <c r="B1855" i="9" s="1"/>
  <c r="AU1857" i="2"/>
  <c r="AV1857" i="2"/>
  <c r="D1858" i="2"/>
  <c r="A1856" i="9" s="1"/>
  <c r="B1856" i="9" s="1" a="1"/>
  <c r="B1856" i="9" s="1"/>
  <c r="AU1858" i="2"/>
  <c r="AV1858" i="2"/>
  <c r="D1859" i="2"/>
  <c r="A1857" i="9" s="1"/>
  <c r="B1857" i="9" s="1" a="1"/>
  <c r="B1857" i="9" s="1"/>
  <c r="AU1859" i="2"/>
  <c r="AV1859" i="2"/>
  <c r="D1860" i="2"/>
  <c r="A1858" i="9" s="1"/>
  <c r="B1858" i="9" s="1" a="1"/>
  <c r="B1858" i="9" s="1"/>
  <c r="AU1860" i="2"/>
  <c r="AV1860" i="2"/>
  <c r="D1861" i="2"/>
  <c r="A1859" i="9" s="1"/>
  <c r="B1859" i="9" s="1" a="1"/>
  <c r="B1859" i="9" s="1"/>
  <c r="AU1861" i="2"/>
  <c r="AV1861" i="2"/>
  <c r="D1862" i="2"/>
  <c r="A1860" i="9" s="1"/>
  <c r="B1860" i="9" s="1" a="1"/>
  <c r="B1860" i="9" s="1"/>
  <c r="AU1862" i="2"/>
  <c r="AV1862" i="2"/>
  <c r="D1863" i="2"/>
  <c r="A1861" i="9" s="1"/>
  <c r="B1861" i="9" s="1" a="1"/>
  <c r="B1861" i="9" s="1"/>
  <c r="AU1863" i="2"/>
  <c r="AV1863" i="2"/>
  <c r="D1864" i="2"/>
  <c r="A1862" i="9" s="1"/>
  <c r="B1862" i="9" s="1" a="1"/>
  <c r="B1862" i="9" s="1"/>
  <c r="AU1864" i="2"/>
  <c r="AV1864" i="2"/>
  <c r="D1865" i="2"/>
  <c r="A1863" i="9" s="1"/>
  <c r="B1863" i="9" s="1" a="1"/>
  <c r="B1863" i="9" s="1"/>
  <c r="AU1865" i="2"/>
  <c r="AV1865" i="2"/>
  <c r="D1866" i="2"/>
  <c r="A1864" i="9" s="1"/>
  <c r="B1864" i="9" s="1" a="1"/>
  <c r="B1864" i="9" s="1"/>
  <c r="AU1866" i="2"/>
  <c r="AV1866" i="2"/>
  <c r="D1867" i="2"/>
  <c r="A1865" i="9" s="1"/>
  <c r="B1865" i="9" s="1" a="1"/>
  <c r="B1865" i="9" s="1"/>
  <c r="AU1867" i="2"/>
  <c r="AV1867" i="2"/>
  <c r="D1868" i="2"/>
  <c r="A1866" i="9" s="1"/>
  <c r="B1866" i="9" s="1" a="1"/>
  <c r="B1866" i="9" s="1"/>
  <c r="AU1868" i="2"/>
  <c r="AV1868" i="2"/>
  <c r="D1869" i="2"/>
  <c r="A1867" i="9" s="1"/>
  <c r="B1867" i="9" s="1" a="1"/>
  <c r="B1867" i="9" s="1"/>
  <c r="AU1869" i="2"/>
  <c r="AV1869" i="2"/>
  <c r="D1870" i="2"/>
  <c r="A1868" i="9" s="1"/>
  <c r="B1868" i="9" s="1" a="1"/>
  <c r="B1868" i="9" s="1"/>
  <c r="AU1870" i="2"/>
  <c r="AV1870" i="2"/>
  <c r="D1871" i="2"/>
  <c r="A1869" i="9" s="1"/>
  <c r="B1869" i="9" s="1" a="1"/>
  <c r="B1869" i="9" s="1"/>
  <c r="AU1871" i="2"/>
  <c r="AV1871" i="2"/>
  <c r="D1872" i="2"/>
  <c r="A1870" i="9" s="1"/>
  <c r="B1870" i="9" s="1" a="1"/>
  <c r="B1870" i="9" s="1"/>
  <c r="AU1872" i="2"/>
  <c r="AV1872" i="2"/>
  <c r="D1873" i="2"/>
  <c r="A1871" i="9" s="1"/>
  <c r="B1871" i="9" s="1" a="1"/>
  <c r="B1871" i="9" s="1"/>
  <c r="AU1873" i="2"/>
  <c r="AV1873" i="2"/>
  <c r="D1874" i="2"/>
  <c r="A1872" i="9" s="1"/>
  <c r="B1872" i="9" s="1" a="1"/>
  <c r="B1872" i="9" s="1"/>
  <c r="AU1874" i="2"/>
  <c r="AV1874" i="2"/>
  <c r="D1875" i="2"/>
  <c r="A1873" i="9" s="1"/>
  <c r="B1873" i="9" s="1" a="1"/>
  <c r="B1873" i="9" s="1"/>
  <c r="AU1875" i="2"/>
  <c r="AV1875" i="2"/>
  <c r="D1876" i="2"/>
  <c r="A1874" i="9" s="1"/>
  <c r="B1874" i="9" s="1" a="1"/>
  <c r="B1874" i="9" s="1"/>
  <c r="AU1876" i="2"/>
  <c r="AV1876" i="2"/>
  <c r="D1877" i="2"/>
  <c r="A1875" i="9" s="1"/>
  <c r="B1875" i="9" s="1" a="1"/>
  <c r="B1875" i="9" s="1"/>
  <c r="AU1877" i="2"/>
  <c r="AV1877" i="2"/>
  <c r="D1878" i="2"/>
  <c r="A1876" i="9" s="1"/>
  <c r="B1876" i="9" s="1" a="1"/>
  <c r="B1876" i="9" s="1"/>
  <c r="AU1878" i="2"/>
  <c r="AV1878" i="2"/>
  <c r="D1879" i="2"/>
  <c r="A1877" i="9" s="1"/>
  <c r="B1877" i="9" s="1" a="1"/>
  <c r="B1877" i="9" s="1"/>
  <c r="AU1879" i="2"/>
  <c r="AV1879" i="2"/>
  <c r="D1880" i="2"/>
  <c r="A1878" i="9" s="1"/>
  <c r="B1878" i="9" s="1" a="1"/>
  <c r="B1878" i="9" s="1"/>
  <c r="AU1880" i="2"/>
  <c r="AV1880" i="2"/>
  <c r="D1881" i="2"/>
  <c r="A1879" i="9" s="1"/>
  <c r="B1879" i="9" s="1" a="1"/>
  <c r="B1879" i="9" s="1"/>
  <c r="AU1881" i="2"/>
  <c r="AV1881" i="2"/>
  <c r="D1882" i="2"/>
  <c r="A1880" i="9" s="1"/>
  <c r="B1880" i="9" s="1" a="1"/>
  <c r="B1880" i="9" s="1"/>
  <c r="AU1882" i="2"/>
  <c r="AV1882" i="2"/>
  <c r="D1883" i="2"/>
  <c r="A1881" i="9" s="1"/>
  <c r="B1881" i="9" s="1" a="1"/>
  <c r="B1881" i="9" s="1"/>
  <c r="AU1883" i="2"/>
  <c r="AV1883" i="2"/>
  <c r="D1884" i="2"/>
  <c r="A1882" i="9" s="1"/>
  <c r="B1882" i="9" s="1" a="1"/>
  <c r="B1882" i="9" s="1"/>
  <c r="AU1884" i="2"/>
  <c r="AV1884" i="2"/>
  <c r="D1885" i="2"/>
  <c r="A1883" i="9" s="1"/>
  <c r="B1883" i="9" s="1" a="1"/>
  <c r="B1883" i="9" s="1"/>
  <c r="AU1885" i="2"/>
  <c r="AV1885" i="2"/>
  <c r="D1886" i="2"/>
  <c r="A1884" i="9" s="1"/>
  <c r="B1884" i="9" s="1" a="1"/>
  <c r="B1884" i="9" s="1"/>
  <c r="AU1886" i="2"/>
  <c r="AV1886" i="2"/>
  <c r="D1887" i="2"/>
  <c r="A1885" i="9" s="1"/>
  <c r="B1885" i="9" s="1" a="1"/>
  <c r="B1885" i="9" s="1"/>
  <c r="AU1887" i="2"/>
  <c r="AV1887" i="2"/>
  <c r="D1888" i="2"/>
  <c r="A1886" i="9" s="1"/>
  <c r="B1886" i="9" s="1" a="1"/>
  <c r="B1886" i="9" s="1"/>
  <c r="AU1888" i="2"/>
  <c r="AV1888" i="2"/>
  <c r="D1889" i="2"/>
  <c r="A1887" i="9" s="1"/>
  <c r="B1887" i="9" s="1" a="1"/>
  <c r="B1887" i="9" s="1"/>
  <c r="AU1889" i="2"/>
  <c r="AV1889" i="2"/>
  <c r="D1890" i="2"/>
  <c r="A1888" i="9" s="1"/>
  <c r="B1888" i="9" s="1" a="1"/>
  <c r="B1888" i="9" s="1"/>
  <c r="AU1890" i="2"/>
  <c r="AV1890" i="2"/>
  <c r="D1891" i="2"/>
  <c r="A1889" i="9" s="1"/>
  <c r="B1889" i="9" s="1" a="1"/>
  <c r="B1889" i="9" s="1"/>
  <c r="AU1891" i="2"/>
  <c r="AV1891" i="2"/>
  <c r="D1892" i="2"/>
  <c r="A1890" i="9" s="1"/>
  <c r="B1890" i="9" s="1" a="1"/>
  <c r="B1890" i="9" s="1"/>
  <c r="AU1892" i="2"/>
  <c r="AV1892" i="2"/>
  <c r="D1893" i="2"/>
  <c r="A1891" i="9" s="1"/>
  <c r="B1891" i="9" s="1" a="1"/>
  <c r="B1891" i="9" s="1"/>
  <c r="AU1893" i="2"/>
  <c r="AV1893" i="2"/>
  <c r="D1894" i="2"/>
  <c r="A1892" i="9" s="1"/>
  <c r="B1892" i="9" s="1" a="1"/>
  <c r="B1892" i="9" s="1"/>
  <c r="AU1894" i="2"/>
  <c r="AV1894" i="2"/>
  <c r="D1895" i="2"/>
  <c r="A1893" i="9" s="1"/>
  <c r="B1893" i="9" s="1" a="1"/>
  <c r="B1893" i="9" s="1"/>
  <c r="AU1895" i="2"/>
  <c r="AV1895" i="2"/>
  <c r="D1896" i="2"/>
  <c r="A1894" i="9" s="1"/>
  <c r="B1894" i="9" s="1" a="1"/>
  <c r="B1894" i="9" s="1"/>
  <c r="AU1896" i="2"/>
  <c r="AV1896" i="2"/>
  <c r="D1897" i="2"/>
  <c r="A1895" i="9" s="1"/>
  <c r="B1895" i="9" s="1" a="1"/>
  <c r="B1895" i="9" s="1"/>
  <c r="AU1897" i="2"/>
  <c r="AV1897" i="2"/>
  <c r="D1898" i="2"/>
  <c r="A1896" i="9" s="1"/>
  <c r="B1896" i="9" s="1" a="1"/>
  <c r="B1896" i="9" s="1"/>
  <c r="AU1898" i="2"/>
  <c r="AV1898" i="2"/>
  <c r="D1899" i="2"/>
  <c r="A1897" i="9" s="1"/>
  <c r="B1897" i="9" s="1" a="1"/>
  <c r="B1897" i="9" s="1"/>
  <c r="AU1899" i="2"/>
  <c r="AV1899" i="2"/>
  <c r="D1900" i="2"/>
  <c r="A1898" i="9" s="1"/>
  <c r="B1898" i="9" s="1" a="1"/>
  <c r="B1898" i="9" s="1"/>
  <c r="AU1900" i="2"/>
  <c r="AV1900" i="2"/>
  <c r="D1901" i="2"/>
  <c r="A1899" i="9" s="1"/>
  <c r="B1899" i="9" s="1" a="1"/>
  <c r="B1899" i="9" s="1"/>
  <c r="AU1901" i="2"/>
  <c r="AV1901" i="2"/>
  <c r="D1902" i="2"/>
  <c r="A1900" i="9" s="1"/>
  <c r="B1900" i="9" s="1" a="1"/>
  <c r="B1900" i="9" s="1"/>
  <c r="AU1902" i="2"/>
  <c r="AV1902" i="2"/>
  <c r="D1903" i="2"/>
  <c r="A1901" i="9" s="1"/>
  <c r="B1901" i="9" s="1" a="1"/>
  <c r="B1901" i="9" s="1"/>
  <c r="AU1903" i="2"/>
  <c r="AV1903" i="2"/>
  <c r="D1904" i="2"/>
  <c r="A1902" i="9" s="1"/>
  <c r="B1902" i="9" s="1" a="1"/>
  <c r="B1902" i="9" s="1"/>
  <c r="AU1904" i="2"/>
  <c r="AV1904" i="2"/>
  <c r="D1905" i="2"/>
  <c r="A1903" i="9" s="1"/>
  <c r="B1903" i="9" s="1" a="1"/>
  <c r="B1903" i="9" s="1"/>
  <c r="AU1905" i="2"/>
  <c r="AV1905" i="2"/>
  <c r="D1906" i="2"/>
  <c r="A1904" i="9" s="1"/>
  <c r="B1904" i="9" s="1" a="1"/>
  <c r="B1904" i="9" s="1"/>
  <c r="AU1906" i="2"/>
  <c r="AV1906" i="2"/>
  <c r="D1907" i="2"/>
  <c r="A1905" i="9" s="1"/>
  <c r="B1905" i="9" s="1" a="1"/>
  <c r="B1905" i="9" s="1"/>
  <c r="AU1907" i="2"/>
  <c r="AV1907" i="2"/>
  <c r="D1908" i="2"/>
  <c r="A1906" i="9" s="1"/>
  <c r="B1906" i="9" s="1" a="1"/>
  <c r="B1906" i="9" s="1"/>
  <c r="AU1908" i="2"/>
  <c r="AV1908" i="2"/>
  <c r="D1909" i="2"/>
  <c r="A1907" i="9" s="1"/>
  <c r="B1907" i="9" s="1" a="1"/>
  <c r="B1907" i="9" s="1"/>
  <c r="AU1909" i="2"/>
  <c r="AV1909" i="2"/>
  <c r="D1910" i="2"/>
  <c r="A1908" i="9" s="1"/>
  <c r="B1908" i="9" s="1" a="1"/>
  <c r="B1908" i="9" s="1"/>
  <c r="AU1910" i="2"/>
  <c r="AV1910" i="2"/>
  <c r="D1911" i="2"/>
  <c r="A1909" i="9" s="1"/>
  <c r="B1909" i="9" s="1" a="1"/>
  <c r="B1909" i="9" s="1"/>
  <c r="AU1911" i="2"/>
  <c r="AV1911" i="2"/>
  <c r="D1912" i="2"/>
  <c r="A1910" i="9" s="1"/>
  <c r="B1910" i="9" s="1" a="1"/>
  <c r="B1910" i="9" s="1"/>
  <c r="AU1912" i="2"/>
  <c r="AV1912" i="2"/>
  <c r="D1913" i="2"/>
  <c r="A1911" i="9" s="1"/>
  <c r="B1911" i="9" s="1" a="1"/>
  <c r="B1911" i="9" s="1"/>
  <c r="AU1913" i="2"/>
  <c r="AV1913" i="2"/>
  <c r="D1914" i="2"/>
  <c r="A1912" i="9" s="1"/>
  <c r="B1912" i="9" s="1" a="1"/>
  <c r="B1912" i="9" s="1"/>
  <c r="AU1914" i="2"/>
  <c r="AV1914" i="2"/>
  <c r="D1915" i="2"/>
  <c r="A1913" i="9" s="1"/>
  <c r="B1913" i="9" s="1" a="1"/>
  <c r="B1913" i="9" s="1"/>
  <c r="AU1915" i="2"/>
  <c r="AV1915" i="2"/>
  <c r="D1916" i="2"/>
  <c r="A1914" i="9" s="1"/>
  <c r="B1914" i="9" s="1" a="1"/>
  <c r="B1914" i="9" s="1"/>
  <c r="AU1916" i="2"/>
  <c r="AV1916" i="2"/>
  <c r="D1917" i="2"/>
  <c r="A1915" i="9" s="1"/>
  <c r="B1915" i="9" s="1" a="1"/>
  <c r="B1915" i="9" s="1"/>
  <c r="AU1917" i="2"/>
  <c r="AV1917" i="2"/>
  <c r="D1918" i="2"/>
  <c r="A1916" i="9" s="1"/>
  <c r="B1916" i="9" s="1" a="1"/>
  <c r="B1916" i="9" s="1"/>
  <c r="AU1918" i="2"/>
  <c r="AV1918" i="2"/>
  <c r="D1919" i="2"/>
  <c r="A1917" i="9" s="1"/>
  <c r="B1917" i="9" s="1" a="1"/>
  <c r="B1917" i="9" s="1"/>
  <c r="AU1919" i="2"/>
  <c r="AV1919" i="2"/>
  <c r="D1920" i="2"/>
  <c r="A1918" i="9" s="1"/>
  <c r="B1918" i="9" s="1" a="1"/>
  <c r="B1918" i="9" s="1"/>
  <c r="AU1920" i="2"/>
  <c r="AV1920" i="2"/>
  <c r="D1921" i="2"/>
  <c r="A1919" i="9" s="1"/>
  <c r="B1919" i="9" s="1" a="1"/>
  <c r="B1919" i="9" s="1"/>
  <c r="AU1921" i="2"/>
  <c r="AV1921" i="2"/>
  <c r="D1922" i="2"/>
  <c r="A1920" i="9" s="1"/>
  <c r="B1920" i="9" s="1" a="1"/>
  <c r="B1920" i="9" s="1"/>
  <c r="AU1922" i="2"/>
  <c r="AV1922" i="2"/>
  <c r="D1923" i="2"/>
  <c r="A1921" i="9" s="1"/>
  <c r="B1921" i="9" s="1" a="1"/>
  <c r="B1921" i="9" s="1"/>
  <c r="AU1923" i="2"/>
  <c r="AV1923" i="2"/>
  <c r="D1924" i="2"/>
  <c r="A1922" i="9" s="1"/>
  <c r="B1922" i="9" s="1" a="1"/>
  <c r="B1922" i="9" s="1"/>
  <c r="AU1924" i="2"/>
  <c r="AV1924" i="2"/>
  <c r="D1925" i="2"/>
  <c r="A1923" i="9" s="1"/>
  <c r="B1923" i="9" s="1" a="1"/>
  <c r="B1923" i="9" s="1"/>
  <c r="AU1925" i="2"/>
  <c r="AV1925" i="2"/>
  <c r="D1926" i="2"/>
  <c r="A1924" i="9" s="1"/>
  <c r="B1924" i="9" s="1" a="1"/>
  <c r="B1924" i="9" s="1"/>
  <c r="AU1926" i="2"/>
  <c r="AV1926" i="2"/>
  <c r="D1927" i="2"/>
  <c r="A1925" i="9" s="1"/>
  <c r="B1925" i="9" s="1" a="1"/>
  <c r="B1925" i="9" s="1"/>
  <c r="AU1927" i="2"/>
  <c r="AV1927" i="2"/>
  <c r="D1928" i="2"/>
  <c r="A1926" i="9" s="1"/>
  <c r="B1926" i="9" s="1" a="1"/>
  <c r="B1926" i="9" s="1"/>
  <c r="AU1928" i="2"/>
  <c r="AV1928" i="2"/>
  <c r="D1929" i="2"/>
  <c r="A1927" i="9" s="1"/>
  <c r="B1927" i="9" s="1" a="1"/>
  <c r="B1927" i="9" s="1"/>
  <c r="AU1929" i="2"/>
  <c r="AV1929" i="2"/>
  <c r="D1930" i="2"/>
  <c r="A1928" i="9" s="1"/>
  <c r="B1928" i="9" s="1" a="1"/>
  <c r="B1928" i="9" s="1"/>
  <c r="AU1930" i="2"/>
  <c r="AV1930" i="2"/>
  <c r="D1931" i="2"/>
  <c r="A1929" i="9" s="1"/>
  <c r="B1929" i="9" s="1" a="1"/>
  <c r="B1929" i="9" s="1"/>
  <c r="AU1931" i="2"/>
  <c r="AV1931" i="2"/>
  <c r="D1932" i="2"/>
  <c r="A1930" i="9" s="1"/>
  <c r="B1930" i="9" s="1" a="1"/>
  <c r="B1930" i="9" s="1"/>
  <c r="AU1932" i="2"/>
  <c r="AV1932" i="2"/>
  <c r="D1933" i="2"/>
  <c r="A1931" i="9" s="1"/>
  <c r="B1931" i="9" s="1" a="1"/>
  <c r="B1931" i="9" s="1"/>
  <c r="AU1933" i="2"/>
  <c r="AV1933" i="2"/>
  <c r="D1934" i="2"/>
  <c r="A1932" i="9" s="1"/>
  <c r="B1932" i="9" s="1" a="1"/>
  <c r="B1932" i="9" s="1"/>
  <c r="AU1934" i="2"/>
  <c r="AV1934" i="2"/>
  <c r="D1935" i="2"/>
  <c r="A1933" i="9" s="1"/>
  <c r="B1933" i="9" s="1" a="1"/>
  <c r="B1933" i="9" s="1"/>
  <c r="AU1935" i="2"/>
  <c r="AV1935" i="2"/>
  <c r="D1936" i="2"/>
  <c r="A1934" i="9" s="1"/>
  <c r="B1934" i="9" s="1" a="1"/>
  <c r="B1934" i="9" s="1"/>
  <c r="AU1936" i="2"/>
  <c r="AV1936" i="2"/>
  <c r="D1937" i="2"/>
  <c r="A1935" i="9" s="1"/>
  <c r="B1935" i="9" s="1" a="1"/>
  <c r="B1935" i="9" s="1"/>
  <c r="AU1937" i="2"/>
  <c r="AV1937" i="2"/>
  <c r="D1938" i="2"/>
  <c r="A1936" i="9" s="1"/>
  <c r="B1936" i="9" s="1" a="1"/>
  <c r="B1936" i="9" s="1"/>
  <c r="AU1938" i="2"/>
  <c r="AV1938" i="2"/>
  <c r="D1939" i="2"/>
  <c r="A1937" i="9" s="1"/>
  <c r="B1937" i="9" s="1" a="1"/>
  <c r="B1937" i="9" s="1"/>
  <c r="AU1939" i="2"/>
  <c r="AV1939" i="2"/>
  <c r="D1940" i="2"/>
  <c r="A1938" i="9" s="1"/>
  <c r="B1938" i="9" s="1" a="1"/>
  <c r="B1938" i="9" s="1"/>
  <c r="AU1940" i="2"/>
  <c r="AV1940" i="2"/>
  <c r="D1941" i="2"/>
  <c r="A1939" i="9" s="1"/>
  <c r="B1939" i="9" s="1" a="1"/>
  <c r="B1939" i="9" s="1"/>
  <c r="AU1941" i="2"/>
  <c r="AV1941" i="2"/>
  <c r="D1942" i="2"/>
  <c r="A1940" i="9" s="1"/>
  <c r="B1940" i="9" s="1" a="1"/>
  <c r="B1940" i="9" s="1"/>
  <c r="AU1942" i="2"/>
  <c r="AV1942" i="2"/>
  <c r="D1943" i="2"/>
  <c r="A1941" i="9" s="1"/>
  <c r="B1941" i="9" s="1" a="1"/>
  <c r="B1941" i="9" s="1"/>
  <c r="AU1943" i="2"/>
  <c r="AV1943" i="2"/>
  <c r="D1944" i="2"/>
  <c r="A1942" i="9" s="1"/>
  <c r="B1942" i="9" s="1" a="1"/>
  <c r="B1942" i="9" s="1"/>
  <c r="AU1944" i="2"/>
  <c r="AV1944" i="2"/>
  <c r="D1945" i="2"/>
  <c r="A1943" i="9" s="1"/>
  <c r="B1943" i="9" s="1" a="1"/>
  <c r="B1943" i="9" s="1"/>
  <c r="AU1945" i="2"/>
  <c r="AV1945" i="2"/>
  <c r="D1946" i="2"/>
  <c r="A1944" i="9" s="1"/>
  <c r="B1944" i="9" s="1" a="1"/>
  <c r="B1944" i="9" s="1"/>
  <c r="AU1946" i="2"/>
  <c r="AV1946" i="2"/>
  <c r="D1947" i="2"/>
  <c r="A1945" i="9" s="1"/>
  <c r="B1945" i="9" s="1" a="1"/>
  <c r="B1945" i="9" s="1"/>
  <c r="AU1947" i="2"/>
  <c r="AV1947" i="2"/>
  <c r="D1948" i="2"/>
  <c r="A1946" i="9" s="1"/>
  <c r="B1946" i="9" s="1" a="1"/>
  <c r="B1946" i="9" s="1"/>
  <c r="AU1948" i="2"/>
  <c r="AV1948" i="2"/>
  <c r="D1949" i="2"/>
  <c r="A1947" i="9" s="1"/>
  <c r="B1947" i="9" s="1" a="1"/>
  <c r="B1947" i="9" s="1"/>
  <c r="AU1949" i="2"/>
  <c r="AV1949" i="2"/>
  <c r="D1950" i="2"/>
  <c r="A1948" i="9" s="1"/>
  <c r="B1948" i="9" s="1" a="1"/>
  <c r="B1948" i="9" s="1"/>
  <c r="AU1950" i="2"/>
  <c r="AV1950" i="2"/>
  <c r="D1951" i="2"/>
  <c r="A1949" i="9" s="1"/>
  <c r="B1949" i="9" s="1" a="1"/>
  <c r="B1949" i="9" s="1"/>
  <c r="AU1951" i="2"/>
  <c r="AV1951" i="2"/>
  <c r="D1952" i="2"/>
  <c r="A1950" i="9" s="1"/>
  <c r="B1950" i="9" s="1" a="1"/>
  <c r="B1950" i="9" s="1"/>
  <c r="AU1952" i="2"/>
  <c r="AV1952" i="2"/>
  <c r="D1953" i="2"/>
  <c r="A1951" i="9" s="1"/>
  <c r="B1951" i="9" s="1" a="1"/>
  <c r="B1951" i="9" s="1"/>
  <c r="AU1953" i="2"/>
  <c r="AV1953" i="2"/>
  <c r="D1954" i="2"/>
  <c r="A1952" i="9" s="1"/>
  <c r="B1952" i="9" s="1" a="1"/>
  <c r="B1952" i="9" s="1"/>
  <c r="AU1954" i="2"/>
  <c r="AV1954" i="2"/>
  <c r="D1955" i="2"/>
  <c r="A1953" i="9" s="1"/>
  <c r="B1953" i="9" s="1" a="1"/>
  <c r="B1953" i="9" s="1"/>
  <c r="AU1955" i="2"/>
  <c r="AV1955" i="2"/>
  <c r="D1956" i="2"/>
  <c r="A1954" i="9" s="1"/>
  <c r="B1954" i="9" s="1" a="1"/>
  <c r="B1954" i="9" s="1"/>
  <c r="AU1956" i="2"/>
  <c r="AV1956" i="2"/>
  <c r="D1957" i="2"/>
  <c r="A1955" i="9" s="1"/>
  <c r="B1955" i="9" s="1" a="1"/>
  <c r="B1955" i="9" s="1"/>
  <c r="AU1957" i="2"/>
  <c r="AV1957" i="2"/>
  <c r="D1958" i="2"/>
  <c r="A1956" i="9" s="1"/>
  <c r="B1956" i="9" s="1" a="1"/>
  <c r="B1956" i="9" s="1"/>
  <c r="AU1958" i="2"/>
  <c r="AV1958" i="2"/>
  <c r="D1959" i="2"/>
  <c r="A1957" i="9" s="1"/>
  <c r="B1957" i="9" s="1" a="1"/>
  <c r="B1957" i="9" s="1"/>
  <c r="AU1959" i="2"/>
  <c r="AV1959" i="2"/>
  <c r="D1960" i="2"/>
  <c r="A1958" i="9" s="1"/>
  <c r="B1958" i="9" s="1" a="1"/>
  <c r="B1958" i="9" s="1"/>
  <c r="AU1960" i="2"/>
  <c r="AV1960" i="2"/>
  <c r="D1961" i="2"/>
  <c r="A1959" i="9" s="1"/>
  <c r="B1959" i="9" s="1" a="1"/>
  <c r="B1959" i="9" s="1"/>
  <c r="AU1961" i="2"/>
  <c r="AV1961" i="2"/>
  <c r="D1962" i="2"/>
  <c r="A1960" i="9" s="1"/>
  <c r="B1960" i="9" s="1" a="1"/>
  <c r="B1960" i="9" s="1"/>
  <c r="AU1962" i="2"/>
  <c r="AV1962" i="2"/>
  <c r="D1963" i="2"/>
  <c r="A1961" i="9" s="1"/>
  <c r="B1961" i="9" s="1" a="1"/>
  <c r="B1961" i="9" s="1"/>
  <c r="AU1963" i="2"/>
  <c r="AV1963" i="2"/>
  <c r="D1964" i="2"/>
  <c r="A1962" i="9" s="1"/>
  <c r="B1962" i="9" s="1" a="1"/>
  <c r="B1962" i="9" s="1"/>
  <c r="AU1964" i="2"/>
  <c r="AV1964" i="2"/>
  <c r="D1965" i="2"/>
  <c r="A1963" i="9" s="1"/>
  <c r="B1963" i="9" s="1" a="1"/>
  <c r="B1963" i="9" s="1"/>
  <c r="AU1965" i="2"/>
  <c r="AV1965" i="2"/>
  <c r="D1966" i="2"/>
  <c r="A1964" i="9" s="1"/>
  <c r="B1964" i="9" s="1" a="1"/>
  <c r="B1964" i="9" s="1"/>
  <c r="AU1966" i="2"/>
  <c r="AV1966" i="2"/>
  <c r="D1967" i="2"/>
  <c r="A1965" i="9" s="1"/>
  <c r="B1965" i="9" s="1" a="1"/>
  <c r="B1965" i="9" s="1"/>
  <c r="AU1967" i="2"/>
  <c r="AV1967" i="2"/>
  <c r="D1968" i="2"/>
  <c r="A1966" i="9" s="1"/>
  <c r="B1966" i="9" s="1" a="1"/>
  <c r="B1966" i="9" s="1"/>
  <c r="AU1968" i="2"/>
  <c r="AV1968" i="2"/>
  <c r="D1969" i="2"/>
  <c r="A1967" i="9" s="1"/>
  <c r="B1967" i="9" s="1" a="1"/>
  <c r="B1967" i="9" s="1"/>
  <c r="AU1969" i="2"/>
  <c r="AV1969" i="2"/>
  <c r="D1970" i="2"/>
  <c r="A1968" i="9" s="1"/>
  <c r="B1968" i="9" s="1" a="1"/>
  <c r="B1968" i="9" s="1"/>
  <c r="AU1970" i="2"/>
  <c r="AV1970" i="2"/>
  <c r="D1971" i="2"/>
  <c r="A1969" i="9" s="1"/>
  <c r="B1969" i="9" s="1" a="1"/>
  <c r="B1969" i="9" s="1"/>
  <c r="AU1971" i="2"/>
  <c r="AV1971" i="2"/>
  <c r="D1972" i="2"/>
  <c r="A1970" i="9" s="1"/>
  <c r="B1970" i="9" s="1" a="1"/>
  <c r="B1970" i="9" s="1"/>
  <c r="AU1972" i="2"/>
  <c r="AV1972" i="2"/>
  <c r="D1973" i="2"/>
  <c r="A1971" i="9" s="1"/>
  <c r="B1971" i="9" s="1" a="1"/>
  <c r="B1971" i="9" s="1"/>
  <c r="AU1973" i="2"/>
  <c r="AV1973" i="2"/>
  <c r="D1974" i="2"/>
  <c r="A1972" i="9" s="1"/>
  <c r="B1972" i="9" s="1" a="1"/>
  <c r="B1972" i="9" s="1"/>
  <c r="AU1974" i="2"/>
  <c r="AV1974" i="2"/>
  <c r="D1975" i="2"/>
  <c r="A1973" i="9" s="1"/>
  <c r="B1973" i="9" s="1" a="1"/>
  <c r="B1973" i="9" s="1"/>
  <c r="AU1975" i="2"/>
  <c r="AV1975" i="2"/>
  <c r="D1976" i="2"/>
  <c r="A1974" i="9" s="1"/>
  <c r="B1974" i="9" s="1" a="1"/>
  <c r="B1974" i="9" s="1"/>
  <c r="AU1976" i="2"/>
  <c r="AV1976" i="2"/>
  <c r="D1977" i="2"/>
  <c r="A1975" i="9" s="1"/>
  <c r="B1975" i="9" s="1" a="1"/>
  <c r="B1975" i="9" s="1"/>
  <c r="AU1977" i="2"/>
  <c r="AV1977" i="2"/>
  <c r="D1978" i="2"/>
  <c r="A1976" i="9" s="1"/>
  <c r="B1976" i="9" s="1" a="1"/>
  <c r="B1976" i="9" s="1"/>
  <c r="AU1978" i="2"/>
  <c r="AV1978" i="2"/>
  <c r="D1979" i="2"/>
  <c r="A1977" i="9" s="1"/>
  <c r="B1977" i="9" s="1" a="1"/>
  <c r="B1977" i="9" s="1"/>
  <c r="AU1979" i="2"/>
  <c r="AV1979" i="2"/>
  <c r="D1980" i="2"/>
  <c r="A1978" i="9" s="1"/>
  <c r="B1978" i="9" s="1" a="1"/>
  <c r="B1978" i="9" s="1"/>
  <c r="AU1980" i="2"/>
  <c r="AV1980" i="2"/>
  <c r="D1981" i="2"/>
  <c r="A1979" i="9" s="1"/>
  <c r="B1979" i="9" s="1" a="1"/>
  <c r="B1979" i="9" s="1"/>
  <c r="AU1981" i="2"/>
  <c r="AV1981" i="2"/>
  <c r="D1982" i="2"/>
  <c r="A1980" i="9" s="1"/>
  <c r="B1980" i="9" s="1" a="1"/>
  <c r="B1980" i="9" s="1"/>
  <c r="AU1982" i="2"/>
  <c r="AV1982" i="2"/>
  <c r="D1983" i="2"/>
  <c r="A1981" i="9" s="1"/>
  <c r="B1981" i="9" s="1" a="1"/>
  <c r="B1981" i="9" s="1"/>
  <c r="AU1983" i="2"/>
  <c r="AV1983" i="2"/>
  <c r="D1984" i="2"/>
  <c r="A1982" i="9" s="1"/>
  <c r="B1982" i="9" s="1" a="1"/>
  <c r="B1982" i="9" s="1"/>
  <c r="AU1984" i="2"/>
  <c r="AV1984" i="2"/>
  <c r="D1985" i="2"/>
  <c r="A1983" i="9" s="1"/>
  <c r="B1983" i="9" s="1" a="1"/>
  <c r="B1983" i="9" s="1"/>
  <c r="AU1985" i="2"/>
  <c r="AV1985" i="2"/>
  <c r="D1986" i="2"/>
  <c r="A1984" i="9" s="1"/>
  <c r="B1984" i="9" s="1" a="1"/>
  <c r="B1984" i="9" s="1"/>
  <c r="AU1986" i="2"/>
  <c r="AV1986" i="2"/>
  <c r="D1987" i="2"/>
  <c r="A1985" i="9" s="1"/>
  <c r="B1985" i="9" s="1" a="1"/>
  <c r="B1985" i="9" s="1"/>
  <c r="AU1987" i="2"/>
  <c r="AV1987" i="2"/>
  <c r="D1988" i="2"/>
  <c r="A1986" i="9" s="1"/>
  <c r="B1986" i="9" s="1" a="1"/>
  <c r="B1986" i="9" s="1"/>
  <c r="AU1988" i="2"/>
  <c r="AV1988" i="2"/>
  <c r="D1989" i="2"/>
  <c r="A1987" i="9" s="1"/>
  <c r="B1987" i="9" s="1" a="1"/>
  <c r="B1987" i="9" s="1"/>
  <c r="AU1989" i="2"/>
  <c r="AV1989" i="2"/>
  <c r="D1990" i="2"/>
  <c r="A1988" i="9" s="1"/>
  <c r="B1988" i="9" s="1" a="1"/>
  <c r="B1988" i="9" s="1"/>
  <c r="AU1990" i="2"/>
  <c r="AV1990" i="2"/>
  <c r="D1991" i="2"/>
  <c r="A1989" i="9" s="1"/>
  <c r="B1989" i="9" s="1" a="1"/>
  <c r="B1989" i="9" s="1"/>
  <c r="AU1991" i="2"/>
  <c r="AV1991" i="2"/>
  <c r="D1992" i="2"/>
  <c r="A1990" i="9" s="1"/>
  <c r="B1990" i="9" s="1" a="1"/>
  <c r="B1990" i="9" s="1"/>
  <c r="AU1992" i="2"/>
  <c r="AV1992" i="2"/>
  <c r="D1993" i="2"/>
  <c r="A1991" i="9" s="1"/>
  <c r="B1991" i="9" s="1" a="1"/>
  <c r="B1991" i="9" s="1"/>
  <c r="AU1993" i="2"/>
  <c r="AV1993" i="2"/>
  <c r="D1994" i="2"/>
  <c r="A1992" i="9" s="1"/>
  <c r="B1992" i="9" s="1" a="1"/>
  <c r="B1992" i="9" s="1"/>
  <c r="AU1994" i="2"/>
  <c r="AV1994" i="2"/>
  <c r="D1995" i="2"/>
  <c r="A1993" i="9" s="1"/>
  <c r="B1993" i="9" s="1" a="1"/>
  <c r="B1993" i="9" s="1"/>
  <c r="AU1995" i="2"/>
  <c r="AV1995" i="2"/>
  <c r="D1996" i="2"/>
  <c r="A1994" i="9" s="1"/>
  <c r="B1994" i="9" s="1" a="1"/>
  <c r="B1994" i="9" s="1"/>
  <c r="AU1996" i="2"/>
  <c r="AV1996" i="2"/>
  <c r="D1997" i="2"/>
  <c r="A1995" i="9" s="1"/>
  <c r="B1995" i="9" s="1" a="1"/>
  <c r="B1995" i="9" s="1"/>
  <c r="AU1997" i="2"/>
  <c r="AV1997" i="2"/>
  <c r="D1998" i="2"/>
  <c r="A1996" i="9" s="1"/>
  <c r="B1996" i="9" s="1" a="1"/>
  <c r="B1996" i="9" s="1"/>
  <c r="AU1998" i="2"/>
  <c r="AV1998" i="2"/>
  <c r="D1999" i="2"/>
  <c r="A1997" i="9" s="1"/>
  <c r="B1997" i="9" s="1" a="1"/>
  <c r="B1997" i="9" s="1"/>
  <c r="AU1999" i="2"/>
  <c r="AV1999" i="2"/>
  <c r="D2000" i="2"/>
  <c r="A1998" i="9" s="1"/>
  <c r="B1998" i="9" s="1" a="1"/>
  <c r="B1998" i="9" s="1"/>
  <c r="AU2000" i="2"/>
  <c r="AV2000" i="2"/>
  <c r="D2001" i="2"/>
  <c r="A1999" i="9" s="1"/>
  <c r="B1999" i="9" s="1" a="1"/>
  <c r="B1999" i="9" s="1"/>
  <c r="AU2001" i="2"/>
  <c r="AV2001" i="2"/>
  <c r="D2002" i="2"/>
  <c r="A2000" i="9" s="1"/>
  <c r="B2000" i="9" s="1" a="1"/>
  <c r="B2000" i="9" s="1"/>
  <c r="AU2002" i="2"/>
  <c r="AV2002" i="2"/>
  <c r="D2003" i="2"/>
  <c r="A2001" i="9" s="1"/>
  <c r="B2001" i="9" s="1" a="1"/>
  <c r="B2001" i="9" s="1"/>
  <c r="AU2003" i="2"/>
  <c r="AV2003" i="2"/>
  <c r="D2004" i="2"/>
  <c r="A2002" i="9" s="1"/>
  <c r="B2002" i="9" s="1" a="1"/>
  <c r="B2002" i="9" s="1"/>
  <c r="AU2004" i="2"/>
  <c r="AV2004" i="2"/>
  <c r="D2005" i="2"/>
  <c r="A2003" i="9" s="1"/>
  <c r="B2003" i="9" s="1" a="1"/>
  <c r="B2003" i="9" s="1"/>
  <c r="AU2005" i="2"/>
  <c r="AV2005" i="2"/>
  <c r="D2006" i="2"/>
  <c r="A2004" i="9" s="1"/>
  <c r="B2004" i="9" s="1" a="1"/>
  <c r="B2004" i="9" s="1"/>
  <c r="AU2006" i="2"/>
  <c r="AV2006" i="2"/>
  <c r="D2007" i="2"/>
  <c r="A2005" i="9" s="1"/>
  <c r="B2005" i="9" s="1" a="1"/>
  <c r="B2005" i="9" s="1"/>
  <c r="AU2007" i="2"/>
  <c r="AV2007" i="2"/>
  <c r="D2008" i="2"/>
  <c r="A2006" i="9" s="1"/>
  <c r="B2006" i="9" s="1" a="1"/>
  <c r="B2006" i="9" s="1"/>
  <c r="AU2008" i="2"/>
  <c r="AV2008" i="2"/>
  <c r="D2009" i="2"/>
  <c r="A2007" i="9" s="1"/>
  <c r="B2007" i="9" s="1" a="1"/>
  <c r="B2007" i="9" s="1"/>
  <c r="AU2009" i="2"/>
  <c r="AV2009" i="2"/>
  <c r="D2010" i="2"/>
  <c r="A2008" i="9" s="1"/>
  <c r="B2008" i="9" s="1" a="1"/>
  <c r="B2008" i="9" s="1"/>
  <c r="AU2010" i="2"/>
  <c r="AV2010" i="2"/>
  <c r="D2011" i="2"/>
  <c r="A2009" i="9" s="1"/>
  <c r="B2009" i="9" s="1" a="1"/>
  <c r="B2009" i="9" s="1"/>
  <c r="AU2011" i="2"/>
  <c r="AV2011" i="2"/>
  <c r="D2012" i="2"/>
  <c r="A2010" i="9" s="1"/>
  <c r="B2010" i="9" s="1" a="1"/>
  <c r="B2010" i="9" s="1"/>
  <c r="AU2012" i="2"/>
  <c r="AV2012" i="2"/>
  <c r="D2013" i="2"/>
  <c r="A2011" i="9" s="1"/>
  <c r="B2011" i="9" s="1" a="1"/>
  <c r="B2011" i="9" s="1"/>
  <c r="AU2013" i="2"/>
  <c r="AV2013" i="2"/>
  <c r="D2014" i="2"/>
  <c r="A2012" i="9" s="1"/>
  <c r="B2012" i="9" s="1" a="1"/>
  <c r="B2012" i="9" s="1"/>
  <c r="AU2014" i="2"/>
  <c r="AV2014" i="2"/>
  <c r="D2015" i="2"/>
  <c r="A2013" i="9" s="1"/>
  <c r="B2013" i="9" s="1" a="1"/>
  <c r="B2013" i="9" s="1"/>
  <c r="AU2015" i="2"/>
  <c r="AV2015" i="2"/>
  <c r="D2016" i="2"/>
  <c r="A2014" i="9" s="1"/>
  <c r="B2014" i="9" s="1" a="1"/>
  <c r="B2014" i="9" s="1"/>
  <c r="AU2016" i="2"/>
  <c r="AV2016" i="2"/>
  <c r="D2017" i="2"/>
  <c r="A2015" i="9" s="1"/>
  <c r="B2015" i="9" s="1" a="1"/>
  <c r="B2015" i="9" s="1"/>
  <c r="AU2017" i="2"/>
  <c r="AV2017" i="2"/>
  <c r="D2018" i="2"/>
  <c r="A2016" i="9" s="1"/>
  <c r="B2016" i="9" s="1" a="1"/>
  <c r="B2016" i="9" s="1"/>
  <c r="AU2018" i="2"/>
  <c r="AV2018" i="2"/>
  <c r="D2019" i="2"/>
  <c r="A2017" i="9" s="1"/>
  <c r="B2017" i="9" s="1" a="1"/>
  <c r="B2017" i="9" s="1"/>
  <c r="AU2019" i="2"/>
  <c r="AV2019" i="2"/>
  <c r="D2020" i="2"/>
  <c r="A2018" i="9" s="1"/>
  <c r="B2018" i="9" s="1" a="1"/>
  <c r="B2018" i="9" s="1"/>
  <c r="AU2020" i="2"/>
  <c r="AV2020" i="2"/>
  <c r="D2021" i="2"/>
  <c r="A2019" i="9" s="1"/>
  <c r="B2019" i="9" s="1" a="1"/>
  <c r="B2019" i="9" s="1"/>
  <c r="AU2021" i="2"/>
  <c r="AV2021" i="2"/>
  <c r="D2022" i="2"/>
  <c r="A2020" i="9" s="1"/>
  <c r="B2020" i="9" s="1" a="1"/>
  <c r="B2020" i="9" s="1"/>
  <c r="AU2022" i="2"/>
  <c r="AV2022" i="2"/>
  <c r="D2023" i="2"/>
  <c r="A2021" i="9" s="1"/>
  <c r="B2021" i="9" s="1" a="1"/>
  <c r="B2021" i="9" s="1"/>
  <c r="AU2023" i="2"/>
  <c r="AV2023" i="2"/>
  <c r="D2024" i="2"/>
  <c r="A2022" i="9" s="1"/>
  <c r="B2022" i="9" s="1" a="1"/>
  <c r="B2022" i="9" s="1"/>
  <c r="AU2024" i="2"/>
  <c r="AV2024" i="2"/>
  <c r="D2025" i="2"/>
  <c r="A2023" i="9" s="1"/>
  <c r="B2023" i="9" s="1" a="1"/>
  <c r="B2023" i="9" s="1"/>
  <c r="AU2025" i="2"/>
  <c r="AV2025" i="2"/>
  <c r="D2026" i="2"/>
  <c r="A2024" i="9" s="1"/>
  <c r="B2024" i="9" s="1" a="1"/>
  <c r="B2024" i="9" s="1"/>
  <c r="AU2026" i="2"/>
  <c r="AV2026" i="2"/>
  <c r="D2027" i="2"/>
  <c r="A2025" i="9" s="1"/>
  <c r="B2025" i="9" s="1" a="1"/>
  <c r="B2025" i="9" s="1"/>
  <c r="AU2027" i="2"/>
  <c r="AV2027" i="2"/>
  <c r="D2028" i="2"/>
  <c r="A2026" i="9" s="1"/>
  <c r="B2026" i="9" s="1" a="1"/>
  <c r="B2026" i="9" s="1"/>
  <c r="AU2028" i="2"/>
  <c r="AV2028" i="2"/>
  <c r="D2029" i="2"/>
  <c r="A2027" i="9" s="1"/>
  <c r="B2027" i="9" s="1" a="1"/>
  <c r="B2027" i="9" s="1"/>
  <c r="AU2029" i="2"/>
  <c r="AV2029" i="2"/>
  <c r="D2030" i="2"/>
  <c r="A2028" i="9" s="1"/>
  <c r="B2028" i="9" s="1" a="1"/>
  <c r="B2028" i="9" s="1"/>
  <c r="AU2030" i="2"/>
  <c r="AV2030" i="2"/>
  <c r="D2031" i="2"/>
  <c r="A2029" i="9" s="1"/>
  <c r="B2029" i="9" s="1" a="1"/>
  <c r="B2029" i="9" s="1"/>
  <c r="AU2031" i="2"/>
  <c r="AV2031" i="2"/>
  <c r="D2032" i="2"/>
  <c r="A2030" i="9" s="1"/>
  <c r="B2030" i="9" s="1" a="1"/>
  <c r="B2030" i="9" s="1"/>
  <c r="AU2032" i="2"/>
  <c r="AV2032" i="2"/>
  <c r="D2033" i="2"/>
  <c r="A2031" i="9" s="1"/>
  <c r="B2031" i="9" s="1" a="1"/>
  <c r="B2031" i="9" s="1"/>
  <c r="AU2033" i="2"/>
  <c r="AV2033" i="2"/>
  <c r="D2034" i="2"/>
  <c r="A2032" i="9" s="1"/>
  <c r="B2032" i="9" s="1" a="1"/>
  <c r="B2032" i="9" s="1"/>
  <c r="AU2034" i="2"/>
  <c r="AV2034" i="2"/>
  <c r="D2035" i="2"/>
  <c r="A2033" i="9" s="1"/>
  <c r="B2033" i="9" s="1" a="1"/>
  <c r="B2033" i="9" s="1"/>
  <c r="AU2035" i="2"/>
  <c r="AV2035" i="2"/>
  <c r="D2036" i="2"/>
  <c r="A2034" i="9" s="1"/>
  <c r="B2034" i="9" s="1" a="1"/>
  <c r="B2034" i="9" s="1"/>
  <c r="AU2036" i="2"/>
  <c r="AV2036" i="2"/>
  <c r="D2037" i="2"/>
  <c r="A2035" i="9" s="1"/>
  <c r="B2035" i="9" s="1" a="1"/>
  <c r="B2035" i="9" s="1"/>
  <c r="AU2037" i="2"/>
  <c r="AV2037" i="2"/>
  <c r="D2038" i="2"/>
  <c r="A2036" i="9" s="1"/>
  <c r="B2036" i="9" s="1" a="1"/>
  <c r="B2036" i="9" s="1"/>
  <c r="AU2038" i="2"/>
  <c r="AV2038" i="2"/>
  <c r="D2039" i="2"/>
  <c r="A2037" i="9" s="1"/>
  <c r="B2037" i="9" s="1" a="1"/>
  <c r="B2037" i="9" s="1"/>
  <c r="AU2039" i="2"/>
  <c r="AV2039" i="2"/>
  <c r="D2040" i="2"/>
  <c r="A2038" i="9" s="1"/>
  <c r="B2038" i="9" s="1" a="1"/>
  <c r="B2038" i="9" s="1"/>
  <c r="AU2040" i="2"/>
  <c r="AV2040" i="2"/>
  <c r="D2041" i="2"/>
  <c r="A2039" i="9" s="1"/>
  <c r="B2039" i="9" s="1" a="1"/>
  <c r="B2039" i="9" s="1"/>
  <c r="AU2041" i="2"/>
  <c r="AV2041" i="2"/>
  <c r="D2042" i="2"/>
  <c r="A2040" i="9" s="1"/>
  <c r="B2040" i="9" s="1" a="1"/>
  <c r="B2040" i="9" s="1"/>
  <c r="AU2042" i="2"/>
  <c r="AV2042" i="2"/>
  <c r="D2043" i="2"/>
  <c r="A2041" i="9" s="1"/>
  <c r="B2041" i="9" s="1" a="1"/>
  <c r="B2041" i="9" s="1"/>
  <c r="AU2043" i="2"/>
  <c r="AV2043" i="2"/>
  <c r="D2044" i="2"/>
  <c r="A2042" i="9" s="1"/>
  <c r="B2042" i="9" s="1" a="1"/>
  <c r="B2042" i="9" s="1"/>
  <c r="AU2044" i="2"/>
  <c r="AV2044" i="2"/>
  <c r="D2045" i="2"/>
  <c r="A2043" i="9" s="1"/>
  <c r="B2043" i="9" s="1" a="1"/>
  <c r="B2043" i="9" s="1"/>
  <c r="AU2045" i="2"/>
  <c r="AV2045" i="2"/>
  <c r="D2046" i="2"/>
  <c r="A2044" i="9" s="1"/>
  <c r="B2044" i="9" s="1" a="1"/>
  <c r="B2044" i="9" s="1"/>
  <c r="AU2046" i="2"/>
  <c r="AV2046" i="2"/>
  <c r="D2047" i="2"/>
  <c r="A2045" i="9" s="1"/>
  <c r="B2045" i="9" s="1" a="1"/>
  <c r="B2045" i="9" s="1"/>
  <c r="AU2047" i="2"/>
  <c r="AV2047" i="2"/>
  <c r="D2048" i="2"/>
  <c r="A2046" i="9" s="1"/>
  <c r="B2046" i="9" s="1" a="1"/>
  <c r="B2046" i="9" s="1"/>
  <c r="AU2048" i="2"/>
  <c r="AV2048" i="2"/>
  <c r="D2049" i="2"/>
  <c r="A2047" i="9" s="1"/>
  <c r="B2047" i="9" s="1" a="1"/>
  <c r="B2047" i="9" s="1"/>
  <c r="AU2049" i="2"/>
  <c r="AV2049" i="2"/>
  <c r="D2050" i="2"/>
  <c r="A2048" i="9" s="1"/>
  <c r="B2048" i="9" s="1" a="1"/>
  <c r="B2048" i="9" s="1"/>
  <c r="AU2050" i="2"/>
  <c r="AV2050" i="2"/>
  <c r="D2051" i="2"/>
  <c r="A2049" i="9" s="1"/>
  <c r="B2049" i="9" s="1" a="1"/>
  <c r="B2049" i="9" s="1"/>
  <c r="AU2051" i="2"/>
  <c r="AV2051" i="2"/>
  <c r="D2052" i="2"/>
  <c r="A2050" i="9" s="1"/>
  <c r="B2050" i="9" s="1" a="1"/>
  <c r="B2050" i="9" s="1"/>
  <c r="AU2052" i="2"/>
  <c r="AV2052" i="2"/>
  <c r="D2053" i="2"/>
  <c r="A2051" i="9" s="1"/>
  <c r="B2051" i="9" s="1" a="1"/>
  <c r="B2051" i="9" s="1"/>
  <c r="AU2053" i="2"/>
  <c r="AV2053" i="2"/>
  <c r="D2054" i="2"/>
  <c r="A2052" i="9" s="1"/>
  <c r="B2052" i="9" s="1" a="1"/>
  <c r="B2052" i="9" s="1"/>
  <c r="AU2054" i="2"/>
  <c r="AV2054" i="2"/>
  <c r="D2055" i="2"/>
  <c r="A2053" i="9" s="1"/>
  <c r="B2053" i="9" s="1" a="1"/>
  <c r="B2053" i="9" s="1"/>
  <c r="AU2055" i="2"/>
  <c r="AV2055" i="2"/>
  <c r="D2056" i="2"/>
  <c r="A2054" i="9" s="1"/>
  <c r="B2054" i="9" s="1" a="1"/>
  <c r="B2054" i="9" s="1"/>
  <c r="AU2056" i="2"/>
  <c r="AV2056" i="2"/>
  <c r="D2057" i="2"/>
  <c r="A2055" i="9" s="1"/>
  <c r="B2055" i="9" s="1" a="1"/>
  <c r="B2055" i="9" s="1"/>
  <c r="AU2057" i="2"/>
  <c r="AV2057" i="2"/>
  <c r="D2058" i="2"/>
  <c r="A2056" i="9" s="1"/>
  <c r="B2056" i="9" s="1" a="1"/>
  <c r="B2056" i="9" s="1"/>
  <c r="AU2058" i="2"/>
  <c r="AV2058" i="2"/>
  <c r="D2059" i="2"/>
  <c r="A2057" i="9" s="1"/>
  <c r="B2057" i="9" s="1" a="1"/>
  <c r="B2057" i="9" s="1"/>
  <c r="AU2059" i="2"/>
  <c r="AV2059" i="2"/>
  <c r="D2060" i="2"/>
  <c r="A2058" i="9" s="1"/>
  <c r="B2058" i="9" s="1" a="1"/>
  <c r="B2058" i="9" s="1"/>
  <c r="AU2060" i="2"/>
  <c r="AV2060" i="2"/>
  <c r="D2061" i="2"/>
  <c r="A2059" i="9" s="1"/>
  <c r="B2059" i="9" s="1" a="1"/>
  <c r="B2059" i="9" s="1"/>
  <c r="AU2061" i="2"/>
  <c r="AV2061" i="2"/>
  <c r="D2062" i="2"/>
  <c r="A2060" i="9" s="1"/>
  <c r="B2060" i="9" s="1" a="1"/>
  <c r="B2060" i="9" s="1"/>
  <c r="AU2062" i="2"/>
  <c r="AV2062" i="2"/>
  <c r="D2063" i="2"/>
  <c r="A2061" i="9" s="1"/>
  <c r="B2061" i="9" s="1" a="1"/>
  <c r="B2061" i="9" s="1"/>
  <c r="AU2063" i="2"/>
  <c r="AV2063" i="2"/>
  <c r="D2064" i="2"/>
  <c r="A2062" i="9" s="1"/>
  <c r="B2062" i="9" s="1" a="1"/>
  <c r="B2062" i="9" s="1"/>
  <c r="AU2064" i="2"/>
  <c r="AV2064" i="2"/>
  <c r="D2065" i="2"/>
  <c r="A2063" i="9" s="1"/>
  <c r="B2063" i="9" s="1" a="1"/>
  <c r="B2063" i="9" s="1"/>
  <c r="AU2065" i="2"/>
  <c r="AV2065" i="2"/>
  <c r="D2066" i="2"/>
  <c r="A2064" i="9" s="1"/>
  <c r="B2064" i="9" s="1" a="1"/>
  <c r="B2064" i="9" s="1"/>
  <c r="AU2066" i="2"/>
  <c r="AV2066" i="2"/>
  <c r="D2067" i="2"/>
  <c r="A2065" i="9" s="1"/>
  <c r="B2065" i="9" s="1" a="1"/>
  <c r="B2065" i="9" s="1"/>
  <c r="AU2067" i="2"/>
  <c r="AV2067" i="2"/>
  <c r="D2068" i="2"/>
  <c r="A2066" i="9" s="1"/>
  <c r="B2066" i="9" s="1" a="1"/>
  <c r="B2066" i="9" s="1"/>
  <c r="AU2068" i="2"/>
  <c r="AV2068" i="2"/>
  <c r="D2069" i="2"/>
  <c r="A2067" i="9" s="1"/>
  <c r="B2067" i="9" s="1" a="1"/>
  <c r="B2067" i="9" s="1"/>
  <c r="AU2069" i="2"/>
  <c r="AV2069" i="2"/>
  <c r="D2070" i="2"/>
  <c r="A2068" i="9" s="1"/>
  <c r="B2068" i="9" s="1" a="1"/>
  <c r="B2068" i="9" s="1"/>
  <c r="AU2070" i="2"/>
  <c r="AV2070" i="2"/>
  <c r="D2071" i="2"/>
  <c r="A2069" i="9" s="1"/>
  <c r="B2069" i="9" s="1" a="1"/>
  <c r="B2069" i="9" s="1"/>
  <c r="AU2071" i="2"/>
  <c r="AV2071" i="2"/>
  <c r="D2072" i="2"/>
  <c r="A2070" i="9" s="1"/>
  <c r="B2070" i="9" s="1" a="1"/>
  <c r="B2070" i="9" s="1"/>
  <c r="AU2072" i="2"/>
  <c r="AV2072" i="2"/>
  <c r="D2073" i="2"/>
  <c r="A2071" i="9" s="1"/>
  <c r="B2071" i="9" s="1" a="1"/>
  <c r="B2071" i="9" s="1"/>
  <c r="AU2073" i="2"/>
  <c r="AV2073" i="2"/>
  <c r="D2074" i="2"/>
  <c r="A2072" i="9" s="1"/>
  <c r="B2072" i="9" s="1" a="1"/>
  <c r="B2072" i="9" s="1"/>
  <c r="AU2074" i="2"/>
  <c r="AV2074" i="2"/>
  <c r="D2075" i="2"/>
  <c r="A2073" i="9" s="1"/>
  <c r="B2073" i="9" s="1" a="1"/>
  <c r="B2073" i="9" s="1"/>
  <c r="AU2075" i="2"/>
  <c r="AV2075" i="2"/>
  <c r="D2076" i="2"/>
  <c r="A2074" i="9" s="1"/>
  <c r="B2074" i="9" s="1" a="1"/>
  <c r="B2074" i="9" s="1"/>
  <c r="AU2076" i="2"/>
  <c r="AV2076" i="2"/>
  <c r="D2077" i="2"/>
  <c r="A2075" i="9" s="1"/>
  <c r="B2075" i="9" s="1" a="1"/>
  <c r="B2075" i="9" s="1"/>
  <c r="AU2077" i="2"/>
  <c r="AV2077" i="2"/>
  <c r="D2078" i="2"/>
  <c r="A2076" i="9" s="1"/>
  <c r="B2076" i="9" s="1" a="1"/>
  <c r="B2076" i="9" s="1"/>
  <c r="AU2078" i="2"/>
  <c r="AV2078" i="2"/>
  <c r="D2079" i="2"/>
  <c r="A2077" i="9" s="1"/>
  <c r="B2077" i="9" s="1" a="1"/>
  <c r="B2077" i="9" s="1"/>
  <c r="AU2079" i="2"/>
  <c r="AV2079" i="2"/>
  <c r="D2080" i="2"/>
  <c r="A2078" i="9" s="1"/>
  <c r="B2078" i="9" s="1" a="1"/>
  <c r="B2078" i="9" s="1"/>
  <c r="AU2080" i="2"/>
  <c r="AV2080" i="2"/>
  <c r="D2081" i="2"/>
  <c r="A2079" i="9" s="1"/>
  <c r="B2079" i="9" s="1" a="1"/>
  <c r="B2079" i="9" s="1"/>
  <c r="AU2081" i="2"/>
  <c r="AV2081" i="2"/>
  <c r="D2082" i="2"/>
  <c r="A2080" i="9" s="1"/>
  <c r="B2080" i="9" s="1" a="1"/>
  <c r="B2080" i="9" s="1"/>
  <c r="AU2082" i="2"/>
  <c r="AV2082" i="2"/>
  <c r="D2083" i="2"/>
  <c r="A2081" i="9" s="1"/>
  <c r="B2081" i="9" s="1" a="1"/>
  <c r="B2081" i="9" s="1"/>
  <c r="AU2083" i="2"/>
  <c r="AV2083" i="2"/>
  <c r="D2084" i="2"/>
  <c r="A2082" i="9" s="1"/>
  <c r="B2082" i="9" s="1" a="1"/>
  <c r="B2082" i="9" s="1"/>
  <c r="AU2084" i="2"/>
  <c r="AV2084" i="2"/>
  <c r="D2085" i="2"/>
  <c r="A2083" i="9" s="1"/>
  <c r="B2083" i="9" s="1" a="1"/>
  <c r="B2083" i="9" s="1"/>
  <c r="AU2085" i="2"/>
  <c r="AV2085" i="2"/>
  <c r="D2086" i="2"/>
  <c r="A2084" i="9" s="1"/>
  <c r="B2084" i="9" s="1" a="1"/>
  <c r="B2084" i="9" s="1"/>
  <c r="AU2086" i="2"/>
  <c r="AV2086" i="2"/>
  <c r="D2087" i="2"/>
  <c r="A2085" i="9" s="1"/>
  <c r="B2085" i="9" s="1" a="1"/>
  <c r="B2085" i="9" s="1"/>
  <c r="AU2087" i="2"/>
  <c r="AV2087" i="2"/>
  <c r="D2088" i="2"/>
  <c r="A2086" i="9" s="1"/>
  <c r="B2086" i="9" s="1" a="1"/>
  <c r="B2086" i="9" s="1"/>
  <c r="AU2088" i="2"/>
  <c r="AV2088" i="2"/>
  <c r="D2089" i="2"/>
  <c r="A2087" i="9" s="1"/>
  <c r="B2087" i="9" s="1" a="1"/>
  <c r="B2087" i="9" s="1"/>
  <c r="AU2089" i="2"/>
  <c r="AV2089" i="2"/>
  <c r="D2090" i="2"/>
  <c r="A2088" i="9" s="1"/>
  <c r="B2088" i="9" s="1" a="1"/>
  <c r="B2088" i="9" s="1"/>
  <c r="AU2090" i="2"/>
  <c r="AV2090" i="2"/>
  <c r="D2091" i="2"/>
  <c r="A2089" i="9" s="1"/>
  <c r="B2089" i="9" s="1" a="1"/>
  <c r="B2089" i="9" s="1"/>
  <c r="AU2091" i="2"/>
  <c r="AV2091" i="2"/>
  <c r="D2092" i="2"/>
  <c r="A2090" i="9" s="1"/>
  <c r="B2090" i="9" s="1" a="1"/>
  <c r="B2090" i="9" s="1"/>
  <c r="AU2092" i="2"/>
  <c r="AV2092" i="2"/>
  <c r="D2093" i="2"/>
  <c r="A2091" i="9" s="1"/>
  <c r="B2091" i="9" s="1" a="1"/>
  <c r="B2091" i="9" s="1"/>
  <c r="AU2093" i="2"/>
  <c r="AV2093" i="2"/>
  <c r="D2094" i="2"/>
  <c r="A2092" i="9" s="1"/>
  <c r="B2092" i="9" s="1" a="1"/>
  <c r="B2092" i="9" s="1"/>
  <c r="AU2094" i="2"/>
  <c r="AV2094" i="2"/>
  <c r="D2095" i="2"/>
  <c r="A2093" i="9" s="1"/>
  <c r="B2093" i="9" s="1" a="1"/>
  <c r="B2093" i="9" s="1"/>
  <c r="AU2095" i="2"/>
  <c r="AV2095" i="2"/>
  <c r="D2096" i="2"/>
  <c r="A2094" i="9" s="1"/>
  <c r="B2094" i="9" s="1" a="1"/>
  <c r="B2094" i="9" s="1"/>
  <c r="AU2096" i="2"/>
  <c r="AV2096" i="2"/>
  <c r="D2097" i="2"/>
  <c r="A2095" i="9" s="1"/>
  <c r="B2095" i="9" s="1" a="1"/>
  <c r="B2095" i="9" s="1"/>
  <c r="AU2097" i="2"/>
  <c r="AV2097" i="2"/>
  <c r="D2098" i="2"/>
  <c r="A2096" i="9" s="1"/>
  <c r="B2096" i="9" s="1" a="1"/>
  <c r="B2096" i="9" s="1"/>
  <c r="AU2098" i="2"/>
  <c r="AV2098" i="2"/>
  <c r="D2099" i="2"/>
  <c r="A2097" i="9" s="1"/>
  <c r="B2097" i="9" s="1" a="1"/>
  <c r="B2097" i="9" s="1"/>
  <c r="AU2099" i="2"/>
  <c r="AV2099" i="2"/>
  <c r="D2100" i="2"/>
  <c r="A2098" i="9" s="1"/>
  <c r="B2098" i="9" s="1" a="1"/>
  <c r="B2098" i="9" s="1"/>
  <c r="AU2100" i="2"/>
  <c r="AV2100" i="2"/>
  <c r="D2101" i="2"/>
  <c r="A2099" i="9" s="1"/>
  <c r="B2099" i="9" s="1" a="1"/>
  <c r="B2099" i="9" s="1"/>
  <c r="AU2101" i="2"/>
  <c r="AV2101" i="2"/>
  <c r="D2102" i="2"/>
  <c r="A2100" i="9" s="1"/>
  <c r="B2100" i="9" s="1" a="1"/>
  <c r="B2100" i="9" s="1"/>
  <c r="AU2102" i="2"/>
  <c r="AV2102" i="2"/>
  <c r="D2103" i="2"/>
  <c r="A2101" i="9" s="1"/>
  <c r="B2101" i="9" s="1" a="1"/>
  <c r="B2101" i="9" s="1"/>
  <c r="AU2103" i="2"/>
  <c r="AV2103" i="2"/>
  <c r="D2104" i="2"/>
  <c r="A2102" i="9" s="1"/>
  <c r="B2102" i="9" s="1" a="1"/>
  <c r="B2102" i="9" s="1"/>
  <c r="AU2104" i="2"/>
  <c r="AV2104" i="2"/>
  <c r="D2105" i="2"/>
  <c r="A2103" i="9" s="1"/>
  <c r="B2103" i="9" s="1" a="1"/>
  <c r="B2103" i="9" s="1"/>
  <c r="AU2105" i="2"/>
  <c r="AV2105" i="2"/>
  <c r="D2106" i="2"/>
  <c r="A2104" i="9" s="1"/>
  <c r="B2104" i="9" s="1" a="1"/>
  <c r="B2104" i="9" s="1"/>
  <c r="AU2106" i="2"/>
  <c r="AV2106" i="2"/>
  <c r="D2107" i="2"/>
  <c r="A2105" i="9" s="1"/>
  <c r="B2105" i="9" s="1" a="1"/>
  <c r="B2105" i="9" s="1"/>
  <c r="AU2107" i="2"/>
  <c r="AV2107" i="2"/>
  <c r="D2108" i="2"/>
  <c r="A2106" i="9" s="1"/>
  <c r="B2106" i="9" s="1" a="1"/>
  <c r="B2106" i="9" s="1"/>
  <c r="AU2108" i="2"/>
  <c r="AV2108" i="2"/>
  <c r="D2109" i="2"/>
  <c r="A2107" i="9" s="1"/>
  <c r="B2107" i="9" s="1" a="1"/>
  <c r="B2107" i="9" s="1"/>
  <c r="AU2109" i="2"/>
  <c r="AV2109" i="2"/>
  <c r="D2110" i="2"/>
  <c r="A2108" i="9" s="1"/>
  <c r="B2108" i="9" s="1" a="1"/>
  <c r="B2108" i="9" s="1"/>
  <c r="AU2110" i="2"/>
  <c r="AV2110" i="2"/>
  <c r="D2111" i="2"/>
  <c r="A2109" i="9" s="1"/>
  <c r="B2109" i="9" s="1" a="1"/>
  <c r="B2109" i="9" s="1"/>
  <c r="AU2111" i="2"/>
  <c r="AV2111" i="2"/>
  <c r="D2112" i="2"/>
  <c r="A2110" i="9" s="1"/>
  <c r="B2110" i="9" s="1" a="1"/>
  <c r="B2110" i="9" s="1"/>
  <c r="AU2112" i="2"/>
  <c r="AV2112" i="2"/>
  <c r="D2113" i="2"/>
  <c r="A2111" i="9" s="1"/>
  <c r="B2111" i="9" s="1" a="1"/>
  <c r="B2111" i="9" s="1"/>
  <c r="AU2113" i="2"/>
  <c r="AV2113" i="2"/>
  <c r="D2114" i="2"/>
  <c r="A2112" i="9" s="1"/>
  <c r="B2112" i="9" s="1" a="1"/>
  <c r="B2112" i="9" s="1"/>
  <c r="AU2114" i="2"/>
  <c r="AV2114" i="2"/>
  <c r="D2115" i="2"/>
  <c r="A2113" i="9" s="1"/>
  <c r="B2113" i="9" s="1" a="1"/>
  <c r="B2113" i="9" s="1"/>
  <c r="AU2115" i="2"/>
  <c r="AV2115" i="2"/>
  <c r="D2116" i="2"/>
  <c r="A2114" i="9" s="1"/>
  <c r="B2114" i="9" s="1" a="1"/>
  <c r="B2114" i="9" s="1"/>
  <c r="AU2116" i="2"/>
  <c r="AV2116" i="2"/>
  <c r="D2117" i="2"/>
  <c r="A2115" i="9" s="1"/>
  <c r="B2115" i="9" s="1" a="1"/>
  <c r="B2115" i="9" s="1"/>
  <c r="AU2117" i="2"/>
  <c r="AV2117" i="2"/>
  <c r="D2118" i="2"/>
  <c r="A2116" i="9" s="1"/>
  <c r="B2116" i="9" s="1" a="1"/>
  <c r="B2116" i="9" s="1"/>
  <c r="AU2118" i="2"/>
  <c r="AV2118" i="2"/>
  <c r="D2119" i="2"/>
  <c r="A2117" i="9" s="1"/>
  <c r="B2117" i="9" s="1" a="1"/>
  <c r="B2117" i="9" s="1"/>
  <c r="AU2119" i="2"/>
  <c r="AV2119" i="2"/>
  <c r="D2120" i="2"/>
  <c r="A2118" i="9" s="1"/>
  <c r="B2118" i="9" s="1" a="1"/>
  <c r="B2118" i="9" s="1"/>
  <c r="AU2120" i="2"/>
  <c r="AV2120" i="2"/>
  <c r="D2121" i="2"/>
  <c r="A2119" i="9" s="1"/>
  <c r="B2119" i="9" s="1" a="1"/>
  <c r="B2119" i="9" s="1"/>
  <c r="AU2121" i="2"/>
  <c r="AV2121" i="2"/>
  <c r="D2122" i="2"/>
  <c r="A2120" i="9" s="1"/>
  <c r="B2120" i="9" s="1" a="1"/>
  <c r="B2120" i="9" s="1"/>
  <c r="AU2122" i="2"/>
  <c r="AV2122" i="2"/>
  <c r="D2123" i="2"/>
  <c r="A2121" i="9" s="1"/>
  <c r="B2121" i="9" s="1" a="1"/>
  <c r="B2121" i="9" s="1"/>
  <c r="AU2123" i="2"/>
  <c r="AV2123" i="2"/>
  <c r="D2124" i="2"/>
  <c r="A2122" i="9" s="1"/>
  <c r="B2122" i="9" s="1" a="1"/>
  <c r="B2122" i="9" s="1"/>
  <c r="AU2124" i="2"/>
  <c r="AV2124" i="2"/>
  <c r="D2125" i="2"/>
  <c r="A2123" i="9" s="1"/>
  <c r="B2123" i="9" s="1" a="1"/>
  <c r="B2123" i="9" s="1"/>
  <c r="AU2125" i="2"/>
  <c r="AV2125" i="2"/>
  <c r="D2126" i="2"/>
  <c r="A2124" i="9" s="1"/>
  <c r="B2124" i="9" s="1" a="1"/>
  <c r="B2124" i="9" s="1"/>
  <c r="AU2126" i="2"/>
  <c r="AV2126" i="2"/>
  <c r="D2127" i="2"/>
  <c r="A2125" i="9" s="1"/>
  <c r="B2125" i="9" s="1" a="1"/>
  <c r="B2125" i="9" s="1"/>
  <c r="AU2127" i="2"/>
  <c r="AV2127" i="2"/>
  <c r="D2128" i="2"/>
  <c r="A2126" i="9" s="1"/>
  <c r="B2126" i="9" s="1" a="1"/>
  <c r="B2126" i="9" s="1"/>
  <c r="AU2128" i="2"/>
  <c r="AV2128" i="2"/>
  <c r="D2129" i="2"/>
  <c r="A2127" i="9" s="1"/>
  <c r="B2127" i="9" s="1" a="1"/>
  <c r="B2127" i="9" s="1"/>
  <c r="AU2129" i="2"/>
  <c r="AV2129" i="2"/>
  <c r="D2130" i="2"/>
  <c r="A2128" i="9" s="1"/>
  <c r="B2128" i="9" s="1" a="1"/>
  <c r="B2128" i="9" s="1"/>
  <c r="AU2130" i="2"/>
  <c r="AV2130" i="2"/>
  <c r="D2131" i="2"/>
  <c r="A2129" i="9" s="1"/>
  <c r="B2129" i="9" s="1" a="1"/>
  <c r="B2129" i="9" s="1"/>
  <c r="AU2131" i="2"/>
  <c r="AV2131" i="2"/>
  <c r="D2132" i="2"/>
  <c r="A2130" i="9" s="1"/>
  <c r="B2130" i="9" s="1" a="1"/>
  <c r="B2130" i="9" s="1"/>
  <c r="AU2132" i="2"/>
  <c r="AV2132" i="2"/>
  <c r="D2133" i="2"/>
  <c r="A2131" i="9" s="1"/>
  <c r="B2131" i="9" s="1" a="1"/>
  <c r="B2131" i="9" s="1"/>
  <c r="AU2133" i="2"/>
  <c r="AV2133" i="2"/>
  <c r="D2134" i="2"/>
  <c r="A2132" i="9" s="1"/>
  <c r="B2132" i="9" s="1" a="1"/>
  <c r="B2132" i="9" s="1"/>
  <c r="AU2134" i="2"/>
  <c r="AV2134" i="2"/>
  <c r="D2135" i="2"/>
  <c r="A2133" i="9" s="1"/>
  <c r="B2133" i="9" s="1" a="1"/>
  <c r="B2133" i="9" s="1"/>
  <c r="AU2135" i="2"/>
  <c r="AV2135" i="2"/>
  <c r="D2136" i="2"/>
  <c r="A2134" i="9" s="1"/>
  <c r="B2134" i="9" s="1" a="1"/>
  <c r="B2134" i="9" s="1"/>
  <c r="AU2136" i="2"/>
  <c r="AV2136" i="2"/>
  <c r="D2137" i="2"/>
  <c r="A2135" i="9" s="1"/>
  <c r="B2135" i="9" s="1" a="1"/>
  <c r="B2135" i="9" s="1"/>
  <c r="AU2137" i="2"/>
  <c r="AV2137" i="2"/>
  <c r="D2138" i="2"/>
  <c r="A2136" i="9" s="1"/>
  <c r="B2136" i="9" s="1" a="1"/>
  <c r="B2136" i="9" s="1"/>
  <c r="AU2138" i="2"/>
  <c r="AV2138" i="2"/>
  <c r="D2139" i="2"/>
  <c r="A2137" i="9" s="1"/>
  <c r="B2137" i="9" s="1" a="1"/>
  <c r="B2137" i="9" s="1"/>
  <c r="AU2139" i="2"/>
  <c r="AV2139" i="2"/>
  <c r="D2140" i="2"/>
  <c r="A2138" i="9" s="1"/>
  <c r="B2138" i="9" s="1" a="1"/>
  <c r="B2138" i="9" s="1"/>
  <c r="AU2140" i="2"/>
  <c r="AV2140" i="2"/>
  <c r="D2141" i="2"/>
  <c r="A2139" i="9" s="1"/>
  <c r="B2139" i="9" s="1" a="1"/>
  <c r="B2139" i="9" s="1"/>
  <c r="AU2141" i="2"/>
  <c r="AV2141" i="2"/>
  <c r="D2142" i="2"/>
  <c r="A2140" i="9" s="1"/>
  <c r="B2140" i="9" s="1" a="1"/>
  <c r="B2140" i="9" s="1"/>
  <c r="AU2142" i="2"/>
  <c r="AV2142" i="2"/>
  <c r="D2143" i="2"/>
  <c r="A2141" i="9" s="1"/>
  <c r="B2141" i="9" s="1" a="1"/>
  <c r="B2141" i="9" s="1"/>
  <c r="AU2143" i="2"/>
  <c r="AV2143" i="2"/>
  <c r="D2144" i="2"/>
  <c r="A2142" i="9" s="1"/>
  <c r="B2142" i="9" s="1" a="1"/>
  <c r="B2142" i="9" s="1"/>
  <c r="AU2144" i="2"/>
  <c r="AV2144" i="2"/>
  <c r="D2145" i="2"/>
  <c r="A2143" i="9" s="1"/>
  <c r="B2143" i="9" s="1" a="1"/>
  <c r="B2143" i="9" s="1"/>
  <c r="AU2145" i="2"/>
  <c r="AV2145" i="2"/>
  <c r="D2146" i="2"/>
  <c r="A2144" i="9" s="1"/>
  <c r="B2144" i="9" s="1" a="1"/>
  <c r="B2144" i="9" s="1"/>
  <c r="AU2146" i="2"/>
  <c r="AV2146" i="2"/>
  <c r="D2147" i="2"/>
  <c r="A2145" i="9" s="1"/>
  <c r="B2145" i="9" s="1" a="1"/>
  <c r="B2145" i="9" s="1"/>
  <c r="AU2147" i="2"/>
  <c r="AV2147" i="2"/>
  <c r="D2148" i="2"/>
  <c r="A2146" i="9" s="1"/>
  <c r="B2146" i="9" s="1" a="1"/>
  <c r="B2146" i="9" s="1"/>
  <c r="AU2148" i="2"/>
  <c r="AV2148" i="2"/>
  <c r="D2149" i="2"/>
  <c r="A2147" i="9" s="1"/>
  <c r="B2147" i="9" s="1" a="1"/>
  <c r="B2147" i="9" s="1"/>
  <c r="AU2149" i="2"/>
  <c r="AV2149" i="2"/>
  <c r="D2150" i="2"/>
  <c r="A2148" i="9" s="1"/>
  <c r="B2148" i="9" s="1" a="1"/>
  <c r="B2148" i="9" s="1"/>
  <c r="AU2150" i="2"/>
  <c r="AV2150" i="2"/>
  <c r="D2151" i="2"/>
  <c r="A2149" i="9" s="1"/>
  <c r="B2149" i="9" s="1" a="1"/>
  <c r="B2149" i="9" s="1"/>
  <c r="AU2151" i="2"/>
  <c r="AV2151" i="2"/>
  <c r="D2152" i="2"/>
  <c r="A2150" i="9" s="1"/>
  <c r="B2150" i="9" s="1" a="1"/>
  <c r="B2150" i="9" s="1"/>
  <c r="AU2152" i="2"/>
  <c r="AV2152" i="2"/>
  <c r="D2153" i="2"/>
  <c r="A2151" i="9" s="1"/>
  <c r="B2151" i="9" s="1" a="1"/>
  <c r="B2151" i="9" s="1"/>
  <c r="AU2153" i="2"/>
  <c r="AV2153" i="2"/>
  <c r="D2154" i="2"/>
  <c r="A2152" i="9" s="1"/>
  <c r="B2152" i="9" s="1" a="1"/>
  <c r="B2152" i="9" s="1"/>
  <c r="AU2154" i="2"/>
  <c r="AV2154" i="2"/>
  <c r="D2155" i="2"/>
  <c r="A2153" i="9" s="1"/>
  <c r="B2153" i="9" s="1" a="1"/>
  <c r="B2153" i="9" s="1"/>
  <c r="AU2155" i="2"/>
  <c r="AV2155" i="2"/>
  <c r="D2156" i="2"/>
  <c r="A2154" i="9" s="1"/>
  <c r="B2154" i="9" s="1" a="1"/>
  <c r="B2154" i="9" s="1"/>
  <c r="AU2156" i="2"/>
  <c r="AV2156" i="2"/>
  <c r="D2157" i="2"/>
  <c r="A2155" i="9" s="1"/>
  <c r="B2155" i="9" s="1" a="1"/>
  <c r="B2155" i="9" s="1"/>
  <c r="AU2157" i="2"/>
  <c r="AV2157" i="2"/>
  <c r="D2158" i="2"/>
  <c r="A2156" i="9" s="1"/>
  <c r="B2156" i="9" s="1" a="1"/>
  <c r="B2156" i="9" s="1"/>
  <c r="AU2158" i="2"/>
  <c r="AV2158" i="2"/>
  <c r="D2159" i="2"/>
  <c r="A2157" i="9" s="1"/>
  <c r="B2157" i="9" s="1" a="1"/>
  <c r="B2157" i="9" s="1"/>
  <c r="AU2159" i="2"/>
  <c r="AV2159" i="2"/>
  <c r="D2160" i="2"/>
  <c r="A2158" i="9" s="1"/>
  <c r="B2158" i="9" s="1" a="1"/>
  <c r="B2158" i="9" s="1"/>
  <c r="AU2160" i="2"/>
  <c r="AV2160" i="2"/>
  <c r="D2161" i="2"/>
  <c r="A2159" i="9" s="1"/>
  <c r="B2159" i="9" s="1" a="1"/>
  <c r="B2159" i="9" s="1"/>
  <c r="AU2161" i="2"/>
  <c r="AV2161" i="2"/>
  <c r="D2162" i="2"/>
  <c r="A2160" i="9" s="1"/>
  <c r="B2160" i="9" s="1" a="1"/>
  <c r="B2160" i="9" s="1"/>
  <c r="AU2162" i="2"/>
  <c r="AV2162" i="2"/>
  <c r="D2163" i="2"/>
  <c r="A2161" i="9" s="1"/>
  <c r="B2161" i="9" s="1" a="1"/>
  <c r="B2161" i="9" s="1"/>
  <c r="AU2163" i="2"/>
  <c r="AV2163" i="2"/>
  <c r="D2164" i="2"/>
  <c r="A2162" i="9" s="1"/>
  <c r="B2162" i="9" s="1" a="1"/>
  <c r="B2162" i="9" s="1"/>
  <c r="AU2164" i="2"/>
  <c r="AV2164" i="2"/>
  <c r="D2165" i="2"/>
  <c r="A2163" i="9" s="1"/>
  <c r="B2163" i="9" s="1" a="1"/>
  <c r="B2163" i="9" s="1"/>
  <c r="AU2165" i="2"/>
  <c r="AV2165" i="2"/>
  <c r="D2166" i="2"/>
  <c r="A2164" i="9" s="1"/>
  <c r="B2164" i="9" s="1" a="1"/>
  <c r="B2164" i="9" s="1"/>
  <c r="AU2166" i="2"/>
  <c r="AV2166" i="2"/>
  <c r="D2167" i="2"/>
  <c r="A2165" i="9" s="1"/>
  <c r="B2165" i="9" s="1" a="1"/>
  <c r="B2165" i="9" s="1"/>
  <c r="AU2167" i="2"/>
  <c r="AV2167" i="2"/>
  <c r="D2168" i="2"/>
  <c r="A2166" i="9" s="1"/>
  <c r="B2166" i="9" s="1" a="1"/>
  <c r="B2166" i="9" s="1"/>
  <c r="AU2168" i="2"/>
  <c r="AV2168" i="2"/>
  <c r="D2169" i="2"/>
  <c r="A2167" i="9" s="1"/>
  <c r="B2167" i="9" s="1" a="1"/>
  <c r="B2167" i="9" s="1"/>
  <c r="AU2169" i="2"/>
  <c r="AV2169" i="2"/>
  <c r="D2170" i="2"/>
  <c r="A2168" i="9" s="1"/>
  <c r="B2168" i="9" s="1" a="1"/>
  <c r="B2168" i="9" s="1"/>
  <c r="AU2170" i="2"/>
  <c r="AV2170" i="2"/>
  <c r="D2171" i="2"/>
  <c r="A2169" i="9" s="1"/>
  <c r="B2169" i="9" s="1" a="1"/>
  <c r="B2169" i="9" s="1"/>
  <c r="AU2171" i="2"/>
  <c r="AV2171" i="2"/>
  <c r="D2172" i="2"/>
  <c r="A2170" i="9" s="1"/>
  <c r="B2170" i="9" s="1" a="1"/>
  <c r="B2170" i="9" s="1"/>
  <c r="AU2172" i="2"/>
  <c r="AV2172" i="2"/>
  <c r="D2173" i="2"/>
  <c r="A2171" i="9" s="1"/>
  <c r="B2171" i="9" s="1" a="1"/>
  <c r="B2171" i="9" s="1"/>
  <c r="AU2173" i="2"/>
  <c r="AV2173" i="2"/>
  <c r="D2174" i="2"/>
  <c r="A2172" i="9" s="1"/>
  <c r="B2172" i="9" s="1" a="1"/>
  <c r="B2172" i="9" s="1"/>
  <c r="AU2174" i="2"/>
  <c r="AV2174" i="2"/>
  <c r="D2175" i="2"/>
  <c r="A2173" i="9" s="1"/>
  <c r="B2173" i="9" s="1" a="1"/>
  <c r="B2173" i="9" s="1"/>
  <c r="AU2175" i="2"/>
  <c r="AV2175" i="2"/>
  <c r="D2176" i="2"/>
  <c r="A2174" i="9" s="1"/>
  <c r="B2174" i="9" s="1" a="1"/>
  <c r="B2174" i="9" s="1"/>
  <c r="AU2176" i="2"/>
  <c r="AV2176" i="2"/>
  <c r="D2177" i="2"/>
  <c r="A2175" i="9" s="1"/>
  <c r="B2175" i="9" s="1" a="1"/>
  <c r="B2175" i="9" s="1"/>
  <c r="AU2177" i="2"/>
  <c r="AV2177" i="2"/>
  <c r="D2178" i="2"/>
  <c r="A2176" i="9" s="1"/>
  <c r="B2176" i="9" s="1" a="1"/>
  <c r="B2176" i="9" s="1"/>
  <c r="AU2178" i="2"/>
  <c r="AV2178" i="2"/>
  <c r="D2179" i="2"/>
  <c r="A2177" i="9" s="1"/>
  <c r="B2177" i="9" s="1" a="1"/>
  <c r="B2177" i="9" s="1"/>
  <c r="AU2179" i="2"/>
  <c r="AV2179" i="2"/>
  <c r="D2180" i="2"/>
  <c r="A2178" i="9" s="1"/>
  <c r="B2178" i="9" s="1" a="1"/>
  <c r="B2178" i="9" s="1"/>
  <c r="AU2180" i="2"/>
  <c r="AV2180" i="2"/>
  <c r="D2181" i="2"/>
  <c r="A2179" i="9" s="1"/>
  <c r="B2179" i="9" s="1" a="1"/>
  <c r="B2179" i="9" s="1"/>
  <c r="AU2181" i="2"/>
  <c r="AV2181" i="2"/>
  <c r="D2182" i="2"/>
  <c r="A2180" i="9" s="1"/>
  <c r="B2180" i="9" s="1" a="1"/>
  <c r="B2180" i="9" s="1"/>
  <c r="AU2182" i="2"/>
  <c r="AV2182" i="2"/>
  <c r="D2183" i="2"/>
  <c r="A2181" i="9" s="1"/>
  <c r="B2181" i="9" s="1" a="1"/>
  <c r="B2181" i="9" s="1"/>
  <c r="AU2183" i="2"/>
  <c r="AV2183" i="2"/>
  <c r="D2184" i="2"/>
  <c r="A2182" i="9" s="1"/>
  <c r="B2182" i="9" s="1" a="1"/>
  <c r="B2182" i="9" s="1"/>
  <c r="AU2184" i="2"/>
  <c r="AV2184" i="2"/>
  <c r="D2185" i="2"/>
  <c r="A2183" i="9" s="1"/>
  <c r="B2183" i="9" s="1" a="1"/>
  <c r="B2183" i="9" s="1"/>
  <c r="AU2185" i="2"/>
  <c r="AV2185" i="2"/>
  <c r="D2186" i="2"/>
  <c r="A2184" i="9" s="1"/>
  <c r="B2184" i="9" s="1" a="1"/>
  <c r="B2184" i="9" s="1"/>
  <c r="AU2186" i="2"/>
  <c r="AV2186" i="2"/>
  <c r="D2187" i="2"/>
  <c r="A2185" i="9" s="1"/>
  <c r="B2185" i="9" s="1" a="1"/>
  <c r="B2185" i="9" s="1"/>
  <c r="AU2187" i="2"/>
  <c r="AV2187" i="2"/>
  <c r="D2188" i="2"/>
  <c r="A2186" i="9" s="1"/>
  <c r="B2186" i="9" s="1" a="1"/>
  <c r="B2186" i="9" s="1"/>
  <c r="AU2188" i="2"/>
  <c r="AV2188" i="2"/>
  <c r="D2189" i="2"/>
  <c r="A2187" i="9" s="1"/>
  <c r="B2187" i="9" s="1" a="1"/>
  <c r="B2187" i="9" s="1"/>
  <c r="AU2189" i="2"/>
  <c r="AV2189" i="2"/>
  <c r="D2190" i="2"/>
  <c r="A2188" i="9" s="1"/>
  <c r="B2188" i="9" s="1" a="1"/>
  <c r="B2188" i="9" s="1"/>
  <c r="AU2190" i="2"/>
  <c r="AV2190" i="2"/>
  <c r="D2191" i="2"/>
  <c r="A2189" i="9" s="1"/>
  <c r="B2189" i="9" s="1" a="1"/>
  <c r="B2189" i="9" s="1"/>
  <c r="AU2191" i="2"/>
  <c r="AV2191" i="2"/>
  <c r="D2192" i="2"/>
  <c r="A2190" i="9" s="1"/>
  <c r="B2190" i="9" s="1" a="1"/>
  <c r="B2190" i="9" s="1"/>
  <c r="AU2192" i="2"/>
  <c r="AV2192" i="2"/>
  <c r="D2193" i="2"/>
  <c r="A2191" i="9" s="1"/>
  <c r="B2191" i="9" s="1" a="1"/>
  <c r="B2191" i="9" s="1"/>
  <c r="AU2193" i="2"/>
  <c r="AV2193" i="2"/>
  <c r="D2194" i="2"/>
  <c r="A2192" i="9" s="1"/>
  <c r="B2192" i="9" s="1" a="1"/>
  <c r="B2192" i="9" s="1"/>
  <c r="AU2194" i="2"/>
  <c r="AV2194" i="2"/>
  <c r="D2195" i="2"/>
  <c r="A2193" i="9" s="1"/>
  <c r="B2193" i="9" s="1" a="1"/>
  <c r="B2193" i="9" s="1"/>
  <c r="AU2195" i="2"/>
  <c r="AV2195" i="2"/>
  <c r="D2196" i="2"/>
  <c r="A2194" i="9" s="1"/>
  <c r="B2194" i="9" s="1" a="1"/>
  <c r="B2194" i="9" s="1"/>
  <c r="AU2196" i="2"/>
  <c r="AV2196" i="2"/>
  <c r="D2197" i="2"/>
  <c r="A2195" i="9" s="1"/>
  <c r="B2195" i="9" s="1" a="1"/>
  <c r="B2195" i="9" s="1"/>
  <c r="AU2197" i="2"/>
  <c r="AV2197" i="2"/>
  <c r="D2198" i="2"/>
  <c r="A2196" i="9" s="1"/>
  <c r="B2196" i="9" s="1" a="1"/>
  <c r="B2196" i="9" s="1"/>
  <c r="AU2198" i="2"/>
  <c r="AV2198" i="2"/>
  <c r="D2199" i="2"/>
  <c r="A2197" i="9" s="1"/>
  <c r="B2197" i="9" s="1" a="1"/>
  <c r="B2197" i="9" s="1"/>
  <c r="AU2199" i="2"/>
  <c r="AV2199" i="2"/>
  <c r="D2200" i="2"/>
  <c r="A2198" i="9" s="1"/>
  <c r="B2198" i="9" s="1" a="1"/>
  <c r="B2198" i="9" s="1"/>
  <c r="AU2200" i="2"/>
  <c r="AV2200" i="2"/>
  <c r="D2201" i="2"/>
  <c r="A2199" i="9" s="1"/>
  <c r="B2199" i="9" s="1" a="1"/>
  <c r="B2199" i="9" s="1"/>
  <c r="AU2201" i="2"/>
  <c r="AV2201" i="2"/>
  <c r="D2202" i="2"/>
  <c r="A2200" i="9" s="1"/>
  <c r="B2200" i="9" s="1" a="1"/>
  <c r="B2200" i="9" s="1"/>
  <c r="AU2202" i="2"/>
  <c r="AV2202" i="2"/>
  <c r="D2203" i="2"/>
  <c r="A2201" i="9" s="1"/>
  <c r="B2201" i="9" s="1" a="1"/>
  <c r="B2201" i="9" s="1"/>
  <c r="AU2203" i="2"/>
  <c r="AV2203" i="2"/>
  <c r="D2204" i="2"/>
  <c r="A2202" i="9" s="1"/>
  <c r="B2202" i="9" s="1" a="1"/>
  <c r="B2202" i="9" s="1"/>
  <c r="AU2204" i="2"/>
  <c r="AV2204" i="2"/>
  <c r="D2205" i="2"/>
  <c r="A2203" i="9" s="1"/>
  <c r="B2203" i="9" s="1" a="1"/>
  <c r="B2203" i="9" s="1"/>
  <c r="AU2205" i="2"/>
  <c r="AV2205" i="2"/>
  <c r="D2206" i="2"/>
  <c r="A2204" i="9" s="1"/>
  <c r="B2204" i="9" s="1" a="1"/>
  <c r="B2204" i="9" s="1"/>
  <c r="AU2206" i="2"/>
  <c r="AV2206" i="2"/>
  <c r="D2207" i="2"/>
  <c r="A2205" i="9" s="1"/>
  <c r="B2205" i="9" s="1" a="1"/>
  <c r="B2205" i="9" s="1"/>
  <c r="AU2207" i="2"/>
  <c r="AV2207" i="2"/>
  <c r="D2208" i="2"/>
  <c r="A2206" i="9" s="1"/>
  <c r="B2206" i="9" s="1" a="1"/>
  <c r="B2206" i="9" s="1"/>
  <c r="AU2208" i="2"/>
  <c r="AV2208" i="2"/>
  <c r="D2209" i="2"/>
  <c r="A2207" i="9" s="1"/>
  <c r="B2207" i="9" s="1" a="1"/>
  <c r="B2207" i="9" s="1"/>
  <c r="AU2209" i="2"/>
  <c r="AV2209" i="2"/>
  <c r="D2210" i="2"/>
  <c r="A2208" i="9" s="1"/>
  <c r="B2208" i="9" s="1" a="1"/>
  <c r="B2208" i="9" s="1"/>
  <c r="AU2210" i="2"/>
  <c r="AV2210" i="2"/>
  <c r="D2211" i="2"/>
  <c r="A2209" i="9" s="1"/>
  <c r="B2209" i="9" s="1" a="1"/>
  <c r="B2209" i="9" s="1"/>
  <c r="AU2211" i="2"/>
  <c r="AV2211" i="2"/>
  <c r="D2212" i="2"/>
  <c r="A2210" i="9" s="1"/>
  <c r="B2210" i="9" s="1" a="1"/>
  <c r="B2210" i="9" s="1"/>
  <c r="AU2212" i="2"/>
  <c r="AV2212" i="2"/>
  <c r="D2213" i="2"/>
  <c r="A2211" i="9" s="1"/>
  <c r="B2211" i="9" s="1" a="1"/>
  <c r="B2211" i="9" s="1"/>
  <c r="AU2213" i="2"/>
  <c r="AV2213" i="2"/>
  <c r="D2214" i="2"/>
  <c r="A2212" i="9" s="1"/>
  <c r="B2212" i="9" s="1" a="1"/>
  <c r="B2212" i="9" s="1"/>
  <c r="AU2214" i="2"/>
  <c r="AV2214" i="2"/>
  <c r="D2215" i="2"/>
  <c r="A2213" i="9" s="1"/>
  <c r="B2213" i="9" s="1" a="1"/>
  <c r="B2213" i="9" s="1"/>
  <c r="AU2215" i="2"/>
  <c r="AV2215" i="2"/>
  <c r="D2216" i="2"/>
  <c r="A2214" i="9" s="1"/>
  <c r="B2214" i="9" s="1" a="1"/>
  <c r="B2214" i="9" s="1"/>
  <c r="AU2216" i="2"/>
  <c r="AV2216" i="2"/>
  <c r="D2217" i="2"/>
  <c r="A2215" i="9" s="1"/>
  <c r="B2215" i="9" s="1" a="1"/>
  <c r="B2215" i="9" s="1"/>
  <c r="AU2217" i="2"/>
  <c r="AV2217" i="2"/>
  <c r="D2218" i="2"/>
  <c r="A2216" i="9" s="1"/>
  <c r="B2216" i="9" s="1" a="1"/>
  <c r="B2216" i="9" s="1"/>
  <c r="AU2218" i="2"/>
  <c r="AV2218" i="2"/>
  <c r="D2219" i="2"/>
  <c r="A2217" i="9" s="1"/>
  <c r="B2217" i="9" s="1" a="1"/>
  <c r="B2217" i="9" s="1"/>
  <c r="AU2219" i="2"/>
  <c r="AV2219" i="2"/>
  <c r="D2220" i="2"/>
  <c r="A2218" i="9" s="1"/>
  <c r="B2218" i="9" s="1" a="1"/>
  <c r="B2218" i="9" s="1"/>
  <c r="AU2220" i="2"/>
  <c r="AV2220" i="2"/>
  <c r="D2221" i="2"/>
  <c r="A2219" i="9" s="1"/>
  <c r="B2219" i="9" s="1" a="1"/>
  <c r="B2219" i="9" s="1"/>
  <c r="AU2221" i="2"/>
  <c r="AV2221" i="2"/>
  <c r="D2222" i="2"/>
  <c r="A2220" i="9" s="1"/>
  <c r="B2220" i="9" s="1" a="1"/>
  <c r="B2220" i="9" s="1"/>
  <c r="AU2222" i="2"/>
  <c r="AV2222" i="2"/>
  <c r="D2223" i="2"/>
  <c r="A2221" i="9" s="1"/>
  <c r="B2221" i="9" s="1" a="1"/>
  <c r="B2221" i="9" s="1"/>
  <c r="AU2223" i="2"/>
  <c r="AV2223" i="2"/>
  <c r="D2224" i="2"/>
  <c r="A2222" i="9" s="1"/>
  <c r="B2222" i="9" s="1" a="1"/>
  <c r="B2222" i="9" s="1"/>
  <c r="AU2224" i="2"/>
  <c r="AV2224" i="2"/>
  <c r="D2225" i="2"/>
  <c r="A2223" i="9" s="1"/>
  <c r="B2223" i="9" s="1" a="1"/>
  <c r="B2223" i="9" s="1"/>
  <c r="AU2225" i="2"/>
  <c r="AV2225" i="2"/>
  <c r="D2226" i="2"/>
  <c r="A2224" i="9" s="1"/>
  <c r="B2224" i="9" s="1" a="1"/>
  <c r="B2224" i="9" s="1"/>
  <c r="AU2226" i="2"/>
  <c r="AV2226" i="2"/>
  <c r="D2227" i="2"/>
  <c r="A2225" i="9" s="1"/>
  <c r="B2225" i="9" s="1" a="1"/>
  <c r="B2225" i="9" s="1"/>
  <c r="AU2227" i="2"/>
  <c r="AV2227" i="2"/>
  <c r="D2228" i="2"/>
  <c r="A2226" i="9" s="1"/>
  <c r="B2226" i="9" s="1" a="1"/>
  <c r="B2226" i="9" s="1"/>
  <c r="AU2228" i="2"/>
  <c r="AV2228" i="2"/>
  <c r="D2229" i="2"/>
  <c r="A2227" i="9" s="1"/>
  <c r="B2227" i="9" s="1" a="1"/>
  <c r="B2227" i="9" s="1"/>
  <c r="AU2229" i="2"/>
  <c r="AV2229" i="2"/>
  <c r="D2230" i="2"/>
  <c r="A2228" i="9" s="1"/>
  <c r="B2228" i="9" s="1" a="1"/>
  <c r="B2228" i="9" s="1"/>
  <c r="AU2230" i="2"/>
  <c r="AV2230" i="2"/>
  <c r="D2231" i="2"/>
  <c r="A2229" i="9" s="1"/>
  <c r="B2229" i="9" s="1" a="1"/>
  <c r="B2229" i="9" s="1"/>
  <c r="AU2231" i="2"/>
  <c r="AV2231" i="2"/>
  <c r="D2232" i="2"/>
  <c r="A2230" i="9" s="1"/>
  <c r="B2230" i="9" s="1" a="1"/>
  <c r="B2230" i="9" s="1"/>
  <c r="AU2232" i="2"/>
  <c r="AV2232" i="2"/>
  <c r="D2233" i="2"/>
  <c r="A2231" i="9" s="1"/>
  <c r="B2231" i="9" s="1" a="1"/>
  <c r="B2231" i="9" s="1"/>
  <c r="AU2233" i="2"/>
  <c r="AV2233" i="2"/>
  <c r="D2234" i="2"/>
  <c r="A2232" i="9" s="1"/>
  <c r="B2232" i="9" s="1" a="1"/>
  <c r="B2232" i="9" s="1"/>
  <c r="AU2234" i="2"/>
  <c r="AV2234" i="2"/>
  <c r="D2235" i="2"/>
  <c r="A2233" i="9" s="1"/>
  <c r="B2233" i="9" s="1" a="1"/>
  <c r="B2233" i="9" s="1"/>
  <c r="AU2235" i="2"/>
  <c r="AV2235" i="2"/>
  <c r="D2236" i="2"/>
  <c r="A2234" i="9" s="1"/>
  <c r="B2234" i="9" s="1" a="1"/>
  <c r="B2234" i="9" s="1"/>
  <c r="AU2236" i="2"/>
  <c r="AV2236" i="2"/>
  <c r="D2237" i="2"/>
  <c r="A2235" i="9" s="1"/>
  <c r="B2235" i="9" s="1" a="1"/>
  <c r="B2235" i="9" s="1"/>
  <c r="AU2237" i="2"/>
  <c r="AV2237" i="2"/>
  <c r="D2238" i="2"/>
  <c r="A2236" i="9" s="1"/>
  <c r="B2236" i="9" s="1" a="1"/>
  <c r="B2236" i="9" s="1"/>
  <c r="AU2238" i="2"/>
  <c r="AV2238" i="2"/>
  <c r="D2239" i="2"/>
  <c r="A2237" i="9" s="1"/>
  <c r="B2237" i="9" s="1" a="1"/>
  <c r="B2237" i="9" s="1"/>
  <c r="AU2239" i="2"/>
  <c r="AV2239" i="2"/>
  <c r="D2240" i="2"/>
  <c r="A2238" i="9" s="1"/>
  <c r="B2238" i="9" s="1" a="1"/>
  <c r="B2238" i="9" s="1"/>
  <c r="AU2240" i="2"/>
  <c r="AV2240" i="2"/>
  <c r="D2241" i="2"/>
  <c r="A2239" i="9" s="1"/>
  <c r="B2239" i="9" s="1" a="1"/>
  <c r="B2239" i="9" s="1"/>
  <c r="AU2241" i="2"/>
  <c r="AV2241" i="2"/>
  <c r="D2242" i="2"/>
  <c r="A2240" i="9" s="1"/>
  <c r="B2240" i="9" s="1" a="1"/>
  <c r="B2240" i="9" s="1"/>
  <c r="AU2242" i="2"/>
  <c r="AV2242" i="2"/>
  <c r="D2243" i="2"/>
  <c r="A2241" i="9" s="1"/>
  <c r="B2241" i="9" s="1" a="1"/>
  <c r="B2241" i="9" s="1"/>
  <c r="AU2243" i="2"/>
  <c r="AV2243" i="2"/>
  <c r="D2244" i="2"/>
  <c r="A2242" i="9" s="1"/>
  <c r="B2242" i="9" s="1" a="1"/>
  <c r="B2242" i="9" s="1"/>
  <c r="AU2244" i="2"/>
  <c r="AV2244" i="2"/>
  <c r="D2245" i="2"/>
  <c r="A2243" i="9" s="1"/>
  <c r="B2243" i="9" s="1" a="1"/>
  <c r="B2243" i="9" s="1"/>
  <c r="AU2245" i="2"/>
  <c r="AV2245" i="2"/>
  <c r="D2246" i="2"/>
  <c r="A2244" i="9" s="1"/>
  <c r="B2244" i="9" s="1" a="1"/>
  <c r="B2244" i="9" s="1"/>
  <c r="AU2246" i="2"/>
  <c r="AV2246" i="2"/>
  <c r="D2247" i="2"/>
  <c r="A2245" i="9" s="1"/>
  <c r="B2245" i="9" s="1" a="1"/>
  <c r="B2245" i="9" s="1"/>
  <c r="AU2247" i="2"/>
  <c r="AV2247" i="2"/>
  <c r="D2248" i="2"/>
  <c r="A2246" i="9" s="1"/>
  <c r="B2246" i="9" s="1" a="1"/>
  <c r="B2246" i="9" s="1"/>
  <c r="AU2248" i="2"/>
  <c r="AV2248" i="2"/>
  <c r="D2249" i="2"/>
  <c r="A2247" i="9" s="1"/>
  <c r="B2247" i="9" s="1" a="1"/>
  <c r="B2247" i="9" s="1"/>
  <c r="AU2249" i="2"/>
  <c r="AV2249" i="2"/>
  <c r="D2250" i="2"/>
  <c r="A2248" i="9" s="1"/>
  <c r="B2248" i="9" s="1" a="1"/>
  <c r="B2248" i="9" s="1"/>
  <c r="AU2250" i="2"/>
  <c r="AV2250" i="2"/>
  <c r="D2251" i="2"/>
  <c r="A2249" i="9" s="1"/>
  <c r="B2249" i="9" s="1" a="1"/>
  <c r="B2249" i="9" s="1"/>
  <c r="AU2251" i="2"/>
  <c r="AV2251" i="2"/>
  <c r="D2252" i="2"/>
  <c r="A2250" i="9" s="1"/>
  <c r="B2250" i="9" s="1" a="1"/>
  <c r="B2250" i="9" s="1"/>
  <c r="AU2252" i="2"/>
  <c r="AV2252" i="2"/>
  <c r="D2253" i="2"/>
  <c r="A2251" i="9" s="1"/>
  <c r="B2251" i="9" s="1" a="1"/>
  <c r="B2251" i="9" s="1"/>
  <c r="AU2253" i="2"/>
  <c r="AV2253" i="2"/>
  <c r="D2254" i="2"/>
  <c r="A2252" i="9" s="1"/>
  <c r="B2252" i="9" s="1" a="1"/>
  <c r="B2252" i="9" s="1"/>
  <c r="AU2254" i="2"/>
  <c r="AV2254" i="2"/>
  <c r="D2255" i="2"/>
  <c r="A2253" i="9" s="1"/>
  <c r="B2253" i="9" s="1" a="1"/>
  <c r="B2253" i="9" s="1"/>
  <c r="AU2255" i="2"/>
  <c r="AV2255" i="2"/>
  <c r="D2256" i="2"/>
  <c r="A2254" i="9" s="1"/>
  <c r="B2254" i="9" s="1" a="1"/>
  <c r="B2254" i="9" s="1"/>
  <c r="AU2256" i="2"/>
  <c r="AV2256" i="2"/>
  <c r="D2257" i="2"/>
  <c r="A2255" i="9" s="1"/>
  <c r="B2255" i="9" s="1" a="1"/>
  <c r="B2255" i="9" s="1"/>
  <c r="AU2257" i="2"/>
  <c r="AV2257" i="2"/>
  <c r="D2258" i="2"/>
  <c r="A2256" i="9" s="1"/>
  <c r="B2256" i="9" s="1" a="1"/>
  <c r="B2256" i="9" s="1"/>
  <c r="AU2258" i="2"/>
  <c r="AV2258" i="2"/>
  <c r="D2259" i="2"/>
  <c r="A2257" i="9" s="1"/>
  <c r="B2257" i="9" s="1" a="1"/>
  <c r="B2257" i="9" s="1"/>
  <c r="AU2259" i="2"/>
  <c r="AV2259" i="2"/>
  <c r="D2260" i="2"/>
  <c r="A2258" i="9" s="1"/>
  <c r="B2258" i="9" s="1" a="1"/>
  <c r="B2258" i="9" s="1"/>
  <c r="AU2260" i="2"/>
  <c r="AV2260" i="2"/>
  <c r="D2261" i="2"/>
  <c r="A2259" i="9" s="1"/>
  <c r="B2259" i="9" s="1" a="1"/>
  <c r="B2259" i="9" s="1"/>
  <c r="AU2261" i="2"/>
  <c r="AV2261" i="2"/>
  <c r="D2262" i="2"/>
  <c r="A2260" i="9" s="1"/>
  <c r="B2260" i="9" s="1" a="1"/>
  <c r="B2260" i="9" s="1"/>
  <c r="AU2262" i="2"/>
  <c r="AV2262" i="2"/>
  <c r="D2263" i="2"/>
  <c r="A2261" i="9" s="1"/>
  <c r="B2261" i="9" s="1" a="1"/>
  <c r="B2261" i="9" s="1"/>
  <c r="AU2263" i="2"/>
  <c r="AV2263" i="2"/>
  <c r="D2264" i="2"/>
  <c r="A2262" i="9" s="1"/>
  <c r="B2262" i="9" s="1" a="1"/>
  <c r="B2262" i="9" s="1"/>
  <c r="AU2264" i="2"/>
  <c r="AV2264" i="2"/>
  <c r="D2265" i="2"/>
  <c r="A2263" i="9" s="1"/>
  <c r="B2263" i="9" s="1" a="1"/>
  <c r="B2263" i="9" s="1"/>
  <c r="AU2265" i="2"/>
  <c r="AV2265" i="2"/>
  <c r="D2266" i="2"/>
  <c r="A2264" i="9" s="1"/>
  <c r="B2264" i="9" s="1" a="1"/>
  <c r="B2264" i="9" s="1"/>
  <c r="AU2266" i="2"/>
  <c r="AV2266" i="2"/>
  <c r="D2267" i="2"/>
  <c r="A2265" i="9" s="1"/>
  <c r="B2265" i="9" s="1" a="1"/>
  <c r="B2265" i="9" s="1"/>
  <c r="AU2267" i="2"/>
  <c r="AV2267" i="2"/>
  <c r="D2268" i="2"/>
  <c r="A2266" i="9" s="1"/>
  <c r="B2266" i="9" s="1" a="1"/>
  <c r="B2266" i="9" s="1"/>
  <c r="AU2268" i="2"/>
  <c r="AV2268" i="2"/>
  <c r="D2269" i="2"/>
  <c r="A2267" i="9" s="1"/>
  <c r="B2267" i="9" s="1" a="1"/>
  <c r="B2267" i="9" s="1"/>
  <c r="AU2269" i="2"/>
  <c r="AV2269" i="2"/>
  <c r="D2270" i="2"/>
  <c r="A2268" i="9" s="1"/>
  <c r="B2268" i="9" s="1" a="1"/>
  <c r="B2268" i="9" s="1"/>
  <c r="AU2270" i="2"/>
  <c r="AV2270" i="2"/>
  <c r="D2271" i="2"/>
  <c r="A2269" i="9" s="1"/>
  <c r="B2269" i="9" s="1" a="1"/>
  <c r="B2269" i="9" s="1"/>
  <c r="AU2271" i="2"/>
  <c r="AV2271" i="2"/>
  <c r="D2272" i="2"/>
  <c r="A2270" i="9" s="1"/>
  <c r="B2270" i="9" s="1" a="1"/>
  <c r="B2270" i="9" s="1"/>
  <c r="AU2272" i="2"/>
  <c r="AV2272" i="2"/>
  <c r="D2273" i="2"/>
  <c r="A2271" i="9" s="1"/>
  <c r="B2271" i="9" s="1" a="1"/>
  <c r="B2271" i="9" s="1"/>
  <c r="AU2273" i="2"/>
  <c r="AV2273" i="2"/>
  <c r="D2274" i="2"/>
  <c r="A2272" i="9" s="1"/>
  <c r="B2272" i="9" s="1" a="1"/>
  <c r="B2272" i="9" s="1"/>
  <c r="AU2274" i="2"/>
  <c r="AV2274" i="2"/>
  <c r="D2275" i="2"/>
  <c r="A2273" i="9" s="1"/>
  <c r="B2273" i="9" s="1" a="1"/>
  <c r="B2273" i="9" s="1"/>
  <c r="AU2275" i="2"/>
  <c r="AV2275" i="2"/>
  <c r="D2276" i="2"/>
  <c r="A2274" i="9" s="1"/>
  <c r="B2274" i="9" s="1" a="1"/>
  <c r="B2274" i="9" s="1"/>
  <c r="AU2276" i="2"/>
  <c r="AV2276" i="2"/>
  <c r="D2277" i="2"/>
  <c r="A2275" i="9" s="1"/>
  <c r="B2275" i="9" s="1" a="1"/>
  <c r="B2275" i="9" s="1"/>
  <c r="AU2277" i="2"/>
  <c r="AV2277" i="2"/>
  <c r="D2278" i="2"/>
  <c r="A2276" i="9" s="1"/>
  <c r="B2276" i="9" s="1" a="1"/>
  <c r="B2276" i="9" s="1"/>
  <c r="AU2278" i="2"/>
  <c r="AV2278" i="2"/>
  <c r="D2279" i="2"/>
  <c r="A2277" i="9" s="1"/>
  <c r="B2277" i="9" s="1" a="1"/>
  <c r="B2277" i="9" s="1"/>
  <c r="AU2279" i="2"/>
  <c r="AV2279" i="2"/>
  <c r="D2280" i="2"/>
  <c r="A2278" i="9" s="1"/>
  <c r="B2278" i="9" s="1" a="1"/>
  <c r="B2278" i="9" s="1"/>
  <c r="AU2280" i="2"/>
  <c r="AV2280" i="2"/>
  <c r="D2281" i="2"/>
  <c r="A2279" i="9" s="1"/>
  <c r="B2279" i="9" s="1" a="1"/>
  <c r="B2279" i="9" s="1"/>
  <c r="AU2281" i="2"/>
  <c r="AV2281" i="2"/>
  <c r="D2282" i="2"/>
  <c r="A2280" i="9" s="1"/>
  <c r="B2280" i="9" s="1" a="1"/>
  <c r="B2280" i="9" s="1"/>
  <c r="AU2282" i="2"/>
  <c r="AV2282" i="2"/>
  <c r="D2283" i="2"/>
  <c r="A2281" i="9" s="1"/>
  <c r="B2281" i="9" s="1" a="1"/>
  <c r="B2281" i="9" s="1"/>
  <c r="AU2283" i="2"/>
  <c r="AV2283" i="2"/>
  <c r="D2284" i="2"/>
  <c r="A2282" i="9" s="1"/>
  <c r="B2282" i="9" s="1" a="1"/>
  <c r="B2282" i="9" s="1"/>
  <c r="AU2284" i="2"/>
  <c r="AV2284" i="2"/>
  <c r="D2285" i="2"/>
  <c r="A2283" i="9" s="1"/>
  <c r="B2283" i="9" s="1" a="1"/>
  <c r="B2283" i="9" s="1"/>
  <c r="AU2285" i="2"/>
  <c r="AV2285" i="2"/>
  <c r="D2286" i="2"/>
  <c r="A2284" i="9" s="1"/>
  <c r="B2284" i="9" s="1" a="1"/>
  <c r="B2284" i="9" s="1"/>
  <c r="AU2286" i="2"/>
  <c r="AV2286" i="2"/>
  <c r="D2287" i="2"/>
  <c r="A2285" i="9" s="1"/>
  <c r="B2285" i="9" s="1" a="1"/>
  <c r="B2285" i="9" s="1"/>
  <c r="AU2287" i="2"/>
  <c r="AV2287" i="2"/>
  <c r="D2288" i="2"/>
  <c r="A2286" i="9" s="1"/>
  <c r="B2286" i="9" s="1" a="1"/>
  <c r="B2286" i="9" s="1"/>
  <c r="AU2288" i="2"/>
  <c r="AV2288" i="2"/>
  <c r="D2289" i="2"/>
  <c r="A2287" i="9" s="1"/>
  <c r="B2287" i="9" s="1" a="1"/>
  <c r="B2287" i="9" s="1"/>
  <c r="AU2289" i="2"/>
  <c r="AV2289" i="2"/>
  <c r="D2290" i="2"/>
  <c r="A2288" i="9" s="1"/>
  <c r="B2288" i="9" s="1" a="1"/>
  <c r="B2288" i="9" s="1"/>
  <c r="AU2290" i="2"/>
  <c r="AV2290" i="2"/>
  <c r="D2291" i="2"/>
  <c r="A2289" i="9" s="1"/>
  <c r="B2289" i="9" s="1" a="1"/>
  <c r="B2289" i="9" s="1"/>
  <c r="AU2291" i="2"/>
  <c r="AV2291" i="2"/>
  <c r="D2292" i="2"/>
  <c r="A2290" i="9" s="1"/>
  <c r="B2290" i="9" s="1" a="1"/>
  <c r="B2290" i="9" s="1"/>
  <c r="AU2292" i="2"/>
  <c r="AV2292" i="2"/>
  <c r="D2293" i="2"/>
  <c r="A2291" i="9" s="1"/>
  <c r="B2291" i="9" s="1" a="1"/>
  <c r="B2291" i="9" s="1"/>
  <c r="AU2293" i="2"/>
  <c r="AV2293" i="2"/>
  <c r="D2294" i="2"/>
  <c r="A2292" i="9" s="1"/>
  <c r="B2292" i="9" s="1" a="1"/>
  <c r="B2292" i="9" s="1"/>
  <c r="AU2294" i="2"/>
  <c r="AV2294" i="2"/>
  <c r="D2295" i="2"/>
  <c r="A2293" i="9" s="1"/>
  <c r="B2293" i="9" s="1" a="1"/>
  <c r="B2293" i="9" s="1"/>
  <c r="AU2295" i="2"/>
  <c r="AV2295" i="2"/>
  <c r="D2296" i="2"/>
  <c r="A2294" i="9" s="1"/>
  <c r="B2294" i="9" s="1" a="1"/>
  <c r="B2294" i="9" s="1"/>
  <c r="AU2296" i="2"/>
  <c r="AV2296" i="2"/>
  <c r="D2297" i="2"/>
  <c r="A2295" i="9" s="1"/>
  <c r="B2295" i="9" s="1" a="1"/>
  <c r="B2295" i="9" s="1"/>
  <c r="AU2297" i="2"/>
  <c r="AV2297" i="2"/>
  <c r="D2298" i="2"/>
  <c r="A2296" i="9" s="1"/>
  <c r="B2296" i="9" s="1" a="1"/>
  <c r="B2296" i="9" s="1"/>
  <c r="AU2298" i="2"/>
  <c r="AV2298" i="2"/>
  <c r="D2299" i="2"/>
  <c r="A2297" i="9" s="1"/>
  <c r="B2297" i="9" s="1" a="1"/>
  <c r="B2297" i="9" s="1"/>
  <c r="AU2299" i="2"/>
  <c r="AV2299" i="2"/>
  <c r="D2300" i="2"/>
  <c r="A2298" i="9" s="1"/>
  <c r="B2298" i="9" s="1" a="1"/>
  <c r="B2298" i="9" s="1"/>
  <c r="AU2300" i="2"/>
  <c r="AV2300" i="2"/>
  <c r="D2301" i="2"/>
  <c r="A2299" i="9" s="1"/>
  <c r="B2299" i="9" s="1" a="1"/>
  <c r="B2299" i="9" s="1"/>
  <c r="AU2301" i="2"/>
  <c r="AV2301" i="2"/>
  <c r="D2302" i="2"/>
  <c r="A2300" i="9" s="1"/>
  <c r="B2300" i="9" s="1" a="1"/>
  <c r="B2300" i="9" s="1"/>
  <c r="AU2302" i="2"/>
  <c r="AV2302" i="2"/>
  <c r="D2303" i="2"/>
  <c r="A2301" i="9" s="1"/>
  <c r="B2301" i="9" s="1" a="1"/>
  <c r="B2301" i="9" s="1"/>
  <c r="AU2303" i="2"/>
  <c r="AV2303" i="2"/>
  <c r="D2304" i="2"/>
  <c r="A2302" i="9" s="1"/>
  <c r="B2302" i="9" s="1" a="1"/>
  <c r="B2302" i="9" s="1"/>
  <c r="AU2304" i="2"/>
  <c r="AV2304" i="2"/>
  <c r="D2305" i="2"/>
  <c r="A2303" i="9" s="1"/>
  <c r="B2303" i="9" s="1" a="1"/>
  <c r="B2303" i="9" s="1"/>
  <c r="AU2305" i="2"/>
  <c r="AV2305" i="2"/>
  <c r="D2306" i="2"/>
  <c r="A2304" i="9" s="1"/>
  <c r="B2304" i="9" s="1" a="1"/>
  <c r="B2304" i="9" s="1"/>
  <c r="AU2306" i="2"/>
  <c r="AV2306" i="2"/>
  <c r="D2307" i="2"/>
  <c r="A2305" i="9" s="1"/>
  <c r="B2305" i="9" s="1" a="1"/>
  <c r="B2305" i="9" s="1"/>
  <c r="AU2307" i="2"/>
  <c r="AV2307" i="2"/>
  <c r="D2308" i="2"/>
  <c r="A2306" i="9" s="1"/>
  <c r="B2306" i="9" s="1" a="1"/>
  <c r="B2306" i="9" s="1"/>
  <c r="AU2308" i="2"/>
  <c r="AV2308" i="2"/>
  <c r="D2309" i="2"/>
  <c r="A2307" i="9" s="1"/>
  <c r="B2307" i="9" s="1" a="1"/>
  <c r="B2307" i="9" s="1"/>
  <c r="AU2309" i="2"/>
  <c r="AV2309" i="2"/>
  <c r="D2310" i="2"/>
  <c r="A2308" i="9" s="1"/>
  <c r="B2308" i="9" s="1" a="1"/>
  <c r="B2308" i="9" s="1"/>
  <c r="AU2310" i="2"/>
  <c r="AV2310" i="2"/>
  <c r="D2311" i="2"/>
  <c r="A2309" i="9" s="1"/>
  <c r="B2309" i="9" s="1" a="1"/>
  <c r="B2309" i="9" s="1"/>
  <c r="AU2311" i="2"/>
  <c r="AV2311" i="2"/>
  <c r="D2312" i="2"/>
  <c r="A2310" i="9" s="1"/>
  <c r="B2310" i="9" s="1" a="1"/>
  <c r="B2310" i="9" s="1"/>
  <c r="AU2312" i="2"/>
  <c r="AV2312" i="2"/>
  <c r="D2313" i="2"/>
  <c r="A2311" i="9" s="1"/>
  <c r="B2311" i="9" s="1" a="1"/>
  <c r="B2311" i="9" s="1"/>
  <c r="AU2313" i="2"/>
  <c r="AV2313" i="2"/>
  <c r="D2314" i="2"/>
  <c r="A2312" i="9" s="1"/>
  <c r="B2312" i="9" s="1" a="1"/>
  <c r="B2312" i="9" s="1"/>
  <c r="AU2314" i="2"/>
  <c r="AV2314" i="2"/>
  <c r="D2315" i="2"/>
  <c r="A2313" i="9" s="1"/>
  <c r="B2313" i="9" s="1" a="1"/>
  <c r="B2313" i="9" s="1"/>
  <c r="AU2315" i="2"/>
  <c r="AV2315" i="2"/>
  <c r="D2316" i="2"/>
  <c r="A2314" i="9" s="1"/>
  <c r="B2314" i="9" s="1" a="1"/>
  <c r="B2314" i="9" s="1"/>
  <c r="AU2316" i="2"/>
  <c r="AV2316" i="2"/>
  <c r="D2317" i="2"/>
  <c r="A2315" i="9" s="1"/>
  <c r="B2315" i="9" s="1" a="1"/>
  <c r="B2315" i="9" s="1"/>
  <c r="AU2317" i="2"/>
  <c r="AV2317" i="2"/>
  <c r="D2318" i="2"/>
  <c r="A2316" i="9" s="1"/>
  <c r="B2316" i="9" s="1" a="1"/>
  <c r="B2316" i="9" s="1"/>
  <c r="AU2318" i="2"/>
  <c r="AV2318" i="2"/>
  <c r="D2319" i="2"/>
  <c r="A2317" i="9" s="1"/>
  <c r="B2317" i="9" s="1" a="1"/>
  <c r="B2317" i="9" s="1"/>
  <c r="AU2319" i="2"/>
  <c r="AV2319" i="2"/>
  <c r="D2320" i="2"/>
  <c r="A2318" i="9" s="1"/>
  <c r="B2318" i="9" s="1" a="1"/>
  <c r="B2318" i="9" s="1"/>
  <c r="AU2320" i="2"/>
  <c r="AV2320" i="2"/>
  <c r="D2321" i="2"/>
  <c r="A2319" i="9" s="1"/>
  <c r="B2319" i="9" s="1" a="1"/>
  <c r="B2319" i="9" s="1"/>
  <c r="AU2321" i="2"/>
  <c r="AV2321" i="2"/>
  <c r="D2322" i="2"/>
  <c r="A2320" i="9" s="1"/>
  <c r="B2320" i="9" s="1" a="1"/>
  <c r="B2320" i="9" s="1"/>
  <c r="AU2322" i="2"/>
  <c r="AV2322" i="2"/>
  <c r="D2323" i="2"/>
  <c r="A2321" i="9" s="1"/>
  <c r="B2321" i="9" s="1" a="1"/>
  <c r="B2321" i="9" s="1"/>
  <c r="AU2323" i="2"/>
  <c r="AV2323" i="2"/>
  <c r="D2324" i="2"/>
  <c r="A2322" i="9" s="1"/>
  <c r="B2322" i="9" s="1" a="1"/>
  <c r="B2322" i="9" s="1"/>
  <c r="AU2324" i="2"/>
  <c r="AV2324" i="2"/>
  <c r="D2325" i="2"/>
  <c r="A2323" i="9" s="1"/>
  <c r="B2323" i="9" s="1" a="1"/>
  <c r="B2323" i="9" s="1"/>
  <c r="AU2325" i="2"/>
  <c r="AV2325" i="2"/>
  <c r="D2326" i="2"/>
  <c r="A2324" i="9" s="1"/>
  <c r="B2324" i="9" s="1" a="1"/>
  <c r="B2324" i="9" s="1"/>
  <c r="AU2326" i="2"/>
  <c r="AV2326" i="2"/>
  <c r="D2327" i="2"/>
  <c r="A2325" i="9" s="1"/>
  <c r="B2325" i="9" s="1" a="1"/>
  <c r="B2325" i="9" s="1"/>
  <c r="AU2327" i="2"/>
  <c r="AV2327" i="2"/>
  <c r="D2328" i="2"/>
  <c r="A2326" i="9" s="1"/>
  <c r="B2326" i="9" s="1" a="1"/>
  <c r="B2326" i="9" s="1"/>
  <c r="AU2328" i="2"/>
  <c r="AV2328" i="2"/>
  <c r="D2329" i="2"/>
  <c r="A2327" i="9" s="1"/>
  <c r="B2327" i="9" s="1" a="1"/>
  <c r="B2327" i="9" s="1"/>
  <c r="AU2329" i="2"/>
  <c r="AV2329" i="2"/>
  <c r="D2330" i="2"/>
  <c r="A2328" i="9" s="1"/>
  <c r="B2328" i="9" s="1" a="1"/>
  <c r="B2328" i="9" s="1"/>
  <c r="AU2330" i="2"/>
  <c r="AV2330" i="2"/>
  <c r="D2331" i="2"/>
  <c r="A2329" i="9" s="1"/>
  <c r="B2329" i="9" s="1" a="1"/>
  <c r="B2329" i="9" s="1"/>
  <c r="AU2331" i="2"/>
  <c r="AV2331" i="2"/>
  <c r="D2332" i="2"/>
  <c r="A2330" i="9" s="1"/>
  <c r="B2330" i="9" s="1" a="1"/>
  <c r="B2330" i="9" s="1"/>
  <c r="AU2332" i="2"/>
  <c r="AV2332" i="2"/>
  <c r="D2333" i="2"/>
  <c r="A2331" i="9" s="1"/>
  <c r="B2331" i="9" s="1" a="1"/>
  <c r="B2331" i="9" s="1"/>
  <c r="AU2333" i="2"/>
  <c r="AV2333" i="2"/>
  <c r="D2334" i="2"/>
  <c r="A2332" i="9" s="1"/>
  <c r="B2332" i="9" s="1" a="1"/>
  <c r="B2332" i="9" s="1"/>
  <c r="AU2334" i="2"/>
  <c r="AV2334" i="2"/>
  <c r="D2335" i="2"/>
  <c r="A2333" i="9" s="1"/>
  <c r="B2333" i="9" s="1" a="1"/>
  <c r="B2333" i="9" s="1"/>
  <c r="AU2335" i="2"/>
  <c r="AV2335" i="2"/>
  <c r="D2336" i="2"/>
  <c r="A2334" i="9" s="1"/>
  <c r="B2334" i="9" s="1" a="1"/>
  <c r="B2334" i="9" s="1"/>
  <c r="AU2336" i="2"/>
  <c r="AV2336" i="2"/>
  <c r="D2337" i="2"/>
  <c r="A2335" i="9" s="1"/>
  <c r="B2335" i="9" s="1" a="1"/>
  <c r="B2335" i="9" s="1"/>
  <c r="AU2337" i="2"/>
  <c r="AV2337" i="2"/>
  <c r="D2338" i="2"/>
  <c r="A2336" i="9" s="1"/>
  <c r="B2336" i="9" s="1" a="1"/>
  <c r="B2336" i="9" s="1"/>
  <c r="AU2338" i="2"/>
  <c r="AV2338" i="2"/>
  <c r="D2339" i="2"/>
  <c r="A2337" i="9" s="1"/>
  <c r="B2337" i="9" s="1" a="1"/>
  <c r="B2337" i="9" s="1"/>
  <c r="AU2339" i="2"/>
  <c r="AV2339" i="2"/>
  <c r="D2340" i="2"/>
  <c r="A2338" i="9" s="1"/>
  <c r="B2338" i="9" s="1" a="1"/>
  <c r="B2338" i="9" s="1"/>
  <c r="AU2340" i="2"/>
  <c r="AV2340" i="2"/>
  <c r="D2341" i="2"/>
  <c r="A2339" i="9" s="1"/>
  <c r="B2339" i="9" s="1" a="1"/>
  <c r="B2339" i="9" s="1"/>
  <c r="AU2341" i="2"/>
  <c r="AV2341" i="2"/>
  <c r="D2342" i="2"/>
  <c r="A2340" i="9" s="1"/>
  <c r="B2340" i="9" s="1" a="1"/>
  <c r="B2340" i="9" s="1"/>
  <c r="AU2342" i="2"/>
  <c r="AV2342" i="2"/>
  <c r="D2343" i="2"/>
  <c r="A2341" i="9" s="1"/>
  <c r="B2341" i="9" s="1" a="1"/>
  <c r="B2341" i="9" s="1"/>
  <c r="AU2343" i="2"/>
  <c r="AV2343" i="2"/>
  <c r="D2344" i="2"/>
  <c r="A2342" i="9" s="1"/>
  <c r="B2342" i="9" s="1" a="1"/>
  <c r="B2342" i="9" s="1"/>
  <c r="AU2344" i="2"/>
  <c r="AV2344" i="2"/>
  <c r="D2345" i="2"/>
  <c r="A2343" i="9" s="1"/>
  <c r="B2343" i="9" s="1" a="1"/>
  <c r="B2343" i="9" s="1"/>
  <c r="AU2345" i="2"/>
  <c r="AV2345" i="2"/>
  <c r="D2346" i="2"/>
  <c r="A2344" i="9" s="1"/>
  <c r="B2344" i="9" s="1" a="1"/>
  <c r="B2344" i="9" s="1"/>
  <c r="AU2346" i="2"/>
  <c r="AV2346" i="2"/>
  <c r="D2347" i="2"/>
  <c r="A2345" i="9" s="1"/>
  <c r="B2345" i="9" s="1" a="1"/>
  <c r="B2345" i="9" s="1"/>
  <c r="AU2347" i="2"/>
  <c r="AV2347" i="2"/>
  <c r="D2348" i="2"/>
  <c r="A2346" i="9" s="1"/>
  <c r="B2346" i="9" s="1" a="1"/>
  <c r="B2346" i="9" s="1"/>
  <c r="AU2348" i="2"/>
  <c r="AV2348" i="2"/>
  <c r="D2349" i="2"/>
  <c r="A2347" i="9" s="1"/>
  <c r="B2347" i="9" s="1" a="1"/>
  <c r="B2347" i="9" s="1"/>
  <c r="AU2349" i="2"/>
  <c r="AV2349" i="2"/>
  <c r="D2350" i="2"/>
  <c r="A2348" i="9" s="1"/>
  <c r="B2348" i="9" s="1" a="1"/>
  <c r="B2348" i="9" s="1"/>
  <c r="AU2350" i="2"/>
  <c r="AV2350" i="2"/>
  <c r="D2351" i="2"/>
  <c r="A2349" i="9" s="1"/>
  <c r="B2349" i="9" s="1" a="1"/>
  <c r="B2349" i="9" s="1"/>
  <c r="AU2351" i="2"/>
  <c r="AV2351" i="2"/>
  <c r="D2352" i="2"/>
  <c r="A2350" i="9" s="1"/>
  <c r="B2350" i="9" s="1" a="1"/>
  <c r="B2350" i="9" s="1"/>
  <c r="AU2352" i="2"/>
  <c r="AV2352" i="2"/>
  <c r="D2353" i="2"/>
  <c r="A2351" i="9" s="1"/>
  <c r="B2351" i="9" s="1" a="1"/>
  <c r="B2351" i="9" s="1"/>
  <c r="AU2353" i="2"/>
  <c r="AV2353" i="2"/>
  <c r="D2354" i="2"/>
  <c r="A2352" i="9" s="1"/>
  <c r="B2352" i="9" s="1" a="1"/>
  <c r="B2352" i="9" s="1"/>
  <c r="AU2354" i="2"/>
  <c r="AV2354" i="2"/>
  <c r="D2355" i="2"/>
  <c r="A2353" i="9" s="1"/>
  <c r="B2353" i="9" s="1" a="1"/>
  <c r="B2353" i="9" s="1"/>
  <c r="AU2355" i="2"/>
  <c r="AV2355" i="2"/>
  <c r="D2356" i="2"/>
  <c r="A2354" i="9" s="1"/>
  <c r="B2354" i="9" s="1" a="1"/>
  <c r="B2354" i="9" s="1"/>
  <c r="AU2356" i="2"/>
  <c r="AV2356" i="2"/>
  <c r="D2357" i="2"/>
  <c r="A2355" i="9" s="1"/>
  <c r="B2355" i="9" s="1" a="1"/>
  <c r="B2355" i="9" s="1"/>
  <c r="AU2357" i="2"/>
  <c r="AV2357" i="2"/>
  <c r="D2358" i="2"/>
  <c r="A2356" i="9" s="1"/>
  <c r="B2356" i="9" s="1" a="1"/>
  <c r="B2356" i="9" s="1"/>
  <c r="AU2358" i="2"/>
  <c r="AV2358" i="2"/>
  <c r="D2359" i="2"/>
  <c r="A2357" i="9" s="1"/>
  <c r="B2357" i="9" s="1" a="1"/>
  <c r="B2357" i="9" s="1"/>
  <c r="AU2359" i="2"/>
  <c r="AV2359" i="2"/>
  <c r="D2360" i="2"/>
  <c r="A2358" i="9" s="1"/>
  <c r="B2358" i="9" s="1" a="1"/>
  <c r="B2358" i="9" s="1"/>
  <c r="AU2360" i="2"/>
  <c r="AV2360" i="2"/>
  <c r="D2361" i="2"/>
  <c r="A2359" i="9" s="1"/>
  <c r="B2359" i="9" s="1" a="1"/>
  <c r="B2359" i="9" s="1"/>
  <c r="AU2361" i="2"/>
  <c r="AV2361" i="2"/>
  <c r="D2362" i="2"/>
  <c r="A2360" i="9" s="1"/>
  <c r="B2360" i="9" s="1" a="1"/>
  <c r="B2360" i="9" s="1"/>
  <c r="AU2362" i="2"/>
  <c r="AV2362" i="2"/>
  <c r="D2363" i="2"/>
  <c r="A2361" i="9" s="1"/>
  <c r="B2361" i="9" s="1" a="1"/>
  <c r="B2361" i="9" s="1"/>
  <c r="AU2363" i="2"/>
  <c r="AV2363" i="2"/>
  <c r="D2364" i="2"/>
  <c r="A2362" i="9" s="1"/>
  <c r="B2362" i="9" s="1" a="1"/>
  <c r="B2362" i="9" s="1"/>
  <c r="AU2364" i="2"/>
  <c r="AV2364" i="2"/>
  <c r="D2365" i="2"/>
  <c r="A2363" i="9" s="1"/>
  <c r="B2363" i="9" s="1" a="1"/>
  <c r="B2363" i="9" s="1"/>
  <c r="AU2365" i="2"/>
  <c r="AV2365" i="2"/>
  <c r="D2366" i="2"/>
  <c r="A2364" i="9" s="1"/>
  <c r="B2364" i="9" s="1" a="1"/>
  <c r="B2364" i="9" s="1"/>
  <c r="AU2366" i="2"/>
  <c r="AV2366" i="2"/>
  <c r="D2367" i="2"/>
  <c r="A2365" i="9" s="1"/>
  <c r="B2365" i="9" s="1" a="1"/>
  <c r="B2365" i="9" s="1"/>
  <c r="AU2367" i="2"/>
  <c r="AV2367" i="2"/>
  <c r="D2368" i="2"/>
  <c r="A2366" i="9" s="1"/>
  <c r="B2366" i="9" s="1" a="1"/>
  <c r="B2366" i="9" s="1"/>
  <c r="AU2368" i="2"/>
  <c r="AV2368" i="2"/>
  <c r="D2369" i="2"/>
  <c r="A2367" i="9" s="1"/>
  <c r="B2367" i="9" s="1" a="1"/>
  <c r="B2367" i="9" s="1"/>
  <c r="AU2369" i="2"/>
  <c r="AV2369" i="2"/>
  <c r="D2370" i="2"/>
  <c r="A2368" i="9" s="1"/>
  <c r="B2368" i="9" s="1" a="1"/>
  <c r="B2368" i="9" s="1"/>
  <c r="AU2370" i="2"/>
  <c r="AV2370" i="2"/>
  <c r="D2371" i="2"/>
  <c r="A2369" i="9" s="1"/>
  <c r="B2369" i="9" s="1" a="1"/>
  <c r="B2369" i="9" s="1"/>
  <c r="AU2371" i="2"/>
  <c r="AV2371" i="2"/>
  <c r="D2372" i="2"/>
  <c r="A2370" i="9" s="1"/>
  <c r="B2370" i="9" s="1" a="1"/>
  <c r="B2370" i="9" s="1"/>
  <c r="AU2372" i="2"/>
  <c r="AV2372" i="2"/>
  <c r="D2373" i="2"/>
  <c r="A2371" i="9" s="1"/>
  <c r="B2371" i="9" s="1" a="1"/>
  <c r="B2371" i="9" s="1"/>
  <c r="AU2373" i="2"/>
  <c r="AV2373" i="2"/>
  <c r="D2374" i="2"/>
  <c r="A2372" i="9" s="1"/>
  <c r="B2372" i="9" s="1" a="1"/>
  <c r="B2372" i="9" s="1"/>
  <c r="AU2374" i="2"/>
  <c r="AV2374" i="2"/>
  <c r="D2375" i="2"/>
  <c r="A2373" i="9" s="1"/>
  <c r="B2373" i="9" s="1" a="1"/>
  <c r="B2373" i="9" s="1"/>
  <c r="AU2375" i="2"/>
  <c r="AV2375" i="2"/>
  <c r="D2376" i="2"/>
  <c r="A2374" i="9" s="1"/>
  <c r="B2374" i="9" s="1" a="1"/>
  <c r="B2374" i="9" s="1"/>
  <c r="AU2376" i="2"/>
  <c r="AV2376" i="2"/>
  <c r="D2377" i="2"/>
  <c r="A2375" i="9" s="1"/>
  <c r="B2375" i="9" s="1" a="1"/>
  <c r="B2375" i="9" s="1"/>
  <c r="AU2377" i="2"/>
  <c r="AV2377" i="2"/>
  <c r="D2378" i="2"/>
  <c r="A2376" i="9" s="1"/>
  <c r="B2376" i="9" s="1" a="1"/>
  <c r="B2376" i="9" s="1"/>
  <c r="AU2378" i="2"/>
  <c r="AV2378" i="2"/>
  <c r="D2379" i="2"/>
  <c r="A2377" i="9" s="1"/>
  <c r="B2377" i="9" s="1" a="1"/>
  <c r="B2377" i="9" s="1"/>
  <c r="AU2379" i="2"/>
  <c r="AV2379" i="2"/>
  <c r="D2380" i="2"/>
  <c r="A2378" i="9" s="1"/>
  <c r="B2378" i="9" s="1" a="1"/>
  <c r="B2378" i="9" s="1"/>
  <c r="AU2380" i="2"/>
  <c r="AV2380" i="2"/>
  <c r="D2381" i="2"/>
  <c r="A2379" i="9" s="1"/>
  <c r="B2379" i="9" s="1" a="1"/>
  <c r="B2379" i="9" s="1"/>
  <c r="AU2381" i="2"/>
  <c r="AV2381" i="2"/>
  <c r="D2382" i="2"/>
  <c r="A2380" i="9" s="1"/>
  <c r="B2380" i="9" s="1" a="1"/>
  <c r="B2380" i="9" s="1"/>
  <c r="AU2382" i="2"/>
  <c r="AV2382" i="2"/>
  <c r="D2383" i="2"/>
  <c r="A2381" i="9" s="1"/>
  <c r="B2381" i="9" s="1" a="1"/>
  <c r="B2381" i="9" s="1"/>
  <c r="AU2383" i="2"/>
  <c r="AV2383" i="2"/>
  <c r="D2384" i="2"/>
  <c r="A2382" i="9" s="1"/>
  <c r="B2382" i="9" s="1" a="1"/>
  <c r="B2382" i="9" s="1"/>
  <c r="AU2384" i="2"/>
  <c r="AV2384" i="2"/>
  <c r="D2385" i="2"/>
  <c r="A2383" i="9" s="1"/>
  <c r="B2383" i="9" s="1" a="1"/>
  <c r="B2383" i="9" s="1"/>
  <c r="AU2385" i="2"/>
  <c r="AV2385" i="2"/>
  <c r="D2386" i="2"/>
  <c r="A2384" i="9" s="1"/>
  <c r="B2384" i="9" s="1" a="1"/>
  <c r="B2384" i="9" s="1"/>
  <c r="AU2386" i="2"/>
  <c r="AV2386" i="2"/>
  <c r="D2387" i="2"/>
  <c r="A2385" i="9" s="1"/>
  <c r="B2385" i="9" s="1" a="1"/>
  <c r="B2385" i="9" s="1"/>
  <c r="AU2387" i="2"/>
  <c r="AV2387" i="2"/>
  <c r="D2388" i="2"/>
  <c r="A2386" i="9" s="1"/>
  <c r="B2386" i="9" s="1" a="1"/>
  <c r="B2386" i="9" s="1"/>
  <c r="AU2388" i="2"/>
  <c r="AV2388" i="2"/>
  <c r="D2389" i="2"/>
  <c r="A2387" i="9" s="1"/>
  <c r="B2387" i="9" s="1" a="1"/>
  <c r="B2387" i="9" s="1"/>
  <c r="AU2389" i="2"/>
  <c r="AV2389" i="2"/>
  <c r="D2390" i="2"/>
  <c r="A2388" i="9" s="1"/>
  <c r="B2388" i="9" s="1" a="1"/>
  <c r="B2388" i="9" s="1"/>
  <c r="AU2390" i="2"/>
  <c r="AV2390" i="2"/>
  <c r="D2391" i="2"/>
  <c r="A2389" i="9" s="1"/>
  <c r="B2389" i="9" s="1" a="1"/>
  <c r="B2389" i="9" s="1"/>
  <c r="AU2391" i="2"/>
  <c r="AV2391" i="2"/>
  <c r="D2392" i="2"/>
  <c r="A2390" i="9" s="1"/>
  <c r="B2390" i="9" s="1" a="1"/>
  <c r="B2390" i="9" s="1"/>
  <c r="AU2392" i="2"/>
  <c r="AV2392" i="2"/>
  <c r="D2393" i="2"/>
  <c r="A2391" i="9" s="1"/>
  <c r="B2391" i="9" s="1" a="1"/>
  <c r="B2391" i="9" s="1"/>
  <c r="AU2393" i="2"/>
  <c r="AV2393" i="2"/>
  <c r="D2394" i="2"/>
  <c r="A2392" i="9" s="1"/>
  <c r="B2392" i="9" s="1" a="1"/>
  <c r="B2392" i="9" s="1"/>
  <c r="AU2394" i="2"/>
  <c r="AV2394" i="2"/>
  <c r="D2395" i="2"/>
  <c r="A2393" i="9" s="1"/>
  <c r="B2393" i="9" s="1" a="1"/>
  <c r="B2393" i="9" s="1"/>
  <c r="AU2395" i="2"/>
  <c r="AV2395" i="2"/>
  <c r="D2396" i="2"/>
  <c r="A2394" i="9" s="1"/>
  <c r="B2394" i="9" s="1" a="1"/>
  <c r="B2394" i="9" s="1"/>
  <c r="AU2396" i="2"/>
  <c r="AV2396" i="2"/>
  <c r="D2397" i="2"/>
  <c r="A2395" i="9" s="1"/>
  <c r="B2395" i="9" s="1" a="1"/>
  <c r="B2395" i="9" s="1"/>
  <c r="AU2397" i="2"/>
  <c r="AV2397" i="2"/>
  <c r="D2398" i="2"/>
  <c r="A2396" i="9" s="1"/>
  <c r="B2396" i="9" s="1" a="1"/>
  <c r="B2396" i="9" s="1"/>
  <c r="AU2398" i="2"/>
  <c r="AV2398" i="2"/>
  <c r="D2399" i="2"/>
  <c r="A2397" i="9" s="1"/>
  <c r="B2397" i="9" s="1" a="1"/>
  <c r="B2397" i="9" s="1"/>
  <c r="AU2399" i="2"/>
  <c r="AV2399" i="2"/>
  <c r="D2400" i="2"/>
  <c r="A2398" i="9" s="1"/>
  <c r="B2398" i="9" s="1" a="1"/>
  <c r="B2398" i="9" s="1"/>
  <c r="AU2400" i="2"/>
  <c r="AV2400" i="2"/>
  <c r="D2401" i="2"/>
  <c r="A2399" i="9" s="1"/>
  <c r="B2399" i="9" s="1" a="1"/>
  <c r="B2399" i="9" s="1"/>
  <c r="AU2401" i="2"/>
  <c r="AV2401" i="2"/>
  <c r="D2402" i="2"/>
  <c r="A2400" i="9" s="1"/>
  <c r="B2400" i="9" s="1" a="1"/>
  <c r="B2400" i="9" s="1"/>
  <c r="AU2402" i="2"/>
  <c r="AV2402" i="2"/>
  <c r="D2403" i="2"/>
  <c r="A2401" i="9" s="1"/>
  <c r="B2401" i="9" s="1" a="1"/>
  <c r="B2401" i="9" s="1"/>
  <c r="AU2403" i="2"/>
  <c r="AV2403" i="2"/>
  <c r="D2404" i="2"/>
  <c r="A2402" i="9" s="1"/>
  <c r="B2402" i="9" s="1" a="1"/>
  <c r="B2402" i="9" s="1"/>
  <c r="AU2404" i="2"/>
  <c r="AV2404" i="2"/>
  <c r="D2405" i="2"/>
  <c r="A2403" i="9" s="1"/>
  <c r="B2403" i="9" s="1" a="1"/>
  <c r="B2403" i="9" s="1"/>
  <c r="AU2405" i="2"/>
  <c r="AV2405" i="2"/>
  <c r="D2406" i="2"/>
  <c r="A2404" i="9" s="1"/>
  <c r="B2404" i="9" s="1" a="1"/>
  <c r="B2404" i="9" s="1"/>
  <c r="AU2406" i="2"/>
  <c r="AV2406" i="2"/>
  <c r="D2407" i="2"/>
  <c r="A2405" i="9" s="1"/>
  <c r="B2405" i="9" s="1" a="1"/>
  <c r="B2405" i="9" s="1"/>
  <c r="AU2407" i="2"/>
  <c r="AV2407" i="2"/>
  <c r="D2408" i="2"/>
  <c r="A2406" i="9" s="1"/>
  <c r="B2406" i="9" s="1" a="1"/>
  <c r="B2406" i="9" s="1"/>
  <c r="AU2408" i="2"/>
  <c r="AV2408" i="2"/>
  <c r="D2409" i="2"/>
  <c r="A2407" i="9" s="1"/>
  <c r="B2407" i="9" s="1" a="1"/>
  <c r="B2407" i="9" s="1"/>
  <c r="AU2409" i="2"/>
  <c r="AV2409" i="2"/>
  <c r="D2410" i="2"/>
  <c r="A2408" i="9" s="1"/>
  <c r="B2408" i="9" s="1" a="1"/>
  <c r="B2408" i="9" s="1"/>
  <c r="AU2410" i="2"/>
  <c r="AV2410" i="2"/>
  <c r="D2411" i="2"/>
  <c r="A2409" i="9" s="1"/>
  <c r="B2409" i="9" s="1" a="1"/>
  <c r="B2409" i="9" s="1"/>
  <c r="AU2411" i="2"/>
  <c r="AV2411" i="2"/>
  <c r="D2412" i="2"/>
  <c r="A2410" i="9" s="1"/>
  <c r="B2410" i="9" s="1" a="1"/>
  <c r="B2410" i="9" s="1"/>
  <c r="AU2412" i="2"/>
  <c r="AV2412" i="2"/>
  <c r="D2413" i="2"/>
  <c r="A2411" i="9" s="1"/>
  <c r="B2411" i="9" s="1" a="1"/>
  <c r="B2411" i="9" s="1"/>
  <c r="AU2413" i="2"/>
  <c r="AV2413" i="2"/>
  <c r="D2414" i="2"/>
  <c r="A2412" i="9" s="1"/>
  <c r="B2412" i="9" s="1" a="1"/>
  <c r="B2412" i="9" s="1"/>
  <c r="AU2414" i="2"/>
  <c r="AV2414" i="2"/>
  <c r="D2415" i="2"/>
  <c r="A2413" i="9" s="1"/>
  <c r="B2413" i="9" s="1" a="1"/>
  <c r="B2413" i="9" s="1"/>
  <c r="AU2415" i="2"/>
  <c r="AV2415" i="2"/>
  <c r="D2416" i="2"/>
  <c r="A2414" i="9" s="1"/>
  <c r="B2414" i="9" s="1" a="1"/>
  <c r="B2414" i="9" s="1"/>
  <c r="AU2416" i="2"/>
  <c r="AV2416" i="2"/>
  <c r="D2417" i="2"/>
  <c r="A2415" i="9" s="1"/>
  <c r="B2415" i="9" s="1" a="1"/>
  <c r="B2415" i="9" s="1"/>
  <c r="AU2417" i="2"/>
  <c r="AV2417" i="2"/>
  <c r="D2418" i="2"/>
  <c r="A2416" i="9" s="1"/>
  <c r="B2416" i="9" s="1" a="1"/>
  <c r="B2416" i="9" s="1"/>
  <c r="AU2418" i="2"/>
  <c r="AV2418" i="2"/>
  <c r="D2419" i="2"/>
  <c r="A2417" i="9" s="1"/>
  <c r="B2417" i="9" s="1" a="1"/>
  <c r="B2417" i="9" s="1"/>
  <c r="AU2419" i="2"/>
  <c r="AV2419" i="2"/>
  <c r="D2420" i="2"/>
  <c r="A2418" i="9" s="1"/>
  <c r="B2418" i="9" s="1" a="1"/>
  <c r="B2418" i="9" s="1"/>
  <c r="AU2420" i="2"/>
  <c r="AV2420" i="2"/>
  <c r="D2421" i="2"/>
  <c r="A2419" i="9" s="1"/>
  <c r="B2419" i="9" s="1" a="1"/>
  <c r="B2419" i="9" s="1"/>
  <c r="AU2421" i="2"/>
  <c r="AV2421" i="2"/>
  <c r="D2422" i="2"/>
  <c r="A2420" i="9" s="1"/>
  <c r="B2420" i="9" s="1" a="1"/>
  <c r="B2420" i="9" s="1"/>
  <c r="AU2422" i="2"/>
  <c r="AV2422" i="2"/>
  <c r="D2423" i="2"/>
  <c r="A2421" i="9" s="1"/>
  <c r="B2421" i="9" s="1" a="1"/>
  <c r="B2421" i="9" s="1"/>
  <c r="AU2423" i="2"/>
  <c r="AV2423" i="2"/>
  <c r="D2424" i="2"/>
  <c r="A2422" i="9" s="1"/>
  <c r="B2422" i="9" s="1" a="1"/>
  <c r="B2422" i="9" s="1"/>
  <c r="AU2424" i="2"/>
  <c r="AV2424" i="2"/>
  <c r="D2425" i="2"/>
  <c r="A2423" i="9" s="1"/>
  <c r="B2423" i="9" s="1" a="1"/>
  <c r="B2423" i="9" s="1"/>
  <c r="AU2425" i="2"/>
  <c r="AV2425" i="2"/>
  <c r="D2426" i="2"/>
  <c r="A2424" i="9" s="1"/>
  <c r="B2424" i="9" s="1" a="1"/>
  <c r="B2424" i="9" s="1"/>
  <c r="AU2426" i="2"/>
  <c r="AV2426" i="2"/>
  <c r="D2427" i="2"/>
  <c r="A2425" i="9" s="1"/>
  <c r="B2425" i="9" s="1" a="1"/>
  <c r="B2425" i="9" s="1"/>
  <c r="AU2427" i="2"/>
  <c r="AV2427" i="2"/>
  <c r="D2428" i="2"/>
  <c r="A2426" i="9" s="1"/>
  <c r="B2426" i="9" s="1" a="1"/>
  <c r="B2426" i="9" s="1"/>
  <c r="AU2428" i="2"/>
  <c r="AV2428" i="2"/>
  <c r="D2429" i="2"/>
  <c r="A2427" i="9" s="1"/>
  <c r="B2427" i="9" s="1" a="1"/>
  <c r="B2427" i="9" s="1"/>
  <c r="AU2429" i="2"/>
  <c r="AV2429" i="2"/>
  <c r="D2430" i="2"/>
  <c r="A2428" i="9" s="1"/>
  <c r="B2428" i="9" s="1" a="1"/>
  <c r="B2428" i="9" s="1"/>
  <c r="AU2430" i="2"/>
  <c r="AV2430" i="2"/>
  <c r="D2431" i="2"/>
  <c r="A2429" i="9" s="1"/>
  <c r="B2429" i="9" s="1" a="1"/>
  <c r="B2429" i="9" s="1"/>
  <c r="AU2431" i="2"/>
  <c r="AV2431" i="2"/>
  <c r="D2432" i="2"/>
  <c r="A2430" i="9" s="1"/>
  <c r="B2430" i="9" s="1" a="1"/>
  <c r="B2430" i="9" s="1"/>
  <c r="AU2432" i="2"/>
  <c r="AV2432" i="2"/>
  <c r="D2433" i="2"/>
  <c r="A2431" i="9" s="1"/>
  <c r="B2431" i="9" s="1" a="1"/>
  <c r="B2431" i="9" s="1"/>
  <c r="AU2433" i="2"/>
  <c r="AV2433" i="2"/>
  <c r="D2434" i="2"/>
  <c r="A2432" i="9" s="1"/>
  <c r="B2432" i="9" s="1" a="1"/>
  <c r="B2432" i="9" s="1"/>
  <c r="AU2434" i="2"/>
  <c r="AV2434" i="2"/>
  <c r="D2435" i="2"/>
  <c r="A2433" i="9" s="1"/>
  <c r="B2433" i="9" s="1" a="1"/>
  <c r="B2433" i="9" s="1"/>
  <c r="AU2435" i="2"/>
  <c r="AV2435" i="2"/>
  <c r="D2436" i="2"/>
  <c r="A2434" i="9" s="1"/>
  <c r="B2434" i="9" s="1" a="1"/>
  <c r="B2434" i="9" s="1"/>
  <c r="AU2436" i="2"/>
  <c r="AV2436" i="2"/>
  <c r="D2437" i="2"/>
  <c r="A2435" i="9" s="1"/>
  <c r="B2435" i="9" s="1" a="1"/>
  <c r="B2435" i="9" s="1"/>
  <c r="AU2437" i="2"/>
  <c r="AV2437" i="2"/>
  <c r="D2438" i="2"/>
  <c r="A2436" i="9" s="1"/>
  <c r="B2436" i="9" s="1" a="1"/>
  <c r="B2436" i="9" s="1"/>
  <c r="AU2438" i="2"/>
  <c r="AV2438" i="2"/>
  <c r="D2439" i="2"/>
  <c r="A2437" i="9" s="1"/>
  <c r="B2437" i="9" s="1" a="1"/>
  <c r="B2437" i="9" s="1"/>
  <c r="AU2439" i="2"/>
  <c r="AV2439" i="2"/>
  <c r="D2440" i="2"/>
  <c r="A2438" i="9" s="1"/>
  <c r="B2438" i="9" s="1" a="1"/>
  <c r="B2438" i="9" s="1"/>
  <c r="AU2440" i="2"/>
  <c r="AV2440" i="2"/>
  <c r="D2441" i="2"/>
  <c r="A2439" i="9" s="1"/>
  <c r="B2439" i="9" s="1" a="1"/>
  <c r="B2439" i="9" s="1"/>
  <c r="AU2441" i="2"/>
  <c r="AV2441" i="2"/>
  <c r="D2442" i="2"/>
  <c r="A2440" i="9" s="1"/>
  <c r="B2440" i="9" s="1" a="1"/>
  <c r="B2440" i="9" s="1"/>
  <c r="AU2442" i="2"/>
  <c r="AV2442" i="2"/>
  <c r="D2443" i="2"/>
  <c r="A2441" i="9" s="1"/>
  <c r="B2441" i="9" s="1" a="1"/>
  <c r="B2441" i="9" s="1"/>
  <c r="AU2443" i="2"/>
  <c r="AV2443" i="2"/>
  <c r="D2444" i="2"/>
  <c r="A2442" i="9" s="1"/>
  <c r="B2442" i="9" s="1" a="1"/>
  <c r="B2442" i="9" s="1"/>
  <c r="AU2444" i="2"/>
  <c r="AV2444" i="2"/>
  <c r="D2445" i="2"/>
  <c r="A2443" i="9" s="1"/>
  <c r="B2443" i="9" s="1" a="1"/>
  <c r="B2443" i="9" s="1"/>
  <c r="AU2445" i="2"/>
  <c r="AV2445" i="2"/>
  <c r="D2446" i="2"/>
  <c r="A2444" i="9" s="1"/>
  <c r="B2444" i="9" s="1" a="1"/>
  <c r="B2444" i="9" s="1"/>
  <c r="AU2446" i="2"/>
  <c r="AV2446" i="2"/>
  <c r="D2447" i="2"/>
  <c r="A2445" i="9" s="1"/>
  <c r="B2445" i="9" s="1" a="1"/>
  <c r="B2445" i="9" s="1"/>
  <c r="AU2447" i="2"/>
  <c r="AV2447" i="2"/>
  <c r="D2448" i="2"/>
  <c r="A2446" i="9" s="1"/>
  <c r="B2446" i="9" s="1" a="1"/>
  <c r="B2446" i="9" s="1"/>
  <c r="AU2448" i="2"/>
  <c r="AV2448" i="2"/>
  <c r="D2449" i="2"/>
  <c r="A2447" i="9" s="1"/>
  <c r="B2447" i="9" s="1" a="1"/>
  <c r="B2447" i="9" s="1"/>
  <c r="AU2449" i="2"/>
  <c r="AV2449" i="2"/>
  <c r="D2450" i="2"/>
  <c r="A2448" i="9" s="1"/>
  <c r="B2448" i="9" s="1" a="1"/>
  <c r="B2448" i="9" s="1"/>
  <c r="AU2450" i="2"/>
  <c r="AV2450" i="2"/>
  <c r="D2451" i="2"/>
  <c r="A2449" i="9" s="1"/>
  <c r="B2449" i="9" s="1" a="1"/>
  <c r="B2449" i="9" s="1"/>
  <c r="AU2451" i="2"/>
  <c r="AV2451" i="2"/>
  <c r="D2452" i="2"/>
  <c r="A2450" i="9" s="1"/>
  <c r="B2450" i="9" s="1" a="1"/>
  <c r="B2450" i="9" s="1"/>
  <c r="AU2452" i="2"/>
  <c r="AV2452" i="2"/>
  <c r="D2453" i="2"/>
  <c r="A2451" i="9" s="1"/>
  <c r="B2451" i="9" s="1" a="1"/>
  <c r="B2451" i="9" s="1"/>
  <c r="AU2453" i="2"/>
  <c r="AV2453" i="2"/>
  <c r="D2454" i="2"/>
  <c r="A2452" i="9" s="1"/>
  <c r="B2452" i="9" s="1" a="1"/>
  <c r="B2452" i="9" s="1"/>
  <c r="AU2454" i="2"/>
  <c r="AV2454" i="2"/>
  <c r="D2455" i="2"/>
  <c r="A2453" i="9" s="1"/>
  <c r="B2453" i="9" s="1" a="1"/>
  <c r="B2453" i="9" s="1"/>
  <c r="AU2455" i="2"/>
  <c r="AV2455" i="2"/>
  <c r="D2456" i="2"/>
  <c r="A2454" i="9" s="1"/>
  <c r="B2454" i="9" s="1" a="1"/>
  <c r="B2454" i="9" s="1"/>
  <c r="AU2456" i="2"/>
  <c r="AV2456" i="2"/>
  <c r="D2457" i="2"/>
  <c r="A2455" i="9" s="1"/>
  <c r="B2455" i="9" s="1" a="1"/>
  <c r="B2455" i="9" s="1"/>
  <c r="AU2457" i="2"/>
  <c r="AV2457" i="2"/>
  <c r="D2458" i="2"/>
  <c r="A2456" i="9" s="1"/>
  <c r="B2456" i="9" s="1" a="1"/>
  <c r="B2456" i="9" s="1"/>
  <c r="AU2458" i="2"/>
  <c r="AV2458" i="2"/>
  <c r="D2459" i="2"/>
  <c r="A2457" i="9" s="1"/>
  <c r="B2457" i="9" s="1" a="1"/>
  <c r="B2457" i="9" s="1"/>
  <c r="AU2459" i="2"/>
  <c r="AV2459" i="2"/>
  <c r="D2460" i="2"/>
  <c r="A2458" i="9" s="1"/>
  <c r="B2458" i="9" s="1" a="1"/>
  <c r="B2458" i="9" s="1"/>
  <c r="AU2460" i="2"/>
  <c r="AV2460" i="2"/>
  <c r="D2461" i="2"/>
  <c r="A2459" i="9" s="1"/>
  <c r="B2459" i="9" s="1" a="1"/>
  <c r="B2459" i="9" s="1"/>
  <c r="AU2461" i="2"/>
  <c r="AV2461" i="2"/>
  <c r="D2462" i="2"/>
  <c r="A2460" i="9" s="1"/>
  <c r="B2460" i="9" s="1" a="1"/>
  <c r="B2460" i="9" s="1"/>
  <c r="AU2462" i="2"/>
  <c r="AV2462" i="2"/>
  <c r="D2463" i="2"/>
  <c r="A2461" i="9" s="1"/>
  <c r="B2461" i="9" s="1" a="1"/>
  <c r="B2461" i="9" s="1"/>
  <c r="AU2463" i="2"/>
  <c r="AV2463" i="2"/>
  <c r="D2464" i="2"/>
  <c r="A2462" i="9" s="1"/>
  <c r="B2462" i="9" s="1" a="1"/>
  <c r="B2462" i="9" s="1"/>
  <c r="AU2464" i="2"/>
  <c r="AV2464" i="2"/>
  <c r="D2465" i="2"/>
  <c r="A2463" i="9" s="1"/>
  <c r="B2463" i="9" s="1" a="1"/>
  <c r="B2463" i="9" s="1"/>
  <c r="AU2465" i="2"/>
  <c r="AV2465" i="2"/>
  <c r="D2466" i="2"/>
  <c r="A2464" i="9" s="1"/>
  <c r="B2464" i="9" s="1" a="1"/>
  <c r="B2464" i="9" s="1"/>
  <c r="AU2466" i="2"/>
  <c r="AV2466" i="2"/>
  <c r="D2467" i="2"/>
  <c r="A2465" i="9" s="1"/>
  <c r="B2465" i="9" s="1" a="1"/>
  <c r="B2465" i="9" s="1"/>
  <c r="AU2467" i="2"/>
  <c r="AV2467" i="2"/>
  <c r="D2468" i="2"/>
  <c r="A2466" i="9" s="1"/>
  <c r="B2466" i="9" s="1" a="1"/>
  <c r="B2466" i="9" s="1"/>
  <c r="AU2468" i="2"/>
  <c r="AV2468" i="2"/>
  <c r="D2469" i="2"/>
  <c r="A2467" i="9" s="1"/>
  <c r="B2467" i="9" s="1" a="1"/>
  <c r="B2467" i="9" s="1"/>
  <c r="AU2469" i="2"/>
  <c r="AV2469" i="2"/>
  <c r="D2470" i="2"/>
  <c r="A2468" i="9" s="1"/>
  <c r="B2468" i="9" s="1" a="1"/>
  <c r="B2468" i="9" s="1"/>
  <c r="AU2470" i="2"/>
  <c r="AV2470" i="2"/>
  <c r="D2471" i="2"/>
  <c r="A2469" i="9" s="1"/>
  <c r="B2469" i="9" s="1" a="1"/>
  <c r="B2469" i="9" s="1"/>
  <c r="AU2471" i="2"/>
  <c r="AV2471" i="2"/>
  <c r="D2472" i="2"/>
  <c r="A2470" i="9" s="1"/>
  <c r="B2470" i="9" s="1" a="1"/>
  <c r="B2470" i="9" s="1"/>
  <c r="AU2472" i="2"/>
  <c r="AV2472" i="2"/>
  <c r="D2473" i="2"/>
  <c r="A2471" i="9" s="1"/>
  <c r="B2471" i="9" s="1" a="1"/>
  <c r="B2471" i="9" s="1"/>
  <c r="AU2473" i="2"/>
  <c r="AV2473" i="2"/>
  <c r="D2474" i="2"/>
  <c r="A2472" i="9" s="1"/>
  <c r="B2472" i="9" s="1" a="1"/>
  <c r="B2472" i="9" s="1"/>
  <c r="AU2474" i="2"/>
  <c r="AV2474" i="2"/>
  <c r="D2475" i="2"/>
  <c r="A2473" i="9" s="1"/>
  <c r="B2473" i="9" s="1" a="1"/>
  <c r="B2473" i="9" s="1"/>
  <c r="AU2475" i="2"/>
  <c r="AV2475" i="2"/>
  <c r="D2476" i="2"/>
  <c r="A2474" i="9" s="1"/>
  <c r="B2474" i="9" s="1" a="1"/>
  <c r="B2474" i="9" s="1"/>
  <c r="AU2476" i="2"/>
  <c r="AV2476" i="2"/>
  <c r="D2477" i="2"/>
  <c r="A2475" i="9" s="1"/>
  <c r="B2475" i="9" s="1" a="1"/>
  <c r="B2475" i="9" s="1"/>
  <c r="AU2477" i="2"/>
  <c r="AV2477" i="2"/>
  <c r="D2478" i="2"/>
  <c r="A2476" i="9" s="1"/>
  <c r="B2476" i="9" s="1" a="1"/>
  <c r="B2476" i="9" s="1"/>
  <c r="AU2478" i="2"/>
  <c r="AV2478" i="2"/>
  <c r="D2479" i="2"/>
  <c r="A2477" i="9" s="1"/>
  <c r="B2477" i="9" s="1" a="1"/>
  <c r="B2477" i="9" s="1"/>
  <c r="AU2479" i="2"/>
  <c r="AV2479" i="2"/>
  <c r="D2480" i="2"/>
  <c r="A2478" i="9" s="1"/>
  <c r="B2478" i="9" s="1" a="1"/>
  <c r="B2478" i="9" s="1"/>
  <c r="AU2480" i="2"/>
  <c r="AV2480" i="2"/>
  <c r="D2481" i="2"/>
  <c r="A2479" i="9" s="1"/>
  <c r="B2479" i="9" s="1" a="1"/>
  <c r="B2479" i="9" s="1"/>
  <c r="AU2481" i="2"/>
  <c r="AV2481" i="2"/>
  <c r="D2482" i="2"/>
  <c r="A2480" i="9" s="1"/>
  <c r="B2480" i="9" s="1" a="1"/>
  <c r="B2480" i="9" s="1"/>
  <c r="AU2482" i="2"/>
  <c r="AV2482" i="2"/>
  <c r="D2483" i="2"/>
  <c r="A2481" i="9" s="1"/>
  <c r="B2481" i="9" s="1" a="1"/>
  <c r="B2481" i="9" s="1"/>
  <c r="AU2483" i="2"/>
  <c r="AV2483" i="2"/>
  <c r="D2484" i="2"/>
  <c r="A2482" i="9" s="1"/>
  <c r="B2482" i="9" s="1" a="1"/>
  <c r="B2482" i="9" s="1"/>
  <c r="AU2484" i="2"/>
  <c r="AV2484" i="2"/>
  <c r="D2485" i="2"/>
  <c r="A2483" i="9" s="1"/>
  <c r="B2483" i="9" s="1" a="1"/>
  <c r="B2483" i="9" s="1"/>
  <c r="AU2485" i="2"/>
  <c r="AV2485" i="2"/>
  <c r="D2486" i="2"/>
  <c r="A2484" i="9" s="1"/>
  <c r="B2484" i="9" s="1" a="1"/>
  <c r="B2484" i="9" s="1"/>
  <c r="AU2486" i="2"/>
  <c r="AV2486" i="2"/>
  <c r="D2487" i="2"/>
  <c r="A2485" i="9" s="1"/>
  <c r="B2485" i="9" s="1" a="1"/>
  <c r="B2485" i="9" s="1"/>
  <c r="AU2487" i="2"/>
  <c r="AV2487" i="2"/>
  <c r="D2488" i="2"/>
  <c r="A2486" i="9" s="1"/>
  <c r="B2486" i="9" s="1" a="1"/>
  <c r="B2486" i="9" s="1"/>
  <c r="AU2488" i="2"/>
  <c r="AV2488" i="2"/>
  <c r="D2489" i="2"/>
  <c r="A2487" i="9" s="1"/>
  <c r="B2487" i="9" s="1" a="1"/>
  <c r="B2487" i="9" s="1"/>
  <c r="AU2489" i="2"/>
  <c r="AV2489" i="2"/>
  <c r="D2490" i="2"/>
  <c r="A2488" i="9" s="1"/>
  <c r="B2488" i="9" s="1" a="1"/>
  <c r="B2488" i="9" s="1"/>
  <c r="AU2490" i="2"/>
  <c r="AV2490" i="2"/>
  <c r="D2491" i="2"/>
  <c r="A2489" i="9" s="1"/>
  <c r="B2489" i="9" s="1" a="1"/>
  <c r="B2489" i="9" s="1"/>
  <c r="AU2491" i="2"/>
  <c r="AV2491" i="2"/>
  <c r="D2492" i="2"/>
  <c r="A2490" i="9" s="1"/>
  <c r="B2490" i="9" s="1" a="1"/>
  <c r="B2490" i="9" s="1"/>
  <c r="AU2492" i="2"/>
  <c r="AV2492" i="2"/>
  <c r="D2493" i="2"/>
  <c r="A2491" i="9" s="1"/>
  <c r="B2491" i="9" s="1" a="1"/>
  <c r="B2491" i="9" s="1"/>
  <c r="AU2493" i="2"/>
  <c r="AV2493" i="2"/>
  <c r="D2494" i="2"/>
  <c r="A2492" i="9" s="1"/>
  <c r="B2492" i="9" s="1" a="1"/>
  <c r="B2492" i="9" s="1"/>
  <c r="AU2494" i="2"/>
  <c r="AV2494" i="2"/>
  <c r="D2495" i="2"/>
  <c r="A2493" i="9" s="1"/>
  <c r="B2493" i="9" s="1" a="1"/>
  <c r="B2493" i="9" s="1"/>
  <c r="AU2495" i="2"/>
  <c r="AV2495" i="2"/>
  <c r="D2496" i="2"/>
  <c r="A2494" i="9" s="1"/>
  <c r="B2494" i="9" s="1" a="1"/>
  <c r="B2494" i="9" s="1"/>
  <c r="AU2496" i="2"/>
  <c r="AV2496" i="2"/>
  <c r="D2497" i="2"/>
  <c r="A2495" i="9" s="1"/>
  <c r="B2495" i="9" s="1" a="1"/>
  <c r="B2495" i="9" s="1"/>
  <c r="AU2497" i="2"/>
  <c r="AV2497" i="2"/>
  <c r="D2498" i="2"/>
  <c r="A2496" i="9" s="1"/>
  <c r="B2496" i="9" s="1" a="1"/>
  <c r="B2496" i="9" s="1"/>
  <c r="AU2498" i="2"/>
  <c r="AV2498" i="2"/>
  <c r="D2499" i="2"/>
  <c r="A2497" i="9" s="1"/>
  <c r="B2497" i="9" s="1" a="1"/>
  <c r="B2497" i="9" s="1"/>
  <c r="AU2499" i="2"/>
  <c r="AV2499" i="2"/>
  <c r="D2500" i="2"/>
  <c r="A2498" i="9" s="1"/>
  <c r="B2498" i="9" s="1" a="1"/>
  <c r="B2498" i="9" s="1"/>
  <c r="AU2500" i="2"/>
  <c r="AV2500" i="2"/>
  <c r="D2501" i="2"/>
  <c r="A2499" i="9" s="1"/>
  <c r="B2499" i="9" s="1" a="1"/>
  <c r="B2499" i="9" s="1"/>
  <c r="AU2501" i="2"/>
  <c r="AV2501" i="2"/>
  <c r="D2502" i="2"/>
  <c r="A2500" i="9" s="1"/>
  <c r="B2500" i="9" s="1" a="1"/>
  <c r="B2500" i="9" s="1"/>
  <c r="AU2502" i="2"/>
  <c r="AV2502" i="2"/>
  <c r="D2503" i="2"/>
  <c r="A2501" i="9" s="1"/>
  <c r="B2501" i="9" s="1" a="1"/>
  <c r="B2501" i="9" s="1"/>
  <c r="AU2503" i="2"/>
  <c r="AV2503" i="2"/>
  <c r="D2504" i="2"/>
  <c r="A2502" i="9" s="1"/>
  <c r="B2502" i="9" s="1" a="1"/>
  <c r="B2502" i="9" s="1"/>
  <c r="AU2504" i="2"/>
  <c r="AV2504" i="2"/>
  <c r="D2505" i="2"/>
  <c r="A2503" i="9" s="1"/>
  <c r="B2503" i="9" s="1" a="1"/>
  <c r="B2503" i="9" s="1"/>
  <c r="AU2505" i="2"/>
  <c r="AV2505" i="2"/>
  <c r="D2506" i="2"/>
  <c r="A2504" i="9" s="1"/>
  <c r="B2504" i="9" s="1" a="1"/>
  <c r="B2504" i="9" s="1"/>
  <c r="AU2506" i="2"/>
  <c r="AV2506" i="2"/>
  <c r="D2507" i="2"/>
  <c r="A2505" i="9" s="1"/>
  <c r="B2505" i="9" s="1" a="1"/>
  <c r="B2505" i="9" s="1"/>
  <c r="AU2507" i="2"/>
  <c r="AV2507" i="2"/>
  <c r="D2508" i="2"/>
  <c r="A2506" i="9" s="1"/>
  <c r="B2506" i="9" s="1" a="1"/>
  <c r="B2506" i="9" s="1"/>
  <c r="AU2508" i="2"/>
  <c r="AV2508" i="2"/>
  <c r="D2509" i="2"/>
  <c r="A2507" i="9" s="1"/>
  <c r="B2507" i="9" s="1" a="1"/>
  <c r="B2507" i="9" s="1"/>
  <c r="AU2509" i="2"/>
  <c r="AV2509" i="2"/>
  <c r="D2510" i="2"/>
  <c r="A2508" i="9" s="1"/>
  <c r="B2508" i="9" s="1" a="1"/>
  <c r="B2508" i="9" s="1"/>
  <c r="AU2510" i="2"/>
  <c r="AV2510" i="2"/>
  <c r="D2511" i="2"/>
  <c r="A2509" i="9" s="1"/>
  <c r="B2509" i="9" s="1" a="1"/>
  <c r="B2509" i="9" s="1"/>
  <c r="AU2511" i="2"/>
  <c r="AV2511" i="2"/>
  <c r="D2512" i="2"/>
  <c r="A2510" i="9" s="1"/>
  <c r="B2510" i="9" s="1" a="1"/>
  <c r="B2510" i="9" s="1"/>
  <c r="AU2512" i="2"/>
  <c r="AV2512" i="2"/>
  <c r="D2513" i="2"/>
  <c r="A2511" i="9" s="1"/>
  <c r="B2511" i="9" s="1" a="1"/>
  <c r="B2511" i="9" s="1"/>
  <c r="AU2513" i="2"/>
  <c r="AV2513" i="2"/>
  <c r="D2514" i="2"/>
  <c r="A2512" i="9" s="1"/>
  <c r="B2512" i="9" s="1" a="1"/>
  <c r="B2512" i="9" s="1"/>
  <c r="AU2514" i="2"/>
  <c r="AV2514" i="2"/>
  <c r="D2515" i="2"/>
  <c r="A2513" i="9" s="1"/>
  <c r="B2513" i="9" s="1" a="1"/>
  <c r="B2513" i="9" s="1"/>
  <c r="AU2515" i="2"/>
  <c r="AV2515" i="2"/>
  <c r="D2516" i="2"/>
  <c r="A2514" i="9" s="1"/>
  <c r="B2514" i="9" s="1" a="1"/>
  <c r="B2514" i="9" s="1"/>
  <c r="AU2516" i="2"/>
  <c r="AV2516" i="2"/>
  <c r="D2517" i="2"/>
  <c r="A2515" i="9" s="1"/>
  <c r="B2515" i="9" s="1" a="1"/>
  <c r="B2515" i="9" s="1"/>
  <c r="AU2517" i="2"/>
  <c r="AV2517" i="2"/>
  <c r="D2518" i="2"/>
  <c r="A2516" i="9" s="1"/>
  <c r="B2516" i="9" s="1" a="1"/>
  <c r="B2516" i="9" s="1"/>
  <c r="AU2518" i="2"/>
  <c r="AV2518" i="2"/>
  <c r="D2519" i="2"/>
  <c r="A2517" i="9" s="1"/>
  <c r="B2517" i="9" s="1" a="1"/>
  <c r="B2517" i="9" s="1"/>
  <c r="AU2519" i="2"/>
  <c r="AV2519" i="2"/>
  <c r="D2520" i="2"/>
  <c r="A2518" i="9" s="1"/>
  <c r="B2518" i="9" s="1" a="1"/>
  <c r="B2518" i="9" s="1"/>
  <c r="AU2520" i="2"/>
  <c r="AV2520" i="2"/>
  <c r="D2521" i="2"/>
  <c r="A2519" i="9" s="1"/>
  <c r="B2519" i="9" s="1" a="1"/>
  <c r="B2519" i="9" s="1"/>
  <c r="AU2521" i="2"/>
  <c r="AV2521" i="2"/>
  <c r="D2522" i="2"/>
  <c r="A2520" i="9" s="1"/>
  <c r="B2520" i="9" s="1" a="1"/>
  <c r="B2520" i="9" s="1"/>
  <c r="AU2522" i="2"/>
  <c r="AV2522" i="2"/>
  <c r="D2523" i="2"/>
  <c r="A2521" i="9" s="1"/>
  <c r="B2521" i="9" s="1" a="1"/>
  <c r="B2521" i="9" s="1"/>
  <c r="AU2523" i="2"/>
  <c r="AV2523" i="2"/>
  <c r="D2524" i="2"/>
  <c r="A2522" i="9" s="1"/>
  <c r="B2522" i="9" s="1" a="1"/>
  <c r="B2522" i="9" s="1"/>
  <c r="AU2524" i="2"/>
  <c r="AV2524" i="2"/>
  <c r="D2525" i="2"/>
  <c r="A2523" i="9" s="1"/>
  <c r="B2523" i="9" s="1" a="1"/>
  <c r="B2523" i="9" s="1"/>
  <c r="AU2525" i="2"/>
  <c r="AV2525" i="2"/>
  <c r="D2526" i="2"/>
  <c r="A2524" i="9" s="1"/>
  <c r="B2524" i="9" s="1" a="1"/>
  <c r="B2524" i="9" s="1"/>
  <c r="AU2526" i="2"/>
  <c r="AV2526" i="2"/>
  <c r="D2527" i="2"/>
  <c r="A2525" i="9" s="1"/>
  <c r="B2525" i="9" s="1" a="1"/>
  <c r="B2525" i="9" s="1"/>
  <c r="AU2527" i="2"/>
  <c r="AV2527" i="2"/>
  <c r="D2528" i="2"/>
  <c r="A2526" i="9" s="1"/>
  <c r="B2526" i="9" s="1" a="1"/>
  <c r="B2526" i="9" s="1"/>
  <c r="AU2528" i="2"/>
  <c r="AV2528" i="2"/>
  <c r="D2529" i="2"/>
  <c r="A2527" i="9" s="1"/>
  <c r="B2527" i="9" s="1" a="1"/>
  <c r="B2527" i="9" s="1"/>
  <c r="AU2529" i="2"/>
  <c r="AV2529" i="2"/>
  <c r="D2530" i="2"/>
  <c r="A2528" i="9" s="1"/>
  <c r="B2528" i="9" s="1" a="1"/>
  <c r="B2528" i="9" s="1"/>
  <c r="AU2530" i="2"/>
  <c r="AV2530" i="2"/>
  <c r="D2531" i="2"/>
  <c r="A2529" i="9" s="1"/>
  <c r="B2529" i="9" s="1" a="1"/>
  <c r="B2529" i="9" s="1"/>
  <c r="AU2531" i="2"/>
  <c r="AV2531" i="2"/>
  <c r="D2532" i="2"/>
  <c r="A2530" i="9" s="1"/>
  <c r="B2530" i="9" s="1" a="1"/>
  <c r="B2530" i="9" s="1"/>
  <c r="AU2532" i="2"/>
  <c r="AV2532" i="2"/>
  <c r="D2533" i="2"/>
  <c r="A2531" i="9" s="1"/>
  <c r="B2531" i="9" s="1" a="1"/>
  <c r="B2531" i="9" s="1"/>
  <c r="AU2533" i="2"/>
  <c r="AV2533" i="2"/>
  <c r="D2534" i="2"/>
  <c r="A2532" i="9" s="1"/>
  <c r="B2532" i="9" s="1" a="1"/>
  <c r="B2532" i="9" s="1"/>
  <c r="AU2534" i="2"/>
  <c r="AV2534" i="2"/>
  <c r="D2535" i="2"/>
  <c r="A2533" i="9" s="1"/>
  <c r="B2533" i="9" s="1" a="1"/>
  <c r="B2533" i="9" s="1"/>
  <c r="AU2535" i="2"/>
  <c r="AV2535" i="2"/>
  <c r="D2536" i="2"/>
  <c r="A2534" i="9" s="1"/>
  <c r="B2534" i="9" s="1" a="1"/>
  <c r="B2534" i="9" s="1"/>
  <c r="AU2536" i="2"/>
  <c r="AV2536" i="2"/>
  <c r="D2537" i="2"/>
  <c r="A2535" i="9" s="1"/>
  <c r="B2535" i="9" s="1" a="1"/>
  <c r="B2535" i="9" s="1"/>
  <c r="AU2537" i="2"/>
  <c r="AV2537" i="2"/>
  <c r="D2538" i="2"/>
  <c r="A2536" i="9" s="1"/>
  <c r="B2536" i="9" s="1" a="1"/>
  <c r="B2536" i="9" s="1"/>
  <c r="AU2538" i="2"/>
  <c r="AV2538" i="2"/>
  <c r="D2539" i="2"/>
  <c r="A2537" i="9" s="1"/>
  <c r="B2537" i="9" s="1" a="1"/>
  <c r="B2537" i="9" s="1"/>
  <c r="AU2539" i="2"/>
  <c r="AV2539" i="2"/>
  <c r="D2540" i="2"/>
  <c r="A2538" i="9" s="1"/>
  <c r="B2538" i="9" s="1" a="1"/>
  <c r="B2538" i="9" s="1"/>
  <c r="AU2540" i="2"/>
  <c r="AV2540" i="2"/>
  <c r="D2541" i="2"/>
  <c r="A2539" i="9" s="1"/>
  <c r="B2539" i="9" s="1" a="1"/>
  <c r="B2539" i="9" s="1"/>
  <c r="AU2541" i="2"/>
  <c r="AV2541" i="2"/>
  <c r="D2542" i="2"/>
  <c r="A2540" i="9" s="1"/>
  <c r="B2540" i="9" s="1" a="1"/>
  <c r="B2540" i="9" s="1"/>
  <c r="AU2542" i="2"/>
  <c r="AV2542" i="2"/>
  <c r="D2543" i="2"/>
  <c r="A2541" i="9" s="1"/>
  <c r="B2541" i="9" s="1" a="1"/>
  <c r="B2541" i="9" s="1"/>
  <c r="AU2543" i="2"/>
  <c r="AV2543" i="2"/>
  <c r="D2544" i="2"/>
  <c r="A2542" i="9" s="1"/>
  <c r="B2542" i="9" s="1" a="1"/>
  <c r="B2542" i="9" s="1"/>
  <c r="AU2544" i="2"/>
  <c r="AV2544" i="2"/>
  <c r="D2545" i="2"/>
  <c r="A2543" i="9" s="1"/>
  <c r="B2543" i="9" s="1" a="1"/>
  <c r="B2543" i="9" s="1"/>
  <c r="AU2545" i="2"/>
  <c r="AV2545" i="2"/>
  <c r="D2546" i="2"/>
  <c r="A2544" i="9" s="1"/>
  <c r="B2544" i="9" s="1" a="1"/>
  <c r="B2544" i="9" s="1"/>
  <c r="AU2546" i="2"/>
  <c r="AV2546" i="2"/>
  <c r="D2547" i="2"/>
  <c r="A2545" i="9" s="1"/>
  <c r="B2545" i="9" s="1" a="1"/>
  <c r="B2545" i="9" s="1"/>
  <c r="AU2547" i="2"/>
  <c r="AV2547" i="2"/>
  <c r="D2548" i="2"/>
  <c r="A2546" i="9" s="1"/>
  <c r="B2546" i="9" s="1" a="1"/>
  <c r="B2546" i="9" s="1"/>
  <c r="AU2548" i="2"/>
  <c r="AV2548" i="2"/>
  <c r="D2549" i="2"/>
  <c r="A2547" i="9" s="1"/>
  <c r="B2547" i="9" s="1" a="1"/>
  <c r="B2547" i="9" s="1"/>
  <c r="AU2549" i="2"/>
  <c r="AV2549" i="2"/>
  <c r="D2550" i="2"/>
  <c r="A2548" i="9" s="1"/>
  <c r="B2548" i="9" s="1" a="1"/>
  <c r="B2548" i="9" s="1"/>
  <c r="AU2550" i="2"/>
  <c r="AV2550" i="2"/>
  <c r="D2551" i="2"/>
  <c r="A2549" i="9" s="1"/>
  <c r="B2549" i="9" s="1" a="1"/>
  <c r="B2549" i="9" s="1"/>
  <c r="AU2551" i="2"/>
  <c r="AV2551" i="2"/>
  <c r="D2552" i="2"/>
  <c r="A2550" i="9" s="1"/>
  <c r="B2550" i="9" s="1" a="1"/>
  <c r="B2550" i="9" s="1"/>
  <c r="AU2552" i="2"/>
  <c r="AV2552" i="2"/>
  <c r="D2553" i="2"/>
  <c r="A2551" i="9" s="1"/>
  <c r="B2551" i="9" s="1" a="1"/>
  <c r="B2551" i="9" s="1"/>
  <c r="AU2553" i="2"/>
  <c r="AV2553" i="2"/>
  <c r="D2554" i="2"/>
  <c r="A2552" i="9" s="1"/>
  <c r="B2552" i="9" s="1" a="1"/>
  <c r="B2552" i="9" s="1"/>
  <c r="AU2554" i="2"/>
  <c r="AV2554" i="2"/>
  <c r="D2555" i="2"/>
  <c r="A2553" i="9" s="1"/>
  <c r="B2553" i="9" s="1" a="1"/>
  <c r="B2553" i="9" s="1"/>
  <c r="AU2555" i="2"/>
  <c r="AV2555" i="2"/>
  <c r="D2556" i="2"/>
  <c r="A2554" i="9" s="1"/>
  <c r="B2554" i="9" s="1" a="1"/>
  <c r="B2554" i="9" s="1"/>
  <c r="AU2556" i="2"/>
  <c r="AV2556" i="2"/>
  <c r="D2557" i="2"/>
  <c r="A2555" i="9" s="1"/>
  <c r="B2555" i="9" s="1" a="1"/>
  <c r="B2555" i="9" s="1"/>
  <c r="AU2557" i="2"/>
  <c r="AV2557" i="2"/>
  <c r="D2558" i="2"/>
  <c r="A2556" i="9" s="1"/>
  <c r="B2556" i="9" s="1" a="1"/>
  <c r="B2556" i="9" s="1"/>
  <c r="AU2558" i="2"/>
  <c r="AV2558" i="2"/>
  <c r="D2559" i="2"/>
  <c r="A2557" i="9" s="1"/>
  <c r="B2557" i="9" s="1" a="1"/>
  <c r="B2557" i="9" s="1"/>
  <c r="AU2559" i="2"/>
  <c r="AV2559" i="2"/>
  <c r="D2560" i="2"/>
  <c r="A2558" i="9" s="1"/>
  <c r="B2558" i="9" s="1" a="1"/>
  <c r="B2558" i="9" s="1"/>
  <c r="AU2560" i="2"/>
  <c r="AV2560" i="2"/>
  <c r="D2561" i="2"/>
  <c r="A2559" i="9" s="1"/>
  <c r="B2559" i="9" s="1" a="1"/>
  <c r="B2559" i="9" s="1"/>
  <c r="AU2561" i="2"/>
  <c r="AV2561" i="2"/>
  <c r="D2562" i="2"/>
  <c r="A2560" i="9" s="1"/>
  <c r="B2560" i="9" s="1" a="1"/>
  <c r="B2560" i="9" s="1"/>
  <c r="AU2562" i="2"/>
  <c r="AV2562" i="2"/>
  <c r="D2563" i="2"/>
  <c r="A2561" i="9" s="1"/>
  <c r="B2561" i="9" s="1" a="1"/>
  <c r="B2561" i="9" s="1"/>
  <c r="AU2563" i="2"/>
  <c r="AV2563" i="2"/>
  <c r="D2564" i="2"/>
  <c r="A2562" i="9" s="1"/>
  <c r="B2562" i="9" s="1" a="1"/>
  <c r="B2562" i="9" s="1"/>
  <c r="AU2564" i="2"/>
  <c r="AV2564" i="2"/>
  <c r="D2565" i="2"/>
  <c r="A2563" i="9" s="1"/>
  <c r="B2563" i="9" s="1" a="1"/>
  <c r="B2563" i="9" s="1"/>
  <c r="AU2565" i="2"/>
  <c r="AV2565" i="2"/>
  <c r="D2566" i="2"/>
  <c r="A2564" i="9" s="1"/>
  <c r="B2564" i="9" s="1" a="1"/>
  <c r="B2564" i="9" s="1"/>
  <c r="AU2566" i="2"/>
  <c r="AV2566" i="2"/>
  <c r="D2567" i="2"/>
  <c r="A2565" i="9" s="1"/>
  <c r="B2565" i="9" s="1" a="1"/>
  <c r="B2565" i="9" s="1"/>
  <c r="AU2567" i="2"/>
  <c r="AV2567" i="2"/>
  <c r="D2568" i="2"/>
  <c r="A2566" i="9" s="1"/>
  <c r="B2566" i="9" s="1" a="1"/>
  <c r="B2566" i="9" s="1"/>
  <c r="AU2568" i="2"/>
  <c r="AV2568" i="2"/>
  <c r="D2569" i="2"/>
  <c r="A2567" i="9" s="1"/>
  <c r="B2567" i="9" s="1" a="1"/>
  <c r="B2567" i="9" s="1"/>
  <c r="AU2569" i="2"/>
  <c r="AV2569" i="2"/>
  <c r="D2570" i="2"/>
  <c r="A2568" i="9" s="1"/>
  <c r="B2568" i="9" s="1" a="1"/>
  <c r="B2568" i="9" s="1"/>
  <c r="AU2570" i="2"/>
  <c r="AV2570" i="2"/>
  <c r="D2571" i="2"/>
  <c r="A2569" i="9" s="1"/>
  <c r="B2569" i="9" s="1" a="1"/>
  <c r="B2569" i="9" s="1"/>
  <c r="AU2571" i="2"/>
  <c r="AV2571" i="2"/>
  <c r="D2572" i="2"/>
  <c r="A2570" i="9" s="1"/>
  <c r="B2570" i="9" s="1" a="1"/>
  <c r="B2570" i="9" s="1"/>
  <c r="AU2572" i="2"/>
  <c r="AV2572" i="2"/>
  <c r="D2573" i="2"/>
  <c r="A2571" i="9" s="1"/>
  <c r="B2571" i="9" s="1" a="1"/>
  <c r="B2571" i="9" s="1"/>
  <c r="AU2573" i="2"/>
  <c r="AV2573" i="2"/>
  <c r="D2574" i="2"/>
  <c r="A2572" i="9" s="1"/>
  <c r="B2572" i="9" s="1" a="1"/>
  <c r="B2572" i="9" s="1"/>
  <c r="AU2574" i="2"/>
  <c r="AV2574" i="2"/>
  <c r="D2575" i="2"/>
  <c r="A2573" i="9" s="1"/>
  <c r="B2573" i="9" s="1" a="1"/>
  <c r="B2573" i="9" s="1"/>
  <c r="AU2575" i="2"/>
  <c r="AV2575" i="2"/>
  <c r="D2576" i="2"/>
  <c r="A2574" i="9" s="1"/>
  <c r="B2574" i="9" s="1" a="1"/>
  <c r="B2574" i="9" s="1"/>
  <c r="AU2576" i="2"/>
  <c r="AV2576" i="2"/>
  <c r="D2577" i="2"/>
  <c r="A2575" i="9" s="1"/>
  <c r="B2575" i="9" s="1" a="1"/>
  <c r="B2575" i="9" s="1"/>
  <c r="AU2577" i="2"/>
  <c r="AV2577" i="2"/>
  <c r="D2578" i="2"/>
  <c r="A2576" i="9" s="1"/>
  <c r="B2576" i="9" s="1" a="1"/>
  <c r="B2576" i="9" s="1"/>
  <c r="AU2578" i="2"/>
  <c r="AV2578" i="2"/>
  <c r="D2579" i="2"/>
  <c r="A2577" i="9" s="1"/>
  <c r="B2577" i="9" s="1" a="1"/>
  <c r="B2577" i="9" s="1"/>
  <c r="AU2579" i="2"/>
  <c r="AV2579" i="2"/>
  <c r="D2580" i="2"/>
  <c r="A2578" i="9" s="1"/>
  <c r="B2578" i="9" s="1" a="1"/>
  <c r="B2578" i="9" s="1"/>
  <c r="AU2580" i="2"/>
  <c r="AV2580" i="2"/>
  <c r="D2581" i="2"/>
  <c r="A2579" i="9" s="1"/>
  <c r="B2579" i="9" s="1" a="1"/>
  <c r="B2579" i="9" s="1"/>
  <c r="AU2581" i="2"/>
  <c r="AV2581" i="2"/>
  <c r="D2582" i="2"/>
  <c r="A2580" i="9" s="1"/>
  <c r="B2580" i="9" s="1" a="1"/>
  <c r="B2580" i="9" s="1"/>
  <c r="AU2582" i="2"/>
  <c r="AV2582" i="2"/>
  <c r="D2583" i="2"/>
  <c r="A2581" i="9" s="1"/>
  <c r="B2581" i="9" s="1" a="1"/>
  <c r="B2581" i="9" s="1"/>
  <c r="AU2583" i="2"/>
  <c r="AV2583" i="2"/>
  <c r="D2584" i="2"/>
  <c r="A2582" i="9" s="1"/>
  <c r="B2582" i="9" s="1" a="1"/>
  <c r="B2582" i="9" s="1"/>
  <c r="AU2584" i="2"/>
  <c r="AV2584" i="2"/>
  <c r="D2585" i="2"/>
  <c r="A2583" i="9" s="1"/>
  <c r="B2583" i="9" s="1" a="1"/>
  <c r="B2583" i="9" s="1"/>
  <c r="AU2585" i="2"/>
  <c r="AV2585" i="2"/>
  <c r="D2586" i="2"/>
  <c r="A2584" i="9" s="1"/>
  <c r="B2584" i="9" s="1" a="1"/>
  <c r="B2584" i="9" s="1"/>
  <c r="AU2586" i="2"/>
  <c r="AV2586" i="2"/>
  <c r="D2587" i="2"/>
  <c r="A2585" i="9" s="1"/>
  <c r="B2585" i="9" s="1" a="1"/>
  <c r="B2585" i="9" s="1"/>
  <c r="AU2587" i="2"/>
  <c r="AV2587" i="2"/>
  <c r="D2588" i="2"/>
  <c r="A2586" i="9" s="1"/>
  <c r="B2586" i="9" s="1" a="1"/>
  <c r="B2586" i="9" s="1"/>
  <c r="AU2588" i="2"/>
  <c r="AV2588" i="2"/>
  <c r="D2589" i="2"/>
  <c r="A2587" i="9" s="1"/>
  <c r="B2587" i="9" s="1" a="1"/>
  <c r="B2587" i="9" s="1"/>
  <c r="AU2589" i="2"/>
  <c r="AV2589" i="2"/>
  <c r="D2590" i="2"/>
  <c r="A2588" i="9" s="1"/>
  <c r="B2588" i="9" s="1" a="1"/>
  <c r="B2588" i="9" s="1"/>
  <c r="AU2590" i="2"/>
  <c r="AV2590" i="2"/>
  <c r="D2591" i="2"/>
  <c r="A2589" i="9" s="1"/>
  <c r="B2589" i="9" s="1" a="1"/>
  <c r="B2589" i="9" s="1"/>
  <c r="AU2591" i="2"/>
  <c r="AV2591" i="2"/>
  <c r="D2592" i="2"/>
  <c r="A2590" i="9" s="1"/>
  <c r="B2590" i="9" s="1" a="1"/>
  <c r="B2590" i="9" s="1"/>
  <c r="AU2592" i="2"/>
  <c r="AV2592" i="2"/>
  <c r="D2593" i="2"/>
  <c r="A2591" i="9" s="1"/>
  <c r="B2591" i="9" s="1" a="1"/>
  <c r="B2591" i="9" s="1"/>
  <c r="AU2593" i="2"/>
  <c r="AV2593" i="2"/>
  <c r="D2594" i="2"/>
  <c r="A2592" i="9" s="1"/>
  <c r="B2592" i="9" s="1" a="1"/>
  <c r="B2592" i="9" s="1"/>
  <c r="AU2594" i="2"/>
  <c r="AV2594" i="2"/>
  <c r="D2595" i="2"/>
  <c r="A2593" i="9" s="1"/>
  <c r="B2593" i="9" s="1" a="1"/>
  <c r="B2593" i="9" s="1"/>
  <c r="AU2595" i="2"/>
  <c r="AV2595" i="2"/>
  <c r="D2596" i="2"/>
  <c r="A2594" i="9" s="1"/>
  <c r="B2594" i="9" s="1" a="1"/>
  <c r="B2594" i="9" s="1"/>
  <c r="AU2596" i="2"/>
  <c r="AV2596" i="2"/>
  <c r="D2597" i="2"/>
  <c r="A2595" i="9" s="1"/>
  <c r="B2595" i="9" s="1" a="1"/>
  <c r="B2595" i="9" s="1"/>
  <c r="AU2597" i="2"/>
  <c r="AV2597" i="2"/>
  <c r="D2598" i="2"/>
  <c r="A2596" i="9" s="1"/>
  <c r="B2596" i="9" s="1" a="1"/>
  <c r="B2596" i="9" s="1"/>
  <c r="AU2598" i="2"/>
  <c r="AV2598" i="2"/>
  <c r="D2599" i="2"/>
  <c r="A2597" i="9" s="1"/>
  <c r="B2597" i="9" s="1" a="1"/>
  <c r="B2597" i="9" s="1"/>
  <c r="AU2599" i="2"/>
  <c r="AV2599" i="2"/>
  <c r="D2600" i="2"/>
  <c r="A2598" i="9" s="1"/>
  <c r="B2598" i="9" s="1" a="1"/>
  <c r="B2598" i="9" s="1"/>
  <c r="AU2600" i="2"/>
  <c r="AV2600" i="2"/>
  <c r="D2601" i="2"/>
  <c r="A2599" i="9" s="1"/>
  <c r="B2599" i="9" s="1" a="1"/>
  <c r="B2599" i="9" s="1"/>
  <c r="AU2601" i="2"/>
  <c r="AV2601" i="2"/>
  <c r="D2602" i="2"/>
  <c r="A2600" i="9" s="1"/>
  <c r="B2600" i="9" s="1" a="1"/>
  <c r="B2600" i="9" s="1"/>
  <c r="AU2602" i="2"/>
  <c r="AV2602" i="2"/>
  <c r="D2603" i="2"/>
  <c r="A2601" i="9" s="1"/>
  <c r="B2601" i="9" s="1" a="1"/>
  <c r="B2601" i="9" s="1"/>
  <c r="AU2603" i="2"/>
  <c r="AV2603" i="2"/>
  <c r="D2604" i="2"/>
  <c r="A2602" i="9" s="1"/>
  <c r="B2602" i="9" s="1" a="1"/>
  <c r="B2602" i="9" s="1"/>
  <c r="AU2604" i="2"/>
  <c r="AV2604" i="2"/>
  <c r="D2605" i="2"/>
  <c r="A2603" i="9" s="1"/>
  <c r="B2603" i="9" s="1" a="1"/>
  <c r="B2603" i="9" s="1"/>
  <c r="AU2605" i="2"/>
  <c r="AV2605" i="2"/>
  <c r="D2606" i="2"/>
  <c r="A2604" i="9" s="1"/>
  <c r="B2604" i="9" s="1" a="1"/>
  <c r="B2604" i="9" s="1"/>
  <c r="AU2606" i="2"/>
  <c r="AV2606" i="2"/>
  <c r="D2607" i="2"/>
  <c r="A2605" i="9" s="1"/>
  <c r="B2605" i="9" s="1" a="1"/>
  <c r="B2605" i="9" s="1"/>
  <c r="AU2607" i="2"/>
  <c r="AV2607" i="2"/>
  <c r="D2608" i="2"/>
  <c r="A2606" i="9" s="1"/>
  <c r="B2606" i="9" s="1" a="1"/>
  <c r="B2606" i="9" s="1"/>
  <c r="AU2608" i="2"/>
  <c r="AV2608" i="2"/>
  <c r="D2609" i="2"/>
  <c r="A2607" i="9" s="1"/>
  <c r="B2607" i="9" s="1" a="1"/>
  <c r="B2607" i="9" s="1"/>
  <c r="AU2609" i="2"/>
  <c r="AV2609" i="2"/>
  <c r="D2610" i="2"/>
  <c r="A2608" i="9" s="1"/>
  <c r="B2608" i="9" s="1" a="1"/>
  <c r="B2608" i="9" s="1"/>
  <c r="AU2610" i="2"/>
  <c r="AV2610" i="2"/>
  <c r="D2611" i="2"/>
  <c r="A2609" i="9" s="1"/>
  <c r="B2609" i="9" s="1" a="1"/>
  <c r="B2609" i="9" s="1"/>
  <c r="AU2611" i="2"/>
  <c r="AV2611" i="2"/>
  <c r="D2612" i="2"/>
  <c r="A2610" i="9" s="1"/>
  <c r="B2610" i="9" s="1" a="1"/>
  <c r="B2610" i="9" s="1"/>
  <c r="AU2612" i="2"/>
  <c r="AV2612" i="2"/>
  <c r="D2613" i="2"/>
  <c r="A2611" i="9" s="1"/>
  <c r="B2611" i="9" s="1" a="1"/>
  <c r="B2611" i="9" s="1"/>
  <c r="AU2613" i="2"/>
  <c r="AV2613" i="2"/>
  <c r="D2614" i="2"/>
  <c r="A2612" i="9" s="1"/>
  <c r="B2612" i="9" s="1" a="1"/>
  <c r="B2612" i="9" s="1"/>
  <c r="AU2614" i="2"/>
  <c r="AV2614" i="2"/>
  <c r="D2615" i="2"/>
  <c r="A2613" i="9" s="1"/>
  <c r="B2613" i="9" s="1" a="1"/>
  <c r="B2613" i="9" s="1"/>
  <c r="AU2615" i="2"/>
  <c r="AV2615" i="2"/>
  <c r="D2616" i="2"/>
  <c r="A2614" i="9" s="1"/>
  <c r="B2614" i="9" s="1" a="1"/>
  <c r="B2614" i="9" s="1"/>
  <c r="AU2616" i="2"/>
  <c r="AV2616" i="2"/>
  <c r="D2617" i="2"/>
  <c r="A2615" i="9" s="1"/>
  <c r="B2615" i="9" s="1" a="1"/>
  <c r="B2615" i="9" s="1"/>
  <c r="AU2617" i="2"/>
  <c r="AV2617" i="2"/>
  <c r="D2618" i="2"/>
  <c r="A2616" i="9" s="1"/>
  <c r="B2616" i="9" s="1" a="1"/>
  <c r="B2616" i="9" s="1"/>
  <c r="AU2618" i="2"/>
  <c r="AV2618" i="2"/>
  <c r="D2619" i="2"/>
  <c r="A2617" i="9" s="1"/>
  <c r="B2617" i="9" s="1" a="1"/>
  <c r="B2617" i="9" s="1"/>
  <c r="AU2619" i="2"/>
  <c r="AV2619" i="2"/>
  <c r="D2620" i="2"/>
  <c r="A2618" i="9" s="1"/>
  <c r="B2618" i="9" s="1" a="1"/>
  <c r="B2618" i="9" s="1"/>
  <c r="AU2620" i="2"/>
  <c r="AV2620" i="2"/>
  <c r="D2621" i="2"/>
  <c r="A2619" i="9" s="1"/>
  <c r="B2619" i="9" s="1" a="1"/>
  <c r="B2619" i="9" s="1"/>
  <c r="AU2621" i="2"/>
  <c r="AV2621" i="2"/>
  <c r="D2622" i="2"/>
  <c r="A2620" i="9" s="1"/>
  <c r="B2620" i="9" s="1" a="1"/>
  <c r="B2620" i="9" s="1"/>
  <c r="AU2622" i="2"/>
  <c r="AV2622" i="2"/>
  <c r="D2623" i="2"/>
  <c r="A2621" i="9" s="1"/>
  <c r="B2621" i="9" s="1" a="1"/>
  <c r="B2621" i="9" s="1"/>
  <c r="AU2623" i="2"/>
  <c r="AV2623" i="2"/>
  <c r="D2624" i="2"/>
  <c r="A2622" i="9" s="1"/>
  <c r="B2622" i="9" s="1" a="1"/>
  <c r="B2622" i="9" s="1"/>
  <c r="AU2624" i="2"/>
  <c r="AV2624" i="2"/>
  <c r="D2625" i="2"/>
  <c r="A2623" i="9" s="1"/>
  <c r="B2623" i="9" s="1" a="1"/>
  <c r="B2623" i="9" s="1"/>
  <c r="AU2625" i="2"/>
  <c r="AV2625" i="2"/>
  <c r="D2626" i="2"/>
  <c r="A2624" i="9" s="1"/>
  <c r="B2624" i="9" s="1" a="1"/>
  <c r="B2624" i="9" s="1"/>
  <c r="AU2626" i="2"/>
  <c r="AV2626" i="2"/>
  <c r="D2627" i="2"/>
  <c r="A2625" i="9" s="1"/>
  <c r="B2625" i="9" s="1" a="1"/>
  <c r="B2625" i="9" s="1"/>
  <c r="AU2627" i="2"/>
  <c r="AV2627" i="2"/>
  <c r="D2628" i="2"/>
  <c r="A2626" i="9" s="1"/>
  <c r="B2626" i="9" s="1" a="1"/>
  <c r="B2626" i="9" s="1"/>
  <c r="AU2628" i="2"/>
  <c r="AV2628" i="2"/>
  <c r="D2629" i="2"/>
  <c r="A2627" i="9" s="1"/>
  <c r="B2627" i="9" s="1" a="1"/>
  <c r="B2627" i="9" s="1"/>
  <c r="AU2629" i="2"/>
  <c r="AV2629" i="2"/>
  <c r="D2630" i="2"/>
  <c r="A2628" i="9" s="1"/>
  <c r="B2628" i="9" s="1" a="1"/>
  <c r="B2628" i="9" s="1"/>
  <c r="AU2630" i="2"/>
  <c r="AV2630" i="2"/>
  <c r="D2631" i="2"/>
  <c r="A2629" i="9" s="1"/>
  <c r="B2629" i="9" s="1" a="1"/>
  <c r="B2629" i="9" s="1"/>
  <c r="AU2631" i="2"/>
  <c r="AV2631" i="2"/>
  <c r="D2632" i="2"/>
  <c r="A2630" i="9" s="1"/>
  <c r="B2630" i="9" s="1" a="1"/>
  <c r="B2630" i="9" s="1"/>
  <c r="AU2632" i="2"/>
  <c r="AV2632" i="2"/>
  <c r="D2633" i="2"/>
  <c r="A2631" i="9" s="1"/>
  <c r="B2631" i="9" s="1" a="1"/>
  <c r="B2631" i="9" s="1"/>
  <c r="AU2633" i="2"/>
  <c r="AV2633" i="2"/>
  <c r="D2634" i="2"/>
  <c r="A2632" i="9" s="1"/>
  <c r="B2632" i="9" s="1" a="1"/>
  <c r="B2632" i="9" s="1"/>
  <c r="AU2634" i="2"/>
  <c r="AV2634" i="2"/>
  <c r="D2635" i="2"/>
  <c r="A2633" i="9" s="1"/>
  <c r="B2633" i="9" s="1" a="1"/>
  <c r="B2633" i="9" s="1"/>
  <c r="AU2635" i="2"/>
  <c r="AV2635" i="2"/>
  <c r="D2636" i="2"/>
  <c r="A2634" i="9" s="1"/>
  <c r="B2634" i="9" s="1" a="1"/>
  <c r="B2634" i="9" s="1"/>
  <c r="AU2636" i="2"/>
  <c r="AV2636" i="2"/>
  <c r="D2637" i="2"/>
  <c r="A2635" i="9" s="1"/>
  <c r="B2635" i="9" s="1" a="1"/>
  <c r="B2635" i="9" s="1"/>
  <c r="AU2637" i="2"/>
  <c r="AV2637" i="2"/>
  <c r="D2638" i="2"/>
  <c r="A2636" i="9" s="1"/>
  <c r="B2636" i="9" s="1" a="1"/>
  <c r="B2636" i="9" s="1"/>
  <c r="AU2638" i="2"/>
  <c r="AV2638" i="2"/>
  <c r="D2639" i="2"/>
  <c r="A2637" i="9" s="1"/>
  <c r="B2637" i="9" s="1" a="1"/>
  <c r="B2637" i="9" s="1"/>
  <c r="AU2639" i="2"/>
  <c r="AV2639" i="2"/>
  <c r="D2640" i="2"/>
  <c r="A2638" i="9" s="1"/>
  <c r="B2638" i="9" s="1" a="1"/>
  <c r="B2638" i="9" s="1"/>
  <c r="AU2640" i="2"/>
  <c r="AV2640" i="2"/>
  <c r="D2641" i="2"/>
  <c r="A2639" i="9" s="1"/>
  <c r="B2639" i="9" s="1" a="1"/>
  <c r="B2639" i="9" s="1"/>
  <c r="AU2641" i="2"/>
  <c r="AV2641" i="2"/>
  <c r="D2642" i="2"/>
  <c r="A2640" i="9" s="1"/>
  <c r="B2640" i="9" s="1" a="1"/>
  <c r="B2640" i="9" s="1"/>
  <c r="AU2642" i="2"/>
  <c r="AV2642" i="2"/>
  <c r="D2643" i="2"/>
  <c r="A2641" i="9" s="1"/>
  <c r="B2641" i="9" s="1" a="1"/>
  <c r="B2641" i="9" s="1"/>
  <c r="AU2643" i="2"/>
  <c r="AV2643" i="2"/>
  <c r="D2644" i="2"/>
  <c r="A2642" i="9" s="1"/>
  <c r="B2642" i="9" s="1" a="1"/>
  <c r="B2642" i="9" s="1"/>
  <c r="AU2644" i="2"/>
  <c r="AV2644" i="2"/>
  <c r="D2645" i="2"/>
  <c r="A2643" i="9" s="1"/>
  <c r="B2643" i="9" s="1" a="1"/>
  <c r="B2643" i="9" s="1"/>
  <c r="AU2645" i="2"/>
  <c r="AV2645" i="2"/>
  <c r="D2646" i="2"/>
  <c r="A2644" i="9" s="1"/>
  <c r="B2644" i="9" s="1" a="1"/>
  <c r="B2644" i="9" s="1"/>
  <c r="AU2646" i="2"/>
  <c r="AV2646" i="2"/>
  <c r="D2647" i="2"/>
  <c r="A2645" i="9" s="1"/>
  <c r="B2645" i="9" s="1" a="1"/>
  <c r="B2645" i="9" s="1"/>
  <c r="AU2647" i="2"/>
  <c r="AV2647" i="2"/>
  <c r="D2648" i="2"/>
  <c r="A2646" i="9" s="1"/>
  <c r="B2646" i="9" s="1" a="1"/>
  <c r="B2646" i="9" s="1"/>
  <c r="AU2648" i="2"/>
  <c r="AV2648" i="2"/>
  <c r="D2649" i="2"/>
  <c r="A2647" i="9" s="1"/>
  <c r="B2647" i="9" s="1" a="1"/>
  <c r="B2647" i="9" s="1"/>
  <c r="AU2649" i="2"/>
  <c r="AV2649" i="2"/>
  <c r="D2650" i="2"/>
  <c r="A2648" i="9" s="1"/>
  <c r="B2648" i="9" s="1" a="1"/>
  <c r="B2648" i="9" s="1"/>
  <c r="AU2650" i="2"/>
  <c r="AV2650" i="2"/>
  <c r="D2651" i="2"/>
  <c r="A2649" i="9" s="1"/>
  <c r="B2649" i="9" s="1" a="1"/>
  <c r="B2649" i="9" s="1"/>
  <c r="AU2651" i="2"/>
  <c r="AV2651" i="2"/>
  <c r="D2652" i="2"/>
  <c r="A2650" i="9" s="1"/>
  <c r="B2650" i="9" s="1" a="1"/>
  <c r="B2650" i="9" s="1"/>
  <c r="AU2652" i="2"/>
  <c r="AV2652" i="2"/>
  <c r="D2653" i="2"/>
  <c r="A2651" i="9" s="1"/>
  <c r="B2651" i="9" s="1" a="1"/>
  <c r="B2651" i="9" s="1"/>
  <c r="AU2653" i="2"/>
  <c r="AV2653" i="2"/>
  <c r="D2654" i="2"/>
  <c r="A2652" i="9" s="1"/>
  <c r="B2652" i="9" s="1" a="1"/>
  <c r="B2652" i="9" s="1"/>
  <c r="AU2654" i="2"/>
  <c r="AV2654" i="2"/>
  <c r="D2655" i="2"/>
  <c r="A2653" i="9" s="1"/>
  <c r="B2653" i="9" s="1" a="1"/>
  <c r="B2653" i="9" s="1"/>
  <c r="AU2655" i="2"/>
  <c r="AV2655" i="2"/>
  <c r="D2656" i="2"/>
  <c r="A2654" i="9" s="1"/>
  <c r="B2654" i="9" s="1" a="1"/>
  <c r="B2654" i="9" s="1"/>
  <c r="AU2656" i="2"/>
  <c r="AV2656" i="2"/>
  <c r="D2657" i="2"/>
  <c r="A2655" i="9" s="1"/>
  <c r="B2655" i="9" s="1" a="1"/>
  <c r="B2655" i="9" s="1"/>
  <c r="AU2657" i="2"/>
  <c r="AV2657" i="2"/>
  <c r="D2658" i="2"/>
  <c r="A2656" i="9" s="1"/>
  <c r="B2656" i="9" s="1" a="1"/>
  <c r="B2656" i="9" s="1"/>
  <c r="AU2658" i="2"/>
  <c r="AV2658" i="2"/>
  <c r="D2659" i="2"/>
  <c r="A2657" i="9" s="1"/>
  <c r="B2657" i="9" s="1" a="1"/>
  <c r="B2657" i="9" s="1"/>
  <c r="AU2659" i="2"/>
  <c r="AV2659" i="2"/>
  <c r="D2660" i="2"/>
  <c r="A2658" i="9" s="1"/>
  <c r="B2658" i="9" s="1" a="1"/>
  <c r="B2658" i="9" s="1"/>
  <c r="AU2660" i="2"/>
  <c r="AV2660" i="2"/>
  <c r="D2661" i="2"/>
  <c r="A2659" i="9" s="1"/>
  <c r="B2659" i="9" s="1" a="1"/>
  <c r="B2659" i="9" s="1"/>
  <c r="AU2661" i="2"/>
  <c r="AV2661" i="2"/>
  <c r="D2662" i="2"/>
  <c r="A2660" i="9" s="1"/>
  <c r="B2660" i="9" s="1" a="1"/>
  <c r="B2660" i="9" s="1"/>
  <c r="AU2662" i="2"/>
  <c r="AV2662" i="2"/>
  <c r="D2663" i="2"/>
  <c r="A2661" i="9" s="1"/>
  <c r="B2661" i="9" s="1" a="1"/>
  <c r="B2661" i="9" s="1"/>
  <c r="AU2663" i="2"/>
  <c r="AV2663" i="2"/>
  <c r="D2664" i="2"/>
  <c r="A2662" i="9" s="1"/>
  <c r="B2662" i="9" s="1" a="1"/>
  <c r="B2662" i="9" s="1"/>
  <c r="AU2664" i="2"/>
  <c r="AV2664" i="2"/>
  <c r="D2665" i="2"/>
  <c r="A2663" i="9" s="1"/>
  <c r="B2663" i="9" s="1" a="1"/>
  <c r="B2663" i="9" s="1"/>
  <c r="AU2665" i="2"/>
  <c r="AV2665" i="2"/>
  <c r="D2666" i="2"/>
  <c r="A2664" i="9" s="1"/>
  <c r="B2664" i="9" s="1" a="1"/>
  <c r="B2664" i="9" s="1"/>
  <c r="AU2666" i="2"/>
  <c r="AV2666" i="2"/>
  <c r="D2667" i="2"/>
  <c r="A2665" i="9" s="1"/>
  <c r="B2665" i="9" s="1" a="1"/>
  <c r="B2665" i="9" s="1"/>
  <c r="AU2667" i="2"/>
  <c r="AV2667" i="2"/>
  <c r="D2668" i="2"/>
  <c r="A2666" i="9" s="1"/>
  <c r="B2666" i="9" s="1" a="1"/>
  <c r="B2666" i="9" s="1"/>
  <c r="AU2668" i="2"/>
  <c r="AV2668" i="2"/>
  <c r="D2669" i="2"/>
  <c r="A2667" i="9" s="1"/>
  <c r="B2667" i="9" s="1" a="1"/>
  <c r="B2667" i="9" s="1"/>
  <c r="AU2669" i="2"/>
  <c r="AV2669" i="2"/>
  <c r="D2670" i="2"/>
  <c r="A2668" i="9" s="1"/>
  <c r="B2668" i="9" s="1" a="1"/>
  <c r="B2668" i="9" s="1"/>
  <c r="AU2670" i="2"/>
  <c r="AV2670" i="2"/>
  <c r="D2671" i="2"/>
  <c r="A2669" i="9" s="1"/>
  <c r="B2669" i="9" s="1" a="1"/>
  <c r="B2669" i="9" s="1"/>
  <c r="AU2671" i="2"/>
  <c r="AV2671" i="2"/>
  <c r="D2672" i="2"/>
  <c r="A2670" i="9" s="1"/>
  <c r="B2670" i="9" s="1" a="1"/>
  <c r="B2670" i="9" s="1"/>
  <c r="AU2672" i="2"/>
  <c r="AV2672" i="2"/>
  <c r="D2673" i="2"/>
  <c r="A2671" i="9" s="1"/>
  <c r="B2671" i="9" s="1" a="1"/>
  <c r="B2671" i="9" s="1"/>
  <c r="AU2673" i="2"/>
  <c r="AV2673" i="2"/>
  <c r="D2674" i="2"/>
  <c r="A2672" i="9" s="1"/>
  <c r="B2672" i="9" s="1" a="1"/>
  <c r="B2672" i="9" s="1"/>
  <c r="AU2674" i="2"/>
  <c r="AV2674" i="2"/>
  <c r="D2675" i="2"/>
  <c r="A2673" i="9" s="1"/>
  <c r="B2673" i="9" s="1" a="1"/>
  <c r="B2673" i="9" s="1"/>
  <c r="AU2675" i="2"/>
  <c r="AV2675" i="2"/>
  <c r="D2676" i="2"/>
  <c r="A2674" i="9" s="1"/>
  <c r="B2674" i="9" s="1" a="1"/>
  <c r="B2674" i="9" s="1"/>
  <c r="AU2676" i="2"/>
  <c r="AV2676" i="2"/>
  <c r="D2677" i="2"/>
  <c r="A2675" i="9" s="1"/>
  <c r="B2675" i="9" s="1" a="1"/>
  <c r="B2675" i="9" s="1"/>
  <c r="AU2677" i="2"/>
  <c r="AV2677" i="2"/>
  <c r="D2678" i="2"/>
  <c r="A2676" i="9" s="1"/>
  <c r="B2676" i="9" s="1" a="1"/>
  <c r="B2676" i="9" s="1"/>
  <c r="AU2678" i="2"/>
  <c r="AV2678" i="2"/>
  <c r="D2679" i="2"/>
  <c r="A2677" i="9" s="1"/>
  <c r="B2677" i="9" s="1" a="1"/>
  <c r="B2677" i="9" s="1"/>
  <c r="AU2679" i="2"/>
  <c r="AV2679" i="2"/>
  <c r="D2680" i="2"/>
  <c r="A2678" i="9" s="1"/>
  <c r="B2678" i="9" s="1" a="1"/>
  <c r="B2678" i="9" s="1"/>
  <c r="AU2680" i="2"/>
  <c r="AV2680" i="2"/>
  <c r="D2681" i="2"/>
  <c r="A2679" i="9" s="1"/>
  <c r="B2679" i="9" s="1" a="1"/>
  <c r="B2679" i="9" s="1"/>
  <c r="AU2681" i="2"/>
  <c r="AV2681" i="2"/>
  <c r="D2682" i="2"/>
  <c r="A2680" i="9" s="1"/>
  <c r="B2680" i="9" s="1" a="1"/>
  <c r="B2680" i="9" s="1"/>
  <c r="AU2682" i="2"/>
  <c r="AV2682" i="2"/>
  <c r="D2683" i="2"/>
  <c r="A2681" i="9" s="1"/>
  <c r="B2681" i="9" s="1" a="1"/>
  <c r="B2681" i="9" s="1"/>
  <c r="AU2683" i="2"/>
  <c r="AV2683" i="2"/>
  <c r="D2684" i="2"/>
  <c r="A2682" i="9" s="1"/>
  <c r="B2682" i="9" s="1" a="1"/>
  <c r="B2682" i="9" s="1"/>
  <c r="AU2684" i="2"/>
  <c r="AV2684" i="2"/>
  <c r="D2685" i="2"/>
  <c r="A2683" i="9" s="1"/>
  <c r="B2683" i="9" s="1" a="1"/>
  <c r="B2683" i="9" s="1"/>
  <c r="AU2685" i="2"/>
  <c r="AV2685" i="2"/>
  <c r="D2686" i="2"/>
  <c r="A2684" i="9" s="1"/>
  <c r="B2684" i="9" s="1" a="1"/>
  <c r="B2684" i="9" s="1"/>
  <c r="AU2686" i="2"/>
  <c r="AV2686" i="2"/>
  <c r="D2687" i="2"/>
  <c r="A2685" i="9" s="1"/>
  <c r="B2685" i="9" s="1" a="1"/>
  <c r="B2685" i="9" s="1"/>
  <c r="AU2687" i="2"/>
  <c r="AV2687" i="2"/>
  <c r="D2688" i="2"/>
  <c r="A2686" i="9" s="1"/>
  <c r="B2686" i="9" s="1" a="1"/>
  <c r="B2686" i="9" s="1"/>
  <c r="AU2688" i="2"/>
  <c r="AV2688" i="2"/>
  <c r="D2689" i="2"/>
  <c r="A2687" i="9" s="1"/>
  <c r="B2687" i="9" s="1" a="1"/>
  <c r="B2687" i="9" s="1"/>
  <c r="AU2689" i="2"/>
  <c r="AV2689" i="2"/>
  <c r="D2690" i="2"/>
  <c r="A2688" i="9" s="1"/>
  <c r="B2688" i="9" s="1" a="1"/>
  <c r="B2688" i="9" s="1"/>
  <c r="AU2690" i="2"/>
  <c r="AV2690" i="2"/>
  <c r="D2691" i="2"/>
  <c r="A2689" i="9" s="1"/>
  <c r="B2689" i="9" s="1" a="1"/>
  <c r="B2689" i="9" s="1"/>
  <c r="AU2691" i="2"/>
  <c r="AV2691" i="2"/>
  <c r="D2692" i="2"/>
  <c r="A2690" i="9" s="1"/>
  <c r="B2690" i="9" s="1" a="1"/>
  <c r="B2690" i="9" s="1"/>
  <c r="AU2692" i="2"/>
  <c r="AV2692" i="2"/>
  <c r="D2693" i="2"/>
  <c r="A2691" i="9" s="1"/>
  <c r="B2691" i="9" s="1" a="1"/>
  <c r="B2691" i="9" s="1"/>
  <c r="AU2693" i="2"/>
  <c r="AV2693" i="2"/>
  <c r="D2694" i="2"/>
  <c r="A2692" i="9" s="1"/>
  <c r="B2692" i="9" s="1" a="1"/>
  <c r="B2692" i="9" s="1"/>
  <c r="AU2694" i="2"/>
  <c r="AV2694" i="2"/>
  <c r="D2695" i="2"/>
  <c r="A2693" i="9" s="1"/>
  <c r="B2693" i="9" s="1" a="1"/>
  <c r="B2693" i="9" s="1"/>
  <c r="AU2695" i="2"/>
  <c r="AV2695" i="2"/>
  <c r="D2696" i="2"/>
  <c r="A2694" i="9" s="1"/>
  <c r="B2694" i="9" s="1" a="1"/>
  <c r="B2694" i="9" s="1"/>
  <c r="AU2696" i="2"/>
  <c r="AV2696" i="2"/>
  <c r="D2697" i="2"/>
  <c r="A2695" i="9" s="1"/>
  <c r="B2695" i="9" s="1" a="1"/>
  <c r="B2695" i="9" s="1"/>
  <c r="AU2697" i="2"/>
  <c r="AV2697" i="2"/>
  <c r="D2698" i="2"/>
  <c r="A2696" i="9" s="1"/>
  <c r="B2696" i="9" s="1" a="1"/>
  <c r="B2696" i="9" s="1"/>
  <c r="AU2698" i="2"/>
  <c r="AV2698" i="2"/>
  <c r="D2699" i="2"/>
  <c r="A2697" i="9" s="1"/>
  <c r="B2697" i="9" s="1" a="1"/>
  <c r="B2697" i="9" s="1"/>
  <c r="AU2699" i="2"/>
  <c r="AV2699" i="2"/>
  <c r="D2700" i="2"/>
  <c r="A2698" i="9" s="1"/>
  <c r="B2698" i="9" s="1" a="1"/>
  <c r="B2698" i="9" s="1"/>
  <c r="AU2700" i="2"/>
  <c r="AV2700" i="2"/>
  <c r="D2701" i="2"/>
  <c r="A2699" i="9" s="1"/>
  <c r="B2699" i="9" s="1" a="1"/>
  <c r="B2699" i="9" s="1"/>
  <c r="AU2701" i="2"/>
  <c r="AV2701" i="2"/>
  <c r="D2702" i="2"/>
  <c r="A2700" i="9" s="1"/>
  <c r="B2700" i="9" s="1" a="1"/>
  <c r="B2700" i="9" s="1"/>
  <c r="AU2702" i="2"/>
  <c r="AV2702" i="2"/>
  <c r="D2703" i="2"/>
  <c r="A2701" i="9" s="1"/>
  <c r="B2701" i="9" s="1" a="1"/>
  <c r="B2701" i="9" s="1"/>
  <c r="AU2703" i="2"/>
  <c r="AV2703" i="2"/>
  <c r="D2704" i="2"/>
  <c r="A2702" i="9" s="1"/>
  <c r="B2702" i="9" s="1" a="1"/>
  <c r="B2702" i="9" s="1"/>
  <c r="AU2704" i="2"/>
  <c r="AV2704" i="2"/>
  <c r="D2705" i="2"/>
  <c r="A2703" i="9" s="1"/>
  <c r="B2703" i="9" s="1" a="1"/>
  <c r="B2703" i="9" s="1"/>
  <c r="AU2705" i="2"/>
  <c r="AV2705" i="2"/>
  <c r="D2706" i="2"/>
  <c r="A2704" i="9" s="1"/>
  <c r="B2704" i="9" s="1" a="1"/>
  <c r="B2704" i="9" s="1"/>
  <c r="AU2706" i="2"/>
  <c r="AV2706" i="2"/>
  <c r="D2707" i="2"/>
  <c r="A2705" i="9" s="1"/>
  <c r="B2705" i="9" s="1" a="1"/>
  <c r="B2705" i="9" s="1"/>
  <c r="AU2707" i="2"/>
  <c r="AV2707" i="2"/>
  <c r="D2708" i="2"/>
  <c r="A2706" i="9" s="1"/>
  <c r="B2706" i="9" s="1" a="1"/>
  <c r="B2706" i="9" s="1"/>
  <c r="AU2708" i="2"/>
  <c r="AV2708" i="2"/>
  <c r="D2709" i="2"/>
  <c r="A2707" i="9" s="1"/>
  <c r="B2707" i="9" s="1" a="1"/>
  <c r="B2707" i="9" s="1"/>
  <c r="AU2709" i="2"/>
  <c r="AV2709" i="2"/>
  <c r="D2710" i="2"/>
  <c r="A2708" i="9" s="1"/>
  <c r="B2708" i="9" s="1" a="1"/>
  <c r="B2708" i="9" s="1"/>
  <c r="AU2710" i="2"/>
  <c r="AV2710" i="2"/>
  <c r="D2711" i="2"/>
  <c r="A2709" i="9" s="1"/>
  <c r="B2709" i="9" s="1" a="1"/>
  <c r="B2709" i="9" s="1"/>
  <c r="AU2711" i="2"/>
  <c r="AV2711" i="2"/>
  <c r="D2712" i="2"/>
  <c r="A2710" i="9" s="1"/>
  <c r="B2710" i="9" s="1" a="1"/>
  <c r="B2710" i="9" s="1"/>
  <c r="AU2712" i="2"/>
  <c r="AV2712" i="2"/>
  <c r="D2713" i="2"/>
  <c r="A2711" i="9" s="1"/>
  <c r="B2711" i="9" s="1" a="1"/>
  <c r="B2711" i="9" s="1"/>
  <c r="AU2713" i="2"/>
  <c r="AV2713" i="2"/>
  <c r="D2714" i="2"/>
  <c r="A2712" i="9" s="1"/>
  <c r="B2712" i="9" s="1" a="1"/>
  <c r="B2712" i="9" s="1"/>
  <c r="AU2714" i="2"/>
  <c r="AV2714" i="2"/>
  <c r="D2715" i="2"/>
  <c r="A2713" i="9" s="1"/>
  <c r="B2713" i="9" s="1" a="1"/>
  <c r="B2713" i="9" s="1"/>
  <c r="AU2715" i="2"/>
  <c r="AV2715" i="2"/>
  <c r="D2716" i="2"/>
  <c r="A2714" i="9" s="1"/>
  <c r="B2714" i="9" s="1" a="1"/>
  <c r="B2714" i="9" s="1"/>
  <c r="AU2716" i="2"/>
  <c r="AV2716" i="2"/>
  <c r="D2717" i="2"/>
  <c r="A2715" i="9" s="1"/>
  <c r="B2715" i="9" s="1" a="1"/>
  <c r="B2715" i="9" s="1"/>
  <c r="AU2717" i="2"/>
  <c r="AV2717" i="2"/>
  <c r="D2718" i="2"/>
  <c r="A2716" i="9" s="1"/>
  <c r="B2716" i="9" s="1" a="1"/>
  <c r="B2716" i="9" s="1"/>
  <c r="AU2718" i="2"/>
  <c r="AV2718" i="2"/>
  <c r="D2719" i="2"/>
  <c r="A2717" i="9" s="1"/>
  <c r="B2717" i="9" s="1" a="1"/>
  <c r="B2717" i="9" s="1"/>
  <c r="AU2719" i="2"/>
  <c r="AV2719" i="2"/>
  <c r="D2720" i="2"/>
  <c r="A2718" i="9" s="1"/>
  <c r="B2718" i="9" s="1" a="1"/>
  <c r="B2718" i="9" s="1"/>
  <c r="AU2720" i="2"/>
  <c r="AV2720" i="2"/>
  <c r="D2721" i="2"/>
  <c r="A2719" i="9" s="1"/>
  <c r="B2719" i="9" s="1" a="1"/>
  <c r="B2719" i="9" s="1"/>
  <c r="AU2721" i="2"/>
  <c r="AV2721" i="2"/>
  <c r="D2722" i="2"/>
  <c r="A2720" i="9" s="1"/>
  <c r="B2720" i="9" s="1" a="1"/>
  <c r="B2720" i="9" s="1"/>
  <c r="AU2722" i="2"/>
  <c r="AV2722" i="2"/>
  <c r="D2723" i="2"/>
  <c r="A2721" i="9" s="1"/>
  <c r="B2721" i="9" s="1" a="1"/>
  <c r="B2721" i="9" s="1"/>
  <c r="AU2723" i="2"/>
  <c r="AV2723" i="2"/>
  <c r="D2724" i="2"/>
  <c r="A2722" i="9" s="1"/>
  <c r="B2722" i="9" s="1" a="1"/>
  <c r="B2722" i="9" s="1"/>
  <c r="AU2724" i="2"/>
  <c r="AV2724" i="2"/>
  <c r="D2725" i="2"/>
  <c r="A2723" i="9" s="1"/>
  <c r="B2723" i="9" s="1" a="1"/>
  <c r="B2723" i="9" s="1"/>
  <c r="AU2725" i="2"/>
  <c r="AV2725" i="2"/>
  <c r="D2726" i="2"/>
  <c r="A2724" i="9" s="1"/>
  <c r="B2724" i="9" s="1" a="1"/>
  <c r="B2724" i="9" s="1"/>
  <c r="AU2726" i="2"/>
  <c r="AV2726" i="2"/>
  <c r="D2727" i="2"/>
  <c r="A2725" i="9" s="1"/>
  <c r="B2725" i="9" s="1" a="1"/>
  <c r="B2725" i="9" s="1"/>
  <c r="AU2727" i="2"/>
  <c r="AV2727" i="2"/>
  <c r="D2728" i="2"/>
  <c r="A2726" i="9" s="1"/>
  <c r="B2726" i="9" s="1" a="1"/>
  <c r="B2726" i="9" s="1"/>
  <c r="AU2728" i="2"/>
  <c r="AV2728" i="2"/>
  <c r="D2729" i="2"/>
  <c r="A2727" i="9" s="1"/>
  <c r="B2727" i="9" s="1" a="1"/>
  <c r="B2727" i="9" s="1"/>
  <c r="AU2729" i="2"/>
  <c r="AV2729" i="2"/>
  <c r="D2730" i="2"/>
  <c r="A2728" i="9" s="1"/>
  <c r="B2728" i="9" s="1" a="1"/>
  <c r="B2728" i="9" s="1"/>
  <c r="AU2730" i="2"/>
  <c r="AV2730" i="2"/>
  <c r="D2731" i="2"/>
  <c r="A2729" i="9" s="1"/>
  <c r="B2729" i="9" s="1" a="1"/>
  <c r="B2729" i="9" s="1"/>
  <c r="AU2731" i="2"/>
  <c r="AV2731" i="2"/>
  <c r="D2732" i="2"/>
  <c r="A2730" i="9" s="1"/>
  <c r="B2730" i="9" s="1" a="1"/>
  <c r="B2730" i="9" s="1"/>
  <c r="AU2732" i="2"/>
  <c r="AV2732" i="2"/>
  <c r="D2733" i="2"/>
  <c r="A2731" i="9" s="1"/>
  <c r="B2731" i="9" s="1" a="1"/>
  <c r="B2731" i="9" s="1"/>
  <c r="AU2733" i="2"/>
  <c r="AV2733" i="2"/>
  <c r="D2734" i="2"/>
  <c r="A2732" i="9" s="1"/>
  <c r="B2732" i="9" s="1" a="1"/>
  <c r="B2732" i="9" s="1"/>
  <c r="AU2734" i="2"/>
  <c r="AV2734" i="2"/>
  <c r="D2735" i="2"/>
  <c r="A2733" i="9" s="1"/>
  <c r="B2733" i="9" s="1" a="1"/>
  <c r="B2733" i="9" s="1"/>
  <c r="AU2735" i="2"/>
  <c r="AV2735" i="2"/>
  <c r="D2736" i="2"/>
  <c r="A2734" i="9" s="1"/>
  <c r="B2734" i="9" s="1" a="1"/>
  <c r="B2734" i="9" s="1"/>
  <c r="AU2736" i="2"/>
  <c r="AV2736" i="2"/>
  <c r="D2737" i="2"/>
  <c r="A2735" i="9" s="1"/>
  <c r="B2735" i="9" s="1" a="1"/>
  <c r="B2735" i="9" s="1"/>
  <c r="AU2737" i="2"/>
  <c r="AV2737" i="2"/>
  <c r="D2738" i="2"/>
  <c r="A2736" i="9" s="1"/>
  <c r="B2736" i="9" s="1" a="1"/>
  <c r="B2736" i="9" s="1"/>
  <c r="AU2738" i="2"/>
  <c r="AV2738" i="2"/>
  <c r="D2739" i="2"/>
  <c r="A2737" i="9" s="1"/>
  <c r="B2737" i="9" s="1" a="1"/>
  <c r="B2737" i="9" s="1"/>
  <c r="AU2739" i="2"/>
  <c r="AV2739" i="2"/>
  <c r="D2740" i="2"/>
  <c r="A2738" i="9" s="1"/>
  <c r="B2738" i="9" s="1" a="1"/>
  <c r="B2738" i="9" s="1"/>
  <c r="AU2740" i="2"/>
  <c r="AV2740" i="2"/>
  <c r="D2741" i="2"/>
  <c r="A2739" i="9" s="1"/>
  <c r="B2739" i="9" s="1" a="1"/>
  <c r="B2739" i="9" s="1"/>
  <c r="AU2741" i="2"/>
  <c r="AV2741" i="2"/>
  <c r="D2742" i="2"/>
  <c r="A2740" i="9" s="1"/>
  <c r="B2740" i="9" s="1" a="1"/>
  <c r="B2740" i="9" s="1"/>
  <c r="AU2742" i="2"/>
  <c r="AV2742" i="2"/>
  <c r="D2743" i="2"/>
  <c r="A2741" i="9" s="1"/>
  <c r="B2741" i="9" s="1" a="1"/>
  <c r="B2741" i="9" s="1"/>
  <c r="AU2743" i="2"/>
  <c r="AV2743" i="2"/>
  <c r="D2744" i="2"/>
  <c r="A2742" i="9" s="1"/>
  <c r="B2742" i="9" s="1" a="1"/>
  <c r="B2742" i="9" s="1"/>
  <c r="AU2744" i="2"/>
  <c r="AV2744" i="2"/>
  <c r="D2745" i="2"/>
  <c r="A2743" i="9" s="1"/>
  <c r="B2743" i="9" s="1" a="1"/>
  <c r="B2743" i="9" s="1"/>
  <c r="AU2745" i="2"/>
  <c r="AV2745" i="2"/>
  <c r="D2746" i="2"/>
  <c r="A2744" i="9" s="1"/>
  <c r="B2744" i="9" s="1" a="1"/>
  <c r="B2744" i="9" s="1"/>
  <c r="AU2746" i="2"/>
  <c r="AV2746" i="2"/>
  <c r="D2747" i="2"/>
  <c r="A2745" i="9" s="1"/>
  <c r="B2745" i="9" s="1" a="1"/>
  <c r="B2745" i="9" s="1"/>
  <c r="AU2747" i="2"/>
  <c r="AV2747" i="2"/>
  <c r="D2748" i="2"/>
  <c r="A2746" i="9" s="1"/>
  <c r="B2746" i="9" s="1" a="1"/>
  <c r="B2746" i="9" s="1"/>
  <c r="AU2748" i="2"/>
  <c r="AV2748" i="2"/>
  <c r="D2749" i="2"/>
  <c r="A2747" i="9" s="1"/>
  <c r="B2747" i="9" s="1" a="1"/>
  <c r="B2747" i="9" s="1"/>
  <c r="AU2749" i="2"/>
  <c r="AV2749" i="2"/>
  <c r="D2750" i="2"/>
  <c r="A2748" i="9" s="1"/>
  <c r="B2748" i="9" s="1" a="1"/>
  <c r="B2748" i="9" s="1"/>
  <c r="AU2750" i="2"/>
  <c r="AV2750" i="2"/>
  <c r="D2751" i="2"/>
  <c r="A2749" i="9" s="1"/>
  <c r="B2749" i="9" s="1" a="1"/>
  <c r="B2749" i="9" s="1"/>
  <c r="AU2751" i="2"/>
  <c r="AV2751" i="2"/>
  <c r="D2752" i="2"/>
  <c r="A2750" i="9" s="1"/>
  <c r="B2750" i="9" s="1" a="1"/>
  <c r="B2750" i="9" s="1"/>
  <c r="AU2752" i="2"/>
  <c r="AV2752" i="2"/>
  <c r="D2753" i="2"/>
  <c r="A2751" i="9" s="1"/>
  <c r="B2751" i="9" s="1" a="1"/>
  <c r="B2751" i="9" s="1"/>
  <c r="AU2753" i="2"/>
  <c r="AV2753" i="2"/>
  <c r="D2754" i="2"/>
  <c r="A2752" i="9" s="1"/>
  <c r="B2752" i="9" s="1" a="1"/>
  <c r="B2752" i="9" s="1"/>
  <c r="AU2754" i="2"/>
  <c r="AV2754" i="2"/>
  <c r="D2755" i="2"/>
  <c r="A2753" i="9" s="1"/>
  <c r="B2753" i="9" s="1" a="1"/>
  <c r="B2753" i="9" s="1"/>
  <c r="AU2755" i="2"/>
  <c r="AV2755" i="2"/>
  <c r="D2756" i="2"/>
  <c r="A2754" i="9" s="1"/>
  <c r="B2754" i="9" s="1" a="1"/>
  <c r="B2754" i="9" s="1"/>
  <c r="AU2756" i="2"/>
  <c r="AV2756" i="2"/>
  <c r="D2757" i="2"/>
  <c r="A2755" i="9" s="1"/>
  <c r="B2755" i="9" s="1" a="1"/>
  <c r="B2755" i="9" s="1"/>
  <c r="AU2757" i="2"/>
  <c r="AV2757" i="2"/>
  <c r="D2758" i="2"/>
  <c r="A2756" i="9" s="1"/>
  <c r="B2756" i="9" s="1" a="1"/>
  <c r="B2756" i="9" s="1"/>
  <c r="AU2758" i="2"/>
  <c r="AV2758" i="2"/>
  <c r="D2759" i="2"/>
  <c r="A2757" i="9" s="1"/>
  <c r="B2757" i="9" s="1" a="1"/>
  <c r="B2757" i="9" s="1"/>
  <c r="AU2759" i="2"/>
  <c r="AV2759" i="2"/>
  <c r="D2760" i="2"/>
  <c r="A2758" i="9" s="1"/>
  <c r="B2758" i="9" s="1" a="1"/>
  <c r="B2758" i="9" s="1"/>
  <c r="AU2760" i="2"/>
  <c r="AV2760" i="2"/>
  <c r="D2761" i="2"/>
  <c r="A2759" i="9" s="1"/>
  <c r="B2759" i="9" s="1" a="1"/>
  <c r="B2759" i="9" s="1"/>
  <c r="AU2761" i="2"/>
  <c r="AV2761" i="2"/>
  <c r="D2762" i="2"/>
  <c r="A2760" i="9" s="1"/>
  <c r="B2760" i="9" s="1" a="1"/>
  <c r="B2760" i="9" s="1"/>
  <c r="AU2762" i="2"/>
  <c r="AV2762" i="2"/>
  <c r="D2763" i="2"/>
  <c r="A2761" i="9" s="1"/>
  <c r="B2761" i="9" s="1" a="1"/>
  <c r="B2761" i="9" s="1"/>
  <c r="AU2763" i="2"/>
  <c r="AV2763" i="2"/>
  <c r="D2764" i="2"/>
  <c r="A2762" i="9" s="1"/>
  <c r="B2762" i="9" s="1" a="1"/>
  <c r="B2762" i="9" s="1"/>
  <c r="AU2764" i="2"/>
  <c r="AV2764" i="2"/>
  <c r="D2765" i="2"/>
  <c r="A2763" i="9" s="1"/>
  <c r="B2763" i="9" s="1" a="1"/>
  <c r="B2763" i="9" s="1"/>
  <c r="AU2765" i="2"/>
  <c r="AV2765" i="2"/>
  <c r="D2766" i="2"/>
  <c r="A2764" i="9" s="1"/>
  <c r="B2764" i="9" s="1" a="1"/>
  <c r="B2764" i="9" s="1"/>
  <c r="AU2766" i="2"/>
  <c r="AV2766" i="2"/>
  <c r="D2767" i="2"/>
  <c r="A2765" i="9" s="1"/>
  <c r="B2765" i="9" s="1" a="1"/>
  <c r="B2765" i="9" s="1"/>
  <c r="AU2767" i="2"/>
  <c r="AV2767" i="2"/>
  <c r="D2768" i="2"/>
  <c r="A2766" i="9" s="1"/>
  <c r="B2766" i="9" s="1" a="1"/>
  <c r="B2766" i="9" s="1"/>
  <c r="AU2768" i="2"/>
  <c r="AV2768" i="2"/>
  <c r="D2769" i="2"/>
  <c r="A2767" i="9" s="1"/>
  <c r="B2767" i="9" s="1" a="1"/>
  <c r="B2767" i="9" s="1"/>
  <c r="AU2769" i="2"/>
  <c r="AV2769" i="2"/>
  <c r="D2770" i="2"/>
  <c r="A2768" i="9" s="1"/>
  <c r="B2768" i="9" s="1" a="1"/>
  <c r="B2768" i="9" s="1"/>
  <c r="AU2770" i="2"/>
  <c r="AV2770" i="2"/>
  <c r="D2771" i="2"/>
  <c r="A2769" i="9" s="1"/>
  <c r="B2769" i="9" s="1" a="1"/>
  <c r="B2769" i="9" s="1"/>
  <c r="AU2771" i="2"/>
  <c r="AV2771" i="2"/>
  <c r="D2772" i="2"/>
  <c r="A2770" i="9" s="1"/>
  <c r="B2770" i="9" s="1" a="1"/>
  <c r="B2770" i="9" s="1"/>
  <c r="AU2772" i="2"/>
  <c r="AV2772" i="2"/>
  <c r="D2773" i="2"/>
  <c r="A2771" i="9" s="1"/>
  <c r="B2771" i="9" s="1" a="1"/>
  <c r="B2771" i="9" s="1"/>
  <c r="AU2773" i="2"/>
  <c r="AV2773" i="2"/>
  <c r="D2774" i="2"/>
  <c r="A2772" i="9" s="1"/>
  <c r="B2772" i="9" s="1" a="1"/>
  <c r="B2772" i="9" s="1"/>
  <c r="AU2774" i="2"/>
  <c r="AV2774" i="2"/>
  <c r="D2775" i="2"/>
  <c r="A2773" i="9" s="1"/>
  <c r="B2773" i="9" s="1" a="1"/>
  <c r="B2773" i="9" s="1"/>
  <c r="AU2775" i="2"/>
  <c r="AV2775" i="2"/>
  <c r="D2776" i="2"/>
  <c r="A2774" i="9" s="1"/>
  <c r="B2774" i="9" s="1" a="1"/>
  <c r="B2774" i="9" s="1"/>
  <c r="AU2776" i="2"/>
  <c r="AV2776" i="2"/>
  <c r="D2777" i="2"/>
  <c r="A2775" i="9" s="1"/>
  <c r="B2775" i="9" s="1" a="1"/>
  <c r="B2775" i="9" s="1"/>
  <c r="AU2777" i="2"/>
  <c r="AV2777" i="2"/>
  <c r="D2778" i="2"/>
  <c r="A2776" i="9" s="1"/>
  <c r="B2776" i="9" s="1" a="1"/>
  <c r="B2776" i="9" s="1"/>
  <c r="AU2778" i="2"/>
  <c r="AV2778" i="2"/>
  <c r="D2779" i="2"/>
  <c r="A2777" i="9" s="1"/>
  <c r="B2777" i="9" s="1" a="1"/>
  <c r="B2777" i="9" s="1"/>
  <c r="AU2779" i="2"/>
  <c r="AV2779" i="2"/>
  <c r="D2780" i="2"/>
  <c r="A2778" i="9" s="1"/>
  <c r="B2778" i="9" s="1" a="1"/>
  <c r="B2778" i="9" s="1"/>
  <c r="AU2780" i="2"/>
  <c r="AV2780" i="2"/>
  <c r="D2781" i="2"/>
  <c r="A2779" i="9" s="1"/>
  <c r="B2779" i="9" s="1" a="1"/>
  <c r="B2779" i="9" s="1"/>
  <c r="AU2781" i="2"/>
  <c r="AV2781" i="2"/>
  <c r="D2782" i="2"/>
  <c r="A2780" i="9" s="1"/>
  <c r="B2780" i="9" s="1" a="1"/>
  <c r="B2780" i="9" s="1"/>
  <c r="AU2782" i="2"/>
  <c r="AV2782" i="2"/>
  <c r="D2783" i="2"/>
  <c r="A2781" i="9" s="1"/>
  <c r="B2781" i="9" s="1" a="1"/>
  <c r="B2781" i="9" s="1"/>
  <c r="AU2783" i="2"/>
  <c r="AV2783" i="2"/>
  <c r="D2784" i="2"/>
  <c r="A2782" i="9" s="1"/>
  <c r="B2782" i="9" s="1" a="1"/>
  <c r="B2782" i="9" s="1"/>
  <c r="AU2784" i="2"/>
  <c r="AV2784" i="2"/>
  <c r="D2785" i="2"/>
  <c r="A2783" i="9" s="1"/>
  <c r="B2783" i="9" s="1" a="1"/>
  <c r="B2783" i="9" s="1"/>
  <c r="AU2785" i="2"/>
  <c r="AV2785" i="2"/>
  <c r="D2786" i="2"/>
  <c r="A2784" i="9" s="1"/>
  <c r="B2784" i="9" s="1" a="1"/>
  <c r="B2784" i="9" s="1"/>
  <c r="AU2786" i="2"/>
  <c r="AV2786" i="2"/>
  <c r="D2787" i="2"/>
  <c r="A2785" i="9" s="1"/>
  <c r="B2785" i="9" s="1" a="1"/>
  <c r="B2785" i="9" s="1"/>
  <c r="AU2787" i="2"/>
  <c r="AV2787" i="2"/>
  <c r="D2788" i="2"/>
  <c r="A2786" i="9" s="1"/>
  <c r="B2786" i="9" s="1" a="1"/>
  <c r="B2786" i="9" s="1"/>
  <c r="AU2788" i="2"/>
  <c r="AV2788" i="2"/>
  <c r="D2789" i="2"/>
  <c r="A2787" i="9" s="1"/>
  <c r="B2787" i="9" s="1" a="1"/>
  <c r="B2787" i="9" s="1"/>
  <c r="AU2789" i="2"/>
  <c r="AV2789" i="2"/>
  <c r="D2790" i="2"/>
  <c r="A2788" i="9" s="1"/>
  <c r="B2788" i="9" s="1" a="1"/>
  <c r="B2788" i="9" s="1"/>
  <c r="AU2790" i="2"/>
  <c r="AV2790" i="2"/>
  <c r="D2791" i="2"/>
  <c r="A2789" i="9" s="1"/>
  <c r="B2789" i="9" s="1" a="1"/>
  <c r="B2789" i="9" s="1"/>
  <c r="AU2791" i="2"/>
  <c r="AV2791" i="2"/>
  <c r="D2792" i="2"/>
  <c r="A2790" i="9" s="1"/>
  <c r="B2790" i="9" s="1" a="1"/>
  <c r="B2790" i="9" s="1"/>
  <c r="AU2792" i="2"/>
  <c r="AV2792" i="2"/>
  <c r="D2793" i="2"/>
  <c r="A2791" i="9" s="1"/>
  <c r="B2791" i="9" s="1" a="1"/>
  <c r="B2791" i="9" s="1"/>
  <c r="AU2793" i="2"/>
  <c r="AV2793" i="2"/>
  <c r="D2794" i="2"/>
  <c r="A2792" i="9" s="1"/>
  <c r="B2792" i="9" s="1" a="1"/>
  <c r="B2792" i="9" s="1"/>
  <c r="AU2794" i="2"/>
  <c r="AV2794" i="2"/>
  <c r="D2795" i="2"/>
  <c r="A2793" i="9" s="1"/>
  <c r="B2793" i="9" s="1" a="1"/>
  <c r="B2793" i="9" s="1"/>
  <c r="AU2795" i="2"/>
  <c r="AV2795" i="2"/>
  <c r="D2796" i="2"/>
  <c r="A2794" i="9" s="1"/>
  <c r="B2794" i="9" s="1" a="1"/>
  <c r="B2794" i="9" s="1"/>
  <c r="AU2796" i="2"/>
  <c r="AV2796" i="2"/>
  <c r="D2797" i="2"/>
  <c r="A2795" i="9" s="1"/>
  <c r="B2795" i="9" s="1" a="1"/>
  <c r="B2795" i="9" s="1"/>
  <c r="AU2797" i="2"/>
  <c r="AV2797" i="2"/>
  <c r="D2798" i="2"/>
  <c r="A2796" i="9" s="1"/>
  <c r="B2796" i="9" s="1" a="1"/>
  <c r="B2796" i="9" s="1"/>
  <c r="AU2798" i="2"/>
  <c r="AV2798" i="2"/>
  <c r="D2799" i="2"/>
  <c r="A2797" i="9" s="1"/>
  <c r="B2797" i="9" s="1" a="1"/>
  <c r="B2797" i="9" s="1"/>
  <c r="AU2799" i="2"/>
  <c r="AV2799" i="2"/>
  <c r="D2800" i="2"/>
  <c r="A2798" i="9" s="1"/>
  <c r="B2798" i="9" s="1" a="1"/>
  <c r="B2798" i="9" s="1"/>
  <c r="AU2800" i="2"/>
  <c r="AV2800" i="2"/>
  <c r="D2801" i="2"/>
  <c r="A2799" i="9" s="1"/>
  <c r="B2799" i="9" s="1" a="1"/>
  <c r="B2799" i="9" s="1"/>
  <c r="AU2801" i="2"/>
  <c r="AV2801" i="2"/>
  <c r="D2802" i="2"/>
  <c r="A2800" i="9" s="1"/>
  <c r="B2800" i="9" s="1" a="1"/>
  <c r="B2800" i="9" s="1"/>
  <c r="AU2802" i="2"/>
  <c r="AV2802" i="2"/>
  <c r="D2803" i="2"/>
  <c r="A2801" i="9" s="1"/>
  <c r="B2801" i="9" s="1" a="1"/>
  <c r="B2801" i="9" s="1"/>
  <c r="AU2803" i="2"/>
  <c r="AV2803" i="2"/>
  <c r="D2804" i="2"/>
  <c r="A2802" i="9" s="1"/>
  <c r="B2802" i="9" s="1" a="1"/>
  <c r="B2802" i="9" s="1"/>
  <c r="AU2804" i="2"/>
  <c r="AV2804" i="2"/>
  <c r="D2805" i="2"/>
  <c r="A2803" i="9" s="1"/>
  <c r="B2803" i="9" s="1" a="1"/>
  <c r="B2803" i="9" s="1"/>
  <c r="AU2805" i="2"/>
  <c r="AV2805" i="2"/>
  <c r="D2806" i="2"/>
  <c r="A2804" i="9" s="1"/>
  <c r="B2804" i="9" s="1" a="1"/>
  <c r="B2804" i="9" s="1"/>
  <c r="AU2806" i="2"/>
  <c r="AV2806" i="2"/>
  <c r="D2807" i="2"/>
  <c r="A2805" i="9" s="1"/>
  <c r="B2805" i="9" s="1" a="1"/>
  <c r="B2805" i="9" s="1"/>
  <c r="AU2807" i="2"/>
  <c r="AV2807" i="2"/>
  <c r="D2808" i="2"/>
  <c r="A2806" i="9" s="1"/>
  <c r="B2806" i="9" s="1" a="1"/>
  <c r="B2806" i="9" s="1"/>
  <c r="AU2808" i="2"/>
  <c r="AV2808" i="2"/>
  <c r="D2809" i="2"/>
  <c r="A2807" i="9" s="1"/>
  <c r="B2807" i="9" s="1" a="1"/>
  <c r="B2807" i="9" s="1"/>
  <c r="AU2809" i="2"/>
  <c r="AV2809" i="2"/>
  <c r="D2810" i="2"/>
  <c r="A2808" i="9" s="1"/>
  <c r="B2808" i="9" s="1" a="1"/>
  <c r="B2808" i="9" s="1"/>
  <c r="AU2810" i="2"/>
  <c r="AV2810" i="2"/>
  <c r="D2811" i="2"/>
  <c r="A2809" i="9" s="1"/>
  <c r="B2809" i="9" s="1" a="1"/>
  <c r="B2809" i="9" s="1"/>
  <c r="AU2811" i="2"/>
  <c r="AV2811" i="2"/>
  <c r="D2812" i="2"/>
  <c r="A2810" i="9" s="1"/>
  <c r="B2810" i="9" s="1" a="1"/>
  <c r="B2810" i="9" s="1"/>
  <c r="AU2812" i="2"/>
  <c r="AV2812" i="2"/>
  <c r="D2813" i="2"/>
  <c r="A2811" i="9" s="1"/>
  <c r="B2811" i="9" s="1" a="1"/>
  <c r="B2811" i="9" s="1"/>
  <c r="AU2813" i="2"/>
  <c r="AV2813" i="2"/>
  <c r="D2814" i="2"/>
  <c r="A2812" i="9" s="1"/>
  <c r="B2812" i="9" s="1" a="1"/>
  <c r="B2812" i="9" s="1"/>
  <c r="AU2814" i="2"/>
  <c r="AV2814" i="2"/>
  <c r="D2815" i="2"/>
  <c r="A2813" i="9" s="1"/>
  <c r="B2813" i="9" s="1" a="1"/>
  <c r="B2813" i="9" s="1"/>
  <c r="AU2815" i="2"/>
  <c r="AV2815" i="2"/>
  <c r="D2816" i="2"/>
  <c r="A2814" i="9" s="1"/>
  <c r="B2814" i="9" s="1" a="1"/>
  <c r="B2814" i="9" s="1"/>
  <c r="AU2816" i="2"/>
  <c r="AV2816" i="2"/>
  <c r="D2817" i="2"/>
  <c r="A2815" i="9" s="1"/>
  <c r="B2815" i="9" s="1" a="1"/>
  <c r="B2815" i="9" s="1"/>
  <c r="AU2817" i="2"/>
  <c r="AV2817" i="2"/>
  <c r="D2818" i="2"/>
  <c r="A2816" i="9" s="1"/>
  <c r="B2816" i="9" s="1" a="1"/>
  <c r="B2816" i="9" s="1"/>
  <c r="AU2818" i="2"/>
  <c r="AV2818" i="2"/>
  <c r="D2819" i="2"/>
  <c r="A2817" i="9" s="1"/>
  <c r="B2817" i="9" s="1" a="1"/>
  <c r="B2817" i="9" s="1"/>
  <c r="AU2819" i="2"/>
  <c r="AV2819" i="2"/>
  <c r="D2820" i="2"/>
  <c r="A2818" i="9" s="1"/>
  <c r="B2818" i="9" s="1" a="1"/>
  <c r="B2818" i="9" s="1"/>
  <c r="AU2820" i="2"/>
  <c r="AV2820" i="2"/>
  <c r="D2821" i="2"/>
  <c r="A2819" i="9" s="1"/>
  <c r="B2819" i="9" s="1" a="1"/>
  <c r="B2819" i="9" s="1"/>
  <c r="AU2821" i="2"/>
  <c r="AV2821" i="2"/>
  <c r="D2822" i="2"/>
  <c r="A2820" i="9" s="1"/>
  <c r="B2820" i="9" s="1" a="1"/>
  <c r="B2820" i="9" s="1"/>
  <c r="AU2822" i="2"/>
  <c r="AV2822" i="2"/>
  <c r="D2823" i="2"/>
  <c r="A2821" i="9" s="1"/>
  <c r="B2821" i="9" s="1" a="1"/>
  <c r="B2821" i="9" s="1"/>
  <c r="AU2823" i="2"/>
  <c r="AV2823" i="2"/>
  <c r="D2824" i="2"/>
  <c r="A2822" i="9" s="1"/>
  <c r="B2822" i="9" s="1" a="1"/>
  <c r="B2822" i="9" s="1"/>
  <c r="AU2824" i="2"/>
  <c r="AV2824" i="2"/>
  <c r="D2825" i="2"/>
  <c r="A2823" i="9" s="1"/>
  <c r="B2823" i="9" s="1" a="1"/>
  <c r="B2823" i="9" s="1"/>
  <c r="AU2825" i="2"/>
  <c r="AV2825" i="2"/>
  <c r="D2826" i="2"/>
  <c r="A2824" i="9" s="1"/>
  <c r="B2824" i="9" s="1" a="1"/>
  <c r="B2824" i="9" s="1"/>
  <c r="AU2826" i="2"/>
  <c r="AV2826" i="2"/>
  <c r="D2827" i="2"/>
  <c r="A2825" i="9" s="1"/>
  <c r="B2825" i="9" s="1" a="1"/>
  <c r="B2825" i="9" s="1"/>
  <c r="AU2827" i="2"/>
  <c r="AV2827" i="2"/>
  <c r="D2828" i="2"/>
  <c r="A2826" i="9" s="1"/>
  <c r="B2826" i="9" s="1" a="1"/>
  <c r="B2826" i="9" s="1"/>
  <c r="AU2828" i="2"/>
  <c r="AV2828" i="2"/>
  <c r="D2829" i="2"/>
  <c r="A2827" i="9" s="1"/>
  <c r="B2827" i="9" s="1" a="1"/>
  <c r="B2827" i="9" s="1"/>
  <c r="AU2829" i="2"/>
  <c r="AV2829" i="2"/>
  <c r="D2830" i="2"/>
  <c r="A2828" i="9" s="1"/>
  <c r="B2828" i="9" s="1" a="1"/>
  <c r="B2828" i="9" s="1"/>
  <c r="AU2830" i="2"/>
  <c r="AV2830" i="2"/>
  <c r="D2831" i="2"/>
  <c r="A2829" i="9" s="1"/>
  <c r="B2829" i="9" s="1" a="1"/>
  <c r="B2829" i="9" s="1"/>
  <c r="AU2831" i="2"/>
  <c r="AV2831" i="2"/>
  <c r="D2832" i="2"/>
  <c r="A2830" i="9" s="1"/>
  <c r="B2830" i="9" s="1" a="1"/>
  <c r="B2830" i="9" s="1"/>
  <c r="AU2832" i="2"/>
  <c r="AV2832" i="2"/>
  <c r="D2833" i="2"/>
  <c r="A2831" i="9" s="1"/>
  <c r="B2831" i="9" s="1" a="1"/>
  <c r="B2831" i="9" s="1"/>
  <c r="AU2833" i="2"/>
  <c r="AV2833" i="2"/>
  <c r="D2834" i="2"/>
  <c r="A2832" i="9" s="1"/>
  <c r="B2832" i="9" s="1" a="1"/>
  <c r="B2832" i="9" s="1"/>
  <c r="AU2834" i="2"/>
  <c r="AV2834" i="2"/>
  <c r="D2835" i="2"/>
  <c r="A2833" i="9" s="1"/>
  <c r="B2833" i="9" s="1" a="1"/>
  <c r="B2833" i="9" s="1"/>
  <c r="AU2835" i="2"/>
  <c r="AV2835" i="2"/>
  <c r="D2836" i="2"/>
  <c r="A2834" i="9" s="1"/>
  <c r="B2834" i="9" s="1" a="1"/>
  <c r="B2834" i="9" s="1"/>
  <c r="AU2836" i="2"/>
  <c r="AV2836" i="2"/>
  <c r="D2837" i="2"/>
  <c r="A2835" i="9" s="1"/>
  <c r="B2835" i="9" s="1" a="1"/>
  <c r="B2835" i="9" s="1"/>
  <c r="AU2837" i="2"/>
  <c r="AV2837" i="2"/>
  <c r="D2838" i="2"/>
  <c r="A2836" i="9" s="1"/>
  <c r="B2836" i="9" s="1" a="1"/>
  <c r="B2836" i="9" s="1"/>
  <c r="AU2838" i="2"/>
  <c r="AV2838" i="2"/>
  <c r="D2839" i="2"/>
  <c r="A2837" i="9" s="1"/>
  <c r="B2837" i="9" s="1" a="1"/>
  <c r="B2837" i="9" s="1"/>
  <c r="AU2839" i="2"/>
  <c r="AV2839" i="2"/>
  <c r="D2840" i="2"/>
  <c r="A2838" i="9" s="1"/>
  <c r="B2838" i="9" s="1" a="1"/>
  <c r="B2838" i="9" s="1"/>
  <c r="AU2840" i="2"/>
  <c r="AV2840" i="2"/>
  <c r="D2841" i="2"/>
  <c r="A2839" i="9" s="1"/>
  <c r="B2839" i="9" s="1" a="1"/>
  <c r="B2839" i="9" s="1"/>
  <c r="AU2841" i="2"/>
  <c r="AV2841" i="2"/>
  <c r="D2842" i="2"/>
  <c r="A2840" i="9" s="1"/>
  <c r="B2840" i="9" s="1" a="1"/>
  <c r="B2840" i="9" s="1"/>
  <c r="AU2842" i="2"/>
  <c r="AV2842" i="2"/>
  <c r="D2843" i="2"/>
  <c r="A2841" i="9" s="1"/>
  <c r="B2841" i="9" s="1" a="1"/>
  <c r="B2841" i="9" s="1"/>
  <c r="AU2843" i="2"/>
  <c r="AV2843" i="2"/>
  <c r="D2844" i="2"/>
  <c r="A2842" i="9" s="1"/>
  <c r="B2842" i="9" s="1" a="1"/>
  <c r="B2842" i="9" s="1"/>
  <c r="AU2844" i="2"/>
  <c r="AV2844" i="2"/>
  <c r="D2845" i="2"/>
  <c r="A2843" i="9" s="1"/>
  <c r="B2843" i="9" s="1" a="1"/>
  <c r="B2843" i="9" s="1"/>
  <c r="AU2845" i="2"/>
  <c r="AV2845" i="2"/>
  <c r="D2846" i="2"/>
  <c r="A2844" i="9" s="1"/>
  <c r="B2844" i="9" s="1" a="1"/>
  <c r="B2844" i="9" s="1"/>
  <c r="AU2846" i="2"/>
  <c r="AV2846" i="2"/>
  <c r="D2847" i="2"/>
  <c r="A2845" i="9" s="1"/>
  <c r="B2845" i="9" s="1" a="1"/>
  <c r="B2845" i="9" s="1"/>
  <c r="AU2847" i="2"/>
  <c r="AV2847" i="2"/>
  <c r="D2848" i="2"/>
  <c r="A2846" i="9" s="1"/>
  <c r="B2846" i="9" s="1" a="1"/>
  <c r="B2846" i="9" s="1"/>
  <c r="AU2848" i="2"/>
  <c r="AV2848" i="2"/>
  <c r="D2849" i="2"/>
  <c r="A2847" i="9" s="1"/>
  <c r="B2847" i="9" s="1" a="1"/>
  <c r="B2847" i="9" s="1"/>
  <c r="AU2849" i="2"/>
  <c r="AV2849" i="2"/>
  <c r="D2850" i="2"/>
  <c r="A2848" i="9" s="1"/>
  <c r="B2848" i="9" s="1" a="1"/>
  <c r="B2848" i="9" s="1"/>
  <c r="AU2850" i="2"/>
  <c r="AV2850" i="2"/>
  <c r="D2851" i="2"/>
  <c r="A2849" i="9" s="1"/>
  <c r="B2849" i="9" s="1" a="1"/>
  <c r="B2849" i="9" s="1"/>
  <c r="AU2851" i="2"/>
  <c r="AV2851" i="2"/>
  <c r="D2852" i="2"/>
  <c r="A2850" i="9" s="1"/>
  <c r="B2850" i="9" s="1" a="1"/>
  <c r="B2850" i="9" s="1"/>
  <c r="AU2852" i="2"/>
  <c r="AV2852" i="2"/>
  <c r="D2853" i="2"/>
  <c r="A2851" i="9" s="1"/>
  <c r="B2851" i="9" s="1" a="1"/>
  <c r="B2851" i="9" s="1"/>
  <c r="AU2853" i="2"/>
  <c r="AV2853" i="2"/>
  <c r="D2854" i="2"/>
  <c r="A2852" i="9" s="1"/>
  <c r="B2852" i="9" s="1" a="1"/>
  <c r="B2852" i="9" s="1"/>
  <c r="AU2854" i="2"/>
  <c r="AV2854" i="2"/>
  <c r="D2855" i="2"/>
  <c r="A2853" i="9" s="1"/>
  <c r="B2853" i="9" s="1" a="1"/>
  <c r="B2853" i="9" s="1"/>
  <c r="AU2855" i="2"/>
  <c r="AV2855" i="2"/>
  <c r="D2856" i="2"/>
  <c r="A2854" i="9" s="1"/>
  <c r="B2854" i="9" s="1" a="1"/>
  <c r="B2854" i="9" s="1"/>
  <c r="AU2856" i="2"/>
  <c r="AV2856" i="2"/>
  <c r="D2857" i="2"/>
  <c r="A2855" i="9" s="1"/>
  <c r="B2855" i="9" s="1" a="1"/>
  <c r="B2855" i="9" s="1"/>
  <c r="AU2857" i="2"/>
  <c r="AV2857" i="2"/>
  <c r="D2858" i="2"/>
  <c r="A2856" i="9" s="1"/>
  <c r="B2856" i="9" s="1" a="1"/>
  <c r="B2856" i="9" s="1"/>
  <c r="AU2858" i="2"/>
  <c r="AV2858" i="2"/>
  <c r="D2859" i="2"/>
  <c r="A2857" i="9" s="1"/>
  <c r="B2857" i="9" s="1" a="1"/>
  <c r="B2857" i="9" s="1"/>
  <c r="AU2859" i="2"/>
  <c r="AV2859" i="2"/>
  <c r="D2860" i="2"/>
  <c r="A2858" i="9" s="1"/>
  <c r="B2858" i="9" s="1" a="1"/>
  <c r="B2858" i="9" s="1"/>
  <c r="AU2860" i="2"/>
  <c r="AV2860" i="2"/>
  <c r="D2861" i="2"/>
  <c r="A2859" i="9" s="1"/>
  <c r="B2859" i="9" s="1" a="1"/>
  <c r="B2859" i="9" s="1"/>
  <c r="AU2861" i="2"/>
  <c r="AV2861" i="2"/>
  <c r="D2862" i="2"/>
  <c r="A2860" i="9" s="1"/>
  <c r="B2860" i="9" s="1" a="1"/>
  <c r="B2860" i="9" s="1"/>
  <c r="AU2862" i="2"/>
  <c r="AV2862" i="2"/>
  <c r="D2863" i="2"/>
  <c r="A2861" i="9" s="1"/>
  <c r="B2861" i="9" s="1" a="1"/>
  <c r="B2861" i="9" s="1"/>
  <c r="AU2863" i="2"/>
  <c r="AV2863" i="2"/>
  <c r="D2864" i="2"/>
  <c r="A2862" i="9" s="1"/>
  <c r="B2862" i="9" s="1" a="1"/>
  <c r="B2862" i="9" s="1"/>
  <c r="AU2864" i="2"/>
  <c r="AV2864" i="2"/>
  <c r="D2865" i="2"/>
  <c r="A2863" i="9" s="1"/>
  <c r="B2863" i="9" s="1" a="1"/>
  <c r="B2863" i="9" s="1"/>
  <c r="AU2865" i="2"/>
  <c r="AV2865" i="2"/>
  <c r="D2866" i="2"/>
  <c r="A2864" i="9" s="1"/>
  <c r="B2864" i="9" s="1" a="1"/>
  <c r="B2864" i="9" s="1"/>
  <c r="AU2866" i="2"/>
  <c r="AV2866" i="2"/>
  <c r="D2867" i="2"/>
  <c r="A2865" i="9" s="1"/>
  <c r="B2865" i="9" s="1" a="1"/>
  <c r="B2865" i="9" s="1"/>
  <c r="AU2867" i="2"/>
  <c r="AV2867" i="2"/>
  <c r="D2868" i="2"/>
  <c r="A2866" i="9" s="1"/>
  <c r="B2866" i="9" s="1" a="1"/>
  <c r="B2866" i="9" s="1"/>
  <c r="AU2868" i="2"/>
  <c r="AV2868" i="2"/>
  <c r="D2869" i="2"/>
  <c r="A2867" i="9" s="1"/>
  <c r="B2867" i="9" s="1" a="1"/>
  <c r="B2867" i="9" s="1"/>
  <c r="AU2869" i="2"/>
  <c r="AV2869" i="2"/>
  <c r="D2870" i="2"/>
  <c r="A2868" i="9" s="1"/>
  <c r="B2868" i="9" s="1" a="1"/>
  <c r="B2868" i="9" s="1"/>
  <c r="AU2870" i="2"/>
  <c r="AV2870" i="2"/>
  <c r="D2871" i="2"/>
  <c r="A2869" i="9" s="1"/>
  <c r="B2869" i="9" s="1" a="1"/>
  <c r="B2869" i="9" s="1"/>
  <c r="AU2871" i="2"/>
  <c r="AV2871" i="2"/>
  <c r="D2872" i="2"/>
  <c r="A2870" i="9" s="1"/>
  <c r="B2870" i="9" s="1" a="1"/>
  <c r="B2870" i="9" s="1"/>
  <c r="AU2872" i="2"/>
  <c r="AV2872" i="2"/>
  <c r="D2873" i="2"/>
  <c r="A2871" i="9" s="1"/>
  <c r="B2871" i="9" s="1" a="1"/>
  <c r="B2871" i="9" s="1"/>
  <c r="AU2873" i="2"/>
  <c r="AV2873" i="2"/>
  <c r="D2874" i="2"/>
  <c r="A2872" i="9" s="1"/>
  <c r="B2872" i="9" s="1" a="1"/>
  <c r="B2872" i="9" s="1"/>
  <c r="AU2874" i="2"/>
  <c r="AV2874" i="2"/>
  <c r="D2875" i="2"/>
  <c r="A2873" i="9" s="1"/>
  <c r="B2873" i="9" s="1" a="1"/>
  <c r="B2873" i="9" s="1"/>
  <c r="AU2875" i="2"/>
  <c r="AV2875" i="2"/>
  <c r="D2876" i="2"/>
  <c r="A2874" i="9" s="1"/>
  <c r="B2874" i="9" s="1" a="1"/>
  <c r="B2874" i="9" s="1"/>
  <c r="AU2876" i="2"/>
  <c r="AV2876" i="2"/>
  <c r="D2877" i="2"/>
  <c r="A2875" i="9" s="1"/>
  <c r="B2875" i="9" s="1" a="1"/>
  <c r="B2875" i="9" s="1"/>
  <c r="AU2877" i="2"/>
  <c r="AV2877" i="2"/>
  <c r="D2878" i="2"/>
  <c r="A2876" i="9" s="1"/>
  <c r="B2876" i="9" s="1" a="1"/>
  <c r="B2876" i="9" s="1"/>
  <c r="AU2878" i="2"/>
  <c r="AV2878" i="2"/>
  <c r="D2879" i="2"/>
  <c r="A2877" i="9" s="1"/>
  <c r="B2877" i="9" s="1" a="1"/>
  <c r="B2877" i="9" s="1"/>
  <c r="AU2879" i="2"/>
  <c r="AV2879" i="2"/>
  <c r="D2880" i="2"/>
  <c r="A2878" i="9" s="1"/>
  <c r="B2878" i="9" s="1" a="1"/>
  <c r="B2878" i="9" s="1"/>
  <c r="AU2880" i="2"/>
  <c r="AV2880" i="2"/>
  <c r="D2881" i="2"/>
  <c r="A2879" i="9" s="1"/>
  <c r="B2879" i="9" s="1" a="1"/>
  <c r="B2879" i="9" s="1"/>
  <c r="AU2881" i="2"/>
  <c r="AV2881" i="2"/>
  <c r="D2882" i="2"/>
  <c r="A2880" i="9" s="1"/>
  <c r="B2880" i="9" s="1" a="1"/>
  <c r="B2880" i="9" s="1"/>
  <c r="AU2882" i="2"/>
  <c r="AV2882" i="2"/>
  <c r="D2883" i="2"/>
  <c r="A2881" i="9" s="1"/>
  <c r="B2881" i="9" s="1" a="1"/>
  <c r="B2881" i="9" s="1"/>
  <c r="AU2883" i="2"/>
  <c r="AV2883" i="2"/>
  <c r="D2884" i="2"/>
  <c r="A2882" i="9" s="1"/>
  <c r="B2882" i="9" s="1" a="1"/>
  <c r="B2882" i="9" s="1"/>
  <c r="AU2884" i="2"/>
  <c r="AV2884" i="2"/>
  <c r="D2885" i="2"/>
  <c r="A2883" i="9" s="1"/>
  <c r="B2883" i="9" s="1" a="1"/>
  <c r="B2883" i="9" s="1"/>
  <c r="AU2885" i="2"/>
  <c r="AV2885" i="2"/>
  <c r="D2886" i="2"/>
  <c r="A2884" i="9" s="1"/>
  <c r="B2884" i="9" s="1" a="1"/>
  <c r="B2884" i="9" s="1"/>
  <c r="AU2886" i="2"/>
  <c r="AV2886" i="2"/>
  <c r="D2887" i="2"/>
  <c r="A2885" i="9" s="1"/>
  <c r="B2885" i="9" s="1" a="1"/>
  <c r="B2885" i="9" s="1"/>
  <c r="AU2887" i="2"/>
  <c r="AV2887" i="2"/>
  <c r="D2888" i="2"/>
  <c r="A2886" i="9" s="1"/>
  <c r="B2886" i="9" s="1" a="1"/>
  <c r="B2886" i="9" s="1"/>
  <c r="AU2888" i="2"/>
  <c r="AV2888" i="2"/>
  <c r="D2889" i="2"/>
  <c r="A2887" i="9" s="1"/>
  <c r="B2887" i="9" s="1" a="1"/>
  <c r="B2887" i="9" s="1"/>
  <c r="AU2889" i="2"/>
  <c r="AV2889" i="2"/>
  <c r="D2890" i="2"/>
  <c r="A2888" i="9" s="1"/>
  <c r="B2888" i="9" s="1" a="1"/>
  <c r="B2888" i="9" s="1"/>
  <c r="AU2890" i="2"/>
  <c r="AV2890" i="2"/>
  <c r="D2891" i="2"/>
  <c r="A2889" i="9" s="1"/>
  <c r="B2889" i="9" s="1" a="1"/>
  <c r="B2889" i="9" s="1"/>
  <c r="AU2891" i="2"/>
  <c r="AV2891" i="2"/>
  <c r="D2892" i="2"/>
  <c r="A2890" i="9" s="1"/>
  <c r="B2890" i="9" s="1" a="1"/>
  <c r="B2890" i="9" s="1"/>
  <c r="AU2892" i="2"/>
  <c r="AV2892" i="2"/>
  <c r="D2893" i="2"/>
  <c r="A2891" i="9" s="1"/>
  <c r="B2891" i="9" s="1" a="1"/>
  <c r="B2891" i="9" s="1"/>
  <c r="AU2893" i="2"/>
  <c r="AV2893" i="2"/>
  <c r="D2894" i="2"/>
  <c r="A2892" i="9" s="1"/>
  <c r="B2892" i="9" s="1" a="1"/>
  <c r="B2892" i="9" s="1"/>
  <c r="AU2894" i="2"/>
  <c r="AV2894" i="2"/>
  <c r="D2895" i="2"/>
  <c r="A2893" i="9" s="1"/>
  <c r="B2893" i="9" s="1" a="1"/>
  <c r="B2893" i="9" s="1"/>
  <c r="AU2895" i="2"/>
  <c r="AV2895" i="2"/>
  <c r="D2896" i="2"/>
  <c r="A2894" i="9" s="1"/>
  <c r="B2894" i="9" s="1" a="1"/>
  <c r="B2894" i="9" s="1"/>
  <c r="AU2896" i="2"/>
  <c r="AV2896" i="2"/>
  <c r="D2897" i="2"/>
  <c r="A2895" i="9" s="1"/>
  <c r="B2895" i="9" s="1" a="1"/>
  <c r="B2895" i="9" s="1"/>
  <c r="AU2897" i="2"/>
  <c r="AV2897" i="2"/>
  <c r="D2898" i="2"/>
  <c r="A2896" i="9" s="1"/>
  <c r="B2896" i="9" s="1" a="1"/>
  <c r="B2896" i="9" s="1"/>
  <c r="AU2898" i="2"/>
  <c r="AV2898" i="2"/>
  <c r="D2899" i="2"/>
  <c r="A2897" i="9" s="1"/>
  <c r="B2897" i="9" s="1" a="1"/>
  <c r="B2897" i="9" s="1"/>
  <c r="AU2899" i="2"/>
  <c r="AV2899" i="2"/>
  <c r="D2900" i="2"/>
  <c r="A2898" i="9" s="1"/>
  <c r="B2898" i="9" s="1" a="1"/>
  <c r="B2898" i="9" s="1"/>
  <c r="AU2900" i="2"/>
  <c r="AV2900" i="2"/>
  <c r="D2901" i="2"/>
  <c r="A2899" i="9" s="1"/>
  <c r="B2899" i="9" s="1" a="1"/>
  <c r="B2899" i="9" s="1"/>
  <c r="AU2901" i="2"/>
  <c r="AV2901" i="2"/>
  <c r="D2902" i="2"/>
  <c r="A2900" i="9" s="1"/>
  <c r="B2900" i="9" s="1" a="1"/>
  <c r="B2900" i="9" s="1"/>
  <c r="AU2902" i="2"/>
  <c r="AV2902" i="2"/>
  <c r="D2903" i="2"/>
  <c r="A2901" i="9" s="1"/>
  <c r="B2901" i="9" s="1" a="1"/>
  <c r="B2901" i="9" s="1"/>
  <c r="AU2903" i="2"/>
  <c r="AV2903" i="2"/>
  <c r="D2904" i="2"/>
  <c r="A2902" i="9" s="1"/>
  <c r="B2902" i="9" s="1" a="1"/>
  <c r="B2902" i="9" s="1"/>
  <c r="AU2904" i="2"/>
  <c r="AV2904" i="2"/>
  <c r="D2905" i="2"/>
  <c r="A2903" i="9" s="1"/>
  <c r="B2903" i="9" s="1" a="1"/>
  <c r="B2903" i="9" s="1"/>
  <c r="AU2905" i="2"/>
  <c r="AV2905" i="2"/>
  <c r="D2906" i="2"/>
  <c r="A2904" i="9" s="1"/>
  <c r="B2904" i="9" s="1" a="1"/>
  <c r="B2904" i="9" s="1"/>
  <c r="AU2906" i="2"/>
  <c r="AV2906" i="2"/>
  <c r="D2907" i="2"/>
  <c r="A2905" i="9" s="1"/>
  <c r="B2905" i="9" s="1" a="1"/>
  <c r="B2905" i="9" s="1"/>
  <c r="AU2907" i="2"/>
  <c r="AV2907" i="2"/>
  <c r="D2908" i="2"/>
  <c r="A2906" i="9" s="1"/>
  <c r="B2906" i="9" s="1" a="1"/>
  <c r="B2906" i="9" s="1"/>
  <c r="AU2908" i="2"/>
  <c r="AV2908" i="2"/>
  <c r="D2909" i="2"/>
  <c r="A2907" i="9" s="1"/>
  <c r="B2907" i="9" s="1" a="1"/>
  <c r="B2907" i="9" s="1"/>
  <c r="AU2909" i="2"/>
  <c r="AV2909" i="2"/>
  <c r="D2910" i="2"/>
  <c r="A2908" i="9" s="1"/>
  <c r="B2908" i="9" s="1" a="1"/>
  <c r="B2908" i="9" s="1"/>
  <c r="AU2910" i="2"/>
  <c r="AV2910" i="2"/>
  <c r="D2911" i="2"/>
  <c r="A2909" i="9" s="1"/>
  <c r="B2909" i="9" s="1" a="1"/>
  <c r="B2909" i="9" s="1"/>
  <c r="AU2911" i="2"/>
  <c r="AV2911" i="2"/>
  <c r="D2912" i="2"/>
  <c r="A2910" i="9" s="1"/>
  <c r="B2910" i="9" s="1" a="1"/>
  <c r="B2910" i="9" s="1"/>
  <c r="AU2912" i="2"/>
  <c r="AV2912" i="2"/>
  <c r="D2913" i="2"/>
  <c r="A2911" i="9" s="1"/>
  <c r="B2911" i="9" s="1" a="1"/>
  <c r="B2911" i="9" s="1"/>
  <c r="AU2913" i="2"/>
  <c r="AV2913" i="2"/>
  <c r="D2914" i="2"/>
  <c r="A2912" i="9" s="1"/>
  <c r="B2912" i="9" s="1" a="1"/>
  <c r="B2912" i="9" s="1"/>
  <c r="AU2914" i="2"/>
  <c r="AV2914" i="2"/>
  <c r="D2915" i="2"/>
  <c r="A2913" i="9" s="1"/>
  <c r="B2913" i="9" s="1" a="1"/>
  <c r="B2913" i="9" s="1"/>
  <c r="AU2915" i="2"/>
  <c r="AV2915" i="2"/>
  <c r="D2916" i="2"/>
  <c r="A2914" i="9" s="1"/>
  <c r="B2914" i="9" s="1" a="1"/>
  <c r="B2914" i="9" s="1"/>
  <c r="AU2916" i="2"/>
  <c r="AV2916" i="2"/>
  <c r="D2917" i="2"/>
  <c r="A2915" i="9" s="1"/>
  <c r="B2915" i="9" s="1" a="1"/>
  <c r="B2915" i="9" s="1"/>
  <c r="AU2917" i="2"/>
  <c r="AV2917" i="2"/>
  <c r="D2918" i="2"/>
  <c r="A2916" i="9" s="1"/>
  <c r="B2916" i="9" s="1" a="1"/>
  <c r="B2916" i="9" s="1"/>
  <c r="AU2918" i="2"/>
  <c r="AV2918" i="2"/>
  <c r="D2919" i="2"/>
  <c r="A2917" i="9" s="1"/>
  <c r="B2917" i="9" s="1" a="1"/>
  <c r="B2917" i="9" s="1"/>
  <c r="AU2919" i="2"/>
  <c r="AV2919" i="2"/>
  <c r="D2920" i="2"/>
  <c r="A2918" i="9" s="1"/>
  <c r="B2918" i="9" s="1" a="1"/>
  <c r="B2918" i="9" s="1"/>
  <c r="AU2920" i="2"/>
  <c r="AV2920" i="2"/>
  <c r="D2921" i="2"/>
  <c r="A2919" i="9" s="1"/>
  <c r="B2919" i="9" s="1" a="1"/>
  <c r="B2919" i="9" s="1"/>
  <c r="AU2921" i="2"/>
  <c r="AV2921" i="2"/>
  <c r="D2922" i="2"/>
  <c r="A2920" i="9" s="1"/>
  <c r="B2920" i="9" s="1" a="1"/>
  <c r="B2920" i="9" s="1"/>
  <c r="AU2922" i="2"/>
  <c r="AV2922" i="2"/>
  <c r="D2923" i="2"/>
  <c r="A2921" i="9" s="1"/>
  <c r="B2921" i="9" s="1" a="1"/>
  <c r="B2921" i="9" s="1"/>
  <c r="AU2923" i="2"/>
  <c r="AV2923" i="2"/>
  <c r="D2924" i="2"/>
  <c r="A2922" i="9" s="1"/>
  <c r="B2922" i="9" s="1" a="1"/>
  <c r="B2922" i="9" s="1"/>
  <c r="AU2924" i="2"/>
  <c r="AV2924" i="2"/>
  <c r="D2925" i="2"/>
  <c r="A2923" i="9" s="1"/>
  <c r="B2923" i="9" s="1" a="1"/>
  <c r="B2923" i="9" s="1"/>
  <c r="AU2925" i="2"/>
  <c r="AV2925" i="2"/>
  <c r="D2926" i="2"/>
  <c r="A2924" i="9" s="1"/>
  <c r="B2924" i="9" s="1" a="1"/>
  <c r="B2924" i="9" s="1"/>
  <c r="AU2926" i="2"/>
  <c r="AV2926" i="2"/>
  <c r="D2927" i="2"/>
  <c r="A2925" i="9" s="1"/>
  <c r="B2925" i="9" s="1" a="1"/>
  <c r="B2925" i="9" s="1"/>
  <c r="AU2927" i="2"/>
  <c r="AV2927" i="2"/>
  <c r="D2928" i="2"/>
  <c r="A2926" i="9" s="1"/>
  <c r="B2926" i="9" s="1" a="1"/>
  <c r="B2926" i="9" s="1"/>
  <c r="AU2928" i="2"/>
  <c r="AV2928" i="2"/>
  <c r="D2929" i="2"/>
  <c r="A2927" i="9" s="1"/>
  <c r="B2927" i="9" s="1" a="1"/>
  <c r="B2927" i="9" s="1"/>
  <c r="AU2929" i="2"/>
  <c r="AV2929" i="2"/>
  <c r="D2930" i="2"/>
  <c r="A2928" i="9" s="1"/>
  <c r="B2928" i="9" s="1" a="1"/>
  <c r="B2928" i="9" s="1"/>
  <c r="AU2930" i="2"/>
  <c r="AV2930" i="2"/>
  <c r="D2931" i="2"/>
  <c r="A2929" i="9" s="1"/>
  <c r="B2929" i="9" s="1" a="1"/>
  <c r="B2929" i="9" s="1"/>
  <c r="AU2931" i="2"/>
  <c r="AV2931" i="2"/>
  <c r="D2932" i="2"/>
  <c r="A2930" i="9" s="1"/>
  <c r="B2930" i="9" s="1" a="1"/>
  <c r="B2930" i="9" s="1"/>
  <c r="AU2932" i="2"/>
  <c r="AV2932" i="2"/>
  <c r="D2933" i="2"/>
  <c r="A2931" i="9" s="1"/>
  <c r="B2931" i="9" s="1" a="1"/>
  <c r="B2931" i="9" s="1"/>
  <c r="AU2933" i="2"/>
  <c r="AV2933" i="2"/>
  <c r="D2934" i="2"/>
  <c r="A2932" i="9" s="1"/>
  <c r="B2932" i="9" s="1" a="1"/>
  <c r="B2932" i="9" s="1"/>
  <c r="AU2934" i="2"/>
  <c r="AV2934" i="2"/>
  <c r="D2935" i="2"/>
  <c r="A2933" i="9" s="1"/>
  <c r="B2933" i="9" s="1" a="1"/>
  <c r="B2933" i="9" s="1"/>
  <c r="AU2935" i="2"/>
  <c r="AV2935" i="2"/>
  <c r="D2936" i="2"/>
  <c r="A2934" i="9" s="1"/>
  <c r="B2934" i="9" s="1" a="1"/>
  <c r="B2934" i="9" s="1"/>
  <c r="AU2936" i="2"/>
  <c r="AV2936" i="2"/>
  <c r="D2937" i="2"/>
  <c r="A2935" i="9" s="1"/>
  <c r="B2935" i="9" s="1" a="1"/>
  <c r="B2935" i="9" s="1"/>
  <c r="AU2937" i="2"/>
  <c r="AV2937" i="2"/>
  <c r="D2938" i="2"/>
  <c r="A2936" i="9" s="1"/>
  <c r="B2936" i="9" s="1" a="1"/>
  <c r="B2936" i="9" s="1"/>
  <c r="AU2938" i="2"/>
  <c r="AV2938" i="2"/>
  <c r="D2939" i="2"/>
  <c r="A2937" i="9" s="1"/>
  <c r="B2937" i="9" s="1" a="1"/>
  <c r="B2937" i="9" s="1"/>
  <c r="AU2939" i="2"/>
  <c r="AV2939" i="2"/>
  <c r="D2940" i="2"/>
  <c r="A2938" i="9" s="1"/>
  <c r="B2938" i="9" s="1" a="1"/>
  <c r="B2938" i="9" s="1"/>
  <c r="AU2940" i="2"/>
  <c r="AV2940" i="2"/>
  <c r="D2941" i="2"/>
  <c r="A2939" i="9" s="1"/>
  <c r="B2939" i="9" s="1" a="1"/>
  <c r="B2939" i="9" s="1"/>
  <c r="AU2941" i="2"/>
  <c r="AV2941" i="2"/>
  <c r="D2942" i="2"/>
  <c r="A2940" i="9" s="1"/>
  <c r="B2940" i="9" s="1" a="1"/>
  <c r="B2940" i="9" s="1"/>
  <c r="AU2942" i="2"/>
  <c r="AV2942" i="2"/>
  <c r="D2943" i="2"/>
  <c r="A2941" i="9" s="1"/>
  <c r="B2941" i="9" s="1" a="1"/>
  <c r="B2941" i="9" s="1"/>
  <c r="AU2943" i="2"/>
  <c r="AV2943" i="2"/>
  <c r="D2944" i="2"/>
  <c r="A2942" i="9" s="1"/>
  <c r="B2942" i="9" s="1" a="1"/>
  <c r="B2942" i="9" s="1"/>
  <c r="AU2944" i="2"/>
  <c r="AV2944" i="2"/>
  <c r="D2945" i="2"/>
  <c r="A2943" i="9" s="1"/>
  <c r="B2943" i="9" s="1" a="1"/>
  <c r="B2943" i="9" s="1"/>
  <c r="AU2945" i="2"/>
  <c r="AV2945" i="2"/>
  <c r="D2946" i="2"/>
  <c r="A2944" i="9" s="1"/>
  <c r="B2944" i="9" s="1" a="1"/>
  <c r="B2944" i="9" s="1"/>
  <c r="AU2946" i="2"/>
  <c r="AV2946" i="2"/>
  <c r="D2947" i="2"/>
  <c r="A2945" i="9" s="1"/>
  <c r="B2945" i="9" s="1" a="1"/>
  <c r="B2945" i="9" s="1"/>
  <c r="AU2947" i="2"/>
  <c r="AV2947" i="2"/>
  <c r="D2948" i="2"/>
  <c r="A2946" i="9" s="1"/>
  <c r="B2946" i="9" s="1" a="1"/>
  <c r="B2946" i="9" s="1"/>
  <c r="AU2948" i="2"/>
  <c r="AV2948" i="2"/>
  <c r="D2949" i="2"/>
  <c r="A2947" i="9" s="1"/>
  <c r="B2947" i="9" s="1" a="1"/>
  <c r="B2947" i="9" s="1"/>
  <c r="AU2949" i="2"/>
  <c r="AV2949" i="2"/>
  <c r="D2950" i="2"/>
  <c r="A2948" i="9" s="1"/>
  <c r="B2948" i="9" s="1" a="1"/>
  <c r="B2948" i="9" s="1"/>
  <c r="AU2950" i="2"/>
  <c r="AV2950" i="2"/>
  <c r="D2951" i="2"/>
  <c r="A2949" i="9" s="1"/>
  <c r="B2949" i="9" s="1" a="1"/>
  <c r="B2949" i="9" s="1"/>
  <c r="AU2951" i="2"/>
  <c r="AV2951" i="2"/>
  <c r="D2952" i="2"/>
  <c r="A2950" i="9" s="1"/>
  <c r="B2950" i="9" s="1" a="1"/>
  <c r="B2950" i="9" s="1"/>
  <c r="AU2952" i="2"/>
  <c r="AV2952" i="2"/>
  <c r="D2953" i="2"/>
  <c r="A2951" i="9" s="1"/>
  <c r="B2951" i="9" s="1" a="1"/>
  <c r="B2951" i="9" s="1"/>
  <c r="AU2953" i="2"/>
  <c r="AV2953" i="2"/>
  <c r="D2954" i="2"/>
  <c r="A2952" i="9" s="1"/>
  <c r="B2952" i="9" s="1" a="1"/>
  <c r="B2952" i="9" s="1"/>
  <c r="AU2954" i="2"/>
  <c r="AV2954" i="2"/>
  <c r="D2955" i="2"/>
  <c r="A2953" i="9" s="1"/>
  <c r="B2953" i="9" s="1" a="1"/>
  <c r="B2953" i="9" s="1"/>
  <c r="AU2955" i="2"/>
  <c r="AV2955" i="2"/>
  <c r="D2956" i="2"/>
  <c r="A2954" i="9" s="1"/>
  <c r="B2954" i="9" s="1" a="1"/>
  <c r="B2954" i="9" s="1"/>
  <c r="AU2956" i="2"/>
  <c r="AV2956" i="2"/>
  <c r="D2957" i="2"/>
  <c r="A2955" i="9" s="1"/>
  <c r="B2955" i="9" s="1" a="1"/>
  <c r="B2955" i="9" s="1"/>
  <c r="AU2957" i="2"/>
  <c r="AV2957" i="2"/>
  <c r="D2958" i="2"/>
  <c r="A2956" i="9" s="1"/>
  <c r="B2956" i="9" s="1" a="1"/>
  <c r="B2956" i="9" s="1"/>
  <c r="AU2958" i="2"/>
  <c r="AV2958" i="2"/>
  <c r="D2959" i="2"/>
  <c r="A2957" i="9" s="1"/>
  <c r="B2957" i="9" s="1" a="1"/>
  <c r="B2957" i="9" s="1"/>
  <c r="AU2959" i="2"/>
  <c r="AV2959" i="2"/>
  <c r="D2960" i="2"/>
  <c r="A2958" i="9" s="1"/>
  <c r="B2958" i="9" s="1" a="1"/>
  <c r="B2958" i="9" s="1"/>
  <c r="AU2960" i="2"/>
  <c r="AV2960" i="2"/>
  <c r="D2961" i="2"/>
  <c r="A2959" i="9" s="1"/>
  <c r="B2959" i="9" s="1" a="1"/>
  <c r="B2959" i="9" s="1"/>
  <c r="AU2961" i="2"/>
  <c r="AV2961" i="2"/>
  <c r="D2962" i="2"/>
  <c r="A2960" i="9" s="1"/>
  <c r="B2960" i="9" s="1" a="1"/>
  <c r="B2960" i="9" s="1"/>
  <c r="AU2962" i="2"/>
  <c r="AV2962" i="2"/>
  <c r="D2963" i="2"/>
  <c r="A2961" i="9" s="1"/>
  <c r="B2961" i="9" s="1" a="1"/>
  <c r="B2961" i="9" s="1"/>
  <c r="AU2963" i="2"/>
  <c r="AV2963" i="2"/>
  <c r="D2964" i="2"/>
  <c r="A2962" i="9" s="1"/>
  <c r="B2962" i="9" s="1" a="1"/>
  <c r="B2962" i="9" s="1"/>
  <c r="AU2964" i="2"/>
  <c r="AV2964" i="2"/>
  <c r="D2965" i="2"/>
  <c r="A2963" i="9" s="1"/>
  <c r="B2963" i="9" s="1" a="1"/>
  <c r="B2963" i="9" s="1"/>
  <c r="AU2965" i="2"/>
  <c r="AV2965" i="2"/>
  <c r="D2966" i="2"/>
  <c r="A2964" i="9" s="1"/>
  <c r="B2964" i="9" s="1" a="1"/>
  <c r="B2964" i="9" s="1"/>
  <c r="AU2966" i="2"/>
  <c r="AV2966" i="2"/>
  <c r="D2967" i="2"/>
  <c r="A2965" i="9" s="1"/>
  <c r="B2965" i="9" s="1" a="1"/>
  <c r="B2965" i="9" s="1"/>
  <c r="AU2967" i="2"/>
  <c r="AV2967" i="2"/>
  <c r="D2968" i="2"/>
  <c r="A2966" i="9" s="1"/>
  <c r="B2966" i="9" s="1" a="1"/>
  <c r="B2966" i="9" s="1"/>
  <c r="AU2968" i="2"/>
  <c r="AV2968" i="2"/>
  <c r="D2969" i="2"/>
  <c r="A2967" i="9" s="1"/>
  <c r="B2967" i="9" s="1" a="1"/>
  <c r="B2967" i="9" s="1"/>
  <c r="AU2969" i="2"/>
  <c r="AV2969" i="2"/>
  <c r="D2970" i="2"/>
  <c r="A2968" i="9" s="1"/>
  <c r="B2968" i="9" s="1" a="1"/>
  <c r="B2968" i="9" s="1"/>
  <c r="AU2970" i="2"/>
  <c r="AV2970" i="2"/>
  <c r="D2971" i="2"/>
  <c r="A2969" i="9" s="1"/>
  <c r="B2969" i="9" s="1" a="1"/>
  <c r="B2969" i="9" s="1"/>
  <c r="AU2971" i="2"/>
  <c r="AV2971" i="2"/>
  <c r="D2972" i="2"/>
  <c r="A2970" i="9" s="1"/>
  <c r="B2970" i="9" s="1" a="1"/>
  <c r="B2970" i="9" s="1"/>
  <c r="AU2972" i="2"/>
  <c r="AV2972" i="2"/>
  <c r="D2973" i="2"/>
  <c r="A2971" i="9" s="1"/>
  <c r="B2971" i="9" s="1" a="1"/>
  <c r="B2971" i="9" s="1"/>
  <c r="AU2973" i="2"/>
  <c r="AV2973" i="2"/>
  <c r="D2974" i="2"/>
  <c r="A2972" i="9" s="1"/>
  <c r="B2972" i="9" s="1" a="1"/>
  <c r="B2972" i="9" s="1"/>
  <c r="AU2974" i="2"/>
  <c r="AV2974" i="2"/>
  <c r="D2975" i="2"/>
  <c r="A2973" i="9" s="1"/>
  <c r="B2973" i="9" s="1" a="1"/>
  <c r="B2973" i="9" s="1"/>
  <c r="AU2975" i="2"/>
  <c r="AV2975" i="2"/>
  <c r="D2976" i="2"/>
  <c r="A2974" i="9" s="1"/>
  <c r="B2974" i="9" s="1" a="1"/>
  <c r="B2974" i="9" s="1"/>
  <c r="AU2976" i="2"/>
  <c r="AV2976" i="2"/>
  <c r="D2977" i="2"/>
  <c r="A2975" i="9" s="1"/>
  <c r="B2975" i="9" s="1" a="1"/>
  <c r="B2975" i="9" s="1"/>
  <c r="AU2977" i="2"/>
  <c r="AV2977" i="2"/>
  <c r="D2978" i="2"/>
  <c r="A2976" i="9" s="1"/>
  <c r="B2976" i="9" s="1" a="1"/>
  <c r="B2976" i="9" s="1"/>
  <c r="AU2978" i="2"/>
  <c r="AV2978" i="2"/>
  <c r="D2979" i="2"/>
  <c r="A2977" i="9" s="1"/>
  <c r="B2977" i="9" s="1" a="1"/>
  <c r="B2977" i="9" s="1"/>
  <c r="AU2979" i="2"/>
  <c r="AV2979" i="2"/>
  <c r="D2980" i="2"/>
  <c r="A2978" i="9" s="1"/>
  <c r="B2978" i="9" s="1" a="1"/>
  <c r="B2978" i="9" s="1"/>
  <c r="AU2980" i="2"/>
  <c r="AV2980" i="2"/>
  <c r="D2981" i="2"/>
  <c r="A2979" i="9" s="1"/>
  <c r="B2979" i="9" s="1" a="1"/>
  <c r="B2979" i="9" s="1"/>
  <c r="AU2981" i="2"/>
  <c r="AV2981" i="2"/>
  <c r="D2982" i="2"/>
  <c r="A2980" i="9" s="1"/>
  <c r="B2980" i="9" s="1" a="1"/>
  <c r="B2980" i="9" s="1"/>
  <c r="AU2982" i="2"/>
  <c r="AV2982" i="2"/>
  <c r="D2983" i="2"/>
  <c r="A2981" i="9" s="1"/>
  <c r="B2981" i="9" s="1" a="1"/>
  <c r="B2981" i="9" s="1"/>
  <c r="AU2983" i="2"/>
  <c r="AV2983" i="2"/>
  <c r="D2984" i="2"/>
  <c r="A2982" i="9" s="1"/>
  <c r="B2982" i="9" s="1" a="1"/>
  <c r="B2982" i="9" s="1"/>
  <c r="AU2984" i="2"/>
  <c r="AV2984" i="2"/>
  <c r="D2985" i="2"/>
  <c r="A2983" i="9" s="1"/>
  <c r="B2983" i="9" s="1" a="1"/>
  <c r="B2983" i="9" s="1"/>
  <c r="AU2985" i="2"/>
  <c r="AV2985" i="2"/>
  <c r="D2986" i="2"/>
  <c r="A2984" i="9" s="1"/>
  <c r="B2984" i="9" s="1" a="1"/>
  <c r="B2984" i="9" s="1"/>
  <c r="AU2986" i="2"/>
  <c r="AV2986" i="2"/>
  <c r="D2987" i="2"/>
  <c r="A2985" i="9" s="1"/>
  <c r="B2985" i="9" s="1" a="1"/>
  <c r="B2985" i="9" s="1"/>
  <c r="AU2987" i="2"/>
  <c r="AV2987" i="2"/>
  <c r="D2988" i="2"/>
  <c r="A2986" i="9" s="1"/>
  <c r="B2986" i="9" s="1" a="1"/>
  <c r="B2986" i="9" s="1"/>
  <c r="AU2988" i="2"/>
  <c r="AV2988" i="2"/>
  <c r="D2989" i="2"/>
  <c r="A2987" i="9" s="1"/>
  <c r="B2987" i="9" s="1" a="1"/>
  <c r="B2987" i="9" s="1"/>
  <c r="AU2989" i="2"/>
  <c r="AV2989" i="2"/>
  <c r="D2990" i="2"/>
  <c r="A2988" i="9" s="1"/>
  <c r="B2988" i="9" s="1" a="1"/>
  <c r="B2988" i="9" s="1"/>
  <c r="AU2990" i="2"/>
  <c r="AV2990" i="2"/>
  <c r="D2991" i="2"/>
  <c r="A2989" i="9" s="1"/>
  <c r="B2989" i="9" s="1" a="1"/>
  <c r="B2989" i="9" s="1"/>
  <c r="AU2991" i="2"/>
  <c r="AV2991" i="2"/>
  <c r="D2992" i="2"/>
  <c r="A2990" i="9" s="1"/>
  <c r="B2990" i="9" s="1" a="1"/>
  <c r="B2990" i="9" s="1"/>
  <c r="AU2992" i="2"/>
  <c r="AV2992" i="2"/>
  <c r="D2993" i="2"/>
  <c r="A2991" i="9" s="1"/>
  <c r="B2991" i="9" s="1" a="1"/>
  <c r="B2991" i="9" s="1"/>
  <c r="AU2993" i="2"/>
  <c r="AV2993" i="2"/>
  <c r="D2994" i="2"/>
  <c r="A2992" i="9" s="1"/>
  <c r="B2992" i="9" s="1" a="1"/>
  <c r="B2992" i="9" s="1"/>
  <c r="AU2994" i="2"/>
  <c r="AV2994" i="2"/>
  <c r="D2995" i="2"/>
  <c r="A2993" i="9" s="1"/>
  <c r="B2993" i="9" s="1" a="1"/>
  <c r="B2993" i="9" s="1"/>
  <c r="AU2995" i="2"/>
  <c r="AV2995" i="2"/>
  <c r="D2996" i="2"/>
  <c r="A2994" i="9" s="1"/>
  <c r="B2994" i="9" s="1" a="1"/>
  <c r="B2994" i="9" s="1"/>
  <c r="AU2996" i="2"/>
  <c r="AV2996" i="2"/>
  <c r="D2997" i="2"/>
  <c r="A2995" i="9" s="1"/>
  <c r="B2995" i="9" s="1" a="1"/>
  <c r="B2995" i="9" s="1"/>
  <c r="AU2997" i="2"/>
  <c r="AV2997" i="2"/>
  <c r="D2998" i="2"/>
  <c r="A2996" i="9" s="1"/>
  <c r="B2996" i="9" s="1" a="1"/>
  <c r="B2996" i="9" s="1"/>
  <c r="AU2998" i="2"/>
  <c r="AV2998" i="2"/>
  <c r="D2999" i="2"/>
  <c r="A2997" i="9" s="1"/>
  <c r="B2997" i="9" s="1" a="1"/>
  <c r="B2997" i="9" s="1"/>
  <c r="AU2999" i="2"/>
  <c r="AV2999" i="2"/>
  <c r="D3000" i="2"/>
  <c r="A2998" i="9" s="1"/>
  <c r="B2998" i="9" s="1" a="1"/>
  <c r="B2998" i="9" s="1"/>
  <c r="AU3000" i="2"/>
  <c r="AV3000" i="2"/>
  <c r="D3001" i="2"/>
  <c r="A2999" i="9" s="1"/>
  <c r="B2999" i="9" s="1" a="1"/>
  <c r="B2999" i="9" s="1"/>
  <c r="AU3001" i="2"/>
  <c r="AV3001" i="2"/>
  <c r="D3002" i="2"/>
  <c r="A3000" i="9" s="1"/>
  <c r="B3000" i="9" s="1" a="1"/>
  <c r="B3000" i="9" s="1"/>
  <c r="AU3002" i="2"/>
  <c r="AV3002" i="2"/>
  <c r="D3003" i="2"/>
  <c r="A3001" i="9" s="1"/>
  <c r="B3001" i="9" s="1" a="1"/>
  <c r="B3001" i="9" s="1"/>
  <c r="AU3003" i="2"/>
  <c r="AV3003" i="2"/>
  <c r="T1" i="9"/>
  <c r="D6" i="2"/>
  <c r="A4" i="9" s="1"/>
  <c r="B4" i="9" s="1" a="1"/>
  <c r="B4" i="9" s="1"/>
  <c r="D7" i="2"/>
  <c r="A5" i="9" s="1"/>
  <c r="B5" i="9" s="1" a="1"/>
  <c r="B5" i="9" s="1"/>
  <c r="D8" i="2"/>
  <c r="A6" i="9" s="1"/>
  <c r="B6" i="9" s="1" a="1"/>
  <c r="B6" i="9" s="1"/>
  <c r="D9" i="2"/>
  <c r="A7" i="9" s="1"/>
  <c r="B7" i="9" s="1" a="1"/>
  <c r="B7" i="9" s="1"/>
  <c r="D10" i="2"/>
  <c r="A8" i="9" s="1"/>
  <c r="B8" i="9" s="1" a="1"/>
  <c r="B8" i="9" s="1"/>
  <c r="D11" i="2"/>
  <c r="A9" i="9" s="1"/>
  <c r="B9" i="9" s="1" a="1"/>
  <c r="B9" i="9" s="1"/>
  <c r="D12" i="2"/>
  <c r="A10" i="9" s="1"/>
  <c r="B10" i="9" s="1" a="1"/>
  <c r="B10" i="9" s="1"/>
  <c r="D13" i="2"/>
  <c r="A11" i="9" s="1"/>
  <c r="B11" i="9" s="1" a="1"/>
  <c r="B11" i="9" s="1"/>
  <c r="D14" i="2"/>
  <c r="A12" i="9" s="1"/>
  <c r="B12" i="9" s="1" a="1"/>
  <c r="B12" i="9" s="1"/>
  <c r="D15" i="2"/>
  <c r="A13" i="9" s="1"/>
  <c r="B13" i="9" s="1" a="1"/>
  <c r="B13" i="9" s="1"/>
  <c r="D16" i="2"/>
  <c r="A14" i="9" s="1"/>
  <c r="B14" i="9" s="1" a="1"/>
  <c r="B14" i="9" s="1"/>
  <c r="D17" i="2"/>
  <c r="A15" i="9" s="1"/>
  <c r="B15" i="9" s="1" a="1"/>
  <c r="B15" i="9" s="1"/>
  <c r="D18" i="2"/>
  <c r="D19" i="2"/>
  <c r="A17" i="9" s="1"/>
  <c r="B17" i="9" s="1" a="1"/>
  <c r="B17" i="9" s="1"/>
  <c r="D20" i="2"/>
  <c r="A18" i="9" s="1"/>
  <c r="B18" i="9" s="1" a="1"/>
  <c r="B18" i="9" s="1"/>
  <c r="D21" i="2"/>
  <c r="A19" i="9" s="1"/>
  <c r="B19" i="9" s="1" a="1"/>
  <c r="B19" i="9" s="1"/>
  <c r="D22" i="2"/>
  <c r="A20" i="9" s="1"/>
  <c r="B20" i="9" s="1" a="1"/>
  <c r="B20" i="9" s="1"/>
  <c r="D23" i="2"/>
  <c r="A21" i="9" s="1"/>
  <c r="B21" i="9" s="1" a="1"/>
  <c r="B21" i="9" s="1"/>
  <c r="D24" i="2"/>
  <c r="A22" i="9" s="1"/>
  <c r="B22" i="9" s="1" a="1"/>
  <c r="B22" i="9" s="1"/>
  <c r="D25" i="2"/>
  <c r="A23" i="9" s="1"/>
  <c r="B23" i="9" s="1" a="1"/>
  <c r="B23" i="9" s="1"/>
  <c r="D26" i="2"/>
  <c r="A24" i="9" s="1"/>
  <c r="B24" i="9" s="1" a="1"/>
  <c r="B24" i="9" s="1"/>
  <c r="D27" i="2"/>
  <c r="A25" i="9" s="1"/>
  <c r="B25" i="9" s="1" a="1"/>
  <c r="B25" i="9" s="1"/>
  <c r="D28" i="2"/>
  <c r="A26" i="9" s="1"/>
  <c r="B26" i="9" s="1" a="1"/>
  <c r="B26" i="9" s="1"/>
  <c r="D29" i="2"/>
  <c r="A27" i="9" s="1"/>
  <c r="B27" i="9" s="1" a="1"/>
  <c r="B27" i="9" s="1"/>
  <c r="D30" i="2"/>
  <c r="A28" i="9" s="1"/>
  <c r="B28" i="9" s="1" a="1"/>
  <c r="B28" i="9" s="1"/>
  <c r="D31" i="2"/>
  <c r="A29" i="9" s="1"/>
  <c r="B29" i="9" s="1" a="1"/>
  <c r="B29" i="9" s="1"/>
  <c r="D32" i="2"/>
  <c r="A30" i="9" s="1"/>
  <c r="B30" i="9" s="1" a="1"/>
  <c r="B30" i="9" s="1"/>
  <c r="D33" i="2"/>
  <c r="A31" i="9" s="1"/>
  <c r="B31" i="9" s="1" a="1"/>
  <c r="B31" i="9" s="1"/>
  <c r="D34" i="2"/>
  <c r="D35" i="2"/>
  <c r="A33" i="9" s="1"/>
  <c r="B33" i="9" s="1" a="1"/>
  <c r="B33" i="9" s="1"/>
  <c r="D36" i="2"/>
  <c r="A34" i="9" s="1"/>
  <c r="B34" i="9" s="1" a="1"/>
  <c r="B34" i="9" s="1"/>
  <c r="D37" i="2"/>
  <c r="A35" i="9" s="1"/>
  <c r="B35" i="9" s="1" a="1"/>
  <c r="B35" i="9" s="1"/>
  <c r="D38" i="2"/>
  <c r="A36" i="9" s="1"/>
  <c r="B36" i="9" s="1" a="1"/>
  <c r="B36" i="9" s="1"/>
  <c r="D39" i="2"/>
  <c r="A37" i="9" s="1"/>
  <c r="B37" i="9" s="1" a="1"/>
  <c r="B37" i="9" s="1"/>
  <c r="D40" i="2"/>
  <c r="A38" i="9" s="1"/>
  <c r="B38" i="9" s="1" a="1"/>
  <c r="B38" i="9" s="1"/>
  <c r="D41" i="2"/>
  <c r="A39" i="9" s="1"/>
  <c r="B39" i="9" s="1" a="1"/>
  <c r="B39" i="9" s="1"/>
  <c r="D42" i="2"/>
  <c r="A40" i="9" s="1"/>
  <c r="B40" i="9" s="1" a="1"/>
  <c r="B40" i="9" s="1"/>
  <c r="D43" i="2"/>
  <c r="A41" i="9" s="1"/>
  <c r="B41" i="9" s="1" a="1"/>
  <c r="B41" i="9" s="1"/>
  <c r="D44" i="2"/>
  <c r="A42" i="9" s="1"/>
  <c r="B42" i="9" s="1" a="1"/>
  <c r="B42" i="9" s="1"/>
  <c r="D45" i="2"/>
  <c r="A43" i="9" s="1"/>
  <c r="B43" i="9" s="1" a="1"/>
  <c r="B43" i="9" s="1"/>
  <c r="D46" i="2"/>
  <c r="A44" i="9" s="1"/>
  <c r="B44" i="9" s="1" a="1"/>
  <c r="B44" i="9" s="1"/>
  <c r="D47" i="2"/>
  <c r="A45" i="9" s="1"/>
  <c r="B45" i="9" s="1" a="1"/>
  <c r="B45" i="9" s="1"/>
  <c r="D48" i="2"/>
  <c r="A46" i="9" s="1"/>
  <c r="B46" i="9" s="1" a="1"/>
  <c r="B46" i="9" s="1"/>
  <c r="D49" i="2"/>
  <c r="A47" i="9" s="1"/>
  <c r="B47" i="9" s="1" a="1"/>
  <c r="B47" i="9" s="1"/>
  <c r="D50" i="2"/>
  <c r="D51" i="2"/>
  <c r="A49" i="9" s="1"/>
  <c r="B49" i="9" s="1" a="1"/>
  <c r="B49" i="9" s="1"/>
  <c r="D52" i="2"/>
  <c r="A50" i="9" s="1"/>
  <c r="B50" i="9" s="1" a="1"/>
  <c r="B50" i="9" s="1"/>
  <c r="D53" i="2"/>
  <c r="A51" i="9" s="1"/>
  <c r="B51" i="9" s="1" a="1"/>
  <c r="B51" i="9" s="1"/>
  <c r="D54" i="2"/>
  <c r="A52" i="9" s="1"/>
  <c r="B52" i="9" s="1" a="1"/>
  <c r="B52" i="9" s="1"/>
  <c r="D55" i="2"/>
  <c r="A53" i="9" s="1"/>
  <c r="B53" i="9" s="1" a="1"/>
  <c r="B53" i="9" s="1"/>
  <c r="D56" i="2"/>
  <c r="A54" i="9" s="1"/>
  <c r="B54" i="9" s="1" a="1"/>
  <c r="B54" i="9" s="1"/>
  <c r="D57" i="2"/>
  <c r="A55" i="9" s="1"/>
  <c r="B55" i="9" s="1" a="1"/>
  <c r="B55" i="9" s="1"/>
  <c r="D58" i="2"/>
  <c r="A56" i="9" s="1"/>
  <c r="B56" i="9" s="1" a="1"/>
  <c r="B56" i="9" s="1"/>
  <c r="D59" i="2"/>
  <c r="A57" i="9" s="1"/>
  <c r="B57" i="9" s="1" a="1"/>
  <c r="B57" i="9" s="1"/>
  <c r="D60" i="2"/>
  <c r="A58" i="9" s="1"/>
  <c r="B58" i="9" s="1" a="1"/>
  <c r="B58" i="9" s="1"/>
  <c r="D61" i="2"/>
  <c r="A59" i="9" s="1"/>
  <c r="B59" i="9" s="1" a="1"/>
  <c r="B59" i="9" s="1"/>
  <c r="D62" i="2"/>
  <c r="A60" i="9" s="1"/>
  <c r="B60" i="9" s="1" a="1"/>
  <c r="B60" i="9" s="1"/>
  <c r="D63" i="2"/>
  <c r="A61" i="9" s="1"/>
  <c r="B61" i="9" s="1" a="1"/>
  <c r="B61" i="9" s="1"/>
  <c r="D64" i="2"/>
  <c r="A62" i="9" s="1"/>
  <c r="B62" i="9" s="1" a="1"/>
  <c r="B62" i="9" s="1"/>
  <c r="D65" i="2"/>
  <c r="A63" i="9" s="1"/>
  <c r="B63" i="9" s="1" a="1"/>
  <c r="B63" i="9" s="1"/>
  <c r="D66" i="2"/>
  <c r="D67" i="2"/>
  <c r="A65" i="9" s="1"/>
  <c r="B65" i="9" s="1" a="1"/>
  <c r="B65" i="9" s="1"/>
  <c r="D68" i="2"/>
  <c r="A66" i="9" s="1"/>
  <c r="B66" i="9" s="1" a="1"/>
  <c r="B66" i="9" s="1"/>
  <c r="D69" i="2"/>
  <c r="A67" i="9" s="1"/>
  <c r="B67" i="9" s="1" a="1"/>
  <c r="B67" i="9" s="1"/>
  <c r="D70" i="2"/>
  <c r="A68" i="9" s="1"/>
  <c r="B68" i="9" s="1" a="1"/>
  <c r="B68" i="9" s="1"/>
  <c r="D71" i="2"/>
  <c r="A69" i="9" s="1"/>
  <c r="B69" i="9" s="1" a="1"/>
  <c r="B69" i="9" s="1"/>
  <c r="D72" i="2"/>
  <c r="A70" i="9" s="1"/>
  <c r="B70" i="9" s="1" a="1"/>
  <c r="B70" i="9" s="1"/>
  <c r="D73" i="2"/>
  <c r="A71" i="9" s="1"/>
  <c r="B71" i="9" s="1" a="1"/>
  <c r="B71" i="9" s="1"/>
  <c r="D74" i="2"/>
  <c r="A72" i="9" s="1"/>
  <c r="B72" i="9" s="1" a="1"/>
  <c r="B72" i="9" s="1"/>
  <c r="D75" i="2"/>
  <c r="A73" i="9" s="1"/>
  <c r="B73" i="9" s="1" a="1"/>
  <c r="B73" i="9" s="1"/>
  <c r="D76" i="2"/>
  <c r="A74" i="9" s="1"/>
  <c r="B74" i="9" s="1" a="1"/>
  <c r="B74" i="9" s="1"/>
  <c r="D77" i="2"/>
  <c r="A75" i="9" s="1"/>
  <c r="B75" i="9" s="1" a="1"/>
  <c r="B75" i="9" s="1"/>
  <c r="D78" i="2"/>
  <c r="A76" i="9" s="1"/>
  <c r="B76" i="9" s="1" a="1"/>
  <c r="B76" i="9" s="1"/>
  <c r="D79" i="2"/>
  <c r="A77" i="9" s="1"/>
  <c r="B77" i="9" s="1" a="1"/>
  <c r="B77" i="9" s="1"/>
  <c r="D80" i="2"/>
  <c r="A78" i="9" s="1"/>
  <c r="B78" i="9" s="1" a="1"/>
  <c r="B78" i="9" s="1"/>
  <c r="D81" i="2"/>
  <c r="A79" i="9" s="1"/>
  <c r="B79" i="9" s="1" a="1"/>
  <c r="B79" i="9" s="1"/>
  <c r="D82" i="2"/>
  <c r="D83" i="2"/>
  <c r="A81" i="9" s="1"/>
  <c r="B81" i="9" s="1" a="1"/>
  <c r="B81" i="9" s="1"/>
  <c r="D84" i="2"/>
  <c r="A82" i="9" s="1"/>
  <c r="B82" i="9" s="1" a="1"/>
  <c r="B82" i="9" s="1"/>
  <c r="D85" i="2"/>
  <c r="A83" i="9" s="1"/>
  <c r="B83" i="9" s="1" a="1"/>
  <c r="B83" i="9" s="1"/>
  <c r="D86" i="2"/>
  <c r="A84" i="9" s="1"/>
  <c r="B84" i="9" s="1" a="1"/>
  <c r="B84" i="9" s="1"/>
  <c r="D87" i="2"/>
  <c r="A85" i="9" s="1"/>
  <c r="B85" i="9" s="1" a="1"/>
  <c r="B85" i="9" s="1"/>
  <c r="D88" i="2"/>
  <c r="A86" i="9" s="1"/>
  <c r="B86" i="9" s="1" a="1"/>
  <c r="B86" i="9" s="1"/>
  <c r="D89" i="2"/>
  <c r="A87" i="9" s="1"/>
  <c r="B87" i="9" s="1" a="1"/>
  <c r="B87" i="9" s="1"/>
  <c r="D90" i="2"/>
  <c r="A88" i="9" s="1"/>
  <c r="B88" i="9" s="1" a="1"/>
  <c r="B88" i="9" s="1"/>
  <c r="D91" i="2"/>
  <c r="A89" i="9" s="1"/>
  <c r="B89" i="9" s="1" a="1"/>
  <c r="B89" i="9" s="1"/>
  <c r="D92" i="2"/>
  <c r="A90" i="9" s="1"/>
  <c r="B90" i="9" s="1" a="1"/>
  <c r="B90" i="9" s="1"/>
  <c r="D93" i="2"/>
  <c r="A91" i="9" s="1"/>
  <c r="B91" i="9" s="1" a="1"/>
  <c r="B91" i="9" s="1"/>
  <c r="D94" i="2"/>
  <c r="A92" i="9" s="1"/>
  <c r="B92" i="9" s="1" a="1"/>
  <c r="B92" i="9" s="1"/>
  <c r="D95" i="2"/>
  <c r="A93" i="9" s="1"/>
  <c r="B93" i="9" s="1" a="1"/>
  <c r="B93" i="9" s="1"/>
  <c r="D96" i="2"/>
  <c r="A94" i="9" s="1"/>
  <c r="B94" i="9" s="1" a="1"/>
  <c r="B94" i="9" s="1"/>
  <c r="D97" i="2"/>
  <c r="A95" i="9" s="1"/>
  <c r="B95" i="9" s="1" a="1"/>
  <c r="B95" i="9" s="1"/>
  <c r="D98" i="2"/>
  <c r="D99" i="2"/>
  <c r="A97" i="9" s="1"/>
  <c r="B97" i="9" s="1" a="1"/>
  <c r="B97" i="9" s="1"/>
  <c r="D100" i="2"/>
  <c r="A98" i="9" s="1"/>
  <c r="B98" i="9" s="1" a="1"/>
  <c r="B98" i="9" s="1"/>
  <c r="D101" i="2"/>
  <c r="A99" i="9" s="1"/>
  <c r="B99" i="9" s="1" a="1"/>
  <c r="B99" i="9" s="1"/>
  <c r="D102" i="2"/>
  <c r="A100" i="9" s="1"/>
  <c r="B100" i="9" s="1" a="1"/>
  <c r="B100" i="9" s="1"/>
  <c r="D103" i="2"/>
  <c r="A101" i="9" s="1"/>
  <c r="B101" i="9" s="1" a="1"/>
  <c r="B101" i="9" s="1"/>
  <c r="D104" i="2"/>
  <c r="A102" i="9" s="1"/>
  <c r="B102" i="9" s="1" a="1"/>
  <c r="B102" i="9" s="1"/>
  <c r="D105" i="2"/>
  <c r="A103" i="9" s="1"/>
  <c r="B103" i="9" s="1" a="1"/>
  <c r="B103" i="9" s="1"/>
  <c r="D106" i="2"/>
  <c r="A104" i="9" s="1"/>
  <c r="B104" i="9" s="1" a="1"/>
  <c r="B104" i="9" s="1"/>
  <c r="D107" i="2"/>
  <c r="A105" i="9" s="1"/>
  <c r="B105" i="9" s="1" a="1"/>
  <c r="B105" i="9" s="1"/>
  <c r="D108" i="2"/>
  <c r="A106" i="9" s="1"/>
  <c r="B106" i="9" s="1" a="1"/>
  <c r="B106" i="9" s="1"/>
  <c r="D109" i="2"/>
  <c r="A107" i="9" s="1"/>
  <c r="B107" i="9" s="1" a="1"/>
  <c r="B107" i="9" s="1"/>
  <c r="D110" i="2"/>
  <c r="A108" i="9" s="1"/>
  <c r="B108" i="9" s="1" a="1"/>
  <c r="B108" i="9" s="1"/>
  <c r="D111" i="2"/>
  <c r="A109" i="9" s="1"/>
  <c r="B109" i="9" s="1" a="1"/>
  <c r="B109" i="9" s="1"/>
  <c r="D112" i="2"/>
  <c r="A110" i="9" s="1"/>
  <c r="B110" i="9" s="1" a="1"/>
  <c r="B110" i="9" s="1"/>
  <c r="D113" i="2"/>
  <c r="A111" i="9" s="1"/>
  <c r="B111" i="9" s="1" a="1"/>
  <c r="B111" i="9" s="1"/>
  <c r="D114" i="2"/>
  <c r="D115" i="2"/>
  <c r="A113" i="9" s="1"/>
  <c r="B113" i="9" s="1" a="1"/>
  <c r="B113" i="9" s="1"/>
  <c r="D116" i="2"/>
  <c r="A114" i="9" s="1"/>
  <c r="B114" i="9" s="1" a="1"/>
  <c r="B114" i="9" s="1"/>
  <c r="D117" i="2"/>
  <c r="A115" i="9" s="1"/>
  <c r="B115" i="9" s="1" a="1"/>
  <c r="B115" i="9" s="1"/>
  <c r="D118" i="2"/>
  <c r="A116" i="9" s="1"/>
  <c r="B116" i="9" s="1" a="1"/>
  <c r="B116" i="9" s="1"/>
  <c r="D119" i="2"/>
  <c r="A117" i="9" s="1"/>
  <c r="B117" i="9" s="1" a="1"/>
  <c r="B117" i="9" s="1"/>
  <c r="D120" i="2"/>
  <c r="A118" i="9" s="1"/>
  <c r="B118" i="9" s="1" a="1"/>
  <c r="B118" i="9" s="1"/>
  <c r="D121" i="2"/>
  <c r="A119" i="9" s="1"/>
  <c r="B119" i="9" s="1" a="1"/>
  <c r="B119" i="9" s="1"/>
  <c r="D122" i="2"/>
  <c r="A120" i="9" s="1"/>
  <c r="B120" i="9" s="1" a="1"/>
  <c r="B120" i="9" s="1"/>
  <c r="D123" i="2"/>
  <c r="A121" i="9" s="1"/>
  <c r="B121" i="9" s="1" a="1"/>
  <c r="B121" i="9" s="1"/>
  <c r="D124" i="2"/>
  <c r="A122" i="9" s="1"/>
  <c r="B122" i="9" s="1" a="1"/>
  <c r="B122" i="9" s="1"/>
  <c r="D125" i="2"/>
  <c r="A123" i="9" s="1"/>
  <c r="B123" i="9" s="1" a="1"/>
  <c r="B123" i="9" s="1"/>
  <c r="D126" i="2"/>
  <c r="A124" i="9" s="1"/>
  <c r="B124" i="9" s="1" a="1"/>
  <c r="B124" i="9" s="1"/>
  <c r="D127" i="2"/>
  <c r="A125" i="9" s="1"/>
  <c r="B125" i="9" s="1" a="1"/>
  <c r="B125" i="9" s="1"/>
  <c r="D128" i="2"/>
  <c r="A126" i="9" s="1"/>
  <c r="B126" i="9" s="1" a="1"/>
  <c r="B126" i="9" s="1"/>
  <c r="D129" i="2"/>
  <c r="A127" i="9" s="1"/>
  <c r="B127" i="9" s="1" a="1"/>
  <c r="B127" i="9" s="1"/>
  <c r="D130" i="2"/>
  <c r="D131" i="2"/>
  <c r="A129" i="9" s="1"/>
  <c r="B129" i="9" s="1" a="1"/>
  <c r="B129" i="9" s="1"/>
  <c r="D132" i="2"/>
  <c r="A130" i="9" s="1"/>
  <c r="B130" i="9" s="1" a="1"/>
  <c r="B130" i="9" s="1"/>
  <c r="D133" i="2"/>
  <c r="A131" i="9" s="1"/>
  <c r="B131" i="9" s="1" a="1"/>
  <c r="B131" i="9" s="1"/>
  <c r="D134" i="2"/>
  <c r="A132" i="9" s="1"/>
  <c r="B132" i="9" s="1" a="1"/>
  <c r="B132" i="9" s="1"/>
  <c r="D135" i="2"/>
  <c r="A133" i="9" s="1"/>
  <c r="B133" i="9" s="1" a="1"/>
  <c r="B133" i="9" s="1"/>
  <c r="D136" i="2"/>
  <c r="A134" i="9" s="1"/>
  <c r="B134" i="9" s="1" a="1"/>
  <c r="B134" i="9" s="1"/>
  <c r="D137" i="2"/>
  <c r="A135" i="9" s="1"/>
  <c r="B135" i="9" s="1" a="1"/>
  <c r="B135" i="9" s="1"/>
  <c r="D138" i="2"/>
  <c r="A136" i="9" s="1"/>
  <c r="B136" i="9" s="1" a="1"/>
  <c r="B136" i="9" s="1"/>
  <c r="D139" i="2"/>
  <c r="A137" i="9" s="1"/>
  <c r="B137" i="9" s="1" a="1"/>
  <c r="B137" i="9" s="1"/>
  <c r="D140" i="2"/>
  <c r="A138" i="9" s="1"/>
  <c r="B138" i="9" s="1" a="1"/>
  <c r="B138" i="9" s="1"/>
  <c r="D141" i="2"/>
  <c r="A139" i="9" s="1"/>
  <c r="B139" i="9" s="1" a="1"/>
  <c r="B139" i="9" s="1"/>
  <c r="D142" i="2"/>
  <c r="A140" i="9" s="1"/>
  <c r="B140" i="9" s="1" a="1"/>
  <c r="B140" i="9" s="1"/>
  <c r="D143" i="2"/>
  <c r="A141" i="9" s="1"/>
  <c r="B141" i="9" s="1" a="1"/>
  <c r="B141" i="9" s="1"/>
  <c r="D144" i="2"/>
  <c r="A142" i="9" s="1"/>
  <c r="B142" i="9" s="1" a="1"/>
  <c r="B142" i="9" s="1"/>
  <c r="D145" i="2"/>
  <c r="A143" i="9" s="1"/>
  <c r="B143" i="9" s="1" a="1"/>
  <c r="B143" i="9" s="1"/>
  <c r="D146" i="2"/>
  <c r="D147" i="2"/>
  <c r="A145" i="9" s="1"/>
  <c r="B145" i="9" s="1" a="1"/>
  <c r="B145" i="9" s="1"/>
  <c r="D148" i="2"/>
  <c r="A146" i="9" s="1"/>
  <c r="B146" i="9" s="1" a="1"/>
  <c r="B146" i="9" s="1"/>
  <c r="D149" i="2"/>
  <c r="A147" i="9" s="1"/>
  <c r="B147" i="9" s="1" a="1"/>
  <c r="B147" i="9" s="1"/>
  <c r="D150" i="2"/>
  <c r="A148" i="9" s="1"/>
  <c r="B148" i="9" s="1" a="1"/>
  <c r="B148" i="9" s="1"/>
  <c r="D151" i="2"/>
  <c r="A149" i="9" s="1"/>
  <c r="B149" i="9" s="1" a="1"/>
  <c r="B149" i="9" s="1"/>
  <c r="D152" i="2"/>
  <c r="A150" i="9" s="1"/>
  <c r="B150" i="9" s="1" a="1"/>
  <c r="B150" i="9" s="1"/>
  <c r="D153" i="2"/>
  <c r="A151" i="9" s="1"/>
  <c r="B151" i="9" s="1" a="1"/>
  <c r="B151" i="9" s="1"/>
  <c r="D154" i="2"/>
  <c r="A152" i="9" s="1"/>
  <c r="B152" i="9" s="1" a="1"/>
  <c r="B152" i="9" s="1"/>
  <c r="D155" i="2"/>
  <c r="A153" i="9" s="1"/>
  <c r="B153" i="9" s="1" a="1"/>
  <c r="B153" i="9" s="1"/>
  <c r="D156" i="2"/>
  <c r="A154" i="9" s="1"/>
  <c r="B154" i="9" s="1" a="1"/>
  <c r="B154" i="9" s="1"/>
  <c r="D157" i="2"/>
  <c r="A155" i="9" s="1"/>
  <c r="B155" i="9" s="1" a="1"/>
  <c r="B155" i="9" s="1"/>
  <c r="D158" i="2"/>
  <c r="A156" i="9" s="1"/>
  <c r="B156" i="9" s="1" a="1"/>
  <c r="B156" i="9" s="1"/>
  <c r="D159" i="2"/>
  <c r="A157" i="9" s="1"/>
  <c r="B157" i="9" s="1" a="1"/>
  <c r="B157" i="9" s="1"/>
  <c r="D160" i="2"/>
  <c r="A158" i="9" s="1"/>
  <c r="B158" i="9" s="1" a="1"/>
  <c r="B158" i="9" s="1"/>
  <c r="D161" i="2"/>
  <c r="A159" i="9" s="1"/>
  <c r="B159" i="9" s="1" a="1"/>
  <c r="B159" i="9" s="1"/>
  <c r="D162" i="2"/>
  <c r="D163" i="2"/>
  <c r="A161" i="9" s="1"/>
  <c r="B161" i="9" s="1" a="1"/>
  <c r="B161" i="9" s="1"/>
  <c r="D164" i="2"/>
  <c r="A162" i="9" s="1"/>
  <c r="B162" i="9" s="1" a="1"/>
  <c r="B162" i="9" s="1"/>
  <c r="D165" i="2"/>
  <c r="A163" i="9" s="1"/>
  <c r="B163" i="9" s="1" a="1"/>
  <c r="B163" i="9" s="1"/>
  <c r="D166" i="2"/>
  <c r="A164" i="9" s="1"/>
  <c r="B164" i="9" s="1" a="1"/>
  <c r="B164" i="9" s="1"/>
  <c r="D167" i="2"/>
  <c r="A165" i="9" s="1"/>
  <c r="B165" i="9" s="1" a="1"/>
  <c r="B165" i="9" s="1"/>
  <c r="D168" i="2"/>
  <c r="A166" i="9" s="1"/>
  <c r="B166" i="9" s="1" a="1"/>
  <c r="B166" i="9" s="1"/>
  <c r="D169" i="2"/>
  <c r="A167" i="9" s="1"/>
  <c r="B167" i="9" s="1" a="1"/>
  <c r="B167" i="9" s="1"/>
  <c r="D170" i="2"/>
  <c r="A168" i="9" s="1"/>
  <c r="B168" i="9" s="1" a="1"/>
  <c r="B168" i="9" s="1"/>
  <c r="D171" i="2"/>
  <c r="A169" i="9" s="1"/>
  <c r="B169" i="9" s="1" a="1"/>
  <c r="B169" i="9" s="1"/>
  <c r="D172" i="2"/>
  <c r="A170" i="9" s="1"/>
  <c r="B170" i="9" s="1" a="1"/>
  <c r="B170" i="9" s="1"/>
  <c r="D173" i="2"/>
  <c r="A171" i="9" s="1"/>
  <c r="B171" i="9" s="1" a="1"/>
  <c r="B171" i="9" s="1"/>
  <c r="D174" i="2"/>
  <c r="A172" i="9" s="1"/>
  <c r="B172" i="9" s="1" a="1"/>
  <c r="B172" i="9" s="1"/>
  <c r="D175" i="2"/>
  <c r="A173" i="9" s="1"/>
  <c r="B173" i="9" s="1" a="1"/>
  <c r="B173" i="9" s="1"/>
  <c r="D176" i="2"/>
  <c r="A174" i="9" s="1"/>
  <c r="B174" i="9" s="1" a="1"/>
  <c r="B174" i="9" s="1"/>
  <c r="D177" i="2"/>
  <c r="A175" i="9" s="1"/>
  <c r="B175" i="9" s="1" a="1"/>
  <c r="B175" i="9" s="1"/>
  <c r="D178" i="2"/>
  <c r="D179" i="2"/>
  <c r="A177" i="9" s="1"/>
  <c r="B177" i="9" s="1" a="1"/>
  <c r="B177" i="9" s="1"/>
  <c r="D180" i="2"/>
  <c r="A178" i="9" s="1"/>
  <c r="B178" i="9" s="1" a="1"/>
  <c r="B178" i="9" s="1"/>
  <c r="D181" i="2"/>
  <c r="A179" i="9" s="1"/>
  <c r="B179" i="9" s="1" a="1"/>
  <c r="B179" i="9" s="1"/>
  <c r="D182" i="2"/>
  <c r="A180" i="9" s="1"/>
  <c r="B180" i="9" s="1" a="1"/>
  <c r="B180" i="9" s="1"/>
  <c r="D183" i="2"/>
  <c r="A181" i="9" s="1"/>
  <c r="B181" i="9" s="1" a="1"/>
  <c r="B181" i="9" s="1"/>
  <c r="D184" i="2"/>
  <c r="A182" i="9" s="1"/>
  <c r="B182" i="9" s="1" a="1"/>
  <c r="B182" i="9" s="1"/>
  <c r="D185" i="2"/>
  <c r="A183" i="9" s="1"/>
  <c r="B183" i="9" s="1" a="1"/>
  <c r="B183" i="9" s="1"/>
  <c r="D186" i="2"/>
  <c r="A184" i="9" s="1"/>
  <c r="B184" i="9" s="1" a="1"/>
  <c r="B184" i="9" s="1"/>
  <c r="D187" i="2"/>
  <c r="A185" i="9" s="1"/>
  <c r="B185" i="9" s="1" a="1"/>
  <c r="B185" i="9" s="1"/>
  <c r="D188" i="2"/>
  <c r="A186" i="9" s="1"/>
  <c r="B186" i="9" s="1" a="1"/>
  <c r="B186" i="9" s="1"/>
  <c r="D189" i="2"/>
  <c r="A187" i="9" s="1"/>
  <c r="B187" i="9" s="1" a="1"/>
  <c r="B187" i="9" s="1"/>
  <c r="D190" i="2"/>
  <c r="A188" i="9" s="1"/>
  <c r="B188" i="9" s="1" a="1"/>
  <c r="B188" i="9" s="1"/>
  <c r="D191" i="2"/>
  <c r="A189" i="9" s="1"/>
  <c r="B189" i="9" s="1" a="1"/>
  <c r="B189" i="9" s="1"/>
  <c r="D192" i="2"/>
  <c r="A190" i="9" s="1"/>
  <c r="B190" i="9" s="1" a="1"/>
  <c r="B190" i="9" s="1"/>
  <c r="D193" i="2"/>
  <c r="A191" i="9" s="1"/>
  <c r="B191" i="9" s="1" a="1"/>
  <c r="B191" i="9" s="1"/>
  <c r="D194" i="2"/>
  <c r="D195" i="2"/>
  <c r="A193" i="9" s="1"/>
  <c r="B193" i="9" s="1" a="1"/>
  <c r="B193" i="9" s="1"/>
  <c r="D196" i="2"/>
  <c r="A194" i="9" s="1"/>
  <c r="B194" i="9" s="1" a="1"/>
  <c r="B194" i="9" s="1"/>
  <c r="D197" i="2"/>
  <c r="A195" i="9" s="1"/>
  <c r="B195" i="9" s="1" a="1"/>
  <c r="B195" i="9" s="1"/>
  <c r="D198" i="2"/>
  <c r="A196" i="9" s="1"/>
  <c r="B196" i="9" s="1" a="1"/>
  <c r="B196" i="9" s="1"/>
  <c r="D199" i="2"/>
  <c r="A197" i="9" s="1"/>
  <c r="B197" i="9" s="1" a="1"/>
  <c r="B197" i="9" s="1"/>
  <c r="D200" i="2"/>
  <c r="A198" i="9" s="1"/>
  <c r="B198" i="9" s="1" a="1"/>
  <c r="B198" i="9" s="1"/>
  <c r="D201" i="2"/>
  <c r="A199" i="9" s="1"/>
  <c r="B199" i="9" s="1" a="1"/>
  <c r="B199" i="9" s="1"/>
  <c r="D202" i="2"/>
  <c r="A200" i="9" s="1"/>
  <c r="B200" i="9" s="1" a="1"/>
  <c r="B200" i="9" s="1"/>
  <c r="D203" i="2"/>
  <c r="A201" i="9" s="1"/>
  <c r="B201" i="9" s="1" a="1"/>
  <c r="B201" i="9" s="1"/>
  <c r="D204" i="2"/>
  <c r="A202" i="9" s="1"/>
  <c r="B202" i="9" s="1" a="1"/>
  <c r="B202" i="9" s="1"/>
  <c r="D205" i="2"/>
  <c r="A203" i="9" s="1"/>
  <c r="B203" i="9" s="1" a="1"/>
  <c r="B203" i="9" s="1"/>
  <c r="D206" i="2"/>
  <c r="A204" i="9" s="1"/>
  <c r="B204" i="9" s="1" a="1"/>
  <c r="B204" i="9" s="1"/>
  <c r="D207" i="2"/>
  <c r="A205" i="9" s="1"/>
  <c r="B205" i="9" s="1" a="1"/>
  <c r="B205" i="9" s="1"/>
  <c r="D208" i="2"/>
  <c r="A206" i="9" s="1"/>
  <c r="B206" i="9" s="1" a="1"/>
  <c r="B206" i="9" s="1"/>
  <c r="D209" i="2"/>
  <c r="A207" i="9" s="1"/>
  <c r="B207" i="9" s="1" a="1"/>
  <c r="B207" i="9" s="1"/>
  <c r="D210" i="2"/>
  <c r="D211" i="2"/>
  <c r="A209" i="9" s="1"/>
  <c r="B209" i="9" s="1" a="1"/>
  <c r="B209" i="9" s="1"/>
  <c r="D212" i="2"/>
  <c r="A210" i="9" s="1"/>
  <c r="B210" i="9" s="1" a="1"/>
  <c r="B210" i="9" s="1"/>
  <c r="D213" i="2"/>
  <c r="A211" i="9" s="1"/>
  <c r="B211" i="9" s="1" a="1"/>
  <c r="B211" i="9" s="1"/>
  <c r="D214" i="2"/>
  <c r="A212" i="9" s="1"/>
  <c r="B212" i="9" s="1" a="1"/>
  <c r="B212" i="9" s="1"/>
  <c r="D215" i="2"/>
  <c r="A213" i="9" s="1"/>
  <c r="B213" i="9" s="1" a="1"/>
  <c r="B213" i="9" s="1"/>
  <c r="D216" i="2"/>
  <c r="A214" i="9" s="1"/>
  <c r="B214" i="9" s="1" a="1"/>
  <c r="B214" i="9" s="1"/>
  <c r="D217" i="2"/>
  <c r="A215" i="9" s="1"/>
  <c r="B215" i="9" s="1" a="1"/>
  <c r="B215" i="9" s="1"/>
  <c r="D218" i="2"/>
  <c r="A216" i="9" s="1"/>
  <c r="B216" i="9" s="1" a="1"/>
  <c r="B216" i="9" s="1"/>
  <c r="D219" i="2"/>
  <c r="A217" i="9" s="1"/>
  <c r="B217" i="9" s="1" a="1"/>
  <c r="B217" i="9" s="1"/>
  <c r="D220" i="2"/>
  <c r="A218" i="9" s="1"/>
  <c r="B218" i="9" s="1" a="1"/>
  <c r="B218" i="9" s="1"/>
  <c r="D221" i="2"/>
  <c r="A219" i="9" s="1"/>
  <c r="B219" i="9" s="1" a="1"/>
  <c r="B219" i="9" s="1"/>
  <c r="D222" i="2"/>
  <c r="A220" i="9" s="1"/>
  <c r="B220" i="9" s="1" a="1"/>
  <c r="B220" i="9" s="1"/>
  <c r="D223" i="2"/>
  <c r="A221" i="9" s="1"/>
  <c r="B221" i="9" s="1" a="1"/>
  <c r="B221" i="9" s="1"/>
  <c r="D224" i="2"/>
  <c r="A222" i="9" s="1"/>
  <c r="B222" i="9" s="1" a="1"/>
  <c r="B222" i="9" s="1"/>
  <c r="D225" i="2"/>
  <c r="A223" i="9" s="1"/>
  <c r="B223" i="9" s="1" a="1"/>
  <c r="B223" i="9" s="1"/>
  <c r="D226" i="2"/>
  <c r="D227" i="2"/>
  <c r="A225" i="9" s="1"/>
  <c r="B225" i="9" s="1" a="1"/>
  <c r="B225" i="9" s="1"/>
  <c r="D228" i="2"/>
  <c r="A226" i="9" s="1"/>
  <c r="B226" i="9" s="1" a="1"/>
  <c r="B226" i="9" s="1"/>
  <c r="D229" i="2"/>
  <c r="A227" i="9" s="1"/>
  <c r="B227" i="9" s="1" a="1"/>
  <c r="B227" i="9" s="1"/>
  <c r="D230" i="2"/>
  <c r="A228" i="9" s="1"/>
  <c r="B228" i="9" s="1" a="1"/>
  <c r="B228" i="9" s="1"/>
  <c r="D231" i="2"/>
  <c r="A229" i="9" s="1"/>
  <c r="B229" i="9" s="1" a="1"/>
  <c r="B229" i="9" s="1"/>
  <c r="D232" i="2"/>
  <c r="A230" i="9" s="1"/>
  <c r="B230" i="9" s="1" a="1"/>
  <c r="B230" i="9" s="1"/>
  <c r="D233" i="2"/>
  <c r="A231" i="9" s="1"/>
  <c r="B231" i="9" s="1" a="1"/>
  <c r="B231" i="9" s="1"/>
  <c r="D234" i="2"/>
  <c r="A232" i="9" s="1"/>
  <c r="B232" i="9" s="1" a="1"/>
  <c r="B232" i="9" s="1"/>
  <c r="D235" i="2"/>
  <c r="A233" i="9" s="1"/>
  <c r="B233" i="9" s="1" a="1"/>
  <c r="B233" i="9" s="1"/>
  <c r="D236" i="2"/>
  <c r="A234" i="9" s="1"/>
  <c r="B234" i="9" s="1" a="1"/>
  <c r="B234" i="9" s="1"/>
  <c r="D237" i="2"/>
  <c r="A235" i="9" s="1"/>
  <c r="B235" i="9" s="1" a="1"/>
  <c r="B235" i="9" s="1"/>
  <c r="D238" i="2"/>
  <c r="A236" i="9" s="1"/>
  <c r="B236" i="9" s="1" a="1"/>
  <c r="B236" i="9" s="1"/>
  <c r="D239" i="2"/>
  <c r="A237" i="9" s="1"/>
  <c r="B237" i="9" s="1" a="1"/>
  <c r="B237" i="9" s="1"/>
  <c r="D240" i="2"/>
  <c r="A238" i="9" s="1"/>
  <c r="B238" i="9" s="1" a="1"/>
  <c r="B238" i="9" s="1"/>
  <c r="D241" i="2"/>
  <c r="A239" i="9" s="1"/>
  <c r="B239" i="9" s="1" a="1"/>
  <c r="B239" i="9" s="1"/>
  <c r="D242" i="2"/>
  <c r="D243" i="2"/>
  <c r="A241" i="9" s="1"/>
  <c r="B241" i="9" s="1" a="1"/>
  <c r="B241" i="9" s="1"/>
  <c r="D244" i="2"/>
  <c r="A242" i="9" s="1"/>
  <c r="B242" i="9" s="1" a="1"/>
  <c r="B242" i="9" s="1"/>
  <c r="D245" i="2"/>
  <c r="A243" i="9" s="1"/>
  <c r="B243" i="9" s="1" a="1"/>
  <c r="B243" i="9" s="1"/>
  <c r="D246" i="2"/>
  <c r="A244" i="9" s="1"/>
  <c r="B244" i="9" s="1" a="1"/>
  <c r="B244" i="9" s="1"/>
  <c r="D247" i="2"/>
  <c r="A245" i="9" s="1"/>
  <c r="B245" i="9" s="1" a="1"/>
  <c r="B245" i="9" s="1"/>
  <c r="D248" i="2"/>
  <c r="A246" i="9" s="1"/>
  <c r="B246" i="9" s="1" a="1"/>
  <c r="B246" i="9" s="1"/>
  <c r="D249" i="2"/>
  <c r="A247" i="9" s="1"/>
  <c r="B247" i="9" s="1" a="1"/>
  <c r="B247" i="9" s="1"/>
  <c r="D250" i="2"/>
  <c r="A248" i="9" s="1"/>
  <c r="B248" i="9" s="1" a="1"/>
  <c r="B248" i="9" s="1"/>
  <c r="D251" i="2"/>
  <c r="A249" i="9" s="1"/>
  <c r="B249" i="9" s="1" a="1"/>
  <c r="B249" i="9" s="1"/>
  <c r="D252" i="2"/>
  <c r="A250" i="9" s="1"/>
  <c r="B250" i="9" s="1" a="1"/>
  <c r="B250" i="9" s="1"/>
  <c r="D253" i="2"/>
  <c r="A251" i="9" s="1"/>
  <c r="B251" i="9" s="1" a="1"/>
  <c r="B251" i="9" s="1"/>
  <c r="D254" i="2"/>
  <c r="A252" i="9" s="1"/>
  <c r="B252" i="9" s="1" a="1"/>
  <c r="B252" i="9" s="1"/>
  <c r="D255" i="2"/>
  <c r="A253" i="9" s="1"/>
  <c r="B253" i="9" s="1" a="1"/>
  <c r="B253" i="9" s="1"/>
  <c r="D256" i="2"/>
  <c r="A254" i="9" s="1"/>
  <c r="B254" i="9" s="1" a="1"/>
  <c r="B254" i="9" s="1"/>
  <c r="D257" i="2"/>
  <c r="A255" i="9" s="1"/>
  <c r="B255" i="9" s="1" a="1"/>
  <c r="B255" i="9" s="1"/>
  <c r="D258" i="2"/>
  <c r="D259" i="2"/>
  <c r="A257" i="9" s="1"/>
  <c r="B257" i="9" s="1" a="1"/>
  <c r="B257" i="9" s="1"/>
  <c r="D260" i="2"/>
  <c r="A258" i="9" s="1"/>
  <c r="B258" i="9" s="1" a="1"/>
  <c r="B258" i="9" s="1"/>
  <c r="D261" i="2"/>
  <c r="A259" i="9" s="1"/>
  <c r="B259" i="9" s="1" a="1"/>
  <c r="B259" i="9" s="1"/>
  <c r="D262" i="2"/>
  <c r="A260" i="9" s="1"/>
  <c r="B260" i="9" s="1" a="1"/>
  <c r="B260" i="9" s="1"/>
  <c r="D263" i="2"/>
  <c r="A261" i="9" s="1"/>
  <c r="B261" i="9" s="1" a="1"/>
  <c r="B261" i="9" s="1"/>
  <c r="D264" i="2"/>
  <c r="A262" i="9" s="1"/>
  <c r="B262" i="9" s="1" a="1"/>
  <c r="B262" i="9" s="1"/>
  <c r="D265" i="2"/>
  <c r="A263" i="9" s="1"/>
  <c r="B263" i="9" s="1" a="1"/>
  <c r="B263" i="9" s="1"/>
  <c r="D266" i="2"/>
  <c r="A264" i="9" s="1"/>
  <c r="B264" i="9" s="1" a="1"/>
  <c r="B264" i="9" s="1"/>
  <c r="D267" i="2"/>
  <c r="A265" i="9" s="1"/>
  <c r="B265" i="9" s="1" a="1"/>
  <c r="B265" i="9" s="1"/>
  <c r="D268" i="2"/>
  <c r="A266" i="9" s="1"/>
  <c r="B266" i="9" s="1" a="1"/>
  <c r="B266" i="9" s="1"/>
  <c r="D269" i="2"/>
  <c r="A267" i="9" s="1"/>
  <c r="B267" i="9" s="1" a="1"/>
  <c r="B267" i="9" s="1"/>
  <c r="D270" i="2"/>
  <c r="A268" i="9" s="1"/>
  <c r="B268" i="9" s="1" a="1"/>
  <c r="B268" i="9" s="1"/>
  <c r="D271" i="2"/>
  <c r="A269" i="9" s="1"/>
  <c r="B269" i="9" s="1" a="1"/>
  <c r="B269" i="9" s="1"/>
  <c r="D272" i="2"/>
  <c r="A270" i="9" s="1"/>
  <c r="B270" i="9" s="1" a="1"/>
  <c r="B270" i="9" s="1"/>
  <c r="D273" i="2"/>
  <c r="A271" i="9" s="1"/>
  <c r="B271" i="9" s="1" a="1"/>
  <c r="B271" i="9" s="1"/>
  <c r="D274" i="2"/>
  <c r="D275" i="2"/>
  <c r="A273" i="9" s="1"/>
  <c r="B273" i="9" s="1" a="1"/>
  <c r="B273" i="9" s="1"/>
  <c r="D276" i="2"/>
  <c r="A274" i="9" s="1"/>
  <c r="B274" i="9" s="1" a="1"/>
  <c r="B274" i="9" s="1"/>
  <c r="D277" i="2"/>
  <c r="A275" i="9" s="1"/>
  <c r="B275" i="9" s="1" a="1"/>
  <c r="B275" i="9" s="1"/>
  <c r="D278" i="2"/>
  <c r="A276" i="9" s="1"/>
  <c r="B276" i="9" s="1" a="1"/>
  <c r="B276" i="9" s="1"/>
  <c r="D279" i="2"/>
  <c r="A277" i="9" s="1"/>
  <c r="B277" i="9" s="1" a="1"/>
  <c r="B277" i="9" s="1"/>
  <c r="D280" i="2"/>
  <c r="A278" i="9" s="1"/>
  <c r="B278" i="9" s="1" a="1"/>
  <c r="B278" i="9" s="1"/>
  <c r="D281" i="2"/>
  <c r="A279" i="9" s="1"/>
  <c r="B279" i="9" s="1" a="1"/>
  <c r="B279" i="9" s="1"/>
  <c r="D282" i="2"/>
  <c r="A280" i="9" s="1"/>
  <c r="B280" i="9" s="1" a="1"/>
  <c r="B280" i="9" s="1"/>
  <c r="D283" i="2"/>
  <c r="A281" i="9" s="1"/>
  <c r="B281" i="9" s="1" a="1"/>
  <c r="B281" i="9" s="1"/>
  <c r="D284" i="2"/>
  <c r="A282" i="9" s="1"/>
  <c r="B282" i="9" s="1" a="1"/>
  <c r="B282" i="9" s="1"/>
  <c r="D285" i="2"/>
  <c r="A283" i="9" s="1"/>
  <c r="B283" i="9" s="1" a="1"/>
  <c r="B283" i="9" s="1"/>
  <c r="D286" i="2"/>
  <c r="A284" i="9" s="1"/>
  <c r="B284" i="9" s="1" a="1"/>
  <c r="B284" i="9" s="1"/>
  <c r="D287" i="2"/>
  <c r="A285" i="9" s="1"/>
  <c r="B285" i="9" s="1" a="1"/>
  <c r="B285" i="9" s="1"/>
  <c r="D288" i="2"/>
  <c r="A286" i="9" s="1"/>
  <c r="B286" i="9" s="1" a="1"/>
  <c r="B286" i="9" s="1"/>
  <c r="D289" i="2"/>
  <c r="A287" i="9" s="1"/>
  <c r="B287" i="9" s="1" a="1"/>
  <c r="B287" i="9" s="1"/>
  <c r="D290" i="2"/>
  <c r="D291" i="2"/>
  <c r="A289" i="9" s="1"/>
  <c r="B289" i="9" s="1" a="1"/>
  <c r="B289" i="9" s="1"/>
  <c r="D292" i="2"/>
  <c r="A290" i="9" s="1"/>
  <c r="B290" i="9" s="1" a="1"/>
  <c r="B290" i="9" s="1"/>
  <c r="D293" i="2"/>
  <c r="A291" i="9" s="1"/>
  <c r="B291" i="9" s="1" a="1"/>
  <c r="B291" i="9" s="1"/>
  <c r="D294" i="2"/>
  <c r="A292" i="9" s="1"/>
  <c r="B292" i="9" s="1" a="1"/>
  <c r="B292" i="9" s="1"/>
  <c r="D295" i="2"/>
  <c r="A293" i="9" s="1"/>
  <c r="B293" i="9" s="1" a="1"/>
  <c r="B293" i="9" s="1"/>
  <c r="D296" i="2"/>
  <c r="A294" i="9" s="1"/>
  <c r="B294" i="9" s="1" a="1"/>
  <c r="B294" i="9" s="1"/>
  <c r="D297" i="2"/>
  <c r="A295" i="9" s="1"/>
  <c r="B295" i="9" s="1" a="1"/>
  <c r="B295" i="9" s="1"/>
  <c r="D298" i="2"/>
  <c r="A296" i="9" s="1"/>
  <c r="B296" i="9" s="1" a="1"/>
  <c r="B296" i="9" s="1"/>
  <c r="D299" i="2"/>
  <c r="A297" i="9" s="1"/>
  <c r="B297" i="9" s="1" a="1"/>
  <c r="B297" i="9" s="1"/>
  <c r="D300" i="2"/>
  <c r="A298" i="9" s="1"/>
  <c r="B298" i="9" s="1" a="1"/>
  <c r="B298" i="9" s="1"/>
  <c r="D301" i="2"/>
  <c r="A299" i="9" s="1"/>
  <c r="B299" i="9" s="1" a="1"/>
  <c r="B299" i="9" s="1"/>
  <c r="D302" i="2"/>
  <c r="A300" i="9" s="1"/>
  <c r="B300" i="9" s="1" a="1"/>
  <c r="B300" i="9" s="1"/>
  <c r="D303" i="2"/>
  <c r="A301" i="9" s="1"/>
  <c r="B301" i="9" s="1" a="1"/>
  <c r="B301" i="9" s="1"/>
  <c r="D304" i="2"/>
  <c r="A302" i="9" s="1"/>
  <c r="B302" i="9" s="1" a="1"/>
  <c r="B302" i="9" s="1"/>
  <c r="D305" i="2"/>
  <c r="A303" i="9" s="1"/>
  <c r="B303" i="9" s="1" a="1"/>
  <c r="B303" i="9" s="1"/>
  <c r="D306" i="2"/>
  <c r="D307" i="2"/>
  <c r="A305" i="9" s="1"/>
  <c r="B305" i="9" s="1" a="1"/>
  <c r="B305" i="9" s="1"/>
  <c r="D308" i="2"/>
  <c r="A306" i="9" s="1"/>
  <c r="B306" i="9" s="1" a="1"/>
  <c r="B306" i="9" s="1"/>
  <c r="D309" i="2"/>
  <c r="A307" i="9" s="1"/>
  <c r="B307" i="9" s="1" a="1"/>
  <c r="B307" i="9" s="1"/>
  <c r="D310" i="2"/>
  <c r="A308" i="9" s="1"/>
  <c r="B308" i="9" s="1" a="1"/>
  <c r="B308" i="9" s="1"/>
  <c r="D311" i="2"/>
  <c r="A309" i="9" s="1"/>
  <c r="B309" i="9" s="1" a="1"/>
  <c r="B309" i="9" s="1"/>
  <c r="D312" i="2"/>
  <c r="A310" i="9" s="1"/>
  <c r="B310" i="9" s="1" a="1"/>
  <c r="B310" i="9" s="1"/>
  <c r="D313" i="2"/>
  <c r="A311" i="9" s="1"/>
  <c r="B311" i="9" s="1" a="1"/>
  <c r="B311" i="9" s="1"/>
  <c r="D314" i="2"/>
  <c r="A312" i="9" s="1"/>
  <c r="B312" i="9" s="1" a="1"/>
  <c r="B312" i="9" s="1"/>
  <c r="D315" i="2"/>
  <c r="A313" i="9" s="1"/>
  <c r="B313" i="9" s="1" a="1"/>
  <c r="B313" i="9" s="1"/>
  <c r="D316" i="2"/>
  <c r="A314" i="9" s="1"/>
  <c r="B314" i="9" s="1" a="1"/>
  <c r="B314" i="9" s="1"/>
  <c r="D317" i="2"/>
  <c r="A315" i="9" s="1"/>
  <c r="B315" i="9" s="1" a="1"/>
  <c r="B315" i="9" s="1"/>
  <c r="D318" i="2"/>
  <c r="A316" i="9" s="1"/>
  <c r="B316" i="9" s="1" a="1"/>
  <c r="B316" i="9" s="1"/>
  <c r="D319" i="2"/>
  <c r="A317" i="9" s="1"/>
  <c r="B317" i="9" s="1" a="1"/>
  <c r="B317" i="9" s="1"/>
  <c r="D320" i="2"/>
  <c r="A318" i="9" s="1"/>
  <c r="B318" i="9" s="1" a="1"/>
  <c r="B318" i="9" s="1"/>
  <c r="D321" i="2"/>
  <c r="A319" i="9" s="1"/>
  <c r="B319" i="9" s="1" a="1"/>
  <c r="B319" i="9" s="1"/>
  <c r="D322" i="2"/>
  <c r="D323" i="2"/>
  <c r="A321" i="9" s="1"/>
  <c r="B321" i="9" s="1" a="1"/>
  <c r="B321" i="9" s="1"/>
  <c r="D324" i="2"/>
  <c r="A322" i="9" s="1"/>
  <c r="B322" i="9" s="1" a="1"/>
  <c r="B322" i="9" s="1"/>
  <c r="D325" i="2"/>
  <c r="A323" i="9" s="1"/>
  <c r="B323" i="9" s="1" a="1"/>
  <c r="B323" i="9" s="1"/>
  <c r="D326" i="2"/>
  <c r="A324" i="9" s="1"/>
  <c r="B324" i="9" s="1" a="1"/>
  <c r="B324" i="9" s="1"/>
  <c r="D327" i="2"/>
  <c r="A325" i="9" s="1"/>
  <c r="B325" i="9" s="1" a="1"/>
  <c r="B325" i="9" s="1"/>
  <c r="D328" i="2"/>
  <c r="A326" i="9" s="1"/>
  <c r="B326" i="9" s="1" a="1"/>
  <c r="B326" i="9" s="1"/>
  <c r="D329" i="2"/>
  <c r="A327" i="9" s="1"/>
  <c r="B327" i="9" s="1" a="1"/>
  <c r="B327" i="9" s="1"/>
  <c r="D330" i="2"/>
  <c r="A328" i="9" s="1"/>
  <c r="B328" i="9" s="1" a="1"/>
  <c r="B328" i="9" s="1"/>
  <c r="D331" i="2"/>
  <c r="A329" i="9" s="1"/>
  <c r="B329" i="9" s="1" a="1"/>
  <c r="B329" i="9" s="1"/>
  <c r="D332" i="2"/>
  <c r="A330" i="9" s="1"/>
  <c r="B330" i="9" s="1" a="1"/>
  <c r="B330" i="9" s="1"/>
  <c r="D333" i="2"/>
  <c r="A331" i="9" s="1"/>
  <c r="B331" i="9" s="1" a="1"/>
  <c r="B331" i="9" s="1"/>
  <c r="D334" i="2"/>
  <c r="A332" i="9" s="1"/>
  <c r="B332" i="9" s="1" a="1"/>
  <c r="B332" i="9" s="1"/>
  <c r="D335" i="2"/>
  <c r="A333" i="9" s="1"/>
  <c r="B333" i="9" s="1" a="1"/>
  <c r="B333" i="9" s="1"/>
  <c r="D336" i="2"/>
  <c r="A334" i="9" s="1"/>
  <c r="B334" i="9" s="1" a="1"/>
  <c r="B334" i="9" s="1"/>
  <c r="D337" i="2"/>
  <c r="A335" i="9" s="1"/>
  <c r="B335" i="9" s="1" a="1"/>
  <c r="B335" i="9" s="1"/>
  <c r="D338" i="2"/>
  <c r="D339" i="2"/>
  <c r="A337" i="9" s="1"/>
  <c r="B337" i="9" s="1" a="1"/>
  <c r="B337" i="9" s="1"/>
  <c r="D340" i="2"/>
  <c r="A338" i="9" s="1"/>
  <c r="B338" i="9" s="1" a="1"/>
  <c r="B338" i="9" s="1"/>
  <c r="D341" i="2"/>
  <c r="A339" i="9" s="1"/>
  <c r="B339" i="9" s="1" a="1"/>
  <c r="B339" i="9" s="1"/>
  <c r="D342" i="2"/>
  <c r="A340" i="9" s="1"/>
  <c r="B340" i="9" s="1" a="1"/>
  <c r="B340" i="9" s="1"/>
  <c r="D343" i="2"/>
  <c r="A341" i="9" s="1"/>
  <c r="B341" i="9" s="1" a="1"/>
  <c r="B341" i="9" s="1"/>
  <c r="D344" i="2"/>
  <c r="A342" i="9" s="1"/>
  <c r="B342" i="9" s="1" a="1"/>
  <c r="B342" i="9" s="1"/>
  <c r="D345" i="2"/>
  <c r="A343" i="9" s="1"/>
  <c r="B343" i="9" s="1" a="1"/>
  <c r="B343" i="9" s="1"/>
  <c r="D346" i="2"/>
  <c r="A344" i="9" s="1"/>
  <c r="B344" i="9" s="1" a="1"/>
  <c r="B344" i="9" s="1"/>
  <c r="D347" i="2"/>
  <c r="A345" i="9" s="1"/>
  <c r="B345" i="9" s="1" a="1"/>
  <c r="B345" i="9" s="1"/>
  <c r="D348" i="2"/>
  <c r="A346" i="9" s="1"/>
  <c r="B346" i="9" s="1" a="1"/>
  <c r="B346" i="9" s="1"/>
  <c r="D349" i="2"/>
  <c r="A347" i="9" s="1"/>
  <c r="B347" i="9" s="1" a="1"/>
  <c r="B347" i="9" s="1"/>
  <c r="D350" i="2"/>
  <c r="A348" i="9" s="1"/>
  <c r="B348" i="9" s="1" a="1"/>
  <c r="B348" i="9" s="1"/>
  <c r="D351" i="2"/>
  <c r="A349" i="9" s="1"/>
  <c r="B349" i="9" s="1" a="1"/>
  <c r="B349" i="9" s="1"/>
  <c r="D352" i="2"/>
  <c r="A350" i="9" s="1"/>
  <c r="B350" i="9" s="1" a="1"/>
  <c r="B350" i="9" s="1"/>
  <c r="D353" i="2"/>
  <c r="A351" i="9" s="1"/>
  <c r="B351" i="9" s="1" a="1"/>
  <c r="B351" i="9" s="1"/>
  <c r="D354" i="2"/>
  <c r="D355" i="2"/>
  <c r="A353" i="9" s="1"/>
  <c r="B353" i="9" s="1" a="1"/>
  <c r="B353" i="9" s="1"/>
  <c r="D356" i="2"/>
  <c r="A354" i="9" s="1"/>
  <c r="B354" i="9" s="1" a="1"/>
  <c r="B354" i="9" s="1"/>
  <c r="D357" i="2"/>
  <c r="A355" i="9" s="1"/>
  <c r="B355" i="9" s="1" a="1"/>
  <c r="B355" i="9" s="1"/>
  <c r="D358" i="2"/>
  <c r="A356" i="9" s="1"/>
  <c r="B356" i="9" s="1" a="1"/>
  <c r="B356" i="9" s="1"/>
  <c r="D359" i="2"/>
  <c r="A357" i="9" s="1"/>
  <c r="B357" i="9" s="1" a="1"/>
  <c r="B357" i="9" s="1"/>
  <c r="D360" i="2"/>
  <c r="A358" i="9" s="1"/>
  <c r="B358" i="9" s="1" a="1"/>
  <c r="B358" i="9" s="1"/>
  <c r="D361" i="2"/>
  <c r="A359" i="9" s="1"/>
  <c r="B359" i="9" s="1" a="1"/>
  <c r="B359" i="9" s="1"/>
  <c r="D362" i="2"/>
  <c r="A360" i="9" s="1"/>
  <c r="B360" i="9" s="1" a="1"/>
  <c r="B360" i="9" s="1"/>
  <c r="D363" i="2"/>
  <c r="A361" i="9" s="1"/>
  <c r="B361" i="9" s="1" a="1"/>
  <c r="B361" i="9" s="1"/>
  <c r="D364" i="2"/>
  <c r="A362" i="9" s="1"/>
  <c r="B362" i="9" s="1" a="1"/>
  <c r="B362" i="9" s="1"/>
  <c r="D365" i="2"/>
  <c r="A363" i="9" s="1"/>
  <c r="B363" i="9" s="1" a="1"/>
  <c r="B363" i="9" s="1"/>
  <c r="D366" i="2"/>
  <c r="A364" i="9" s="1"/>
  <c r="B364" i="9" s="1" a="1"/>
  <c r="B364" i="9" s="1"/>
  <c r="D367" i="2"/>
  <c r="A365" i="9" s="1"/>
  <c r="B365" i="9" s="1" a="1"/>
  <c r="B365" i="9" s="1"/>
  <c r="D368" i="2"/>
  <c r="A366" i="9" s="1"/>
  <c r="B366" i="9" s="1" a="1"/>
  <c r="B366" i="9" s="1"/>
  <c r="D369" i="2"/>
  <c r="A367" i="9" s="1"/>
  <c r="B367" i="9" s="1" a="1"/>
  <c r="B367" i="9" s="1"/>
  <c r="D370" i="2"/>
  <c r="D371" i="2"/>
  <c r="A369" i="9" s="1"/>
  <c r="B369" i="9" s="1" a="1"/>
  <c r="B369" i="9" s="1"/>
  <c r="D372" i="2"/>
  <c r="A370" i="9" s="1"/>
  <c r="B370" i="9" s="1" a="1"/>
  <c r="B370" i="9" s="1"/>
  <c r="D373" i="2"/>
  <c r="A371" i="9" s="1"/>
  <c r="B371" i="9" s="1" a="1"/>
  <c r="B371" i="9" s="1"/>
  <c r="D374" i="2"/>
  <c r="A372" i="9" s="1"/>
  <c r="B372" i="9" s="1" a="1"/>
  <c r="B372" i="9" s="1"/>
  <c r="D375" i="2"/>
  <c r="A373" i="9" s="1"/>
  <c r="B373" i="9" s="1" a="1"/>
  <c r="B373" i="9" s="1"/>
  <c r="D376" i="2"/>
  <c r="A374" i="9" s="1"/>
  <c r="B374" i="9" s="1" a="1"/>
  <c r="B374" i="9" s="1"/>
  <c r="D377" i="2"/>
  <c r="A375" i="9" s="1"/>
  <c r="B375" i="9" s="1" a="1"/>
  <c r="B375" i="9" s="1"/>
  <c r="D378" i="2"/>
  <c r="A376" i="9" s="1"/>
  <c r="B376" i="9" s="1" a="1"/>
  <c r="B376" i="9" s="1"/>
  <c r="D379" i="2"/>
  <c r="A377" i="9" s="1"/>
  <c r="B377" i="9" s="1" a="1"/>
  <c r="B377" i="9" s="1"/>
  <c r="D380" i="2"/>
  <c r="A378" i="9" s="1"/>
  <c r="B378" i="9" s="1" a="1"/>
  <c r="B378" i="9" s="1"/>
  <c r="D381" i="2"/>
  <c r="A379" i="9" s="1"/>
  <c r="B379" i="9" s="1" a="1"/>
  <c r="B379" i="9" s="1"/>
  <c r="D382" i="2"/>
  <c r="A380" i="9" s="1"/>
  <c r="B380" i="9" s="1" a="1"/>
  <c r="B380" i="9" s="1"/>
  <c r="D383" i="2"/>
  <c r="A381" i="9" s="1"/>
  <c r="B381" i="9" s="1" a="1"/>
  <c r="B381" i="9" s="1"/>
  <c r="D384" i="2"/>
  <c r="A382" i="9" s="1"/>
  <c r="B382" i="9" s="1" a="1"/>
  <c r="B382" i="9" s="1"/>
  <c r="D385" i="2"/>
  <c r="A383" i="9" s="1"/>
  <c r="B383" i="9" s="1" a="1"/>
  <c r="B383" i="9" s="1"/>
  <c r="D386" i="2"/>
  <c r="D387" i="2"/>
  <c r="A385" i="9" s="1"/>
  <c r="B385" i="9" s="1" a="1"/>
  <c r="B385" i="9" s="1"/>
  <c r="D388" i="2"/>
  <c r="A386" i="9" s="1"/>
  <c r="B386" i="9" s="1" a="1"/>
  <c r="B386" i="9" s="1"/>
  <c r="D389" i="2"/>
  <c r="A387" i="9" s="1"/>
  <c r="B387" i="9" s="1" a="1"/>
  <c r="B387" i="9" s="1"/>
  <c r="D390" i="2"/>
  <c r="A388" i="9" s="1"/>
  <c r="B388" i="9" s="1" a="1"/>
  <c r="B388" i="9" s="1"/>
  <c r="D391" i="2"/>
  <c r="A389" i="9" s="1"/>
  <c r="B389" i="9" s="1" a="1"/>
  <c r="B389" i="9" s="1"/>
  <c r="D392" i="2"/>
  <c r="A390" i="9" s="1"/>
  <c r="B390" i="9" s="1" a="1"/>
  <c r="B390" i="9" s="1"/>
  <c r="D393" i="2"/>
  <c r="A391" i="9" s="1"/>
  <c r="B391" i="9" s="1" a="1"/>
  <c r="B391" i="9" s="1"/>
  <c r="D394" i="2"/>
  <c r="A392" i="9" s="1"/>
  <c r="B392" i="9" s="1" a="1"/>
  <c r="B392" i="9" s="1"/>
  <c r="D395" i="2"/>
  <c r="A393" i="9" s="1"/>
  <c r="B393" i="9" s="1" a="1"/>
  <c r="B393" i="9" s="1"/>
  <c r="D396" i="2"/>
  <c r="A394" i="9" s="1"/>
  <c r="B394" i="9" s="1" a="1"/>
  <c r="B394" i="9" s="1"/>
  <c r="D397" i="2"/>
  <c r="A395" i="9" s="1"/>
  <c r="B395" i="9" s="1" a="1"/>
  <c r="B395" i="9" s="1"/>
  <c r="D398" i="2"/>
  <c r="A396" i="9" s="1"/>
  <c r="B396" i="9" s="1" a="1"/>
  <c r="B396" i="9" s="1"/>
  <c r="D399" i="2"/>
  <c r="A397" i="9" s="1"/>
  <c r="B397" i="9" s="1" a="1"/>
  <c r="B397" i="9" s="1"/>
  <c r="D400" i="2"/>
  <c r="A398" i="9" s="1"/>
  <c r="B398" i="9" s="1" a="1"/>
  <c r="B398" i="9" s="1"/>
  <c r="D401" i="2"/>
  <c r="A399" i="9" s="1"/>
  <c r="B399" i="9" s="1" a="1"/>
  <c r="B399" i="9" s="1"/>
  <c r="D402" i="2"/>
  <c r="D403" i="2"/>
  <c r="A401" i="9" s="1"/>
  <c r="B401" i="9" s="1" a="1"/>
  <c r="B401" i="9" s="1"/>
  <c r="D404" i="2"/>
  <c r="A402" i="9" s="1"/>
  <c r="B402" i="9" s="1" a="1"/>
  <c r="B402" i="9" s="1"/>
  <c r="D405" i="2"/>
  <c r="A403" i="9" s="1"/>
  <c r="B403" i="9" s="1" a="1"/>
  <c r="B403" i="9" s="1"/>
  <c r="D406" i="2"/>
  <c r="A404" i="9" s="1"/>
  <c r="B404" i="9" s="1" a="1"/>
  <c r="B404" i="9" s="1"/>
  <c r="D407" i="2"/>
  <c r="A405" i="9" s="1"/>
  <c r="B405" i="9" s="1" a="1"/>
  <c r="B405" i="9" s="1"/>
  <c r="D408" i="2"/>
  <c r="A406" i="9" s="1"/>
  <c r="B406" i="9" s="1" a="1"/>
  <c r="B406" i="9" s="1"/>
  <c r="D409" i="2"/>
  <c r="A407" i="9" s="1"/>
  <c r="B407" i="9" s="1" a="1"/>
  <c r="B407" i="9" s="1"/>
  <c r="D410" i="2"/>
  <c r="A408" i="9" s="1"/>
  <c r="B408" i="9" s="1" a="1"/>
  <c r="B408" i="9" s="1"/>
  <c r="D411" i="2"/>
  <c r="A409" i="9" s="1"/>
  <c r="B409" i="9" s="1" a="1"/>
  <c r="B409" i="9" s="1"/>
  <c r="D412" i="2"/>
  <c r="A410" i="9" s="1"/>
  <c r="B410" i="9" s="1" a="1"/>
  <c r="B410" i="9" s="1"/>
  <c r="D413" i="2"/>
  <c r="A411" i="9" s="1"/>
  <c r="B411" i="9" s="1" a="1"/>
  <c r="B411" i="9" s="1"/>
  <c r="D414" i="2"/>
  <c r="A412" i="9" s="1"/>
  <c r="B412" i="9" s="1" a="1"/>
  <c r="B412" i="9" s="1"/>
  <c r="D415" i="2"/>
  <c r="A413" i="9" s="1"/>
  <c r="B413" i="9" s="1" a="1"/>
  <c r="B413" i="9" s="1"/>
  <c r="D416" i="2"/>
  <c r="A414" i="9" s="1"/>
  <c r="B414" i="9" s="1" a="1"/>
  <c r="B414" i="9" s="1"/>
  <c r="D417" i="2"/>
  <c r="A415" i="9" s="1"/>
  <c r="B415" i="9" s="1" a="1"/>
  <c r="B415" i="9" s="1"/>
  <c r="D418" i="2"/>
  <c r="D419" i="2"/>
  <c r="A417" i="9" s="1"/>
  <c r="B417" i="9" s="1" a="1"/>
  <c r="B417" i="9" s="1"/>
  <c r="D420" i="2"/>
  <c r="A418" i="9" s="1"/>
  <c r="B418" i="9" s="1" a="1"/>
  <c r="B418" i="9" s="1"/>
  <c r="D421" i="2"/>
  <c r="A419" i="9" s="1"/>
  <c r="B419" i="9" s="1" a="1"/>
  <c r="B419" i="9" s="1"/>
  <c r="D422" i="2"/>
  <c r="A420" i="9" s="1"/>
  <c r="B420" i="9" s="1" a="1"/>
  <c r="B420" i="9" s="1"/>
  <c r="D423" i="2"/>
  <c r="A421" i="9" s="1"/>
  <c r="B421" i="9" s="1" a="1"/>
  <c r="B421" i="9" s="1"/>
  <c r="D424" i="2"/>
  <c r="A422" i="9" s="1"/>
  <c r="B422" i="9" s="1" a="1"/>
  <c r="B422" i="9" s="1"/>
  <c r="D425" i="2"/>
  <c r="A423" i="9" s="1"/>
  <c r="B423" i="9" s="1" a="1"/>
  <c r="B423" i="9" s="1"/>
  <c r="D426" i="2"/>
  <c r="A424" i="9" s="1"/>
  <c r="B424" i="9" s="1" a="1"/>
  <c r="B424" i="9" s="1"/>
  <c r="D427" i="2"/>
  <c r="A425" i="9" s="1"/>
  <c r="B425" i="9" s="1" a="1"/>
  <c r="B425" i="9" s="1"/>
  <c r="D428" i="2"/>
  <c r="A426" i="9" s="1"/>
  <c r="B426" i="9" s="1" a="1"/>
  <c r="B426" i="9" s="1"/>
  <c r="D429" i="2"/>
  <c r="A427" i="9" s="1"/>
  <c r="B427" i="9" s="1" a="1"/>
  <c r="B427" i="9" s="1"/>
  <c r="D430" i="2"/>
  <c r="A428" i="9" s="1"/>
  <c r="B428" i="9" s="1" a="1"/>
  <c r="B428" i="9" s="1"/>
  <c r="D431" i="2"/>
  <c r="A429" i="9" s="1"/>
  <c r="B429" i="9" s="1" a="1"/>
  <c r="B429" i="9" s="1"/>
  <c r="D432" i="2"/>
  <c r="A430" i="9" s="1"/>
  <c r="B430" i="9" s="1" a="1"/>
  <c r="B430" i="9" s="1"/>
  <c r="D433" i="2"/>
  <c r="A431" i="9" s="1"/>
  <c r="B431" i="9" s="1" a="1"/>
  <c r="B431" i="9" s="1"/>
  <c r="D434" i="2"/>
  <c r="D435" i="2"/>
  <c r="A433" i="9" s="1"/>
  <c r="B433" i="9" s="1" a="1"/>
  <c r="B433" i="9" s="1"/>
  <c r="D436" i="2"/>
  <c r="A434" i="9" s="1"/>
  <c r="B434" i="9" s="1" a="1"/>
  <c r="B434" i="9" s="1"/>
  <c r="D437" i="2"/>
  <c r="A435" i="9" s="1"/>
  <c r="B435" i="9" s="1" a="1"/>
  <c r="B435" i="9" s="1"/>
  <c r="D438" i="2"/>
  <c r="A436" i="9" s="1"/>
  <c r="B436" i="9" s="1" a="1"/>
  <c r="B436" i="9" s="1"/>
  <c r="D439" i="2"/>
  <c r="A437" i="9" s="1"/>
  <c r="B437" i="9" s="1" a="1"/>
  <c r="B437" i="9" s="1"/>
  <c r="D440" i="2"/>
  <c r="A438" i="9" s="1"/>
  <c r="B438" i="9" s="1" a="1"/>
  <c r="B438" i="9" s="1"/>
  <c r="D441" i="2"/>
  <c r="A439" i="9" s="1"/>
  <c r="B439" i="9" s="1" a="1"/>
  <c r="B439" i="9" s="1"/>
  <c r="D442" i="2"/>
  <c r="A440" i="9" s="1"/>
  <c r="B440" i="9" s="1" a="1"/>
  <c r="B440" i="9" s="1"/>
  <c r="D443" i="2"/>
  <c r="A441" i="9" s="1"/>
  <c r="B441" i="9" s="1" a="1"/>
  <c r="B441" i="9" s="1"/>
  <c r="D444" i="2"/>
  <c r="A442" i="9" s="1"/>
  <c r="B442" i="9" s="1" a="1"/>
  <c r="B442" i="9" s="1"/>
  <c r="D445" i="2"/>
  <c r="A443" i="9" s="1"/>
  <c r="B443" i="9" s="1" a="1"/>
  <c r="B443" i="9" s="1"/>
  <c r="D446" i="2"/>
  <c r="A444" i="9" s="1"/>
  <c r="B444" i="9" s="1" a="1"/>
  <c r="B444" i="9" s="1"/>
  <c r="D447" i="2"/>
  <c r="A445" i="9" s="1"/>
  <c r="B445" i="9" s="1" a="1"/>
  <c r="B445" i="9" s="1"/>
  <c r="D448" i="2"/>
  <c r="A446" i="9" s="1"/>
  <c r="B446" i="9" s="1" a="1"/>
  <c r="B446" i="9" s="1"/>
  <c r="D449" i="2"/>
  <c r="A447" i="9" s="1"/>
  <c r="B447" i="9" s="1" a="1"/>
  <c r="B447" i="9" s="1"/>
  <c r="D450" i="2"/>
  <c r="D451" i="2"/>
  <c r="A449" i="9" s="1"/>
  <c r="B449" i="9" s="1" a="1"/>
  <c r="B449" i="9" s="1"/>
  <c r="D452" i="2"/>
  <c r="A450" i="9" s="1"/>
  <c r="B450" i="9" s="1" a="1"/>
  <c r="B450" i="9" s="1"/>
  <c r="D453" i="2"/>
  <c r="A451" i="9" s="1"/>
  <c r="B451" i="9" s="1" a="1"/>
  <c r="B451" i="9" s="1"/>
  <c r="D454" i="2"/>
  <c r="A452" i="9" s="1"/>
  <c r="B452" i="9" s="1" a="1"/>
  <c r="B452" i="9" s="1"/>
  <c r="D455" i="2"/>
  <c r="A453" i="9" s="1"/>
  <c r="B453" i="9" s="1" a="1"/>
  <c r="B453" i="9" s="1"/>
  <c r="D456" i="2"/>
  <c r="A454" i="9" s="1"/>
  <c r="B454" i="9" s="1" a="1"/>
  <c r="B454" i="9" s="1"/>
  <c r="D457" i="2"/>
  <c r="A455" i="9" s="1"/>
  <c r="B455" i="9" s="1" a="1"/>
  <c r="B455" i="9" s="1"/>
  <c r="D458" i="2"/>
  <c r="A456" i="9" s="1"/>
  <c r="B456" i="9" s="1" a="1"/>
  <c r="B456" i="9" s="1"/>
  <c r="D459" i="2"/>
  <c r="A457" i="9" s="1"/>
  <c r="B457" i="9" s="1" a="1"/>
  <c r="B457" i="9" s="1"/>
  <c r="D460" i="2"/>
  <c r="A458" i="9" s="1"/>
  <c r="B458" i="9" s="1" a="1"/>
  <c r="B458" i="9" s="1"/>
  <c r="D461" i="2"/>
  <c r="A459" i="9" s="1"/>
  <c r="B459" i="9" s="1" a="1"/>
  <c r="B459" i="9" s="1"/>
  <c r="D462" i="2"/>
  <c r="A460" i="9" s="1"/>
  <c r="B460" i="9" s="1" a="1"/>
  <c r="B460" i="9" s="1"/>
  <c r="D463" i="2"/>
  <c r="A461" i="9" s="1"/>
  <c r="B461" i="9" s="1" a="1"/>
  <c r="B461" i="9" s="1"/>
  <c r="D464" i="2"/>
  <c r="A462" i="9" s="1"/>
  <c r="B462" i="9" s="1" a="1"/>
  <c r="B462" i="9" s="1"/>
  <c r="D465" i="2"/>
  <c r="A463" i="9" s="1"/>
  <c r="B463" i="9" s="1" a="1"/>
  <c r="B463" i="9" s="1"/>
  <c r="D466" i="2"/>
  <c r="D467" i="2"/>
  <c r="A465" i="9" s="1"/>
  <c r="B465" i="9" s="1" a="1"/>
  <c r="B465" i="9" s="1"/>
  <c r="D468" i="2"/>
  <c r="A466" i="9" s="1"/>
  <c r="B466" i="9" s="1" a="1"/>
  <c r="B466" i="9" s="1"/>
  <c r="D469" i="2"/>
  <c r="A467" i="9" s="1"/>
  <c r="B467" i="9" s="1" a="1"/>
  <c r="B467" i="9" s="1"/>
  <c r="D470" i="2"/>
  <c r="A468" i="9" s="1"/>
  <c r="B468" i="9" s="1" a="1"/>
  <c r="B468" i="9" s="1"/>
  <c r="D471" i="2"/>
  <c r="A469" i="9" s="1"/>
  <c r="B469" i="9" s="1" a="1"/>
  <c r="B469" i="9" s="1"/>
  <c r="D472" i="2"/>
  <c r="A470" i="9" s="1"/>
  <c r="B470" i="9" s="1" a="1"/>
  <c r="B470" i="9" s="1"/>
  <c r="D473" i="2"/>
  <c r="A471" i="9" s="1"/>
  <c r="B471" i="9" s="1" a="1"/>
  <c r="B471" i="9" s="1"/>
  <c r="D474" i="2"/>
  <c r="A472" i="9" s="1"/>
  <c r="B472" i="9" s="1" a="1"/>
  <c r="B472" i="9" s="1"/>
  <c r="D475" i="2"/>
  <c r="A473" i="9" s="1"/>
  <c r="B473" i="9" s="1" a="1"/>
  <c r="B473" i="9" s="1"/>
  <c r="D476" i="2"/>
  <c r="A474" i="9" s="1"/>
  <c r="B474" i="9" s="1" a="1"/>
  <c r="B474" i="9" s="1"/>
  <c r="D477" i="2"/>
  <c r="A475" i="9" s="1"/>
  <c r="B475" i="9" s="1" a="1"/>
  <c r="B475" i="9" s="1"/>
  <c r="D478" i="2"/>
  <c r="A476" i="9" s="1"/>
  <c r="B476" i="9" s="1" a="1"/>
  <c r="B476" i="9" s="1"/>
  <c r="D479" i="2"/>
  <c r="A477" i="9" s="1"/>
  <c r="B477" i="9" s="1" a="1"/>
  <c r="B477" i="9" s="1"/>
  <c r="D480" i="2"/>
  <c r="A478" i="9" s="1"/>
  <c r="B478" i="9" s="1" a="1"/>
  <c r="B478" i="9" s="1"/>
  <c r="D481" i="2"/>
  <c r="A479" i="9" s="1"/>
  <c r="B479" i="9" s="1" a="1"/>
  <c r="B479" i="9" s="1"/>
  <c r="D482" i="2"/>
  <c r="D483" i="2"/>
  <c r="A481" i="9" s="1"/>
  <c r="B481" i="9" s="1" a="1"/>
  <c r="B481" i="9" s="1"/>
  <c r="D484" i="2"/>
  <c r="A482" i="9" s="1"/>
  <c r="B482" i="9" s="1" a="1"/>
  <c r="B482" i="9" s="1"/>
  <c r="D485" i="2"/>
  <c r="A483" i="9" s="1"/>
  <c r="B483" i="9" s="1" a="1"/>
  <c r="B483" i="9" s="1"/>
  <c r="D486" i="2"/>
  <c r="A484" i="9" s="1"/>
  <c r="B484" i="9" s="1" a="1"/>
  <c r="B484" i="9" s="1"/>
  <c r="D487" i="2"/>
  <c r="A485" i="9" s="1"/>
  <c r="B485" i="9" s="1" a="1"/>
  <c r="B485" i="9" s="1"/>
  <c r="D488" i="2"/>
  <c r="A486" i="9" s="1"/>
  <c r="B486" i="9" s="1" a="1"/>
  <c r="B486" i="9" s="1"/>
  <c r="D489" i="2"/>
  <c r="A487" i="9" s="1"/>
  <c r="B487" i="9" s="1" a="1"/>
  <c r="B487" i="9" s="1"/>
  <c r="D490" i="2"/>
  <c r="A488" i="9" s="1"/>
  <c r="B488" i="9" s="1" a="1"/>
  <c r="B488" i="9" s="1"/>
  <c r="D491" i="2"/>
  <c r="A489" i="9" s="1"/>
  <c r="B489" i="9" s="1" a="1"/>
  <c r="B489" i="9" s="1"/>
  <c r="D492" i="2"/>
  <c r="A490" i="9" s="1"/>
  <c r="B490" i="9" s="1" a="1"/>
  <c r="B490" i="9" s="1"/>
  <c r="D493" i="2"/>
  <c r="A491" i="9" s="1"/>
  <c r="B491" i="9" s="1" a="1"/>
  <c r="B491" i="9" s="1"/>
  <c r="D494" i="2"/>
  <c r="A492" i="9" s="1"/>
  <c r="B492" i="9" s="1" a="1"/>
  <c r="B492" i="9" s="1"/>
  <c r="D495" i="2"/>
  <c r="A493" i="9" s="1"/>
  <c r="B493" i="9" s="1" a="1"/>
  <c r="B493" i="9" s="1"/>
  <c r="D496" i="2"/>
  <c r="A494" i="9" s="1"/>
  <c r="B494" i="9" s="1" a="1"/>
  <c r="B494" i="9" s="1"/>
  <c r="D497" i="2"/>
  <c r="A495" i="9" s="1"/>
  <c r="B495" i="9" s="1" a="1"/>
  <c r="B495" i="9" s="1"/>
  <c r="D498" i="2"/>
  <c r="D499" i="2"/>
  <c r="A497" i="9" s="1"/>
  <c r="B497" i="9" s="1" a="1"/>
  <c r="B497" i="9" s="1"/>
  <c r="D500" i="2"/>
  <c r="A498" i="9" s="1"/>
  <c r="B498" i="9" s="1" a="1"/>
  <c r="B498" i="9" s="1"/>
  <c r="D501" i="2"/>
  <c r="A499" i="9" s="1"/>
  <c r="B499" i="9" s="1" a="1"/>
  <c r="B499" i="9" s="1"/>
  <c r="D502" i="2"/>
  <c r="A500" i="9" s="1"/>
  <c r="B500" i="9" s="1" a="1"/>
  <c r="B500" i="9" s="1"/>
  <c r="D503" i="2"/>
  <c r="A501" i="9" s="1"/>
  <c r="B501" i="9" s="1" a="1"/>
  <c r="B501" i="9" s="1"/>
  <c r="D504" i="2"/>
  <c r="A502" i="9" s="1"/>
  <c r="B502" i="9" s="1" a="1"/>
  <c r="B502" i="9" s="1"/>
  <c r="D505" i="2"/>
  <c r="A503" i="9" s="1"/>
  <c r="B503" i="9" s="1" a="1"/>
  <c r="B503" i="9" s="1"/>
  <c r="D506" i="2"/>
  <c r="A504" i="9" s="1"/>
  <c r="B504" i="9" s="1" a="1"/>
  <c r="B504" i="9" s="1"/>
  <c r="D507" i="2"/>
  <c r="A505" i="9" s="1"/>
  <c r="B505" i="9" s="1" a="1"/>
  <c r="B505" i="9" s="1"/>
  <c r="D508" i="2"/>
  <c r="A506" i="9" s="1"/>
  <c r="B506" i="9" s="1" a="1"/>
  <c r="B506" i="9" s="1"/>
  <c r="D509" i="2"/>
  <c r="A507" i="9" s="1"/>
  <c r="B507" i="9" s="1" a="1"/>
  <c r="B507" i="9" s="1"/>
  <c r="D510" i="2"/>
  <c r="A508" i="9" s="1"/>
  <c r="B508" i="9" s="1" a="1"/>
  <c r="B508" i="9" s="1"/>
  <c r="D511" i="2"/>
  <c r="A509" i="9" s="1"/>
  <c r="B509" i="9" s="1" a="1"/>
  <c r="B509" i="9" s="1"/>
  <c r="D512" i="2"/>
  <c r="A510" i="9" s="1"/>
  <c r="B510" i="9" s="1" a="1"/>
  <c r="B510" i="9" s="1"/>
  <c r="D513" i="2"/>
  <c r="A511" i="9" s="1"/>
  <c r="B511" i="9" s="1" a="1"/>
  <c r="B511" i="9" s="1"/>
  <c r="D514" i="2"/>
  <c r="D515" i="2"/>
  <c r="A513" i="9" s="1"/>
  <c r="B513" i="9" s="1" a="1"/>
  <c r="B513" i="9" s="1"/>
  <c r="D516" i="2"/>
  <c r="A514" i="9" s="1"/>
  <c r="B514" i="9" s="1" a="1"/>
  <c r="B514" i="9" s="1"/>
  <c r="D517" i="2"/>
  <c r="A515" i="9" s="1"/>
  <c r="B515" i="9" s="1" a="1"/>
  <c r="B515" i="9" s="1"/>
  <c r="D518" i="2"/>
  <c r="A516" i="9" s="1"/>
  <c r="B516" i="9" s="1" a="1"/>
  <c r="B516" i="9" s="1"/>
  <c r="D519" i="2"/>
  <c r="A517" i="9" s="1"/>
  <c r="B517" i="9" s="1" a="1"/>
  <c r="B517" i="9" s="1"/>
  <c r="D520" i="2"/>
  <c r="A518" i="9" s="1"/>
  <c r="B518" i="9" s="1" a="1"/>
  <c r="B518" i="9" s="1"/>
  <c r="D521" i="2"/>
  <c r="A519" i="9" s="1"/>
  <c r="B519" i="9" s="1" a="1"/>
  <c r="B519" i="9" s="1"/>
  <c r="D522" i="2"/>
  <c r="A520" i="9" s="1"/>
  <c r="B520" i="9" s="1" a="1"/>
  <c r="B520" i="9" s="1"/>
  <c r="D523" i="2"/>
  <c r="A521" i="9" s="1"/>
  <c r="B521" i="9" s="1" a="1"/>
  <c r="B521" i="9" s="1"/>
  <c r="D524" i="2"/>
  <c r="A522" i="9" s="1"/>
  <c r="B522" i="9" s="1" a="1"/>
  <c r="B522" i="9" s="1"/>
  <c r="D525" i="2"/>
  <c r="A523" i="9" s="1"/>
  <c r="B523" i="9" s="1" a="1"/>
  <c r="B523" i="9" s="1"/>
  <c r="D526" i="2"/>
  <c r="A524" i="9" s="1"/>
  <c r="B524" i="9" s="1" a="1"/>
  <c r="B524" i="9" s="1"/>
  <c r="D527" i="2"/>
  <c r="A525" i="9" s="1"/>
  <c r="B525" i="9" s="1" a="1"/>
  <c r="B525" i="9" s="1"/>
  <c r="D528" i="2"/>
  <c r="A526" i="9" s="1"/>
  <c r="B526" i="9" s="1" a="1"/>
  <c r="B526" i="9" s="1"/>
  <c r="D529" i="2"/>
  <c r="A527" i="9" s="1"/>
  <c r="B527" i="9" s="1" a="1"/>
  <c r="B527" i="9" s="1"/>
  <c r="D530" i="2"/>
  <c r="D531" i="2"/>
  <c r="A529" i="9" s="1"/>
  <c r="B529" i="9" s="1" a="1"/>
  <c r="B529" i="9" s="1"/>
  <c r="D532" i="2"/>
  <c r="A530" i="9" s="1"/>
  <c r="B530" i="9" s="1" a="1"/>
  <c r="B530" i="9" s="1"/>
  <c r="D533" i="2"/>
  <c r="A531" i="9" s="1"/>
  <c r="B531" i="9" s="1" a="1"/>
  <c r="B531" i="9" s="1"/>
  <c r="D534" i="2"/>
  <c r="A532" i="9" s="1"/>
  <c r="B532" i="9" s="1" a="1"/>
  <c r="B532" i="9" s="1"/>
  <c r="D535" i="2"/>
  <c r="A533" i="9" s="1"/>
  <c r="B533" i="9" s="1" a="1"/>
  <c r="B533" i="9" s="1"/>
  <c r="D536" i="2"/>
  <c r="A534" i="9" s="1"/>
  <c r="B534" i="9" s="1" a="1"/>
  <c r="B534" i="9" s="1"/>
  <c r="D537" i="2"/>
  <c r="A535" i="9" s="1"/>
  <c r="B535" i="9" s="1" a="1"/>
  <c r="B535" i="9" s="1"/>
  <c r="D538" i="2"/>
  <c r="A536" i="9" s="1"/>
  <c r="B536" i="9" s="1" a="1"/>
  <c r="B536" i="9" s="1"/>
  <c r="D539" i="2"/>
  <c r="A537" i="9" s="1"/>
  <c r="B537" i="9" s="1" a="1"/>
  <c r="B537" i="9" s="1"/>
  <c r="D540" i="2"/>
  <c r="A538" i="9" s="1"/>
  <c r="B538" i="9" s="1" a="1"/>
  <c r="B538" i="9" s="1"/>
  <c r="D541" i="2"/>
  <c r="A539" i="9" s="1"/>
  <c r="B539" i="9" s="1" a="1"/>
  <c r="B539" i="9" s="1"/>
  <c r="D542" i="2"/>
  <c r="A540" i="9" s="1"/>
  <c r="B540" i="9" s="1" a="1"/>
  <c r="B540" i="9" s="1"/>
  <c r="D543" i="2"/>
  <c r="A541" i="9" s="1"/>
  <c r="B541" i="9" s="1" a="1"/>
  <c r="B541" i="9" s="1"/>
  <c r="D544" i="2"/>
  <c r="A542" i="9" s="1"/>
  <c r="B542" i="9" s="1" a="1"/>
  <c r="B542" i="9" s="1"/>
  <c r="D545" i="2"/>
  <c r="A543" i="9" s="1"/>
  <c r="B543" i="9" s="1" a="1"/>
  <c r="B543" i="9" s="1"/>
  <c r="D546" i="2"/>
  <c r="D547" i="2"/>
  <c r="A545" i="9" s="1"/>
  <c r="B545" i="9" s="1" a="1"/>
  <c r="B545" i="9" s="1"/>
  <c r="D548" i="2"/>
  <c r="A546" i="9" s="1"/>
  <c r="B546" i="9" s="1" a="1"/>
  <c r="B546" i="9" s="1"/>
  <c r="D549" i="2"/>
  <c r="A547" i="9" s="1"/>
  <c r="B547" i="9" s="1" a="1"/>
  <c r="B547" i="9" s="1"/>
  <c r="D550" i="2"/>
  <c r="A548" i="9" s="1"/>
  <c r="B548" i="9" s="1" a="1"/>
  <c r="B548" i="9" s="1"/>
  <c r="D551" i="2"/>
  <c r="A549" i="9" s="1"/>
  <c r="B549" i="9" s="1" a="1"/>
  <c r="B549" i="9" s="1"/>
  <c r="D552" i="2"/>
  <c r="A550" i="9" s="1"/>
  <c r="B550" i="9" s="1" a="1"/>
  <c r="B550" i="9" s="1"/>
  <c r="D553" i="2"/>
  <c r="A551" i="9" s="1"/>
  <c r="B551" i="9" s="1" a="1"/>
  <c r="B551" i="9" s="1"/>
  <c r="D554" i="2"/>
  <c r="A552" i="9" s="1"/>
  <c r="B552" i="9" s="1" a="1"/>
  <c r="B552" i="9" s="1"/>
  <c r="D555" i="2"/>
  <c r="A553" i="9" s="1"/>
  <c r="B553" i="9" s="1" a="1"/>
  <c r="B553" i="9" s="1"/>
  <c r="D556" i="2"/>
  <c r="A554" i="9" s="1"/>
  <c r="B554" i="9" s="1" a="1"/>
  <c r="B554" i="9" s="1"/>
  <c r="D557" i="2"/>
  <c r="A555" i="9" s="1"/>
  <c r="B555" i="9" s="1" a="1"/>
  <c r="B555" i="9" s="1"/>
  <c r="D558" i="2"/>
  <c r="A556" i="9" s="1"/>
  <c r="B556" i="9" s="1" a="1"/>
  <c r="B556" i="9" s="1"/>
  <c r="D559" i="2"/>
  <c r="A557" i="9" s="1"/>
  <c r="B557" i="9" s="1" a="1"/>
  <c r="B557" i="9" s="1"/>
  <c r="D560" i="2"/>
  <c r="A558" i="9" s="1"/>
  <c r="B558" i="9" s="1" a="1"/>
  <c r="B558" i="9" s="1"/>
  <c r="D561" i="2"/>
  <c r="A559" i="9" s="1"/>
  <c r="B559" i="9" s="1" a="1"/>
  <c r="B559" i="9" s="1"/>
  <c r="D562" i="2"/>
  <c r="D563" i="2"/>
  <c r="A561" i="9" s="1"/>
  <c r="B561" i="9" s="1" a="1"/>
  <c r="B561" i="9" s="1"/>
  <c r="D564" i="2"/>
  <c r="A562" i="9" s="1"/>
  <c r="B562" i="9" s="1" a="1"/>
  <c r="B562" i="9" s="1"/>
  <c r="D565" i="2"/>
  <c r="A563" i="9" s="1"/>
  <c r="B563" i="9" s="1" a="1"/>
  <c r="B563" i="9" s="1"/>
  <c r="D566" i="2"/>
  <c r="A564" i="9" s="1"/>
  <c r="B564" i="9" s="1" a="1"/>
  <c r="B564" i="9" s="1"/>
  <c r="D567" i="2"/>
  <c r="A565" i="9" s="1"/>
  <c r="B565" i="9" s="1" a="1"/>
  <c r="B565" i="9" s="1"/>
  <c r="D568" i="2"/>
  <c r="A566" i="9" s="1"/>
  <c r="B566" i="9" s="1" a="1"/>
  <c r="B566" i="9" s="1"/>
  <c r="D569" i="2"/>
  <c r="A567" i="9" s="1"/>
  <c r="B567" i="9" s="1" a="1"/>
  <c r="B567" i="9" s="1"/>
  <c r="D570" i="2"/>
  <c r="A568" i="9" s="1"/>
  <c r="B568" i="9" s="1" a="1"/>
  <c r="B568" i="9" s="1"/>
  <c r="D571" i="2"/>
  <c r="A569" i="9" s="1"/>
  <c r="B569" i="9" s="1" a="1"/>
  <c r="B569" i="9" s="1"/>
  <c r="D572" i="2"/>
  <c r="A570" i="9" s="1"/>
  <c r="B570" i="9" s="1" a="1"/>
  <c r="B570" i="9" s="1"/>
  <c r="D573" i="2"/>
  <c r="A571" i="9" s="1"/>
  <c r="B571" i="9" s="1" a="1"/>
  <c r="B571" i="9" s="1"/>
  <c r="D574" i="2"/>
  <c r="A572" i="9" s="1"/>
  <c r="B572" i="9" s="1" a="1"/>
  <c r="B572" i="9" s="1"/>
  <c r="D575" i="2"/>
  <c r="A573" i="9" s="1"/>
  <c r="B573" i="9" s="1" a="1"/>
  <c r="B573" i="9" s="1"/>
  <c r="D576" i="2"/>
  <c r="A574" i="9" s="1"/>
  <c r="B574" i="9" s="1" a="1"/>
  <c r="B574" i="9" s="1"/>
  <c r="D577" i="2"/>
  <c r="A575" i="9" s="1"/>
  <c r="B575" i="9" s="1" a="1"/>
  <c r="B575" i="9" s="1"/>
  <c r="D578" i="2"/>
  <c r="D579" i="2"/>
  <c r="A577" i="9" s="1"/>
  <c r="B577" i="9" s="1" a="1"/>
  <c r="B577" i="9" s="1"/>
  <c r="D580" i="2"/>
  <c r="A578" i="9" s="1"/>
  <c r="B578" i="9" s="1" a="1"/>
  <c r="B578" i="9" s="1"/>
  <c r="D581" i="2"/>
  <c r="A579" i="9" s="1"/>
  <c r="B579" i="9" s="1" a="1"/>
  <c r="B579" i="9" s="1"/>
  <c r="D582" i="2"/>
  <c r="A580" i="9" s="1"/>
  <c r="B580" i="9" s="1" a="1"/>
  <c r="B580" i="9" s="1"/>
  <c r="D583" i="2"/>
  <c r="A581" i="9" s="1"/>
  <c r="B581" i="9" s="1" a="1"/>
  <c r="B581" i="9" s="1"/>
  <c r="D584" i="2"/>
  <c r="A582" i="9" s="1"/>
  <c r="B582" i="9" s="1" a="1"/>
  <c r="B582" i="9" s="1"/>
  <c r="D585" i="2"/>
  <c r="A583" i="9" s="1"/>
  <c r="B583" i="9" s="1" a="1"/>
  <c r="B583" i="9" s="1"/>
  <c r="D586" i="2"/>
  <c r="A584" i="9" s="1"/>
  <c r="B584" i="9" s="1" a="1"/>
  <c r="B584" i="9" s="1"/>
  <c r="D587" i="2"/>
  <c r="A585" i="9" s="1"/>
  <c r="B585" i="9" s="1" a="1"/>
  <c r="B585" i="9" s="1"/>
  <c r="D588" i="2"/>
  <c r="A586" i="9" s="1"/>
  <c r="B586" i="9" s="1" a="1"/>
  <c r="B586" i="9" s="1"/>
  <c r="D589" i="2"/>
  <c r="A587" i="9" s="1"/>
  <c r="B587" i="9" s="1" a="1"/>
  <c r="B587" i="9" s="1"/>
  <c r="D590" i="2"/>
  <c r="A588" i="9" s="1"/>
  <c r="B588" i="9" s="1" a="1"/>
  <c r="B588" i="9" s="1"/>
  <c r="D591" i="2"/>
  <c r="A589" i="9" s="1"/>
  <c r="B589" i="9" s="1" a="1"/>
  <c r="B589" i="9" s="1"/>
  <c r="D592" i="2"/>
  <c r="A590" i="9" s="1"/>
  <c r="B590" i="9" s="1" a="1"/>
  <c r="B590" i="9" s="1"/>
  <c r="D593" i="2"/>
  <c r="A591" i="9" s="1"/>
  <c r="B591" i="9" s="1" a="1"/>
  <c r="B591" i="9" s="1"/>
  <c r="D594" i="2"/>
  <c r="D595" i="2"/>
  <c r="A593" i="9" s="1"/>
  <c r="B593" i="9" s="1" a="1"/>
  <c r="B593" i="9" s="1"/>
  <c r="D596" i="2"/>
  <c r="A594" i="9" s="1"/>
  <c r="B594" i="9" s="1" a="1"/>
  <c r="B594" i="9" s="1"/>
  <c r="D597" i="2"/>
  <c r="A595" i="9" s="1"/>
  <c r="B595" i="9" s="1" a="1"/>
  <c r="B595" i="9" s="1"/>
  <c r="D598" i="2"/>
  <c r="A596" i="9" s="1"/>
  <c r="B596" i="9" s="1" a="1"/>
  <c r="B596" i="9" s="1"/>
  <c r="D599" i="2"/>
  <c r="A597" i="9" s="1"/>
  <c r="B597" i="9" s="1" a="1"/>
  <c r="B597" i="9" s="1"/>
  <c r="D600" i="2"/>
  <c r="A598" i="9" s="1"/>
  <c r="B598" i="9" s="1" a="1"/>
  <c r="B598" i="9" s="1"/>
  <c r="D601" i="2"/>
  <c r="A599" i="9" s="1"/>
  <c r="B599" i="9" s="1" a="1"/>
  <c r="B599" i="9" s="1"/>
  <c r="D602" i="2"/>
  <c r="A600" i="9" s="1"/>
  <c r="B600" i="9" s="1" a="1"/>
  <c r="B600" i="9" s="1"/>
  <c r="D603" i="2"/>
  <c r="A601" i="9" s="1"/>
  <c r="B601" i="9" s="1" a="1"/>
  <c r="B601" i="9" s="1"/>
  <c r="D604" i="2"/>
  <c r="A602" i="9" s="1"/>
  <c r="B602" i="9" s="1" a="1"/>
  <c r="B602" i="9" s="1"/>
  <c r="D605" i="2"/>
  <c r="A603" i="9" s="1"/>
  <c r="B603" i="9" s="1" a="1"/>
  <c r="B603" i="9" s="1"/>
  <c r="D606" i="2"/>
  <c r="A604" i="9" s="1"/>
  <c r="B604" i="9" s="1" a="1"/>
  <c r="B604" i="9" s="1"/>
  <c r="D607" i="2"/>
  <c r="A605" i="9" s="1"/>
  <c r="B605" i="9" s="1" a="1"/>
  <c r="B605" i="9" s="1"/>
  <c r="D608" i="2"/>
  <c r="A606" i="9" s="1"/>
  <c r="B606" i="9" s="1" a="1"/>
  <c r="B606" i="9" s="1"/>
  <c r="D609" i="2"/>
  <c r="A607" i="9" s="1"/>
  <c r="B607" i="9" s="1" a="1"/>
  <c r="B607" i="9" s="1"/>
  <c r="D610" i="2"/>
  <c r="D611" i="2"/>
  <c r="A609" i="9" s="1"/>
  <c r="B609" i="9" s="1" a="1"/>
  <c r="B609" i="9" s="1"/>
  <c r="D612" i="2"/>
  <c r="A610" i="9" s="1"/>
  <c r="B610" i="9" s="1" a="1"/>
  <c r="B610" i="9" s="1"/>
  <c r="D613" i="2"/>
  <c r="A611" i="9" s="1"/>
  <c r="B611" i="9" s="1" a="1"/>
  <c r="B611" i="9" s="1"/>
  <c r="D614" i="2"/>
  <c r="A612" i="9" s="1"/>
  <c r="B612" i="9" s="1" a="1"/>
  <c r="B612" i="9" s="1"/>
  <c r="D615" i="2"/>
  <c r="A613" i="9" s="1"/>
  <c r="B613" i="9" s="1" a="1"/>
  <c r="B613" i="9" s="1"/>
  <c r="D616" i="2"/>
  <c r="A614" i="9" s="1"/>
  <c r="B614" i="9" s="1" a="1"/>
  <c r="B614" i="9" s="1"/>
  <c r="D617" i="2"/>
  <c r="A615" i="9" s="1"/>
  <c r="B615" i="9" s="1" a="1"/>
  <c r="B615" i="9" s="1"/>
  <c r="D618" i="2"/>
  <c r="A616" i="9" s="1"/>
  <c r="B616" i="9" s="1" a="1"/>
  <c r="B616" i="9" s="1"/>
  <c r="D619" i="2"/>
  <c r="A617" i="9" s="1"/>
  <c r="B617" i="9" s="1" a="1"/>
  <c r="B617" i="9" s="1"/>
  <c r="D620" i="2"/>
  <c r="A618" i="9" s="1"/>
  <c r="B618" i="9" s="1" a="1"/>
  <c r="B618" i="9" s="1"/>
  <c r="D621" i="2"/>
  <c r="A619" i="9" s="1"/>
  <c r="B619" i="9" s="1" a="1"/>
  <c r="B619" i="9" s="1"/>
  <c r="D622" i="2"/>
  <c r="A620" i="9" s="1"/>
  <c r="B620" i="9" s="1" a="1"/>
  <c r="B620" i="9" s="1"/>
  <c r="D623" i="2"/>
  <c r="A621" i="9" s="1"/>
  <c r="B621" i="9" s="1" a="1"/>
  <c r="B621" i="9" s="1"/>
  <c r="D624" i="2"/>
  <c r="A622" i="9" s="1"/>
  <c r="B622" i="9" s="1" a="1"/>
  <c r="B622" i="9" s="1"/>
  <c r="D625" i="2"/>
  <c r="A623" i="9" s="1"/>
  <c r="B623" i="9" s="1" a="1"/>
  <c r="B623" i="9" s="1"/>
  <c r="D626" i="2"/>
  <c r="D627" i="2"/>
  <c r="A625" i="9" s="1"/>
  <c r="B625" i="9" s="1" a="1"/>
  <c r="B625" i="9" s="1"/>
  <c r="D628" i="2"/>
  <c r="A626" i="9" s="1"/>
  <c r="B626" i="9" s="1" a="1"/>
  <c r="B626" i="9" s="1"/>
  <c r="D629" i="2"/>
  <c r="A627" i="9" s="1"/>
  <c r="B627" i="9" s="1" a="1"/>
  <c r="B627" i="9" s="1"/>
  <c r="D630" i="2"/>
  <c r="A628" i="9" s="1"/>
  <c r="B628" i="9" s="1" a="1"/>
  <c r="B628" i="9" s="1"/>
  <c r="D631" i="2"/>
  <c r="A629" i="9" s="1"/>
  <c r="B629" i="9" s="1" a="1"/>
  <c r="B629" i="9" s="1"/>
  <c r="D632" i="2"/>
  <c r="A630" i="9" s="1"/>
  <c r="B630" i="9" s="1" a="1"/>
  <c r="B630" i="9" s="1"/>
  <c r="D633" i="2"/>
  <c r="A631" i="9" s="1"/>
  <c r="B631" i="9" s="1" a="1"/>
  <c r="B631" i="9" s="1"/>
  <c r="D634" i="2"/>
  <c r="A632" i="9" s="1"/>
  <c r="B632" i="9" s="1" a="1"/>
  <c r="B632" i="9" s="1"/>
  <c r="D635" i="2"/>
  <c r="A633" i="9" s="1"/>
  <c r="B633" i="9" s="1" a="1"/>
  <c r="B633" i="9" s="1"/>
  <c r="D636" i="2"/>
  <c r="A634" i="9" s="1"/>
  <c r="B634" i="9" s="1" a="1"/>
  <c r="B634" i="9" s="1"/>
  <c r="D637" i="2"/>
  <c r="A635" i="9" s="1"/>
  <c r="B635" i="9" s="1" a="1"/>
  <c r="B635" i="9" s="1"/>
  <c r="D638" i="2"/>
  <c r="A636" i="9" s="1"/>
  <c r="B636" i="9" s="1" a="1"/>
  <c r="B636" i="9" s="1"/>
  <c r="D639" i="2"/>
  <c r="A637" i="9" s="1"/>
  <c r="B637" i="9" s="1" a="1"/>
  <c r="B637" i="9" s="1"/>
  <c r="D640" i="2"/>
  <c r="A638" i="9" s="1"/>
  <c r="B638" i="9" s="1" a="1"/>
  <c r="B638" i="9" s="1"/>
  <c r="D641" i="2"/>
  <c r="A639" i="9" s="1"/>
  <c r="B639" i="9" s="1" a="1"/>
  <c r="B639" i="9" s="1"/>
  <c r="D642" i="2"/>
  <c r="D643" i="2"/>
  <c r="A641" i="9" s="1"/>
  <c r="B641" i="9" s="1" a="1"/>
  <c r="B641" i="9" s="1"/>
  <c r="D644" i="2"/>
  <c r="A642" i="9" s="1"/>
  <c r="B642" i="9" s="1" a="1"/>
  <c r="B642" i="9" s="1"/>
  <c r="D645" i="2"/>
  <c r="A643" i="9" s="1"/>
  <c r="B643" i="9" s="1" a="1"/>
  <c r="B643" i="9" s="1"/>
  <c r="D646" i="2"/>
  <c r="A644" i="9" s="1"/>
  <c r="B644" i="9" s="1" a="1"/>
  <c r="B644" i="9" s="1"/>
  <c r="D647" i="2"/>
  <c r="A645" i="9" s="1"/>
  <c r="B645" i="9" s="1" a="1"/>
  <c r="B645" i="9" s="1"/>
  <c r="D648" i="2"/>
  <c r="A646" i="9" s="1"/>
  <c r="B646" i="9" s="1" a="1"/>
  <c r="B646" i="9" s="1"/>
  <c r="D649" i="2"/>
  <c r="A647" i="9" s="1"/>
  <c r="B647" i="9" s="1" a="1"/>
  <c r="B647" i="9" s="1"/>
  <c r="D650" i="2"/>
  <c r="A648" i="9" s="1"/>
  <c r="B648" i="9" s="1" a="1"/>
  <c r="B648" i="9" s="1"/>
  <c r="D651" i="2"/>
  <c r="A649" i="9" s="1"/>
  <c r="B649" i="9" s="1" a="1"/>
  <c r="B649" i="9" s="1"/>
  <c r="D652" i="2"/>
  <c r="A650" i="9" s="1"/>
  <c r="B650" i="9" s="1" a="1"/>
  <c r="B650" i="9" s="1"/>
  <c r="D653" i="2"/>
  <c r="A651" i="9" s="1"/>
  <c r="B651" i="9" s="1" a="1"/>
  <c r="B651" i="9" s="1"/>
  <c r="D654" i="2"/>
  <c r="A652" i="9" s="1"/>
  <c r="B652" i="9" s="1" a="1"/>
  <c r="B652" i="9" s="1"/>
  <c r="D655" i="2"/>
  <c r="A653" i="9" s="1"/>
  <c r="B653" i="9" s="1" a="1"/>
  <c r="B653" i="9" s="1"/>
  <c r="D656" i="2"/>
  <c r="A654" i="9" s="1"/>
  <c r="B654" i="9" s="1" a="1"/>
  <c r="B654" i="9" s="1"/>
  <c r="D657" i="2"/>
  <c r="A655" i="9" s="1"/>
  <c r="B655" i="9" s="1" a="1"/>
  <c r="B655" i="9" s="1"/>
  <c r="D658" i="2"/>
  <c r="D659" i="2"/>
  <c r="A657" i="9" s="1"/>
  <c r="B657" i="9" s="1" a="1"/>
  <c r="B657" i="9" s="1"/>
  <c r="D660" i="2"/>
  <c r="A658" i="9" s="1"/>
  <c r="B658" i="9" s="1" a="1"/>
  <c r="B658" i="9" s="1"/>
  <c r="D661" i="2"/>
  <c r="A659" i="9" s="1"/>
  <c r="B659" i="9" s="1" a="1"/>
  <c r="B659" i="9" s="1"/>
  <c r="D662" i="2"/>
  <c r="A660" i="9" s="1"/>
  <c r="B660" i="9" s="1" a="1"/>
  <c r="B660" i="9" s="1"/>
  <c r="D663" i="2"/>
  <c r="A661" i="9" s="1"/>
  <c r="B661" i="9" s="1" a="1"/>
  <c r="B661" i="9" s="1"/>
  <c r="D664" i="2"/>
  <c r="A662" i="9" s="1"/>
  <c r="B662" i="9" s="1" a="1"/>
  <c r="B662" i="9" s="1"/>
  <c r="D665" i="2"/>
  <c r="A663" i="9" s="1"/>
  <c r="B663" i="9" s="1" a="1"/>
  <c r="B663" i="9" s="1"/>
  <c r="D666" i="2"/>
  <c r="A664" i="9" s="1"/>
  <c r="B664" i="9" s="1" a="1"/>
  <c r="B664" i="9" s="1"/>
  <c r="D667" i="2"/>
  <c r="A665" i="9" s="1"/>
  <c r="B665" i="9" s="1" a="1"/>
  <c r="B665" i="9" s="1"/>
  <c r="D668" i="2"/>
  <c r="A666" i="9" s="1"/>
  <c r="B666" i="9" s="1" a="1"/>
  <c r="B666" i="9" s="1"/>
  <c r="D669" i="2"/>
  <c r="A667" i="9" s="1"/>
  <c r="B667" i="9" s="1" a="1"/>
  <c r="B667" i="9" s="1"/>
  <c r="D670" i="2"/>
  <c r="A668" i="9" s="1"/>
  <c r="B668" i="9" s="1" a="1"/>
  <c r="B668" i="9" s="1"/>
  <c r="D671" i="2"/>
  <c r="A669" i="9" s="1"/>
  <c r="B669" i="9" s="1" a="1"/>
  <c r="B669" i="9" s="1"/>
  <c r="D672" i="2"/>
  <c r="A670" i="9" s="1"/>
  <c r="B670" i="9" s="1" a="1"/>
  <c r="B670" i="9" s="1"/>
  <c r="D673" i="2"/>
  <c r="A671" i="9" s="1"/>
  <c r="B671" i="9" s="1" a="1"/>
  <c r="B671" i="9" s="1"/>
  <c r="D674" i="2"/>
  <c r="D675" i="2"/>
  <c r="A673" i="9" s="1"/>
  <c r="B673" i="9" s="1" a="1"/>
  <c r="B673" i="9" s="1"/>
  <c r="D676" i="2"/>
  <c r="A674" i="9" s="1"/>
  <c r="B674" i="9" s="1" a="1"/>
  <c r="B674" i="9" s="1"/>
  <c r="D677" i="2"/>
  <c r="A675" i="9" s="1"/>
  <c r="B675" i="9" s="1" a="1"/>
  <c r="B675" i="9" s="1"/>
  <c r="D678" i="2"/>
  <c r="A676" i="9" s="1"/>
  <c r="B676" i="9" s="1" a="1"/>
  <c r="B676" i="9" s="1"/>
  <c r="D679" i="2"/>
  <c r="A677" i="9" s="1"/>
  <c r="B677" i="9" s="1" a="1"/>
  <c r="B677" i="9" s="1"/>
  <c r="D680" i="2"/>
  <c r="A678" i="9" s="1"/>
  <c r="B678" i="9" s="1" a="1"/>
  <c r="B678" i="9" s="1"/>
  <c r="D681" i="2"/>
  <c r="A679" i="9" s="1"/>
  <c r="B679" i="9" s="1" a="1"/>
  <c r="B679" i="9" s="1"/>
  <c r="D682" i="2"/>
  <c r="A680" i="9" s="1"/>
  <c r="B680" i="9" s="1" a="1"/>
  <c r="B680" i="9" s="1"/>
  <c r="D683" i="2"/>
  <c r="A681" i="9" s="1"/>
  <c r="B681" i="9" s="1" a="1"/>
  <c r="B681" i="9" s="1"/>
  <c r="D684" i="2"/>
  <c r="A682" i="9" s="1"/>
  <c r="B682" i="9" s="1" a="1"/>
  <c r="B682" i="9" s="1"/>
  <c r="D685" i="2"/>
  <c r="A683" i="9" s="1"/>
  <c r="B683" i="9" s="1" a="1"/>
  <c r="B683" i="9" s="1"/>
  <c r="D686" i="2"/>
  <c r="A684" i="9" s="1"/>
  <c r="B684" i="9" s="1" a="1"/>
  <c r="B684" i="9" s="1"/>
  <c r="D687" i="2"/>
  <c r="A685" i="9" s="1"/>
  <c r="B685" i="9" s="1" a="1"/>
  <c r="B685" i="9" s="1"/>
  <c r="D688" i="2"/>
  <c r="A686" i="9" s="1"/>
  <c r="B686" i="9" s="1" a="1"/>
  <c r="B686" i="9" s="1"/>
  <c r="D689" i="2"/>
  <c r="A687" i="9" s="1"/>
  <c r="B687" i="9" s="1" a="1"/>
  <c r="B687" i="9" s="1"/>
  <c r="D690" i="2"/>
  <c r="D691" i="2"/>
  <c r="A689" i="9" s="1"/>
  <c r="B689" i="9" s="1" a="1"/>
  <c r="B689" i="9" s="1"/>
  <c r="D692" i="2"/>
  <c r="A690" i="9" s="1"/>
  <c r="B690" i="9" s="1" a="1"/>
  <c r="B690" i="9" s="1"/>
  <c r="D693" i="2"/>
  <c r="A691" i="9" s="1"/>
  <c r="B691" i="9" s="1" a="1"/>
  <c r="B691" i="9" s="1"/>
  <c r="D694" i="2"/>
  <c r="A692" i="9" s="1"/>
  <c r="B692" i="9" s="1" a="1"/>
  <c r="B692" i="9" s="1"/>
  <c r="D695" i="2"/>
  <c r="A693" i="9" s="1"/>
  <c r="B693" i="9" s="1" a="1"/>
  <c r="B693" i="9" s="1"/>
  <c r="D696" i="2"/>
  <c r="A694" i="9" s="1"/>
  <c r="B694" i="9" s="1" a="1"/>
  <c r="B694" i="9" s="1"/>
  <c r="D697" i="2"/>
  <c r="A695" i="9" s="1"/>
  <c r="B695" i="9" s="1" a="1"/>
  <c r="B695" i="9" s="1"/>
  <c r="D698" i="2"/>
  <c r="A696" i="9" s="1"/>
  <c r="B696" i="9" s="1" a="1"/>
  <c r="B696" i="9" s="1"/>
  <c r="D699" i="2"/>
  <c r="A697" i="9" s="1"/>
  <c r="B697" i="9" s="1" a="1"/>
  <c r="B697" i="9" s="1"/>
  <c r="D700" i="2"/>
  <c r="A698" i="9" s="1"/>
  <c r="B698" i="9" s="1" a="1"/>
  <c r="B698" i="9" s="1"/>
  <c r="D701" i="2"/>
  <c r="A699" i="9" s="1"/>
  <c r="B699" i="9" s="1" a="1"/>
  <c r="B699" i="9" s="1"/>
  <c r="D702" i="2"/>
  <c r="A700" i="9" s="1"/>
  <c r="B700" i="9" s="1" a="1"/>
  <c r="B700" i="9" s="1"/>
  <c r="D703" i="2"/>
  <c r="A701" i="9" s="1"/>
  <c r="B701" i="9" s="1" a="1"/>
  <c r="B701" i="9" s="1"/>
  <c r="D704" i="2"/>
  <c r="A702" i="9" s="1"/>
  <c r="B702" i="9" s="1" a="1"/>
  <c r="B702" i="9" s="1"/>
  <c r="D705" i="2"/>
  <c r="A703" i="9" s="1"/>
  <c r="B703" i="9" s="1" a="1"/>
  <c r="B703" i="9" s="1"/>
  <c r="D706" i="2"/>
  <c r="D707" i="2"/>
  <c r="A705" i="9" s="1"/>
  <c r="B705" i="9" s="1" a="1"/>
  <c r="B705" i="9" s="1"/>
  <c r="D708" i="2"/>
  <c r="A706" i="9" s="1"/>
  <c r="B706" i="9" s="1" a="1"/>
  <c r="B706" i="9" s="1"/>
  <c r="D709" i="2"/>
  <c r="A707" i="9" s="1"/>
  <c r="B707" i="9" s="1" a="1"/>
  <c r="B707" i="9" s="1"/>
  <c r="D710" i="2"/>
  <c r="A708" i="9" s="1"/>
  <c r="B708" i="9" s="1" a="1"/>
  <c r="B708" i="9" s="1"/>
  <c r="D711" i="2"/>
  <c r="A709" i="9" s="1"/>
  <c r="B709" i="9" s="1" a="1"/>
  <c r="B709" i="9" s="1"/>
  <c r="D712" i="2"/>
  <c r="A710" i="9" s="1"/>
  <c r="B710" i="9" s="1" a="1"/>
  <c r="B710" i="9" s="1"/>
  <c r="D713" i="2"/>
  <c r="A711" i="9" s="1"/>
  <c r="B711" i="9" s="1" a="1"/>
  <c r="B711" i="9" s="1"/>
  <c r="D714" i="2"/>
  <c r="A712" i="9" s="1"/>
  <c r="B712" i="9" s="1" a="1"/>
  <c r="B712" i="9" s="1"/>
  <c r="D715" i="2"/>
  <c r="A713" i="9" s="1"/>
  <c r="B713" i="9" s="1" a="1"/>
  <c r="B713" i="9" s="1"/>
  <c r="D716" i="2"/>
  <c r="A714" i="9" s="1"/>
  <c r="B714" i="9" s="1" a="1"/>
  <c r="B714" i="9" s="1"/>
  <c r="D717" i="2"/>
  <c r="A715" i="9" s="1"/>
  <c r="B715" i="9" s="1" a="1"/>
  <c r="B715" i="9" s="1"/>
  <c r="D718" i="2"/>
  <c r="A716" i="9" s="1"/>
  <c r="B716" i="9" s="1" a="1"/>
  <c r="B716" i="9" s="1"/>
  <c r="D719" i="2"/>
  <c r="A717" i="9" s="1"/>
  <c r="B717" i="9" s="1" a="1"/>
  <c r="B717" i="9" s="1"/>
  <c r="D720" i="2"/>
  <c r="A718" i="9" s="1"/>
  <c r="B718" i="9" s="1" a="1"/>
  <c r="B718" i="9" s="1"/>
  <c r="D721" i="2"/>
  <c r="A719" i="9" s="1"/>
  <c r="B719" i="9" s="1" a="1"/>
  <c r="B719" i="9" s="1"/>
  <c r="D722" i="2"/>
  <c r="D723" i="2"/>
  <c r="A721" i="9" s="1"/>
  <c r="B721" i="9" s="1" a="1"/>
  <c r="B721" i="9" s="1"/>
  <c r="D724" i="2"/>
  <c r="A722" i="9" s="1"/>
  <c r="B722" i="9" s="1" a="1"/>
  <c r="B722" i="9" s="1"/>
  <c r="D725" i="2"/>
  <c r="A723" i="9" s="1"/>
  <c r="B723" i="9" s="1" a="1"/>
  <c r="B723" i="9" s="1"/>
  <c r="D726" i="2"/>
  <c r="A724" i="9" s="1"/>
  <c r="B724" i="9" s="1" a="1"/>
  <c r="B724" i="9" s="1"/>
  <c r="D727" i="2"/>
  <c r="A725" i="9" s="1"/>
  <c r="B725" i="9" s="1" a="1"/>
  <c r="B725" i="9" s="1"/>
  <c r="D728" i="2"/>
  <c r="A726" i="9" s="1"/>
  <c r="B726" i="9" s="1" a="1"/>
  <c r="B726" i="9" s="1"/>
  <c r="D729" i="2"/>
  <c r="A727" i="9" s="1"/>
  <c r="B727" i="9" s="1" a="1"/>
  <c r="B727" i="9" s="1"/>
  <c r="D730" i="2"/>
  <c r="A728" i="9" s="1"/>
  <c r="B728" i="9" s="1" a="1"/>
  <c r="B728" i="9" s="1"/>
  <c r="D731" i="2"/>
  <c r="A729" i="9" s="1"/>
  <c r="B729" i="9" s="1" a="1"/>
  <c r="B729" i="9" s="1"/>
  <c r="D732" i="2"/>
  <c r="A730" i="9" s="1"/>
  <c r="B730" i="9" s="1" a="1"/>
  <c r="B730" i="9" s="1"/>
  <c r="D733" i="2"/>
  <c r="A731" i="9" s="1"/>
  <c r="B731" i="9" s="1" a="1"/>
  <c r="B731" i="9" s="1"/>
  <c r="D734" i="2"/>
  <c r="A732" i="9" s="1"/>
  <c r="B732" i="9" s="1" a="1"/>
  <c r="B732" i="9" s="1"/>
  <c r="D735" i="2"/>
  <c r="A733" i="9" s="1"/>
  <c r="B733" i="9" s="1" a="1"/>
  <c r="B733" i="9" s="1"/>
  <c r="D736" i="2"/>
  <c r="A734" i="9" s="1"/>
  <c r="B734" i="9" s="1" a="1"/>
  <c r="B734" i="9" s="1"/>
  <c r="D737" i="2"/>
  <c r="A735" i="9" s="1"/>
  <c r="B735" i="9" s="1" a="1"/>
  <c r="B735" i="9" s="1"/>
  <c r="D738" i="2"/>
  <c r="D739" i="2"/>
  <c r="A737" i="9" s="1"/>
  <c r="B737" i="9" s="1" a="1"/>
  <c r="B737" i="9" s="1"/>
  <c r="D740" i="2"/>
  <c r="A738" i="9" s="1"/>
  <c r="B738" i="9" s="1" a="1"/>
  <c r="B738" i="9" s="1"/>
  <c r="D741" i="2"/>
  <c r="A739" i="9" s="1"/>
  <c r="B739" i="9" s="1" a="1"/>
  <c r="B739" i="9" s="1"/>
  <c r="D742" i="2"/>
  <c r="A740" i="9" s="1"/>
  <c r="B740" i="9" s="1" a="1"/>
  <c r="B740" i="9" s="1"/>
  <c r="D743" i="2"/>
  <c r="A741" i="9" s="1"/>
  <c r="B741" i="9" s="1" a="1"/>
  <c r="B741" i="9" s="1"/>
  <c r="D744" i="2"/>
  <c r="A742" i="9" s="1"/>
  <c r="B742" i="9" s="1" a="1"/>
  <c r="B742" i="9" s="1"/>
  <c r="D745" i="2"/>
  <c r="A743" i="9" s="1"/>
  <c r="B743" i="9" s="1" a="1"/>
  <c r="B743" i="9" s="1"/>
  <c r="D746" i="2"/>
  <c r="A744" i="9" s="1"/>
  <c r="B744" i="9" s="1" a="1"/>
  <c r="B744" i="9" s="1"/>
  <c r="D747" i="2"/>
  <c r="A745" i="9" s="1"/>
  <c r="B745" i="9" s="1" a="1"/>
  <c r="B745" i="9" s="1"/>
  <c r="D748" i="2"/>
  <c r="A746" i="9" s="1"/>
  <c r="B746" i="9" s="1" a="1"/>
  <c r="B746" i="9" s="1"/>
  <c r="D749" i="2"/>
  <c r="A747" i="9" s="1"/>
  <c r="B747" i="9" s="1" a="1"/>
  <c r="B747" i="9" s="1"/>
  <c r="D750" i="2"/>
  <c r="A748" i="9" s="1"/>
  <c r="B748" i="9" s="1" a="1"/>
  <c r="B748" i="9" s="1"/>
  <c r="D751" i="2"/>
  <c r="A749" i="9" s="1"/>
  <c r="B749" i="9" s="1" a="1"/>
  <c r="B749" i="9" s="1"/>
  <c r="D752" i="2"/>
  <c r="A750" i="9" s="1"/>
  <c r="B750" i="9" s="1" a="1"/>
  <c r="B750" i="9" s="1"/>
  <c r="D753" i="2"/>
  <c r="A751" i="9" s="1"/>
  <c r="B751" i="9" s="1" a="1"/>
  <c r="B751" i="9" s="1"/>
  <c r="D754" i="2"/>
  <c r="D755" i="2"/>
  <c r="A753" i="9" s="1"/>
  <c r="B753" i="9" s="1" a="1"/>
  <c r="B753" i="9" s="1"/>
  <c r="D756" i="2"/>
  <c r="A754" i="9" s="1"/>
  <c r="B754" i="9" s="1" a="1"/>
  <c r="B754" i="9" s="1"/>
  <c r="D757" i="2"/>
  <c r="A755" i="9" s="1"/>
  <c r="B755" i="9" s="1" a="1"/>
  <c r="B755" i="9" s="1"/>
  <c r="D758" i="2"/>
  <c r="A756" i="9" s="1"/>
  <c r="B756" i="9" s="1" a="1"/>
  <c r="B756" i="9" s="1"/>
  <c r="D759" i="2"/>
  <c r="A757" i="9" s="1"/>
  <c r="B757" i="9" s="1" a="1"/>
  <c r="B757" i="9" s="1"/>
  <c r="D760" i="2"/>
  <c r="A758" i="9" s="1"/>
  <c r="B758" i="9" s="1" a="1"/>
  <c r="B758" i="9" s="1"/>
  <c r="D761" i="2"/>
  <c r="A759" i="9" s="1"/>
  <c r="B759" i="9" s="1" a="1"/>
  <c r="B759" i="9" s="1"/>
  <c r="D762" i="2"/>
  <c r="A760" i="9" s="1"/>
  <c r="B760" i="9" s="1" a="1"/>
  <c r="B760" i="9" s="1"/>
  <c r="D763" i="2"/>
  <c r="A761" i="9" s="1"/>
  <c r="B761" i="9" s="1" a="1"/>
  <c r="B761" i="9" s="1"/>
  <c r="D764" i="2"/>
  <c r="A762" i="9" s="1"/>
  <c r="B762" i="9" s="1" a="1"/>
  <c r="B762" i="9" s="1"/>
  <c r="D765" i="2"/>
  <c r="A763" i="9" s="1"/>
  <c r="B763" i="9" s="1" a="1"/>
  <c r="B763" i="9" s="1"/>
  <c r="D766" i="2"/>
  <c r="A764" i="9" s="1"/>
  <c r="B764" i="9" s="1" a="1"/>
  <c r="B764" i="9" s="1"/>
  <c r="D767" i="2"/>
  <c r="A765" i="9" s="1"/>
  <c r="B765" i="9" s="1" a="1"/>
  <c r="B765" i="9" s="1"/>
  <c r="D768" i="2"/>
  <c r="A766" i="9" s="1"/>
  <c r="B766" i="9" s="1" a="1"/>
  <c r="B766" i="9" s="1"/>
  <c r="D769" i="2"/>
  <c r="A767" i="9" s="1"/>
  <c r="B767" i="9" s="1" a="1"/>
  <c r="B767" i="9" s="1"/>
  <c r="D770" i="2"/>
  <c r="D771" i="2"/>
  <c r="A769" i="9" s="1"/>
  <c r="B769" i="9" s="1" a="1"/>
  <c r="B769" i="9" s="1"/>
  <c r="D772" i="2"/>
  <c r="A770" i="9" s="1"/>
  <c r="B770" i="9" s="1" a="1"/>
  <c r="B770" i="9" s="1"/>
  <c r="D773" i="2"/>
  <c r="A771" i="9" s="1"/>
  <c r="B771" i="9" s="1" a="1"/>
  <c r="B771" i="9" s="1"/>
  <c r="D774" i="2"/>
  <c r="A772" i="9" s="1"/>
  <c r="B772" i="9" s="1" a="1"/>
  <c r="B772" i="9" s="1"/>
  <c r="D775" i="2"/>
  <c r="A773" i="9" s="1"/>
  <c r="B773" i="9" s="1" a="1"/>
  <c r="B773" i="9" s="1"/>
  <c r="D776" i="2"/>
  <c r="A774" i="9" s="1"/>
  <c r="B774" i="9" s="1" a="1"/>
  <c r="B774" i="9" s="1"/>
  <c r="D777" i="2"/>
  <c r="A775" i="9" s="1"/>
  <c r="B775" i="9" s="1" a="1"/>
  <c r="B775" i="9" s="1"/>
  <c r="D778" i="2"/>
  <c r="A776" i="9" s="1"/>
  <c r="B776" i="9" s="1" a="1"/>
  <c r="B776" i="9" s="1"/>
  <c r="D779" i="2"/>
  <c r="A777" i="9" s="1"/>
  <c r="B777" i="9" s="1" a="1"/>
  <c r="B777" i="9" s="1"/>
  <c r="D780" i="2"/>
  <c r="A778" i="9" s="1"/>
  <c r="B778" i="9" s="1" a="1"/>
  <c r="B778" i="9" s="1"/>
  <c r="D781" i="2"/>
  <c r="A779" i="9" s="1"/>
  <c r="B779" i="9" s="1" a="1"/>
  <c r="B779" i="9" s="1"/>
  <c r="D782" i="2"/>
  <c r="A780" i="9" s="1"/>
  <c r="B780" i="9" s="1" a="1"/>
  <c r="B780" i="9" s="1"/>
  <c r="D783" i="2"/>
  <c r="A781" i="9" s="1"/>
  <c r="B781" i="9" s="1" a="1"/>
  <c r="B781" i="9" s="1"/>
  <c r="D784" i="2"/>
  <c r="A782" i="9" s="1"/>
  <c r="B782" i="9" s="1" a="1"/>
  <c r="B782" i="9" s="1"/>
  <c r="D785" i="2"/>
  <c r="A783" i="9" s="1"/>
  <c r="B783" i="9" s="1" a="1"/>
  <c r="B783" i="9" s="1"/>
  <c r="D786" i="2"/>
  <c r="D787" i="2"/>
  <c r="A785" i="9" s="1"/>
  <c r="B785" i="9" s="1" a="1"/>
  <c r="B785" i="9" s="1"/>
  <c r="D788" i="2"/>
  <c r="A786" i="9" s="1"/>
  <c r="B786" i="9" s="1" a="1"/>
  <c r="B786" i="9" s="1"/>
  <c r="D789" i="2"/>
  <c r="A787" i="9" s="1"/>
  <c r="B787" i="9" s="1" a="1"/>
  <c r="B787" i="9" s="1"/>
  <c r="D790" i="2"/>
  <c r="A788" i="9" s="1"/>
  <c r="B788" i="9" s="1" a="1"/>
  <c r="B788" i="9" s="1"/>
  <c r="D791" i="2"/>
  <c r="A789" i="9" s="1"/>
  <c r="B789" i="9" s="1" a="1"/>
  <c r="B789" i="9" s="1"/>
  <c r="D792" i="2"/>
  <c r="A790" i="9" s="1"/>
  <c r="B790" i="9" s="1" a="1"/>
  <c r="B790" i="9" s="1"/>
  <c r="D793" i="2"/>
  <c r="A791" i="9" s="1"/>
  <c r="B791" i="9" s="1" a="1"/>
  <c r="B791" i="9" s="1"/>
  <c r="D794" i="2"/>
  <c r="A792" i="9" s="1"/>
  <c r="B792" i="9" s="1" a="1"/>
  <c r="B792" i="9" s="1"/>
  <c r="D795" i="2"/>
  <c r="A793" i="9" s="1"/>
  <c r="B793" i="9" s="1" a="1"/>
  <c r="B793" i="9" s="1"/>
  <c r="D796" i="2"/>
  <c r="A794" i="9" s="1"/>
  <c r="B794" i="9" s="1" a="1"/>
  <c r="B794" i="9" s="1"/>
  <c r="D797" i="2"/>
  <c r="A795" i="9" s="1"/>
  <c r="B795" i="9" s="1" a="1"/>
  <c r="B795" i="9" s="1"/>
  <c r="D798" i="2"/>
  <c r="A796" i="9" s="1"/>
  <c r="B796" i="9" s="1" a="1"/>
  <c r="B796" i="9" s="1"/>
  <c r="D799" i="2"/>
  <c r="A797" i="9" s="1"/>
  <c r="B797" i="9" s="1" a="1"/>
  <c r="B797" i="9" s="1"/>
  <c r="D800" i="2"/>
  <c r="A798" i="9" s="1"/>
  <c r="B798" i="9" s="1" a="1"/>
  <c r="B798" i="9" s="1"/>
  <c r="D801" i="2"/>
  <c r="A799" i="9" s="1"/>
  <c r="B799" i="9" s="1" a="1"/>
  <c r="B799" i="9" s="1"/>
  <c r="D802" i="2"/>
  <c r="D803" i="2"/>
  <c r="A801" i="9" s="1"/>
  <c r="B801" i="9" s="1" a="1"/>
  <c r="B801" i="9" s="1"/>
  <c r="D804" i="2"/>
  <c r="A802" i="9" s="1"/>
  <c r="B802" i="9" s="1" a="1"/>
  <c r="B802" i="9" s="1"/>
  <c r="D805" i="2"/>
  <c r="A803" i="9" s="1"/>
  <c r="B803" i="9" s="1" a="1"/>
  <c r="B803" i="9" s="1"/>
  <c r="D806" i="2"/>
  <c r="A804" i="9" s="1"/>
  <c r="B804" i="9" s="1" a="1"/>
  <c r="B804" i="9" s="1"/>
  <c r="D807" i="2"/>
  <c r="A805" i="9" s="1"/>
  <c r="B805" i="9" s="1" a="1"/>
  <c r="B805" i="9" s="1"/>
  <c r="D808" i="2"/>
  <c r="A806" i="9" s="1"/>
  <c r="B806" i="9" s="1" a="1"/>
  <c r="B806" i="9" s="1"/>
  <c r="D809" i="2"/>
  <c r="A807" i="9" s="1"/>
  <c r="B807" i="9" s="1" a="1"/>
  <c r="B807" i="9" s="1"/>
  <c r="D810" i="2"/>
  <c r="A808" i="9" s="1"/>
  <c r="B808" i="9" s="1" a="1"/>
  <c r="B808" i="9" s="1"/>
  <c r="D811" i="2"/>
  <c r="A809" i="9" s="1"/>
  <c r="B809" i="9" s="1" a="1"/>
  <c r="B809" i="9" s="1"/>
  <c r="D812" i="2"/>
  <c r="A810" i="9" s="1"/>
  <c r="B810" i="9" s="1" a="1"/>
  <c r="B810" i="9" s="1"/>
  <c r="D813" i="2"/>
  <c r="A811" i="9" s="1"/>
  <c r="B811" i="9" s="1" a="1"/>
  <c r="B811" i="9" s="1"/>
  <c r="D814" i="2"/>
  <c r="A812" i="9" s="1"/>
  <c r="B812" i="9" s="1" a="1"/>
  <c r="B812" i="9" s="1"/>
  <c r="D815" i="2"/>
  <c r="A813" i="9" s="1"/>
  <c r="B813" i="9" s="1" a="1"/>
  <c r="B813" i="9" s="1"/>
  <c r="D816" i="2"/>
  <c r="A814" i="9" s="1"/>
  <c r="B814" i="9" s="1" a="1"/>
  <c r="B814" i="9" s="1"/>
  <c r="D817" i="2"/>
  <c r="A815" i="9" s="1"/>
  <c r="B815" i="9" s="1" a="1"/>
  <c r="B815" i="9" s="1"/>
  <c r="D818" i="2"/>
  <c r="D819" i="2"/>
  <c r="A817" i="9" s="1"/>
  <c r="B817" i="9" s="1" a="1"/>
  <c r="B817" i="9" s="1"/>
  <c r="D820" i="2"/>
  <c r="A818" i="9" s="1"/>
  <c r="B818" i="9" s="1" a="1"/>
  <c r="B818" i="9" s="1"/>
  <c r="D821" i="2"/>
  <c r="A819" i="9" s="1"/>
  <c r="B819" i="9" s="1" a="1"/>
  <c r="B819" i="9" s="1"/>
  <c r="D822" i="2"/>
  <c r="A820" i="9" s="1"/>
  <c r="B820" i="9" s="1" a="1"/>
  <c r="B820" i="9" s="1"/>
  <c r="D823" i="2"/>
  <c r="A821" i="9" s="1"/>
  <c r="B821" i="9" s="1" a="1"/>
  <c r="B821" i="9" s="1"/>
  <c r="D824" i="2"/>
  <c r="A822" i="9" s="1"/>
  <c r="B822" i="9" s="1" a="1"/>
  <c r="B822" i="9" s="1"/>
  <c r="D825" i="2"/>
  <c r="A823" i="9" s="1"/>
  <c r="B823" i="9" s="1" a="1"/>
  <c r="B823" i="9" s="1"/>
  <c r="D826" i="2"/>
  <c r="A824" i="9" s="1"/>
  <c r="B824" i="9" s="1" a="1"/>
  <c r="B824" i="9" s="1"/>
  <c r="D827" i="2"/>
  <c r="A825" i="9" s="1"/>
  <c r="B825" i="9" s="1" a="1"/>
  <c r="B825" i="9" s="1"/>
  <c r="D828" i="2"/>
  <c r="A826" i="9" s="1"/>
  <c r="B826" i="9" s="1" a="1"/>
  <c r="B826" i="9" s="1"/>
  <c r="D829" i="2"/>
  <c r="A827" i="9" s="1"/>
  <c r="B827" i="9" s="1" a="1"/>
  <c r="B827" i="9" s="1"/>
  <c r="D830" i="2"/>
  <c r="A828" i="9" s="1"/>
  <c r="B828" i="9" s="1" a="1"/>
  <c r="B828" i="9" s="1"/>
  <c r="D831" i="2"/>
  <c r="A829" i="9" s="1"/>
  <c r="B829" i="9" s="1" a="1"/>
  <c r="B829" i="9" s="1"/>
  <c r="D832" i="2"/>
  <c r="A830" i="9" s="1"/>
  <c r="B830" i="9" s="1" a="1"/>
  <c r="B830" i="9" s="1"/>
  <c r="D833" i="2"/>
  <c r="A831" i="9" s="1"/>
  <c r="B831" i="9" s="1" a="1"/>
  <c r="B831" i="9" s="1"/>
  <c r="D834" i="2"/>
  <c r="D835" i="2"/>
  <c r="A833" i="9" s="1"/>
  <c r="B833" i="9" s="1" a="1"/>
  <c r="B833" i="9" s="1"/>
  <c r="D836" i="2"/>
  <c r="A834" i="9" s="1"/>
  <c r="B834" i="9" s="1" a="1"/>
  <c r="B834" i="9" s="1"/>
  <c r="D837" i="2"/>
  <c r="A835" i="9" s="1"/>
  <c r="B835" i="9" s="1" a="1"/>
  <c r="B835" i="9" s="1"/>
  <c r="D838" i="2"/>
  <c r="A836" i="9" s="1"/>
  <c r="B836" i="9" s="1" a="1"/>
  <c r="B836" i="9" s="1"/>
  <c r="D839" i="2"/>
  <c r="A837" i="9" s="1"/>
  <c r="B837" i="9" s="1" a="1"/>
  <c r="B837" i="9" s="1"/>
  <c r="D840" i="2"/>
  <c r="A838" i="9" s="1"/>
  <c r="B838" i="9" s="1" a="1"/>
  <c r="B838" i="9" s="1"/>
  <c r="D841" i="2"/>
  <c r="A839" i="9" s="1"/>
  <c r="B839" i="9" s="1" a="1"/>
  <c r="B839" i="9" s="1"/>
  <c r="D842" i="2"/>
  <c r="A840" i="9" s="1"/>
  <c r="B840" i="9" s="1" a="1"/>
  <c r="B840" i="9" s="1"/>
  <c r="D5" i="2"/>
  <c r="A3" i="9" s="1"/>
  <c r="B3" i="9" s="1" a="1"/>
  <c r="B3" i="9" s="1"/>
  <c r="R3" i="9"/>
  <c r="R4" i="9"/>
  <c r="R5" i="9"/>
  <c r="R6" i="9"/>
  <c r="R7" i="9"/>
  <c r="R8" i="9"/>
  <c r="R9" i="9"/>
  <c r="R10" i="9"/>
  <c r="R11" i="9"/>
  <c r="R12" i="9"/>
  <c r="R13" i="9"/>
  <c r="R14" i="9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33" i="9"/>
  <c r="R34" i="9"/>
  <c r="R35" i="9"/>
  <c r="R36" i="9"/>
  <c r="R37" i="9"/>
  <c r="R38" i="9"/>
  <c r="R39" i="9"/>
  <c r="R40" i="9"/>
  <c r="R41" i="9"/>
  <c r="R42" i="9"/>
  <c r="R43" i="9"/>
  <c r="R44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R69" i="9"/>
  <c r="R70" i="9"/>
  <c r="R71" i="9"/>
  <c r="R72" i="9"/>
  <c r="R73" i="9"/>
  <c r="R74" i="9"/>
  <c r="R75" i="9"/>
  <c r="R76" i="9"/>
  <c r="R77" i="9"/>
  <c r="R78" i="9"/>
  <c r="R79" i="9"/>
  <c r="R80" i="9"/>
  <c r="R81" i="9"/>
  <c r="R82" i="9"/>
  <c r="R83" i="9"/>
  <c r="R84" i="9"/>
  <c r="R85" i="9"/>
  <c r="R86" i="9"/>
  <c r="R87" i="9"/>
  <c r="R88" i="9"/>
  <c r="R89" i="9"/>
  <c r="R90" i="9"/>
  <c r="R91" i="9"/>
  <c r="R92" i="9"/>
  <c r="R93" i="9"/>
  <c r="R94" i="9"/>
  <c r="R95" i="9"/>
  <c r="R96" i="9"/>
  <c r="R97" i="9"/>
  <c r="R98" i="9"/>
  <c r="R99" i="9"/>
  <c r="R100" i="9"/>
  <c r="R101" i="9"/>
  <c r="R102" i="9"/>
  <c r="R103" i="9"/>
  <c r="R104" i="9"/>
  <c r="R105" i="9"/>
  <c r="R106" i="9"/>
  <c r="R107" i="9"/>
  <c r="R108" i="9"/>
  <c r="R109" i="9"/>
  <c r="R110" i="9"/>
  <c r="R111" i="9"/>
  <c r="R112" i="9"/>
  <c r="R113" i="9"/>
  <c r="R114" i="9"/>
  <c r="R115" i="9"/>
  <c r="R116" i="9"/>
  <c r="R117" i="9"/>
  <c r="R118" i="9"/>
  <c r="R119" i="9"/>
  <c r="R120" i="9"/>
  <c r="R121" i="9"/>
  <c r="R122" i="9"/>
  <c r="R123" i="9"/>
  <c r="R124" i="9"/>
  <c r="R125" i="9"/>
  <c r="R126" i="9"/>
  <c r="R127" i="9"/>
  <c r="R128" i="9"/>
  <c r="R129" i="9"/>
  <c r="R130" i="9"/>
  <c r="R131" i="9"/>
  <c r="R132" i="9"/>
  <c r="R133" i="9"/>
  <c r="R134" i="9"/>
  <c r="R135" i="9"/>
  <c r="R136" i="9"/>
  <c r="R137" i="9"/>
  <c r="R138" i="9"/>
  <c r="R139" i="9"/>
  <c r="R140" i="9"/>
  <c r="R141" i="9"/>
  <c r="R142" i="9"/>
  <c r="R143" i="9"/>
  <c r="R144" i="9"/>
  <c r="R145" i="9"/>
  <c r="R146" i="9"/>
  <c r="R147" i="9"/>
  <c r="R148" i="9"/>
  <c r="R149" i="9"/>
  <c r="R150" i="9"/>
  <c r="R151" i="9"/>
  <c r="R152" i="9"/>
  <c r="R153" i="9"/>
  <c r="R154" i="9"/>
  <c r="R155" i="9"/>
  <c r="R156" i="9"/>
  <c r="R157" i="9"/>
  <c r="R158" i="9"/>
  <c r="R159" i="9"/>
  <c r="R160" i="9"/>
  <c r="R161" i="9"/>
  <c r="R162" i="9"/>
  <c r="R163" i="9"/>
  <c r="R164" i="9"/>
  <c r="R165" i="9"/>
  <c r="R166" i="9"/>
  <c r="R167" i="9"/>
  <c r="R168" i="9"/>
  <c r="R169" i="9"/>
  <c r="R170" i="9"/>
  <c r="R171" i="9"/>
  <c r="R172" i="9"/>
  <c r="R173" i="9"/>
  <c r="R174" i="9"/>
  <c r="R175" i="9"/>
  <c r="R176" i="9"/>
  <c r="R177" i="9"/>
  <c r="R178" i="9"/>
  <c r="R179" i="9"/>
  <c r="R180" i="9"/>
  <c r="R181" i="9"/>
  <c r="R182" i="9"/>
  <c r="R183" i="9"/>
  <c r="R184" i="9"/>
  <c r="R185" i="9"/>
  <c r="R186" i="9"/>
  <c r="R187" i="9"/>
  <c r="R188" i="9"/>
  <c r="R189" i="9"/>
  <c r="R190" i="9"/>
  <c r="R191" i="9"/>
  <c r="R192" i="9"/>
  <c r="R193" i="9"/>
  <c r="R194" i="9"/>
  <c r="R195" i="9"/>
  <c r="R196" i="9"/>
  <c r="R197" i="9"/>
  <c r="R198" i="9"/>
  <c r="R199" i="9"/>
  <c r="R200" i="9"/>
  <c r="R201" i="9"/>
  <c r="R202" i="9"/>
  <c r="R203" i="9"/>
  <c r="R204" i="9"/>
  <c r="R205" i="9"/>
  <c r="R206" i="9"/>
  <c r="R207" i="9"/>
  <c r="R208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R296" i="9"/>
  <c r="R297" i="9"/>
  <c r="R298" i="9"/>
  <c r="R299" i="9"/>
  <c r="R300" i="9"/>
  <c r="R301" i="9"/>
  <c r="R302" i="9"/>
  <c r="R303" i="9"/>
  <c r="R304" i="9"/>
  <c r="R305" i="9"/>
  <c r="R306" i="9"/>
  <c r="R307" i="9"/>
  <c r="R308" i="9"/>
  <c r="R309" i="9"/>
  <c r="R310" i="9"/>
  <c r="R311" i="9"/>
  <c r="R312" i="9"/>
  <c r="R313" i="9"/>
  <c r="R314" i="9"/>
  <c r="R315" i="9"/>
  <c r="R316" i="9"/>
  <c r="R317" i="9"/>
  <c r="R318" i="9"/>
  <c r="R319" i="9"/>
  <c r="R320" i="9"/>
  <c r="R321" i="9"/>
  <c r="R322" i="9"/>
  <c r="R323" i="9"/>
  <c r="R324" i="9"/>
  <c r="R325" i="9"/>
  <c r="R326" i="9"/>
  <c r="R327" i="9"/>
  <c r="R328" i="9"/>
  <c r="R329" i="9"/>
  <c r="R330" i="9"/>
  <c r="R331" i="9"/>
  <c r="R332" i="9"/>
  <c r="R333" i="9"/>
  <c r="R334" i="9"/>
  <c r="R335" i="9"/>
  <c r="R336" i="9"/>
  <c r="R337" i="9"/>
  <c r="R338" i="9"/>
  <c r="R339" i="9"/>
  <c r="R340" i="9"/>
  <c r="R341" i="9"/>
  <c r="R342" i="9"/>
  <c r="R343" i="9"/>
  <c r="R344" i="9"/>
  <c r="R345" i="9"/>
  <c r="R346" i="9"/>
  <c r="R347" i="9"/>
  <c r="R348" i="9"/>
  <c r="R349" i="9"/>
  <c r="R350" i="9"/>
  <c r="R351" i="9"/>
  <c r="R352" i="9"/>
  <c r="R353" i="9"/>
  <c r="R354" i="9"/>
  <c r="R355" i="9"/>
  <c r="R356" i="9"/>
  <c r="R357" i="9"/>
  <c r="R358" i="9"/>
  <c r="R359" i="9"/>
  <c r="R360" i="9"/>
  <c r="R361" i="9"/>
  <c r="R362" i="9"/>
  <c r="R363" i="9"/>
  <c r="R364" i="9"/>
  <c r="R365" i="9"/>
  <c r="R366" i="9"/>
  <c r="R367" i="9"/>
  <c r="R368" i="9"/>
  <c r="R369" i="9"/>
  <c r="R370" i="9"/>
  <c r="R371" i="9"/>
  <c r="R372" i="9"/>
  <c r="R373" i="9"/>
  <c r="R374" i="9"/>
  <c r="R375" i="9"/>
  <c r="R376" i="9"/>
  <c r="R377" i="9"/>
  <c r="R378" i="9"/>
  <c r="R379" i="9"/>
  <c r="R380" i="9"/>
  <c r="R381" i="9"/>
  <c r="R382" i="9"/>
  <c r="R383" i="9"/>
  <c r="R384" i="9"/>
  <c r="R385" i="9"/>
  <c r="R386" i="9"/>
  <c r="R387" i="9"/>
  <c r="R388" i="9"/>
  <c r="R389" i="9"/>
  <c r="R390" i="9"/>
  <c r="R391" i="9"/>
  <c r="R392" i="9"/>
  <c r="R393" i="9"/>
  <c r="R394" i="9"/>
  <c r="R395" i="9"/>
  <c r="R396" i="9"/>
  <c r="R397" i="9"/>
  <c r="R398" i="9"/>
  <c r="R399" i="9"/>
  <c r="R400" i="9"/>
  <c r="R401" i="9"/>
  <c r="R402" i="9"/>
  <c r="R403" i="9"/>
  <c r="R404" i="9"/>
  <c r="R405" i="9"/>
  <c r="R406" i="9"/>
  <c r="R407" i="9"/>
  <c r="R408" i="9"/>
  <c r="R409" i="9"/>
  <c r="R410" i="9"/>
  <c r="R411" i="9"/>
  <c r="R412" i="9"/>
  <c r="R413" i="9"/>
  <c r="R414" i="9"/>
  <c r="R415" i="9"/>
  <c r="R416" i="9"/>
  <c r="R417" i="9"/>
  <c r="R418" i="9"/>
  <c r="R419" i="9"/>
  <c r="R420" i="9"/>
  <c r="R421" i="9"/>
  <c r="R422" i="9"/>
  <c r="R423" i="9"/>
  <c r="R424" i="9"/>
  <c r="R425" i="9"/>
  <c r="R426" i="9"/>
  <c r="R427" i="9"/>
  <c r="R428" i="9"/>
  <c r="R429" i="9"/>
  <c r="R430" i="9"/>
  <c r="R431" i="9"/>
  <c r="R432" i="9"/>
  <c r="R433" i="9"/>
  <c r="R434" i="9"/>
  <c r="R435" i="9"/>
  <c r="R436" i="9"/>
  <c r="R437" i="9"/>
  <c r="R438" i="9"/>
  <c r="R439" i="9"/>
  <c r="R440" i="9"/>
  <c r="R441" i="9"/>
  <c r="R442" i="9"/>
  <c r="R443" i="9"/>
  <c r="R444" i="9"/>
  <c r="R445" i="9"/>
  <c r="R446" i="9"/>
  <c r="R447" i="9"/>
  <c r="R448" i="9"/>
  <c r="R449" i="9"/>
  <c r="R450" i="9"/>
  <c r="R451" i="9"/>
  <c r="R452" i="9"/>
  <c r="R453" i="9"/>
  <c r="R454" i="9"/>
  <c r="R455" i="9"/>
  <c r="R456" i="9"/>
  <c r="R457" i="9"/>
  <c r="R458" i="9"/>
  <c r="R459" i="9"/>
  <c r="R460" i="9"/>
  <c r="R461" i="9"/>
  <c r="R462" i="9"/>
  <c r="R463" i="9"/>
  <c r="R464" i="9"/>
  <c r="R465" i="9"/>
  <c r="R466" i="9"/>
  <c r="R467" i="9"/>
  <c r="R468" i="9"/>
  <c r="R469" i="9"/>
  <c r="R470" i="9"/>
  <c r="R471" i="9"/>
  <c r="R472" i="9"/>
  <c r="R473" i="9"/>
  <c r="R474" i="9"/>
  <c r="R475" i="9"/>
  <c r="R476" i="9"/>
  <c r="R477" i="9"/>
  <c r="R478" i="9"/>
  <c r="R479" i="9"/>
  <c r="R480" i="9"/>
  <c r="R481" i="9"/>
  <c r="R482" i="9"/>
  <c r="R483" i="9"/>
  <c r="R484" i="9"/>
  <c r="R485" i="9"/>
  <c r="R486" i="9"/>
  <c r="R487" i="9"/>
  <c r="R488" i="9"/>
  <c r="R489" i="9"/>
  <c r="R490" i="9"/>
  <c r="R491" i="9"/>
  <c r="R492" i="9"/>
  <c r="R493" i="9"/>
  <c r="R494" i="9"/>
  <c r="R495" i="9"/>
  <c r="R496" i="9"/>
  <c r="R497" i="9"/>
  <c r="R498" i="9"/>
  <c r="R499" i="9"/>
  <c r="R500" i="9"/>
  <c r="R501" i="9"/>
  <c r="R502" i="9"/>
  <c r="R503" i="9"/>
  <c r="R504" i="9"/>
  <c r="R505" i="9"/>
  <c r="R506" i="9"/>
  <c r="R507" i="9"/>
  <c r="R508" i="9"/>
  <c r="R509" i="9"/>
  <c r="R510" i="9"/>
  <c r="R511" i="9"/>
  <c r="R512" i="9"/>
  <c r="R513" i="9"/>
  <c r="R514" i="9"/>
  <c r="R515" i="9"/>
  <c r="R516" i="9"/>
  <c r="R517" i="9"/>
  <c r="R518" i="9"/>
  <c r="R519" i="9"/>
  <c r="R520" i="9"/>
  <c r="R521" i="9"/>
  <c r="R522" i="9"/>
  <c r="R523" i="9"/>
  <c r="R524" i="9"/>
  <c r="R525" i="9"/>
  <c r="R526" i="9"/>
  <c r="R527" i="9"/>
  <c r="R528" i="9"/>
  <c r="R529" i="9"/>
  <c r="R530" i="9"/>
  <c r="R531" i="9"/>
  <c r="R532" i="9"/>
  <c r="R533" i="9"/>
  <c r="R534" i="9"/>
  <c r="R535" i="9"/>
  <c r="R536" i="9"/>
  <c r="R537" i="9"/>
  <c r="R538" i="9"/>
  <c r="R539" i="9"/>
  <c r="R540" i="9"/>
  <c r="R541" i="9"/>
  <c r="R542" i="9"/>
  <c r="R543" i="9"/>
  <c r="R544" i="9"/>
  <c r="R545" i="9"/>
  <c r="R546" i="9"/>
  <c r="R547" i="9"/>
  <c r="R548" i="9"/>
  <c r="R549" i="9"/>
  <c r="R550" i="9"/>
  <c r="R551" i="9"/>
  <c r="R552" i="9"/>
  <c r="R553" i="9"/>
  <c r="R554" i="9"/>
  <c r="R555" i="9"/>
  <c r="R556" i="9"/>
  <c r="R557" i="9"/>
  <c r="R558" i="9"/>
  <c r="R559" i="9"/>
  <c r="R560" i="9"/>
  <c r="R561" i="9"/>
  <c r="R562" i="9"/>
  <c r="R563" i="9"/>
  <c r="R564" i="9"/>
  <c r="R565" i="9"/>
  <c r="R566" i="9"/>
  <c r="R567" i="9"/>
  <c r="R568" i="9"/>
  <c r="R569" i="9"/>
  <c r="R570" i="9"/>
  <c r="R571" i="9"/>
  <c r="R572" i="9"/>
  <c r="R573" i="9"/>
  <c r="R574" i="9"/>
  <c r="R575" i="9"/>
  <c r="R576" i="9"/>
  <c r="R577" i="9"/>
  <c r="R578" i="9"/>
  <c r="R579" i="9"/>
  <c r="R580" i="9"/>
  <c r="R581" i="9"/>
  <c r="R582" i="9"/>
  <c r="R583" i="9"/>
  <c r="R584" i="9"/>
  <c r="R585" i="9"/>
  <c r="R586" i="9"/>
  <c r="R587" i="9"/>
  <c r="R588" i="9"/>
  <c r="R589" i="9"/>
  <c r="R590" i="9"/>
  <c r="R591" i="9"/>
  <c r="R592" i="9"/>
  <c r="R593" i="9"/>
  <c r="R594" i="9"/>
  <c r="R595" i="9"/>
  <c r="R596" i="9"/>
  <c r="R597" i="9"/>
  <c r="R598" i="9"/>
  <c r="R599" i="9"/>
  <c r="R600" i="9"/>
  <c r="R601" i="9"/>
  <c r="R602" i="9"/>
  <c r="R603" i="9"/>
  <c r="R604" i="9"/>
  <c r="R605" i="9"/>
  <c r="R606" i="9"/>
  <c r="R607" i="9"/>
  <c r="R608" i="9"/>
  <c r="R609" i="9"/>
  <c r="R610" i="9"/>
  <c r="R611" i="9"/>
  <c r="R612" i="9"/>
  <c r="R613" i="9"/>
  <c r="R614" i="9"/>
  <c r="R615" i="9"/>
  <c r="R616" i="9"/>
  <c r="R617" i="9"/>
  <c r="R618" i="9"/>
  <c r="R619" i="9"/>
  <c r="R620" i="9"/>
  <c r="R621" i="9"/>
  <c r="R622" i="9"/>
  <c r="R623" i="9"/>
  <c r="R624" i="9"/>
  <c r="R625" i="9"/>
  <c r="R626" i="9"/>
  <c r="R627" i="9"/>
  <c r="R628" i="9"/>
  <c r="R629" i="9"/>
  <c r="R630" i="9"/>
  <c r="R631" i="9"/>
  <c r="R632" i="9"/>
  <c r="R633" i="9"/>
  <c r="R634" i="9"/>
  <c r="R635" i="9"/>
  <c r="R636" i="9"/>
  <c r="R637" i="9"/>
  <c r="R638" i="9"/>
  <c r="R639" i="9"/>
  <c r="R640" i="9"/>
  <c r="R641" i="9"/>
  <c r="R642" i="9"/>
  <c r="R643" i="9"/>
  <c r="R644" i="9"/>
  <c r="R645" i="9"/>
  <c r="R646" i="9"/>
  <c r="R647" i="9"/>
  <c r="R648" i="9"/>
  <c r="R649" i="9"/>
  <c r="R650" i="9"/>
  <c r="R651" i="9"/>
  <c r="R652" i="9"/>
  <c r="R653" i="9"/>
  <c r="R654" i="9"/>
  <c r="R655" i="9"/>
  <c r="R656" i="9"/>
  <c r="R657" i="9"/>
  <c r="R658" i="9"/>
  <c r="R659" i="9"/>
  <c r="R660" i="9"/>
  <c r="R661" i="9"/>
  <c r="R662" i="9"/>
  <c r="R663" i="9"/>
  <c r="R664" i="9"/>
  <c r="R665" i="9"/>
  <c r="R666" i="9"/>
  <c r="R667" i="9"/>
  <c r="R668" i="9"/>
  <c r="R669" i="9"/>
  <c r="R670" i="9"/>
  <c r="R671" i="9"/>
  <c r="R672" i="9"/>
  <c r="R673" i="9"/>
  <c r="R674" i="9"/>
  <c r="R675" i="9"/>
  <c r="R676" i="9"/>
  <c r="R677" i="9"/>
  <c r="R678" i="9"/>
  <c r="R679" i="9"/>
  <c r="R680" i="9"/>
  <c r="R681" i="9"/>
  <c r="R682" i="9"/>
  <c r="R683" i="9"/>
  <c r="R684" i="9"/>
  <c r="R685" i="9"/>
  <c r="R686" i="9"/>
  <c r="R687" i="9"/>
  <c r="R688" i="9"/>
  <c r="R689" i="9"/>
  <c r="R690" i="9"/>
  <c r="R691" i="9"/>
  <c r="R692" i="9"/>
  <c r="R693" i="9"/>
  <c r="R694" i="9"/>
  <c r="R695" i="9"/>
  <c r="R696" i="9"/>
  <c r="R697" i="9"/>
  <c r="R698" i="9"/>
  <c r="R699" i="9"/>
  <c r="R700" i="9"/>
  <c r="R701" i="9"/>
  <c r="R702" i="9"/>
  <c r="R703" i="9"/>
  <c r="R704" i="9"/>
  <c r="R705" i="9"/>
  <c r="R706" i="9"/>
  <c r="R707" i="9"/>
  <c r="R708" i="9"/>
  <c r="R709" i="9"/>
  <c r="R710" i="9"/>
  <c r="R711" i="9"/>
  <c r="R712" i="9"/>
  <c r="R713" i="9"/>
  <c r="R714" i="9"/>
  <c r="R715" i="9"/>
  <c r="R716" i="9"/>
  <c r="R717" i="9"/>
  <c r="R718" i="9"/>
  <c r="R719" i="9"/>
  <c r="R720" i="9"/>
  <c r="R721" i="9"/>
  <c r="R722" i="9"/>
  <c r="R723" i="9"/>
  <c r="R724" i="9"/>
  <c r="R725" i="9"/>
  <c r="R726" i="9"/>
  <c r="R727" i="9"/>
  <c r="R728" i="9"/>
  <c r="R729" i="9"/>
  <c r="R730" i="9"/>
  <c r="R731" i="9"/>
  <c r="R732" i="9"/>
  <c r="R733" i="9"/>
  <c r="R734" i="9"/>
  <c r="R735" i="9"/>
  <c r="R736" i="9"/>
  <c r="R737" i="9"/>
  <c r="R738" i="9"/>
  <c r="R739" i="9"/>
  <c r="R740" i="9"/>
  <c r="R741" i="9"/>
  <c r="R742" i="9"/>
  <c r="R743" i="9"/>
  <c r="R744" i="9"/>
  <c r="R745" i="9"/>
  <c r="R746" i="9"/>
  <c r="R747" i="9"/>
  <c r="R748" i="9"/>
  <c r="R749" i="9"/>
  <c r="R750" i="9"/>
  <c r="R751" i="9"/>
  <c r="R752" i="9"/>
  <c r="R753" i="9"/>
  <c r="R754" i="9"/>
  <c r="R755" i="9"/>
  <c r="R756" i="9"/>
  <c r="R757" i="9"/>
  <c r="R758" i="9"/>
  <c r="R759" i="9"/>
  <c r="R760" i="9"/>
  <c r="R761" i="9"/>
  <c r="R762" i="9"/>
  <c r="R763" i="9"/>
  <c r="R764" i="9"/>
  <c r="R765" i="9"/>
  <c r="R766" i="9"/>
  <c r="R767" i="9"/>
  <c r="R768" i="9"/>
  <c r="R769" i="9"/>
  <c r="R770" i="9"/>
  <c r="R771" i="9"/>
  <c r="R772" i="9"/>
  <c r="R773" i="9"/>
  <c r="R774" i="9"/>
  <c r="R775" i="9"/>
  <c r="R776" i="9"/>
  <c r="R777" i="9"/>
  <c r="R778" i="9"/>
  <c r="R779" i="9"/>
  <c r="R780" i="9"/>
  <c r="R781" i="9"/>
  <c r="R782" i="9"/>
  <c r="R783" i="9"/>
  <c r="R784" i="9"/>
  <c r="R785" i="9"/>
  <c r="R786" i="9"/>
  <c r="R787" i="9"/>
  <c r="R788" i="9"/>
  <c r="R789" i="9"/>
  <c r="R790" i="9"/>
  <c r="R791" i="9"/>
  <c r="R792" i="9"/>
  <c r="R793" i="9"/>
  <c r="R794" i="9"/>
  <c r="R795" i="9"/>
  <c r="R796" i="9"/>
  <c r="R797" i="9"/>
  <c r="R798" i="9"/>
  <c r="R799" i="9"/>
  <c r="R800" i="9"/>
  <c r="R801" i="9"/>
  <c r="R802" i="9"/>
  <c r="R803" i="9"/>
  <c r="R804" i="9"/>
  <c r="R805" i="9"/>
  <c r="R806" i="9"/>
  <c r="R807" i="9"/>
  <c r="R808" i="9"/>
  <c r="R809" i="9"/>
  <c r="R810" i="9"/>
  <c r="R811" i="9"/>
  <c r="R812" i="9"/>
  <c r="R813" i="9"/>
  <c r="R814" i="9"/>
  <c r="R815" i="9"/>
  <c r="R816" i="9"/>
  <c r="R817" i="9"/>
  <c r="R818" i="9"/>
  <c r="R819" i="9"/>
  <c r="R820" i="9"/>
  <c r="R821" i="9"/>
  <c r="R822" i="9"/>
  <c r="R823" i="9"/>
  <c r="R824" i="9"/>
  <c r="R825" i="9"/>
  <c r="R826" i="9"/>
  <c r="R827" i="9"/>
  <c r="R828" i="9"/>
  <c r="R829" i="9"/>
  <c r="R830" i="9"/>
  <c r="R831" i="9"/>
  <c r="R832" i="9"/>
  <c r="R833" i="9"/>
  <c r="R834" i="9"/>
  <c r="R835" i="9"/>
  <c r="R836" i="9"/>
  <c r="R837" i="9"/>
  <c r="R838" i="9"/>
  <c r="R839" i="9"/>
  <c r="R840" i="9"/>
  <c r="M3" i="9"/>
  <c r="N3" i="9" s="1"/>
  <c r="M4" i="9"/>
  <c r="N4" i="9" s="1"/>
  <c r="M5" i="9"/>
  <c r="N5" i="9" s="1"/>
  <c r="M6" i="9"/>
  <c r="N6" i="9" s="1"/>
  <c r="M7" i="9"/>
  <c r="N7" i="9" s="1"/>
  <c r="M8" i="9"/>
  <c r="N8" i="9" s="1"/>
  <c r="M9" i="9"/>
  <c r="N9" i="9" s="1"/>
  <c r="M10" i="9"/>
  <c r="N10" i="9" s="1"/>
  <c r="M11" i="9"/>
  <c r="N11" i="9" s="1"/>
  <c r="M12" i="9"/>
  <c r="N12" i="9" s="1"/>
  <c r="M13" i="9"/>
  <c r="N13" i="9" s="1"/>
  <c r="M14" i="9"/>
  <c r="N14" i="9" s="1"/>
  <c r="M15" i="9"/>
  <c r="N15" i="9" s="1"/>
  <c r="M16" i="9"/>
  <c r="N16" i="9" s="1"/>
  <c r="M17" i="9"/>
  <c r="N17" i="9" s="1"/>
  <c r="M18" i="9"/>
  <c r="N18" i="9" s="1"/>
  <c r="M19" i="9"/>
  <c r="N19" i="9" s="1"/>
  <c r="M20" i="9"/>
  <c r="N20" i="9" s="1"/>
  <c r="M21" i="9"/>
  <c r="N21" i="9" s="1"/>
  <c r="M22" i="9"/>
  <c r="N22" i="9" s="1"/>
  <c r="M23" i="9"/>
  <c r="N23" i="9" s="1"/>
  <c r="M24" i="9"/>
  <c r="N24" i="9" s="1"/>
  <c r="M25" i="9"/>
  <c r="N25" i="9" s="1"/>
  <c r="M26" i="9"/>
  <c r="N26" i="9" s="1"/>
  <c r="M27" i="9"/>
  <c r="N27" i="9" s="1"/>
  <c r="M28" i="9"/>
  <c r="N28" i="9" s="1"/>
  <c r="M29" i="9"/>
  <c r="N29" i="9" s="1"/>
  <c r="M30" i="9"/>
  <c r="N30" i="9" s="1"/>
  <c r="M31" i="9"/>
  <c r="N31" i="9" s="1"/>
  <c r="M32" i="9"/>
  <c r="N32" i="9" s="1"/>
  <c r="M33" i="9"/>
  <c r="N33" i="9" s="1"/>
  <c r="M34" i="9"/>
  <c r="N34" i="9" s="1"/>
  <c r="M35" i="9"/>
  <c r="N35" i="9" s="1"/>
  <c r="M36" i="9"/>
  <c r="N36" i="9" s="1"/>
  <c r="M37" i="9"/>
  <c r="N37" i="9" s="1"/>
  <c r="M38" i="9"/>
  <c r="N38" i="9" s="1"/>
  <c r="M39" i="9"/>
  <c r="N39" i="9" s="1"/>
  <c r="M40" i="9"/>
  <c r="N40" i="9" s="1"/>
  <c r="M41" i="9"/>
  <c r="N41" i="9" s="1"/>
  <c r="M42" i="9"/>
  <c r="N42" i="9" s="1"/>
  <c r="M43" i="9"/>
  <c r="N43" i="9" s="1"/>
  <c r="M44" i="9"/>
  <c r="N44" i="9" s="1"/>
  <c r="M45" i="9"/>
  <c r="N45" i="9" s="1"/>
  <c r="M46" i="9"/>
  <c r="N46" i="9" s="1"/>
  <c r="M47" i="9"/>
  <c r="N47" i="9" s="1"/>
  <c r="M48" i="9"/>
  <c r="N48" i="9" s="1"/>
  <c r="M49" i="9"/>
  <c r="N49" i="9" s="1"/>
  <c r="M50" i="9"/>
  <c r="N50" i="9" s="1"/>
  <c r="M51" i="9"/>
  <c r="N51" i="9" s="1"/>
  <c r="M52" i="9"/>
  <c r="N52" i="9" s="1"/>
  <c r="M53" i="9"/>
  <c r="N53" i="9" s="1"/>
  <c r="M54" i="9"/>
  <c r="N54" i="9" s="1"/>
  <c r="M55" i="9"/>
  <c r="N55" i="9" s="1"/>
  <c r="M56" i="9"/>
  <c r="N56" i="9" s="1"/>
  <c r="M57" i="9"/>
  <c r="N57" i="9" s="1"/>
  <c r="M58" i="9"/>
  <c r="N58" i="9" s="1"/>
  <c r="M59" i="9"/>
  <c r="N59" i="9" s="1"/>
  <c r="M60" i="9"/>
  <c r="N60" i="9" s="1"/>
  <c r="M61" i="9"/>
  <c r="N61" i="9" s="1"/>
  <c r="M62" i="9"/>
  <c r="N62" i="9" s="1"/>
  <c r="M63" i="9"/>
  <c r="N63" i="9" s="1"/>
  <c r="M64" i="9"/>
  <c r="N64" i="9" s="1"/>
  <c r="M65" i="9"/>
  <c r="N65" i="9" s="1"/>
  <c r="M66" i="9"/>
  <c r="N66" i="9" s="1"/>
  <c r="M67" i="9"/>
  <c r="N67" i="9" s="1"/>
  <c r="M68" i="9"/>
  <c r="N68" i="9" s="1"/>
  <c r="M69" i="9"/>
  <c r="N69" i="9" s="1"/>
  <c r="M70" i="9"/>
  <c r="N70" i="9" s="1"/>
  <c r="M71" i="9"/>
  <c r="N71" i="9" s="1"/>
  <c r="M72" i="9"/>
  <c r="N72" i="9" s="1"/>
  <c r="M73" i="9"/>
  <c r="N73" i="9" s="1"/>
  <c r="M74" i="9"/>
  <c r="N74" i="9" s="1"/>
  <c r="M75" i="9"/>
  <c r="N75" i="9" s="1"/>
  <c r="M76" i="9"/>
  <c r="N76" i="9" s="1"/>
  <c r="M77" i="9"/>
  <c r="N77" i="9" s="1"/>
  <c r="M78" i="9"/>
  <c r="N78" i="9" s="1"/>
  <c r="M79" i="9"/>
  <c r="N79" i="9" s="1"/>
  <c r="M80" i="9"/>
  <c r="N80" i="9" s="1"/>
  <c r="M81" i="9"/>
  <c r="N81" i="9" s="1"/>
  <c r="M82" i="9"/>
  <c r="N82" i="9" s="1"/>
  <c r="M83" i="9"/>
  <c r="N83" i="9" s="1"/>
  <c r="M84" i="9"/>
  <c r="N84" i="9" s="1"/>
  <c r="M85" i="9"/>
  <c r="N85" i="9" s="1"/>
  <c r="M86" i="9"/>
  <c r="N86" i="9" s="1"/>
  <c r="M87" i="9"/>
  <c r="N87" i="9" s="1"/>
  <c r="M88" i="9"/>
  <c r="N88" i="9" s="1"/>
  <c r="M89" i="9"/>
  <c r="N89" i="9" s="1"/>
  <c r="M90" i="9"/>
  <c r="N90" i="9" s="1"/>
  <c r="M91" i="9"/>
  <c r="N91" i="9" s="1"/>
  <c r="M92" i="9"/>
  <c r="N92" i="9" s="1"/>
  <c r="M93" i="9"/>
  <c r="N93" i="9" s="1"/>
  <c r="M94" i="9"/>
  <c r="N94" i="9" s="1"/>
  <c r="M95" i="9"/>
  <c r="N95" i="9" s="1"/>
  <c r="M96" i="9"/>
  <c r="N96" i="9" s="1"/>
  <c r="M97" i="9"/>
  <c r="N97" i="9" s="1"/>
  <c r="M98" i="9"/>
  <c r="N98" i="9" s="1"/>
  <c r="M99" i="9"/>
  <c r="N99" i="9" s="1"/>
  <c r="M100" i="9"/>
  <c r="N100" i="9" s="1"/>
  <c r="M101" i="9"/>
  <c r="N101" i="9" s="1"/>
  <c r="M102" i="9"/>
  <c r="N102" i="9" s="1"/>
  <c r="M103" i="9"/>
  <c r="N103" i="9" s="1"/>
  <c r="M104" i="9"/>
  <c r="N104" i="9" s="1"/>
  <c r="M105" i="9"/>
  <c r="N105" i="9" s="1"/>
  <c r="M106" i="9"/>
  <c r="N106" i="9" s="1"/>
  <c r="M107" i="9"/>
  <c r="N107" i="9" s="1"/>
  <c r="M108" i="9"/>
  <c r="N108" i="9" s="1"/>
  <c r="M109" i="9"/>
  <c r="N109" i="9" s="1"/>
  <c r="M110" i="9"/>
  <c r="N110" i="9" s="1"/>
  <c r="M111" i="9"/>
  <c r="N111" i="9" s="1"/>
  <c r="M112" i="9"/>
  <c r="N112" i="9" s="1"/>
  <c r="M113" i="9"/>
  <c r="N113" i="9" s="1"/>
  <c r="M114" i="9"/>
  <c r="N114" i="9" s="1"/>
  <c r="M115" i="9"/>
  <c r="N115" i="9" s="1"/>
  <c r="M116" i="9"/>
  <c r="N116" i="9" s="1"/>
  <c r="M117" i="9"/>
  <c r="N117" i="9" s="1"/>
  <c r="M118" i="9"/>
  <c r="N118" i="9" s="1"/>
  <c r="M119" i="9"/>
  <c r="N119" i="9" s="1"/>
  <c r="M120" i="9"/>
  <c r="N120" i="9" s="1"/>
  <c r="M121" i="9"/>
  <c r="N121" i="9" s="1"/>
  <c r="M122" i="9"/>
  <c r="N122" i="9" s="1"/>
  <c r="M123" i="9"/>
  <c r="N123" i="9" s="1"/>
  <c r="M124" i="9"/>
  <c r="N124" i="9" s="1"/>
  <c r="M125" i="9"/>
  <c r="N125" i="9" s="1"/>
  <c r="M126" i="9"/>
  <c r="N126" i="9" s="1"/>
  <c r="M127" i="9"/>
  <c r="N127" i="9" s="1"/>
  <c r="M128" i="9"/>
  <c r="N128" i="9" s="1"/>
  <c r="M129" i="9"/>
  <c r="N129" i="9" s="1"/>
  <c r="M130" i="9"/>
  <c r="N130" i="9" s="1"/>
  <c r="M131" i="9"/>
  <c r="N131" i="9" s="1"/>
  <c r="M132" i="9"/>
  <c r="N132" i="9" s="1"/>
  <c r="M133" i="9"/>
  <c r="N133" i="9" s="1"/>
  <c r="M134" i="9"/>
  <c r="N134" i="9" s="1"/>
  <c r="M135" i="9"/>
  <c r="N135" i="9" s="1"/>
  <c r="M136" i="9"/>
  <c r="N136" i="9" s="1"/>
  <c r="M137" i="9"/>
  <c r="N137" i="9" s="1"/>
  <c r="M138" i="9"/>
  <c r="N138" i="9" s="1"/>
  <c r="M139" i="9"/>
  <c r="N139" i="9" s="1"/>
  <c r="M140" i="9"/>
  <c r="N140" i="9" s="1"/>
  <c r="M141" i="9"/>
  <c r="N141" i="9" s="1"/>
  <c r="M142" i="9"/>
  <c r="N142" i="9" s="1"/>
  <c r="M143" i="9"/>
  <c r="N143" i="9" s="1"/>
  <c r="M144" i="9"/>
  <c r="N144" i="9" s="1"/>
  <c r="M145" i="9"/>
  <c r="N145" i="9" s="1"/>
  <c r="M146" i="9"/>
  <c r="N146" i="9" s="1"/>
  <c r="M147" i="9"/>
  <c r="N147" i="9" s="1"/>
  <c r="M148" i="9"/>
  <c r="N148" i="9" s="1"/>
  <c r="M149" i="9"/>
  <c r="N149" i="9" s="1"/>
  <c r="M150" i="9"/>
  <c r="N150" i="9" s="1"/>
  <c r="M151" i="9"/>
  <c r="N151" i="9" s="1"/>
  <c r="M152" i="9"/>
  <c r="N152" i="9" s="1"/>
  <c r="M153" i="9"/>
  <c r="N153" i="9" s="1"/>
  <c r="M154" i="9"/>
  <c r="N154" i="9" s="1"/>
  <c r="M155" i="9"/>
  <c r="N155" i="9" s="1"/>
  <c r="M156" i="9"/>
  <c r="N156" i="9" s="1"/>
  <c r="M157" i="9"/>
  <c r="N157" i="9" s="1"/>
  <c r="M158" i="9"/>
  <c r="N158" i="9" s="1"/>
  <c r="M159" i="9"/>
  <c r="N159" i="9" s="1"/>
  <c r="M160" i="9"/>
  <c r="N160" i="9" s="1"/>
  <c r="M161" i="9"/>
  <c r="N161" i="9" s="1"/>
  <c r="M162" i="9"/>
  <c r="N162" i="9" s="1"/>
  <c r="M163" i="9"/>
  <c r="N163" i="9" s="1"/>
  <c r="M164" i="9"/>
  <c r="N164" i="9" s="1"/>
  <c r="M165" i="9"/>
  <c r="N165" i="9" s="1"/>
  <c r="M166" i="9"/>
  <c r="N166" i="9" s="1"/>
  <c r="M167" i="9"/>
  <c r="N167" i="9" s="1"/>
  <c r="M168" i="9"/>
  <c r="N168" i="9" s="1"/>
  <c r="M169" i="9"/>
  <c r="N169" i="9" s="1"/>
  <c r="M170" i="9"/>
  <c r="N170" i="9" s="1"/>
  <c r="M171" i="9"/>
  <c r="N171" i="9" s="1"/>
  <c r="M172" i="9"/>
  <c r="N172" i="9" s="1"/>
  <c r="M173" i="9"/>
  <c r="N173" i="9" s="1"/>
  <c r="M174" i="9"/>
  <c r="N174" i="9" s="1"/>
  <c r="M175" i="9"/>
  <c r="N175" i="9" s="1"/>
  <c r="M176" i="9"/>
  <c r="N176" i="9" s="1"/>
  <c r="M177" i="9"/>
  <c r="N177" i="9" s="1"/>
  <c r="M178" i="9"/>
  <c r="N178" i="9" s="1"/>
  <c r="M179" i="9"/>
  <c r="N179" i="9" s="1"/>
  <c r="M180" i="9"/>
  <c r="N180" i="9" s="1"/>
  <c r="M181" i="9"/>
  <c r="N181" i="9" s="1"/>
  <c r="M182" i="9"/>
  <c r="N182" i="9" s="1"/>
  <c r="M183" i="9"/>
  <c r="N183" i="9" s="1"/>
  <c r="M184" i="9"/>
  <c r="N184" i="9" s="1"/>
  <c r="M185" i="9"/>
  <c r="N185" i="9" s="1"/>
  <c r="M186" i="9"/>
  <c r="N186" i="9" s="1"/>
  <c r="M187" i="9"/>
  <c r="N187" i="9" s="1"/>
  <c r="M188" i="9"/>
  <c r="N188" i="9" s="1"/>
  <c r="M189" i="9"/>
  <c r="N189" i="9" s="1"/>
  <c r="M190" i="9"/>
  <c r="N190" i="9" s="1"/>
  <c r="M191" i="9"/>
  <c r="N191" i="9" s="1"/>
  <c r="M192" i="9"/>
  <c r="N192" i="9" s="1"/>
  <c r="M193" i="9"/>
  <c r="N193" i="9" s="1"/>
  <c r="M194" i="9"/>
  <c r="N194" i="9" s="1"/>
  <c r="M195" i="9"/>
  <c r="N195" i="9" s="1"/>
  <c r="M196" i="9"/>
  <c r="N196" i="9" s="1"/>
  <c r="M197" i="9"/>
  <c r="N197" i="9" s="1"/>
  <c r="M198" i="9"/>
  <c r="N198" i="9" s="1"/>
  <c r="M199" i="9"/>
  <c r="N199" i="9" s="1"/>
  <c r="M200" i="9"/>
  <c r="N200" i="9" s="1"/>
  <c r="M201" i="9"/>
  <c r="N201" i="9" s="1"/>
  <c r="M202" i="9"/>
  <c r="N202" i="9" s="1"/>
  <c r="M203" i="9"/>
  <c r="N203" i="9" s="1"/>
  <c r="M204" i="9"/>
  <c r="N204" i="9" s="1"/>
  <c r="M205" i="9"/>
  <c r="N205" i="9" s="1"/>
  <c r="M206" i="9"/>
  <c r="N206" i="9" s="1"/>
  <c r="M207" i="9"/>
  <c r="N207" i="9" s="1"/>
  <c r="M208" i="9"/>
  <c r="N208" i="9" s="1"/>
  <c r="M209" i="9"/>
  <c r="N209" i="9" s="1"/>
  <c r="M210" i="9"/>
  <c r="N210" i="9" s="1"/>
  <c r="M211" i="9"/>
  <c r="N211" i="9" s="1"/>
  <c r="M212" i="9"/>
  <c r="N212" i="9" s="1"/>
  <c r="M213" i="9"/>
  <c r="N213" i="9" s="1"/>
  <c r="M214" i="9"/>
  <c r="N214" i="9" s="1"/>
  <c r="M215" i="9"/>
  <c r="N215" i="9" s="1"/>
  <c r="M216" i="9"/>
  <c r="N216" i="9" s="1"/>
  <c r="M217" i="9"/>
  <c r="N217" i="9" s="1"/>
  <c r="M218" i="9"/>
  <c r="N218" i="9" s="1"/>
  <c r="M219" i="9"/>
  <c r="N219" i="9" s="1"/>
  <c r="M220" i="9"/>
  <c r="N220" i="9" s="1"/>
  <c r="M221" i="9"/>
  <c r="N221" i="9" s="1"/>
  <c r="M222" i="9"/>
  <c r="N222" i="9" s="1"/>
  <c r="M223" i="9"/>
  <c r="N223" i="9" s="1"/>
  <c r="M224" i="9"/>
  <c r="N224" i="9" s="1"/>
  <c r="M225" i="9"/>
  <c r="N225" i="9" s="1"/>
  <c r="M226" i="9"/>
  <c r="N226" i="9" s="1"/>
  <c r="M227" i="9"/>
  <c r="N227" i="9" s="1"/>
  <c r="M228" i="9"/>
  <c r="N228" i="9" s="1"/>
  <c r="M229" i="9"/>
  <c r="N229" i="9" s="1"/>
  <c r="M230" i="9"/>
  <c r="N230" i="9" s="1"/>
  <c r="M231" i="9"/>
  <c r="N231" i="9" s="1"/>
  <c r="M232" i="9"/>
  <c r="N232" i="9" s="1"/>
  <c r="M233" i="9"/>
  <c r="N233" i="9" s="1"/>
  <c r="M234" i="9"/>
  <c r="N234" i="9" s="1"/>
  <c r="M235" i="9"/>
  <c r="N235" i="9" s="1"/>
  <c r="M236" i="9"/>
  <c r="N236" i="9" s="1"/>
  <c r="M237" i="9"/>
  <c r="N237" i="9" s="1"/>
  <c r="M238" i="9"/>
  <c r="N238" i="9" s="1"/>
  <c r="M239" i="9"/>
  <c r="N239" i="9" s="1"/>
  <c r="M240" i="9"/>
  <c r="N240" i="9" s="1"/>
  <c r="M241" i="9"/>
  <c r="N241" i="9" s="1"/>
  <c r="M242" i="9"/>
  <c r="N242" i="9" s="1"/>
  <c r="M243" i="9"/>
  <c r="N243" i="9" s="1"/>
  <c r="M244" i="9"/>
  <c r="N244" i="9" s="1"/>
  <c r="M245" i="9"/>
  <c r="N245" i="9" s="1"/>
  <c r="M246" i="9"/>
  <c r="N246" i="9" s="1"/>
  <c r="M247" i="9"/>
  <c r="N247" i="9" s="1"/>
  <c r="M248" i="9"/>
  <c r="N248" i="9" s="1"/>
  <c r="M249" i="9"/>
  <c r="N249" i="9" s="1"/>
  <c r="M250" i="9"/>
  <c r="N250" i="9" s="1"/>
  <c r="M251" i="9"/>
  <c r="N251" i="9" s="1"/>
  <c r="M252" i="9"/>
  <c r="N252" i="9" s="1"/>
  <c r="M253" i="9"/>
  <c r="N253" i="9" s="1"/>
  <c r="M254" i="9"/>
  <c r="N254" i="9" s="1"/>
  <c r="M255" i="9"/>
  <c r="N255" i="9" s="1"/>
  <c r="M256" i="9"/>
  <c r="N256" i="9" s="1"/>
  <c r="M257" i="9"/>
  <c r="N257" i="9" s="1"/>
  <c r="M258" i="9"/>
  <c r="N258" i="9" s="1"/>
  <c r="M259" i="9"/>
  <c r="N259" i="9" s="1"/>
  <c r="M260" i="9"/>
  <c r="N260" i="9" s="1"/>
  <c r="M261" i="9"/>
  <c r="N261" i="9" s="1"/>
  <c r="M262" i="9"/>
  <c r="N262" i="9" s="1"/>
  <c r="M263" i="9"/>
  <c r="N263" i="9" s="1"/>
  <c r="M264" i="9"/>
  <c r="N264" i="9" s="1"/>
  <c r="M265" i="9"/>
  <c r="N265" i="9" s="1"/>
  <c r="M266" i="9"/>
  <c r="N266" i="9" s="1"/>
  <c r="M267" i="9"/>
  <c r="N267" i="9" s="1"/>
  <c r="M268" i="9"/>
  <c r="N268" i="9" s="1"/>
  <c r="M269" i="9"/>
  <c r="N269" i="9" s="1"/>
  <c r="M270" i="9"/>
  <c r="N270" i="9" s="1"/>
  <c r="M271" i="9"/>
  <c r="N271" i="9" s="1"/>
  <c r="M272" i="9"/>
  <c r="N272" i="9" s="1"/>
  <c r="M273" i="9"/>
  <c r="N273" i="9" s="1"/>
  <c r="M274" i="9"/>
  <c r="N274" i="9" s="1"/>
  <c r="M275" i="9"/>
  <c r="N275" i="9" s="1"/>
  <c r="M276" i="9"/>
  <c r="N276" i="9" s="1"/>
  <c r="M277" i="9"/>
  <c r="N277" i="9" s="1"/>
  <c r="M278" i="9"/>
  <c r="N278" i="9" s="1"/>
  <c r="M279" i="9"/>
  <c r="N279" i="9" s="1"/>
  <c r="M280" i="9"/>
  <c r="N280" i="9" s="1"/>
  <c r="M281" i="9"/>
  <c r="N281" i="9" s="1"/>
  <c r="M282" i="9"/>
  <c r="N282" i="9" s="1"/>
  <c r="M283" i="9"/>
  <c r="N283" i="9" s="1"/>
  <c r="M284" i="9"/>
  <c r="N284" i="9" s="1"/>
  <c r="M285" i="9"/>
  <c r="N285" i="9" s="1"/>
  <c r="M286" i="9"/>
  <c r="N286" i="9" s="1"/>
  <c r="M287" i="9"/>
  <c r="N287" i="9" s="1"/>
  <c r="M288" i="9"/>
  <c r="N288" i="9" s="1"/>
  <c r="M289" i="9"/>
  <c r="N289" i="9" s="1"/>
  <c r="M290" i="9"/>
  <c r="N290" i="9" s="1"/>
  <c r="M291" i="9"/>
  <c r="N291" i="9" s="1"/>
  <c r="M292" i="9"/>
  <c r="N292" i="9" s="1"/>
  <c r="M293" i="9"/>
  <c r="N293" i="9" s="1"/>
  <c r="M294" i="9"/>
  <c r="N294" i="9" s="1"/>
  <c r="M295" i="9"/>
  <c r="N295" i="9" s="1"/>
  <c r="M296" i="9"/>
  <c r="N296" i="9" s="1"/>
  <c r="M297" i="9"/>
  <c r="N297" i="9" s="1"/>
  <c r="M298" i="9"/>
  <c r="N298" i="9" s="1"/>
  <c r="M299" i="9"/>
  <c r="N299" i="9" s="1"/>
  <c r="M300" i="9"/>
  <c r="N300" i="9" s="1"/>
  <c r="M301" i="9"/>
  <c r="N301" i="9" s="1"/>
  <c r="M302" i="9"/>
  <c r="N302" i="9" s="1"/>
  <c r="M303" i="9"/>
  <c r="N303" i="9" s="1"/>
  <c r="M304" i="9"/>
  <c r="N304" i="9" s="1"/>
  <c r="M305" i="9"/>
  <c r="N305" i="9" s="1"/>
  <c r="M306" i="9"/>
  <c r="N306" i="9" s="1"/>
  <c r="M307" i="9"/>
  <c r="N307" i="9" s="1"/>
  <c r="M308" i="9"/>
  <c r="N308" i="9" s="1"/>
  <c r="M309" i="9"/>
  <c r="N309" i="9" s="1"/>
  <c r="M310" i="9"/>
  <c r="N310" i="9" s="1"/>
  <c r="M311" i="9"/>
  <c r="N311" i="9" s="1"/>
  <c r="M312" i="9"/>
  <c r="N312" i="9" s="1"/>
  <c r="M313" i="9"/>
  <c r="N313" i="9" s="1"/>
  <c r="M314" i="9"/>
  <c r="N314" i="9" s="1"/>
  <c r="M315" i="9"/>
  <c r="N315" i="9" s="1"/>
  <c r="M316" i="9"/>
  <c r="N316" i="9" s="1"/>
  <c r="M317" i="9"/>
  <c r="N317" i="9" s="1"/>
  <c r="M318" i="9"/>
  <c r="N318" i="9" s="1"/>
  <c r="M319" i="9"/>
  <c r="N319" i="9" s="1"/>
  <c r="M320" i="9"/>
  <c r="N320" i="9" s="1"/>
  <c r="M321" i="9"/>
  <c r="N321" i="9" s="1"/>
  <c r="M322" i="9"/>
  <c r="N322" i="9" s="1"/>
  <c r="M323" i="9"/>
  <c r="N323" i="9" s="1"/>
  <c r="M324" i="9"/>
  <c r="N324" i="9" s="1"/>
  <c r="M325" i="9"/>
  <c r="N325" i="9" s="1"/>
  <c r="M326" i="9"/>
  <c r="N326" i="9" s="1"/>
  <c r="M327" i="9"/>
  <c r="N327" i="9" s="1"/>
  <c r="M328" i="9"/>
  <c r="N328" i="9" s="1"/>
  <c r="M329" i="9"/>
  <c r="N329" i="9" s="1"/>
  <c r="M330" i="9"/>
  <c r="N330" i="9" s="1"/>
  <c r="M331" i="9"/>
  <c r="N331" i="9" s="1"/>
  <c r="M332" i="9"/>
  <c r="N332" i="9" s="1"/>
  <c r="M333" i="9"/>
  <c r="N333" i="9" s="1"/>
  <c r="M334" i="9"/>
  <c r="N334" i="9" s="1"/>
  <c r="M335" i="9"/>
  <c r="N335" i="9" s="1"/>
  <c r="M336" i="9"/>
  <c r="N336" i="9" s="1"/>
  <c r="M337" i="9"/>
  <c r="N337" i="9" s="1"/>
  <c r="M338" i="9"/>
  <c r="N338" i="9" s="1"/>
  <c r="M339" i="9"/>
  <c r="N339" i="9" s="1"/>
  <c r="M340" i="9"/>
  <c r="N340" i="9" s="1"/>
  <c r="M341" i="9"/>
  <c r="N341" i="9" s="1"/>
  <c r="M342" i="9"/>
  <c r="N342" i="9" s="1"/>
  <c r="M343" i="9"/>
  <c r="N343" i="9" s="1"/>
  <c r="M344" i="9"/>
  <c r="N344" i="9" s="1"/>
  <c r="M345" i="9"/>
  <c r="N345" i="9" s="1"/>
  <c r="M346" i="9"/>
  <c r="N346" i="9" s="1"/>
  <c r="M347" i="9"/>
  <c r="N347" i="9" s="1"/>
  <c r="M348" i="9"/>
  <c r="N348" i="9" s="1"/>
  <c r="M349" i="9"/>
  <c r="N349" i="9" s="1"/>
  <c r="M350" i="9"/>
  <c r="N350" i="9" s="1"/>
  <c r="M351" i="9"/>
  <c r="N351" i="9" s="1"/>
  <c r="M352" i="9"/>
  <c r="N352" i="9" s="1"/>
  <c r="M353" i="9"/>
  <c r="N353" i="9" s="1"/>
  <c r="M354" i="9"/>
  <c r="N354" i="9" s="1"/>
  <c r="M355" i="9"/>
  <c r="N355" i="9" s="1"/>
  <c r="M356" i="9"/>
  <c r="N356" i="9" s="1"/>
  <c r="M357" i="9"/>
  <c r="N357" i="9" s="1"/>
  <c r="M358" i="9"/>
  <c r="N358" i="9" s="1"/>
  <c r="M359" i="9"/>
  <c r="N359" i="9" s="1"/>
  <c r="M360" i="9"/>
  <c r="N360" i="9" s="1"/>
  <c r="M361" i="9"/>
  <c r="N361" i="9" s="1"/>
  <c r="M362" i="9"/>
  <c r="N362" i="9" s="1"/>
  <c r="M363" i="9"/>
  <c r="N363" i="9" s="1"/>
  <c r="M364" i="9"/>
  <c r="N364" i="9" s="1"/>
  <c r="M365" i="9"/>
  <c r="N365" i="9" s="1"/>
  <c r="M366" i="9"/>
  <c r="N366" i="9" s="1"/>
  <c r="M367" i="9"/>
  <c r="N367" i="9" s="1"/>
  <c r="M368" i="9"/>
  <c r="N368" i="9" s="1"/>
  <c r="M369" i="9"/>
  <c r="N369" i="9" s="1"/>
  <c r="M370" i="9"/>
  <c r="N370" i="9" s="1"/>
  <c r="M371" i="9"/>
  <c r="N371" i="9" s="1"/>
  <c r="M372" i="9"/>
  <c r="N372" i="9" s="1"/>
  <c r="M373" i="9"/>
  <c r="N373" i="9" s="1"/>
  <c r="M374" i="9"/>
  <c r="N374" i="9" s="1"/>
  <c r="M375" i="9"/>
  <c r="N375" i="9" s="1"/>
  <c r="M376" i="9"/>
  <c r="N376" i="9" s="1"/>
  <c r="M377" i="9"/>
  <c r="N377" i="9" s="1"/>
  <c r="M378" i="9"/>
  <c r="N378" i="9" s="1"/>
  <c r="M379" i="9"/>
  <c r="N379" i="9" s="1"/>
  <c r="M380" i="9"/>
  <c r="N380" i="9" s="1"/>
  <c r="M381" i="9"/>
  <c r="N381" i="9" s="1"/>
  <c r="M382" i="9"/>
  <c r="N382" i="9" s="1"/>
  <c r="M383" i="9"/>
  <c r="N383" i="9" s="1"/>
  <c r="M384" i="9"/>
  <c r="N384" i="9" s="1"/>
  <c r="M385" i="9"/>
  <c r="N385" i="9" s="1"/>
  <c r="M386" i="9"/>
  <c r="N386" i="9" s="1"/>
  <c r="M387" i="9"/>
  <c r="N387" i="9" s="1"/>
  <c r="M388" i="9"/>
  <c r="N388" i="9" s="1"/>
  <c r="M389" i="9"/>
  <c r="N389" i="9" s="1"/>
  <c r="M390" i="9"/>
  <c r="N390" i="9" s="1"/>
  <c r="M391" i="9"/>
  <c r="N391" i="9" s="1"/>
  <c r="M392" i="9"/>
  <c r="N392" i="9" s="1"/>
  <c r="M393" i="9"/>
  <c r="N393" i="9" s="1"/>
  <c r="M394" i="9"/>
  <c r="N394" i="9" s="1"/>
  <c r="M395" i="9"/>
  <c r="N395" i="9" s="1"/>
  <c r="M396" i="9"/>
  <c r="N396" i="9" s="1"/>
  <c r="M397" i="9"/>
  <c r="N397" i="9" s="1"/>
  <c r="M398" i="9"/>
  <c r="N398" i="9" s="1"/>
  <c r="M399" i="9"/>
  <c r="N399" i="9" s="1"/>
  <c r="M400" i="9"/>
  <c r="N400" i="9" s="1"/>
  <c r="M401" i="9"/>
  <c r="N401" i="9" s="1"/>
  <c r="M402" i="9"/>
  <c r="N402" i="9" s="1"/>
  <c r="M403" i="9"/>
  <c r="N403" i="9" s="1"/>
  <c r="M404" i="9"/>
  <c r="N404" i="9" s="1"/>
  <c r="M405" i="9"/>
  <c r="N405" i="9" s="1"/>
  <c r="M406" i="9"/>
  <c r="N406" i="9" s="1"/>
  <c r="M407" i="9"/>
  <c r="N407" i="9" s="1"/>
  <c r="M408" i="9"/>
  <c r="N408" i="9" s="1"/>
  <c r="M409" i="9"/>
  <c r="N409" i="9" s="1"/>
  <c r="M410" i="9"/>
  <c r="N410" i="9" s="1"/>
  <c r="M411" i="9"/>
  <c r="N411" i="9" s="1"/>
  <c r="M412" i="9"/>
  <c r="N412" i="9" s="1"/>
  <c r="M413" i="9"/>
  <c r="N413" i="9" s="1"/>
  <c r="M414" i="9"/>
  <c r="N414" i="9" s="1"/>
  <c r="M415" i="9"/>
  <c r="N415" i="9" s="1"/>
  <c r="M416" i="9"/>
  <c r="N416" i="9" s="1"/>
  <c r="M417" i="9"/>
  <c r="N417" i="9" s="1"/>
  <c r="M418" i="9"/>
  <c r="N418" i="9" s="1"/>
  <c r="M419" i="9"/>
  <c r="N419" i="9" s="1"/>
  <c r="M420" i="9"/>
  <c r="N420" i="9" s="1"/>
  <c r="M421" i="9"/>
  <c r="N421" i="9" s="1"/>
  <c r="M422" i="9"/>
  <c r="N422" i="9" s="1"/>
  <c r="M423" i="9"/>
  <c r="N423" i="9" s="1"/>
  <c r="M424" i="9"/>
  <c r="N424" i="9" s="1"/>
  <c r="M425" i="9"/>
  <c r="N425" i="9" s="1"/>
  <c r="M426" i="9"/>
  <c r="N426" i="9" s="1"/>
  <c r="M427" i="9"/>
  <c r="N427" i="9" s="1"/>
  <c r="M428" i="9"/>
  <c r="N428" i="9" s="1"/>
  <c r="M429" i="9"/>
  <c r="N429" i="9" s="1"/>
  <c r="M430" i="9"/>
  <c r="N430" i="9" s="1"/>
  <c r="M431" i="9"/>
  <c r="N431" i="9" s="1"/>
  <c r="M432" i="9"/>
  <c r="N432" i="9" s="1"/>
  <c r="M433" i="9"/>
  <c r="N433" i="9" s="1"/>
  <c r="M434" i="9"/>
  <c r="N434" i="9" s="1"/>
  <c r="M435" i="9"/>
  <c r="N435" i="9" s="1"/>
  <c r="M436" i="9"/>
  <c r="N436" i="9" s="1"/>
  <c r="M437" i="9"/>
  <c r="N437" i="9" s="1"/>
  <c r="M438" i="9"/>
  <c r="N438" i="9" s="1"/>
  <c r="M439" i="9"/>
  <c r="N439" i="9" s="1"/>
  <c r="M440" i="9"/>
  <c r="N440" i="9" s="1"/>
  <c r="M441" i="9"/>
  <c r="N441" i="9" s="1"/>
  <c r="M442" i="9"/>
  <c r="N442" i="9" s="1"/>
  <c r="M443" i="9"/>
  <c r="N443" i="9" s="1"/>
  <c r="M444" i="9"/>
  <c r="N444" i="9" s="1"/>
  <c r="M445" i="9"/>
  <c r="N445" i="9" s="1"/>
  <c r="M446" i="9"/>
  <c r="N446" i="9" s="1"/>
  <c r="M447" i="9"/>
  <c r="N447" i="9" s="1"/>
  <c r="M448" i="9"/>
  <c r="N448" i="9" s="1"/>
  <c r="M449" i="9"/>
  <c r="N449" i="9" s="1"/>
  <c r="M450" i="9"/>
  <c r="N450" i="9" s="1"/>
  <c r="M451" i="9"/>
  <c r="N451" i="9" s="1"/>
  <c r="M452" i="9"/>
  <c r="N452" i="9" s="1"/>
  <c r="M453" i="9"/>
  <c r="N453" i="9" s="1"/>
  <c r="M454" i="9"/>
  <c r="N454" i="9" s="1"/>
  <c r="M455" i="9"/>
  <c r="N455" i="9" s="1"/>
  <c r="M456" i="9"/>
  <c r="N456" i="9" s="1"/>
  <c r="M457" i="9"/>
  <c r="N457" i="9" s="1"/>
  <c r="M458" i="9"/>
  <c r="N458" i="9" s="1"/>
  <c r="M459" i="9"/>
  <c r="N459" i="9" s="1"/>
  <c r="M460" i="9"/>
  <c r="N460" i="9" s="1"/>
  <c r="M461" i="9"/>
  <c r="N461" i="9" s="1"/>
  <c r="M462" i="9"/>
  <c r="N462" i="9" s="1"/>
  <c r="M463" i="9"/>
  <c r="N463" i="9" s="1"/>
  <c r="M464" i="9"/>
  <c r="N464" i="9" s="1"/>
  <c r="M465" i="9"/>
  <c r="N465" i="9" s="1"/>
  <c r="M466" i="9"/>
  <c r="N466" i="9" s="1"/>
  <c r="M467" i="9"/>
  <c r="N467" i="9" s="1"/>
  <c r="M468" i="9"/>
  <c r="N468" i="9" s="1"/>
  <c r="M469" i="9"/>
  <c r="N469" i="9" s="1"/>
  <c r="M470" i="9"/>
  <c r="N470" i="9" s="1"/>
  <c r="M471" i="9"/>
  <c r="N471" i="9" s="1"/>
  <c r="M472" i="9"/>
  <c r="N472" i="9" s="1"/>
  <c r="M473" i="9"/>
  <c r="N473" i="9" s="1"/>
  <c r="M474" i="9"/>
  <c r="N474" i="9" s="1"/>
  <c r="M475" i="9"/>
  <c r="N475" i="9" s="1"/>
  <c r="M476" i="9"/>
  <c r="N476" i="9" s="1"/>
  <c r="M477" i="9"/>
  <c r="N477" i="9" s="1"/>
  <c r="M478" i="9"/>
  <c r="N478" i="9" s="1"/>
  <c r="M479" i="9"/>
  <c r="N479" i="9" s="1"/>
  <c r="M480" i="9"/>
  <c r="N480" i="9" s="1"/>
  <c r="M481" i="9"/>
  <c r="N481" i="9" s="1"/>
  <c r="M482" i="9"/>
  <c r="N482" i="9" s="1"/>
  <c r="M483" i="9"/>
  <c r="N483" i="9" s="1"/>
  <c r="M484" i="9"/>
  <c r="N484" i="9" s="1"/>
  <c r="M485" i="9"/>
  <c r="N485" i="9" s="1"/>
  <c r="M486" i="9"/>
  <c r="N486" i="9" s="1"/>
  <c r="M487" i="9"/>
  <c r="N487" i="9" s="1"/>
  <c r="M488" i="9"/>
  <c r="N488" i="9" s="1"/>
  <c r="M489" i="9"/>
  <c r="N489" i="9" s="1"/>
  <c r="M490" i="9"/>
  <c r="N490" i="9" s="1"/>
  <c r="M491" i="9"/>
  <c r="N491" i="9" s="1"/>
  <c r="M492" i="9"/>
  <c r="N492" i="9" s="1"/>
  <c r="M493" i="9"/>
  <c r="N493" i="9" s="1"/>
  <c r="M494" i="9"/>
  <c r="N494" i="9" s="1"/>
  <c r="M495" i="9"/>
  <c r="N495" i="9" s="1"/>
  <c r="M496" i="9"/>
  <c r="N496" i="9" s="1"/>
  <c r="M497" i="9"/>
  <c r="N497" i="9" s="1"/>
  <c r="M498" i="9"/>
  <c r="N498" i="9" s="1"/>
  <c r="M499" i="9"/>
  <c r="N499" i="9" s="1"/>
  <c r="M500" i="9"/>
  <c r="N500" i="9" s="1"/>
  <c r="M501" i="9"/>
  <c r="N501" i="9" s="1"/>
  <c r="M502" i="9"/>
  <c r="N502" i="9" s="1"/>
  <c r="M503" i="9"/>
  <c r="N503" i="9" s="1"/>
  <c r="M504" i="9"/>
  <c r="N504" i="9" s="1"/>
  <c r="M505" i="9"/>
  <c r="N505" i="9" s="1"/>
  <c r="M506" i="9"/>
  <c r="N506" i="9" s="1"/>
  <c r="M507" i="9"/>
  <c r="N507" i="9" s="1"/>
  <c r="M508" i="9"/>
  <c r="N508" i="9" s="1"/>
  <c r="M509" i="9"/>
  <c r="N509" i="9" s="1"/>
  <c r="M510" i="9"/>
  <c r="N510" i="9" s="1"/>
  <c r="M511" i="9"/>
  <c r="N511" i="9" s="1"/>
  <c r="M512" i="9"/>
  <c r="N512" i="9" s="1"/>
  <c r="M513" i="9"/>
  <c r="N513" i="9" s="1"/>
  <c r="M514" i="9"/>
  <c r="N514" i="9" s="1"/>
  <c r="M515" i="9"/>
  <c r="N515" i="9" s="1"/>
  <c r="M516" i="9"/>
  <c r="N516" i="9" s="1"/>
  <c r="M517" i="9"/>
  <c r="N517" i="9" s="1"/>
  <c r="M518" i="9"/>
  <c r="N518" i="9" s="1"/>
  <c r="M519" i="9"/>
  <c r="N519" i="9" s="1"/>
  <c r="M520" i="9"/>
  <c r="N520" i="9" s="1"/>
  <c r="M521" i="9"/>
  <c r="N521" i="9" s="1"/>
  <c r="M522" i="9"/>
  <c r="N522" i="9" s="1"/>
  <c r="M523" i="9"/>
  <c r="N523" i="9" s="1"/>
  <c r="M524" i="9"/>
  <c r="N524" i="9" s="1"/>
  <c r="M525" i="9"/>
  <c r="N525" i="9" s="1"/>
  <c r="M526" i="9"/>
  <c r="N526" i="9" s="1"/>
  <c r="M527" i="9"/>
  <c r="N527" i="9" s="1"/>
  <c r="M528" i="9"/>
  <c r="N528" i="9" s="1"/>
  <c r="M529" i="9"/>
  <c r="N529" i="9" s="1"/>
  <c r="M530" i="9"/>
  <c r="N530" i="9" s="1"/>
  <c r="M531" i="9"/>
  <c r="N531" i="9" s="1"/>
  <c r="M532" i="9"/>
  <c r="N532" i="9" s="1"/>
  <c r="M533" i="9"/>
  <c r="N533" i="9" s="1"/>
  <c r="M534" i="9"/>
  <c r="N534" i="9" s="1"/>
  <c r="M535" i="9"/>
  <c r="N535" i="9" s="1"/>
  <c r="M536" i="9"/>
  <c r="N536" i="9" s="1"/>
  <c r="M537" i="9"/>
  <c r="N537" i="9" s="1"/>
  <c r="M538" i="9"/>
  <c r="N538" i="9" s="1"/>
  <c r="M539" i="9"/>
  <c r="N539" i="9" s="1"/>
  <c r="M540" i="9"/>
  <c r="N540" i="9" s="1"/>
  <c r="M541" i="9"/>
  <c r="N541" i="9" s="1"/>
  <c r="M542" i="9"/>
  <c r="N542" i="9" s="1"/>
  <c r="M543" i="9"/>
  <c r="N543" i="9" s="1"/>
  <c r="M544" i="9"/>
  <c r="N544" i="9" s="1"/>
  <c r="M545" i="9"/>
  <c r="N545" i="9" s="1"/>
  <c r="M546" i="9"/>
  <c r="N546" i="9" s="1"/>
  <c r="M547" i="9"/>
  <c r="N547" i="9" s="1"/>
  <c r="M548" i="9"/>
  <c r="N548" i="9" s="1"/>
  <c r="M549" i="9"/>
  <c r="N549" i="9" s="1"/>
  <c r="M550" i="9"/>
  <c r="N550" i="9" s="1"/>
  <c r="M551" i="9"/>
  <c r="N551" i="9" s="1"/>
  <c r="M552" i="9"/>
  <c r="N552" i="9" s="1"/>
  <c r="M553" i="9"/>
  <c r="N553" i="9" s="1"/>
  <c r="M554" i="9"/>
  <c r="N554" i="9" s="1"/>
  <c r="M555" i="9"/>
  <c r="N555" i="9" s="1"/>
  <c r="M556" i="9"/>
  <c r="N556" i="9" s="1"/>
  <c r="M557" i="9"/>
  <c r="N557" i="9" s="1"/>
  <c r="M558" i="9"/>
  <c r="N558" i="9" s="1"/>
  <c r="M559" i="9"/>
  <c r="N559" i="9" s="1"/>
  <c r="M560" i="9"/>
  <c r="N560" i="9" s="1"/>
  <c r="M561" i="9"/>
  <c r="N561" i="9" s="1"/>
  <c r="M562" i="9"/>
  <c r="N562" i="9" s="1"/>
  <c r="M563" i="9"/>
  <c r="N563" i="9" s="1"/>
  <c r="M564" i="9"/>
  <c r="N564" i="9" s="1"/>
  <c r="M565" i="9"/>
  <c r="N565" i="9" s="1"/>
  <c r="M566" i="9"/>
  <c r="N566" i="9" s="1"/>
  <c r="M567" i="9"/>
  <c r="N567" i="9" s="1"/>
  <c r="M568" i="9"/>
  <c r="N568" i="9" s="1"/>
  <c r="M569" i="9"/>
  <c r="N569" i="9" s="1"/>
  <c r="M570" i="9"/>
  <c r="N570" i="9" s="1"/>
  <c r="M571" i="9"/>
  <c r="N571" i="9" s="1"/>
  <c r="M572" i="9"/>
  <c r="N572" i="9" s="1"/>
  <c r="M573" i="9"/>
  <c r="N573" i="9" s="1"/>
  <c r="M574" i="9"/>
  <c r="N574" i="9" s="1"/>
  <c r="M575" i="9"/>
  <c r="N575" i="9" s="1"/>
  <c r="M576" i="9"/>
  <c r="N576" i="9" s="1"/>
  <c r="M577" i="9"/>
  <c r="N577" i="9" s="1"/>
  <c r="M578" i="9"/>
  <c r="N578" i="9" s="1"/>
  <c r="M579" i="9"/>
  <c r="N579" i="9" s="1"/>
  <c r="M580" i="9"/>
  <c r="N580" i="9" s="1"/>
  <c r="M581" i="9"/>
  <c r="N581" i="9" s="1"/>
  <c r="M582" i="9"/>
  <c r="N582" i="9" s="1"/>
  <c r="M583" i="9"/>
  <c r="N583" i="9" s="1"/>
  <c r="M584" i="9"/>
  <c r="N584" i="9" s="1"/>
  <c r="M585" i="9"/>
  <c r="N585" i="9" s="1"/>
  <c r="M586" i="9"/>
  <c r="N586" i="9" s="1"/>
  <c r="M587" i="9"/>
  <c r="N587" i="9" s="1"/>
  <c r="M588" i="9"/>
  <c r="N588" i="9" s="1"/>
  <c r="M589" i="9"/>
  <c r="N589" i="9" s="1"/>
  <c r="M590" i="9"/>
  <c r="N590" i="9" s="1"/>
  <c r="M591" i="9"/>
  <c r="N591" i="9" s="1"/>
  <c r="M592" i="9"/>
  <c r="N592" i="9" s="1"/>
  <c r="M593" i="9"/>
  <c r="N593" i="9" s="1"/>
  <c r="M594" i="9"/>
  <c r="N594" i="9" s="1"/>
  <c r="M595" i="9"/>
  <c r="N595" i="9" s="1"/>
  <c r="M596" i="9"/>
  <c r="N596" i="9" s="1"/>
  <c r="M597" i="9"/>
  <c r="N597" i="9" s="1"/>
  <c r="M598" i="9"/>
  <c r="N598" i="9" s="1"/>
  <c r="M599" i="9"/>
  <c r="N599" i="9" s="1"/>
  <c r="M600" i="9"/>
  <c r="N600" i="9" s="1"/>
  <c r="M601" i="9"/>
  <c r="N601" i="9" s="1"/>
  <c r="M602" i="9"/>
  <c r="N602" i="9" s="1"/>
  <c r="M603" i="9"/>
  <c r="N603" i="9" s="1"/>
  <c r="M604" i="9"/>
  <c r="N604" i="9" s="1"/>
  <c r="M605" i="9"/>
  <c r="N605" i="9" s="1"/>
  <c r="M606" i="9"/>
  <c r="N606" i="9" s="1"/>
  <c r="M607" i="9"/>
  <c r="N607" i="9" s="1"/>
  <c r="M608" i="9"/>
  <c r="N608" i="9" s="1"/>
  <c r="M609" i="9"/>
  <c r="N609" i="9" s="1"/>
  <c r="M610" i="9"/>
  <c r="N610" i="9" s="1"/>
  <c r="M611" i="9"/>
  <c r="N611" i="9" s="1"/>
  <c r="M612" i="9"/>
  <c r="N612" i="9" s="1"/>
  <c r="M613" i="9"/>
  <c r="N613" i="9" s="1"/>
  <c r="M614" i="9"/>
  <c r="N614" i="9" s="1"/>
  <c r="M615" i="9"/>
  <c r="N615" i="9" s="1"/>
  <c r="M616" i="9"/>
  <c r="N616" i="9" s="1"/>
  <c r="M617" i="9"/>
  <c r="N617" i="9" s="1"/>
  <c r="M618" i="9"/>
  <c r="N618" i="9" s="1"/>
  <c r="M619" i="9"/>
  <c r="N619" i="9" s="1"/>
  <c r="M620" i="9"/>
  <c r="N620" i="9" s="1"/>
  <c r="M621" i="9"/>
  <c r="N621" i="9" s="1"/>
  <c r="M622" i="9"/>
  <c r="N622" i="9" s="1"/>
  <c r="M623" i="9"/>
  <c r="N623" i="9" s="1"/>
  <c r="M624" i="9"/>
  <c r="N624" i="9" s="1"/>
  <c r="M625" i="9"/>
  <c r="N625" i="9" s="1"/>
  <c r="M626" i="9"/>
  <c r="N626" i="9" s="1"/>
  <c r="M627" i="9"/>
  <c r="N627" i="9" s="1"/>
  <c r="M628" i="9"/>
  <c r="N628" i="9" s="1"/>
  <c r="M629" i="9"/>
  <c r="N629" i="9" s="1"/>
  <c r="M630" i="9"/>
  <c r="N630" i="9" s="1"/>
  <c r="M631" i="9"/>
  <c r="N631" i="9" s="1"/>
  <c r="M632" i="9"/>
  <c r="N632" i="9" s="1"/>
  <c r="M633" i="9"/>
  <c r="N633" i="9" s="1"/>
  <c r="M634" i="9"/>
  <c r="N634" i="9" s="1"/>
  <c r="M635" i="9"/>
  <c r="N635" i="9" s="1"/>
  <c r="M636" i="9"/>
  <c r="N636" i="9" s="1"/>
  <c r="M637" i="9"/>
  <c r="N637" i="9" s="1"/>
  <c r="M638" i="9"/>
  <c r="N638" i="9" s="1"/>
  <c r="M639" i="9"/>
  <c r="N639" i="9" s="1"/>
  <c r="M640" i="9"/>
  <c r="N640" i="9" s="1"/>
  <c r="M641" i="9"/>
  <c r="N641" i="9" s="1"/>
  <c r="M642" i="9"/>
  <c r="N642" i="9" s="1"/>
  <c r="M643" i="9"/>
  <c r="N643" i="9" s="1"/>
  <c r="M644" i="9"/>
  <c r="N644" i="9" s="1"/>
  <c r="M645" i="9"/>
  <c r="N645" i="9" s="1"/>
  <c r="M646" i="9"/>
  <c r="N646" i="9" s="1"/>
  <c r="M647" i="9"/>
  <c r="N647" i="9" s="1"/>
  <c r="M648" i="9"/>
  <c r="N648" i="9" s="1"/>
  <c r="M649" i="9"/>
  <c r="N649" i="9" s="1"/>
  <c r="M650" i="9"/>
  <c r="N650" i="9" s="1"/>
  <c r="M651" i="9"/>
  <c r="N651" i="9" s="1"/>
  <c r="M652" i="9"/>
  <c r="N652" i="9" s="1"/>
  <c r="M653" i="9"/>
  <c r="N653" i="9" s="1"/>
  <c r="M654" i="9"/>
  <c r="N654" i="9" s="1"/>
  <c r="M655" i="9"/>
  <c r="N655" i="9" s="1"/>
  <c r="M656" i="9"/>
  <c r="N656" i="9" s="1"/>
  <c r="M657" i="9"/>
  <c r="N657" i="9" s="1"/>
  <c r="M658" i="9"/>
  <c r="N658" i="9" s="1"/>
  <c r="M659" i="9"/>
  <c r="N659" i="9" s="1"/>
  <c r="M660" i="9"/>
  <c r="N660" i="9" s="1"/>
  <c r="M661" i="9"/>
  <c r="N661" i="9" s="1"/>
  <c r="M662" i="9"/>
  <c r="N662" i="9" s="1"/>
  <c r="M663" i="9"/>
  <c r="N663" i="9" s="1"/>
  <c r="M664" i="9"/>
  <c r="N664" i="9" s="1"/>
  <c r="M665" i="9"/>
  <c r="N665" i="9" s="1"/>
  <c r="M666" i="9"/>
  <c r="N666" i="9" s="1"/>
  <c r="M667" i="9"/>
  <c r="N667" i="9" s="1"/>
  <c r="M668" i="9"/>
  <c r="N668" i="9" s="1"/>
  <c r="M669" i="9"/>
  <c r="N669" i="9" s="1"/>
  <c r="M670" i="9"/>
  <c r="N670" i="9" s="1"/>
  <c r="M671" i="9"/>
  <c r="N671" i="9" s="1"/>
  <c r="M672" i="9"/>
  <c r="N672" i="9" s="1"/>
  <c r="M673" i="9"/>
  <c r="N673" i="9" s="1"/>
  <c r="M674" i="9"/>
  <c r="N674" i="9" s="1"/>
  <c r="M675" i="9"/>
  <c r="N675" i="9" s="1"/>
  <c r="M676" i="9"/>
  <c r="N676" i="9" s="1"/>
  <c r="M677" i="9"/>
  <c r="N677" i="9" s="1"/>
  <c r="M678" i="9"/>
  <c r="N678" i="9" s="1"/>
  <c r="M679" i="9"/>
  <c r="N679" i="9" s="1"/>
  <c r="M680" i="9"/>
  <c r="N680" i="9" s="1"/>
  <c r="M681" i="9"/>
  <c r="N681" i="9" s="1"/>
  <c r="M682" i="9"/>
  <c r="N682" i="9" s="1"/>
  <c r="M683" i="9"/>
  <c r="N683" i="9" s="1"/>
  <c r="M684" i="9"/>
  <c r="N684" i="9" s="1"/>
  <c r="M685" i="9"/>
  <c r="N685" i="9" s="1"/>
  <c r="M686" i="9"/>
  <c r="N686" i="9" s="1"/>
  <c r="M687" i="9"/>
  <c r="N687" i="9" s="1"/>
  <c r="M688" i="9"/>
  <c r="N688" i="9" s="1"/>
  <c r="M689" i="9"/>
  <c r="N689" i="9" s="1"/>
  <c r="M690" i="9"/>
  <c r="N690" i="9" s="1"/>
  <c r="M691" i="9"/>
  <c r="N691" i="9" s="1"/>
  <c r="M692" i="9"/>
  <c r="N692" i="9" s="1"/>
  <c r="M693" i="9"/>
  <c r="N693" i="9" s="1"/>
  <c r="M694" i="9"/>
  <c r="N694" i="9" s="1"/>
  <c r="M695" i="9"/>
  <c r="N695" i="9" s="1"/>
  <c r="M696" i="9"/>
  <c r="N696" i="9" s="1"/>
  <c r="M697" i="9"/>
  <c r="N697" i="9" s="1"/>
  <c r="M698" i="9"/>
  <c r="N698" i="9" s="1"/>
  <c r="M699" i="9"/>
  <c r="N699" i="9" s="1"/>
  <c r="M700" i="9"/>
  <c r="N700" i="9" s="1"/>
  <c r="M701" i="9"/>
  <c r="N701" i="9" s="1"/>
  <c r="M702" i="9"/>
  <c r="N702" i="9" s="1"/>
  <c r="M703" i="9"/>
  <c r="N703" i="9" s="1"/>
  <c r="M704" i="9"/>
  <c r="N704" i="9" s="1"/>
  <c r="M705" i="9"/>
  <c r="N705" i="9" s="1"/>
  <c r="M706" i="9"/>
  <c r="N706" i="9" s="1"/>
  <c r="M707" i="9"/>
  <c r="N707" i="9" s="1"/>
  <c r="M708" i="9"/>
  <c r="N708" i="9" s="1"/>
  <c r="M709" i="9"/>
  <c r="N709" i="9" s="1"/>
  <c r="M710" i="9"/>
  <c r="N710" i="9" s="1"/>
  <c r="M711" i="9"/>
  <c r="N711" i="9" s="1"/>
  <c r="M712" i="9"/>
  <c r="N712" i="9" s="1"/>
  <c r="M713" i="9"/>
  <c r="N713" i="9" s="1"/>
  <c r="M714" i="9"/>
  <c r="N714" i="9" s="1"/>
  <c r="M715" i="9"/>
  <c r="N715" i="9" s="1"/>
  <c r="M716" i="9"/>
  <c r="N716" i="9" s="1"/>
  <c r="M717" i="9"/>
  <c r="N717" i="9" s="1"/>
  <c r="M718" i="9"/>
  <c r="N718" i="9" s="1"/>
  <c r="M719" i="9"/>
  <c r="N719" i="9" s="1"/>
  <c r="M720" i="9"/>
  <c r="N720" i="9" s="1"/>
  <c r="M721" i="9"/>
  <c r="N721" i="9" s="1"/>
  <c r="M722" i="9"/>
  <c r="N722" i="9" s="1"/>
  <c r="M723" i="9"/>
  <c r="N723" i="9" s="1"/>
  <c r="M724" i="9"/>
  <c r="N724" i="9" s="1"/>
  <c r="M725" i="9"/>
  <c r="N725" i="9" s="1"/>
  <c r="M726" i="9"/>
  <c r="N726" i="9" s="1"/>
  <c r="M727" i="9"/>
  <c r="N727" i="9" s="1"/>
  <c r="M728" i="9"/>
  <c r="N728" i="9" s="1"/>
  <c r="M729" i="9"/>
  <c r="N729" i="9" s="1"/>
  <c r="M730" i="9"/>
  <c r="N730" i="9" s="1"/>
  <c r="M731" i="9"/>
  <c r="N731" i="9" s="1"/>
  <c r="M732" i="9"/>
  <c r="N732" i="9" s="1"/>
  <c r="M733" i="9"/>
  <c r="N733" i="9" s="1"/>
  <c r="M734" i="9"/>
  <c r="N734" i="9" s="1"/>
  <c r="M735" i="9"/>
  <c r="N735" i="9" s="1"/>
  <c r="M736" i="9"/>
  <c r="N736" i="9" s="1"/>
  <c r="M737" i="9"/>
  <c r="N737" i="9" s="1"/>
  <c r="M738" i="9"/>
  <c r="N738" i="9" s="1"/>
  <c r="M739" i="9"/>
  <c r="N739" i="9" s="1"/>
  <c r="M740" i="9"/>
  <c r="N740" i="9" s="1"/>
  <c r="M741" i="9"/>
  <c r="N741" i="9" s="1"/>
  <c r="M742" i="9"/>
  <c r="N742" i="9" s="1"/>
  <c r="M743" i="9"/>
  <c r="N743" i="9" s="1"/>
  <c r="M744" i="9"/>
  <c r="N744" i="9" s="1"/>
  <c r="M745" i="9"/>
  <c r="N745" i="9" s="1"/>
  <c r="M746" i="9"/>
  <c r="N746" i="9" s="1"/>
  <c r="M747" i="9"/>
  <c r="N747" i="9" s="1"/>
  <c r="M748" i="9"/>
  <c r="N748" i="9" s="1"/>
  <c r="M749" i="9"/>
  <c r="N749" i="9" s="1"/>
  <c r="M750" i="9"/>
  <c r="N750" i="9" s="1"/>
  <c r="M751" i="9"/>
  <c r="N751" i="9" s="1"/>
  <c r="M752" i="9"/>
  <c r="N752" i="9" s="1"/>
  <c r="M753" i="9"/>
  <c r="N753" i="9" s="1"/>
  <c r="M754" i="9"/>
  <c r="N754" i="9" s="1"/>
  <c r="M755" i="9"/>
  <c r="N755" i="9" s="1"/>
  <c r="M756" i="9"/>
  <c r="N756" i="9" s="1"/>
  <c r="M757" i="9"/>
  <c r="N757" i="9" s="1"/>
  <c r="M758" i="9"/>
  <c r="N758" i="9" s="1"/>
  <c r="M759" i="9"/>
  <c r="N759" i="9" s="1"/>
  <c r="M760" i="9"/>
  <c r="N760" i="9" s="1"/>
  <c r="M761" i="9"/>
  <c r="N761" i="9" s="1"/>
  <c r="M762" i="9"/>
  <c r="N762" i="9" s="1"/>
  <c r="M763" i="9"/>
  <c r="N763" i="9" s="1"/>
  <c r="M764" i="9"/>
  <c r="N764" i="9" s="1"/>
  <c r="M765" i="9"/>
  <c r="N765" i="9" s="1"/>
  <c r="M766" i="9"/>
  <c r="N766" i="9" s="1"/>
  <c r="M767" i="9"/>
  <c r="N767" i="9" s="1"/>
  <c r="M768" i="9"/>
  <c r="N768" i="9" s="1"/>
  <c r="M769" i="9"/>
  <c r="N769" i="9" s="1"/>
  <c r="M770" i="9"/>
  <c r="N770" i="9" s="1"/>
  <c r="M771" i="9"/>
  <c r="N771" i="9" s="1"/>
  <c r="M772" i="9"/>
  <c r="N772" i="9" s="1"/>
  <c r="M773" i="9"/>
  <c r="N773" i="9" s="1"/>
  <c r="M774" i="9"/>
  <c r="N774" i="9" s="1"/>
  <c r="M775" i="9"/>
  <c r="N775" i="9" s="1"/>
  <c r="M776" i="9"/>
  <c r="N776" i="9" s="1"/>
  <c r="M777" i="9"/>
  <c r="N777" i="9" s="1"/>
  <c r="M778" i="9"/>
  <c r="N778" i="9" s="1"/>
  <c r="M779" i="9"/>
  <c r="N779" i="9" s="1"/>
  <c r="M780" i="9"/>
  <c r="N780" i="9" s="1"/>
  <c r="M781" i="9"/>
  <c r="N781" i="9" s="1"/>
  <c r="M782" i="9"/>
  <c r="N782" i="9" s="1"/>
  <c r="M783" i="9"/>
  <c r="N783" i="9" s="1"/>
  <c r="M784" i="9"/>
  <c r="N784" i="9" s="1"/>
  <c r="M785" i="9"/>
  <c r="N785" i="9" s="1"/>
  <c r="M786" i="9"/>
  <c r="N786" i="9" s="1"/>
  <c r="M787" i="9"/>
  <c r="N787" i="9" s="1"/>
  <c r="M788" i="9"/>
  <c r="N788" i="9" s="1"/>
  <c r="M789" i="9"/>
  <c r="N789" i="9" s="1"/>
  <c r="M790" i="9"/>
  <c r="N790" i="9" s="1"/>
  <c r="M791" i="9"/>
  <c r="N791" i="9" s="1"/>
  <c r="M792" i="9"/>
  <c r="N792" i="9" s="1"/>
  <c r="M793" i="9"/>
  <c r="N793" i="9" s="1"/>
  <c r="M794" i="9"/>
  <c r="N794" i="9" s="1"/>
  <c r="M795" i="9"/>
  <c r="N795" i="9" s="1"/>
  <c r="M796" i="9"/>
  <c r="N796" i="9" s="1"/>
  <c r="M797" i="9"/>
  <c r="N797" i="9" s="1"/>
  <c r="M798" i="9"/>
  <c r="N798" i="9" s="1"/>
  <c r="M799" i="9"/>
  <c r="N799" i="9" s="1"/>
  <c r="M800" i="9"/>
  <c r="N800" i="9" s="1"/>
  <c r="M801" i="9"/>
  <c r="N801" i="9" s="1"/>
  <c r="M802" i="9"/>
  <c r="N802" i="9" s="1"/>
  <c r="M803" i="9"/>
  <c r="N803" i="9" s="1"/>
  <c r="M804" i="9"/>
  <c r="N804" i="9" s="1"/>
  <c r="M805" i="9"/>
  <c r="N805" i="9" s="1"/>
  <c r="M806" i="9"/>
  <c r="N806" i="9" s="1"/>
  <c r="M807" i="9"/>
  <c r="N807" i="9" s="1"/>
  <c r="M808" i="9"/>
  <c r="N808" i="9" s="1"/>
  <c r="M809" i="9"/>
  <c r="N809" i="9" s="1"/>
  <c r="M810" i="9"/>
  <c r="N810" i="9" s="1"/>
  <c r="M811" i="9"/>
  <c r="N811" i="9" s="1"/>
  <c r="M812" i="9"/>
  <c r="N812" i="9" s="1"/>
  <c r="M813" i="9"/>
  <c r="N813" i="9" s="1"/>
  <c r="M814" i="9"/>
  <c r="N814" i="9" s="1"/>
  <c r="M815" i="9"/>
  <c r="N815" i="9" s="1"/>
  <c r="M816" i="9"/>
  <c r="N816" i="9" s="1"/>
  <c r="M817" i="9"/>
  <c r="N817" i="9" s="1"/>
  <c r="M818" i="9"/>
  <c r="N818" i="9" s="1"/>
  <c r="M819" i="9"/>
  <c r="N819" i="9" s="1"/>
  <c r="M820" i="9"/>
  <c r="N820" i="9" s="1"/>
  <c r="M821" i="9"/>
  <c r="N821" i="9" s="1"/>
  <c r="M822" i="9"/>
  <c r="N822" i="9" s="1"/>
  <c r="M823" i="9"/>
  <c r="N823" i="9" s="1"/>
  <c r="M824" i="9"/>
  <c r="N824" i="9" s="1"/>
  <c r="M825" i="9"/>
  <c r="N825" i="9" s="1"/>
  <c r="M826" i="9"/>
  <c r="N826" i="9" s="1"/>
  <c r="M827" i="9"/>
  <c r="N827" i="9" s="1"/>
  <c r="M828" i="9"/>
  <c r="N828" i="9" s="1"/>
  <c r="M829" i="9"/>
  <c r="N829" i="9" s="1"/>
  <c r="M830" i="9"/>
  <c r="N830" i="9" s="1"/>
  <c r="M831" i="9"/>
  <c r="N831" i="9" s="1"/>
  <c r="M832" i="9"/>
  <c r="N832" i="9" s="1"/>
  <c r="M833" i="9"/>
  <c r="N833" i="9" s="1"/>
  <c r="M834" i="9"/>
  <c r="N834" i="9" s="1"/>
  <c r="M835" i="9"/>
  <c r="N835" i="9" s="1"/>
  <c r="M836" i="9"/>
  <c r="N836" i="9" s="1"/>
  <c r="M837" i="9"/>
  <c r="N837" i="9" s="1"/>
  <c r="M838" i="9"/>
  <c r="N838" i="9" s="1"/>
  <c r="M839" i="9"/>
  <c r="N839" i="9" s="1"/>
  <c r="M840" i="9"/>
  <c r="N840" i="9" s="1"/>
  <c r="O3" i="9"/>
  <c r="P3" i="9" s="1"/>
  <c r="O4" i="9"/>
  <c r="P4" i="9" s="1"/>
  <c r="O5" i="9"/>
  <c r="P5" i="9" s="1"/>
  <c r="O6" i="9"/>
  <c r="P6" i="9" s="1"/>
  <c r="O7" i="9"/>
  <c r="P7" i="9" s="1"/>
  <c r="O8" i="9"/>
  <c r="P8" i="9" s="1"/>
  <c r="O9" i="9"/>
  <c r="P9" i="9" s="1"/>
  <c r="O10" i="9"/>
  <c r="P10" i="9" s="1"/>
  <c r="O11" i="9"/>
  <c r="P11" i="9" s="1"/>
  <c r="O12" i="9"/>
  <c r="P12" i="9" s="1"/>
  <c r="O13" i="9"/>
  <c r="P13" i="9" s="1"/>
  <c r="O14" i="9"/>
  <c r="P14" i="9" s="1"/>
  <c r="O15" i="9"/>
  <c r="P15" i="9" s="1"/>
  <c r="O16" i="9"/>
  <c r="P16" i="9" s="1"/>
  <c r="O17" i="9"/>
  <c r="P17" i="9" s="1"/>
  <c r="O18" i="9"/>
  <c r="P18" i="9" s="1"/>
  <c r="O19" i="9"/>
  <c r="P19" i="9" s="1"/>
  <c r="O20" i="9"/>
  <c r="P20" i="9" s="1"/>
  <c r="O21" i="9"/>
  <c r="P21" i="9" s="1"/>
  <c r="O22" i="9"/>
  <c r="P22" i="9" s="1"/>
  <c r="O23" i="9"/>
  <c r="P23" i="9" s="1"/>
  <c r="O24" i="9"/>
  <c r="P24" i="9" s="1"/>
  <c r="O25" i="9"/>
  <c r="P25" i="9" s="1"/>
  <c r="O26" i="9"/>
  <c r="P26" i="9" s="1"/>
  <c r="O27" i="9"/>
  <c r="P27" i="9" s="1"/>
  <c r="O28" i="9"/>
  <c r="P28" i="9" s="1"/>
  <c r="O29" i="9"/>
  <c r="P29" i="9" s="1"/>
  <c r="O30" i="9"/>
  <c r="P30" i="9" s="1"/>
  <c r="O31" i="9"/>
  <c r="P31" i="9" s="1"/>
  <c r="O32" i="9"/>
  <c r="P32" i="9" s="1"/>
  <c r="O33" i="9"/>
  <c r="P33" i="9" s="1"/>
  <c r="O34" i="9"/>
  <c r="P34" i="9" s="1"/>
  <c r="O35" i="9"/>
  <c r="P35" i="9" s="1"/>
  <c r="O36" i="9"/>
  <c r="P36" i="9" s="1"/>
  <c r="O37" i="9"/>
  <c r="P37" i="9" s="1"/>
  <c r="O38" i="9"/>
  <c r="P38" i="9" s="1"/>
  <c r="O39" i="9"/>
  <c r="P39" i="9" s="1"/>
  <c r="O40" i="9"/>
  <c r="P40" i="9" s="1"/>
  <c r="O41" i="9"/>
  <c r="P41" i="9" s="1"/>
  <c r="O42" i="9"/>
  <c r="P42" i="9" s="1"/>
  <c r="O43" i="9"/>
  <c r="P43" i="9" s="1"/>
  <c r="O44" i="9"/>
  <c r="P44" i="9" s="1"/>
  <c r="O45" i="9"/>
  <c r="P45" i="9" s="1"/>
  <c r="O46" i="9"/>
  <c r="P46" i="9" s="1"/>
  <c r="O47" i="9"/>
  <c r="P47" i="9" s="1"/>
  <c r="O48" i="9"/>
  <c r="P48" i="9" s="1"/>
  <c r="O49" i="9"/>
  <c r="P49" i="9" s="1"/>
  <c r="O50" i="9"/>
  <c r="P50" i="9" s="1"/>
  <c r="O51" i="9"/>
  <c r="P51" i="9" s="1"/>
  <c r="O52" i="9"/>
  <c r="P52" i="9" s="1"/>
  <c r="O53" i="9"/>
  <c r="P53" i="9" s="1"/>
  <c r="O54" i="9"/>
  <c r="P54" i="9" s="1"/>
  <c r="O55" i="9"/>
  <c r="P55" i="9" s="1"/>
  <c r="O56" i="9"/>
  <c r="P56" i="9" s="1"/>
  <c r="O57" i="9"/>
  <c r="P57" i="9" s="1"/>
  <c r="O58" i="9"/>
  <c r="P58" i="9" s="1"/>
  <c r="O59" i="9"/>
  <c r="P59" i="9" s="1"/>
  <c r="O60" i="9"/>
  <c r="P60" i="9" s="1"/>
  <c r="O61" i="9"/>
  <c r="P61" i="9" s="1"/>
  <c r="O62" i="9"/>
  <c r="P62" i="9" s="1"/>
  <c r="O63" i="9"/>
  <c r="P63" i="9" s="1"/>
  <c r="O64" i="9"/>
  <c r="P64" i="9" s="1"/>
  <c r="O65" i="9"/>
  <c r="P65" i="9" s="1"/>
  <c r="O66" i="9"/>
  <c r="P66" i="9" s="1"/>
  <c r="O67" i="9"/>
  <c r="P67" i="9" s="1"/>
  <c r="O68" i="9"/>
  <c r="P68" i="9" s="1"/>
  <c r="O69" i="9"/>
  <c r="P69" i="9" s="1"/>
  <c r="O70" i="9"/>
  <c r="P70" i="9" s="1"/>
  <c r="O71" i="9"/>
  <c r="P71" i="9" s="1"/>
  <c r="O72" i="9"/>
  <c r="P72" i="9" s="1"/>
  <c r="O73" i="9"/>
  <c r="P73" i="9" s="1"/>
  <c r="O74" i="9"/>
  <c r="P74" i="9" s="1"/>
  <c r="O75" i="9"/>
  <c r="P75" i="9" s="1"/>
  <c r="O76" i="9"/>
  <c r="P76" i="9" s="1"/>
  <c r="O77" i="9"/>
  <c r="P77" i="9" s="1"/>
  <c r="O78" i="9"/>
  <c r="P78" i="9" s="1"/>
  <c r="O79" i="9"/>
  <c r="P79" i="9" s="1"/>
  <c r="O80" i="9"/>
  <c r="P80" i="9" s="1"/>
  <c r="O81" i="9"/>
  <c r="P81" i="9" s="1"/>
  <c r="O82" i="9"/>
  <c r="P82" i="9" s="1"/>
  <c r="O83" i="9"/>
  <c r="P83" i="9" s="1"/>
  <c r="O84" i="9"/>
  <c r="P84" i="9" s="1"/>
  <c r="O85" i="9"/>
  <c r="P85" i="9" s="1"/>
  <c r="O86" i="9"/>
  <c r="P86" i="9" s="1"/>
  <c r="O87" i="9"/>
  <c r="P87" i="9" s="1"/>
  <c r="O88" i="9"/>
  <c r="P88" i="9" s="1"/>
  <c r="O89" i="9"/>
  <c r="P89" i="9" s="1"/>
  <c r="O90" i="9"/>
  <c r="P90" i="9" s="1"/>
  <c r="O91" i="9"/>
  <c r="P91" i="9" s="1"/>
  <c r="O92" i="9"/>
  <c r="P92" i="9" s="1"/>
  <c r="O93" i="9"/>
  <c r="P93" i="9" s="1"/>
  <c r="O94" i="9"/>
  <c r="P94" i="9" s="1"/>
  <c r="O95" i="9"/>
  <c r="P95" i="9" s="1"/>
  <c r="O96" i="9"/>
  <c r="P96" i="9" s="1"/>
  <c r="O97" i="9"/>
  <c r="P97" i="9" s="1"/>
  <c r="O98" i="9"/>
  <c r="P98" i="9" s="1"/>
  <c r="O99" i="9"/>
  <c r="P99" i="9" s="1"/>
  <c r="O100" i="9"/>
  <c r="P100" i="9" s="1"/>
  <c r="O101" i="9"/>
  <c r="P101" i="9" s="1"/>
  <c r="O102" i="9"/>
  <c r="P102" i="9" s="1"/>
  <c r="O103" i="9"/>
  <c r="P103" i="9" s="1"/>
  <c r="O104" i="9"/>
  <c r="P104" i="9" s="1"/>
  <c r="O105" i="9"/>
  <c r="P105" i="9" s="1"/>
  <c r="O106" i="9"/>
  <c r="P106" i="9" s="1"/>
  <c r="O107" i="9"/>
  <c r="P107" i="9" s="1"/>
  <c r="O108" i="9"/>
  <c r="P108" i="9" s="1"/>
  <c r="O109" i="9"/>
  <c r="P109" i="9" s="1"/>
  <c r="O110" i="9"/>
  <c r="P110" i="9" s="1"/>
  <c r="O111" i="9"/>
  <c r="P111" i="9" s="1"/>
  <c r="O112" i="9"/>
  <c r="P112" i="9" s="1"/>
  <c r="O113" i="9"/>
  <c r="P113" i="9" s="1"/>
  <c r="O114" i="9"/>
  <c r="P114" i="9" s="1"/>
  <c r="O115" i="9"/>
  <c r="P115" i="9" s="1"/>
  <c r="O116" i="9"/>
  <c r="P116" i="9" s="1"/>
  <c r="O117" i="9"/>
  <c r="P117" i="9" s="1"/>
  <c r="O118" i="9"/>
  <c r="P118" i="9" s="1"/>
  <c r="O119" i="9"/>
  <c r="P119" i="9" s="1"/>
  <c r="O120" i="9"/>
  <c r="P120" i="9" s="1"/>
  <c r="O121" i="9"/>
  <c r="P121" i="9" s="1"/>
  <c r="O122" i="9"/>
  <c r="P122" i="9" s="1"/>
  <c r="O123" i="9"/>
  <c r="P123" i="9" s="1"/>
  <c r="O124" i="9"/>
  <c r="P124" i="9" s="1"/>
  <c r="O125" i="9"/>
  <c r="P125" i="9" s="1"/>
  <c r="O126" i="9"/>
  <c r="P126" i="9" s="1"/>
  <c r="O127" i="9"/>
  <c r="P127" i="9" s="1"/>
  <c r="O128" i="9"/>
  <c r="P128" i="9" s="1"/>
  <c r="O129" i="9"/>
  <c r="P129" i="9" s="1"/>
  <c r="O130" i="9"/>
  <c r="P130" i="9" s="1"/>
  <c r="O131" i="9"/>
  <c r="P131" i="9" s="1"/>
  <c r="O132" i="9"/>
  <c r="P132" i="9" s="1"/>
  <c r="O133" i="9"/>
  <c r="P133" i="9" s="1"/>
  <c r="O134" i="9"/>
  <c r="P134" i="9" s="1"/>
  <c r="O135" i="9"/>
  <c r="P135" i="9" s="1"/>
  <c r="O136" i="9"/>
  <c r="P136" i="9" s="1"/>
  <c r="O137" i="9"/>
  <c r="P137" i="9" s="1"/>
  <c r="O138" i="9"/>
  <c r="P138" i="9" s="1"/>
  <c r="O139" i="9"/>
  <c r="P139" i="9" s="1"/>
  <c r="O140" i="9"/>
  <c r="P140" i="9" s="1"/>
  <c r="O141" i="9"/>
  <c r="P141" i="9" s="1"/>
  <c r="O142" i="9"/>
  <c r="P142" i="9" s="1"/>
  <c r="O143" i="9"/>
  <c r="P143" i="9" s="1"/>
  <c r="O144" i="9"/>
  <c r="P144" i="9" s="1"/>
  <c r="O145" i="9"/>
  <c r="P145" i="9" s="1"/>
  <c r="O146" i="9"/>
  <c r="P146" i="9" s="1"/>
  <c r="O147" i="9"/>
  <c r="P147" i="9" s="1"/>
  <c r="O148" i="9"/>
  <c r="P148" i="9" s="1"/>
  <c r="O149" i="9"/>
  <c r="P149" i="9" s="1"/>
  <c r="O150" i="9"/>
  <c r="P150" i="9" s="1"/>
  <c r="O151" i="9"/>
  <c r="P151" i="9" s="1"/>
  <c r="O152" i="9"/>
  <c r="P152" i="9" s="1"/>
  <c r="O153" i="9"/>
  <c r="P153" i="9" s="1"/>
  <c r="O154" i="9"/>
  <c r="P154" i="9" s="1"/>
  <c r="O155" i="9"/>
  <c r="P155" i="9" s="1"/>
  <c r="O156" i="9"/>
  <c r="P156" i="9" s="1"/>
  <c r="O157" i="9"/>
  <c r="P157" i="9" s="1"/>
  <c r="O158" i="9"/>
  <c r="P158" i="9" s="1"/>
  <c r="O159" i="9"/>
  <c r="P159" i="9" s="1"/>
  <c r="O160" i="9"/>
  <c r="P160" i="9" s="1"/>
  <c r="O161" i="9"/>
  <c r="P161" i="9" s="1"/>
  <c r="O162" i="9"/>
  <c r="P162" i="9" s="1"/>
  <c r="O163" i="9"/>
  <c r="P163" i="9" s="1"/>
  <c r="O164" i="9"/>
  <c r="P164" i="9" s="1"/>
  <c r="O165" i="9"/>
  <c r="P165" i="9" s="1"/>
  <c r="O166" i="9"/>
  <c r="P166" i="9" s="1"/>
  <c r="O167" i="9"/>
  <c r="P167" i="9" s="1"/>
  <c r="O168" i="9"/>
  <c r="P168" i="9" s="1"/>
  <c r="O169" i="9"/>
  <c r="P169" i="9" s="1"/>
  <c r="O170" i="9"/>
  <c r="P170" i="9" s="1"/>
  <c r="O171" i="9"/>
  <c r="P171" i="9" s="1"/>
  <c r="O172" i="9"/>
  <c r="P172" i="9" s="1"/>
  <c r="O173" i="9"/>
  <c r="P173" i="9" s="1"/>
  <c r="O174" i="9"/>
  <c r="P174" i="9" s="1"/>
  <c r="O175" i="9"/>
  <c r="P175" i="9" s="1"/>
  <c r="O176" i="9"/>
  <c r="P176" i="9" s="1"/>
  <c r="O177" i="9"/>
  <c r="P177" i="9" s="1"/>
  <c r="O178" i="9"/>
  <c r="P178" i="9" s="1"/>
  <c r="O179" i="9"/>
  <c r="P179" i="9" s="1"/>
  <c r="O180" i="9"/>
  <c r="P180" i="9" s="1"/>
  <c r="O181" i="9"/>
  <c r="P181" i="9" s="1"/>
  <c r="O182" i="9"/>
  <c r="P182" i="9" s="1"/>
  <c r="O183" i="9"/>
  <c r="P183" i="9" s="1"/>
  <c r="O184" i="9"/>
  <c r="P184" i="9" s="1"/>
  <c r="O185" i="9"/>
  <c r="P185" i="9" s="1"/>
  <c r="O186" i="9"/>
  <c r="P186" i="9" s="1"/>
  <c r="O187" i="9"/>
  <c r="P187" i="9" s="1"/>
  <c r="O188" i="9"/>
  <c r="P188" i="9" s="1"/>
  <c r="O189" i="9"/>
  <c r="P189" i="9" s="1"/>
  <c r="O190" i="9"/>
  <c r="P190" i="9" s="1"/>
  <c r="O191" i="9"/>
  <c r="P191" i="9" s="1"/>
  <c r="O192" i="9"/>
  <c r="P192" i="9" s="1"/>
  <c r="O193" i="9"/>
  <c r="P193" i="9" s="1"/>
  <c r="O194" i="9"/>
  <c r="P194" i="9" s="1"/>
  <c r="O195" i="9"/>
  <c r="P195" i="9" s="1"/>
  <c r="O196" i="9"/>
  <c r="P196" i="9" s="1"/>
  <c r="O197" i="9"/>
  <c r="P197" i="9" s="1"/>
  <c r="O198" i="9"/>
  <c r="P198" i="9" s="1"/>
  <c r="O199" i="9"/>
  <c r="P199" i="9" s="1"/>
  <c r="O200" i="9"/>
  <c r="P200" i="9" s="1"/>
  <c r="O201" i="9"/>
  <c r="P201" i="9" s="1"/>
  <c r="O202" i="9"/>
  <c r="P202" i="9" s="1"/>
  <c r="O203" i="9"/>
  <c r="P203" i="9" s="1"/>
  <c r="O204" i="9"/>
  <c r="P204" i="9" s="1"/>
  <c r="O205" i="9"/>
  <c r="P205" i="9" s="1"/>
  <c r="O206" i="9"/>
  <c r="P206" i="9" s="1"/>
  <c r="O207" i="9"/>
  <c r="P207" i="9" s="1"/>
  <c r="O208" i="9"/>
  <c r="P208" i="9" s="1"/>
  <c r="O209" i="9"/>
  <c r="P209" i="9" s="1"/>
  <c r="O210" i="9"/>
  <c r="P210" i="9" s="1"/>
  <c r="O211" i="9"/>
  <c r="P211" i="9" s="1"/>
  <c r="O212" i="9"/>
  <c r="P212" i="9" s="1"/>
  <c r="O213" i="9"/>
  <c r="P213" i="9" s="1"/>
  <c r="O214" i="9"/>
  <c r="P214" i="9" s="1"/>
  <c r="O215" i="9"/>
  <c r="P215" i="9" s="1"/>
  <c r="O216" i="9"/>
  <c r="P216" i="9" s="1"/>
  <c r="O217" i="9"/>
  <c r="P217" i="9" s="1"/>
  <c r="O218" i="9"/>
  <c r="P218" i="9" s="1"/>
  <c r="O219" i="9"/>
  <c r="P219" i="9" s="1"/>
  <c r="O220" i="9"/>
  <c r="P220" i="9" s="1"/>
  <c r="O221" i="9"/>
  <c r="P221" i="9" s="1"/>
  <c r="O222" i="9"/>
  <c r="P222" i="9" s="1"/>
  <c r="O223" i="9"/>
  <c r="P223" i="9" s="1"/>
  <c r="O224" i="9"/>
  <c r="P224" i="9" s="1"/>
  <c r="O225" i="9"/>
  <c r="P225" i="9" s="1"/>
  <c r="O226" i="9"/>
  <c r="P226" i="9" s="1"/>
  <c r="O227" i="9"/>
  <c r="P227" i="9" s="1"/>
  <c r="O228" i="9"/>
  <c r="P228" i="9" s="1"/>
  <c r="O229" i="9"/>
  <c r="P229" i="9" s="1"/>
  <c r="O230" i="9"/>
  <c r="P230" i="9" s="1"/>
  <c r="O231" i="9"/>
  <c r="P231" i="9" s="1"/>
  <c r="O232" i="9"/>
  <c r="P232" i="9" s="1"/>
  <c r="O233" i="9"/>
  <c r="P233" i="9" s="1"/>
  <c r="O234" i="9"/>
  <c r="P234" i="9" s="1"/>
  <c r="O235" i="9"/>
  <c r="P235" i="9" s="1"/>
  <c r="O236" i="9"/>
  <c r="P236" i="9" s="1"/>
  <c r="O237" i="9"/>
  <c r="P237" i="9" s="1"/>
  <c r="O238" i="9"/>
  <c r="P238" i="9" s="1"/>
  <c r="O239" i="9"/>
  <c r="P239" i="9" s="1"/>
  <c r="O240" i="9"/>
  <c r="P240" i="9" s="1"/>
  <c r="O241" i="9"/>
  <c r="P241" i="9" s="1"/>
  <c r="O242" i="9"/>
  <c r="P242" i="9" s="1"/>
  <c r="O243" i="9"/>
  <c r="P243" i="9" s="1"/>
  <c r="O244" i="9"/>
  <c r="P244" i="9" s="1"/>
  <c r="O245" i="9"/>
  <c r="P245" i="9" s="1"/>
  <c r="O246" i="9"/>
  <c r="P246" i="9" s="1"/>
  <c r="O247" i="9"/>
  <c r="P247" i="9" s="1"/>
  <c r="O248" i="9"/>
  <c r="P248" i="9" s="1"/>
  <c r="O249" i="9"/>
  <c r="P249" i="9" s="1"/>
  <c r="O250" i="9"/>
  <c r="P250" i="9" s="1"/>
  <c r="O251" i="9"/>
  <c r="P251" i="9" s="1"/>
  <c r="O252" i="9"/>
  <c r="P252" i="9" s="1"/>
  <c r="O253" i="9"/>
  <c r="P253" i="9" s="1"/>
  <c r="O254" i="9"/>
  <c r="P254" i="9" s="1"/>
  <c r="O255" i="9"/>
  <c r="P255" i="9" s="1"/>
  <c r="O256" i="9"/>
  <c r="P256" i="9" s="1"/>
  <c r="O257" i="9"/>
  <c r="P257" i="9" s="1"/>
  <c r="O258" i="9"/>
  <c r="P258" i="9" s="1"/>
  <c r="O259" i="9"/>
  <c r="P259" i="9" s="1"/>
  <c r="O260" i="9"/>
  <c r="P260" i="9" s="1"/>
  <c r="O261" i="9"/>
  <c r="P261" i="9" s="1"/>
  <c r="O262" i="9"/>
  <c r="P262" i="9" s="1"/>
  <c r="O263" i="9"/>
  <c r="P263" i="9" s="1"/>
  <c r="O264" i="9"/>
  <c r="P264" i="9" s="1"/>
  <c r="O265" i="9"/>
  <c r="P265" i="9" s="1"/>
  <c r="O266" i="9"/>
  <c r="P266" i="9" s="1"/>
  <c r="O267" i="9"/>
  <c r="P267" i="9" s="1"/>
  <c r="O268" i="9"/>
  <c r="P268" i="9" s="1"/>
  <c r="O269" i="9"/>
  <c r="P269" i="9" s="1"/>
  <c r="O270" i="9"/>
  <c r="P270" i="9" s="1"/>
  <c r="O271" i="9"/>
  <c r="P271" i="9" s="1"/>
  <c r="O272" i="9"/>
  <c r="P272" i="9" s="1"/>
  <c r="O273" i="9"/>
  <c r="P273" i="9" s="1"/>
  <c r="O274" i="9"/>
  <c r="P274" i="9" s="1"/>
  <c r="O275" i="9"/>
  <c r="P275" i="9" s="1"/>
  <c r="O276" i="9"/>
  <c r="P276" i="9" s="1"/>
  <c r="O277" i="9"/>
  <c r="P277" i="9" s="1"/>
  <c r="O278" i="9"/>
  <c r="P278" i="9" s="1"/>
  <c r="O279" i="9"/>
  <c r="P279" i="9" s="1"/>
  <c r="O280" i="9"/>
  <c r="P280" i="9" s="1"/>
  <c r="O281" i="9"/>
  <c r="P281" i="9" s="1"/>
  <c r="O282" i="9"/>
  <c r="P282" i="9" s="1"/>
  <c r="O283" i="9"/>
  <c r="P283" i="9" s="1"/>
  <c r="O284" i="9"/>
  <c r="P284" i="9" s="1"/>
  <c r="O285" i="9"/>
  <c r="P285" i="9" s="1"/>
  <c r="O286" i="9"/>
  <c r="P286" i="9" s="1"/>
  <c r="O287" i="9"/>
  <c r="P287" i="9" s="1"/>
  <c r="O288" i="9"/>
  <c r="P288" i="9" s="1"/>
  <c r="O289" i="9"/>
  <c r="P289" i="9" s="1"/>
  <c r="O290" i="9"/>
  <c r="P290" i="9" s="1"/>
  <c r="O291" i="9"/>
  <c r="P291" i="9" s="1"/>
  <c r="O292" i="9"/>
  <c r="P292" i="9" s="1"/>
  <c r="O293" i="9"/>
  <c r="P293" i="9" s="1"/>
  <c r="O294" i="9"/>
  <c r="P294" i="9" s="1"/>
  <c r="O295" i="9"/>
  <c r="P295" i="9" s="1"/>
  <c r="O296" i="9"/>
  <c r="P296" i="9" s="1"/>
  <c r="O297" i="9"/>
  <c r="P297" i="9" s="1"/>
  <c r="O298" i="9"/>
  <c r="P298" i="9" s="1"/>
  <c r="O299" i="9"/>
  <c r="P299" i="9" s="1"/>
  <c r="O300" i="9"/>
  <c r="P300" i="9" s="1"/>
  <c r="O301" i="9"/>
  <c r="P301" i="9" s="1"/>
  <c r="O302" i="9"/>
  <c r="P302" i="9" s="1"/>
  <c r="O303" i="9"/>
  <c r="P303" i="9" s="1"/>
  <c r="O304" i="9"/>
  <c r="P304" i="9" s="1"/>
  <c r="O305" i="9"/>
  <c r="P305" i="9" s="1"/>
  <c r="O306" i="9"/>
  <c r="P306" i="9" s="1"/>
  <c r="O307" i="9"/>
  <c r="P307" i="9" s="1"/>
  <c r="O308" i="9"/>
  <c r="P308" i="9" s="1"/>
  <c r="O309" i="9"/>
  <c r="P309" i="9" s="1"/>
  <c r="O310" i="9"/>
  <c r="P310" i="9" s="1"/>
  <c r="O311" i="9"/>
  <c r="P311" i="9" s="1"/>
  <c r="O312" i="9"/>
  <c r="P312" i="9" s="1"/>
  <c r="O313" i="9"/>
  <c r="P313" i="9" s="1"/>
  <c r="O314" i="9"/>
  <c r="P314" i="9" s="1"/>
  <c r="O315" i="9"/>
  <c r="P315" i="9" s="1"/>
  <c r="O316" i="9"/>
  <c r="P316" i="9" s="1"/>
  <c r="O317" i="9"/>
  <c r="P317" i="9" s="1"/>
  <c r="O318" i="9"/>
  <c r="P318" i="9" s="1"/>
  <c r="O319" i="9"/>
  <c r="P319" i="9" s="1"/>
  <c r="O320" i="9"/>
  <c r="P320" i="9" s="1"/>
  <c r="O321" i="9"/>
  <c r="P321" i="9" s="1"/>
  <c r="O322" i="9"/>
  <c r="P322" i="9" s="1"/>
  <c r="O323" i="9"/>
  <c r="P323" i="9" s="1"/>
  <c r="O324" i="9"/>
  <c r="P324" i="9" s="1"/>
  <c r="O325" i="9"/>
  <c r="P325" i="9" s="1"/>
  <c r="O326" i="9"/>
  <c r="P326" i="9" s="1"/>
  <c r="O327" i="9"/>
  <c r="P327" i="9" s="1"/>
  <c r="O328" i="9"/>
  <c r="P328" i="9" s="1"/>
  <c r="O329" i="9"/>
  <c r="P329" i="9" s="1"/>
  <c r="O330" i="9"/>
  <c r="P330" i="9" s="1"/>
  <c r="O331" i="9"/>
  <c r="P331" i="9" s="1"/>
  <c r="O332" i="9"/>
  <c r="P332" i="9" s="1"/>
  <c r="O333" i="9"/>
  <c r="P333" i="9" s="1"/>
  <c r="O334" i="9"/>
  <c r="P334" i="9" s="1"/>
  <c r="O335" i="9"/>
  <c r="P335" i="9" s="1"/>
  <c r="O336" i="9"/>
  <c r="P336" i="9" s="1"/>
  <c r="O337" i="9"/>
  <c r="P337" i="9" s="1"/>
  <c r="O338" i="9"/>
  <c r="P338" i="9" s="1"/>
  <c r="O339" i="9"/>
  <c r="P339" i="9" s="1"/>
  <c r="O340" i="9"/>
  <c r="P340" i="9" s="1"/>
  <c r="O341" i="9"/>
  <c r="P341" i="9" s="1"/>
  <c r="O342" i="9"/>
  <c r="P342" i="9" s="1"/>
  <c r="O343" i="9"/>
  <c r="P343" i="9" s="1"/>
  <c r="O344" i="9"/>
  <c r="P344" i="9" s="1"/>
  <c r="O345" i="9"/>
  <c r="P345" i="9" s="1"/>
  <c r="O346" i="9"/>
  <c r="P346" i="9" s="1"/>
  <c r="O347" i="9"/>
  <c r="P347" i="9" s="1"/>
  <c r="O348" i="9"/>
  <c r="P348" i="9" s="1"/>
  <c r="O349" i="9"/>
  <c r="P349" i="9" s="1"/>
  <c r="O350" i="9"/>
  <c r="P350" i="9" s="1"/>
  <c r="O351" i="9"/>
  <c r="P351" i="9" s="1"/>
  <c r="O352" i="9"/>
  <c r="P352" i="9" s="1"/>
  <c r="O353" i="9"/>
  <c r="P353" i="9" s="1"/>
  <c r="O354" i="9"/>
  <c r="P354" i="9" s="1"/>
  <c r="O355" i="9"/>
  <c r="P355" i="9" s="1"/>
  <c r="O356" i="9"/>
  <c r="P356" i="9" s="1"/>
  <c r="O357" i="9"/>
  <c r="P357" i="9" s="1"/>
  <c r="O358" i="9"/>
  <c r="P358" i="9" s="1"/>
  <c r="O359" i="9"/>
  <c r="P359" i="9" s="1"/>
  <c r="O360" i="9"/>
  <c r="P360" i="9" s="1"/>
  <c r="O361" i="9"/>
  <c r="P361" i="9" s="1"/>
  <c r="O362" i="9"/>
  <c r="P362" i="9" s="1"/>
  <c r="O363" i="9"/>
  <c r="P363" i="9" s="1"/>
  <c r="O364" i="9"/>
  <c r="P364" i="9" s="1"/>
  <c r="O365" i="9"/>
  <c r="P365" i="9" s="1"/>
  <c r="O366" i="9"/>
  <c r="P366" i="9" s="1"/>
  <c r="O367" i="9"/>
  <c r="P367" i="9" s="1"/>
  <c r="O368" i="9"/>
  <c r="P368" i="9" s="1"/>
  <c r="O369" i="9"/>
  <c r="P369" i="9" s="1"/>
  <c r="O370" i="9"/>
  <c r="P370" i="9" s="1"/>
  <c r="O371" i="9"/>
  <c r="P371" i="9" s="1"/>
  <c r="O372" i="9"/>
  <c r="P372" i="9" s="1"/>
  <c r="O373" i="9"/>
  <c r="P373" i="9" s="1"/>
  <c r="O374" i="9"/>
  <c r="P374" i="9" s="1"/>
  <c r="O375" i="9"/>
  <c r="P375" i="9" s="1"/>
  <c r="O376" i="9"/>
  <c r="P376" i="9" s="1"/>
  <c r="O377" i="9"/>
  <c r="P377" i="9" s="1"/>
  <c r="O378" i="9"/>
  <c r="P378" i="9" s="1"/>
  <c r="O379" i="9"/>
  <c r="P379" i="9" s="1"/>
  <c r="O380" i="9"/>
  <c r="P380" i="9" s="1"/>
  <c r="O381" i="9"/>
  <c r="P381" i="9" s="1"/>
  <c r="O382" i="9"/>
  <c r="P382" i="9" s="1"/>
  <c r="O383" i="9"/>
  <c r="P383" i="9" s="1"/>
  <c r="O384" i="9"/>
  <c r="P384" i="9" s="1"/>
  <c r="O385" i="9"/>
  <c r="P385" i="9" s="1"/>
  <c r="O386" i="9"/>
  <c r="P386" i="9" s="1"/>
  <c r="O387" i="9"/>
  <c r="P387" i="9" s="1"/>
  <c r="O388" i="9"/>
  <c r="P388" i="9" s="1"/>
  <c r="O389" i="9"/>
  <c r="P389" i="9" s="1"/>
  <c r="O390" i="9"/>
  <c r="P390" i="9" s="1"/>
  <c r="O391" i="9"/>
  <c r="P391" i="9" s="1"/>
  <c r="O392" i="9"/>
  <c r="P392" i="9" s="1"/>
  <c r="O393" i="9"/>
  <c r="P393" i="9" s="1"/>
  <c r="O394" i="9"/>
  <c r="P394" i="9" s="1"/>
  <c r="O395" i="9"/>
  <c r="P395" i="9" s="1"/>
  <c r="O396" i="9"/>
  <c r="P396" i="9" s="1"/>
  <c r="O397" i="9"/>
  <c r="P397" i="9" s="1"/>
  <c r="O398" i="9"/>
  <c r="P398" i="9" s="1"/>
  <c r="O399" i="9"/>
  <c r="P399" i="9" s="1"/>
  <c r="O400" i="9"/>
  <c r="P400" i="9" s="1"/>
  <c r="O401" i="9"/>
  <c r="P401" i="9" s="1"/>
  <c r="O402" i="9"/>
  <c r="P402" i="9" s="1"/>
  <c r="O403" i="9"/>
  <c r="P403" i="9" s="1"/>
  <c r="O404" i="9"/>
  <c r="P404" i="9" s="1"/>
  <c r="O405" i="9"/>
  <c r="P405" i="9" s="1"/>
  <c r="O406" i="9"/>
  <c r="P406" i="9" s="1"/>
  <c r="O407" i="9"/>
  <c r="P407" i="9" s="1"/>
  <c r="O408" i="9"/>
  <c r="P408" i="9" s="1"/>
  <c r="O409" i="9"/>
  <c r="P409" i="9" s="1"/>
  <c r="O410" i="9"/>
  <c r="P410" i="9" s="1"/>
  <c r="O411" i="9"/>
  <c r="P411" i="9" s="1"/>
  <c r="O412" i="9"/>
  <c r="P412" i="9" s="1"/>
  <c r="O413" i="9"/>
  <c r="P413" i="9" s="1"/>
  <c r="O414" i="9"/>
  <c r="P414" i="9" s="1"/>
  <c r="O415" i="9"/>
  <c r="P415" i="9" s="1"/>
  <c r="O416" i="9"/>
  <c r="P416" i="9" s="1"/>
  <c r="O417" i="9"/>
  <c r="P417" i="9" s="1"/>
  <c r="O418" i="9"/>
  <c r="P418" i="9" s="1"/>
  <c r="O419" i="9"/>
  <c r="P419" i="9" s="1"/>
  <c r="O420" i="9"/>
  <c r="P420" i="9" s="1"/>
  <c r="O421" i="9"/>
  <c r="P421" i="9" s="1"/>
  <c r="O422" i="9"/>
  <c r="P422" i="9" s="1"/>
  <c r="O423" i="9"/>
  <c r="P423" i="9" s="1"/>
  <c r="O424" i="9"/>
  <c r="P424" i="9" s="1"/>
  <c r="O425" i="9"/>
  <c r="P425" i="9" s="1"/>
  <c r="O426" i="9"/>
  <c r="P426" i="9" s="1"/>
  <c r="O427" i="9"/>
  <c r="P427" i="9" s="1"/>
  <c r="O428" i="9"/>
  <c r="P428" i="9" s="1"/>
  <c r="O429" i="9"/>
  <c r="P429" i="9" s="1"/>
  <c r="O430" i="9"/>
  <c r="P430" i="9" s="1"/>
  <c r="O431" i="9"/>
  <c r="P431" i="9" s="1"/>
  <c r="O432" i="9"/>
  <c r="P432" i="9" s="1"/>
  <c r="O433" i="9"/>
  <c r="P433" i="9" s="1"/>
  <c r="O434" i="9"/>
  <c r="P434" i="9" s="1"/>
  <c r="O435" i="9"/>
  <c r="P435" i="9" s="1"/>
  <c r="O436" i="9"/>
  <c r="P436" i="9" s="1"/>
  <c r="O437" i="9"/>
  <c r="P437" i="9" s="1"/>
  <c r="O438" i="9"/>
  <c r="P438" i="9" s="1"/>
  <c r="O439" i="9"/>
  <c r="P439" i="9" s="1"/>
  <c r="O440" i="9"/>
  <c r="P440" i="9" s="1"/>
  <c r="O441" i="9"/>
  <c r="P441" i="9" s="1"/>
  <c r="O442" i="9"/>
  <c r="P442" i="9" s="1"/>
  <c r="O443" i="9"/>
  <c r="P443" i="9" s="1"/>
  <c r="O444" i="9"/>
  <c r="P444" i="9" s="1"/>
  <c r="O445" i="9"/>
  <c r="P445" i="9" s="1"/>
  <c r="O446" i="9"/>
  <c r="P446" i="9" s="1"/>
  <c r="O447" i="9"/>
  <c r="P447" i="9" s="1"/>
  <c r="O448" i="9"/>
  <c r="P448" i="9" s="1"/>
  <c r="O449" i="9"/>
  <c r="P449" i="9" s="1"/>
  <c r="O450" i="9"/>
  <c r="P450" i="9" s="1"/>
  <c r="O451" i="9"/>
  <c r="P451" i="9" s="1"/>
  <c r="O452" i="9"/>
  <c r="P452" i="9" s="1"/>
  <c r="O453" i="9"/>
  <c r="P453" i="9" s="1"/>
  <c r="O454" i="9"/>
  <c r="P454" i="9" s="1"/>
  <c r="O455" i="9"/>
  <c r="P455" i="9" s="1"/>
  <c r="O456" i="9"/>
  <c r="P456" i="9" s="1"/>
  <c r="O457" i="9"/>
  <c r="P457" i="9" s="1"/>
  <c r="O458" i="9"/>
  <c r="P458" i="9" s="1"/>
  <c r="O459" i="9"/>
  <c r="P459" i="9" s="1"/>
  <c r="O460" i="9"/>
  <c r="P460" i="9" s="1"/>
  <c r="O461" i="9"/>
  <c r="P461" i="9" s="1"/>
  <c r="O462" i="9"/>
  <c r="P462" i="9" s="1"/>
  <c r="O463" i="9"/>
  <c r="P463" i="9" s="1"/>
  <c r="O464" i="9"/>
  <c r="P464" i="9" s="1"/>
  <c r="O465" i="9"/>
  <c r="P465" i="9" s="1"/>
  <c r="O466" i="9"/>
  <c r="P466" i="9" s="1"/>
  <c r="O467" i="9"/>
  <c r="P467" i="9" s="1"/>
  <c r="O468" i="9"/>
  <c r="P468" i="9" s="1"/>
  <c r="O469" i="9"/>
  <c r="P469" i="9" s="1"/>
  <c r="O470" i="9"/>
  <c r="P470" i="9" s="1"/>
  <c r="O471" i="9"/>
  <c r="P471" i="9" s="1"/>
  <c r="O472" i="9"/>
  <c r="P472" i="9" s="1"/>
  <c r="O473" i="9"/>
  <c r="P473" i="9" s="1"/>
  <c r="O474" i="9"/>
  <c r="P474" i="9" s="1"/>
  <c r="O475" i="9"/>
  <c r="P475" i="9" s="1"/>
  <c r="O476" i="9"/>
  <c r="P476" i="9" s="1"/>
  <c r="O477" i="9"/>
  <c r="P477" i="9" s="1"/>
  <c r="O478" i="9"/>
  <c r="P478" i="9" s="1"/>
  <c r="O479" i="9"/>
  <c r="P479" i="9" s="1"/>
  <c r="O480" i="9"/>
  <c r="P480" i="9" s="1"/>
  <c r="O481" i="9"/>
  <c r="P481" i="9" s="1"/>
  <c r="O482" i="9"/>
  <c r="P482" i="9" s="1"/>
  <c r="O483" i="9"/>
  <c r="P483" i="9" s="1"/>
  <c r="O484" i="9"/>
  <c r="P484" i="9" s="1"/>
  <c r="O485" i="9"/>
  <c r="P485" i="9" s="1"/>
  <c r="O486" i="9"/>
  <c r="P486" i="9" s="1"/>
  <c r="O487" i="9"/>
  <c r="P487" i="9" s="1"/>
  <c r="O488" i="9"/>
  <c r="P488" i="9" s="1"/>
  <c r="O489" i="9"/>
  <c r="P489" i="9" s="1"/>
  <c r="O490" i="9"/>
  <c r="P490" i="9" s="1"/>
  <c r="O491" i="9"/>
  <c r="P491" i="9" s="1"/>
  <c r="O492" i="9"/>
  <c r="P492" i="9" s="1"/>
  <c r="O493" i="9"/>
  <c r="P493" i="9" s="1"/>
  <c r="O494" i="9"/>
  <c r="P494" i="9" s="1"/>
  <c r="O495" i="9"/>
  <c r="P495" i="9" s="1"/>
  <c r="O496" i="9"/>
  <c r="P496" i="9" s="1"/>
  <c r="O497" i="9"/>
  <c r="P497" i="9" s="1"/>
  <c r="O498" i="9"/>
  <c r="P498" i="9" s="1"/>
  <c r="O499" i="9"/>
  <c r="P499" i="9" s="1"/>
  <c r="O500" i="9"/>
  <c r="P500" i="9" s="1"/>
  <c r="O501" i="9"/>
  <c r="P501" i="9" s="1"/>
  <c r="O502" i="9"/>
  <c r="P502" i="9" s="1"/>
  <c r="O503" i="9"/>
  <c r="P503" i="9" s="1"/>
  <c r="O504" i="9"/>
  <c r="P504" i="9" s="1"/>
  <c r="O505" i="9"/>
  <c r="P505" i="9" s="1"/>
  <c r="O506" i="9"/>
  <c r="P506" i="9" s="1"/>
  <c r="O507" i="9"/>
  <c r="P507" i="9" s="1"/>
  <c r="O508" i="9"/>
  <c r="P508" i="9" s="1"/>
  <c r="O509" i="9"/>
  <c r="P509" i="9" s="1"/>
  <c r="O510" i="9"/>
  <c r="P510" i="9" s="1"/>
  <c r="O511" i="9"/>
  <c r="P511" i="9" s="1"/>
  <c r="O512" i="9"/>
  <c r="P512" i="9" s="1"/>
  <c r="O513" i="9"/>
  <c r="P513" i="9" s="1"/>
  <c r="O514" i="9"/>
  <c r="P514" i="9" s="1"/>
  <c r="O515" i="9"/>
  <c r="P515" i="9" s="1"/>
  <c r="O516" i="9"/>
  <c r="P516" i="9" s="1"/>
  <c r="O517" i="9"/>
  <c r="P517" i="9" s="1"/>
  <c r="O518" i="9"/>
  <c r="P518" i="9" s="1"/>
  <c r="O519" i="9"/>
  <c r="P519" i="9" s="1"/>
  <c r="O520" i="9"/>
  <c r="P520" i="9" s="1"/>
  <c r="O521" i="9"/>
  <c r="P521" i="9" s="1"/>
  <c r="O522" i="9"/>
  <c r="P522" i="9" s="1"/>
  <c r="O523" i="9"/>
  <c r="P523" i="9" s="1"/>
  <c r="O524" i="9"/>
  <c r="P524" i="9" s="1"/>
  <c r="O525" i="9"/>
  <c r="P525" i="9" s="1"/>
  <c r="O526" i="9"/>
  <c r="P526" i="9" s="1"/>
  <c r="O527" i="9"/>
  <c r="P527" i="9" s="1"/>
  <c r="O528" i="9"/>
  <c r="P528" i="9" s="1"/>
  <c r="O529" i="9"/>
  <c r="P529" i="9" s="1"/>
  <c r="O530" i="9"/>
  <c r="P530" i="9" s="1"/>
  <c r="O531" i="9"/>
  <c r="P531" i="9" s="1"/>
  <c r="O532" i="9"/>
  <c r="P532" i="9" s="1"/>
  <c r="O533" i="9"/>
  <c r="P533" i="9" s="1"/>
  <c r="O534" i="9"/>
  <c r="P534" i="9" s="1"/>
  <c r="O535" i="9"/>
  <c r="P535" i="9" s="1"/>
  <c r="O536" i="9"/>
  <c r="P536" i="9" s="1"/>
  <c r="O537" i="9"/>
  <c r="P537" i="9" s="1"/>
  <c r="O538" i="9"/>
  <c r="P538" i="9" s="1"/>
  <c r="O539" i="9"/>
  <c r="P539" i="9" s="1"/>
  <c r="O540" i="9"/>
  <c r="P540" i="9" s="1"/>
  <c r="O541" i="9"/>
  <c r="P541" i="9" s="1"/>
  <c r="O542" i="9"/>
  <c r="P542" i="9" s="1"/>
  <c r="O543" i="9"/>
  <c r="P543" i="9" s="1"/>
  <c r="O544" i="9"/>
  <c r="P544" i="9" s="1"/>
  <c r="O545" i="9"/>
  <c r="P545" i="9" s="1"/>
  <c r="O546" i="9"/>
  <c r="P546" i="9" s="1"/>
  <c r="O547" i="9"/>
  <c r="P547" i="9" s="1"/>
  <c r="O548" i="9"/>
  <c r="P548" i="9" s="1"/>
  <c r="O549" i="9"/>
  <c r="P549" i="9" s="1"/>
  <c r="O550" i="9"/>
  <c r="P550" i="9" s="1"/>
  <c r="O551" i="9"/>
  <c r="P551" i="9" s="1"/>
  <c r="O552" i="9"/>
  <c r="P552" i="9" s="1"/>
  <c r="O553" i="9"/>
  <c r="P553" i="9" s="1"/>
  <c r="O554" i="9"/>
  <c r="P554" i="9" s="1"/>
  <c r="O555" i="9"/>
  <c r="P555" i="9" s="1"/>
  <c r="O556" i="9"/>
  <c r="P556" i="9" s="1"/>
  <c r="O557" i="9"/>
  <c r="P557" i="9" s="1"/>
  <c r="O558" i="9"/>
  <c r="P558" i="9" s="1"/>
  <c r="O559" i="9"/>
  <c r="P559" i="9" s="1"/>
  <c r="O560" i="9"/>
  <c r="P560" i="9" s="1"/>
  <c r="O561" i="9"/>
  <c r="P561" i="9" s="1"/>
  <c r="O562" i="9"/>
  <c r="P562" i="9" s="1"/>
  <c r="O563" i="9"/>
  <c r="P563" i="9" s="1"/>
  <c r="O564" i="9"/>
  <c r="P564" i="9" s="1"/>
  <c r="O565" i="9"/>
  <c r="P565" i="9" s="1"/>
  <c r="O566" i="9"/>
  <c r="P566" i="9" s="1"/>
  <c r="O567" i="9"/>
  <c r="P567" i="9" s="1"/>
  <c r="O568" i="9"/>
  <c r="P568" i="9" s="1"/>
  <c r="O569" i="9"/>
  <c r="P569" i="9" s="1"/>
  <c r="O570" i="9"/>
  <c r="P570" i="9" s="1"/>
  <c r="O571" i="9"/>
  <c r="P571" i="9" s="1"/>
  <c r="O572" i="9"/>
  <c r="P572" i="9" s="1"/>
  <c r="O573" i="9"/>
  <c r="P573" i="9" s="1"/>
  <c r="O574" i="9"/>
  <c r="P574" i="9" s="1"/>
  <c r="O575" i="9"/>
  <c r="P575" i="9" s="1"/>
  <c r="O576" i="9"/>
  <c r="P576" i="9" s="1"/>
  <c r="O577" i="9"/>
  <c r="P577" i="9" s="1"/>
  <c r="O578" i="9"/>
  <c r="P578" i="9" s="1"/>
  <c r="O579" i="9"/>
  <c r="P579" i="9" s="1"/>
  <c r="O580" i="9"/>
  <c r="P580" i="9" s="1"/>
  <c r="O581" i="9"/>
  <c r="P581" i="9" s="1"/>
  <c r="O582" i="9"/>
  <c r="P582" i="9" s="1"/>
  <c r="O583" i="9"/>
  <c r="P583" i="9" s="1"/>
  <c r="O584" i="9"/>
  <c r="P584" i="9" s="1"/>
  <c r="O585" i="9"/>
  <c r="P585" i="9" s="1"/>
  <c r="O586" i="9"/>
  <c r="P586" i="9" s="1"/>
  <c r="O587" i="9"/>
  <c r="P587" i="9" s="1"/>
  <c r="O588" i="9"/>
  <c r="P588" i="9" s="1"/>
  <c r="O589" i="9"/>
  <c r="P589" i="9" s="1"/>
  <c r="O590" i="9"/>
  <c r="P590" i="9" s="1"/>
  <c r="O591" i="9"/>
  <c r="P591" i="9" s="1"/>
  <c r="O592" i="9"/>
  <c r="P592" i="9" s="1"/>
  <c r="O593" i="9"/>
  <c r="P593" i="9" s="1"/>
  <c r="O594" i="9"/>
  <c r="P594" i="9" s="1"/>
  <c r="O595" i="9"/>
  <c r="P595" i="9" s="1"/>
  <c r="O596" i="9"/>
  <c r="P596" i="9" s="1"/>
  <c r="O597" i="9"/>
  <c r="P597" i="9" s="1"/>
  <c r="O598" i="9"/>
  <c r="P598" i="9" s="1"/>
  <c r="O599" i="9"/>
  <c r="P599" i="9" s="1"/>
  <c r="O600" i="9"/>
  <c r="P600" i="9" s="1"/>
  <c r="O601" i="9"/>
  <c r="P601" i="9" s="1"/>
  <c r="O602" i="9"/>
  <c r="P602" i="9" s="1"/>
  <c r="O603" i="9"/>
  <c r="P603" i="9" s="1"/>
  <c r="O604" i="9"/>
  <c r="P604" i="9" s="1"/>
  <c r="O605" i="9"/>
  <c r="P605" i="9" s="1"/>
  <c r="O606" i="9"/>
  <c r="P606" i="9" s="1"/>
  <c r="O607" i="9"/>
  <c r="P607" i="9" s="1"/>
  <c r="O608" i="9"/>
  <c r="P608" i="9" s="1"/>
  <c r="O609" i="9"/>
  <c r="P609" i="9" s="1"/>
  <c r="O610" i="9"/>
  <c r="P610" i="9" s="1"/>
  <c r="O611" i="9"/>
  <c r="P611" i="9" s="1"/>
  <c r="O612" i="9"/>
  <c r="P612" i="9" s="1"/>
  <c r="O613" i="9"/>
  <c r="P613" i="9" s="1"/>
  <c r="O614" i="9"/>
  <c r="P614" i="9" s="1"/>
  <c r="O615" i="9"/>
  <c r="P615" i="9" s="1"/>
  <c r="O616" i="9"/>
  <c r="P616" i="9" s="1"/>
  <c r="O617" i="9"/>
  <c r="P617" i="9" s="1"/>
  <c r="O618" i="9"/>
  <c r="P618" i="9" s="1"/>
  <c r="O619" i="9"/>
  <c r="P619" i="9" s="1"/>
  <c r="O620" i="9"/>
  <c r="P620" i="9" s="1"/>
  <c r="O621" i="9"/>
  <c r="P621" i="9" s="1"/>
  <c r="O622" i="9"/>
  <c r="P622" i="9" s="1"/>
  <c r="O623" i="9"/>
  <c r="P623" i="9" s="1"/>
  <c r="O624" i="9"/>
  <c r="P624" i="9" s="1"/>
  <c r="O625" i="9"/>
  <c r="P625" i="9" s="1"/>
  <c r="O626" i="9"/>
  <c r="P626" i="9" s="1"/>
  <c r="O627" i="9"/>
  <c r="P627" i="9" s="1"/>
  <c r="O628" i="9"/>
  <c r="P628" i="9" s="1"/>
  <c r="O629" i="9"/>
  <c r="P629" i="9" s="1"/>
  <c r="O630" i="9"/>
  <c r="P630" i="9" s="1"/>
  <c r="O631" i="9"/>
  <c r="P631" i="9" s="1"/>
  <c r="O632" i="9"/>
  <c r="P632" i="9" s="1"/>
  <c r="O633" i="9"/>
  <c r="P633" i="9" s="1"/>
  <c r="O634" i="9"/>
  <c r="P634" i="9" s="1"/>
  <c r="O635" i="9"/>
  <c r="P635" i="9" s="1"/>
  <c r="O636" i="9"/>
  <c r="P636" i="9" s="1"/>
  <c r="O637" i="9"/>
  <c r="P637" i="9" s="1"/>
  <c r="O638" i="9"/>
  <c r="P638" i="9" s="1"/>
  <c r="O639" i="9"/>
  <c r="P639" i="9" s="1"/>
  <c r="O640" i="9"/>
  <c r="P640" i="9" s="1"/>
  <c r="O641" i="9"/>
  <c r="P641" i="9" s="1"/>
  <c r="O642" i="9"/>
  <c r="P642" i="9" s="1"/>
  <c r="O643" i="9"/>
  <c r="P643" i="9" s="1"/>
  <c r="O644" i="9"/>
  <c r="P644" i="9" s="1"/>
  <c r="O645" i="9"/>
  <c r="P645" i="9" s="1"/>
  <c r="O646" i="9"/>
  <c r="P646" i="9" s="1"/>
  <c r="O647" i="9"/>
  <c r="P647" i="9" s="1"/>
  <c r="O648" i="9"/>
  <c r="P648" i="9" s="1"/>
  <c r="O649" i="9"/>
  <c r="P649" i="9" s="1"/>
  <c r="O650" i="9"/>
  <c r="P650" i="9" s="1"/>
  <c r="O651" i="9"/>
  <c r="P651" i="9" s="1"/>
  <c r="O652" i="9"/>
  <c r="P652" i="9" s="1"/>
  <c r="O653" i="9"/>
  <c r="P653" i="9" s="1"/>
  <c r="O654" i="9"/>
  <c r="P654" i="9" s="1"/>
  <c r="O655" i="9"/>
  <c r="P655" i="9" s="1"/>
  <c r="O656" i="9"/>
  <c r="P656" i="9" s="1"/>
  <c r="O657" i="9"/>
  <c r="P657" i="9" s="1"/>
  <c r="O658" i="9"/>
  <c r="P658" i="9" s="1"/>
  <c r="O659" i="9"/>
  <c r="P659" i="9" s="1"/>
  <c r="O660" i="9"/>
  <c r="P660" i="9" s="1"/>
  <c r="O661" i="9"/>
  <c r="P661" i="9" s="1"/>
  <c r="O662" i="9"/>
  <c r="P662" i="9" s="1"/>
  <c r="O663" i="9"/>
  <c r="P663" i="9" s="1"/>
  <c r="O664" i="9"/>
  <c r="P664" i="9" s="1"/>
  <c r="O665" i="9"/>
  <c r="P665" i="9" s="1"/>
  <c r="O666" i="9"/>
  <c r="P666" i="9" s="1"/>
  <c r="O667" i="9"/>
  <c r="P667" i="9" s="1"/>
  <c r="O668" i="9"/>
  <c r="P668" i="9" s="1"/>
  <c r="O669" i="9"/>
  <c r="P669" i="9" s="1"/>
  <c r="O670" i="9"/>
  <c r="P670" i="9" s="1"/>
  <c r="O671" i="9"/>
  <c r="P671" i="9" s="1"/>
  <c r="O672" i="9"/>
  <c r="P672" i="9" s="1"/>
  <c r="O673" i="9"/>
  <c r="P673" i="9" s="1"/>
  <c r="O674" i="9"/>
  <c r="P674" i="9" s="1"/>
  <c r="O675" i="9"/>
  <c r="P675" i="9" s="1"/>
  <c r="O676" i="9"/>
  <c r="P676" i="9" s="1"/>
  <c r="O677" i="9"/>
  <c r="P677" i="9" s="1"/>
  <c r="O678" i="9"/>
  <c r="P678" i="9" s="1"/>
  <c r="O679" i="9"/>
  <c r="P679" i="9" s="1"/>
  <c r="O680" i="9"/>
  <c r="P680" i="9" s="1"/>
  <c r="O681" i="9"/>
  <c r="P681" i="9" s="1"/>
  <c r="O682" i="9"/>
  <c r="P682" i="9" s="1"/>
  <c r="O683" i="9"/>
  <c r="P683" i="9" s="1"/>
  <c r="O684" i="9"/>
  <c r="P684" i="9" s="1"/>
  <c r="O685" i="9"/>
  <c r="P685" i="9" s="1"/>
  <c r="O686" i="9"/>
  <c r="P686" i="9" s="1"/>
  <c r="O687" i="9"/>
  <c r="P687" i="9" s="1"/>
  <c r="O688" i="9"/>
  <c r="P688" i="9" s="1"/>
  <c r="O689" i="9"/>
  <c r="P689" i="9" s="1"/>
  <c r="O690" i="9"/>
  <c r="P690" i="9" s="1"/>
  <c r="O691" i="9"/>
  <c r="P691" i="9" s="1"/>
  <c r="O692" i="9"/>
  <c r="P692" i="9" s="1"/>
  <c r="O693" i="9"/>
  <c r="P693" i="9" s="1"/>
  <c r="O694" i="9"/>
  <c r="P694" i="9" s="1"/>
  <c r="O695" i="9"/>
  <c r="P695" i="9" s="1"/>
  <c r="O696" i="9"/>
  <c r="P696" i="9" s="1"/>
  <c r="O697" i="9"/>
  <c r="P697" i="9" s="1"/>
  <c r="O698" i="9"/>
  <c r="P698" i="9" s="1"/>
  <c r="O699" i="9"/>
  <c r="P699" i="9" s="1"/>
  <c r="O700" i="9"/>
  <c r="P700" i="9" s="1"/>
  <c r="O701" i="9"/>
  <c r="P701" i="9" s="1"/>
  <c r="O702" i="9"/>
  <c r="P702" i="9" s="1"/>
  <c r="O703" i="9"/>
  <c r="P703" i="9" s="1"/>
  <c r="O704" i="9"/>
  <c r="P704" i="9" s="1"/>
  <c r="O705" i="9"/>
  <c r="P705" i="9" s="1"/>
  <c r="O706" i="9"/>
  <c r="P706" i="9" s="1"/>
  <c r="O707" i="9"/>
  <c r="P707" i="9" s="1"/>
  <c r="O708" i="9"/>
  <c r="P708" i="9" s="1"/>
  <c r="O709" i="9"/>
  <c r="P709" i="9" s="1"/>
  <c r="O710" i="9"/>
  <c r="P710" i="9" s="1"/>
  <c r="O711" i="9"/>
  <c r="P711" i="9" s="1"/>
  <c r="O712" i="9"/>
  <c r="P712" i="9" s="1"/>
  <c r="O713" i="9"/>
  <c r="P713" i="9" s="1"/>
  <c r="O714" i="9"/>
  <c r="P714" i="9" s="1"/>
  <c r="O715" i="9"/>
  <c r="P715" i="9" s="1"/>
  <c r="O716" i="9"/>
  <c r="P716" i="9" s="1"/>
  <c r="O717" i="9"/>
  <c r="P717" i="9" s="1"/>
  <c r="O718" i="9"/>
  <c r="P718" i="9" s="1"/>
  <c r="O719" i="9"/>
  <c r="P719" i="9" s="1"/>
  <c r="O720" i="9"/>
  <c r="P720" i="9" s="1"/>
  <c r="O721" i="9"/>
  <c r="P721" i="9" s="1"/>
  <c r="O722" i="9"/>
  <c r="P722" i="9" s="1"/>
  <c r="O723" i="9"/>
  <c r="P723" i="9" s="1"/>
  <c r="O724" i="9"/>
  <c r="P724" i="9" s="1"/>
  <c r="O725" i="9"/>
  <c r="P725" i="9" s="1"/>
  <c r="O726" i="9"/>
  <c r="P726" i="9" s="1"/>
  <c r="O727" i="9"/>
  <c r="P727" i="9" s="1"/>
  <c r="O728" i="9"/>
  <c r="P728" i="9" s="1"/>
  <c r="O729" i="9"/>
  <c r="P729" i="9" s="1"/>
  <c r="O730" i="9"/>
  <c r="P730" i="9" s="1"/>
  <c r="O731" i="9"/>
  <c r="P731" i="9" s="1"/>
  <c r="O732" i="9"/>
  <c r="P732" i="9" s="1"/>
  <c r="O733" i="9"/>
  <c r="P733" i="9" s="1"/>
  <c r="O734" i="9"/>
  <c r="P734" i="9" s="1"/>
  <c r="O735" i="9"/>
  <c r="P735" i="9" s="1"/>
  <c r="O736" i="9"/>
  <c r="P736" i="9" s="1"/>
  <c r="O737" i="9"/>
  <c r="P737" i="9" s="1"/>
  <c r="O738" i="9"/>
  <c r="P738" i="9" s="1"/>
  <c r="O739" i="9"/>
  <c r="P739" i="9" s="1"/>
  <c r="O740" i="9"/>
  <c r="P740" i="9" s="1"/>
  <c r="O741" i="9"/>
  <c r="P741" i="9" s="1"/>
  <c r="O742" i="9"/>
  <c r="P742" i="9" s="1"/>
  <c r="O743" i="9"/>
  <c r="P743" i="9" s="1"/>
  <c r="O744" i="9"/>
  <c r="P744" i="9" s="1"/>
  <c r="O745" i="9"/>
  <c r="P745" i="9" s="1"/>
  <c r="O746" i="9"/>
  <c r="P746" i="9" s="1"/>
  <c r="O747" i="9"/>
  <c r="P747" i="9" s="1"/>
  <c r="O748" i="9"/>
  <c r="P748" i="9" s="1"/>
  <c r="O749" i="9"/>
  <c r="P749" i="9" s="1"/>
  <c r="O750" i="9"/>
  <c r="P750" i="9" s="1"/>
  <c r="O751" i="9"/>
  <c r="P751" i="9" s="1"/>
  <c r="O752" i="9"/>
  <c r="P752" i="9" s="1"/>
  <c r="O753" i="9"/>
  <c r="P753" i="9" s="1"/>
  <c r="O754" i="9"/>
  <c r="P754" i="9" s="1"/>
  <c r="O755" i="9"/>
  <c r="P755" i="9" s="1"/>
  <c r="O756" i="9"/>
  <c r="P756" i="9" s="1"/>
  <c r="O757" i="9"/>
  <c r="P757" i="9" s="1"/>
  <c r="O758" i="9"/>
  <c r="P758" i="9" s="1"/>
  <c r="O759" i="9"/>
  <c r="P759" i="9" s="1"/>
  <c r="O760" i="9"/>
  <c r="P760" i="9" s="1"/>
  <c r="O761" i="9"/>
  <c r="P761" i="9" s="1"/>
  <c r="O762" i="9"/>
  <c r="P762" i="9" s="1"/>
  <c r="O763" i="9"/>
  <c r="P763" i="9" s="1"/>
  <c r="O764" i="9"/>
  <c r="P764" i="9" s="1"/>
  <c r="O765" i="9"/>
  <c r="P765" i="9" s="1"/>
  <c r="O766" i="9"/>
  <c r="P766" i="9" s="1"/>
  <c r="O767" i="9"/>
  <c r="P767" i="9" s="1"/>
  <c r="O768" i="9"/>
  <c r="P768" i="9" s="1"/>
  <c r="O769" i="9"/>
  <c r="P769" i="9" s="1"/>
  <c r="O770" i="9"/>
  <c r="P770" i="9" s="1"/>
  <c r="O771" i="9"/>
  <c r="P771" i="9" s="1"/>
  <c r="O772" i="9"/>
  <c r="P772" i="9" s="1"/>
  <c r="O773" i="9"/>
  <c r="P773" i="9" s="1"/>
  <c r="O774" i="9"/>
  <c r="P774" i="9" s="1"/>
  <c r="O775" i="9"/>
  <c r="P775" i="9" s="1"/>
  <c r="O776" i="9"/>
  <c r="P776" i="9" s="1"/>
  <c r="O777" i="9"/>
  <c r="P777" i="9" s="1"/>
  <c r="O778" i="9"/>
  <c r="P778" i="9" s="1"/>
  <c r="O779" i="9"/>
  <c r="P779" i="9" s="1"/>
  <c r="O780" i="9"/>
  <c r="P780" i="9" s="1"/>
  <c r="O781" i="9"/>
  <c r="P781" i="9" s="1"/>
  <c r="O782" i="9"/>
  <c r="P782" i="9" s="1"/>
  <c r="S782" i="9" s="1"/>
  <c r="T782" i="9" s="1"/>
  <c r="O783" i="9"/>
  <c r="P783" i="9" s="1"/>
  <c r="O784" i="9"/>
  <c r="P784" i="9" s="1"/>
  <c r="O785" i="9"/>
  <c r="P785" i="9" s="1"/>
  <c r="O786" i="9"/>
  <c r="P786" i="9" s="1"/>
  <c r="O787" i="9"/>
  <c r="P787" i="9" s="1"/>
  <c r="O788" i="9"/>
  <c r="P788" i="9" s="1"/>
  <c r="O789" i="9"/>
  <c r="P789" i="9" s="1"/>
  <c r="O790" i="9"/>
  <c r="P790" i="9" s="1"/>
  <c r="O791" i="9"/>
  <c r="P791" i="9" s="1"/>
  <c r="O792" i="9"/>
  <c r="P792" i="9" s="1"/>
  <c r="O793" i="9"/>
  <c r="P793" i="9" s="1"/>
  <c r="O794" i="9"/>
  <c r="P794" i="9" s="1"/>
  <c r="O795" i="9"/>
  <c r="P795" i="9" s="1"/>
  <c r="O796" i="9"/>
  <c r="P796" i="9" s="1"/>
  <c r="O797" i="9"/>
  <c r="P797" i="9" s="1"/>
  <c r="O798" i="9"/>
  <c r="P798" i="9" s="1"/>
  <c r="O799" i="9"/>
  <c r="P799" i="9" s="1"/>
  <c r="O800" i="9"/>
  <c r="P800" i="9" s="1"/>
  <c r="O801" i="9"/>
  <c r="P801" i="9" s="1"/>
  <c r="O802" i="9"/>
  <c r="P802" i="9" s="1"/>
  <c r="O803" i="9"/>
  <c r="P803" i="9" s="1"/>
  <c r="O804" i="9"/>
  <c r="P804" i="9" s="1"/>
  <c r="O805" i="9"/>
  <c r="P805" i="9" s="1"/>
  <c r="O806" i="9"/>
  <c r="P806" i="9" s="1"/>
  <c r="O807" i="9"/>
  <c r="P807" i="9" s="1"/>
  <c r="O808" i="9"/>
  <c r="P808" i="9" s="1"/>
  <c r="O809" i="9"/>
  <c r="P809" i="9" s="1"/>
  <c r="O810" i="9"/>
  <c r="P810" i="9" s="1"/>
  <c r="O811" i="9"/>
  <c r="P811" i="9" s="1"/>
  <c r="O812" i="9"/>
  <c r="P812" i="9" s="1"/>
  <c r="O813" i="9"/>
  <c r="P813" i="9" s="1"/>
  <c r="O814" i="9"/>
  <c r="P814" i="9" s="1"/>
  <c r="O815" i="9"/>
  <c r="P815" i="9" s="1"/>
  <c r="O816" i="9"/>
  <c r="P816" i="9" s="1"/>
  <c r="O817" i="9"/>
  <c r="P817" i="9" s="1"/>
  <c r="O818" i="9"/>
  <c r="P818" i="9" s="1"/>
  <c r="O819" i="9"/>
  <c r="P819" i="9" s="1"/>
  <c r="O820" i="9"/>
  <c r="P820" i="9" s="1"/>
  <c r="O821" i="9"/>
  <c r="P821" i="9" s="1"/>
  <c r="O822" i="9"/>
  <c r="P822" i="9" s="1"/>
  <c r="O823" i="9"/>
  <c r="P823" i="9" s="1"/>
  <c r="O824" i="9"/>
  <c r="P824" i="9" s="1"/>
  <c r="O825" i="9"/>
  <c r="P825" i="9" s="1"/>
  <c r="O826" i="9"/>
  <c r="P826" i="9" s="1"/>
  <c r="O827" i="9"/>
  <c r="P827" i="9" s="1"/>
  <c r="O828" i="9"/>
  <c r="P828" i="9" s="1"/>
  <c r="O829" i="9"/>
  <c r="P829" i="9" s="1"/>
  <c r="O830" i="9"/>
  <c r="P830" i="9" s="1"/>
  <c r="O831" i="9"/>
  <c r="P831" i="9" s="1"/>
  <c r="O832" i="9"/>
  <c r="P832" i="9" s="1"/>
  <c r="O833" i="9"/>
  <c r="P833" i="9" s="1"/>
  <c r="O834" i="9"/>
  <c r="P834" i="9" s="1"/>
  <c r="O835" i="9"/>
  <c r="P835" i="9" s="1"/>
  <c r="O836" i="9"/>
  <c r="P836" i="9" s="1"/>
  <c r="O837" i="9"/>
  <c r="P837" i="9" s="1"/>
  <c r="O838" i="9"/>
  <c r="P838" i="9" s="1"/>
  <c r="O839" i="9"/>
  <c r="P839" i="9" s="1"/>
  <c r="O840" i="9"/>
  <c r="P840" i="9" s="1"/>
  <c r="K3" i="9"/>
  <c r="L3" i="9" s="1"/>
  <c r="K4" i="9"/>
  <c r="L4" i="9" s="1"/>
  <c r="K5" i="9"/>
  <c r="L5" i="9" s="1"/>
  <c r="K6" i="9"/>
  <c r="L6" i="9" s="1"/>
  <c r="K7" i="9"/>
  <c r="L7" i="9" s="1"/>
  <c r="K8" i="9"/>
  <c r="L8" i="9" s="1"/>
  <c r="K9" i="9"/>
  <c r="L9" i="9" s="1"/>
  <c r="K10" i="9"/>
  <c r="L10" i="9" s="1"/>
  <c r="K11" i="9"/>
  <c r="L11" i="9" s="1"/>
  <c r="K12" i="9"/>
  <c r="L12" i="9" s="1"/>
  <c r="K13" i="9"/>
  <c r="L13" i="9" s="1"/>
  <c r="K14" i="9"/>
  <c r="L14" i="9" s="1"/>
  <c r="K15" i="9"/>
  <c r="L15" i="9" s="1"/>
  <c r="K16" i="9"/>
  <c r="L16" i="9" s="1"/>
  <c r="K17" i="9"/>
  <c r="L17" i="9" s="1"/>
  <c r="K18" i="9"/>
  <c r="L18" i="9" s="1"/>
  <c r="K19" i="9"/>
  <c r="L19" i="9" s="1"/>
  <c r="K20" i="9"/>
  <c r="L20" i="9" s="1"/>
  <c r="K21" i="9"/>
  <c r="L21" i="9" s="1"/>
  <c r="K22" i="9"/>
  <c r="L22" i="9" s="1"/>
  <c r="K23" i="9"/>
  <c r="L23" i="9" s="1"/>
  <c r="K24" i="9"/>
  <c r="L24" i="9" s="1"/>
  <c r="K25" i="9"/>
  <c r="L25" i="9" s="1"/>
  <c r="K26" i="9"/>
  <c r="L26" i="9" s="1"/>
  <c r="K27" i="9"/>
  <c r="L27" i="9" s="1"/>
  <c r="K28" i="9"/>
  <c r="L28" i="9" s="1"/>
  <c r="K29" i="9"/>
  <c r="L29" i="9" s="1"/>
  <c r="K30" i="9"/>
  <c r="L30" i="9" s="1"/>
  <c r="K31" i="9"/>
  <c r="L31" i="9" s="1"/>
  <c r="K32" i="9"/>
  <c r="L32" i="9" s="1"/>
  <c r="K33" i="9"/>
  <c r="L33" i="9" s="1"/>
  <c r="K34" i="9"/>
  <c r="L34" i="9" s="1"/>
  <c r="K35" i="9"/>
  <c r="L35" i="9" s="1"/>
  <c r="K36" i="9"/>
  <c r="L36" i="9" s="1"/>
  <c r="K37" i="9"/>
  <c r="L37" i="9" s="1"/>
  <c r="K38" i="9"/>
  <c r="L38" i="9" s="1"/>
  <c r="K39" i="9"/>
  <c r="L39" i="9" s="1"/>
  <c r="K40" i="9"/>
  <c r="L40" i="9" s="1"/>
  <c r="K41" i="9"/>
  <c r="L41" i="9" s="1"/>
  <c r="K42" i="9"/>
  <c r="L42" i="9" s="1"/>
  <c r="K43" i="9"/>
  <c r="L43" i="9" s="1"/>
  <c r="K44" i="9"/>
  <c r="L44" i="9" s="1"/>
  <c r="K45" i="9"/>
  <c r="L45" i="9" s="1"/>
  <c r="K46" i="9"/>
  <c r="L46" i="9" s="1"/>
  <c r="K47" i="9"/>
  <c r="L47" i="9" s="1"/>
  <c r="K48" i="9"/>
  <c r="L48" i="9" s="1"/>
  <c r="K49" i="9"/>
  <c r="L49" i="9" s="1"/>
  <c r="K50" i="9"/>
  <c r="L50" i="9" s="1"/>
  <c r="K51" i="9"/>
  <c r="L51" i="9" s="1"/>
  <c r="K52" i="9"/>
  <c r="L52" i="9" s="1"/>
  <c r="K53" i="9"/>
  <c r="L53" i="9" s="1"/>
  <c r="K54" i="9"/>
  <c r="L54" i="9" s="1"/>
  <c r="K55" i="9"/>
  <c r="L55" i="9" s="1"/>
  <c r="K56" i="9"/>
  <c r="L56" i="9" s="1"/>
  <c r="K57" i="9"/>
  <c r="L57" i="9" s="1"/>
  <c r="K58" i="9"/>
  <c r="L58" i="9" s="1"/>
  <c r="K59" i="9"/>
  <c r="L59" i="9" s="1"/>
  <c r="K60" i="9"/>
  <c r="L60" i="9" s="1"/>
  <c r="K61" i="9"/>
  <c r="L61" i="9" s="1"/>
  <c r="K62" i="9"/>
  <c r="L62" i="9" s="1"/>
  <c r="K63" i="9"/>
  <c r="L63" i="9" s="1"/>
  <c r="K64" i="9"/>
  <c r="L64" i="9" s="1"/>
  <c r="K65" i="9"/>
  <c r="L65" i="9" s="1"/>
  <c r="K66" i="9"/>
  <c r="L66" i="9" s="1"/>
  <c r="K67" i="9"/>
  <c r="L67" i="9" s="1"/>
  <c r="K68" i="9"/>
  <c r="L68" i="9" s="1"/>
  <c r="K69" i="9"/>
  <c r="L69" i="9" s="1"/>
  <c r="K70" i="9"/>
  <c r="L70" i="9" s="1"/>
  <c r="K71" i="9"/>
  <c r="L71" i="9" s="1"/>
  <c r="K72" i="9"/>
  <c r="L72" i="9" s="1"/>
  <c r="K73" i="9"/>
  <c r="L73" i="9" s="1"/>
  <c r="K74" i="9"/>
  <c r="L74" i="9" s="1"/>
  <c r="K75" i="9"/>
  <c r="L75" i="9" s="1"/>
  <c r="K76" i="9"/>
  <c r="L76" i="9" s="1"/>
  <c r="K77" i="9"/>
  <c r="L77" i="9" s="1"/>
  <c r="K78" i="9"/>
  <c r="L78" i="9" s="1"/>
  <c r="K79" i="9"/>
  <c r="L79" i="9" s="1"/>
  <c r="K80" i="9"/>
  <c r="L80" i="9" s="1"/>
  <c r="K81" i="9"/>
  <c r="L81" i="9" s="1"/>
  <c r="K82" i="9"/>
  <c r="L82" i="9" s="1"/>
  <c r="K83" i="9"/>
  <c r="L83" i="9" s="1"/>
  <c r="K84" i="9"/>
  <c r="L84" i="9" s="1"/>
  <c r="K85" i="9"/>
  <c r="L85" i="9" s="1"/>
  <c r="K86" i="9"/>
  <c r="L86" i="9" s="1"/>
  <c r="K87" i="9"/>
  <c r="L87" i="9" s="1"/>
  <c r="K88" i="9"/>
  <c r="L88" i="9" s="1"/>
  <c r="K89" i="9"/>
  <c r="L89" i="9" s="1"/>
  <c r="K90" i="9"/>
  <c r="L90" i="9" s="1"/>
  <c r="K91" i="9"/>
  <c r="L91" i="9" s="1"/>
  <c r="K92" i="9"/>
  <c r="L92" i="9" s="1"/>
  <c r="K93" i="9"/>
  <c r="L93" i="9" s="1"/>
  <c r="K94" i="9"/>
  <c r="L94" i="9" s="1"/>
  <c r="K95" i="9"/>
  <c r="L95" i="9" s="1"/>
  <c r="K96" i="9"/>
  <c r="L96" i="9" s="1"/>
  <c r="K97" i="9"/>
  <c r="L97" i="9" s="1"/>
  <c r="K98" i="9"/>
  <c r="L98" i="9" s="1"/>
  <c r="K99" i="9"/>
  <c r="L99" i="9" s="1"/>
  <c r="K100" i="9"/>
  <c r="L100" i="9" s="1"/>
  <c r="K101" i="9"/>
  <c r="L101" i="9" s="1"/>
  <c r="K102" i="9"/>
  <c r="L102" i="9" s="1"/>
  <c r="K103" i="9"/>
  <c r="L103" i="9" s="1"/>
  <c r="K104" i="9"/>
  <c r="L104" i="9" s="1"/>
  <c r="K105" i="9"/>
  <c r="L105" i="9" s="1"/>
  <c r="K106" i="9"/>
  <c r="L106" i="9" s="1"/>
  <c r="K107" i="9"/>
  <c r="L107" i="9" s="1"/>
  <c r="K108" i="9"/>
  <c r="L108" i="9" s="1"/>
  <c r="K109" i="9"/>
  <c r="L109" i="9" s="1"/>
  <c r="K110" i="9"/>
  <c r="L110" i="9" s="1"/>
  <c r="K111" i="9"/>
  <c r="L111" i="9" s="1"/>
  <c r="K112" i="9"/>
  <c r="L112" i="9" s="1"/>
  <c r="K113" i="9"/>
  <c r="L113" i="9" s="1"/>
  <c r="K114" i="9"/>
  <c r="L114" i="9" s="1"/>
  <c r="K115" i="9"/>
  <c r="L115" i="9" s="1"/>
  <c r="K116" i="9"/>
  <c r="L116" i="9" s="1"/>
  <c r="K117" i="9"/>
  <c r="L117" i="9" s="1"/>
  <c r="K118" i="9"/>
  <c r="L118" i="9" s="1"/>
  <c r="K119" i="9"/>
  <c r="L119" i="9" s="1"/>
  <c r="K120" i="9"/>
  <c r="L120" i="9" s="1"/>
  <c r="K121" i="9"/>
  <c r="L121" i="9" s="1"/>
  <c r="K122" i="9"/>
  <c r="L122" i="9" s="1"/>
  <c r="K123" i="9"/>
  <c r="L123" i="9" s="1"/>
  <c r="K124" i="9"/>
  <c r="L124" i="9" s="1"/>
  <c r="K125" i="9"/>
  <c r="L125" i="9" s="1"/>
  <c r="K126" i="9"/>
  <c r="L126" i="9" s="1"/>
  <c r="K127" i="9"/>
  <c r="L127" i="9" s="1"/>
  <c r="K128" i="9"/>
  <c r="L128" i="9" s="1"/>
  <c r="K129" i="9"/>
  <c r="L129" i="9" s="1"/>
  <c r="K130" i="9"/>
  <c r="L130" i="9" s="1"/>
  <c r="K131" i="9"/>
  <c r="L131" i="9" s="1"/>
  <c r="K132" i="9"/>
  <c r="L132" i="9" s="1"/>
  <c r="K133" i="9"/>
  <c r="L133" i="9" s="1"/>
  <c r="K134" i="9"/>
  <c r="L134" i="9" s="1"/>
  <c r="K135" i="9"/>
  <c r="L135" i="9" s="1"/>
  <c r="K136" i="9"/>
  <c r="L136" i="9" s="1"/>
  <c r="K137" i="9"/>
  <c r="L137" i="9" s="1"/>
  <c r="K138" i="9"/>
  <c r="L138" i="9" s="1"/>
  <c r="K139" i="9"/>
  <c r="L139" i="9" s="1"/>
  <c r="K140" i="9"/>
  <c r="L140" i="9" s="1"/>
  <c r="K141" i="9"/>
  <c r="L141" i="9" s="1"/>
  <c r="K142" i="9"/>
  <c r="L142" i="9" s="1"/>
  <c r="K143" i="9"/>
  <c r="L143" i="9" s="1"/>
  <c r="K144" i="9"/>
  <c r="L144" i="9" s="1"/>
  <c r="K145" i="9"/>
  <c r="L145" i="9" s="1"/>
  <c r="K146" i="9"/>
  <c r="L146" i="9" s="1"/>
  <c r="K147" i="9"/>
  <c r="L147" i="9" s="1"/>
  <c r="K148" i="9"/>
  <c r="L148" i="9" s="1"/>
  <c r="K149" i="9"/>
  <c r="L149" i="9" s="1"/>
  <c r="K150" i="9"/>
  <c r="L150" i="9" s="1"/>
  <c r="K151" i="9"/>
  <c r="L151" i="9" s="1"/>
  <c r="K152" i="9"/>
  <c r="L152" i="9" s="1"/>
  <c r="K153" i="9"/>
  <c r="L153" i="9" s="1"/>
  <c r="K154" i="9"/>
  <c r="L154" i="9" s="1"/>
  <c r="K155" i="9"/>
  <c r="L155" i="9" s="1"/>
  <c r="K156" i="9"/>
  <c r="L156" i="9" s="1"/>
  <c r="K157" i="9"/>
  <c r="L157" i="9" s="1"/>
  <c r="K158" i="9"/>
  <c r="L158" i="9" s="1"/>
  <c r="K159" i="9"/>
  <c r="L159" i="9" s="1"/>
  <c r="K160" i="9"/>
  <c r="L160" i="9" s="1"/>
  <c r="K161" i="9"/>
  <c r="L161" i="9" s="1"/>
  <c r="K162" i="9"/>
  <c r="L162" i="9" s="1"/>
  <c r="K163" i="9"/>
  <c r="L163" i="9" s="1"/>
  <c r="K164" i="9"/>
  <c r="L164" i="9" s="1"/>
  <c r="K165" i="9"/>
  <c r="L165" i="9" s="1"/>
  <c r="K166" i="9"/>
  <c r="L166" i="9" s="1"/>
  <c r="K167" i="9"/>
  <c r="L167" i="9" s="1"/>
  <c r="K168" i="9"/>
  <c r="L168" i="9" s="1"/>
  <c r="K169" i="9"/>
  <c r="L169" i="9" s="1"/>
  <c r="K170" i="9"/>
  <c r="L170" i="9" s="1"/>
  <c r="K171" i="9"/>
  <c r="L171" i="9" s="1"/>
  <c r="K172" i="9"/>
  <c r="L172" i="9" s="1"/>
  <c r="K173" i="9"/>
  <c r="L173" i="9" s="1"/>
  <c r="K174" i="9"/>
  <c r="L174" i="9" s="1"/>
  <c r="K175" i="9"/>
  <c r="L175" i="9" s="1"/>
  <c r="K176" i="9"/>
  <c r="L176" i="9" s="1"/>
  <c r="K177" i="9"/>
  <c r="L177" i="9" s="1"/>
  <c r="K178" i="9"/>
  <c r="L178" i="9" s="1"/>
  <c r="K179" i="9"/>
  <c r="L179" i="9" s="1"/>
  <c r="K180" i="9"/>
  <c r="L180" i="9" s="1"/>
  <c r="K181" i="9"/>
  <c r="L181" i="9" s="1"/>
  <c r="K182" i="9"/>
  <c r="L182" i="9" s="1"/>
  <c r="K183" i="9"/>
  <c r="L183" i="9" s="1"/>
  <c r="K184" i="9"/>
  <c r="L184" i="9" s="1"/>
  <c r="K185" i="9"/>
  <c r="L185" i="9" s="1"/>
  <c r="K186" i="9"/>
  <c r="L186" i="9" s="1"/>
  <c r="K187" i="9"/>
  <c r="L187" i="9" s="1"/>
  <c r="K188" i="9"/>
  <c r="L188" i="9" s="1"/>
  <c r="K189" i="9"/>
  <c r="L189" i="9" s="1"/>
  <c r="K190" i="9"/>
  <c r="L190" i="9" s="1"/>
  <c r="K191" i="9"/>
  <c r="L191" i="9" s="1"/>
  <c r="K192" i="9"/>
  <c r="L192" i="9" s="1"/>
  <c r="K193" i="9"/>
  <c r="L193" i="9" s="1"/>
  <c r="K194" i="9"/>
  <c r="L194" i="9" s="1"/>
  <c r="K195" i="9"/>
  <c r="L195" i="9" s="1"/>
  <c r="K196" i="9"/>
  <c r="L196" i="9" s="1"/>
  <c r="K197" i="9"/>
  <c r="L197" i="9" s="1"/>
  <c r="K198" i="9"/>
  <c r="L198" i="9" s="1"/>
  <c r="K199" i="9"/>
  <c r="L199" i="9" s="1"/>
  <c r="K200" i="9"/>
  <c r="L200" i="9" s="1"/>
  <c r="K201" i="9"/>
  <c r="L201" i="9" s="1"/>
  <c r="K202" i="9"/>
  <c r="L202" i="9" s="1"/>
  <c r="K203" i="9"/>
  <c r="L203" i="9" s="1"/>
  <c r="K204" i="9"/>
  <c r="L204" i="9" s="1"/>
  <c r="K205" i="9"/>
  <c r="L205" i="9" s="1"/>
  <c r="K206" i="9"/>
  <c r="L206" i="9" s="1"/>
  <c r="K207" i="9"/>
  <c r="L207" i="9" s="1"/>
  <c r="K208" i="9"/>
  <c r="L208" i="9" s="1"/>
  <c r="K209" i="9"/>
  <c r="L209" i="9" s="1"/>
  <c r="K210" i="9"/>
  <c r="L210" i="9" s="1"/>
  <c r="K211" i="9"/>
  <c r="L211" i="9" s="1"/>
  <c r="K212" i="9"/>
  <c r="L212" i="9" s="1"/>
  <c r="K213" i="9"/>
  <c r="L213" i="9" s="1"/>
  <c r="K214" i="9"/>
  <c r="L214" i="9" s="1"/>
  <c r="K215" i="9"/>
  <c r="L215" i="9" s="1"/>
  <c r="K216" i="9"/>
  <c r="L216" i="9" s="1"/>
  <c r="K217" i="9"/>
  <c r="L217" i="9" s="1"/>
  <c r="K218" i="9"/>
  <c r="L218" i="9" s="1"/>
  <c r="K219" i="9"/>
  <c r="L219" i="9" s="1"/>
  <c r="K220" i="9"/>
  <c r="L220" i="9" s="1"/>
  <c r="K221" i="9"/>
  <c r="L221" i="9" s="1"/>
  <c r="K222" i="9"/>
  <c r="L222" i="9" s="1"/>
  <c r="K223" i="9"/>
  <c r="L223" i="9" s="1"/>
  <c r="K224" i="9"/>
  <c r="L224" i="9" s="1"/>
  <c r="K225" i="9"/>
  <c r="L225" i="9" s="1"/>
  <c r="K226" i="9"/>
  <c r="L226" i="9" s="1"/>
  <c r="K227" i="9"/>
  <c r="L227" i="9" s="1"/>
  <c r="K228" i="9"/>
  <c r="L228" i="9" s="1"/>
  <c r="K229" i="9"/>
  <c r="L229" i="9" s="1"/>
  <c r="K230" i="9"/>
  <c r="L230" i="9" s="1"/>
  <c r="K231" i="9"/>
  <c r="L231" i="9" s="1"/>
  <c r="K232" i="9"/>
  <c r="L232" i="9" s="1"/>
  <c r="K233" i="9"/>
  <c r="L233" i="9" s="1"/>
  <c r="K234" i="9"/>
  <c r="L234" i="9" s="1"/>
  <c r="K235" i="9"/>
  <c r="L235" i="9" s="1"/>
  <c r="K236" i="9"/>
  <c r="L236" i="9" s="1"/>
  <c r="K237" i="9"/>
  <c r="L237" i="9" s="1"/>
  <c r="K238" i="9"/>
  <c r="L238" i="9" s="1"/>
  <c r="K239" i="9"/>
  <c r="L239" i="9" s="1"/>
  <c r="K240" i="9"/>
  <c r="L240" i="9" s="1"/>
  <c r="K241" i="9"/>
  <c r="L241" i="9" s="1"/>
  <c r="K242" i="9"/>
  <c r="L242" i="9" s="1"/>
  <c r="K243" i="9"/>
  <c r="L243" i="9" s="1"/>
  <c r="K244" i="9"/>
  <c r="L244" i="9" s="1"/>
  <c r="K245" i="9"/>
  <c r="L245" i="9" s="1"/>
  <c r="K246" i="9"/>
  <c r="L246" i="9" s="1"/>
  <c r="K247" i="9"/>
  <c r="L247" i="9" s="1"/>
  <c r="K248" i="9"/>
  <c r="L248" i="9" s="1"/>
  <c r="K249" i="9"/>
  <c r="L249" i="9" s="1"/>
  <c r="K250" i="9"/>
  <c r="L250" i="9" s="1"/>
  <c r="K251" i="9"/>
  <c r="L251" i="9" s="1"/>
  <c r="K252" i="9"/>
  <c r="L252" i="9" s="1"/>
  <c r="K253" i="9"/>
  <c r="L253" i="9" s="1"/>
  <c r="K254" i="9"/>
  <c r="L254" i="9" s="1"/>
  <c r="K255" i="9"/>
  <c r="L255" i="9" s="1"/>
  <c r="K256" i="9"/>
  <c r="L256" i="9" s="1"/>
  <c r="K257" i="9"/>
  <c r="L257" i="9" s="1"/>
  <c r="K258" i="9"/>
  <c r="L258" i="9" s="1"/>
  <c r="K259" i="9"/>
  <c r="L259" i="9" s="1"/>
  <c r="K260" i="9"/>
  <c r="L260" i="9" s="1"/>
  <c r="K261" i="9"/>
  <c r="L261" i="9" s="1"/>
  <c r="K262" i="9"/>
  <c r="L262" i="9" s="1"/>
  <c r="K263" i="9"/>
  <c r="L263" i="9" s="1"/>
  <c r="K264" i="9"/>
  <c r="L264" i="9" s="1"/>
  <c r="K265" i="9"/>
  <c r="L265" i="9" s="1"/>
  <c r="K266" i="9"/>
  <c r="L266" i="9" s="1"/>
  <c r="K267" i="9"/>
  <c r="L267" i="9" s="1"/>
  <c r="K268" i="9"/>
  <c r="L268" i="9" s="1"/>
  <c r="K269" i="9"/>
  <c r="L269" i="9" s="1"/>
  <c r="K270" i="9"/>
  <c r="L270" i="9" s="1"/>
  <c r="K271" i="9"/>
  <c r="L271" i="9" s="1"/>
  <c r="K272" i="9"/>
  <c r="L272" i="9" s="1"/>
  <c r="K273" i="9"/>
  <c r="L273" i="9" s="1"/>
  <c r="K274" i="9"/>
  <c r="L274" i="9" s="1"/>
  <c r="K275" i="9"/>
  <c r="L275" i="9" s="1"/>
  <c r="K276" i="9"/>
  <c r="L276" i="9" s="1"/>
  <c r="K277" i="9"/>
  <c r="L277" i="9" s="1"/>
  <c r="K278" i="9"/>
  <c r="L278" i="9" s="1"/>
  <c r="K279" i="9"/>
  <c r="L279" i="9" s="1"/>
  <c r="K280" i="9"/>
  <c r="L280" i="9" s="1"/>
  <c r="K281" i="9"/>
  <c r="L281" i="9" s="1"/>
  <c r="K282" i="9"/>
  <c r="L282" i="9" s="1"/>
  <c r="K283" i="9"/>
  <c r="L283" i="9" s="1"/>
  <c r="K284" i="9"/>
  <c r="L284" i="9" s="1"/>
  <c r="K285" i="9"/>
  <c r="L285" i="9" s="1"/>
  <c r="K286" i="9"/>
  <c r="L286" i="9" s="1"/>
  <c r="K287" i="9"/>
  <c r="L287" i="9" s="1"/>
  <c r="K288" i="9"/>
  <c r="L288" i="9" s="1"/>
  <c r="K289" i="9"/>
  <c r="L289" i="9" s="1"/>
  <c r="K290" i="9"/>
  <c r="L290" i="9" s="1"/>
  <c r="K291" i="9"/>
  <c r="L291" i="9" s="1"/>
  <c r="K292" i="9"/>
  <c r="L292" i="9" s="1"/>
  <c r="K293" i="9"/>
  <c r="L293" i="9" s="1"/>
  <c r="K294" i="9"/>
  <c r="L294" i="9" s="1"/>
  <c r="K295" i="9"/>
  <c r="L295" i="9" s="1"/>
  <c r="K296" i="9"/>
  <c r="L296" i="9" s="1"/>
  <c r="K297" i="9"/>
  <c r="L297" i="9" s="1"/>
  <c r="K298" i="9"/>
  <c r="L298" i="9" s="1"/>
  <c r="K299" i="9"/>
  <c r="L299" i="9" s="1"/>
  <c r="K300" i="9"/>
  <c r="L300" i="9" s="1"/>
  <c r="K301" i="9"/>
  <c r="L301" i="9" s="1"/>
  <c r="K302" i="9"/>
  <c r="L302" i="9" s="1"/>
  <c r="K303" i="9"/>
  <c r="L303" i="9" s="1"/>
  <c r="K304" i="9"/>
  <c r="L304" i="9" s="1"/>
  <c r="K305" i="9"/>
  <c r="L305" i="9" s="1"/>
  <c r="K306" i="9"/>
  <c r="L306" i="9" s="1"/>
  <c r="K307" i="9"/>
  <c r="L307" i="9" s="1"/>
  <c r="K308" i="9"/>
  <c r="L308" i="9" s="1"/>
  <c r="K309" i="9"/>
  <c r="L309" i="9" s="1"/>
  <c r="K310" i="9"/>
  <c r="L310" i="9" s="1"/>
  <c r="K311" i="9"/>
  <c r="L311" i="9" s="1"/>
  <c r="K312" i="9"/>
  <c r="L312" i="9" s="1"/>
  <c r="K313" i="9"/>
  <c r="L313" i="9" s="1"/>
  <c r="K314" i="9"/>
  <c r="L314" i="9" s="1"/>
  <c r="K315" i="9"/>
  <c r="L315" i="9" s="1"/>
  <c r="K316" i="9"/>
  <c r="L316" i="9" s="1"/>
  <c r="K317" i="9"/>
  <c r="L317" i="9" s="1"/>
  <c r="K318" i="9"/>
  <c r="L318" i="9" s="1"/>
  <c r="K319" i="9"/>
  <c r="L319" i="9" s="1"/>
  <c r="K320" i="9"/>
  <c r="L320" i="9" s="1"/>
  <c r="K321" i="9"/>
  <c r="L321" i="9" s="1"/>
  <c r="K322" i="9"/>
  <c r="L322" i="9" s="1"/>
  <c r="K323" i="9"/>
  <c r="L323" i="9" s="1"/>
  <c r="K324" i="9"/>
  <c r="L324" i="9" s="1"/>
  <c r="K325" i="9"/>
  <c r="L325" i="9" s="1"/>
  <c r="K326" i="9"/>
  <c r="L326" i="9" s="1"/>
  <c r="K327" i="9"/>
  <c r="L327" i="9" s="1"/>
  <c r="K328" i="9"/>
  <c r="L328" i="9" s="1"/>
  <c r="K329" i="9"/>
  <c r="L329" i="9" s="1"/>
  <c r="K330" i="9"/>
  <c r="L330" i="9" s="1"/>
  <c r="K331" i="9"/>
  <c r="L331" i="9" s="1"/>
  <c r="K332" i="9"/>
  <c r="L332" i="9" s="1"/>
  <c r="K333" i="9"/>
  <c r="L333" i="9" s="1"/>
  <c r="K334" i="9"/>
  <c r="L334" i="9" s="1"/>
  <c r="K335" i="9"/>
  <c r="L335" i="9" s="1"/>
  <c r="K336" i="9"/>
  <c r="L336" i="9" s="1"/>
  <c r="K337" i="9"/>
  <c r="L337" i="9" s="1"/>
  <c r="K338" i="9"/>
  <c r="L338" i="9" s="1"/>
  <c r="K339" i="9"/>
  <c r="L339" i="9" s="1"/>
  <c r="K340" i="9"/>
  <c r="L340" i="9" s="1"/>
  <c r="K341" i="9"/>
  <c r="L341" i="9" s="1"/>
  <c r="K342" i="9"/>
  <c r="L342" i="9" s="1"/>
  <c r="K343" i="9"/>
  <c r="L343" i="9" s="1"/>
  <c r="K344" i="9"/>
  <c r="L344" i="9" s="1"/>
  <c r="K345" i="9"/>
  <c r="L345" i="9" s="1"/>
  <c r="K346" i="9"/>
  <c r="L346" i="9" s="1"/>
  <c r="K347" i="9"/>
  <c r="L347" i="9" s="1"/>
  <c r="K348" i="9"/>
  <c r="L348" i="9" s="1"/>
  <c r="K349" i="9"/>
  <c r="L349" i="9" s="1"/>
  <c r="K350" i="9"/>
  <c r="L350" i="9" s="1"/>
  <c r="K351" i="9"/>
  <c r="L351" i="9" s="1"/>
  <c r="K352" i="9"/>
  <c r="L352" i="9" s="1"/>
  <c r="K353" i="9"/>
  <c r="L353" i="9" s="1"/>
  <c r="K354" i="9"/>
  <c r="L354" i="9" s="1"/>
  <c r="K355" i="9"/>
  <c r="L355" i="9" s="1"/>
  <c r="K356" i="9"/>
  <c r="L356" i="9" s="1"/>
  <c r="K357" i="9"/>
  <c r="L357" i="9" s="1"/>
  <c r="K358" i="9"/>
  <c r="L358" i="9" s="1"/>
  <c r="K359" i="9"/>
  <c r="L359" i="9" s="1"/>
  <c r="K360" i="9"/>
  <c r="L360" i="9" s="1"/>
  <c r="K361" i="9"/>
  <c r="L361" i="9" s="1"/>
  <c r="K362" i="9"/>
  <c r="L362" i="9" s="1"/>
  <c r="K363" i="9"/>
  <c r="L363" i="9" s="1"/>
  <c r="K364" i="9"/>
  <c r="L364" i="9" s="1"/>
  <c r="K365" i="9"/>
  <c r="L365" i="9" s="1"/>
  <c r="K366" i="9"/>
  <c r="L366" i="9" s="1"/>
  <c r="K367" i="9"/>
  <c r="L367" i="9" s="1"/>
  <c r="K368" i="9"/>
  <c r="L368" i="9" s="1"/>
  <c r="K369" i="9"/>
  <c r="L369" i="9" s="1"/>
  <c r="K370" i="9"/>
  <c r="L370" i="9" s="1"/>
  <c r="K371" i="9"/>
  <c r="L371" i="9" s="1"/>
  <c r="K372" i="9"/>
  <c r="L372" i="9" s="1"/>
  <c r="K373" i="9"/>
  <c r="L373" i="9" s="1"/>
  <c r="K374" i="9"/>
  <c r="L374" i="9" s="1"/>
  <c r="K375" i="9"/>
  <c r="L375" i="9" s="1"/>
  <c r="K376" i="9"/>
  <c r="L376" i="9" s="1"/>
  <c r="K377" i="9"/>
  <c r="L377" i="9" s="1"/>
  <c r="K378" i="9"/>
  <c r="L378" i="9" s="1"/>
  <c r="K379" i="9"/>
  <c r="L379" i="9" s="1"/>
  <c r="K380" i="9"/>
  <c r="L380" i="9" s="1"/>
  <c r="K381" i="9"/>
  <c r="L381" i="9" s="1"/>
  <c r="K382" i="9"/>
  <c r="L382" i="9" s="1"/>
  <c r="K383" i="9"/>
  <c r="L383" i="9" s="1"/>
  <c r="K384" i="9"/>
  <c r="L384" i="9" s="1"/>
  <c r="K385" i="9"/>
  <c r="L385" i="9" s="1"/>
  <c r="K386" i="9"/>
  <c r="L386" i="9" s="1"/>
  <c r="K387" i="9"/>
  <c r="L387" i="9" s="1"/>
  <c r="K388" i="9"/>
  <c r="L388" i="9" s="1"/>
  <c r="K389" i="9"/>
  <c r="L389" i="9" s="1"/>
  <c r="K390" i="9"/>
  <c r="L390" i="9" s="1"/>
  <c r="K391" i="9"/>
  <c r="L391" i="9" s="1"/>
  <c r="K392" i="9"/>
  <c r="L392" i="9" s="1"/>
  <c r="K393" i="9"/>
  <c r="L393" i="9" s="1"/>
  <c r="K394" i="9"/>
  <c r="L394" i="9" s="1"/>
  <c r="K395" i="9"/>
  <c r="L395" i="9" s="1"/>
  <c r="K396" i="9"/>
  <c r="L396" i="9" s="1"/>
  <c r="K397" i="9"/>
  <c r="L397" i="9" s="1"/>
  <c r="K398" i="9"/>
  <c r="L398" i="9" s="1"/>
  <c r="K399" i="9"/>
  <c r="L399" i="9" s="1"/>
  <c r="K400" i="9"/>
  <c r="L400" i="9" s="1"/>
  <c r="K401" i="9"/>
  <c r="L401" i="9" s="1"/>
  <c r="K402" i="9"/>
  <c r="L402" i="9" s="1"/>
  <c r="K403" i="9"/>
  <c r="L403" i="9" s="1"/>
  <c r="K404" i="9"/>
  <c r="L404" i="9" s="1"/>
  <c r="K405" i="9"/>
  <c r="L405" i="9" s="1"/>
  <c r="K406" i="9"/>
  <c r="L406" i="9" s="1"/>
  <c r="K407" i="9"/>
  <c r="L407" i="9" s="1"/>
  <c r="K408" i="9"/>
  <c r="L408" i="9" s="1"/>
  <c r="K409" i="9"/>
  <c r="L409" i="9" s="1"/>
  <c r="K410" i="9"/>
  <c r="L410" i="9" s="1"/>
  <c r="K411" i="9"/>
  <c r="L411" i="9" s="1"/>
  <c r="K412" i="9"/>
  <c r="L412" i="9" s="1"/>
  <c r="K413" i="9"/>
  <c r="L413" i="9" s="1"/>
  <c r="K414" i="9"/>
  <c r="L414" i="9" s="1"/>
  <c r="K415" i="9"/>
  <c r="L415" i="9" s="1"/>
  <c r="K416" i="9"/>
  <c r="L416" i="9" s="1"/>
  <c r="K417" i="9"/>
  <c r="L417" i="9" s="1"/>
  <c r="K418" i="9"/>
  <c r="L418" i="9" s="1"/>
  <c r="K419" i="9"/>
  <c r="L419" i="9" s="1"/>
  <c r="K420" i="9"/>
  <c r="L420" i="9" s="1"/>
  <c r="K421" i="9"/>
  <c r="L421" i="9" s="1"/>
  <c r="K422" i="9"/>
  <c r="L422" i="9" s="1"/>
  <c r="K423" i="9"/>
  <c r="L423" i="9" s="1"/>
  <c r="K424" i="9"/>
  <c r="L424" i="9" s="1"/>
  <c r="K425" i="9"/>
  <c r="L425" i="9" s="1"/>
  <c r="K426" i="9"/>
  <c r="L426" i="9" s="1"/>
  <c r="K427" i="9"/>
  <c r="L427" i="9" s="1"/>
  <c r="K428" i="9"/>
  <c r="L428" i="9" s="1"/>
  <c r="K429" i="9"/>
  <c r="L429" i="9" s="1"/>
  <c r="K430" i="9"/>
  <c r="L430" i="9" s="1"/>
  <c r="K431" i="9"/>
  <c r="L431" i="9" s="1"/>
  <c r="K432" i="9"/>
  <c r="L432" i="9" s="1"/>
  <c r="K433" i="9"/>
  <c r="L433" i="9" s="1"/>
  <c r="K434" i="9"/>
  <c r="L434" i="9" s="1"/>
  <c r="K435" i="9"/>
  <c r="L435" i="9" s="1"/>
  <c r="K436" i="9"/>
  <c r="L436" i="9" s="1"/>
  <c r="K437" i="9"/>
  <c r="L437" i="9" s="1"/>
  <c r="K438" i="9"/>
  <c r="L438" i="9" s="1"/>
  <c r="K439" i="9"/>
  <c r="L439" i="9" s="1"/>
  <c r="K440" i="9"/>
  <c r="L440" i="9" s="1"/>
  <c r="K441" i="9"/>
  <c r="L441" i="9" s="1"/>
  <c r="K442" i="9"/>
  <c r="L442" i="9" s="1"/>
  <c r="K443" i="9"/>
  <c r="L443" i="9" s="1"/>
  <c r="K444" i="9"/>
  <c r="L444" i="9" s="1"/>
  <c r="K445" i="9"/>
  <c r="L445" i="9" s="1"/>
  <c r="K446" i="9"/>
  <c r="L446" i="9" s="1"/>
  <c r="K447" i="9"/>
  <c r="L447" i="9" s="1"/>
  <c r="K448" i="9"/>
  <c r="L448" i="9" s="1"/>
  <c r="K449" i="9"/>
  <c r="L449" i="9" s="1"/>
  <c r="K450" i="9"/>
  <c r="L450" i="9" s="1"/>
  <c r="K451" i="9"/>
  <c r="L451" i="9" s="1"/>
  <c r="K452" i="9"/>
  <c r="L452" i="9" s="1"/>
  <c r="K453" i="9"/>
  <c r="L453" i="9" s="1"/>
  <c r="K454" i="9"/>
  <c r="L454" i="9" s="1"/>
  <c r="K455" i="9"/>
  <c r="L455" i="9" s="1"/>
  <c r="K456" i="9"/>
  <c r="L456" i="9" s="1"/>
  <c r="K457" i="9"/>
  <c r="L457" i="9" s="1"/>
  <c r="K458" i="9"/>
  <c r="L458" i="9" s="1"/>
  <c r="K459" i="9"/>
  <c r="L459" i="9" s="1"/>
  <c r="K460" i="9"/>
  <c r="L460" i="9" s="1"/>
  <c r="K461" i="9"/>
  <c r="L461" i="9" s="1"/>
  <c r="K462" i="9"/>
  <c r="L462" i="9" s="1"/>
  <c r="K463" i="9"/>
  <c r="L463" i="9" s="1"/>
  <c r="K464" i="9"/>
  <c r="L464" i="9" s="1"/>
  <c r="K465" i="9"/>
  <c r="L465" i="9" s="1"/>
  <c r="K466" i="9"/>
  <c r="L466" i="9" s="1"/>
  <c r="K467" i="9"/>
  <c r="L467" i="9" s="1"/>
  <c r="K468" i="9"/>
  <c r="L468" i="9" s="1"/>
  <c r="K469" i="9"/>
  <c r="L469" i="9" s="1"/>
  <c r="K470" i="9"/>
  <c r="L470" i="9" s="1"/>
  <c r="K471" i="9"/>
  <c r="L471" i="9" s="1"/>
  <c r="K472" i="9"/>
  <c r="L472" i="9" s="1"/>
  <c r="K473" i="9"/>
  <c r="L473" i="9" s="1"/>
  <c r="K474" i="9"/>
  <c r="L474" i="9" s="1"/>
  <c r="K475" i="9"/>
  <c r="L475" i="9" s="1"/>
  <c r="K476" i="9"/>
  <c r="L476" i="9" s="1"/>
  <c r="K477" i="9"/>
  <c r="L477" i="9" s="1"/>
  <c r="K478" i="9"/>
  <c r="L478" i="9" s="1"/>
  <c r="K479" i="9"/>
  <c r="L479" i="9" s="1"/>
  <c r="K480" i="9"/>
  <c r="L480" i="9" s="1"/>
  <c r="K481" i="9"/>
  <c r="L481" i="9" s="1"/>
  <c r="K482" i="9"/>
  <c r="L482" i="9" s="1"/>
  <c r="K483" i="9"/>
  <c r="L483" i="9" s="1"/>
  <c r="K484" i="9"/>
  <c r="L484" i="9" s="1"/>
  <c r="K485" i="9"/>
  <c r="L485" i="9" s="1"/>
  <c r="K486" i="9"/>
  <c r="L486" i="9" s="1"/>
  <c r="K487" i="9"/>
  <c r="L487" i="9" s="1"/>
  <c r="K488" i="9"/>
  <c r="L488" i="9" s="1"/>
  <c r="K489" i="9"/>
  <c r="L489" i="9" s="1"/>
  <c r="K490" i="9"/>
  <c r="L490" i="9" s="1"/>
  <c r="K491" i="9"/>
  <c r="L491" i="9" s="1"/>
  <c r="K492" i="9"/>
  <c r="L492" i="9" s="1"/>
  <c r="K493" i="9"/>
  <c r="L493" i="9" s="1"/>
  <c r="K494" i="9"/>
  <c r="L494" i="9" s="1"/>
  <c r="K495" i="9"/>
  <c r="L495" i="9" s="1"/>
  <c r="K496" i="9"/>
  <c r="L496" i="9" s="1"/>
  <c r="K497" i="9"/>
  <c r="L497" i="9" s="1"/>
  <c r="K498" i="9"/>
  <c r="L498" i="9" s="1"/>
  <c r="K499" i="9"/>
  <c r="L499" i="9" s="1"/>
  <c r="K500" i="9"/>
  <c r="L500" i="9" s="1"/>
  <c r="K501" i="9"/>
  <c r="L501" i="9" s="1"/>
  <c r="K502" i="9"/>
  <c r="L502" i="9" s="1"/>
  <c r="K503" i="9"/>
  <c r="L503" i="9" s="1"/>
  <c r="K504" i="9"/>
  <c r="L504" i="9" s="1"/>
  <c r="K505" i="9"/>
  <c r="L505" i="9" s="1"/>
  <c r="K506" i="9"/>
  <c r="L506" i="9" s="1"/>
  <c r="K507" i="9"/>
  <c r="L507" i="9" s="1"/>
  <c r="K508" i="9"/>
  <c r="L508" i="9" s="1"/>
  <c r="K509" i="9"/>
  <c r="L509" i="9" s="1"/>
  <c r="K510" i="9"/>
  <c r="L510" i="9" s="1"/>
  <c r="K511" i="9"/>
  <c r="L511" i="9" s="1"/>
  <c r="K512" i="9"/>
  <c r="L512" i="9" s="1"/>
  <c r="K513" i="9"/>
  <c r="L513" i="9" s="1"/>
  <c r="K514" i="9"/>
  <c r="L514" i="9" s="1"/>
  <c r="K515" i="9"/>
  <c r="L515" i="9" s="1"/>
  <c r="K516" i="9"/>
  <c r="L516" i="9" s="1"/>
  <c r="K517" i="9"/>
  <c r="L517" i="9" s="1"/>
  <c r="K518" i="9"/>
  <c r="L518" i="9" s="1"/>
  <c r="K519" i="9"/>
  <c r="L519" i="9" s="1"/>
  <c r="K520" i="9"/>
  <c r="L520" i="9" s="1"/>
  <c r="K521" i="9"/>
  <c r="L521" i="9" s="1"/>
  <c r="K522" i="9"/>
  <c r="L522" i="9" s="1"/>
  <c r="K523" i="9"/>
  <c r="L523" i="9" s="1"/>
  <c r="K524" i="9"/>
  <c r="L524" i="9" s="1"/>
  <c r="K525" i="9"/>
  <c r="L525" i="9" s="1"/>
  <c r="K526" i="9"/>
  <c r="L526" i="9" s="1"/>
  <c r="K527" i="9"/>
  <c r="L527" i="9" s="1"/>
  <c r="K528" i="9"/>
  <c r="L528" i="9" s="1"/>
  <c r="K529" i="9"/>
  <c r="L529" i="9" s="1"/>
  <c r="K530" i="9"/>
  <c r="L530" i="9" s="1"/>
  <c r="K531" i="9"/>
  <c r="L531" i="9" s="1"/>
  <c r="K532" i="9"/>
  <c r="L532" i="9" s="1"/>
  <c r="K533" i="9"/>
  <c r="L533" i="9" s="1"/>
  <c r="K534" i="9"/>
  <c r="L534" i="9" s="1"/>
  <c r="K535" i="9"/>
  <c r="L535" i="9" s="1"/>
  <c r="K536" i="9"/>
  <c r="L536" i="9" s="1"/>
  <c r="K537" i="9"/>
  <c r="L537" i="9" s="1"/>
  <c r="K538" i="9"/>
  <c r="L538" i="9" s="1"/>
  <c r="K539" i="9"/>
  <c r="L539" i="9" s="1"/>
  <c r="K540" i="9"/>
  <c r="L540" i="9" s="1"/>
  <c r="K541" i="9"/>
  <c r="L541" i="9" s="1"/>
  <c r="K542" i="9"/>
  <c r="L542" i="9" s="1"/>
  <c r="K543" i="9"/>
  <c r="L543" i="9" s="1"/>
  <c r="K544" i="9"/>
  <c r="L544" i="9" s="1"/>
  <c r="K545" i="9"/>
  <c r="L545" i="9" s="1"/>
  <c r="K546" i="9"/>
  <c r="L546" i="9" s="1"/>
  <c r="K547" i="9"/>
  <c r="L547" i="9" s="1"/>
  <c r="K548" i="9"/>
  <c r="L548" i="9" s="1"/>
  <c r="K549" i="9"/>
  <c r="L549" i="9" s="1"/>
  <c r="K550" i="9"/>
  <c r="L550" i="9" s="1"/>
  <c r="K551" i="9"/>
  <c r="L551" i="9" s="1"/>
  <c r="K552" i="9"/>
  <c r="L552" i="9" s="1"/>
  <c r="K553" i="9"/>
  <c r="L553" i="9" s="1"/>
  <c r="K554" i="9"/>
  <c r="L554" i="9" s="1"/>
  <c r="K555" i="9"/>
  <c r="L555" i="9" s="1"/>
  <c r="K556" i="9"/>
  <c r="L556" i="9" s="1"/>
  <c r="K557" i="9"/>
  <c r="L557" i="9" s="1"/>
  <c r="K558" i="9"/>
  <c r="L558" i="9" s="1"/>
  <c r="K559" i="9"/>
  <c r="L559" i="9" s="1"/>
  <c r="K560" i="9"/>
  <c r="L560" i="9" s="1"/>
  <c r="K561" i="9"/>
  <c r="L561" i="9" s="1"/>
  <c r="K562" i="9"/>
  <c r="L562" i="9" s="1"/>
  <c r="K563" i="9"/>
  <c r="L563" i="9" s="1"/>
  <c r="K564" i="9"/>
  <c r="L564" i="9" s="1"/>
  <c r="K565" i="9"/>
  <c r="L565" i="9" s="1"/>
  <c r="K566" i="9"/>
  <c r="L566" i="9" s="1"/>
  <c r="K567" i="9"/>
  <c r="L567" i="9" s="1"/>
  <c r="K568" i="9"/>
  <c r="L568" i="9" s="1"/>
  <c r="K569" i="9"/>
  <c r="L569" i="9" s="1"/>
  <c r="K570" i="9"/>
  <c r="L570" i="9" s="1"/>
  <c r="K571" i="9"/>
  <c r="L571" i="9" s="1"/>
  <c r="K572" i="9"/>
  <c r="L572" i="9" s="1"/>
  <c r="K573" i="9"/>
  <c r="L573" i="9" s="1"/>
  <c r="K574" i="9"/>
  <c r="L574" i="9" s="1"/>
  <c r="K575" i="9"/>
  <c r="L575" i="9" s="1"/>
  <c r="K576" i="9"/>
  <c r="L576" i="9" s="1"/>
  <c r="K577" i="9"/>
  <c r="L577" i="9" s="1"/>
  <c r="K578" i="9"/>
  <c r="L578" i="9" s="1"/>
  <c r="K579" i="9"/>
  <c r="L579" i="9" s="1"/>
  <c r="K580" i="9"/>
  <c r="L580" i="9" s="1"/>
  <c r="K581" i="9"/>
  <c r="L581" i="9" s="1"/>
  <c r="K582" i="9"/>
  <c r="L582" i="9" s="1"/>
  <c r="K583" i="9"/>
  <c r="L583" i="9" s="1"/>
  <c r="K584" i="9"/>
  <c r="L584" i="9" s="1"/>
  <c r="K585" i="9"/>
  <c r="L585" i="9" s="1"/>
  <c r="K586" i="9"/>
  <c r="L586" i="9" s="1"/>
  <c r="K587" i="9"/>
  <c r="L587" i="9" s="1"/>
  <c r="K588" i="9"/>
  <c r="L588" i="9" s="1"/>
  <c r="K589" i="9"/>
  <c r="L589" i="9" s="1"/>
  <c r="K590" i="9"/>
  <c r="L590" i="9" s="1"/>
  <c r="K591" i="9"/>
  <c r="L591" i="9" s="1"/>
  <c r="K592" i="9"/>
  <c r="L592" i="9" s="1"/>
  <c r="K593" i="9"/>
  <c r="L593" i="9" s="1"/>
  <c r="K594" i="9"/>
  <c r="L594" i="9" s="1"/>
  <c r="K595" i="9"/>
  <c r="L595" i="9" s="1"/>
  <c r="K596" i="9"/>
  <c r="L596" i="9" s="1"/>
  <c r="K597" i="9"/>
  <c r="L597" i="9" s="1"/>
  <c r="K598" i="9"/>
  <c r="L598" i="9" s="1"/>
  <c r="K599" i="9"/>
  <c r="L599" i="9" s="1"/>
  <c r="K600" i="9"/>
  <c r="L600" i="9" s="1"/>
  <c r="K601" i="9"/>
  <c r="L601" i="9" s="1"/>
  <c r="K602" i="9"/>
  <c r="L602" i="9" s="1"/>
  <c r="K603" i="9"/>
  <c r="L603" i="9" s="1"/>
  <c r="K604" i="9"/>
  <c r="L604" i="9" s="1"/>
  <c r="K605" i="9"/>
  <c r="L605" i="9" s="1"/>
  <c r="K606" i="9"/>
  <c r="L606" i="9" s="1"/>
  <c r="K607" i="9"/>
  <c r="L607" i="9" s="1"/>
  <c r="K608" i="9"/>
  <c r="L608" i="9" s="1"/>
  <c r="K609" i="9"/>
  <c r="L609" i="9" s="1"/>
  <c r="K610" i="9"/>
  <c r="L610" i="9" s="1"/>
  <c r="K611" i="9"/>
  <c r="L611" i="9" s="1"/>
  <c r="K612" i="9"/>
  <c r="L612" i="9" s="1"/>
  <c r="K613" i="9"/>
  <c r="L613" i="9" s="1"/>
  <c r="K614" i="9"/>
  <c r="L614" i="9" s="1"/>
  <c r="K615" i="9"/>
  <c r="L615" i="9" s="1"/>
  <c r="K616" i="9"/>
  <c r="L616" i="9" s="1"/>
  <c r="K617" i="9"/>
  <c r="L617" i="9" s="1"/>
  <c r="K618" i="9"/>
  <c r="L618" i="9" s="1"/>
  <c r="K619" i="9"/>
  <c r="L619" i="9" s="1"/>
  <c r="K620" i="9"/>
  <c r="L620" i="9" s="1"/>
  <c r="K621" i="9"/>
  <c r="L621" i="9" s="1"/>
  <c r="K622" i="9"/>
  <c r="L622" i="9" s="1"/>
  <c r="K623" i="9"/>
  <c r="L623" i="9" s="1"/>
  <c r="K624" i="9"/>
  <c r="L624" i="9" s="1"/>
  <c r="K625" i="9"/>
  <c r="L625" i="9" s="1"/>
  <c r="K626" i="9"/>
  <c r="L626" i="9" s="1"/>
  <c r="K627" i="9"/>
  <c r="L627" i="9" s="1"/>
  <c r="K628" i="9"/>
  <c r="L628" i="9" s="1"/>
  <c r="K629" i="9"/>
  <c r="L629" i="9" s="1"/>
  <c r="K630" i="9"/>
  <c r="L630" i="9" s="1"/>
  <c r="K631" i="9"/>
  <c r="L631" i="9" s="1"/>
  <c r="K632" i="9"/>
  <c r="L632" i="9" s="1"/>
  <c r="K633" i="9"/>
  <c r="L633" i="9" s="1"/>
  <c r="K634" i="9"/>
  <c r="L634" i="9" s="1"/>
  <c r="K635" i="9"/>
  <c r="L635" i="9" s="1"/>
  <c r="K636" i="9"/>
  <c r="L636" i="9" s="1"/>
  <c r="K637" i="9"/>
  <c r="L637" i="9" s="1"/>
  <c r="K638" i="9"/>
  <c r="L638" i="9" s="1"/>
  <c r="K639" i="9"/>
  <c r="L639" i="9" s="1"/>
  <c r="K640" i="9"/>
  <c r="L640" i="9" s="1"/>
  <c r="K641" i="9"/>
  <c r="L641" i="9" s="1"/>
  <c r="K642" i="9"/>
  <c r="L642" i="9" s="1"/>
  <c r="K643" i="9"/>
  <c r="L643" i="9" s="1"/>
  <c r="K644" i="9"/>
  <c r="L644" i="9" s="1"/>
  <c r="K645" i="9"/>
  <c r="L645" i="9" s="1"/>
  <c r="K646" i="9"/>
  <c r="L646" i="9" s="1"/>
  <c r="K647" i="9"/>
  <c r="L647" i="9" s="1"/>
  <c r="K648" i="9"/>
  <c r="L648" i="9" s="1"/>
  <c r="K649" i="9"/>
  <c r="L649" i="9" s="1"/>
  <c r="K650" i="9"/>
  <c r="L650" i="9" s="1"/>
  <c r="K651" i="9"/>
  <c r="L651" i="9" s="1"/>
  <c r="K652" i="9"/>
  <c r="L652" i="9" s="1"/>
  <c r="K653" i="9"/>
  <c r="L653" i="9" s="1"/>
  <c r="K654" i="9"/>
  <c r="L654" i="9" s="1"/>
  <c r="K655" i="9"/>
  <c r="L655" i="9" s="1"/>
  <c r="K656" i="9"/>
  <c r="L656" i="9" s="1"/>
  <c r="K657" i="9"/>
  <c r="L657" i="9" s="1"/>
  <c r="K658" i="9"/>
  <c r="L658" i="9" s="1"/>
  <c r="K659" i="9"/>
  <c r="L659" i="9" s="1"/>
  <c r="K660" i="9"/>
  <c r="L660" i="9" s="1"/>
  <c r="K661" i="9"/>
  <c r="L661" i="9" s="1"/>
  <c r="K662" i="9"/>
  <c r="L662" i="9" s="1"/>
  <c r="K663" i="9"/>
  <c r="L663" i="9" s="1"/>
  <c r="K664" i="9"/>
  <c r="L664" i="9" s="1"/>
  <c r="K665" i="9"/>
  <c r="L665" i="9" s="1"/>
  <c r="K666" i="9"/>
  <c r="L666" i="9" s="1"/>
  <c r="K667" i="9"/>
  <c r="L667" i="9" s="1"/>
  <c r="K668" i="9"/>
  <c r="L668" i="9" s="1"/>
  <c r="K669" i="9"/>
  <c r="L669" i="9" s="1"/>
  <c r="K670" i="9"/>
  <c r="L670" i="9" s="1"/>
  <c r="K671" i="9"/>
  <c r="L671" i="9" s="1"/>
  <c r="K672" i="9"/>
  <c r="L672" i="9" s="1"/>
  <c r="K673" i="9"/>
  <c r="L673" i="9" s="1"/>
  <c r="K674" i="9"/>
  <c r="L674" i="9" s="1"/>
  <c r="K675" i="9"/>
  <c r="L675" i="9" s="1"/>
  <c r="K676" i="9"/>
  <c r="L676" i="9" s="1"/>
  <c r="K677" i="9"/>
  <c r="L677" i="9" s="1"/>
  <c r="K678" i="9"/>
  <c r="L678" i="9" s="1"/>
  <c r="K679" i="9"/>
  <c r="L679" i="9" s="1"/>
  <c r="K680" i="9"/>
  <c r="L680" i="9" s="1"/>
  <c r="K681" i="9"/>
  <c r="L681" i="9" s="1"/>
  <c r="K682" i="9"/>
  <c r="L682" i="9" s="1"/>
  <c r="K683" i="9"/>
  <c r="L683" i="9" s="1"/>
  <c r="K684" i="9"/>
  <c r="L684" i="9" s="1"/>
  <c r="K685" i="9"/>
  <c r="L685" i="9" s="1"/>
  <c r="K686" i="9"/>
  <c r="L686" i="9" s="1"/>
  <c r="K687" i="9"/>
  <c r="L687" i="9" s="1"/>
  <c r="K688" i="9"/>
  <c r="L688" i="9" s="1"/>
  <c r="K689" i="9"/>
  <c r="L689" i="9" s="1"/>
  <c r="K690" i="9"/>
  <c r="L690" i="9" s="1"/>
  <c r="K691" i="9"/>
  <c r="L691" i="9" s="1"/>
  <c r="K692" i="9"/>
  <c r="L692" i="9" s="1"/>
  <c r="K693" i="9"/>
  <c r="L693" i="9" s="1"/>
  <c r="K694" i="9"/>
  <c r="L694" i="9" s="1"/>
  <c r="K695" i="9"/>
  <c r="L695" i="9" s="1"/>
  <c r="K696" i="9"/>
  <c r="L696" i="9" s="1"/>
  <c r="K697" i="9"/>
  <c r="L697" i="9" s="1"/>
  <c r="K698" i="9"/>
  <c r="L698" i="9" s="1"/>
  <c r="K699" i="9"/>
  <c r="L699" i="9" s="1"/>
  <c r="K700" i="9"/>
  <c r="L700" i="9" s="1"/>
  <c r="K701" i="9"/>
  <c r="L701" i="9" s="1"/>
  <c r="K702" i="9"/>
  <c r="L702" i="9" s="1"/>
  <c r="K703" i="9"/>
  <c r="L703" i="9" s="1"/>
  <c r="K704" i="9"/>
  <c r="L704" i="9" s="1"/>
  <c r="K705" i="9"/>
  <c r="L705" i="9" s="1"/>
  <c r="K706" i="9"/>
  <c r="L706" i="9" s="1"/>
  <c r="K707" i="9"/>
  <c r="L707" i="9" s="1"/>
  <c r="K708" i="9"/>
  <c r="L708" i="9" s="1"/>
  <c r="K709" i="9"/>
  <c r="L709" i="9" s="1"/>
  <c r="K710" i="9"/>
  <c r="L710" i="9" s="1"/>
  <c r="K711" i="9"/>
  <c r="L711" i="9" s="1"/>
  <c r="K712" i="9"/>
  <c r="L712" i="9" s="1"/>
  <c r="K713" i="9"/>
  <c r="L713" i="9" s="1"/>
  <c r="K714" i="9"/>
  <c r="L714" i="9" s="1"/>
  <c r="K715" i="9"/>
  <c r="L715" i="9" s="1"/>
  <c r="K716" i="9"/>
  <c r="L716" i="9" s="1"/>
  <c r="K717" i="9"/>
  <c r="L717" i="9" s="1"/>
  <c r="K718" i="9"/>
  <c r="L718" i="9" s="1"/>
  <c r="K719" i="9"/>
  <c r="L719" i="9" s="1"/>
  <c r="K720" i="9"/>
  <c r="L720" i="9" s="1"/>
  <c r="K721" i="9"/>
  <c r="L721" i="9" s="1"/>
  <c r="K722" i="9"/>
  <c r="L722" i="9" s="1"/>
  <c r="K723" i="9"/>
  <c r="L723" i="9" s="1"/>
  <c r="K724" i="9"/>
  <c r="L724" i="9" s="1"/>
  <c r="K725" i="9"/>
  <c r="L725" i="9" s="1"/>
  <c r="K726" i="9"/>
  <c r="L726" i="9" s="1"/>
  <c r="K727" i="9"/>
  <c r="L727" i="9" s="1"/>
  <c r="K728" i="9"/>
  <c r="L728" i="9" s="1"/>
  <c r="K729" i="9"/>
  <c r="L729" i="9" s="1"/>
  <c r="K730" i="9"/>
  <c r="L730" i="9" s="1"/>
  <c r="K731" i="9"/>
  <c r="L731" i="9" s="1"/>
  <c r="K732" i="9"/>
  <c r="L732" i="9" s="1"/>
  <c r="K733" i="9"/>
  <c r="L733" i="9" s="1"/>
  <c r="K734" i="9"/>
  <c r="L734" i="9" s="1"/>
  <c r="K735" i="9"/>
  <c r="L735" i="9" s="1"/>
  <c r="K736" i="9"/>
  <c r="L736" i="9" s="1"/>
  <c r="K737" i="9"/>
  <c r="L737" i="9" s="1"/>
  <c r="K738" i="9"/>
  <c r="L738" i="9" s="1"/>
  <c r="K739" i="9"/>
  <c r="L739" i="9" s="1"/>
  <c r="K740" i="9"/>
  <c r="L740" i="9" s="1"/>
  <c r="K741" i="9"/>
  <c r="L741" i="9" s="1"/>
  <c r="K742" i="9"/>
  <c r="L742" i="9" s="1"/>
  <c r="K743" i="9"/>
  <c r="L743" i="9" s="1"/>
  <c r="K744" i="9"/>
  <c r="L744" i="9" s="1"/>
  <c r="K745" i="9"/>
  <c r="L745" i="9" s="1"/>
  <c r="K746" i="9"/>
  <c r="L746" i="9" s="1"/>
  <c r="K747" i="9"/>
  <c r="L747" i="9" s="1"/>
  <c r="K748" i="9"/>
  <c r="L748" i="9" s="1"/>
  <c r="K749" i="9"/>
  <c r="L749" i="9" s="1"/>
  <c r="K750" i="9"/>
  <c r="L750" i="9" s="1"/>
  <c r="K751" i="9"/>
  <c r="L751" i="9" s="1"/>
  <c r="K752" i="9"/>
  <c r="L752" i="9" s="1"/>
  <c r="K753" i="9"/>
  <c r="L753" i="9" s="1"/>
  <c r="K754" i="9"/>
  <c r="L754" i="9" s="1"/>
  <c r="K755" i="9"/>
  <c r="L755" i="9" s="1"/>
  <c r="K756" i="9"/>
  <c r="L756" i="9" s="1"/>
  <c r="K757" i="9"/>
  <c r="L757" i="9" s="1"/>
  <c r="K758" i="9"/>
  <c r="L758" i="9" s="1"/>
  <c r="K759" i="9"/>
  <c r="L759" i="9" s="1"/>
  <c r="K760" i="9"/>
  <c r="L760" i="9" s="1"/>
  <c r="K761" i="9"/>
  <c r="L761" i="9" s="1"/>
  <c r="K762" i="9"/>
  <c r="L762" i="9" s="1"/>
  <c r="K763" i="9"/>
  <c r="L763" i="9" s="1"/>
  <c r="K764" i="9"/>
  <c r="L764" i="9" s="1"/>
  <c r="K765" i="9"/>
  <c r="L765" i="9" s="1"/>
  <c r="K766" i="9"/>
  <c r="L766" i="9" s="1"/>
  <c r="K767" i="9"/>
  <c r="L767" i="9" s="1"/>
  <c r="K768" i="9"/>
  <c r="L768" i="9" s="1"/>
  <c r="K769" i="9"/>
  <c r="L769" i="9" s="1"/>
  <c r="K770" i="9"/>
  <c r="L770" i="9" s="1"/>
  <c r="K771" i="9"/>
  <c r="L771" i="9" s="1"/>
  <c r="K772" i="9"/>
  <c r="L772" i="9" s="1"/>
  <c r="K773" i="9"/>
  <c r="L773" i="9" s="1"/>
  <c r="K774" i="9"/>
  <c r="L774" i="9" s="1"/>
  <c r="K775" i="9"/>
  <c r="L775" i="9" s="1"/>
  <c r="K776" i="9"/>
  <c r="L776" i="9" s="1"/>
  <c r="K777" i="9"/>
  <c r="L777" i="9" s="1"/>
  <c r="K778" i="9"/>
  <c r="L778" i="9" s="1"/>
  <c r="K779" i="9"/>
  <c r="L779" i="9" s="1"/>
  <c r="K780" i="9"/>
  <c r="L780" i="9" s="1"/>
  <c r="K781" i="9"/>
  <c r="L781" i="9" s="1"/>
  <c r="K782" i="9"/>
  <c r="L782" i="9" s="1"/>
  <c r="K783" i="9"/>
  <c r="L783" i="9" s="1"/>
  <c r="K784" i="9"/>
  <c r="L784" i="9" s="1"/>
  <c r="K785" i="9"/>
  <c r="L785" i="9" s="1"/>
  <c r="K786" i="9"/>
  <c r="L786" i="9" s="1"/>
  <c r="K787" i="9"/>
  <c r="L787" i="9" s="1"/>
  <c r="K788" i="9"/>
  <c r="L788" i="9" s="1"/>
  <c r="K789" i="9"/>
  <c r="L789" i="9" s="1"/>
  <c r="K790" i="9"/>
  <c r="L790" i="9" s="1"/>
  <c r="K791" i="9"/>
  <c r="L791" i="9" s="1"/>
  <c r="K792" i="9"/>
  <c r="L792" i="9" s="1"/>
  <c r="K793" i="9"/>
  <c r="L793" i="9" s="1"/>
  <c r="K794" i="9"/>
  <c r="L794" i="9" s="1"/>
  <c r="K795" i="9"/>
  <c r="L795" i="9" s="1"/>
  <c r="K796" i="9"/>
  <c r="L796" i="9" s="1"/>
  <c r="K797" i="9"/>
  <c r="L797" i="9" s="1"/>
  <c r="K798" i="9"/>
  <c r="L798" i="9" s="1"/>
  <c r="K799" i="9"/>
  <c r="L799" i="9" s="1"/>
  <c r="K800" i="9"/>
  <c r="L800" i="9" s="1"/>
  <c r="K801" i="9"/>
  <c r="L801" i="9" s="1"/>
  <c r="K802" i="9"/>
  <c r="L802" i="9" s="1"/>
  <c r="K803" i="9"/>
  <c r="L803" i="9" s="1"/>
  <c r="K804" i="9"/>
  <c r="L804" i="9" s="1"/>
  <c r="K805" i="9"/>
  <c r="L805" i="9" s="1"/>
  <c r="K806" i="9"/>
  <c r="L806" i="9" s="1"/>
  <c r="K807" i="9"/>
  <c r="L807" i="9" s="1"/>
  <c r="K808" i="9"/>
  <c r="L808" i="9" s="1"/>
  <c r="K809" i="9"/>
  <c r="L809" i="9" s="1"/>
  <c r="K810" i="9"/>
  <c r="L810" i="9" s="1"/>
  <c r="K811" i="9"/>
  <c r="L811" i="9" s="1"/>
  <c r="K812" i="9"/>
  <c r="L812" i="9" s="1"/>
  <c r="K813" i="9"/>
  <c r="L813" i="9" s="1"/>
  <c r="K814" i="9"/>
  <c r="L814" i="9" s="1"/>
  <c r="K815" i="9"/>
  <c r="L815" i="9" s="1"/>
  <c r="K816" i="9"/>
  <c r="L816" i="9" s="1"/>
  <c r="K817" i="9"/>
  <c r="L817" i="9" s="1"/>
  <c r="K818" i="9"/>
  <c r="L818" i="9" s="1"/>
  <c r="K819" i="9"/>
  <c r="L819" i="9" s="1"/>
  <c r="K820" i="9"/>
  <c r="L820" i="9" s="1"/>
  <c r="K821" i="9"/>
  <c r="L821" i="9" s="1"/>
  <c r="K822" i="9"/>
  <c r="L822" i="9" s="1"/>
  <c r="K823" i="9"/>
  <c r="L823" i="9" s="1"/>
  <c r="K824" i="9"/>
  <c r="L824" i="9" s="1"/>
  <c r="K825" i="9"/>
  <c r="L825" i="9" s="1"/>
  <c r="K826" i="9"/>
  <c r="L826" i="9" s="1"/>
  <c r="K827" i="9"/>
  <c r="L827" i="9" s="1"/>
  <c r="K828" i="9"/>
  <c r="L828" i="9" s="1"/>
  <c r="K829" i="9"/>
  <c r="L829" i="9" s="1"/>
  <c r="K830" i="9"/>
  <c r="L830" i="9" s="1"/>
  <c r="K831" i="9"/>
  <c r="L831" i="9" s="1"/>
  <c r="K832" i="9"/>
  <c r="L832" i="9" s="1"/>
  <c r="K833" i="9"/>
  <c r="L833" i="9" s="1"/>
  <c r="K834" i="9"/>
  <c r="L834" i="9" s="1"/>
  <c r="K835" i="9"/>
  <c r="L835" i="9" s="1"/>
  <c r="K836" i="9"/>
  <c r="L836" i="9" s="1"/>
  <c r="K837" i="9"/>
  <c r="L837" i="9" s="1"/>
  <c r="K838" i="9"/>
  <c r="L838" i="9" s="1"/>
  <c r="K839" i="9"/>
  <c r="L839" i="9" s="1"/>
  <c r="K840" i="9"/>
  <c r="L840" i="9" s="1"/>
  <c r="I3" i="9"/>
  <c r="J3" i="9" s="1"/>
  <c r="I4" i="9"/>
  <c r="J4" i="9" s="1"/>
  <c r="I5" i="9"/>
  <c r="J5" i="9" s="1"/>
  <c r="I6" i="9"/>
  <c r="J6" i="9" s="1"/>
  <c r="I7" i="9"/>
  <c r="J7" i="9" s="1"/>
  <c r="I8" i="9"/>
  <c r="J8" i="9" s="1"/>
  <c r="I9" i="9"/>
  <c r="J9" i="9" s="1"/>
  <c r="I10" i="9"/>
  <c r="J10" i="9" s="1"/>
  <c r="I11" i="9"/>
  <c r="J11" i="9" s="1"/>
  <c r="I12" i="9"/>
  <c r="J12" i="9" s="1"/>
  <c r="I13" i="9"/>
  <c r="J13" i="9" s="1"/>
  <c r="I14" i="9"/>
  <c r="J14" i="9" s="1"/>
  <c r="I15" i="9"/>
  <c r="J15" i="9" s="1"/>
  <c r="I16" i="9"/>
  <c r="J16" i="9" s="1"/>
  <c r="I17" i="9"/>
  <c r="J17" i="9" s="1"/>
  <c r="I18" i="9"/>
  <c r="J18" i="9" s="1"/>
  <c r="I19" i="9"/>
  <c r="J19" i="9" s="1"/>
  <c r="I20" i="9"/>
  <c r="J20" i="9" s="1"/>
  <c r="I21" i="9"/>
  <c r="J21" i="9" s="1"/>
  <c r="I22" i="9"/>
  <c r="J22" i="9" s="1"/>
  <c r="I23" i="9"/>
  <c r="J23" i="9" s="1"/>
  <c r="I24" i="9"/>
  <c r="J24" i="9" s="1"/>
  <c r="I25" i="9"/>
  <c r="J25" i="9" s="1"/>
  <c r="I26" i="9"/>
  <c r="J26" i="9" s="1"/>
  <c r="I27" i="9"/>
  <c r="J27" i="9" s="1"/>
  <c r="I28" i="9"/>
  <c r="J28" i="9" s="1"/>
  <c r="I29" i="9"/>
  <c r="J29" i="9" s="1"/>
  <c r="I30" i="9"/>
  <c r="J30" i="9" s="1"/>
  <c r="I31" i="9"/>
  <c r="J31" i="9" s="1"/>
  <c r="I32" i="9"/>
  <c r="J32" i="9" s="1"/>
  <c r="I33" i="9"/>
  <c r="J33" i="9" s="1"/>
  <c r="I34" i="9"/>
  <c r="J34" i="9" s="1"/>
  <c r="I35" i="9"/>
  <c r="J35" i="9" s="1"/>
  <c r="I36" i="9"/>
  <c r="J36" i="9" s="1"/>
  <c r="I37" i="9"/>
  <c r="J37" i="9" s="1"/>
  <c r="I38" i="9"/>
  <c r="J38" i="9" s="1"/>
  <c r="I39" i="9"/>
  <c r="J39" i="9" s="1"/>
  <c r="I40" i="9"/>
  <c r="J40" i="9" s="1"/>
  <c r="I41" i="9"/>
  <c r="J41" i="9" s="1"/>
  <c r="I42" i="9"/>
  <c r="J42" i="9" s="1"/>
  <c r="I43" i="9"/>
  <c r="J43" i="9" s="1"/>
  <c r="I44" i="9"/>
  <c r="J44" i="9" s="1"/>
  <c r="I45" i="9"/>
  <c r="J45" i="9" s="1"/>
  <c r="I46" i="9"/>
  <c r="J46" i="9" s="1"/>
  <c r="I47" i="9"/>
  <c r="J47" i="9" s="1"/>
  <c r="I48" i="9"/>
  <c r="J48" i="9" s="1"/>
  <c r="I49" i="9"/>
  <c r="J49" i="9" s="1"/>
  <c r="I50" i="9"/>
  <c r="J50" i="9" s="1"/>
  <c r="I51" i="9"/>
  <c r="J51" i="9" s="1"/>
  <c r="I52" i="9"/>
  <c r="J52" i="9" s="1"/>
  <c r="I53" i="9"/>
  <c r="J53" i="9" s="1"/>
  <c r="I54" i="9"/>
  <c r="J54" i="9" s="1"/>
  <c r="I55" i="9"/>
  <c r="J55" i="9" s="1"/>
  <c r="I56" i="9"/>
  <c r="J56" i="9" s="1"/>
  <c r="I57" i="9"/>
  <c r="J57" i="9" s="1"/>
  <c r="I58" i="9"/>
  <c r="J58" i="9" s="1"/>
  <c r="I59" i="9"/>
  <c r="J59" i="9" s="1"/>
  <c r="I60" i="9"/>
  <c r="J60" i="9" s="1"/>
  <c r="I61" i="9"/>
  <c r="J61" i="9" s="1"/>
  <c r="I62" i="9"/>
  <c r="J62" i="9" s="1"/>
  <c r="I63" i="9"/>
  <c r="J63" i="9" s="1"/>
  <c r="I64" i="9"/>
  <c r="J64" i="9" s="1"/>
  <c r="I65" i="9"/>
  <c r="J65" i="9" s="1"/>
  <c r="I66" i="9"/>
  <c r="J66" i="9" s="1"/>
  <c r="I67" i="9"/>
  <c r="J67" i="9" s="1"/>
  <c r="I68" i="9"/>
  <c r="J68" i="9" s="1"/>
  <c r="I69" i="9"/>
  <c r="J69" i="9" s="1"/>
  <c r="I70" i="9"/>
  <c r="J70" i="9" s="1"/>
  <c r="I71" i="9"/>
  <c r="J71" i="9" s="1"/>
  <c r="I72" i="9"/>
  <c r="J72" i="9" s="1"/>
  <c r="I73" i="9"/>
  <c r="J73" i="9" s="1"/>
  <c r="I74" i="9"/>
  <c r="J74" i="9" s="1"/>
  <c r="I75" i="9"/>
  <c r="J75" i="9" s="1"/>
  <c r="I76" i="9"/>
  <c r="J76" i="9" s="1"/>
  <c r="I77" i="9"/>
  <c r="J77" i="9" s="1"/>
  <c r="I78" i="9"/>
  <c r="J78" i="9" s="1"/>
  <c r="I79" i="9"/>
  <c r="J79" i="9" s="1"/>
  <c r="I80" i="9"/>
  <c r="J80" i="9" s="1"/>
  <c r="I81" i="9"/>
  <c r="J81" i="9" s="1"/>
  <c r="I82" i="9"/>
  <c r="J82" i="9" s="1"/>
  <c r="I83" i="9"/>
  <c r="J83" i="9" s="1"/>
  <c r="I84" i="9"/>
  <c r="J84" i="9" s="1"/>
  <c r="I85" i="9"/>
  <c r="J85" i="9" s="1"/>
  <c r="I86" i="9"/>
  <c r="J86" i="9" s="1"/>
  <c r="I87" i="9"/>
  <c r="J87" i="9" s="1"/>
  <c r="I88" i="9"/>
  <c r="J88" i="9" s="1"/>
  <c r="I89" i="9"/>
  <c r="J89" i="9" s="1"/>
  <c r="I90" i="9"/>
  <c r="J90" i="9" s="1"/>
  <c r="I91" i="9"/>
  <c r="J91" i="9" s="1"/>
  <c r="I92" i="9"/>
  <c r="J92" i="9" s="1"/>
  <c r="I93" i="9"/>
  <c r="J93" i="9" s="1"/>
  <c r="I94" i="9"/>
  <c r="J94" i="9" s="1"/>
  <c r="I95" i="9"/>
  <c r="J95" i="9" s="1"/>
  <c r="I96" i="9"/>
  <c r="J96" i="9" s="1"/>
  <c r="I97" i="9"/>
  <c r="J97" i="9" s="1"/>
  <c r="I98" i="9"/>
  <c r="J98" i="9" s="1"/>
  <c r="I99" i="9"/>
  <c r="J99" i="9" s="1"/>
  <c r="I100" i="9"/>
  <c r="J100" i="9" s="1"/>
  <c r="I101" i="9"/>
  <c r="J101" i="9" s="1"/>
  <c r="I102" i="9"/>
  <c r="J102" i="9" s="1"/>
  <c r="I103" i="9"/>
  <c r="J103" i="9" s="1"/>
  <c r="I104" i="9"/>
  <c r="J104" i="9" s="1"/>
  <c r="I105" i="9"/>
  <c r="J105" i="9" s="1"/>
  <c r="I106" i="9"/>
  <c r="J106" i="9" s="1"/>
  <c r="I107" i="9"/>
  <c r="J107" i="9" s="1"/>
  <c r="I108" i="9"/>
  <c r="J108" i="9" s="1"/>
  <c r="I109" i="9"/>
  <c r="J109" i="9" s="1"/>
  <c r="I110" i="9"/>
  <c r="J110" i="9" s="1"/>
  <c r="I111" i="9"/>
  <c r="J111" i="9" s="1"/>
  <c r="I112" i="9"/>
  <c r="J112" i="9" s="1"/>
  <c r="I113" i="9"/>
  <c r="J113" i="9" s="1"/>
  <c r="I114" i="9"/>
  <c r="J114" i="9" s="1"/>
  <c r="I115" i="9"/>
  <c r="J115" i="9" s="1"/>
  <c r="I116" i="9"/>
  <c r="J116" i="9" s="1"/>
  <c r="I117" i="9"/>
  <c r="J117" i="9" s="1"/>
  <c r="I118" i="9"/>
  <c r="J118" i="9" s="1"/>
  <c r="I119" i="9"/>
  <c r="J119" i="9" s="1"/>
  <c r="I120" i="9"/>
  <c r="J120" i="9" s="1"/>
  <c r="I121" i="9"/>
  <c r="J121" i="9" s="1"/>
  <c r="I122" i="9"/>
  <c r="J122" i="9" s="1"/>
  <c r="I123" i="9"/>
  <c r="J123" i="9" s="1"/>
  <c r="I124" i="9"/>
  <c r="J124" i="9" s="1"/>
  <c r="I125" i="9"/>
  <c r="J125" i="9" s="1"/>
  <c r="I126" i="9"/>
  <c r="J126" i="9" s="1"/>
  <c r="I127" i="9"/>
  <c r="J127" i="9" s="1"/>
  <c r="I128" i="9"/>
  <c r="J128" i="9" s="1"/>
  <c r="I129" i="9"/>
  <c r="J129" i="9" s="1"/>
  <c r="I130" i="9"/>
  <c r="J130" i="9" s="1"/>
  <c r="I131" i="9"/>
  <c r="J131" i="9" s="1"/>
  <c r="I132" i="9"/>
  <c r="J132" i="9" s="1"/>
  <c r="I133" i="9"/>
  <c r="J133" i="9" s="1"/>
  <c r="I134" i="9"/>
  <c r="J134" i="9" s="1"/>
  <c r="I135" i="9"/>
  <c r="J135" i="9" s="1"/>
  <c r="I136" i="9"/>
  <c r="J136" i="9" s="1"/>
  <c r="I137" i="9"/>
  <c r="J137" i="9" s="1"/>
  <c r="I138" i="9"/>
  <c r="J138" i="9" s="1"/>
  <c r="I139" i="9"/>
  <c r="J139" i="9" s="1"/>
  <c r="I140" i="9"/>
  <c r="J140" i="9" s="1"/>
  <c r="I141" i="9"/>
  <c r="J141" i="9" s="1"/>
  <c r="I142" i="9"/>
  <c r="J142" i="9" s="1"/>
  <c r="I143" i="9"/>
  <c r="J143" i="9" s="1"/>
  <c r="I144" i="9"/>
  <c r="J144" i="9" s="1"/>
  <c r="I145" i="9"/>
  <c r="J145" i="9" s="1"/>
  <c r="I146" i="9"/>
  <c r="J146" i="9" s="1"/>
  <c r="I147" i="9"/>
  <c r="J147" i="9" s="1"/>
  <c r="I148" i="9"/>
  <c r="J148" i="9" s="1"/>
  <c r="I149" i="9"/>
  <c r="J149" i="9" s="1"/>
  <c r="I150" i="9"/>
  <c r="J150" i="9" s="1"/>
  <c r="I151" i="9"/>
  <c r="J151" i="9" s="1"/>
  <c r="I152" i="9"/>
  <c r="J152" i="9" s="1"/>
  <c r="I153" i="9"/>
  <c r="J153" i="9" s="1"/>
  <c r="I154" i="9"/>
  <c r="J154" i="9" s="1"/>
  <c r="I155" i="9"/>
  <c r="J155" i="9" s="1"/>
  <c r="I156" i="9"/>
  <c r="J156" i="9" s="1"/>
  <c r="I157" i="9"/>
  <c r="J157" i="9" s="1"/>
  <c r="I158" i="9"/>
  <c r="J158" i="9" s="1"/>
  <c r="I159" i="9"/>
  <c r="J159" i="9" s="1"/>
  <c r="I160" i="9"/>
  <c r="J160" i="9" s="1"/>
  <c r="I161" i="9"/>
  <c r="J161" i="9" s="1"/>
  <c r="I162" i="9"/>
  <c r="J162" i="9" s="1"/>
  <c r="I163" i="9"/>
  <c r="J163" i="9" s="1"/>
  <c r="I164" i="9"/>
  <c r="J164" i="9" s="1"/>
  <c r="I165" i="9"/>
  <c r="J165" i="9" s="1"/>
  <c r="I166" i="9"/>
  <c r="J166" i="9" s="1"/>
  <c r="I167" i="9"/>
  <c r="J167" i="9" s="1"/>
  <c r="I168" i="9"/>
  <c r="J168" i="9" s="1"/>
  <c r="I169" i="9"/>
  <c r="J169" i="9" s="1"/>
  <c r="I170" i="9"/>
  <c r="J170" i="9" s="1"/>
  <c r="I171" i="9"/>
  <c r="J171" i="9" s="1"/>
  <c r="I172" i="9"/>
  <c r="J172" i="9" s="1"/>
  <c r="I173" i="9"/>
  <c r="J173" i="9" s="1"/>
  <c r="I174" i="9"/>
  <c r="J174" i="9" s="1"/>
  <c r="I175" i="9"/>
  <c r="J175" i="9" s="1"/>
  <c r="I176" i="9"/>
  <c r="J176" i="9" s="1"/>
  <c r="I177" i="9"/>
  <c r="J177" i="9" s="1"/>
  <c r="I178" i="9"/>
  <c r="J178" i="9" s="1"/>
  <c r="I179" i="9"/>
  <c r="J179" i="9" s="1"/>
  <c r="I180" i="9"/>
  <c r="J180" i="9" s="1"/>
  <c r="I181" i="9"/>
  <c r="J181" i="9" s="1"/>
  <c r="I182" i="9"/>
  <c r="J182" i="9" s="1"/>
  <c r="I183" i="9"/>
  <c r="J183" i="9" s="1"/>
  <c r="I184" i="9"/>
  <c r="J184" i="9" s="1"/>
  <c r="I185" i="9"/>
  <c r="J185" i="9" s="1"/>
  <c r="I186" i="9"/>
  <c r="J186" i="9" s="1"/>
  <c r="I187" i="9"/>
  <c r="J187" i="9" s="1"/>
  <c r="I188" i="9"/>
  <c r="J188" i="9" s="1"/>
  <c r="I189" i="9"/>
  <c r="J189" i="9" s="1"/>
  <c r="I190" i="9"/>
  <c r="J190" i="9" s="1"/>
  <c r="I191" i="9"/>
  <c r="J191" i="9" s="1"/>
  <c r="I192" i="9"/>
  <c r="J192" i="9" s="1"/>
  <c r="I193" i="9"/>
  <c r="J193" i="9" s="1"/>
  <c r="I194" i="9"/>
  <c r="J194" i="9" s="1"/>
  <c r="I195" i="9"/>
  <c r="J195" i="9" s="1"/>
  <c r="I196" i="9"/>
  <c r="J196" i="9" s="1"/>
  <c r="I197" i="9"/>
  <c r="J197" i="9" s="1"/>
  <c r="I198" i="9"/>
  <c r="J198" i="9" s="1"/>
  <c r="I199" i="9"/>
  <c r="J199" i="9" s="1"/>
  <c r="I200" i="9"/>
  <c r="J200" i="9" s="1"/>
  <c r="I201" i="9"/>
  <c r="J201" i="9" s="1"/>
  <c r="I202" i="9"/>
  <c r="J202" i="9" s="1"/>
  <c r="I203" i="9"/>
  <c r="J203" i="9" s="1"/>
  <c r="I204" i="9"/>
  <c r="J204" i="9" s="1"/>
  <c r="I205" i="9"/>
  <c r="J205" i="9" s="1"/>
  <c r="I206" i="9"/>
  <c r="J206" i="9" s="1"/>
  <c r="I207" i="9"/>
  <c r="J207" i="9" s="1"/>
  <c r="I208" i="9"/>
  <c r="J208" i="9" s="1"/>
  <c r="I209" i="9"/>
  <c r="J209" i="9" s="1"/>
  <c r="I210" i="9"/>
  <c r="J210" i="9" s="1"/>
  <c r="I211" i="9"/>
  <c r="J211" i="9" s="1"/>
  <c r="I212" i="9"/>
  <c r="J212" i="9" s="1"/>
  <c r="I213" i="9"/>
  <c r="J213" i="9" s="1"/>
  <c r="I214" i="9"/>
  <c r="J214" i="9" s="1"/>
  <c r="I215" i="9"/>
  <c r="J215" i="9" s="1"/>
  <c r="I216" i="9"/>
  <c r="J216" i="9" s="1"/>
  <c r="I217" i="9"/>
  <c r="J217" i="9" s="1"/>
  <c r="I218" i="9"/>
  <c r="J218" i="9" s="1"/>
  <c r="I219" i="9"/>
  <c r="J219" i="9" s="1"/>
  <c r="I220" i="9"/>
  <c r="J220" i="9" s="1"/>
  <c r="I221" i="9"/>
  <c r="J221" i="9" s="1"/>
  <c r="I222" i="9"/>
  <c r="J222" i="9" s="1"/>
  <c r="I223" i="9"/>
  <c r="J223" i="9" s="1"/>
  <c r="I224" i="9"/>
  <c r="J224" i="9" s="1"/>
  <c r="I225" i="9"/>
  <c r="J225" i="9" s="1"/>
  <c r="I226" i="9"/>
  <c r="J226" i="9" s="1"/>
  <c r="I227" i="9"/>
  <c r="J227" i="9" s="1"/>
  <c r="I228" i="9"/>
  <c r="J228" i="9" s="1"/>
  <c r="I229" i="9"/>
  <c r="J229" i="9" s="1"/>
  <c r="I230" i="9"/>
  <c r="J230" i="9" s="1"/>
  <c r="I231" i="9"/>
  <c r="J231" i="9" s="1"/>
  <c r="I232" i="9"/>
  <c r="J232" i="9" s="1"/>
  <c r="I233" i="9"/>
  <c r="J233" i="9" s="1"/>
  <c r="I234" i="9"/>
  <c r="J234" i="9" s="1"/>
  <c r="I235" i="9"/>
  <c r="J235" i="9" s="1"/>
  <c r="I236" i="9"/>
  <c r="J236" i="9" s="1"/>
  <c r="I237" i="9"/>
  <c r="J237" i="9" s="1"/>
  <c r="I238" i="9"/>
  <c r="J238" i="9" s="1"/>
  <c r="I239" i="9"/>
  <c r="J239" i="9" s="1"/>
  <c r="I240" i="9"/>
  <c r="J240" i="9" s="1"/>
  <c r="I241" i="9"/>
  <c r="J241" i="9" s="1"/>
  <c r="I242" i="9"/>
  <c r="J242" i="9" s="1"/>
  <c r="I243" i="9"/>
  <c r="J243" i="9" s="1"/>
  <c r="I244" i="9"/>
  <c r="J244" i="9" s="1"/>
  <c r="I245" i="9"/>
  <c r="J245" i="9" s="1"/>
  <c r="I246" i="9"/>
  <c r="J246" i="9" s="1"/>
  <c r="I247" i="9"/>
  <c r="J247" i="9" s="1"/>
  <c r="I248" i="9"/>
  <c r="J248" i="9" s="1"/>
  <c r="I249" i="9"/>
  <c r="J249" i="9" s="1"/>
  <c r="I250" i="9"/>
  <c r="J250" i="9" s="1"/>
  <c r="I251" i="9"/>
  <c r="J251" i="9" s="1"/>
  <c r="I252" i="9"/>
  <c r="J252" i="9" s="1"/>
  <c r="I253" i="9"/>
  <c r="J253" i="9" s="1"/>
  <c r="I254" i="9"/>
  <c r="J254" i="9" s="1"/>
  <c r="I255" i="9"/>
  <c r="J255" i="9" s="1"/>
  <c r="I256" i="9"/>
  <c r="J256" i="9" s="1"/>
  <c r="I257" i="9"/>
  <c r="J257" i="9" s="1"/>
  <c r="I258" i="9"/>
  <c r="J258" i="9" s="1"/>
  <c r="I259" i="9"/>
  <c r="J259" i="9" s="1"/>
  <c r="I260" i="9"/>
  <c r="J260" i="9" s="1"/>
  <c r="I261" i="9"/>
  <c r="J261" i="9" s="1"/>
  <c r="I262" i="9"/>
  <c r="J262" i="9" s="1"/>
  <c r="I263" i="9"/>
  <c r="J263" i="9" s="1"/>
  <c r="I264" i="9"/>
  <c r="J264" i="9" s="1"/>
  <c r="I265" i="9"/>
  <c r="J265" i="9" s="1"/>
  <c r="I266" i="9"/>
  <c r="J266" i="9" s="1"/>
  <c r="I267" i="9"/>
  <c r="J267" i="9" s="1"/>
  <c r="I268" i="9"/>
  <c r="J268" i="9" s="1"/>
  <c r="I269" i="9"/>
  <c r="J269" i="9" s="1"/>
  <c r="I270" i="9"/>
  <c r="J270" i="9" s="1"/>
  <c r="I271" i="9"/>
  <c r="J271" i="9" s="1"/>
  <c r="I272" i="9"/>
  <c r="J272" i="9" s="1"/>
  <c r="I273" i="9"/>
  <c r="J273" i="9" s="1"/>
  <c r="I274" i="9"/>
  <c r="J274" i="9" s="1"/>
  <c r="I275" i="9"/>
  <c r="J275" i="9" s="1"/>
  <c r="I276" i="9"/>
  <c r="J276" i="9" s="1"/>
  <c r="I277" i="9"/>
  <c r="J277" i="9" s="1"/>
  <c r="I278" i="9"/>
  <c r="J278" i="9" s="1"/>
  <c r="I279" i="9"/>
  <c r="J279" i="9" s="1"/>
  <c r="I280" i="9"/>
  <c r="J280" i="9" s="1"/>
  <c r="I281" i="9"/>
  <c r="J281" i="9" s="1"/>
  <c r="I282" i="9"/>
  <c r="J282" i="9" s="1"/>
  <c r="I283" i="9"/>
  <c r="J283" i="9" s="1"/>
  <c r="I284" i="9"/>
  <c r="J284" i="9" s="1"/>
  <c r="I285" i="9"/>
  <c r="J285" i="9" s="1"/>
  <c r="I286" i="9"/>
  <c r="J286" i="9" s="1"/>
  <c r="I287" i="9"/>
  <c r="J287" i="9" s="1"/>
  <c r="I288" i="9"/>
  <c r="J288" i="9" s="1"/>
  <c r="I289" i="9"/>
  <c r="J289" i="9" s="1"/>
  <c r="I290" i="9"/>
  <c r="J290" i="9" s="1"/>
  <c r="I291" i="9"/>
  <c r="J291" i="9" s="1"/>
  <c r="I292" i="9"/>
  <c r="J292" i="9" s="1"/>
  <c r="I293" i="9"/>
  <c r="J293" i="9" s="1"/>
  <c r="I294" i="9"/>
  <c r="J294" i="9" s="1"/>
  <c r="I295" i="9"/>
  <c r="J295" i="9" s="1"/>
  <c r="I296" i="9"/>
  <c r="J296" i="9" s="1"/>
  <c r="I297" i="9"/>
  <c r="J297" i="9" s="1"/>
  <c r="I298" i="9"/>
  <c r="J298" i="9" s="1"/>
  <c r="I299" i="9"/>
  <c r="J299" i="9" s="1"/>
  <c r="I300" i="9"/>
  <c r="J300" i="9" s="1"/>
  <c r="I301" i="9"/>
  <c r="J301" i="9" s="1"/>
  <c r="I302" i="9"/>
  <c r="J302" i="9" s="1"/>
  <c r="I303" i="9"/>
  <c r="J303" i="9" s="1"/>
  <c r="I304" i="9"/>
  <c r="J304" i="9" s="1"/>
  <c r="I305" i="9"/>
  <c r="J305" i="9" s="1"/>
  <c r="I306" i="9"/>
  <c r="J306" i="9" s="1"/>
  <c r="I307" i="9"/>
  <c r="J307" i="9" s="1"/>
  <c r="I308" i="9"/>
  <c r="J308" i="9" s="1"/>
  <c r="I309" i="9"/>
  <c r="J309" i="9" s="1"/>
  <c r="I310" i="9"/>
  <c r="J310" i="9" s="1"/>
  <c r="I311" i="9"/>
  <c r="J311" i="9" s="1"/>
  <c r="I312" i="9"/>
  <c r="J312" i="9" s="1"/>
  <c r="I313" i="9"/>
  <c r="J313" i="9" s="1"/>
  <c r="I314" i="9"/>
  <c r="J314" i="9" s="1"/>
  <c r="I315" i="9"/>
  <c r="J315" i="9" s="1"/>
  <c r="I316" i="9"/>
  <c r="J316" i="9" s="1"/>
  <c r="I317" i="9"/>
  <c r="J317" i="9" s="1"/>
  <c r="I318" i="9"/>
  <c r="J318" i="9" s="1"/>
  <c r="I319" i="9"/>
  <c r="J319" i="9" s="1"/>
  <c r="I320" i="9"/>
  <c r="J320" i="9" s="1"/>
  <c r="I321" i="9"/>
  <c r="J321" i="9" s="1"/>
  <c r="I322" i="9"/>
  <c r="J322" i="9" s="1"/>
  <c r="I323" i="9"/>
  <c r="J323" i="9" s="1"/>
  <c r="I324" i="9"/>
  <c r="J324" i="9" s="1"/>
  <c r="I325" i="9"/>
  <c r="J325" i="9" s="1"/>
  <c r="I326" i="9"/>
  <c r="J326" i="9" s="1"/>
  <c r="I327" i="9"/>
  <c r="J327" i="9" s="1"/>
  <c r="I328" i="9"/>
  <c r="J328" i="9" s="1"/>
  <c r="I329" i="9"/>
  <c r="J329" i="9" s="1"/>
  <c r="I330" i="9"/>
  <c r="J330" i="9" s="1"/>
  <c r="I331" i="9"/>
  <c r="J331" i="9" s="1"/>
  <c r="I332" i="9"/>
  <c r="J332" i="9" s="1"/>
  <c r="I333" i="9"/>
  <c r="J333" i="9" s="1"/>
  <c r="I334" i="9"/>
  <c r="J334" i="9" s="1"/>
  <c r="I335" i="9"/>
  <c r="J335" i="9" s="1"/>
  <c r="I336" i="9"/>
  <c r="J336" i="9" s="1"/>
  <c r="I337" i="9"/>
  <c r="J337" i="9" s="1"/>
  <c r="I338" i="9"/>
  <c r="J338" i="9" s="1"/>
  <c r="I339" i="9"/>
  <c r="J339" i="9" s="1"/>
  <c r="I340" i="9"/>
  <c r="J340" i="9" s="1"/>
  <c r="I341" i="9"/>
  <c r="J341" i="9" s="1"/>
  <c r="I342" i="9"/>
  <c r="J342" i="9" s="1"/>
  <c r="I343" i="9"/>
  <c r="J343" i="9" s="1"/>
  <c r="I344" i="9"/>
  <c r="J344" i="9" s="1"/>
  <c r="I345" i="9"/>
  <c r="J345" i="9" s="1"/>
  <c r="I346" i="9"/>
  <c r="J346" i="9" s="1"/>
  <c r="I347" i="9"/>
  <c r="J347" i="9" s="1"/>
  <c r="I348" i="9"/>
  <c r="J348" i="9" s="1"/>
  <c r="I349" i="9"/>
  <c r="J349" i="9" s="1"/>
  <c r="I350" i="9"/>
  <c r="J350" i="9" s="1"/>
  <c r="I351" i="9"/>
  <c r="J351" i="9" s="1"/>
  <c r="I352" i="9"/>
  <c r="J352" i="9" s="1"/>
  <c r="I353" i="9"/>
  <c r="J353" i="9" s="1"/>
  <c r="I354" i="9"/>
  <c r="J354" i="9" s="1"/>
  <c r="I355" i="9"/>
  <c r="J355" i="9" s="1"/>
  <c r="I356" i="9"/>
  <c r="J356" i="9" s="1"/>
  <c r="I357" i="9"/>
  <c r="J357" i="9" s="1"/>
  <c r="I358" i="9"/>
  <c r="J358" i="9" s="1"/>
  <c r="I359" i="9"/>
  <c r="J359" i="9" s="1"/>
  <c r="I360" i="9"/>
  <c r="J360" i="9" s="1"/>
  <c r="I361" i="9"/>
  <c r="J361" i="9" s="1"/>
  <c r="I362" i="9"/>
  <c r="J362" i="9" s="1"/>
  <c r="I363" i="9"/>
  <c r="J363" i="9" s="1"/>
  <c r="I364" i="9"/>
  <c r="J364" i="9" s="1"/>
  <c r="I365" i="9"/>
  <c r="J365" i="9" s="1"/>
  <c r="I366" i="9"/>
  <c r="J366" i="9" s="1"/>
  <c r="I367" i="9"/>
  <c r="J367" i="9" s="1"/>
  <c r="I368" i="9"/>
  <c r="J368" i="9" s="1"/>
  <c r="I369" i="9"/>
  <c r="J369" i="9" s="1"/>
  <c r="I370" i="9"/>
  <c r="J370" i="9" s="1"/>
  <c r="I371" i="9"/>
  <c r="J371" i="9" s="1"/>
  <c r="I372" i="9"/>
  <c r="J372" i="9" s="1"/>
  <c r="I373" i="9"/>
  <c r="J373" i="9" s="1"/>
  <c r="I374" i="9"/>
  <c r="J374" i="9" s="1"/>
  <c r="I375" i="9"/>
  <c r="J375" i="9" s="1"/>
  <c r="I376" i="9"/>
  <c r="J376" i="9" s="1"/>
  <c r="I377" i="9"/>
  <c r="J377" i="9" s="1"/>
  <c r="I378" i="9"/>
  <c r="J378" i="9" s="1"/>
  <c r="I379" i="9"/>
  <c r="J379" i="9" s="1"/>
  <c r="I380" i="9"/>
  <c r="J380" i="9" s="1"/>
  <c r="I381" i="9"/>
  <c r="J381" i="9" s="1"/>
  <c r="I382" i="9"/>
  <c r="J382" i="9" s="1"/>
  <c r="I383" i="9"/>
  <c r="J383" i="9" s="1"/>
  <c r="I384" i="9"/>
  <c r="J384" i="9" s="1"/>
  <c r="I385" i="9"/>
  <c r="J385" i="9" s="1"/>
  <c r="I386" i="9"/>
  <c r="J386" i="9" s="1"/>
  <c r="I387" i="9"/>
  <c r="J387" i="9" s="1"/>
  <c r="I388" i="9"/>
  <c r="J388" i="9" s="1"/>
  <c r="I389" i="9"/>
  <c r="J389" i="9" s="1"/>
  <c r="I390" i="9"/>
  <c r="J390" i="9" s="1"/>
  <c r="I391" i="9"/>
  <c r="J391" i="9" s="1"/>
  <c r="I392" i="9"/>
  <c r="J392" i="9" s="1"/>
  <c r="I393" i="9"/>
  <c r="J393" i="9" s="1"/>
  <c r="I394" i="9"/>
  <c r="J394" i="9" s="1"/>
  <c r="I395" i="9"/>
  <c r="J395" i="9" s="1"/>
  <c r="I396" i="9"/>
  <c r="J396" i="9" s="1"/>
  <c r="I397" i="9"/>
  <c r="J397" i="9" s="1"/>
  <c r="I398" i="9"/>
  <c r="J398" i="9" s="1"/>
  <c r="I399" i="9"/>
  <c r="J399" i="9" s="1"/>
  <c r="I400" i="9"/>
  <c r="J400" i="9" s="1"/>
  <c r="I401" i="9"/>
  <c r="J401" i="9" s="1"/>
  <c r="I402" i="9"/>
  <c r="J402" i="9" s="1"/>
  <c r="I403" i="9"/>
  <c r="J403" i="9" s="1"/>
  <c r="I404" i="9"/>
  <c r="J404" i="9" s="1"/>
  <c r="I405" i="9"/>
  <c r="J405" i="9" s="1"/>
  <c r="I406" i="9"/>
  <c r="J406" i="9" s="1"/>
  <c r="I407" i="9"/>
  <c r="J407" i="9" s="1"/>
  <c r="I408" i="9"/>
  <c r="J408" i="9" s="1"/>
  <c r="I409" i="9"/>
  <c r="J409" i="9" s="1"/>
  <c r="I410" i="9"/>
  <c r="J410" i="9" s="1"/>
  <c r="I411" i="9"/>
  <c r="J411" i="9" s="1"/>
  <c r="I412" i="9"/>
  <c r="J412" i="9" s="1"/>
  <c r="I413" i="9"/>
  <c r="J413" i="9" s="1"/>
  <c r="I414" i="9"/>
  <c r="J414" i="9" s="1"/>
  <c r="I415" i="9"/>
  <c r="J415" i="9" s="1"/>
  <c r="I416" i="9"/>
  <c r="J416" i="9" s="1"/>
  <c r="I417" i="9"/>
  <c r="J417" i="9" s="1"/>
  <c r="I418" i="9"/>
  <c r="J418" i="9" s="1"/>
  <c r="I419" i="9"/>
  <c r="J419" i="9" s="1"/>
  <c r="I420" i="9"/>
  <c r="J420" i="9" s="1"/>
  <c r="I421" i="9"/>
  <c r="J421" i="9" s="1"/>
  <c r="I422" i="9"/>
  <c r="J422" i="9" s="1"/>
  <c r="I423" i="9"/>
  <c r="J423" i="9" s="1"/>
  <c r="I424" i="9"/>
  <c r="J424" i="9" s="1"/>
  <c r="I425" i="9"/>
  <c r="J425" i="9" s="1"/>
  <c r="I426" i="9"/>
  <c r="J426" i="9" s="1"/>
  <c r="I427" i="9"/>
  <c r="J427" i="9" s="1"/>
  <c r="I428" i="9"/>
  <c r="J428" i="9" s="1"/>
  <c r="I429" i="9"/>
  <c r="J429" i="9" s="1"/>
  <c r="I430" i="9"/>
  <c r="J430" i="9" s="1"/>
  <c r="I431" i="9"/>
  <c r="J431" i="9" s="1"/>
  <c r="I432" i="9"/>
  <c r="J432" i="9" s="1"/>
  <c r="I433" i="9"/>
  <c r="J433" i="9" s="1"/>
  <c r="I434" i="9"/>
  <c r="J434" i="9" s="1"/>
  <c r="I435" i="9"/>
  <c r="J435" i="9" s="1"/>
  <c r="I436" i="9"/>
  <c r="J436" i="9" s="1"/>
  <c r="I437" i="9"/>
  <c r="J437" i="9" s="1"/>
  <c r="I438" i="9"/>
  <c r="J438" i="9" s="1"/>
  <c r="I439" i="9"/>
  <c r="J439" i="9" s="1"/>
  <c r="I440" i="9"/>
  <c r="J440" i="9" s="1"/>
  <c r="I441" i="9"/>
  <c r="J441" i="9" s="1"/>
  <c r="I442" i="9"/>
  <c r="J442" i="9" s="1"/>
  <c r="I443" i="9"/>
  <c r="J443" i="9" s="1"/>
  <c r="I444" i="9"/>
  <c r="J444" i="9" s="1"/>
  <c r="I445" i="9"/>
  <c r="J445" i="9" s="1"/>
  <c r="I446" i="9"/>
  <c r="J446" i="9" s="1"/>
  <c r="I447" i="9"/>
  <c r="J447" i="9" s="1"/>
  <c r="I448" i="9"/>
  <c r="J448" i="9" s="1"/>
  <c r="I449" i="9"/>
  <c r="J449" i="9" s="1"/>
  <c r="I450" i="9"/>
  <c r="J450" i="9" s="1"/>
  <c r="I451" i="9"/>
  <c r="J451" i="9" s="1"/>
  <c r="I452" i="9"/>
  <c r="J452" i="9" s="1"/>
  <c r="I453" i="9"/>
  <c r="J453" i="9" s="1"/>
  <c r="I454" i="9"/>
  <c r="J454" i="9" s="1"/>
  <c r="I455" i="9"/>
  <c r="J455" i="9" s="1"/>
  <c r="I456" i="9"/>
  <c r="J456" i="9" s="1"/>
  <c r="I457" i="9"/>
  <c r="J457" i="9" s="1"/>
  <c r="I458" i="9"/>
  <c r="J458" i="9" s="1"/>
  <c r="I459" i="9"/>
  <c r="J459" i="9" s="1"/>
  <c r="I460" i="9"/>
  <c r="J460" i="9" s="1"/>
  <c r="I461" i="9"/>
  <c r="J461" i="9" s="1"/>
  <c r="I462" i="9"/>
  <c r="J462" i="9" s="1"/>
  <c r="I463" i="9"/>
  <c r="J463" i="9" s="1"/>
  <c r="I464" i="9"/>
  <c r="J464" i="9" s="1"/>
  <c r="I465" i="9"/>
  <c r="J465" i="9" s="1"/>
  <c r="I466" i="9"/>
  <c r="J466" i="9" s="1"/>
  <c r="I467" i="9"/>
  <c r="J467" i="9" s="1"/>
  <c r="I468" i="9"/>
  <c r="J468" i="9" s="1"/>
  <c r="I469" i="9"/>
  <c r="J469" i="9" s="1"/>
  <c r="I470" i="9"/>
  <c r="J470" i="9" s="1"/>
  <c r="I471" i="9"/>
  <c r="J471" i="9" s="1"/>
  <c r="I472" i="9"/>
  <c r="J472" i="9" s="1"/>
  <c r="I473" i="9"/>
  <c r="J473" i="9" s="1"/>
  <c r="I474" i="9"/>
  <c r="J474" i="9" s="1"/>
  <c r="I475" i="9"/>
  <c r="J475" i="9" s="1"/>
  <c r="I476" i="9"/>
  <c r="J476" i="9" s="1"/>
  <c r="I477" i="9"/>
  <c r="J477" i="9" s="1"/>
  <c r="I478" i="9"/>
  <c r="J478" i="9" s="1"/>
  <c r="I479" i="9"/>
  <c r="J479" i="9" s="1"/>
  <c r="I480" i="9"/>
  <c r="J480" i="9" s="1"/>
  <c r="I481" i="9"/>
  <c r="J481" i="9" s="1"/>
  <c r="I482" i="9"/>
  <c r="J482" i="9" s="1"/>
  <c r="I483" i="9"/>
  <c r="J483" i="9" s="1"/>
  <c r="I484" i="9"/>
  <c r="J484" i="9" s="1"/>
  <c r="I485" i="9"/>
  <c r="J485" i="9" s="1"/>
  <c r="I486" i="9"/>
  <c r="J486" i="9" s="1"/>
  <c r="I487" i="9"/>
  <c r="J487" i="9" s="1"/>
  <c r="I488" i="9"/>
  <c r="J488" i="9" s="1"/>
  <c r="I489" i="9"/>
  <c r="J489" i="9" s="1"/>
  <c r="I490" i="9"/>
  <c r="J490" i="9" s="1"/>
  <c r="I491" i="9"/>
  <c r="J491" i="9" s="1"/>
  <c r="I492" i="9"/>
  <c r="J492" i="9" s="1"/>
  <c r="I493" i="9"/>
  <c r="J493" i="9" s="1"/>
  <c r="I494" i="9"/>
  <c r="J494" i="9" s="1"/>
  <c r="I495" i="9"/>
  <c r="J495" i="9" s="1"/>
  <c r="I496" i="9"/>
  <c r="J496" i="9" s="1"/>
  <c r="I497" i="9"/>
  <c r="J497" i="9" s="1"/>
  <c r="I498" i="9"/>
  <c r="J498" i="9" s="1"/>
  <c r="I499" i="9"/>
  <c r="J499" i="9" s="1"/>
  <c r="I500" i="9"/>
  <c r="J500" i="9" s="1"/>
  <c r="I501" i="9"/>
  <c r="J501" i="9" s="1"/>
  <c r="I502" i="9"/>
  <c r="J502" i="9" s="1"/>
  <c r="I503" i="9"/>
  <c r="J503" i="9" s="1"/>
  <c r="I504" i="9"/>
  <c r="J504" i="9" s="1"/>
  <c r="I505" i="9"/>
  <c r="J505" i="9" s="1"/>
  <c r="I506" i="9"/>
  <c r="J506" i="9" s="1"/>
  <c r="I507" i="9"/>
  <c r="J507" i="9" s="1"/>
  <c r="I508" i="9"/>
  <c r="J508" i="9" s="1"/>
  <c r="I509" i="9"/>
  <c r="J509" i="9" s="1"/>
  <c r="I510" i="9"/>
  <c r="J510" i="9" s="1"/>
  <c r="I511" i="9"/>
  <c r="J511" i="9" s="1"/>
  <c r="I512" i="9"/>
  <c r="J512" i="9" s="1"/>
  <c r="I513" i="9"/>
  <c r="J513" i="9" s="1"/>
  <c r="I514" i="9"/>
  <c r="J514" i="9" s="1"/>
  <c r="I515" i="9"/>
  <c r="J515" i="9" s="1"/>
  <c r="I516" i="9"/>
  <c r="J516" i="9" s="1"/>
  <c r="I517" i="9"/>
  <c r="J517" i="9" s="1"/>
  <c r="I518" i="9"/>
  <c r="J518" i="9" s="1"/>
  <c r="I519" i="9"/>
  <c r="J519" i="9" s="1"/>
  <c r="I520" i="9"/>
  <c r="J520" i="9" s="1"/>
  <c r="I521" i="9"/>
  <c r="J521" i="9" s="1"/>
  <c r="I522" i="9"/>
  <c r="J522" i="9" s="1"/>
  <c r="I523" i="9"/>
  <c r="J523" i="9" s="1"/>
  <c r="I524" i="9"/>
  <c r="J524" i="9" s="1"/>
  <c r="I525" i="9"/>
  <c r="J525" i="9" s="1"/>
  <c r="I526" i="9"/>
  <c r="J526" i="9" s="1"/>
  <c r="I527" i="9"/>
  <c r="J527" i="9" s="1"/>
  <c r="I528" i="9"/>
  <c r="J528" i="9" s="1"/>
  <c r="I529" i="9"/>
  <c r="J529" i="9" s="1"/>
  <c r="I530" i="9"/>
  <c r="J530" i="9" s="1"/>
  <c r="I531" i="9"/>
  <c r="J531" i="9" s="1"/>
  <c r="I532" i="9"/>
  <c r="J532" i="9" s="1"/>
  <c r="I533" i="9"/>
  <c r="J533" i="9" s="1"/>
  <c r="I534" i="9"/>
  <c r="J534" i="9" s="1"/>
  <c r="I535" i="9"/>
  <c r="J535" i="9" s="1"/>
  <c r="I536" i="9"/>
  <c r="J536" i="9" s="1"/>
  <c r="I537" i="9"/>
  <c r="J537" i="9" s="1"/>
  <c r="I538" i="9"/>
  <c r="J538" i="9" s="1"/>
  <c r="I539" i="9"/>
  <c r="J539" i="9" s="1"/>
  <c r="I540" i="9"/>
  <c r="J540" i="9" s="1"/>
  <c r="I541" i="9"/>
  <c r="J541" i="9" s="1"/>
  <c r="I542" i="9"/>
  <c r="J542" i="9" s="1"/>
  <c r="I543" i="9"/>
  <c r="J543" i="9" s="1"/>
  <c r="I544" i="9"/>
  <c r="J544" i="9" s="1"/>
  <c r="I545" i="9"/>
  <c r="J545" i="9" s="1"/>
  <c r="I546" i="9"/>
  <c r="J546" i="9" s="1"/>
  <c r="I547" i="9"/>
  <c r="J547" i="9" s="1"/>
  <c r="I548" i="9"/>
  <c r="J548" i="9" s="1"/>
  <c r="I549" i="9"/>
  <c r="J549" i="9" s="1"/>
  <c r="I550" i="9"/>
  <c r="J550" i="9" s="1"/>
  <c r="I551" i="9"/>
  <c r="J551" i="9" s="1"/>
  <c r="I552" i="9"/>
  <c r="J552" i="9" s="1"/>
  <c r="I553" i="9"/>
  <c r="J553" i="9" s="1"/>
  <c r="I554" i="9"/>
  <c r="J554" i="9" s="1"/>
  <c r="I555" i="9"/>
  <c r="J555" i="9" s="1"/>
  <c r="I556" i="9"/>
  <c r="J556" i="9" s="1"/>
  <c r="I557" i="9"/>
  <c r="J557" i="9" s="1"/>
  <c r="I558" i="9"/>
  <c r="J558" i="9" s="1"/>
  <c r="I559" i="9"/>
  <c r="J559" i="9" s="1"/>
  <c r="I560" i="9"/>
  <c r="J560" i="9" s="1"/>
  <c r="I561" i="9"/>
  <c r="J561" i="9" s="1"/>
  <c r="I562" i="9"/>
  <c r="J562" i="9" s="1"/>
  <c r="I563" i="9"/>
  <c r="J563" i="9" s="1"/>
  <c r="I564" i="9"/>
  <c r="J564" i="9" s="1"/>
  <c r="I565" i="9"/>
  <c r="J565" i="9" s="1"/>
  <c r="I566" i="9"/>
  <c r="J566" i="9" s="1"/>
  <c r="I567" i="9"/>
  <c r="J567" i="9" s="1"/>
  <c r="I568" i="9"/>
  <c r="J568" i="9" s="1"/>
  <c r="I569" i="9"/>
  <c r="J569" i="9" s="1"/>
  <c r="I570" i="9"/>
  <c r="J570" i="9" s="1"/>
  <c r="I571" i="9"/>
  <c r="J571" i="9" s="1"/>
  <c r="I572" i="9"/>
  <c r="J572" i="9" s="1"/>
  <c r="I573" i="9"/>
  <c r="J573" i="9" s="1"/>
  <c r="I574" i="9"/>
  <c r="J574" i="9" s="1"/>
  <c r="I575" i="9"/>
  <c r="J575" i="9" s="1"/>
  <c r="I576" i="9"/>
  <c r="J576" i="9" s="1"/>
  <c r="I577" i="9"/>
  <c r="J577" i="9" s="1"/>
  <c r="I578" i="9"/>
  <c r="J578" i="9" s="1"/>
  <c r="I579" i="9"/>
  <c r="J579" i="9" s="1"/>
  <c r="I580" i="9"/>
  <c r="J580" i="9" s="1"/>
  <c r="I581" i="9"/>
  <c r="J581" i="9" s="1"/>
  <c r="I582" i="9"/>
  <c r="J582" i="9" s="1"/>
  <c r="I583" i="9"/>
  <c r="J583" i="9" s="1"/>
  <c r="I584" i="9"/>
  <c r="J584" i="9" s="1"/>
  <c r="I585" i="9"/>
  <c r="J585" i="9" s="1"/>
  <c r="I586" i="9"/>
  <c r="J586" i="9" s="1"/>
  <c r="I587" i="9"/>
  <c r="J587" i="9" s="1"/>
  <c r="I588" i="9"/>
  <c r="J588" i="9" s="1"/>
  <c r="I589" i="9"/>
  <c r="J589" i="9" s="1"/>
  <c r="I590" i="9"/>
  <c r="J590" i="9" s="1"/>
  <c r="I591" i="9"/>
  <c r="J591" i="9" s="1"/>
  <c r="I592" i="9"/>
  <c r="J592" i="9" s="1"/>
  <c r="I593" i="9"/>
  <c r="J593" i="9" s="1"/>
  <c r="I594" i="9"/>
  <c r="J594" i="9" s="1"/>
  <c r="I595" i="9"/>
  <c r="J595" i="9" s="1"/>
  <c r="I596" i="9"/>
  <c r="J596" i="9" s="1"/>
  <c r="I597" i="9"/>
  <c r="J597" i="9" s="1"/>
  <c r="I598" i="9"/>
  <c r="J598" i="9" s="1"/>
  <c r="I599" i="9"/>
  <c r="J599" i="9" s="1"/>
  <c r="I600" i="9"/>
  <c r="J600" i="9" s="1"/>
  <c r="I601" i="9"/>
  <c r="J601" i="9" s="1"/>
  <c r="I602" i="9"/>
  <c r="J602" i="9" s="1"/>
  <c r="I603" i="9"/>
  <c r="J603" i="9" s="1"/>
  <c r="I604" i="9"/>
  <c r="J604" i="9" s="1"/>
  <c r="I605" i="9"/>
  <c r="J605" i="9" s="1"/>
  <c r="I606" i="9"/>
  <c r="J606" i="9" s="1"/>
  <c r="I607" i="9"/>
  <c r="J607" i="9" s="1"/>
  <c r="I608" i="9"/>
  <c r="J608" i="9" s="1"/>
  <c r="I609" i="9"/>
  <c r="J609" i="9" s="1"/>
  <c r="I610" i="9"/>
  <c r="J610" i="9" s="1"/>
  <c r="I611" i="9"/>
  <c r="J611" i="9" s="1"/>
  <c r="I612" i="9"/>
  <c r="J612" i="9" s="1"/>
  <c r="I613" i="9"/>
  <c r="J613" i="9" s="1"/>
  <c r="I614" i="9"/>
  <c r="J614" i="9" s="1"/>
  <c r="I615" i="9"/>
  <c r="J615" i="9" s="1"/>
  <c r="I616" i="9"/>
  <c r="J616" i="9" s="1"/>
  <c r="I617" i="9"/>
  <c r="J617" i="9" s="1"/>
  <c r="I618" i="9"/>
  <c r="J618" i="9" s="1"/>
  <c r="I619" i="9"/>
  <c r="J619" i="9" s="1"/>
  <c r="I620" i="9"/>
  <c r="J620" i="9" s="1"/>
  <c r="I621" i="9"/>
  <c r="J621" i="9" s="1"/>
  <c r="I622" i="9"/>
  <c r="J622" i="9" s="1"/>
  <c r="I623" i="9"/>
  <c r="J623" i="9" s="1"/>
  <c r="I624" i="9"/>
  <c r="J624" i="9" s="1"/>
  <c r="I625" i="9"/>
  <c r="J625" i="9" s="1"/>
  <c r="I626" i="9"/>
  <c r="J626" i="9" s="1"/>
  <c r="I627" i="9"/>
  <c r="J627" i="9" s="1"/>
  <c r="I628" i="9"/>
  <c r="J628" i="9" s="1"/>
  <c r="I629" i="9"/>
  <c r="J629" i="9" s="1"/>
  <c r="I630" i="9"/>
  <c r="J630" i="9" s="1"/>
  <c r="I631" i="9"/>
  <c r="J631" i="9" s="1"/>
  <c r="I632" i="9"/>
  <c r="J632" i="9" s="1"/>
  <c r="I633" i="9"/>
  <c r="J633" i="9" s="1"/>
  <c r="I634" i="9"/>
  <c r="J634" i="9" s="1"/>
  <c r="I635" i="9"/>
  <c r="J635" i="9" s="1"/>
  <c r="I636" i="9"/>
  <c r="J636" i="9" s="1"/>
  <c r="I637" i="9"/>
  <c r="J637" i="9" s="1"/>
  <c r="I638" i="9"/>
  <c r="J638" i="9" s="1"/>
  <c r="I639" i="9"/>
  <c r="J639" i="9" s="1"/>
  <c r="I640" i="9"/>
  <c r="J640" i="9" s="1"/>
  <c r="I641" i="9"/>
  <c r="J641" i="9" s="1"/>
  <c r="I642" i="9"/>
  <c r="J642" i="9" s="1"/>
  <c r="I643" i="9"/>
  <c r="J643" i="9" s="1"/>
  <c r="I644" i="9"/>
  <c r="J644" i="9" s="1"/>
  <c r="I645" i="9"/>
  <c r="J645" i="9" s="1"/>
  <c r="I646" i="9"/>
  <c r="J646" i="9" s="1"/>
  <c r="I647" i="9"/>
  <c r="J647" i="9" s="1"/>
  <c r="I648" i="9"/>
  <c r="J648" i="9" s="1"/>
  <c r="I649" i="9"/>
  <c r="J649" i="9" s="1"/>
  <c r="I650" i="9"/>
  <c r="J650" i="9" s="1"/>
  <c r="I651" i="9"/>
  <c r="J651" i="9" s="1"/>
  <c r="I652" i="9"/>
  <c r="J652" i="9" s="1"/>
  <c r="I653" i="9"/>
  <c r="J653" i="9" s="1"/>
  <c r="I654" i="9"/>
  <c r="J654" i="9" s="1"/>
  <c r="I655" i="9"/>
  <c r="J655" i="9" s="1"/>
  <c r="I656" i="9"/>
  <c r="J656" i="9" s="1"/>
  <c r="I657" i="9"/>
  <c r="J657" i="9" s="1"/>
  <c r="I658" i="9"/>
  <c r="J658" i="9" s="1"/>
  <c r="I659" i="9"/>
  <c r="J659" i="9" s="1"/>
  <c r="I660" i="9"/>
  <c r="J660" i="9" s="1"/>
  <c r="I661" i="9"/>
  <c r="J661" i="9" s="1"/>
  <c r="I662" i="9"/>
  <c r="J662" i="9" s="1"/>
  <c r="I663" i="9"/>
  <c r="J663" i="9" s="1"/>
  <c r="I664" i="9"/>
  <c r="J664" i="9" s="1"/>
  <c r="I665" i="9"/>
  <c r="J665" i="9" s="1"/>
  <c r="I666" i="9"/>
  <c r="J666" i="9" s="1"/>
  <c r="I667" i="9"/>
  <c r="J667" i="9" s="1"/>
  <c r="I668" i="9"/>
  <c r="J668" i="9" s="1"/>
  <c r="I669" i="9"/>
  <c r="J669" i="9" s="1"/>
  <c r="I670" i="9"/>
  <c r="J670" i="9" s="1"/>
  <c r="I671" i="9"/>
  <c r="J671" i="9" s="1"/>
  <c r="I672" i="9"/>
  <c r="J672" i="9" s="1"/>
  <c r="I673" i="9"/>
  <c r="J673" i="9" s="1"/>
  <c r="I674" i="9"/>
  <c r="J674" i="9" s="1"/>
  <c r="I675" i="9"/>
  <c r="J675" i="9" s="1"/>
  <c r="I676" i="9"/>
  <c r="J676" i="9" s="1"/>
  <c r="I677" i="9"/>
  <c r="J677" i="9" s="1"/>
  <c r="I678" i="9"/>
  <c r="J678" i="9" s="1"/>
  <c r="I679" i="9"/>
  <c r="J679" i="9" s="1"/>
  <c r="I680" i="9"/>
  <c r="J680" i="9" s="1"/>
  <c r="I681" i="9"/>
  <c r="J681" i="9" s="1"/>
  <c r="I682" i="9"/>
  <c r="J682" i="9" s="1"/>
  <c r="I683" i="9"/>
  <c r="J683" i="9" s="1"/>
  <c r="I684" i="9"/>
  <c r="J684" i="9" s="1"/>
  <c r="I685" i="9"/>
  <c r="J685" i="9" s="1"/>
  <c r="I686" i="9"/>
  <c r="J686" i="9" s="1"/>
  <c r="I687" i="9"/>
  <c r="J687" i="9" s="1"/>
  <c r="I688" i="9"/>
  <c r="J688" i="9" s="1"/>
  <c r="I689" i="9"/>
  <c r="J689" i="9" s="1"/>
  <c r="I690" i="9"/>
  <c r="J690" i="9" s="1"/>
  <c r="I691" i="9"/>
  <c r="J691" i="9" s="1"/>
  <c r="I692" i="9"/>
  <c r="J692" i="9" s="1"/>
  <c r="I693" i="9"/>
  <c r="J693" i="9" s="1"/>
  <c r="I694" i="9"/>
  <c r="J694" i="9" s="1"/>
  <c r="I695" i="9"/>
  <c r="J695" i="9" s="1"/>
  <c r="I696" i="9"/>
  <c r="J696" i="9" s="1"/>
  <c r="I697" i="9"/>
  <c r="J697" i="9" s="1"/>
  <c r="I698" i="9"/>
  <c r="J698" i="9" s="1"/>
  <c r="I699" i="9"/>
  <c r="J699" i="9" s="1"/>
  <c r="I700" i="9"/>
  <c r="J700" i="9" s="1"/>
  <c r="I701" i="9"/>
  <c r="J701" i="9" s="1"/>
  <c r="I702" i="9"/>
  <c r="J702" i="9" s="1"/>
  <c r="I703" i="9"/>
  <c r="J703" i="9" s="1"/>
  <c r="I704" i="9"/>
  <c r="J704" i="9" s="1"/>
  <c r="I705" i="9"/>
  <c r="J705" i="9" s="1"/>
  <c r="I706" i="9"/>
  <c r="J706" i="9" s="1"/>
  <c r="I707" i="9"/>
  <c r="J707" i="9" s="1"/>
  <c r="I708" i="9"/>
  <c r="J708" i="9" s="1"/>
  <c r="I709" i="9"/>
  <c r="J709" i="9" s="1"/>
  <c r="I710" i="9"/>
  <c r="J710" i="9" s="1"/>
  <c r="I711" i="9"/>
  <c r="J711" i="9" s="1"/>
  <c r="I712" i="9"/>
  <c r="J712" i="9" s="1"/>
  <c r="I713" i="9"/>
  <c r="J713" i="9" s="1"/>
  <c r="I714" i="9"/>
  <c r="J714" i="9" s="1"/>
  <c r="I715" i="9"/>
  <c r="J715" i="9" s="1"/>
  <c r="I716" i="9"/>
  <c r="J716" i="9" s="1"/>
  <c r="I717" i="9"/>
  <c r="J717" i="9" s="1"/>
  <c r="I718" i="9"/>
  <c r="J718" i="9" s="1"/>
  <c r="I719" i="9"/>
  <c r="J719" i="9" s="1"/>
  <c r="I720" i="9"/>
  <c r="J720" i="9" s="1"/>
  <c r="I721" i="9"/>
  <c r="J721" i="9" s="1"/>
  <c r="I722" i="9"/>
  <c r="J722" i="9" s="1"/>
  <c r="I723" i="9"/>
  <c r="J723" i="9" s="1"/>
  <c r="I724" i="9"/>
  <c r="J724" i="9" s="1"/>
  <c r="I725" i="9"/>
  <c r="J725" i="9" s="1"/>
  <c r="I726" i="9"/>
  <c r="J726" i="9" s="1"/>
  <c r="I727" i="9"/>
  <c r="J727" i="9" s="1"/>
  <c r="I728" i="9"/>
  <c r="J728" i="9" s="1"/>
  <c r="I729" i="9"/>
  <c r="J729" i="9" s="1"/>
  <c r="I730" i="9"/>
  <c r="J730" i="9" s="1"/>
  <c r="I731" i="9"/>
  <c r="J731" i="9" s="1"/>
  <c r="I732" i="9"/>
  <c r="J732" i="9" s="1"/>
  <c r="I733" i="9"/>
  <c r="J733" i="9" s="1"/>
  <c r="I734" i="9"/>
  <c r="J734" i="9" s="1"/>
  <c r="I735" i="9"/>
  <c r="J735" i="9" s="1"/>
  <c r="I736" i="9"/>
  <c r="J736" i="9" s="1"/>
  <c r="I737" i="9"/>
  <c r="J737" i="9" s="1"/>
  <c r="I738" i="9"/>
  <c r="J738" i="9" s="1"/>
  <c r="I739" i="9"/>
  <c r="J739" i="9" s="1"/>
  <c r="I740" i="9"/>
  <c r="J740" i="9" s="1"/>
  <c r="I741" i="9"/>
  <c r="J741" i="9" s="1"/>
  <c r="I742" i="9"/>
  <c r="J742" i="9" s="1"/>
  <c r="I743" i="9"/>
  <c r="J743" i="9" s="1"/>
  <c r="I744" i="9"/>
  <c r="J744" i="9" s="1"/>
  <c r="I745" i="9"/>
  <c r="J745" i="9" s="1"/>
  <c r="I746" i="9"/>
  <c r="J746" i="9" s="1"/>
  <c r="I747" i="9"/>
  <c r="J747" i="9" s="1"/>
  <c r="I748" i="9"/>
  <c r="J748" i="9" s="1"/>
  <c r="I749" i="9"/>
  <c r="J749" i="9" s="1"/>
  <c r="I750" i="9"/>
  <c r="J750" i="9" s="1"/>
  <c r="I751" i="9"/>
  <c r="J751" i="9" s="1"/>
  <c r="I752" i="9"/>
  <c r="J752" i="9" s="1"/>
  <c r="I753" i="9"/>
  <c r="J753" i="9" s="1"/>
  <c r="I754" i="9"/>
  <c r="J754" i="9" s="1"/>
  <c r="I755" i="9"/>
  <c r="J755" i="9" s="1"/>
  <c r="I756" i="9"/>
  <c r="J756" i="9" s="1"/>
  <c r="I757" i="9"/>
  <c r="J757" i="9" s="1"/>
  <c r="I758" i="9"/>
  <c r="J758" i="9" s="1"/>
  <c r="I759" i="9"/>
  <c r="J759" i="9" s="1"/>
  <c r="I760" i="9"/>
  <c r="J760" i="9" s="1"/>
  <c r="I761" i="9"/>
  <c r="J761" i="9" s="1"/>
  <c r="I762" i="9"/>
  <c r="J762" i="9" s="1"/>
  <c r="I763" i="9"/>
  <c r="J763" i="9" s="1"/>
  <c r="I764" i="9"/>
  <c r="J764" i="9" s="1"/>
  <c r="I765" i="9"/>
  <c r="J765" i="9" s="1"/>
  <c r="I766" i="9"/>
  <c r="J766" i="9" s="1"/>
  <c r="I767" i="9"/>
  <c r="J767" i="9" s="1"/>
  <c r="I768" i="9"/>
  <c r="J768" i="9" s="1"/>
  <c r="I769" i="9"/>
  <c r="J769" i="9" s="1"/>
  <c r="I770" i="9"/>
  <c r="J770" i="9" s="1"/>
  <c r="I771" i="9"/>
  <c r="J771" i="9" s="1"/>
  <c r="I772" i="9"/>
  <c r="J772" i="9" s="1"/>
  <c r="I773" i="9"/>
  <c r="J773" i="9" s="1"/>
  <c r="I774" i="9"/>
  <c r="J774" i="9" s="1"/>
  <c r="I775" i="9"/>
  <c r="J775" i="9" s="1"/>
  <c r="I776" i="9"/>
  <c r="J776" i="9" s="1"/>
  <c r="I777" i="9"/>
  <c r="J777" i="9" s="1"/>
  <c r="I778" i="9"/>
  <c r="J778" i="9" s="1"/>
  <c r="I779" i="9"/>
  <c r="J779" i="9" s="1"/>
  <c r="I780" i="9"/>
  <c r="J780" i="9" s="1"/>
  <c r="I781" i="9"/>
  <c r="J781" i="9" s="1"/>
  <c r="I782" i="9"/>
  <c r="J782" i="9" s="1"/>
  <c r="I783" i="9"/>
  <c r="J783" i="9" s="1"/>
  <c r="I784" i="9"/>
  <c r="J784" i="9" s="1"/>
  <c r="I785" i="9"/>
  <c r="J785" i="9" s="1"/>
  <c r="I786" i="9"/>
  <c r="J786" i="9" s="1"/>
  <c r="I787" i="9"/>
  <c r="J787" i="9" s="1"/>
  <c r="I788" i="9"/>
  <c r="J788" i="9" s="1"/>
  <c r="I789" i="9"/>
  <c r="J789" i="9" s="1"/>
  <c r="I790" i="9"/>
  <c r="J790" i="9" s="1"/>
  <c r="I791" i="9"/>
  <c r="J791" i="9" s="1"/>
  <c r="I792" i="9"/>
  <c r="J792" i="9" s="1"/>
  <c r="I793" i="9"/>
  <c r="J793" i="9" s="1"/>
  <c r="I794" i="9"/>
  <c r="J794" i="9" s="1"/>
  <c r="I795" i="9"/>
  <c r="J795" i="9" s="1"/>
  <c r="I796" i="9"/>
  <c r="J796" i="9" s="1"/>
  <c r="I797" i="9"/>
  <c r="J797" i="9" s="1"/>
  <c r="I798" i="9"/>
  <c r="J798" i="9" s="1"/>
  <c r="I799" i="9"/>
  <c r="J799" i="9" s="1"/>
  <c r="I800" i="9"/>
  <c r="J800" i="9" s="1"/>
  <c r="I801" i="9"/>
  <c r="J801" i="9" s="1"/>
  <c r="I802" i="9"/>
  <c r="J802" i="9" s="1"/>
  <c r="I803" i="9"/>
  <c r="J803" i="9" s="1"/>
  <c r="I804" i="9"/>
  <c r="J804" i="9" s="1"/>
  <c r="I805" i="9"/>
  <c r="J805" i="9" s="1"/>
  <c r="I806" i="9"/>
  <c r="J806" i="9" s="1"/>
  <c r="I807" i="9"/>
  <c r="J807" i="9" s="1"/>
  <c r="I808" i="9"/>
  <c r="J808" i="9" s="1"/>
  <c r="I809" i="9"/>
  <c r="J809" i="9" s="1"/>
  <c r="I810" i="9"/>
  <c r="J810" i="9" s="1"/>
  <c r="I811" i="9"/>
  <c r="J811" i="9" s="1"/>
  <c r="I812" i="9"/>
  <c r="J812" i="9" s="1"/>
  <c r="I813" i="9"/>
  <c r="J813" i="9" s="1"/>
  <c r="I814" i="9"/>
  <c r="J814" i="9" s="1"/>
  <c r="I815" i="9"/>
  <c r="J815" i="9" s="1"/>
  <c r="I816" i="9"/>
  <c r="J816" i="9" s="1"/>
  <c r="I817" i="9"/>
  <c r="J817" i="9" s="1"/>
  <c r="I818" i="9"/>
  <c r="J818" i="9" s="1"/>
  <c r="I819" i="9"/>
  <c r="J819" i="9" s="1"/>
  <c r="I820" i="9"/>
  <c r="J820" i="9" s="1"/>
  <c r="I821" i="9"/>
  <c r="J821" i="9" s="1"/>
  <c r="I822" i="9"/>
  <c r="J822" i="9" s="1"/>
  <c r="I823" i="9"/>
  <c r="J823" i="9" s="1"/>
  <c r="I824" i="9"/>
  <c r="J824" i="9" s="1"/>
  <c r="I825" i="9"/>
  <c r="J825" i="9" s="1"/>
  <c r="I826" i="9"/>
  <c r="J826" i="9" s="1"/>
  <c r="I827" i="9"/>
  <c r="J827" i="9" s="1"/>
  <c r="I828" i="9"/>
  <c r="J828" i="9" s="1"/>
  <c r="I829" i="9"/>
  <c r="J829" i="9" s="1"/>
  <c r="I830" i="9"/>
  <c r="J830" i="9" s="1"/>
  <c r="I831" i="9"/>
  <c r="J831" i="9" s="1"/>
  <c r="I832" i="9"/>
  <c r="J832" i="9" s="1"/>
  <c r="I833" i="9"/>
  <c r="J833" i="9" s="1"/>
  <c r="I834" i="9"/>
  <c r="J834" i="9" s="1"/>
  <c r="I835" i="9"/>
  <c r="J835" i="9" s="1"/>
  <c r="I836" i="9"/>
  <c r="J836" i="9" s="1"/>
  <c r="I837" i="9"/>
  <c r="J837" i="9" s="1"/>
  <c r="I838" i="9"/>
  <c r="J838" i="9" s="1"/>
  <c r="I839" i="9"/>
  <c r="J839" i="9" s="1"/>
  <c r="I840" i="9"/>
  <c r="J840" i="9" s="1"/>
  <c r="G3" i="9"/>
  <c r="H3" i="9" s="1"/>
  <c r="G4" i="9"/>
  <c r="H4" i="9" s="1"/>
  <c r="G5" i="9"/>
  <c r="H5" i="9" s="1"/>
  <c r="G6" i="9"/>
  <c r="H6" i="9" s="1"/>
  <c r="G7" i="9"/>
  <c r="H7" i="9" s="1"/>
  <c r="G8" i="9"/>
  <c r="H8" i="9" s="1"/>
  <c r="G9" i="9"/>
  <c r="H9" i="9" s="1"/>
  <c r="G10" i="9"/>
  <c r="H10" i="9" s="1"/>
  <c r="G11" i="9"/>
  <c r="H11" i="9" s="1"/>
  <c r="G12" i="9"/>
  <c r="H12" i="9" s="1"/>
  <c r="G13" i="9"/>
  <c r="H13" i="9" s="1"/>
  <c r="G14" i="9"/>
  <c r="H14" i="9" s="1"/>
  <c r="G15" i="9"/>
  <c r="H15" i="9" s="1"/>
  <c r="G16" i="9"/>
  <c r="H16" i="9" s="1"/>
  <c r="G17" i="9"/>
  <c r="H17" i="9" s="1"/>
  <c r="G18" i="9"/>
  <c r="H18" i="9" s="1"/>
  <c r="G19" i="9"/>
  <c r="H19" i="9" s="1"/>
  <c r="G20" i="9"/>
  <c r="H20" i="9" s="1"/>
  <c r="G21" i="9"/>
  <c r="H21" i="9" s="1"/>
  <c r="G22" i="9"/>
  <c r="H22" i="9" s="1"/>
  <c r="G23" i="9"/>
  <c r="H23" i="9" s="1"/>
  <c r="G24" i="9"/>
  <c r="H24" i="9" s="1"/>
  <c r="G25" i="9"/>
  <c r="H25" i="9" s="1"/>
  <c r="G26" i="9"/>
  <c r="H26" i="9" s="1"/>
  <c r="G27" i="9"/>
  <c r="H27" i="9" s="1"/>
  <c r="G28" i="9"/>
  <c r="H28" i="9" s="1"/>
  <c r="G29" i="9"/>
  <c r="H29" i="9" s="1"/>
  <c r="G30" i="9"/>
  <c r="H30" i="9" s="1"/>
  <c r="G31" i="9"/>
  <c r="H31" i="9" s="1"/>
  <c r="G32" i="9"/>
  <c r="H32" i="9" s="1"/>
  <c r="G33" i="9"/>
  <c r="H33" i="9" s="1"/>
  <c r="G34" i="9"/>
  <c r="H34" i="9" s="1"/>
  <c r="G35" i="9"/>
  <c r="H35" i="9" s="1"/>
  <c r="G36" i="9"/>
  <c r="H36" i="9" s="1"/>
  <c r="G37" i="9"/>
  <c r="H37" i="9" s="1"/>
  <c r="G38" i="9"/>
  <c r="H38" i="9" s="1"/>
  <c r="G39" i="9"/>
  <c r="H39" i="9" s="1"/>
  <c r="G40" i="9"/>
  <c r="H40" i="9" s="1"/>
  <c r="G41" i="9"/>
  <c r="H41" i="9" s="1"/>
  <c r="G42" i="9"/>
  <c r="H42" i="9" s="1"/>
  <c r="G43" i="9"/>
  <c r="H43" i="9" s="1"/>
  <c r="G44" i="9"/>
  <c r="H44" i="9" s="1"/>
  <c r="G45" i="9"/>
  <c r="H45" i="9" s="1"/>
  <c r="G46" i="9"/>
  <c r="H46" i="9" s="1"/>
  <c r="G47" i="9"/>
  <c r="H47" i="9" s="1"/>
  <c r="G48" i="9"/>
  <c r="H48" i="9" s="1"/>
  <c r="G49" i="9"/>
  <c r="H49" i="9" s="1"/>
  <c r="G50" i="9"/>
  <c r="H50" i="9" s="1"/>
  <c r="G51" i="9"/>
  <c r="H51" i="9" s="1"/>
  <c r="G52" i="9"/>
  <c r="H52" i="9" s="1"/>
  <c r="G53" i="9"/>
  <c r="H53" i="9" s="1"/>
  <c r="G54" i="9"/>
  <c r="H54" i="9" s="1"/>
  <c r="G55" i="9"/>
  <c r="H55" i="9" s="1"/>
  <c r="G56" i="9"/>
  <c r="H56" i="9" s="1"/>
  <c r="G57" i="9"/>
  <c r="H57" i="9" s="1"/>
  <c r="G58" i="9"/>
  <c r="H58" i="9" s="1"/>
  <c r="G59" i="9"/>
  <c r="H59" i="9" s="1"/>
  <c r="G60" i="9"/>
  <c r="H60" i="9" s="1"/>
  <c r="G61" i="9"/>
  <c r="H61" i="9" s="1"/>
  <c r="G62" i="9"/>
  <c r="H62" i="9" s="1"/>
  <c r="G63" i="9"/>
  <c r="H63" i="9" s="1"/>
  <c r="G64" i="9"/>
  <c r="H64" i="9" s="1"/>
  <c r="G65" i="9"/>
  <c r="H65" i="9" s="1"/>
  <c r="G66" i="9"/>
  <c r="H66" i="9" s="1"/>
  <c r="G67" i="9"/>
  <c r="H67" i="9" s="1"/>
  <c r="G68" i="9"/>
  <c r="H68" i="9" s="1"/>
  <c r="G69" i="9"/>
  <c r="H69" i="9" s="1"/>
  <c r="G70" i="9"/>
  <c r="H70" i="9" s="1"/>
  <c r="G71" i="9"/>
  <c r="H71" i="9" s="1"/>
  <c r="G72" i="9"/>
  <c r="H72" i="9" s="1"/>
  <c r="G73" i="9"/>
  <c r="H73" i="9" s="1"/>
  <c r="G74" i="9"/>
  <c r="H74" i="9" s="1"/>
  <c r="G75" i="9"/>
  <c r="H75" i="9" s="1"/>
  <c r="G76" i="9"/>
  <c r="H76" i="9" s="1"/>
  <c r="G77" i="9"/>
  <c r="H77" i="9" s="1"/>
  <c r="G78" i="9"/>
  <c r="H78" i="9" s="1"/>
  <c r="G79" i="9"/>
  <c r="H79" i="9" s="1"/>
  <c r="G80" i="9"/>
  <c r="H80" i="9" s="1"/>
  <c r="G81" i="9"/>
  <c r="H81" i="9" s="1"/>
  <c r="G82" i="9"/>
  <c r="H82" i="9" s="1"/>
  <c r="G83" i="9"/>
  <c r="H83" i="9" s="1"/>
  <c r="G84" i="9"/>
  <c r="H84" i="9" s="1"/>
  <c r="G85" i="9"/>
  <c r="H85" i="9" s="1"/>
  <c r="G86" i="9"/>
  <c r="H86" i="9" s="1"/>
  <c r="G87" i="9"/>
  <c r="H87" i="9" s="1"/>
  <c r="G88" i="9"/>
  <c r="H88" i="9" s="1"/>
  <c r="G89" i="9"/>
  <c r="H89" i="9" s="1"/>
  <c r="G90" i="9"/>
  <c r="H90" i="9" s="1"/>
  <c r="G91" i="9"/>
  <c r="H91" i="9" s="1"/>
  <c r="G92" i="9"/>
  <c r="H92" i="9" s="1"/>
  <c r="G93" i="9"/>
  <c r="H93" i="9" s="1"/>
  <c r="G94" i="9"/>
  <c r="H94" i="9" s="1"/>
  <c r="G95" i="9"/>
  <c r="H95" i="9" s="1"/>
  <c r="G96" i="9"/>
  <c r="H96" i="9" s="1"/>
  <c r="G97" i="9"/>
  <c r="H97" i="9" s="1"/>
  <c r="G98" i="9"/>
  <c r="H98" i="9" s="1"/>
  <c r="G99" i="9"/>
  <c r="H99" i="9" s="1"/>
  <c r="G100" i="9"/>
  <c r="H100" i="9" s="1"/>
  <c r="G101" i="9"/>
  <c r="H101" i="9" s="1"/>
  <c r="G102" i="9"/>
  <c r="H102" i="9" s="1"/>
  <c r="G103" i="9"/>
  <c r="H103" i="9" s="1"/>
  <c r="G104" i="9"/>
  <c r="H104" i="9" s="1"/>
  <c r="G105" i="9"/>
  <c r="H105" i="9" s="1"/>
  <c r="G106" i="9"/>
  <c r="H106" i="9" s="1"/>
  <c r="G107" i="9"/>
  <c r="H107" i="9" s="1"/>
  <c r="G108" i="9"/>
  <c r="H108" i="9" s="1"/>
  <c r="G109" i="9"/>
  <c r="H109" i="9" s="1"/>
  <c r="G110" i="9"/>
  <c r="H110" i="9" s="1"/>
  <c r="G111" i="9"/>
  <c r="H111" i="9" s="1"/>
  <c r="G112" i="9"/>
  <c r="H112" i="9" s="1"/>
  <c r="G113" i="9"/>
  <c r="H113" i="9" s="1"/>
  <c r="G114" i="9"/>
  <c r="H114" i="9" s="1"/>
  <c r="G115" i="9"/>
  <c r="H115" i="9" s="1"/>
  <c r="G116" i="9"/>
  <c r="H116" i="9" s="1"/>
  <c r="G117" i="9"/>
  <c r="H117" i="9" s="1"/>
  <c r="G118" i="9"/>
  <c r="H118" i="9" s="1"/>
  <c r="G119" i="9"/>
  <c r="H119" i="9" s="1"/>
  <c r="G120" i="9"/>
  <c r="H120" i="9" s="1"/>
  <c r="G121" i="9"/>
  <c r="H121" i="9" s="1"/>
  <c r="G122" i="9"/>
  <c r="H122" i="9" s="1"/>
  <c r="G123" i="9"/>
  <c r="H123" i="9" s="1"/>
  <c r="G124" i="9"/>
  <c r="H124" i="9" s="1"/>
  <c r="G125" i="9"/>
  <c r="H125" i="9" s="1"/>
  <c r="G126" i="9"/>
  <c r="H126" i="9" s="1"/>
  <c r="G127" i="9"/>
  <c r="H127" i="9" s="1"/>
  <c r="G128" i="9"/>
  <c r="H128" i="9" s="1"/>
  <c r="G129" i="9"/>
  <c r="H129" i="9" s="1"/>
  <c r="G130" i="9"/>
  <c r="H130" i="9" s="1"/>
  <c r="G131" i="9"/>
  <c r="H131" i="9" s="1"/>
  <c r="G132" i="9"/>
  <c r="H132" i="9" s="1"/>
  <c r="G133" i="9"/>
  <c r="H133" i="9" s="1"/>
  <c r="G134" i="9"/>
  <c r="H134" i="9" s="1"/>
  <c r="G135" i="9"/>
  <c r="H135" i="9" s="1"/>
  <c r="G136" i="9"/>
  <c r="H136" i="9" s="1"/>
  <c r="G137" i="9"/>
  <c r="H137" i="9" s="1"/>
  <c r="G138" i="9"/>
  <c r="H138" i="9" s="1"/>
  <c r="G139" i="9"/>
  <c r="H139" i="9" s="1"/>
  <c r="G140" i="9"/>
  <c r="H140" i="9" s="1"/>
  <c r="G141" i="9"/>
  <c r="H141" i="9" s="1"/>
  <c r="G142" i="9"/>
  <c r="H142" i="9" s="1"/>
  <c r="G143" i="9"/>
  <c r="H143" i="9" s="1"/>
  <c r="G144" i="9"/>
  <c r="H144" i="9" s="1"/>
  <c r="G145" i="9"/>
  <c r="H145" i="9" s="1"/>
  <c r="G146" i="9"/>
  <c r="H146" i="9" s="1"/>
  <c r="G147" i="9"/>
  <c r="H147" i="9" s="1"/>
  <c r="G148" i="9"/>
  <c r="H148" i="9" s="1"/>
  <c r="G149" i="9"/>
  <c r="H149" i="9" s="1"/>
  <c r="G150" i="9"/>
  <c r="H150" i="9" s="1"/>
  <c r="G151" i="9"/>
  <c r="H151" i="9" s="1"/>
  <c r="G152" i="9"/>
  <c r="H152" i="9" s="1"/>
  <c r="G153" i="9"/>
  <c r="H153" i="9" s="1"/>
  <c r="G154" i="9"/>
  <c r="H154" i="9" s="1"/>
  <c r="G155" i="9"/>
  <c r="H155" i="9" s="1"/>
  <c r="G156" i="9"/>
  <c r="H156" i="9" s="1"/>
  <c r="G157" i="9"/>
  <c r="H157" i="9" s="1"/>
  <c r="G158" i="9"/>
  <c r="H158" i="9" s="1"/>
  <c r="G159" i="9"/>
  <c r="H159" i="9" s="1"/>
  <c r="G160" i="9"/>
  <c r="H160" i="9" s="1"/>
  <c r="G161" i="9"/>
  <c r="H161" i="9" s="1"/>
  <c r="G162" i="9"/>
  <c r="H162" i="9" s="1"/>
  <c r="G163" i="9"/>
  <c r="H163" i="9" s="1"/>
  <c r="G164" i="9"/>
  <c r="H164" i="9" s="1"/>
  <c r="G165" i="9"/>
  <c r="H165" i="9" s="1"/>
  <c r="G166" i="9"/>
  <c r="H166" i="9" s="1"/>
  <c r="G167" i="9"/>
  <c r="H167" i="9" s="1"/>
  <c r="G168" i="9"/>
  <c r="H168" i="9" s="1"/>
  <c r="G169" i="9"/>
  <c r="H169" i="9" s="1"/>
  <c r="G170" i="9"/>
  <c r="H170" i="9" s="1"/>
  <c r="G171" i="9"/>
  <c r="H171" i="9" s="1"/>
  <c r="G172" i="9"/>
  <c r="H172" i="9" s="1"/>
  <c r="G173" i="9"/>
  <c r="H173" i="9" s="1"/>
  <c r="G174" i="9"/>
  <c r="H174" i="9" s="1"/>
  <c r="G175" i="9"/>
  <c r="H175" i="9" s="1"/>
  <c r="G176" i="9"/>
  <c r="H176" i="9" s="1"/>
  <c r="G177" i="9"/>
  <c r="H177" i="9" s="1"/>
  <c r="G178" i="9"/>
  <c r="H178" i="9" s="1"/>
  <c r="G179" i="9"/>
  <c r="H179" i="9" s="1"/>
  <c r="G180" i="9"/>
  <c r="H180" i="9" s="1"/>
  <c r="G181" i="9"/>
  <c r="H181" i="9" s="1"/>
  <c r="G182" i="9"/>
  <c r="H182" i="9" s="1"/>
  <c r="G183" i="9"/>
  <c r="H183" i="9" s="1"/>
  <c r="G184" i="9"/>
  <c r="H184" i="9" s="1"/>
  <c r="G185" i="9"/>
  <c r="H185" i="9" s="1"/>
  <c r="G186" i="9"/>
  <c r="H186" i="9" s="1"/>
  <c r="G187" i="9"/>
  <c r="H187" i="9" s="1"/>
  <c r="G188" i="9"/>
  <c r="H188" i="9" s="1"/>
  <c r="G189" i="9"/>
  <c r="H189" i="9" s="1"/>
  <c r="G190" i="9"/>
  <c r="H190" i="9" s="1"/>
  <c r="G191" i="9"/>
  <c r="H191" i="9" s="1"/>
  <c r="G192" i="9"/>
  <c r="H192" i="9" s="1"/>
  <c r="G193" i="9"/>
  <c r="H193" i="9" s="1"/>
  <c r="G194" i="9"/>
  <c r="H194" i="9" s="1"/>
  <c r="G195" i="9"/>
  <c r="H195" i="9" s="1"/>
  <c r="G196" i="9"/>
  <c r="H196" i="9" s="1"/>
  <c r="G197" i="9"/>
  <c r="H197" i="9" s="1"/>
  <c r="G198" i="9"/>
  <c r="H198" i="9" s="1"/>
  <c r="G199" i="9"/>
  <c r="H199" i="9" s="1"/>
  <c r="G200" i="9"/>
  <c r="H200" i="9" s="1"/>
  <c r="G201" i="9"/>
  <c r="H201" i="9" s="1"/>
  <c r="G202" i="9"/>
  <c r="H202" i="9" s="1"/>
  <c r="G203" i="9"/>
  <c r="H203" i="9" s="1"/>
  <c r="G204" i="9"/>
  <c r="H204" i="9" s="1"/>
  <c r="G205" i="9"/>
  <c r="H205" i="9" s="1"/>
  <c r="G206" i="9"/>
  <c r="H206" i="9" s="1"/>
  <c r="G207" i="9"/>
  <c r="H207" i="9" s="1"/>
  <c r="G208" i="9"/>
  <c r="H208" i="9" s="1"/>
  <c r="G209" i="9"/>
  <c r="H209" i="9" s="1"/>
  <c r="G210" i="9"/>
  <c r="H210" i="9" s="1"/>
  <c r="G211" i="9"/>
  <c r="H211" i="9" s="1"/>
  <c r="G212" i="9"/>
  <c r="H212" i="9" s="1"/>
  <c r="G213" i="9"/>
  <c r="H213" i="9" s="1"/>
  <c r="G214" i="9"/>
  <c r="H214" i="9" s="1"/>
  <c r="G215" i="9"/>
  <c r="H215" i="9" s="1"/>
  <c r="G216" i="9"/>
  <c r="H216" i="9" s="1"/>
  <c r="G217" i="9"/>
  <c r="H217" i="9" s="1"/>
  <c r="G218" i="9"/>
  <c r="H218" i="9" s="1"/>
  <c r="G219" i="9"/>
  <c r="H219" i="9" s="1"/>
  <c r="G220" i="9"/>
  <c r="H220" i="9" s="1"/>
  <c r="G221" i="9"/>
  <c r="H221" i="9" s="1"/>
  <c r="G222" i="9"/>
  <c r="H222" i="9" s="1"/>
  <c r="G223" i="9"/>
  <c r="H223" i="9" s="1"/>
  <c r="G224" i="9"/>
  <c r="H224" i="9" s="1"/>
  <c r="G225" i="9"/>
  <c r="H225" i="9" s="1"/>
  <c r="G226" i="9"/>
  <c r="H226" i="9" s="1"/>
  <c r="G227" i="9"/>
  <c r="H227" i="9" s="1"/>
  <c r="G228" i="9"/>
  <c r="H228" i="9" s="1"/>
  <c r="G229" i="9"/>
  <c r="H229" i="9" s="1"/>
  <c r="G230" i="9"/>
  <c r="H230" i="9" s="1"/>
  <c r="G231" i="9"/>
  <c r="H231" i="9" s="1"/>
  <c r="G232" i="9"/>
  <c r="H232" i="9" s="1"/>
  <c r="G233" i="9"/>
  <c r="H233" i="9" s="1"/>
  <c r="G234" i="9"/>
  <c r="H234" i="9" s="1"/>
  <c r="G235" i="9"/>
  <c r="H235" i="9" s="1"/>
  <c r="G236" i="9"/>
  <c r="H236" i="9" s="1"/>
  <c r="G237" i="9"/>
  <c r="H237" i="9" s="1"/>
  <c r="G238" i="9"/>
  <c r="H238" i="9" s="1"/>
  <c r="G239" i="9"/>
  <c r="H239" i="9" s="1"/>
  <c r="G240" i="9"/>
  <c r="H240" i="9" s="1"/>
  <c r="G241" i="9"/>
  <c r="H241" i="9" s="1"/>
  <c r="G242" i="9"/>
  <c r="H242" i="9" s="1"/>
  <c r="G243" i="9"/>
  <c r="H243" i="9" s="1"/>
  <c r="G244" i="9"/>
  <c r="H244" i="9" s="1"/>
  <c r="G245" i="9"/>
  <c r="H245" i="9" s="1"/>
  <c r="G246" i="9"/>
  <c r="H246" i="9" s="1"/>
  <c r="G247" i="9"/>
  <c r="H247" i="9" s="1"/>
  <c r="G248" i="9"/>
  <c r="H248" i="9" s="1"/>
  <c r="G249" i="9"/>
  <c r="H249" i="9" s="1"/>
  <c r="G250" i="9"/>
  <c r="H250" i="9" s="1"/>
  <c r="G251" i="9"/>
  <c r="H251" i="9" s="1"/>
  <c r="G252" i="9"/>
  <c r="H252" i="9" s="1"/>
  <c r="G253" i="9"/>
  <c r="H253" i="9" s="1"/>
  <c r="G254" i="9"/>
  <c r="H254" i="9" s="1"/>
  <c r="G255" i="9"/>
  <c r="H255" i="9" s="1"/>
  <c r="G256" i="9"/>
  <c r="H256" i="9" s="1"/>
  <c r="G257" i="9"/>
  <c r="H257" i="9" s="1"/>
  <c r="G258" i="9"/>
  <c r="H258" i="9" s="1"/>
  <c r="G259" i="9"/>
  <c r="H259" i="9" s="1"/>
  <c r="G260" i="9"/>
  <c r="H260" i="9" s="1"/>
  <c r="G261" i="9"/>
  <c r="H261" i="9" s="1"/>
  <c r="G262" i="9"/>
  <c r="H262" i="9" s="1"/>
  <c r="G263" i="9"/>
  <c r="H263" i="9" s="1"/>
  <c r="G264" i="9"/>
  <c r="H264" i="9" s="1"/>
  <c r="G265" i="9"/>
  <c r="H265" i="9" s="1"/>
  <c r="G266" i="9"/>
  <c r="H266" i="9" s="1"/>
  <c r="G267" i="9"/>
  <c r="H267" i="9" s="1"/>
  <c r="G268" i="9"/>
  <c r="H268" i="9" s="1"/>
  <c r="G269" i="9"/>
  <c r="H269" i="9" s="1"/>
  <c r="G270" i="9"/>
  <c r="H270" i="9" s="1"/>
  <c r="G271" i="9"/>
  <c r="H271" i="9" s="1"/>
  <c r="G272" i="9"/>
  <c r="H272" i="9" s="1"/>
  <c r="G273" i="9"/>
  <c r="H273" i="9" s="1"/>
  <c r="G274" i="9"/>
  <c r="H274" i="9" s="1"/>
  <c r="G275" i="9"/>
  <c r="H275" i="9" s="1"/>
  <c r="G276" i="9"/>
  <c r="H276" i="9" s="1"/>
  <c r="G277" i="9"/>
  <c r="H277" i="9" s="1"/>
  <c r="G278" i="9"/>
  <c r="H278" i="9" s="1"/>
  <c r="G279" i="9"/>
  <c r="H279" i="9" s="1"/>
  <c r="G280" i="9"/>
  <c r="H280" i="9" s="1"/>
  <c r="G281" i="9"/>
  <c r="H281" i="9" s="1"/>
  <c r="G282" i="9"/>
  <c r="H282" i="9" s="1"/>
  <c r="G283" i="9"/>
  <c r="H283" i="9" s="1"/>
  <c r="G284" i="9"/>
  <c r="H284" i="9" s="1"/>
  <c r="G285" i="9"/>
  <c r="H285" i="9" s="1"/>
  <c r="G286" i="9"/>
  <c r="H286" i="9" s="1"/>
  <c r="G287" i="9"/>
  <c r="H287" i="9" s="1"/>
  <c r="G288" i="9"/>
  <c r="H288" i="9" s="1"/>
  <c r="G289" i="9"/>
  <c r="H289" i="9" s="1"/>
  <c r="G290" i="9"/>
  <c r="H290" i="9" s="1"/>
  <c r="G291" i="9"/>
  <c r="H291" i="9" s="1"/>
  <c r="G292" i="9"/>
  <c r="H292" i="9" s="1"/>
  <c r="G293" i="9"/>
  <c r="H293" i="9" s="1"/>
  <c r="G294" i="9"/>
  <c r="H294" i="9" s="1"/>
  <c r="G295" i="9"/>
  <c r="H295" i="9" s="1"/>
  <c r="G296" i="9"/>
  <c r="H296" i="9" s="1"/>
  <c r="G297" i="9"/>
  <c r="H297" i="9" s="1"/>
  <c r="G298" i="9"/>
  <c r="H298" i="9" s="1"/>
  <c r="G299" i="9"/>
  <c r="H299" i="9" s="1"/>
  <c r="G300" i="9"/>
  <c r="H300" i="9" s="1"/>
  <c r="G301" i="9"/>
  <c r="H301" i="9" s="1"/>
  <c r="G302" i="9"/>
  <c r="H302" i="9" s="1"/>
  <c r="G303" i="9"/>
  <c r="H303" i="9" s="1"/>
  <c r="G304" i="9"/>
  <c r="H304" i="9" s="1"/>
  <c r="G305" i="9"/>
  <c r="H305" i="9" s="1"/>
  <c r="G306" i="9"/>
  <c r="H306" i="9" s="1"/>
  <c r="G307" i="9"/>
  <c r="H307" i="9" s="1"/>
  <c r="G308" i="9"/>
  <c r="H308" i="9" s="1"/>
  <c r="G309" i="9"/>
  <c r="H309" i="9" s="1"/>
  <c r="G310" i="9"/>
  <c r="H310" i="9" s="1"/>
  <c r="G311" i="9"/>
  <c r="H311" i="9" s="1"/>
  <c r="G312" i="9"/>
  <c r="H312" i="9" s="1"/>
  <c r="G313" i="9"/>
  <c r="H313" i="9" s="1"/>
  <c r="G314" i="9"/>
  <c r="H314" i="9" s="1"/>
  <c r="G315" i="9"/>
  <c r="H315" i="9" s="1"/>
  <c r="G316" i="9"/>
  <c r="H316" i="9" s="1"/>
  <c r="G317" i="9"/>
  <c r="H317" i="9" s="1"/>
  <c r="G318" i="9"/>
  <c r="H318" i="9" s="1"/>
  <c r="G319" i="9"/>
  <c r="H319" i="9" s="1"/>
  <c r="G320" i="9"/>
  <c r="H320" i="9" s="1"/>
  <c r="G321" i="9"/>
  <c r="H321" i="9" s="1"/>
  <c r="G322" i="9"/>
  <c r="H322" i="9" s="1"/>
  <c r="G323" i="9"/>
  <c r="H323" i="9" s="1"/>
  <c r="G324" i="9"/>
  <c r="H324" i="9" s="1"/>
  <c r="G325" i="9"/>
  <c r="H325" i="9" s="1"/>
  <c r="G326" i="9"/>
  <c r="H326" i="9" s="1"/>
  <c r="G327" i="9"/>
  <c r="H327" i="9" s="1"/>
  <c r="G328" i="9"/>
  <c r="H328" i="9" s="1"/>
  <c r="G329" i="9"/>
  <c r="H329" i="9" s="1"/>
  <c r="G330" i="9"/>
  <c r="H330" i="9" s="1"/>
  <c r="G331" i="9"/>
  <c r="H331" i="9" s="1"/>
  <c r="G332" i="9"/>
  <c r="H332" i="9" s="1"/>
  <c r="G333" i="9"/>
  <c r="H333" i="9" s="1"/>
  <c r="G334" i="9"/>
  <c r="H334" i="9" s="1"/>
  <c r="G335" i="9"/>
  <c r="H335" i="9" s="1"/>
  <c r="G336" i="9"/>
  <c r="H336" i="9" s="1"/>
  <c r="G337" i="9"/>
  <c r="H337" i="9" s="1"/>
  <c r="G338" i="9"/>
  <c r="H338" i="9" s="1"/>
  <c r="G339" i="9"/>
  <c r="H339" i="9" s="1"/>
  <c r="G340" i="9"/>
  <c r="H340" i="9" s="1"/>
  <c r="G341" i="9"/>
  <c r="H341" i="9" s="1"/>
  <c r="G342" i="9"/>
  <c r="H342" i="9" s="1"/>
  <c r="G343" i="9"/>
  <c r="H343" i="9" s="1"/>
  <c r="G344" i="9"/>
  <c r="H344" i="9" s="1"/>
  <c r="G345" i="9"/>
  <c r="H345" i="9" s="1"/>
  <c r="G346" i="9"/>
  <c r="H346" i="9" s="1"/>
  <c r="G347" i="9"/>
  <c r="H347" i="9" s="1"/>
  <c r="G348" i="9"/>
  <c r="H348" i="9" s="1"/>
  <c r="G349" i="9"/>
  <c r="H349" i="9" s="1"/>
  <c r="G350" i="9"/>
  <c r="H350" i="9" s="1"/>
  <c r="G351" i="9"/>
  <c r="H351" i="9" s="1"/>
  <c r="G352" i="9"/>
  <c r="H352" i="9" s="1"/>
  <c r="G353" i="9"/>
  <c r="H353" i="9" s="1"/>
  <c r="G354" i="9"/>
  <c r="H354" i="9" s="1"/>
  <c r="G355" i="9"/>
  <c r="H355" i="9" s="1"/>
  <c r="G356" i="9"/>
  <c r="H356" i="9" s="1"/>
  <c r="G357" i="9"/>
  <c r="H357" i="9" s="1"/>
  <c r="G358" i="9"/>
  <c r="H358" i="9" s="1"/>
  <c r="G359" i="9"/>
  <c r="H359" i="9" s="1"/>
  <c r="G360" i="9"/>
  <c r="H360" i="9" s="1"/>
  <c r="G361" i="9"/>
  <c r="H361" i="9" s="1"/>
  <c r="G362" i="9"/>
  <c r="H362" i="9" s="1"/>
  <c r="G363" i="9"/>
  <c r="H363" i="9" s="1"/>
  <c r="G364" i="9"/>
  <c r="H364" i="9" s="1"/>
  <c r="G365" i="9"/>
  <c r="H365" i="9" s="1"/>
  <c r="G366" i="9"/>
  <c r="H366" i="9" s="1"/>
  <c r="G367" i="9"/>
  <c r="H367" i="9" s="1"/>
  <c r="G368" i="9"/>
  <c r="H368" i="9" s="1"/>
  <c r="G369" i="9"/>
  <c r="H369" i="9" s="1"/>
  <c r="G370" i="9"/>
  <c r="H370" i="9" s="1"/>
  <c r="G371" i="9"/>
  <c r="H371" i="9" s="1"/>
  <c r="G372" i="9"/>
  <c r="H372" i="9" s="1"/>
  <c r="G373" i="9"/>
  <c r="H373" i="9" s="1"/>
  <c r="G374" i="9"/>
  <c r="H374" i="9" s="1"/>
  <c r="G375" i="9"/>
  <c r="H375" i="9" s="1"/>
  <c r="G376" i="9"/>
  <c r="H376" i="9" s="1"/>
  <c r="G377" i="9"/>
  <c r="H377" i="9" s="1"/>
  <c r="G378" i="9"/>
  <c r="H378" i="9" s="1"/>
  <c r="G379" i="9"/>
  <c r="H379" i="9" s="1"/>
  <c r="G380" i="9"/>
  <c r="H380" i="9" s="1"/>
  <c r="G381" i="9"/>
  <c r="H381" i="9" s="1"/>
  <c r="G382" i="9"/>
  <c r="H382" i="9" s="1"/>
  <c r="G383" i="9"/>
  <c r="H383" i="9" s="1"/>
  <c r="G384" i="9"/>
  <c r="H384" i="9" s="1"/>
  <c r="G385" i="9"/>
  <c r="H385" i="9" s="1"/>
  <c r="G386" i="9"/>
  <c r="H386" i="9" s="1"/>
  <c r="G387" i="9"/>
  <c r="H387" i="9" s="1"/>
  <c r="G388" i="9"/>
  <c r="H388" i="9" s="1"/>
  <c r="G389" i="9"/>
  <c r="H389" i="9" s="1"/>
  <c r="G390" i="9"/>
  <c r="H390" i="9" s="1"/>
  <c r="G391" i="9"/>
  <c r="H391" i="9" s="1"/>
  <c r="G392" i="9"/>
  <c r="H392" i="9" s="1"/>
  <c r="G393" i="9"/>
  <c r="H393" i="9" s="1"/>
  <c r="G394" i="9"/>
  <c r="H394" i="9" s="1"/>
  <c r="G395" i="9"/>
  <c r="H395" i="9" s="1"/>
  <c r="G396" i="9"/>
  <c r="H396" i="9" s="1"/>
  <c r="G397" i="9"/>
  <c r="H397" i="9" s="1"/>
  <c r="G398" i="9"/>
  <c r="H398" i="9" s="1"/>
  <c r="G399" i="9"/>
  <c r="H399" i="9" s="1"/>
  <c r="G400" i="9"/>
  <c r="H400" i="9" s="1"/>
  <c r="G401" i="9"/>
  <c r="H401" i="9" s="1"/>
  <c r="G402" i="9"/>
  <c r="H402" i="9" s="1"/>
  <c r="G403" i="9"/>
  <c r="H403" i="9" s="1"/>
  <c r="G404" i="9"/>
  <c r="H404" i="9" s="1"/>
  <c r="G405" i="9"/>
  <c r="H405" i="9" s="1"/>
  <c r="G406" i="9"/>
  <c r="H406" i="9" s="1"/>
  <c r="G407" i="9"/>
  <c r="H407" i="9" s="1"/>
  <c r="G408" i="9"/>
  <c r="H408" i="9" s="1"/>
  <c r="G409" i="9"/>
  <c r="H409" i="9" s="1"/>
  <c r="G410" i="9"/>
  <c r="H410" i="9" s="1"/>
  <c r="G411" i="9"/>
  <c r="H411" i="9" s="1"/>
  <c r="G412" i="9"/>
  <c r="H412" i="9" s="1"/>
  <c r="G413" i="9"/>
  <c r="H413" i="9" s="1"/>
  <c r="G414" i="9"/>
  <c r="H414" i="9" s="1"/>
  <c r="G415" i="9"/>
  <c r="H415" i="9" s="1"/>
  <c r="G416" i="9"/>
  <c r="H416" i="9" s="1"/>
  <c r="G417" i="9"/>
  <c r="H417" i="9" s="1"/>
  <c r="G418" i="9"/>
  <c r="H418" i="9" s="1"/>
  <c r="G419" i="9"/>
  <c r="H419" i="9" s="1"/>
  <c r="G420" i="9"/>
  <c r="H420" i="9" s="1"/>
  <c r="G421" i="9"/>
  <c r="H421" i="9" s="1"/>
  <c r="G422" i="9"/>
  <c r="H422" i="9" s="1"/>
  <c r="G423" i="9"/>
  <c r="H423" i="9" s="1"/>
  <c r="G424" i="9"/>
  <c r="H424" i="9" s="1"/>
  <c r="G425" i="9"/>
  <c r="H425" i="9" s="1"/>
  <c r="G426" i="9"/>
  <c r="H426" i="9" s="1"/>
  <c r="G427" i="9"/>
  <c r="H427" i="9" s="1"/>
  <c r="G428" i="9"/>
  <c r="H428" i="9" s="1"/>
  <c r="G429" i="9"/>
  <c r="H429" i="9" s="1"/>
  <c r="G430" i="9"/>
  <c r="H430" i="9" s="1"/>
  <c r="G431" i="9"/>
  <c r="H431" i="9" s="1"/>
  <c r="G432" i="9"/>
  <c r="H432" i="9" s="1"/>
  <c r="G433" i="9"/>
  <c r="H433" i="9" s="1"/>
  <c r="G434" i="9"/>
  <c r="H434" i="9" s="1"/>
  <c r="G435" i="9"/>
  <c r="H435" i="9" s="1"/>
  <c r="G436" i="9"/>
  <c r="H436" i="9" s="1"/>
  <c r="G437" i="9"/>
  <c r="H437" i="9" s="1"/>
  <c r="G438" i="9"/>
  <c r="H438" i="9" s="1"/>
  <c r="G439" i="9"/>
  <c r="H439" i="9" s="1"/>
  <c r="G440" i="9"/>
  <c r="H440" i="9" s="1"/>
  <c r="G441" i="9"/>
  <c r="H441" i="9" s="1"/>
  <c r="G442" i="9"/>
  <c r="H442" i="9" s="1"/>
  <c r="G443" i="9"/>
  <c r="H443" i="9" s="1"/>
  <c r="G444" i="9"/>
  <c r="H444" i="9" s="1"/>
  <c r="G445" i="9"/>
  <c r="H445" i="9" s="1"/>
  <c r="G446" i="9"/>
  <c r="H446" i="9" s="1"/>
  <c r="G447" i="9"/>
  <c r="H447" i="9" s="1"/>
  <c r="G448" i="9"/>
  <c r="H448" i="9" s="1"/>
  <c r="G449" i="9"/>
  <c r="H449" i="9" s="1"/>
  <c r="G450" i="9"/>
  <c r="H450" i="9" s="1"/>
  <c r="G451" i="9"/>
  <c r="H451" i="9" s="1"/>
  <c r="G452" i="9"/>
  <c r="H452" i="9" s="1"/>
  <c r="G453" i="9"/>
  <c r="H453" i="9" s="1"/>
  <c r="G454" i="9"/>
  <c r="H454" i="9" s="1"/>
  <c r="G455" i="9"/>
  <c r="H455" i="9" s="1"/>
  <c r="G456" i="9"/>
  <c r="H456" i="9" s="1"/>
  <c r="G457" i="9"/>
  <c r="H457" i="9" s="1"/>
  <c r="G458" i="9"/>
  <c r="H458" i="9" s="1"/>
  <c r="G459" i="9"/>
  <c r="H459" i="9" s="1"/>
  <c r="G460" i="9"/>
  <c r="H460" i="9" s="1"/>
  <c r="G461" i="9"/>
  <c r="H461" i="9" s="1"/>
  <c r="G462" i="9"/>
  <c r="H462" i="9" s="1"/>
  <c r="G463" i="9"/>
  <c r="H463" i="9" s="1"/>
  <c r="G464" i="9"/>
  <c r="H464" i="9" s="1"/>
  <c r="G465" i="9"/>
  <c r="H465" i="9" s="1"/>
  <c r="G466" i="9"/>
  <c r="H466" i="9" s="1"/>
  <c r="G467" i="9"/>
  <c r="H467" i="9" s="1"/>
  <c r="G468" i="9"/>
  <c r="H468" i="9" s="1"/>
  <c r="G469" i="9"/>
  <c r="H469" i="9" s="1"/>
  <c r="G470" i="9"/>
  <c r="H470" i="9" s="1"/>
  <c r="G471" i="9"/>
  <c r="H471" i="9" s="1"/>
  <c r="G472" i="9"/>
  <c r="H472" i="9" s="1"/>
  <c r="G473" i="9"/>
  <c r="H473" i="9" s="1"/>
  <c r="G474" i="9"/>
  <c r="H474" i="9" s="1"/>
  <c r="G475" i="9"/>
  <c r="H475" i="9" s="1"/>
  <c r="G476" i="9"/>
  <c r="H476" i="9" s="1"/>
  <c r="G477" i="9"/>
  <c r="H477" i="9" s="1"/>
  <c r="G478" i="9"/>
  <c r="H478" i="9" s="1"/>
  <c r="G479" i="9"/>
  <c r="H479" i="9" s="1"/>
  <c r="G480" i="9"/>
  <c r="H480" i="9" s="1"/>
  <c r="G481" i="9"/>
  <c r="H481" i="9" s="1"/>
  <c r="G482" i="9"/>
  <c r="H482" i="9" s="1"/>
  <c r="G483" i="9"/>
  <c r="H483" i="9" s="1"/>
  <c r="G484" i="9"/>
  <c r="H484" i="9" s="1"/>
  <c r="G485" i="9"/>
  <c r="H485" i="9" s="1"/>
  <c r="G486" i="9"/>
  <c r="H486" i="9" s="1"/>
  <c r="G487" i="9"/>
  <c r="H487" i="9" s="1"/>
  <c r="G488" i="9"/>
  <c r="H488" i="9" s="1"/>
  <c r="G489" i="9"/>
  <c r="H489" i="9" s="1"/>
  <c r="G490" i="9"/>
  <c r="H490" i="9" s="1"/>
  <c r="G491" i="9"/>
  <c r="H491" i="9" s="1"/>
  <c r="G492" i="9"/>
  <c r="H492" i="9" s="1"/>
  <c r="G493" i="9"/>
  <c r="H493" i="9" s="1"/>
  <c r="G494" i="9"/>
  <c r="H494" i="9" s="1"/>
  <c r="G495" i="9"/>
  <c r="H495" i="9" s="1"/>
  <c r="G496" i="9"/>
  <c r="H496" i="9" s="1"/>
  <c r="G497" i="9"/>
  <c r="H497" i="9" s="1"/>
  <c r="G498" i="9"/>
  <c r="H498" i="9" s="1"/>
  <c r="G499" i="9"/>
  <c r="H499" i="9" s="1"/>
  <c r="G500" i="9"/>
  <c r="H500" i="9" s="1"/>
  <c r="G501" i="9"/>
  <c r="H501" i="9" s="1"/>
  <c r="G502" i="9"/>
  <c r="H502" i="9" s="1"/>
  <c r="G503" i="9"/>
  <c r="H503" i="9" s="1"/>
  <c r="G504" i="9"/>
  <c r="H504" i="9" s="1"/>
  <c r="G505" i="9"/>
  <c r="H505" i="9" s="1"/>
  <c r="G506" i="9"/>
  <c r="H506" i="9" s="1"/>
  <c r="G507" i="9"/>
  <c r="H507" i="9" s="1"/>
  <c r="G508" i="9"/>
  <c r="H508" i="9" s="1"/>
  <c r="G509" i="9"/>
  <c r="H509" i="9" s="1"/>
  <c r="G510" i="9"/>
  <c r="H510" i="9" s="1"/>
  <c r="G511" i="9"/>
  <c r="H511" i="9" s="1"/>
  <c r="G512" i="9"/>
  <c r="H512" i="9" s="1"/>
  <c r="G513" i="9"/>
  <c r="H513" i="9" s="1"/>
  <c r="G514" i="9"/>
  <c r="H514" i="9" s="1"/>
  <c r="G515" i="9"/>
  <c r="H515" i="9" s="1"/>
  <c r="G516" i="9"/>
  <c r="H516" i="9" s="1"/>
  <c r="G517" i="9"/>
  <c r="H517" i="9" s="1"/>
  <c r="G518" i="9"/>
  <c r="H518" i="9" s="1"/>
  <c r="G519" i="9"/>
  <c r="H519" i="9" s="1"/>
  <c r="G520" i="9"/>
  <c r="H520" i="9" s="1"/>
  <c r="G521" i="9"/>
  <c r="H521" i="9" s="1"/>
  <c r="G522" i="9"/>
  <c r="H522" i="9" s="1"/>
  <c r="G523" i="9"/>
  <c r="H523" i="9" s="1"/>
  <c r="G524" i="9"/>
  <c r="H524" i="9" s="1"/>
  <c r="G525" i="9"/>
  <c r="H525" i="9" s="1"/>
  <c r="G526" i="9"/>
  <c r="H526" i="9" s="1"/>
  <c r="G527" i="9"/>
  <c r="H527" i="9" s="1"/>
  <c r="G528" i="9"/>
  <c r="H528" i="9" s="1"/>
  <c r="G529" i="9"/>
  <c r="H529" i="9" s="1"/>
  <c r="G530" i="9"/>
  <c r="H530" i="9" s="1"/>
  <c r="G531" i="9"/>
  <c r="H531" i="9" s="1"/>
  <c r="G532" i="9"/>
  <c r="H532" i="9" s="1"/>
  <c r="G533" i="9"/>
  <c r="H533" i="9" s="1"/>
  <c r="G534" i="9"/>
  <c r="H534" i="9" s="1"/>
  <c r="G535" i="9"/>
  <c r="H535" i="9" s="1"/>
  <c r="G536" i="9"/>
  <c r="H536" i="9" s="1"/>
  <c r="G537" i="9"/>
  <c r="H537" i="9" s="1"/>
  <c r="G538" i="9"/>
  <c r="H538" i="9" s="1"/>
  <c r="G539" i="9"/>
  <c r="H539" i="9" s="1"/>
  <c r="G540" i="9"/>
  <c r="H540" i="9" s="1"/>
  <c r="G541" i="9"/>
  <c r="H541" i="9" s="1"/>
  <c r="G542" i="9"/>
  <c r="H542" i="9" s="1"/>
  <c r="G543" i="9"/>
  <c r="H543" i="9" s="1"/>
  <c r="G544" i="9"/>
  <c r="H544" i="9" s="1"/>
  <c r="G545" i="9"/>
  <c r="H545" i="9" s="1"/>
  <c r="G546" i="9"/>
  <c r="H546" i="9" s="1"/>
  <c r="G547" i="9"/>
  <c r="H547" i="9" s="1"/>
  <c r="G548" i="9"/>
  <c r="H548" i="9" s="1"/>
  <c r="G549" i="9"/>
  <c r="H549" i="9" s="1"/>
  <c r="G550" i="9"/>
  <c r="H550" i="9" s="1"/>
  <c r="G551" i="9"/>
  <c r="H551" i="9" s="1"/>
  <c r="G552" i="9"/>
  <c r="H552" i="9" s="1"/>
  <c r="G553" i="9"/>
  <c r="H553" i="9" s="1"/>
  <c r="G554" i="9"/>
  <c r="H554" i="9" s="1"/>
  <c r="G555" i="9"/>
  <c r="H555" i="9" s="1"/>
  <c r="G556" i="9"/>
  <c r="H556" i="9" s="1"/>
  <c r="G557" i="9"/>
  <c r="H557" i="9" s="1"/>
  <c r="G558" i="9"/>
  <c r="H558" i="9" s="1"/>
  <c r="G559" i="9"/>
  <c r="H559" i="9" s="1"/>
  <c r="G560" i="9"/>
  <c r="H560" i="9" s="1"/>
  <c r="G561" i="9"/>
  <c r="H561" i="9" s="1"/>
  <c r="G562" i="9"/>
  <c r="H562" i="9" s="1"/>
  <c r="G563" i="9"/>
  <c r="H563" i="9" s="1"/>
  <c r="G564" i="9"/>
  <c r="H564" i="9" s="1"/>
  <c r="G565" i="9"/>
  <c r="H565" i="9" s="1"/>
  <c r="G566" i="9"/>
  <c r="H566" i="9" s="1"/>
  <c r="G567" i="9"/>
  <c r="H567" i="9" s="1"/>
  <c r="G568" i="9"/>
  <c r="H568" i="9" s="1"/>
  <c r="G569" i="9"/>
  <c r="H569" i="9" s="1"/>
  <c r="G570" i="9"/>
  <c r="H570" i="9" s="1"/>
  <c r="G571" i="9"/>
  <c r="H571" i="9" s="1"/>
  <c r="G572" i="9"/>
  <c r="H572" i="9" s="1"/>
  <c r="G573" i="9"/>
  <c r="H573" i="9" s="1"/>
  <c r="G574" i="9"/>
  <c r="H574" i="9" s="1"/>
  <c r="G575" i="9"/>
  <c r="H575" i="9" s="1"/>
  <c r="G576" i="9"/>
  <c r="H576" i="9" s="1"/>
  <c r="G577" i="9"/>
  <c r="H577" i="9" s="1"/>
  <c r="G578" i="9"/>
  <c r="H578" i="9" s="1"/>
  <c r="G579" i="9"/>
  <c r="H579" i="9" s="1"/>
  <c r="G580" i="9"/>
  <c r="H580" i="9" s="1"/>
  <c r="G581" i="9"/>
  <c r="H581" i="9" s="1"/>
  <c r="G582" i="9"/>
  <c r="H582" i="9" s="1"/>
  <c r="G583" i="9"/>
  <c r="H583" i="9" s="1"/>
  <c r="G584" i="9"/>
  <c r="H584" i="9" s="1"/>
  <c r="G585" i="9"/>
  <c r="H585" i="9" s="1"/>
  <c r="G586" i="9"/>
  <c r="H586" i="9" s="1"/>
  <c r="G587" i="9"/>
  <c r="H587" i="9" s="1"/>
  <c r="G588" i="9"/>
  <c r="H588" i="9" s="1"/>
  <c r="G589" i="9"/>
  <c r="H589" i="9" s="1"/>
  <c r="G590" i="9"/>
  <c r="H590" i="9" s="1"/>
  <c r="G591" i="9"/>
  <c r="H591" i="9" s="1"/>
  <c r="G592" i="9"/>
  <c r="H592" i="9" s="1"/>
  <c r="G593" i="9"/>
  <c r="H593" i="9" s="1"/>
  <c r="G594" i="9"/>
  <c r="H594" i="9" s="1"/>
  <c r="G595" i="9"/>
  <c r="H595" i="9" s="1"/>
  <c r="G596" i="9"/>
  <c r="H596" i="9" s="1"/>
  <c r="G597" i="9"/>
  <c r="H597" i="9" s="1"/>
  <c r="G598" i="9"/>
  <c r="H598" i="9" s="1"/>
  <c r="G599" i="9"/>
  <c r="H599" i="9" s="1"/>
  <c r="G600" i="9"/>
  <c r="H600" i="9" s="1"/>
  <c r="G601" i="9"/>
  <c r="H601" i="9" s="1"/>
  <c r="G602" i="9"/>
  <c r="H602" i="9" s="1"/>
  <c r="G603" i="9"/>
  <c r="H603" i="9" s="1"/>
  <c r="G604" i="9"/>
  <c r="H604" i="9" s="1"/>
  <c r="G605" i="9"/>
  <c r="H605" i="9" s="1"/>
  <c r="G606" i="9"/>
  <c r="H606" i="9" s="1"/>
  <c r="G607" i="9"/>
  <c r="H607" i="9" s="1"/>
  <c r="G608" i="9"/>
  <c r="H608" i="9" s="1"/>
  <c r="G609" i="9"/>
  <c r="H609" i="9" s="1"/>
  <c r="G610" i="9"/>
  <c r="H610" i="9" s="1"/>
  <c r="G611" i="9"/>
  <c r="H611" i="9" s="1"/>
  <c r="G612" i="9"/>
  <c r="H612" i="9" s="1"/>
  <c r="G613" i="9"/>
  <c r="H613" i="9" s="1"/>
  <c r="G614" i="9"/>
  <c r="H614" i="9" s="1"/>
  <c r="G615" i="9"/>
  <c r="H615" i="9" s="1"/>
  <c r="G616" i="9"/>
  <c r="H616" i="9" s="1"/>
  <c r="G617" i="9"/>
  <c r="H617" i="9" s="1"/>
  <c r="G618" i="9"/>
  <c r="H618" i="9" s="1"/>
  <c r="G619" i="9"/>
  <c r="H619" i="9" s="1"/>
  <c r="G620" i="9"/>
  <c r="H620" i="9" s="1"/>
  <c r="G621" i="9"/>
  <c r="H621" i="9" s="1"/>
  <c r="G622" i="9"/>
  <c r="H622" i="9" s="1"/>
  <c r="G623" i="9"/>
  <c r="H623" i="9" s="1"/>
  <c r="G624" i="9"/>
  <c r="H624" i="9" s="1"/>
  <c r="G625" i="9"/>
  <c r="H625" i="9" s="1"/>
  <c r="G626" i="9"/>
  <c r="H626" i="9" s="1"/>
  <c r="G627" i="9"/>
  <c r="H627" i="9" s="1"/>
  <c r="G628" i="9"/>
  <c r="H628" i="9" s="1"/>
  <c r="G629" i="9"/>
  <c r="H629" i="9" s="1"/>
  <c r="G630" i="9"/>
  <c r="H630" i="9" s="1"/>
  <c r="G631" i="9"/>
  <c r="H631" i="9" s="1"/>
  <c r="G632" i="9"/>
  <c r="H632" i="9" s="1"/>
  <c r="G633" i="9"/>
  <c r="H633" i="9" s="1"/>
  <c r="G634" i="9"/>
  <c r="H634" i="9" s="1"/>
  <c r="G635" i="9"/>
  <c r="H635" i="9" s="1"/>
  <c r="G636" i="9"/>
  <c r="H636" i="9" s="1"/>
  <c r="G637" i="9"/>
  <c r="H637" i="9" s="1"/>
  <c r="G638" i="9"/>
  <c r="H638" i="9" s="1"/>
  <c r="G639" i="9"/>
  <c r="H639" i="9" s="1"/>
  <c r="G640" i="9"/>
  <c r="H640" i="9" s="1"/>
  <c r="G641" i="9"/>
  <c r="H641" i="9" s="1"/>
  <c r="G642" i="9"/>
  <c r="H642" i="9" s="1"/>
  <c r="G643" i="9"/>
  <c r="H643" i="9" s="1"/>
  <c r="G644" i="9"/>
  <c r="H644" i="9" s="1"/>
  <c r="G645" i="9"/>
  <c r="H645" i="9" s="1"/>
  <c r="G646" i="9"/>
  <c r="H646" i="9" s="1"/>
  <c r="G647" i="9"/>
  <c r="H647" i="9" s="1"/>
  <c r="G648" i="9"/>
  <c r="H648" i="9" s="1"/>
  <c r="G649" i="9"/>
  <c r="H649" i="9" s="1"/>
  <c r="G650" i="9"/>
  <c r="H650" i="9" s="1"/>
  <c r="G651" i="9"/>
  <c r="H651" i="9" s="1"/>
  <c r="G652" i="9"/>
  <c r="H652" i="9" s="1"/>
  <c r="G653" i="9"/>
  <c r="H653" i="9" s="1"/>
  <c r="G654" i="9"/>
  <c r="H654" i="9" s="1"/>
  <c r="G655" i="9"/>
  <c r="H655" i="9" s="1"/>
  <c r="G656" i="9"/>
  <c r="H656" i="9" s="1"/>
  <c r="G657" i="9"/>
  <c r="H657" i="9" s="1"/>
  <c r="G658" i="9"/>
  <c r="H658" i="9" s="1"/>
  <c r="G659" i="9"/>
  <c r="H659" i="9" s="1"/>
  <c r="G660" i="9"/>
  <c r="H660" i="9" s="1"/>
  <c r="G661" i="9"/>
  <c r="H661" i="9" s="1"/>
  <c r="G662" i="9"/>
  <c r="H662" i="9" s="1"/>
  <c r="G663" i="9"/>
  <c r="H663" i="9" s="1"/>
  <c r="G664" i="9"/>
  <c r="H664" i="9" s="1"/>
  <c r="G665" i="9"/>
  <c r="H665" i="9" s="1"/>
  <c r="G666" i="9"/>
  <c r="H666" i="9" s="1"/>
  <c r="G667" i="9"/>
  <c r="H667" i="9" s="1"/>
  <c r="G668" i="9"/>
  <c r="H668" i="9" s="1"/>
  <c r="G669" i="9"/>
  <c r="H669" i="9" s="1"/>
  <c r="G670" i="9"/>
  <c r="H670" i="9" s="1"/>
  <c r="G671" i="9"/>
  <c r="H671" i="9" s="1"/>
  <c r="G672" i="9"/>
  <c r="H672" i="9" s="1"/>
  <c r="G673" i="9"/>
  <c r="H673" i="9" s="1"/>
  <c r="G674" i="9"/>
  <c r="H674" i="9" s="1"/>
  <c r="G675" i="9"/>
  <c r="H675" i="9" s="1"/>
  <c r="G676" i="9"/>
  <c r="H676" i="9" s="1"/>
  <c r="G677" i="9"/>
  <c r="H677" i="9" s="1"/>
  <c r="G678" i="9"/>
  <c r="H678" i="9" s="1"/>
  <c r="G679" i="9"/>
  <c r="H679" i="9" s="1"/>
  <c r="G680" i="9"/>
  <c r="H680" i="9" s="1"/>
  <c r="G681" i="9"/>
  <c r="H681" i="9" s="1"/>
  <c r="G682" i="9"/>
  <c r="H682" i="9" s="1"/>
  <c r="G683" i="9"/>
  <c r="H683" i="9" s="1"/>
  <c r="G684" i="9"/>
  <c r="H684" i="9" s="1"/>
  <c r="G685" i="9"/>
  <c r="H685" i="9" s="1"/>
  <c r="G686" i="9"/>
  <c r="H686" i="9" s="1"/>
  <c r="G687" i="9"/>
  <c r="H687" i="9" s="1"/>
  <c r="G688" i="9"/>
  <c r="H688" i="9" s="1"/>
  <c r="G689" i="9"/>
  <c r="H689" i="9" s="1"/>
  <c r="G690" i="9"/>
  <c r="H690" i="9" s="1"/>
  <c r="G691" i="9"/>
  <c r="H691" i="9" s="1"/>
  <c r="G692" i="9"/>
  <c r="H692" i="9" s="1"/>
  <c r="G693" i="9"/>
  <c r="H693" i="9" s="1"/>
  <c r="G694" i="9"/>
  <c r="H694" i="9" s="1"/>
  <c r="G695" i="9"/>
  <c r="H695" i="9" s="1"/>
  <c r="G696" i="9"/>
  <c r="H696" i="9" s="1"/>
  <c r="G697" i="9"/>
  <c r="H697" i="9" s="1"/>
  <c r="G698" i="9"/>
  <c r="H698" i="9" s="1"/>
  <c r="G699" i="9"/>
  <c r="H699" i="9" s="1"/>
  <c r="G700" i="9"/>
  <c r="H700" i="9" s="1"/>
  <c r="G701" i="9"/>
  <c r="H701" i="9" s="1"/>
  <c r="G702" i="9"/>
  <c r="H702" i="9" s="1"/>
  <c r="G703" i="9"/>
  <c r="H703" i="9" s="1"/>
  <c r="G704" i="9"/>
  <c r="H704" i="9" s="1"/>
  <c r="G705" i="9"/>
  <c r="H705" i="9" s="1"/>
  <c r="G706" i="9"/>
  <c r="H706" i="9" s="1"/>
  <c r="G707" i="9"/>
  <c r="H707" i="9" s="1"/>
  <c r="G708" i="9"/>
  <c r="H708" i="9" s="1"/>
  <c r="G709" i="9"/>
  <c r="H709" i="9" s="1"/>
  <c r="G710" i="9"/>
  <c r="H710" i="9" s="1"/>
  <c r="G711" i="9"/>
  <c r="H711" i="9" s="1"/>
  <c r="G712" i="9"/>
  <c r="H712" i="9" s="1"/>
  <c r="G713" i="9"/>
  <c r="H713" i="9" s="1"/>
  <c r="G714" i="9"/>
  <c r="H714" i="9" s="1"/>
  <c r="G715" i="9"/>
  <c r="H715" i="9" s="1"/>
  <c r="G716" i="9"/>
  <c r="H716" i="9" s="1"/>
  <c r="G717" i="9"/>
  <c r="H717" i="9" s="1"/>
  <c r="G718" i="9"/>
  <c r="H718" i="9" s="1"/>
  <c r="G719" i="9"/>
  <c r="H719" i="9" s="1"/>
  <c r="G720" i="9"/>
  <c r="H720" i="9" s="1"/>
  <c r="G721" i="9"/>
  <c r="H721" i="9" s="1"/>
  <c r="G722" i="9"/>
  <c r="H722" i="9" s="1"/>
  <c r="G723" i="9"/>
  <c r="H723" i="9" s="1"/>
  <c r="G724" i="9"/>
  <c r="H724" i="9" s="1"/>
  <c r="G725" i="9"/>
  <c r="H725" i="9" s="1"/>
  <c r="G726" i="9"/>
  <c r="H726" i="9" s="1"/>
  <c r="G727" i="9"/>
  <c r="H727" i="9" s="1"/>
  <c r="G728" i="9"/>
  <c r="H728" i="9" s="1"/>
  <c r="G729" i="9"/>
  <c r="H729" i="9" s="1"/>
  <c r="G730" i="9"/>
  <c r="H730" i="9" s="1"/>
  <c r="G731" i="9"/>
  <c r="H731" i="9" s="1"/>
  <c r="G732" i="9"/>
  <c r="H732" i="9" s="1"/>
  <c r="G733" i="9"/>
  <c r="H733" i="9" s="1"/>
  <c r="G734" i="9"/>
  <c r="H734" i="9" s="1"/>
  <c r="G735" i="9"/>
  <c r="H735" i="9" s="1"/>
  <c r="G736" i="9"/>
  <c r="H736" i="9" s="1"/>
  <c r="G737" i="9"/>
  <c r="H737" i="9" s="1"/>
  <c r="G738" i="9"/>
  <c r="H738" i="9" s="1"/>
  <c r="G739" i="9"/>
  <c r="H739" i="9" s="1"/>
  <c r="G740" i="9"/>
  <c r="H740" i="9" s="1"/>
  <c r="G741" i="9"/>
  <c r="H741" i="9" s="1"/>
  <c r="G742" i="9"/>
  <c r="H742" i="9" s="1"/>
  <c r="G743" i="9"/>
  <c r="H743" i="9" s="1"/>
  <c r="G744" i="9"/>
  <c r="H744" i="9" s="1"/>
  <c r="G745" i="9"/>
  <c r="H745" i="9" s="1"/>
  <c r="G746" i="9"/>
  <c r="H746" i="9" s="1"/>
  <c r="G747" i="9"/>
  <c r="H747" i="9" s="1"/>
  <c r="G748" i="9"/>
  <c r="H748" i="9" s="1"/>
  <c r="G749" i="9"/>
  <c r="H749" i="9" s="1"/>
  <c r="G750" i="9"/>
  <c r="H750" i="9" s="1"/>
  <c r="G751" i="9"/>
  <c r="H751" i="9" s="1"/>
  <c r="G752" i="9"/>
  <c r="H752" i="9" s="1"/>
  <c r="G753" i="9"/>
  <c r="H753" i="9" s="1"/>
  <c r="G754" i="9"/>
  <c r="H754" i="9" s="1"/>
  <c r="G755" i="9"/>
  <c r="H755" i="9" s="1"/>
  <c r="G756" i="9"/>
  <c r="H756" i="9" s="1"/>
  <c r="G757" i="9"/>
  <c r="H757" i="9" s="1"/>
  <c r="G758" i="9"/>
  <c r="H758" i="9" s="1"/>
  <c r="G759" i="9"/>
  <c r="H759" i="9" s="1"/>
  <c r="G760" i="9"/>
  <c r="H760" i="9" s="1"/>
  <c r="G761" i="9"/>
  <c r="H761" i="9" s="1"/>
  <c r="G762" i="9"/>
  <c r="H762" i="9" s="1"/>
  <c r="G763" i="9"/>
  <c r="H763" i="9" s="1"/>
  <c r="G764" i="9"/>
  <c r="H764" i="9" s="1"/>
  <c r="G765" i="9"/>
  <c r="H765" i="9" s="1"/>
  <c r="G766" i="9"/>
  <c r="H766" i="9" s="1"/>
  <c r="G767" i="9"/>
  <c r="H767" i="9" s="1"/>
  <c r="G768" i="9"/>
  <c r="H768" i="9" s="1"/>
  <c r="G769" i="9"/>
  <c r="H769" i="9" s="1"/>
  <c r="G770" i="9"/>
  <c r="H770" i="9" s="1"/>
  <c r="G771" i="9"/>
  <c r="H771" i="9" s="1"/>
  <c r="G772" i="9"/>
  <c r="H772" i="9" s="1"/>
  <c r="G773" i="9"/>
  <c r="H773" i="9" s="1"/>
  <c r="G774" i="9"/>
  <c r="H774" i="9" s="1"/>
  <c r="G775" i="9"/>
  <c r="H775" i="9" s="1"/>
  <c r="G776" i="9"/>
  <c r="H776" i="9" s="1"/>
  <c r="G777" i="9"/>
  <c r="H777" i="9" s="1"/>
  <c r="G778" i="9"/>
  <c r="H778" i="9" s="1"/>
  <c r="G779" i="9"/>
  <c r="H779" i="9" s="1"/>
  <c r="G780" i="9"/>
  <c r="H780" i="9" s="1"/>
  <c r="G781" i="9"/>
  <c r="H781" i="9" s="1"/>
  <c r="G782" i="9"/>
  <c r="H782" i="9" s="1"/>
  <c r="G783" i="9"/>
  <c r="H783" i="9" s="1"/>
  <c r="G784" i="9"/>
  <c r="H784" i="9" s="1"/>
  <c r="G785" i="9"/>
  <c r="H785" i="9" s="1"/>
  <c r="G786" i="9"/>
  <c r="H786" i="9" s="1"/>
  <c r="G787" i="9"/>
  <c r="H787" i="9" s="1"/>
  <c r="G788" i="9"/>
  <c r="H788" i="9" s="1"/>
  <c r="G789" i="9"/>
  <c r="H789" i="9" s="1"/>
  <c r="G790" i="9"/>
  <c r="H790" i="9" s="1"/>
  <c r="G791" i="9"/>
  <c r="H791" i="9" s="1"/>
  <c r="G792" i="9"/>
  <c r="H792" i="9" s="1"/>
  <c r="G793" i="9"/>
  <c r="H793" i="9" s="1"/>
  <c r="G794" i="9"/>
  <c r="H794" i="9" s="1"/>
  <c r="G795" i="9"/>
  <c r="H795" i="9" s="1"/>
  <c r="G796" i="9"/>
  <c r="H796" i="9" s="1"/>
  <c r="G797" i="9"/>
  <c r="H797" i="9" s="1"/>
  <c r="G798" i="9"/>
  <c r="H798" i="9" s="1"/>
  <c r="G799" i="9"/>
  <c r="H799" i="9" s="1"/>
  <c r="G800" i="9"/>
  <c r="H800" i="9" s="1"/>
  <c r="G801" i="9"/>
  <c r="H801" i="9" s="1"/>
  <c r="G802" i="9"/>
  <c r="H802" i="9" s="1"/>
  <c r="G803" i="9"/>
  <c r="H803" i="9" s="1"/>
  <c r="G804" i="9"/>
  <c r="H804" i="9" s="1"/>
  <c r="G805" i="9"/>
  <c r="H805" i="9" s="1"/>
  <c r="G806" i="9"/>
  <c r="H806" i="9" s="1"/>
  <c r="G807" i="9"/>
  <c r="H807" i="9" s="1"/>
  <c r="G808" i="9"/>
  <c r="H808" i="9" s="1"/>
  <c r="G809" i="9"/>
  <c r="H809" i="9" s="1"/>
  <c r="G810" i="9"/>
  <c r="H810" i="9" s="1"/>
  <c r="G811" i="9"/>
  <c r="H811" i="9" s="1"/>
  <c r="G812" i="9"/>
  <c r="H812" i="9" s="1"/>
  <c r="G813" i="9"/>
  <c r="H813" i="9" s="1"/>
  <c r="G814" i="9"/>
  <c r="H814" i="9" s="1"/>
  <c r="G815" i="9"/>
  <c r="H815" i="9" s="1"/>
  <c r="G816" i="9"/>
  <c r="H816" i="9" s="1"/>
  <c r="G817" i="9"/>
  <c r="H817" i="9" s="1"/>
  <c r="G818" i="9"/>
  <c r="H818" i="9" s="1"/>
  <c r="G819" i="9"/>
  <c r="H819" i="9" s="1"/>
  <c r="G820" i="9"/>
  <c r="H820" i="9" s="1"/>
  <c r="G821" i="9"/>
  <c r="H821" i="9" s="1"/>
  <c r="G822" i="9"/>
  <c r="H822" i="9" s="1"/>
  <c r="G823" i="9"/>
  <c r="H823" i="9" s="1"/>
  <c r="G824" i="9"/>
  <c r="H824" i="9" s="1"/>
  <c r="G825" i="9"/>
  <c r="H825" i="9" s="1"/>
  <c r="G826" i="9"/>
  <c r="H826" i="9" s="1"/>
  <c r="G827" i="9"/>
  <c r="H827" i="9" s="1"/>
  <c r="G828" i="9"/>
  <c r="H828" i="9" s="1"/>
  <c r="G829" i="9"/>
  <c r="H829" i="9" s="1"/>
  <c r="G830" i="9"/>
  <c r="H830" i="9" s="1"/>
  <c r="G831" i="9"/>
  <c r="H831" i="9" s="1"/>
  <c r="G832" i="9"/>
  <c r="H832" i="9" s="1"/>
  <c r="G833" i="9"/>
  <c r="H833" i="9" s="1"/>
  <c r="G834" i="9"/>
  <c r="H834" i="9" s="1"/>
  <c r="G835" i="9"/>
  <c r="H835" i="9" s="1"/>
  <c r="G836" i="9"/>
  <c r="H836" i="9" s="1"/>
  <c r="G837" i="9"/>
  <c r="H837" i="9" s="1"/>
  <c r="G838" i="9"/>
  <c r="H838" i="9" s="1"/>
  <c r="G839" i="9"/>
  <c r="H839" i="9" s="1"/>
  <c r="G840" i="9"/>
  <c r="H840" i="9" s="1"/>
  <c r="E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C3" i="9"/>
  <c r="C4" i="9"/>
  <c r="C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A16" i="9"/>
  <c r="B16" i="9" s="1" a="1"/>
  <c r="B16" i="9" s="1"/>
  <c r="A32" i="9"/>
  <c r="B32" i="9" s="1" a="1"/>
  <c r="B32" i="9" s="1"/>
  <c r="A48" i="9"/>
  <c r="B48" i="9" s="1" a="1"/>
  <c r="B48" i="9" s="1"/>
  <c r="A64" i="9"/>
  <c r="B64" i="9" s="1" a="1"/>
  <c r="B64" i="9" s="1"/>
  <c r="A80" i="9"/>
  <c r="B80" i="9" s="1" a="1"/>
  <c r="B80" i="9" s="1"/>
  <c r="A96" i="9"/>
  <c r="B96" i="9" s="1" a="1"/>
  <c r="B96" i="9" s="1"/>
  <c r="A112" i="9"/>
  <c r="B112" i="9" s="1" a="1"/>
  <c r="B112" i="9" s="1"/>
  <c r="A128" i="9"/>
  <c r="B128" i="9" s="1" a="1"/>
  <c r="B128" i="9" s="1"/>
  <c r="A144" i="9"/>
  <c r="B144" i="9" s="1" a="1"/>
  <c r="B144" i="9" s="1"/>
  <c r="A160" i="9"/>
  <c r="B160" i="9" s="1" a="1"/>
  <c r="B160" i="9" s="1"/>
  <c r="A176" i="9"/>
  <c r="B176" i="9" s="1" a="1"/>
  <c r="B176" i="9" s="1"/>
  <c r="A192" i="9"/>
  <c r="B192" i="9" s="1" a="1"/>
  <c r="B192" i="9" s="1"/>
  <c r="A208" i="9"/>
  <c r="B208" i="9" s="1" a="1"/>
  <c r="B208" i="9" s="1"/>
  <c r="A224" i="9"/>
  <c r="B224" i="9" s="1" a="1"/>
  <c r="B224" i="9" s="1"/>
  <c r="A240" i="9"/>
  <c r="B240" i="9" s="1" a="1"/>
  <c r="B240" i="9" s="1"/>
  <c r="A256" i="9"/>
  <c r="B256" i="9" s="1" a="1"/>
  <c r="B256" i="9" s="1"/>
  <c r="A272" i="9"/>
  <c r="B272" i="9" s="1" a="1"/>
  <c r="B272" i="9" s="1"/>
  <c r="A288" i="9"/>
  <c r="B288" i="9" s="1" a="1"/>
  <c r="B288" i="9" s="1"/>
  <c r="A304" i="9"/>
  <c r="B304" i="9" s="1" a="1"/>
  <c r="B304" i="9" s="1"/>
  <c r="A320" i="9"/>
  <c r="B320" i="9" s="1" a="1"/>
  <c r="B320" i="9" s="1"/>
  <c r="A336" i="9"/>
  <c r="B336" i="9" s="1" a="1"/>
  <c r="B336" i="9" s="1"/>
  <c r="A352" i="9"/>
  <c r="B352" i="9" s="1" a="1"/>
  <c r="B352" i="9" s="1"/>
  <c r="A368" i="9"/>
  <c r="B368" i="9" s="1" a="1"/>
  <c r="B368" i="9" s="1"/>
  <c r="A384" i="9"/>
  <c r="B384" i="9" s="1" a="1"/>
  <c r="B384" i="9" s="1"/>
  <c r="A400" i="9"/>
  <c r="B400" i="9" s="1" a="1"/>
  <c r="B400" i="9" s="1"/>
  <c r="A416" i="9"/>
  <c r="B416" i="9" s="1" a="1"/>
  <c r="B416" i="9" s="1"/>
  <c r="A432" i="9"/>
  <c r="B432" i="9" s="1" a="1"/>
  <c r="B432" i="9" s="1"/>
  <c r="A448" i="9"/>
  <c r="B448" i="9" s="1" a="1"/>
  <c r="B448" i="9" s="1"/>
  <c r="A464" i="9"/>
  <c r="B464" i="9" s="1" a="1"/>
  <c r="B464" i="9" s="1"/>
  <c r="A480" i="9"/>
  <c r="B480" i="9" s="1" a="1"/>
  <c r="B480" i="9" s="1"/>
  <c r="A496" i="9"/>
  <c r="B496" i="9" s="1" a="1"/>
  <c r="B496" i="9" s="1"/>
  <c r="A512" i="9"/>
  <c r="B512" i="9" s="1" a="1"/>
  <c r="B512" i="9" s="1"/>
  <c r="A528" i="9"/>
  <c r="B528" i="9" s="1" a="1"/>
  <c r="B528" i="9" s="1"/>
  <c r="A544" i="9"/>
  <c r="B544" i="9" s="1" a="1"/>
  <c r="B544" i="9" s="1"/>
  <c r="A560" i="9"/>
  <c r="B560" i="9" s="1" a="1"/>
  <c r="B560" i="9" s="1"/>
  <c r="A576" i="9"/>
  <c r="B576" i="9" s="1" a="1"/>
  <c r="B576" i="9" s="1"/>
  <c r="A592" i="9"/>
  <c r="B592" i="9" s="1" a="1"/>
  <c r="B592" i="9" s="1"/>
  <c r="A608" i="9"/>
  <c r="B608" i="9" s="1" a="1"/>
  <c r="B608" i="9" s="1"/>
  <c r="A624" i="9"/>
  <c r="B624" i="9" s="1" a="1"/>
  <c r="B624" i="9" s="1"/>
  <c r="A640" i="9"/>
  <c r="B640" i="9" s="1" a="1"/>
  <c r="B640" i="9" s="1"/>
  <c r="A656" i="9"/>
  <c r="B656" i="9" s="1" a="1"/>
  <c r="B656" i="9" s="1"/>
  <c r="A672" i="9"/>
  <c r="B672" i="9" s="1" a="1"/>
  <c r="B672" i="9" s="1"/>
  <c r="A688" i="9"/>
  <c r="B688" i="9" s="1" a="1"/>
  <c r="B688" i="9" s="1"/>
  <c r="A704" i="9"/>
  <c r="B704" i="9" s="1" a="1"/>
  <c r="B704" i="9" s="1"/>
  <c r="A720" i="9"/>
  <c r="B720" i="9" s="1" a="1"/>
  <c r="B720" i="9" s="1"/>
  <c r="A736" i="9"/>
  <c r="B736" i="9" s="1" a="1"/>
  <c r="B736" i="9" s="1"/>
  <c r="A752" i="9"/>
  <c r="B752" i="9" s="1" a="1"/>
  <c r="B752" i="9" s="1"/>
  <c r="A768" i="9"/>
  <c r="B768" i="9" s="1" a="1"/>
  <c r="B768" i="9" s="1"/>
  <c r="A784" i="9"/>
  <c r="B784" i="9" s="1" a="1"/>
  <c r="B784" i="9" s="1"/>
  <c r="A800" i="9"/>
  <c r="B800" i="9" s="1" a="1"/>
  <c r="B800" i="9" s="1"/>
  <c r="A816" i="9"/>
  <c r="B816" i="9" s="1" a="1"/>
  <c r="B816" i="9" s="1"/>
  <c r="A832" i="9"/>
  <c r="B832" i="9" s="1" a="1"/>
  <c r="B832" i="9" s="1"/>
  <c r="Q2" i="9"/>
  <c r="R2" i="9" s="1"/>
  <c r="M2" i="9"/>
  <c r="N2" i="9" s="1"/>
  <c r="I2" i="9"/>
  <c r="J2" i="9" s="1"/>
  <c r="G2" i="9"/>
  <c r="H2" i="9" s="1"/>
  <c r="H1" i="9"/>
  <c r="H9" i="11"/>
  <c r="E11" i="11"/>
  <c r="C2" i="9"/>
  <c r="S1010" i="9" l="1"/>
  <c r="T1010" i="9" s="1"/>
  <c r="S2875" i="9"/>
  <c r="T2875" i="9" s="1"/>
  <c r="S2663" i="9"/>
  <c r="T2663" i="9" s="1"/>
  <c r="S2406" i="9"/>
  <c r="T2406" i="9" s="1"/>
  <c r="S2161" i="9"/>
  <c r="T2161" i="9" s="1"/>
  <c r="S1068" i="9"/>
  <c r="T1068" i="9" s="1"/>
  <c r="S2904" i="9"/>
  <c r="T2904" i="9" s="1"/>
  <c r="S2880" i="9"/>
  <c r="T2880" i="9" s="1"/>
  <c r="S2852" i="9"/>
  <c r="T2852" i="9" s="1"/>
  <c r="S2843" i="9"/>
  <c r="T2843" i="9" s="1"/>
  <c r="S2679" i="9"/>
  <c r="T2679" i="9" s="1"/>
  <c r="S2559" i="9"/>
  <c r="T2559" i="9" s="1"/>
  <c r="S2382" i="9"/>
  <c r="T2382" i="9" s="1"/>
  <c r="S1205" i="9"/>
  <c r="T1205" i="9" s="1"/>
  <c r="S1143" i="9"/>
  <c r="T1143" i="9" s="1"/>
  <c r="S2848" i="9"/>
  <c r="T2848" i="9" s="1"/>
  <c r="S2804" i="9"/>
  <c r="T2804" i="9" s="1"/>
  <c r="S2707" i="9"/>
  <c r="T2707" i="9" s="1"/>
  <c r="S2699" i="9"/>
  <c r="T2699" i="9" s="1"/>
  <c r="S2591" i="9"/>
  <c r="T2591" i="9" s="1"/>
  <c r="S2318" i="9"/>
  <c r="T2318" i="9" s="1"/>
  <c r="S1804" i="9"/>
  <c r="T1804" i="9" s="1"/>
  <c r="S2936" i="9"/>
  <c r="T2936" i="9" s="1"/>
  <c r="S2499" i="9"/>
  <c r="T2499" i="9" s="1"/>
  <c r="S2426" i="9"/>
  <c r="T2426" i="9" s="1"/>
  <c r="S2294" i="9"/>
  <c r="T2294" i="9" s="1"/>
  <c r="S2266" i="9"/>
  <c r="T2266" i="9" s="1"/>
  <c r="S1744" i="9"/>
  <c r="T1744" i="9" s="1"/>
  <c r="S1555" i="9"/>
  <c r="T1555" i="9" s="1"/>
  <c r="S2912" i="9"/>
  <c r="T2912" i="9" s="1"/>
  <c r="S2605" i="9"/>
  <c r="T2605" i="9" s="1"/>
  <c r="S2601" i="9"/>
  <c r="T2601" i="9" s="1"/>
  <c r="S1470" i="9"/>
  <c r="T1470" i="9" s="1"/>
  <c r="S1456" i="9"/>
  <c r="T1456" i="9" s="1"/>
  <c r="S2655" i="9"/>
  <c r="T2655" i="9" s="1"/>
  <c r="S2615" i="9"/>
  <c r="T2615" i="9" s="1"/>
  <c r="S2362" i="9"/>
  <c r="T2362" i="9" s="1"/>
  <c r="S2298" i="9"/>
  <c r="T2298" i="9" s="1"/>
  <c r="S2230" i="9"/>
  <c r="T2230" i="9" s="1"/>
  <c r="S1948" i="9"/>
  <c r="T1948" i="9" s="1"/>
  <c r="S1748" i="9"/>
  <c r="T1748" i="9" s="1"/>
  <c r="S1446" i="9"/>
  <c r="T1446" i="9" s="1"/>
  <c r="S1315" i="9"/>
  <c r="T1315" i="9" s="1"/>
  <c r="S1002" i="9"/>
  <c r="T1002" i="9" s="1"/>
  <c r="S2706" i="9"/>
  <c r="T2706" i="9" s="1"/>
  <c r="S2868" i="9"/>
  <c r="T2868" i="9" s="1"/>
  <c r="S2835" i="9"/>
  <c r="T2835" i="9" s="1"/>
  <c r="S2828" i="9"/>
  <c r="T2828" i="9" s="1"/>
  <c r="S2824" i="9"/>
  <c r="T2824" i="9" s="1"/>
  <c r="S2757" i="9"/>
  <c r="T2757" i="9" s="1"/>
  <c r="S2581" i="9"/>
  <c r="T2581" i="9" s="1"/>
  <c r="S2494" i="9"/>
  <c r="T2494" i="9" s="1"/>
  <c r="S2490" i="9"/>
  <c r="T2490" i="9" s="1"/>
  <c r="S2261" i="9"/>
  <c r="T2261" i="9" s="1"/>
  <c r="S2178" i="9"/>
  <c r="T2178" i="9" s="1"/>
  <c r="S2952" i="9"/>
  <c r="T2952" i="9" s="1"/>
  <c r="S2840" i="9"/>
  <c r="T2840" i="9" s="1"/>
  <c r="S1781" i="9"/>
  <c r="T1781" i="9" s="1"/>
  <c r="S2894" i="9"/>
  <c r="T2894" i="9" s="1"/>
  <c r="S2886" i="9"/>
  <c r="T2886" i="9" s="1"/>
  <c r="S2872" i="9"/>
  <c r="T2872" i="9" s="1"/>
  <c r="S2867" i="9"/>
  <c r="T2867" i="9" s="1"/>
  <c r="S2860" i="9"/>
  <c r="T2860" i="9" s="1"/>
  <c r="S2856" i="9"/>
  <c r="T2856" i="9" s="1"/>
  <c r="S2797" i="9"/>
  <c r="T2797" i="9" s="1"/>
  <c r="S2768" i="9"/>
  <c r="T2768" i="9" s="1"/>
  <c r="S2767" i="9"/>
  <c r="T2767" i="9" s="1"/>
  <c r="S2546" i="9"/>
  <c r="T2546" i="9" s="1"/>
  <c r="S2513" i="9"/>
  <c r="T2513" i="9" s="1"/>
  <c r="S2899" i="9"/>
  <c r="T2899" i="9" s="1"/>
  <c r="S2821" i="9"/>
  <c r="T2821" i="9" s="1"/>
  <c r="S2813" i="9"/>
  <c r="T2813" i="9" s="1"/>
  <c r="S2780" i="9"/>
  <c r="T2780" i="9" s="1"/>
  <c r="S2754" i="9"/>
  <c r="T2754" i="9" s="1"/>
  <c r="S2744" i="9"/>
  <c r="T2744" i="9" s="1"/>
  <c r="S2731" i="9"/>
  <c r="T2731" i="9" s="1"/>
  <c r="S2642" i="9"/>
  <c r="T2642" i="9" s="1"/>
  <c r="S2395" i="9"/>
  <c r="T2395" i="9" s="1"/>
  <c r="S2317" i="9"/>
  <c r="T2317" i="9" s="1"/>
  <c r="S2902" i="9"/>
  <c r="T2902" i="9" s="1"/>
  <c r="S2892" i="9"/>
  <c r="T2892" i="9" s="1"/>
  <c r="S2888" i="9"/>
  <c r="T2888" i="9" s="1"/>
  <c r="S2851" i="9"/>
  <c r="T2851" i="9" s="1"/>
  <c r="S2836" i="9"/>
  <c r="T2836" i="9" s="1"/>
  <c r="S2739" i="9"/>
  <c r="T2739" i="9" s="1"/>
  <c r="S2692" i="9"/>
  <c r="T2692" i="9" s="1"/>
  <c r="S2683" i="9"/>
  <c r="T2683" i="9" s="1"/>
  <c r="S2677" i="9"/>
  <c r="T2677" i="9" s="1"/>
  <c r="S2820" i="9"/>
  <c r="T2820" i="9" s="1"/>
  <c r="S2812" i="9"/>
  <c r="T2812" i="9" s="1"/>
  <c r="S2798" i="9"/>
  <c r="T2798" i="9" s="1"/>
  <c r="S2788" i="9"/>
  <c r="T2788" i="9" s="1"/>
  <c r="S2688" i="9"/>
  <c r="T2688" i="9" s="1"/>
  <c r="S2684" i="9"/>
  <c r="T2684" i="9" s="1"/>
  <c r="S2373" i="9"/>
  <c r="T2373" i="9" s="1"/>
  <c r="S2710" i="9"/>
  <c r="T2710" i="9" s="1"/>
  <c r="S2645" i="9"/>
  <c r="T2645" i="9" s="1"/>
  <c r="S2579" i="9"/>
  <c r="T2579" i="9" s="1"/>
  <c r="S2575" i="9"/>
  <c r="T2575" i="9" s="1"/>
  <c r="S2550" i="9"/>
  <c r="T2550" i="9" s="1"/>
  <c r="S2532" i="9"/>
  <c r="T2532" i="9" s="1"/>
  <c r="S2496" i="9"/>
  <c r="T2496" i="9" s="1"/>
  <c r="S2478" i="9"/>
  <c r="T2478" i="9" s="1"/>
  <c r="S2456" i="9"/>
  <c r="T2456" i="9" s="1"/>
  <c r="S2447" i="9"/>
  <c r="T2447" i="9" s="1"/>
  <c r="S2428" i="9"/>
  <c r="T2428" i="9" s="1"/>
  <c r="S2407" i="9"/>
  <c r="T2407" i="9" s="1"/>
  <c r="S2393" i="9"/>
  <c r="T2393" i="9" s="1"/>
  <c r="S2365" i="9"/>
  <c r="T2365" i="9" s="1"/>
  <c r="S2355" i="9"/>
  <c r="T2355" i="9" s="1"/>
  <c r="S2328" i="9"/>
  <c r="T2328" i="9" s="1"/>
  <c r="S2301" i="9"/>
  <c r="T2301" i="9" s="1"/>
  <c r="S2295" i="9"/>
  <c r="T2295" i="9" s="1"/>
  <c r="S2237" i="9"/>
  <c r="T2237" i="9" s="1"/>
  <c r="S2177" i="9"/>
  <c r="T2177" i="9" s="1"/>
  <c r="S2164" i="9"/>
  <c r="T2164" i="9" s="1"/>
  <c r="S2140" i="9"/>
  <c r="T2140" i="9" s="1"/>
  <c r="S2135" i="9"/>
  <c r="T2135" i="9" s="1"/>
  <c r="S2128" i="9"/>
  <c r="T2128" i="9" s="1"/>
  <c r="S2122" i="9"/>
  <c r="T2122" i="9" s="1"/>
  <c r="S2117" i="9"/>
  <c r="T2117" i="9" s="1"/>
  <c r="S2070" i="9"/>
  <c r="T2070" i="9" s="1"/>
  <c r="S2034" i="9"/>
  <c r="T2034" i="9" s="1"/>
  <c r="S1967" i="9"/>
  <c r="T1967" i="9" s="1"/>
  <c r="S1952" i="9"/>
  <c r="T1952" i="9" s="1"/>
  <c r="S1870" i="9"/>
  <c r="T1870" i="9" s="1"/>
  <c r="S1866" i="9"/>
  <c r="T1866" i="9" s="1"/>
  <c r="S1843" i="9"/>
  <c r="T1843" i="9" s="1"/>
  <c r="S1798" i="9"/>
  <c r="T1798" i="9" s="1"/>
  <c r="S1794" i="9"/>
  <c r="T1794" i="9" s="1"/>
  <c r="S1780" i="9"/>
  <c r="T1780" i="9" s="1"/>
  <c r="S1703" i="9"/>
  <c r="T1703" i="9" s="1"/>
  <c r="S1552" i="9"/>
  <c r="T1552" i="9" s="1"/>
  <c r="S995" i="9"/>
  <c r="T995" i="9" s="1"/>
  <c r="S2638" i="9"/>
  <c r="T2638" i="9" s="1"/>
  <c r="S2600" i="9"/>
  <c r="T2600" i="9" s="1"/>
  <c r="S2563" i="9"/>
  <c r="T2563" i="9" s="1"/>
  <c r="S2562" i="9"/>
  <c r="T2562" i="9" s="1"/>
  <c r="S2525" i="9"/>
  <c r="T2525" i="9" s="1"/>
  <c r="S2523" i="9"/>
  <c r="T2523" i="9" s="1"/>
  <c r="S2507" i="9"/>
  <c r="T2507" i="9" s="1"/>
  <c r="S2506" i="9"/>
  <c r="T2506" i="9" s="1"/>
  <c r="S2468" i="9"/>
  <c r="T2468" i="9" s="1"/>
  <c r="S2440" i="9"/>
  <c r="T2440" i="9" s="1"/>
  <c r="S2399" i="9"/>
  <c r="T2399" i="9" s="1"/>
  <c r="S2273" i="9"/>
  <c r="T2273" i="9" s="1"/>
  <c r="S2262" i="9"/>
  <c r="T2262" i="9" s="1"/>
  <c r="S2234" i="9"/>
  <c r="T2234" i="9" s="1"/>
  <c r="S2217" i="9"/>
  <c r="T2217" i="9" s="1"/>
  <c r="S2185" i="9"/>
  <c r="T2185" i="9" s="1"/>
  <c r="S2172" i="9"/>
  <c r="T2172" i="9" s="1"/>
  <c r="S2167" i="9"/>
  <c r="T2167" i="9" s="1"/>
  <c r="S2139" i="9"/>
  <c r="T2139" i="9" s="1"/>
  <c r="S2127" i="9"/>
  <c r="T2127" i="9" s="1"/>
  <c r="S2069" i="9"/>
  <c r="T2069" i="9" s="1"/>
  <c r="S2045" i="9"/>
  <c r="T2045" i="9" s="1"/>
  <c r="S1940" i="9"/>
  <c r="T1940" i="9" s="1"/>
  <c r="S1865" i="9"/>
  <c r="T1865" i="9" s="1"/>
  <c r="S1776" i="9"/>
  <c r="T1776" i="9" s="1"/>
  <c r="S1764" i="9"/>
  <c r="T1764" i="9" s="1"/>
  <c r="S2542" i="9"/>
  <c r="T2542" i="9" s="1"/>
  <c r="S2453" i="9"/>
  <c r="T2453" i="9" s="1"/>
  <c r="S2293" i="9"/>
  <c r="T2293" i="9" s="1"/>
  <c r="S2227" i="9"/>
  <c r="T2227" i="9" s="1"/>
  <c r="S1913" i="9"/>
  <c r="T1913" i="9" s="1"/>
  <c r="S1839" i="9"/>
  <c r="T1839" i="9" s="1"/>
  <c r="S2486" i="9"/>
  <c r="T2486" i="9" s="1"/>
  <c r="S2397" i="9"/>
  <c r="T2397" i="9" s="1"/>
  <c r="S2349" i="9"/>
  <c r="T2349" i="9" s="1"/>
  <c r="S2305" i="9"/>
  <c r="T2305" i="9" s="1"/>
  <c r="S2275" i="9"/>
  <c r="T2275" i="9" s="1"/>
  <c r="S2255" i="9"/>
  <c r="T2255" i="9" s="1"/>
  <c r="S2251" i="9"/>
  <c r="T2251" i="9" s="1"/>
  <c r="S2241" i="9"/>
  <c r="T2241" i="9" s="1"/>
  <c r="S2231" i="9"/>
  <c r="T2231" i="9" s="1"/>
  <c r="S2223" i="9"/>
  <c r="T2223" i="9" s="1"/>
  <c r="S2125" i="9"/>
  <c r="T2125" i="9" s="1"/>
  <c r="S2111" i="9"/>
  <c r="T2111" i="9" s="1"/>
  <c r="S2104" i="9"/>
  <c r="T2104" i="9" s="1"/>
  <c r="S2091" i="9"/>
  <c r="T2091" i="9" s="1"/>
  <c r="S2086" i="9"/>
  <c r="T2086" i="9" s="1"/>
  <c r="S2079" i="9"/>
  <c r="T2079" i="9" s="1"/>
  <c r="S2061" i="9"/>
  <c r="T2061" i="9" s="1"/>
  <c r="S2022" i="9"/>
  <c r="T2022" i="9" s="1"/>
  <c r="S1983" i="9"/>
  <c r="T1983" i="9" s="1"/>
  <c r="S1970" i="9"/>
  <c r="T1970" i="9" s="1"/>
  <c r="S1936" i="9"/>
  <c r="T1936" i="9" s="1"/>
  <c r="S1917" i="9"/>
  <c r="T1917" i="9" s="1"/>
  <c r="S1899" i="9"/>
  <c r="T1899" i="9" s="1"/>
  <c r="S1785" i="9"/>
  <c r="T1785" i="9" s="1"/>
  <c r="S1745" i="9"/>
  <c r="T1745" i="9" s="1"/>
  <c r="S1122" i="9"/>
  <c r="T1122" i="9" s="1"/>
  <c r="S2674" i="9"/>
  <c r="T2674" i="9" s="1"/>
  <c r="S2659" i="9"/>
  <c r="T2659" i="9" s="1"/>
  <c r="S2621" i="9"/>
  <c r="T2621" i="9" s="1"/>
  <c r="S2617" i="9"/>
  <c r="T2617" i="9" s="1"/>
  <c r="S2595" i="9"/>
  <c r="T2595" i="9" s="1"/>
  <c r="S2551" i="9"/>
  <c r="T2551" i="9" s="1"/>
  <c r="S2541" i="9"/>
  <c r="T2541" i="9" s="1"/>
  <c r="S2538" i="9"/>
  <c r="T2538" i="9" s="1"/>
  <c r="S2530" i="9"/>
  <c r="T2530" i="9" s="1"/>
  <c r="S2524" i="9"/>
  <c r="T2524" i="9" s="1"/>
  <c r="S2505" i="9"/>
  <c r="T2505" i="9" s="1"/>
  <c r="S2459" i="9"/>
  <c r="T2459" i="9" s="1"/>
  <c r="S2436" i="9"/>
  <c r="T2436" i="9" s="1"/>
  <c r="S2422" i="9"/>
  <c r="T2422" i="9" s="1"/>
  <c r="S2398" i="9"/>
  <c r="T2398" i="9" s="1"/>
  <c r="S2350" i="9"/>
  <c r="T2350" i="9" s="1"/>
  <c r="S2291" i="9"/>
  <c r="T2291" i="9" s="1"/>
  <c r="S2281" i="9"/>
  <c r="T2281" i="9" s="1"/>
  <c r="S2267" i="9"/>
  <c r="T2267" i="9" s="1"/>
  <c r="S2264" i="9"/>
  <c r="T2264" i="9" s="1"/>
  <c r="S2244" i="9"/>
  <c r="T2244" i="9" s="1"/>
  <c r="S2183" i="9"/>
  <c r="T2183" i="9" s="1"/>
  <c r="S2170" i="9"/>
  <c r="T2170" i="9" s="1"/>
  <c r="S2110" i="9"/>
  <c r="T2110" i="9" s="1"/>
  <c r="S2103" i="9"/>
  <c r="T2103" i="9" s="1"/>
  <c r="S2078" i="9"/>
  <c r="T2078" i="9" s="1"/>
  <c r="S2039" i="9"/>
  <c r="T2039" i="9" s="1"/>
  <c r="S2007" i="9"/>
  <c r="T2007" i="9" s="1"/>
  <c r="S1982" i="9"/>
  <c r="T1982" i="9" s="1"/>
  <c r="S1902" i="9"/>
  <c r="T1902" i="9" s="1"/>
  <c r="S1882" i="9"/>
  <c r="T1882" i="9" s="1"/>
  <c r="S1778" i="9"/>
  <c r="T1778" i="9" s="1"/>
  <c r="S1762" i="9"/>
  <c r="T1762" i="9" s="1"/>
  <c r="S1682" i="9"/>
  <c r="T1682" i="9" s="1"/>
  <c r="S1667" i="9"/>
  <c r="T1667" i="9" s="1"/>
  <c r="S2341" i="9"/>
  <c r="T2341" i="9" s="1"/>
  <c r="S2307" i="9"/>
  <c r="T2307" i="9" s="1"/>
  <c r="S2283" i="9"/>
  <c r="T2283" i="9" s="1"/>
  <c r="S2253" i="9"/>
  <c r="T2253" i="9" s="1"/>
  <c r="S2243" i="9"/>
  <c r="T2243" i="9" s="1"/>
  <c r="S2221" i="9"/>
  <c r="T2221" i="9" s="1"/>
  <c r="S2186" i="9"/>
  <c r="T2186" i="9" s="1"/>
  <c r="S1844" i="9"/>
  <c r="T1844" i="9" s="1"/>
  <c r="S1800" i="9"/>
  <c r="T1800" i="9" s="1"/>
  <c r="S1799" i="9"/>
  <c r="T1799" i="9" s="1"/>
  <c r="S1795" i="9"/>
  <c r="T1795" i="9" s="1"/>
  <c r="S1777" i="9"/>
  <c r="T1777" i="9" s="1"/>
  <c r="S1750" i="9"/>
  <c r="T1750" i="9" s="1"/>
  <c r="S1734" i="9"/>
  <c r="T1734" i="9" s="1"/>
  <c r="S1721" i="9"/>
  <c r="T1721" i="9" s="1"/>
  <c r="S1234" i="9"/>
  <c r="T1234" i="9" s="1"/>
  <c r="S2554" i="9"/>
  <c r="T2554" i="9" s="1"/>
  <c r="S2173" i="9"/>
  <c r="T2173" i="9" s="1"/>
  <c r="S1901" i="9"/>
  <c r="T1901" i="9" s="1"/>
  <c r="S2635" i="9"/>
  <c r="T2635" i="9" s="1"/>
  <c r="S2583" i="9"/>
  <c r="T2583" i="9" s="1"/>
  <c r="S2574" i="9"/>
  <c r="T2574" i="9" s="1"/>
  <c r="S2565" i="9"/>
  <c r="T2565" i="9" s="1"/>
  <c r="S2504" i="9"/>
  <c r="T2504" i="9" s="1"/>
  <c r="S2487" i="9"/>
  <c r="T2487" i="9" s="1"/>
  <c r="S2484" i="9"/>
  <c r="T2484" i="9" s="1"/>
  <c r="S2482" i="9"/>
  <c r="T2482" i="9" s="1"/>
  <c r="S2411" i="9"/>
  <c r="T2411" i="9" s="1"/>
  <c r="S2339" i="9"/>
  <c r="T2339" i="9" s="1"/>
  <c r="S2330" i="9"/>
  <c r="T2330" i="9" s="1"/>
  <c r="S2315" i="9"/>
  <c r="T2315" i="9" s="1"/>
  <c r="S2285" i="9"/>
  <c r="T2285" i="9" s="1"/>
  <c r="S2219" i="9"/>
  <c r="T2219" i="9" s="1"/>
  <c r="S2201" i="9"/>
  <c r="T2201" i="9" s="1"/>
  <c r="S1862" i="9"/>
  <c r="T1862" i="9" s="1"/>
  <c r="S1815" i="9"/>
  <c r="T1815" i="9" s="1"/>
  <c r="S1725" i="9"/>
  <c r="T1725" i="9" s="1"/>
  <c r="S981" i="9"/>
  <c r="T981" i="9" s="1"/>
  <c r="S976" i="9"/>
  <c r="T976" i="9" s="1"/>
  <c r="S956" i="9"/>
  <c r="T956" i="9" s="1"/>
  <c r="S927" i="9"/>
  <c r="T927" i="9" s="1"/>
  <c r="S1548" i="9"/>
  <c r="T1548" i="9" s="1"/>
  <c r="S1492" i="9"/>
  <c r="T1492" i="9" s="1"/>
  <c r="S1472" i="9"/>
  <c r="T1472" i="9" s="1"/>
  <c r="S1359" i="9"/>
  <c r="T1359" i="9" s="1"/>
  <c r="S1339" i="9"/>
  <c r="T1339" i="9" s="1"/>
  <c r="S1036" i="9"/>
  <c r="T1036" i="9" s="1"/>
  <c r="S1018" i="9"/>
  <c r="T1018" i="9" s="1"/>
  <c r="S883" i="9"/>
  <c r="T883" i="9" s="1"/>
  <c r="S1689" i="9"/>
  <c r="T1689" i="9" s="1"/>
  <c r="S1656" i="9"/>
  <c r="T1656" i="9" s="1"/>
  <c r="S1535" i="9"/>
  <c r="T1535" i="9" s="1"/>
  <c r="S1516" i="9"/>
  <c r="T1516" i="9" s="1"/>
  <c r="S1508" i="9"/>
  <c r="T1508" i="9" s="1"/>
  <c r="S1486" i="9"/>
  <c r="T1486" i="9" s="1"/>
  <c r="S1485" i="9"/>
  <c r="T1485" i="9" s="1"/>
  <c r="S1467" i="9"/>
  <c r="T1467" i="9" s="1"/>
  <c r="S1448" i="9"/>
  <c r="T1448" i="9" s="1"/>
  <c r="S1375" i="9"/>
  <c r="T1375" i="9" s="1"/>
  <c r="S1261" i="9"/>
  <c r="T1261" i="9" s="1"/>
  <c r="S1202" i="9"/>
  <c r="T1202" i="9" s="1"/>
  <c r="S1172" i="9"/>
  <c r="T1172" i="9" s="1"/>
  <c r="S984" i="9"/>
  <c r="T984" i="9" s="1"/>
  <c r="S887" i="9"/>
  <c r="T887" i="9" s="1"/>
  <c r="S846" i="9"/>
  <c r="T846" i="9" s="1"/>
  <c r="S1705" i="9"/>
  <c r="T1705" i="9" s="1"/>
  <c r="S1648" i="9"/>
  <c r="T1648" i="9" s="1"/>
  <c r="S1602" i="9"/>
  <c r="T1602" i="9" s="1"/>
  <c r="S1586" i="9"/>
  <c r="T1586" i="9" s="1"/>
  <c r="S1550" i="9"/>
  <c r="T1550" i="9" s="1"/>
  <c r="S1537" i="9"/>
  <c r="T1537" i="9" s="1"/>
  <c r="S1482" i="9"/>
  <c r="T1482" i="9" s="1"/>
  <c r="S1477" i="9"/>
  <c r="T1477" i="9" s="1"/>
  <c r="S1474" i="9"/>
  <c r="T1474" i="9" s="1"/>
  <c r="S1460" i="9"/>
  <c r="T1460" i="9" s="1"/>
  <c r="S1443" i="9"/>
  <c r="T1443" i="9" s="1"/>
  <c r="S1439" i="9"/>
  <c r="T1439" i="9" s="1"/>
  <c r="S1391" i="9"/>
  <c r="T1391" i="9" s="1"/>
  <c r="S1387" i="9"/>
  <c r="T1387" i="9" s="1"/>
  <c r="S1317" i="9"/>
  <c r="T1317" i="9" s="1"/>
  <c r="S1241" i="9"/>
  <c r="T1241" i="9" s="1"/>
  <c r="S1235" i="9"/>
  <c r="T1235" i="9" s="1"/>
  <c r="S1229" i="9"/>
  <c r="T1229" i="9" s="1"/>
  <c r="S1151" i="9"/>
  <c r="T1151" i="9" s="1"/>
  <c r="S1064" i="9"/>
  <c r="T1064" i="9" s="1"/>
  <c r="S1006" i="9"/>
  <c r="T1006" i="9" s="1"/>
  <c r="S991" i="9"/>
  <c r="T991" i="9" s="1"/>
  <c r="S988" i="9"/>
  <c r="T988" i="9" s="1"/>
  <c r="S843" i="9"/>
  <c r="T843" i="9" s="1"/>
  <c r="S1693" i="9"/>
  <c r="T1693" i="9" s="1"/>
  <c r="S1640" i="9"/>
  <c r="T1640" i="9" s="1"/>
  <c r="S1487" i="9"/>
  <c r="T1487" i="9" s="1"/>
  <c r="S1481" i="9"/>
  <c r="T1481" i="9" s="1"/>
  <c r="S1464" i="9"/>
  <c r="T1464" i="9" s="1"/>
  <c r="S1450" i="9"/>
  <c r="T1450" i="9" s="1"/>
  <c r="S1425" i="9"/>
  <c r="T1425" i="9" s="1"/>
  <c r="S1418" i="9"/>
  <c r="T1418" i="9" s="1"/>
  <c r="S1332" i="9"/>
  <c r="T1332" i="9" s="1"/>
  <c r="S1304" i="9"/>
  <c r="T1304" i="9" s="1"/>
  <c r="S1106" i="9"/>
  <c r="T1106" i="9" s="1"/>
  <c r="S1073" i="9"/>
  <c r="T1073" i="9" s="1"/>
  <c r="S902" i="9"/>
  <c r="T902" i="9" s="1"/>
  <c r="S891" i="9"/>
  <c r="T891" i="9" s="1"/>
  <c r="S1715" i="9"/>
  <c r="T1715" i="9" s="1"/>
  <c r="S1709" i="9"/>
  <c r="T1709" i="9" s="1"/>
  <c r="S1695" i="9"/>
  <c r="T1695" i="9" s="1"/>
  <c r="S1671" i="9"/>
  <c r="T1671" i="9" s="1"/>
  <c r="S1632" i="9"/>
  <c r="T1632" i="9" s="1"/>
  <c r="S1621" i="9"/>
  <c r="T1621" i="9" s="1"/>
  <c r="S1613" i="9"/>
  <c r="T1613" i="9" s="1"/>
  <c r="S1605" i="9"/>
  <c r="T1605" i="9" s="1"/>
  <c r="S1597" i="9"/>
  <c r="T1597" i="9" s="1"/>
  <c r="S1589" i="9"/>
  <c r="T1589" i="9" s="1"/>
  <c r="S1581" i="9"/>
  <c r="T1581" i="9" s="1"/>
  <c r="S1496" i="9"/>
  <c r="T1496" i="9" s="1"/>
  <c r="S1476" i="9"/>
  <c r="T1476" i="9" s="1"/>
  <c r="S1459" i="9"/>
  <c r="T1459" i="9" s="1"/>
  <c r="S1429" i="9"/>
  <c r="T1429" i="9" s="1"/>
  <c r="S1424" i="9"/>
  <c r="T1424" i="9" s="1"/>
  <c r="S1407" i="9"/>
  <c r="T1407" i="9" s="1"/>
  <c r="S1390" i="9"/>
  <c r="T1390" i="9" s="1"/>
  <c r="S1348" i="9"/>
  <c r="T1348" i="9" s="1"/>
  <c r="S1262" i="9"/>
  <c r="T1262" i="9" s="1"/>
  <c r="S1240" i="9"/>
  <c r="T1240" i="9" s="1"/>
  <c r="S1233" i="9"/>
  <c r="T1233" i="9" s="1"/>
  <c r="S1228" i="9"/>
  <c r="T1228" i="9" s="1"/>
  <c r="S987" i="9"/>
  <c r="T987" i="9" s="1"/>
  <c r="S963" i="9"/>
  <c r="T963" i="9" s="1"/>
  <c r="S940" i="9"/>
  <c r="T940" i="9" s="1"/>
  <c r="S935" i="9"/>
  <c r="T935" i="9" s="1"/>
  <c r="S896" i="9"/>
  <c r="T896" i="9" s="1"/>
  <c r="S871" i="9"/>
  <c r="T871" i="9" s="1"/>
  <c r="S1711" i="9"/>
  <c r="T1711" i="9" s="1"/>
  <c r="S1663" i="9"/>
  <c r="T1663" i="9" s="1"/>
  <c r="S1620" i="9"/>
  <c r="T1620" i="9" s="1"/>
  <c r="S1612" i="9"/>
  <c r="T1612" i="9" s="1"/>
  <c r="S1604" i="9"/>
  <c r="T1604" i="9" s="1"/>
  <c r="S1596" i="9"/>
  <c r="T1596" i="9" s="1"/>
  <c r="S1588" i="9"/>
  <c r="T1588" i="9" s="1"/>
  <c r="S1580" i="9"/>
  <c r="T1580" i="9" s="1"/>
  <c r="S1528" i="9"/>
  <c r="T1528" i="9" s="1"/>
  <c r="S1520" i="9"/>
  <c r="T1520" i="9" s="1"/>
  <c r="S1466" i="9"/>
  <c r="T1466" i="9" s="1"/>
  <c r="S1452" i="9"/>
  <c r="T1452" i="9" s="1"/>
  <c r="S1437" i="9"/>
  <c r="T1437" i="9" s="1"/>
  <c r="S1377" i="9"/>
  <c r="T1377" i="9" s="1"/>
  <c r="S1259" i="9"/>
  <c r="T1259" i="9" s="1"/>
  <c r="S1166" i="9"/>
  <c r="T1166" i="9" s="1"/>
  <c r="S1149" i="9"/>
  <c r="T1149" i="9" s="1"/>
  <c r="S1083" i="9"/>
  <c r="T1083" i="9" s="1"/>
  <c r="S928" i="9"/>
  <c r="T928" i="9" s="1"/>
  <c r="S874" i="9"/>
  <c r="T874" i="9" s="1"/>
  <c r="S870" i="9"/>
  <c r="T870" i="9" s="1"/>
  <c r="E3003" i="8"/>
  <c r="S2859" i="9"/>
  <c r="T2859" i="9" s="1"/>
  <c r="S2832" i="9"/>
  <c r="T2832" i="9" s="1"/>
  <c r="S2697" i="9"/>
  <c r="T2697" i="9" s="1"/>
  <c r="S2666" i="9"/>
  <c r="T2666" i="9" s="1"/>
  <c r="S2589" i="9"/>
  <c r="T2589" i="9" s="1"/>
  <c r="S2891" i="9"/>
  <c r="T2891" i="9" s="1"/>
  <c r="S2822" i="9"/>
  <c r="T2822" i="9" s="1"/>
  <c r="S2758" i="9"/>
  <c r="T2758" i="9" s="1"/>
  <c r="S2712" i="9"/>
  <c r="T2712" i="9" s="1"/>
  <c r="S2701" i="9"/>
  <c r="T2701" i="9" s="1"/>
  <c r="S2693" i="9"/>
  <c r="T2693" i="9" s="1"/>
  <c r="S2585" i="9"/>
  <c r="T2585" i="9" s="1"/>
  <c r="S2944" i="9"/>
  <c r="T2944" i="9" s="1"/>
  <c r="S2928" i="9"/>
  <c r="T2928" i="9" s="1"/>
  <c r="S2800" i="9"/>
  <c r="T2800" i="9" s="1"/>
  <c r="S2776" i="9"/>
  <c r="T2776" i="9" s="1"/>
  <c r="S2775" i="9"/>
  <c r="T2775" i="9" s="1"/>
  <c r="S2735" i="9"/>
  <c r="T2735" i="9" s="1"/>
  <c r="S2723" i="9"/>
  <c r="T2723" i="9" s="1"/>
  <c r="S2682" i="9"/>
  <c r="T2682" i="9" s="1"/>
  <c r="S2678" i="9"/>
  <c r="T2678" i="9" s="1"/>
  <c r="S2573" i="9"/>
  <c r="T2573" i="9" s="1"/>
  <c r="S3000" i="9"/>
  <c r="T3000" i="9" s="1"/>
  <c r="S2999" i="9"/>
  <c r="T2999" i="9" s="1"/>
  <c r="S2992" i="9"/>
  <c r="T2992" i="9" s="1"/>
  <c r="S2991" i="9"/>
  <c r="T2991" i="9" s="1"/>
  <c r="S2984" i="9"/>
  <c r="T2984" i="9" s="1"/>
  <c r="S2983" i="9"/>
  <c r="T2983" i="9" s="1"/>
  <c r="S2976" i="9"/>
  <c r="T2976" i="9" s="1"/>
  <c r="S2975" i="9"/>
  <c r="T2975" i="9" s="1"/>
  <c r="S2968" i="9"/>
  <c r="T2968" i="9" s="1"/>
  <c r="S2967" i="9"/>
  <c r="T2967" i="9" s="1"/>
  <c r="S2960" i="9"/>
  <c r="T2960" i="9" s="1"/>
  <c r="S2959" i="9"/>
  <c r="T2959" i="9" s="1"/>
  <c r="S2870" i="9"/>
  <c r="T2870" i="9" s="1"/>
  <c r="S2819" i="9"/>
  <c r="T2819" i="9" s="1"/>
  <c r="S2818" i="9"/>
  <c r="T2818" i="9" s="1"/>
  <c r="S2811" i="9"/>
  <c r="T2811" i="9" s="1"/>
  <c r="S2755" i="9"/>
  <c r="T2755" i="9" s="1"/>
  <c r="S2747" i="9"/>
  <c r="T2747" i="9" s="1"/>
  <c r="S2727" i="9"/>
  <c r="T2727" i="9" s="1"/>
  <c r="S2722" i="9"/>
  <c r="T2722" i="9" s="1"/>
  <c r="S2685" i="9"/>
  <c r="T2685" i="9" s="1"/>
  <c r="S2671" i="9"/>
  <c r="T2671" i="9" s="1"/>
  <c r="S2665" i="9"/>
  <c r="T2665" i="9" s="1"/>
  <c r="S2658" i="9"/>
  <c r="T2658" i="9" s="1"/>
  <c r="S2625" i="9"/>
  <c r="T2625" i="9" s="1"/>
  <c r="S2521" i="9"/>
  <c r="T2521" i="9" s="1"/>
  <c r="S2437" i="9"/>
  <c r="T2437" i="9" s="1"/>
  <c r="S2405" i="9"/>
  <c r="T2405" i="9" s="1"/>
  <c r="S2403" i="9"/>
  <c r="T2403" i="9" s="1"/>
  <c r="S2950" i="9"/>
  <c r="T2950" i="9" s="1"/>
  <c r="S2940" i="9"/>
  <c r="T2940" i="9" s="1"/>
  <c r="S2934" i="9"/>
  <c r="T2934" i="9" s="1"/>
  <c r="S2924" i="9"/>
  <c r="T2924" i="9" s="1"/>
  <c r="S2918" i="9"/>
  <c r="T2918" i="9" s="1"/>
  <c r="S2910" i="9"/>
  <c r="T2910" i="9" s="1"/>
  <c r="S2878" i="9"/>
  <c r="T2878" i="9" s="1"/>
  <c r="S2765" i="9"/>
  <c r="T2765" i="9" s="1"/>
  <c r="S2726" i="9"/>
  <c r="T2726" i="9" s="1"/>
  <c r="S2716" i="9"/>
  <c r="T2716" i="9" s="1"/>
  <c r="S2703" i="9"/>
  <c r="T2703" i="9" s="1"/>
  <c r="S2675" i="9"/>
  <c r="T2675" i="9" s="1"/>
  <c r="S2661" i="9"/>
  <c r="T2661" i="9" s="1"/>
  <c r="S2641" i="9"/>
  <c r="T2641" i="9" s="1"/>
  <c r="S2618" i="9"/>
  <c r="T2618" i="9" s="1"/>
  <c r="S2587" i="9"/>
  <c r="T2587" i="9" s="1"/>
  <c r="S2544" i="9"/>
  <c r="T2544" i="9" s="1"/>
  <c r="S2539" i="9"/>
  <c r="T2539" i="9" s="1"/>
  <c r="S2464" i="9"/>
  <c r="T2464" i="9" s="1"/>
  <c r="S2389" i="9"/>
  <c r="T2389" i="9" s="1"/>
  <c r="S2387" i="9"/>
  <c r="T2387" i="9" s="1"/>
  <c r="S2333" i="9"/>
  <c r="T2333" i="9" s="1"/>
  <c r="S2331" i="9"/>
  <c r="T2331" i="9" s="1"/>
  <c r="S2323" i="9"/>
  <c r="T2323" i="9" s="1"/>
  <c r="S2995" i="9"/>
  <c r="T2995" i="9" s="1"/>
  <c r="S2987" i="9"/>
  <c r="T2987" i="9" s="1"/>
  <c r="S2979" i="9"/>
  <c r="T2979" i="9" s="1"/>
  <c r="S2971" i="9"/>
  <c r="T2971" i="9" s="1"/>
  <c r="S2963" i="9"/>
  <c r="T2963" i="9" s="1"/>
  <c r="S2956" i="9"/>
  <c r="T2956" i="9" s="1"/>
  <c r="S2955" i="9"/>
  <c r="T2955" i="9" s="1"/>
  <c r="S2947" i="9"/>
  <c r="T2947" i="9" s="1"/>
  <c r="S2931" i="9"/>
  <c r="T2931" i="9" s="1"/>
  <c r="S2915" i="9"/>
  <c r="T2915" i="9" s="1"/>
  <c r="S2807" i="9"/>
  <c r="T2807" i="9" s="1"/>
  <c r="S2806" i="9"/>
  <c r="T2806" i="9" s="1"/>
  <c r="S2789" i="9"/>
  <c r="T2789" i="9" s="1"/>
  <c r="S2783" i="9"/>
  <c r="T2783" i="9" s="1"/>
  <c r="S2782" i="9"/>
  <c r="T2782" i="9" s="1"/>
  <c r="S2771" i="9"/>
  <c r="T2771" i="9" s="1"/>
  <c r="S2762" i="9"/>
  <c r="T2762" i="9" s="1"/>
  <c r="S2751" i="9"/>
  <c r="T2751" i="9" s="1"/>
  <c r="S2750" i="9"/>
  <c r="T2750" i="9" s="1"/>
  <c r="S2709" i="9"/>
  <c r="T2709" i="9" s="1"/>
  <c r="S2695" i="9"/>
  <c r="T2695" i="9" s="1"/>
  <c r="S2690" i="9"/>
  <c r="T2690" i="9" s="1"/>
  <c r="S2669" i="9"/>
  <c r="T2669" i="9" s="1"/>
  <c r="S2667" i="9"/>
  <c r="T2667" i="9" s="1"/>
  <c r="S2632" i="9"/>
  <c r="T2632" i="9" s="1"/>
  <c r="S2631" i="9"/>
  <c r="T2631" i="9" s="1"/>
  <c r="S2611" i="9"/>
  <c r="T2611" i="9" s="1"/>
  <c r="S2608" i="9"/>
  <c r="T2608" i="9" s="1"/>
  <c r="S2594" i="9"/>
  <c r="T2594" i="9" s="1"/>
  <c r="S2569" i="9"/>
  <c r="T2569" i="9" s="1"/>
  <c r="S2528" i="9"/>
  <c r="T2528" i="9" s="1"/>
  <c r="S2520" i="9"/>
  <c r="T2520" i="9" s="1"/>
  <c r="S2492" i="9"/>
  <c r="T2492" i="9" s="1"/>
  <c r="S2483" i="9"/>
  <c r="T2483" i="9" s="1"/>
  <c r="S2476" i="9"/>
  <c r="T2476" i="9" s="1"/>
  <c r="S2474" i="9"/>
  <c r="T2474" i="9" s="1"/>
  <c r="S2467" i="9"/>
  <c r="T2467" i="9" s="1"/>
  <c r="S2450" i="9"/>
  <c r="T2450" i="9" s="1"/>
  <c r="S2444" i="9"/>
  <c r="T2444" i="9" s="1"/>
  <c r="S2415" i="9"/>
  <c r="T2415" i="9" s="1"/>
  <c r="S1847" i="9"/>
  <c r="T1847" i="9" s="1"/>
  <c r="S2567" i="9"/>
  <c r="T2567" i="9" s="1"/>
  <c r="S2556" i="9"/>
  <c r="T2556" i="9" s="1"/>
  <c r="S2543" i="9"/>
  <c r="T2543" i="9" s="1"/>
  <c r="S2531" i="9"/>
  <c r="T2531" i="9" s="1"/>
  <c r="S2526" i="9"/>
  <c r="T2526" i="9" s="1"/>
  <c r="S2509" i="9"/>
  <c r="T2509" i="9" s="1"/>
  <c r="S2501" i="9"/>
  <c r="T2501" i="9" s="1"/>
  <c r="S2493" i="9"/>
  <c r="T2493" i="9" s="1"/>
  <c r="S2479" i="9"/>
  <c r="T2479" i="9" s="1"/>
  <c r="S2472" i="9"/>
  <c r="T2472" i="9" s="1"/>
  <c r="S2470" i="9"/>
  <c r="T2470" i="9" s="1"/>
  <c r="S2469" i="9"/>
  <c r="T2469" i="9" s="1"/>
  <c r="S2463" i="9"/>
  <c r="T2463" i="9" s="1"/>
  <c r="S2458" i="9"/>
  <c r="T2458" i="9" s="1"/>
  <c r="S2449" i="9"/>
  <c r="T2449" i="9" s="1"/>
  <c r="S2448" i="9"/>
  <c r="T2448" i="9" s="1"/>
  <c r="S2414" i="9"/>
  <c r="T2414" i="9" s="1"/>
  <c r="S2404" i="9"/>
  <c r="T2404" i="9" s="1"/>
  <c r="S2394" i="9"/>
  <c r="T2394" i="9" s="1"/>
  <c r="S2392" i="9"/>
  <c r="T2392" i="9" s="1"/>
  <c r="S2378" i="9"/>
  <c r="T2378" i="9" s="1"/>
  <c r="S2376" i="9"/>
  <c r="T2376" i="9" s="1"/>
  <c r="S2375" i="9"/>
  <c r="T2375" i="9" s="1"/>
  <c r="S2374" i="9"/>
  <c r="T2374" i="9" s="1"/>
  <c r="S2361" i="9"/>
  <c r="T2361" i="9" s="1"/>
  <c r="S2356" i="9"/>
  <c r="T2356" i="9" s="1"/>
  <c r="S2346" i="9"/>
  <c r="T2346" i="9" s="1"/>
  <c r="S2344" i="9"/>
  <c r="T2344" i="9" s="1"/>
  <c r="S2343" i="9"/>
  <c r="T2343" i="9" s="1"/>
  <c r="S2342" i="9"/>
  <c r="T2342" i="9" s="1"/>
  <c r="S2329" i="9"/>
  <c r="T2329" i="9" s="1"/>
  <c r="S2324" i="9"/>
  <c r="T2324" i="9" s="1"/>
  <c r="S2314" i="9"/>
  <c r="T2314" i="9" s="1"/>
  <c r="S2312" i="9"/>
  <c r="T2312" i="9" s="1"/>
  <c r="S2311" i="9"/>
  <c r="T2311" i="9" s="1"/>
  <c r="S2310" i="9"/>
  <c r="T2310" i="9" s="1"/>
  <c r="S2297" i="9"/>
  <c r="T2297" i="9" s="1"/>
  <c r="S2292" i="9"/>
  <c r="T2292" i="9" s="1"/>
  <c r="S2282" i="9"/>
  <c r="T2282" i="9" s="1"/>
  <c r="S2280" i="9"/>
  <c r="T2280" i="9" s="1"/>
  <c r="S2279" i="9"/>
  <c r="T2279" i="9" s="1"/>
  <c r="S2278" i="9"/>
  <c r="T2278" i="9" s="1"/>
  <c r="S2265" i="9"/>
  <c r="T2265" i="9" s="1"/>
  <c r="S2260" i="9"/>
  <c r="T2260" i="9" s="1"/>
  <c r="S2250" i="9"/>
  <c r="T2250" i="9" s="1"/>
  <c r="S2248" i="9"/>
  <c r="T2248" i="9" s="1"/>
  <c r="S2247" i="9"/>
  <c r="T2247" i="9" s="1"/>
  <c r="S2246" i="9"/>
  <c r="T2246" i="9" s="1"/>
  <c r="S2233" i="9"/>
  <c r="T2233" i="9" s="1"/>
  <c r="S2225" i="9"/>
  <c r="T2225" i="9" s="1"/>
  <c r="S2209" i="9"/>
  <c r="T2209" i="9" s="1"/>
  <c r="S2162" i="9"/>
  <c r="T2162" i="9" s="1"/>
  <c r="S2654" i="9"/>
  <c r="T2654" i="9" s="1"/>
  <c r="S2647" i="9"/>
  <c r="T2647" i="9" s="1"/>
  <c r="S2639" i="9"/>
  <c r="T2639" i="9" s="1"/>
  <c r="S2634" i="9"/>
  <c r="T2634" i="9" s="1"/>
  <c r="S2626" i="9"/>
  <c r="T2626" i="9" s="1"/>
  <c r="S2623" i="9"/>
  <c r="T2623" i="9" s="1"/>
  <c r="S2614" i="9"/>
  <c r="T2614" i="9" s="1"/>
  <c r="S2603" i="9"/>
  <c r="T2603" i="9" s="1"/>
  <c r="S2571" i="9"/>
  <c r="T2571" i="9" s="1"/>
  <c r="S2561" i="9"/>
  <c r="T2561" i="9" s="1"/>
  <c r="S2545" i="9"/>
  <c r="T2545" i="9" s="1"/>
  <c r="S2534" i="9"/>
  <c r="T2534" i="9" s="1"/>
  <c r="S2527" i="9"/>
  <c r="T2527" i="9" s="1"/>
  <c r="S2515" i="9"/>
  <c r="T2515" i="9" s="1"/>
  <c r="S2511" i="9"/>
  <c r="T2511" i="9" s="1"/>
  <c r="S2491" i="9"/>
  <c r="T2491" i="9" s="1"/>
  <c r="S2475" i="9"/>
  <c r="T2475" i="9" s="1"/>
  <c r="S2466" i="9"/>
  <c r="T2466" i="9" s="1"/>
  <c r="S2460" i="9"/>
  <c r="T2460" i="9" s="1"/>
  <c r="S2438" i="9"/>
  <c r="T2438" i="9" s="1"/>
  <c r="S2429" i="9"/>
  <c r="T2429" i="9" s="1"/>
  <c r="S2413" i="9"/>
  <c r="T2413" i="9" s="1"/>
  <c r="S2391" i="9"/>
  <c r="T2391" i="9" s="1"/>
  <c r="S2385" i="9"/>
  <c r="T2385" i="9" s="1"/>
  <c r="S2380" i="9"/>
  <c r="T2380" i="9" s="1"/>
  <c r="S2367" i="9"/>
  <c r="T2367" i="9" s="1"/>
  <c r="S2348" i="9"/>
  <c r="T2348" i="9" s="1"/>
  <c r="S2335" i="9"/>
  <c r="T2335" i="9" s="1"/>
  <c r="S2316" i="9"/>
  <c r="T2316" i="9" s="1"/>
  <c r="S2303" i="9"/>
  <c r="T2303" i="9" s="1"/>
  <c r="S2289" i="9"/>
  <c r="T2289" i="9" s="1"/>
  <c r="S2271" i="9"/>
  <c r="T2271" i="9" s="1"/>
  <c r="S2257" i="9"/>
  <c r="T2257" i="9" s="1"/>
  <c r="S2239" i="9"/>
  <c r="T2239" i="9" s="1"/>
  <c r="S2194" i="9"/>
  <c r="T2194" i="9" s="1"/>
  <c r="S2174" i="9"/>
  <c r="T2174" i="9" s="1"/>
  <c r="S2163" i="9"/>
  <c r="T2163" i="9" s="1"/>
  <c r="S2197" i="9"/>
  <c r="T2197" i="9" s="1"/>
  <c r="S2196" i="9"/>
  <c r="T2196" i="9" s="1"/>
  <c r="S2181" i="9"/>
  <c r="T2181" i="9" s="1"/>
  <c r="S2157" i="9"/>
  <c r="T2157" i="9" s="1"/>
  <c r="S2137" i="9"/>
  <c r="T2137" i="9" s="1"/>
  <c r="S2118" i="9"/>
  <c r="T2118" i="9" s="1"/>
  <c r="S2046" i="9"/>
  <c r="T2046" i="9" s="1"/>
  <c r="S1961" i="9"/>
  <c r="T1961" i="9" s="1"/>
  <c r="S1905" i="9"/>
  <c r="T1905" i="9" s="1"/>
  <c r="S1889" i="9"/>
  <c r="T1889" i="9" s="1"/>
  <c r="S1873" i="9"/>
  <c r="T1873" i="9" s="1"/>
  <c r="S1855" i="9"/>
  <c r="T1855" i="9" s="1"/>
  <c r="S1846" i="9"/>
  <c r="T1846" i="9" s="1"/>
  <c r="S1761" i="9"/>
  <c r="T1761" i="9" s="1"/>
  <c r="S1727" i="9"/>
  <c r="T1727" i="9" s="1"/>
  <c r="S1719" i="9"/>
  <c r="T1719" i="9" s="1"/>
  <c r="S1677" i="9"/>
  <c r="T1677" i="9" s="1"/>
  <c r="S1624" i="9"/>
  <c r="T1624" i="9" s="1"/>
  <c r="S2153" i="9"/>
  <c r="T2153" i="9" s="1"/>
  <c r="S2149" i="9"/>
  <c r="T2149" i="9" s="1"/>
  <c r="S2148" i="9"/>
  <c r="T2148" i="9" s="1"/>
  <c r="S2147" i="9"/>
  <c r="T2147" i="9" s="1"/>
  <c r="S2142" i="9"/>
  <c r="T2142" i="9" s="1"/>
  <c r="S2133" i="9"/>
  <c r="T2133" i="9" s="1"/>
  <c r="S2132" i="9"/>
  <c r="T2132" i="9" s="1"/>
  <c r="S2131" i="9"/>
  <c r="T2131" i="9" s="1"/>
  <c r="S2107" i="9"/>
  <c r="T2107" i="9" s="1"/>
  <c r="S2076" i="9"/>
  <c r="T2076" i="9" s="1"/>
  <c r="S2075" i="9"/>
  <c r="T2075" i="9" s="1"/>
  <c r="S2064" i="9"/>
  <c r="T2064" i="9" s="1"/>
  <c r="S2058" i="9"/>
  <c r="T2058" i="9" s="1"/>
  <c r="S2048" i="9"/>
  <c r="T2048" i="9" s="1"/>
  <c r="S2047" i="9"/>
  <c r="T2047" i="9" s="1"/>
  <c r="S2030" i="9"/>
  <c r="T2030" i="9" s="1"/>
  <c r="S2014" i="9"/>
  <c r="T2014" i="9" s="1"/>
  <c r="S1998" i="9"/>
  <c r="T1998" i="9" s="1"/>
  <c r="S1972" i="9"/>
  <c r="T1972" i="9" s="1"/>
  <c r="S1971" i="9"/>
  <c r="T1971" i="9" s="1"/>
  <c r="S1958" i="9"/>
  <c r="T1958" i="9" s="1"/>
  <c r="S1932" i="9"/>
  <c r="T1932" i="9" s="1"/>
  <c r="S1885" i="9"/>
  <c r="T1885" i="9" s="1"/>
  <c r="S1879" i="9"/>
  <c r="T1879" i="9" s="1"/>
  <c r="S1878" i="9"/>
  <c r="T1878" i="9" s="1"/>
  <c r="S1869" i="9"/>
  <c r="T1869" i="9" s="1"/>
  <c r="S1836" i="9"/>
  <c r="T1836" i="9" s="1"/>
  <c r="S1832" i="9"/>
  <c r="T1832" i="9" s="1"/>
  <c r="S1801" i="9"/>
  <c r="T1801" i="9" s="1"/>
  <c r="S1789" i="9"/>
  <c r="T1789" i="9" s="1"/>
  <c r="S1788" i="9"/>
  <c r="T1788" i="9" s="1"/>
  <c r="S1784" i="9"/>
  <c r="T1784" i="9" s="1"/>
  <c r="S1769" i="9"/>
  <c r="T1769" i="9" s="1"/>
  <c r="S1768" i="9"/>
  <c r="T1768" i="9" s="1"/>
  <c r="S1699" i="9"/>
  <c r="T1699" i="9" s="1"/>
  <c r="S1546" i="9"/>
  <c r="T1546" i="9" s="1"/>
  <c r="S1524" i="9"/>
  <c r="T1524" i="9" s="1"/>
  <c r="S2228" i="9"/>
  <c r="T2228" i="9" s="1"/>
  <c r="S2218" i="9"/>
  <c r="T2218" i="9" s="1"/>
  <c r="S2216" i="9"/>
  <c r="T2216" i="9" s="1"/>
  <c r="S2215" i="9"/>
  <c r="T2215" i="9" s="1"/>
  <c r="S2214" i="9"/>
  <c r="T2214" i="9" s="1"/>
  <c r="S2205" i="9"/>
  <c r="T2205" i="9" s="1"/>
  <c r="S2204" i="9"/>
  <c r="T2204" i="9" s="1"/>
  <c r="S2199" i="9"/>
  <c r="T2199" i="9" s="1"/>
  <c r="S2193" i="9"/>
  <c r="T2193" i="9" s="1"/>
  <c r="S2189" i="9"/>
  <c r="T2189" i="9" s="1"/>
  <c r="S2188" i="9"/>
  <c r="T2188" i="9" s="1"/>
  <c r="S2169" i="9"/>
  <c r="T2169" i="9" s="1"/>
  <c r="S2158" i="9"/>
  <c r="T2158" i="9" s="1"/>
  <c r="S2145" i="9"/>
  <c r="T2145" i="9" s="1"/>
  <c r="S2144" i="9"/>
  <c r="T2144" i="9" s="1"/>
  <c r="S2143" i="9"/>
  <c r="T2143" i="9" s="1"/>
  <c r="S2138" i="9"/>
  <c r="T2138" i="9" s="1"/>
  <c r="S2124" i="9"/>
  <c r="T2124" i="9" s="1"/>
  <c r="S2114" i="9"/>
  <c r="T2114" i="9" s="1"/>
  <c r="S2100" i="9"/>
  <c r="T2100" i="9" s="1"/>
  <c r="S2090" i="9"/>
  <c r="T2090" i="9" s="1"/>
  <c r="S2089" i="9"/>
  <c r="T2089" i="9" s="1"/>
  <c r="S2068" i="9"/>
  <c r="T2068" i="9" s="1"/>
  <c r="S2067" i="9"/>
  <c r="T2067" i="9" s="1"/>
  <c r="S2059" i="9"/>
  <c r="T2059" i="9" s="1"/>
  <c r="S2052" i="9"/>
  <c r="T2052" i="9" s="1"/>
  <c r="S2051" i="9"/>
  <c r="T2051" i="9" s="1"/>
  <c r="S2032" i="9"/>
  <c r="T2032" i="9" s="1"/>
  <c r="S2031" i="9"/>
  <c r="T2031" i="9" s="1"/>
  <c r="S2015" i="9"/>
  <c r="T2015" i="9" s="1"/>
  <c r="S1999" i="9"/>
  <c r="T1999" i="9" s="1"/>
  <c r="S1988" i="9"/>
  <c r="T1988" i="9" s="1"/>
  <c r="S1987" i="9"/>
  <c r="T1987" i="9" s="1"/>
  <c r="S1980" i="9"/>
  <c r="T1980" i="9" s="1"/>
  <c r="S1976" i="9"/>
  <c r="T1976" i="9" s="1"/>
  <c r="S1975" i="9"/>
  <c r="T1975" i="9" s="1"/>
  <c r="S1956" i="9"/>
  <c r="T1956" i="9" s="1"/>
  <c r="S1924" i="9"/>
  <c r="T1924" i="9" s="1"/>
  <c r="S1910" i="9"/>
  <c r="T1910" i="9" s="1"/>
  <c r="S1884" i="9"/>
  <c r="T1884" i="9" s="1"/>
  <c r="S1874" i="9"/>
  <c r="T1874" i="9" s="1"/>
  <c r="S1868" i="9"/>
  <c r="T1868" i="9" s="1"/>
  <c r="S1852" i="9"/>
  <c r="T1852" i="9" s="1"/>
  <c r="S1850" i="9"/>
  <c r="T1850" i="9" s="1"/>
  <c r="S1831" i="9"/>
  <c r="T1831" i="9" s="1"/>
  <c r="S1828" i="9"/>
  <c r="T1828" i="9" s="1"/>
  <c r="S1826" i="9"/>
  <c r="T1826" i="9" s="1"/>
  <c r="S1819" i="9"/>
  <c r="T1819" i="9" s="1"/>
  <c r="S1805" i="9"/>
  <c r="T1805" i="9" s="1"/>
  <c r="S1766" i="9"/>
  <c r="T1766" i="9" s="1"/>
  <c r="S1760" i="9"/>
  <c r="T1760" i="9" s="1"/>
  <c r="S1758" i="9"/>
  <c r="T1758" i="9" s="1"/>
  <c r="S1749" i="9"/>
  <c r="T1749" i="9" s="1"/>
  <c r="S1741" i="9"/>
  <c r="T1741" i="9" s="1"/>
  <c r="S1626" i="9"/>
  <c r="T1626" i="9" s="1"/>
  <c r="S1610" i="9"/>
  <c r="T1610" i="9" s="1"/>
  <c r="S1594" i="9"/>
  <c r="T1594" i="9" s="1"/>
  <c r="S1578" i="9"/>
  <c r="T1578" i="9" s="1"/>
  <c r="S1530" i="9"/>
  <c r="T1530" i="9" s="1"/>
  <c r="S1616" i="9"/>
  <c r="T1616" i="9" s="1"/>
  <c r="S1608" i="9"/>
  <c r="T1608" i="9" s="1"/>
  <c r="S1600" i="9"/>
  <c r="T1600" i="9" s="1"/>
  <c r="S1592" i="9"/>
  <c r="T1592" i="9" s="1"/>
  <c r="S1584" i="9"/>
  <c r="T1584" i="9" s="1"/>
  <c r="S1576" i="9"/>
  <c r="T1576" i="9" s="1"/>
  <c r="S1568" i="9"/>
  <c r="T1568" i="9" s="1"/>
  <c r="S1543" i="9"/>
  <c r="T1543" i="9" s="1"/>
  <c r="S1527" i="9"/>
  <c r="T1527" i="9" s="1"/>
  <c r="S1495" i="9"/>
  <c r="T1495" i="9" s="1"/>
  <c r="S1753" i="9"/>
  <c r="T1753" i="9" s="1"/>
  <c r="S1752" i="9"/>
  <c r="T1752" i="9" s="1"/>
  <c r="S1730" i="9"/>
  <c r="T1730" i="9" s="1"/>
  <c r="S1722" i="9"/>
  <c r="T1722" i="9" s="1"/>
  <c r="S1706" i="9"/>
  <c r="T1706" i="9" s="1"/>
  <c r="S1690" i="9"/>
  <c r="T1690" i="9" s="1"/>
  <c r="S1679" i="9"/>
  <c r="T1679" i="9" s="1"/>
  <c r="S1668" i="9"/>
  <c r="T1668" i="9" s="1"/>
  <c r="S1660" i="9"/>
  <c r="T1660" i="9" s="1"/>
  <c r="S1652" i="9"/>
  <c r="T1652" i="9" s="1"/>
  <c r="S1644" i="9"/>
  <c r="T1644" i="9" s="1"/>
  <c r="S1636" i="9"/>
  <c r="T1636" i="9" s="1"/>
  <c r="S1628" i="9"/>
  <c r="T1628" i="9" s="1"/>
  <c r="S1625" i="9"/>
  <c r="T1625" i="9" s="1"/>
  <c r="S1622" i="9"/>
  <c r="T1622" i="9" s="1"/>
  <c r="S1617" i="9"/>
  <c r="T1617" i="9" s="1"/>
  <c r="S1614" i="9"/>
  <c r="T1614" i="9" s="1"/>
  <c r="S1609" i="9"/>
  <c r="T1609" i="9" s="1"/>
  <c r="S1606" i="9"/>
  <c r="T1606" i="9" s="1"/>
  <c r="S1601" i="9"/>
  <c r="T1601" i="9" s="1"/>
  <c r="S1598" i="9"/>
  <c r="T1598" i="9" s="1"/>
  <c r="S1593" i="9"/>
  <c r="T1593" i="9" s="1"/>
  <c r="S1590" i="9"/>
  <c r="T1590" i="9" s="1"/>
  <c r="S1585" i="9"/>
  <c r="T1585" i="9" s="1"/>
  <c r="S1582" i="9"/>
  <c r="T1582" i="9" s="1"/>
  <c r="S1577" i="9"/>
  <c r="T1577" i="9" s="1"/>
  <c r="S1574" i="9"/>
  <c r="T1574" i="9" s="1"/>
  <c r="S1556" i="9"/>
  <c r="T1556" i="9" s="1"/>
  <c r="S1553" i="9"/>
  <c r="T1553" i="9" s="1"/>
  <c r="S1544" i="9"/>
  <c r="T1544" i="9" s="1"/>
  <c r="S1541" i="9"/>
  <c r="T1541" i="9" s="1"/>
  <c r="S1540" i="9"/>
  <c r="T1540" i="9" s="1"/>
  <c r="S1538" i="9"/>
  <c r="T1538" i="9" s="1"/>
  <c r="S1519" i="9"/>
  <c r="T1519" i="9" s="1"/>
  <c r="S1504" i="9"/>
  <c r="T1504" i="9" s="1"/>
  <c r="S1500" i="9"/>
  <c r="T1500" i="9" s="1"/>
  <c r="S1491" i="9"/>
  <c r="T1491" i="9" s="1"/>
  <c r="S1483" i="9"/>
  <c r="T1483" i="9" s="1"/>
  <c r="S1403" i="9"/>
  <c r="T1403" i="9" s="1"/>
  <c r="S1363" i="9"/>
  <c r="T1363" i="9" s="1"/>
  <c r="S1810" i="9"/>
  <c r="T1810" i="9" s="1"/>
  <c r="S1803" i="9"/>
  <c r="T1803" i="9" s="1"/>
  <c r="S1792" i="9"/>
  <c r="T1792" i="9" s="1"/>
  <c r="S1772" i="9"/>
  <c r="T1772" i="9" s="1"/>
  <c r="S1770" i="9"/>
  <c r="T1770" i="9" s="1"/>
  <c r="S1756" i="9"/>
  <c r="T1756" i="9" s="1"/>
  <c r="S1754" i="9"/>
  <c r="T1754" i="9" s="1"/>
  <c r="S1742" i="9"/>
  <c r="T1742" i="9" s="1"/>
  <c r="S1728" i="9"/>
  <c r="T1728" i="9" s="1"/>
  <c r="S1724" i="9"/>
  <c r="T1724" i="9" s="1"/>
  <c r="S1718" i="9"/>
  <c r="T1718" i="9" s="1"/>
  <c r="S1712" i="9"/>
  <c r="T1712" i="9" s="1"/>
  <c r="S1708" i="9"/>
  <c r="T1708" i="9" s="1"/>
  <c r="S1702" i="9"/>
  <c r="T1702" i="9" s="1"/>
  <c r="S1696" i="9"/>
  <c r="T1696" i="9" s="1"/>
  <c r="S1692" i="9"/>
  <c r="T1692" i="9" s="1"/>
  <c r="S1686" i="9"/>
  <c r="T1686" i="9" s="1"/>
  <c r="S1684" i="9"/>
  <c r="T1684" i="9" s="1"/>
  <c r="S1672" i="9"/>
  <c r="T1672" i="9" s="1"/>
  <c r="S1669" i="9"/>
  <c r="T1669" i="9" s="1"/>
  <c r="S1664" i="9"/>
  <c r="T1664" i="9" s="1"/>
  <c r="S1655" i="9"/>
  <c r="T1655" i="9" s="1"/>
  <c r="S1647" i="9"/>
  <c r="T1647" i="9" s="1"/>
  <c r="S1639" i="9"/>
  <c r="T1639" i="9" s="1"/>
  <c r="S1631" i="9"/>
  <c r="T1631" i="9" s="1"/>
  <c r="S1623" i="9"/>
  <c r="T1623" i="9" s="1"/>
  <c r="S1615" i="9"/>
  <c r="T1615" i="9" s="1"/>
  <c r="S1607" i="9"/>
  <c r="T1607" i="9" s="1"/>
  <c r="S1599" i="9"/>
  <c r="T1599" i="9" s="1"/>
  <c r="S1591" i="9"/>
  <c r="T1591" i="9" s="1"/>
  <c r="S1583" i="9"/>
  <c r="T1583" i="9" s="1"/>
  <c r="S1575" i="9"/>
  <c r="T1575" i="9" s="1"/>
  <c r="S1572" i="9"/>
  <c r="T1572" i="9" s="1"/>
  <c r="S1567" i="9"/>
  <c r="T1567" i="9" s="1"/>
  <c r="S1565" i="9"/>
  <c r="T1565" i="9" s="1"/>
  <c r="S1561" i="9"/>
  <c r="T1561" i="9" s="1"/>
  <c r="S1532" i="9"/>
  <c r="T1532" i="9" s="1"/>
  <c r="S1531" i="9"/>
  <c r="T1531" i="9" s="1"/>
  <c r="S1525" i="9"/>
  <c r="T1525" i="9" s="1"/>
  <c r="S1522" i="9"/>
  <c r="T1522" i="9" s="1"/>
  <c r="S1511" i="9"/>
  <c r="T1511" i="9" s="1"/>
  <c r="S1498" i="9"/>
  <c r="T1498" i="9" s="1"/>
  <c r="S1385" i="9"/>
  <c r="T1385" i="9" s="1"/>
  <c r="S1280" i="9"/>
  <c r="T1280" i="9" s="1"/>
  <c r="S1478" i="9"/>
  <c r="T1478" i="9" s="1"/>
  <c r="S1471" i="9"/>
  <c r="T1471" i="9" s="1"/>
  <c r="S1463" i="9"/>
  <c r="T1463" i="9" s="1"/>
  <c r="S1455" i="9"/>
  <c r="T1455" i="9" s="1"/>
  <c r="S1447" i="9"/>
  <c r="T1447" i="9" s="1"/>
  <c r="S1441" i="9"/>
  <c r="T1441" i="9" s="1"/>
  <c r="S1428" i="9"/>
  <c r="T1428" i="9" s="1"/>
  <c r="S1423" i="9"/>
  <c r="T1423" i="9" s="1"/>
  <c r="S1419" i="9"/>
  <c r="T1419" i="9" s="1"/>
  <c r="S1416" i="9"/>
  <c r="T1416" i="9" s="1"/>
  <c r="S1414" i="9"/>
  <c r="T1414" i="9" s="1"/>
  <c r="S1410" i="9"/>
  <c r="T1410" i="9" s="1"/>
  <c r="S1409" i="9"/>
  <c r="T1409" i="9" s="1"/>
  <c r="S1394" i="9"/>
  <c r="T1394" i="9" s="1"/>
  <c r="S1376" i="9"/>
  <c r="T1376" i="9" s="1"/>
  <c r="S1374" i="9"/>
  <c r="T1374" i="9" s="1"/>
  <c r="S1371" i="9"/>
  <c r="T1371" i="9" s="1"/>
  <c r="S1370" i="9"/>
  <c r="T1370" i="9" s="1"/>
  <c r="S1364" i="9"/>
  <c r="T1364" i="9" s="1"/>
  <c r="S1353" i="9"/>
  <c r="T1353" i="9" s="1"/>
  <c r="S1350" i="9"/>
  <c r="T1350" i="9" s="1"/>
  <c r="S1349" i="9"/>
  <c r="T1349" i="9" s="1"/>
  <c r="S1325" i="9"/>
  <c r="T1325" i="9" s="1"/>
  <c r="S1320" i="9"/>
  <c r="T1320" i="9" s="1"/>
  <c r="S1303" i="9"/>
  <c r="T1303" i="9" s="1"/>
  <c r="S1300" i="9"/>
  <c r="T1300" i="9" s="1"/>
  <c r="S1192" i="9"/>
  <c r="T1192" i="9" s="1"/>
  <c r="S1503" i="9"/>
  <c r="T1503" i="9" s="1"/>
  <c r="S1490" i="9"/>
  <c r="T1490" i="9" s="1"/>
  <c r="S1473" i="9"/>
  <c r="T1473" i="9" s="1"/>
  <c r="S1465" i="9"/>
  <c r="T1465" i="9" s="1"/>
  <c r="S1457" i="9"/>
  <c r="T1457" i="9" s="1"/>
  <c r="S1449" i="9"/>
  <c r="T1449" i="9" s="1"/>
  <c r="S1438" i="9"/>
  <c r="T1438" i="9" s="1"/>
  <c r="S1435" i="9"/>
  <c r="T1435" i="9" s="1"/>
  <c r="S1432" i="9"/>
  <c r="T1432" i="9" s="1"/>
  <c r="S1420" i="9"/>
  <c r="T1420" i="9" s="1"/>
  <c r="S1417" i="9"/>
  <c r="T1417" i="9" s="1"/>
  <c r="S1406" i="9"/>
  <c r="T1406" i="9" s="1"/>
  <c r="S1395" i="9"/>
  <c r="T1395" i="9" s="1"/>
  <c r="S1367" i="9"/>
  <c r="T1367" i="9" s="1"/>
  <c r="S1362" i="9"/>
  <c r="T1362" i="9" s="1"/>
  <c r="S1345" i="9"/>
  <c r="T1345" i="9" s="1"/>
  <c r="S1343" i="9"/>
  <c r="T1343" i="9" s="1"/>
  <c r="S1324" i="9"/>
  <c r="T1324" i="9" s="1"/>
  <c r="S1323" i="9"/>
  <c r="T1323" i="9" s="1"/>
  <c r="S1311" i="9"/>
  <c r="T1311" i="9" s="1"/>
  <c r="S1292" i="9"/>
  <c r="T1292" i="9" s="1"/>
  <c r="S1319" i="9"/>
  <c r="T1319" i="9" s="1"/>
  <c r="S1308" i="9"/>
  <c r="T1308" i="9" s="1"/>
  <c r="S1287" i="9"/>
  <c r="T1287" i="9" s="1"/>
  <c r="S1281" i="9"/>
  <c r="T1281" i="9" s="1"/>
  <c r="S1277" i="9"/>
  <c r="T1277" i="9" s="1"/>
  <c r="S1268" i="9"/>
  <c r="T1268" i="9" s="1"/>
  <c r="S1267" i="9"/>
  <c r="T1267" i="9" s="1"/>
  <c r="S1253" i="9"/>
  <c r="T1253" i="9" s="1"/>
  <c r="S1249" i="9"/>
  <c r="T1249" i="9" s="1"/>
  <c r="S1231" i="9"/>
  <c r="T1231" i="9" s="1"/>
  <c r="S1219" i="9"/>
  <c r="T1219" i="9" s="1"/>
  <c r="S1207" i="9"/>
  <c r="T1207" i="9" s="1"/>
  <c r="S1200" i="9"/>
  <c r="T1200" i="9" s="1"/>
  <c r="S1198" i="9"/>
  <c r="T1198" i="9" s="1"/>
  <c r="S1197" i="9"/>
  <c r="T1197" i="9" s="1"/>
  <c r="S1196" i="9"/>
  <c r="T1196" i="9" s="1"/>
  <c r="S1264" i="9"/>
  <c r="T1264" i="9" s="1"/>
  <c r="S1263" i="9"/>
  <c r="T1263" i="9" s="1"/>
  <c r="S1254" i="9"/>
  <c r="T1254" i="9" s="1"/>
  <c r="S1239" i="9"/>
  <c r="T1239" i="9" s="1"/>
  <c r="S1216" i="9"/>
  <c r="T1216" i="9" s="1"/>
  <c r="S1215" i="9"/>
  <c r="T1215" i="9" s="1"/>
  <c r="S1190" i="9"/>
  <c r="T1190" i="9" s="1"/>
  <c r="S1168" i="9"/>
  <c r="T1168" i="9" s="1"/>
  <c r="S1158" i="9"/>
  <c r="T1158" i="9" s="1"/>
  <c r="S1301" i="9"/>
  <c r="T1301" i="9" s="1"/>
  <c r="S1296" i="9"/>
  <c r="T1296" i="9" s="1"/>
  <c r="S1295" i="9"/>
  <c r="T1295" i="9" s="1"/>
  <c r="S1272" i="9"/>
  <c r="T1272" i="9" s="1"/>
  <c r="S1270" i="9"/>
  <c r="T1270" i="9" s="1"/>
  <c r="S1269" i="9"/>
  <c r="T1269" i="9" s="1"/>
  <c r="S1265" i="9"/>
  <c r="T1265" i="9" s="1"/>
  <c r="S1258" i="9"/>
  <c r="T1258" i="9" s="1"/>
  <c r="S1255" i="9"/>
  <c r="T1255" i="9" s="1"/>
  <c r="S1247" i="9"/>
  <c r="T1247" i="9" s="1"/>
  <c r="S1222" i="9"/>
  <c r="T1222" i="9" s="1"/>
  <c r="S1221" i="9"/>
  <c r="T1221" i="9" s="1"/>
  <c r="S1218" i="9"/>
  <c r="T1218" i="9" s="1"/>
  <c r="S1201" i="9"/>
  <c r="T1201" i="9" s="1"/>
  <c r="S1199" i="9"/>
  <c r="T1199" i="9" s="1"/>
  <c r="S1195" i="9"/>
  <c r="T1195" i="9" s="1"/>
  <c r="S1185" i="9"/>
  <c r="T1185" i="9" s="1"/>
  <c r="S1179" i="9"/>
  <c r="T1179" i="9" s="1"/>
  <c r="S1120" i="9"/>
  <c r="T1120" i="9" s="1"/>
  <c r="S1114" i="9"/>
  <c r="T1114" i="9" s="1"/>
  <c r="S1051" i="9"/>
  <c r="T1051" i="9" s="1"/>
  <c r="S1031" i="9"/>
  <c r="T1031" i="9" s="1"/>
  <c r="S1169" i="9"/>
  <c r="T1169" i="9" s="1"/>
  <c r="S1167" i="9"/>
  <c r="T1167" i="9" s="1"/>
  <c r="S1163" i="9"/>
  <c r="T1163" i="9" s="1"/>
  <c r="S1157" i="9"/>
  <c r="T1157" i="9" s="1"/>
  <c r="S1140" i="9"/>
  <c r="T1140" i="9" s="1"/>
  <c r="S1131" i="9"/>
  <c r="T1131" i="9" s="1"/>
  <c r="S1130" i="9"/>
  <c r="T1130" i="9" s="1"/>
  <c r="S1128" i="9"/>
  <c r="T1128" i="9" s="1"/>
  <c r="S1126" i="9"/>
  <c r="T1126" i="9" s="1"/>
  <c r="S1123" i="9"/>
  <c r="T1123" i="9" s="1"/>
  <c r="S1108" i="9"/>
  <c r="T1108" i="9" s="1"/>
  <c r="S1107" i="9"/>
  <c r="T1107" i="9" s="1"/>
  <c r="S1104" i="9"/>
  <c r="T1104" i="9" s="1"/>
  <c r="S1092" i="9"/>
  <c r="T1092" i="9" s="1"/>
  <c r="S1091" i="9"/>
  <c r="T1091" i="9" s="1"/>
  <c r="S1090" i="9"/>
  <c r="T1090" i="9" s="1"/>
  <c r="S1019" i="9"/>
  <c r="T1019" i="9" s="1"/>
  <c r="S1183" i="9"/>
  <c r="T1183" i="9" s="1"/>
  <c r="S1181" i="9"/>
  <c r="T1181" i="9" s="1"/>
  <c r="S1165" i="9"/>
  <c r="T1165" i="9" s="1"/>
  <c r="S1156" i="9"/>
  <c r="T1156" i="9" s="1"/>
  <c r="S1147" i="9"/>
  <c r="T1147" i="9" s="1"/>
  <c r="S1141" i="9"/>
  <c r="T1141" i="9" s="1"/>
  <c r="S1135" i="9"/>
  <c r="T1135" i="9" s="1"/>
  <c r="S1119" i="9"/>
  <c r="T1119" i="9" s="1"/>
  <c r="S1109" i="9"/>
  <c r="T1109" i="9" s="1"/>
  <c r="S1069" i="9"/>
  <c r="T1069" i="9" s="1"/>
  <c r="S1047" i="9"/>
  <c r="T1047" i="9" s="1"/>
  <c r="S1056" i="9"/>
  <c r="T1056" i="9" s="1"/>
  <c r="S1044" i="9"/>
  <c r="T1044" i="9" s="1"/>
  <c r="S1033" i="9"/>
  <c r="T1033" i="9" s="1"/>
  <c r="S1028" i="9"/>
  <c r="T1028" i="9" s="1"/>
  <c r="S1008" i="9"/>
  <c r="T1008" i="9" s="1"/>
  <c r="S1004" i="9"/>
  <c r="T1004" i="9" s="1"/>
  <c r="S1026" i="9"/>
  <c r="T1026" i="9" s="1"/>
  <c r="S1022" i="9"/>
  <c r="T1022" i="9" s="1"/>
  <c r="S1023" i="9"/>
  <c r="T1023" i="9" s="1"/>
  <c r="S1011" i="9"/>
  <c r="T1011" i="9" s="1"/>
  <c r="S992" i="9"/>
  <c r="T992" i="9" s="1"/>
  <c r="S1079" i="9"/>
  <c r="T1079" i="9" s="1"/>
  <c r="S1072" i="9"/>
  <c r="T1072" i="9" s="1"/>
  <c r="S1048" i="9"/>
  <c r="T1048" i="9" s="1"/>
  <c r="S1017" i="9"/>
  <c r="T1017" i="9" s="1"/>
  <c r="S1016" i="9"/>
  <c r="T1016" i="9" s="1"/>
  <c r="S1014" i="9"/>
  <c r="T1014" i="9" s="1"/>
  <c r="S879" i="9"/>
  <c r="T879" i="9" s="1"/>
  <c r="S867" i="9"/>
  <c r="T867" i="9" s="1"/>
  <c r="S861" i="9"/>
  <c r="T861" i="9" s="1"/>
  <c r="S910" i="9"/>
  <c r="T910" i="9" s="1"/>
  <c r="S907" i="9"/>
  <c r="T907" i="9" s="1"/>
  <c r="S906" i="9"/>
  <c r="T906" i="9" s="1"/>
  <c r="S878" i="9"/>
  <c r="T878" i="9" s="1"/>
  <c r="S975" i="9"/>
  <c r="T975" i="9" s="1"/>
  <c r="S967" i="9"/>
  <c r="T967" i="9" s="1"/>
  <c r="S948" i="9"/>
  <c r="T948" i="9" s="1"/>
  <c r="S946" i="9"/>
  <c r="T946" i="9" s="1"/>
  <c r="S922" i="9"/>
  <c r="T922" i="9" s="1"/>
  <c r="S921" i="9"/>
  <c r="T921" i="9" s="1"/>
  <c r="S914" i="9"/>
  <c r="T914" i="9" s="1"/>
  <c r="S912" i="9"/>
  <c r="T912" i="9" s="1"/>
  <c r="S904" i="9"/>
  <c r="T904" i="9" s="1"/>
  <c r="S893" i="9"/>
  <c r="T893" i="9" s="1"/>
  <c r="S888" i="9"/>
  <c r="T888" i="9" s="1"/>
  <c r="S880" i="9"/>
  <c r="T880" i="9" s="1"/>
  <c r="S869" i="9"/>
  <c r="T869" i="9" s="1"/>
  <c r="S868" i="9"/>
  <c r="T868" i="9" s="1"/>
  <c r="S860" i="9"/>
  <c r="T860" i="9" s="1"/>
  <c r="S853" i="9"/>
  <c r="T853" i="9" s="1"/>
  <c r="S852" i="9"/>
  <c r="T852" i="9" s="1"/>
  <c r="S851" i="9"/>
  <c r="T851" i="9" s="1"/>
  <c r="S847" i="9"/>
  <c r="T847" i="9" s="1"/>
  <c r="S842" i="9"/>
  <c r="T842" i="9" s="1"/>
  <c r="S972" i="9"/>
  <c r="T972" i="9" s="1"/>
  <c r="S947" i="9"/>
  <c r="T947" i="9" s="1"/>
  <c r="S923" i="9"/>
  <c r="T923" i="9" s="1"/>
  <c r="S915" i="9"/>
  <c r="T915" i="9" s="1"/>
  <c r="S898" i="9"/>
  <c r="T898" i="9" s="1"/>
  <c r="S876" i="9"/>
  <c r="T876" i="9" s="1"/>
  <c r="S863" i="9"/>
  <c r="T863" i="9" s="1"/>
  <c r="S859" i="9"/>
  <c r="T859" i="9" s="1"/>
  <c r="S857" i="9"/>
  <c r="T857" i="9" s="1"/>
  <c r="S856" i="9"/>
  <c r="T856" i="9" s="1"/>
  <c r="S998" i="9"/>
  <c r="T998" i="9" s="1"/>
  <c r="S996" i="9"/>
  <c r="T996" i="9" s="1"/>
  <c r="S979" i="9"/>
  <c r="T979" i="9" s="1"/>
  <c r="S931" i="9"/>
  <c r="T931" i="9" s="1"/>
  <c r="S894" i="9"/>
  <c r="T894" i="9" s="1"/>
  <c r="S2923" i="9"/>
  <c r="T2923" i="9" s="1"/>
  <c r="S2998" i="9"/>
  <c r="T2998" i="9" s="1"/>
  <c r="S2996" i="9"/>
  <c r="T2996" i="9" s="1"/>
  <c r="S2990" i="9"/>
  <c r="T2990" i="9" s="1"/>
  <c r="S2988" i="9"/>
  <c r="T2988" i="9" s="1"/>
  <c r="S2982" i="9"/>
  <c r="T2982" i="9" s="1"/>
  <c r="S2980" i="9"/>
  <c r="T2980" i="9" s="1"/>
  <c r="S2974" i="9"/>
  <c r="T2974" i="9" s="1"/>
  <c r="S2972" i="9"/>
  <c r="T2972" i="9" s="1"/>
  <c r="S2966" i="9"/>
  <c r="T2966" i="9" s="1"/>
  <c r="S2964" i="9"/>
  <c r="T2964" i="9" s="1"/>
  <c r="S2958" i="9"/>
  <c r="T2958" i="9" s="1"/>
  <c r="S2997" i="9"/>
  <c r="T2997" i="9" s="1"/>
  <c r="S2981" i="9"/>
  <c r="T2981" i="9" s="1"/>
  <c r="S2965" i="9"/>
  <c r="T2965" i="9" s="1"/>
  <c r="S2938" i="9"/>
  <c r="T2938" i="9" s="1"/>
  <c r="S2927" i="9"/>
  <c r="T2927" i="9" s="1"/>
  <c r="S2816" i="9"/>
  <c r="T2816" i="9" s="1"/>
  <c r="S2815" i="9"/>
  <c r="T2815" i="9" s="1"/>
  <c r="S2795" i="9"/>
  <c r="T2795" i="9" s="1"/>
  <c r="S2763" i="9"/>
  <c r="T2763" i="9" s="1"/>
  <c r="S2760" i="9"/>
  <c r="T2760" i="9" s="1"/>
  <c r="S2752" i="9"/>
  <c r="T2752" i="9" s="1"/>
  <c r="S2736" i="9"/>
  <c r="T2736" i="9" s="1"/>
  <c r="S2724" i="9"/>
  <c r="T2724" i="9" s="1"/>
  <c r="S2718" i="9"/>
  <c r="T2718" i="9" s="1"/>
  <c r="S2696" i="9"/>
  <c r="T2696" i="9" s="1"/>
  <c r="S2689" i="9"/>
  <c r="T2689" i="9" s="1"/>
  <c r="S2653" i="9"/>
  <c r="T2653" i="9" s="1"/>
  <c r="S2552" i="9"/>
  <c r="T2552" i="9" s="1"/>
  <c r="S2935" i="9"/>
  <c r="T2935" i="9" s="1"/>
  <c r="S2926" i="9"/>
  <c r="T2926" i="9" s="1"/>
  <c r="S2756" i="9"/>
  <c r="T2756" i="9" s="1"/>
  <c r="S2951" i="9"/>
  <c r="T2951" i="9" s="1"/>
  <c r="S2942" i="9"/>
  <c r="T2942" i="9" s="1"/>
  <c r="S2919" i="9"/>
  <c r="T2919" i="9" s="1"/>
  <c r="S2911" i="9"/>
  <c r="T2911" i="9" s="1"/>
  <c r="S2903" i="9"/>
  <c r="T2903" i="9" s="1"/>
  <c r="S2895" i="9"/>
  <c r="T2895" i="9" s="1"/>
  <c r="S2887" i="9"/>
  <c r="T2887" i="9" s="1"/>
  <c r="S2879" i="9"/>
  <c r="T2879" i="9" s="1"/>
  <c r="S2871" i="9"/>
  <c r="T2871" i="9" s="1"/>
  <c r="S2863" i="9"/>
  <c r="T2863" i="9" s="1"/>
  <c r="S2855" i="9"/>
  <c r="T2855" i="9" s="1"/>
  <c r="S2847" i="9"/>
  <c r="T2847" i="9" s="1"/>
  <c r="S2839" i="9"/>
  <c r="T2839" i="9" s="1"/>
  <c r="S2831" i="9"/>
  <c r="T2831" i="9" s="1"/>
  <c r="S2792" i="9"/>
  <c r="T2792" i="9" s="1"/>
  <c r="S2791" i="9"/>
  <c r="T2791" i="9" s="1"/>
  <c r="S2774" i="9"/>
  <c r="T2774" i="9" s="1"/>
  <c r="S2748" i="9"/>
  <c r="T2748" i="9" s="1"/>
  <c r="S2676" i="9"/>
  <c r="T2676" i="9" s="1"/>
  <c r="S2989" i="9"/>
  <c r="T2989" i="9" s="1"/>
  <c r="S2986" i="9"/>
  <c r="T2986" i="9" s="1"/>
  <c r="S2973" i="9"/>
  <c r="T2973" i="9" s="1"/>
  <c r="S2970" i="9"/>
  <c r="T2970" i="9" s="1"/>
  <c r="S2957" i="9"/>
  <c r="T2957" i="9" s="1"/>
  <c r="S2954" i="9"/>
  <c r="T2954" i="9" s="1"/>
  <c r="S2943" i="9"/>
  <c r="T2943" i="9" s="1"/>
  <c r="S2922" i="9"/>
  <c r="T2922" i="9" s="1"/>
  <c r="S2846" i="9"/>
  <c r="T2846" i="9" s="1"/>
  <c r="S2838" i="9"/>
  <c r="T2838" i="9" s="1"/>
  <c r="S2830" i="9"/>
  <c r="T2830" i="9" s="1"/>
  <c r="S2823" i="9"/>
  <c r="T2823" i="9" s="1"/>
  <c r="S2808" i="9"/>
  <c r="T2808" i="9" s="1"/>
  <c r="S2787" i="9"/>
  <c r="T2787" i="9" s="1"/>
  <c r="S2784" i="9"/>
  <c r="T2784" i="9" s="1"/>
  <c r="S2772" i="9"/>
  <c r="T2772" i="9" s="1"/>
  <c r="S2728" i="9"/>
  <c r="T2728" i="9" s="1"/>
  <c r="S2720" i="9"/>
  <c r="T2720" i="9" s="1"/>
  <c r="S2686" i="9"/>
  <c r="T2686" i="9" s="1"/>
  <c r="S2673" i="9"/>
  <c r="T2673" i="9" s="1"/>
  <c r="S2672" i="9"/>
  <c r="T2672" i="9" s="1"/>
  <c r="S2670" i="9"/>
  <c r="T2670" i="9" s="1"/>
  <c r="S2548" i="9"/>
  <c r="T2548" i="9" s="1"/>
  <c r="S2516" i="9"/>
  <c r="T2516" i="9" s="1"/>
  <c r="S2510" i="9"/>
  <c r="T2510" i="9" s="1"/>
  <c r="S2508" i="9"/>
  <c r="T2508" i="9" s="1"/>
  <c r="S2485" i="9"/>
  <c r="T2485" i="9" s="1"/>
  <c r="S2480" i="9"/>
  <c r="T2480" i="9" s="1"/>
  <c r="S2473" i="9"/>
  <c r="T2473" i="9" s="1"/>
  <c r="S2462" i="9"/>
  <c r="T2462" i="9" s="1"/>
  <c r="S2454" i="9"/>
  <c r="T2454" i="9" s="1"/>
  <c r="S2452" i="9"/>
  <c r="T2452" i="9" s="1"/>
  <c r="S2441" i="9"/>
  <c r="T2441" i="9" s="1"/>
  <c r="S2419" i="9"/>
  <c r="T2419" i="9" s="1"/>
  <c r="S2909" i="9"/>
  <c r="T2909" i="9" s="1"/>
  <c r="S2906" i="9"/>
  <c r="T2906" i="9" s="1"/>
  <c r="S2893" i="9"/>
  <c r="T2893" i="9" s="1"/>
  <c r="S2890" i="9"/>
  <c r="T2890" i="9" s="1"/>
  <c r="S2877" i="9"/>
  <c r="T2877" i="9" s="1"/>
  <c r="S2874" i="9"/>
  <c r="T2874" i="9" s="1"/>
  <c r="S2861" i="9"/>
  <c r="T2861" i="9" s="1"/>
  <c r="S2858" i="9"/>
  <c r="T2858" i="9" s="1"/>
  <c r="S2845" i="9"/>
  <c r="T2845" i="9" s="1"/>
  <c r="S2829" i="9"/>
  <c r="T2829" i="9" s="1"/>
  <c r="S2805" i="9"/>
  <c r="T2805" i="9" s="1"/>
  <c r="S2781" i="9"/>
  <c r="T2781" i="9" s="1"/>
  <c r="S2704" i="9"/>
  <c r="T2704" i="9" s="1"/>
  <c r="S2700" i="9"/>
  <c r="T2700" i="9" s="1"/>
  <c r="S2698" i="9"/>
  <c r="T2698" i="9" s="1"/>
  <c r="S2694" i="9"/>
  <c r="T2694" i="9" s="1"/>
  <c r="S2681" i="9"/>
  <c r="T2681" i="9" s="1"/>
  <c r="S2660" i="9"/>
  <c r="T2660" i="9" s="1"/>
  <c r="S2656" i="9"/>
  <c r="T2656" i="9" s="1"/>
  <c r="S2650" i="9"/>
  <c r="T2650" i="9" s="1"/>
  <c r="S2646" i="9"/>
  <c r="T2646" i="9" s="1"/>
  <c r="S2628" i="9"/>
  <c r="T2628" i="9" s="1"/>
  <c r="S2624" i="9"/>
  <c r="T2624" i="9" s="1"/>
  <c r="S2620" i="9"/>
  <c r="T2620" i="9" s="1"/>
  <c r="S2616" i="9"/>
  <c r="T2616" i="9" s="1"/>
  <c r="S2604" i="9"/>
  <c r="T2604" i="9" s="1"/>
  <c r="S2598" i="9"/>
  <c r="T2598" i="9" s="1"/>
  <c r="S2588" i="9"/>
  <c r="T2588" i="9" s="1"/>
  <c r="S2584" i="9"/>
  <c r="T2584" i="9" s="1"/>
  <c r="S2580" i="9"/>
  <c r="T2580" i="9" s="1"/>
  <c r="S2576" i="9"/>
  <c r="T2576" i="9" s="1"/>
  <c r="S2572" i="9"/>
  <c r="T2572" i="9" s="1"/>
  <c r="S2568" i="9"/>
  <c r="T2568" i="9" s="1"/>
  <c r="S2564" i="9"/>
  <c r="T2564" i="9" s="1"/>
  <c r="S2560" i="9"/>
  <c r="T2560" i="9" s="1"/>
  <c r="S2540" i="9"/>
  <c r="T2540" i="9" s="1"/>
  <c r="S2536" i="9"/>
  <c r="T2536" i="9" s="1"/>
  <c r="S2529" i="9"/>
  <c r="T2529" i="9" s="1"/>
  <c r="S2522" i="9"/>
  <c r="T2522" i="9" s="1"/>
  <c r="S2514" i="9"/>
  <c r="T2514" i="9" s="1"/>
  <c r="S2489" i="9"/>
  <c r="T2489" i="9" s="1"/>
  <c r="S2445" i="9"/>
  <c r="T2445" i="9" s="1"/>
  <c r="S2799" i="9"/>
  <c r="T2799" i="9" s="1"/>
  <c r="S2759" i="9"/>
  <c r="T2759" i="9" s="1"/>
  <c r="S2719" i="9"/>
  <c r="T2719" i="9" s="1"/>
  <c r="S2711" i="9"/>
  <c r="T2711" i="9" s="1"/>
  <c r="S2702" i="9"/>
  <c r="T2702" i="9" s="1"/>
  <c r="S2664" i="9"/>
  <c r="T2664" i="9" s="1"/>
  <c r="S2640" i="9"/>
  <c r="T2640" i="9" s="1"/>
  <c r="S2637" i="9"/>
  <c r="T2637" i="9" s="1"/>
  <c r="S2636" i="9"/>
  <c r="T2636" i="9" s="1"/>
  <c r="S2633" i="9"/>
  <c r="T2633" i="9" s="1"/>
  <c r="S2627" i="9"/>
  <c r="T2627" i="9" s="1"/>
  <c r="S2613" i="9"/>
  <c r="T2613" i="9" s="1"/>
  <c r="S2612" i="9"/>
  <c r="T2612" i="9" s="1"/>
  <c r="S2609" i="9"/>
  <c r="T2609" i="9" s="1"/>
  <c r="S2512" i="9"/>
  <c r="T2512" i="9" s="1"/>
  <c r="S2502" i="9"/>
  <c r="T2502" i="9" s="1"/>
  <c r="S2500" i="9"/>
  <c r="T2500" i="9" s="1"/>
  <c r="S2488" i="9"/>
  <c r="T2488" i="9" s="1"/>
  <c r="S2465" i="9"/>
  <c r="T2465" i="9" s="1"/>
  <c r="S2446" i="9"/>
  <c r="T2446" i="9" s="1"/>
  <c r="S2431" i="9"/>
  <c r="T2431" i="9" s="1"/>
  <c r="S2425" i="9"/>
  <c r="T2425" i="9" s="1"/>
  <c r="S2949" i="9"/>
  <c r="T2949" i="9" s="1"/>
  <c r="S2933" i="9"/>
  <c r="T2933" i="9" s="1"/>
  <c r="S2917" i="9"/>
  <c r="T2917" i="9" s="1"/>
  <c r="S2901" i="9"/>
  <c r="T2901" i="9" s="1"/>
  <c r="S2885" i="9"/>
  <c r="T2885" i="9" s="1"/>
  <c r="S2869" i="9"/>
  <c r="T2869" i="9" s="1"/>
  <c r="S2853" i="9"/>
  <c r="T2853" i="9" s="1"/>
  <c r="S2837" i="9"/>
  <c r="T2837" i="9" s="1"/>
  <c r="S2773" i="9"/>
  <c r="T2773" i="9" s="1"/>
  <c r="S2749" i="9"/>
  <c r="T2749" i="9" s="1"/>
  <c r="S2743" i="9"/>
  <c r="T2743" i="9" s="1"/>
  <c r="S2734" i="9"/>
  <c r="T2734" i="9" s="1"/>
  <c r="S2725" i="9"/>
  <c r="T2725" i="9" s="1"/>
  <c r="S2708" i="9"/>
  <c r="T2708" i="9" s="1"/>
  <c r="S2691" i="9"/>
  <c r="T2691" i="9" s="1"/>
  <c r="S2662" i="9"/>
  <c r="T2662" i="9" s="1"/>
  <c r="S2652" i="9"/>
  <c r="T2652" i="9" s="1"/>
  <c r="S2648" i="9"/>
  <c r="T2648" i="9" s="1"/>
  <c r="S2644" i="9"/>
  <c r="T2644" i="9" s="1"/>
  <c r="S2630" i="9"/>
  <c r="T2630" i="9" s="1"/>
  <c r="S2622" i="9"/>
  <c r="T2622" i="9" s="1"/>
  <c r="S2597" i="9"/>
  <c r="T2597" i="9" s="1"/>
  <c r="S2596" i="9"/>
  <c r="T2596" i="9" s="1"/>
  <c r="S2593" i="9"/>
  <c r="T2593" i="9" s="1"/>
  <c r="S2592" i="9"/>
  <c r="T2592" i="9" s="1"/>
  <c r="S2590" i="9"/>
  <c r="T2590" i="9" s="1"/>
  <c r="S2586" i="9"/>
  <c r="T2586" i="9" s="1"/>
  <c r="S2582" i="9"/>
  <c r="T2582" i="9" s="1"/>
  <c r="S2578" i="9"/>
  <c r="T2578" i="9" s="1"/>
  <c r="S2557" i="9"/>
  <c r="T2557" i="9" s="1"/>
  <c r="S2553" i="9"/>
  <c r="T2553" i="9" s="1"/>
  <c r="S2146" i="9"/>
  <c r="T2146" i="9" s="1"/>
  <c r="S2430" i="9"/>
  <c r="T2430" i="9" s="1"/>
  <c r="S2423" i="9"/>
  <c r="T2423" i="9" s="1"/>
  <c r="S2417" i="9"/>
  <c r="T2417" i="9" s="1"/>
  <c r="S2372" i="9"/>
  <c r="T2372" i="9" s="1"/>
  <c r="S2366" i="9"/>
  <c r="T2366" i="9" s="1"/>
  <c r="S2359" i="9"/>
  <c r="T2359" i="9" s="1"/>
  <c r="S2353" i="9"/>
  <c r="T2353" i="9" s="1"/>
  <c r="S2340" i="9"/>
  <c r="T2340" i="9" s="1"/>
  <c r="S2334" i="9"/>
  <c r="T2334" i="9" s="1"/>
  <c r="S2327" i="9"/>
  <c r="T2327" i="9" s="1"/>
  <c r="S2321" i="9"/>
  <c r="T2321" i="9" s="1"/>
  <c r="S2308" i="9"/>
  <c r="T2308" i="9" s="1"/>
  <c r="S2302" i="9"/>
  <c r="T2302" i="9" s="1"/>
  <c r="S2733" i="9"/>
  <c r="T2733" i="9" s="1"/>
  <c r="S2730" i="9"/>
  <c r="T2730" i="9" s="1"/>
  <c r="S2433" i="9"/>
  <c r="T2433" i="9" s="1"/>
  <c r="S2420" i="9"/>
  <c r="T2420" i="9" s="1"/>
  <c r="S2412" i="9"/>
  <c r="T2412" i="9" s="1"/>
  <c r="S2409" i="9"/>
  <c r="T2409" i="9" s="1"/>
  <c r="S2396" i="9"/>
  <c r="T2396" i="9" s="1"/>
  <c r="S2390" i="9"/>
  <c r="T2390" i="9" s="1"/>
  <c r="S2383" i="9"/>
  <c r="T2383" i="9" s="1"/>
  <c r="S2377" i="9"/>
  <c r="T2377" i="9" s="1"/>
  <c r="S2364" i="9"/>
  <c r="T2364" i="9" s="1"/>
  <c r="S2358" i="9"/>
  <c r="T2358" i="9" s="1"/>
  <c r="S2351" i="9"/>
  <c r="T2351" i="9" s="1"/>
  <c r="S2345" i="9"/>
  <c r="T2345" i="9" s="1"/>
  <c r="S2332" i="9"/>
  <c r="T2332" i="9" s="1"/>
  <c r="S2326" i="9"/>
  <c r="T2326" i="9" s="1"/>
  <c r="S2319" i="9"/>
  <c r="T2319" i="9" s="1"/>
  <c r="S2313" i="9"/>
  <c r="T2313" i="9" s="1"/>
  <c r="S2300" i="9"/>
  <c r="T2300" i="9" s="1"/>
  <c r="S2182" i="9"/>
  <c r="T2182" i="9" s="1"/>
  <c r="S2442" i="9"/>
  <c r="T2442" i="9" s="1"/>
  <c r="S2401" i="9"/>
  <c r="T2401" i="9" s="1"/>
  <c r="S2388" i="9"/>
  <c r="T2388" i="9" s="1"/>
  <c r="S2190" i="9"/>
  <c r="T2190" i="9" s="1"/>
  <c r="S2166" i="9"/>
  <c r="T2166" i="9" s="1"/>
  <c r="S2150" i="9"/>
  <c r="T2150" i="9" s="1"/>
  <c r="S2134" i="9"/>
  <c r="T2134" i="9" s="1"/>
  <c r="S2130" i="9"/>
  <c r="T2130" i="9" s="1"/>
  <c r="S2106" i="9"/>
  <c r="T2106" i="9" s="1"/>
  <c r="S2094" i="9"/>
  <c r="T2094" i="9" s="1"/>
  <c r="S2434" i="9"/>
  <c r="T2434" i="9" s="1"/>
  <c r="S2432" i="9"/>
  <c r="T2432" i="9" s="1"/>
  <c r="S2418" i="9"/>
  <c r="T2418" i="9" s="1"/>
  <c r="S2416" i="9"/>
  <c r="T2416" i="9" s="1"/>
  <c r="S2402" i="9"/>
  <c r="T2402" i="9" s="1"/>
  <c r="S2400" i="9"/>
  <c r="T2400" i="9" s="1"/>
  <c r="S2386" i="9"/>
  <c r="T2386" i="9" s="1"/>
  <c r="S2384" i="9"/>
  <c r="T2384" i="9" s="1"/>
  <c r="S2370" i="9"/>
  <c r="T2370" i="9" s="1"/>
  <c r="S2368" i="9"/>
  <c r="T2368" i="9" s="1"/>
  <c r="S2354" i="9"/>
  <c r="T2354" i="9" s="1"/>
  <c r="S2352" i="9"/>
  <c r="T2352" i="9" s="1"/>
  <c r="S2338" i="9"/>
  <c r="T2338" i="9" s="1"/>
  <c r="S2336" i="9"/>
  <c r="T2336" i="9" s="1"/>
  <c r="S2322" i="9"/>
  <c r="T2322" i="9" s="1"/>
  <c r="S2320" i="9"/>
  <c r="T2320" i="9" s="1"/>
  <c r="S2306" i="9"/>
  <c r="T2306" i="9" s="1"/>
  <c r="S2304" i="9"/>
  <c r="T2304" i="9" s="1"/>
  <c r="S2290" i="9"/>
  <c r="T2290" i="9" s="1"/>
  <c r="S2288" i="9"/>
  <c r="T2288" i="9" s="1"/>
  <c r="S2274" i="9"/>
  <c r="T2274" i="9" s="1"/>
  <c r="S2272" i="9"/>
  <c r="T2272" i="9" s="1"/>
  <c r="S2258" i="9"/>
  <c r="T2258" i="9" s="1"/>
  <c r="S2256" i="9"/>
  <c r="T2256" i="9" s="1"/>
  <c r="S2242" i="9"/>
  <c r="T2242" i="9" s="1"/>
  <c r="S2240" i="9"/>
  <c r="T2240" i="9" s="1"/>
  <c r="S2226" i="9"/>
  <c r="T2226" i="9" s="1"/>
  <c r="S2224" i="9"/>
  <c r="T2224" i="9" s="1"/>
  <c r="S2208" i="9"/>
  <c r="T2208" i="9" s="1"/>
  <c r="S2207" i="9"/>
  <c r="T2207" i="9" s="1"/>
  <c r="S2192" i="9"/>
  <c r="T2192" i="9" s="1"/>
  <c r="S2191" i="9"/>
  <c r="T2191" i="9" s="1"/>
  <c r="S2176" i="9"/>
  <c r="T2176" i="9" s="1"/>
  <c r="S2175" i="9"/>
  <c r="T2175" i="9" s="1"/>
  <c r="S2160" i="9"/>
  <c r="T2160" i="9" s="1"/>
  <c r="S2159" i="9"/>
  <c r="T2159" i="9" s="1"/>
  <c r="S2116" i="9"/>
  <c r="T2116" i="9" s="1"/>
  <c r="S2115" i="9"/>
  <c r="T2115" i="9" s="1"/>
  <c r="S2112" i="9"/>
  <c r="T2112" i="9" s="1"/>
  <c r="S2095" i="9"/>
  <c r="T2095" i="9" s="1"/>
  <c r="S2084" i="9"/>
  <c r="T2084" i="9" s="1"/>
  <c r="S2077" i="9"/>
  <c r="T2077" i="9" s="1"/>
  <c r="S2054" i="9"/>
  <c r="T2054" i="9" s="1"/>
  <c r="S2050" i="9"/>
  <c r="T2050" i="9" s="1"/>
  <c r="S2043" i="9"/>
  <c r="T2043" i="9" s="1"/>
  <c r="S2042" i="9"/>
  <c r="T2042" i="9" s="1"/>
  <c r="S2029" i="9"/>
  <c r="T2029" i="9" s="1"/>
  <c r="S1990" i="9"/>
  <c r="T1990" i="9" s="1"/>
  <c r="S1986" i="9"/>
  <c r="T1986" i="9" s="1"/>
  <c r="S1978" i="9"/>
  <c r="T1978" i="9" s="1"/>
  <c r="S1962" i="9"/>
  <c r="T1962" i="9" s="1"/>
  <c r="S1941" i="9"/>
  <c r="T1941" i="9" s="1"/>
  <c r="S1925" i="9"/>
  <c r="T1925" i="9" s="1"/>
  <c r="S1893" i="9"/>
  <c r="T1893" i="9" s="1"/>
  <c r="S1881" i="9"/>
  <c r="T1881" i="9" s="1"/>
  <c r="S2286" i="9"/>
  <c r="T2286" i="9" s="1"/>
  <c r="S2284" i="9"/>
  <c r="T2284" i="9" s="1"/>
  <c r="S2270" i="9"/>
  <c r="T2270" i="9" s="1"/>
  <c r="S2268" i="9"/>
  <c r="T2268" i="9" s="1"/>
  <c r="S2254" i="9"/>
  <c r="T2254" i="9" s="1"/>
  <c r="S2252" i="9"/>
  <c r="T2252" i="9" s="1"/>
  <c r="S2238" i="9"/>
  <c r="T2238" i="9" s="1"/>
  <c r="S2236" i="9"/>
  <c r="T2236" i="9" s="1"/>
  <c r="S2222" i="9"/>
  <c r="T2222" i="9" s="1"/>
  <c r="S2220" i="9"/>
  <c r="T2220" i="9" s="1"/>
  <c r="S2203" i="9"/>
  <c r="T2203" i="9" s="1"/>
  <c r="S2187" i="9"/>
  <c r="T2187" i="9" s="1"/>
  <c r="S2171" i="9"/>
  <c r="T2171" i="9" s="1"/>
  <c r="S2155" i="9"/>
  <c r="T2155" i="9" s="1"/>
  <c r="S2126" i="9"/>
  <c r="T2126" i="9" s="1"/>
  <c r="S2119" i="9"/>
  <c r="T2119" i="9" s="1"/>
  <c r="S2102" i="9"/>
  <c r="T2102" i="9" s="1"/>
  <c r="S2099" i="9"/>
  <c r="T2099" i="9" s="1"/>
  <c r="S2098" i="9"/>
  <c r="T2098" i="9" s="1"/>
  <c r="S2087" i="9"/>
  <c r="T2087" i="9" s="1"/>
  <c r="S2083" i="9"/>
  <c r="T2083" i="9" s="1"/>
  <c r="S2082" i="9"/>
  <c r="T2082" i="9" s="1"/>
  <c r="S2063" i="9"/>
  <c r="T2063" i="9" s="1"/>
  <c r="S2062" i="9"/>
  <c r="T2062" i="9" s="1"/>
  <c r="S2027" i="9"/>
  <c r="T2027" i="9" s="1"/>
  <c r="S2026" i="9"/>
  <c r="T2026" i="9" s="1"/>
  <c r="S2019" i="9"/>
  <c r="T2019" i="9" s="1"/>
  <c r="S2018" i="9"/>
  <c r="T2018" i="9" s="1"/>
  <c r="S2011" i="9"/>
  <c r="T2011" i="9" s="1"/>
  <c r="S2010" i="9"/>
  <c r="T2010" i="9" s="1"/>
  <c r="S2003" i="9"/>
  <c r="T2003" i="9" s="1"/>
  <c r="S2002" i="9"/>
  <c r="T2002" i="9" s="1"/>
  <c r="S1995" i="9"/>
  <c r="T1995" i="9" s="1"/>
  <c r="S1994" i="9"/>
  <c r="T1994" i="9" s="1"/>
  <c r="S2200" i="9"/>
  <c r="T2200" i="9" s="1"/>
  <c r="S2184" i="9"/>
  <c r="T2184" i="9" s="1"/>
  <c r="S2168" i="9"/>
  <c r="T2168" i="9" s="1"/>
  <c r="S2152" i="9"/>
  <c r="T2152" i="9" s="1"/>
  <c r="S2151" i="9"/>
  <c r="T2151" i="9" s="1"/>
  <c r="S2120" i="9"/>
  <c r="T2120" i="9" s="1"/>
  <c r="S2108" i="9"/>
  <c r="T2108" i="9" s="1"/>
  <c r="S2088" i="9"/>
  <c r="T2088" i="9" s="1"/>
  <c r="S1949" i="9"/>
  <c r="T1949" i="9" s="1"/>
  <c r="S1933" i="9"/>
  <c r="T1933" i="9" s="1"/>
  <c r="S1863" i="9"/>
  <c r="T1863" i="9" s="1"/>
  <c r="S1851" i="9"/>
  <c r="T1851" i="9" s="1"/>
  <c r="S1797" i="9"/>
  <c r="T1797" i="9" s="1"/>
  <c r="S1783" i="9"/>
  <c r="T1783" i="9" s="1"/>
  <c r="S1767" i="9"/>
  <c r="T1767" i="9" s="1"/>
  <c r="S1751" i="9"/>
  <c r="T1751" i="9" s="1"/>
  <c r="S2056" i="9"/>
  <c r="T2056" i="9" s="1"/>
  <c r="S2055" i="9"/>
  <c r="T2055" i="9" s="1"/>
  <c r="S2044" i="9"/>
  <c r="T2044" i="9" s="1"/>
  <c r="S2035" i="9"/>
  <c r="T2035" i="9" s="1"/>
  <c r="S2024" i="9"/>
  <c r="T2024" i="9" s="1"/>
  <c r="S2016" i="9"/>
  <c r="T2016" i="9" s="1"/>
  <c r="S2008" i="9"/>
  <c r="T2008" i="9" s="1"/>
  <c r="S2000" i="9"/>
  <c r="T2000" i="9" s="1"/>
  <c r="S1992" i="9"/>
  <c r="T1992" i="9" s="1"/>
  <c r="S1979" i="9"/>
  <c r="T1979" i="9" s="1"/>
  <c r="S1973" i="9"/>
  <c r="T1973" i="9" s="1"/>
  <c r="S1965" i="9"/>
  <c r="T1965" i="9" s="1"/>
  <c r="S1916" i="9"/>
  <c r="T1916" i="9" s="1"/>
  <c r="S1894" i="9"/>
  <c r="T1894" i="9" s="1"/>
  <c r="S1891" i="9"/>
  <c r="T1891" i="9" s="1"/>
  <c r="S1890" i="9"/>
  <c r="T1890" i="9" s="1"/>
  <c r="S1886" i="9"/>
  <c r="T1886" i="9" s="1"/>
  <c r="S1880" i="9"/>
  <c r="T1880" i="9" s="1"/>
  <c r="S1864" i="9"/>
  <c r="T1864" i="9" s="1"/>
  <c r="S1809" i="9"/>
  <c r="T1809" i="9" s="1"/>
  <c r="S1807" i="9"/>
  <c r="T1807" i="9" s="1"/>
  <c r="S1771" i="9"/>
  <c r="T1771" i="9" s="1"/>
  <c r="S1755" i="9"/>
  <c r="T1755" i="9" s="1"/>
  <c r="S1743" i="9"/>
  <c r="T1743" i="9" s="1"/>
  <c r="S1731" i="9"/>
  <c r="T1731" i="9" s="1"/>
  <c r="S1723" i="9"/>
  <c r="T1723" i="9" s="1"/>
  <c r="S1707" i="9"/>
  <c r="T1707" i="9" s="1"/>
  <c r="S1691" i="9"/>
  <c r="T1691" i="9" s="1"/>
  <c r="S1912" i="9"/>
  <c r="T1912" i="9" s="1"/>
  <c r="S1908" i="9"/>
  <c r="T1908" i="9" s="1"/>
  <c r="S1904" i="9"/>
  <c r="T1904" i="9" s="1"/>
  <c r="S1900" i="9"/>
  <c r="T1900" i="9" s="1"/>
  <c r="S1858" i="9"/>
  <c r="T1858" i="9" s="1"/>
  <c r="S1835" i="9"/>
  <c r="T1835" i="9" s="1"/>
  <c r="S1793" i="9"/>
  <c r="T1793" i="9" s="1"/>
  <c r="S1775" i="9"/>
  <c r="T1775" i="9" s="1"/>
  <c r="S1759" i="9"/>
  <c r="T1759" i="9" s="1"/>
  <c r="S2060" i="9"/>
  <c r="T2060" i="9" s="1"/>
  <c r="S2040" i="9"/>
  <c r="T2040" i="9" s="1"/>
  <c r="S2028" i="9"/>
  <c r="T2028" i="9" s="1"/>
  <c r="S2020" i="9"/>
  <c r="T2020" i="9" s="1"/>
  <c r="S2012" i="9"/>
  <c r="T2012" i="9" s="1"/>
  <c r="S2004" i="9"/>
  <c r="T2004" i="9" s="1"/>
  <c r="S1996" i="9"/>
  <c r="T1996" i="9" s="1"/>
  <c r="S1984" i="9"/>
  <c r="T1984" i="9" s="1"/>
  <c r="S1977" i="9"/>
  <c r="T1977" i="9" s="1"/>
  <c r="S1969" i="9"/>
  <c r="T1969" i="9" s="1"/>
  <c r="S1957" i="9"/>
  <c r="T1957" i="9" s="1"/>
  <c r="S1955" i="9"/>
  <c r="T1955" i="9" s="1"/>
  <c r="S1954" i="9"/>
  <c r="T1954" i="9" s="1"/>
  <c r="S1951" i="9"/>
  <c r="T1951" i="9" s="1"/>
  <c r="S1950" i="9"/>
  <c r="T1950" i="9" s="1"/>
  <c r="S1947" i="9"/>
  <c r="T1947" i="9" s="1"/>
  <c r="S1946" i="9"/>
  <c r="T1946" i="9" s="1"/>
  <c r="S1943" i="9"/>
  <c r="T1943" i="9" s="1"/>
  <c r="S1942" i="9"/>
  <c r="T1942" i="9" s="1"/>
  <c r="S1939" i="9"/>
  <c r="T1939" i="9" s="1"/>
  <c r="S1938" i="9"/>
  <c r="T1938" i="9" s="1"/>
  <c r="S1935" i="9"/>
  <c r="T1935" i="9" s="1"/>
  <c r="S1934" i="9"/>
  <c r="T1934" i="9" s="1"/>
  <c r="S1931" i="9"/>
  <c r="T1931" i="9" s="1"/>
  <c r="S1930" i="9"/>
  <c r="T1930" i="9" s="1"/>
  <c r="S1927" i="9"/>
  <c r="T1927" i="9" s="1"/>
  <c r="S1926" i="9"/>
  <c r="T1926" i="9" s="1"/>
  <c r="S1923" i="9"/>
  <c r="T1923" i="9" s="1"/>
  <c r="S1922" i="9"/>
  <c r="T1922" i="9" s="1"/>
  <c r="S1918" i="9"/>
  <c r="T1918" i="9" s="1"/>
  <c r="S1915" i="9"/>
  <c r="T1915" i="9" s="1"/>
  <c r="S1914" i="9"/>
  <c r="T1914" i="9" s="1"/>
  <c r="S1896" i="9"/>
  <c r="T1896" i="9" s="1"/>
  <c r="S1892" i="9"/>
  <c r="T1892" i="9" s="1"/>
  <c r="S1888" i="9"/>
  <c r="T1888" i="9" s="1"/>
  <c r="S1859" i="9"/>
  <c r="T1859" i="9" s="1"/>
  <c r="S1854" i="9"/>
  <c r="T1854" i="9" s="1"/>
  <c r="S1811" i="9"/>
  <c r="T1811" i="9" s="1"/>
  <c r="S1787" i="9"/>
  <c r="T1787" i="9" s="1"/>
  <c r="S1779" i="9"/>
  <c r="T1779" i="9" s="1"/>
  <c r="S1763" i="9"/>
  <c r="T1763" i="9" s="1"/>
  <c r="S1747" i="9"/>
  <c r="T1747" i="9" s="1"/>
  <c r="S1737" i="9"/>
  <c r="T1737" i="9" s="1"/>
  <c r="S1736" i="9"/>
  <c r="T1736" i="9" s="1"/>
  <c r="S1729" i="9"/>
  <c r="T1729" i="9" s="1"/>
  <c r="S1720" i="9"/>
  <c r="T1720" i="9" s="1"/>
  <c r="S1714" i="9"/>
  <c r="T1714" i="9" s="1"/>
  <c r="S1713" i="9"/>
  <c r="T1713" i="9" s="1"/>
  <c r="S1704" i="9"/>
  <c r="T1704" i="9" s="1"/>
  <c r="S1698" i="9"/>
  <c r="T1698" i="9" s="1"/>
  <c r="S1697" i="9"/>
  <c r="T1697" i="9" s="1"/>
  <c r="S1688" i="9"/>
  <c r="T1688" i="9" s="1"/>
  <c r="S1683" i="9"/>
  <c r="T1683" i="9" s="1"/>
  <c r="S1681" i="9"/>
  <c r="T1681" i="9" s="1"/>
  <c r="S1675" i="9"/>
  <c r="T1675" i="9" s="1"/>
  <c r="S1673" i="9"/>
  <c r="T1673" i="9" s="1"/>
  <c r="S1670" i="9"/>
  <c r="T1670" i="9" s="1"/>
  <c r="S1570" i="9"/>
  <c r="T1570" i="9" s="1"/>
  <c r="S1563" i="9"/>
  <c r="T1563" i="9" s="1"/>
  <c r="S1539" i="9"/>
  <c r="T1539" i="9" s="1"/>
  <c r="S1536" i="9"/>
  <c r="T1536" i="9" s="1"/>
  <c r="S1515" i="9"/>
  <c r="T1515" i="9" s="1"/>
  <c r="S1499" i="9"/>
  <c r="T1499" i="9" s="1"/>
  <c r="S1860" i="9"/>
  <c r="T1860" i="9" s="1"/>
  <c r="S1848" i="9"/>
  <c r="T1848" i="9" s="1"/>
  <c r="S1838" i="9"/>
  <c r="T1838" i="9" s="1"/>
  <c r="S1829" i="9"/>
  <c r="T1829" i="9" s="1"/>
  <c r="S1817" i="9"/>
  <c r="T1817" i="9" s="1"/>
  <c r="S1806" i="9"/>
  <c r="T1806" i="9" s="1"/>
  <c r="S1802" i="9"/>
  <c r="T1802" i="9" s="1"/>
  <c r="S1796" i="9"/>
  <c r="T1796" i="9" s="1"/>
  <c r="S1790" i="9"/>
  <c r="T1790" i="9" s="1"/>
  <c r="S1726" i="9"/>
  <c r="T1726" i="9" s="1"/>
  <c r="S1716" i="9"/>
  <c r="T1716" i="9" s="1"/>
  <c r="S1710" i="9"/>
  <c r="T1710" i="9" s="1"/>
  <c r="S1700" i="9"/>
  <c r="T1700" i="9" s="1"/>
  <c r="S1694" i="9"/>
  <c r="T1694" i="9" s="1"/>
  <c r="S1659" i="9"/>
  <c r="T1659" i="9" s="1"/>
  <c r="S1651" i="9"/>
  <c r="T1651" i="9" s="1"/>
  <c r="S1643" i="9"/>
  <c r="T1643" i="9" s="1"/>
  <c r="S1635" i="9"/>
  <c r="T1635" i="9" s="1"/>
  <c r="S1564" i="9"/>
  <c r="T1564" i="9" s="1"/>
  <c r="S1562" i="9"/>
  <c r="T1562" i="9" s="1"/>
  <c r="S1560" i="9"/>
  <c r="T1560" i="9" s="1"/>
  <c r="S1559" i="9"/>
  <c r="T1559" i="9" s="1"/>
  <c r="S1554" i="9"/>
  <c r="T1554" i="9" s="1"/>
  <c r="S1523" i="9"/>
  <c r="T1523" i="9" s="1"/>
  <c r="S1507" i="9"/>
  <c r="T1507" i="9" s="1"/>
  <c r="S1488" i="9"/>
  <c r="T1488" i="9" s="1"/>
  <c r="S1717" i="9"/>
  <c r="T1717" i="9" s="1"/>
  <c r="S1701" i="9"/>
  <c r="T1701" i="9" s="1"/>
  <c r="S1685" i="9"/>
  <c r="T1685" i="9" s="1"/>
  <c r="S1542" i="9"/>
  <c r="T1542" i="9" s="1"/>
  <c r="S1676" i="9"/>
  <c r="T1676" i="9" s="1"/>
  <c r="S1674" i="9"/>
  <c r="T1674" i="9" s="1"/>
  <c r="S1526" i="9"/>
  <c r="T1526" i="9" s="1"/>
  <c r="S1421" i="9"/>
  <c r="T1421" i="9" s="1"/>
  <c r="S1393" i="9"/>
  <c r="T1393" i="9" s="1"/>
  <c r="S1518" i="9"/>
  <c r="T1518" i="9" s="1"/>
  <c r="S1517" i="9"/>
  <c r="T1517" i="9" s="1"/>
  <c r="S1510" i="9"/>
  <c r="T1510" i="9" s="1"/>
  <c r="S1509" i="9"/>
  <c r="T1509" i="9" s="1"/>
  <c r="S1502" i="9"/>
  <c r="T1502" i="9" s="1"/>
  <c r="S1501" i="9"/>
  <c r="T1501" i="9" s="1"/>
  <c r="S1494" i="9"/>
  <c r="T1494" i="9" s="1"/>
  <c r="S1493" i="9"/>
  <c r="T1493" i="9" s="1"/>
  <c r="S1479" i="9"/>
  <c r="T1479" i="9" s="1"/>
  <c r="S1469" i="9"/>
  <c r="T1469" i="9" s="1"/>
  <c r="S1461" i="9"/>
  <c r="T1461" i="9" s="1"/>
  <c r="S1453" i="9"/>
  <c r="T1453" i="9" s="1"/>
  <c r="S1445" i="9"/>
  <c r="T1445" i="9" s="1"/>
  <c r="S1431" i="9"/>
  <c r="T1431" i="9" s="1"/>
  <c r="S1415" i="9"/>
  <c r="T1415" i="9" s="1"/>
  <c r="S1413" i="9"/>
  <c r="T1413" i="9" s="1"/>
  <c r="S1411" i="9"/>
  <c r="T1411" i="9" s="1"/>
  <c r="S1557" i="9"/>
  <c r="T1557" i="9" s="1"/>
  <c r="S1545" i="9"/>
  <c r="T1545" i="9" s="1"/>
  <c r="S1534" i="9"/>
  <c r="T1534" i="9" s="1"/>
  <c r="S1433" i="9"/>
  <c r="T1433" i="9" s="1"/>
  <c r="S1427" i="9"/>
  <c r="T1427" i="9" s="1"/>
  <c r="S1399" i="9"/>
  <c r="T1399" i="9" s="1"/>
  <c r="S1856" i="9"/>
  <c r="T1856" i="9" s="1"/>
  <c r="S1842" i="9"/>
  <c r="T1842" i="9" s="1"/>
  <c r="S1840" i="9"/>
  <c r="T1840" i="9" s="1"/>
  <c r="S1834" i="9"/>
  <c r="T1834" i="9" s="1"/>
  <c r="S1824" i="9"/>
  <c r="T1824" i="9" s="1"/>
  <c r="S1822" i="9"/>
  <c r="T1822" i="9" s="1"/>
  <c r="S1821" i="9"/>
  <c r="T1821" i="9" s="1"/>
  <c r="S1820" i="9"/>
  <c r="T1820" i="9" s="1"/>
  <c r="S1818" i="9"/>
  <c r="T1818" i="9" s="1"/>
  <c r="S1740" i="9"/>
  <c r="T1740" i="9" s="1"/>
  <c r="S1738" i="9"/>
  <c r="T1738" i="9" s="1"/>
  <c r="S1680" i="9"/>
  <c r="T1680" i="9" s="1"/>
  <c r="S1678" i="9"/>
  <c r="T1678" i="9" s="1"/>
  <c r="S1666" i="9"/>
  <c r="T1666" i="9" s="1"/>
  <c r="S1665" i="9"/>
  <c r="T1665" i="9" s="1"/>
  <c r="S1662" i="9"/>
  <c r="T1662" i="9" s="1"/>
  <c r="S1661" i="9"/>
  <c r="T1661" i="9" s="1"/>
  <c r="S1658" i="9"/>
  <c r="T1658" i="9" s="1"/>
  <c r="S1657" i="9"/>
  <c r="T1657" i="9" s="1"/>
  <c r="S1654" i="9"/>
  <c r="T1654" i="9" s="1"/>
  <c r="S1653" i="9"/>
  <c r="T1653" i="9" s="1"/>
  <c r="S1650" i="9"/>
  <c r="T1650" i="9" s="1"/>
  <c r="S1649" i="9"/>
  <c r="T1649" i="9" s="1"/>
  <c r="S1646" i="9"/>
  <c r="T1646" i="9" s="1"/>
  <c r="S1645" i="9"/>
  <c r="T1645" i="9" s="1"/>
  <c r="S1642" i="9"/>
  <c r="T1642" i="9" s="1"/>
  <c r="S1641" i="9"/>
  <c r="T1641" i="9" s="1"/>
  <c r="S1638" i="9"/>
  <c r="T1638" i="9" s="1"/>
  <c r="S1637" i="9"/>
  <c r="T1637" i="9" s="1"/>
  <c r="S1634" i="9"/>
  <c r="T1634" i="9" s="1"/>
  <c r="S1633" i="9"/>
  <c r="T1633" i="9" s="1"/>
  <c r="S1630" i="9"/>
  <c r="T1630" i="9" s="1"/>
  <c r="S1629" i="9"/>
  <c r="T1629" i="9" s="1"/>
  <c r="S1571" i="9"/>
  <c r="T1571" i="9" s="1"/>
  <c r="S1529" i="9"/>
  <c r="T1529" i="9" s="1"/>
  <c r="S1397" i="9"/>
  <c r="T1397" i="9" s="1"/>
  <c r="S1383" i="9"/>
  <c r="T1383" i="9" s="1"/>
  <c r="S1408" i="9"/>
  <c r="T1408" i="9" s="1"/>
  <c r="S1400" i="9"/>
  <c r="T1400" i="9" s="1"/>
  <c r="S1389" i="9"/>
  <c r="T1389" i="9" s="1"/>
  <c r="S1381" i="9"/>
  <c r="T1381" i="9" s="1"/>
  <c r="S1378" i="9"/>
  <c r="T1378" i="9" s="1"/>
  <c r="S1336" i="9"/>
  <c r="T1336" i="9" s="1"/>
  <c r="S1276" i="9"/>
  <c r="T1276" i="9" s="1"/>
  <c r="S1392" i="9"/>
  <c r="T1392" i="9" s="1"/>
  <c r="S1384" i="9"/>
  <c r="T1384" i="9" s="1"/>
  <c r="S1373" i="9"/>
  <c r="T1373" i="9" s="1"/>
  <c r="S1365" i="9"/>
  <c r="T1365" i="9" s="1"/>
  <c r="S1360" i="9"/>
  <c r="T1360" i="9" s="1"/>
  <c r="S1358" i="9"/>
  <c r="T1358" i="9" s="1"/>
  <c r="S1340" i="9"/>
  <c r="T1340" i="9" s="1"/>
  <c r="S1328" i="9"/>
  <c r="T1328" i="9" s="1"/>
  <c r="S1316" i="9"/>
  <c r="T1316" i="9" s="1"/>
  <c r="S1284" i="9"/>
  <c r="T1284" i="9" s="1"/>
  <c r="S1260" i="9"/>
  <c r="T1260" i="9" s="1"/>
  <c r="S1549" i="9"/>
  <c r="T1549" i="9" s="1"/>
  <c r="S1533" i="9"/>
  <c r="T1533" i="9" s="1"/>
  <c r="S1521" i="9"/>
  <c r="T1521" i="9" s="1"/>
  <c r="S1513" i="9"/>
  <c r="T1513" i="9" s="1"/>
  <c r="S1505" i="9"/>
  <c r="T1505" i="9" s="1"/>
  <c r="S1497" i="9"/>
  <c r="T1497" i="9" s="1"/>
  <c r="S1368" i="9"/>
  <c r="T1368" i="9" s="1"/>
  <c r="S1351" i="9"/>
  <c r="T1351" i="9" s="1"/>
  <c r="S1344" i="9"/>
  <c r="T1344" i="9" s="1"/>
  <c r="S1312" i="9"/>
  <c r="T1312" i="9" s="1"/>
  <c r="S1341" i="9"/>
  <c r="T1341" i="9" s="1"/>
  <c r="S1337" i="9"/>
  <c r="T1337" i="9" s="1"/>
  <c r="S1335" i="9"/>
  <c r="T1335" i="9" s="1"/>
  <c r="S1327" i="9"/>
  <c r="T1327" i="9" s="1"/>
  <c r="S1242" i="9"/>
  <c r="T1242" i="9" s="1"/>
  <c r="S1212" i="9"/>
  <c r="T1212" i="9" s="1"/>
  <c r="S1299" i="9"/>
  <c r="T1299" i="9" s="1"/>
  <c r="S1283" i="9"/>
  <c r="T1283" i="9" s="1"/>
  <c r="S1252" i="9"/>
  <c r="T1252" i="9" s="1"/>
  <c r="S1251" i="9"/>
  <c r="T1251" i="9" s="1"/>
  <c r="S1248" i="9"/>
  <c r="T1248" i="9" s="1"/>
  <c r="S1226" i="9"/>
  <c r="T1226" i="9" s="1"/>
  <c r="S1206" i="9"/>
  <c r="T1206" i="9" s="1"/>
  <c r="S1162" i="9"/>
  <c r="T1162" i="9" s="1"/>
  <c r="S1144" i="9"/>
  <c r="T1144" i="9" s="1"/>
  <c r="S1404" i="9"/>
  <c r="T1404" i="9" s="1"/>
  <c r="S1388" i="9"/>
  <c r="T1388" i="9" s="1"/>
  <c r="S1372" i="9"/>
  <c r="T1372" i="9" s="1"/>
  <c r="S1354" i="9"/>
  <c r="T1354" i="9" s="1"/>
  <c r="S1352" i="9"/>
  <c r="T1352" i="9" s="1"/>
  <c r="S1333" i="9"/>
  <c r="T1333" i="9" s="1"/>
  <c r="S1329" i="9"/>
  <c r="T1329" i="9" s="1"/>
  <c r="S1313" i="9"/>
  <c r="T1313" i="9" s="1"/>
  <c r="S1309" i="9"/>
  <c r="T1309" i="9" s="1"/>
  <c r="S1307" i="9"/>
  <c r="T1307" i="9" s="1"/>
  <c r="S1306" i="9"/>
  <c r="T1306" i="9" s="1"/>
  <c r="S1305" i="9"/>
  <c r="T1305" i="9" s="1"/>
  <c r="S1297" i="9"/>
  <c r="T1297" i="9" s="1"/>
  <c r="S1293" i="9"/>
  <c r="T1293" i="9" s="1"/>
  <c r="S1291" i="9"/>
  <c r="T1291" i="9" s="1"/>
  <c r="S1290" i="9"/>
  <c r="T1290" i="9" s="1"/>
  <c r="S1289" i="9"/>
  <c r="T1289" i="9" s="1"/>
  <c r="S1286" i="9"/>
  <c r="T1286" i="9" s="1"/>
  <c r="S1285" i="9"/>
  <c r="T1285" i="9" s="1"/>
  <c r="S1273" i="9"/>
  <c r="T1273" i="9" s="1"/>
  <c r="S1271" i="9"/>
  <c r="T1271" i="9" s="1"/>
  <c r="S1256" i="9"/>
  <c r="T1256" i="9" s="1"/>
  <c r="S1250" i="9"/>
  <c r="T1250" i="9" s="1"/>
  <c r="S1236" i="9"/>
  <c r="T1236" i="9" s="1"/>
  <c r="S1225" i="9"/>
  <c r="T1225" i="9" s="1"/>
  <c r="S1220" i="9"/>
  <c r="T1220" i="9" s="1"/>
  <c r="S1214" i="9"/>
  <c r="T1214" i="9" s="1"/>
  <c r="S1211" i="9"/>
  <c r="T1211" i="9" s="1"/>
  <c r="S1210" i="9"/>
  <c r="T1210" i="9" s="1"/>
  <c r="S1164" i="9"/>
  <c r="T1164" i="9" s="1"/>
  <c r="S1224" i="9"/>
  <c r="T1224" i="9" s="1"/>
  <c r="S1182" i="9"/>
  <c r="T1182" i="9" s="1"/>
  <c r="S1180" i="9"/>
  <c r="T1180" i="9" s="1"/>
  <c r="S1155" i="9"/>
  <c r="T1155" i="9" s="1"/>
  <c r="S1150" i="9"/>
  <c r="T1150" i="9" s="1"/>
  <c r="S1148" i="9"/>
  <c r="T1148" i="9" s="1"/>
  <c r="S1146" i="9"/>
  <c r="T1146" i="9" s="1"/>
  <c r="S1134" i="9"/>
  <c r="T1134" i="9" s="1"/>
  <c r="S1132" i="9"/>
  <c r="T1132" i="9" s="1"/>
  <c r="S1188" i="9"/>
  <c r="T1188" i="9" s="1"/>
  <c r="S1074" i="9"/>
  <c r="T1074" i="9" s="1"/>
  <c r="S1174" i="9"/>
  <c r="T1174" i="9" s="1"/>
  <c r="S1154" i="9"/>
  <c r="T1154" i="9" s="1"/>
  <c r="S1208" i="9"/>
  <c r="T1208" i="9" s="1"/>
  <c r="S1194" i="9"/>
  <c r="T1194" i="9" s="1"/>
  <c r="S1178" i="9"/>
  <c r="T1178" i="9" s="1"/>
  <c r="S1175" i="9"/>
  <c r="T1175" i="9" s="1"/>
  <c r="S1170" i="9"/>
  <c r="T1170" i="9" s="1"/>
  <c r="S1159" i="9"/>
  <c r="T1159" i="9" s="1"/>
  <c r="S1153" i="9"/>
  <c r="T1153" i="9" s="1"/>
  <c r="S1152" i="9"/>
  <c r="T1152" i="9" s="1"/>
  <c r="S1110" i="9"/>
  <c r="T1110" i="9" s="1"/>
  <c r="S1094" i="9"/>
  <c r="T1094" i="9" s="1"/>
  <c r="S1082" i="9"/>
  <c r="T1082" i="9" s="1"/>
  <c r="S1077" i="9"/>
  <c r="T1077" i="9" s="1"/>
  <c r="S1080" i="9"/>
  <c r="T1080" i="9" s="1"/>
  <c r="S1139" i="9"/>
  <c r="T1139" i="9" s="1"/>
  <c r="S1138" i="9"/>
  <c r="T1138" i="9" s="1"/>
  <c r="S1111" i="9"/>
  <c r="T1111" i="9" s="1"/>
  <c r="S1055" i="9"/>
  <c r="T1055" i="9" s="1"/>
  <c r="S1039" i="9"/>
  <c r="T1039" i="9" s="1"/>
  <c r="S1142" i="9"/>
  <c r="T1142" i="9" s="1"/>
  <c r="S1137" i="9"/>
  <c r="T1137" i="9" s="1"/>
  <c r="S1136" i="9"/>
  <c r="T1136" i="9" s="1"/>
  <c r="S1124" i="9"/>
  <c r="T1124" i="9" s="1"/>
  <c r="S1115" i="9"/>
  <c r="T1115" i="9" s="1"/>
  <c r="S1050" i="9"/>
  <c r="T1050" i="9" s="1"/>
  <c r="S1041" i="9"/>
  <c r="T1041" i="9" s="1"/>
  <c r="S1035" i="9"/>
  <c r="T1035" i="9" s="1"/>
  <c r="S1027" i="9"/>
  <c r="T1027" i="9" s="1"/>
  <c r="S1007" i="9"/>
  <c r="T1007" i="9" s="1"/>
  <c r="S1098" i="9"/>
  <c r="T1098" i="9" s="1"/>
  <c r="S1096" i="9"/>
  <c r="T1096" i="9" s="1"/>
  <c r="S1095" i="9"/>
  <c r="T1095" i="9" s="1"/>
  <c r="S1087" i="9"/>
  <c r="T1087" i="9" s="1"/>
  <c r="S1086" i="9"/>
  <c r="T1086" i="9" s="1"/>
  <c r="S1084" i="9"/>
  <c r="T1084" i="9" s="1"/>
  <c r="S1067" i="9"/>
  <c r="T1067" i="9" s="1"/>
  <c r="S1060" i="9"/>
  <c r="T1060" i="9" s="1"/>
  <c r="S1040" i="9"/>
  <c r="T1040" i="9" s="1"/>
  <c r="S1034" i="9"/>
  <c r="T1034" i="9" s="1"/>
  <c r="S1133" i="9"/>
  <c r="T1133" i="9" s="1"/>
  <c r="S1112" i="9"/>
  <c r="T1112" i="9" s="1"/>
  <c r="S1099" i="9"/>
  <c r="T1099" i="9" s="1"/>
  <c r="S1088" i="9"/>
  <c r="T1088" i="9" s="1"/>
  <c r="S1052" i="9"/>
  <c r="T1052" i="9" s="1"/>
  <c r="S1049" i="9"/>
  <c r="T1049" i="9" s="1"/>
  <c r="S1015" i="9"/>
  <c r="T1015" i="9" s="1"/>
  <c r="S999" i="9"/>
  <c r="T999" i="9" s="1"/>
  <c r="S971" i="9"/>
  <c r="T971" i="9" s="1"/>
  <c r="S1025" i="9"/>
  <c r="T1025" i="9" s="1"/>
  <c r="S1024" i="9"/>
  <c r="T1024" i="9" s="1"/>
  <c r="S1021" i="9"/>
  <c r="T1021" i="9" s="1"/>
  <c r="S1020" i="9"/>
  <c r="T1020" i="9" s="1"/>
  <c r="S1012" i="9"/>
  <c r="T1012" i="9" s="1"/>
  <c r="S983" i="9"/>
  <c r="T983" i="9" s="1"/>
  <c r="S1013" i="9"/>
  <c r="T1013" i="9" s="1"/>
  <c r="S951" i="9"/>
  <c r="T951" i="9" s="1"/>
  <c r="S899" i="9"/>
  <c r="T899" i="9" s="1"/>
  <c r="S959" i="9"/>
  <c r="T959" i="9" s="1"/>
  <c r="S990" i="9"/>
  <c r="T990" i="9" s="1"/>
  <c r="S982" i="9"/>
  <c r="T982" i="9" s="1"/>
  <c r="S974" i="9"/>
  <c r="T974" i="9" s="1"/>
  <c r="S954" i="9"/>
  <c r="T954" i="9" s="1"/>
  <c r="S966" i="9"/>
  <c r="T966" i="9" s="1"/>
  <c r="S962" i="9"/>
  <c r="T962" i="9" s="1"/>
  <c r="S943" i="9"/>
  <c r="T943" i="9" s="1"/>
  <c r="S919" i="9"/>
  <c r="T919" i="9" s="1"/>
  <c r="S911" i="9"/>
  <c r="T911" i="9" s="1"/>
  <c r="S903" i="9"/>
  <c r="T903" i="9" s="1"/>
  <c r="S932" i="9"/>
  <c r="T932" i="9" s="1"/>
  <c r="S900" i="9"/>
  <c r="T900" i="9" s="1"/>
  <c r="S875" i="9"/>
  <c r="T875" i="9" s="1"/>
  <c r="S872" i="9"/>
  <c r="T872" i="9" s="1"/>
  <c r="S855" i="9"/>
  <c r="T855" i="9" s="1"/>
  <c r="S930" i="9"/>
  <c r="T930" i="9" s="1"/>
  <c r="S890" i="9"/>
  <c r="T890" i="9" s="1"/>
  <c r="S865" i="9"/>
  <c r="T865" i="9" s="1"/>
  <c r="S908" i="9"/>
  <c r="T908" i="9" s="1"/>
  <c r="S960" i="9"/>
  <c r="T960" i="9" s="1"/>
  <c r="S958" i="9"/>
  <c r="T958" i="9" s="1"/>
  <c r="S952" i="9"/>
  <c r="T952" i="9" s="1"/>
  <c r="S950" i="9"/>
  <c r="T950" i="9" s="1"/>
  <c r="S944" i="9"/>
  <c r="T944" i="9" s="1"/>
  <c r="S942" i="9"/>
  <c r="T942" i="9" s="1"/>
  <c r="S937" i="9"/>
  <c r="T937" i="9" s="1"/>
  <c r="S934" i="9"/>
  <c r="T934" i="9" s="1"/>
  <c r="S929" i="9"/>
  <c r="T929" i="9" s="1"/>
  <c r="S926" i="9"/>
  <c r="T926" i="9" s="1"/>
  <c r="S920" i="9"/>
  <c r="T920" i="9" s="1"/>
  <c r="S918" i="9"/>
  <c r="T918" i="9" s="1"/>
  <c r="S850" i="9"/>
  <c r="T850" i="9" s="1"/>
  <c r="S864" i="9"/>
  <c r="T864" i="9" s="1"/>
  <c r="S886" i="9"/>
  <c r="T886" i="9" s="1"/>
  <c r="S2994" i="9"/>
  <c r="T2994" i="9" s="1"/>
  <c r="S2978" i="9"/>
  <c r="T2978" i="9" s="1"/>
  <c r="S2962" i="9"/>
  <c r="T2962" i="9" s="1"/>
  <c r="S2946" i="9"/>
  <c r="T2946" i="9" s="1"/>
  <c r="S2930" i="9"/>
  <c r="T2930" i="9" s="1"/>
  <c r="S2914" i="9"/>
  <c r="T2914" i="9" s="1"/>
  <c r="S2898" i="9"/>
  <c r="T2898" i="9" s="1"/>
  <c r="S2882" i="9"/>
  <c r="T2882" i="9" s="1"/>
  <c r="S2866" i="9"/>
  <c r="T2866" i="9" s="1"/>
  <c r="S2850" i="9"/>
  <c r="T2850" i="9" s="1"/>
  <c r="S2834" i="9"/>
  <c r="T2834" i="9" s="1"/>
  <c r="S2770" i="9"/>
  <c r="T2770" i="9" s="1"/>
  <c r="S2746" i="9"/>
  <c r="T2746" i="9" s="1"/>
  <c r="S2842" i="9"/>
  <c r="T2842" i="9" s="1"/>
  <c r="S2826" i="9"/>
  <c r="T2826" i="9" s="1"/>
  <c r="S2802" i="9"/>
  <c r="T2802" i="9" s="1"/>
  <c r="S2778" i="9"/>
  <c r="T2778" i="9" s="1"/>
  <c r="S2738" i="9"/>
  <c r="T2738" i="9" s="1"/>
  <c r="S2714" i="9"/>
  <c r="T2714" i="9" s="1"/>
  <c r="S2993" i="9"/>
  <c r="T2993" i="9" s="1"/>
  <c r="S2977" i="9"/>
  <c r="T2977" i="9" s="1"/>
  <c r="S2961" i="9"/>
  <c r="T2961" i="9" s="1"/>
  <c r="S2945" i="9"/>
  <c r="T2945" i="9" s="1"/>
  <c r="S2929" i="9"/>
  <c r="T2929" i="9" s="1"/>
  <c r="S2913" i="9"/>
  <c r="T2913" i="9" s="1"/>
  <c r="S2897" i="9"/>
  <c r="T2897" i="9" s="1"/>
  <c r="S2881" i="9"/>
  <c r="T2881" i="9" s="1"/>
  <c r="S2865" i="9"/>
  <c r="T2865" i="9" s="1"/>
  <c r="S2849" i="9"/>
  <c r="T2849" i="9" s="1"/>
  <c r="S2833" i="9"/>
  <c r="T2833" i="9" s="1"/>
  <c r="S2817" i="9"/>
  <c r="T2817" i="9" s="1"/>
  <c r="S2801" i="9"/>
  <c r="T2801" i="9" s="1"/>
  <c r="S2785" i="9"/>
  <c r="T2785" i="9" s="1"/>
  <c r="S2769" i="9"/>
  <c r="T2769" i="9" s="1"/>
  <c r="S2753" i="9"/>
  <c r="T2753" i="9" s="1"/>
  <c r="S2737" i="9"/>
  <c r="T2737" i="9" s="1"/>
  <c r="S2721" i="9"/>
  <c r="T2721" i="9" s="1"/>
  <c r="S3001" i="9"/>
  <c r="T3001" i="9" s="1"/>
  <c r="S2985" i="9"/>
  <c r="T2985" i="9" s="1"/>
  <c r="S2969" i="9"/>
  <c r="T2969" i="9" s="1"/>
  <c r="S2953" i="9"/>
  <c r="T2953" i="9" s="1"/>
  <c r="S2937" i="9"/>
  <c r="T2937" i="9" s="1"/>
  <c r="S2921" i="9"/>
  <c r="T2921" i="9" s="1"/>
  <c r="S2905" i="9"/>
  <c r="T2905" i="9" s="1"/>
  <c r="S2889" i="9"/>
  <c r="T2889" i="9" s="1"/>
  <c r="S2873" i="9"/>
  <c r="T2873" i="9" s="1"/>
  <c r="S2857" i="9"/>
  <c r="T2857" i="9" s="1"/>
  <c r="S2841" i="9"/>
  <c r="T2841" i="9" s="1"/>
  <c r="S2825" i="9"/>
  <c r="T2825" i="9" s="1"/>
  <c r="S2809" i="9"/>
  <c r="T2809" i="9" s="1"/>
  <c r="S2793" i="9"/>
  <c r="T2793" i="9" s="1"/>
  <c r="S2777" i="9"/>
  <c r="T2777" i="9" s="1"/>
  <c r="S2761" i="9"/>
  <c r="T2761" i="9" s="1"/>
  <c r="S2745" i="9"/>
  <c r="T2745" i="9" s="1"/>
  <c r="S2729" i="9"/>
  <c r="T2729" i="9" s="1"/>
  <c r="S2713" i="9"/>
  <c r="T2713" i="9" s="1"/>
  <c r="S2443" i="9"/>
  <c r="T2443" i="9" s="1"/>
  <c r="S2121" i="9"/>
  <c r="T2121" i="9" s="1"/>
  <c r="S2105" i="9"/>
  <c r="T2105" i="9" s="1"/>
  <c r="S2073" i="9"/>
  <c r="T2073" i="9" s="1"/>
  <c r="S2065" i="9"/>
  <c r="T2065" i="9" s="1"/>
  <c r="S2049" i="9"/>
  <c r="T2049" i="9" s="1"/>
  <c r="S2033" i="9"/>
  <c r="T2033" i="9" s="1"/>
  <c r="S2129" i="9"/>
  <c r="T2129" i="9" s="1"/>
  <c r="S2113" i="9"/>
  <c r="T2113" i="9" s="1"/>
  <c r="S2097" i="9"/>
  <c r="T2097" i="9" s="1"/>
  <c r="S2081" i="9"/>
  <c r="T2081" i="9" s="1"/>
  <c r="S2057" i="9"/>
  <c r="T2057" i="9" s="1"/>
  <c r="S2041" i="9"/>
  <c r="T2041" i="9" s="1"/>
  <c r="S1964" i="9"/>
  <c r="T1964" i="9" s="1"/>
  <c r="S1960" i="9"/>
  <c r="T1960" i="9" s="1"/>
  <c r="S1911" i="9"/>
  <c r="T1911" i="9" s="1"/>
  <c r="S1895" i="9"/>
  <c r="T1895" i="9" s="1"/>
  <c r="S1875" i="9"/>
  <c r="T1875" i="9" s="1"/>
  <c r="S2025" i="9"/>
  <c r="T2025" i="9" s="1"/>
  <c r="S2021" i="9"/>
  <c r="T2021" i="9" s="1"/>
  <c r="S2017" i="9"/>
  <c r="T2017" i="9" s="1"/>
  <c r="S2013" i="9"/>
  <c r="T2013" i="9" s="1"/>
  <c r="S2009" i="9"/>
  <c r="T2009" i="9" s="1"/>
  <c r="S2005" i="9"/>
  <c r="T2005" i="9" s="1"/>
  <c r="S2001" i="9"/>
  <c r="T2001" i="9" s="1"/>
  <c r="S1997" i="9"/>
  <c r="T1997" i="9" s="1"/>
  <c r="S1993" i="9"/>
  <c r="T1993" i="9" s="1"/>
  <c r="S1989" i="9"/>
  <c r="T1989" i="9" s="1"/>
  <c r="S1985" i="9"/>
  <c r="T1985" i="9" s="1"/>
  <c r="S1981" i="9"/>
  <c r="T1981" i="9" s="1"/>
  <c r="S1919" i="9"/>
  <c r="T1919" i="9" s="1"/>
  <c r="S1903" i="9"/>
  <c r="T1903" i="9" s="1"/>
  <c r="S1887" i="9"/>
  <c r="T1887" i="9" s="1"/>
  <c r="S1883" i="9"/>
  <c r="T1883" i="9" s="1"/>
  <c r="S1872" i="9"/>
  <c r="T1872" i="9" s="1"/>
  <c r="S1867" i="9"/>
  <c r="T1867" i="9" s="1"/>
  <c r="S1876" i="9"/>
  <c r="T1876" i="9" s="1"/>
  <c r="S1861" i="9"/>
  <c r="T1861" i="9" s="1"/>
  <c r="S1857" i="9"/>
  <c r="T1857" i="9" s="1"/>
  <c r="S1853" i="9"/>
  <c r="T1853" i="9" s="1"/>
  <c r="S1849" i="9"/>
  <c r="T1849" i="9" s="1"/>
  <c r="S1845" i="9"/>
  <c r="T1845" i="9" s="1"/>
  <c r="S1841" i="9"/>
  <c r="T1841" i="9" s="1"/>
  <c r="S1837" i="9"/>
  <c r="T1837" i="9" s="1"/>
  <c r="S1825" i="9"/>
  <c r="T1825" i="9" s="1"/>
  <c r="S1813" i="9"/>
  <c r="T1813" i="9" s="1"/>
  <c r="S1814" i="9"/>
  <c r="T1814" i="9" s="1"/>
  <c r="S1833" i="9"/>
  <c r="T1833" i="9" s="1"/>
  <c r="S1573" i="9"/>
  <c r="T1573" i="9" s="1"/>
  <c r="S1480" i="9"/>
  <c r="T1480" i="9" s="1"/>
  <c r="S1569" i="9"/>
  <c r="T1569" i="9" s="1"/>
  <c r="S1434" i="9"/>
  <c r="T1434" i="9" s="1"/>
  <c r="S1426" i="9"/>
  <c r="T1426" i="9" s="1"/>
  <c r="S1412" i="9"/>
  <c r="T1412" i="9" s="1"/>
  <c r="S1398" i="9"/>
  <c r="T1398" i="9" s="1"/>
  <c r="S1382" i="9"/>
  <c r="T1382" i="9" s="1"/>
  <c r="S1366" i="9"/>
  <c r="T1366" i="9" s="1"/>
  <c r="S1361" i="9"/>
  <c r="T1361" i="9" s="1"/>
  <c r="S1430" i="9"/>
  <c r="T1430" i="9" s="1"/>
  <c r="S1302" i="9"/>
  <c r="T1302" i="9" s="1"/>
  <c r="S1274" i="9"/>
  <c r="T1274" i="9" s="1"/>
  <c r="S1346" i="9"/>
  <c r="T1346" i="9" s="1"/>
  <c r="S1342" i="9"/>
  <c r="T1342" i="9" s="1"/>
  <c r="S1338" i="9"/>
  <c r="T1338" i="9" s="1"/>
  <c r="S1334" i="9"/>
  <c r="T1334" i="9" s="1"/>
  <c r="S1330" i="9"/>
  <c r="T1330" i="9" s="1"/>
  <c r="S1326" i="9"/>
  <c r="T1326" i="9" s="1"/>
  <c r="S1322" i="9"/>
  <c r="T1322" i="9" s="1"/>
  <c r="S1318" i="9"/>
  <c r="T1318" i="9" s="1"/>
  <c r="S1314" i="9"/>
  <c r="T1314" i="9" s="1"/>
  <c r="S1298" i="9"/>
  <c r="T1298" i="9" s="1"/>
  <c r="S1278" i="9"/>
  <c r="T1278" i="9" s="1"/>
  <c r="S1275" i="9"/>
  <c r="T1275" i="9" s="1"/>
  <c r="S1310" i="9"/>
  <c r="T1310" i="9" s="1"/>
  <c r="S1294" i="9"/>
  <c r="T1294" i="9" s="1"/>
  <c r="S1282" i="9"/>
  <c r="T1282" i="9" s="1"/>
  <c r="S1279" i="9"/>
  <c r="T1279" i="9" s="1"/>
  <c r="S1266" i="9"/>
  <c r="T1266" i="9" s="1"/>
  <c r="S1121" i="9"/>
  <c r="T1121" i="9" s="1"/>
  <c r="S1113" i="9"/>
  <c r="T1113" i="9" s="1"/>
  <c r="S1097" i="9"/>
  <c r="T1097" i="9" s="1"/>
  <c r="S1125" i="9"/>
  <c r="T1125" i="9" s="1"/>
  <c r="S1101" i="9"/>
  <c r="T1101" i="9" s="1"/>
  <c r="S1129" i="9"/>
  <c r="T1129" i="9" s="1"/>
  <c r="S1105" i="9"/>
  <c r="T1105" i="9" s="1"/>
  <c r="S1063" i="9"/>
  <c r="T1063" i="9" s="1"/>
  <c r="S1062" i="9"/>
  <c r="T1062" i="9" s="1"/>
  <c r="S1058" i="9"/>
  <c r="T1058" i="9" s="1"/>
  <c r="S1054" i="9"/>
  <c r="T1054" i="9" s="1"/>
  <c r="S1045" i="9"/>
  <c r="T1045" i="9" s="1"/>
  <c r="S1038" i="9"/>
  <c r="T1038" i="9" s="1"/>
  <c r="S1029" i="9"/>
  <c r="T1029" i="9" s="1"/>
  <c r="S1093" i="9"/>
  <c r="T1093" i="9" s="1"/>
  <c r="S1089" i="9"/>
  <c r="T1089" i="9" s="1"/>
  <c r="S1085" i="9"/>
  <c r="T1085" i="9" s="1"/>
  <c r="S1081" i="9"/>
  <c r="T1081" i="9" s="1"/>
  <c r="S1075" i="9"/>
  <c r="T1075" i="9" s="1"/>
  <c r="S1071" i="9"/>
  <c r="T1071" i="9" s="1"/>
  <c r="S1061" i="9"/>
  <c r="T1061" i="9" s="1"/>
  <c r="S1057" i="9"/>
  <c r="T1057" i="9" s="1"/>
  <c r="S1053" i="9"/>
  <c r="T1053" i="9" s="1"/>
  <c r="S1046" i="9"/>
  <c r="T1046" i="9" s="1"/>
  <c r="S1037" i="9"/>
  <c r="T1037" i="9" s="1"/>
  <c r="S1030" i="9"/>
  <c r="T1030" i="9" s="1"/>
  <c r="S1001" i="9"/>
  <c r="T1001" i="9" s="1"/>
  <c r="S997" i="9"/>
  <c r="T997" i="9" s="1"/>
  <c r="S993" i="9"/>
  <c r="T993" i="9" s="1"/>
  <c r="S985" i="9"/>
  <c r="T985" i="9" s="1"/>
  <c r="S977" i="9"/>
  <c r="T977" i="9" s="1"/>
  <c r="S970" i="9"/>
  <c r="T970" i="9" s="1"/>
  <c r="S994" i="9"/>
  <c r="T994" i="9" s="1"/>
  <c r="S986" i="9"/>
  <c r="T986" i="9" s="1"/>
  <c r="S978" i="9"/>
  <c r="T978" i="9" s="1"/>
  <c r="S973" i="9"/>
  <c r="T973" i="9" s="1"/>
  <c r="S969" i="9"/>
  <c r="T969" i="9" s="1"/>
  <c r="S965" i="9"/>
  <c r="T965" i="9" s="1"/>
  <c r="S961" i="9"/>
  <c r="T961" i="9" s="1"/>
  <c r="S957" i="9"/>
  <c r="T957" i="9" s="1"/>
  <c r="S953" i="9"/>
  <c r="T953" i="9" s="1"/>
  <c r="S949" i="9"/>
  <c r="T949" i="9" s="1"/>
  <c r="S945" i="9"/>
  <c r="T945" i="9" s="1"/>
  <c r="S909" i="9"/>
  <c r="T909" i="9" s="1"/>
  <c r="S913" i="9"/>
  <c r="T913" i="9" s="1"/>
  <c r="S889" i="9"/>
  <c r="T889" i="9" s="1"/>
  <c r="S881" i="9"/>
  <c r="T881" i="9" s="1"/>
  <c r="S905" i="9"/>
  <c r="T905" i="9" s="1"/>
  <c r="S901" i="9"/>
  <c r="T901" i="9" s="1"/>
  <c r="S897" i="9"/>
  <c r="T897" i="9" s="1"/>
  <c r="S885" i="9"/>
  <c r="T885" i="9" s="1"/>
  <c r="S882" i="9"/>
  <c r="T882" i="9" s="1"/>
  <c r="S858" i="9"/>
  <c r="T858" i="9" s="1"/>
  <c r="S854" i="9"/>
  <c r="T854" i="9" s="1"/>
  <c r="S849" i="9"/>
  <c r="T849" i="9" s="1"/>
  <c r="S845" i="9"/>
  <c r="T845" i="9" s="1"/>
  <c r="S841" i="9"/>
  <c r="T841" i="9" s="1"/>
  <c r="S848" i="9"/>
  <c r="T848" i="9" s="1"/>
  <c r="S844" i="9"/>
  <c r="T844" i="9" s="1"/>
  <c r="S825" i="9"/>
  <c r="T825" i="9" s="1"/>
  <c r="S797" i="9"/>
  <c r="T797" i="9" s="1"/>
  <c r="S705" i="9"/>
  <c r="T705" i="9" s="1"/>
  <c r="S669" i="9"/>
  <c r="T669" i="9" s="1"/>
  <c r="S577" i="9"/>
  <c r="T577" i="9" s="1"/>
  <c r="S545" i="9"/>
  <c r="T545" i="9" s="1"/>
  <c r="S445" i="9"/>
  <c r="T445" i="9" s="1"/>
  <c r="S413" i="9"/>
  <c r="T413" i="9" s="1"/>
  <c r="S317" i="9"/>
  <c r="T317" i="9" s="1"/>
  <c r="S281" i="9"/>
  <c r="T281" i="9" s="1"/>
  <c r="S185" i="9"/>
  <c r="T185" i="9" s="1"/>
  <c r="S153" i="9"/>
  <c r="T153" i="9" s="1"/>
  <c r="S840" i="9"/>
  <c r="T840" i="9" s="1"/>
  <c r="S836" i="9"/>
  <c r="T836" i="9" s="1"/>
  <c r="S832" i="9"/>
  <c r="T832" i="9" s="1"/>
  <c r="S828" i="9"/>
  <c r="T828" i="9" s="1"/>
  <c r="S824" i="9"/>
  <c r="T824" i="9" s="1"/>
  <c r="S820" i="9"/>
  <c r="T820" i="9" s="1"/>
  <c r="S816" i="9"/>
  <c r="T816" i="9" s="1"/>
  <c r="S812" i="9"/>
  <c r="T812" i="9" s="1"/>
  <c r="S808" i="9"/>
  <c r="T808" i="9" s="1"/>
  <c r="S804" i="9"/>
  <c r="T804" i="9" s="1"/>
  <c r="S800" i="9"/>
  <c r="T800" i="9" s="1"/>
  <c r="S796" i="9"/>
  <c r="T796" i="9" s="1"/>
  <c r="S792" i="9"/>
  <c r="T792" i="9" s="1"/>
  <c r="S788" i="9"/>
  <c r="T788" i="9" s="1"/>
  <c r="S784" i="9"/>
  <c r="T784" i="9" s="1"/>
  <c r="S780" i="9"/>
  <c r="T780" i="9" s="1"/>
  <c r="S776" i="9"/>
  <c r="T776" i="9" s="1"/>
  <c r="S772" i="9"/>
  <c r="T772" i="9" s="1"/>
  <c r="S768" i="9"/>
  <c r="T768" i="9" s="1"/>
  <c r="S764" i="9"/>
  <c r="T764" i="9" s="1"/>
  <c r="S760" i="9"/>
  <c r="T760" i="9" s="1"/>
  <c r="S756" i="9"/>
  <c r="T756" i="9" s="1"/>
  <c r="S752" i="9"/>
  <c r="T752" i="9" s="1"/>
  <c r="S748" i="9"/>
  <c r="T748" i="9" s="1"/>
  <c r="S744" i="9"/>
  <c r="T744" i="9" s="1"/>
  <c r="S740" i="9"/>
  <c r="T740" i="9" s="1"/>
  <c r="S736" i="9"/>
  <c r="T736" i="9" s="1"/>
  <c r="S732" i="9"/>
  <c r="T732" i="9" s="1"/>
  <c r="S728" i="9"/>
  <c r="T728" i="9" s="1"/>
  <c r="S724" i="9"/>
  <c r="T724" i="9" s="1"/>
  <c r="S720" i="9"/>
  <c r="T720" i="9" s="1"/>
  <c r="S716" i="9"/>
  <c r="T716" i="9" s="1"/>
  <c r="S712" i="9"/>
  <c r="T712" i="9" s="1"/>
  <c r="S708" i="9"/>
  <c r="T708" i="9" s="1"/>
  <c r="S704" i="9"/>
  <c r="T704" i="9" s="1"/>
  <c r="S700" i="9"/>
  <c r="T700" i="9" s="1"/>
  <c r="S696" i="9"/>
  <c r="T696" i="9" s="1"/>
  <c r="S692" i="9"/>
  <c r="T692" i="9" s="1"/>
  <c r="S688" i="9"/>
  <c r="T688" i="9" s="1"/>
  <c r="S684" i="9"/>
  <c r="T684" i="9" s="1"/>
  <c r="S680" i="9"/>
  <c r="T680" i="9" s="1"/>
  <c r="S676" i="9"/>
  <c r="T676" i="9" s="1"/>
  <c r="S672" i="9"/>
  <c r="T672" i="9" s="1"/>
  <c r="S668" i="9"/>
  <c r="T668" i="9" s="1"/>
  <c r="S664" i="9"/>
  <c r="T664" i="9" s="1"/>
  <c r="S660" i="9"/>
  <c r="T660" i="9" s="1"/>
  <c r="S656" i="9"/>
  <c r="T656" i="9" s="1"/>
  <c r="S652" i="9"/>
  <c r="T652" i="9" s="1"/>
  <c r="S648" i="9"/>
  <c r="T648" i="9" s="1"/>
  <c r="S644" i="9"/>
  <c r="T644" i="9" s="1"/>
  <c r="S640" i="9"/>
  <c r="T640" i="9" s="1"/>
  <c r="S636" i="9"/>
  <c r="T636" i="9" s="1"/>
  <c r="S632" i="9"/>
  <c r="T632" i="9" s="1"/>
  <c r="S628" i="9"/>
  <c r="T628" i="9" s="1"/>
  <c r="S624" i="9"/>
  <c r="T624" i="9" s="1"/>
  <c r="S620" i="9"/>
  <c r="T620" i="9" s="1"/>
  <c r="S616" i="9"/>
  <c r="T616" i="9" s="1"/>
  <c r="S612" i="9"/>
  <c r="T612" i="9" s="1"/>
  <c r="S608" i="9"/>
  <c r="T608" i="9" s="1"/>
  <c r="S604" i="9"/>
  <c r="T604" i="9" s="1"/>
  <c r="S600" i="9"/>
  <c r="T600" i="9" s="1"/>
  <c r="S596" i="9"/>
  <c r="T596" i="9" s="1"/>
  <c r="S592" i="9"/>
  <c r="T592" i="9" s="1"/>
  <c r="S588" i="9"/>
  <c r="T588" i="9" s="1"/>
  <c r="S584" i="9"/>
  <c r="T584" i="9" s="1"/>
  <c r="S580" i="9"/>
  <c r="T580" i="9" s="1"/>
  <c r="S576" i="9"/>
  <c r="T576" i="9" s="1"/>
  <c r="S572" i="9"/>
  <c r="T572" i="9" s="1"/>
  <c r="S568" i="9"/>
  <c r="T568" i="9" s="1"/>
  <c r="S564" i="9"/>
  <c r="T564" i="9" s="1"/>
  <c r="S560" i="9"/>
  <c r="T560" i="9" s="1"/>
  <c r="S556" i="9"/>
  <c r="T556" i="9" s="1"/>
  <c r="S552" i="9"/>
  <c r="T552" i="9" s="1"/>
  <c r="S548" i="9"/>
  <c r="T548" i="9" s="1"/>
  <c r="S544" i="9"/>
  <c r="T544" i="9" s="1"/>
  <c r="S540" i="9"/>
  <c r="T540" i="9" s="1"/>
  <c r="S536" i="9"/>
  <c r="T536" i="9" s="1"/>
  <c r="S532" i="9"/>
  <c r="T532" i="9" s="1"/>
  <c r="S528" i="9"/>
  <c r="T528" i="9" s="1"/>
  <c r="S524" i="9"/>
  <c r="T524" i="9" s="1"/>
  <c r="S520" i="9"/>
  <c r="T520" i="9" s="1"/>
  <c r="S516" i="9"/>
  <c r="T516" i="9" s="1"/>
  <c r="S837" i="9"/>
  <c r="T837" i="9" s="1"/>
  <c r="S821" i="9"/>
  <c r="T821" i="9" s="1"/>
  <c r="S813" i="9"/>
  <c r="T813" i="9" s="1"/>
  <c r="S809" i="9"/>
  <c r="T809" i="9" s="1"/>
  <c r="S793" i="9"/>
  <c r="T793" i="9" s="1"/>
  <c r="S781" i="9"/>
  <c r="T781" i="9" s="1"/>
  <c r="S777" i="9"/>
  <c r="T777" i="9" s="1"/>
  <c r="S765" i="9"/>
  <c r="T765" i="9" s="1"/>
  <c r="S761" i="9"/>
  <c r="T761" i="9" s="1"/>
  <c r="S749" i="9"/>
  <c r="T749" i="9" s="1"/>
  <c r="S745" i="9"/>
  <c r="T745" i="9" s="1"/>
  <c r="S733" i="9"/>
  <c r="T733" i="9" s="1"/>
  <c r="S729" i="9"/>
  <c r="T729" i="9" s="1"/>
  <c r="S721" i="9"/>
  <c r="T721" i="9" s="1"/>
  <c r="S717" i="9"/>
  <c r="T717" i="9" s="1"/>
  <c r="S701" i="9"/>
  <c r="T701" i="9" s="1"/>
  <c r="S693" i="9"/>
  <c r="T693" i="9" s="1"/>
  <c r="S689" i="9"/>
  <c r="T689" i="9" s="1"/>
  <c r="S685" i="9"/>
  <c r="T685" i="9" s="1"/>
  <c r="S665" i="9"/>
  <c r="T665" i="9" s="1"/>
  <c r="S653" i="9"/>
  <c r="T653" i="9" s="1"/>
  <c r="S649" i="9"/>
  <c r="T649" i="9" s="1"/>
  <c r="S641" i="9"/>
  <c r="T641" i="9" s="1"/>
  <c r="S637" i="9"/>
  <c r="T637" i="9" s="1"/>
  <c r="S625" i="9"/>
  <c r="T625" i="9" s="1"/>
  <c r="S621" i="9"/>
  <c r="T621" i="9" s="1"/>
  <c r="S609" i="9"/>
  <c r="T609" i="9" s="1"/>
  <c r="S605" i="9"/>
  <c r="T605" i="9" s="1"/>
  <c r="S593" i="9"/>
  <c r="T593" i="9" s="1"/>
  <c r="S589" i="9"/>
  <c r="T589" i="9" s="1"/>
  <c r="S573" i="9"/>
  <c r="T573" i="9" s="1"/>
  <c r="S561" i="9"/>
  <c r="T561" i="9" s="1"/>
  <c r="S557" i="9"/>
  <c r="T557" i="9" s="1"/>
  <c r="S541" i="9"/>
  <c r="T541" i="9" s="1"/>
  <c r="S529" i="9"/>
  <c r="T529" i="9" s="1"/>
  <c r="S525" i="9"/>
  <c r="T525" i="9" s="1"/>
  <c r="S513" i="9"/>
  <c r="T513" i="9" s="1"/>
  <c r="S509" i="9"/>
  <c r="T509" i="9" s="1"/>
  <c r="S497" i="9"/>
  <c r="T497" i="9" s="1"/>
  <c r="S493" i="9"/>
  <c r="T493" i="9" s="1"/>
  <c r="S481" i="9"/>
  <c r="T481" i="9" s="1"/>
  <c r="S477" i="9"/>
  <c r="T477" i="9" s="1"/>
  <c r="S465" i="9"/>
  <c r="T465" i="9" s="1"/>
  <c r="S461" i="9"/>
  <c r="T461" i="9" s="1"/>
  <c r="S441" i="9"/>
  <c r="T441" i="9" s="1"/>
  <c r="S429" i="9"/>
  <c r="T429" i="9" s="1"/>
  <c r="S425" i="9"/>
  <c r="T425" i="9" s="1"/>
  <c r="S409" i="9"/>
  <c r="T409" i="9" s="1"/>
  <c r="S397" i="9"/>
  <c r="T397" i="9" s="1"/>
  <c r="S393" i="9"/>
  <c r="T393" i="9" s="1"/>
  <c r="S381" i="9"/>
  <c r="T381" i="9" s="1"/>
  <c r="S377" i="9"/>
  <c r="T377" i="9" s="1"/>
  <c r="S365" i="9"/>
  <c r="T365" i="9" s="1"/>
  <c r="S361" i="9"/>
  <c r="T361" i="9" s="1"/>
  <c r="S349" i="9"/>
  <c r="T349" i="9" s="1"/>
  <c r="S345" i="9"/>
  <c r="T345" i="9" s="1"/>
  <c r="S333" i="9"/>
  <c r="T333" i="9" s="1"/>
  <c r="S329" i="9"/>
  <c r="T329" i="9" s="1"/>
  <c r="S313" i="9"/>
  <c r="T313" i="9" s="1"/>
  <c r="S301" i="9"/>
  <c r="T301" i="9" s="1"/>
  <c r="S297" i="9"/>
  <c r="T297" i="9" s="1"/>
  <c r="S277" i="9"/>
  <c r="T277" i="9" s="1"/>
  <c r="S265" i="9"/>
  <c r="T265" i="9" s="1"/>
  <c r="S261" i="9"/>
  <c r="T261" i="9" s="1"/>
  <c r="S249" i="9"/>
  <c r="T249" i="9" s="1"/>
  <c r="S245" i="9"/>
  <c r="T245" i="9" s="1"/>
  <c r="S233" i="9"/>
  <c r="T233" i="9" s="1"/>
  <c r="S229" i="9"/>
  <c r="T229" i="9" s="1"/>
  <c r="S217" i="9"/>
  <c r="T217" i="9" s="1"/>
  <c r="S213" i="9"/>
  <c r="T213" i="9" s="1"/>
  <c r="S201" i="9"/>
  <c r="T201" i="9" s="1"/>
  <c r="S197" i="9"/>
  <c r="T197" i="9" s="1"/>
  <c r="S181" i="9"/>
  <c r="T181" i="9" s="1"/>
  <c r="S169" i="9"/>
  <c r="T169" i="9" s="1"/>
  <c r="S165" i="9"/>
  <c r="T165" i="9" s="1"/>
  <c r="S149" i="9"/>
  <c r="T149" i="9" s="1"/>
  <c r="S133" i="9"/>
  <c r="T133" i="9" s="1"/>
  <c r="S129" i="9"/>
  <c r="T129" i="9" s="1"/>
  <c r="S117" i="9"/>
  <c r="T117" i="9" s="1"/>
  <c r="S113" i="9"/>
  <c r="T113" i="9" s="1"/>
  <c r="S101" i="9"/>
  <c r="T101" i="9" s="1"/>
  <c r="S97" i="9"/>
  <c r="T97" i="9" s="1"/>
  <c r="S73" i="9"/>
  <c r="T73" i="9" s="1"/>
  <c r="S65" i="9"/>
  <c r="T65" i="9" s="1"/>
  <c r="S33" i="9"/>
  <c r="T33" i="9" s="1"/>
  <c r="S25" i="9"/>
  <c r="T25" i="9" s="1"/>
  <c r="S512" i="9"/>
  <c r="T512" i="9" s="1"/>
  <c r="S508" i="9"/>
  <c r="T508" i="9" s="1"/>
  <c r="S504" i="9"/>
  <c r="T504" i="9" s="1"/>
  <c r="S500" i="9"/>
  <c r="T500" i="9" s="1"/>
  <c r="S496" i="9"/>
  <c r="T496" i="9" s="1"/>
  <c r="S492" i="9"/>
  <c r="T492" i="9" s="1"/>
  <c r="S488" i="9"/>
  <c r="T488" i="9" s="1"/>
  <c r="S484" i="9"/>
  <c r="T484" i="9" s="1"/>
  <c r="S480" i="9"/>
  <c r="T480" i="9" s="1"/>
  <c r="S476" i="9"/>
  <c r="T476" i="9" s="1"/>
  <c r="S472" i="9"/>
  <c r="T472" i="9" s="1"/>
  <c r="S468" i="9"/>
  <c r="T468" i="9" s="1"/>
  <c r="S464" i="9"/>
  <c r="T464" i="9" s="1"/>
  <c r="S460" i="9"/>
  <c r="T460" i="9" s="1"/>
  <c r="S456" i="9"/>
  <c r="T456" i="9" s="1"/>
  <c r="S452" i="9"/>
  <c r="T452" i="9" s="1"/>
  <c r="S448" i="9"/>
  <c r="T448" i="9" s="1"/>
  <c r="S444" i="9"/>
  <c r="T444" i="9" s="1"/>
  <c r="S440" i="9"/>
  <c r="T440" i="9" s="1"/>
  <c r="S436" i="9"/>
  <c r="T436" i="9" s="1"/>
  <c r="S432" i="9"/>
  <c r="T432" i="9" s="1"/>
  <c r="S428" i="9"/>
  <c r="T428" i="9" s="1"/>
  <c r="S424" i="9"/>
  <c r="T424" i="9" s="1"/>
  <c r="S420" i="9"/>
  <c r="T420" i="9" s="1"/>
  <c r="S416" i="9"/>
  <c r="T416" i="9" s="1"/>
  <c r="S412" i="9"/>
  <c r="T412" i="9" s="1"/>
  <c r="S408" i="9"/>
  <c r="T408" i="9" s="1"/>
  <c r="S404" i="9"/>
  <c r="T404" i="9" s="1"/>
  <c r="S400" i="9"/>
  <c r="T400" i="9" s="1"/>
  <c r="S396" i="9"/>
  <c r="T396" i="9" s="1"/>
  <c r="S392" i="9"/>
  <c r="T392" i="9" s="1"/>
  <c r="S388" i="9"/>
  <c r="T388" i="9" s="1"/>
  <c r="S384" i="9"/>
  <c r="T384" i="9" s="1"/>
  <c r="S380" i="9"/>
  <c r="T380" i="9" s="1"/>
  <c r="S376" i="9"/>
  <c r="T376" i="9" s="1"/>
  <c r="S372" i="9"/>
  <c r="T372" i="9" s="1"/>
  <c r="S368" i="9"/>
  <c r="T368" i="9" s="1"/>
  <c r="S364" i="9"/>
  <c r="T364" i="9" s="1"/>
  <c r="S360" i="9"/>
  <c r="T360" i="9" s="1"/>
  <c r="S356" i="9"/>
  <c r="T356" i="9" s="1"/>
  <c r="S352" i="9"/>
  <c r="T352" i="9" s="1"/>
  <c r="S348" i="9"/>
  <c r="T348" i="9" s="1"/>
  <c r="S344" i="9"/>
  <c r="T344" i="9" s="1"/>
  <c r="S340" i="9"/>
  <c r="T340" i="9" s="1"/>
  <c r="S336" i="9"/>
  <c r="T336" i="9" s="1"/>
  <c r="S332" i="9"/>
  <c r="T332" i="9" s="1"/>
  <c r="S328" i="9"/>
  <c r="T328" i="9" s="1"/>
  <c r="S324" i="9"/>
  <c r="T324" i="9" s="1"/>
  <c r="S320" i="9"/>
  <c r="T320" i="9" s="1"/>
  <c r="S316" i="9"/>
  <c r="T316" i="9" s="1"/>
  <c r="S312" i="9"/>
  <c r="T312" i="9" s="1"/>
  <c r="S308" i="9"/>
  <c r="T308" i="9" s="1"/>
  <c r="S304" i="9"/>
  <c r="T304" i="9" s="1"/>
  <c r="S300" i="9"/>
  <c r="T300" i="9" s="1"/>
  <c r="S296" i="9"/>
  <c r="T296" i="9" s="1"/>
  <c r="S292" i="9"/>
  <c r="T292" i="9" s="1"/>
  <c r="S288" i="9"/>
  <c r="T288" i="9" s="1"/>
  <c r="S284" i="9"/>
  <c r="T284" i="9" s="1"/>
  <c r="S280" i="9"/>
  <c r="T280" i="9" s="1"/>
  <c r="S276" i="9"/>
  <c r="T276" i="9" s="1"/>
  <c r="S272" i="9"/>
  <c r="T272" i="9" s="1"/>
  <c r="S268" i="9"/>
  <c r="T268" i="9" s="1"/>
  <c r="S264" i="9"/>
  <c r="T264" i="9" s="1"/>
  <c r="S260" i="9"/>
  <c r="T260" i="9" s="1"/>
  <c r="S256" i="9"/>
  <c r="T256" i="9" s="1"/>
  <c r="S252" i="9"/>
  <c r="T252" i="9" s="1"/>
  <c r="S248" i="9"/>
  <c r="T248" i="9" s="1"/>
  <c r="S244" i="9"/>
  <c r="T244" i="9" s="1"/>
  <c r="S240" i="9"/>
  <c r="T240" i="9" s="1"/>
  <c r="S236" i="9"/>
  <c r="T236" i="9" s="1"/>
  <c r="S232" i="9"/>
  <c r="T232" i="9" s="1"/>
  <c r="S228" i="9"/>
  <c r="T228" i="9" s="1"/>
  <c r="S224" i="9"/>
  <c r="T224" i="9" s="1"/>
  <c r="S220" i="9"/>
  <c r="T220" i="9" s="1"/>
  <c r="S216" i="9"/>
  <c r="T216" i="9" s="1"/>
  <c r="S212" i="9"/>
  <c r="T212" i="9" s="1"/>
  <c r="S208" i="9"/>
  <c r="T208" i="9" s="1"/>
  <c r="S204" i="9"/>
  <c r="T204" i="9" s="1"/>
  <c r="S200" i="9"/>
  <c r="T200" i="9" s="1"/>
  <c r="S196" i="9"/>
  <c r="T196" i="9" s="1"/>
  <c r="S192" i="9"/>
  <c r="T192" i="9" s="1"/>
  <c r="S188" i="9"/>
  <c r="T188" i="9" s="1"/>
  <c r="S184" i="9"/>
  <c r="T184" i="9" s="1"/>
  <c r="S180" i="9"/>
  <c r="T180" i="9" s="1"/>
  <c r="S176" i="9"/>
  <c r="T176" i="9" s="1"/>
  <c r="S172" i="9"/>
  <c r="T172" i="9" s="1"/>
  <c r="S168" i="9"/>
  <c r="T168" i="9" s="1"/>
  <c r="S164" i="9"/>
  <c r="T164" i="9" s="1"/>
  <c r="S160" i="9"/>
  <c r="T160" i="9" s="1"/>
  <c r="S156" i="9"/>
  <c r="T156" i="9" s="1"/>
  <c r="S152" i="9"/>
  <c r="T152" i="9" s="1"/>
  <c r="S148" i="9"/>
  <c r="T148" i="9" s="1"/>
  <c r="S144" i="9"/>
  <c r="T144" i="9" s="1"/>
  <c r="S140" i="9"/>
  <c r="T140" i="9" s="1"/>
  <c r="S136" i="9"/>
  <c r="T136" i="9" s="1"/>
  <c r="S132" i="9"/>
  <c r="T132" i="9" s="1"/>
  <c r="S128" i="9"/>
  <c r="T128" i="9" s="1"/>
  <c r="S124" i="9"/>
  <c r="T124" i="9" s="1"/>
  <c r="S120" i="9"/>
  <c r="T120" i="9" s="1"/>
  <c r="S116" i="9"/>
  <c r="T116" i="9" s="1"/>
  <c r="S112" i="9"/>
  <c r="T112" i="9" s="1"/>
  <c r="S108" i="9"/>
  <c r="T108" i="9" s="1"/>
  <c r="S104" i="9"/>
  <c r="T104" i="9" s="1"/>
  <c r="S100" i="9"/>
  <c r="T100" i="9" s="1"/>
  <c r="S96" i="9"/>
  <c r="T96" i="9" s="1"/>
  <c r="S92" i="9"/>
  <c r="T92" i="9" s="1"/>
  <c r="S88" i="9"/>
  <c r="T88" i="9" s="1"/>
  <c r="S84" i="9"/>
  <c r="T84" i="9" s="1"/>
  <c r="S80" i="9"/>
  <c r="T80" i="9" s="1"/>
  <c r="S76" i="9"/>
  <c r="T76" i="9" s="1"/>
  <c r="S72" i="9"/>
  <c r="T72" i="9" s="1"/>
  <c r="S68" i="9"/>
  <c r="T68" i="9" s="1"/>
  <c r="S64" i="9"/>
  <c r="T64" i="9" s="1"/>
  <c r="S60" i="9"/>
  <c r="T60" i="9" s="1"/>
  <c r="S56" i="9"/>
  <c r="T56" i="9" s="1"/>
  <c r="S52" i="9"/>
  <c r="T52" i="9" s="1"/>
  <c r="S48" i="9"/>
  <c r="T48" i="9" s="1"/>
  <c r="S44" i="9"/>
  <c r="T44" i="9" s="1"/>
  <c r="S40" i="9"/>
  <c r="T40" i="9" s="1"/>
  <c r="S36" i="9"/>
  <c r="T36" i="9" s="1"/>
  <c r="S32" i="9"/>
  <c r="T32" i="9" s="1"/>
  <c r="S28" i="9"/>
  <c r="T28" i="9" s="1"/>
  <c r="S24" i="9"/>
  <c r="T24" i="9" s="1"/>
  <c r="S20" i="9"/>
  <c r="T20" i="9" s="1"/>
  <c r="S16" i="9"/>
  <c r="T16" i="9" s="1"/>
  <c r="S12" i="9"/>
  <c r="T12" i="9" s="1"/>
  <c r="S8" i="9"/>
  <c r="T8" i="9" s="1"/>
  <c r="S4" i="9"/>
  <c r="T4" i="9" s="1"/>
  <c r="S838" i="9"/>
  <c r="T838" i="9" s="1"/>
  <c r="S834" i="9"/>
  <c r="T834" i="9" s="1"/>
  <c r="S830" i="9"/>
  <c r="T830" i="9" s="1"/>
  <c r="S826" i="9"/>
  <c r="T826" i="9" s="1"/>
  <c r="S822" i="9"/>
  <c r="T822" i="9" s="1"/>
  <c r="S818" i="9"/>
  <c r="T818" i="9" s="1"/>
  <c r="S814" i="9"/>
  <c r="T814" i="9" s="1"/>
  <c r="S806" i="9"/>
  <c r="T806" i="9" s="1"/>
  <c r="S802" i="9"/>
  <c r="T802" i="9" s="1"/>
  <c r="S798" i="9"/>
  <c r="T798" i="9" s="1"/>
  <c r="S794" i="9"/>
  <c r="T794" i="9" s="1"/>
  <c r="S790" i="9"/>
  <c r="T790" i="9" s="1"/>
  <c r="S778" i="9"/>
  <c r="T778" i="9" s="1"/>
  <c r="S774" i="9"/>
  <c r="T774" i="9" s="1"/>
  <c r="S766" i="9"/>
  <c r="T766" i="9" s="1"/>
  <c r="S762" i="9"/>
  <c r="T762" i="9" s="1"/>
  <c r="S758" i="9"/>
  <c r="T758" i="9" s="1"/>
  <c r="S754" i="9"/>
  <c r="T754" i="9" s="1"/>
  <c r="S750" i="9"/>
  <c r="T750" i="9" s="1"/>
  <c r="S742" i="9"/>
  <c r="T742" i="9" s="1"/>
  <c r="S738" i="9"/>
  <c r="T738" i="9" s="1"/>
  <c r="S734" i="9"/>
  <c r="T734" i="9" s="1"/>
  <c r="S730" i="9"/>
  <c r="T730" i="9" s="1"/>
  <c r="S726" i="9"/>
  <c r="T726" i="9" s="1"/>
  <c r="S722" i="9"/>
  <c r="T722" i="9" s="1"/>
  <c r="S718" i="9"/>
  <c r="T718" i="9" s="1"/>
  <c r="S714" i="9"/>
  <c r="T714" i="9" s="1"/>
  <c r="S706" i="9"/>
  <c r="T706" i="9" s="1"/>
  <c r="S702" i="9"/>
  <c r="T702" i="9" s="1"/>
  <c r="S698" i="9"/>
  <c r="T698" i="9" s="1"/>
  <c r="S694" i="9"/>
  <c r="T694" i="9" s="1"/>
  <c r="S690" i="9"/>
  <c r="T690" i="9" s="1"/>
  <c r="S686" i="9"/>
  <c r="T686" i="9" s="1"/>
  <c r="S682" i="9"/>
  <c r="T682" i="9" s="1"/>
  <c r="S678" i="9"/>
  <c r="T678" i="9" s="1"/>
  <c r="S674" i="9"/>
  <c r="T674" i="9" s="1"/>
  <c r="S666" i="9"/>
  <c r="T666" i="9" s="1"/>
  <c r="S662" i="9"/>
  <c r="T662" i="9" s="1"/>
  <c r="S658" i="9"/>
  <c r="T658" i="9" s="1"/>
  <c r="S654" i="9"/>
  <c r="T654" i="9" s="1"/>
  <c r="S650" i="9"/>
  <c r="T650" i="9" s="1"/>
  <c r="S646" i="9"/>
  <c r="T646" i="9" s="1"/>
  <c r="S642" i="9"/>
  <c r="T642" i="9" s="1"/>
  <c r="S638" i="9"/>
  <c r="T638" i="9" s="1"/>
  <c r="S634" i="9"/>
  <c r="T634" i="9" s="1"/>
  <c r="S630" i="9"/>
  <c r="T630" i="9" s="1"/>
  <c r="S626" i="9"/>
  <c r="T626" i="9" s="1"/>
  <c r="S622" i="9"/>
  <c r="T622" i="9" s="1"/>
  <c r="S614" i="9"/>
  <c r="T614" i="9" s="1"/>
  <c r="S606" i="9"/>
  <c r="T606" i="9" s="1"/>
  <c r="S602" i="9"/>
  <c r="T602" i="9" s="1"/>
  <c r="S598" i="9"/>
  <c r="T598" i="9" s="1"/>
  <c r="S590" i="9"/>
  <c r="T590" i="9" s="1"/>
  <c r="S586" i="9"/>
  <c r="T586" i="9" s="1"/>
  <c r="S582" i="9"/>
  <c r="T582" i="9" s="1"/>
  <c r="S578" i="9"/>
  <c r="T578" i="9" s="1"/>
  <c r="S574" i="9"/>
  <c r="T574" i="9" s="1"/>
  <c r="S566" i="9"/>
  <c r="T566" i="9" s="1"/>
  <c r="S562" i="9"/>
  <c r="T562" i="9" s="1"/>
  <c r="S558" i="9"/>
  <c r="T558" i="9" s="1"/>
  <c r="S550" i="9"/>
  <c r="T550" i="9" s="1"/>
  <c r="S542" i="9"/>
  <c r="T542" i="9" s="1"/>
  <c r="S538" i="9"/>
  <c r="T538" i="9" s="1"/>
  <c r="S534" i="9"/>
  <c r="T534" i="9" s="1"/>
  <c r="S526" i="9"/>
  <c r="T526" i="9" s="1"/>
  <c r="S522" i="9"/>
  <c r="T522" i="9" s="1"/>
  <c r="S514" i="9"/>
  <c r="T514" i="9" s="1"/>
  <c r="S510" i="9"/>
  <c r="T510" i="9" s="1"/>
  <c r="S506" i="9"/>
  <c r="T506" i="9" s="1"/>
  <c r="S502" i="9"/>
  <c r="T502" i="9" s="1"/>
  <c r="S494" i="9"/>
  <c r="T494" i="9" s="1"/>
  <c r="S490" i="9"/>
  <c r="T490" i="9" s="1"/>
  <c r="S486" i="9"/>
  <c r="T486" i="9" s="1"/>
  <c r="S478" i="9"/>
  <c r="T478" i="9" s="1"/>
  <c r="S474" i="9"/>
  <c r="T474" i="9" s="1"/>
  <c r="S466" i="9"/>
  <c r="T466" i="9" s="1"/>
  <c r="S462" i="9"/>
  <c r="T462" i="9" s="1"/>
  <c r="S458" i="9"/>
  <c r="T458" i="9" s="1"/>
  <c r="S450" i="9"/>
  <c r="T450" i="9" s="1"/>
  <c r="S446" i="9"/>
  <c r="T446" i="9" s="1"/>
  <c r="S442" i="9"/>
  <c r="T442" i="9" s="1"/>
  <c r="S438" i="9"/>
  <c r="T438" i="9" s="1"/>
  <c r="S434" i="9"/>
  <c r="T434" i="9" s="1"/>
  <c r="S430" i="9"/>
  <c r="T430" i="9" s="1"/>
  <c r="S426" i="9"/>
  <c r="T426" i="9" s="1"/>
  <c r="S422" i="9"/>
  <c r="T422" i="9" s="1"/>
  <c r="S418" i="9"/>
  <c r="T418" i="9" s="1"/>
  <c r="S410" i="9"/>
  <c r="T410" i="9" s="1"/>
  <c r="S402" i="9"/>
  <c r="T402" i="9" s="1"/>
  <c r="S398" i="9"/>
  <c r="T398" i="9" s="1"/>
  <c r="S394" i="9"/>
  <c r="T394" i="9" s="1"/>
  <c r="S390" i="9"/>
  <c r="T390" i="9" s="1"/>
  <c r="S386" i="9"/>
  <c r="T386" i="9" s="1"/>
  <c r="S378" i="9"/>
  <c r="T378" i="9" s="1"/>
  <c r="S374" i="9"/>
  <c r="T374" i="9" s="1"/>
  <c r="S370" i="9"/>
  <c r="T370" i="9" s="1"/>
  <c r="S366" i="9"/>
  <c r="T366" i="9" s="1"/>
  <c r="S362" i="9"/>
  <c r="T362" i="9" s="1"/>
  <c r="S358" i="9"/>
  <c r="T358" i="9" s="1"/>
  <c r="S354" i="9"/>
  <c r="T354" i="9" s="1"/>
  <c r="S350" i="9"/>
  <c r="T350" i="9" s="1"/>
  <c r="S346" i="9"/>
  <c r="T346" i="9" s="1"/>
  <c r="S338" i="9"/>
  <c r="T338" i="9" s="1"/>
  <c r="S334" i="9"/>
  <c r="T334" i="9" s="1"/>
  <c r="S330" i="9"/>
  <c r="T330" i="9" s="1"/>
  <c r="S326" i="9"/>
  <c r="T326" i="9" s="1"/>
  <c r="S322" i="9"/>
  <c r="T322" i="9" s="1"/>
  <c r="S318" i="9"/>
  <c r="T318" i="9" s="1"/>
  <c r="S314" i="9"/>
  <c r="T314" i="9" s="1"/>
  <c r="S310" i="9"/>
  <c r="T310" i="9" s="1"/>
  <c r="S306" i="9"/>
  <c r="T306" i="9" s="1"/>
  <c r="S298" i="9"/>
  <c r="T298" i="9" s="1"/>
  <c r="S294" i="9"/>
  <c r="T294" i="9" s="1"/>
  <c r="S290" i="9"/>
  <c r="T290" i="9" s="1"/>
  <c r="S286" i="9"/>
  <c r="T286" i="9" s="1"/>
  <c r="S282" i="9"/>
  <c r="T282" i="9" s="1"/>
  <c r="S278" i="9"/>
  <c r="T278" i="9" s="1"/>
  <c r="S270" i="9"/>
  <c r="T270" i="9" s="1"/>
  <c r="S266" i="9"/>
  <c r="T266" i="9" s="1"/>
  <c r="S262" i="9"/>
  <c r="T262" i="9" s="1"/>
  <c r="S254" i="9"/>
  <c r="T254" i="9" s="1"/>
  <c r="S250" i="9"/>
  <c r="T250" i="9" s="1"/>
  <c r="S833" i="9"/>
  <c r="T833" i="9" s="1"/>
  <c r="S829" i="9"/>
  <c r="T829" i="9" s="1"/>
  <c r="S817" i="9"/>
  <c r="T817" i="9" s="1"/>
  <c r="S805" i="9"/>
  <c r="T805" i="9" s="1"/>
  <c r="S295" i="9"/>
  <c r="T295" i="9" s="1"/>
  <c r="S246" i="9"/>
  <c r="T246" i="9" s="1"/>
  <c r="S242" i="9"/>
  <c r="T242" i="9" s="1"/>
  <c r="S238" i="9"/>
  <c r="T238" i="9" s="1"/>
  <c r="S230" i="9"/>
  <c r="T230" i="9" s="1"/>
  <c r="S226" i="9"/>
  <c r="T226" i="9" s="1"/>
  <c r="S222" i="9"/>
  <c r="T222" i="9" s="1"/>
  <c r="S214" i="9"/>
  <c r="T214" i="9" s="1"/>
  <c r="S210" i="9"/>
  <c r="T210" i="9" s="1"/>
  <c r="S206" i="9"/>
  <c r="T206" i="9" s="1"/>
  <c r="S202" i="9"/>
  <c r="T202" i="9" s="1"/>
  <c r="S198" i="9"/>
  <c r="T198" i="9" s="1"/>
  <c r="S194" i="9"/>
  <c r="T194" i="9" s="1"/>
  <c r="S190" i="9"/>
  <c r="T190" i="9" s="1"/>
  <c r="S186" i="9"/>
  <c r="T186" i="9" s="1"/>
  <c r="S178" i="9"/>
  <c r="T178" i="9" s="1"/>
  <c r="S174" i="9"/>
  <c r="T174" i="9" s="1"/>
  <c r="S170" i="9"/>
  <c r="T170" i="9" s="1"/>
  <c r="S166" i="9"/>
  <c r="T166" i="9" s="1"/>
  <c r="S162" i="9"/>
  <c r="T162" i="9" s="1"/>
  <c r="S158" i="9"/>
  <c r="T158" i="9" s="1"/>
  <c r="S150" i="9"/>
  <c r="T150" i="9" s="1"/>
  <c r="S146" i="9"/>
  <c r="T146" i="9" s="1"/>
  <c r="S142" i="9"/>
  <c r="T142" i="9" s="1"/>
  <c r="S138" i="9"/>
  <c r="T138" i="9" s="1"/>
  <c r="S134" i="9"/>
  <c r="T134" i="9" s="1"/>
  <c r="S130" i="9"/>
  <c r="T130" i="9" s="1"/>
  <c r="S126" i="9"/>
  <c r="T126" i="9" s="1"/>
  <c r="S122" i="9"/>
  <c r="T122" i="9" s="1"/>
  <c r="S118" i="9"/>
  <c r="T118" i="9" s="1"/>
  <c r="S110" i="9"/>
  <c r="T110" i="9" s="1"/>
  <c r="S106" i="9"/>
  <c r="T106" i="9" s="1"/>
  <c r="S102" i="9"/>
  <c r="T102" i="9" s="1"/>
  <c r="S94" i="9"/>
  <c r="T94" i="9" s="1"/>
  <c r="S90" i="9"/>
  <c r="T90" i="9" s="1"/>
  <c r="S86" i="9"/>
  <c r="T86" i="9" s="1"/>
  <c r="S82" i="9"/>
  <c r="T82" i="9" s="1"/>
  <c r="S78" i="9"/>
  <c r="T78" i="9" s="1"/>
  <c r="S70" i="9"/>
  <c r="T70" i="9" s="1"/>
  <c r="S66" i="9"/>
  <c r="T66" i="9" s="1"/>
  <c r="S58" i="9"/>
  <c r="T58" i="9" s="1"/>
  <c r="S54" i="9"/>
  <c r="T54" i="9" s="1"/>
  <c r="S50" i="9"/>
  <c r="T50" i="9" s="1"/>
  <c r="S42" i="9"/>
  <c r="T42" i="9" s="1"/>
  <c r="S38" i="9"/>
  <c r="T38" i="9" s="1"/>
  <c r="S34" i="9"/>
  <c r="T34" i="9" s="1"/>
  <c r="S30" i="9"/>
  <c r="T30" i="9" s="1"/>
  <c r="S26" i="9"/>
  <c r="T26" i="9" s="1"/>
  <c r="S14" i="9"/>
  <c r="T14" i="9" s="1"/>
  <c r="S10" i="9"/>
  <c r="T10" i="9" s="1"/>
  <c r="S6" i="9"/>
  <c r="T6" i="9" s="1"/>
  <c r="S289" i="9"/>
  <c r="T289" i="9" s="1"/>
  <c r="S801" i="9"/>
  <c r="T801" i="9" s="1"/>
  <c r="S789" i="9"/>
  <c r="T789" i="9" s="1"/>
  <c r="S785" i="9"/>
  <c r="T785" i="9" s="1"/>
  <c r="S773" i="9"/>
  <c r="T773" i="9" s="1"/>
  <c r="S769" i="9"/>
  <c r="T769" i="9" s="1"/>
  <c r="S757" i="9"/>
  <c r="T757" i="9" s="1"/>
  <c r="S753" i="9"/>
  <c r="T753" i="9" s="1"/>
  <c r="S741" i="9"/>
  <c r="T741" i="9" s="1"/>
  <c r="S737" i="9"/>
  <c r="T737" i="9" s="1"/>
  <c r="S725" i="9"/>
  <c r="T725" i="9" s="1"/>
  <c r="S713" i="9"/>
  <c r="T713" i="9" s="1"/>
  <c r="S709" i="9"/>
  <c r="T709" i="9" s="1"/>
  <c r="S697" i="9"/>
  <c r="T697" i="9" s="1"/>
  <c r="S681" i="9"/>
  <c r="T681" i="9" s="1"/>
  <c r="S677" i="9"/>
  <c r="T677" i="9" s="1"/>
  <c r="S661" i="9"/>
  <c r="T661" i="9" s="1"/>
  <c r="S657" i="9"/>
  <c r="T657" i="9" s="1"/>
  <c r="S645" i="9"/>
  <c r="T645" i="9" s="1"/>
  <c r="S633" i="9"/>
  <c r="T633" i="9" s="1"/>
  <c r="S629" i="9"/>
  <c r="T629" i="9" s="1"/>
  <c r="S617" i="9"/>
  <c r="T617" i="9" s="1"/>
  <c r="S613" i="9"/>
  <c r="T613" i="9" s="1"/>
  <c r="S601" i="9"/>
  <c r="T601" i="9" s="1"/>
  <c r="S597" i="9"/>
  <c r="T597" i="9" s="1"/>
  <c r="S585" i="9"/>
  <c r="T585" i="9" s="1"/>
  <c r="S581" i="9"/>
  <c r="T581" i="9" s="1"/>
  <c r="S569" i="9"/>
  <c r="T569" i="9" s="1"/>
  <c r="S565" i="9"/>
  <c r="T565" i="9" s="1"/>
  <c r="S553" i="9"/>
  <c r="T553" i="9" s="1"/>
  <c r="S549" i="9"/>
  <c r="T549" i="9" s="1"/>
  <c r="S537" i="9"/>
  <c r="T537" i="9" s="1"/>
  <c r="S533" i="9"/>
  <c r="T533" i="9" s="1"/>
  <c r="S521" i="9"/>
  <c r="T521" i="9" s="1"/>
  <c r="S517" i="9"/>
  <c r="T517" i="9" s="1"/>
  <c r="S505" i="9"/>
  <c r="T505" i="9" s="1"/>
  <c r="S501" i="9"/>
  <c r="T501" i="9" s="1"/>
  <c r="S489" i="9"/>
  <c r="T489" i="9" s="1"/>
  <c r="S485" i="9"/>
  <c r="T485" i="9" s="1"/>
  <c r="S473" i="9"/>
  <c r="T473" i="9" s="1"/>
  <c r="S469" i="9"/>
  <c r="T469" i="9" s="1"/>
  <c r="S457" i="9"/>
  <c r="T457" i="9" s="1"/>
  <c r="S453" i="9"/>
  <c r="T453" i="9" s="1"/>
  <c r="S449" i="9"/>
  <c r="T449" i="9" s="1"/>
  <c r="S437" i="9"/>
  <c r="T437" i="9" s="1"/>
  <c r="S433" i="9"/>
  <c r="T433" i="9" s="1"/>
  <c r="S421" i="9"/>
  <c r="T421" i="9" s="1"/>
  <c r="S417" i="9"/>
  <c r="T417" i="9" s="1"/>
  <c r="S405" i="9"/>
  <c r="T405" i="9" s="1"/>
  <c r="S401" i="9"/>
  <c r="T401" i="9" s="1"/>
  <c r="S389" i="9"/>
  <c r="T389" i="9" s="1"/>
  <c r="S385" i="9"/>
  <c r="T385" i="9" s="1"/>
  <c r="S373" i="9"/>
  <c r="T373" i="9" s="1"/>
  <c r="S369" i="9"/>
  <c r="T369" i="9" s="1"/>
  <c r="S357" i="9"/>
  <c r="T357" i="9" s="1"/>
  <c r="S353" i="9"/>
  <c r="T353" i="9" s="1"/>
  <c r="S341" i="9"/>
  <c r="T341" i="9" s="1"/>
  <c r="S337" i="9"/>
  <c r="T337" i="9" s="1"/>
  <c r="S325" i="9"/>
  <c r="T325" i="9" s="1"/>
  <c r="S321" i="9"/>
  <c r="T321" i="9" s="1"/>
  <c r="S309" i="9"/>
  <c r="T309" i="9" s="1"/>
  <c r="S305" i="9"/>
  <c r="T305" i="9" s="1"/>
  <c r="S293" i="9"/>
  <c r="T293" i="9" s="1"/>
  <c r="S285" i="9"/>
  <c r="T285" i="9" s="1"/>
  <c r="S273" i="9"/>
  <c r="T273" i="9" s="1"/>
  <c r="S269" i="9"/>
  <c r="T269" i="9" s="1"/>
  <c r="S257" i="9"/>
  <c r="T257" i="9" s="1"/>
  <c r="S253" i="9"/>
  <c r="T253" i="9" s="1"/>
  <c r="S241" i="9"/>
  <c r="T241" i="9" s="1"/>
  <c r="S237" i="9"/>
  <c r="T237" i="9" s="1"/>
  <c r="S225" i="9"/>
  <c r="T225" i="9" s="1"/>
  <c r="S221" i="9"/>
  <c r="T221" i="9" s="1"/>
  <c r="S209" i="9"/>
  <c r="T209" i="9" s="1"/>
  <c r="S205" i="9"/>
  <c r="T205" i="9" s="1"/>
  <c r="S193" i="9"/>
  <c r="T193" i="9" s="1"/>
  <c r="S189" i="9"/>
  <c r="T189" i="9" s="1"/>
  <c r="S177" i="9"/>
  <c r="T177" i="9" s="1"/>
  <c r="S173" i="9"/>
  <c r="T173" i="9" s="1"/>
  <c r="S161" i="9"/>
  <c r="T161" i="9" s="1"/>
  <c r="S157" i="9"/>
  <c r="T157" i="9" s="1"/>
  <c r="S141" i="9"/>
  <c r="T141" i="9" s="1"/>
  <c r="S137" i="9"/>
  <c r="T137" i="9" s="1"/>
  <c r="S125" i="9"/>
  <c r="T125" i="9" s="1"/>
  <c r="S121" i="9"/>
  <c r="T121" i="9" s="1"/>
  <c r="S109" i="9"/>
  <c r="T109" i="9" s="1"/>
  <c r="S105" i="9"/>
  <c r="T105" i="9" s="1"/>
  <c r="S89" i="9"/>
  <c r="T89" i="9" s="1"/>
  <c r="S81" i="9"/>
  <c r="T81" i="9" s="1"/>
  <c r="S49" i="9"/>
  <c r="T49" i="9" s="1"/>
  <c r="S41" i="9"/>
  <c r="T41" i="9" s="1"/>
  <c r="S17" i="9"/>
  <c r="T17" i="9" s="1"/>
  <c r="S9" i="9"/>
  <c r="T9" i="9" s="1"/>
  <c r="S673" i="9"/>
  <c r="T673" i="9" s="1"/>
  <c r="S57" i="9"/>
  <c r="T57" i="9" s="1"/>
  <c r="S145" i="9"/>
  <c r="T145" i="9" s="1"/>
  <c r="S93" i="9"/>
  <c r="T93" i="9" s="1"/>
  <c r="S85" i="9"/>
  <c r="T85" i="9" s="1"/>
  <c r="S77" i="9"/>
  <c r="T77" i="9" s="1"/>
  <c r="S69" i="9"/>
  <c r="T69" i="9" s="1"/>
  <c r="S61" i="9"/>
  <c r="T61" i="9" s="1"/>
  <c r="S53" i="9"/>
  <c r="T53" i="9" s="1"/>
  <c r="S45" i="9"/>
  <c r="T45" i="9" s="1"/>
  <c r="S37" i="9"/>
  <c r="T37" i="9" s="1"/>
  <c r="S29" i="9"/>
  <c r="T29" i="9" s="1"/>
  <c r="S21" i="9"/>
  <c r="T21" i="9" s="1"/>
  <c r="S13" i="9"/>
  <c r="T13" i="9" s="1"/>
  <c r="S5" i="9"/>
  <c r="T5" i="9" s="1"/>
  <c r="S710" i="9"/>
  <c r="T710" i="9" s="1"/>
  <c r="S670" i="9"/>
  <c r="T670" i="9" s="1"/>
  <c r="S810" i="9"/>
  <c r="T810" i="9" s="1"/>
  <c r="S786" i="9"/>
  <c r="T786" i="9" s="1"/>
  <c r="S770" i="9"/>
  <c r="T770" i="9" s="1"/>
  <c r="S746" i="9"/>
  <c r="T746" i="9" s="1"/>
  <c r="S618" i="9"/>
  <c r="T618" i="9" s="1"/>
  <c r="S610" i="9"/>
  <c r="T610" i="9" s="1"/>
  <c r="S594" i="9"/>
  <c r="T594" i="9" s="1"/>
  <c r="S570" i="9"/>
  <c r="T570" i="9" s="1"/>
  <c r="S554" i="9"/>
  <c r="T554" i="9" s="1"/>
  <c r="S546" i="9"/>
  <c r="T546" i="9" s="1"/>
  <c r="S530" i="9"/>
  <c r="T530" i="9" s="1"/>
  <c r="S518" i="9"/>
  <c r="T518" i="9" s="1"/>
  <c r="S498" i="9"/>
  <c r="T498" i="9" s="1"/>
  <c r="S482" i="9"/>
  <c r="T482" i="9" s="1"/>
  <c r="S470" i="9"/>
  <c r="T470" i="9" s="1"/>
  <c r="S454" i="9"/>
  <c r="T454" i="9" s="1"/>
  <c r="S414" i="9"/>
  <c r="T414" i="9" s="1"/>
  <c r="S406" i="9"/>
  <c r="T406" i="9" s="1"/>
  <c r="S382" i="9"/>
  <c r="T382" i="9" s="1"/>
  <c r="S342" i="9"/>
  <c r="T342" i="9" s="1"/>
  <c r="S302" i="9"/>
  <c r="T302" i="9" s="1"/>
  <c r="S274" i="9"/>
  <c r="T274" i="9" s="1"/>
  <c r="S258" i="9"/>
  <c r="T258" i="9" s="1"/>
  <c r="S234" i="9"/>
  <c r="T234" i="9" s="1"/>
  <c r="S218" i="9"/>
  <c r="T218" i="9" s="1"/>
  <c r="S182" i="9"/>
  <c r="T182" i="9" s="1"/>
  <c r="S154" i="9"/>
  <c r="T154" i="9" s="1"/>
  <c r="S114" i="9"/>
  <c r="T114" i="9" s="1"/>
  <c r="S98" i="9"/>
  <c r="T98" i="9" s="1"/>
  <c r="S74" i="9"/>
  <c r="T74" i="9" s="1"/>
  <c r="S62" i="9"/>
  <c r="T62" i="9" s="1"/>
  <c r="S46" i="9"/>
  <c r="T46" i="9" s="1"/>
  <c r="S22" i="9"/>
  <c r="T22" i="9" s="1"/>
  <c r="S18" i="9"/>
  <c r="T18" i="9" s="1"/>
  <c r="S779" i="9"/>
  <c r="T779" i="9" s="1"/>
  <c r="S523" i="9"/>
  <c r="T523" i="9" s="1"/>
  <c r="S759" i="9"/>
  <c r="T759" i="9" s="1"/>
  <c r="S487" i="9"/>
  <c r="T487" i="9" s="1"/>
  <c r="S839" i="9"/>
  <c r="T839" i="9" s="1"/>
  <c r="S835" i="9"/>
  <c r="T835" i="9" s="1"/>
  <c r="S831" i="9"/>
  <c r="T831" i="9" s="1"/>
  <c r="S827" i="9"/>
  <c r="T827" i="9" s="1"/>
  <c r="S823" i="9"/>
  <c r="T823" i="9" s="1"/>
  <c r="S819" i="9"/>
  <c r="T819" i="9" s="1"/>
  <c r="S815" i="9"/>
  <c r="T815" i="9" s="1"/>
  <c r="S811" i="9"/>
  <c r="T811" i="9" s="1"/>
  <c r="S807" i="9"/>
  <c r="T807" i="9" s="1"/>
  <c r="S803" i="9"/>
  <c r="T803" i="9" s="1"/>
  <c r="S799" i="9"/>
  <c r="T799" i="9" s="1"/>
  <c r="S795" i="9"/>
  <c r="T795" i="9" s="1"/>
  <c r="S791" i="9"/>
  <c r="T791" i="9" s="1"/>
  <c r="S787" i="9"/>
  <c r="T787" i="9" s="1"/>
  <c r="S783" i="9"/>
  <c r="T783" i="9" s="1"/>
  <c r="S775" i="9"/>
  <c r="T775" i="9" s="1"/>
  <c r="S771" i="9"/>
  <c r="T771" i="9" s="1"/>
  <c r="S767" i="9"/>
  <c r="T767" i="9" s="1"/>
  <c r="S763" i="9"/>
  <c r="T763" i="9" s="1"/>
  <c r="S755" i="9"/>
  <c r="T755" i="9" s="1"/>
  <c r="S751" i="9"/>
  <c r="T751" i="9" s="1"/>
  <c r="S747" i="9"/>
  <c r="T747" i="9" s="1"/>
  <c r="S743" i="9"/>
  <c r="T743" i="9" s="1"/>
  <c r="S739" i="9"/>
  <c r="T739" i="9" s="1"/>
  <c r="S735" i="9"/>
  <c r="T735" i="9" s="1"/>
  <c r="S731" i="9"/>
  <c r="T731" i="9" s="1"/>
  <c r="S727" i="9"/>
  <c r="T727" i="9" s="1"/>
  <c r="S723" i="9"/>
  <c r="T723" i="9" s="1"/>
  <c r="S719" i="9"/>
  <c r="T719" i="9" s="1"/>
  <c r="S715" i="9"/>
  <c r="T715" i="9" s="1"/>
  <c r="S711" i="9"/>
  <c r="T711" i="9" s="1"/>
  <c r="S707" i="9"/>
  <c r="T707" i="9" s="1"/>
  <c r="S703" i="9"/>
  <c r="T703" i="9" s="1"/>
  <c r="S699" i="9"/>
  <c r="T699" i="9" s="1"/>
  <c r="S695" i="9"/>
  <c r="T695" i="9" s="1"/>
  <c r="S691" i="9"/>
  <c r="T691" i="9" s="1"/>
  <c r="S687" i="9"/>
  <c r="T687" i="9" s="1"/>
  <c r="S683" i="9"/>
  <c r="T683" i="9" s="1"/>
  <c r="S679" i="9"/>
  <c r="T679" i="9" s="1"/>
  <c r="S675" i="9"/>
  <c r="T675" i="9" s="1"/>
  <c r="S671" i="9"/>
  <c r="T671" i="9" s="1"/>
  <c r="S667" i="9"/>
  <c r="T667" i="9" s="1"/>
  <c r="S663" i="9"/>
  <c r="T663" i="9" s="1"/>
  <c r="S659" i="9"/>
  <c r="T659" i="9" s="1"/>
  <c r="S655" i="9"/>
  <c r="T655" i="9" s="1"/>
  <c r="S651" i="9"/>
  <c r="T651" i="9" s="1"/>
  <c r="S647" i="9"/>
  <c r="T647" i="9" s="1"/>
  <c r="S643" i="9"/>
  <c r="T643" i="9" s="1"/>
  <c r="S639" i="9"/>
  <c r="T639" i="9" s="1"/>
  <c r="S635" i="9"/>
  <c r="T635" i="9" s="1"/>
  <c r="S631" i="9"/>
  <c r="T631" i="9" s="1"/>
  <c r="S627" i="9"/>
  <c r="T627" i="9" s="1"/>
  <c r="S623" i="9"/>
  <c r="T623" i="9" s="1"/>
  <c r="S619" i="9"/>
  <c r="T619" i="9" s="1"/>
  <c r="S615" i="9"/>
  <c r="T615" i="9" s="1"/>
  <c r="S611" i="9"/>
  <c r="T611" i="9" s="1"/>
  <c r="S607" i="9"/>
  <c r="T607" i="9" s="1"/>
  <c r="S603" i="9"/>
  <c r="T603" i="9" s="1"/>
  <c r="S599" i="9"/>
  <c r="T599" i="9" s="1"/>
  <c r="S595" i="9"/>
  <c r="T595" i="9" s="1"/>
  <c r="S591" i="9"/>
  <c r="T591" i="9" s="1"/>
  <c r="S587" i="9"/>
  <c r="T587" i="9" s="1"/>
  <c r="S583" i="9"/>
  <c r="T583" i="9" s="1"/>
  <c r="S579" i="9"/>
  <c r="T579" i="9" s="1"/>
  <c r="S575" i="9"/>
  <c r="T575" i="9" s="1"/>
  <c r="S571" i="9"/>
  <c r="T571" i="9" s="1"/>
  <c r="S567" i="9"/>
  <c r="T567" i="9" s="1"/>
  <c r="S563" i="9"/>
  <c r="T563" i="9" s="1"/>
  <c r="S559" i="9"/>
  <c r="T559" i="9" s="1"/>
  <c r="S555" i="9"/>
  <c r="T555" i="9" s="1"/>
  <c r="S551" i="9"/>
  <c r="T551" i="9" s="1"/>
  <c r="S547" i="9"/>
  <c r="T547" i="9" s="1"/>
  <c r="S543" i="9"/>
  <c r="T543" i="9" s="1"/>
  <c r="S539" i="9"/>
  <c r="T539" i="9" s="1"/>
  <c r="S535" i="9"/>
  <c r="T535" i="9" s="1"/>
  <c r="S531" i="9"/>
  <c r="T531" i="9" s="1"/>
  <c r="S527" i="9"/>
  <c r="T527" i="9" s="1"/>
  <c r="S519" i="9"/>
  <c r="T519" i="9" s="1"/>
  <c r="S515" i="9"/>
  <c r="T515" i="9" s="1"/>
  <c r="S511" i="9"/>
  <c r="T511" i="9" s="1"/>
  <c r="S507" i="9"/>
  <c r="T507" i="9" s="1"/>
  <c r="S503" i="9"/>
  <c r="T503" i="9" s="1"/>
  <c r="S499" i="9"/>
  <c r="T499" i="9" s="1"/>
  <c r="S495" i="9"/>
  <c r="T495" i="9" s="1"/>
  <c r="S491" i="9"/>
  <c r="T491" i="9" s="1"/>
  <c r="S483" i="9"/>
  <c r="T483" i="9" s="1"/>
  <c r="S479" i="9"/>
  <c r="T479" i="9" s="1"/>
  <c r="S475" i="9"/>
  <c r="T475" i="9" s="1"/>
  <c r="S471" i="9"/>
  <c r="T471" i="9" s="1"/>
  <c r="S467" i="9"/>
  <c r="T467" i="9" s="1"/>
  <c r="S463" i="9"/>
  <c r="T463" i="9" s="1"/>
  <c r="S459" i="9"/>
  <c r="T459" i="9" s="1"/>
  <c r="S455" i="9"/>
  <c r="T455" i="9" s="1"/>
  <c r="S451" i="9"/>
  <c r="T451" i="9" s="1"/>
  <c r="S447" i="9"/>
  <c r="T447" i="9" s="1"/>
  <c r="S443" i="9"/>
  <c r="T443" i="9" s="1"/>
  <c r="S439" i="9"/>
  <c r="T439" i="9" s="1"/>
  <c r="S435" i="9"/>
  <c r="T435" i="9" s="1"/>
  <c r="S431" i="9"/>
  <c r="T431" i="9" s="1"/>
  <c r="S427" i="9"/>
  <c r="T427" i="9" s="1"/>
  <c r="S423" i="9"/>
  <c r="T423" i="9" s="1"/>
  <c r="S419" i="9"/>
  <c r="T419" i="9" s="1"/>
  <c r="S415" i="9"/>
  <c r="T415" i="9" s="1"/>
  <c r="S411" i="9"/>
  <c r="T411" i="9" s="1"/>
  <c r="S407" i="9"/>
  <c r="T407" i="9" s="1"/>
  <c r="S403" i="9"/>
  <c r="T403" i="9" s="1"/>
  <c r="S399" i="9"/>
  <c r="T399" i="9" s="1"/>
  <c r="S395" i="9"/>
  <c r="T395" i="9" s="1"/>
  <c r="S391" i="9"/>
  <c r="T391" i="9" s="1"/>
  <c r="S387" i="9"/>
  <c r="T387" i="9" s="1"/>
  <c r="S383" i="9"/>
  <c r="T383" i="9" s="1"/>
  <c r="S379" i="9"/>
  <c r="T379" i="9" s="1"/>
  <c r="S375" i="9"/>
  <c r="T375" i="9" s="1"/>
  <c r="S371" i="9"/>
  <c r="T371" i="9" s="1"/>
  <c r="S367" i="9"/>
  <c r="T367" i="9" s="1"/>
  <c r="S363" i="9"/>
  <c r="T363" i="9" s="1"/>
  <c r="S359" i="9"/>
  <c r="T359" i="9" s="1"/>
  <c r="S355" i="9"/>
  <c r="T355" i="9" s="1"/>
  <c r="S351" i="9"/>
  <c r="T351" i="9" s="1"/>
  <c r="S347" i="9"/>
  <c r="T347" i="9" s="1"/>
  <c r="S343" i="9"/>
  <c r="T343" i="9" s="1"/>
  <c r="S339" i="9"/>
  <c r="T339" i="9" s="1"/>
  <c r="S335" i="9"/>
  <c r="T335" i="9" s="1"/>
  <c r="S331" i="9"/>
  <c r="T331" i="9" s="1"/>
  <c r="S327" i="9"/>
  <c r="T327" i="9" s="1"/>
  <c r="S323" i="9"/>
  <c r="T323" i="9" s="1"/>
  <c r="S319" i="9"/>
  <c r="T319" i="9" s="1"/>
  <c r="S315" i="9"/>
  <c r="T315" i="9" s="1"/>
  <c r="S311" i="9"/>
  <c r="T311" i="9" s="1"/>
  <c r="S307" i="9"/>
  <c r="T307" i="9" s="1"/>
  <c r="S303" i="9"/>
  <c r="T303" i="9" s="1"/>
  <c r="S299" i="9"/>
  <c r="T299" i="9" s="1"/>
  <c r="S291" i="9"/>
  <c r="T291" i="9" s="1"/>
  <c r="S287" i="9"/>
  <c r="T287" i="9" s="1"/>
  <c r="S283" i="9"/>
  <c r="T283" i="9" s="1"/>
  <c r="S279" i="9"/>
  <c r="T279" i="9" s="1"/>
  <c r="S275" i="9"/>
  <c r="T275" i="9" s="1"/>
  <c r="S271" i="9"/>
  <c r="T271" i="9" s="1"/>
  <c r="S267" i="9"/>
  <c r="T267" i="9" s="1"/>
  <c r="S263" i="9"/>
  <c r="T263" i="9" s="1"/>
  <c r="S259" i="9"/>
  <c r="T259" i="9" s="1"/>
  <c r="S255" i="9"/>
  <c r="T255" i="9" s="1"/>
  <c r="S251" i="9"/>
  <c r="T251" i="9" s="1"/>
  <c r="S247" i="9"/>
  <c r="T247" i="9" s="1"/>
  <c r="S243" i="9"/>
  <c r="T243" i="9" s="1"/>
  <c r="S239" i="9"/>
  <c r="T239" i="9" s="1"/>
  <c r="S235" i="9"/>
  <c r="T235" i="9" s="1"/>
  <c r="S231" i="9"/>
  <c r="T231" i="9" s="1"/>
  <c r="S227" i="9"/>
  <c r="T227" i="9" s="1"/>
  <c r="S223" i="9"/>
  <c r="T223" i="9" s="1"/>
  <c r="S219" i="9"/>
  <c r="T219" i="9" s="1"/>
  <c r="S215" i="9"/>
  <c r="T215" i="9" s="1"/>
  <c r="S211" i="9"/>
  <c r="T211" i="9" s="1"/>
  <c r="S207" i="9"/>
  <c r="T207" i="9" s="1"/>
  <c r="S203" i="9"/>
  <c r="T203" i="9" s="1"/>
  <c r="S199" i="9"/>
  <c r="T199" i="9" s="1"/>
  <c r="S195" i="9"/>
  <c r="T195" i="9" s="1"/>
  <c r="S191" i="9"/>
  <c r="T191" i="9" s="1"/>
  <c r="S187" i="9"/>
  <c r="T187" i="9" s="1"/>
  <c r="S183" i="9"/>
  <c r="T183" i="9" s="1"/>
  <c r="S179" i="9"/>
  <c r="T179" i="9" s="1"/>
  <c r="S175" i="9"/>
  <c r="T175" i="9" s="1"/>
  <c r="S171" i="9"/>
  <c r="T171" i="9" s="1"/>
  <c r="S167" i="9"/>
  <c r="T167" i="9" s="1"/>
  <c r="S163" i="9"/>
  <c r="T163" i="9" s="1"/>
  <c r="S159" i="9"/>
  <c r="T159" i="9" s="1"/>
  <c r="S155" i="9"/>
  <c r="T155" i="9" s="1"/>
  <c r="S151" i="9"/>
  <c r="T151" i="9" s="1"/>
  <c r="S147" i="9"/>
  <c r="T147" i="9" s="1"/>
  <c r="S143" i="9"/>
  <c r="T143" i="9" s="1"/>
  <c r="S139" i="9"/>
  <c r="T139" i="9" s="1"/>
  <c r="S135" i="9"/>
  <c r="T135" i="9" s="1"/>
  <c r="S131" i="9"/>
  <c r="T131" i="9" s="1"/>
  <c r="S127" i="9"/>
  <c r="T127" i="9" s="1"/>
  <c r="S123" i="9"/>
  <c r="T123" i="9" s="1"/>
  <c r="S119" i="9"/>
  <c r="T119" i="9" s="1"/>
  <c r="S115" i="9"/>
  <c r="T115" i="9" s="1"/>
  <c r="S111" i="9"/>
  <c r="T111" i="9" s="1"/>
  <c r="S107" i="9"/>
  <c r="T107" i="9" s="1"/>
  <c r="S103" i="9"/>
  <c r="T103" i="9" s="1"/>
  <c r="S99" i="9"/>
  <c r="T99" i="9" s="1"/>
  <c r="S95" i="9"/>
  <c r="T95" i="9" s="1"/>
  <c r="S91" i="9"/>
  <c r="T91" i="9" s="1"/>
  <c r="S87" i="9"/>
  <c r="T87" i="9" s="1"/>
  <c r="S83" i="9"/>
  <c r="T83" i="9" s="1"/>
  <c r="S79" i="9"/>
  <c r="T79" i="9" s="1"/>
  <c r="S75" i="9"/>
  <c r="T75" i="9" s="1"/>
  <c r="S71" i="9"/>
  <c r="T71" i="9" s="1"/>
  <c r="S67" i="9"/>
  <c r="T67" i="9" s="1"/>
  <c r="S63" i="9"/>
  <c r="T63" i="9" s="1"/>
  <c r="S59" i="9"/>
  <c r="T59" i="9" s="1"/>
  <c r="S55" i="9"/>
  <c r="T55" i="9" s="1"/>
  <c r="S51" i="9"/>
  <c r="T51" i="9" s="1"/>
  <c r="S47" i="9"/>
  <c r="T47" i="9" s="1"/>
  <c r="S43" i="9"/>
  <c r="T43" i="9" s="1"/>
  <c r="S39" i="9"/>
  <c r="T39" i="9" s="1"/>
  <c r="S35" i="9"/>
  <c r="T35" i="9" s="1"/>
  <c r="S31" i="9"/>
  <c r="T31" i="9" s="1"/>
  <c r="S27" i="9"/>
  <c r="T27" i="9" s="1"/>
  <c r="S23" i="9"/>
  <c r="T23" i="9" s="1"/>
  <c r="S19" i="9"/>
  <c r="T19" i="9" s="1"/>
  <c r="S15" i="9"/>
  <c r="T15" i="9" s="1"/>
  <c r="S11" i="9"/>
  <c r="T11" i="9" s="1"/>
  <c r="S7" i="9"/>
  <c r="T7" i="9" s="1"/>
  <c r="S3" i="9"/>
  <c r="T3" i="9" s="1"/>
  <c r="C5" i="11"/>
  <c r="J11" i="11"/>
  <c r="H5" i="11"/>
  <c r="C9" i="11"/>
  <c r="I6" i="11" l="1"/>
  <c r="I4" i="11"/>
  <c r="D6" i="11"/>
  <c r="D4" i="11"/>
  <c r="E5" i="11" s="1"/>
  <c r="E7" i="11" s="1"/>
  <c r="J5" i="11" l="1"/>
  <c r="J7" i="11" s="1"/>
  <c r="J9" i="11" s="1"/>
  <c r="E9" i="11"/>
  <c r="C10" i="11"/>
  <c r="E3" i="11"/>
  <c r="H10" i="11" l="1"/>
  <c r="J3" i="11"/>
  <c r="H11" i="11" s="1"/>
  <c r="D3" i="9"/>
  <c r="C11" i="11"/>
  <c r="E10" i="11"/>
  <c r="D2" i="9"/>
  <c r="F1707" i="9" l="1"/>
  <c r="W1707" i="9" s="1"/>
  <c r="X1707" i="9" s="1"/>
  <c r="AW1709" i="2" s="1"/>
  <c r="F2021" i="9"/>
  <c r="W2021" i="9" s="1"/>
  <c r="X2021" i="9" s="1"/>
  <c r="AW2023" i="2" s="1"/>
  <c r="F1712" i="9"/>
  <c r="W1712" i="9" s="1"/>
  <c r="X1712" i="9" s="1"/>
  <c r="AW1714" i="2" s="1"/>
  <c r="F1863" i="9"/>
  <c r="W1863" i="9" s="1"/>
  <c r="X1863" i="9" s="1"/>
  <c r="AW1865" i="2" s="1"/>
  <c r="F1561" i="9"/>
  <c r="W1561" i="9" s="1"/>
  <c r="X1561" i="9" s="1"/>
  <c r="AW1563" i="2" s="1"/>
  <c r="F1981" i="9"/>
  <c r="W1981" i="9" s="1"/>
  <c r="X1981" i="9" s="1"/>
  <c r="AW1983" i="2" s="1"/>
  <c r="F1762" i="9"/>
  <c r="W1762" i="9" s="1"/>
  <c r="X1762" i="9" s="1"/>
  <c r="AW1764" i="2" s="1"/>
  <c r="F1427" i="9"/>
  <c r="W1427" i="9" s="1"/>
  <c r="X1427" i="9" s="1"/>
  <c r="AW1429" i="2" s="1"/>
  <c r="F1016" i="9"/>
  <c r="W1016" i="9" s="1"/>
  <c r="X1016" i="9" s="1"/>
  <c r="AW1018" i="2" s="1"/>
  <c r="F2197" i="9"/>
  <c r="W2197" i="9" s="1"/>
  <c r="X2197" i="9" s="1"/>
  <c r="AW2199" i="2" s="1"/>
  <c r="F941" i="9"/>
  <c r="W941" i="9" s="1"/>
  <c r="X941" i="9" s="1"/>
  <c r="AW943" i="2" s="1"/>
  <c r="F1637" i="9"/>
  <c r="W1637" i="9" s="1"/>
  <c r="X1637" i="9" s="1"/>
  <c r="AW1639" i="2" s="1"/>
  <c r="F2692" i="9"/>
  <c r="W2692" i="9" s="1"/>
  <c r="X2692" i="9" s="1"/>
  <c r="AW2694" i="2" s="1"/>
  <c r="F1431" i="9"/>
  <c r="W1431" i="9" s="1"/>
  <c r="X1431" i="9" s="1"/>
  <c r="AW1433" i="2" s="1"/>
  <c r="F2177" i="9"/>
  <c r="W2177" i="9" s="1"/>
  <c r="X2177" i="9" s="1"/>
  <c r="AW2179" i="2" s="1"/>
  <c r="F1222" i="9"/>
  <c r="W1222" i="9" s="1"/>
  <c r="X1222" i="9" s="1"/>
  <c r="AW1224" i="2" s="1"/>
  <c r="F2434" i="9"/>
  <c r="W2434" i="9" s="1"/>
  <c r="X2434" i="9" s="1"/>
  <c r="AW2436" i="2" s="1"/>
  <c r="F1149" i="9"/>
  <c r="W1149" i="9" s="1"/>
  <c r="X1149" i="9" s="1"/>
  <c r="AW1151" i="2" s="1"/>
  <c r="F1508" i="9"/>
  <c r="W1508" i="9" s="1"/>
  <c r="X1508" i="9" s="1"/>
  <c r="AW1510" i="2" s="1"/>
  <c r="F2266" i="9"/>
  <c r="W2266" i="9" s="1"/>
  <c r="X2266" i="9" s="1"/>
  <c r="AW2268" i="2" s="1"/>
  <c r="F1852" i="9"/>
  <c r="W1852" i="9" s="1"/>
  <c r="X1852" i="9" s="1"/>
  <c r="AW1854" i="2" s="1"/>
  <c r="F2185" i="9"/>
  <c r="W2185" i="9" s="1"/>
  <c r="X2185" i="9" s="1"/>
  <c r="AW2187" i="2" s="1"/>
  <c r="F1952" i="9"/>
  <c r="W1952" i="9" s="1"/>
  <c r="X1952" i="9" s="1"/>
  <c r="AW1954" i="2" s="1"/>
  <c r="F2928" i="9"/>
  <c r="W2928" i="9" s="1"/>
  <c r="X2928" i="9" s="1"/>
  <c r="AW2930" i="2" s="1"/>
  <c r="F2131" i="9"/>
  <c r="W2131" i="9" s="1"/>
  <c r="X2131" i="9" s="1"/>
  <c r="AW2133" i="2" s="1"/>
  <c r="F2786" i="9"/>
  <c r="W2786" i="9" s="1"/>
  <c r="X2786" i="9" s="1"/>
  <c r="AW2788" i="2" s="1"/>
  <c r="F2081" i="9"/>
  <c r="W2081" i="9" s="1"/>
  <c r="X2081" i="9" s="1"/>
  <c r="AW2083" i="2" s="1"/>
  <c r="F2245" i="9"/>
  <c r="W2245" i="9" s="1"/>
  <c r="X2245" i="9" s="1"/>
  <c r="AW2247" i="2" s="1"/>
  <c r="F2213" i="9"/>
  <c r="W2213" i="9" s="1"/>
  <c r="X2213" i="9" s="1"/>
  <c r="AW2215" i="2" s="1"/>
  <c r="F2327" i="9"/>
  <c r="W2327" i="9" s="1"/>
  <c r="X2327" i="9" s="1"/>
  <c r="AW2329" i="2" s="1"/>
  <c r="F2964" i="9"/>
  <c r="W2964" i="9" s="1"/>
  <c r="X2964" i="9" s="1"/>
  <c r="AW2966" i="2" s="1"/>
  <c r="F2258" i="9"/>
  <c r="W2258" i="9" s="1"/>
  <c r="X2258" i="9" s="1"/>
  <c r="AW2260" i="2" s="1"/>
  <c r="F2809" i="9"/>
  <c r="W2809" i="9" s="1"/>
  <c r="X2809" i="9" s="1"/>
  <c r="AW2811" i="2" s="1"/>
  <c r="F890" i="9"/>
  <c r="W890" i="9" s="1"/>
  <c r="X890" i="9" s="1"/>
  <c r="AW892" i="2" s="1"/>
  <c r="F988" i="9"/>
  <c r="W988" i="9" s="1"/>
  <c r="X988" i="9" s="1"/>
  <c r="AW990" i="2" s="1"/>
  <c r="F981" i="9"/>
  <c r="W981" i="9" s="1"/>
  <c r="X981" i="9" s="1"/>
  <c r="AW983" i="2" s="1"/>
  <c r="F1308" i="9"/>
  <c r="W1308" i="9" s="1"/>
  <c r="X1308" i="9" s="1"/>
  <c r="AW1310" i="2" s="1"/>
  <c r="F1412" i="9"/>
  <c r="W1412" i="9" s="1"/>
  <c r="X1412" i="9" s="1"/>
  <c r="AW1414" i="2" s="1"/>
  <c r="F2918" i="9"/>
  <c r="W2918" i="9" s="1"/>
  <c r="X2918" i="9" s="1"/>
  <c r="AW2920" i="2" s="1"/>
  <c r="F2578" i="9"/>
  <c r="W2578" i="9" s="1"/>
  <c r="X2578" i="9" s="1"/>
  <c r="AW2580" i="2" s="1"/>
  <c r="F2990" i="9"/>
  <c r="W2990" i="9" s="1"/>
  <c r="X2990" i="9" s="1"/>
  <c r="AW2992" i="2" s="1"/>
  <c r="F2612" i="9"/>
  <c r="W2612" i="9" s="1"/>
  <c r="X2612" i="9" s="1"/>
  <c r="AW2614" i="2" s="1"/>
  <c r="F1539" i="9"/>
  <c r="W1539" i="9" s="1"/>
  <c r="X1539" i="9" s="1"/>
  <c r="AW1541" i="2" s="1"/>
  <c r="F1869" i="9"/>
  <c r="W1869" i="9" s="1"/>
  <c r="X1869" i="9" s="1"/>
  <c r="AW1871" i="2" s="1"/>
  <c r="F1437" i="9"/>
  <c r="W1437" i="9" s="1"/>
  <c r="X1437" i="9" s="1"/>
  <c r="AW1439" i="2" s="1"/>
  <c r="F1441" i="9"/>
  <c r="W1441" i="9" s="1"/>
  <c r="X1441" i="9" s="1"/>
  <c r="AW1443" i="2" s="1"/>
  <c r="F2693" i="9"/>
  <c r="W2693" i="9" s="1"/>
  <c r="X2693" i="9" s="1"/>
  <c r="AW2695" i="2" s="1"/>
  <c r="F1466" i="9"/>
  <c r="W1466" i="9" s="1"/>
  <c r="X1466" i="9" s="1"/>
  <c r="AW1468" i="2" s="1"/>
  <c r="F2106" i="9"/>
  <c r="W2106" i="9" s="1"/>
  <c r="X2106" i="9" s="1"/>
  <c r="AW2108" i="2" s="1"/>
  <c r="F1045" i="9"/>
  <c r="W1045" i="9" s="1"/>
  <c r="X1045" i="9" s="1"/>
  <c r="AW1047" i="2" s="1"/>
  <c r="F866" i="9"/>
  <c r="W866" i="9" s="1"/>
  <c r="X866" i="9" s="1"/>
  <c r="AW868" i="2" s="1"/>
  <c r="F1635" i="9"/>
  <c r="W1635" i="9" s="1"/>
  <c r="X1635" i="9" s="1"/>
  <c r="AW1637" i="2" s="1"/>
  <c r="F1984" i="9"/>
  <c r="W1984" i="9" s="1"/>
  <c r="X1984" i="9" s="1"/>
  <c r="AW1986" i="2" s="1"/>
  <c r="F2541" i="9"/>
  <c r="W2541" i="9" s="1"/>
  <c r="X2541" i="9" s="1"/>
  <c r="AW2543" i="2" s="1"/>
  <c r="F2214" i="9"/>
  <c r="W2214" i="9" s="1"/>
  <c r="X2214" i="9" s="1"/>
  <c r="AW2216" i="2" s="1"/>
  <c r="F2569" i="9"/>
  <c r="W2569" i="9" s="1"/>
  <c r="X2569" i="9" s="1"/>
  <c r="AW2571" i="2" s="1"/>
  <c r="F1467" i="9"/>
  <c r="W1467" i="9" s="1"/>
  <c r="X1467" i="9" s="1"/>
  <c r="AW1469" i="2" s="1"/>
  <c r="F1825" i="9"/>
  <c r="W1825" i="9" s="1"/>
  <c r="X1825" i="9" s="1"/>
  <c r="AW1827" i="2" s="1"/>
  <c r="F1365" i="9"/>
  <c r="W1365" i="9" s="1"/>
  <c r="X1365" i="9" s="1"/>
  <c r="AW1367" i="2" s="1"/>
  <c r="F2344" i="9"/>
  <c r="W2344" i="9" s="1"/>
  <c r="X2344" i="9" s="1"/>
  <c r="AW2346" i="2" s="1"/>
  <c r="F2656" i="9"/>
  <c r="W2656" i="9" s="1"/>
  <c r="X2656" i="9" s="1"/>
  <c r="AW2658" i="2" s="1"/>
  <c r="F2348" i="9"/>
  <c r="W2348" i="9" s="1"/>
  <c r="X2348" i="9" s="1"/>
  <c r="AW2350" i="2" s="1"/>
  <c r="F2588" i="9"/>
  <c r="W2588" i="9" s="1"/>
  <c r="X2588" i="9" s="1"/>
  <c r="AW2590" i="2" s="1"/>
  <c r="F1293" i="9"/>
  <c r="W1293" i="9" s="1"/>
  <c r="X1293" i="9" s="1"/>
  <c r="AW1295" i="2" s="1"/>
  <c r="F1845" i="9"/>
  <c r="W1845" i="9" s="1"/>
  <c r="X1845" i="9" s="1"/>
  <c r="AW1847" i="2" s="1"/>
  <c r="F1871" i="9"/>
  <c r="W1871" i="9" s="1"/>
  <c r="X1871" i="9" s="1"/>
  <c r="AW1873" i="2" s="1"/>
  <c r="F2371" i="9"/>
  <c r="W2371" i="9" s="1"/>
  <c r="X2371" i="9" s="1"/>
  <c r="AW2373" i="2" s="1"/>
  <c r="F2087" i="9"/>
  <c r="W2087" i="9" s="1"/>
  <c r="X2087" i="9" s="1"/>
  <c r="AW2089" i="2" s="1"/>
  <c r="F1861" i="9"/>
  <c r="W1861" i="9" s="1"/>
  <c r="X1861" i="9" s="1"/>
  <c r="AW1863" i="2" s="1"/>
  <c r="F2254" i="9"/>
  <c r="W2254" i="9" s="1"/>
  <c r="X2254" i="9" s="1"/>
  <c r="AW2256" i="2" s="1"/>
  <c r="F1906" i="9"/>
  <c r="W1906" i="9" s="1"/>
  <c r="X1906" i="9" s="1"/>
  <c r="AW1908" i="2" s="1"/>
  <c r="F1483" i="9"/>
  <c r="W1483" i="9" s="1"/>
  <c r="X1483" i="9" s="1"/>
  <c r="AW1485" i="2" s="1"/>
  <c r="F957" i="9"/>
  <c r="W957" i="9" s="1"/>
  <c r="X957" i="9" s="1"/>
  <c r="AW959" i="2" s="1"/>
  <c r="F1344" i="9"/>
  <c r="W1344" i="9" s="1"/>
  <c r="X1344" i="9" s="1"/>
  <c r="AW1346" i="2" s="1"/>
  <c r="F1075" i="9"/>
  <c r="W1075" i="9" s="1"/>
  <c r="X1075" i="9" s="1"/>
  <c r="AW1077" i="2" s="1"/>
  <c r="F1477" i="9"/>
  <c r="W1477" i="9" s="1"/>
  <c r="X1477" i="9" s="1"/>
  <c r="AW1479" i="2" s="1"/>
  <c r="F1575" i="9"/>
  <c r="W1575" i="9" s="1"/>
  <c r="X1575" i="9" s="1"/>
  <c r="AW1577" i="2" s="1"/>
  <c r="F2312" i="9"/>
  <c r="W2312" i="9" s="1"/>
  <c r="X2312" i="9" s="1"/>
  <c r="AW2314" i="2" s="1"/>
  <c r="F1345" i="9"/>
  <c r="W1345" i="9" s="1"/>
  <c r="X1345" i="9" s="1"/>
  <c r="AW1347" i="2" s="1"/>
  <c r="F2079" i="9"/>
  <c r="W2079" i="9" s="1"/>
  <c r="X2079" i="9" s="1"/>
  <c r="AW2081" i="2" s="1"/>
  <c r="F1272" i="9"/>
  <c r="W1272" i="9" s="1"/>
  <c r="X1272" i="9" s="1"/>
  <c r="AW1274" i="2" s="1"/>
  <c r="F1051" i="9"/>
  <c r="W1051" i="9" s="1"/>
  <c r="X1051" i="9" s="1"/>
  <c r="AW1053" i="2" s="1"/>
  <c r="F997" i="9"/>
  <c r="W997" i="9" s="1"/>
  <c r="X997" i="9" s="1"/>
  <c r="AW999" i="2" s="1"/>
  <c r="F2290" i="9"/>
  <c r="W2290" i="9" s="1"/>
  <c r="X2290" i="9" s="1"/>
  <c r="AW2292" i="2" s="1"/>
  <c r="F955" i="9"/>
  <c r="W955" i="9" s="1"/>
  <c r="X955" i="9" s="1"/>
  <c r="AW957" i="2" s="1"/>
  <c r="F1680" i="9"/>
  <c r="W1680" i="9" s="1"/>
  <c r="X1680" i="9" s="1"/>
  <c r="AW1682" i="2" s="1"/>
  <c r="F2798" i="9"/>
  <c r="W2798" i="9" s="1"/>
  <c r="X2798" i="9" s="1"/>
  <c r="AW2800" i="2" s="1"/>
  <c r="F2438" i="9"/>
  <c r="W2438" i="9" s="1"/>
  <c r="X2438" i="9" s="1"/>
  <c r="AW2440" i="2" s="1"/>
  <c r="F2800" i="9"/>
  <c r="W2800" i="9" s="1"/>
  <c r="X2800" i="9" s="1"/>
  <c r="AW2802" i="2" s="1"/>
  <c r="F1571" i="9"/>
  <c r="W1571" i="9" s="1"/>
  <c r="X1571" i="9" s="1"/>
  <c r="AW1573" i="2" s="1"/>
  <c r="F2849" i="9"/>
  <c r="W2849" i="9" s="1"/>
  <c r="X2849" i="9" s="1"/>
  <c r="AW2851" i="2" s="1"/>
  <c r="F1416" i="9"/>
  <c r="W1416" i="9" s="1"/>
  <c r="X1416" i="9" s="1"/>
  <c r="AW1418" i="2" s="1"/>
  <c r="F2428" i="9"/>
  <c r="W2428" i="9" s="1"/>
  <c r="X2428" i="9" s="1"/>
  <c r="AW2430" i="2" s="1"/>
  <c r="F2695" i="9"/>
  <c r="W2695" i="9" s="1"/>
  <c r="X2695" i="9" s="1"/>
  <c r="AW2697" i="2" s="1"/>
  <c r="F1904" i="9"/>
  <c r="W1904" i="9" s="1"/>
  <c r="X1904" i="9" s="1"/>
  <c r="AW1906" i="2" s="1"/>
  <c r="F2878" i="9"/>
  <c r="W2878" i="9" s="1"/>
  <c r="X2878" i="9" s="1"/>
  <c r="AW2880" i="2" s="1"/>
  <c r="F1589" i="9"/>
  <c r="W1589" i="9" s="1"/>
  <c r="X1589" i="9" s="1"/>
  <c r="AW1591" i="2" s="1"/>
  <c r="F2862" i="9"/>
  <c r="W2862" i="9" s="1"/>
  <c r="X2862" i="9" s="1"/>
  <c r="AW2864" i="2" s="1"/>
  <c r="F1819" i="9"/>
  <c r="W1819" i="9" s="1"/>
  <c r="X1819" i="9" s="1"/>
  <c r="AW1821" i="2" s="1"/>
  <c r="F1440" i="9"/>
  <c r="W1440" i="9" s="1"/>
  <c r="X1440" i="9" s="1"/>
  <c r="AW1442" i="2" s="1"/>
  <c r="F2520" i="9"/>
  <c r="W2520" i="9" s="1"/>
  <c r="X2520" i="9" s="1"/>
  <c r="AW2522" i="2" s="1"/>
  <c r="F2485" i="9"/>
  <c r="W2485" i="9" s="1"/>
  <c r="X2485" i="9" s="1"/>
  <c r="AW2487" i="2" s="1"/>
  <c r="F2038" i="9"/>
  <c r="W2038" i="9" s="1"/>
  <c r="X2038" i="9" s="1"/>
  <c r="AW2040" i="2" s="1"/>
  <c r="F2715" i="9"/>
  <c r="W2715" i="9" s="1"/>
  <c r="X2715" i="9" s="1"/>
  <c r="AW2717" i="2" s="1"/>
  <c r="F1889" i="9"/>
  <c r="W1889" i="9" s="1"/>
  <c r="X1889" i="9" s="1"/>
  <c r="AW1891" i="2" s="1"/>
  <c r="F1810" i="9"/>
  <c r="W1810" i="9" s="1"/>
  <c r="X1810" i="9" s="1"/>
  <c r="AW1812" i="2" s="1"/>
  <c r="F1251" i="9"/>
  <c r="W1251" i="9" s="1"/>
  <c r="X1251" i="9" s="1"/>
  <c r="AW1253" i="2" s="1"/>
  <c r="F1358" i="9"/>
  <c r="W1358" i="9" s="1"/>
  <c r="X1358" i="9" s="1"/>
  <c r="AW1360" i="2" s="1"/>
  <c r="F2881" i="9"/>
  <c r="W2881" i="9" s="1"/>
  <c r="X2881" i="9" s="1"/>
  <c r="AW2883" i="2" s="1"/>
  <c r="F2679" i="9"/>
  <c r="W2679" i="9" s="1"/>
  <c r="X2679" i="9" s="1"/>
  <c r="AW2681" i="2" s="1"/>
  <c r="F1709" i="9"/>
  <c r="W1709" i="9" s="1"/>
  <c r="X1709" i="9" s="1"/>
  <c r="AW1711" i="2" s="1"/>
  <c r="F1787" i="9"/>
  <c r="W1787" i="9" s="1"/>
  <c r="X1787" i="9" s="1"/>
  <c r="AW1789" i="2" s="1"/>
  <c r="F2111" i="9"/>
  <c r="W2111" i="9" s="1"/>
  <c r="X2111" i="9" s="1"/>
  <c r="AW2113" i="2" s="1"/>
  <c r="F2242" i="9"/>
  <c r="W2242" i="9" s="1"/>
  <c r="X2242" i="9" s="1"/>
  <c r="AW2244" i="2" s="1"/>
  <c r="F2042" i="9"/>
  <c r="W2042" i="9" s="1"/>
  <c r="X2042" i="9" s="1"/>
  <c r="AW2044" i="2" s="1"/>
  <c r="F1701" i="9"/>
  <c r="W1701" i="9" s="1"/>
  <c r="X1701" i="9" s="1"/>
  <c r="AW1703" i="2" s="1"/>
  <c r="F2698" i="9"/>
  <c r="W2698" i="9" s="1"/>
  <c r="X2698" i="9" s="1"/>
  <c r="AW2700" i="2" s="1"/>
  <c r="F2379" i="9"/>
  <c r="W2379" i="9" s="1"/>
  <c r="X2379" i="9" s="1"/>
  <c r="AW2381" i="2" s="1"/>
  <c r="F2061" i="9"/>
  <c r="W2061" i="9" s="1"/>
  <c r="X2061" i="9" s="1"/>
  <c r="AW2063" i="2" s="1"/>
  <c r="F1767" i="9"/>
  <c r="W1767" i="9" s="1"/>
  <c r="X1767" i="9" s="1"/>
  <c r="AW1769" i="2" s="1"/>
  <c r="F2052" i="9"/>
  <c r="W2052" i="9" s="1"/>
  <c r="X2052" i="9" s="1"/>
  <c r="AW2054" i="2" s="1"/>
  <c r="F2395" i="9"/>
  <c r="W2395" i="9" s="1"/>
  <c r="X2395" i="9" s="1"/>
  <c r="AW2397" i="2" s="1"/>
  <c r="F1970" i="9"/>
  <c r="W1970" i="9" s="1"/>
  <c r="X1970" i="9" s="1"/>
  <c r="AW1972" i="2" s="1"/>
  <c r="F1950" i="9"/>
  <c r="W1950" i="9" s="1"/>
  <c r="X1950" i="9" s="1"/>
  <c r="AW1952" i="2" s="1"/>
  <c r="F2264" i="9"/>
  <c r="W2264" i="9" s="1"/>
  <c r="X2264" i="9" s="1"/>
  <c r="AW2266" i="2" s="1"/>
  <c r="F2149" i="9"/>
  <c r="W2149" i="9" s="1"/>
  <c r="X2149" i="9" s="1"/>
  <c r="AW2151" i="2" s="1"/>
  <c r="F2795" i="9"/>
  <c r="W2795" i="9" s="1"/>
  <c r="X2795" i="9" s="1"/>
  <c r="AW2797" i="2" s="1"/>
  <c r="F2510" i="9"/>
  <c r="W2510" i="9" s="1"/>
  <c r="X2510" i="9" s="1"/>
  <c r="AW2512" i="2" s="1"/>
  <c r="F2138" i="9"/>
  <c r="W2138" i="9" s="1"/>
  <c r="X2138" i="9" s="1"/>
  <c r="AW2140" i="2" s="1"/>
  <c r="F1828" i="9"/>
  <c r="W1828" i="9" s="1"/>
  <c r="X1828" i="9" s="1"/>
  <c r="AW1830" i="2" s="1"/>
  <c r="F2794" i="9"/>
  <c r="W2794" i="9" s="1"/>
  <c r="X2794" i="9" s="1"/>
  <c r="AW2796" i="2" s="1"/>
  <c r="F2548" i="9"/>
  <c r="W2548" i="9" s="1"/>
  <c r="X2548" i="9" s="1"/>
  <c r="AW2550" i="2" s="1"/>
  <c r="F2093" i="9"/>
  <c r="W2093" i="9" s="1"/>
  <c r="X2093" i="9" s="1"/>
  <c r="AW2095" i="2" s="1"/>
  <c r="F1799" i="9"/>
  <c r="W1799" i="9" s="1"/>
  <c r="X1799" i="9" s="1"/>
  <c r="AW1801" i="2" s="1"/>
  <c r="F2139" i="9"/>
  <c r="W2139" i="9" s="1"/>
  <c r="X2139" i="9" s="1"/>
  <c r="AW2141" i="2" s="1"/>
  <c r="F2419" i="9"/>
  <c r="W2419" i="9" s="1"/>
  <c r="X2419" i="9" s="1"/>
  <c r="AW2421" i="2" s="1"/>
  <c r="F2020" i="9"/>
  <c r="W2020" i="9" s="1"/>
  <c r="X2020" i="9" s="1"/>
  <c r="AW2022" i="2" s="1"/>
  <c r="F1971" i="9"/>
  <c r="W1971" i="9" s="1"/>
  <c r="X1971" i="9" s="1"/>
  <c r="AW1973" i="2" s="1"/>
  <c r="F2288" i="9"/>
  <c r="W2288" i="9" s="1"/>
  <c r="X2288" i="9" s="1"/>
  <c r="AW2290" i="2" s="1"/>
  <c r="F2169" i="9"/>
  <c r="W2169" i="9" s="1"/>
  <c r="X2169" i="9" s="1"/>
  <c r="AW2171" i="2" s="1"/>
  <c r="F2817" i="9"/>
  <c r="W2817" i="9" s="1"/>
  <c r="X2817" i="9" s="1"/>
  <c r="AW2819" i="2" s="1"/>
  <c r="F2528" i="9"/>
  <c r="W2528" i="9" s="1"/>
  <c r="X2528" i="9" s="1"/>
  <c r="AW2530" i="2" s="1"/>
  <c r="F1137" i="9"/>
  <c r="W1137" i="9" s="1"/>
  <c r="X1137" i="9" s="1"/>
  <c r="AW1139" i="2" s="1"/>
  <c r="F1493" i="9"/>
  <c r="W1493" i="9" s="1"/>
  <c r="X1493" i="9" s="1"/>
  <c r="AW1495" i="2" s="1"/>
  <c r="F1131" i="9"/>
  <c r="W1131" i="9" s="1"/>
  <c r="X1131" i="9" s="1"/>
  <c r="AW1133" i="2" s="1"/>
  <c r="F2236" i="9"/>
  <c r="W2236" i="9" s="1"/>
  <c r="X2236" i="9" s="1"/>
  <c r="AW2238" i="2" s="1"/>
  <c r="F1523" i="9"/>
  <c r="W1523" i="9" s="1"/>
  <c r="X1523" i="9" s="1"/>
  <c r="AW1525" i="2" s="1"/>
  <c r="F2339" i="9"/>
  <c r="W2339" i="9" s="1"/>
  <c r="X2339" i="9" s="1"/>
  <c r="AW2341" i="2" s="1"/>
  <c r="F2305" i="9"/>
  <c r="W2305" i="9" s="1"/>
  <c r="X2305" i="9" s="1"/>
  <c r="AW2307" i="2" s="1"/>
  <c r="F2989" i="9"/>
  <c r="W2989" i="9" s="1"/>
  <c r="X2989" i="9" s="1"/>
  <c r="AW2991" i="2" s="1"/>
  <c r="F1524" i="9"/>
  <c r="W1524" i="9" s="1"/>
  <c r="X1524" i="9" s="1"/>
  <c r="AW1526" i="2" s="1"/>
  <c r="F860" i="9"/>
  <c r="W860" i="9" s="1"/>
  <c r="X860" i="9" s="1"/>
  <c r="AW862" i="2" s="1"/>
  <c r="F1436" i="9"/>
  <c r="W1436" i="9" s="1"/>
  <c r="X1436" i="9" s="1"/>
  <c r="AW1438" i="2" s="1"/>
  <c r="F1258" i="9"/>
  <c r="W1258" i="9" s="1"/>
  <c r="X1258" i="9" s="1"/>
  <c r="AW1260" i="2" s="1"/>
  <c r="F1154" i="9"/>
  <c r="W1154" i="9" s="1"/>
  <c r="X1154" i="9" s="1"/>
  <c r="AW1156" i="2" s="1"/>
  <c r="F963" i="9"/>
  <c r="W963" i="9" s="1"/>
  <c r="X963" i="9" s="1"/>
  <c r="AW965" i="2" s="1"/>
  <c r="F902" i="9"/>
  <c r="W902" i="9" s="1"/>
  <c r="X902" i="9" s="1"/>
  <c r="AW904" i="2" s="1"/>
  <c r="F1356" i="9"/>
  <c r="W1356" i="9" s="1"/>
  <c r="X1356" i="9" s="1"/>
  <c r="AW1358" i="2" s="1"/>
  <c r="F1027" i="9"/>
  <c r="W1027" i="9" s="1"/>
  <c r="X1027" i="9" s="1"/>
  <c r="AW1029" i="2" s="1"/>
  <c r="F996" i="9"/>
  <c r="W996" i="9" s="1"/>
  <c r="X996" i="9" s="1"/>
  <c r="AW998" i="2" s="1"/>
  <c r="F1752" i="9"/>
  <c r="W1752" i="9" s="1"/>
  <c r="X1752" i="9" s="1"/>
  <c r="AW1754" i="2" s="1"/>
  <c r="F1705" i="9"/>
  <c r="W1705" i="9" s="1"/>
  <c r="X1705" i="9" s="1"/>
  <c r="AW1707" i="2" s="1"/>
  <c r="F1991" i="9"/>
  <c r="W1991" i="9" s="1"/>
  <c r="X1991" i="9" s="1"/>
  <c r="AW1993" i="2" s="1"/>
  <c r="F2956" i="9"/>
  <c r="W2956" i="9" s="1"/>
  <c r="X2956" i="9" s="1"/>
  <c r="AW2958" i="2" s="1"/>
  <c r="F943" i="9"/>
  <c r="W943" i="9" s="1"/>
  <c r="X943" i="9" s="1"/>
  <c r="AW945" i="2" s="1"/>
  <c r="F1486" i="9"/>
  <c r="W1486" i="9" s="1"/>
  <c r="X1486" i="9" s="1"/>
  <c r="AW1488" i="2" s="1"/>
  <c r="F2109" i="9"/>
  <c r="W2109" i="9" s="1"/>
  <c r="X2109" i="9" s="1"/>
  <c r="AW2111" i="2" s="1"/>
  <c r="F2240" i="9"/>
  <c r="W2240" i="9" s="1"/>
  <c r="X2240" i="9" s="1"/>
  <c r="AW2242" i="2" s="1"/>
  <c r="F873" i="9"/>
  <c r="W873" i="9" s="1"/>
  <c r="X873" i="9" s="1"/>
  <c r="AW875" i="2" s="1"/>
  <c r="F1429" i="9"/>
  <c r="W1429" i="9" s="1"/>
  <c r="X1429" i="9" s="1"/>
  <c r="AW1431" i="2" s="1"/>
  <c r="F1588" i="9"/>
  <c r="W1588" i="9" s="1"/>
  <c r="X1588" i="9" s="1"/>
  <c r="AW1590" i="2" s="1"/>
  <c r="F1238" i="9"/>
  <c r="W1238" i="9" s="1"/>
  <c r="X1238" i="9" s="1"/>
  <c r="AW1240" i="2" s="1"/>
  <c r="F2394" i="9"/>
  <c r="W2394" i="9" s="1"/>
  <c r="X2394" i="9" s="1"/>
  <c r="AW2396" i="2" s="1"/>
  <c r="F2875" i="9"/>
  <c r="W2875" i="9" s="1"/>
  <c r="X2875" i="9" s="1"/>
  <c r="AW2877" i="2" s="1"/>
  <c r="F1818" i="9"/>
  <c r="W1818" i="9" s="1"/>
  <c r="X1818" i="9" s="1"/>
  <c r="AW1820" i="2" s="1"/>
  <c r="F1923" i="9"/>
  <c r="W1923" i="9" s="1"/>
  <c r="X1923" i="9" s="1"/>
  <c r="AW1925" i="2" s="1"/>
  <c r="F1160" i="9"/>
  <c r="W1160" i="9" s="1"/>
  <c r="X1160" i="9" s="1"/>
  <c r="AW1162" i="2" s="1"/>
  <c r="F1074" i="9"/>
  <c r="W1074" i="9" s="1"/>
  <c r="X1074" i="9" s="1"/>
  <c r="AW1076" i="2" s="1"/>
  <c r="F899" i="9"/>
  <c r="W899" i="9" s="1"/>
  <c r="X899" i="9" s="1"/>
  <c r="AW901" i="2" s="1"/>
  <c r="F1794" i="9"/>
  <c r="W1794" i="9" s="1"/>
  <c r="X1794" i="9" s="1"/>
  <c r="AW1796" i="2" s="1"/>
  <c r="F1077" i="9"/>
  <c r="W1077" i="9" s="1"/>
  <c r="X1077" i="9" s="1"/>
  <c r="AW1079" i="2" s="1"/>
  <c r="F2921" i="9"/>
  <c r="W2921" i="9" s="1"/>
  <c r="X2921" i="9" s="1"/>
  <c r="AW2923" i="2" s="1"/>
  <c r="F1204" i="9"/>
  <c r="W1204" i="9" s="1"/>
  <c r="X1204" i="9" s="1"/>
  <c r="AW1206" i="2" s="1"/>
  <c r="F1941" i="9"/>
  <c r="W1941" i="9" s="1"/>
  <c r="X1941" i="9" s="1"/>
  <c r="AW1943" i="2" s="1"/>
  <c r="F999" i="9"/>
  <c r="W999" i="9" s="1"/>
  <c r="X999" i="9" s="1"/>
  <c r="AW1001" i="2" s="1"/>
  <c r="F2927" i="9"/>
  <c r="W2927" i="9" s="1"/>
  <c r="X2927" i="9" s="1"/>
  <c r="AW2929" i="2" s="1"/>
  <c r="F2640" i="9"/>
  <c r="W2640" i="9" s="1"/>
  <c r="X2640" i="9" s="1"/>
  <c r="AW2642" i="2" s="1"/>
  <c r="F1985" i="9"/>
  <c r="W1985" i="9" s="1"/>
  <c r="X1985" i="9" s="1"/>
  <c r="AW1987" i="2" s="1"/>
  <c r="F2329" i="9"/>
  <c r="W2329" i="9" s="1"/>
  <c r="X2329" i="9" s="1"/>
  <c r="AW2331" i="2" s="1"/>
  <c r="F2951" i="9"/>
  <c r="W2951" i="9" s="1"/>
  <c r="X2951" i="9" s="1"/>
  <c r="AW2953" i="2" s="1"/>
  <c r="F1938" i="9"/>
  <c r="W1938" i="9" s="1"/>
  <c r="X1938" i="9" s="1"/>
  <c r="AW1940" i="2" s="1"/>
  <c r="F1820" i="9"/>
  <c r="W1820" i="9" s="1"/>
  <c r="X1820" i="9" s="1"/>
  <c r="AW1822" i="2" s="1"/>
  <c r="F2637" i="9"/>
  <c r="W2637" i="9" s="1"/>
  <c r="X2637" i="9" s="1"/>
  <c r="AW2639" i="2" s="1"/>
  <c r="F2638" i="9"/>
  <c r="W2638" i="9" s="1"/>
  <c r="X2638" i="9" s="1"/>
  <c r="AW2640" i="2" s="1"/>
  <c r="F2465" i="9"/>
  <c r="W2465" i="9" s="1"/>
  <c r="X2465" i="9" s="1"/>
  <c r="AW2467" i="2" s="1"/>
  <c r="F2206" i="9"/>
  <c r="W2206" i="9" s="1"/>
  <c r="X2206" i="9" s="1"/>
  <c r="AW2208" i="2" s="1"/>
  <c r="F1372" i="9"/>
  <c r="W1372" i="9" s="1"/>
  <c r="X1372" i="9" s="1"/>
  <c r="AW1374" i="2" s="1"/>
  <c r="F2437" i="9"/>
  <c r="W2437" i="9" s="1"/>
  <c r="X2437" i="9" s="1"/>
  <c r="AW2439" i="2" s="1"/>
  <c r="F2350" i="9"/>
  <c r="W2350" i="9" s="1"/>
  <c r="X2350" i="9" s="1"/>
  <c r="AW2352" i="2" s="1"/>
  <c r="F841" i="9"/>
  <c r="W841" i="9" s="1"/>
  <c r="X841" i="9" s="1"/>
  <c r="AW843" i="2" s="1"/>
  <c r="F2665" i="9"/>
  <c r="W2665" i="9" s="1"/>
  <c r="X2665" i="9" s="1"/>
  <c r="AW2667" i="2" s="1"/>
  <c r="F2006" i="9"/>
  <c r="W2006" i="9" s="1"/>
  <c r="X2006" i="9" s="1"/>
  <c r="AW2008" i="2" s="1"/>
  <c r="F2360" i="9"/>
  <c r="W2360" i="9" s="1"/>
  <c r="X2360" i="9" s="1"/>
  <c r="AW2362" i="2" s="1"/>
  <c r="F2976" i="9"/>
  <c r="W2976" i="9" s="1"/>
  <c r="X2976" i="9" s="1"/>
  <c r="AW2978" i="2" s="1"/>
  <c r="F1972" i="9"/>
  <c r="W1972" i="9" s="1"/>
  <c r="X1972" i="9" s="1"/>
  <c r="AW1974" i="2" s="1"/>
  <c r="F1837" i="9"/>
  <c r="W1837" i="9" s="1"/>
  <c r="X1837" i="9" s="1"/>
  <c r="AW1839" i="2" s="1"/>
  <c r="F2659" i="9"/>
  <c r="W2659" i="9" s="1"/>
  <c r="X2659" i="9" s="1"/>
  <c r="AW2661" i="2" s="1"/>
  <c r="F2675" i="9"/>
  <c r="W2675" i="9" s="1"/>
  <c r="X2675" i="9" s="1"/>
  <c r="AW2677" i="2" s="1"/>
  <c r="F2608" i="9"/>
  <c r="W2608" i="9" s="1"/>
  <c r="X2608" i="9" s="1"/>
  <c r="AW2610" i="2" s="1"/>
  <c r="F2532" i="9"/>
  <c r="W2532" i="9" s="1"/>
  <c r="X2532" i="9" s="1"/>
  <c r="AW2534" i="2" s="1"/>
  <c r="F1474" i="9"/>
  <c r="W1474" i="9" s="1"/>
  <c r="X1474" i="9" s="1"/>
  <c r="AW1476" i="2" s="1"/>
  <c r="F1760" i="9"/>
  <c r="W1760" i="9" s="1"/>
  <c r="X1760" i="9" s="1"/>
  <c r="AW1762" i="2" s="1"/>
  <c r="F1786" i="9"/>
  <c r="W1786" i="9" s="1"/>
  <c r="X1786" i="9" s="1"/>
  <c r="AW1788" i="2" s="1"/>
  <c r="F2903" i="9"/>
  <c r="W2903" i="9" s="1"/>
  <c r="X2903" i="9" s="1"/>
  <c r="AW2905" i="2" s="1"/>
  <c r="F1309" i="9"/>
  <c r="W1309" i="9" s="1"/>
  <c r="X1309" i="9" s="1"/>
  <c r="AW1311" i="2" s="1"/>
  <c r="F1024" i="9"/>
  <c r="W1024" i="9" s="1"/>
  <c r="X1024" i="9" s="1"/>
  <c r="AW1026" i="2" s="1"/>
  <c r="F2518" i="9"/>
  <c r="W2518" i="9" s="1"/>
  <c r="X2518" i="9" s="1"/>
  <c r="AW2520" i="2" s="1"/>
  <c r="F2863" i="9"/>
  <c r="W2863" i="9" s="1"/>
  <c r="X2863" i="9" s="1"/>
  <c r="AW2865" i="2" s="1"/>
  <c r="F1740" i="9"/>
  <c r="W1740" i="9" s="1"/>
  <c r="X1740" i="9" s="1"/>
  <c r="AW1742" i="2" s="1"/>
  <c r="F2212" i="9"/>
  <c r="W2212" i="9" s="1"/>
  <c r="X2212" i="9" s="1"/>
  <c r="AW2214" i="2" s="1"/>
  <c r="F1145" i="9"/>
  <c r="W1145" i="9" s="1"/>
  <c r="X1145" i="9" s="1"/>
  <c r="AW1147" i="2" s="1"/>
  <c r="F1015" i="9"/>
  <c r="W1015" i="9" s="1"/>
  <c r="X1015" i="9" s="1"/>
  <c r="AW1017" i="2" s="1"/>
  <c r="F1380" i="9"/>
  <c r="W1380" i="9" s="1"/>
  <c r="X1380" i="9" s="1"/>
  <c r="AW1382" i="2" s="1"/>
  <c r="F1664" i="9"/>
  <c r="W1664" i="9" s="1"/>
  <c r="X1664" i="9" s="1"/>
  <c r="AW1666" i="2" s="1"/>
  <c r="F1243" i="9"/>
  <c r="W1243" i="9" s="1"/>
  <c r="X1243" i="9" s="1"/>
  <c r="AW1245" i="2" s="1"/>
  <c r="F2834" i="9"/>
  <c r="W2834" i="9" s="1"/>
  <c r="X2834" i="9" s="1"/>
  <c r="AW2836" i="2" s="1"/>
  <c r="F1046" i="9"/>
  <c r="W1046" i="9" s="1"/>
  <c r="X1046" i="9" s="1"/>
  <c r="AW1048" i="2" s="1"/>
  <c r="F918" i="9"/>
  <c r="W918" i="9" s="1"/>
  <c r="X918" i="9" s="1"/>
  <c r="AW920" i="2" s="1"/>
  <c r="F1422" i="9"/>
  <c r="W1422" i="9" s="1"/>
  <c r="X1422" i="9" s="1"/>
  <c r="AW1424" i="2" s="1"/>
  <c r="F1989" i="9"/>
  <c r="W1989" i="9" s="1"/>
  <c r="X1989" i="9" s="1"/>
  <c r="AW1991" i="2" s="1"/>
  <c r="F1993" i="9"/>
  <c r="W1993" i="9" s="1"/>
  <c r="X1993" i="9" s="1"/>
  <c r="AW1995" i="2" s="1"/>
  <c r="F1294" i="9"/>
  <c r="W1294" i="9" s="1"/>
  <c r="X1294" i="9" s="1"/>
  <c r="AW1296" i="2" s="1"/>
  <c r="F1107" i="9"/>
  <c r="W1107" i="9" s="1"/>
  <c r="X1107" i="9" s="1"/>
  <c r="AW1109" i="2" s="1"/>
  <c r="F2140" i="9"/>
  <c r="W2140" i="9" s="1"/>
  <c r="X2140" i="9" s="1"/>
  <c r="AW2142" i="2" s="1"/>
  <c r="F2436" i="9"/>
  <c r="W2436" i="9" s="1"/>
  <c r="X2436" i="9" s="1"/>
  <c r="AW2438" i="2" s="1"/>
  <c r="F1036" i="9"/>
  <c r="W1036" i="9" s="1"/>
  <c r="X1036" i="9" s="1"/>
  <c r="AW1038" i="2" s="1"/>
  <c r="F1484" i="9"/>
  <c r="W1484" i="9" s="1"/>
  <c r="X1484" i="9" s="1"/>
  <c r="AW1486" i="2" s="1"/>
  <c r="F2261" i="9"/>
  <c r="W2261" i="9" s="1"/>
  <c r="X2261" i="9" s="1"/>
  <c r="AW2263" i="2" s="1"/>
  <c r="F2513" i="9"/>
  <c r="W2513" i="9" s="1"/>
  <c r="X2513" i="9" s="1"/>
  <c r="AW2515" i="2" s="1"/>
  <c r="F1121" i="9"/>
  <c r="W1121" i="9" s="1"/>
  <c r="X1121" i="9" s="1"/>
  <c r="AW1123" i="2" s="1"/>
  <c r="F1047" i="9"/>
  <c r="W1047" i="9" s="1"/>
  <c r="X1047" i="9" s="1"/>
  <c r="AW1049" i="2" s="1"/>
  <c r="F1339" i="9"/>
  <c r="W1339" i="9" s="1"/>
  <c r="X1339" i="9" s="1"/>
  <c r="AW1341" i="2" s="1"/>
  <c r="F950" i="9"/>
  <c r="W950" i="9" s="1"/>
  <c r="X950" i="9" s="1"/>
  <c r="AW952" i="2" s="1"/>
  <c r="F865" i="9"/>
  <c r="W865" i="9" s="1"/>
  <c r="X865" i="9" s="1"/>
  <c r="AW867" i="2" s="1"/>
  <c r="F1759" i="9"/>
  <c r="W1759" i="9" s="1"/>
  <c r="X1759" i="9" s="1"/>
  <c r="AW1761" i="2" s="1"/>
  <c r="F2066" i="9"/>
  <c r="W2066" i="9" s="1"/>
  <c r="X2066" i="9" s="1"/>
  <c r="AW2068" i="2" s="1"/>
  <c r="F1579" i="9"/>
  <c r="W1579" i="9" s="1"/>
  <c r="X1579" i="9" s="1"/>
  <c r="AW1581" i="2" s="1"/>
  <c r="F1601" i="9"/>
  <c r="W1601" i="9" s="1"/>
  <c r="X1601" i="9" s="1"/>
  <c r="AW1603" i="2" s="1"/>
  <c r="F2467" i="9"/>
  <c r="W2467" i="9" s="1"/>
  <c r="X2467" i="9" s="1"/>
  <c r="AW2469" i="2" s="1"/>
  <c r="F1268" i="9"/>
  <c r="W1268" i="9" s="1"/>
  <c r="X1268" i="9" s="1"/>
  <c r="AW1270" i="2" s="1"/>
  <c r="F1081" i="9"/>
  <c r="W1081" i="9" s="1"/>
  <c r="X1081" i="9" s="1"/>
  <c r="AW1083" i="2" s="1"/>
  <c r="F1023" i="9"/>
  <c r="W1023" i="9" s="1"/>
  <c r="X1023" i="9" s="1"/>
  <c r="AW1025" i="2" s="1"/>
  <c r="F1170" i="9"/>
  <c r="W1170" i="9" s="1"/>
  <c r="X1170" i="9" s="1"/>
  <c r="AW1172" i="2" s="1"/>
  <c r="F1050" i="9"/>
  <c r="W1050" i="9" s="1"/>
  <c r="X1050" i="9" s="1"/>
  <c r="AW1052" i="2" s="1"/>
  <c r="F1720" i="9"/>
  <c r="W1720" i="9" s="1"/>
  <c r="X1720" i="9" s="1"/>
  <c r="AW1722" i="2" s="1"/>
  <c r="F2203" i="9"/>
  <c r="W2203" i="9" s="1"/>
  <c r="X2203" i="9" s="1"/>
  <c r="AW2205" i="2" s="1"/>
  <c r="F1018" i="9"/>
  <c r="W1018" i="9" s="1"/>
  <c r="X1018" i="9" s="1"/>
  <c r="AW1020" i="2" s="1"/>
  <c r="F1012" i="9"/>
  <c r="W1012" i="9" s="1"/>
  <c r="X1012" i="9" s="1"/>
  <c r="AW1014" i="2" s="1"/>
  <c r="F953" i="9"/>
  <c r="W953" i="9" s="1"/>
  <c r="X953" i="9" s="1"/>
  <c r="AW955" i="2" s="1"/>
  <c r="F946" i="9"/>
  <c r="W946" i="9" s="1"/>
  <c r="X946" i="9" s="1"/>
  <c r="AW948" i="2" s="1"/>
  <c r="F1498" i="9"/>
  <c r="W1498" i="9" s="1"/>
  <c r="X1498" i="9" s="1"/>
  <c r="AW1500" i="2" s="1"/>
  <c r="F1634" i="9"/>
  <c r="W1634" i="9" s="1"/>
  <c r="X1634" i="9" s="1"/>
  <c r="AW1636" i="2" s="1"/>
  <c r="F1710" i="9"/>
  <c r="W1710" i="9" s="1"/>
  <c r="X1710" i="9" s="1"/>
  <c r="AW1712" i="2" s="1"/>
  <c r="F1644" i="9"/>
  <c r="W1644" i="9" s="1"/>
  <c r="X1644" i="9" s="1"/>
  <c r="AW1646" i="2" s="1"/>
  <c r="F1424" i="9"/>
  <c r="W1424" i="9" s="1"/>
  <c r="X1424" i="9" s="1"/>
  <c r="AW1426" i="2" s="1"/>
  <c r="F2015" i="9"/>
  <c r="W2015" i="9" s="1"/>
  <c r="X2015" i="9" s="1"/>
  <c r="AW2017" i="2" s="1"/>
  <c r="F2618" i="9"/>
  <c r="W2618" i="9" s="1"/>
  <c r="X2618" i="9" s="1"/>
  <c r="AW2620" i="2" s="1"/>
  <c r="F2741" i="9"/>
  <c r="W2741" i="9" s="1"/>
  <c r="X2741" i="9" s="1"/>
  <c r="AW2743" i="2" s="1"/>
  <c r="F2275" i="9"/>
  <c r="W2275" i="9" s="1"/>
  <c r="X2275" i="9" s="1"/>
  <c r="AW2277" i="2" s="1"/>
  <c r="F1725" i="9"/>
  <c r="W1725" i="9" s="1"/>
  <c r="X1725" i="9" s="1"/>
  <c r="AW1727" i="2" s="1"/>
  <c r="F1504" i="9"/>
  <c r="W1504" i="9" s="1"/>
  <c r="X1504" i="9" s="1"/>
  <c r="AW1506" i="2" s="1"/>
  <c r="F1873" i="9"/>
  <c r="W1873" i="9" s="1"/>
  <c r="X1873" i="9" s="1"/>
  <c r="AW1875" i="2" s="1"/>
  <c r="F2007" i="9"/>
  <c r="W2007" i="9" s="1"/>
  <c r="X2007" i="9" s="1"/>
  <c r="AW2009" i="2" s="1"/>
  <c r="F1940" i="9"/>
  <c r="W1940" i="9" s="1"/>
  <c r="X1940" i="9" s="1"/>
  <c r="AW1942" i="2" s="1"/>
  <c r="F2910" i="9"/>
  <c r="W2910" i="9" s="1"/>
  <c r="X2910" i="9" s="1"/>
  <c r="AW2912" i="2" s="1"/>
  <c r="F1232" i="9"/>
  <c r="W1232" i="9" s="1"/>
  <c r="X1232" i="9" s="1"/>
  <c r="AW1234" i="2" s="1"/>
  <c r="F1161" i="9"/>
  <c r="W1161" i="9" s="1"/>
  <c r="X1161" i="9" s="1"/>
  <c r="AW1163" i="2" s="1"/>
  <c r="F1464" i="9"/>
  <c r="W1464" i="9" s="1"/>
  <c r="X1464" i="9" s="1"/>
  <c r="AW1466" i="2" s="1"/>
  <c r="F1264" i="9"/>
  <c r="W1264" i="9" s="1"/>
  <c r="X1264" i="9" s="1"/>
  <c r="AW1266" i="2" s="1"/>
  <c r="F972" i="9"/>
  <c r="W972" i="9" s="1"/>
  <c r="X972" i="9" s="1"/>
  <c r="AW974" i="2" s="1"/>
  <c r="F913" i="9"/>
  <c r="W913" i="9" s="1"/>
  <c r="X913" i="9" s="1"/>
  <c r="AW915" i="2" s="1"/>
  <c r="F1753" i="9"/>
  <c r="W1753" i="9" s="1"/>
  <c r="X1753" i="9" s="1"/>
  <c r="AW1755" i="2" s="1"/>
  <c r="F2198" i="9"/>
  <c r="W2198" i="9" s="1"/>
  <c r="X2198" i="9" s="1"/>
  <c r="AW2200" i="2" s="1"/>
  <c r="F2191" i="9"/>
  <c r="W2191" i="9" s="1"/>
  <c r="X2191" i="9" s="1"/>
  <c r="AW2193" i="2" s="1"/>
  <c r="F1962" i="9"/>
  <c r="W1962" i="9" s="1"/>
  <c r="X1962" i="9" s="1"/>
  <c r="AW1964" i="2" s="1"/>
  <c r="F2119" i="9"/>
  <c r="W2119" i="9" s="1"/>
  <c r="X2119" i="9" s="1"/>
  <c r="AW2121" i="2" s="1"/>
  <c r="F2488" i="9"/>
  <c r="W2488" i="9" s="1"/>
  <c r="X2488" i="9" s="1"/>
  <c r="AW2490" i="2" s="1"/>
  <c r="F2450" i="9"/>
  <c r="W2450" i="9" s="1"/>
  <c r="X2450" i="9" s="1"/>
  <c r="AW2452" i="2" s="1"/>
  <c r="F2005" i="9"/>
  <c r="W2005" i="9" s="1"/>
  <c r="X2005" i="9" s="1"/>
  <c r="AW2007" i="2" s="1"/>
  <c r="F1348" i="9"/>
  <c r="W1348" i="9" s="1"/>
  <c r="X1348" i="9" s="1"/>
  <c r="AW1350" i="2" s="1"/>
  <c r="F2417" i="9"/>
  <c r="W2417" i="9" s="1"/>
  <c r="X2417" i="9" s="1"/>
  <c r="AW2419" i="2" s="1"/>
  <c r="F2326" i="9"/>
  <c r="W2326" i="9" s="1"/>
  <c r="X2326" i="9" s="1"/>
  <c r="AW2328" i="2" s="1"/>
  <c r="F975" i="9"/>
  <c r="W975" i="9" s="1"/>
  <c r="X975" i="9" s="1"/>
  <c r="AW977" i="2" s="1"/>
  <c r="F2601" i="9"/>
  <c r="W2601" i="9" s="1"/>
  <c r="X2601" i="9" s="1"/>
  <c r="AW2603" i="2" s="1"/>
  <c r="F2330" i="9"/>
  <c r="W2330" i="9" s="1"/>
  <c r="X2330" i="9" s="1"/>
  <c r="AW2332" i="2" s="1"/>
  <c r="F2986" i="9"/>
  <c r="W2986" i="9" s="1"/>
  <c r="X2986" i="9" s="1"/>
  <c r="AW2988" i="2" s="1"/>
  <c r="F2624" i="9"/>
  <c r="W2624" i="9" s="1"/>
  <c r="X2624" i="9" s="1"/>
  <c r="AW2626" i="2" s="1"/>
  <c r="F1913" i="9"/>
  <c r="W1913" i="9" s="1"/>
  <c r="X1913" i="9" s="1"/>
  <c r="AW1915" i="2" s="1"/>
  <c r="F2048" i="9"/>
  <c r="W2048" i="9" s="1"/>
  <c r="X2048" i="9" s="1"/>
  <c r="AW2050" i="2" s="1"/>
  <c r="F1708" i="9"/>
  <c r="W1708" i="9" s="1"/>
  <c r="X1708" i="9" s="1"/>
  <c r="AW1710" i="2" s="1"/>
  <c r="F1089" i="9"/>
  <c r="W1089" i="9" s="1"/>
  <c r="X1089" i="9" s="1"/>
  <c r="AW1091" i="2" s="1"/>
  <c r="F1890" i="9"/>
  <c r="W1890" i="9" s="1"/>
  <c r="X1890" i="9" s="1"/>
  <c r="AW1892" i="2" s="1"/>
  <c r="F2944" i="9"/>
  <c r="W2944" i="9" s="1"/>
  <c r="X2944" i="9" s="1"/>
  <c r="AW2946" i="2" s="1"/>
  <c r="F2705" i="9"/>
  <c r="W2705" i="9" s="1"/>
  <c r="X2705" i="9" s="1"/>
  <c r="AW2707" i="2" s="1"/>
  <c r="F2424" i="9"/>
  <c r="W2424" i="9" s="1"/>
  <c r="X2424" i="9" s="1"/>
  <c r="AW2426" i="2" s="1"/>
  <c r="F908" i="9"/>
  <c r="W908" i="9" s="1"/>
  <c r="X908" i="9" s="1"/>
  <c r="AW910" i="2" s="1"/>
  <c r="F2864" i="9"/>
  <c r="W2864" i="9" s="1"/>
  <c r="X2864" i="9" s="1"/>
  <c r="AW2866" i="2" s="1"/>
  <c r="F2828" i="9"/>
  <c r="W2828" i="9" s="1"/>
  <c r="X2828" i="9" s="1"/>
  <c r="AW2830" i="2" s="1"/>
  <c r="F2084" i="9"/>
  <c r="W2084" i="9" s="1"/>
  <c r="X2084" i="9" s="1"/>
  <c r="AW2086" i="2" s="1"/>
  <c r="F2008" i="9"/>
  <c r="W2008" i="9" s="1"/>
  <c r="X2008" i="9" s="1"/>
  <c r="AW2010" i="2" s="1"/>
  <c r="F1883" i="9"/>
  <c r="W1883" i="9" s="1"/>
  <c r="X1883" i="9" s="1"/>
  <c r="AW1885" i="2" s="1"/>
  <c r="F1609" i="9"/>
  <c r="W1609" i="9" s="1"/>
  <c r="X1609" i="9" s="1"/>
  <c r="AW1611" i="2" s="1"/>
  <c r="F2570" i="9"/>
  <c r="W2570" i="9" s="1"/>
  <c r="X2570" i="9" s="1"/>
  <c r="AW2572" i="2" s="1"/>
  <c r="F2361" i="9"/>
  <c r="W2361" i="9" s="1"/>
  <c r="X2361" i="9" s="1"/>
  <c r="AW2363" i="2" s="1"/>
  <c r="F2703" i="9"/>
  <c r="W2703" i="9" s="1"/>
  <c r="X2703" i="9" s="1"/>
  <c r="AW2705" i="2" s="1"/>
  <c r="F2711" i="9"/>
  <c r="W2711" i="9" s="1"/>
  <c r="X2711" i="9" s="1"/>
  <c r="AW2713" i="2" s="1"/>
  <c r="F2626" i="9"/>
  <c r="W2626" i="9" s="1"/>
  <c r="X2626" i="9" s="1"/>
  <c r="AW2628" i="2" s="1"/>
  <c r="F2231" i="9"/>
  <c r="W2231" i="9" s="1"/>
  <c r="X2231" i="9" s="1"/>
  <c r="AW2233" i="2" s="1"/>
  <c r="F2765" i="9"/>
  <c r="W2765" i="9" s="1"/>
  <c r="X2765" i="9" s="1"/>
  <c r="AW2767" i="2" s="1"/>
  <c r="F2667" i="9"/>
  <c r="W2667" i="9" s="1"/>
  <c r="X2667" i="9" s="1"/>
  <c r="AW2669" i="2" s="1"/>
  <c r="F2625" i="9"/>
  <c r="W2625" i="9" s="1"/>
  <c r="X2625" i="9" s="1"/>
  <c r="AW2627" i="2" s="1"/>
  <c r="F2498" i="9"/>
  <c r="W2498" i="9" s="1"/>
  <c r="X2498" i="9" s="1"/>
  <c r="AW2500" i="2" s="1"/>
  <c r="F2530" i="9"/>
  <c r="W2530" i="9" s="1"/>
  <c r="X2530" i="9" s="1"/>
  <c r="AW2532" i="2" s="1"/>
  <c r="F2114" i="9"/>
  <c r="W2114" i="9" s="1"/>
  <c r="X2114" i="9" s="1"/>
  <c r="AW2116" i="2" s="1"/>
  <c r="F1928" i="9"/>
  <c r="W1928" i="9" s="1"/>
  <c r="X1928" i="9" s="1"/>
  <c r="AW1930" i="2" s="1"/>
  <c r="F2511" i="9"/>
  <c r="W2511" i="9" s="1"/>
  <c r="X2511" i="9" s="1"/>
  <c r="AW2513" i="2" s="1"/>
  <c r="F2476" i="9"/>
  <c r="W2476" i="9" s="1"/>
  <c r="X2476" i="9" s="1"/>
  <c r="AW2478" i="2" s="1"/>
  <c r="F1136" i="9"/>
  <c r="W1136" i="9" s="1"/>
  <c r="X1136" i="9" s="1"/>
  <c r="AW1138" i="2" s="1"/>
  <c r="F2746" i="9"/>
  <c r="W2746" i="9" s="1"/>
  <c r="X2746" i="9" s="1"/>
  <c r="AW2748" i="2" s="1"/>
  <c r="F2464" i="9"/>
  <c r="W2464" i="9" s="1"/>
  <c r="X2464" i="9" s="1"/>
  <c r="AW2466" i="2" s="1"/>
  <c r="F2018" i="9"/>
  <c r="W2018" i="9" s="1"/>
  <c r="X2018" i="9" s="1"/>
  <c r="AW2020" i="2" s="1"/>
  <c r="F2702" i="9"/>
  <c r="W2702" i="9" s="1"/>
  <c r="X2702" i="9" s="1"/>
  <c r="AW2704" i="2" s="1"/>
  <c r="F1948" i="9"/>
  <c r="W1948" i="9" s="1"/>
  <c r="X1948" i="9" s="1"/>
  <c r="AW1950" i="2" s="1"/>
  <c r="F2069" i="9"/>
  <c r="W2069" i="9" s="1"/>
  <c r="X2069" i="9" s="1"/>
  <c r="AW2071" i="2" s="1"/>
  <c r="F1735" i="9"/>
  <c r="W1735" i="9" s="1"/>
  <c r="X1735" i="9" s="1"/>
  <c r="AW1737" i="2" s="1"/>
  <c r="F1110" i="9"/>
  <c r="W1110" i="9" s="1"/>
  <c r="X1110" i="9" s="1"/>
  <c r="AW1112" i="2" s="1"/>
  <c r="F1912" i="9"/>
  <c r="W1912" i="9" s="1"/>
  <c r="X1912" i="9" s="1"/>
  <c r="AW1914" i="2" s="1"/>
  <c r="F2851" i="9"/>
  <c r="W2851" i="9" s="1"/>
  <c r="X2851" i="9" s="1"/>
  <c r="AW2853" i="2" s="1"/>
  <c r="F2971" i="9"/>
  <c r="W2971" i="9" s="1"/>
  <c r="X2971" i="9" s="1"/>
  <c r="AW2973" i="2" s="1"/>
  <c r="F2724" i="9"/>
  <c r="W2724" i="9" s="1"/>
  <c r="X2724" i="9" s="1"/>
  <c r="AW2726" i="2" s="1"/>
  <c r="F2500" i="9"/>
  <c r="W2500" i="9" s="1"/>
  <c r="X2500" i="9" s="1"/>
  <c r="AW2502" i="2" s="1"/>
  <c r="F924" i="9"/>
  <c r="W924" i="9" s="1"/>
  <c r="X924" i="9" s="1"/>
  <c r="AW926" i="2" s="1"/>
  <c r="F2887" i="9"/>
  <c r="W2887" i="9" s="1"/>
  <c r="X2887" i="9" s="1"/>
  <c r="AW2889" i="2" s="1"/>
  <c r="F2822" i="9"/>
  <c r="W2822" i="9" s="1"/>
  <c r="X2822" i="9" s="1"/>
  <c r="AW2824" i="2" s="1"/>
  <c r="F1979" i="9"/>
  <c r="W1979" i="9" s="1"/>
  <c r="X1979" i="9" s="1"/>
  <c r="AW1981" i="2" s="1"/>
  <c r="F2110" i="9"/>
  <c r="W2110" i="9" s="1"/>
  <c r="X2110" i="9" s="1"/>
  <c r="AW2112" i="2" s="1"/>
  <c r="F2029" i="9"/>
  <c r="W2029" i="9" s="1"/>
  <c r="X2029" i="9" s="1"/>
  <c r="AW2031" i="2" s="1"/>
  <c r="F1903" i="9"/>
  <c r="W1903" i="9" s="1"/>
  <c r="X1903" i="9" s="1"/>
  <c r="AW1905" i="2" s="1"/>
  <c r="F1640" i="9"/>
  <c r="W1640" i="9" s="1"/>
  <c r="X1640" i="9" s="1"/>
  <c r="AW1642" i="2" s="1"/>
  <c r="F2098" i="9"/>
  <c r="W2098" i="9" s="1"/>
  <c r="X2098" i="9" s="1"/>
  <c r="AW2100" i="2" s="1"/>
  <c r="F2609" i="9"/>
  <c r="W2609" i="9" s="1"/>
  <c r="X2609" i="9" s="1"/>
  <c r="AW2611" i="2" s="1"/>
  <c r="F1817" i="9"/>
  <c r="W1817" i="9" s="1"/>
  <c r="X1817" i="9" s="1"/>
  <c r="AW1819" i="2" s="1"/>
  <c r="F2402" i="9"/>
  <c r="W2402" i="9" s="1"/>
  <c r="X2402" i="9" s="1"/>
  <c r="AW2404" i="2" s="1"/>
  <c r="F2728" i="9"/>
  <c r="W2728" i="9" s="1"/>
  <c r="X2728" i="9" s="1"/>
  <c r="AW2730" i="2" s="1"/>
  <c r="F2737" i="9"/>
  <c r="W2737" i="9" s="1"/>
  <c r="X2737" i="9" s="1"/>
  <c r="AW2739" i="2" s="1"/>
  <c r="F2652" i="9"/>
  <c r="W2652" i="9" s="1"/>
  <c r="X2652" i="9" s="1"/>
  <c r="AW2654" i="2" s="1"/>
  <c r="F1844" i="9"/>
  <c r="W1844" i="9" s="1"/>
  <c r="X1844" i="9" s="1"/>
  <c r="AW1846" i="2" s="1"/>
  <c r="F2265" i="9"/>
  <c r="W2265" i="9" s="1"/>
  <c r="X2265" i="9" s="1"/>
  <c r="AW2267" i="2" s="1"/>
  <c r="F2916" i="9"/>
  <c r="W2916" i="9" s="1"/>
  <c r="X2916" i="9" s="1"/>
  <c r="AW2918" i="2" s="1"/>
  <c r="F2787" i="9"/>
  <c r="W2787" i="9" s="1"/>
  <c r="X2787" i="9" s="1"/>
  <c r="AW2789" i="2" s="1"/>
  <c r="F2684" i="9"/>
  <c r="W2684" i="9" s="1"/>
  <c r="X2684" i="9" s="1"/>
  <c r="AW2686" i="2" s="1"/>
  <c r="F2753" i="9"/>
  <c r="W2753" i="9" s="1"/>
  <c r="X2753" i="9" s="1"/>
  <c r="AW2755" i="2" s="1"/>
  <c r="F2996" i="9"/>
  <c r="W2996" i="9" s="1"/>
  <c r="X2996" i="9" s="1"/>
  <c r="AW2998" i="2" s="1"/>
  <c r="F2595" i="9"/>
  <c r="W2595" i="9" s="1"/>
  <c r="X2595" i="9" s="1"/>
  <c r="AW2597" i="2" s="1"/>
  <c r="J10" i="11"/>
  <c r="F1376" i="9" s="1"/>
  <c r="W1376" i="9" s="1"/>
  <c r="X1376" i="9" s="1"/>
  <c r="AW1378" i="2" s="1"/>
  <c r="D129" i="9"/>
  <c r="D6" i="9"/>
  <c r="D212" i="9"/>
  <c r="D716" i="9"/>
  <c r="D108" i="9"/>
  <c r="D555" i="9"/>
  <c r="D317" i="9"/>
  <c r="D112" i="9"/>
  <c r="D818" i="9"/>
  <c r="D689" i="9"/>
  <c r="D780" i="9"/>
  <c r="D729" i="9"/>
  <c r="D484" i="9"/>
  <c r="D801" i="9"/>
  <c r="D642" i="9"/>
  <c r="D760" i="9"/>
  <c r="D184" i="9"/>
  <c r="D816" i="9"/>
  <c r="D574" i="9"/>
  <c r="D332" i="9"/>
  <c r="D749" i="9"/>
  <c r="D755" i="9"/>
  <c r="D329" i="9"/>
  <c r="D5" i="9"/>
  <c r="D532" i="9"/>
  <c r="D489" i="9"/>
  <c r="D247" i="9"/>
  <c r="D807" i="9"/>
  <c r="D449" i="9"/>
  <c r="D353" i="9"/>
  <c r="D76" i="9"/>
  <c r="D61" i="9"/>
  <c r="D800" i="9"/>
  <c r="D187" i="9"/>
  <c r="D608" i="9"/>
  <c r="D232" i="9"/>
  <c r="D825" i="9"/>
  <c r="D806" i="9"/>
  <c r="D435" i="9"/>
  <c r="D618" i="9"/>
  <c r="D761" i="9"/>
  <c r="D784" i="9"/>
  <c r="D722" i="9"/>
  <c r="D510" i="9"/>
  <c r="D359" i="9"/>
  <c r="D603" i="9"/>
  <c r="D26" i="9"/>
  <c r="D762" i="9"/>
  <c r="D804" i="9"/>
  <c r="D339" i="9"/>
  <c r="D251" i="9"/>
  <c r="D384" i="9"/>
  <c r="D73" i="9"/>
  <c r="D536" i="9"/>
  <c r="D220" i="9"/>
  <c r="D623" i="9"/>
  <c r="D46" i="9"/>
  <c r="D487" i="9"/>
  <c r="D439" i="9"/>
  <c r="D436" i="9"/>
  <c r="D809" i="9"/>
  <c r="D666" i="9"/>
  <c r="D402" i="9"/>
  <c r="D205" i="9"/>
  <c r="D678" i="9"/>
  <c r="D789" i="9"/>
  <c r="D786" i="9"/>
  <c r="D658" i="9"/>
  <c r="D553" i="9"/>
  <c r="D836" i="9"/>
  <c r="D681" i="9"/>
  <c r="D501" i="9"/>
  <c r="D316" i="9"/>
  <c r="D299" i="9"/>
  <c r="D133" i="9"/>
  <c r="D593" i="9"/>
  <c r="D504" i="9"/>
  <c r="D590" i="9"/>
  <c r="D272" i="9"/>
  <c r="D840" i="9"/>
  <c r="D528" i="9"/>
  <c r="D278" i="9"/>
  <c r="D204" i="9"/>
  <c r="D125" i="9"/>
  <c r="D826" i="9"/>
  <c r="D403" i="9"/>
  <c r="D617" i="9"/>
  <c r="D318" i="9"/>
  <c r="D8" i="9"/>
  <c r="D518" i="9"/>
  <c r="D793" i="9"/>
  <c r="D738" i="9"/>
  <c r="D525" i="9"/>
  <c r="D154" i="9"/>
  <c r="D768" i="9"/>
  <c r="D624" i="9"/>
  <c r="D287" i="9"/>
  <c r="D601" i="9"/>
  <c r="D508" i="9"/>
  <c r="D708" i="9"/>
  <c r="D673" i="9"/>
  <c r="D388" i="9"/>
  <c r="D585" i="9"/>
  <c r="D619" i="9"/>
  <c r="D500" i="9"/>
  <c r="D42" i="9"/>
  <c r="D773" i="9"/>
  <c r="D714" i="9"/>
  <c r="D621" i="9"/>
  <c r="D506" i="9"/>
  <c r="D269" i="9"/>
  <c r="D769" i="9"/>
  <c r="D710" i="9"/>
  <c r="D733" i="9"/>
  <c r="D712" i="9"/>
  <c r="D812" i="9"/>
  <c r="D802" i="9"/>
  <c r="D674" i="9"/>
  <c r="D123" i="9"/>
  <c r="D727" i="9"/>
  <c r="D250" i="9"/>
  <c r="D40" i="9"/>
  <c r="D653" i="9"/>
  <c r="D670" i="9"/>
  <c r="D693" i="9"/>
  <c r="D379" i="9"/>
  <c r="D182" i="9"/>
  <c r="D466" i="9"/>
  <c r="D627" i="9"/>
  <c r="D50" i="9"/>
  <c r="D295" i="9"/>
  <c r="D288" i="9"/>
  <c r="D4" i="9"/>
  <c r="D12" i="9"/>
  <c r="D17" i="9"/>
  <c r="D81" i="9"/>
  <c r="D145" i="9"/>
  <c r="D209" i="9"/>
  <c r="D273" i="9"/>
  <c r="D337" i="9"/>
  <c r="D62" i="9"/>
  <c r="D126" i="9"/>
  <c r="D190" i="9"/>
  <c r="D116" i="9"/>
  <c r="D238" i="9"/>
  <c r="D323" i="9"/>
  <c r="D392" i="9"/>
  <c r="D456" i="9"/>
  <c r="D79" i="9"/>
  <c r="D207" i="9"/>
  <c r="D298" i="9"/>
  <c r="D128" i="9"/>
  <c r="D331" i="9"/>
  <c r="D426" i="9"/>
  <c r="D511" i="9"/>
  <c r="D575" i="9"/>
  <c r="D639" i="9"/>
  <c r="D258" i="9"/>
  <c r="D390" i="9"/>
  <c r="D475" i="9"/>
  <c r="D548" i="9"/>
  <c r="D612" i="9"/>
  <c r="D294" i="9"/>
  <c r="D493" i="9"/>
  <c r="D625" i="9"/>
  <c r="D699" i="9"/>
  <c r="D763" i="9"/>
  <c r="D827" i="9"/>
  <c r="D366" i="9"/>
  <c r="D530" i="9"/>
  <c r="D652" i="9"/>
  <c r="D16" i="9"/>
  <c r="D21" i="9"/>
  <c r="D85" i="9"/>
  <c r="D149" i="9"/>
  <c r="D213" i="9"/>
  <c r="D277" i="9"/>
  <c r="D341" i="9"/>
  <c r="D66" i="9"/>
  <c r="D130" i="9"/>
  <c r="D194" i="9"/>
  <c r="D124" i="9"/>
  <c r="D243" i="9"/>
  <c r="D328" i="9"/>
  <c r="D396" i="9"/>
  <c r="D460" i="9"/>
  <c r="D87" i="9"/>
  <c r="D215" i="9"/>
  <c r="D303" i="9"/>
  <c r="D144" i="9"/>
  <c r="D342" i="9"/>
  <c r="D431" i="9"/>
  <c r="D515" i="9"/>
  <c r="D579" i="9"/>
  <c r="D643" i="9"/>
  <c r="D268" i="9"/>
  <c r="D395" i="9"/>
  <c r="D481" i="9"/>
  <c r="D552" i="9"/>
  <c r="D616" i="9"/>
  <c r="D315" i="9"/>
  <c r="D503" i="9"/>
  <c r="D633" i="9"/>
  <c r="D703" i="9"/>
  <c r="D767" i="9"/>
  <c r="D831" i="9"/>
  <c r="D377" i="9"/>
  <c r="D538" i="9"/>
  <c r="D656" i="9"/>
  <c r="D326" i="9"/>
  <c r="D509" i="9"/>
  <c r="D7" i="9"/>
  <c r="D20" i="9"/>
  <c r="D25" i="9"/>
  <c r="D89" i="9"/>
  <c r="D153" i="9"/>
  <c r="D217" i="9"/>
  <c r="D281" i="9"/>
  <c r="D70" i="9"/>
  <c r="D134" i="9"/>
  <c r="D198" i="9"/>
  <c r="D132" i="9"/>
  <c r="D248" i="9"/>
  <c r="D334" i="9"/>
  <c r="D400" i="9"/>
  <c r="D464" i="9"/>
  <c r="D95" i="9"/>
  <c r="D223" i="9"/>
  <c r="D308" i="9"/>
  <c r="D160" i="9"/>
  <c r="D350" i="9"/>
  <c r="D437" i="9"/>
  <c r="D519" i="9"/>
  <c r="D583" i="9"/>
  <c r="D647" i="9"/>
  <c r="D279" i="9"/>
  <c r="D401" i="9"/>
  <c r="D486" i="9"/>
  <c r="D556" i="9"/>
  <c r="D620" i="9"/>
  <c r="D336" i="9"/>
  <c r="D513" i="9"/>
  <c r="D641" i="9"/>
  <c r="D707" i="9"/>
  <c r="D771" i="9"/>
  <c r="D835" i="9"/>
  <c r="D387" i="9"/>
  <c r="D546" i="9"/>
  <c r="D660" i="9"/>
  <c r="D346" i="9"/>
  <c r="D517" i="9"/>
  <c r="D644" i="9"/>
  <c r="D709" i="9"/>
  <c r="D29" i="9"/>
  <c r="D285" i="9"/>
  <c r="D202" i="9"/>
  <c r="D404" i="9"/>
  <c r="D314" i="9"/>
  <c r="D523" i="9"/>
  <c r="D406" i="9"/>
  <c r="D354" i="9"/>
  <c r="D775" i="9"/>
  <c r="D664" i="9"/>
  <c r="D565" i="9"/>
  <c r="D701" i="9"/>
  <c r="D219" i="9"/>
  <c r="D457" i="9"/>
  <c r="D598" i="9"/>
  <c r="D686" i="9"/>
  <c r="D750" i="9"/>
  <c r="D814" i="9"/>
  <c r="D832" i="9"/>
  <c r="D829" i="9"/>
  <c r="D817" i="9"/>
  <c r="D797" i="9"/>
  <c r="D597" i="9"/>
  <c r="D263" i="9"/>
  <c r="D614" i="9"/>
  <c r="D758" i="9"/>
  <c r="D692" i="9"/>
  <c r="D744" i="9"/>
  <c r="D421" i="9"/>
  <c r="D482" i="9"/>
  <c r="D557" i="9"/>
  <c r="D446" i="9"/>
  <c r="D730" i="9"/>
  <c r="D764" i="9"/>
  <c r="D820" i="9"/>
  <c r="D45" i="9"/>
  <c r="D301" i="9"/>
  <c r="D218" i="9"/>
  <c r="D420" i="9"/>
  <c r="D335" i="9"/>
  <c r="D539" i="9"/>
  <c r="D427" i="9"/>
  <c r="D397" i="9"/>
  <c r="D791" i="9"/>
  <c r="D680" i="9"/>
  <c r="D589" i="9"/>
  <c r="D705" i="9"/>
  <c r="D242" i="9"/>
  <c r="D467" i="9"/>
  <c r="D15" i="9"/>
  <c r="D28" i="9"/>
  <c r="D33" i="9"/>
  <c r="D97" i="9"/>
  <c r="D161" i="9"/>
  <c r="D225" i="9"/>
  <c r="D289" i="9"/>
  <c r="D14" i="9"/>
  <c r="D78" i="9"/>
  <c r="D142" i="9"/>
  <c r="D206" i="9"/>
  <c r="D148" i="9"/>
  <c r="D259" i="9"/>
  <c r="D344" i="9"/>
  <c r="D408" i="9"/>
  <c r="D472" i="9"/>
  <c r="D111" i="9"/>
  <c r="D234" i="9"/>
  <c r="D319" i="9"/>
  <c r="D192" i="9"/>
  <c r="D362" i="9"/>
  <c r="D447" i="9"/>
  <c r="D527" i="9"/>
  <c r="D591" i="9"/>
  <c r="D83" i="9"/>
  <c r="D300" i="9"/>
  <c r="D411" i="9"/>
  <c r="D497" i="9"/>
  <c r="D564" i="9"/>
  <c r="D628" i="9"/>
  <c r="D365" i="9"/>
  <c r="D529" i="9"/>
  <c r="D651" i="9"/>
  <c r="D715" i="9"/>
  <c r="D779" i="9"/>
  <c r="D75" i="9"/>
  <c r="D409" i="9"/>
  <c r="D562" i="9"/>
  <c r="D668" i="9"/>
  <c r="D19" i="9"/>
  <c r="D32" i="9"/>
  <c r="D37" i="9"/>
  <c r="D101" i="9"/>
  <c r="D165" i="9"/>
  <c r="D229" i="9"/>
  <c r="D293" i="9"/>
  <c r="D18" i="9"/>
  <c r="D82" i="9"/>
  <c r="D146" i="9"/>
  <c r="D210" i="9"/>
  <c r="D156" i="9"/>
  <c r="D264" i="9"/>
  <c r="D348" i="9"/>
  <c r="D412" i="9"/>
  <c r="D476" i="9"/>
  <c r="D119" i="9"/>
  <c r="D239" i="9"/>
  <c r="D324" i="9"/>
  <c r="D208" i="9"/>
  <c r="D367" i="9"/>
  <c r="D453" i="9"/>
  <c r="D531" i="9"/>
  <c r="D595" i="9"/>
  <c r="D99" i="9"/>
  <c r="D311" i="9"/>
  <c r="D417" i="9"/>
  <c r="D502" i="9"/>
  <c r="D568" i="9"/>
  <c r="D632" i="9"/>
  <c r="D375" i="9"/>
  <c r="D537" i="9"/>
  <c r="D655" i="9"/>
  <c r="D719" i="9"/>
  <c r="D783" i="9"/>
  <c r="D107" i="9"/>
  <c r="D419" i="9"/>
  <c r="D570" i="9"/>
  <c r="D672" i="9"/>
  <c r="D381" i="9"/>
  <c r="D541" i="9"/>
  <c r="D23" i="9"/>
  <c r="D36" i="9"/>
  <c r="D41" i="9"/>
  <c r="D105" i="9"/>
  <c r="D169" i="9"/>
  <c r="D233" i="9"/>
  <c r="D297" i="9"/>
  <c r="D22" i="9"/>
  <c r="D86" i="9"/>
  <c r="D150" i="9"/>
  <c r="D214" i="9"/>
  <c r="D164" i="9"/>
  <c r="D270" i="9"/>
  <c r="D352" i="9"/>
  <c r="D416" i="9"/>
  <c r="D480" i="9"/>
  <c r="D127" i="9"/>
  <c r="D244" i="9"/>
  <c r="D330" i="9"/>
  <c r="D224" i="9"/>
  <c r="D373" i="9"/>
  <c r="D458" i="9"/>
  <c r="D535" i="9"/>
  <c r="D599" i="9"/>
  <c r="D115" i="9"/>
  <c r="D322" i="9"/>
  <c r="D422" i="9"/>
  <c r="D507" i="9"/>
  <c r="D572" i="9"/>
  <c r="D636" i="9"/>
  <c r="D386" i="9"/>
  <c r="D545" i="9"/>
  <c r="D659" i="9"/>
  <c r="D723" i="9"/>
  <c r="D787" i="9"/>
  <c r="D139" i="9"/>
  <c r="D430" i="9"/>
  <c r="D578" i="9"/>
  <c r="D676" i="9"/>
  <c r="D391" i="9"/>
  <c r="D549" i="9"/>
  <c r="D661" i="9"/>
  <c r="D725" i="9"/>
  <c r="D93" i="9"/>
  <c r="D10" i="9"/>
  <c r="D140" i="9"/>
  <c r="D468" i="9"/>
  <c r="D176" i="9"/>
  <c r="D587" i="9"/>
  <c r="D491" i="9"/>
  <c r="D521" i="9"/>
  <c r="D839" i="9"/>
  <c r="D304" i="9"/>
  <c r="D629" i="9"/>
  <c r="D721" i="9"/>
  <c r="D306" i="9"/>
  <c r="D499" i="9"/>
  <c r="D630" i="9"/>
  <c r="D702" i="9"/>
  <c r="D766" i="9"/>
  <c r="D732" i="9"/>
  <c r="D724" i="9"/>
  <c r="D688" i="9"/>
  <c r="D838" i="9"/>
  <c r="D483" i="9"/>
  <c r="D669" i="9"/>
  <c r="D393" i="9"/>
  <c r="D662" i="9"/>
  <c r="D790" i="9"/>
  <c r="D788" i="9"/>
  <c r="D757" i="9"/>
  <c r="D571" i="9"/>
  <c r="D759" i="9"/>
  <c r="D31" i="9"/>
  <c r="D44" i="9"/>
  <c r="D49" i="9"/>
  <c r="D113" i="9"/>
  <c r="D177" i="9"/>
  <c r="D241" i="9"/>
  <c r="D305" i="9"/>
  <c r="D30" i="9"/>
  <c r="D94" i="9"/>
  <c r="D158" i="9"/>
  <c r="D222" i="9"/>
  <c r="D180" i="9"/>
  <c r="D280" i="9"/>
  <c r="D360" i="9"/>
  <c r="D424" i="9"/>
  <c r="D488" i="9"/>
  <c r="D143" i="9"/>
  <c r="D255" i="9"/>
  <c r="D340" i="9"/>
  <c r="D246" i="9"/>
  <c r="D383" i="9"/>
  <c r="D469" i="9"/>
  <c r="D543" i="9"/>
  <c r="D607" i="9"/>
  <c r="D147" i="9"/>
  <c r="D343" i="9"/>
  <c r="D433" i="9"/>
  <c r="D516" i="9"/>
  <c r="D580" i="9"/>
  <c r="D72" i="9"/>
  <c r="D407" i="9"/>
  <c r="D561" i="9"/>
  <c r="D667" i="9"/>
  <c r="D731" i="9"/>
  <c r="D795" i="9"/>
  <c r="D203" i="9"/>
  <c r="D451" i="9"/>
  <c r="D594" i="9"/>
  <c r="D88" i="9"/>
  <c r="D35" i="9"/>
  <c r="D48" i="9"/>
  <c r="D53" i="9"/>
  <c r="D117" i="9"/>
  <c r="D181" i="9"/>
  <c r="D245" i="9"/>
  <c r="D309" i="9"/>
  <c r="D34" i="9"/>
  <c r="D98" i="9"/>
  <c r="D162" i="9"/>
  <c r="D59" i="9"/>
  <c r="D188" i="9"/>
  <c r="D286" i="9"/>
  <c r="D364" i="9"/>
  <c r="D428" i="9"/>
  <c r="D492" i="9"/>
  <c r="D151" i="9"/>
  <c r="D260" i="9"/>
  <c r="D345" i="9"/>
  <c r="D256" i="9"/>
  <c r="D389" i="9"/>
  <c r="D474" i="9"/>
  <c r="D547" i="9"/>
  <c r="D611" i="9"/>
  <c r="D163" i="9"/>
  <c r="D351" i="9"/>
  <c r="D438" i="9"/>
  <c r="D520" i="9"/>
  <c r="D584" i="9"/>
  <c r="D104" i="9"/>
  <c r="D418" i="9"/>
  <c r="D569" i="9"/>
  <c r="D671" i="9"/>
  <c r="D735" i="9"/>
  <c r="D799" i="9"/>
  <c r="D231" i="9"/>
  <c r="D462" i="9"/>
  <c r="D602" i="9"/>
  <c r="D120" i="9"/>
  <c r="D423" i="9"/>
  <c r="D573" i="9"/>
  <c r="D39" i="9"/>
  <c r="D52" i="9"/>
  <c r="D57" i="9"/>
  <c r="D121" i="9"/>
  <c r="D185" i="9"/>
  <c r="D249" i="9"/>
  <c r="D313" i="9"/>
  <c r="D38" i="9"/>
  <c r="D102" i="9"/>
  <c r="D166" i="9"/>
  <c r="D68" i="9"/>
  <c r="D196" i="9"/>
  <c r="D291" i="9"/>
  <c r="D368" i="9"/>
  <c r="D432" i="9"/>
  <c r="D496" i="9"/>
  <c r="D159" i="9"/>
  <c r="D266" i="9"/>
  <c r="D349" i="9"/>
  <c r="D267" i="9"/>
  <c r="D394" i="9"/>
  <c r="D479" i="9"/>
  <c r="D551" i="9"/>
  <c r="D615" i="9"/>
  <c r="D179" i="9"/>
  <c r="D358" i="9"/>
  <c r="D443" i="9"/>
  <c r="D524" i="9"/>
  <c r="D588" i="9"/>
  <c r="D136" i="9"/>
  <c r="D429" i="9"/>
  <c r="D577" i="9"/>
  <c r="D675" i="9"/>
  <c r="D739" i="9"/>
  <c r="D803" i="9"/>
  <c r="D252" i="9"/>
  <c r="D473" i="9"/>
  <c r="D610" i="9"/>
  <c r="D152" i="9"/>
  <c r="D434" i="9"/>
  <c r="D581" i="9"/>
  <c r="D677" i="9"/>
  <c r="D11" i="9"/>
  <c r="D157" i="9"/>
  <c r="D74" i="9"/>
  <c r="D254" i="9"/>
  <c r="D103" i="9"/>
  <c r="D357" i="9"/>
  <c r="D67" i="9"/>
  <c r="D560" i="9"/>
  <c r="D646" i="9"/>
  <c r="D398" i="9"/>
  <c r="D413" i="9"/>
  <c r="D657" i="9"/>
  <c r="D741" i="9"/>
  <c r="D371" i="9"/>
  <c r="D534" i="9"/>
  <c r="D654" i="9"/>
  <c r="D718" i="9"/>
  <c r="D782" i="9"/>
  <c r="D776" i="9"/>
  <c r="D772" i="9"/>
  <c r="D752" i="9"/>
  <c r="D781" i="9"/>
  <c r="D370" i="9"/>
  <c r="D713" i="9"/>
  <c r="D478" i="9"/>
  <c r="D694" i="9"/>
  <c r="D700" i="9"/>
  <c r="D720" i="9"/>
  <c r="D186" i="9"/>
  <c r="D385" i="9"/>
  <c r="D355" i="9"/>
  <c r="D717" i="9"/>
  <c r="D650" i="9"/>
  <c r="D794" i="9"/>
  <c r="D777" i="9"/>
  <c r="D27" i="9"/>
  <c r="D173" i="9"/>
  <c r="D90" i="9"/>
  <c r="D275" i="9"/>
  <c r="D135" i="9"/>
  <c r="D378" i="9"/>
  <c r="D131" i="9"/>
  <c r="D576" i="9"/>
  <c r="D663" i="9"/>
  <c r="D441" i="9"/>
  <c r="D445" i="9"/>
  <c r="D665" i="9"/>
  <c r="D745" i="9"/>
  <c r="D382" i="9"/>
  <c r="D542" i="9"/>
  <c r="D765" i="9"/>
  <c r="D746" i="9"/>
  <c r="D361" i="9"/>
  <c r="D648" i="9"/>
  <c r="D320" i="9"/>
  <c r="D58" i="9"/>
  <c r="D743" i="9"/>
  <c r="D168" i="9"/>
  <c r="D363" i="9"/>
  <c r="D485" i="9"/>
  <c r="D271" i="9"/>
  <c r="D372" i="9"/>
  <c r="D170" i="9"/>
  <c r="D253" i="9"/>
  <c r="D56" i="9"/>
  <c r="D736" i="9"/>
  <c r="D810" i="9"/>
  <c r="D622" i="9"/>
  <c r="D737" i="9"/>
  <c r="D522" i="9"/>
  <c r="D470" i="9"/>
  <c r="D199" i="9"/>
  <c r="D122" i="9"/>
  <c r="D141" i="9"/>
  <c r="D805" i="9"/>
  <c r="D756" i="9"/>
  <c r="D774" i="9"/>
  <c r="D645" i="9"/>
  <c r="D347" i="9"/>
  <c r="D649" i="9"/>
  <c r="D274" i="9"/>
  <c r="D696" i="9"/>
  <c r="D704" i="9"/>
  <c r="D740" i="9"/>
  <c r="D748" i="9"/>
  <c r="D770" i="9"/>
  <c r="D706" i="9"/>
  <c r="D638" i="9"/>
  <c r="D425" i="9"/>
  <c r="D685" i="9"/>
  <c r="D586" i="9"/>
  <c r="D640" i="9"/>
  <c r="D463" i="9"/>
  <c r="D356" i="9"/>
  <c r="D237" i="9"/>
  <c r="D833" i="9"/>
  <c r="D682" i="9"/>
  <c r="D283" i="9"/>
  <c r="D792" i="9"/>
  <c r="D533" i="9"/>
  <c r="D808" i="9"/>
  <c r="D566" i="9"/>
  <c r="D498" i="9"/>
  <c r="D290" i="9"/>
  <c r="D138" i="9"/>
  <c r="D613" i="9"/>
  <c r="D514" i="9"/>
  <c r="D691" i="9"/>
  <c r="D604" i="9"/>
  <c r="D236" i="9"/>
  <c r="D415" i="9"/>
  <c r="D191" i="9"/>
  <c r="D312" i="9"/>
  <c r="D118" i="9"/>
  <c r="D265" i="9"/>
  <c r="D9" i="9"/>
  <c r="D240" i="9"/>
  <c r="D815" i="9"/>
  <c r="D461" i="9"/>
  <c r="D459" i="9"/>
  <c r="D563" i="9"/>
  <c r="D80" i="9"/>
  <c r="D444" i="9"/>
  <c r="D92" i="9"/>
  <c r="D325" i="9"/>
  <c r="D69" i="9"/>
  <c r="D216" i="9"/>
  <c r="D811" i="9"/>
  <c r="D450" i="9"/>
  <c r="D454" i="9"/>
  <c r="D559" i="9"/>
  <c r="D64" i="9"/>
  <c r="D440" i="9"/>
  <c r="D84" i="9"/>
  <c r="D321" i="9"/>
  <c r="D65" i="9"/>
  <c r="D728" i="9"/>
  <c r="D698" i="9"/>
  <c r="D753" i="9"/>
  <c r="D695" i="9"/>
  <c r="W695" i="9" s="1"/>
  <c r="D71" i="9"/>
  <c r="D13" i="9"/>
  <c r="D679" i="9"/>
  <c r="D592" i="9"/>
  <c r="D195" i="9"/>
  <c r="D399" i="9"/>
  <c r="D167" i="9"/>
  <c r="D296" i="9"/>
  <c r="D106" i="9"/>
  <c r="D189" i="9"/>
  <c r="D43" i="9"/>
  <c r="D796" i="9"/>
  <c r="D778" i="9"/>
  <c r="D526" i="9"/>
  <c r="D697" i="9"/>
  <c r="D823" i="9"/>
  <c r="D635" i="9"/>
  <c r="D452" i="9"/>
  <c r="D333" i="9"/>
  <c r="D77" i="9"/>
  <c r="D828" i="9"/>
  <c r="D821" i="9"/>
  <c r="D742" i="9"/>
  <c r="D582" i="9"/>
  <c r="W582" i="9" s="1"/>
  <c r="D155" i="9"/>
  <c r="D455" i="9"/>
  <c r="D813" i="9"/>
  <c r="D822" i="9"/>
  <c r="D834" i="9"/>
  <c r="D837" i="9"/>
  <c r="D684" i="9"/>
  <c r="D754" i="9"/>
  <c r="D690" i="9"/>
  <c r="D606" i="9"/>
  <c r="D327" i="9"/>
  <c r="D637" i="9"/>
  <c r="D171" i="9"/>
  <c r="D512" i="9"/>
  <c r="D235" i="9"/>
  <c r="D172" i="9"/>
  <c r="D109" i="9"/>
  <c r="D824" i="9"/>
  <c r="D558" i="9"/>
  <c r="D544" i="9"/>
  <c r="D726" i="9"/>
  <c r="D830" i="9"/>
  <c r="D798" i="9"/>
  <c r="W798" i="9" s="1"/>
  <c r="D414" i="9"/>
  <c r="D554" i="9"/>
  <c r="D442" i="9"/>
  <c r="D221" i="9"/>
  <c r="D477" i="9"/>
  <c r="D338" i="9"/>
  <c r="D609" i="9"/>
  <c r="D540" i="9"/>
  <c r="D631" i="9"/>
  <c r="D310" i="9"/>
  <c r="D63" i="9"/>
  <c r="D227" i="9"/>
  <c r="D54" i="9"/>
  <c r="D201" i="9"/>
  <c r="D55" i="9"/>
  <c r="D634" i="9"/>
  <c r="D751" i="9"/>
  <c r="D230" i="9"/>
  <c r="D374" i="9"/>
  <c r="D495" i="9"/>
  <c r="D282" i="9"/>
  <c r="D380" i="9"/>
  <c r="D178" i="9"/>
  <c r="D261" i="9"/>
  <c r="D626" i="9"/>
  <c r="D747" i="9"/>
  <c r="D200" i="9"/>
  <c r="D369" i="9"/>
  <c r="D490" i="9"/>
  <c r="D276" i="9"/>
  <c r="D376" i="9"/>
  <c r="D174" i="9"/>
  <c r="D257" i="9"/>
  <c r="D60" i="9"/>
  <c r="D284" i="9"/>
  <c r="D292" i="9"/>
  <c r="D550" i="9"/>
  <c r="D785" i="9"/>
  <c r="D734" i="9"/>
  <c r="D91" i="9"/>
  <c r="D711" i="9"/>
  <c r="D228" i="9"/>
  <c r="D24" i="9"/>
  <c r="D262" i="9"/>
  <c r="D819" i="9"/>
  <c r="D471" i="9"/>
  <c r="D465" i="9"/>
  <c r="D567" i="9"/>
  <c r="D96" i="9"/>
  <c r="D448" i="9"/>
  <c r="D100" i="9"/>
  <c r="D137" i="9"/>
  <c r="D605" i="9"/>
  <c r="D505" i="9"/>
  <c r="D687" i="9"/>
  <c r="D600" i="9"/>
  <c r="D226" i="9"/>
  <c r="D410" i="9"/>
  <c r="D183" i="9"/>
  <c r="D307" i="9"/>
  <c r="D114" i="9"/>
  <c r="D197" i="9"/>
  <c r="D51" i="9"/>
  <c r="D494" i="9"/>
  <c r="W494" i="9" s="1"/>
  <c r="D683" i="9"/>
  <c r="D596" i="9"/>
  <c r="D211" i="9"/>
  <c r="D405" i="9"/>
  <c r="D175" i="9"/>
  <c r="D302" i="9"/>
  <c r="D110" i="9"/>
  <c r="D193" i="9"/>
  <c r="D47" i="9"/>
  <c r="F611" i="9"/>
  <c r="F487" i="9"/>
  <c r="F736" i="9"/>
  <c r="F205" i="9"/>
  <c r="F660" i="9"/>
  <c r="F774" i="9"/>
  <c r="F524" i="9"/>
  <c r="F544" i="9"/>
  <c r="F502" i="9"/>
  <c r="F159" i="9"/>
  <c r="F735" i="9"/>
  <c r="F413" i="9"/>
  <c r="F343" i="9"/>
  <c r="F44" i="9"/>
  <c r="F71" i="9"/>
  <c r="F301" i="9"/>
  <c r="F607" i="9"/>
  <c r="F769" i="9"/>
  <c r="F246" i="9"/>
  <c r="F791" i="9"/>
  <c r="F712" i="9"/>
  <c r="F492" i="9"/>
  <c r="F741" i="9"/>
  <c r="F726" i="9"/>
  <c r="F213" i="9"/>
  <c r="F639" i="9"/>
  <c r="F282" i="9"/>
  <c r="F520" i="9"/>
  <c r="F737" i="9"/>
  <c r="F508" i="9"/>
  <c r="F258" i="9"/>
  <c r="F757" i="9"/>
  <c r="F528" i="9"/>
  <c r="F284" i="9"/>
  <c r="F614" i="9"/>
  <c r="F358" i="9"/>
  <c r="F22" i="9"/>
  <c r="F101" i="9"/>
  <c r="F19" i="9"/>
  <c r="F760" i="9"/>
  <c r="F628" i="9"/>
  <c r="F268" i="9"/>
  <c r="F733" i="9"/>
  <c r="F252" i="9"/>
  <c r="F727" i="9"/>
  <c r="F503" i="9"/>
  <c r="F250" i="9"/>
  <c r="F747" i="9"/>
  <c r="F523" i="9"/>
  <c r="F276" i="9"/>
  <c r="F127" i="9"/>
  <c r="F606" i="9"/>
  <c r="F350" i="9"/>
  <c r="F11" i="9"/>
  <c r="F93" i="9"/>
  <c r="F20" i="9"/>
  <c r="F650" i="9"/>
  <c r="F522" i="9"/>
  <c r="F394" i="9"/>
  <c r="F240" i="9"/>
  <c r="F70" i="9"/>
  <c r="F265" i="9"/>
  <c r="F137" i="9"/>
  <c r="F9" i="9"/>
  <c r="F761" i="9"/>
  <c r="F552" i="9"/>
  <c r="F167" i="9"/>
  <c r="F753" i="9"/>
  <c r="F583" i="9"/>
  <c r="F322" i="9"/>
  <c r="F94" i="9"/>
  <c r="F688" i="9"/>
  <c r="F517" i="9"/>
  <c r="F347" i="9"/>
  <c r="F120" i="9"/>
  <c r="F706" i="9"/>
  <c r="F578" i="9"/>
  <c r="F450" i="9"/>
  <c r="F315" i="9"/>
  <c r="F144" i="9"/>
  <c r="F321" i="9"/>
  <c r="F193" i="9"/>
  <c r="F65" i="9"/>
  <c r="F463" i="9"/>
  <c r="F708" i="9"/>
  <c r="F819" i="9"/>
  <c r="F119" i="9"/>
  <c r="F665" i="9"/>
  <c r="F798" i="9"/>
  <c r="F62" i="9"/>
  <c r="F749" i="9"/>
  <c r="F579" i="9"/>
  <c r="F408" i="9"/>
  <c r="F202" i="9"/>
  <c r="F822" i="9"/>
  <c r="F126" i="9"/>
  <c r="F813" i="9"/>
  <c r="F375" i="9"/>
  <c r="F619" i="9"/>
  <c r="F184" i="9"/>
  <c r="F398" i="9"/>
  <c r="F13" i="9"/>
  <c r="F397" i="9"/>
  <c r="F823" i="9"/>
  <c r="F575" i="9"/>
  <c r="F196" i="9"/>
  <c r="F659" i="9"/>
  <c r="F152" i="9"/>
  <c r="F695" i="9"/>
  <c r="F465" i="9"/>
  <c r="F200" i="9"/>
  <c r="F715" i="9"/>
  <c r="F485" i="9"/>
  <c r="F227" i="9"/>
  <c r="F694" i="9"/>
  <c r="F438" i="9"/>
  <c r="F128" i="9"/>
  <c r="F181" i="9"/>
  <c r="F527" i="9"/>
  <c r="F302" i="9"/>
  <c r="F778" i="9"/>
  <c r="F649" i="9"/>
  <c r="F296" i="9"/>
  <c r="F755" i="9"/>
  <c r="F295" i="9"/>
  <c r="F743" i="9"/>
  <c r="F513" i="9"/>
  <c r="F271" i="9"/>
  <c r="F763" i="9"/>
  <c r="F533" i="9"/>
  <c r="F298" i="9"/>
  <c r="F750" i="9"/>
  <c r="F494" i="9"/>
  <c r="F203" i="9"/>
  <c r="F237" i="9"/>
  <c r="F190" i="9"/>
  <c r="F717" i="9"/>
  <c r="F436" i="9"/>
  <c r="F477" i="9"/>
  <c r="F657" i="9"/>
  <c r="F158" i="9"/>
  <c r="F448" i="9"/>
  <c r="F590" i="9"/>
  <c r="F75" i="9"/>
  <c r="F399" i="9"/>
  <c r="F461" i="9"/>
  <c r="F827" i="9"/>
  <c r="F532" i="9"/>
  <c r="F140" i="9"/>
  <c r="F605" i="9"/>
  <c r="F82" i="9"/>
  <c r="F663" i="9"/>
  <c r="F439" i="9"/>
  <c r="F164" i="9"/>
  <c r="F683" i="9"/>
  <c r="F459" i="9"/>
  <c r="F191" i="9"/>
  <c r="F662" i="9"/>
  <c r="F406" i="9"/>
  <c r="F86" i="9"/>
  <c r="F149" i="9"/>
  <c r="F697" i="9"/>
  <c r="F767" i="9"/>
  <c r="F596" i="9"/>
  <c r="F425" i="9"/>
  <c r="F226" i="9"/>
  <c r="F836" i="9"/>
  <c r="F691" i="9"/>
  <c r="F456" i="9"/>
  <c r="F195" i="9"/>
  <c r="F809" i="9"/>
  <c r="F705" i="9"/>
  <c r="F593" i="9"/>
  <c r="F481" i="9"/>
  <c r="F364" i="9"/>
  <c r="F222" i="9"/>
  <c r="F72" i="9"/>
  <c r="F725" i="9"/>
  <c r="F613" i="9"/>
  <c r="F501" i="9"/>
  <c r="F384" i="9"/>
  <c r="F248" i="9"/>
  <c r="F99" i="9"/>
  <c r="F710" i="9"/>
  <c r="F582" i="9"/>
  <c r="F454" i="9"/>
  <c r="F320" i="9"/>
  <c r="F150" i="9"/>
  <c r="F325" i="9"/>
  <c r="F197" i="9"/>
  <c r="F69" i="9"/>
  <c r="F441" i="9"/>
  <c r="F103" i="9"/>
  <c r="F504" i="9"/>
  <c r="F812" i="9"/>
  <c r="F756" i="9"/>
  <c r="F585" i="9"/>
  <c r="F415" i="9"/>
  <c r="F211" i="9"/>
  <c r="F831" i="9"/>
  <c r="F669" i="9"/>
  <c r="F445" i="9"/>
  <c r="F180" i="9"/>
  <c r="F801" i="9"/>
  <c r="F700" i="9"/>
  <c r="F588" i="9"/>
  <c r="F471" i="9"/>
  <c r="F359" i="9"/>
  <c r="F215" i="9"/>
  <c r="F58" i="9"/>
  <c r="F720" i="9"/>
  <c r="F608" i="9"/>
  <c r="F491" i="9"/>
  <c r="F379" i="9"/>
  <c r="F242" i="9"/>
  <c r="F84" i="9"/>
  <c r="F702" i="9"/>
  <c r="F574" i="9"/>
  <c r="F446" i="9"/>
  <c r="F310" i="9"/>
  <c r="F139" i="9"/>
  <c r="F317" i="9"/>
  <c r="F189" i="9"/>
  <c r="F61" i="9"/>
  <c r="F484" i="9"/>
  <c r="F762" i="9"/>
  <c r="F698" i="9"/>
  <c r="F634" i="9"/>
  <c r="F570" i="9"/>
  <c r="F506" i="9"/>
  <c r="F442" i="9"/>
  <c r="F378" i="9"/>
  <c r="F304" i="9"/>
  <c r="F219" i="9"/>
  <c r="F134" i="9"/>
  <c r="F48" i="9"/>
  <c r="F313" i="9"/>
  <c r="F249" i="9"/>
  <c r="F185" i="9"/>
  <c r="F121" i="9"/>
  <c r="F57" i="9"/>
  <c r="F104" i="9"/>
  <c r="F505" i="9"/>
  <c r="F814" i="9"/>
  <c r="F680" i="9"/>
  <c r="F509" i="9"/>
  <c r="F338" i="9"/>
  <c r="F110" i="9"/>
  <c r="F805" i="9"/>
  <c r="F732" i="9"/>
  <c r="F647" i="9"/>
  <c r="F561" i="9"/>
  <c r="F476" i="9"/>
  <c r="F391" i="9"/>
  <c r="F292" i="9"/>
  <c r="F179" i="9"/>
  <c r="F66" i="9"/>
  <c r="F752" i="9"/>
  <c r="F667" i="9"/>
  <c r="F581" i="9"/>
  <c r="F496" i="9"/>
  <c r="F411" i="9"/>
  <c r="F319" i="9"/>
  <c r="F206" i="9"/>
  <c r="F92" i="9"/>
  <c r="F754" i="9"/>
  <c r="F690" i="9"/>
  <c r="F626" i="9"/>
  <c r="F562" i="9"/>
  <c r="F498" i="9"/>
  <c r="F434" i="9"/>
  <c r="F370" i="9"/>
  <c r="F294" i="9"/>
  <c r="F208" i="9"/>
  <c r="F123" i="9"/>
  <c r="F38" i="9"/>
  <c r="F305" i="9"/>
  <c r="F241" i="9"/>
  <c r="F177" i="9"/>
  <c r="F113" i="9"/>
  <c r="F49" i="9"/>
  <c r="F162" i="9"/>
  <c r="F548" i="9"/>
  <c r="F835" i="9"/>
  <c r="F623" i="9"/>
  <c r="F260" i="9"/>
  <c r="F771" i="9"/>
  <c r="F431" i="9"/>
  <c r="F4" i="9"/>
  <c r="F580" i="9"/>
  <c r="F204" i="9"/>
  <c r="F729" i="9"/>
  <c r="F388" i="9"/>
  <c r="F839" i="9"/>
  <c r="F796" i="9"/>
  <c r="F728" i="9"/>
  <c r="F643" i="9"/>
  <c r="F557" i="9"/>
  <c r="F472" i="9"/>
  <c r="F387" i="9"/>
  <c r="F287" i="9"/>
  <c r="F174" i="9"/>
  <c r="F60" i="9"/>
  <c r="F360" i="9"/>
  <c r="F334" i="9"/>
  <c r="F274" i="9"/>
  <c r="F311" i="9"/>
  <c r="F308" i="9"/>
  <c r="F279" i="9"/>
  <c r="F306" i="9"/>
  <c r="F214" i="9"/>
  <c r="F132" i="9"/>
  <c r="F653" i="9"/>
  <c r="F820" i="9"/>
  <c r="F572" i="9"/>
  <c r="F592" i="9"/>
  <c r="F558" i="9"/>
  <c r="F45" i="9"/>
  <c r="F701" i="9"/>
  <c r="F307" i="9"/>
  <c r="F718" i="9"/>
  <c r="F355" i="9"/>
  <c r="F254" i="9"/>
  <c r="F238" i="9"/>
  <c r="F243" i="9"/>
  <c r="F270" i="9"/>
  <c r="F171" i="9"/>
  <c r="F356" i="9"/>
  <c r="F468" i="9"/>
  <c r="F744" i="9"/>
  <c r="F266" i="9"/>
  <c r="F620" i="9"/>
  <c r="F396" i="9"/>
  <c r="F108" i="9"/>
  <c r="F640" i="9"/>
  <c r="F416" i="9"/>
  <c r="F742" i="9"/>
  <c r="F486" i="9"/>
  <c r="F192" i="9"/>
  <c r="F229" i="9"/>
  <c r="F247" i="9"/>
  <c r="F419" i="9"/>
  <c r="F790" i="9"/>
  <c r="F457" i="9"/>
  <c r="F40" i="9"/>
  <c r="F499" i="9"/>
  <c r="F825" i="9"/>
  <c r="F615" i="9"/>
  <c r="F385" i="9"/>
  <c r="F100" i="9"/>
  <c r="F635" i="9"/>
  <c r="F405" i="9"/>
  <c r="F734" i="9"/>
  <c r="F478" i="9"/>
  <c r="F182" i="9"/>
  <c r="F221" i="9"/>
  <c r="F303" i="9"/>
  <c r="F714" i="9"/>
  <c r="F586" i="9"/>
  <c r="F458" i="9"/>
  <c r="F326" i="9"/>
  <c r="F155" i="9"/>
  <c r="F329" i="9"/>
  <c r="F201" i="9"/>
  <c r="F73" i="9"/>
  <c r="F420" i="9"/>
  <c r="F723" i="9"/>
  <c r="F381" i="9"/>
  <c r="F821" i="9"/>
  <c r="F668" i="9"/>
  <c r="F497" i="9"/>
  <c r="F412" i="9"/>
  <c r="F207" i="9"/>
  <c r="F772" i="9"/>
  <c r="F603" i="9"/>
  <c r="F432" i="9"/>
  <c r="F234" i="9"/>
  <c r="F7" i="9"/>
  <c r="F642" i="9"/>
  <c r="F514" i="9"/>
  <c r="F386" i="9"/>
  <c r="F230" i="9"/>
  <c r="F59" i="9"/>
  <c r="F257" i="9"/>
  <c r="F129" i="9"/>
  <c r="F47" i="9"/>
  <c r="F792" i="9"/>
  <c r="F367" i="9"/>
  <c r="F516" i="9"/>
  <c r="F318" i="9"/>
  <c r="F473" i="9"/>
  <c r="F807" i="9"/>
  <c r="F664" i="9"/>
  <c r="F493" i="9"/>
  <c r="F316" i="9"/>
  <c r="F88" i="9"/>
  <c r="F74" i="9"/>
  <c r="F692" i="9"/>
  <c r="F799" i="9"/>
  <c r="F716" i="9"/>
  <c r="F228" i="9"/>
  <c r="F507" i="9"/>
  <c r="F28" i="9"/>
  <c r="F160" i="9"/>
  <c r="F740" i="9"/>
  <c r="F525" i="9"/>
  <c r="F806" i="9"/>
  <c r="F489" i="9"/>
  <c r="F83" i="9"/>
  <c r="F541" i="9"/>
  <c r="F10" i="9"/>
  <c r="F636" i="9"/>
  <c r="F407" i="9"/>
  <c r="F130" i="9"/>
  <c r="F656" i="9"/>
  <c r="F427" i="9"/>
  <c r="F156" i="9"/>
  <c r="F630" i="9"/>
  <c r="F374" i="9"/>
  <c r="F43" i="9"/>
  <c r="F117" i="9"/>
  <c r="F824" i="9"/>
  <c r="F440" i="9"/>
  <c r="F834" i="9"/>
  <c r="F564" i="9"/>
  <c r="F183" i="9"/>
  <c r="F648" i="9"/>
  <c r="F138" i="9"/>
  <c r="F684" i="9"/>
  <c r="F460" i="9"/>
  <c r="F194" i="9"/>
  <c r="F704" i="9"/>
  <c r="F480" i="9"/>
  <c r="F220" i="9"/>
  <c r="F686" i="9"/>
  <c r="F430" i="9"/>
  <c r="F118" i="9"/>
  <c r="F173" i="9"/>
  <c r="F569" i="9"/>
  <c r="F802" i="9"/>
  <c r="F239" i="9"/>
  <c r="F210" i="9"/>
  <c r="F545" i="9"/>
  <c r="F784" i="9"/>
  <c r="F255" i="9"/>
  <c r="F462" i="9"/>
  <c r="F269" i="9"/>
  <c r="F46" i="9"/>
  <c r="F568" i="9"/>
  <c r="F783" i="9"/>
  <c r="F447" i="9"/>
  <c r="F26" i="9"/>
  <c r="F488" i="9"/>
  <c r="F817" i="9"/>
  <c r="F609" i="9"/>
  <c r="F380" i="9"/>
  <c r="F87" i="9"/>
  <c r="F629" i="9"/>
  <c r="F400" i="9"/>
  <c r="F114" i="9"/>
  <c r="F598" i="9"/>
  <c r="F342" i="9"/>
  <c r="F341" i="9"/>
  <c r="F85" i="9"/>
  <c r="F838" i="9"/>
  <c r="F724" i="9"/>
  <c r="F553" i="9"/>
  <c r="F383" i="9"/>
  <c r="F168" i="9"/>
  <c r="F815" i="9"/>
  <c r="F627" i="9"/>
  <c r="F403" i="9"/>
  <c r="F124" i="9"/>
  <c r="F785" i="9"/>
  <c r="F679" i="9"/>
  <c r="F567" i="9"/>
  <c r="F449" i="9"/>
  <c r="F335" i="9"/>
  <c r="F186" i="9"/>
  <c r="F30" i="9"/>
  <c r="F699" i="9"/>
  <c r="F587" i="9"/>
  <c r="F469" i="9"/>
  <c r="F357" i="9"/>
  <c r="F212" i="9"/>
  <c r="F56" i="9"/>
  <c r="F678" i="9"/>
  <c r="F550" i="9"/>
  <c r="F422" i="9"/>
  <c r="F278" i="9"/>
  <c r="F107" i="9"/>
  <c r="F293" i="9"/>
  <c r="F165" i="9"/>
  <c r="F37" i="9"/>
  <c r="F612" i="9"/>
  <c r="F216" i="9"/>
  <c r="F589" i="9"/>
  <c r="F832" i="9"/>
  <c r="F713" i="9"/>
  <c r="F543" i="9"/>
  <c r="F372" i="9"/>
  <c r="F154" i="9"/>
  <c r="F810" i="9"/>
  <c r="F616" i="9"/>
  <c r="F392" i="9"/>
  <c r="F95" i="9"/>
  <c r="F781" i="9"/>
  <c r="F673" i="9"/>
  <c r="F556" i="9"/>
  <c r="F444" i="9"/>
  <c r="F328" i="9"/>
  <c r="F172" i="9"/>
  <c r="F23" i="9"/>
  <c r="F693" i="9"/>
  <c r="F576" i="9"/>
  <c r="F464" i="9"/>
  <c r="F352" i="9"/>
  <c r="F199" i="9"/>
  <c r="F50" i="9"/>
  <c r="F670" i="9"/>
  <c r="F542" i="9"/>
  <c r="F414" i="9"/>
  <c r="F267" i="9"/>
  <c r="F96" i="9"/>
  <c r="F285" i="9"/>
  <c r="F157" i="9"/>
  <c r="F29" i="9"/>
  <c r="F655" i="9"/>
  <c r="F746" i="9"/>
  <c r="F682" i="9"/>
  <c r="F618" i="9"/>
  <c r="F554" i="9"/>
  <c r="F490" i="9"/>
  <c r="F426" i="9"/>
  <c r="F362" i="9"/>
  <c r="F283" i="9"/>
  <c r="F198" i="9"/>
  <c r="F112" i="9"/>
  <c r="F27" i="9"/>
  <c r="F297" i="9"/>
  <c r="F233" i="9"/>
  <c r="F169" i="9"/>
  <c r="F105" i="9"/>
  <c r="F41" i="9"/>
  <c r="F218" i="9"/>
  <c r="F591" i="9"/>
  <c r="F794" i="9"/>
  <c r="F637" i="9"/>
  <c r="F467" i="9"/>
  <c r="F280" i="9"/>
  <c r="F52" i="9"/>
  <c r="F789" i="9"/>
  <c r="F711" i="9"/>
  <c r="F625" i="9"/>
  <c r="F540" i="9"/>
  <c r="F455" i="9"/>
  <c r="F369" i="9"/>
  <c r="F264" i="9"/>
  <c r="F151" i="9"/>
  <c r="F36" i="9"/>
  <c r="F731" i="9"/>
  <c r="F645" i="9"/>
  <c r="F560" i="9"/>
  <c r="F475" i="9"/>
  <c r="F389" i="9"/>
  <c r="F291" i="9"/>
  <c r="F178" i="9"/>
  <c r="F63" i="9"/>
  <c r="F738" i="9"/>
  <c r="F674" i="9"/>
  <c r="F610" i="9"/>
  <c r="F546" i="9"/>
  <c r="F482" i="9"/>
  <c r="F418" i="9"/>
  <c r="F354" i="9"/>
  <c r="F272" i="9"/>
  <c r="F187" i="9"/>
  <c r="F102" i="9"/>
  <c r="F16" i="9"/>
  <c r="F289" i="9"/>
  <c r="F225" i="9"/>
  <c r="F161" i="9"/>
  <c r="F97" i="9"/>
  <c r="F33" i="9"/>
  <c r="F275" i="9"/>
  <c r="F633" i="9"/>
  <c r="F830" i="9"/>
  <c r="F537" i="9"/>
  <c r="F147" i="9"/>
  <c r="F687" i="9"/>
  <c r="F345" i="9"/>
  <c r="F808" i="9"/>
  <c r="F495" i="9"/>
  <c r="F90" i="9"/>
  <c r="F644" i="9"/>
  <c r="F290" i="9"/>
  <c r="F828" i="9"/>
  <c r="F786" i="9"/>
  <c r="F707" i="9"/>
  <c r="F621" i="9"/>
  <c r="F536" i="9"/>
  <c r="F451" i="9"/>
  <c r="F365" i="9"/>
  <c r="F259" i="9"/>
  <c r="F146" i="9"/>
  <c r="F31" i="9"/>
  <c r="F351" i="9"/>
  <c r="F526" i="9"/>
  <c r="F739" i="9"/>
  <c r="F748" i="9"/>
  <c r="F768" i="9"/>
  <c r="F758" i="9"/>
  <c r="F245" i="9"/>
  <c r="F393" i="9"/>
  <c r="F793" i="9"/>
  <c r="F363" i="9"/>
  <c r="F288" i="9"/>
  <c r="F483" i="9"/>
  <c r="F565" i="9"/>
  <c r="F77" i="9"/>
  <c r="F617" i="9"/>
  <c r="F721" i="9"/>
  <c r="F512" i="9"/>
  <c r="F470" i="9"/>
  <c r="F795" i="9"/>
  <c r="F55" i="9"/>
  <c r="F829" i="9"/>
  <c r="F135" i="9"/>
  <c r="F376" i="9"/>
  <c r="F521" i="9"/>
  <c r="F584" i="9"/>
  <c r="F599" i="9"/>
  <c r="F79" i="9"/>
  <c r="F395" i="9"/>
  <c r="F654" i="9"/>
  <c r="F333" i="9"/>
  <c r="F131" i="9"/>
  <c r="F632" i="9"/>
  <c r="F745" i="9"/>
  <c r="F404" i="9"/>
  <c r="F826" i="9"/>
  <c r="F435" i="9"/>
  <c r="F797" i="9"/>
  <c r="F577" i="9"/>
  <c r="F353" i="9"/>
  <c r="F51" i="9"/>
  <c r="F597" i="9"/>
  <c r="F373" i="9"/>
  <c r="F78" i="9"/>
  <c r="F566" i="9"/>
  <c r="F299" i="9"/>
  <c r="F309" i="9"/>
  <c r="F53" i="9"/>
  <c r="F18" i="9"/>
  <c r="F547" i="9"/>
  <c r="F800" i="9"/>
  <c r="F479" i="9"/>
  <c r="F68" i="9"/>
  <c r="F531" i="9"/>
  <c r="F833" i="9"/>
  <c r="F631" i="9"/>
  <c r="F401" i="9"/>
  <c r="F115" i="9"/>
  <c r="F651" i="9"/>
  <c r="F421" i="9"/>
  <c r="F142" i="9"/>
  <c r="F622" i="9"/>
  <c r="F366" i="9"/>
  <c r="F32" i="9"/>
  <c r="F109" i="9"/>
  <c r="F244" i="9"/>
  <c r="F775" i="9"/>
  <c r="F12" i="9"/>
  <c r="F67" i="9"/>
  <c r="F428" i="9"/>
  <c r="F677" i="9"/>
  <c r="F106" i="9"/>
  <c r="F331" i="9"/>
  <c r="F141" i="9"/>
  <c r="F188" i="9"/>
  <c r="F696" i="9"/>
  <c r="F703" i="9"/>
  <c r="F361" i="9"/>
  <c r="F804" i="9"/>
  <c r="F371" i="9"/>
  <c r="F777" i="9"/>
  <c r="F551" i="9"/>
  <c r="F314" i="9"/>
  <c r="F15" i="9"/>
  <c r="F571" i="9"/>
  <c r="F340" i="9"/>
  <c r="F42" i="9"/>
  <c r="F534" i="9"/>
  <c r="F256" i="9"/>
  <c r="F277" i="9"/>
  <c r="F21" i="9"/>
  <c r="F816" i="9"/>
  <c r="F681" i="9"/>
  <c r="F511" i="9"/>
  <c r="F339" i="9"/>
  <c r="F111" i="9"/>
  <c r="F788" i="9"/>
  <c r="F573" i="9"/>
  <c r="F349" i="9"/>
  <c r="F39" i="9"/>
  <c r="F764" i="9"/>
  <c r="F652" i="9"/>
  <c r="F535" i="9"/>
  <c r="F423" i="9"/>
  <c r="F300" i="9"/>
  <c r="F143" i="9"/>
  <c r="F780" i="9"/>
  <c r="F672" i="9"/>
  <c r="F555" i="9"/>
  <c r="F443" i="9"/>
  <c r="F327" i="9"/>
  <c r="F170" i="9"/>
  <c r="F14" i="9"/>
  <c r="F646" i="9"/>
  <c r="F518" i="9"/>
  <c r="F390" i="9"/>
  <c r="F235" i="9"/>
  <c r="F64" i="9"/>
  <c r="F261" i="9"/>
  <c r="F133" i="9"/>
  <c r="F5" i="9"/>
  <c r="F779" i="9"/>
  <c r="F330" i="9"/>
  <c r="F675" i="9"/>
  <c r="F811" i="9"/>
  <c r="F671" i="9"/>
  <c r="F500" i="9"/>
  <c r="F324" i="9"/>
  <c r="F98" i="9"/>
  <c r="F782" i="9"/>
  <c r="F563" i="9"/>
  <c r="F323" i="9"/>
  <c r="F24" i="9"/>
  <c r="F759" i="9"/>
  <c r="F641" i="9"/>
  <c r="F529" i="9"/>
  <c r="F417" i="9"/>
  <c r="F286" i="9"/>
  <c r="F136" i="9"/>
  <c r="F776" i="9"/>
  <c r="F661" i="9"/>
  <c r="F549" i="9"/>
  <c r="F437" i="9"/>
  <c r="F312" i="9"/>
  <c r="F163" i="9"/>
  <c r="F766" i="9"/>
  <c r="F638" i="9"/>
  <c r="F510" i="9"/>
  <c r="F382" i="9"/>
  <c r="F224" i="9"/>
  <c r="F54" i="9"/>
  <c r="F253" i="9"/>
  <c r="F125" i="9"/>
  <c r="F76" i="9"/>
  <c r="F803" i="9"/>
  <c r="F730" i="9"/>
  <c r="F666" i="9"/>
  <c r="F602" i="9"/>
  <c r="F538" i="9"/>
  <c r="F474" i="9"/>
  <c r="F410" i="9"/>
  <c r="F346" i="9"/>
  <c r="F262" i="9"/>
  <c r="F176" i="9"/>
  <c r="F91" i="9"/>
  <c r="F6" i="9"/>
  <c r="F281" i="9"/>
  <c r="F217" i="9"/>
  <c r="F153" i="9"/>
  <c r="F89" i="9"/>
  <c r="F25" i="9"/>
  <c r="F332" i="9"/>
  <c r="F676" i="9"/>
  <c r="F765" i="9"/>
  <c r="F595" i="9"/>
  <c r="F424" i="9"/>
  <c r="F223" i="9"/>
  <c r="F837" i="9"/>
  <c r="F773" i="9"/>
  <c r="F689" i="9"/>
  <c r="F604" i="9"/>
  <c r="F519" i="9"/>
  <c r="F433" i="9"/>
  <c r="F348" i="9"/>
  <c r="F236" i="9"/>
  <c r="F122" i="9"/>
  <c r="F8" i="9"/>
  <c r="F709" i="9"/>
  <c r="F624" i="9"/>
  <c r="F539" i="9"/>
  <c r="F453" i="9"/>
  <c r="F368" i="9"/>
  <c r="F263" i="9"/>
  <c r="F148" i="9"/>
  <c r="F35" i="9"/>
  <c r="F722" i="9"/>
  <c r="F658" i="9"/>
  <c r="F594" i="9"/>
  <c r="F530" i="9"/>
  <c r="F466" i="9"/>
  <c r="F402" i="9"/>
  <c r="F336" i="9"/>
  <c r="F251" i="9"/>
  <c r="F166" i="9"/>
  <c r="F80" i="9"/>
  <c r="F337" i="9"/>
  <c r="F273" i="9"/>
  <c r="F209" i="9"/>
  <c r="F145" i="9"/>
  <c r="F81" i="9"/>
  <c r="F17" i="9"/>
  <c r="F377" i="9"/>
  <c r="F719" i="9"/>
  <c r="F787" i="9"/>
  <c r="F452" i="9"/>
  <c r="F34" i="9"/>
  <c r="F601" i="9"/>
  <c r="F232" i="9"/>
  <c r="F751" i="9"/>
  <c r="F409" i="9"/>
  <c r="F840" i="9"/>
  <c r="F559" i="9"/>
  <c r="F175" i="9"/>
  <c r="F818" i="9"/>
  <c r="F770" i="9"/>
  <c r="F685" i="9"/>
  <c r="F600" i="9"/>
  <c r="F515" i="9"/>
  <c r="F429" i="9"/>
  <c r="F344" i="9"/>
  <c r="F231" i="9"/>
  <c r="F116" i="9"/>
  <c r="F1878" i="9" l="1"/>
  <c r="W1878" i="9" s="1"/>
  <c r="X1878" i="9" s="1"/>
  <c r="AW1880" i="2" s="1"/>
  <c r="F2499" i="9"/>
  <c r="W2499" i="9" s="1"/>
  <c r="X2499" i="9" s="1"/>
  <c r="AW2501" i="2" s="1"/>
  <c r="F915" i="9"/>
  <c r="W915" i="9" s="1"/>
  <c r="X915" i="9" s="1"/>
  <c r="AW917" i="2" s="1"/>
  <c r="F1103" i="9"/>
  <c r="W1103" i="9" s="1"/>
  <c r="X1103" i="9" s="1"/>
  <c r="AW1105" i="2" s="1"/>
  <c r="F888" i="9"/>
  <c r="W888" i="9" s="1"/>
  <c r="X888" i="9" s="1"/>
  <c r="AW890" i="2" s="1"/>
  <c r="F2506" i="9"/>
  <c r="W2506" i="9" s="1"/>
  <c r="X2506" i="9" s="1"/>
  <c r="AW2508" i="2" s="1"/>
  <c r="F1776" i="9"/>
  <c r="W1776" i="9" s="1"/>
  <c r="X1776" i="9" s="1"/>
  <c r="AW1778" i="2" s="1"/>
  <c r="F1854" i="9"/>
  <c r="W1854" i="9" s="1"/>
  <c r="X1854" i="9" s="1"/>
  <c r="AW1856" i="2" s="1"/>
  <c r="F2468" i="9"/>
  <c r="W2468" i="9" s="1"/>
  <c r="X2468" i="9" s="1"/>
  <c r="AW2470" i="2" s="1"/>
  <c r="F2937" i="9"/>
  <c r="W2937" i="9" s="1"/>
  <c r="X2937" i="9" s="1"/>
  <c r="AW2939" i="2" s="1"/>
  <c r="F1978" i="9"/>
  <c r="W1978" i="9" s="1"/>
  <c r="X1978" i="9" s="1"/>
  <c r="AW1980" i="2" s="1"/>
  <c r="F1683" i="9"/>
  <c r="W1683" i="9" s="1"/>
  <c r="X1683" i="9" s="1"/>
  <c r="AW1685" i="2" s="1"/>
  <c r="F1730" i="9"/>
  <c r="W1730" i="9" s="1"/>
  <c r="X1730" i="9" s="1"/>
  <c r="AW1732" i="2" s="1"/>
  <c r="F991" i="9"/>
  <c r="W991" i="9" s="1"/>
  <c r="X991" i="9" s="1"/>
  <c r="AW993" i="2" s="1"/>
  <c r="F1797" i="9"/>
  <c r="W1797" i="9" s="1"/>
  <c r="X1797" i="9" s="1"/>
  <c r="AW1799" i="2" s="1"/>
  <c r="F2466" i="9"/>
  <c r="W2466" i="9" s="1"/>
  <c r="X2466" i="9" s="1"/>
  <c r="AW2468" i="2" s="1"/>
  <c r="F1278" i="9"/>
  <c r="W1278" i="9" s="1"/>
  <c r="X1278" i="9" s="1"/>
  <c r="AW1280" i="2" s="1"/>
  <c r="F1349" i="9"/>
  <c r="W1349" i="9" s="1"/>
  <c r="X1349" i="9" s="1"/>
  <c r="AW1351" i="2" s="1"/>
  <c r="F1929" i="9"/>
  <c r="W1929" i="9" s="1"/>
  <c r="X1929" i="9" s="1"/>
  <c r="AW1931" i="2" s="1"/>
  <c r="F1479" i="9"/>
  <c r="W1479" i="9" s="1"/>
  <c r="X1479" i="9" s="1"/>
  <c r="AW1481" i="2" s="1"/>
  <c r="F2263" i="9"/>
  <c r="W2263" i="9" s="1"/>
  <c r="X2263" i="9" s="1"/>
  <c r="AW2265" i="2" s="1"/>
  <c r="F1643" i="9"/>
  <c r="W1643" i="9" s="1"/>
  <c r="X1643" i="9" s="1"/>
  <c r="AW1645" i="2" s="1"/>
  <c r="F867" i="9"/>
  <c r="W867" i="9" s="1"/>
  <c r="X867" i="9" s="1"/>
  <c r="AW869" i="2" s="1"/>
  <c r="F1244" i="9"/>
  <c r="W1244" i="9" s="1"/>
  <c r="X1244" i="9" s="1"/>
  <c r="AW1246" i="2" s="1"/>
  <c r="F882" i="9"/>
  <c r="W882" i="9" s="1"/>
  <c r="X882" i="9" s="1"/>
  <c r="AW884" i="2" s="1"/>
  <c r="F1127" i="9"/>
  <c r="W1127" i="9" s="1"/>
  <c r="X1127" i="9" s="1"/>
  <c r="AW1129" i="2" s="1"/>
  <c r="F1399" i="9"/>
  <c r="W1399" i="9" s="1"/>
  <c r="X1399" i="9" s="1"/>
  <c r="AW1401" i="2" s="1"/>
  <c r="F1627" i="9"/>
  <c r="W1627" i="9" s="1"/>
  <c r="X1627" i="9" s="1"/>
  <c r="AW1629" i="2" s="1"/>
  <c r="F1209" i="9"/>
  <c r="W1209" i="9" s="1"/>
  <c r="X1209" i="9" s="1"/>
  <c r="AW1211" i="2" s="1"/>
  <c r="F978" i="9"/>
  <c r="W978" i="9" s="1"/>
  <c r="X978" i="9" s="1"/>
  <c r="AW980" i="2" s="1"/>
  <c r="F2129" i="9"/>
  <c r="W2129" i="9" s="1"/>
  <c r="X2129" i="9" s="1"/>
  <c r="AW2131" i="2" s="1"/>
  <c r="F2706" i="9"/>
  <c r="W2706" i="9" s="1"/>
  <c r="X2706" i="9" s="1"/>
  <c r="AW2708" i="2" s="1"/>
  <c r="F2049" i="9"/>
  <c r="W2049" i="9" s="1"/>
  <c r="X2049" i="9" s="1"/>
  <c r="AW2051" i="2" s="1"/>
  <c r="F2870" i="9"/>
  <c r="W2870" i="9" s="1"/>
  <c r="X2870" i="9" s="1"/>
  <c r="AW2872" i="2" s="1"/>
  <c r="F2144" i="9"/>
  <c r="W2144" i="9" s="1"/>
  <c r="X2144" i="9" s="1"/>
  <c r="AW2146" i="2" s="1"/>
  <c r="F2233" i="9"/>
  <c r="W2233" i="9" s="1"/>
  <c r="X2233" i="9" s="1"/>
  <c r="AW2235" i="2" s="1"/>
  <c r="F2619" i="9"/>
  <c r="W2619" i="9" s="1"/>
  <c r="X2619" i="9" s="1"/>
  <c r="AW2621" i="2" s="1"/>
  <c r="F2004" i="9"/>
  <c r="W2004" i="9" s="1"/>
  <c r="X2004" i="9" s="1"/>
  <c r="AW2006" i="2" s="1"/>
  <c r="F2616" i="9"/>
  <c r="W2616" i="9" s="1"/>
  <c r="X2616" i="9" s="1"/>
  <c r="AW2618" i="2" s="1"/>
  <c r="F2024" i="9"/>
  <c r="W2024" i="9" s="1"/>
  <c r="X2024" i="9" s="1"/>
  <c r="AW2026" i="2" s="1"/>
  <c r="F2657" i="9"/>
  <c r="W2657" i="9" s="1"/>
  <c r="X2657" i="9" s="1"/>
  <c r="AW2659" i="2" s="1"/>
  <c r="F2439" i="9"/>
  <c r="W2439" i="9" s="1"/>
  <c r="X2439" i="9" s="1"/>
  <c r="AW2441" i="2" s="1"/>
  <c r="F2216" i="9"/>
  <c r="W2216" i="9" s="1"/>
  <c r="X2216" i="9" s="1"/>
  <c r="AW2218" i="2" s="1"/>
  <c r="F2383" i="9"/>
  <c r="W2383" i="9" s="1"/>
  <c r="X2383" i="9" s="1"/>
  <c r="AW2385" i="2" s="1"/>
  <c r="F1763" i="9"/>
  <c r="W1763" i="9" s="1"/>
  <c r="X1763" i="9" s="1"/>
  <c r="AW1765" i="2" s="1"/>
  <c r="F1958" i="9"/>
  <c r="W1958" i="9" s="1"/>
  <c r="X1958" i="9" s="1"/>
  <c r="AW1960" i="2" s="1"/>
  <c r="F1597" i="9"/>
  <c r="W1597" i="9" s="1"/>
  <c r="X1597" i="9" s="1"/>
  <c r="AW1599" i="2" s="1"/>
  <c r="F1443" i="9"/>
  <c r="W1443" i="9" s="1"/>
  <c r="X1443" i="9" s="1"/>
  <c r="AW1445" i="2" s="1"/>
  <c r="F1063" i="9"/>
  <c r="W1063" i="9" s="1"/>
  <c r="X1063" i="9" s="1"/>
  <c r="AW1065" i="2" s="1"/>
  <c r="F1509" i="9"/>
  <c r="W1509" i="9" s="1"/>
  <c r="X1509" i="9" s="1"/>
  <c r="AW1511" i="2" s="1"/>
  <c r="F1292" i="9"/>
  <c r="W1292" i="9" s="1"/>
  <c r="X1292" i="9" s="1"/>
  <c r="AW1294" i="2" s="1"/>
  <c r="F2589" i="9"/>
  <c r="W2589" i="9" s="1"/>
  <c r="X2589" i="9" s="1"/>
  <c r="AW2591" i="2" s="1"/>
  <c r="F1542" i="9"/>
  <c r="W1542" i="9" s="1"/>
  <c r="X1542" i="9" s="1"/>
  <c r="AW1544" i="2" s="1"/>
  <c r="F903" i="9"/>
  <c r="W903" i="9" s="1"/>
  <c r="X903" i="9" s="1"/>
  <c r="AW905" i="2" s="1"/>
  <c r="F1784" i="9"/>
  <c r="W1784" i="9" s="1"/>
  <c r="X1784" i="9" s="1"/>
  <c r="AW1786" i="2" s="1"/>
  <c r="F1321" i="9"/>
  <c r="W1321" i="9" s="1"/>
  <c r="X1321" i="9" s="1"/>
  <c r="AW1323" i="2" s="1"/>
  <c r="F2046" i="9"/>
  <c r="W2046" i="9" s="1"/>
  <c r="X2046" i="9" s="1"/>
  <c r="AW2048" i="2" s="1"/>
  <c r="F1846" i="9"/>
  <c r="W1846" i="9" s="1"/>
  <c r="X1846" i="9" s="1"/>
  <c r="AW1848" i="2" s="1"/>
  <c r="F1963" i="9"/>
  <c r="W1963" i="9" s="1"/>
  <c r="X1963" i="9" s="1"/>
  <c r="AW1965" i="2" s="1"/>
  <c r="F2451" i="9"/>
  <c r="W2451" i="9" s="1"/>
  <c r="X2451" i="9" s="1"/>
  <c r="AW2453" i="2" s="1"/>
  <c r="F969" i="9"/>
  <c r="W969" i="9" s="1"/>
  <c r="X969" i="9" s="1"/>
  <c r="AW971" i="2" s="1"/>
  <c r="F1317" i="9"/>
  <c r="W1317" i="9" s="1"/>
  <c r="X1317" i="9" s="1"/>
  <c r="AW1319" i="2" s="1"/>
  <c r="F1287" i="9"/>
  <c r="W1287" i="9" s="1"/>
  <c r="X1287" i="9" s="1"/>
  <c r="AW1289" i="2" s="1"/>
  <c r="F2838" i="9"/>
  <c r="W2838" i="9" s="1"/>
  <c r="X2838" i="9" s="1"/>
  <c r="AW2840" i="2" s="1"/>
  <c r="F2721" i="9"/>
  <c r="W2721" i="9" s="1"/>
  <c r="X2721" i="9" s="1"/>
  <c r="AW2723" i="2" s="1"/>
  <c r="F1124" i="9"/>
  <c r="W1124" i="9" s="1"/>
  <c r="X1124" i="9" s="1"/>
  <c r="AW1126" i="2" s="1"/>
  <c r="F2425" i="9"/>
  <c r="W2425" i="9" s="1"/>
  <c r="X2425" i="9" s="1"/>
  <c r="AW2427" i="2" s="1"/>
  <c r="F2710" i="9"/>
  <c r="W2710" i="9" s="1"/>
  <c r="X2710" i="9" s="1"/>
  <c r="AW2712" i="2" s="1"/>
  <c r="F2480" i="9"/>
  <c r="W2480" i="9" s="1"/>
  <c r="X2480" i="9" s="1"/>
  <c r="AW2482" i="2" s="1"/>
  <c r="F2507" i="9"/>
  <c r="W2507" i="9" s="1"/>
  <c r="X2507" i="9" s="1"/>
  <c r="AW2509" i="2" s="1"/>
  <c r="F2636" i="9"/>
  <c r="W2636" i="9" s="1"/>
  <c r="X2636" i="9" s="1"/>
  <c r="AW2638" i="2" s="1"/>
  <c r="F1628" i="9"/>
  <c r="W1628" i="9" s="1"/>
  <c r="X1628" i="9" s="1"/>
  <c r="AW1630" i="2" s="1"/>
  <c r="F987" i="9"/>
  <c r="W987" i="9" s="1"/>
  <c r="X987" i="9" s="1"/>
  <c r="AW989" i="2" s="1"/>
  <c r="F2403" i="9"/>
  <c r="W2403" i="9" s="1"/>
  <c r="X2403" i="9" s="1"/>
  <c r="AW2405" i="2" s="1"/>
  <c r="F2690" i="9"/>
  <c r="W2690" i="9" s="1"/>
  <c r="X2690" i="9" s="1"/>
  <c r="AW2692" i="2" s="1"/>
  <c r="F2422" i="9"/>
  <c r="W2422" i="9" s="1"/>
  <c r="X2422" i="9" s="1"/>
  <c r="AW2424" i="2" s="1"/>
  <c r="F2840" i="9"/>
  <c r="W2840" i="9" s="1"/>
  <c r="X2840" i="9" s="1"/>
  <c r="AW2842" i="2" s="1"/>
  <c r="F2423" i="9"/>
  <c r="W2423" i="9" s="1"/>
  <c r="X2423" i="9" s="1"/>
  <c r="AW2425" i="2" s="1"/>
  <c r="F850" i="9"/>
  <c r="W850" i="9" s="1"/>
  <c r="X850" i="9" s="1"/>
  <c r="AW852" i="2" s="1"/>
  <c r="F1808" i="9"/>
  <c r="W1808" i="9" s="1"/>
  <c r="X1808" i="9" s="1"/>
  <c r="AW1810" i="2" s="1"/>
  <c r="F1207" i="9"/>
  <c r="W1207" i="9" s="1"/>
  <c r="X1207" i="9" s="1"/>
  <c r="AW1209" i="2" s="1"/>
  <c r="F2125" i="9"/>
  <c r="W2125" i="9" s="1"/>
  <c r="X2125" i="9" s="1"/>
  <c r="AW2127" i="2" s="1"/>
  <c r="F1470" i="9"/>
  <c r="W1470" i="9" s="1"/>
  <c r="X1470" i="9" s="1"/>
  <c r="AW1472" i="2" s="1"/>
  <c r="F2039" i="9"/>
  <c r="W2039" i="9" s="1"/>
  <c r="X2039" i="9" s="1"/>
  <c r="AW2041" i="2" s="1"/>
  <c r="F875" i="9"/>
  <c r="W875" i="9" s="1"/>
  <c r="X875" i="9" s="1"/>
  <c r="AW877" i="2" s="1"/>
  <c r="F2531" i="9"/>
  <c r="W2531" i="9" s="1"/>
  <c r="X2531" i="9" s="1"/>
  <c r="AW2533" i="2" s="1"/>
  <c r="F1704" i="9"/>
  <c r="W1704" i="9" s="1"/>
  <c r="X1704" i="9" s="1"/>
  <c r="AW1706" i="2" s="1"/>
  <c r="F940" i="9"/>
  <c r="W940" i="9" s="1"/>
  <c r="X940" i="9" s="1"/>
  <c r="AW942" i="2" s="1"/>
  <c r="F1713" i="9"/>
  <c r="W1713" i="9" s="1"/>
  <c r="X1713" i="9" s="1"/>
  <c r="AW1715" i="2" s="1"/>
  <c r="F1069" i="9"/>
  <c r="W1069" i="9" s="1"/>
  <c r="X1069" i="9" s="1"/>
  <c r="AW1071" i="2" s="1"/>
  <c r="F966" i="9"/>
  <c r="W966" i="9" s="1"/>
  <c r="X966" i="9" s="1"/>
  <c r="AW968" i="2" s="1"/>
  <c r="F1674" i="9"/>
  <c r="W1674" i="9" s="1"/>
  <c r="X1674" i="9" s="1"/>
  <c r="AW1676" i="2" s="1"/>
  <c r="F1071" i="9"/>
  <c r="W1071" i="9" s="1"/>
  <c r="X1071" i="9" s="1"/>
  <c r="AW1073" i="2" s="1"/>
  <c r="F1977" i="9"/>
  <c r="W1977" i="9" s="1"/>
  <c r="X1977" i="9" s="1"/>
  <c r="AW1979" i="2" s="1"/>
  <c r="F1200" i="9"/>
  <c r="W1200" i="9" s="1"/>
  <c r="X1200" i="9" s="1"/>
  <c r="AW1202" i="2" s="1"/>
  <c r="F1789" i="9"/>
  <c r="W1789" i="9" s="1"/>
  <c r="X1789" i="9" s="1"/>
  <c r="AW1791" i="2" s="1"/>
  <c r="F1636" i="9"/>
  <c r="W1636" i="9" s="1"/>
  <c r="X1636" i="9" s="1"/>
  <c r="AW1638" i="2" s="1"/>
  <c r="F995" i="9"/>
  <c r="W995" i="9" s="1"/>
  <c r="X995" i="9" s="1"/>
  <c r="AW997" i="2" s="1"/>
  <c r="F2700" i="9"/>
  <c r="W2700" i="9" s="1"/>
  <c r="X2700" i="9" s="1"/>
  <c r="AW2702" i="2" s="1"/>
  <c r="F2334" i="9"/>
  <c r="W2334" i="9" s="1"/>
  <c r="X2334" i="9" s="1"/>
  <c r="AW2336" i="2" s="1"/>
  <c r="F2035" i="9"/>
  <c r="W2035" i="9" s="1"/>
  <c r="X2035" i="9" s="1"/>
  <c r="AW2037" i="2" s="1"/>
  <c r="F2627" i="9"/>
  <c r="W2627" i="9" s="1"/>
  <c r="X2627" i="9" s="1"/>
  <c r="AW2629" i="2" s="1"/>
  <c r="F2010" i="9"/>
  <c r="W2010" i="9" s="1"/>
  <c r="X2010" i="9" s="1"/>
  <c r="AW2012" i="2" s="1"/>
  <c r="F2682" i="9"/>
  <c r="W2682" i="9" s="1"/>
  <c r="X2682" i="9" s="1"/>
  <c r="AW2684" i="2" s="1"/>
  <c r="F2032" i="9"/>
  <c r="W2032" i="9" s="1"/>
  <c r="X2032" i="9" s="1"/>
  <c r="AW2034" i="2" s="1"/>
  <c r="F2564" i="9"/>
  <c r="W2564" i="9" s="1"/>
  <c r="X2564" i="9" s="1"/>
  <c r="AW2566" i="2" s="1"/>
  <c r="F2202" i="9"/>
  <c r="W2202" i="9" s="1"/>
  <c r="X2202" i="9" s="1"/>
  <c r="AW2204" i="2" s="1"/>
  <c r="F2014" i="9"/>
  <c r="W2014" i="9" s="1"/>
  <c r="X2014" i="9" s="1"/>
  <c r="AW2016" i="2" s="1"/>
  <c r="F2600" i="9"/>
  <c r="W2600" i="9" s="1"/>
  <c r="X2600" i="9" s="1"/>
  <c r="AW2602" i="2" s="1"/>
  <c r="F1849" i="9"/>
  <c r="W1849" i="9" s="1"/>
  <c r="X1849" i="9" s="1"/>
  <c r="AW1851" i="2" s="1"/>
  <c r="F2527" i="9"/>
  <c r="W2527" i="9" s="1"/>
  <c r="X2527" i="9" s="1"/>
  <c r="AW2529" i="2" s="1"/>
  <c r="F1811" i="9"/>
  <c r="W1811" i="9" s="1"/>
  <c r="X1811" i="9" s="1"/>
  <c r="AW1813" i="2" s="1"/>
  <c r="F1886" i="9"/>
  <c r="W1886" i="9" s="1"/>
  <c r="X1886" i="9" s="1"/>
  <c r="AW1888" i="2" s="1"/>
  <c r="F1139" i="9"/>
  <c r="W1139" i="9" s="1"/>
  <c r="X1139" i="9" s="1"/>
  <c r="AW1141" i="2" s="1"/>
  <c r="F2825" i="9"/>
  <c r="W2825" i="9" s="1"/>
  <c r="X2825" i="9" s="1"/>
  <c r="AW2827" i="2" s="1"/>
  <c r="F1409" i="9"/>
  <c r="W1409" i="9" s="1"/>
  <c r="X1409" i="9" s="1"/>
  <c r="AW1411" i="2" s="1"/>
  <c r="F2322" i="9"/>
  <c r="W2322" i="9" s="1"/>
  <c r="X2322" i="9" s="1"/>
  <c r="AW2324" i="2" s="1"/>
  <c r="F1660" i="9"/>
  <c r="W1660" i="9" s="1"/>
  <c r="X1660" i="9" s="1"/>
  <c r="AW1662" i="2" s="1"/>
  <c r="F889" i="9"/>
  <c r="W889" i="9" s="1"/>
  <c r="X889" i="9" s="1"/>
  <c r="AW891" i="2" s="1"/>
  <c r="F1656" i="9"/>
  <c r="W1656" i="9" s="1"/>
  <c r="X1656" i="9" s="1"/>
  <c r="AW1658" i="2" s="1"/>
  <c r="F1002" i="9"/>
  <c r="W1002" i="9" s="1"/>
  <c r="X1002" i="9" s="1"/>
  <c r="AW1004" i="2" s="1"/>
  <c r="F2112" i="9"/>
  <c r="W2112" i="9" s="1"/>
  <c r="X2112" i="9" s="1"/>
  <c r="AW2114" i="2" s="1"/>
  <c r="F1723" i="9"/>
  <c r="W1723" i="9" s="1"/>
  <c r="X1723" i="9" s="1"/>
  <c r="AW1725" i="2" s="1"/>
  <c r="F983" i="9"/>
  <c r="W983" i="9" s="1"/>
  <c r="X983" i="9" s="1"/>
  <c r="AW985" i="2" s="1"/>
  <c r="F994" i="9"/>
  <c r="W994" i="9" s="1"/>
  <c r="X994" i="9" s="1"/>
  <c r="AW996" i="2" s="1"/>
  <c r="F1346" i="9"/>
  <c r="W1346" i="9" s="1"/>
  <c r="X1346" i="9" s="1"/>
  <c r="AW1348" i="2" s="1"/>
  <c r="F894" i="9"/>
  <c r="W894" i="9" s="1"/>
  <c r="X894" i="9" s="1"/>
  <c r="AW896" i="2" s="1"/>
  <c r="F1218" i="9"/>
  <c r="W1218" i="9" s="1"/>
  <c r="X1218" i="9" s="1"/>
  <c r="AW1220" i="2" s="1"/>
  <c r="F1277" i="9"/>
  <c r="W1277" i="9" s="1"/>
  <c r="X1277" i="9" s="1"/>
  <c r="AW1279" i="2" s="1"/>
  <c r="F1652" i="9"/>
  <c r="W1652" i="9" s="1"/>
  <c r="X1652" i="9" s="1"/>
  <c r="AW1654" i="2" s="1"/>
  <c r="F1220" i="9"/>
  <c r="W1220" i="9" s="1"/>
  <c r="X1220" i="9" s="1"/>
  <c r="AW1222" i="2" s="1"/>
  <c r="F1201" i="9"/>
  <c r="W1201" i="9" s="1"/>
  <c r="X1201" i="9" s="1"/>
  <c r="AW1203" i="2" s="1"/>
  <c r="F2991" i="9"/>
  <c r="W2991" i="9" s="1"/>
  <c r="X2991" i="9" s="1"/>
  <c r="AW2993" i="2" s="1"/>
  <c r="F2446" i="9"/>
  <c r="W2446" i="9" s="1"/>
  <c r="X2446" i="9" s="1"/>
  <c r="AW2448" i="2" s="1"/>
  <c r="F2521" i="9"/>
  <c r="W2521" i="9" s="1"/>
  <c r="X2521" i="9" s="1"/>
  <c r="AW2523" i="2" s="1"/>
  <c r="F2643" i="9"/>
  <c r="W2643" i="9" s="1"/>
  <c r="X2643" i="9" s="1"/>
  <c r="AW2645" i="2" s="1"/>
  <c r="F1633" i="9"/>
  <c r="W1633" i="9" s="1"/>
  <c r="X1633" i="9" s="1"/>
  <c r="AW1635" i="2" s="1"/>
  <c r="F1459" i="9"/>
  <c r="W1459" i="9" s="1"/>
  <c r="X1459" i="9" s="1"/>
  <c r="AW1461" i="2" s="1"/>
  <c r="F2409" i="9"/>
  <c r="W2409" i="9" s="1"/>
  <c r="X2409" i="9" s="1"/>
  <c r="AW2411" i="2" s="1"/>
  <c r="F2966" i="9"/>
  <c r="W2966" i="9" s="1"/>
  <c r="X2966" i="9" s="1"/>
  <c r="AW2968" i="2" s="1"/>
  <c r="F2410" i="9"/>
  <c r="W2410" i="9" s="1"/>
  <c r="X2410" i="9" s="1"/>
  <c r="AW2412" i="2" s="1"/>
  <c r="F2494" i="9"/>
  <c r="W2494" i="9" s="1"/>
  <c r="X2494" i="9" s="1"/>
  <c r="AW2496" i="2" s="1"/>
  <c r="F2615" i="9"/>
  <c r="W2615" i="9" s="1"/>
  <c r="X2615" i="9" s="1"/>
  <c r="AW2617" i="2" s="1"/>
  <c r="F1603" i="9"/>
  <c r="W1603" i="9" s="1"/>
  <c r="X1603" i="9" s="1"/>
  <c r="AW1605" i="2" s="1"/>
  <c r="F1059" i="9"/>
  <c r="W1059" i="9" s="1"/>
  <c r="X1059" i="9" s="1"/>
  <c r="AW1061" i="2" s="1"/>
  <c r="F2336" i="9"/>
  <c r="W2336" i="9" s="1"/>
  <c r="X2336" i="9" s="1"/>
  <c r="AW2338" i="2" s="1"/>
  <c r="F2028" i="9"/>
  <c r="W2028" i="9" s="1"/>
  <c r="X2028" i="9" s="1"/>
  <c r="AW2030" i="2" s="1"/>
  <c r="F1320" i="9"/>
  <c r="W1320" i="9" s="1"/>
  <c r="X1320" i="9" s="1"/>
  <c r="AW1322" i="2" s="1"/>
  <c r="F2400" i="9"/>
  <c r="W2400" i="9" s="1"/>
  <c r="X2400" i="9" s="1"/>
  <c r="AW2402" i="2" s="1"/>
  <c r="F1599" i="9"/>
  <c r="W1599" i="9" s="1"/>
  <c r="X1599" i="9" s="1"/>
  <c r="AW1601" i="2" s="1"/>
  <c r="F1826" i="9"/>
  <c r="W1826" i="9" s="1"/>
  <c r="X1826" i="9" s="1"/>
  <c r="AW1828" i="2" s="1"/>
  <c r="F2479" i="9"/>
  <c r="W2479" i="9" s="1"/>
  <c r="X2479" i="9" s="1"/>
  <c r="AW2481" i="2" s="1"/>
  <c r="F1942" i="9"/>
  <c r="W1942" i="9" s="1"/>
  <c r="X1942" i="9" s="1"/>
  <c r="AW1944" i="2" s="1"/>
  <c r="F1908" i="9"/>
  <c r="W1908" i="9" s="1"/>
  <c r="X1908" i="9" s="1"/>
  <c r="AW1910" i="2" s="1"/>
  <c r="F2333" i="9"/>
  <c r="W2333" i="9" s="1"/>
  <c r="X2333" i="9" s="1"/>
  <c r="AW2335" i="2" s="1"/>
  <c r="F2670" i="9"/>
  <c r="W2670" i="9" s="1"/>
  <c r="X2670" i="9" s="1"/>
  <c r="AW2672" i="2" s="1"/>
  <c r="F2496" i="9"/>
  <c r="W2496" i="9" s="1"/>
  <c r="X2496" i="9" s="1"/>
  <c r="AW2498" i="2" s="1"/>
  <c r="F1721" i="9"/>
  <c r="W1721" i="9" s="1"/>
  <c r="X1721" i="9" s="1"/>
  <c r="AW1723" i="2" s="1"/>
  <c r="F2460" i="9"/>
  <c r="W2460" i="9" s="1"/>
  <c r="X2460" i="9" s="1"/>
  <c r="AW2462" i="2" s="1"/>
  <c r="F1920" i="9"/>
  <c r="W1920" i="9" s="1"/>
  <c r="X1920" i="9" s="1"/>
  <c r="AW1922" i="2" s="1"/>
  <c r="F1888" i="9"/>
  <c r="W1888" i="9" s="1"/>
  <c r="X1888" i="9" s="1"/>
  <c r="AW1890" i="2" s="1"/>
  <c r="F2313" i="9"/>
  <c r="W2313" i="9" s="1"/>
  <c r="X2313" i="9" s="1"/>
  <c r="AW2315" i="2" s="1"/>
  <c r="F2645" i="9"/>
  <c r="W2645" i="9" s="1"/>
  <c r="X2645" i="9" s="1"/>
  <c r="AW2647" i="2" s="1"/>
  <c r="F2319" i="9"/>
  <c r="W2319" i="9" s="1"/>
  <c r="X2319" i="9" s="1"/>
  <c r="AW2321" i="2" s="1"/>
  <c r="F2633" i="9"/>
  <c r="W2633" i="9" s="1"/>
  <c r="X2633" i="9" s="1"/>
  <c r="AW2635" i="2" s="1"/>
  <c r="F2074" i="9"/>
  <c r="W2074" i="9" s="1"/>
  <c r="X2074" i="9" s="1"/>
  <c r="AW2076" i="2" s="1"/>
  <c r="F1692" i="9"/>
  <c r="W1692" i="9" s="1"/>
  <c r="X1692" i="9" s="1"/>
  <c r="AW1694" i="2" s="1"/>
  <c r="F2694" i="9"/>
  <c r="W2694" i="9" s="1"/>
  <c r="X2694" i="9" s="1"/>
  <c r="AW2696" i="2" s="1"/>
  <c r="F1181" i="9"/>
  <c r="W1181" i="9" s="1"/>
  <c r="X1181" i="9" s="1"/>
  <c r="AW1183" i="2" s="1"/>
  <c r="F2503" i="9"/>
  <c r="W2503" i="9" s="1"/>
  <c r="X2503" i="9" s="1"/>
  <c r="AW2505" i="2" s="1"/>
  <c r="F1519" i="9"/>
  <c r="W1519" i="9" s="1"/>
  <c r="X1519" i="9" s="1"/>
  <c r="AW1521" i="2" s="1"/>
  <c r="F2940" i="9"/>
  <c r="W2940" i="9" s="1"/>
  <c r="X2940" i="9" s="1"/>
  <c r="AW2942" i="2" s="1"/>
  <c r="F1544" i="9"/>
  <c r="W1544" i="9" s="1"/>
  <c r="X1544" i="9" s="1"/>
  <c r="AW1546" i="2" s="1"/>
  <c r="F863" i="9"/>
  <c r="W863" i="9" s="1"/>
  <c r="X863" i="9" s="1"/>
  <c r="AW865" i="2" s="1"/>
  <c r="F1946" i="9"/>
  <c r="W1946" i="9" s="1"/>
  <c r="X1946" i="9" s="1"/>
  <c r="AW1948" i="2" s="1"/>
  <c r="F1598" i="9"/>
  <c r="W1598" i="9" s="1"/>
  <c r="X1598" i="9" s="1"/>
  <c r="AW1600" i="2" s="1"/>
  <c r="F2866" i="9"/>
  <c r="W2866" i="9" s="1"/>
  <c r="X2866" i="9" s="1"/>
  <c r="AW2868" i="2" s="1"/>
  <c r="F1177" i="9"/>
  <c r="W1177" i="9" s="1"/>
  <c r="X1177" i="9" s="1"/>
  <c r="AW1179" i="2" s="1"/>
  <c r="F989" i="9"/>
  <c r="W989" i="9" s="1"/>
  <c r="X989" i="9" s="1"/>
  <c r="AW991" i="2" s="1"/>
  <c r="F2778" i="9"/>
  <c r="W2778" i="9" s="1"/>
  <c r="X2778" i="9" s="1"/>
  <c r="AW2780" i="2" s="1"/>
  <c r="F897" i="9"/>
  <c r="W897" i="9" s="1"/>
  <c r="X897" i="9" s="1"/>
  <c r="AW899" i="2" s="1"/>
  <c r="F1722" i="9"/>
  <c r="W1722" i="9" s="1"/>
  <c r="X1722" i="9" s="1"/>
  <c r="AW1724" i="2" s="1"/>
  <c r="F1248" i="9"/>
  <c r="W1248" i="9" s="1"/>
  <c r="X1248" i="9" s="1"/>
  <c r="AW1250" i="2" s="1"/>
  <c r="F1319" i="9"/>
  <c r="W1319" i="9" s="1"/>
  <c r="X1319" i="9" s="1"/>
  <c r="AW1321" i="2" s="1"/>
  <c r="F1476" i="9"/>
  <c r="W1476" i="9" s="1"/>
  <c r="X1476" i="9" s="1"/>
  <c r="AW1478" i="2" s="1"/>
  <c r="F2868" i="9"/>
  <c r="W2868" i="9" s="1"/>
  <c r="X2868" i="9" s="1"/>
  <c r="AW2870" i="2" s="1"/>
  <c r="F2302" i="9"/>
  <c r="W2302" i="9" s="1"/>
  <c r="X2302" i="9" s="1"/>
  <c r="AW2304" i="2" s="1"/>
  <c r="F2420" i="9"/>
  <c r="W2420" i="9" s="1"/>
  <c r="X2420" i="9" s="1"/>
  <c r="AW2422" i="2" s="1"/>
  <c r="F2389" i="9"/>
  <c r="W2389" i="9" s="1"/>
  <c r="X2389" i="9" s="1"/>
  <c r="AW2391" i="2" s="1"/>
  <c r="F2281" i="9"/>
  <c r="W2281" i="9" s="1"/>
  <c r="X2281" i="9" s="1"/>
  <c r="AW2283" i="2" s="1"/>
  <c r="F1741" i="9"/>
  <c r="W1741" i="9" s="1"/>
  <c r="X1741" i="9" s="1"/>
  <c r="AW1743" i="2" s="1"/>
  <c r="F2298" i="9"/>
  <c r="W2298" i="9" s="1"/>
  <c r="X2298" i="9" s="1"/>
  <c r="AW2300" i="2" s="1"/>
  <c r="F2842" i="9"/>
  <c r="W2842" i="9" s="1"/>
  <c r="X2842" i="9" s="1"/>
  <c r="AW2844" i="2" s="1"/>
  <c r="F2287" i="9"/>
  <c r="W2287" i="9" s="1"/>
  <c r="X2287" i="9" s="1"/>
  <c r="AW2289" i="2" s="1"/>
  <c r="F2396" i="9"/>
  <c r="W2396" i="9" s="1"/>
  <c r="X2396" i="9" s="1"/>
  <c r="AW2398" i="2" s="1"/>
  <c r="F2368" i="9"/>
  <c r="W2368" i="9" s="1"/>
  <c r="X2368" i="9" s="1"/>
  <c r="AW2370" i="2" s="1"/>
  <c r="F2262" i="9"/>
  <c r="W2262" i="9" s="1"/>
  <c r="X2262" i="9" s="1"/>
  <c r="AW2264" i="2" s="1"/>
  <c r="F2229" i="9"/>
  <c r="W2229" i="9" s="1"/>
  <c r="X2229" i="9" s="1"/>
  <c r="AW2231" i="2" s="1"/>
  <c r="F2054" i="9"/>
  <c r="W2054" i="9" s="1"/>
  <c r="X2054" i="9" s="1"/>
  <c r="AW2056" i="2" s="1"/>
  <c r="F1867" i="9"/>
  <c r="W1867" i="9" s="1"/>
  <c r="X1867" i="9" s="1"/>
  <c r="AW1869" i="2" s="1"/>
  <c r="F1198" i="9"/>
  <c r="W1198" i="9" s="1"/>
  <c r="X1198" i="9" s="1"/>
  <c r="AW1200" i="2" s="1"/>
  <c r="F2470" i="9"/>
  <c r="W2470" i="9" s="1"/>
  <c r="X2470" i="9" s="1"/>
  <c r="AW2472" i="2" s="1"/>
  <c r="F1286" i="9"/>
  <c r="W1286" i="9" s="1"/>
  <c r="X1286" i="9" s="1"/>
  <c r="AW1288" i="2" s="1"/>
  <c r="F2249" i="9"/>
  <c r="W2249" i="9" s="1"/>
  <c r="X2249" i="9" s="1"/>
  <c r="AW2251" i="2" s="1"/>
  <c r="F982" i="9"/>
  <c r="W982" i="9" s="1"/>
  <c r="X982" i="9" s="1"/>
  <c r="AW984" i="2" s="1"/>
  <c r="F2962" i="9"/>
  <c r="W2962" i="9" s="1"/>
  <c r="X2962" i="9" s="1"/>
  <c r="AW2964" i="2" s="1"/>
  <c r="F1711" i="9"/>
  <c r="W1711" i="9" s="1"/>
  <c r="X1711" i="9" s="1"/>
  <c r="AW1713" i="2" s="1"/>
  <c r="F1001" i="9"/>
  <c r="W1001" i="9" s="1"/>
  <c r="X1001" i="9" s="1"/>
  <c r="AW1003" i="2" s="1"/>
  <c r="F2270" i="9"/>
  <c r="W2270" i="9" s="1"/>
  <c r="X2270" i="9" s="1"/>
  <c r="AW2272" i="2" s="1"/>
  <c r="F1108" i="9"/>
  <c r="W1108" i="9" s="1"/>
  <c r="X1108" i="9" s="1"/>
  <c r="AW1110" i="2" s="1"/>
  <c r="F1620" i="9"/>
  <c r="W1620" i="9" s="1"/>
  <c r="X1620" i="9" s="1"/>
  <c r="AW1622" i="2" s="1"/>
  <c r="F1824" i="9"/>
  <c r="W1824" i="9" s="1"/>
  <c r="X1824" i="9" s="1"/>
  <c r="AW1826" i="2" s="1"/>
  <c r="F2223" i="9"/>
  <c r="W2223" i="9" s="1"/>
  <c r="X2223" i="9" s="1"/>
  <c r="AW2225" i="2" s="1"/>
  <c r="F2936" i="9"/>
  <c r="W2936" i="9" s="1"/>
  <c r="X2936" i="9" s="1"/>
  <c r="AW2938" i="2" s="1"/>
  <c r="F2124" i="9"/>
  <c r="W2124" i="9" s="1"/>
  <c r="X2124" i="9" s="1"/>
  <c r="AW2126" i="2" s="1"/>
  <c r="F2260" i="9"/>
  <c r="W2260" i="9" s="1"/>
  <c r="X2260" i="9" s="1"/>
  <c r="AW2262" i="2" s="1"/>
  <c r="F1882" i="9"/>
  <c r="W1882" i="9" s="1"/>
  <c r="X1882" i="9" s="1"/>
  <c r="AW1884" i="2" s="1"/>
  <c r="F1956" i="9"/>
  <c r="W1956" i="9" s="1"/>
  <c r="X1956" i="9" s="1"/>
  <c r="AW1958" i="2" s="1"/>
  <c r="F2535" i="9"/>
  <c r="W2535" i="9" s="1"/>
  <c r="X2535" i="9" s="1"/>
  <c r="AW2537" i="2" s="1"/>
  <c r="F2603" i="9"/>
  <c r="W2603" i="9" s="1"/>
  <c r="X2603" i="9" s="1"/>
  <c r="AW2605" i="2" s="1"/>
  <c r="F2026" i="9"/>
  <c r="W2026" i="9" s="1"/>
  <c r="X2026" i="9" s="1"/>
  <c r="AW2028" i="2" s="1"/>
  <c r="F2025" i="9"/>
  <c r="W2025" i="9" s="1"/>
  <c r="X2025" i="9" s="1"/>
  <c r="AW2027" i="2" s="1"/>
  <c r="F2516" i="9"/>
  <c r="W2516" i="9" s="1"/>
  <c r="X2516" i="9" s="1"/>
  <c r="AW2518" i="2" s="1"/>
  <c r="F2739" i="9"/>
  <c r="W2739" i="9" s="1"/>
  <c r="X2739" i="9" s="1"/>
  <c r="AW2741" i="2" s="1"/>
  <c r="F2723" i="9"/>
  <c r="W2723" i="9" s="1"/>
  <c r="X2723" i="9" s="1"/>
  <c r="AW2725" i="2" s="1"/>
  <c r="F2150" i="9"/>
  <c r="W2150" i="9" s="1"/>
  <c r="X2150" i="9" s="1"/>
  <c r="AW2152" i="2" s="1"/>
  <c r="F2841" i="9"/>
  <c r="W2841" i="9" s="1"/>
  <c r="X2841" i="9" s="1"/>
  <c r="AW2843" i="2" s="1"/>
  <c r="F1994" i="9"/>
  <c r="W1994" i="9" s="1"/>
  <c r="X1994" i="9" s="1"/>
  <c r="AW1996" i="2" s="1"/>
  <c r="F877" i="9"/>
  <c r="W877" i="9" s="1"/>
  <c r="X877" i="9" s="1"/>
  <c r="AW879" i="2" s="1"/>
  <c r="F2501" i="9"/>
  <c r="W2501" i="9" s="1"/>
  <c r="X2501" i="9" s="1"/>
  <c r="AW2503" i="2" s="1"/>
  <c r="F1378" i="9"/>
  <c r="W1378" i="9" s="1"/>
  <c r="X1378" i="9" s="1"/>
  <c r="AW1380" i="2" s="1"/>
  <c r="F2613" i="9"/>
  <c r="W2613" i="9" s="1"/>
  <c r="X2613" i="9" s="1"/>
  <c r="AW2615" i="2" s="1"/>
  <c r="F2757" i="9"/>
  <c r="W2757" i="9" s="1"/>
  <c r="X2757" i="9" s="1"/>
  <c r="AW2759" i="2" s="1"/>
  <c r="F1195" i="9"/>
  <c r="W1195" i="9" s="1"/>
  <c r="X1195" i="9" s="1"/>
  <c r="AW1197" i="2" s="1"/>
  <c r="F1281" i="9"/>
  <c r="W1281" i="9" s="1"/>
  <c r="X1281" i="9" s="1"/>
  <c r="AW1283" i="2" s="1"/>
  <c r="F1513" i="9"/>
  <c r="W1513" i="9" s="1"/>
  <c r="X1513" i="9" s="1"/>
  <c r="AW1515" i="2" s="1"/>
  <c r="F2960" i="9"/>
  <c r="W2960" i="9" s="1"/>
  <c r="X2960" i="9" s="1"/>
  <c r="AW2962" i="2" s="1"/>
  <c r="F1608" i="9"/>
  <c r="W1608" i="9" s="1"/>
  <c r="X1608" i="9" s="1"/>
  <c r="AW1610" i="2" s="1"/>
  <c r="F932" i="9"/>
  <c r="W932" i="9" s="1"/>
  <c r="X932" i="9" s="1"/>
  <c r="AW934" i="2" s="1"/>
  <c r="F2030" i="9"/>
  <c r="W2030" i="9" s="1"/>
  <c r="X2030" i="9" s="1"/>
  <c r="AW2032" i="2" s="1"/>
  <c r="F1665" i="9"/>
  <c r="W1665" i="9" s="1"/>
  <c r="X1665" i="9" s="1"/>
  <c r="AW1667" i="2" s="1"/>
  <c r="F2972" i="9"/>
  <c r="W2972" i="9" s="1"/>
  <c r="X2972" i="9" s="1"/>
  <c r="AW2974" i="2" s="1"/>
  <c r="F1007" i="9"/>
  <c r="W1007" i="9" s="1"/>
  <c r="X1007" i="9" s="1"/>
  <c r="AW1009" i="2" s="1"/>
  <c r="F1146" i="9"/>
  <c r="W1146" i="9" s="1"/>
  <c r="X1146" i="9" s="1"/>
  <c r="AW1148" i="2" s="1"/>
  <c r="F1604" i="9"/>
  <c r="W1604" i="9" s="1"/>
  <c r="X1604" i="9" s="1"/>
  <c r="AW1606" i="2" s="1"/>
  <c r="F1164" i="9"/>
  <c r="W1164" i="9" s="1"/>
  <c r="X1164" i="9" s="1"/>
  <c r="AW1166" i="2" s="1"/>
  <c r="F1658" i="9"/>
  <c r="W1658" i="9" s="1"/>
  <c r="X1658" i="9" s="1"/>
  <c r="AW1660" i="2" s="1"/>
  <c r="F1907" i="9"/>
  <c r="W1907" i="9" s="1"/>
  <c r="X1907" i="9" s="1"/>
  <c r="AW1909" i="2" s="1"/>
  <c r="F1480" i="9"/>
  <c r="W1480" i="9" s="1"/>
  <c r="X1480" i="9" s="1"/>
  <c r="AW1482" i="2" s="1"/>
  <c r="F1003" i="9"/>
  <c r="W1003" i="9" s="1"/>
  <c r="X1003" i="9" s="1"/>
  <c r="AW1005" i="2" s="1"/>
  <c r="F1030" i="9"/>
  <c r="W1030" i="9" s="1"/>
  <c r="X1030" i="9" s="1"/>
  <c r="AW1032" i="2" s="1"/>
  <c r="F1011" i="9"/>
  <c r="W1011" i="9" s="1"/>
  <c r="X1011" i="9" s="1"/>
  <c r="AW1013" i="2" s="1"/>
  <c r="F2157" i="9"/>
  <c r="W2157" i="9" s="1"/>
  <c r="X2157" i="9" s="1"/>
  <c r="AW2159" i="2" s="1"/>
  <c r="F1270" i="9"/>
  <c r="W1270" i="9" s="1"/>
  <c r="X1270" i="9" s="1"/>
  <c r="AW1272" i="2" s="1"/>
  <c r="F2356" i="9"/>
  <c r="W2356" i="9" s="1"/>
  <c r="X2356" i="9" s="1"/>
  <c r="AW2358" i="2" s="1"/>
  <c r="F2901" i="9"/>
  <c r="W2901" i="9" s="1"/>
  <c r="X2901" i="9" s="1"/>
  <c r="AW2903" i="2" s="1"/>
  <c r="F2357" i="9"/>
  <c r="W2357" i="9" s="1"/>
  <c r="X2357" i="9" s="1"/>
  <c r="AW2359" i="2" s="1"/>
  <c r="F2895" i="9"/>
  <c r="W2895" i="9" s="1"/>
  <c r="X2895" i="9" s="1"/>
  <c r="AW2897" i="2" s="1"/>
  <c r="F1645" i="9"/>
  <c r="W1645" i="9" s="1"/>
  <c r="X1645" i="9" s="1"/>
  <c r="AW1647" i="2" s="1"/>
  <c r="F2122" i="9"/>
  <c r="W2122" i="9" s="1"/>
  <c r="X2122" i="9" s="1"/>
  <c r="AW2124" i="2" s="1"/>
  <c r="F945" i="9"/>
  <c r="W945" i="9" s="1"/>
  <c r="X945" i="9" s="1"/>
  <c r="AW947" i="2" s="1"/>
  <c r="F2341" i="9"/>
  <c r="W2341" i="9" s="1"/>
  <c r="X2341" i="9" s="1"/>
  <c r="AW2343" i="2" s="1"/>
  <c r="F2831" i="9"/>
  <c r="W2831" i="9" s="1"/>
  <c r="X2831" i="9" s="1"/>
  <c r="AW2833" i="2" s="1"/>
  <c r="F2273" i="9"/>
  <c r="W2273" i="9" s="1"/>
  <c r="X2273" i="9" s="1"/>
  <c r="AW2275" i="2" s="1"/>
  <c r="F1382" i="9"/>
  <c r="W1382" i="9" s="1"/>
  <c r="X1382" i="9" s="1"/>
  <c r="AW1384" i="2" s="1"/>
  <c r="F1254" i="9"/>
  <c r="W1254" i="9" s="1"/>
  <c r="X1254" i="9" s="1"/>
  <c r="AW1256" i="2" s="1"/>
  <c r="F2725" i="9"/>
  <c r="W2725" i="9" s="1"/>
  <c r="X2725" i="9" s="1"/>
  <c r="AW2727" i="2" s="1"/>
  <c r="F1563" i="9"/>
  <c r="W1563" i="9" s="1"/>
  <c r="X1563" i="9" s="1"/>
  <c r="AW1565" i="2" s="1"/>
  <c r="F2041" i="9"/>
  <c r="W2041" i="9" s="1"/>
  <c r="X2041" i="9" s="1"/>
  <c r="AW2043" i="2" s="1"/>
  <c r="F1673" i="9"/>
  <c r="W1673" i="9" s="1"/>
  <c r="X1673" i="9" s="1"/>
  <c r="AW1675" i="2" s="1"/>
  <c r="F2978" i="9"/>
  <c r="W2978" i="9" s="1"/>
  <c r="X2978" i="9" s="1"/>
  <c r="AW2980" i="2" s="1"/>
  <c r="F1025" i="9"/>
  <c r="W1025" i="9" s="1"/>
  <c r="X1025" i="9" s="1"/>
  <c r="AW1027" i="2" s="1"/>
  <c r="F1147" i="9"/>
  <c r="W1147" i="9" s="1"/>
  <c r="X1147" i="9" s="1"/>
  <c r="AW1149" i="2" s="1"/>
  <c r="F2146" i="9"/>
  <c r="W2146" i="9" s="1"/>
  <c r="X2146" i="9" s="1"/>
  <c r="AW2148" i="2" s="1"/>
  <c r="F1728" i="9"/>
  <c r="W1728" i="9" s="1"/>
  <c r="X1728" i="9" s="1"/>
  <c r="AW1730" i="2" s="1"/>
  <c r="F2182" i="9"/>
  <c r="W2182" i="9" s="1"/>
  <c r="X2182" i="9" s="1"/>
  <c r="AW2184" i="2" s="1"/>
  <c r="F1650" i="9"/>
  <c r="W1650" i="9" s="1"/>
  <c r="X1650" i="9" s="1"/>
  <c r="AW1652" i="2" s="1"/>
  <c r="F2534" i="9"/>
  <c r="W2534" i="9" s="1"/>
  <c r="X2534" i="9" s="1"/>
  <c r="AW2536" i="2" s="1"/>
  <c r="F2905" i="9"/>
  <c r="W2905" i="9" s="1"/>
  <c r="X2905" i="9" s="1"/>
  <c r="AW2907" i="2" s="1"/>
  <c r="F879" i="9"/>
  <c r="W879" i="9" s="1"/>
  <c r="X879" i="9" s="1"/>
  <c r="AW881" i="2" s="1"/>
  <c r="F1148" i="9"/>
  <c r="W1148" i="9" s="1"/>
  <c r="X1148" i="9" s="1"/>
  <c r="AW1150" i="2" s="1"/>
  <c r="F1117" i="9"/>
  <c r="W1117" i="9" s="1"/>
  <c r="X1117" i="9" s="1"/>
  <c r="AW1119" i="2" s="1"/>
  <c r="F1173" i="9"/>
  <c r="W1173" i="9" s="1"/>
  <c r="X1173" i="9" s="1"/>
  <c r="AW1175" i="2" s="1"/>
  <c r="F2869" i="9"/>
  <c r="W2869" i="9" s="1"/>
  <c r="X2869" i="9" s="1"/>
  <c r="AW2871" i="2" s="1"/>
  <c r="F1595" i="9"/>
  <c r="W1595" i="9" s="1"/>
  <c r="X1595" i="9" s="1"/>
  <c r="AW1597" i="2" s="1"/>
  <c r="F2083" i="9"/>
  <c r="W2083" i="9" s="1"/>
  <c r="X2083" i="9" s="1"/>
  <c r="AW2085" i="2" s="1"/>
  <c r="F1654" i="9"/>
  <c r="W1654" i="9" s="1"/>
  <c r="X1654" i="9" s="1"/>
  <c r="AW1656" i="2" s="1"/>
  <c r="F2308" i="9"/>
  <c r="W2308" i="9" s="1"/>
  <c r="X2308" i="9" s="1"/>
  <c r="AW2310" i="2" s="1"/>
  <c r="F2848" i="9"/>
  <c r="W2848" i="9" s="1"/>
  <c r="X2848" i="9" s="1"/>
  <c r="AW2850" i="2" s="1"/>
  <c r="F2293" i="9"/>
  <c r="W2293" i="9" s="1"/>
  <c r="X2293" i="9" s="1"/>
  <c r="AW2295" i="2" s="1"/>
  <c r="F2852" i="9"/>
  <c r="W2852" i="9" s="1"/>
  <c r="X2852" i="9" s="1"/>
  <c r="AW2854" i="2" s="1"/>
  <c r="F1577" i="9"/>
  <c r="W1577" i="9" s="1"/>
  <c r="X1577" i="9" s="1"/>
  <c r="AW1579" i="2" s="1"/>
  <c r="F2065" i="9"/>
  <c r="W2065" i="9" s="1"/>
  <c r="X2065" i="9" s="1"/>
  <c r="AW2067" i="2" s="1"/>
  <c r="F1039" i="9"/>
  <c r="W1039" i="9" s="1"/>
  <c r="X1039" i="9" s="1"/>
  <c r="AW1041" i="2" s="1"/>
  <c r="F2286" i="9"/>
  <c r="W2286" i="9" s="1"/>
  <c r="X2286" i="9" s="1"/>
  <c r="AW2288" i="2" s="1"/>
  <c r="F2775" i="9"/>
  <c r="W2775" i="9" s="1"/>
  <c r="X2775" i="9" s="1"/>
  <c r="AW2777" i="2" s="1"/>
  <c r="F2113" i="9"/>
  <c r="W2113" i="9" s="1"/>
  <c r="X2113" i="9" s="1"/>
  <c r="AW2115" i="2" s="1"/>
  <c r="F2209" i="9"/>
  <c r="W2209" i="9" s="1"/>
  <c r="X2209" i="9" s="1"/>
  <c r="AW2211" i="2" s="1"/>
  <c r="F976" i="9"/>
  <c r="W976" i="9" s="1"/>
  <c r="X976" i="9" s="1"/>
  <c r="AW978" i="2" s="1"/>
  <c r="F2314" i="9"/>
  <c r="W2314" i="9" s="1"/>
  <c r="X2314" i="9" s="1"/>
  <c r="AW2316" i="2" s="1"/>
  <c r="F1432" i="9"/>
  <c r="W1432" i="9" s="1"/>
  <c r="X1432" i="9" s="1"/>
  <c r="AW1434" i="2" s="1"/>
  <c r="F1966" i="9"/>
  <c r="W1966" i="9" s="1"/>
  <c r="X1966" i="9" s="1"/>
  <c r="AW1968" i="2" s="1"/>
  <c r="F1616" i="9"/>
  <c r="W1616" i="9" s="1"/>
  <c r="X1616" i="9" s="1"/>
  <c r="AW1618" i="2" s="1"/>
  <c r="F2733" i="9"/>
  <c r="W2733" i="9" s="1"/>
  <c r="X2733" i="9" s="1"/>
  <c r="AW2735" i="2" s="1"/>
  <c r="F1783" i="9"/>
  <c r="W1783" i="9" s="1"/>
  <c r="X1783" i="9" s="1"/>
  <c r="AW1785" i="2" s="1"/>
  <c r="F1092" i="9"/>
  <c r="W1092" i="9" s="1"/>
  <c r="X1092" i="9" s="1"/>
  <c r="AW1094" i="2" s="1"/>
  <c r="F2073" i="9"/>
  <c r="W2073" i="9" s="1"/>
  <c r="X2073" i="9" s="1"/>
  <c r="AW2075" i="2" s="1"/>
  <c r="F1677" i="9"/>
  <c r="W1677" i="9" s="1"/>
  <c r="X1677" i="9" s="1"/>
  <c r="AW1679" i="2" s="1"/>
  <c r="F2097" i="9"/>
  <c r="W2097" i="9" s="1"/>
  <c r="X2097" i="9" s="1"/>
  <c r="AW2099" i="2" s="1"/>
  <c r="F2598" i="9"/>
  <c r="W2598" i="9" s="1"/>
  <c r="X2598" i="9" s="1"/>
  <c r="AW2600" i="2" s="1"/>
  <c r="F1188" i="9"/>
  <c r="W1188" i="9" s="1"/>
  <c r="X1188" i="9" s="1"/>
  <c r="AW1190" i="2" s="1"/>
  <c r="F2574" i="9"/>
  <c r="W2574" i="9" s="1"/>
  <c r="X2574" i="9" s="1"/>
  <c r="AW2576" i="2" s="1"/>
  <c r="F1373" i="9"/>
  <c r="W1373" i="9" s="1"/>
  <c r="X1373" i="9" s="1"/>
  <c r="AW1375" i="2" s="1"/>
  <c r="F1494" i="9"/>
  <c r="W1494" i="9" s="1"/>
  <c r="X1494" i="9" s="1"/>
  <c r="AW1496" i="2" s="1"/>
  <c r="F862" i="9"/>
  <c r="W862" i="9" s="1"/>
  <c r="X862" i="9" s="1"/>
  <c r="AW864" i="2" s="1"/>
  <c r="F917" i="9"/>
  <c r="W917" i="9" s="1"/>
  <c r="X917" i="9" s="1"/>
  <c r="AW919" i="2" s="1"/>
  <c r="F2483" i="9"/>
  <c r="W2483" i="9" s="1"/>
  <c r="X2483" i="9" s="1"/>
  <c r="AW2485" i="2" s="1"/>
  <c r="F1205" i="9"/>
  <c r="W1205" i="9" s="1"/>
  <c r="X1205" i="9" s="1"/>
  <c r="AW1207" i="2" s="1"/>
  <c r="F2592" i="9"/>
  <c r="W2592" i="9" s="1"/>
  <c r="X2592" i="9" s="1"/>
  <c r="AW2594" i="2" s="1"/>
  <c r="F2747" i="9"/>
  <c r="W2747" i="9" s="1"/>
  <c r="X2747" i="9" s="1"/>
  <c r="AW2749" i="2" s="1"/>
  <c r="F2729" i="9"/>
  <c r="W2729" i="9" s="1"/>
  <c r="X2729" i="9" s="1"/>
  <c r="AW2731" i="2" s="1"/>
  <c r="F2156" i="9"/>
  <c r="W2156" i="9" s="1"/>
  <c r="X2156" i="9" s="1"/>
  <c r="AW2158" i="2" s="1"/>
  <c r="F2664" i="9"/>
  <c r="W2664" i="9" s="1"/>
  <c r="X2664" i="9" s="1"/>
  <c r="AW2666" i="2" s="1"/>
  <c r="F2012" i="9"/>
  <c r="W2012" i="9" s="1"/>
  <c r="X2012" i="9" s="1"/>
  <c r="AW2014" i="2" s="1"/>
  <c r="F1342" i="9"/>
  <c r="W1342" i="9" s="1"/>
  <c r="X1342" i="9" s="1"/>
  <c r="AW1344" i="2" s="1"/>
  <c r="F2576" i="9"/>
  <c r="W2576" i="9" s="1"/>
  <c r="X2576" i="9" s="1"/>
  <c r="AW2578" i="2" s="1"/>
  <c r="F2554" i="9"/>
  <c r="W2554" i="9" s="1"/>
  <c r="X2554" i="9" s="1"/>
  <c r="AW2556" i="2" s="1"/>
  <c r="F2704" i="9"/>
  <c r="W2704" i="9" s="1"/>
  <c r="X2704" i="9" s="1"/>
  <c r="AW2706" i="2" s="1"/>
  <c r="F2783" i="9"/>
  <c r="W2783" i="9" s="1"/>
  <c r="X2783" i="9" s="1"/>
  <c r="AW2785" i="2" s="1"/>
  <c r="F2935" i="9"/>
  <c r="W2935" i="9" s="1"/>
  <c r="X2935" i="9" s="1"/>
  <c r="AW2937" i="2" s="1"/>
  <c r="F1900" i="9"/>
  <c r="W1900" i="9" s="1"/>
  <c r="X1900" i="9" s="1"/>
  <c r="AW1902" i="2" s="1"/>
  <c r="F1887" i="9"/>
  <c r="W1887" i="9" s="1"/>
  <c r="X1887" i="9" s="1"/>
  <c r="AW1889" i="2" s="1"/>
  <c r="F1448" i="9"/>
  <c r="W1448" i="9" s="1"/>
  <c r="X1448" i="9" s="1"/>
  <c r="AW1450" i="2" s="1"/>
  <c r="F2331" i="9"/>
  <c r="W2331" i="9" s="1"/>
  <c r="X2331" i="9" s="1"/>
  <c r="AW2333" i="2" s="1"/>
  <c r="F1666" i="9"/>
  <c r="W1666" i="9" s="1"/>
  <c r="X1666" i="9" s="1"/>
  <c r="AW1668" i="2" s="1"/>
  <c r="F2284" i="9"/>
  <c r="W2284" i="9" s="1"/>
  <c r="X2284" i="9" s="1"/>
  <c r="AW2286" i="2" s="1"/>
  <c r="F2764" i="9"/>
  <c r="W2764" i="9" s="1"/>
  <c r="X2764" i="9" s="1"/>
  <c r="AW2766" i="2" s="1"/>
  <c r="F2230" i="9"/>
  <c r="W2230" i="9" s="1"/>
  <c r="X2230" i="9" s="1"/>
  <c r="AW2232" i="2" s="1"/>
  <c r="F1936" i="9"/>
  <c r="W1936" i="9" s="1"/>
  <c r="X1936" i="9" s="1"/>
  <c r="AW1938" i="2" s="1"/>
  <c r="F2204" i="9"/>
  <c r="W2204" i="9" s="1"/>
  <c r="X2204" i="9" s="1"/>
  <c r="AW2206" i="2" s="1"/>
  <c r="F2294" i="9"/>
  <c r="W2294" i="9" s="1"/>
  <c r="X2294" i="9" s="1"/>
  <c r="AW2296" i="2" s="1"/>
  <c r="F2717" i="9"/>
  <c r="W2717" i="9" s="1"/>
  <c r="X2717" i="9" s="1"/>
  <c r="AW2719" i="2" s="1"/>
  <c r="F2062" i="9"/>
  <c r="W2062" i="9" s="1"/>
  <c r="X2062" i="9" s="1"/>
  <c r="AW2064" i="2" s="1"/>
  <c r="F2742" i="9"/>
  <c r="W2742" i="9" s="1"/>
  <c r="X2742" i="9" s="1"/>
  <c r="AW2744" i="2" s="1"/>
  <c r="F2100" i="9"/>
  <c r="W2100" i="9" s="1"/>
  <c r="X2100" i="9" s="1"/>
  <c r="AW2102" i="2" s="1"/>
  <c r="F1914" i="9"/>
  <c r="W1914" i="9" s="1"/>
  <c r="X1914" i="9" s="1"/>
  <c r="AW1916" i="2" s="1"/>
  <c r="F1681" i="9"/>
  <c r="W1681" i="9" s="1"/>
  <c r="X1681" i="9" s="1"/>
  <c r="AW1683" i="2" s="1"/>
  <c r="F2276" i="9"/>
  <c r="W2276" i="9" s="1"/>
  <c r="X2276" i="9" s="1"/>
  <c r="AW2278" i="2" s="1"/>
  <c r="F2594" i="9"/>
  <c r="W2594" i="9" s="1"/>
  <c r="X2594" i="9" s="1"/>
  <c r="AW2596" i="2" s="1"/>
  <c r="F1833" i="9"/>
  <c r="W1833" i="9" s="1"/>
  <c r="X1833" i="9" s="1"/>
  <c r="AW1835" i="2" s="1"/>
  <c r="F2040" i="9"/>
  <c r="W2040" i="9" s="1"/>
  <c r="X2040" i="9" s="1"/>
  <c r="AW2042" i="2" s="1"/>
  <c r="F1657" i="9"/>
  <c r="W1657" i="9" s="1"/>
  <c r="X1657" i="9" s="1"/>
  <c r="AW1659" i="2" s="1"/>
  <c r="F2583" i="9"/>
  <c r="W2583" i="9" s="1"/>
  <c r="X2583" i="9" s="1"/>
  <c r="AW2585" i="2" s="1"/>
  <c r="F1126" i="9"/>
  <c r="W1126" i="9" s="1"/>
  <c r="X1126" i="9" s="1"/>
  <c r="AW1128" i="2" s="1"/>
  <c r="F1804" i="9"/>
  <c r="W1804" i="9" s="1"/>
  <c r="X1804" i="9" s="1"/>
  <c r="AW1806" i="2" s="1"/>
  <c r="F1487" i="9"/>
  <c r="W1487" i="9" s="1"/>
  <c r="X1487" i="9" s="1"/>
  <c r="AW1489" i="2" s="1"/>
  <c r="F2882" i="9"/>
  <c r="W2882" i="9" s="1"/>
  <c r="X2882" i="9" s="1"/>
  <c r="AW2884" i="2" s="1"/>
  <c r="F1631" i="9"/>
  <c r="W1631" i="9" s="1"/>
  <c r="X1631" i="9" s="1"/>
  <c r="AW1633" i="2" s="1"/>
  <c r="F956" i="9"/>
  <c r="W956" i="9" s="1"/>
  <c r="X956" i="9" s="1"/>
  <c r="AW958" i="2" s="1"/>
  <c r="F1909" i="9"/>
  <c r="W1909" i="9" s="1"/>
  <c r="X1909" i="9" s="1"/>
  <c r="AW1911" i="2" s="1"/>
  <c r="F1538" i="9"/>
  <c r="W1538" i="9" s="1"/>
  <c r="X1538" i="9" s="1"/>
  <c r="AW1540" i="2" s="1"/>
  <c r="F1008" i="9"/>
  <c r="W1008" i="9" s="1"/>
  <c r="X1008" i="9" s="1"/>
  <c r="AW1010" i="2" s="1"/>
  <c r="F2068" i="9"/>
  <c r="W2068" i="9" s="1"/>
  <c r="X2068" i="9" s="1"/>
  <c r="AW2070" i="2" s="1"/>
  <c r="F2552" i="9"/>
  <c r="W2552" i="9" s="1"/>
  <c r="X2552" i="9" s="1"/>
  <c r="AW2554" i="2" s="1"/>
  <c r="F1072" i="9"/>
  <c r="W1072" i="9" s="1"/>
  <c r="X1072" i="9" s="1"/>
  <c r="AW1074" i="2" s="1"/>
  <c r="F1079" i="9"/>
  <c r="W1079" i="9" s="1"/>
  <c r="X1079" i="9" s="1"/>
  <c r="AW1081" i="2" s="1"/>
  <c r="F942" i="9"/>
  <c r="W942" i="9" s="1"/>
  <c r="X942" i="9" s="1"/>
  <c r="AW944" i="2" s="1"/>
  <c r="F954" i="9"/>
  <c r="W954" i="9" s="1"/>
  <c r="X954" i="9" s="1"/>
  <c r="AW956" i="2" s="1"/>
  <c r="F925" i="9"/>
  <c r="W925" i="9" s="1"/>
  <c r="X925" i="9" s="1"/>
  <c r="AW927" i="2" s="1"/>
  <c r="F2524" i="9"/>
  <c r="W2524" i="9" s="1"/>
  <c r="X2524" i="9" s="1"/>
  <c r="AW2526" i="2" s="1"/>
  <c r="F1185" i="9"/>
  <c r="W1185" i="9" s="1"/>
  <c r="X1185" i="9" s="1"/>
  <c r="AW1187" i="2" s="1"/>
  <c r="F2495" i="9"/>
  <c r="W2495" i="9" s="1"/>
  <c r="X2495" i="9" s="1"/>
  <c r="AW2497" i="2" s="1"/>
  <c r="F2761" i="9"/>
  <c r="W2761" i="9" s="1"/>
  <c r="X2761" i="9" s="1"/>
  <c r="AW2763" i="2" s="1"/>
  <c r="F2557" i="9"/>
  <c r="W2557" i="9" s="1"/>
  <c r="X2557" i="9" s="1"/>
  <c r="AW2559" i="2" s="1"/>
  <c r="F2913" i="9"/>
  <c r="W2913" i="9" s="1"/>
  <c r="X2913" i="9" s="1"/>
  <c r="AW2915" i="2" s="1"/>
  <c r="F2880" i="9"/>
  <c r="W2880" i="9" s="1"/>
  <c r="X2880" i="9" s="1"/>
  <c r="AW2882" i="2" s="1"/>
  <c r="F1855" i="9"/>
  <c r="W1855" i="9" s="1"/>
  <c r="X1855" i="9" s="1"/>
  <c r="AW1857" i="2" s="1"/>
  <c r="F1490" i="9"/>
  <c r="W1490" i="9" s="1"/>
  <c r="X1490" i="9" s="1"/>
  <c r="AW1492" i="2" s="1"/>
  <c r="F2472" i="9"/>
  <c r="W2472" i="9" s="1"/>
  <c r="X2472" i="9" s="1"/>
  <c r="AW2474" i="2" s="1"/>
  <c r="F2740" i="9"/>
  <c r="W2740" i="9" s="1"/>
  <c r="X2740" i="9" s="1"/>
  <c r="AW2742" i="2" s="1"/>
  <c r="F2540" i="9"/>
  <c r="W2540" i="9" s="1"/>
  <c r="X2540" i="9" s="1"/>
  <c r="AW2542" i="2" s="1"/>
  <c r="F2481" i="9"/>
  <c r="W2481" i="9" s="1"/>
  <c r="X2481" i="9" s="1"/>
  <c r="AW2483" i="2" s="1"/>
  <c r="F2610" i="9"/>
  <c r="W2610" i="9" s="1"/>
  <c r="X2610" i="9" s="1"/>
  <c r="AW2612" i="2" s="1"/>
  <c r="F1602" i="9"/>
  <c r="W1602" i="9" s="1"/>
  <c r="X1602" i="9" s="1"/>
  <c r="AW1604" i="2" s="1"/>
  <c r="F1190" i="9"/>
  <c r="W1190" i="9" s="1"/>
  <c r="X1190" i="9" s="1"/>
  <c r="AW1192" i="2" s="1"/>
  <c r="F1283" i="9"/>
  <c r="W1283" i="9" s="1"/>
  <c r="X1283" i="9" s="1"/>
  <c r="AW1285" i="2" s="1"/>
  <c r="F2508" i="9"/>
  <c r="W2508" i="9" s="1"/>
  <c r="X2508" i="9" s="1"/>
  <c r="AW2510" i="2" s="1"/>
  <c r="F1526" i="9"/>
  <c r="W1526" i="9" s="1"/>
  <c r="X1526" i="9" s="1"/>
  <c r="AW1528" i="2" s="1"/>
  <c r="F2128" i="9"/>
  <c r="W2128" i="9" s="1"/>
  <c r="X2128" i="9" s="1"/>
  <c r="AW2130" i="2" s="1"/>
  <c r="F949" i="9"/>
  <c r="W949" i="9" s="1"/>
  <c r="X949" i="9" s="1"/>
  <c r="AW951" i="2" s="1"/>
  <c r="F1999" i="9"/>
  <c r="W1999" i="9" s="1"/>
  <c r="X1999" i="9" s="1"/>
  <c r="AW2001" i="2" s="1"/>
  <c r="F1758" i="9"/>
  <c r="W1758" i="9" s="1"/>
  <c r="X1758" i="9" s="1"/>
  <c r="AW1760" i="2" s="1"/>
  <c r="F1034" i="9"/>
  <c r="W1034" i="9" s="1"/>
  <c r="X1034" i="9" s="1"/>
  <c r="AW1036" i="2" s="1"/>
  <c r="F1771" i="9"/>
  <c r="W1771" i="9" s="1"/>
  <c r="X1771" i="9" s="1"/>
  <c r="AW1773" i="2" s="1"/>
  <c r="F1156" i="9"/>
  <c r="W1156" i="9" s="1"/>
  <c r="X1156" i="9" s="1"/>
  <c r="AW1158" i="2" s="1"/>
  <c r="F1461" i="9"/>
  <c r="W1461" i="9" s="1"/>
  <c r="X1461" i="9" s="1"/>
  <c r="AW1463" i="2" s="1"/>
  <c r="F1806" i="9"/>
  <c r="W1806" i="9" s="1"/>
  <c r="X1806" i="9" s="1"/>
  <c r="AW1808" i="2" s="1"/>
  <c r="F1400" i="9"/>
  <c r="W1400" i="9" s="1"/>
  <c r="X1400" i="9" s="1"/>
  <c r="AW1402" i="2" s="1"/>
  <c r="F843" i="9"/>
  <c r="W843" i="9" s="1"/>
  <c r="X843" i="9" s="1"/>
  <c r="AW845" i="2" s="1"/>
  <c r="F1632" i="9"/>
  <c r="W1632" i="9" s="1"/>
  <c r="X1632" i="9" s="1"/>
  <c r="AW1634" i="2" s="1"/>
  <c r="F1392" i="9"/>
  <c r="W1392" i="9" s="1"/>
  <c r="X1392" i="9" s="1"/>
  <c r="AW1394" i="2" s="1"/>
  <c r="F1114" i="9"/>
  <c r="W1114" i="9" s="1"/>
  <c r="X1114" i="9" s="1"/>
  <c r="AW1116" i="2" s="1"/>
  <c r="F1641" i="9"/>
  <c r="W1641" i="9" s="1"/>
  <c r="X1641" i="9" s="1"/>
  <c r="AW1643" i="2" s="1"/>
  <c r="F2492" i="9"/>
  <c r="W2492" i="9" s="1"/>
  <c r="X2492" i="9" s="1"/>
  <c r="AW2494" i="2" s="1"/>
  <c r="F2953" i="9"/>
  <c r="W2953" i="9" s="1"/>
  <c r="X2953" i="9" s="1"/>
  <c r="AW2955" i="2" s="1"/>
  <c r="F2086" i="9"/>
  <c r="W2086" i="9" s="1"/>
  <c r="X2086" i="9" s="1"/>
  <c r="AW2088" i="2" s="1"/>
  <c r="F2474" i="9"/>
  <c r="W2474" i="9" s="1"/>
  <c r="X2474" i="9" s="1"/>
  <c r="AW2476" i="2" s="1"/>
  <c r="F1935" i="9"/>
  <c r="W1935" i="9" s="1"/>
  <c r="X1935" i="9" s="1"/>
  <c r="AW1937" i="2" s="1"/>
  <c r="F2671" i="9"/>
  <c r="W2671" i="9" s="1"/>
  <c r="X2671" i="9" s="1"/>
  <c r="AW2673" i="2" s="1"/>
  <c r="F2716" i="9"/>
  <c r="W2716" i="9" s="1"/>
  <c r="X2716" i="9" s="1"/>
  <c r="AW2718" i="2" s="1"/>
  <c r="F2440" i="9"/>
  <c r="W2440" i="9" s="1"/>
  <c r="X2440" i="9" s="1"/>
  <c r="AW2442" i="2" s="1"/>
  <c r="F2939" i="9"/>
  <c r="W2939" i="9" s="1"/>
  <c r="X2939" i="9" s="1"/>
  <c r="AW2941" i="2" s="1"/>
  <c r="F2053" i="9"/>
  <c r="W2053" i="9" s="1"/>
  <c r="X2053" i="9" s="1"/>
  <c r="AW2055" i="2" s="1"/>
  <c r="F2455" i="9"/>
  <c r="W2455" i="9" s="1"/>
  <c r="X2455" i="9" s="1"/>
  <c r="AW2457" i="2" s="1"/>
  <c r="F1905" i="9"/>
  <c r="W1905" i="9" s="1"/>
  <c r="X1905" i="9" s="1"/>
  <c r="AW1907" i="2" s="1"/>
  <c r="F2452" i="9"/>
  <c r="W2452" i="9" s="1"/>
  <c r="X2452" i="9" s="1"/>
  <c r="AW2454" i="2" s="1"/>
  <c r="F2628" i="9"/>
  <c r="W2628" i="9" s="1"/>
  <c r="X2628" i="9" s="1"/>
  <c r="AW2630" i="2" s="1"/>
  <c r="F2687" i="9"/>
  <c r="W2687" i="9" s="1"/>
  <c r="X2687" i="9" s="1"/>
  <c r="AW2689" i="2" s="1"/>
  <c r="F1202" i="9"/>
  <c r="W1202" i="9" s="1"/>
  <c r="X1202" i="9" s="1"/>
  <c r="AW1204" i="2" s="1"/>
  <c r="F1367" i="9"/>
  <c r="W1367" i="9" s="1"/>
  <c r="X1367" i="9" s="1"/>
  <c r="AW1369" i="2" s="1"/>
  <c r="F2256" i="9"/>
  <c r="W2256" i="9" s="1"/>
  <c r="X2256" i="9" s="1"/>
  <c r="AW2258" i="2" s="1"/>
  <c r="F2380" i="9"/>
  <c r="W2380" i="9" s="1"/>
  <c r="X2380" i="9" s="1"/>
  <c r="AW2382" i="2" s="1"/>
  <c r="F1726" i="9"/>
  <c r="W1726" i="9" s="1"/>
  <c r="X1726" i="9" s="1"/>
  <c r="AW1728" i="2" s="1"/>
  <c r="F1041" i="9"/>
  <c r="W1041" i="9" s="1"/>
  <c r="X1041" i="9" s="1"/>
  <c r="AW1043" i="2" s="1"/>
  <c r="F2002" i="9"/>
  <c r="W2002" i="9" s="1"/>
  <c r="X2002" i="9" s="1"/>
  <c r="AW2004" i="2" s="1"/>
  <c r="F1621" i="9"/>
  <c r="W1621" i="9" s="1"/>
  <c r="X1621" i="9" s="1"/>
  <c r="AW1623" i="2" s="1"/>
  <c r="F1037" i="9"/>
  <c r="W1037" i="9" s="1"/>
  <c r="X1037" i="9" s="1"/>
  <c r="AW1039" i="2" s="1"/>
  <c r="F1043" i="9"/>
  <c r="W1043" i="9" s="1"/>
  <c r="X1043" i="9" s="1"/>
  <c r="AW1045" i="2" s="1"/>
  <c r="F1262" i="9"/>
  <c r="W1262" i="9" s="1"/>
  <c r="X1262" i="9" s="1"/>
  <c r="AW1264" i="2" s="1"/>
  <c r="F1296" i="9"/>
  <c r="W1296" i="9" s="1"/>
  <c r="X1296" i="9" s="1"/>
  <c r="AW1298" i="2" s="1"/>
  <c r="F892" i="9"/>
  <c r="W892" i="9" s="1"/>
  <c r="X892" i="9" s="1"/>
  <c r="AW894" i="2" s="1"/>
  <c r="F1187" i="9"/>
  <c r="W1187" i="9" s="1"/>
  <c r="X1187" i="9" s="1"/>
  <c r="AW1189" i="2" s="1"/>
  <c r="F973" i="9"/>
  <c r="W973" i="9" s="1"/>
  <c r="X973" i="9" s="1"/>
  <c r="AW975" i="2" s="1"/>
  <c r="F1355" i="9"/>
  <c r="W1355" i="9" s="1"/>
  <c r="X1355" i="9" s="1"/>
  <c r="AW1357" i="2" s="1"/>
  <c r="F1316" i="9"/>
  <c r="W1316" i="9" s="1"/>
  <c r="X1316" i="9" s="1"/>
  <c r="AW1318" i="2" s="1"/>
  <c r="F2754" i="9"/>
  <c r="W2754" i="9" s="1"/>
  <c r="X2754" i="9" s="1"/>
  <c r="AW2756" i="2" s="1"/>
  <c r="F1773" i="9"/>
  <c r="W1773" i="9" s="1"/>
  <c r="X1773" i="9" s="1"/>
  <c r="AW1775" i="2" s="1"/>
  <c r="F2105" i="9"/>
  <c r="W2105" i="9" s="1"/>
  <c r="X2105" i="9" s="1"/>
  <c r="AW2107" i="2" s="1"/>
  <c r="F1885" i="9"/>
  <c r="W1885" i="9" s="1"/>
  <c r="X1885" i="9" s="1"/>
  <c r="AW1887" i="2" s="1"/>
  <c r="F2504" i="9"/>
  <c r="W2504" i="9" s="1"/>
  <c r="X2504" i="9" s="1"/>
  <c r="AW2506" i="2" s="1"/>
  <c r="F2926" i="9"/>
  <c r="W2926" i="9" s="1"/>
  <c r="X2926" i="9" s="1"/>
  <c r="AW2928" i="2" s="1"/>
  <c r="F2893" i="9"/>
  <c r="W2893" i="9" s="1"/>
  <c r="X2893" i="9" s="1"/>
  <c r="AW2895" i="2" s="1"/>
  <c r="F1859" i="9"/>
  <c r="W1859" i="9" s="1"/>
  <c r="X1859" i="9" s="1"/>
  <c r="AW1861" i="2" s="1"/>
  <c r="F1453" i="9"/>
  <c r="W1453" i="9" s="1"/>
  <c r="X1453" i="9" s="1"/>
  <c r="AW1455" i="2" s="1"/>
  <c r="F2486" i="9"/>
  <c r="W2486" i="9" s="1"/>
  <c r="X2486" i="9" s="1"/>
  <c r="AW2488" i="2" s="1"/>
  <c r="F1864" i="9"/>
  <c r="W1864" i="9" s="1"/>
  <c r="X1864" i="9" s="1"/>
  <c r="AW1866" i="2" s="1"/>
  <c r="F2477" i="9"/>
  <c r="W2477" i="9" s="1"/>
  <c r="X2477" i="9" s="1"/>
  <c r="AW2479" i="2" s="1"/>
  <c r="F2590" i="9"/>
  <c r="W2590" i="9" s="1"/>
  <c r="X2590" i="9" s="1"/>
  <c r="AW2592" i="2" s="1"/>
  <c r="F2867" i="9"/>
  <c r="W2867" i="9" s="1"/>
  <c r="X2867" i="9" s="1"/>
  <c r="AW2869" i="2" s="1"/>
  <c r="F1829" i="9"/>
  <c r="W1829" i="9" s="1"/>
  <c r="X1829" i="9" s="1"/>
  <c r="AW1831" i="2" s="1"/>
  <c r="F1505" i="9"/>
  <c r="W1505" i="9" s="1"/>
  <c r="X1505" i="9" s="1"/>
  <c r="AW1507" i="2" s="1"/>
  <c r="F2391" i="9"/>
  <c r="W2391" i="9" s="1"/>
  <c r="X2391" i="9" s="1"/>
  <c r="AW2393" i="2" s="1"/>
  <c r="F2123" i="9"/>
  <c r="W2123" i="9" s="1"/>
  <c r="X2123" i="9" s="1"/>
  <c r="AW2125" i="2" s="1"/>
  <c r="F1381" i="9"/>
  <c r="W1381" i="9" s="1"/>
  <c r="X1381" i="9" s="1"/>
  <c r="AW1383" i="2" s="1"/>
  <c r="F2755" i="9"/>
  <c r="W2755" i="9" s="1"/>
  <c r="X2755" i="9" s="1"/>
  <c r="AW2757" i="2" s="1"/>
  <c r="F1668" i="9"/>
  <c r="W1668" i="9" s="1"/>
  <c r="X1668" i="9" s="1"/>
  <c r="AW1670" i="2" s="1"/>
  <c r="F1924" i="9"/>
  <c r="W1924" i="9" s="1"/>
  <c r="X1924" i="9" s="1"/>
  <c r="AW1926" i="2" s="1"/>
  <c r="F1573" i="9"/>
  <c r="W1573" i="9" s="1"/>
  <c r="X1573" i="9" s="1"/>
  <c r="AW1575" i="2" s="1"/>
  <c r="F1836" i="9"/>
  <c r="W1836" i="9" s="1"/>
  <c r="X1836" i="9" s="1"/>
  <c r="AW1838" i="2" s="1"/>
  <c r="F938" i="9"/>
  <c r="W938" i="9" s="1"/>
  <c r="X938" i="9" s="1"/>
  <c r="AW940" i="2" s="1"/>
  <c r="F1184" i="9"/>
  <c r="W1184" i="9" s="1"/>
  <c r="X1184" i="9" s="1"/>
  <c r="AW1186" i="2" s="1"/>
  <c r="F1982" i="9"/>
  <c r="W1982" i="9" s="1"/>
  <c r="X1982" i="9" s="1"/>
  <c r="AW1984" i="2" s="1"/>
  <c r="F1275" i="9"/>
  <c r="W1275" i="9" s="1"/>
  <c r="X1275" i="9" s="1"/>
  <c r="AW1277" i="2" s="1"/>
  <c r="F2072" i="9"/>
  <c r="W2072" i="9" s="1"/>
  <c r="X2072" i="9" s="1"/>
  <c r="AW2074" i="2" s="1"/>
  <c r="F1930" i="9"/>
  <c r="W1930" i="9" s="1"/>
  <c r="X1930" i="9" s="1"/>
  <c r="AW1932" i="2" s="1"/>
  <c r="F1749" i="9"/>
  <c r="W1749" i="9" s="1"/>
  <c r="X1749" i="9" s="1"/>
  <c r="AW1751" i="2" s="1"/>
  <c r="F2719" i="9"/>
  <c r="W2719" i="9" s="1"/>
  <c r="X2719" i="9" s="1"/>
  <c r="AW2721" i="2" s="1"/>
  <c r="F852" i="9"/>
  <c r="W852" i="9" s="1"/>
  <c r="X852" i="9" s="1"/>
  <c r="AW854" i="2" s="1"/>
  <c r="F2768" i="9"/>
  <c r="W2768" i="9" s="1"/>
  <c r="X2768" i="9" s="1"/>
  <c r="AW2770" i="2" s="1"/>
  <c r="F2243" i="9"/>
  <c r="W2243" i="9" s="1"/>
  <c r="X2243" i="9" s="1"/>
  <c r="AW2245" i="2" s="1"/>
  <c r="F2199" i="9"/>
  <c r="W2199" i="9" s="1"/>
  <c r="X2199" i="9" s="1"/>
  <c r="AW2201" i="2" s="1"/>
  <c r="F2877" i="9"/>
  <c r="W2877" i="9" s="1"/>
  <c r="X2877" i="9" s="1"/>
  <c r="AW2879" i="2" s="1"/>
  <c r="F1980" i="9"/>
  <c r="W1980" i="9" s="1"/>
  <c r="X1980" i="9" s="1"/>
  <c r="AW1982" i="2" s="1"/>
  <c r="F2238" i="9"/>
  <c r="W2238" i="9" s="1"/>
  <c r="X2238" i="9" s="1"/>
  <c r="AW2240" i="2" s="1"/>
  <c r="F2678" i="9"/>
  <c r="W2678" i="9" s="1"/>
  <c r="X2678" i="9" s="1"/>
  <c r="AW2680" i="2" s="1"/>
  <c r="F2720" i="9"/>
  <c r="W2720" i="9" s="1"/>
  <c r="X2720" i="9" s="1"/>
  <c r="AW2722" i="2" s="1"/>
  <c r="F2459" i="9"/>
  <c r="W2459" i="9" s="1"/>
  <c r="X2459" i="9" s="1"/>
  <c r="AW2461" i="2" s="1"/>
  <c r="F2942" i="9"/>
  <c r="W2942" i="9" s="1"/>
  <c r="X2942" i="9" s="1"/>
  <c r="AW2944" i="2" s="1"/>
  <c r="F2844" i="9"/>
  <c r="W2844" i="9" s="1"/>
  <c r="X2844" i="9" s="1"/>
  <c r="AW2846" i="2" s="1"/>
  <c r="F2435" i="9"/>
  <c r="W2435" i="9" s="1"/>
  <c r="X2435" i="9" s="1"/>
  <c r="AW2437" i="2" s="1"/>
  <c r="F2222" i="9"/>
  <c r="W2222" i="9" s="1"/>
  <c r="X2222" i="9" s="1"/>
  <c r="AW2224" i="2" s="1"/>
  <c r="F2661" i="9"/>
  <c r="W2661" i="9" s="1"/>
  <c r="X2661" i="9" s="1"/>
  <c r="AW2663" i="2" s="1"/>
  <c r="F2696" i="9"/>
  <c r="W2696" i="9" s="1"/>
  <c r="X2696" i="9" s="1"/>
  <c r="AW2698" i="2" s="1"/>
  <c r="F2917" i="9"/>
  <c r="W2917" i="9" s="1"/>
  <c r="X2917" i="9" s="1"/>
  <c r="AW2919" i="2" s="1"/>
  <c r="F2802" i="9"/>
  <c r="W2802" i="9" s="1"/>
  <c r="X2802" i="9" s="1"/>
  <c r="AW2804" i="2" s="1"/>
  <c r="F2995" i="9"/>
  <c r="W2995" i="9" s="1"/>
  <c r="X2995" i="9" s="1"/>
  <c r="AW2997" i="2" s="1"/>
  <c r="F1522" i="9"/>
  <c r="W1522" i="9" s="1"/>
  <c r="X1522" i="9" s="1"/>
  <c r="AW1524" i="2" s="1"/>
  <c r="F1478" i="9"/>
  <c r="W1478" i="9" s="1"/>
  <c r="X1478" i="9" s="1"/>
  <c r="AW1480" i="2" s="1"/>
  <c r="F1973" i="9"/>
  <c r="W1973" i="9" s="1"/>
  <c r="X1973" i="9" s="1"/>
  <c r="AW1975" i="2" s="1"/>
  <c r="F1622" i="9"/>
  <c r="W1622" i="9" s="1"/>
  <c r="X1622" i="9" s="1"/>
  <c r="AW1624" i="2" s="1"/>
  <c r="F1781" i="9"/>
  <c r="W1781" i="9" s="1"/>
  <c r="X1781" i="9" s="1"/>
  <c r="AW1783" i="2" s="1"/>
  <c r="F2930" i="9"/>
  <c r="W2930" i="9" s="1"/>
  <c r="X2930" i="9" s="1"/>
  <c r="AW2932" i="2" s="1"/>
  <c r="F2366" i="9"/>
  <c r="W2366" i="9" s="1"/>
  <c r="X2366" i="9" s="1"/>
  <c r="AW2368" i="2" s="1"/>
  <c r="F2915" i="9"/>
  <c r="W2915" i="9" s="1"/>
  <c r="X2915" i="9" s="1"/>
  <c r="AW2917" i="2" s="1"/>
  <c r="F2453" i="9"/>
  <c r="W2453" i="9" s="1"/>
  <c r="X2453" i="9" s="1"/>
  <c r="AW2455" i="2" s="1"/>
  <c r="F1559" i="9"/>
  <c r="W1559" i="9" s="1"/>
  <c r="X1559" i="9" s="1"/>
  <c r="AW1561" i="2" s="1"/>
  <c r="F1648" i="9"/>
  <c r="W1648" i="9" s="1"/>
  <c r="X1648" i="9" s="1"/>
  <c r="AW1650" i="2" s="1"/>
  <c r="F2351" i="9"/>
  <c r="W2351" i="9" s="1"/>
  <c r="X2351" i="9" s="1"/>
  <c r="AW2353" i="2" s="1"/>
  <c r="F2894" i="9"/>
  <c r="W2894" i="9" s="1"/>
  <c r="X2894" i="9" s="1"/>
  <c r="AW2896" i="2" s="1"/>
  <c r="F2352" i="9"/>
  <c r="W2352" i="9" s="1"/>
  <c r="X2352" i="9" s="1"/>
  <c r="AW2354" i="2" s="1"/>
  <c r="F2898" i="9"/>
  <c r="W2898" i="9" s="1"/>
  <c r="X2898" i="9" s="1"/>
  <c r="AW2900" i="2" s="1"/>
  <c r="F2429" i="9"/>
  <c r="W2429" i="9" s="1"/>
  <c r="X2429" i="9" s="1"/>
  <c r="AW2431" i="2" s="1"/>
  <c r="F851" i="9"/>
  <c r="W851" i="9" s="1"/>
  <c r="X851" i="9" s="1"/>
  <c r="AW853" i="2" s="1"/>
  <c r="F1377" i="9"/>
  <c r="W1377" i="9" s="1"/>
  <c r="X1377" i="9" s="1"/>
  <c r="AW1379" i="2" s="1"/>
  <c r="F2137" i="9"/>
  <c r="W2137" i="9" s="1"/>
  <c r="X2137" i="9" s="1"/>
  <c r="AW2139" i="2" s="1"/>
  <c r="F1937" i="9"/>
  <c r="W1937" i="9" s="1"/>
  <c r="X1937" i="9" s="1"/>
  <c r="AW1939" i="2" s="1"/>
  <c r="F1259" i="9"/>
  <c r="W1259" i="9" s="1"/>
  <c r="X1259" i="9" s="1"/>
  <c r="AW1261" i="2" s="1"/>
  <c r="F2744" i="9"/>
  <c r="W2744" i="9" s="1"/>
  <c r="X2744" i="9" s="1"/>
  <c r="AW2746" i="2" s="1"/>
  <c r="F1531" i="9"/>
  <c r="W1531" i="9" s="1"/>
  <c r="X1531" i="9" s="1"/>
  <c r="AW1533" i="2" s="1"/>
  <c r="F1033" i="9"/>
  <c r="W1033" i="9" s="1"/>
  <c r="X1033" i="9" s="1"/>
  <c r="AW1035" i="2" s="1"/>
  <c r="F1171" i="9"/>
  <c r="W1171" i="9" s="1"/>
  <c r="X1171" i="9" s="1"/>
  <c r="AW1173" i="2" s="1"/>
  <c r="F2471" i="9"/>
  <c r="W2471" i="9" s="1"/>
  <c r="X2471" i="9" s="1"/>
  <c r="AW2473" i="2" s="1"/>
  <c r="F1765" i="9"/>
  <c r="W1765" i="9" s="1"/>
  <c r="X1765" i="9" s="1"/>
  <c r="AW1767" i="2" s="1"/>
  <c r="F1055" i="9"/>
  <c r="W1055" i="9" s="1"/>
  <c r="X1055" i="9" s="1"/>
  <c r="AW1057" i="2" s="1"/>
  <c r="F1802" i="9"/>
  <c r="W1802" i="9" s="1"/>
  <c r="X1802" i="9" s="1"/>
  <c r="AW1804" i="2" s="1"/>
  <c r="F1169" i="9"/>
  <c r="W1169" i="9" s="1"/>
  <c r="X1169" i="9" s="1"/>
  <c r="AW1171" i="2" s="1"/>
  <c r="F1766" i="9"/>
  <c r="W1766" i="9" s="1"/>
  <c r="X1766" i="9" s="1"/>
  <c r="AW1768" i="2" s="1"/>
  <c r="F2013" i="9"/>
  <c r="W2013" i="9" s="1"/>
  <c r="X2013" i="9" s="1"/>
  <c r="AW2015" i="2" s="1"/>
  <c r="F1881" i="9"/>
  <c r="W1881" i="9" s="1"/>
  <c r="X1881" i="9" s="1"/>
  <c r="AW1883" i="2" s="1"/>
  <c r="F2832" i="9"/>
  <c r="W2832" i="9" s="1"/>
  <c r="X2832" i="9" s="1"/>
  <c r="AW2834" i="2" s="1"/>
  <c r="F2533" i="9"/>
  <c r="W2533" i="9" s="1"/>
  <c r="X2533" i="9" s="1"/>
  <c r="AW2535" i="2" s="1"/>
  <c r="F2175" i="9"/>
  <c r="W2175" i="9" s="1"/>
  <c r="X2175" i="9" s="1"/>
  <c r="AW2177" i="2" s="1"/>
  <c r="F1408" i="9"/>
  <c r="W1408" i="9" s="1"/>
  <c r="X1408" i="9" s="1"/>
  <c r="AW1410" i="2" s="1"/>
  <c r="F1874" i="9"/>
  <c r="W1874" i="9" s="1"/>
  <c r="X1874" i="9" s="1"/>
  <c r="AW1876" i="2" s="1"/>
  <c r="F2952" i="9"/>
  <c r="W2952" i="9" s="1"/>
  <c r="X2952" i="9" s="1"/>
  <c r="AW2954" i="2" s="1"/>
  <c r="F2196" i="9"/>
  <c r="W2196" i="9" s="1"/>
  <c r="X2196" i="9" s="1"/>
  <c r="AW2198" i="2" s="1"/>
  <c r="F2089" i="9"/>
  <c r="W2089" i="9" s="1"/>
  <c r="X2089" i="9" s="1"/>
  <c r="AW2091" i="2" s="1"/>
  <c r="F2189" i="9"/>
  <c r="W2189" i="9" s="1"/>
  <c r="X2189" i="9" s="1"/>
  <c r="AW2191" i="2" s="1"/>
  <c r="F2586" i="9"/>
  <c r="W2586" i="9" s="1"/>
  <c r="X2586" i="9" s="1"/>
  <c r="AW2588" i="2" s="1"/>
  <c r="F2980" i="9"/>
  <c r="W2980" i="9" s="1"/>
  <c r="X2980" i="9" s="1"/>
  <c r="AW2982" i="2" s="1"/>
  <c r="F2774" i="9"/>
  <c r="W2774" i="9" s="1"/>
  <c r="X2774" i="9" s="1"/>
  <c r="AW2776" i="2" s="1"/>
  <c r="F2373" i="9"/>
  <c r="W2373" i="9" s="1"/>
  <c r="X2373" i="9" s="1"/>
  <c r="AW2375" i="2" s="1"/>
  <c r="F2680" i="9"/>
  <c r="W2680" i="9" s="1"/>
  <c r="X2680" i="9" s="1"/>
  <c r="AW2682" i="2" s="1"/>
  <c r="F2071" i="9"/>
  <c r="W2071" i="9" s="1"/>
  <c r="X2071" i="9" s="1"/>
  <c r="AW2073" i="2" s="1"/>
  <c r="F2154" i="9"/>
  <c r="W2154" i="9" s="1"/>
  <c r="X2154" i="9" s="1"/>
  <c r="AW2156" i="2" s="1"/>
  <c r="F2556" i="9"/>
  <c r="W2556" i="9" s="1"/>
  <c r="X2556" i="9" s="1"/>
  <c r="AW2558" i="2" s="1"/>
  <c r="F2549" i="9"/>
  <c r="W2549" i="9" s="1"/>
  <c r="X2549" i="9" s="1"/>
  <c r="AW2551" i="2" s="1"/>
  <c r="F2697" i="9"/>
  <c r="W2697" i="9" s="1"/>
  <c r="X2697" i="9" s="1"/>
  <c r="AW2699" i="2" s="1"/>
  <c r="F2727" i="9"/>
  <c r="W2727" i="9" s="1"/>
  <c r="X2727" i="9" s="1"/>
  <c r="AW2729" i="2" s="1"/>
  <c r="F1370" i="9"/>
  <c r="W1370" i="9" s="1"/>
  <c r="X1370" i="9" s="1"/>
  <c r="AW1372" i="2" s="1"/>
  <c r="F1350" i="9"/>
  <c r="W1350" i="9" s="1"/>
  <c r="X1350" i="9" s="1"/>
  <c r="AW1352" i="2" s="1"/>
  <c r="F1809" i="9"/>
  <c r="W1809" i="9" s="1"/>
  <c r="X1809" i="9" s="1"/>
  <c r="AW1811" i="2" s="1"/>
  <c r="F1497" i="9"/>
  <c r="W1497" i="9" s="1"/>
  <c r="X1497" i="9" s="1"/>
  <c r="AW1499" i="2" s="1"/>
  <c r="F1671" i="9"/>
  <c r="W1671" i="9" s="1"/>
  <c r="X1671" i="9" s="1"/>
  <c r="AW1673" i="2" s="1"/>
  <c r="F1022" i="9"/>
  <c r="W1022" i="9" s="1"/>
  <c r="X1022" i="9" s="1"/>
  <c r="AW1024" i="2" s="1"/>
  <c r="F2118" i="9"/>
  <c r="W2118" i="9" s="1"/>
  <c r="X2118" i="9" s="1"/>
  <c r="AW2120" i="2" s="1"/>
  <c r="F1729" i="9"/>
  <c r="W1729" i="9" s="1"/>
  <c r="X1729" i="9" s="1"/>
  <c r="AW1731" i="2" s="1"/>
  <c r="F2614" i="9"/>
  <c r="W2614" i="9" s="1"/>
  <c r="X2614" i="9" s="1"/>
  <c r="AW2616" i="2" s="1"/>
  <c r="F1090" i="9"/>
  <c r="W1090" i="9" s="1"/>
  <c r="X1090" i="9" s="1"/>
  <c r="AW1092" i="2" s="1"/>
  <c r="F1240" i="9"/>
  <c r="W1240" i="9" s="1"/>
  <c r="X1240" i="9" s="1"/>
  <c r="AW1242" i="2" s="1"/>
  <c r="F1715" i="9"/>
  <c r="W1715" i="9" s="1"/>
  <c r="X1715" i="9" s="1"/>
  <c r="AW1717" i="2" s="1"/>
  <c r="F1525" i="9"/>
  <c r="W1525" i="9" s="1"/>
  <c r="X1525" i="9" s="1"/>
  <c r="AW1527" i="2" s="1"/>
  <c r="F1208" i="9"/>
  <c r="W1208" i="9" s="1"/>
  <c r="X1208" i="9" s="1"/>
  <c r="AW1210" i="2" s="1"/>
  <c r="F2176" i="9"/>
  <c r="W2176" i="9" s="1"/>
  <c r="X2176" i="9" s="1"/>
  <c r="AW2178" i="2" s="1"/>
  <c r="F1755" i="9"/>
  <c r="W1755" i="9" s="1"/>
  <c r="X1755" i="9" s="1"/>
  <c r="AW1757" i="2" s="1"/>
  <c r="F1274" i="9"/>
  <c r="W1274" i="9" s="1"/>
  <c r="X1274" i="9" s="1"/>
  <c r="AW1276" i="2" s="1"/>
  <c r="F1363" i="9"/>
  <c r="W1363" i="9" s="1"/>
  <c r="X1363" i="9" s="1"/>
  <c r="AW1365" i="2" s="1"/>
  <c r="F1304" i="9"/>
  <c r="W1304" i="9" s="1"/>
  <c r="X1304" i="9" s="1"/>
  <c r="AW1306" i="2" s="1"/>
  <c r="F2587" i="9"/>
  <c r="W2587" i="9" s="1"/>
  <c r="X2587" i="9" s="1"/>
  <c r="AW2589" i="2" s="1"/>
  <c r="F1564" i="9"/>
  <c r="W1564" i="9" s="1"/>
  <c r="X1564" i="9" s="1"/>
  <c r="AW1566" i="2" s="1"/>
  <c r="F2221" i="9"/>
  <c r="W2221" i="9" s="1"/>
  <c r="X2221" i="9" s="1"/>
  <c r="AW2223" i="2" s="1"/>
  <c r="F2752" i="9"/>
  <c r="W2752" i="9" s="1"/>
  <c r="X2752" i="9" s="1"/>
  <c r="AW2754" i="2" s="1"/>
  <c r="F2120" i="9"/>
  <c r="W2120" i="9" s="1"/>
  <c r="X2120" i="9" s="1"/>
  <c r="AW2122" i="2" s="1"/>
  <c r="F2770" i="9"/>
  <c r="W2770" i="9" s="1"/>
  <c r="X2770" i="9" s="1"/>
  <c r="AW2772" i="2" s="1"/>
  <c r="F2375" i="9"/>
  <c r="W2375" i="9" s="1"/>
  <c r="X2375" i="9" s="1"/>
  <c r="AW2377" i="2" s="1"/>
  <c r="F2987" i="9"/>
  <c r="W2987" i="9" s="1"/>
  <c r="X2987" i="9" s="1"/>
  <c r="AW2989" i="2" s="1"/>
  <c r="F2888" i="9"/>
  <c r="W2888" i="9" s="1"/>
  <c r="X2888" i="9" s="1"/>
  <c r="AW2890" i="2" s="1"/>
  <c r="F2194" i="9"/>
  <c r="W2194" i="9" s="1"/>
  <c r="X2194" i="9" s="1"/>
  <c r="AW2196" i="2" s="1"/>
  <c r="F2738" i="9"/>
  <c r="W2738" i="9" s="1"/>
  <c r="X2738" i="9" s="1"/>
  <c r="AW2740" i="2" s="1"/>
  <c r="F2088" i="9"/>
  <c r="W2088" i="9" s="1"/>
  <c r="X2088" i="9" s="1"/>
  <c r="AW2090" i="2" s="1"/>
  <c r="F2555" i="9"/>
  <c r="W2555" i="9" s="1"/>
  <c r="X2555" i="9" s="1"/>
  <c r="AW2557" i="2" s="1"/>
  <c r="F2186" i="9"/>
  <c r="W2186" i="9" s="1"/>
  <c r="X2186" i="9" s="1"/>
  <c r="AW2188" i="2" s="1"/>
  <c r="F2812" i="9"/>
  <c r="W2812" i="9" s="1"/>
  <c r="X2812" i="9" s="1"/>
  <c r="AW2814" i="2" s="1"/>
  <c r="F1546" i="9"/>
  <c r="W1546" i="9" s="1"/>
  <c r="X1546" i="9" s="1"/>
  <c r="AW1548" i="2" s="1"/>
  <c r="F1428" i="9"/>
  <c r="W1428" i="9" s="1"/>
  <c r="X1428" i="9" s="1"/>
  <c r="AW1430" i="2" s="1"/>
  <c r="F2151" i="9"/>
  <c r="W2151" i="9" s="1"/>
  <c r="X2151" i="9" s="1"/>
  <c r="AW2153" i="2" s="1"/>
  <c r="F1353" i="9"/>
  <c r="W1353" i="9" s="1"/>
  <c r="X1353" i="9" s="1"/>
  <c r="AW1355" i="2" s="1"/>
  <c r="F887" i="9"/>
  <c r="W887" i="9" s="1"/>
  <c r="X887" i="9" s="1"/>
  <c r="AW889" i="2" s="1"/>
  <c r="F1122" i="9"/>
  <c r="W1122" i="9" s="1"/>
  <c r="X1122" i="9" s="1"/>
  <c r="AW1124" i="2" s="1"/>
  <c r="F1901" i="9"/>
  <c r="W1901" i="9" s="1"/>
  <c r="X1901" i="9" s="1"/>
  <c r="AW1903" i="2" s="1"/>
  <c r="F1234" i="9"/>
  <c r="W1234" i="9" s="1"/>
  <c r="X1234" i="9" s="1"/>
  <c r="AW1236" i="2" s="1"/>
  <c r="F2404" i="9"/>
  <c r="W2404" i="9" s="1"/>
  <c r="X2404" i="9" s="1"/>
  <c r="AW2406" i="2" s="1"/>
  <c r="F1261" i="9"/>
  <c r="W1261" i="9" s="1"/>
  <c r="X1261" i="9" s="1"/>
  <c r="AW1263" i="2" s="1"/>
  <c r="F1323" i="9"/>
  <c r="W1323" i="9" s="1"/>
  <c r="X1323" i="9" s="1"/>
  <c r="AW1325" i="2" s="1"/>
  <c r="F1452" i="9"/>
  <c r="W1452" i="9" s="1"/>
  <c r="X1452" i="9" s="1"/>
  <c r="AW1454" i="2" s="1"/>
  <c r="F1056" i="9"/>
  <c r="W1056" i="9" s="1"/>
  <c r="X1056" i="9" s="1"/>
  <c r="AW1058" i="2" s="1"/>
  <c r="F1336" i="9"/>
  <c r="W1336" i="9" s="1"/>
  <c r="X1336" i="9" s="1"/>
  <c r="AW1338" i="2" s="1"/>
  <c r="F1629" i="9"/>
  <c r="W1629" i="9" s="1"/>
  <c r="X1629" i="9" s="1"/>
  <c r="AW1631" i="2" s="1"/>
  <c r="F2316" i="9"/>
  <c r="W2316" i="9" s="1"/>
  <c r="X2316" i="9" s="1"/>
  <c r="AW2318" i="2" s="1"/>
  <c r="F1895" i="9"/>
  <c r="W1895" i="9" s="1"/>
  <c r="X1895" i="9" s="1"/>
  <c r="AW1897" i="2" s="1"/>
  <c r="F2090" i="9"/>
  <c r="W2090" i="9" s="1"/>
  <c r="X2090" i="9" s="1"/>
  <c r="AW2092" i="2" s="1"/>
  <c r="W813" i="9"/>
  <c r="W321" i="9"/>
  <c r="F3" i="9"/>
  <c r="F1038" i="9"/>
  <c r="W1038" i="9" s="1"/>
  <c r="X1038" i="9" s="1"/>
  <c r="AW1040" i="2" s="1"/>
  <c r="F1162" i="9"/>
  <c r="W1162" i="9" s="1"/>
  <c r="X1162" i="9" s="1"/>
  <c r="AW1164" i="2" s="1"/>
  <c r="F1471" i="9"/>
  <c r="W1471" i="9" s="1"/>
  <c r="X1471" i="9" s="1"/>
  <c r="AW1473" i="2" s="1"/>
  <c r="F1330" i="9"/>
  <c r="W1330" i="9" s="1"/>
  <c r="X1330" i="9" s="1"/>
  <c r="AW1332" i="2" s="1"/>
  <c r="F960" i="9"/>
  <c r="W960" i="9" s="1"/>
  <c r="X960" i="9" s="1"/>
  <c r="AW962" i="2" s="1"/>
  <c r="F1800" i="9"/>
  <c r="W1800" i="9" s="1"/>
  <c r="X1800" i="9" s="1"/>
  <c r="AW1802" i="2" s="1"/>
  <c r="F1273" i="9"/>
  <c r="W1273" i="9" s="1"/>
  <c r="X1273" i="9" s="1"/>
  <c r="AW1275" i="2" s="1"/>
  <c r="F1175" i="9"/>
  <c r="W1175" i="9" s="1"/>
  <c r="X1175" i="9" s="1"/>
  <c r="AW1177" i="2" s="1"/>
  <c r="F2034" i="9"/>
  <c r="W2034" i="9" s="1"/>
  <c r="X2034" i="9" s="1"/>
  <c r="AW2036" i="2" s="1"/>
  <c r="F1718" i="9"/>
  <c r="W1718" i="9" s="1"/>
  <c r="X1718" i="9" s="1"/>
  <c r="AW1720" i="2" s="1"/>
  <c r="F1229" i="9"/>
  <c r="W1229" i="9" s="1"/>
  <c r="X1229" i="9" s="1"/>
  <c r="AW1231" i="2" s="1"/>
  <c r="F1423" i="9"/>
  <c r="W1423" i="9" s="1"/>
  <c r="X1423" i="9" s="1"/>
  <c r="AW1425" i="2" s="1"/>
  <c r="F1029" i="9"/>
  <c r="W1029" i="9" s="1"/>
  <c r="X1029" i="9" s="1"/>
  <c r="AW1031" i="2" s="1"/>
  <c r="F2538" i="9"/>
  <c r="W2538" i="9" s="1"/>
  <c r="X2538" i="9" s="1"/>
  <c r="AW2540" i="2" s="1"/>
  <c r="F2523" i="9"/>
  <c r="W2523" i="9" s="1"/>
  <c r="X2523" i="9" s="1"/>
  <c r="AW2525" i="2" s="1"/>
  <c r="F1996" i="9"/>
  <c r="W1996" i="9" s="1"/>
  <c r="X1996" i="9" s="1"/>
  <c r="AW1998" i="2" s="1"/>
  <c r="F1394" i="9"/>
  <c r="W1394" i="9" s="1"/>
  <c r="X1394" i="9" s="1"/>
  <c r="AW1396" i="2" s="1"/>
  <c r="F1630" i="9"/>
  <c r="W1630" i="9" s="1"/>
  <c r="X1630" i="9" s="1"/>
  <c r="AW1632" i="2" s="1"/>
  <c r="F1615" i="9"/>
  <c r="W1615" i="9" s="1"/>
  <c r="X1615" i="9" s="1"/>
  <c r="AW1617" i="2" s="1"/>
  <c r="F1328" i="9"/>
  <c r="W1328" i="9" s="1"/>
  <c r="X1328" i="9" s="1"/>
  <c r="AW1330" i="2" s="1"/>
  <c r="F1472" i="9"/>
  <c r="W1472" i="9" s="1"/>
  <c r="X1472" i="9" s="1"/>
  <c r="AW1474" i="2" s="1"/>
  <c r="F1862" i="9"/>
  <c r="W1862" i="9" s="1"/>
  <c r="X1862" i="9" s="1"/>
  <c r="AW1864" i="2" s="1"/>
  <c r="F907" i="9"/>
  <c r="W907" i="9" s="1"/>
  <c r="X907" i="9" s="1"/>
  <c r="AW909" i="2" s="1"/>
  <c r="F1211" i="9"/>
  <c r="W1211" i="9" s="1"/>
  <c r="X1211" i="9" s="1"/>
  <c r="AW1213" i="2" s="1"/>
  <c r="F2370" i="9"/>
  <c r="W2370" i="9" s="1"/>
  <c r="X2370" i="9" s="1"/>
  <c r="AW2372" i="2" s="1"/>
  <c r="F1499" i="9"/>
  <c r="W1499" i="9" s="1"/>
  <c r="X1499" i="9" s="1"/>
  <c r="AW1501" i="2" s="1"/>
  <c r="F1473" i="9"/>
  <c r="W1473" i="9" s="1"/>
  <c r="X1473" i="9" s="1"/>
  <c r="AW1475" i="2" s="1"/>
  <c r="F2044" i="9"/>
  <c r="W2044" i="9" s="1"/>
  <c r="X2044" i="9" s="1"/>
  <c r="AW2046" i="2" s="1"/>
  <c r="F1693" i="9"/>
  <c r="W1693" i="9" s="1"/>
  <c r="X1693" i="9" s="1"/>
  <c r="AW1695" i="2" s="1"/>
  <c r="F1280" i="9"/>
  <c r="W1280" i="9" s="1"/>
  <c r="X1280" i="9" s="1"/>
  <c r="AW1282" i="2" s="1"/>
  <c r="F1934" i="9"/>
  <c r="W1934" i="9" s="1"/>
  <c r="X1934" i="9" s="1"/>
  <c r="AW1936" i="2" s="1"/>
  <c r="F2059" i="9"/>
  <c r="W2059" i="9" s="1"/>
  <c r="X2059" i="9" s="1"/>
  <c r="AW2061" i="2" s="1"/>
  <c r="F1057" i="9"/>
  <c r="W1057" i="9" s="1"/>
  <c r="X1057" i="9" s="1"/>
  <c r="AW1059" i="2" s="1"/>
  <c r="F2683" i="9"/>
  <c r="W2683" i="9" s="1"/>
  <c r="X2683" i="9" s="1"/>
  <c r="AW2685" i="2" s="1"/>
  <c r="F884" i="9"/>
  <c r="W884" i="9" s="1"/>
  <c r="X884" i="9" s="1"/>
  <c r="AW886" i="2" s="1"/>
  <c r="F1850" i="9"/>
  <c r="W1850" i="9" s="1"/>
  <c r="X1850" i="9" s="1"/>
  <c r="AW1852" i="2" s="1"/>
  <c r="F2412" i="9"/>
  <c r="W2412" i="9" s="1"/>
  <c r="X2412" i="9" s="1"/>
  <c r="AW2414" i="2" s="1"/>
  <c r="F1672" i="9"/>
  <c r="W1672" i="9" s="1"/>
  <c r="X1672" i="9" s="1"/>
  <c r="AW1674" i="2" s="1"/>
  <c r="F1807" i="9"/>
  <c r="W1807" i="9" s="1"/>
  <c r="X1807" i="9" s="1"/>
  <c r="AW1809" i="2" s="1"/>
  <c r="F1225" i="9"/>
  <c r="W1225" i="9" s="1"/>
  <c r="X1225" i="9" s="1"/>
  <c r="AW1227" i="2" s="1"/>
  <c r="F1241" i="9"/>
  <c r="W1241" i="9" s="1"/>
  <c r="X1241" i="9" s="1"/>
  <c r="AW1243" i="2" s="1"/>
  <c r="F1699" i="9"/>
  <c r="W1699" i="9" s="1"/>
  <c r="X1699" i="9" s="1"/>
  <c r="AW1701" i="2" s="1"/>
  <c r="F1255" i="9"/>
  <c r="W1255" i="9" s="1"/>
  <c r="X1255" i="9" s="1"/>
  <c r="AW1257" i="2" s="1"/>
  <c r="F1219" i="9"/>
  <c r="W1219" i="9" s="1"/>
  <c r="X1219" i="9" s="1"/>
  <c r="AW1221" i="2" s="1"/>
  <c r="F1361" i="9"/>
  <c r="W1361" i="9" s="1"/>
  <c r="X1361" i="9" s="1"/>
  <c r="AW1363" i="2" s="1"/>
  <c r="F2239" i="9"/>
  <c r="W2239" i="9" s="1"/>
  <c r="X2239" i="9" s="1"/>
  <c r="AW2241" i="2" s="1"/>
  <c r="F2567" i="9"/>
  <c r="W2567" i="9" s="1"/>
  <c r="X2567" i="9" s="1"/>
  <c r="AW2569" i="2" s="1"/>
  <c r="F2159" i="9"/>
  <c r="W2159" i="9" s="1"/>
  <c r="X2159" i="9" s="1"/>
  <c r="AW2161" i="2" s="1"/>
  <c r="F1750" i="9"/>
  <c r="W1750" i="9" s="1"/>
  <c r="X1750" i="9" s="1"/>
  <c r="AW1752" i="2" s="1"/>
  <c r="F962" i="9"/>
  <c r="W962" i="9" s="1"/>
  <c r="X962" i="9" s="1"/>
  <c r="AW964" i="2" s="1"/>
  <c r="F2823" i="9"/>
  <c r="W2823" i="9" s="1"/>
  <c r="X2823" i="9" s="1"/>
  <c r="AW2825" i="2" s="1"/>
  <c r="F1813" i="9"/>
  <c r="W1813" i="9" s="1"/>
  <c r="X1813" i="9" s="1"/>
  <c r="AW1815" i="2" s="1"/>
  <c r="F1653" i="9"/>
  <c r="W1653" i="9" s="1"/>
  <c r="X1653" i="9" s="1"/>
  <c r="AW1655" i="2" s="1"/>
  <c r="F1420" i="9"/>
  <c r="W1420" i="9" s="1"/>
  <c r="X1420" i="9" s="1"/>
  <c r="AW1422" i="2" s="1"/>
  <c r="F1857" i="9"/>
  <c r="W1857" i="9" s="1"/>
  <c r="X1857" i="9" s="1"/>
  <c r="AW1859" i="2" s="1"/>
  <c r="F2102" i="9"/>
  <c r="W2102" i="9" s="1"/>
  <c r="X2102" i="9" s="1"/>
  <c r="AW2104" i="2" s="1"/>
  <c r="F1276" i="9"/>
  <c r="W1276" i="9" s="1"/>
  <c r="X1276" i="9" s="1"/>
  <c r="AW1278" i="2" s="1"/>
  <c r="F1266" i="9"/>
  <c r="W1266" i="9" s="1"/>
  <c r="X1266" i="9" s="1"/>
  <c r="AW1268" i="2" s="1"/>
  <c r="F1118" i="9"/>
  <c r="W1118" i="9" s="1"/>
  <c r="X1118" i="9" s="1"/>
  <c r="AW1120" i="2" s="1"/>
  <c r="F1584" i="9"/>
  <c r="W1584" i="9" s="1"/>
  <c r="X1584" i="9" s="1"/>
  <c r="AW1586" i="2" s="1"/>
  <c r="F1054" i="9"/>
  <c r="W1054" i="9" s="1"/>
  <c r="X1054" i="9" s="1"/>
  <c r="AW1056" i="2" s="1"/>
  <c r="F1502" i="9"/>
  <c r="W1502" i="9" s="1"/>
  <c r="X1502" i="9" s="1"/>
  <c r="AW1504" i="2" s="1"/>
  <c r="F2418" i="9"/>
  <c r="W2418" i="9" s="1"/>
  <c r="X2418" i="9" s="1"/>
  <c r="AW2420" i="2" s="1"/>
  <c r="F998" i="9"/>
  <c r="W998" i="9" s="1"/>
  <c r="X998" i="9" s="1"/>
  <c r="AW1000" i="2" s="1"/>
  <c r="F1066" i="9"/>
  <c r="W1066" i="9" s="1"/>
  <c r="X1066" i="9" s="1"/>
  <c r="AW1068" i="2" s="1"/>
  <c r="F1250" i="9"/>
  <c r="W1250" i="9" s="1"/>
  <c r="X1250" i="9" s="1"/>
  <c r="AW1252" i="2" s="1"/>
  <c r="F1119" i="9"/>
  <c r="W1119" i="9" s="1"/>
  <c r="X1119" i="9" s="1"/>
  <c r="AW1121" i="2" s="1"/>
  <c r="F1354" i="9"/>
  <c r="W1354" i="9" s="1"/>
  <c r="X1354" i="9" s="1"/>
  <c r="AW1356" i="2" s="1"/>
  <c r="F2558" i="9"/>
  <c r="W2558" i="9" s="1"/>
  <c r="X2558" i="9" s="1"/>
  <c r="AW2560" i="2" s="1"/>
  <c r="F2317" i="9"/>
  <c r="W2317" i="9" s="1"/>
  <c r="X2317" i="9" s="1"/>
  <c r="AW2319" i="2" s="1"/>
  <c r="F2051" i="9"/>
  <c r="W2051" i="9" s="1"/>
  <c r="X2051" i="9" s="1"/>
  <c r="AW2053" i="2" s="1"/>
  <c r="F2250" i="9"/>
  <c r="W2250" i="9" s="1"/>
  <c r="X2250" i="9" s="1"/>
  <c r="AW2252" i="2" s="1"/>
  <c r="F1596" i="9"/>
  <c r="W1596" i="9" s="1"/>
  <c r="X1596" i="9" s="1"/>
  <c r="AW1598" i="2" s="1"/>
  <c r="F937" i="9"/>
  <c r="W937" i="9" s="1"/>
  <c r="X937" i="9" s="1"/>
  <c r="AW939" i="2" s="1"/>
  <c r="F1144" i="9"/>
  <c r="W1144" i="9" s="1"/>
  <c r="X1144" i="9" s="1"/>
  <c r="AW1146" i="2" s="1"/>
  <c r="F919" i="9"/>
  <c r="W919" i="9" s="1"/>
  <c r="X919" i="9" s="1"/>
  <c r="AW921" i="2" s="1"/>
  <c r="F1196" i="9"/>
  <c r="W1196" i="9" s="1"/>
  <c r="X1196" i="9" s="1"/>
  <c r="AW1198" i="2" s="1"/>
  <c r="F1892" i="9"/>
  <c r="W1892" i="9" s="1"/>
  <c r="X1892" i="9" s="1"/>
  <c r="AW1894" i="2" s="1"/>
  <c r="F2016" i="9"/>
  <c r="W2016" i="9" s="1"/>
  <c r="X2016" i="9" s="1"/>
  <c r="AW2018" i="2" s="1"/>
  <c r="F1894" i="9"/>
  <c r="W1894" i="9" s="1"/>
  <c r="X1894" i="9" s="1"/>
  <c r="AW1896" i="2" s="1"/>
  <c r="F1407" i="9"/>
  <c r="W1407" i="9" s="1"/>
  <c r="X1407" i="9" s="1"/>
  <c r="AW1409" i="2" s="1"/>
  <c r="F1659" i="9"/>
  <c r="W1659" i="9" s="1"/>
  <c r="X1659" i="9" s="1"/>
  <c r="AW1661" i="2" s="1"/>
  <c r="F1228" i="9"/>
  <c r="W1228" i="9" s="1"/>
  <c r="X1228" i="9" s="1"/>
  <c r="AW1230" i="2" s="1"/>
  <c r="F935" i="9"/>
  <c r="W935" i="9" s="1"/>
  <c r="X935" i="9" s="1"/>
  <c r="AW937" i="2" s="1"/>
  <c r="F2381" i="9"/>
  <c r="W2381" i="9" s="1"/>
  <c r="X2381" i="9" s="1"/>
  <c r="AW2383" i="2" s="1"/>
  <c r="F1835" i="9"/>
  <c r="W1835" i="9" s="1"/>
  <c r="X1835" i="9" s="1"/>
  <c r="AW1837" i="2" s="1"/>
  <c r="F1087" i="9"/>
  <c r="W1087" i="9" s="1"/>
  <c r="X1087" i="9" s="1"/>
  <c r="AW1089" i="2" s="1"/>
  <c r="F1389" i="9"/>
  <c r="W1389" i="9" s="1"/>
  <c r="X1389" i="9" s="1"/>
  <c r="AW1391" i="2" s="1"/>
  <c r="F2255" i="9"/>
  <c r="W2255" i="9" s="1"/>
  <c r="X2255" i="9" s="1"/>
  <c r="AW2257" i="2" s="1"/>
  <c r="F1213" i="9"/>
  <c r="W1213" i="9" s="1"/>
  <c r="X1213" i="9" s="1"/>
  <c r="AW1215" i="2" s="1"/>
  <c r="F1020" i="9"/>
  <c r="W1020" i="9" s="1"/>
  <c r="X1020" i="9" s="1"/>
  <c r="AW1022" i="2" s="1"/>
  <c r="F2454" i="9"/>
  <c r="W2454" i="9" s="1"/>
  <c r="X2454" i="9" s="1"/>
  <c r="AW2456" i="2" s="1"/>
  <c r="F1053" i="9"/>
  <c r="W1053" i="9" s="1"/>
  <c r="X1053" i="9" s="1"/>
  <c r="AW1055" i="2" s="1"/>
  <c r="F1183" i="9"/>
  <c r="W1183" i="9" s="1"/>
  <c r="X1183" i="9" s="1"/>
  <c r="AW1185" i="2" s="1"/>
  <c r="F2385" i="9"/>
  <c r="W2385" i="9" s="1"/>
  <c r="X2385" i="9" s="1"/>
  <c r="AW2387" i="2" s="1"/>
  <c r="F2377" i="9"/>
  <c r="W2377" i="9" s="1"/>
  <c r="X2377" i="9" s="1"/>
  <c r="AW2379" i="2" s="1"/>
  <c r="F849" i="9"/>
  <c r="W849" i="9" s="1"/>
  <c r="X849" i="9" s="1"/>
  <c r="AW851" i="2" s="1"/>
  <c r="F1667" i="9"/>
  <c r="W1667" i="9" s="1"/>
  <c r="X1667" i="9" s="1"/>
  <c r="AW1669" i="2" s="1"/>
  <c r="F1252" i="9"/>
  <c r="W1252" i="9" s="1"/>
  <c r="X1252" i="9" s="1"/>
  <c r="AW1254" i="2" s="1"/>
  <c r="F1554" i="9"/>
  <c r="W1554" i="9" s="1"/>
  <c r="X1554" i="9" s="1"/>
  <c r="AW1556" i="2" s="1"/>
  <c r="F2824" i="9"/>
  <c r="W2824" i="9" s="1"/>
  <c r="X2824" i="9" s="1"/>
  <c r="AW2826" i="2" s="1"/>
  <c r="F1568" i="9"/>
  <c r="W1568" i="9" s="1"/>
  <c r="X1568" i="9" s="1"/>
  <c r="AW1570" i="2" s="1"/>
  <c r="F1560" i="9"/>
  <c r="W1560" i="9" s="1"/>
  <c r="X1560" i="9" s="1"/>
  <c r="AW1562" i="2" s="1"/>
  <c r="F883" i="9"/>
  <c r="W883" i="9" s="1"/>
  <c r="X883" i="9" s="1"/>
  <c r="AW885" i="2" s="1"/>
  <c r="F1009" i="9"/>
  <c r="W1009" i="9" s="1"/>
  <c r="X1009" i="9" s="1"/>
  <c r="AW1011" i="2" s="1"/>
  <c r="F1203" i="9"/>
  <c r="W1203" i="9" s="1"/>
  <c r="X1203" i="9" s="1"/>
  <c r="AW1205" i="2" s="1"/>
  <c r="F947" i="9"/>
  <c r="W947" i="9" s="1"/>
  <c r="X947" i="9" s="1"/>
  <c r="AW949" i="2" s="1"/>
  <c r="F920" i="9"/>
  <c r="W920" i="9" s="1"/>
  <c r="X920" i="9" s="1"/>
  <c r="AW922" i="2" s="1"/>
  <c r="F2306" i="9"/>
  <c r="W2306" i="9" s="1"/>
  <c r="X2306" i="9" s="1"/>
  <c r="AW2308" i="2" s="1"/>
  <c r="F856" i="9"/>
  <c r="W856" i="9" s="1"/>
  <c r="X856" i="9" s="1"/>
  <c r="AW858" i="2" s="1"/>
  <c r="F1419" i="9"/>
  <c r="W1419" i="9" s="1"/>
  <c r="X1419" i="9" s="1"/>
  <c r="AW1421" i="2" s="1"/>
  <c r="F2050" i="9"/>
  <c r="W2050" i="9" s="1"/>
  <c r="X2050" i="9" s="1"/>
  <c r="AW2052" i="2" s="1"/>
  <c r="F1242" i="9"/>
  <c r="W1242" i="9" s="1"/>
  <c r="X1242" i="9" s="1"/>
  <c r="AW1244" i="2" s="1"/>
  <c r="F2091" i="9"/>
  <c r="W2091" i="9" s="1"/>
  <c r="X2091" i="9" s="1"/>
  <c r="AW2093" i="2" s="1"/>
  <c r="F965" i="9"/>
  <c r="W965" i="9" s="1"/>
  <c r="X965" i="9" s="1"/>
  <c r="AW967" i="2" s="1"/>
  <c r="F1140" i="9"/>
  <c r="W1140" i="9" s="1"/>
  <c r="X1140" i="9" s="1"/>
  <c r="AW1142" i="2" s="1"/>
  <c r="F1951" i="9"/>
  <c r="W1951" i="9" s="1"/>
  <c r="X1951" i="9" s="1"/>
  <c r="AW1953" i="2" s="1"/>
  <c r="F1340" i="9"/>
  <c r="W1340" i="9" s="1"/>
  <c r="X1340" i="9" s="1"/>
  <c r="AW1342" i="2" s="1"/>
  <c r="F1567" i="9"/>
  <c r="W1567" i="9" s="1"/>
  <c r="X1567" i="9" s="1"/>
  <c r="AW1569" i="2" s="1"/>
  <c r="F1324" i="9"/>
  <c r="W1324" i="9" s="1"/>
  <c r="X1324" i="9" s="1"/>
  <c r="AW1326" i="2" s="1"/>
  <c r="F2340" i="9"/>
  <c r="W2340" i="9" s="1"/>
  <c r="X2340" i="9" s="1"/>
  <c r="AW2342" i="2" s="1"/>
  <c r="F1780" i="9"/>
  <c r="W1780" i="9" s="1"/>
  <c r="X1780" i="9" s="1"/>
  <c r="AW1782" i="2" s="1"/>
  <c r="F1475" i="9"/>
  <c r="W1475" i="9" s="1"/>
  <c r="X1475" i="9" s="1"/>
  <c r="AW1477" i="2" s="1"/>
  <c r="F2448" i="9"/>
  <c r="W2448" i="9" s="1"/>
  <c r="X2448" i="9" s="1"/>
  <c r="AW2450" i="2" s="1"/>
  <c r="F1736" i="9"/>
  <c r="W1736" i="9" s="1"/>
  <c r="X1736" i="9" s="1"/>
  <c r="AW1738" i="2" s="1"/>
  <c r="F2036" i="9"/>
  <c r="W2036" i="9" s="1"/>
  <c r="X2036" i="9" s="1"/>
  <c r="AW2038" i="2" s="1"/>
  <c r="F926" i="9"/>
  <c r="W926" i="9" s="1"/>
  <c r="X926" i="9" s="1"/>
  <c r="AW928" i="2" s="1"/>
  <c r="F1070" i="9"/>
  <c r="W1070" i="9" s="1"/>
  <c r="X1070" i="9" s="1"/>
  <c r="AW1072" i="2" s="1"/>
  <c r="F1688" i="9"/>
  <c r="W1688" i="9" s="1"/>
  <c r="X1688" i="9" s="1"/>
  <c r="AW1690" i="2" s="1"/>
  <c r="F2031" i="9"/>
  <c r="W2031" i="9" s="1"/>
  <c r="X2031" i="9" s="1"/>
  <c r="AW2033" i="2" s="1"/>
  <c r="F922" i="9"/>
  <c r="W922" i="9" s="1"/>
  <c r="X922" i="9" s="1"/>
  <c r="AW924" i="2" s="1"/>
  <c r="F1019" i="9"/>
  <c r="W1019" i="9" s="1"/>
  <c r="X1019" i="9" s="1"/>
  <c r="AW1021" i="2" s="1"/>
  <c r="F1104" i="9"/>
  <c r="W1104" i="9" s="1"/>
  <c r="X1104" i="9" s="1"/>
  <c r="AW1106" i="2" s="1"/>
  <c r="F1527" i="9"/>
  <c r="W1527" i="9" s="1"/>
  <c r="X1527" i="9" s="1"/>
  <c r="AW1529" i="2" s="1"/>
  <c r="F1587" i="9"/>
  <c r="W1587" i="9" s="1"/>
  <c r="X1587" i="9" s="1"/>
  <c r="AW1589" i="2" s="1"/>
  <c r="F1550" i="9"/>
  <c r="W1550" i="9" s="1"/>
  <c r="X1550" i="9" s="1"/>
  <c r="AW1552" i="2" s="1"/>
  <c r="F1333" i="9"/>
  <c r="W1333" i="9" s="1"/>
  <c r="X1333" i="9" s="1"/>
  <c r="AW1335" i="2" s="1"/>
  <c r="F1129" i="9"/>
  <c r="W1129" i="9" s="1"/>
  <c r="X1129" i="9" s="1"/>
  <c r="AW1131" i="2" s="1"/>
  <c r="F1247" i="9"/>
  <c r="W1247" i="9" s="1"/>
  <c r="X1247" i="9" s="1"/>
  <c r="AW1249" i="2" s="1"/>
  <c r="F1411" i="9"/>
  <c r="W1411" i="9" s="1"/>
  <c r="X1411" i="9" s="1"/>
  <c r="AW1413" i="2" s="1"/>
  <c r="F2321" i="9"/>
  <c r="W2321" i="9" s="1"/>
  <c r="X2321" i="9" s="1"/>
  <c r="AW2323" i="2" s="1"/>
  <c r="F1341" i="9"/>
  <c r="W1341" i="9" s="1"/>
  <c r="X1341" i="9" s="1"/>
  <c r="AW1343" i="2" s="1"/>
  <c r="F2165" i="9"/>
  <c r="W2165" i="9" s="1"/>
  <c r="X2165" i="9" s="1"/>
  <c r="AW2167" i="2" s="1"/>
  <c r="F881" i="9"/>
  <c r="W881" i="9" s="1"/>
  <c r="X881" i="9" s="1"/>
  <c r="AW883" i="2" s="1"/>
  <c r="F869" i="9"/>
  <c r="W869" i="9" s="1"/>
  <c r="X869" i="9" s="1"/>
  <c r="AW871" i="2" s="1"/>
  <c r="F1106" i="9"/>
  <c r="W1106" i="9" s="1"/>
  <c r="X1106" i="9" s="1"/>
  <c r="AW1108" i="2" s="1"/>
  <c r="F2686" i="9"/>
  <c r="W2686" i="9" s="1"/>
  <c r="X2686" i="9" s="1"/>
  <c r="AW2688" i="2" s="1"/>
  <c r="F1543" i="9"/>
  <c r="W1543" i="9" s="1"/>
  <c r="X1543" i="9" s="1"/>
  <c r="AW1545" i="2" s="1"/>
  <c r="F1698" i="9"/>
  <c r="W1698" i="9" s="1"/>
  <c r="X1698" i="9" s="1"/>
  <c r="AW1700" i="2" s="1"/>
  <c r="F1368" i="9"/>
  <c r="W1368" i="9" s="1"/>
  <c r="X1368" i="9" s="1"/>
  <c r="AW1370" i="2" s="1"/>
  <c r="F929" i="9"/>
  <c r="W929" i="9" s="1"/>
  <c r="X929" i="9" s="1"/>
  <c r="AW931" i="2" s="1"/>
  <c r="F1535" i="9"/>
  <c r="W1535" i="9" s="1"/>
  <c r="X1535" i="9" s="1"/>
  <c r="AW1537" i="2" s="1"/>
  <c r="F1969" i="9"/>
  <c r="W1969" i="9" s="1"/>
  <c r="X1969" i="9" s="1"/>
  <c r="AW1971" i="2" s="1"/>
  <c r="F1312" i="9"/>
  <c r="W1312" i="9" s="1"/>
  <c r="X1312" i="9" s="1"/>
  <c r="AW1314" i="2" s="1"/>
  <c r="F2133" i="9"/>
  <c r="W2133" i="9" s="1"/>
  <c r="X2133" i="9" s="1"/>
  <c r="AW2135" i="2" s="1"/>
  <c r="F1100" i="9"/>
  <c r="W1100" i="9" s="1"/>
  <c r="X1100" i="9" s="1"/>
  <c r="AW1102" i="2" s="1"/>
  <c r="F2914" i="9"/>
  <c r="W2914" i="9" s="1"/>
  <c r="X2914" i="9" s="1"/>
  <c r="AW2916" i="2" s="1"/>
  <c r="F1143" i="9"/>
  <c r="W1143" i="9" s="1"/>
  <c r="X1143" i="9" s="1"/>
  <c r="AW1145" i="2" s="1"/>
  <c r="F1285" i="9"/>
  <c r="W1285" i="9" s="1"/>
  <c r="X1285" i="9" s="1"/>
  <c r="AW1287" i="2" s="1"/>
  <c r="F1217" i="9"/>
  <c r="W1217" i="9" s="1"/>
  <c r="X1217" i="9" s="1"/>
  <c r="AW1219" i="2" s="1"/>
  <c r="F2303" i="9"/>
  <c r="W2303" i="9" s="1"/>
  <c r="X2303" i="9" s="1"/>
  <c r="AW2305" i="2" s="1"/>
  <c r="F2310" i="9"/>
  <c r="W2310" i="9" s="1"/>
  <c r="X2310" i="9" s="1"/>
  <c r="AW2312" i="2" s="1"/>
  <c r="F1393" i="9"/>
  <c r="W1393" i="9" s="1"/>
  <c r="X1393" i="9" s="1"/>
  <c r="AW1395" i="2" s="1"/>
  <c r="F886" i="9"/>
  <c r="W886" i="9" s="1"/>
  <c r="X886" i="9" s="1"/>
  <c r="AW888" i="2" s="1"/>
  <c r="F1796" i="9"/>
  <c r="W1796" i="9" s="1"/>
  <c r="X1796" i="9" s="1"/>
  <c r="AW1798" i="2" s="1"/>
  <c r="F1832" i="9"/>
  <c r="W1832" i="9" s="1"/>
  <c r="X1832" i="9" s="1"/>
  <c r="AW1834" i="2" s="1"/>
  <c r="F2922" i="9"/>
  <c r="W2922" i="9" s="1"/>
  <c r="X2922" i="9" s="1"/>
  <c r="AW2924" i="2" s="1"/>
  <c r="F1649" i="9"/>
  <c r="W1649" i="9" s="1"/>
  <c r="X1649" i="9" s="1"/>
  <c r="AW1651" i="2" s="1"/>
  <c r="F1061" i="9"/>
  <c r="W1061" i="9" s="1"/>
  <c r="X1061" i="9" s="1"/>
  <c r="AW1063" i="2" s="1"/>
  <c r="F1916" i="9"/>
  <c r="W1916" i="9" s="1"/>
  <c r="X1916" i="9" s="1"/>
  <c r="AW1918" i="2" s="1"/>
  <c r="F1611" i="9"/>
  <c r="W1611" i="9" s="1"/>
  <c r="X1611" i="9" s="1"/>
  <c r="AW1613" i="2" s="1"/>
  <c r="F2708" i="9"/>
  <c r="W2708" i="9" s="1"/>
  <c r="X2708" i="9" s="1"/>
  <c r="AW2710" i="2" s="1"/>
  <c r="F1639" i="9"/>
  <c r="W1639" i="9" s="1"/>
  <c r="X1639" i="9" s="1"/>
  <c r="AW1641" i="2" s="1"/>
  <c r="F993" i="9"/>
  <c r="W993" i="9" s="1"/>
  <c r="X993" i="9" s="1"/>
  <c r="AW995" i="2" s="1"/>
  <c r="F2193" i="9"/>
  <c r="W2193" i="9" s="1"/>
  <c r="X2193" i="9" s="1"/>
  <c r="AW2195" i="2" s="1"/>
  <c r="F2606" i="9"/>
  <c r="W2606" i="9" s="1"/>
  <c r="X2606" i="9" s="1"/>
  <c r="AW2608" i="2" s="1"/>
  <c r="F2982" i="9"/>
  <c r="W2982" i="9" s="1"/>
  <c r="X2982" i="9" s="1"/>
  <c r="AW2984" i="2" s="1"/>
  <c r="F1879" i="9"/>
  <c r="W1879" i="9" s="1"/>
  <c r="X1879" i="9" s="1"/>
  <c r="AW1881" i="2" s="1"/>
  <c r="F1128" i="9"/>
  <c r="W1128" i="9" s="1"/>
  <c r="X1128" i="9" s="1"/>
  <c r="AW1130" i="2" s="1"/>
  <c r="F1101" i="9"/>
  <c r="W1101" i="9" s="1"/>
  <c r="X1101" i="9" s="1"/>
  <c r="AW1103" i="2" s="1"/>
  <c r="F2850" i="9"/>
  <c r="W2850" i="9" s="1"/>
  <c r="X2850" i="9" s="1"/>
  <c r="AW2852" i="2" s="1"/>
  <c r="F2827" i="9"/>
  <c r="W2827" i="9" s="1"/>
  <c r="X2827" i="9" s="1"/>
  <c r="AW2829" i="2" s="1"/>
  <c r="F2908" i="9"/>
  <c r="W2908" i="9" s="1"/>
  <c r="X2908" i="9" s="1"/>
  <c r="AW2910" i="2" s="1"/>
  <c r="F928" i="9"/>
  <c r="W928" i="9" s="1"/>
  <c r="X928" i="9" s="1"/>
  <c r="AW930" i="2" s="1"/>
  <c r="F2509" i="9"/>
  <c r="W2509" i="9" s="1"/>
  <c r="X2509" i="9" s="1"/>
  <c r="AW2511" i="2" s="1"/>
  <c r="F2974" i="9"/>
  <c r="W2974" i="9" s="1"/>
  <c r="X2974" i="9" s="1"/>
  <c r="AW2976" i="2" s="1"/>
  <c r="F2836" i="9"/>
  <c r="W2836" i="9" s="1"/>
  <c r="X2836" i="9" s="1"/>
  <c r="AW2838" i="2" s="1"/>
  <c r="F1120" i="9"/>
  <c r="W1120" i="9" s="1"/>
  <c r="X1120" i="9" s="1"/>
  <c r="AW1122" i="2" s="1"/>
  <c r="F2362" i="9"/>
  <c r="W2362" i="9" s="1"/>
  <c r="X2362" i="9" s="1"/>
  <c r="AW2364" i="2" s="1"/>
  <c r="F2141" i="9"/>
  <c r="W2141" i="9" s="1"/>
  <c r="X2141" i="9" s="1"/>
  <c r="AW2143" i="2" s="1"/>
  <c r="F2267" i="9"/>
  <c r="W2267" i="9" s="1"/>
  <c r="X2267" i="9" s="1"/>
  <c r="AW2269" i="2" s="1"/>
  <c r="F2732" i="9"/>
  <c r="W2732" i="9" s="1"/>
  <c r="X2732" i="9" s="1"/>
  <c r="AW2734" i="2" s="1"/>
  <c r="F2365" i="9"/>
  <c r="W2365" i="9" s="1"/>
  <c r="X2365" i="9" s="1"/>
  <c r="AW2367" i="2" s="1"/>
  <c r="F1253" i="9"/>
  <c r="W1253" i="9" s="1"/>
  <c r="X1253" i="9" s="1"/>
  <c r="AW1255" i="2" s="1"/>
  <c r="F1918" i="9"/>
  <c r="W1918" i="9" s="1"/>
  <c r="X1918" i="9" s="1"/>
  <c r="AW1920" i="2" s="1"/>
  <c r="F1853" i="9"/>
  <c r="W1853" i="9" s="1"/>
  <c r="X1853" i="9" s="1"/>
  <c r="AW1855" i="2" s="1"/>
  <c r="F2491" i="9"/>
  <c r="W2491" i="9" s="1"/>
  <c r="X2491" i="9" s="1"/>
  <c r="AW2493" i="2" s="1"/>
  <c r="F2911" i="9"/>
  <c r="W2911" i="9" s="1"/>
  <c r="X2911" i="9" s="1"/>
  <c r="AW2913" i="2" s="1"/>
  <c r="F2622" i="9"/>
  <c r="W2622" i="9" s="1"/>
  <c r="X2622" i="9" s="1"/>
  <c r="AW2624" i="2" s="1"/>
  <c r="F2328" i="9"/>
  <c r="W2328" i="9" s="1"/>
  <c r="X2328" i="9" s="1"/>
  <c r="AW2330" i="2" s="1"/>
  <c r="F2277" i="9"/>
  <c r="W2277" i="9" s="1"/>
  <c r="X2277" i="9" s="1"/>
  <c r="AW2279" i="2" s="1"/>
  <c r="F2648" i="9"/>
  <c r="W2648" i="9" s="1"/>
  <c r="X2648" i="9" s="1"/>
  <c r="AW2650" i="2" s="1"/>
  <c r="F2482" i="9"/>
  <c r="W2482" i="9" s="1"/>
  <c r="X2482" i="9" s="1"/>
  <c r="AW2484" i="2" s="1"/>
  <c r="F2892" i="9"/>
  <c r="W2892" i="9" s="1"/>
  <c r="X2892" i="9" s="1"/>
  <c r="AW2894" i="2" s="1"/>
  <c r="F2871" i="9"/>
  <c r="W2871" i="9" s="1"/>
  <c r="X2871" i="9" s="1"/>
  <c r="AW2873" i="2" s="1"/>
  <c r="F2712" i="9"/>
  <c r="W2712" i="9" s="1"/>
  <c r="X2712" i="9" s="1"/>
  <c r="AW2714" i="2" s="1"/>
  <c r="F2815" i="9"/>
  <c r="W2815" i="9" s="1"/>
  <c r="X2815" i="9" s="1"/>
  <c r="AW2817" i="2" s="1"/>
  <c r="F1095" i="9"/>
  <c r="W1095" i="9" s="1"/>
  <c r="X1095" i="9" s="1"/>
  <c r="AW1097" i="2" s="1"/>
  <c r="F2345" i="9"/>
  <c r="W2345" i="9" s="1"/>
  <c r="X2345" i="9" s="1"/>
  <c r="AW2347" i="2" s="1"/>
  <c r="F2117" i="9"/>
  <c r="W2117" i="9" s="1"/>
  <c r="X2117" i="9" s="1"/>
  <c r="AW2119" i="2" s="1"/>
  <c r="F2248" i="9"/>
  <c r="W2248" i="9" s="1"/>
  <c r="X2248" i="9" s="1"/>
  <c r="AW2250" i="2" s="1"/>
  <c r="F2630" i="9"/>
  <c r="W2630" i="9" s="1"/>
  <c r="X2630" i="9" s="1"/>
  <c r="AW2632" i="2" s="1"/>
  <c r="F2837" i="9"/>
  <c r="W2837" i="9" s="1"/>
  <c r="X2837" i="9" s="1"/>
  <c r="AW2839" i="2" s="1"/>
  <c r="F2973" i="9"/>
  <c r="W2973" i="9" s="1"/>
  <c r="X2973" i="9" s="1"/>
  <c r="AW2975" i="2" s="1"/>
  <c r="F2427" i="9"/>
  <c r="W2427" i="9" s="1"/>
  <c r="X2427" i="9" s="1"/>
  <c r="AW2429" i="2" s="1"/>
  <c r="F2458" i="9"/>
  <c r="W2458" i="9" s="1"/>
  <c r="X2458" i="9" s="1"/>
  <c r="AW2460" i="2" s="1"/>
  <c r="F2998" i="9"/>
  <c r="W2998" i="9" s="1"/>
  <c r="X2998" i="9" s="1"/>
  <c r="AW3000" i="2" s="1"/>
  <c r="F2497" i="9"/>
  <c r="W2497" i="9" s="1"/>
  <c r="X2497" i="9" s="1"/>
  <c r="AW2499" i="2" s="1"/>
  <c r="F1111" i="9"/>
  <c r="W1111" i="9" s="1"/>
  <c r="X1111" i="9" s="1"/>
  <c r="AW1113" i="2" s="1"/>
  <c r="F2525" i="9"/>
  <c r="W2525" i="9" s="1"/>
  <c r="X2525" i="9" s="1"/>
  <c r="AW2527" i="2" s="1"/>
  <c r="F1968" i="9"/>
  <c r="W1968" i="9" s="1"/>
  <c r="X1968" i="9" s="1"/>
  <c r="AW1970" i="2" s="1"/>
  <c r="F2566" i="9"/>
  <c r="W2566" i="9" s="1"/>
  <c r="X2566" i="9" s="1"/>
  <c r="AW2568" i="2" s="1"/>
  <c r="F1379" i="9"/>
  <c r="W1379" i="9" s="1"/>
  <c r="X1379" i="9" s="1"/>
  <c r="AW1381" i="2" s="1"/>
  <c r="F1757" i="9"/>
  <c r="W1757" i="9" s="1"/>
  <c r="X1757" i="9" s="1"/>
  <c r="AW1759" i="2" s="1"/>
  <c r="F1083" i="9"/>
  <c r="W1083" i="9" s="1"/>
  <c r="X1083" i="9" s="1"/>
  <c r="AW1085" i="2" s="1"/>
  <c r="F1510" i="9"/>
  <c r="W1510" i="9" s="1"/>
  <c r="X1510" i="9" s="1"/>
  <c r="AW1512" i="2" s="1"/>
  <c r="F1112" i="9"/>
  <c r="W1112" i="9" s="1"/>
  <c r="X1112" i="9" s="1"/>
  <c r="AW1114" i="2" s="1"/>
  <c r="F1383" i="9"/>
  <c r="W1383" i="9" s="1"/>
  <c r="X1383" i="9" s="1"/>
  <c r="AW1385" i="2" s="1"/>
  <c r="F1116" i="9"/>
  <c r="W1116" i="9" s="1"/>
  <c r="X1116" i="9" s="1"/>
  <c r="AW1118" i="2" s="1"/>
  <c r="F2297" i="9"/>
  <c r="W2297" i="9" s="1"/>
  <c r="X2297" i="9" s="1"/>
  <c r="AW2299" i="2" s="1"/>
  <c r="F1614" i="9"/>
  <c r="W1614" i="9" s="1"/>
  <c r="X1614" i="9" s="1"/>
  <c r="AW1616" i="2" s="1"/>
  <c r="F959" i="9"/>
  <c r="W959" i="9" s="1"/>
  <c r="X959" i="9" s="1"/>
  <c r="AW961" i="2" s="1"/>
  <c r="F2658" i="9"/>
  <c r="W2658" i="9" s="1"/>
  <c r="X2658" i="9" s="1"/>
  <c r="AW2660" i="2" s="1"/>
  <c r="F1944" i="9"/>
  <c r="W1944" i="9" s="1"/>
  <c r="X1944" i="9" s="1"/>
  <c r="AW1946" i="2" s="1"/>
  <c r="F876" i="9"/>
  <c r="W876" i="9" s="1"/>
  <c r="X876" i="9" s="1"/>
  <c r="AW878" i="2" s="1"/>
  <c r="F868" i="9"/>
  <c r="W868" i="9" s="1"/>
  <c r="X868" i="9" s="1"/>
  <c r="AW870" i="2" s="1"/>
  <c r="F2269" i="9"/>
  <c r="W2269" i="9" s="1"/>
  <c r="X2269" i="9" s="1"/>
  <c r="AW2271" i="2" s="1"/>
  <c r="F1231" i="9"/>
  <c r="W1231" i="9" s="1"/>
  <c r="X1231" i="9" s="1"/>
  <c r="AW1233" i="2" s="1"/>
  <c r="F1180" i="9"/>
  <c r="W1180" i="9" s="1"/>
  <c r="X1180" i="9" s="1"/>
  <c r="AW1182" i="2" s="1"/>
  <c r="F1488" i="9"/>
  <c r="W1488" i="9" s="1"/>
  <c r="X1488" i="9" s="1"/>
  <c r="AW1490" i="2" s="1"/>
  <c r="F1425" i="9"/>
  <c r="W1425" i="9" s="1"/>
  <c r="X1425" i="9" s="1"/>
  <c r="AW1427" i="2" s="1"/>
  <c r="F1115" i="9"/>
  <c r="W1115" i="9" s="1"/>
  <c r="X1115" i="9" s="1"/>
  <c r="AW1117" i="2" s="1"/>
  <c r="F1086" i="9"/>
  <c r="W1086" i="9" s="1"/>
  <c r="X1086" i="9" s="1"/>
  <c r="AW1088" i="2" s="1"/>
  <c r="F1078" i="9"/>
  <c r="W1078" i="9" s="1"/>
  <c r="X1078" i="9" s="1"/>
  <c r="AW1080" i="2" s="1"/>
  <c r="F2130" i="9"/>
  <c r="W2130" i="9" s="1"/>
  <c r="X2130" i="9" s="1"/>
  <c r="AW2132" i="2" s="1"/>
  <c r="F1438" i="9"/>
  <c r="W1438" i="9" s="1"/>
  <c r="X1438" i="9" s="1"/>
  <c r="AW1440" i="2" s="1"/>
  <c r="F1533" i="9"/>
  <c r="W1533" i="9" s="1"/>
  <c r="X1533" i="9" s="1"/>
  <c r="AW1535" i="2" s="1"/>
  <c r="F1167" i="9"/>
  <c r="W1167" i="9" s="1"/>
  <c r="X1167" i="9" s="1"/>
  <c r="AW1169" i="2" s="1"/>
  <c r="F1182" i="9"/>
  <c r="W1182" i="9" s="1"/>
  <c r="X1182" i="9" s="1"/>
  <c r="AW1184" i="2" s="1"/>
  <c r="F1310" i="9"/>
  <c r="W1310" i="9" s="1"/>
  <c r="X1310" i="9" s="1"/>
  <c r="AW1312" i="2" s="1"/>
  <c r="F1910" i="9"/>
  <c r="W1910" i="9" s="1"/>
  <c r="X1910" i="9" s="1"/>
  <c r="AW1912" i="2" s="1"/>
  <c r="F1986" i="9"/>
  <c r="W1986" i="9" s="1"/>
  <c r="X1986" i="9" s="1"/>
  <c r="AW1988" i="2" s="1"/>
  <c r="F1246" i="9"/>
  <c r="W1246" i="9" s="1"/>
  <c r="X1246" i="9" s="1"/>
  <c r="AW1248" i="2" s="1"/>
  <c r="F1919" i="9"/>
  <c r="W1919" i="9" s="1"/>
  <c r="X1919" i="9" s="1"/>
  <c r="AW1921" i="2" s="1"/>
  <c r="F1739" i="9"/>
  <c r="W1739" i="9" s="1"/>
  <c r="X1739" i="9" s="1"/>
  <c r="AW1741" i="2" s="1"/>
  <c r="F1955" i="9"/>
  <c r="W1955" i="9" s="1"/>
  <c r="X1955" i="9" s="1"/>
  <c r="AW1957" i="2" s="1"/>
  <c r="F2224" i="9"/>
  <c r="W2224" i="9" s="1"/>
  <c r="X2224" i="9" s="1"/>
  <c r="AW2226" i="2" s="1"/>
  <c r="F2662" i="9"/>
  <c r="W2662" i="9" s="1"/>
  <c r="X2662" i="9" s="1"/>
  <c r="AW2664" i="2" s="1"/>
  <c r="F2688" i="9"/>
  <c r="W2688" i="9" s="1"/>
  <c r="X2688" i="9" s="1"/>
  <c r="AW2690" i="2" s="1"/>
  <c r="F2475" i="9"/>
  <c r="W2475" i="9" s="1"/>
  <c r="X2475" i="9" s="1"/>
  <c r="AW2477" i="2" s="1"/>
  <c r="F2442" i="9"/>
  <c r="W2442" i="9" s="1"/>
  <c r="X2442" i="9" s="1"/>
  <c r="AW2444" i="2" s="1"/>
  <c r="F2299" i="9"/>
  <c r="W2299" i="9" s="1"/>
  <c r="X2299" i="9" s="1"/>
  <c r="AW2301" i="2" s="1"/>
  <c r="F2153" i="9"/>
  <c r="W2153" i="9" s="1"/>
  <c r="X2153" i="9" s="1"/>
  <c r="AW2155" i="2" s="1"/>
  <c r="F2469" i="9"/>
  <c r="W2469" i="9" s="1"/>
  <c r="X2469" i="9" s="1"/>
  <c r="AW2471" i="2" s="1"/>
  <c r="F1872" i="9"/>
  <c r="W1872" i="9" s="1"/>
  <c r="X1872" i="9" s="1"/>
  <c r="AW1874" i="2" s="1"/>
  <c r="F2654" i="9"/>
  <c r="W2654" i="9" s="1"/>
  <c r="X2654" i="9" s="1"/>
  <c r="AW2656" i="2" s="1"/>
  <c r="F1583" i="9"/>
  <c r="W1583" i="9" s="1"/>
  <c r="X1583" i="9" s="1"/>
  <c r="AW1585" i="2" s="1"/>
  <c r="F2289" i="9"/>
  <c r="W2289" i="9" s="1"/>
  <c r="X2289" i="9" s="1"/>
  <c r="AW2291" i="2" s="1"/>
  <c r="F2932" i="9"/>
  <c r="W2932" i="9" s="1"/>
  <c r="X2932" i="9" s="1"/>
  <c r="AW2934" i="2" s="1"/>
  <c r="F914" i="9"/>
  <c r="W914" i="9" s="1"/>
  <c r="X914" i="9" s="1"/>
  <c r="AW916" i="2" s="1"/>
  <c r="F893" i="9"/>
  <c r="W893" i="9" s="1"/>
  <c r="X893" i="9" s="1"/>
  <c r="AW895" i="2" s="1"/>
  <c r="F2835" i="9"/>
  <c r="W2835" i="9" s="1"/>
  <c r="X2835" i="9" s="1"/>
  <c r="AW2837" i="2" s="1"/>
  <c r="F1714" i="9"/>
  <c r="W1714" i="9" s="1"/>
  <c r="X1714" i="9" s="1"/>
  <c r="AW1716" i="2" s="1"/>
  <c r="F1921" i="9"/>
  <c r="W1921" i="9" s="1"/>
  <c r="X1921" i="9" s="1"/>
  <c r="AW1923" i="2" s="1"/>
  <c r="F2208" i="9"/>
  <c r="W2208" i="9" s="1"/>
  <c r="X2208" i="9" s="1"/>
  <c r="AW2210" i="2" s="1"/>
  <c r="F2707" i="9"/>
  <c r="W2707" i="9" s="1"/>
  <c r="X2707" i="9" s="1"/>
  <c r="AW2709" i="2" s="1"/>
  <c r="F2335" i="9"/>
  <c r="W2335" i="9" s="1"/>
  <c r="X2335" i="9" s="1"/>
  <c r="AW2337" i="2" s="1"/>
  <c r="F936" i="9"/>
  <c r="W936" i="9" s="1"/>
  <c r="X936" i="9" s="1"/>
  <c r="AW938" i="2" s="1"/>
  <c r="F2338" i="9"/>
  <c r="W2338" i="9" s="1"/>
  <c r="X2338" i="9" s="1"/>
  <c r="AW2340" i="2" s="1"/>
  <c r="F2017" i="9"/>
  <c r="W2017" i="9" s="1"/>
  <c r="X2017" i="9" s="1"/>
  <c r="AW2019" i="2" s="1"/>
  <c r="F2064" i="9"/>
  <c r="W2064" i="9" s="1"/>
  <c r="X2064" i="9" s="1"/>
  <c r="AW2066" i="2" s="1"/>
  <c r="F2735" i="9"/>
  <c r="W2735" i="9" s="1"/>
  <c r="X2735" i="9" s="1"/>
  <c r="AW2737" i="2" s="1"/>
  <c r="F2782" i="9"/>
  <c r="W2782" i="9" s="1"/>
  <c r="X2782" i="9" s="1"/>
  <c r="AW2784" i="2" s="1"/>
  <c r="F1785" i="9"/>
  <c r="W1785" i="9" s="1"/>
  <c r="X1785" i="9" s="1"/>
  <c r="AW1787" i="2" s="1"/>
  <c r="F2550" i="9"/>
  <c r="W2550" i="9" s="1"/>
  <c r="X2550" i="9" s="1"/>
  <c r="AW2552" i="2" s="1"/>
  <c r="F2392" i="9"/>
  <c r="W2392" i="9" s="1"/>
  <c r="X2392" i="9" s="1"/>
  <c r="AW2394" i="2" s="1"/>
  <c r="F2251" i="9"/>
  <c r="W2251" i="9" s="1"/>
  <c r="X2251" i="9" s="1"/>
  <c r="AW2253" i="2" s="1"/>
  <c r="F2544" i="9"/>
  <c r="W2544" i="9" s="1"/>
  <c r="X2544" i="9" s="1"/>
  <c r="AW2546" i="2" s="1"/>
  <c r="F1743" i="9"/>
  <c r="W1743" i="9" s="1"/>
  <c r="X1743" i="9" s="1"/>
  <c r="AW1745" i="2" s="1"/>
  <c r="F1551" i="9"/>
  <c r="W1551" i="9" s="1"/>
  <c r="X1551" i="9" s="1"/>
  <c r="AW1553" i="2" s="1"/>
  <c r="F1082" i="9"/>
  <c r="W1082" i="9" s="1"/>
  <c r="X1082" i="9" s="1"/>
  <c r="AW1084" i="2" s="1"/>
  <c r="F1303" i="9"/>
  <c r="W1303" i="9" s="1"/>
  <c r="X1303" i="9" s="1"/>
  <c r="AW1305" i="2" s="1"/>
  <c r="F2441" i="9"/>
  <c r="W2441" i="9" s="1"/>
  <c r="X2441" i="9" s="1"/>
  <c r="AW2443" i="2" s="1"/>
  <c r="F2101" i="9"/>
  <c r="W2101" i="9" s="1"/>
  <c r="X2101" i="9" s="1"/>
  <c r="AW2103" i="2" s="1"/>
  <c r="F2058" i="9"/>
  <c r="W2058" i="9" s="1"/>
  <c r="X2058" i="9" s="1"/>
  <c r="AW2060" i="2" s="1"/>
  <c r="F906" i="9"/>
  <c r="W906" i="9" s="1"/>
  <c r="X906" i="9" s="1"/>
  <c r="AW908" i="2" s="1"/>
  <c r="F1822" i="9"/>
  <c r="W1822" i="9" s="1"/>
  <c r="X1822" i="9" s="1"/>
  <c r="AW1824" i="2" s="1"/>
  <c r="F1549" i="9"/>
  <c r="W1549" i="9" s="1"/>
  <c r="X1549" i="9" s="1"/>
  <c r="AW1551" i="2" s="1"/>
  <c r="F1352" i="9"/>
  <c r="W1352" i="9" s="1"/>
  <c r="X1352" i="9" s="1"/>
  <c r="AW1354" i="2" s="1"/>
  <c r="F2597" i="9"/>
  <c r="W2597" i="9" s="1"/>
  <c r="X2597" i="9" s="1"/>
  <c r="AW2599" i="2" s="1"/>
  <c r="F1150" i="9"/>
  <c r="W1150" i="9" s="1"/>
  <c r="X1150" i="9" s="1"/>
  <c r="AW1152" i="2" s="1"/>
  <c r="F1227" i="9"/>
  <c r="W1227" i="9" s="1"/>
  <c r="X1227" i="9" s="1"/>
  <c r="AW1229" i="2" s="1"/>
  <c r="F1842" i="9"/>
  <c r="W1842" i="9" s="1"/>
  <c r="X1842" i="9" s="1"/>
  <c r="AW1844" i="2" s="1"/>
  <c r="F934" i="9"/>
  <c r="W934" i="9" s="1"/>
  <c r="X934" i="9" s="1"/>
  <c r="AW936" i="2" s="1"/>
  <c r="F933" i="9"/>
  <c r="W933" i="9" s="1"/>
  <c r="X933" i="9" s="1"/>
  <c r="AW935" i="2" s="1"/>
  <c r="F1779" i="9"/>
  <c r="W1779" i="9" s="1"/>
  <c r="X1779" i="9" s="1"/>
  <c r="AW1781" i="2" s="1"/>
  <c r="F1311" i="9"/>
  <c r="W1311" i="9" s="1"/>
  <c r="X1311" i="9" s="1"/>
  <c r="AW1313" i="2" s="1"/>
  <c r="F1702" i="9"/>
  <c r="W1702" i="9" s="1"/>
  <c r="X1702" i="9" s="1"/>
  <c r="AW1704" i="2" s="1"/>
  <c r="F1801" i="9"/>
  <c r="W1801" i="9" s="1"/>
  <c r="X1801" i="9" s="1"/>
  <c r="AW1803" i="2" s="1"/>
  <c r="F3000" i="9"/>
  <c r="W3000" i="9" s="1"/>
  <c r="X3000" i="9" s="1"/>
  <c r="AW3002" i="2" s="1"/>
  <c r="F1315" i="9"/>
  <c r="W1315" i="9" s="1"/>
  <c r="X1315" i="9" s="1"/>
  <c r="AW1317" i="2" s="1"/>
  <c r="F1357" i="9"/>
  <c r="W1357" i="9" s="1"/>
  <c r="X1357" i="9" s="1"/>
  <c r="AW1359" i="2" s="1"/>
  <c r="F1983" i="9"/>
  <c r="W1983" i="9" s="1"/>
  <c r="X1983" i="9" s="1"/>
  <c r="AW1985" i="2" s="1"/>
  <c r="F2810" i="9"/>
  <c r="W2810" i="9" s="1"/>
  <c r="X2810" i="9" s="1"/>
  <c r="AW2812" i="2" s="1"/>
  <c r="F2730" i="9"/>
  <c r="W2730" i="9" s="1"/>
  <c r="X2730" i="9" s="1"/>
  <c r="AW2732" i="2" s="1"/>
  <c r="F2856" i="9"/>
  <c r="W2856" i="9" s="1"/>
  <c r="X2856" i="9" s="1"/>
  <c r="AW2858" i="2" s="1"/>
  <c r="F2076" i="9"/>
  <c r="W2076" i="9" s="1"/>
  <c r="X2076" i="9" s="1"/>
  <c r="AW2078" i="2" s="1"/>
  <c r="F2009" i="9"/>
  <c r="W2009" i="9" s="1"/>
  <c r="X2009" i="9" s="1"/>
  <c r="AW2011" i="2" s="1"/>
  <c r="F2502" i="9"/>
  <c r="W2502" i="9" s="1"/>
  <c r="X2502" i="9" s="1"/>
  <c r="AW2504" i="2" s="1"/>
  <c r="F848" i="9"/>
  <c r="W848" i="9" s="1"/>
  <c r="X848" i="9" s="1"/>
  <c r="AW850" i="2" s="1"/>
  <c r="F2861" i="9"/>
  <c r="W2861" i="9" s="1"/>
  <c r="X2861" i="9" s="1"/>
  <c r="AW2863" i="2" s="1"/>
  <c r="F2372" i="9"/>
  <c r="W2372" i="9" s="1"/>
  <c r="X2372" i="9" s="1"/>
  <c r="AW2374" i="2" s="1"/>
  <c r="F2043" i="9"/>
  <c r="W2043" i="9" s="1"/>
  <c r="X2043" i="9" s="1"/>
  <c r="AW2045" i="2" s="1"/>
  <c r="F2082" i="9"/>
  <c r="W2082" i="9" s="1"/>
  <c r="X2082" i="9" s="1"/>
  <c r="AW2084" i="2" s="1"/>
  <c r="F2210" i="9"/>
  <c r="W2210" i="9" s="1"/>
  <c r="X2210" i="9" s="1"/>
  <c r="AW2212" i="2" s="1"/>
  <c r="F2857" i="9"/>
  <c r="W2857" i="9" s="1"/>
  <c r="X2857" i="9" s="1"/>
  <c r="AW2859" i="2" s="1"/>
  <c r="F2444" i="9"/>
  <c r="W2444" i="9" s="1"/>
  <c r="X2444" i="9" s="1"/>
  <c r="AW2446" i="2" s="1"/>
  <c r="F2320" i="9"/>
  <c r="W2320" i="9" s="1"/>
  <c r="X2320" i="9" s="1"/>
  <c r="AW2322" i="2" s="1"/>
  <c r="F2655" i="9"/>
  <c r="W2655" i="9" s="1"/>
  <c r="X2655" i="9" s="1"/>
  <c r="AW2657" i="2" s="1"/>
  <c r="F1052" i="9"/>
  <c r="W1052" i="9" s="1"/>
  <c r="X1052" i="9" s="1"/>
  <c r="AW1054" i="2" s="1"/>
  <c r="F2788" i="9"/>
  <c r="W2788" i="9" s="1"/>
  <c r="X2788" i="9" s="1"/>
  <c r="AW2790" i="2" s="1"/>
  <c r="F2478" i="9"/>
  <c r="W2478" i="9" s="1"/>
  <c r="X2478" i="9" s="1"/>
  <c r="AW2480" i="2" s="1"/>
  <c r="F2950" i="9"/>
  <c r="W2950" i="9" s="1"/>
  <c r="X2950" i="9" s="1"/>
  <c r="AW2952" i="2" s="1"/>
  <c r="F1897" i="9"/>
  <c r="W1897" i="9" s="1"/>
  <c r="X1897" i="9" s="1"/>
  <c r="AW1899" i="2" s="1"/>
  <c r="F2055" i="9"/>
  <c r="W2055" i="9" s="1"/>
  <c r="X2055" i="9" s="1"/>
  <c r="AW2057" i="2" s="1"/>
  <c r="F1990" i="9"/>
  <c r="W1990" i="9" s="1"/>
  <c r="X1990" i="9" s="1"/>
  <c r="AW1992" i="2" s="1"/>
  <c r="F2811" i="9"/>
  <c r="W2811" i="9" s="1"/>
  <c r="X2811" i="9" s="1"/>
  <c r="AW2813" i="2" s="1"/>
  <c r="F2994" i="9"/>
  <c r="W2994" i="9" s="1"/>
  <c r="X2994" i="9" s="1"/>
  <c r="AW2996" i="2" s="1"/>
  <c r="F2611" i="9"/>
  <c r="W2611" i="9" s="1"/>
  <c r="X2611" i="9" s="1"/>
  <c r="AW2613" i="2" s="1"/>
  <c r="F2897" i="9"/>
  <c r="W2897" i="9" s="1"/>
  <c r="X2897" i="9" s="1"/>
  <c r="AW2899" i="2" s="1"/>
  <c r="F1359" i="9"/>
  <c r="W1359" i="9" s="1"/>
  <c r="X1359" i="9" s="1"/>
  <c r="AW1361" i="2" s="1"/>
  <c r="F2282" i="9"/>
  <c r="W2282" i="9" s="1"/>
  <c r="X2282" i="9" s="1"/>
  <c r="AW2284" i="2" s="1"/>
  <c r="F2647" i="9"/>
  <c r="W2647" i="9" s="1"/>
  <c r="X2647" i="9" s="1"/>
  <c r="AW2649" i="2" s="1"/>
  <c r="F2148" i="9"/>
  <c r="W2148" i="9" s="1"/>
  <c r="X2148" i="9" s="1"/>
  <c r="AW2150" i="2" s="1"/>
  <c r="F2955" i="9"/>
  <c r="W2955" i="9" s="1"/>
  <c r="X2955" i="9" s="1"/>
  <c r="AW2957" i="2" s="1"/>
  <c r="F2358" i="9"/>
  <c r="W2358" i="9" s="1"/>
  <c r="X2358" i="9" s="1"/>
  <c r="AW2360" i="2" s="1"/>
  <c r="F2253" i="9"/>
  <c r="W2253" i="9" s="1"/>
  <c r="X2253" i="9" s="1"/>
  <c r="AW2255" i="2" s="1"/>
  <c r="F2207" i="9"/>
  <c r="W2207" i="9" s="1"/>
  <c r="X2207" i="9" s="1"/>
  <c r="AW2209" i="2" s="1"/>
  <c r="F2562" i="9"/>
  <c r="W2562" i="9" s="1"/>
  <c r="X2562" i="9" s="1"/>
  <c r="AW2564" i="2" s="1"/>
  <c r="F1065" i="9"/>
  <c r="W1065" i="9" s="1"/>
  <c r="X1065" i="9" s="1"/>
  <c r="AW1067" i="2" s="1"/>
  <c r="F1450" i="9"/>
  <c r="W1450" i="9" s="1"/>
  <c r="X1450" i="9" s="1"/>
  <c r="AW1452" i="2" s="1"/>
  <c r="F1291" i="9"/>
  <c r="W1291" i="9" s="1"/>
  <c r="X1291" i="9" s="1"/>
  <c r="AW1293" i="2" s="1"/>
  <c r="F1193" i="9"/>
  <c r="W1193" i="9" s="1"/>
  <c r="X1193" i="9" s="1"/>
  <c r="AW1195" i="2" s="1"/>
  <c r="F2968" i="9"/>
  <c r="W2968" i="9" s="1"/>
  <c r="X2968" i="9" s="1"/>
  <c r="AW2970" i="2" s="1"/>
  <c r="F1891" i="9"/>
  <c r="W1891" i="9" s="1"/>
  <c r="X1891" i="9" s="1"/>
  <c r="AW1893" i="2" s="1"/>
  <c r="F2184" i="9"/>
  <c r="W2184" i="9" s="1"/>
  <c r="X2184" i="9" s="1"/>
  <c r="AW2186" i="2" s="1"/>
  <c r="F1732" i="9"/>
  <c r="W1732" i="9" s="1"/>
  <c r="X1732" i="9" s="1"/>
  <c r="AW1734" i="2" s="1"/>
  <c r="F1646" i="9"/>
  <c r="W1646" i="9" s="1"/>
  <c r="X1646" i="9" s="1"/>
  <c r="AW1648" i="2" s="1"/>
  <c r="F1774" i="9"/>
  <c r="W1774" i="9" s="1"/>
  <c r="X1774" i="9" s="1"/>
  <c r="AW1776" i="2" s="1"/>
  <c r="F1485" i="9"/>
  <c r="W1485" i="9" s="1"/>
  <c r="X1485" i="9" s="1"/>
  <c r="AW1487" i="2" s="1"/>
  <c r="F2323" i="9"/>
  <c r="W2323" i="9" s="1"/>
  <c r="X2323" i="9" s="1"/>
  <c r="AW2325" i="2" s="1"/>
  <c r="F1582" i="9"/>
  <c r="W1582" i="9" s="1"/>
  <c r="X1582" i="9" s="1"/>
  <c r="AW1584" i="2" s="1"/>
  <c r="F872" i="9"/>
  <c r="W872" i="9" s="1"/>
  <c r="X872" i="9" s="1"/>
  <c r="AW874" i="2" s="1"/>
  <c r="F2234" i="9"/>
  <c r="W2234" i="9" s="1"/>
  <c r="X2234" i="9" s="1"/>
  <c r="AW2236" i="2" s="1"/>
  <c r="F1454" i="9"/>
  <c r="W1454" i="9" s="1"/>
  <c r="X1454" i="9" s="1"/>
  <c r="AW1456" i="2" s="1"/>
  <c r="F1178" i="9"/>
  <c r="W1178" i="9" s="1"/>
  <c r="X1178" i="9" s="1"/>
  <c r="AW1180" i="2" s="1"/>
  <c r="F1300" i="9"/>
  <c r="W1300" i="9" s="1"/>
  <c r="X1300" i="9" s="1"/>
  <c r="AW1302" i="2" s="1"/>
  <c r="F1455" i="9"/>
  <c r="W1455" i="9" s="1"/>
  <c r="X1455" i="9" s="1"/>
  <c r="AW1457" i="2" s="1"/>
  <c r="F1827" i="9"/>
  <c r="W1827" i="9" s="1"/>
  <c r="X1827" i="9" s="1"/>
  <c r="AW1829" i="2" s="1"/>
  <c r="F1360" i="9"/>
  <c r="W1360" i="9" s="1"/>
  <c r="X1360" i="9" s="1"/>
  <c r="AW1362" i="2" s="1"/>
  <c r="F1756" i="9"/>
  <c r="W1756" i="9" s="1"/>
  <c r="X1756" i="9" s="1"/>
  <c r="AW1758" i="2" s="1"/>
  <c r="F1576" i="9"/>
  <c r="W1576" i="9" s="1"/>
  <c r="X1576" i="9" s="1"/>
  <c r="AW1578" i="2" s="1"/>
  <c r="F1402" i="9"/>
  <c r="W1402" i="9" s="1"/>
  <c r="X1402" i="9" s="1"/>
  <c r="AW1404" i="2" s="1"/>
  <c r="F2934" i="9"/>
  <c r="W2934" i="9" s="1"/>
  <c r="X2934" i="9" s="1"/>
  <c r="AW2936" i="2" s="1"/>
  <c r="F1570" i="9"/>
  <c r="W1570" i="9" s="1"/>
  <c r="X1570" i="9" s="1"/>
  <c r="AW1572" i="2" s="1"/>
  <c r="F2311" i="9"/>
  <c r="W2311" i="9" s="1"/>
  <c r="X2311" i="9" s="1"/>
  <c r="AW2313" i="2" s="1"/>
  <c r="F2581" i="9"/>
  <c r="W2581" i="9" s="1"/>
  <c r="X2581" i="9" s="1"/>
  <c r="AW2583" i="2" s="1"/>
  <c r="F2902" i="9"/>
  <c r="W2902" i="9" s="1"/>
  <c r="X2902" i="9" s="1"/>
  <c r="AW2904" i="2" s="1"/>
  <c r="F2414" i="9"/>
  <c r="W2414" i="9" s="1"/>
  <c r="X2414" i="9" s="1"/>
  <c r="AW2416" i="2" s="1"/>
  <c r="F2382" i="9"/>
  <c r="W2382" i="9" s="1"/>
  <c r="X2382" i="9" s="1"/>
  <c r="AW2384" i="2" s="1"/>
  <c r="F2272" i="9"/>
  <c r="W2272" i="9" s="1"/>
  <c r="X2272" i="9" s="1"/>
  <c r="AW2274" i="2" s="1"/>
  <c r="F1013" i="9"/>
  <c r="W1013" i="9" s="1"/>
  <c r="X1013" i="9" s="1"/>
  <c r="AW1015" i="2" s="1"/>
  <c r="F2292" i="9"/>
  <c r="W2292" i="9" s="1"/>
  <c r="X2292" i="9" s="1"/>
  <c r="AW2294" i="2" s="1"/>
  <c r="F2872" i="9"/>
  <c r="W2872" i="9" s="1"/>
  <c r="X2872" i="9" s="1"/>
  <c r="AW2874" i="2" s="1"/>
  <c r="F2883" i="9"/>
  <c r="W2883" i="9" s="1"/>
  <c r="X2883" i="9" s="1"/>
  <c r="AW2885" i="2" s="1"/>
  <c r="F2919" i="9"/>
  <c r="W2919" i="9" s="1"/>
  <c r="X2919" i="9" s="1"/>
  <c r="AW2921" i="2" s="1"/>
  <c r="F1947" i="9"/>
  <c r="W1947" i="9" s="1"/>
  <c r="X1947" i="9" s="1"/>
  <c r="AW1949" i="2" s="1"/>
  <c r="F2179" i="9"/>
  <c r="W2179" i="9" s="1"/>
  <c r="X2179" i="9" s="1"/>
  <c r="AW2181" i="2" s="1"/>
  <c r="F1695" i="9"/>
  <c r="W1695" i="9" s="1"/>
  <c r="X1695" i="9" s="1"/>
  <c r="AW1697" i="2" s="1"/>
  <c r="F1049" i="9"/>
  <c r="W1049" i="9" s="1"/>
  <c r="X1049" i="9" s="1"/>
  <c r="AW1051" i="2" s="1"/>
  <c r="F1812" i="9"/>
  <c r="W1812" i="9" s="1"/>
  <c r="X1812" i="9" s="1"/>
  <c r="AW1814" i="2" s="1"/>
  <c r="F977" i="9"/>
  <c r="W977" i="9" s="1"/>
  <c r="X977" i="9" s="1"/>
  <c r="AW979" i="2" s="1"/>
  <c r="F1866" i="9"/>
  <c r="W1866" i="9" s="1"/>
  <c r="X1866" i="9" s="1"/>
  <c r="AW1868" i="2" s="1"/>
  <c r="F1413" i="9"/>
  <c r="W1413" i="9" s="1"/>
  <c r="X1413" i="9" s="1"/>
  <c r="AW1415" i="2" s="1"/>
  <c r="F1754" i="9"/>
  <c r="W1754" i="9" s="1"/>
  <c r="X1754" i="9" s="1"/>
  <c r="AW1756" i="2" s="1"/>
  <c r="F1581" i="9"/>
  <c r="W1581" i="9" s="1"/>
  <c r="X1581" i="9" s="1"/>
  <c r="AW1583" i="2" s="1"/>
  <c r="F2546" i="9"/>
  <c r="W2546" i="9" s="1"/>
  <c r="X2546" i="9" s="1"/>
  <c r="AW2548" i="2" s="1"/>
  <c r="F1590" i="9"/>
  <c r="W1590" i="9" s="1"/>
  <c r="X1590" i="9" s="1"/>
  <c r="AW1592" i="2" s="1"/>
  <c r="F911" i="9"/>
  <c r="W911" i="9" s="1"/>
  <c r="X911" i="9" s="1"/>
  <c r="AW913" i="2" s="1"/>
  <c r="F1562" i="9"/>
  <c r="W1562" i="9" s="1"/>
  <c r="X1562" i="9" s="1"/>
  <c r="AW1564" i="2" s="1"/>
  <c r="F921" i="9"/>
  <c r="W921" i="9" s="1"/>
  <c r="X921" i="9" s="1"/>
  <c r="AW923" i="2" s="1"/>
  <c r="F1623" i="9"/>
  <c r="W1623" i="9" s="1"/>
  <c r="X1623" i="9" s="1"/>
  <c r="AW1625" i="2" s="1"/>
  <c r="F2134" i="9"/>
  <c r="W2134" i="9" s="1"/>
  <c r="X2134" i="9" s="1"/>
  <c r="AW2136" i="2" s="1"/>
  <c r="F923" i="9"/>
  <c r="W923" i="9" s="1"/>
  <c r="X923" i="9" s="1"/>
  <c r="AW925" i="2" s="1"/>
  <c r="F1685" i="9"/>
  <c r="W1685" i="9" s="1"/>
  <c r="X1685" i="9" s="1"/>
  <c r="AW1687" i="2" s="1"/>
  <c r="F1042" i="9"/>
  <c r="W1042" i="9" s="1"/>
  <c r="X1042" i="9" s="1"/>
  <c r="AW1044" i="2" s="1"/>
  <c r="F1390" i="9"/>
  <c r="W1390" i="9" s="1"/>
  <c r="X1390" i="9" s="1"/>
  <c r="AW1392" i="2" s="1"/>
  <c r="F1080" i="9"/>
  <c r="W1080" i="9" s="1"/>
  <c r="X1080" i="9" s="1"/>
  <c r="AW1082" i="2" s="1"/>
  <c r="F1384" i="9"/>
  <c r="W1384" i="9" s="1"/>
  <c r="X1384" i="9" s="1"/>
  <c r="AW1386" i="2" s="1"/>
  <c r="F1893" i="9"/>
  <c r="W1893" i="9" s="1"/>
  <c r="X1893" i="9" s="1"/>
  <c r="AW1895" i="2" s="1"/>
  <c r="F2085" i="9"/>
  <c r="W2085" i="9" s="1"/>
  <c r="X2085" i="9" s="1"/>
  <c r="AW2087" i="2" s="1"/>
  <c r="F2515" i="9"/>
  <c r="W2515" i="9" s="1"/>
  <c r="X2515" i="9" s="1"/>
  <c r="AW2517" i="2" s="1"/>
  <c r="F2773" i="9"/>
  <c r="W2773" i="9" s="1"/>
  <c r="X2773" i="9" s="1"/>
  <c r="AW2775" i="2" s="1"/>
  <c r="F1816" i="9"/>
  <c r="W1816" i="9" s="1"/>
  <c r="X1816" i="9" s="1"/>
  <c r="AW1818" i="2" s="1"/>
  <c r="F1870" i="9"/>
  <c r="W1870" i="9" s="1"/>
  <c r="X1870" i="9" s="1"/>
  <c r="AW1872" i="2" s="1"/>
  <c r="F1949" i="9"/>
  <c r="W1949" i="9" s="1"/>
  <c r="X1949" i="9" s="1"/>
  <c r="AW1951" i="2" s="1"/>
  <c r="F1006" i="9"/>
  <c r="W1006" i="9" s="1"/>
  <c r="X1006" i="9" s="1"/>
  <c r="AW1008" i="2" s="1"/>
  <c r="F1332" i="9"/>
  <c r="W1332" i="9" s="1"/>
  <c r="X1332" i="9" s="1"/>
  <c r="AW1334" i="2" s="1"/>
  <c r="F1166" i="9"/>
  <c r="W1166" i="9" s="1"/>
  <c r="X1166" i="9" s="1"/>
  <c r="AW1168" i="2" s="1"/>
  <c r="F2060" i="9"/>
  <c r="W2060" i="9" s="1"/>
  <c r="X2060" i="9" s="1"/>
  <c r="AW2062" i="2" s="1"/>
  <c r="F2865" i="9"/>
  <c r="W2865" i="9" s="1"/>
  <c r="X2865" i="9" s="1"/>
  <c r="AW2867" i="2" s="1"/>
  <c r="F1987" i="9"/>
  <c r="W1987" i="9" s="1"/>
  <c r="X1987" i="9" s="1"/>
  <c r="AW1989" i="2" s="1"/>
  <c r="F1782" i="9"/>
  <c r="W1782" i="9" s="1"/>
  <c r="X1782" i="9" s="1"/>
  <c r="AW1784" i="2" s="1"/>
  <c r="F1343" i="9"/>
  <c r="W1343" i="9" s="1"/>
  <c r="X1343" i="9" s="1"/>
  <c r="AW1345" i="2" s="1"/>
  <c r="F2225" i="9"/>
  <c r="W2225" i="9" s="1"/>
  <c r="X2225" i="9" s="1"/>
  <c r="AW2227" i="2" s="1"/>
  <c r="F1642" i="9"/>
  <c r="W1642" i="9" s="1"/>
  <c r="X1642" i="9" s="1"/>
  <c r="AW1644" i="2" s="1"/>
  <c r="F2023" i="9"/>
  <c r="W2023" i="9" s="1"/>
  <c r="X2023" i="9" s="1"/>
  <c r="AW2025" i="2" s="1"/>
  <c r="F2228" i="9"/>
  <c r="W2228" i="9" s="1"/>
  <c r="X2228" i="9" s="1"/>
  <c r="AW2230" i="2" s="1"/>
  <c r="F2977" i="9"/>
  <c r="W2977" i="9" s="1"/>
  <c r="X2977" i="9" s="1"/>
  <c r="AW2979" i="2" s="1"/>
  <c r="F1834" i="9"/>
  <c r="W1834" i="9" s="1"/>
  <c r="X1834" i="9" s="1"/>
  <c r="AW1836" i="2" s="1"/>
  <c r="F2674" i="9"/>
  <c r="W2674" i="9" s="1"/>
  <c r="X2674" i="9" s="1"/>
  <c r="AW2676" i="2" s="1"/>
  <c r="F1738" i="9"/>
  <c r="W1738" i="9" s="1"/>
  <c r="X1738" i="9" s="1"/>
  <c r="AW1740" i="2" s="1"/>
  <c r="F1301" i="9"/>
  <c r="W1301" i="9" s="1"/>
  <c r="X1301" i="9" s="1"/>
  <c r="AW1303" i="2" s="1"/>
  <c r="F2941" i="9"/>
  <c r="W2941" i="9" s="1"/>
  <c r="X2941" i="9" s="1"/>
  <c r="AW2943" i="2" s="1"/>
  <c r="F2900" i="9"/>
  <c r="W2900" i="9" s="1"/>
  <c r="X2900" i="9" s="1"/>
  <c r="AW2902" i="2" s="1"/>
  <c r="F1865" i="9"/>
  <c r="W1865" i="9" s="1"/>
  <c r="X1865" i="9" s="1"/>
  <c r="AW1867" i="2" s="1"/>
  <c r="F2961" i="9"/>
  <c r="W2961" i="9" s="1"/>
  <c r="X2961" i="9" s="1"/>
  <c r="AW2963" i="2" s="1"/>
  <c r="F2393" i="9"/>
  <c r="W2393" i="9" s="1"/>
  <c r="X2393" i="9" s="1"/>
  <c r="AW2395" i="2" s="1"/>
  <c r="F2750" i="9"/>
  <c r="W2750" i="9" s="1"/>
  <c r="X2750" i="9" s="1"/>
  <c r="AW2752" i="2" s="1"/>
  <c r="F2551" i="9"/>
  <c r="W2551" i="9" s="1"/>
  <c r="X2551" i="9" s="1"/>
  <c r="AW2553" i="2" s="1"/>
  <c r="F2602" i="9"/>
  <c r="W2602" i="9" s="1"/>
  <c r="X2602" i="9" s="1"/>
  <c r="AW2604" i="2" s="1"/>
  <c r="F2874" i="9"/>
  <c r="W2874" i="9" s="1"/>
  <c r="X2874" i="9" s="1"/>
  <c r="AW2876" i="2" s="1"/>
  <c r="F1839" i="9"/>
  <c r="W1839" i="9" s="1"/>
  <c r="X1839" i="9" s="1"/>
  <c r="AW1841" i="2" s="1"/>
  <c r="F2933" i="9"/>
  <c r="W2933" i="9" s="1"/>
  <c r="X2933" i="9" s="1"/>
  <c r="AW2935" i="2" s="1"/>
  <c r="F1953" i="9"/>
  <c r="W1953" i="9" s="1"/>
  <c r="X1953" i="9" s="1"/>
  <c r="AW1955" i="2" s="1"/>
  <c r="F2685" i="9"/>
  <c r="W2685" i="9" s="1"/>
  <c r="X2685" i="9" s="1"/>
  <c r="AW2687" i="2" s="1"/>
  <c r="F2405" i="9"/>
  <c r="W2405" i="9" s="1"/>
  <c r="X2405" i="9" s="1"/>
  <c r="AW2407" i="2" s="1"/>
  <c r="F2845" i="9"/>
  <c r="W2845" i="9" s="1"/>
  <c r="X2845" i="9" s="1"/>
  <c r="AW2847" i="2" s="1"/>
  <c r="F842" i="9"/>
  <c r="W842" i="9" s="1"/>
  <c r="X842" i="9" s="1"/>
  <c r="AW844" i="2" s="1"/>
  <c r="F1123" i="9"/>
  <c r="W1123" i="9" s="1"/>
  <c r="X1123" i="9" s="1"/>
  <c r="AW1125" i="2" s="1"/>
  <c r="F2178" i="9"/>
  <c r="W2178" i="9" s="1"/>
  <c r="X2178" i="9" s="1"/>
  <c r="AW2180" i="2" s="1"/>
  <c r="F2805" i="9"/>
  <c r="W2805" i="9" s="1"/>
  <c r="X2805" i="9" s="1"/>
  <c r="AW2807" i="2" s="1"/>
  <c r="F1500" i="9"/>
  <c r="W1500" i="9" s="1"/>
  <c r="X1500" i="9" s="1"/>
  <c r="AW1502" i="2" s="1"/>
  <c r="F1447" i="9"/>
  <c r="W1447" i="9" s="1"/>
  <c r="X1447" i="9" s="1"/>
  <c r="AW1449" i="2" s="1"/>
  <c r="F1876" i="9"/>
  <c r="W1876" i="9" s="1"/>
  <c r="X1876" i="9" s="1"/>
  <c r="AW1878" i="2" s="1"/>
  <c r="F1545" i="9"/>
  <c r="W1545" i="9" s="1"/>
  <c r="X1545" i="9" s="1"/>
  <c r="AW1547" i="2" s="1"/>
  <c r="F2201" i="9"/>
  <c r="W2201" i="9" s="1"/>
  <c r="X2201" i="9" s="1"/>
  <c r="AW2203" i="2" s="1"/>
  <c r="F1706" i="9"/>
  <c r="W1706" i="9" s="1"/>
  <c r="X1706" i="9" s="1"/>
  <c r="AW1708" i="2" s="1"/>
  <c r="F1021" i="9"/>
  <c r="W1021" i="9" s="1"/>
  <c r="X1021" i="9" s="1"/>
  <c r="AW1023" i="2" s="1"/>
  <c r="F1469" i="9"/>
  <c r="W1469" i="9" s="1"/>
  <c r="X1469" i="9" s="1"/>
  <c r="AW1471" i="2" s="1"/>
  <c r="F1591" i="9"/>
  <c r="W1591" i="9" s="1"/>
  <c r="X1591" i="9" s="1"/>
  <c r="AW1593" i="2" s="1"/>
  <c r="F1159" i="9"/>
  <c r="W1159" i="9" s="1"/>
  <c r="X1159" i="9" s="1"/>
  <c r="AW1161" i="2" s="1"/>
  <c r="F1700" i="9"/>
  <c r="W1700" i="9" s="1"/>
  <c r="X1700" i="9" s="1"/>
  <c r="AW1702" i="2" s="1"/>
  <c r="F1133" i="9"/>
  <c r="W1133" i="9" s="1"/>
  <c r="X1133" i="9" s="1"/>
  <c r="AW1135" i="2" s="1"/>
  <c r="F1391" i="9"/>
  <c r="W1391" i="9" s="1"/>
  <c r="X1391" i="9" s="1"/>
  <c r="AW1393" i="2" s="1"/>
  <c r="F1397" i="9"/>
  <c r="W1397" i="9" s="1"/>
  <c r="X1397" i="9" s="1"/>
  <c r="AW1399" i="2" s="1"/>
  <c r="F1099" i="9"/>
  <c r="W1099" i="9" s="1"/>
  <c r="X1099" i="9" s="1"/>
  <c r="AW1101" i="2" s="1"/>
  <c r="F1457" i="9"/>
  <c r="W1457" i="9" s="1"/>
  <c r="X1457" i="9" s="1"/>
  <c r="AW1459" i="2" s="1"/>
  <c r="F1091" i="9"/>
  <c r="W1091" i="9" s="1"/>
  <c r="X1091" i="9" s="1"/>
  <c r="AW1093" i="2" s="1"/>
  <c r="F1592" i="9"/>
  <c r="W1592" i="9" s="1"/>
  <c r="X1592" i="9" s="1"/>
  <c r="AW1594" i="2" s="1"/>
  <c r="F2749" i="9"/>
  <c r="W2749" i="9" s="1"/>
  <c r="X2749" i="9" s="1"/>
  <c r="AW2751" i="2" s="1"/>
  <c r="F2553" i="9"/>
  <c r="W2553" i="9" s="1"/>
  <c r="X2553" i="9" s="1"/>
  <c r="AW2555" i="2" s="1"/>
  <c r="F2155" i="9"/>
  <c r="W2155" i="9" s="1"/>
  <c r="X2155" i="9" s="1"/>
  <c r="AW2157" i="2" s="1"/>
  <c r="F2067" i="9"/>
  <c r="W2067" i="9" s="1"/>
  <c r="X2067" i="9" s="1"/>
  <c r="AW2069" i="2" s="1"/>
  <c r="F2447" i="9"/>
  <c r="W2447" i="9" s="1"/>
  <c r="X2447" i="9" s="1"/>
  <c r="AW2449" i="2" s="1"/>
  <c r="F1302" i="9"/>
  <c r="W1302" i="9" s="1"/>
  <c r="X1302" i="9" s="1"/>
  <c r="AW1304" i="2" s="1"/>
  <c r="F1717" i="9"/>
  <c r="W1717" i="9" s="1"/>
  <c r="X1717" i="9" s="1"/>
  <c r="AW1719" i="2" s="1"/>
  <c r="F1113" i="9"/>
  <c r="W1113" i="9" s="1"/>
  <c r="X1113" i="9" s="1"/>
  <c r="AW1115" i="2" s="1"/>
  <c r="F1191" i="9"/>
  <c r="W1191" i="9" s="1"/>
  <c r="X1191" i="9" s="1"/>
  <c r="AW1193" i="2" s="1"/>
  <c r="F1442" i="9"/>
  <c r="W1442" i="9" s="1"/>
  <c r="X1442" i="9" s="1"/>
  <c r="AW1444" i="2" s="1"/>
  <c r="F990" i="9"/>
  <c r="W990" i="9" s="1"/>
  <c r="X990" i="9" s="1"/>
  <c r="AW992" i="2" s="1"/>
  <c r="F2756" i="9"/>
  <c r="W2756" i="9" s="1"/>
  <c r="X2756" i="9" s="1"/>
  <c r="AW2758" i="2" s="1"/>
  <c r="F2797" i="9"/>
  <c r="W2797" i="9" s="1"/>
  <c r="X2797" i="9" s="1"/>
  <c r="AW2799" i="2" s="1"/>
  <c r="F2517" i="9"/>
  <c r="W2517" i="9" s="1"/>
  <c r="X2517" i="9" s="1"/>
  <c r="AW2519" i="2" s="1"/>
  <c r="F2369" i="9"/>
  <c r="W2369" i="9" s="1"/>
  <c r="X2369" i="9" s="1"/>
  <c r="AW2371" i="2" s="1"/>
  <c r="F1957" i="9"/>
  <c r="W1957" i="9" s="1"/>
  <c r="X1957" i="9" s="1"/>
  <c r="AW1959" i="2" s="1"/>
  <c r="F1105" i="9"/>
  <c r="W1105" i="9" s="1"/>
  <c r="X1105" i="9" s="1"/>
  <c r="AW1107" i="2" s="1"/>
  <c r="F1153" i="9"/>
  <c r="W1153" i="9" s="1"/>
  <c r="X1153" i="9" s="1"/>
  <c r="AW1155" i="2" s="1"/>
  <c r="F2948" i="9"/>
  <c r="W2948" i="9" s="1"/>
  <c r="X2948" i="9" s="1"/>
  <c r="AW2950" i="2" s="1"/>
  <c r="F2896" i="9"/>
  <c r="W2896" i="9" s="1"/>
  <c r="X2896" i="9" s="1"/>
  <c r="AW2898" i="2" s="1"/>
  <c r="F2171" i="9"/>
  <c r="W2171" i="9" s="1"/>
  <c r="X2171" i="9" s="1"/>
  <c r="AW2173" i="2" s="1"/>
  <c r="F2001" i="9"/>
  <c r="W2001" i="9" s="1"/>
  <c r="X2001" i="9" s="1"/>
  <c r="AW2003" i="2" s="1"/>
  <c r="F2027" i="9"/>
  <c r="W2027" i="9" s="1"/>
  <c r="X2027" i="9" s="1"/>
  <c r="AW2029" i="2" s="1"/>
  <c r="F2489" i="9"/>
  <c r="W2489" i="9" s="1"/>
  <c r="X2489" i="9" s="1"/>
  <c r="AW2491" i="2" s="1"/>
  <c r="F1610" i="9"/>
  <c r="W1610" i="9" s="1"/>
  <c r="X1610" i="9" s="1"/>
  <c r="AW1612" i="2" s="1"/>
  <c r="F2585" i="9"/>
  <c r="W2585" i="9" s="1"/>
  <c r="X2585" i="9" s="1"/>
  <c r="AW2587" i="2" s="1"/>
  <c r="F2789" i="9"/>
  <c r="W2789" i="9" s="1"/>
  <c r="X2789" i="9" s="1"/>
  <c r="AW2791" i="2" s="1"/>
  <c r="F1959" i="9"/>
  <c r="W1959" i="9" s="1"/>
  <c r="X1959" i="9" s="1"/>
  <c r="AW1961" i="2" s="1"/>
  <c r="F2188" i="9"/>
  <c r="W2188" i="9" s="1"/>
  <c r="X2188" i="9" s="1"/>
  <c r="AW2190" i="2" s="1"/>
  <c r="F1307" i="9"/>
  <c r="W1307" i="9" s="1"/>
  <c r="X1307" i="9" s="1"/>
  <c r="AW1309" i="2" s="1"/>
  <c r="F2168" i="9"/>
  <c r="W2168" i="9" s="1"/>
  <c r="X2168" i="9" s="1"/>
  <c r="AW2170" i="2" s="1"/>
  <c r="F2580" i="9"/>
  <c r="W2580" i="9" s="1"/>
  <c r="X2580" i="9" s="1"/>
  <c r="AW2582" i="2" s="1"/>
  <c r="F2963" i="9"/>
  <c r="W2963" i="9" s="1"/>
  <c r="X2963" i="9" s="1"/>
  <c r="AW2965" i="2" s="1"/>
  <c r="F2767" i="9"/>
  <c r="W2767" i="9" s="1"/>
  <c r="X2767" i="9" s="1"/>
  <c r="AW2769" i="2" s="1"/>
  <c r="F1939" i="9"/>
  <c r="W1939" i="9" s="1"/>
  <c r="X1939" i="9" s="1"/>
  <c r="AW1941" i="2" s="1"/>
  <c r="F2167" i="9"/>
  <c r="W2167" i="9" s="1"/>
  <c r="X2167" i="9" s="1"/>
  <c r="AW2169" i="2" s="1"/>
  <c r="F1298" i="9"/>
  <c r="W1298" i="9" s="1"/>
  <c r="X1298" i="9" s="1"/>
  <c r="AW1300" i="2" s="1"/>
  <c r="F871" i="9"/>
  <c r="W871" i="9" s="1"/>
  <c r="X871" i="9" s="1"/>
  <c r="AW873" i="2" s="1"/>
  <c r="F2493" i="9"/>
  <c r="W2493" i="9" s="1"/>
  <c r="X2493" i="9" s="1"/>
  <c r="AW2495" i="2" s="1"/>
  <c r="F1451" i="9"/>
  <c r="W1451" i="9" s="1"/>
  <c r="X1451" i="9" s="1"/>
  <c r="AW1453" i="2" s="1"/>
  <c r="F967" i="9"/>
  <c r="W967" i="9" s="1"/>
  <c r="X967" i="9" s="1"/>
  <c r="AW969" i="2" s="1"/>
  <c r="F1239" i="9"/>
  <c r="W1239" i="9" s="1"/>
  <c r="X1239" i="9" s="1"/>
  <c r="AW1241" i="2" s="1"/>
  <c r="F2103" i="9"/>
  <c r="W2103" i="9" s="1"/>
  <c r="X2103" i="9" s="1"/>
  <c r="AW2105" i="2" s="1"/>
  <c r="F2713" i="9"/>
  <c r="W2713" i="9" s="1"/>
  <c r="X2713" i="9" s="1"/>
  <c r="AW2715" i="2" s="1"/>
  <c r="F1558" i="9"/>
  <c r="W1558" i="9" s="1"/>
  <c r="X1558" i="9" s="1"/>
  <c r="AW1560" i="2" s="1"/>
  <c r="F910" i="9"/>
  <c r="W910" i="9" s="1"/>
  <c r="X910" i="9" s="1"/>
  <c r="AW912" i="2" s="1"/>
  <c r="F1814" i="9"/>
  <c r="W1814" i="9" s="1"/>
  <c r="X1814" i="9" s="1"/>
  <c r="AW1816" i="2" s="1"/>
  <c r="F1325" i="9"/>
  <c r="W1325" i="9" s="1"/>
  <c r="X1325" i="9" s="1"/>
  <c r="AW1327" i="2" s="1"/>
  <c r="F2568" i="9"/>
  <c r="W2568" i="9" s="1"/>
  <c r="X2568" i="9" s="1"/>
  <c r="AW2570" i="2" s="1"/>
  <c r="F854" i="9"/>
  <c r="W854" i="9" s="1"/>
  <c r="X854" i="9" s="1"/>
  <c r="AW856" i="2" s="1"/>
  <c r="F1097" i="9"/>
  <c r="W1097" i="9" s="1"/>
  <c r="X1097" i="9" s="1"/>
  <c r="AW1099" i="2" s="1"/>
  <c r="F985" i="9"/>
  <c r="W985" i="9" s="1"/>
  <c r="X985" i="9" s="1"/>
  <c r="AW987" i="2" s="1"/>
  <c r="F1282" i="9"/>
  <c r="W1282" i="9" s="1"/>
  <c r="X1282" i="9" s="1"/>
  <c r="AW1284" i="2" s="1"/>
  <c r="F885" i="9"/>
  <c r="W885" i="9" s="1"/>
  <c r="X885" i="9" s="1"/>
  <c r="AW887" i="2" s="1"/>
  <c r="F1606" i="9"/>
  <c r="W1606" i="9" s="1"/>
  <c r="X1606" i="9" s="1"/>
  <c r="AW1608" i="2" s="1"/>
  <c r="F1418" i="9"/>
  <c r="W1418" i="9" s="1"/>
  <c r="X1418" i="9" s="1"/>
  <c r="AW1420" i="2" s="1"/>
  <c r="F1062" i="9"/>
  <c r="W1062" i="9" s="1"/>
  <c r="X1062" i="9" s="1"/>
  <c r="AW1064" i="2" s="1"/>
  <c r="F2839" i="9"/>
  <c r="W2839" i="9" s="1"/>
  <c r="X2839" i="9" s="1"/>
  <c r="AW2841" i="2" s="1"/>
  <c r="F2745" i="9"/>
  <c r="W2745" i="9" s="1"/>
  <c r="X2745" i="9" s="1"/>
  <c r="AW2747" i="2" s="1"/>
  <c r="F2859" i="9"/>
  <c r="W2859" i="9" s="1"/>
  <c r="X2859" i="9" s="1"/>
  <c r="AW2861" i="2" s="1"/>
  <c r="F980" i="9"/>
  <c r="W980" i="9" s="1"/>
  <c r="X980" i="9" s="1"/>
  <c r="AW982" i="2" s="1"/>
  <c r="F2792" i="9"/>
  <c r="W2792" i="9" s="1"/>
  <c r="X2792" i="9" s="1"/>
  <c r="AW2794" i="2" s="1"/>
  <c r="F1838" i="9"/>
  <c r="W1838" i="9" s="1"/>
  <c r="X1838" i="9" s="1"/>
  <c r="AW1840" i="2" s="1"/>
  <c r="F2714" i="9"/>
  <c r="W2714" i="9" s="1"/>
  <c r="X2714" i="9" s="1"/>
  <c r="AW2716" i="2" s="1"/>
  <c r="F2537" i="9"/>
  <c r="W2537" i="9" s="1"/>
  <c r="X2537" i="9" s="1"/>
  <c r="AW2539" i="2" s="1"/>
  <c r="F1898" i="9"/>
  <c r="W1898" i="9" s="1"/>
  <c r="X1898" i="9" s="1"/>
  <c r="AW1900" i="2" s="1"/>
  <c r="F1237" i="9"/>
  <c r="W1237" i="9" s="1"/>
  <c r="X1237" i="9" s="1"/>
  <c r="AW1239" i="2" s="1"/>
  <c r="F1933" i="9"/>
  <c r="W1933" i="9" s="1"/>
  <c r="X1933" i="9" s="1"/>
  <c r="AW1935" i="2" s="1"/>
  <c r="F2279" i="9"/>
  <c r="W2279" i="9" s="1"/>
  <c r="X2279" i="9" s="1"/>
  <c r="AW2281" i="2" s="1"/>
  <c r="F927" i="9"/>
  <c r="W927" i="9" s="1"/>
  <c r="X927" i="9" s="1"/>
  <c r="AW929" i="2" s="1"/>
  <c r="F1048" i="9"/>
  <c r="W1048" i="9" s="1"/>
  <c r="X1048" i="9" s="1"/>
  <c r="AW1050" i="2" s="1"/>
  <c r="F2846" i="9"/>
  <c r="W2846" i="9" s="1"/>
  <c r="X2846" i="9" s="1"/>
  <c r="AW2848" i="2" s="1"/>
  <c r="F2099" i="9"/>
  <c r="W2099" i="9" s="1"/>
  <c r="X2099" i="9" s="1"/>
  <c r="AW2101" i="2" s="1"/>
  <c r="F2873" i="9"/>
  <c r="W2873" i="9" s="1"/>
  <c r="X2873" i="9" s="1"/>
  <c r="AW2875" i="2" s="1"/>
  <c r="F1691" i="9"/>
  <c r="W1691" i="9" s="1"/>
  <c r="X1691" i="9" s="1"/>
  <c r="AW1693" i="2" s="1"/>
  <c r="F1414" i="9"/>
  <c r="W1414" i="9" s="1"/>
  <c r="X1414" i="9" s="1"/>
  <c r="AW1416" i="2" s="1"/>
  <c r="F1997" i="9"/>
  <c r="W1997" i="9" s="1"/>
  <c r="X1997" i="9" s="1"/>
  <c r="AW1999" i="2" s="1"/>
  <c r="F1263" i="9"/>
  <c r="W1263" i="9" s="1"/>
  <c r="X1263" i="9" s="1"/>
  <c r="AW1265" i="2" s="1"/>
  <c r="F2631" i="9"/>
  <c r="W2631" i="9" s="1"/>
  <c r="X2631" i="9" s="1"/>
  <c r="AW2633" i="2" s="1"/>
  <c r="F1998" i="9"/>
  <c r="W1998" i="9" s="1"/>
  <c r="X1998" i="9" s="1"/>
  <c r="AW2000" i="2" s="1"/>
  <c r="F2108" i="9"/>
  <c r="W2108" i="9" s="1"/>
  <c r="X2108" i="9" s="1"/>
  <c r="AW2110" i="2" s="1"/>
  <c r="F1297" i="9"/>
  <c r="W1297" i="9" s="1"/>
  <c r="X1297" i="9" s="1"/>
  <c r="AW1299" i="2" s="1"/>
  <c r="F864" i="9"/>
  <c r="W864" i="9" s="1"/>
  <c r="X864" i="9" s="1"/>
  <c r="AW866" i="2" s="1"/>
  <c r="F1925" i="9"/>
  <c r="W1925" i="9" s="1"/>
  <c r="X1925" i="9" s="1"/>
  <c r="AW1927" i="2" s="1"/>
  <c r="F1406" i="9"/>
  <c r="W1406" i="9" s="1"/>
  <c r="X1406" i="9" s="1"/>
  <c r="AW1408" i="2" s="1"/>
  <c r="F2833" i="9"/>
  <c r="W2833" i="9" s="1"/>
  <c r="X2833" i="9" s="1"/>
  <c r="AW2835" i="2" s="1"/>
  <c r="F1858" i="9"/>
  <c r="W1858" i="9" s="1"/>
  <c r="X1858" i="9" s="1"/>
  <c r="AW1860" i="2" s="1"/>
  <c r="F2172" i="9"/>
  <c r="W2172" i="9" s="1"/>
  <c r="X2172" i="9" s="1"/>
  <c r="AW2174" i="2" s="1"/>
  <c r="F2803" i="9"/>
  <c r="W2803" i="9" s="1"/>
  <c r="X2803" i="9" s="1"/>
  <c r="AW2805" i="2" s="1"/>
  <c r="F2252" i="9"/>
  <c r="W2252" i="9" s="1"/>
  <c r="X2252" i="9" s="1"/>
  <c r="AW2254" i="2" s="1"/>
  <c r="F2804" i="9"/>
  <c r="W2804" i="9" s="1"/>
  <c r="X2804" i="9" s="1"/>
  <c r="AW2806" i="2" s="1"/>
  <c r="F2274" i="9"/>
  <c r="W2274" i="9" s="1"/>
  <c r="X2274" i="9" s="1"/>
  <c r="AW2276" i="2" s="1"/>
  <c r="F2814" i="9"/>
  <c r="W2814" i="9" s="1"/>
  <c r="X2814" i="9" s="1"/>
  <c r="AW2816" i="2" s="1"/>
  <c r="F2457" i="9"/>
  <c r="W2457" i="9" s="1"/>
  <c r="X2457" i="9" s="1"/>
  <c r="AW2459" i="2" s="1"/>
  <c r="F2145" i="9"/>
  <c r="W2145" i="9" s="1"/>
  <c r="X2145" i="9" s="1"/>
  <c r="AW2147" i="2" s="1"/>
  <c r="F2781" i="9"/>
  <c r="W2781" i="9" s="1"/>
  <c r="X2781" i="9" s="1"/>
  <c r="AW2783" i="2" s="1"/>
  <c r="F2126" i="9"/>
  <c r="W2126" i="9" s="1"/>
  <c r="X2126" i="9" s="1"/>
  <c r="AW2128" i="2" s="1"/>
  <c r="F2731" i="9"/>
  <c r="W2731" i="9" s="1"/>
  <c r="X2731" i="9" s="1"/>
  <c r="AW2733" i="2" s="1"/>
  <c r="F2070" i="9"/>
  <c r="W2070" i="9" s="1"/>
  <c r="X2070" i="9" s="1"/>
  <c r="AW2072" i="2" s="1"/>
  <c r="F2325" i="9"/>
  <c r="W2325" i="9" s="1"/>
  <c r="X2325" i="9" s="1"/>
  <c r="AW2327" i="2" s="1"/>
  <c r="F1482" i="9"/>
  <c r="W1482" i="9" s="1"/>
  <c r="X1482" i="9" s="1"/>
  <c r="AW1484" i="2" s="1"/>
  <c r="F2572" i="9"/>
  <c r="W2572" i="9" s="1"/>
  <c r="X2572" i="9" s="1"/>
  <c r="AW2574" i="2" s="1"/>
  <c r="F1553" i="9"/>
  <c r="W1553" i="9" s="1"/>
  <c r="X1553" i="9" s="1"/>
  <c r="AW1555" i="2" s="1"/>
  <c r="F2056" i="9"/>
  <c r="W2056" i="9" s="1"/>
  <c r="X2056" i="9" s="1"/>
  <c r="AW2058" i="2" s="1"/>
  <c r="F1764" i="9"/>
  <c r="W1764" i="9" s="1"/>
  <c r="X1764" i="9" s="1"/>
  <c r="AW1766" i="2" s="1"/>
  <c r="F1035" i="9"/>
  <c r="W1035" i="9" s="1"/>
  <c r="X1035" i="9" s="1"/>
  <c r="AW1037" i="2" s="1"/>
  <c r="F1777" i="9"/>
  <c r="W1777" i="9" s="1"/>
  <c r="X1777" i="9" s="1"/>
  <c r="AW1779" i="2" s="1"/>
  <c r="F1168" i="9"/>
  <c r="W1168" i="9" s="1"/>
  <c r="X1168" i="9" s="1"/>
  <c r="AW1170" i="2" s="1"/>
  <c r="F2033" i="9"/>
  <c r="W2033" i="9" s="1"/>
  <c r="X2033" i="9" s="1"/>
  <c r="AW2035" i="2" s="1"/>
  <c r="F1221" i="9"/>
  <c r="W1221" i="9" s="1"/>
  <c r="X1221" i="9" s="1"/>
  <c r="AW1223" i="2" s="1"/>
  <c r="F2484" i="9"/>
  <c r="W2484" i="9" s="1"/>
  <c r="X2484" i="9" s="1"/>
  <c r="AW2486" i="2" s="1"/>
  <c r="F2673" i="9"/>
  <c r="W2673" i="9" s="1"/>
  <c r="X2673" i="9" s="1"/>
  <c r="AW2675" i="2" s="1"/>
  <c r="F901" i="9"/>
  <c r="W901" i="9" s="1"/>
  <c r="X901" i="9" s="1"/>
  <c r="AW903" i="2" s="1"/>
  <c r="F1215" i="9"/>
  <c r="W1215" i="9" s="1"/>
  <c r="X1215" i="9" s="1"/>
  <c r="AW1217" i="2" s="1"/>
  <c r="F858" i="9"/>
  <c r="W858" i="9" s="1"/>
  <c r="X858" i="9" s="1"/>
  <c r="AW860" i="2" s="1"/>
  <c r="F1541" i="9"/>
  <c r="W1541" i="9" s="1"/>
  <c r="X1541" i="9" s="1"/>
  <c r="AW1543" i="2" s="1"/>
  <c r="F2045" i="9"/>
  <c r="W2045" i="9" s="1"/>
  <c r="X2045" i="9" s="1"/>
  <c r="AW2047" i="2" s="1"/>
  <c r="F2095" i="9"/>
  <c r="W2095" i="9" s="1"/>
  <c r="X2095" i="9" s="1"/>
  <c r="AW2097" i="2" s="1"/>
  <c r="F1803" i="9"/>
  <c r="W1803" i="9" s="1"/>
  <c r="X1803" i="9" s="1"/>
  <c r="AW1805" i="2" s="1"/>
  <c r="F1371" i="9"/>
  <c r="W1371" i="9" s="1"/>
  <c r="X1371" i="9" s="1"/>
  <c r="AW1373" i="2" s="1"/>
  <c r="F1067" i="9"/>
  <c r="W1067" i="9" s="1"/>
  <c r="X1067" i="9" s="1"/>
  <c r="AW1069" i="2" s="1"/>
  <c r="F1662" i="9"/>
  <c r="W1662" i="9" s="1"/>
  <c r="X1662" i="9" s="1"/>
  <c r="AW1664" i="2" s="1"/>
  <c r="F2166" i="9"/>
  <c r="W2166" i="9" s="1"/>
  <c r="X2166" i="9" s="1"/>
  <c r="AW2168" i="2" s="1"/>
  <c r="F2646" i="9"/>
  <c r="W2646" i="9" s="1"/>
  <c r="X2646" i="9" s="1"/>
  <c r="AW2648" i="2" s="1"/>
  <c r="F1245" i="9"/>
  <c r="W1245" i="9" s="1"/>
  <c r="X1245" i="9" s="1"/>
  <c r="AW1247" i="2" s="1"/>
  <c r="F2241" i="9"/>
  <c r="W2241" i="9" s="1"/>
  <c r="X2241" i="9" s="1"/>
  <c r="AW2243" i="2" s="1"/>
  <c r="F2617" i="9"/>
  <c r="W2617" i="9" s="1"/>
  <c r="X2617" i="9" s="1"/>
  <c r="AW2619" i="2" s="1"/>
  <c r="F2607" i="9"/>
  <c r="W2607" i="9" s="1"/>
  <c r="X2607" i="9" s="1"/>
  <c r="AW2609" i="2" s="1"/>
  <c r="F992" i="9"/>
  <c r="W992" i="9" s="1"/>
  <c r="X992" i="9" s="1"/>
  <c r="AW994" i="2" s="1"/>
  <c r="F2164" i="9"/>
  <c r="W2164" i="9" s="1"/>
  <c r="X2164" i="9" s="1"/>
  <c r="AW2166" i="2" s="1"/>
  <c r="F1434" i="9"/>
  <c r="W1434" i="9" s="1"/>
  <c r="X1434" i="9" s="1"/>
  <c r="AW1436" i="2" s="1"/>
  <c r="F1932" i="9"/>
  <c r="W1932" i="9" s="1"/>
  <c r="X1932" i="9" s="1"/>
  <c r="AW1934" i="2" s="1"/>
  <c r="F2677" i="9"/>
  <c r="W2677" i="9" s="1"/>
  <c r="X2677" i="9" s="1"/>
  <c r="AW2679" i="2" s="1"/>
  <c r="F2644" i="9"/>
  <c r="W2644" i="9" s="1"/>
  <c r="X2644" i="9" s="1"/>
  <c r="AW2646" i="2" s="1"/>
  <c r="F1326" i="9"/>
  <c r="W1326" i="9" s="1"/>
  <c r="X1326" i="9" s="1"/>
  <c r="AW1328" i="2" s="1"/>
  <c r="F2342" i="9"/>
  <c r="W2342" i="9" s="1"/>
  <c r="X2342" i="9" s="1"/>
  <c r="AW2344" i="2" s="1"/>
  <c r="F2650" i="9"/>
  <c r="W2650" i="9" s="1"/>
  <c r="X2650" i="9" s="1"/>
  <c r="AW2652" i="2" s="1"/>
  <c r="F1288" i="9"/>
  <c r="W1288" i="9" s="1"/>
  <c r="X1288" i="9" s="1"/>
  <c r="AW1290" i="2" s="1"/>
  <c r="F1138" i="9"/>
  <c r="W1138" i="9" s="1"/>
  <c r="X1138" i="9" s="1"/>
  <c r="AW1140" i="2" s="1"/>
  <c r="F2092" i="9"/>
  <c r="W2092" i="9" s="1"/>
  <c r="X2092" i="9" s="1"/>
  <c r="AW2094" i="2" s="1"/>
  <c r="F2158" i="9"/>
  <c r="W2158" i="9" s="1"/>
  <c r="X2158" i="9" s="1"/>
  <c r="AW2160" i="2" s="1"/>
  <c r="F1165" i="9"/>
  <c r="W1165" i="9" s="1"/>
  <c r="X1165" i="9" s="1"/>
  <c r="AW1167" i="2" s="1"/>
  <c r="F1530" i="9"/>
  <c r="W1530" i="9" s="1"/>
  <c r="X1530" i="9" s="1"/>
  <c r="AW1532" i="2" s="1"/>
  <c r="F2853" i="9"/>
  <c r="W2853" i="9" s="1"/>
  <c r="X2853" i="9" s="1"/>
  <c r="AW2855" i="2" s="1"/>
  <c r="F2605" i="9"/>
  <c r="W2605" i="9" s="1"/>
  <c r="X2605" i="9" s="1"/>
  <c r="AW2607" i="2" s="1"/>
  <c r="F2011" i="9"/>
  <c r="W2011" i="9" s="1"/>
  <c r="X2011" i="9" s="1"/>
  <c r="AW2013" i="2" s="1"/>
  <c r="F880" i="9"/>
  <c r="W880" i="9" s="1"/>
  <c r="X880" i="9" s="1"/>
  <c r="AW882" i="2" s="1"/>
  <c r="F1410" i="9"/>
  <c r="W1410" i="9" s="1"/>
  <c r="X1410" i="9" s="1"/>
  <c r="AW1412" i="2" s="1"/>
  <c r="F1748" i="9"/>
  <c r="W1748" i="9" s="1"/>
  <c r="X1748" i="9" s="1"/>
  <c r="AW1750" i="2" s="1"/>
  <c r="F2116" i="9"/>
  <c r="W2116" i="9" s="1"/>
  <c r="X2116" i="9" s="1"/>
  <c r="AW2118" i="2" s="1"/>
  <c r="F2285" i="9"/>
  <c r="W2285" i="9" s="1"/>
  <c r="X2285" i="9" s="1"/>
  <c r="AW2287" i="2" s="1"/>
  <c r="F2984" i="9"/>
  <c r="W2984" i="9" s="1"/>
  <c r="X2984" i="9" s="1"/>
  <c r="AW2986" i="2" s="1"/>
  <c r="F1064" i="9"/>
  <c r="W1064" i="9" s="1"/>
  <c r="X1064" i="9" s="1"/>
  <c r="AW1066" i="2" s="1"/>
  <c r="F2211" i="9"/>
  <c r="W2211" i="9" s="1"/>
  <c r="X2211" i="9" s="1"/>
  <c r="AW2213" i="2" s="1"/>
  <c r="F1142" i="9"/>
  <c r="W1142" i="9" s="1"/>
  <c r="X1142" i="9" s="1"/>
  <c r="AW1144" i="2" s="1"/>
  <c r="F2415" i="9"/>
  <c r="W2415" i="9" s="1"/>
  <c r="X2415" i="9" s="1"/>
  <c r="AW2417" i="2" s="1"/>
  <c r="F2975" i="9"/>
  <c r="W2975" i="9" s="1"/>
  <c r="X2975" i="9" s="1"/>
  <c r="AW2977" i="2" s="1"/>
  <c r="F2416" i="9"/>
  <c r="W2416" i="9" s="1"/>
  <c r="X2416" i="9" s="1"/>
  <c r="AW2418" i="2" s="1"/>
  <c r="F2959" i="9"/>
  <c r="W2959" i="9" s="1"/>
  <c r="X2959" i="9" s="1"/>
  <c r="AW2961" i="2" s="1"/>
  <c r="F1992" i="9"/>
  <c r="W1992" i="9" s="1"/>
  <c r="X1992" i="9" s="1"/>
  <c r="AW1994" i="2" s="1"/>
  <c r="F2192" i="9"/>
  <c r="W2192" i="9" s="1"/>
  <c r="X2192" i="9" s="1"/>
  <c r="AW2194" i="2" s="1"/>
  <c r="F1005" i="9"/>
  <c r="W1005" i="9" s="1"/>
  <c r="X1005" i="9" s="1"/>
  <c r="AW1007" i="2" s="1"/>
  <c r="F2397" i="9"/>
  <c r="W2397" i="9" s="1"/>
  <c r="X2397" i="9" s="1"/>
  <c r="AW2399" i="2" s="1"/>
  <c r="F2884" i="9"/>
  <c r="W2884" i="9" s="1"/>
  <c r="X2884" i="9" s="1"/>
  <c r="AW2886" i="2" s="1"/>
  <c r="F2337" i="9"/>
  <c r="W2337" i="9" s="1"/>
  <c r="X2337" i="9" s="1"/>
  <c r="AW2339" i="2" s="1"/>
  <c r="F1314" i="9"/>
  <c r="W1314" i="9" s="1"/>
  <c r="X1314" i="9" s="1"/>
  <c r="AW1316" i="2" s="1"/>
  <c r="F2931" i="9"/>
  <c r="W2931" i="9" s="1"/>
  <c r="X2931" i="9" s="1"/>
  <c r="AW2933" i="2" s="1"/>
  <c r="F1661" i="9"/>
  <c r="W1661" i="9" s="1"/>
  <c r="X1661" i="9" s="1"/>
  <c r="AW1663" i="2" s="1"/>
  <c r="F1746" i="9"/>
  <c r="W1746" i="9" s="1"/>
  <c r="X1746" i="9" s="1"/>
  <c r="AW1748" i="2" s="1"/>
  <c r="F1096" i="9"/>
  <c r="W1096" i="9" s="1"/>
  <c r="X1096" i="9" s="1"/>
  <c r="AW1098" i="2" s="1"/>
  <c r="F1134" i="9"/>
  <c r="W1134" i="9" s="1"/>
  <c r="X1134" i="9" s="1"/>
  <c r="AW1136" i="2" s="1"/>
  <c r="F1199" i="9"/>
  <c r="W1199" i="9" s="1"/>
  <c r="X1199" i="9" s="1"/>
  <c r="AW1201" i="2" s="1"/>
  <c r="F1514" i="9"/>
  <c r="W1514" i="9" s="1"/>
  <c r="X1514" i="9" s="1"/>
  <c r="AW1516" i="2" s="1"/>
  <c r="F1463" i="9"/>
  <c r="W1463" i="9" s="1"/>
  <c r="X1463" i="9" s="1"/>
  <c r="AW1465" i="2" s="1"/>
  <c r="F1017" i="9"/>
  <c r="W1017" i="9" s="1"/>
  <c r="X1017" i="9" s="1"/>
  <c r="AW1019" i="2" s="1"/>
  <c r="F1669" i="9"/>
  <c r="W1669" i="9" s="1"/>
  <c r="X1669" i="9" s="1"/>
  <c r="AW1671" i="2" s="1"/>
  <c r="F2364" i="9"/>
  <c r="W2364" i="9" s="1"/>
  <c r="X2364" i="9" s="1"/>
  <c r="AW2366" i="2" s="1"/>
  <c r="F2529" i="9"/>
  <c r="W2529" i="9" s="1"/>
  <c r="X2529" i="9" s="1"/>
  <c r="AW2531" i="2" s="1"/>
  <c r="F2019" i="9"/>
  <c r="W2019" i="9" s="1"/>
  <c r="X2019" i="9" s="1"/>
  <c r="AW2021" i="2" s="1"/>
  <c r="F2582" i="9"/>
  <c r="W2582" i="9" s="1"/>
  <c r="X2582" i="9" s="1"/>
  <c r="AW2584" i="2" s="1"/>
  <c r="F2143" i="9"/>
  <c r="W2143" i="9" s="1"/>
  <c r="X2143" i="9" s="1"/>
  <c r="AW2145" i="2" s="1"/>
  <c r="F2291" i="9"/>
  <c r="W2291" i="9" s="1"/>
  <c r="X2291" i="9" s="1"/>
  <c r="AW2293" i="2" s="1"/>
  <c r="F2663" i="9"/>
  <c r="W2663" i="9" s="1"/>
  <c r="X2663" i="9" s="1"/>
  <c r="AW2665" i="2" s="1"/>
  <c r="F1109" i="9"/>
  <c r="W1109" i="9" s="1"/>
  <c r="X1109" i="9" s="1"/>
  <c r="AW1111" i="2" s="1"/>
  <c r="F1761" i="9"/>
  <c r="W1761" i="9" s="1"/>
  <c r="X1761" i="9" s="1"/>
  <c r="AW1763" i="2" s="1"/>
  <c r="F1768" i="9"/>
  <c r="W1768" i="9" s="1"/>
  <c r="X1768" i="9" s="1"/>
  <c r="AW1770" i="2" s="1"/>
  <c r="F2473" i="9"/>
  <c r="W2473" i="9" s="1"/>
  <c r="X2473" i="9" s="1"/>
  <c r="AW2475" i="2" s="1"/>
  <c r="F2163" i="9"/>
  <c r="W2163" i="9" s="1"/>
  <c r="X2163" i="9" s="1"/>
  <c r="AW2165" i="2" s="1"/>
  <c r="F2924" i="9"/>
  <c r="W2924" i="9" s="1"/>
  <c r="X2924" i="9" s="1"/>
  <c r="AW2926" i="2" s="1"/>
  <c r="F986" i="9"/>
  <c r="W986" i="9" s="1"/>
  <c r="X986" i="9" s="1"/>
  <c r="AW988" i="2" s="1"/>
  <c r="F1520" i="9"/>
  <c r="W1520" i="9" s="1"/>
  <c r="X1520" i="9" s="1"/>
  <c r="AW1522" i="2" s="1"/>
  <c r="F1417" i="9"/>
  <c r="W1417" i="9" s="1"/>
  <c r="X1417" i="9" s="1"/>
  <c r="AW1419" i="2" s="1"/>
  <c r="F1792" i="9"/>
  <c r="W1792" i="9" s="1"/>
  <c r="X1792" i="9" s="1"/>
  <c r="AW1794" i="2" s="1"/>
  <c r="F2571" i="9"/>
  <c r="W2571" i="9" s="1"/>
  <c r="X2571" i="9" s="1"/>
  <c r="AW2573" i="2" s="1"/>
  <c r="F1805" i="9"/>
  <c r="W1805" i="9" s="1"/>
  <c r="X1805" i="9" s="1"/>
  <c r="AW1807" i="2" s="1"/>
  <c r="F2642" i="9"/>
  <c r="W2642" i="9" s="1"/>
  <c r="X2642" i="9" s="1"/>
  <c r="AW2644" i="2" s="1"/>
  <c r="F2830" i="9"/>
  <c r="W2830" i="9" s="1"/>
  <c r="X2830" i="9" s="1"/>
  <c r="AW2832" i="2" s="1"/>
  <c r="F2907" i="9"/>
  <c r="W2907" i="9" s="1"/>
  <c r="X2907" i="9" s="1"/>
  <c r="AW2909" i="2" s="1"/>
  <c r="F2107" i="9"/>
  <c r="W2107" i="9" s="1"/>
  <c r="X2107" i="9" s="1"/>
  <c r="AW2109" i="2" s="1"/>
  <c r="F2127" i="9"/>
  <c r="W2127" i="9" s="1"/>
  <c r="X2127" i="9" s="1"/>
  <c r="AW2129" i="2" s="1"/>
  <c r="F2406" i="9"/>
  <c r="W2406" i="9" s="1"/>
  <c r="X2406" i="9" s="1"/>
  <c r="AW2408" i="2" s="1"/>
  <c r="F1772" i="9"/>
  <c r="W1772" i="9" s="1"/>
  <c r="X1772" i="9" s="1"/>
  <c r="AW1774" i="2" s="1"/>
  <c r="F2923" i="9"/>
  <c r="W2923" i="9" s="1"/>
  <c r="X2923" i="9" s="1"/>
  <c r="AW2925" i="2" s="1"/>
  <c r="F2808" i="9"/>
  <c r="W2808" i="9" s="1"/>
  <c r="X2808" i="9" s="1"/>
  <c r="AW2810" i="2" s="1"/>
  <c r="F2769" i="9"/>
  <c r="W2769" i="9" s="1"/>
  <c r="X2769" i="9" s="1"/>
  <c r="AW2771" i="2" s="1"/>
  <c r="F2309" i="9"/>
  <c r="W2309" i="9" s="1"/>
  <c r="X2309" i="9" s="1"/>
  <c r="AW2311" i="2" s="1"/>
  <c r="F2057" i="9"/>
  <c r="W2057" i="9" s="1"/>
  <c r="X2057" i="9" s="1"/>
  <c r="AW2059" i="2" s="1"/>
  <c r="F2078" i="9"/>
  <c r="W2078" i="9" s="1"/>
  <c r="X2078" i="9" s="1"/>
  <c r="AW2080" i="2" s="1"/>
  <c r="F898" i="9"/>
  <c r="W898" i="9" s="1"/>
  <c r="X898" i="9" s="1"/>
  <c r="AW900" i="2" s="1"/>
  <c r="F2063" i="9"/>
  <c r="W2063" i="9" s="1"/>
  <c r="X2063" i="9" s="1"/>
  <c r="AW2065" i="2" s="1"/>
  <c r="F1769" i="9"/>
  <c r="W1769" i="9" s="1"/>
  <c r="X1769" i="9" s="1"/>
  <c r="AW1771" i="2" s="1"/>
  <c r="F1915" i="9"/>
  <c r="W1915" i="9" s="1"/>
  <c r="X1915" i="9" s="1"/>
  <c r="AW1917" i="2" s="1"/>
  <c r="F1235" i="9"/>
  <c r="W1235" i="9" s="1"/>
  <c r="X1235" i="9" s="1"/>
  <c r="AW1237" i="2" s="1"/>
  <c r="F2411" i="9"/>
  <c r="W2411" i="9" s="1"/>
  <c r="X2411" i="9" s="1"/>
  <c r="AW2413" i="2" s="1"/>
  <c r="F1265" i="9"/>
  <c r="W1265" i="9" s="1"/>
  <c r="X1265" i="9" s="1"/>
  <c r="AW1267" i="2" s="1"/>
  <c r="F1334" i="9"/>
  <c r="W1334" i="9" s="1"/>
  <c r="X1334" i="9" s="1"/>
  <c r="AW1336" i="2" s="1"/>
  <c r="F1922" i="9"/>
  <c r="W1922" i="9" s="1"/>
  <c r="X1922" i="9" s="1"/>
  <c r="AW1924" i="2" s="1"/>
  <c r="F1468" i="9"/>
  <c r="W1468" i="9" s="1"/>
  <c r="X1468" i="9" s="1"/>
  <c r="AW1470" i="2" s="1"/>
  <c r="F1516" i="9"/>
  <c r="W1516" i="9" s="1"/>
  <c r="X1516" i="9" s="1"/>
  <c r="AW1518" i="2" s="1"/>
  <c r="F1073" i="9"/>
  <c r="W1073" i="9" s="1"/>
  <c r="X1073" i="9" s="1"/>
  <c r="AW1075" i="2" s="1"/>
  <c r="F1572" i="9"/>
  <c r="W1572" i="9" s="1"/>
  <c r="X1572" i="9" s="1"/>
  <c r="AW1574" i="2" s="1"/>
  <c r="F1927" i="9"/>
  <c r="W1927" i="9" s="1"/>
  <c r="X1927" i="9" s="1"/>
  <c r="AW1929" i="2" s="1"/>
  <c r="F2104" i="9"/>
  <c r="W2104" i="9" s="1"/>
  <c r="X2104" i="9" s="1"/>
  <c r="AW2106" i="2" s="1"/>
  <c r="F2183" i="9"/>
  <c r="W2183" i="9" s="1"/>
  <c r="X2183" i="9" s="1"/>
  <c r="AW2185" i="2" s="1"/>
  <c r="F1517" i="9"/>
  <c r="W1517" i="9" s="1"/>
  <c r="X1517" i="9" s="1"/>
  <c r="AW1519" i="2" s="1"/>
  <c r="F2227" i="9"/>
  <c r="W2227" i="9" s="1"/>
  <c r="X2227" i="9" s="1"/>
  <c r="AW2229" i="2" s="1"/>
  <c r="F2354" i="9"/>
  <c r="W2354" i="9" s="1"/>
  <c r="X2354" i="9" s="1"/>
  <c r="AW2356" i="2" s="1"/>
  <c r="F2676" i="9"/>
  <c r="W2676" i="9" s="1"/>
  <c r="X2676" i="9" s="1"/>
  <c r="AW2678" i="2" s="1"/>
  <c r="F2988" i="9"/>
  <c r="W2988" i="9" s="1"/>
  <c r="X2988" i="9" s="1"/>
  <c r="AW2990" i="2" s="1"/>
  <c r="F2780" i="9"/>
  <c r="W2780" i="9" s="1"/>
  <c r="X2780" i="9" s="1"/>
  <c r="AW2782" i="2" s="1"/>
  <c r="F2490" i="9"/>
  <c r="W2490" i="9" s="1"/>
  <c r="X2490" i="9" s="1"/>
  <c r="AW2492" i="2" s="1"/>
  <c r="F2620" i="9"/>
  <c r="W2620" i="9" s="1"/>
  <c r="X2620" i="9" s="1"/>
  <c r="AW2622" i="2" s="1"/>
  <c r="F2077" i="9"/>
  <c r="W2077" i="9" s="1"/>
  <c r="X2077" i="9" s="1"/>
  <c r="AW2079" i="2" s="1"/>
  <c r="F2318" i="9"/>
  <c r="W2318" i="9" s="1"/>
  <c r="X2318" i="9" s="1"/>
  <c r="AW2320" i="2" s="1"/>
  <c r="F2649" i="9"/>
  <c r="W2649" i="9" s="1"/>
  <c r="X2649" i="9" s="1"/>
  <c r="AW2651" i="2" s="1"/>
  <c r="F2957" i="9"/>
  <c r="W2957" i="9" s="1"/>
  <c r="X2957" i="9" s="1"/>
  <c r="AW2959" i="2" s="1"/>
  <c r="F2763" i="9"/>
  <c r="W2763" i="9" s="1"/>
  <c r="X2763" i="9" s="1"/>
  <c r="AW2765" i="2" s="1"/>
  <c r="F2136" i="9"/>
  <c r="W2136" i="9" s="1"/>
  <c r="X2136" i="9" s="1"/>
  <c r="AW2138" i="2" s="1"/>
  <c r="F2999" i="9"/>
  <c r="W2999" i="9" s="1"/>
  <c r="X2999" i="9" s="1"/>
  <c r="AW3001" i="2" s="1"/>
  <c r="F1975" i="9"/>
  <c r="W1975" i="9" s="1"/>
  <c r="X1975" i="9" s="1"/>
  <c r="AW1977" i="2" s="1"/>
  <c r="F1964" i="9"/>
  <c r="W1964" i="9" s="1"/>
  <c r="X1964" i="9" s="1"/>
  <c r="AW1966" i="2" s="1"/>
  <c r="F847" i="9"/>
  <c r="W847" i="9" s="1"/>
  <c r="X847" i="9" s="1"/>
  <c r="AW849" i="2" s="1"/>
  <c r="F2629" i="9"/>
  <c r="W2629" i="9" s="1"/>
  <c r="X2629" i="9" s="1"/>
  <c r="AW2631" i="2" s="1"/>
  <c r="F1716" i="9"/>
  <c r="W1716" i="9" s="1"/>
  <c r="X1716" i="9" s="1"/>
  <c r="AW1718" i="2" s="1"/>
  <c r="F1831" i="9"/>
  <c r="W1831" i="9" s="1"/>
  <c r="X1831" i="9" s="1"/>
  <c r="AW1833" i="2" s="1"/>
  <c r="F1186" i="9"/>
  <c r="W1186" i="9" s="1"/>
  <c r="X1186" i="9" s="1"/>
  <c r="AW1188" i="2" s="1"/>
  <c r="F2343" i="9"/>
  <c r="W2343" i="9" s="1"/>
  <c r="X2343" i="9" s="1"/>
  <c r="AW2345" i="2" s="1"/>
  <c r="F1125" i="9"/>
  <c r="W1125" i="9" s="1"/>
  <c r="X1125" i="9" s="1"/>
  <c r="AW1127" i="2" s="1"/>
  <c r="F1267" i="9"/>
  <c r="W1267" i="9" s="1"/>
  <c r="X1267" i="9" s="1"/>
  <c r="AW1269" i="2" s="1"/>
  <c r="F1856" i="9"/>
  <c r="W1856" i="9" s="1"/>
  <c r="X1856" i="9" s="1"/>
  <c r="AW1858" i="2" s="1"/>
  <c r="F1398" i="9"/>
  <c r="W1398" i="9" s="1"/>
  <c r="X1398" i="9" s="1"/>
  <c r="AW1400" i="2" s="1"/>
  <c r="F1094" i="9"/>
  <c r="W1094" i="9" s="1"/>
  <c r="X1094" i="9" s="1"/>
  <c r="AW1096" i="2" s="1"/>
  <c r="F1694" i="9"/>
  <c r="W1694" i="9" s="1"/>
  <c r="X1694" i="9" s="1"/>
  <c r="AW1696" i="2" s="1"/>
  <c r="F1388" i="9"/>
  <c r="W1388" i="9" s="1"/>
  <c r="X1388" i="9" s="1"/>
  <c r="AW1390" i="2" s="1"/>
  <c r="F1492" i="9"/>
  <c r="W1492" i="9" s="1"/>
  <c r="X1492" i="9" s="1"/>
  <c r="AW1494" i="2" s="1"/>
  <c r="F2218" i="9"/>
  <c r="W2218" i="9" s="1"/>
  <c r="X2218" i="9" s="1"/>
  <c r="AW2220" i="2" s="1"/>
  <c r="F1521" i="9"/>
  <c r="W1521" i="9" s="1"/>
  <c r="X1521" i="9" s="1"/>
  <c r="AW1523" i="2" s="1"/>
  <c r="F1775" i="9"/>
  <c r="W1775" i="9" s="1"/>
  <c r="X1775" i="9" s="1"/>
  <c r="AW1777" i="2" s="1"/>
  <c r="F1618" i="9"/>
  <c r="W1618" i="9" s="1"/>
  <c r="X1618" i="9" s="1"/>
  <c r="AW1620" i="2" s="1"/>
  <c r="F2565" i="9"/>
  <c r="W2565" i="9" s="1"/>
  <c r="X2565" i="9" s="1"/>
  <c r="AW2567" i="2" s="1"/>
  <c r="F2401" i="9"/>
  <c r="W2401" i="9" s="1"/>
  <c r="X2401" i="9" s="1"/>
  <c r="AW2403" i="2" s="1"/>
  <c r="F2301" i="9"/>
  <c r="W2301" i="9" s="1"/>
  <c r="X2301" i="9" s="1"/>
  <c r="AW2303" i="2" s="1"/>
  <c r="F2777" i="9"/>
  <c r="W2777" i="9" s="1"/>
  <c r="X2777" i="9" s="1"/>
  <c r="AW2779" i="2" s="1"/>
  <c r="F2384" i="9"/>
  <c r="W2384" i="9" s="1"/>
  <c r="X2384" i="9" s="1"/>
  <c r="AW2386" i="2" s="1"/>
  <c r="F2575" i="9"/>
  <c r="W2575" i="9" s="1"/>
  <c r="X2575" i="9" s="1"/>
  <c r="AW2577" i="2" s="1"/>
  <c r="F2891" i="9"/>
  <c r="W2891" i="9" s="1"/>
  <c r="X2891" i="9" s="1"/>
  <c r="AW2893" i="2" s="1"/>
  <c r="F2408" i="9"/>
  <c r="W2408" i="9" s="1"/>
  <c r="X2408" i="9" s="1"/>
  <c r="AW2410" i="2" s="1"/>
  <c r="F2378" i="9"/>
  <c r="W2378" i="9" s="1"/>
  <c r="X2378" i="9" s="1"/>
  <c r="AW2380" i="2" s="1"/>
  <c r="F2268" i="9"/>
  <c r="W2268" i="9" s="1"/>
  <c r="X2268" i="9" s="1"/>
  <c r="AW2270" i="2" s="1"/>
  <c r="F2759" i="9"/>
  <c r="W2759" i="9" s="1"/>
  <c r="X2759" i="9" s="1"/>
  <c r="AW2761" i="2" s="1"/>
  <c r="F2355" i="9"/>
  <c r="W2355" i="9" s="1"/>
  <c r="X2355" i="9" s="1"/>
  <c r="AW2357" i="2" s="1"/>
  <c r="F2760" i="9"/>
  <c r="W2760" i="9" s="1"/>
  <c r="X2760" i="9" s="1"/>
  <c r="AW2762" i="2" s="1"/>
  <c r="F2819" i="9"/>
  <c r="W2819" i="9" s="1"/>
  <c r="X2819" i="9" s="1"/>
  <c r="AW2821" i="2" s="1"/>
  <c r="F2776" i="9"/>
  <c r="W2776" i="9" s="1"/>
  <c r="X2776" i="9" s="1"/>
  <c r="AW2778" i="2" s="1"/>
  <c r="F1594" i="9"/>
  <c r="W1594" i="9" s="1"/>
  <c r="X1594" i="9" s="1"/>
  <c r="AW1596" i="2" s="1"/>
  <c r="F930" i="9"/>
  <c r="W930" i="9" s="1"/>
  <c r="X930" i="9" s="1"/>
  <c r="AW932" i="2" s="1"/>
  <c r="F1931" i="9"/>
  <c r="W1931" i="9" s="1"/>
  <c r="X1931" i="9" s="1"/>
  <c r="AW1933" i="2" s="1"/>
  <c r="F2689" i="9"/>
  <c r="W2689" i="9" s="1"/>
  <c r="X2689" i="9" s="1"/>
  <c r="AW2691" i="2" s="1"/>
  <c r="F2487" i="9"/>
  <c r="W2487" i="9" s="1"/>
  <c r="X2487" i="9" s="1"/>
  <c r="AW2489" i="2" s="1"/>
  <c r="F857" i="9"/>
  <c r="W857" i="9" s="1"/>
  <c r="X857" i="9" s="1"/>
  <c r="AW859" i="2" s="1"/>
  <c r="F2547" i="9"/>
  <c r="W2547" i="9" s="1"/>
  <c r="X2547" i="9" s="1"/>
  <c r="AW2549" i="2" s="1"/>
  <c r="F2215" i="9"/>
  <c r="W2215" i="9" s="1"/>
  <c r="X2215" i="9" s="1"/>
  <c r="AW2217" i="2" s="1"/>
  <c r="F2660" i="9"/>
  <c r="W2660" i="9" s="1"/>
  <c r="X2660" i="9" s="1"/>
  <c r="AW2662" i="2" s="1"/>
  <c r="F2899" i="9"/>
  <c r="W2899" i="9" s="1"/>
  <c r="X2899" i="9" s="1"/>
  <c r="AW2901" i="2" s="1"/>
  <c r="F2965" i="9"/>
  <c r="W2965" i="9" s="1"/>
  <c r="X2965" i="9" s="1"/>
  <c r="AW2967" i="2" s="1"/>
  <c r="F1943" i="9"/>
  <c r="W1943" i="9" s="1"/>
  <c r="X1943" i="9" s="1"/>
  <c r="AW1945" i="2" s="1"/>
  <c r="F1197" i="9"/>
  <c r="W1197" i="9" s="1"/>
  <c r="X1197" i="9" s="1"/>
  <c r="AW1199" i="2" s="1"/>
  <c r="F2526" i="9"/>
  <c r="W2526" i="9" s="1"/>
  <c r="X2526" i="9" s="1"/>
  <c r="AW2528" i="2" s="1"/>
  <c r="F2200" i="9"/>
  <c r="W2200" i="9" s="1"/>
  <c r="X2200" i="9" s="1"/>
  <c r="AW2202" i="2" s="1"/>
  <c r="F2621" i="9"/>
  <c r="W2621" i="9" s="1"/>
  <c r="X2621" i="9" s="1"/>
  <c r="AW2623" i="2" s="1"/>
  <c r="F2579" i="9"/>
  <c r="W2579" i="9" s="1"/>
  <c r="X2579" i="9" s="1"/>
  <c r="AW2581" i="2" s="1"/>
  <c r="F2860" i="9"/>
  <c r="W2860" i="9" s="1"/>
  <c r="X2860" i="9" s="1"/>
  <c r="AW2862" i="2" s="1"/>
  <c r="F1823" i="9"/>
  <c r="W1823" i="9" s="1"/>
  <c r="X1823" i="9" s="1"/>
  <c r="AW1825" i="2" s="1"/>
  <c r="F1830" i="9"/>
  <c r="W1830" i="9" s="1"/>
  <c r="X1830" i="9" s="1"/>
  <c r="AW1832" i="2" s="1"/>
  <c r="F1375" i="9"/>
  <c r="W1375" i="9" s="1"/>
  <c r="X1375" i="9" s="1"/>
  <c r="AW1377" i="2" s="1"/>
  <c r="F1815" i="9"/>
  <c r="W1815" i="9" s="1"/>
  <c r="X1815" i="9" s="1"/>
  <c r="AW1817" i="2" s="1"/>
  <c r="F1593" i="9"/>
  <c r="W1593" i="9" s="1"/>
  <c r="X1593" i="9" s="1"/>
  <c r="AW1595" i="2" s="1"/>
  <c r="F2217" i="9"/>
  <c r="W2217" i="9" s="1"/>
  <c r="X2217" i="9" s="1"/>
  <c r="AW2219" i="2" s="1"/>
  <c r="F1058" i="9"/>
  <c r="W1058" i="9" s="1"/>
  <c r="X1058" i="9" s="1"/>
  <c r="AW1060" i="2" s="1"/>
  <c r="F1607" i="9"/>
  <c r="W1607" i="9" s="1"/>
  <c r="X1607" i="9" s="1"/>
  <c r="AW1609" i="2" s="1"/>
  <c r="F870" i="9"/>
  <c r="W870" i="9" s="1"/>
  <c r="X870" i="9" s="1"/>
  <c r="AW872" i="2" s="1"/>
  <c r="F1135" i="9"/>
  <c r="W1135" i="9" s="1"/>
  <c r="X1135" i="9" s="1"/>
  <c r="AW1137" i="2" s="1"/>
  <c r="F1031" i="9"/>
  <c r="W1031" i="9" s="1"/>
  <c r="X1031" i="9" s="1"/>
  <c r="AW1033" i="2" s="1"/>
  <c r="F1226" i="9"/>
  <c r="W1226" i="9" s="1"/>
  <c r="X1226" i="9" s="1"/>
  <c r="AW1228" i="2" s="1"/>
  <c r="F1686" i="9"/>
  <c r="W1686" i="9" s="1"/>
  <c r="X1686" i="9" s="1"/>
  <c r="AW1688" i="2" s="1"/>
  <c r="F1088" i="9"/>
  <c r="W1088" i="9" s="1"/>
  <c r="X1088" i="9" s="1"/>
  <c r="AW1090" i="2" s="1"/>
  <c r="F1687" i="9"/>
  <c r="W1687" i="9" s="1"/>
  <c r="X1687" i="9" s="1"/>
  <c r="AW1689" i="2" s="1"/>
  <c r="F2376" i="9"/>
  <c r="W2376" i="9" s="1"/>
  <c r="X2376" i="9" s="1"/>
  <c r="AW2378" i="2" s="1"/>
  <c r="F1880" i="9"/>
  <c r="W1880" i="9" s="1"/>
  <c r="X1880" i="9" s="1"/>
  <c r="AW1882" i="2" s="1"/>
  <c r="F1004" i="9"/>
  <c r="W1004" i="9" s="1"/>
  <c r="X1004" i="9" s="1"/>
  <c r="AW1006" i="2" s="1"/>
  <c r="F1731" i="9"/>
  <c r="W1731" i="9" s="1"/>
  <c r="X1731" i="9" s="1"/>
  <c r="AW1733" i="2" s="1"/>
  <c r="F1506" i="9"/>
  <c r="W1506" i="9" s="1"/>
  <c r="X1506" i="9" s="1"/>
  <c r="AW1508" i="2" s="1"/>
  <c r="F2799" i="9"/>
  <c r="W2799" i="9" s="1"/>
  <c r="X2799" i="9" s="1"/>
  <c r="AW2801" i="2" s="1"/>
  <c r="F1926" i="9"/>
  <c r="W1926" i="9" s="1"/>
  <c r="X1926" i="9" s="1"/>
  <c r="AW1928" i="2" s="1"/>
  <c r="F2160" i="9"/>
  <c r="W2160" i="9" s="1"/>
  <c r="X2160" i="9" s="1"/>
  <c r="AW2162" i="2" s="1"/>
  <c r="F2519" i="9"/>
  <c r="W2519" i="9" s="1"/>
  <c r="X2519" i="9" s="1"/>
  <c r="AW2521" i="2" s="1"/>
  <c r="F2162" i="9"/>
  <c r="W2162" i="9" s="1"/>
  <c r="X2162" i="9" s="1"/>
  <c r="AW2164" i="2" s="1"/>
  <c r="F2722" i="9"/>
  <c r="W2722" i="9" s="1"/>
  <c r="X2722" i="9" s="1"/>
  <c r="AW2724" i="2" s="1"/>
  <c r="F2779" i="9"/>
  <c r="W2779" i="9" s="1"/>
  <c r="X2779" i="9" s="1"/>
  <c r="AW2781" i="2" s="1"/>
  <c r="F2718" i="9"/>
  <c r="W2718" i="9" s="1"/>
  <c r="X2718" i="9" s="1"/>
  <c r="AW2720" i="2" s="1"/>
  <c r="F2979" i="9"/>
  <c r="W2979" i="9" s="1"/>
  <c r="X2979" i="9" s="1"/>
  <c r="AW2981" i="2" s="1"/>
  <c r="F2135" i="9"/>
  <c r="W2135" i="9" s="1"/>
  <c r="X2135" i="9" s="1"/>
  <c r="AW2137" i="2" s="1"/>
  <c r="F2505" i="9"/>
  <c r="W2505" i="9" s="1"/>
  <c r="X2505" i="9" s="1"/>
  <c r="AW2507" i="2" s="1"/>
  <c r="F2142" i="9"/>
  <c r="W2142" i="9" s="1"/>
  <c r="X2142" i="9" s="1"/>
  <c r="AW2144" i="2" s="1"/>
  <c r="F2651" i="9"/>
  <c r="W2651" i="9" s="1"/>
  <c r="X2651" i="9" s="1"/>
  <c r="AW2653" i="2" s="1"/>
  <c r="F2691" i="9"/>
  <c r="W2691" i="9" s="1"/>
  <c r="X2691" i="9" s="1"/>
  <c r="AW2693" i="2" s="1"/>
  <c r="F2945" i="9"/>
  <c r="W2945" i="9" s="1"/>
  <c r="X2945" i="9" s="1"/>
  <c r="AW2947" i="2" s="1"/>
  <c r="F1387" i="9"/>
  <c r="W1387" i="9" s="1"/>
  <c r="X1387" i="9" s="1"/>
  <c r="AW1389" i="2" s="1"/>
  <c r="F1446" i="9"/>
  <c r="W1446" i="9" s="1"/>
  <c r="X1446" i="9" s="1"/>
  <c r="AW1448" i="2" s="1"/>
  <c r="F1537" i="9"/>
  <c r="W1537" i="9" s="1"/>
  <c r="X1537" i="9" s="1"/>
  <c r="AW1539" i="2" s="1"/>
  <c r="F2791" i="9"/>
  <c r="W2791" i="9" s="1"/>
  <c r="X2791" i="9" s="1"/>
  <c r="AW2793" i="2" s="1"/>
  <c r="F1790" i="9"/>
  <c r="W1790" i="9" s="1"/>
  <c r="X1790" i="9" s="1"/>
  <c r="AW1792" i="2" s="1"/>
  <c r="F1098" i="9"/>
  <c r="W1098" i="9" s="1"/>
  <c r="X1098" i="9" s="1"/>
  <c r="AW1100" i="2" s="1"/>
  <c r="F2080" i="9"/>
  <c r="W2080" i="9" s="1"/>
  <c r="X2080" i="9" s="1"/>
  <c r="AW2082" i="2" s="1"/>
  <c r="F1690" i="9"/>
  <c r="W1690" i="9" s="1"/>
  <c r="X1690" i="9" s="1"/>
  <c r="AW1692" i="2" s="1"/>
  <c r="F2359" i="9"/>
  <c r="W2359" i="9" s="1"/>
  <c r="X2359" i="9" s="1"/>
  <c r="AW2361" i="2" s="1"/>
  <c r="F1102" i="9"/>
  <c r="W1102" i="9" s="1"/>
  <c r="X1102" i="9" s="1"/>
  <c r="AW1104" i="2" s="1"/>
  <c r="F1335" i="9"/>
  <c r="W1335" i="9" s="1"/>
  <c r="X1335" i="9" s="1"/>
  <c r="AW1337" i="2" s="1"/>
  <c r="F1458" i="9"/>
  <c r="W1458" i="9" s="1"/>
  <c r="X1458" i="9" s="1"/>
  <c r="AW1460" i="2" s="1"/>
  <c r="F1076" i="9"/>
  <c r="W1076" i="9" s="1"/>
  <c r="X1076" i="9" s="1"/>
  <c r="AW1078" i="2" s="1"/>
  <c r="F1305" i="9"/>
  <c r="W1305" i="9" s="1"/>
  <c r="X1305" i="9" s="1"/>
  <c r="AW1307" i="2" s="1"/>
  <c r="F1386" i="9"/>
  <c r="W1386" i="9" s="1"/>
  <c r="X1386" i="9" s="1"/>
  <c r="AW1388" i="2" s="1"/>
  <c r="F970" i="9"/>
  <c r="W970" i="9" s="1"/>
  <c r="X970" i="9" s="1"/>
  <c r="AW972" i="2" s="1"/>
  <c r="F974" i="9"/>
  <c r="W974" i="9" s="1"/>
  <c r="X974" i="9" s="1"/>
  <c r="AW976" i="2" s="1"/>
  <c r="F961" i="9"/>
  <c r="W961" i="9" s="1"/>
  <c r="X961" i="9" s="1"/>
  <c r="AW963" i="2" s="1"/>
  <c r="F1689" i="9"/>
  <c r="W1689" i="9" s="1"/>
  <c r="X1689" i="9" s="1"/>
  <c r="AW1691" i="2" s="1"/>
  <c r="F2969" i="9"/>
  <c r="W2969" i="9" s="1"/>
  <c r="X2969" i="9" s="1"/>
  <c r="AW2971" i="2" s="1"/>
  <c r="F2399" i="9"/>
  <c r="W2399" i="9" s="1"/>
  <c r="X2399" i="9" s="1"/>
  <c r="AW2401" i="2" s="1"/>
  <c r="F2296" i="9"/>
  <c r="W2296" i="9" s="1"/>
  <c r="X2296" i="9" s="1"/>
  <c r="AW2298" i="2" s="1"/>
  <c r="F2925" i="9"/>
  <c r="W2925" i="9" s="1"/>
  <c r="X2925" i="9" s="1"/>
  <c r="AW2927" i="2" s="1"/>
  <c r="F2363" i="9"/>
  <c r="W2363" i="9" s="1"/>
  <c r="X2363" i="9" s="1"/>
  <c r="AW2365" i="2" s="1"/>
  <c r="F2906" i="9"/>
  <c r="W2906" i="9" s="1"/>
  <c r="X2906" i="9" s="1"/>
  <c r="AW2908" i="2" s="1"/>
  <c r="F1663" i="9"/>
  <c r="W1663" i="9" s="1"/>
  <c r="X1663" i="9" s="1"/>
  <c r="AW1665" i="2" s="1"/>
  <c r="F2938" i="9"/>
  <c r="W2938" i="9" s="1"/>
  <c r="X2938" i="9" s="1"/>
  <c r="AW2940" i="2" s="1"/>
  <c r="F1961" i="9"/>
  <c r="W1961" i="9" s="1"/>
  <c r="X1961" i="9" s="1"/>
  <c r="AW1963" i="2" s="1"/>
  <c r="F2271" i="9"/>
  <c r="W2271" i="9" s="1"/>
  <c r="X2271" i="9" s="1"/>
  <c r="AW2273" i="2" s="1"/>
  <c r="F2889" i="9"/>
  <c r="W2889" i="9" s="1"/>
  <c r="X2889" i="9" s="1"/>
  <c r="AW2891" i="2" s="1"/>
  <c r="F2346" i="9"/>
  <c r="W2346" i="9" s="1"/>
  <c r="X2346" i="9" s="1"/>
  <c r="AW2348" i="2" s="1"/>
  <c r="F2843" i="9"/>
  <c r="W2843" i="9" s="1"/>
  <c r="X2843" i="9" s="1"/>
  <c r="AW2845" i="2" s="1"/>
  <c r="F1501" i="9"/>
  <c r="W1501" i="9" s="1"/>
  <c r="X1501" i="9" s="1"/>
  <c r="AW1503" i="2" s="1"/>
  <c r="F2037" i="9"/>
  <c r="W2037" i="9" s="1"/>
  <c r="X2037" i="9" s="1"/>
  <c r="AW2039" i="2" s="1"/>
  <c r="F1617" i="9"/>
  <c r="W1617" i="9" s="1"/>
  <c r="X1617" i="9" s="1"/>
  <c r="AW1619" i="2" s="1"/>
  <c r="F844" i="9"/>
  <c r="W844" i="9" s="1"/>
  <c r="X844" i="9" s="1"/>
  <c r="AW846" i="2" s="1"/>
  <c r="F1682" i="9"/>
  <c r="W1682" i="9" s="1"/>
  <c r="X1682" i="9" s="1"/>
  <c r="AW1684" i="2" s="1"/>
  <c r="F1877" i="9"/>
  <c r="W1877" i="9" s="1"/>
  <c r="X1877" i="9" s="1"/>
  <c r="AW1879" i="2" s="1"/>
  <c r="F951" i="9"/>
  <c r="W951" i="9" s="1"/>
  <c r="X951" i="9" s="1"/>
  <c r="AW953" i="2" s="1"/>
  <c r="F1210" i="9"/>
  <c r="W1210" i="9" s="1"/>
  <c r="X1210" i="9" s="1"/>
  <c r="AW1212" i="2" s="1"/>
  <c r="F1548" i="9"/>
  <c r="W1548" i="9" s="1"/>
  <c r="X1548" i="9" s="1"/>
  <c r="AW1550" i="2" s="1"/>
  <c r="F1337" i="9"/>
  <c r="W1337" i="9" s="1"/>
  <c r="X1337" i="9" s="1"/>
  <c r="AW1339" i="2" s="1"/>
  <c r="F2430" i="9"/>
  <c r="W2430" i="9" s="1"/>
  <c r="X2430" i="9" s="1"/>
  <c r="AW2432" i="2" s="1"/>
  <c r="F1511" i="9"/>
  <c r="W1511" i="9" s="1"/>
  <c r="X1511" i="9" s="1"/>
  <c r="AW1513" i="2" s="1"/>
  <c r="F2858" i="9"/>
  <c r="W2858" i="9" s="1"/>
  <c r="X2858" i="9" s="1"/>
  <c r="AW2860" i="2" s="1"/>
  <c r="F916" i="9"/>
  <c r="W916" i="9" s="1"/>
  <c r="X916" i="9" s="1"/>
  <c r="AW918" i="2" s="1"/>
  <c r="F1224" i="9"/>
  <c r="W1224" i="9" s="1"/>
  <c r="X1224" i="9" s="1"/>
  <c r="AW1226" i="2" s="1"/>
  <c r="F878" i="9"/>
  <c r="W878" i="9" s="1"/>
  <c r="X878" i="9" s="1"/>
  <c r="AW880" i="2" s="1"/>
  <c r="F1157" i="9"/>
  <c r="W1157" i="9" s="1"/>
  <c r="X1157" i="9" s="1"/>
  <c r="AW1159" i="2" s="1"/>
  <c r="F1528" i="9"/>
  <c r="W1528" i="9" s="1"/>
  <c r="X1528" i="9" s="1"/>
  <c r="AW1530" i="2" s="1"/>
  <c r="F1230" i="9"/>
  <c r="W1230" i="9" s="1"/>
  <c r="X1230" i="9" s="1"/>
  <c r="AW1232" i="2" s="1"/>
  <c r="F1703" i="9"/>
  <c r="W1703" i="9" s="1"/>
  <c r="X1703" i="9" s="1"/>
  <c r="AW1705" i="2" s="1"/>
  <c r="F1495" i="9"/>
  <c r="W1495" i="9" s="1"/>
  <c r="X1495" i="9" s="1"/>
  <c r="AW1497" i="2" s="1"/>
  <c r="F2949" i="9"/>
  <c r="W2949" i="9" s="1"/>
  <c r="X2949" i="9" s="1"/>
  <c r="AW2951" i="2" s="1"/>
  <c r="F1967" i="9"/>
  <c r="W1967" i="9" s="1"/>
  <c r="X1967" i="9" s="1"/>
  <c r="AW1969" i="2" s="1"/>
  <c r="F2205" i="9"/>
  <c r="W2205" i="9" s="1"/>
  <c r="X2205" i="9" s="1"/>
  <c r="AW2207" i="2" s="1"/>
  <c r="F1995" i="9"/>
  <c r="W1995" i="9" s="1"/>
  <c r="X1995" i="9" s="1"/>
  <c r="AW1997" i="2" s="1"/>
  <c r="F2075" i="9"/>
  <c r="W2075" i="9" s="1"/>
  <c r="X2075" i="9" s="1"/>
  <c r="AW2077" i="2" s="1"/>
  <c r="F2771" i="9"/>
  <c r="W2771" i="9" s="1"/>
  <c r="X2771" i="9" s="1"/>
  <c r="AW2773" i="2" s="1"/>
  <c r="F2829" i="9"/>
  <c r="W2829" i="9" s="1"/>
  <c r="X2829" i="9" s="1"/>
  <c r="AW2831" i="2" s="1"/>
  <c r="F2699" i="9"/>
  <c r="W2699" i="9" s="1"/>
  <c r="X2699" i="9" s="1"/>
  <c r="AW2701" i="2" s="1"/>
  <c r="F2970" i="9"/>
  <c r="W2970" i="9" s="1"/>
  <c r="X2970" i="9" s="1"/>
  <c r="AW2972" i="2" s="1"/>
  <c r="F2635" i="9"/>
  <c r="W2635" i="9" s="1"/>
  <c r="X2635" i="9" s="1"/>
  <c r="AW2637" i="2" s="1"/>
  <c r="F1626" i="9"/>
  <c r="W1626" i="9" s="1"/>
  <c r="X1626" i="9" s="1"/>
  <c r="AW1628" i="2" s="1"/>
  <c r="F971" i="9"/>
  <c r="W971" i="9" s="1"/>
  <c r="X971" i="9" s="1"/>
  <c r="AW973" i="2" s="1"/>
  <c r="F2173" i="9"/>
  <c r="W2173" i="9" s="1"/>
  <c r="X2173" i="9" s="1"/>
  <c r="AW2175" i="2" s="1"/>
  <c r="F1751" i="9"/>
  <c r="W1751" i="9" s="1"/>
  <c r="X1751" i="9" s="1"/>
  <c r="AW1753" i="2" s="1"/>
  <c r="F1566" i="9"/>
  <c r="W1566" i="9" s="1"/>
  <c r="X1566" i="9" s="1"/>
  <c r="AW1568" i="2" s="1"/>
  <c r="F1351" i="9"/>
  <c r="W1351" i="9" s="1"/>
  <c r="X1351" i="9" s="1"/>
  <c r="AW1353" i="2" s="1"/>
  <c r="F2445" i="9"/>
  <c r="W2445" i="9" s="1"/>
  <c r="X2445" i="9" s="1"/>
  <c r="AW2447" i="2" s="1"/>
  <c r="F1515" i="9"/>
  <c r="W1515" i="9" s="1"/>
  <c r="X1515" i="9" s="1"/>
  <c r="AW1517" i="2" s="1"/>
  <c r="F2929" i="9"/>
  <c r="W2929" i="9" s="1"/>
  <c r="X2929" i="9" s="1"/>
  <c r="AW2931" i="2" s="1"/>
  <c r="F1534" i="9"/>
  <c r="W1534" i="9" s="1"/>
  <c r="X1534" i="9" s="1"/>
  <c r="AW1536" i="2" s="1"/>
  <c r="F846" i="9"/>
  <c r="W846" i="9" s="1"/>
  <c r="X846" i="9" s="1"/>
  <c r="AW848" i="2" s="1"/>
  <c r="F1249" i="9"/>
  <c r="W1249" i="9" s="1"/>
  <c r="X1249" i="9" s="1"/>
  <c r="AW1251" i="2" s="1"/>
  <c r="F1724" i="9"/>
  <c r="W1724" i="9" s="1"/>
  <c r="X1724" i="9" s="1"/>
  <c r="AW1726" i="2" s="1"/>
  <c r="F1444" i="9"/>
  <c r="W1444" i="9" s="1"/>
  <c r="X1444" i="9" s="1"/>
  <c r="AW1446" i="2" s="1"/>
  <c r="F1945" i="9"/>
  <c r="W1945" i="9" s="1"/>
  <c r="X1945" i="9" s="1"/>
  <c r="AW1947" i="2" s="1"/>
  <c r="F1547" i="9"/>
  <c r="W1547" i="9" s="1"/>
  <c r="X1547" i="9" s="1"/>
  <c r="AW1549" i="2" s="1"/>
  <c r="F1130" i="9"/>
  <c r="W1130" i="9" s="1"/>
  <c r="X1130" i="9" s="1"/>
  <c r="AW1132" i="2" s="1"/>
  <c r="F1647" i="9"/>
  <c r="W1647" i="9" s="1"/>
  <c r="X1647" i="9" s="1"/>
  <c r="AW1649" i="2" s="1"/>
  <c r="F2801" i="9"/>
  <c r="W2801" i="9" s="1"/>
  <c r="X2801" i="9" s="1"/>
  <c r="AW2803" i="2" s="1"/>
  <c r="F1976" i="9"/>
  <c r="W1976" i="9" s="1"/>
  <c r="X1976" i="9" s="1"/>
  <c r="AW1978" i="2" s="1"/>
  <c r="F2304" i="9"/>
  <c r="W2304" i="9" s="1"/>
  <c r="X2304" i="9" s="1"/>
  <c r="AW2306" i="2" s="1"/>
  <c r="F2734" i="9"/>
  <c r="W2734" i="9" s="1"/>
  <c r="X2734" i="9" s="1"/>
  <c r="AW2736" i="2" s="1"/>
  <c r="F2785" i="9"/>
  <c r="W2785" i="9" s="1"/>
  <c r="X2785" i="9" s="1"/>
  <c r="AW2787" i="2" s="1"/>
  <c r="F2726" i="9"/>
  <c r="W2726" i="9" s="1"/>
  <c r="X2726" i="9" s="1"/>
  <c r="AW2728" i="2" s="1"/>
  <c r="F1911" i="9"/>
  <c r="W1911" i="9" s="1"/>
  <c r="X1911" i="9" s="1"/>
  <c r="AW1913" i="2" s="1"/>
  <c r="F2147" i="9"/>
  <c r="W2147" i="9" s="1"/>
  <c r="X2147" i="9" s="1"/>
  <c r="AW2149" i="2" s="1"/>
  <c r="F1445" i="9"/>
  <c r="W1445" i="9" s="1"/>
  <c r="X1445" i="9" s="1"/>
  <c r="AW1447" i="2" s="1"/>
  <c r="F2278" i="9"/>
  <c r="W2278" i="9" s="1"/>
  <c r="X2278" i="9" s="1"/>
  <c r="AW2280" i="2" s="1"/>
  <c r="F2709" i="9"/>
  <c r="W2709" i="9" s="1"/>
  <c r="X2709" i="9" s="1"/>
  <c r="AW2711" i="2" s="1"/>
  <c r="F2762" i="9"/>
  <c r="W2762" i="9" s="1"/>
  <c r="X2762" i="9" s="1"/>
  <c r="AW2764" i="2" s="1"/>
  <c r="F2886" i="9"/>
  <c r="W2886" i="9" s="1"/>
  <c r="X2886" i="9" s="1"/>
  <c r="AW2888" i="2" s="1"/>
  <c r="F2909" i="9"/>
  <c r="W2909" i="9" s="1"/>
  <c r="X2909" i="9" s="1"/>
  <c r="AW2911" i="2" s="1"/>
  <c r="F2390" i="9"/>
  <c r="W2390" i="9" s="1"/>
  <c r="X2390" i="9" s="1"/>
  <c r="AW2392" i="2" s="1"/>
  <c r="F1565" i="9"/>
  <c r="W1565" i="9" s="1"/>
  <c r="X1565" i="9" s="1"/>
  <c r="AW1567" i="2" s="1"/>
  <c r="F891" i="9"/>
  <c r="W891" i="9" s="1"/>
  <c r="X891" i="9" s="1"/>
  <c r="AW893" i="2" s="1"/>
  <c r="F2047" i="9"/>
  <c r="W2047" i="9" s="1"/>
  <c r="X2047" i="9" s="1"/>
  <c r="AW2049" i="2" s="1"/>
  <c r="F1678" i="9"/>
  <c r="W1678" i="9" s="1"/>
  <c r="X1678" i="9" s="1"/>
  <c r="AW1680" i="2" s="1"/>
  <c r="F1163" i="9"/>
  <c r="W1163" i="9" s="1"/>
  <c r="X1163" i="9" s="1"/>
  <c r="AW1165" i="2" s="1"/>
  <c r="F1233" i="9"/>
  <c r="W1233" i="9" s="1"/>
  <c r="X1233" i="9" s="1"/>
  <c r="AW1235" i="2" s="1"/>
  <c r="F1848" i="9"/>
  <c r="W1848" i="9" s="1"/>
  <c r="X1848" i="9" s="1"/>
  <c r="AW1850" i="2" s="1"/>
  <c r="F1460" i="9"/>
  <c r="W1460" i="9" s="1"/>
  <c r="X1460" i="9" s="1"/>
  <c r="AW1462" i="2" s="1"/>
  <c r="F2514" i="9"/>
  <c r="W2514" i="9" s="1"/>
  <c r="X2514" i="9" s="1"/>
  <c r="AW2516" i="2" s="1"/>
  <c r="F1435" i="9"/>
  <c r="W1435" i="9" s="1"/>
  <c r="X1435" i="9" s="1"/>
  <c r="AW1437" i="2" s="1"/>
  <c r="F1430" i="9"/>
  <c r="W1430" i="9" s="1"/>
  <c r="X1430" i="9" s="1"/>
  <c r="AW1432" i="2" s="1"/>
  <c r="F1697" i="9"/>
  <c r="W1697" i="9" s="1"/>
  <c r="X1697" i="9" s="1"/>
  <c r="AW1699" i="2" s="1"/>
  <c r="F1556" i="9"/>
  <c r="W1556" i="9" s="1"/>
  <c r="X1556" i="9" s="1"/>
  <c r="AW1558" i="2" s="1"/>
  <c r="F905" i="9"/>
  <c r="W905" i="9" s="1"/>
  <c r="X905" i="9" s="1"/>
  <c r="AW907" i="2" s="1"/>
  <c r="F2300" i="9"/>
  <c r="W2300" i="9" s="1"/>
  <c r="X2300" i="9" s="1"/>
  <c r="AW2302" i="2" s="1"/>
  <c r="F1788" i="9"/>
  <c r="W1788" i="9" s="1"/>
  <c r="X1788" i="9" s="1"/>
  <c r="AW1790" i="2" s="1"/>
  <c r="F1322" i="9"/>
  <c r="W1322" i="9" s="1"/>
  <c r="X1322" i="9" s="1"/>
  <c r="AW1324" i="2" s="1"/>
  <c r="F1000" i="9"/>
  <c r="W1000" i="9" s="1"/>
  <c r="X1000" i="9" s="1"/>
  <c r="AW1002" i="2" s="1"/>
  <c r="F859" i="9"/>
  <c r="W859" i="9" s="1"/>
  <c r="X859" i="9" s="1"/>
  <c r="AW861" i="2" s="1"/>
  <c r="F2772" i="9"/>
  <c r="W2772" i="9" s="1"/>
  <c r="X2772" i="9" s="1"/>
  <c r="AW2774" i="2" s="1"/>
  <c r="F2561" i="9"/>
  <c r="W2561" i="9" s="1"/>
  <c r="X2561" i="9" s="1"/>
  <c r="AW2563" i="2" s="1"/>
  <c r="F1719" i="9"/>
  <c r="W1719" i="9" s="1"/>
  <c r="X1719" i="9" s="1"/>
  <c r="AW1721" i="2" s="1"/>
  <c r="F2912" i="9"/>
  <c r="W2912" i="9" s="1"/>
  <c r="X2912" i="9" s="1"/>
  <c r="AW2914" i="2" s="1"/>
  <c r="F1676" i="9"/>
  <c r="W1676" i="9" s="1"/>
  <c r="X1676" i="9" s="1"/>
  <c r="AW1678" i="2" s="1"/>
  <c r="F2947" i="9"/>
  <c r="W2947" i="9" s="1"/>
  <c r="X2947" i="9" s="1"/>
  <c r="AW2949" i="2" s="1"/>
  <c r="F1974" i="9"/>
  <c r="W1974" i="9" s="1"/>
  <c r="X1974" i="9" s="1"/>
  <c r="AW1976" i="2" s="1"/>
  <c r="F2743" i="9"/>
  <c r="W2743" i="9" s="1"/>
  <c r="X2743" i="9" s="1"/>
  <c r="AW2745" i="2" s="1"/>
  <c r="F2545" i="9"/>
  <c r="W2545" i="9" s="1"/>
  <c r="X2545" i="9" s="1"/>
  <c r="AW2547" i="2" s="1"/>
  <c r="F1670" i="9"/>
  <c r="W1670" i="9" s="1"/>
  <c r="X1670" i="9" s="1"/>
  <c r="AW1672" i="2" s="1"/>
  <c r="F2890" i="9"/>
  <c r="W2890" i="9" s="1"/>
  <c r="X2890" i="9" s="1"/>
  <c r="AW2892" i="2" s="1"/>
  <c r="F1625" i="9"/>
  <c r="W1625" i="9" s="1"/>
  <c r="X1625" i="9" s="1"/>
  <c r="AW1627" i="2" s="1"/>
  <c r="F2854" i="9"/>
  <c r="W2854" i="9" s="1"/>
  <c r="X2854" i="9" s="1"/>
  <c r="AW2856" i="2" s="1"/>
  <c r="F1884" i="9"/>
  <c r="W1884" i="9" s="1"/>
  <c r="X1884" i="9" s="1"/>
  <c r="AW1886" i="2" s="1"/>
  <c r="F2347" i="9"/>
  <c r="W2347" i="9" s="1"/>
  <c r="X2347" i="9" s="1"/>
  <c r="AW2349" i="2" s="1"/>
  <c r="F1737" i="9"/>
  <c r="W1737" i="9" s="1"/>
  <c r="X1737" i="9" s="1"/>
  <c r="AW1739" i="2" s="1"/>
  <c r="F1028" i="9"/>
  <c r="W1028" i="9" s="1"/>
  <c r="X1028" i="9" s="1"/>
  <c r="AW1030" i="2" s="1"/>
  <c r="F1840" i="9"/>
  <c r="W1840" i="9" s="1"/>
  <c r="X1840" i="9" s="1"/>
  <c r="AW1842" i="2" s="1"/>
  <c r="F2577" i="9"/>
  <c r="W2577" i="9" s="1"/>
  <c r="X2577" i="9" s="1"/>
  <c r="AW2579" i="2" s="1"/>
  <c r="F2232" i="9"/>
  <c r="W2232" i="9" s="1"/>
  <c r="X2232" i="9" s="1"/>
  <c r="AW2234" i="2" s="1"/>
  <c r="F2421" i="9"/>
  <c r="W2421" i="9" s="1"/>
  <c r="X2421" i="9" s="1"/>
  <c r="AW2423" i="2" s="1"/>
  <c r="F2170" i="9"/>
  <c r="W2170" i="9" s="1"/>
  <c r="X2170" i="9" s="1"/>
  <c r="AW2172" i="2" s="1"/>
  <c r="F2604" i="9"/>
  <c r="W2604" i="9" s="1"/>
  <c r="X2604" i="9" s="1"/>
  <c r="AW2606" i="2" s="1"/>
  <c r="F2653" i="9"/>
  <c r="W2653" i="9" s="1"/>
  <c r="X2653" i="9" s="1"/>
  <c r="AW2655" i="2" s="1"/>
  <c r="F2315" i="9"/>
  <c r="W2315" i="9" s="1"/>
  <c r="X2315" i="9" s="1"/>
  <c r="AW2317" i="2" s="1"/>
  <c r="F2820" i="9"/>
  <c r="W2820" i="9" s="1"/>
  <c r="X2820" i="9" s="1"/>
  <c r="AW2822" i="2" s="1"/>
  <c r="F2993" i="9"/>
  <c r="W2993" i="9" s="1"/>
  <c r="X2993" i="9" s="1"/>
  <c r="AW2995" i="2" s="1"/>
  <c r="F1496" i="9"/>
  <c r="W1496" i="9" s="1"/>
  <c r="X1496" i="9" s="1"/>
  <c r="AW1498" i="2" s="1"/>
  <c r="F2121" i="9"/>
  <c r="W2121" i="9" s="1"/>
  <c r="X2121" i="9" s="1"/>
  <c r="AW2123" i="2" s="1"/>
  <c r="F2456" i="9"/>
  <c r="W2456" i="9" s="1"/>
  <c r="X2456" i="9" s="1"/>
  <c r="AW2458" i="2" s="1"/>
  <c r="F2632" i="9"/>
  <c r="W2632" i="9" s="1"/>
  <c r="X2632" i="9" s="1"/>
  <c r="AW2634" i="2" s="1"/>
  <c r="F2954" i="9"/>
  <c r="W2954" i="9" s="1"/>
  <c r="X2954" i="9" s="1"/>
  <c r="AW2956" i="2" s="1"/>
  <c r="F2758" i="9"/>
  <c r="W2758" i="9" s="1"/>
  <c r="X2758" i="9" s="1"/>
  <c r="AW2760" i="2" s="1"/>
  <c r="F2784" i="9"/>
  <c r="W2784" i="9" s="1"/>
  <c r="X2784" i="9" s="1"/>
  <c r="AW2786" i="2" s="1"/>
  <c r="F1426" i="9"/>
  <c r="W1426" i="9" s="1"/>
  <c r="X1426" i="9" s="1"/>
  <c r="AW1428" i="2" s="1"/>
  <c r="F1404" i="9"/>
  <c r="W1404" i="9" s="1"/>
  <c r="X1404" i="9" s="1"/>
  <c r="AW1406" i="2" s="1"/>
  <c r="F1896" i="9"/>
  <c r="W1896" i="9" s="1"/>
  <c r="X1896" i="9" s="1"/>
  <c r="AW1898" i="2" s="1"/>
  <c r="F1555" i="9"/>
  <c r="W1555" i="9" s="1"/>
  <c r="X1555" i="9" s="1"/>
  <c r="AW1557" i="2" s="1"/>
  <c r="F1727" i="9"/>
  <c r="W1727" i="9" s="1"/>
  <c r="X1727" i="9" s="1"/>
  <c r="AW1729" i="2" s="1"/>
  <c r="F1093" i="9"/>
  <c r="W1093" i="9" s="1"/>
  <c r="X1093" i="9" s="1"/>
  <c r="AW1095" i="2" s="1"/>
  <c r="F1585" i="9"/>
  <c r="W1585" i="9" s="1"/>
  <c r="X1585" i="9" s="1"/>
  <c r="AW1587" i="2" s="1"/>
  <c r="F958" i="9"/>
  <c r="W958" i="9" s="1"/>
  <c r="X958" i="9" s="1"/>
  <c r="AW960" i="2" s="1"/>
  <c r="F2591" i="9"/>
  <c r="W2591" i="9" s="1"/>
  <c r="X2591" i="9" s="1"/>
  <c r="AW2593" i="2" s="1"/>
  <c r="F1331" i="9"/>
  <c r="W1331" i="9" s="1"/>
  <c r="X1331" i="9" s="1"/>
  <c r="AW1333" i="2" s="1"/>
  <c r="F1318" i="9"/>
  <c r="W1318" i="9" s="1"/>
  <c r="X1318" i="9" s="1"/>
  <c r="AW1320" i="2" s="1"/>
  <c r="F1260" i="9"/>
  <c r="W1260" i="9" s="1"/>
  <c r="X1260" i="9" s="1"/>
  <c r="AW1262" i="2" s="1"/>
  <c r="F1684" i="9"/>
  <c r="W1684" i="9" s="1"/>
  <c r="X1684" i="9" s="1"/>
  <c r="AW1686" i="2" s="1"/>
  <c r="F1540" i="9"/>
  <c r="W1540" i="9" s="1"/>
  <c r="X1540" i="9" s="1"/>
  <c r="AW1542" i="2" s="1"/>
  <c r="F1851" i="9"/>
  <c r="W1851" i="9" s="1"/>
  <c r="X1851" i="9" s="1"/>
  <c r="AW1853" i="2" s="1"/>
  <c r="F1586" i="9"/>
  <c r="W1586" i="9" s="1"/>
  <c r="X1586" i="9" s="1"/>
  <c r="AW1588" i="2" s="1"/>
  <c r="F1151" i="9"/>
  <c r="W1151" i="9" s="1"/>
  <c r="X1151" i="9" s="1"/>
  <c r="AW1153" i="2" s="1"/>
  <c r="F964" i="9"/>
  <c r="W964" i="9" s="1"/>
  <c r="X964" i="9" s="1"/>
  <c r="AW966" i="2" s="1"/>
  <c r="F904" i="9"/>
  <c r="W904" i="9" s="1"/>
  <c r="X904" i="9" s="1"/>
  <c r="AW906" i="2" s="1"/>
  <c r="F2668" i="9"/>
  <c r="W2668" i="9" s="1"/>
  <c r="X2668" i="9" s="1"/>
  <c r="AW2670" i="2" s="1"/>
  <c r="F2388" i="9"/>
  <c r="W2388" i="9" s="1"/>
  <c r="X2388" i="9" s="1"/>
  <c r="AW2390" i="2" s="1"/>
  <c r="F2307" i="9"/>
  <c r="W2307" i="9" s="1"/>
  <c r="X2307" i="9" s="1"/>
  <c r="AW2309" i="2" s="1"/>
  <c r="F2813" i="9"/>
  <c r="W2813" i="9" s="1"/>
  <c r="X2813" i="9" s="1"/>
  <c r="AW2815" i="2" s="1"/>
  <c r="F2283" i="9"/>
  <c r="W2283" i="9" s="1"/>
  <c r="X2283" i="9" s="1"/>
  <c r="AW2285" i="2" s="1"/>
  <c r="F2818" i="9"/>
  <c r="W2818" i="9" s="1"/>
  <c r="X2818" i="9" s="1"/>
  <c r="AW2820" i="2" s="1"/>
  <c r="F2461" i="9"/>
  <c r="W2461" i="9" s="1"/>
  <c r="X2461" i="9" s="1"/>
  <c r="AW2463" i="2" s="1"/>
  <c r="F2634" i="9"/>
  <c r="W2634" i="9" s="1"/>
  <c r="X2634" i="9" s="1"/>
  <c r="AW2636" i="2" s="1"/>
  <c r="F2353" i="9"/>
  <c r="W2353" i="9" s="1"/>
  <c r="X2353" i="9" s="1"/>
  <c r="AW2355" i="2" s="1"/>
  <c r="F2257" i="9"/>
  <c r="W2257" i="9" s="1"/>
  <c r="X2257" i="9" s="1"/>
  <c r="AW2259" i="2" s="1"/>
  <c r="F2790" i="9"/>
  <c r="W2790" i="9" s="1"/>
  <c r="X2790" i="9" s="1"/>
  <c r="AW2792" i="2" s="1"/>
  <c r="F2259" i="9"/>
  <c r="W2259" i="9" s="1"/>
  <c r="X2259" i="9" s="1"/>
  <c r="AW2261" i="2" s="1"/>
  <c r="F2748" i="9"/>
  <c r="W2748" i="9" s="1"/>
  <c r="X2748" i="9" s="1"/>
  <c r="AW2750" i="2" s="1"/>
  <c r="F2349" i="9"/>
  <c r="W2349" i="9" s="1"/>
  <c r="X2349" i="9" s="1"/>
  <c r="AW2351" i="2" s="1"/>
  <c r="F2512" i="9"/>
  <c r="W2512" i="9" s="1"/>
  <c r="X2512" i="9" s="1"/>
  <c r="AW2514" i="2" s="1"/>
  <c r="F1612" i="9"/>
  <c r="W1612" i="9" s="1"/>
  <c r="X1612" i="9" s="1"/>
  <c r="AW1614" i="2" s="1"/>
  <c r="F895" i="9"/>
  <c r="W895" i="9" s="1"/>
  <c r="X895" i="9" s="1"/>
  <c r="AW897" i="2" s="1"/>
  <c r="F2220" i="9"/>
  <c r="W2220" i="9" s="1"/>
  <c r="X2220" i="9" s="1"/>
  <c r="AW2222" i="2" s="1"/>
  <c r="F1536" i="9"/>
  <c r="W1536" i="9" s="1"/>
  <c r="X1536" i="9" s="1"/>
  <c r="AW1538" i="2" s="1"/>
  <c r="F939" i="9"/>
  <c r="W939" i="9" s="1"/>
  <c r="X939" i="9" s="1"/>
  <c r="AW941" i="2" s="1"/>
  <c r="F1192" i="9"/>
  <c r="W1192" i="9" s="1"/>
  <c r="X1192" i="9" s="1"/>
  <c r="AW1194" i="2" s="1"/>
  <c r="F1988" i="9"/>
  <c r="W1988" i="9" s="1"/>
  <c r="X1988" i="9" s="1"/>
  <c r="AW1990" i="2" s="1"/>
  <c r="F1289" i="9"/>
  <c r="W1289" i="9" s="1"/>
  <c r="X1289" i="9" s="1"/>
  <c r="AW1291" i="2" s="1"/>
  <c r="F2669" i="9"/>
  <c r="W2669" i="9" s="1"/>
  <c r="X2669" i="9" s="1"/>
  <c r="AW2671" i="2" s="1"/>
  <c r="F1507" i="9"/>
  <c r="W1507" i="9" s="1"/>
  <c r="X1507" i="9" s="1"/>
  <c r="AW1509" i="2" s="1"/>
  <c r="F1403" i="9"/>
  <c r="W1403" i="9" s="1"/>
  <c r="X1403" i="9" s="1"/>
  <c r="AW1405" i="2" s="1"/>
  <c r="F931" i="9"/>
  <c r="W931" i="9" s="1"/>
  <c r="X931" i="9" s="1"/>
  <c r="AW933" i="2" s="1"/>
  <c r="F1174" i="9"/>
  <c r="W1174" i="9" s="1"/>
  <c r="X1174" i="9" s="1"/>
  <c r="AW1176" i="2" s="1"/>
  <c r="F1462" i="9"/>
  <c r="W1462" i="9" s="1"/>
  <c r="X1462" i="9" s="1"/>
  <c r="AW1464" i="2" s="1"/>
  <c r="F944" i="9"/>
  <c r="W944" i="9" s="1"/>
  <c r="X944" i="9" s="1"/>
  <c r="AW946" i="2" s="1"/>
  <c r="F2181" i="9"/>
  <c r="W2181" i="9" s="1"/>
  <c r="X2181" i="9" s="1"/>
  <c r="AW2183" i="2" s="1"/>
  <c r="F1655" i="9"/>
  <c r="W1655" i="9" s="1"/>
  <c r="X1655" i="9" s="1"/>
  <c r="AW1657" i="2" s="1"/>
  <c r="F1965" i="9"/>
  <c r="W1965" i="9" s="1"/>
  <c r="X1965" i="9" s="1"/>
  <c r="AW1967" i="2" s="1"/>
  <c r="F1600" i="9"/>
  <c r="W1600" i="9" s="1"/>
  <c r="X1600" i="9" s="1"/>
  <c r="AW1602" i="2" s="1"/>
  <c r="F2195" i="9"/>
  <c r="W2195" i="9" s="1"/>
  <c r="X2195" i="9" s="1"/>
  <c r="AW2197" i="2" s="1"/>
  <c r="F1313" i="9"/>
  <c r="W1313" i="9" s="1"/>
  <c r="X1313" i="9" s="1"/>
  <c r="AW1315" i="2" s="1"/>
  <c r="F1512" i="9"/>
  <c r="W1512" i="9" s="1"/>
  <c r="X1512" i="9" s="1"/>
  <c r="AW1514" i="2" s="1"/>
  <c r="F1132" i="9"/>
  <c r="W1132" i="9" s="1"/>
  <c r="X1132" i="9" s="1"/>
  <c r="AW1134" i="2" s="1"/>
  <c r="F2536" i="9"/>
  <c r="W2536" i="9" s="1"/>
  <c r="X2536" i="9" s="1"/>
  <c r="AW2538" i="2" s="1"/>
  <c r="F2237" i="9"/>
  <c r="W2237" i="9" s="1"/>
  <c r="X2237" i="9" s="1"/>
  <c r="AW2239" i="2" s="1"/>
  <c r="F2593" i="9"/>
  <c r="W2593" i="9" s="1"/>
  <c r="X2593" i="9" s="1"/>
  <c r="AW2595" i="2" s="1"/>
  <c r="F2174" i="9"/>
  <c r="W2174" i="9" s="1"/>
  <c r="X2174" i="9" s="1"/>
  <c r="AW2176" i="2" s="1"/>
  <c r="F1299" i="9"/>
  <c r="W1299" i="9" s="1"/>
  <c r="X1299" i="9" s="1"/>
  <c r="AW1301" i="2" s="1"/>
  <c r="F2295" i="9"/>
  <c r="W2295" i="9" s="1"/>
  <c r="X2295" i="9" s="1"/>
  <c r="AW2297" i="2" s="1"/>
  <c r="F1206" i="9"/>
  <c r="W1206" i="9" s="1"/>
  <c r="X1206" i="9" s="1"/>
  <c r="AW1208" i="2" s="1"/>
  <c r="F2522" i="9"/>
  <c r="W2522" i="9" s="1"/>
  <c r="X2522" i="9" s="1"/>
  <c r="AW2524" i="2" s="1"/>
  <c r="F1847" i="9"/>
  <c r="W1847" i="9" s="1"/>
  <c r="X1847" i="9" s="1"/>
  <c r="AW1849" i="2" s="1"/>
  <c r="F2463" i="9"/>
  <c r="W2463" i="9" s="1"/>
  <c r="X2463" i="9" s="1"/>
  <c r="AW2465" i="2" s="1"/>
  <c r="F1917" i="9"/>
  <c r="W1917" i="9" s="1"/>
  <c r="X1917" i="9" s="1"/>
  <c r="AW1919" i="2" s="1"/>
  <c r="F1574" i="9"/>
  <c r="W1574" i="9" s="1"/>
  <c r="X1574" i="9" s="1"/>
  <c r="AW1576" i="2" s="1"/>
  <c r="F2796" i="9"/>
  <c r="W2796" i="9" s="1"/>
  <c r="X2796" i="9" s="1"/>
  <c r="AW2798" i="2" s="1"/>
  <c r="F1795" i="9"/>
  <c r="W1795" i="9" s="1"/>
  <c r="X1795" i="9" s="1"/>
  <c r="AW1797" i="2" s="1"/>
  <c r="F2094" i="9"/>
  <c r="W2094" i="9" s="1"/>
  <c r="X2094" i="9" s="1"/>
  <c r="AW2096" i="2" s="1"/>
  <c r="F1236" i="9"/>
  <c r="W1236" i="9" s="1"/>
  <c r="X1236" i="9" s="1"/>
  <c r="AW1238" i="2" s="1"/>
  <c r="F2543" i="9"/>
  <c r="W2543" i="9" s="1"/>
  <c r="X2543" i="9" s="1"/>
  <c r="AW2545" i="2" s="1"/>
  <c r="F1395" i="9"/>
  <c r="W1395" i="9" s="1"/>
  <c r="X1395" i="9" s="1"/>
  <c r="AW1397" i="2" s="1"/>
  <c r="F1374" i="9"/>
  <c r="W1374" i="9" s="1"/>
  <c r="X1374" i="9" s="1"/>
  <c r="AW1376" i="2" s="1"/>
  <c r="F1733" i="9"/>
  <c r="W1733" i="9" s="1"/>
  <c r="X1733" i="9" s="1"/>
  <c r="AW1735" i="2" s="1"/>
  <c r="F1465" i="9"/>
  <c r="W1465" i="9" s="1"/>
  <c r="X1465" i="9" s="1"/>
  <c r="AW1467" i="2" s="1"/>
  <c r="F1954" i="9"/>
  <c r="W1954" i="9" s="1"/>
  <c r="X1954" i="9" s="1"/>
  <c r="AW1956" i="2" s="1"/>
  <c r="F2793" i="9"/>
  <c r="W2793" i="9" s="1"/>
  <c r="X2793" i="9" s="1"/>
  <c r="AW2795" i="2" s="1"/>
  <c r="F853" i="9"/>
  <c r="W853" i="9" s="1"/>
  <c r="X853" i="9" s="1"/>
  <c r="AW855" i="2" s="1"/>
  <c r="F2992" i="9"/>
  <c r="W2992" i="9" s="1"/>
  <c r="X2992" i="9" s="1"/>
  <c r="AW2994" i="2" s="1"/>
  <c r="F1295" i="9"/>
  <c r="W1295" i="9" s="1"/>
  <c r="X1295" i="9" s="1"/>
  <c r="AW1297" i="2" s="1"/>
  <c r="F1338" i="9"/>
  <c r="W1338" i="9" s="1"/>
  <c r="X1338" i="9" s="1"/>
  <c r="AW1340" i="2" s="1"/>
  <c r="F1369" i="9"/>
  <c r="W1369" i="9" s="1"/>
  <c r="X1369" i="9" s="1"/>
  <c r="AW1371" i="2" s="1"/>
  <c r="F1362" i="9"/>
  <c r="W1362" i="9" s="1"/>
  <c r="X1362" i="9" s="1"/>
  <c r="AW1364" i="2" s="1"/>
  <c r="F2539" i="9"/>
  <c r="W2539" i="9" s="1"/>
  <c r="X2539" i="9" s="1"/>
  <c r="AW2541" i="2" s="1"/>
  <c r="F1068" i="9"/>
  <c r="W1068" i="9" s="1"/>
  <c r="X1068" i="9" s="1"/>
  <c r="AW1070" i="2" s="1"/>
  <c r="F2096" i="9"/>
  <c r="W2096" i="9" s="1"/>
  <c r="X2096" i="9" s="1"/>
  <c r="AW2098" i="2" s="1"/>
  <c r="F2821" i="9"/>
  <c r="W2821" i="9" s="1"/>
  <c r="X2821" i="9" s="1"/>
  <c r="AW2823" i="2" s="1"/>
  <c r="F1401" i="9"/>
  <c r="W1401" i="9" s="1"/>
  <c r="X1401" i="9" s="1"/>
  <c r="AW1403" i="2" s="1"/>
  <c r="F1385" i="9"/>
  <c r="W1385" i="9" s="1"/>
  <c r="X1385" i="9" s="1"/>
  <c r="AW1387" i="2" s="1"/>
  <c r="F1798" i="9"/>
  <c r="W1798" i="9" s="1"/>
  <c r="X1798" i="9" s="1"/>
  <c r="AW1800" i="2" s="1"/>
  <c r="F1481" i="9"/>
  <c r="W1481" i="9" s="1"/>
  <c r="X1481" i="9" s="1"/>
  <c r="AW1483" i="2" s="1"/>
  <c r="F2876" i="9"/>
  <c r="W2876" i="9" s="1"/>
  <c r="X2876" i="9" s="1"/>
  <c r="AW2878" i="2" s="1"/>
  <c r="F1624" i="9"/>
  <c r="W1624" i="9" s="1"/>
  <c r="X1624" i="9" s="1"/>
  <c r="AW1626" i="2" s="1"/>
  <c r="F948" i="9"/>
  <c r="W948" i="9" s="1"/>
  <c r="X948" i="9" s="1"/>
  <c r="AW950" i="2" s="1"/>
  <c r="F1329" i="9"/>
  <c r="W1329" i="9" s="1"/>
  <c r="X1329" i="9" s="1"/>
  <c r="AW1331" i="2" s="1"/>
  <c r="F1290" i="9"/>
  <c r="W1290" i="9" s="1"/>
  <c r="X1290" i="9" s="1"/>
  <c r="AW1292" i="2" s="1"/>
  <c r="F1696" i="9"/>
  <c r="W1696" i="9" s="1"/>
  <c r="X1696" i="9" s="1"/>
  <c r="AW1698" i="2" s="1"/>
  <c r="F1529" i="9"/>
  <c r="W1529" i="9" s="1"/>
  <c r="X1529" i="9" s="1"/>
  <c r="AW1531" i="2" s="1"/>
  <c r="F1491" i="9"/>
  <c r="W1491" i="9" s="1"/>
  <c r="X1491" i="9" s="1"/>
  <c r="AW1493" i="2" s="1"/>
  <c r="F1421" i="9"/>
  <c r="W1421" i="9" s="1"/>
  <c r="X1421" i="9" s="1"/>
  <c r="AW1423" i="2" s="1"/>
  <c r="F845" i="9"/>
  <c r="W845" i="9" s="1"/>
  <c r="X845" i="9" s="1"/>
  <c r="AW847" i="2" s="1"/>
  <c r="F2920" i="9"/>
  <c r="W2920" i="9" s="1"/>
  <c r="X2920" i="9" s="1"/>
  <c r="AW2922" i="2" s="1"/>
  <c r="F2462" i="9"/>
  <c r="W2462" i="9" s="1"/>
  <c r="X2462" i="9" s="1"/>
  <c r="AW2464" i="2" s="1"/>
  <c r="F1578" i="9"/>
  <c r="W1578" i="9" s="1"/>
  <c r="X1578" i="9" s="1"/>
  <c r="AW1580" i="2" s="1"/>
  <c r="F2826" i="9"/>
  <c r="W2826" i="9" s="1"/>
  <c r="X2826" i="9" s="1"/>
  <c r="AW2828" i="2" s="1"/>
  <c r="F1651" i="9"/>
  <c r="W1651" i="9" s="1"/>
  <c r="X1651" i="9" s="1"/>
  <c r="AW1653" i="2" s="1"/>
  <c r="F2641" i="9"/>
  <c r="W2641" i="9" s="1"/>
  <c r="X2641" i="9" s="1"/>
  <c r="AW2643" i="2" s="1"/>
  <c r="F2367" i="9"/>
  <c r="W2367" i="9" s="1"/>
  <c r="X2367" i="9" s="1"/>
  <c r="AW2369" i="2" s="1"/>
  <c r="F2904" i="9"/>
  <c r="W2904" i="9" s="1"/>
  <c r="X2904" i="9" s="1"/>
  <c r="AW2906" i="2" s="1"/>
  <c r="F2433" i="9"/>
  <c r="W2433" i="9" s="1"/>
  <c r="X2433" i="9" s="1"/>
  <c r="AW2435" i="2" s="1"/>
  <c r="F1044" i="9"/>
  <c r="W1044" i="9" s="1"/>
  <c r="X1044" i="9" s="1"/>
  <c r="AW1046" i="2" s="1"/>
  <c r="F2806" i="9"/>
  <c r="W2806" i="9" s="1"/>
  <c r="X2806" i="9" s="1"/>
  <c r="AW2808" i="2" s="1"/>
  <c r="F2443" i="9"/>
  <c r="W2443" i="9" s="1"/>
  <c r="X2443" i="9" s="1"/>
  <c r="AW2445" i="2" s="1"/>
  <c r="F2855" i="9"/>
  <c r="W2855" i="9" s="1"/>
  <c r="X2855" i="9" s="1"/>
  <c r="AW2857" i="2" s="1"/>
  <c r="F2879" i="9"/>
  <c r="W2879" i="9" s="1"/>
  <c r="X2879" i="9" s="1"/>
  <c r="AW2881" i="2" s="1"/>
  <c r="F3001" i="9"/>
  <c r="W3001" i="9" s="1"/>
  <c r="X3001" i="9" s="1"/>
  <c r="AW3003" i="2" s="1"/>
  <c r="F1675" i="9"/>
  <c r="W1675" i="9" s="1"/>
  <c r="X1675" i="9" s="1"/>
  <c r="AW1677" i="2" s="1"/>
  <c r="F984" i="9"/>
  <c r="W984" i="9" s="1"/>
  <c r="X984" i="9" s="1"/>
  <c r="AW986" i="2" s="1"/>
  <c r="F2022" i="9"/>
  <c r="W2022" i="9" s="1"/>
  <c r="X2022" i="9" s="1"/>
  <c r="AW2024" i="2" s="1"/>
  <c r="F2672" i="9"/>
  <c r="W2672" i="9" s="1"/>
  <c r="X2672" i="9" s="1"/>
  <c r="AW2674" i="2" s="1"/>
  <c r="F1347" i="9"/>
  <c r="W1347" i="9" s="1"/>
  <c r="X1347" i="9" s="1"/>
  <c r="AW1349" i="2" s="1"/>
  <c r="F1327" i="9"/>
  <c r="W1327" i="9" s="1"/>
  <c r="X1327" i="9" s="1"/>
  <c r="AW1329" i="2" s="1"/>
  <c r="F1433" i="9"/>
  <c r="W1433" i="9" s="1"/>
  <c r="X1433" i="9" s="1"/>
  <c r="AW1435" i="2" s="1"/>
  <c r="F1284" i="9"/>
  <c r="W1284" i="9" s="1"/>
  <c r="X1284" i="9" s="1"/>
  <c r="AW1286" i="2" s="1"/>
  <c r="F2584" i="9"/>
  <c r="W2584" i="9" s="1"/>
  <c r="X2584" i="9" s="1"/>
  <c r="AW2586" i="2" s="1"/>
  <c r="F1532" i="9"/>
  <c r="W1532" i="9" s="1"/>
  <c r="X1532" i="9" s="1"/>
  <c r="AW1534" i="2" s="1"/>
  <c r="F896" i="9"/>
  <c r="W896" i="9" s="1"/>
  <c r="X896" i="9" s="1"/>
  <c r="AW898" i="2" s="1"/>
  <c r="F1212" i="9"/>
  <c r="W1212" i="9" s="1"/>
  <c r="X1212" i="9" s="1"/>
  <c r="AW1214" i="2" s="1"/>
  <c r="F1449" i="9"/>
  <c r="W1449" i="9" s="1"/>
  <c r="X1449" i="9" s="1"/>
  <c r="AW1451" i="2" s="1"/>
  <c r="F1580" i="9"/>
  <c r="W1580" i="9" s="1"/>
  <c r="X1580" i="9" s="1"/>
  <c r="AW1582" i="2" s="1"/>
  <c r="F1364" i="9"/>
  <c r="W1364" i="9" s="1"/>
  <c r="X1364" i="9" s="1"/>
  <c r="AW1366" i="2" s="1"/>
  <c r="F1179" i="9"/>
  <c r="W1179" i="9" s="1"/>
  <c r="X1179" i="9" s="1"/>
  <c r="AW1181" i="2" s="1"/>
  <c r="F1141" i="9"/>
  <c r="W1141" i="9" s="1"/>
  <c r="X1141" i="9" s="1"/>
  <c r="AW1143" i="2" s="1"/>
  <c r="F1216" i="9"/>
  <c r="W1216" i="9" s="1"/>
  <c r="X1216" i="9" s="1"/>
  <c r="AW1218" i="2" s="1"/>
  <c r="F1172" i="9"/>
  <c r="W1172" i="9" s="1"/>
  <c r="X1172" i="9" s="1"/>
  <c r="AW1174" i="2" s="1"/>
  <c r="F2426" i="9"/>
  <c r="W2426" i="9" s="1"/>
  <c r="X2426" i="9" s="1"/>
  <c r="AW2428" i="2" s="1"/>
  <c r="F2596" i="9"/>
  <c r="W2596" i="9" s="1"/>
  <c r="X2596" i="9" s="1"/>
  <c r="AW2598" i="2" s="1"/>
  <c r="F1902" i="9"/>
  <c r="W1902" i="9" s="1"/>
  <c r="X1902" i="9" s="1"/>
  <c r="AW1904" i="2" s="1"/>
  <c r="F2247" i="9"/>
  <c r="W2247" i="9" s="1"/>
  <c r="X2247" i="9" s="1"/>
  <c r="AW2249" i="2" s="1"/>
  <c r="F2599" i="9"/>
  <c r="W2599" i="9" s="1"/>
  <c r="X2599" i="9" s="1"/>
  <c r="AW2601" i="2" s="1"/>
  <c r="F2180" i="9"/>
  <c r="W2180" i="9" s="1"/>
  <c r="X2180" i="9" s="1"/>
  <c r="AW2182" i="2" s="1"/>
  <c r="F1306" i="9"/>
  <c r="W1306" i="9" s="1"/>
  <c r="X1306" i="9" s="1"/>
  <c r="AW1308" i="2" s="1"/>
  <c r="F2161" i="9"/>
  <c r="W2161" i="9" s="1"/>
  <c r="X2161" i="9" s="1"/>
  <c r="AW2163" i="2" s="1"/>
  <c r="F2573" i="9"/>
  <c r="W2573" i="9" s="1"/>
  <c r="X2573" i="9" s="1"/>
  <c r="AW2575" i="2" s="1"/>
  <c r="F1875" i="9"/>
  <c r="W1875" i="9" s="1"/>
  <c r="X1875" i="9" s="1"/>
  <c r="AW1877" i="2" s="1"/>
  <c r="F2219" i="9"/>
  <c r="W2219" i="9" s="1"/>
  <c r="X2219" i="9" s="1"/>
  <c r="AW2221" i="2" s="1"/>
  <c r="F2559" i="9"/>
  <c r="W2559" i="9" s="1"/>
  <c r="X2559" i="9" s="1"/>
  <c r="AW2561" i="2" s="1"/>
  <c r="F900" i="9"/>
  <c r="W900" i="9" s="1"/>
  <c r="X900" i="9" s="1"/>
  <c r="AW902" i="2" s="1"/>
  <c r="F1084" i="9"/>
  <c r="W1084" i="9" s="1"/>
  <c r="X1084" i="9" s="1"/>
  <c r="AW1086" i="2" s="1"/>
  <c r="F2246" i="9"/>
  <c r="W2246" i="9" s="1"/>
  <c r="X2246" i="9" s="1"/>
  <c r="AW2248" i="2" s="1"/>
  <c r="F1793" i="9"/>
  <c r="W1793" i="9" s="1"/>
  <c r="X1793" i="9" s="1"/>
  <c r="AW1795" i="2" s="1"/>
  <c r="F1060" i="9"/>
  <c r="W1060" i="9" s="1"/>
  <c r="X1060" i="9" s="1"/>
  <c r="AW1062" i="2" s="1"/>
  <c r="F1176" i="9"/>
  <c r="W1176" i="9" s="1"/>
  <c r="X1176" i="9" s="1"/>
  <c r="AW1178" i="2" s="1"/>
  <c r="F2736" i="9"/>
  <c r="W2736" i="9" s="1"/>
  <c r="X2736" i="9" s="1"/>
  <c r="AW2738" i="2" s="1"/>
  <c r="F2981" i="9"/>
  <c r="W2981" i="9" s="1"/>
  <c r="X2981" i="9" s="1"/>
  <c r="AW2983" i="2" s="1"/>
  <c r="F2332" i="9"/>
  <c r="W2332" i="9" s="1"/>
  <c r="X2332" i="9" s="1"/>
  <c r="AW2334" i="2" s="1"/>
  <c r="F2226" i="9"/>
  <c r="W2226" i="9" s="1"/>
  <c r="X2226" i="9" s="1"/>
  <c r="AW2228" i="2" s="1"/>
  <c r="F2666" i="9"/>
  <c r="W2666" i="9" s="1"/>
  <c r="X2666" i="9" s="1"/>
  <c r="AW2668" i="2" s="1"/>
  <c r="F2324" i="9"/>
  <c r="W2324" i="9" s="1"/>
  <c r="X2324" i="9" s="1"/>
  <c r="AW2326" i="2" s="1"/>
  <c r="F2807" i="9"/>
  <c r="W2807" i="9" s="1"/>
  <c r="X2807" i="9" s="1"/>
  <c r="AW2809" i="2" s="1"/>
  <c r="F2847" i="9"/>
  <c r="W2847" i="9" s="1"/>
  <c r="X2847" i="9" s="1"/>
  <c r="AW2849" i="2" s="1"/>
  <c r="F2943" i="9"/>
  <c r="W2943" i="9" s="1"/>
  <c r="X2943" i="9" s="1"/>
  <c r="AW2945" i="2" s="1"/>
  <c r="F1960" i="9"/>
  <c r="W1960" i="9" s="1"/>
  <c r="X1960" i="9" s="1"/>
  <c r="AW1962" i="2" s="1"/>
  <c r="F2187" i="9"/>
  <c r="W2187" i="9" s="1"/>
  <c r="X2187" i="9" s="1"/>
  <c r="AW2189" i="2" s="1"/>
  <c r="F2560" i="9"/>
  <c r="W2560" i="9" s="1"/>
  <c r="X2560" i="9" s="1"/>
  <c r="AW2562" i="2" s="1"/>
  <c r="F2190" i="9"/>
  <c r="W2190" i="9" s="1"/>
  <c r="X2190" i="9" s="1"/>
  <c r="AW2192" i="2" s="1"/>
  <c r="F2701" i="9"/>
  <c r="W2701" i="9" s="1"/>
  <c r="X2701" i="9" s="1"/>
  <c r="AW2703" i="2" s="1"/>
  <c r="F2751" i="9"/>
  <c r="W2751" i="9" s="1"/>
  <c r="X2751" i="9" s="1"/>
  <c r="AW2753" i="2" s="1"/>
  <c r="F2374" i="9"/>
  <c r="W2374" i="9" s="1"/>
  <c r="X2374" i="9" s="1"/>
  <c r="AW2376" i="2" s="1"/>
  <c r="F1503" i="9"/>
  <c r="W1503" i="9" s="1"/>
  <c r="X1503" i="9" s="1"/>
  <c r="AW1505" i="2" s="1"/>
  <c r="F874" i="9"/>
  <c r="W874" i="9" s="1"/>
  <c r="X874" i="9" s="1"/>
  <c r="AW876" i="2" s="1"/>
  <c r="F1841" i="9"/>
  <c r="W1841" i="9" s="1"/>
  <c r="X1841" i="9" s="1"/>
  <c r="AW1843" i="2" s="1"/>
  <c r="F861" i="9"/>
  <c r="W861" i="9" s="1"/>
  <c r="X861" i="9" s="1"/>
  <c r="AW863" i="2" s="1"/>
  <c r="F1032" i="9"/>
  <c r="W1032" i="9" s="1"/>
  <c r="X1032" i="9" s="1"/>
  <c r="AW1034" i="2" s="1"/>
  <c r="F1155" i="9"/>
  <c r="W1155" i="9" s="1"/>
  <c r="X1155" i="9" s="1"/>
  <c r="AW1157" i="2" s="1"/>
  <c r="F2152" i="9"/>
  <c r="W2152" i="9" s="1"/>
  <c r="X2152" i="9" s="1"/>
  <c r="AW2154" i="2" s="1"/>
  <c r="F1745" i="9"/>
  <c r="W1745" i="9" s="1"/>
  <c r="X1745" i="9" s="1"/>
  <c r="AW1747" i="2" s="1"/>
  <c r="F2816" i="9"/>
  <c r="W2816" i="9" s="1"/>
  <c r="X2816" i="9" s="1"/>
  <c r="AW2818" i="2" s="1"/>
  <c r="F1223" i="9"/>
  <c r="W1223" i="9" s="1"/>
  <c r="X1223" i="9" s="1"/>
  <c r="AW1225" i="2" s="1"/>
  <c r="F1396" i="9"/>
  <c r="W1396" i="9" s="1"/>
  <c r="X1396" i="9" s="1"/>
  <c r="AW1398" i="2" s="1"/>
  <c r="F912" i="9"/>
  <c r="W912" i="9" s="1"/>
  <c r="X912" i="9" s="1"/>
  <c r="AW914" i="2" s="1"/>
  <c r="F1194" i="9"/>
  <c r="W1194" i="9" s="1"/>
  <c r="X1194" i="9" s="1"/>
  <c r="AW1196" i="2" s="1"/>
  <c r="F1439" i="9"/>
  <c r="W1439" i="9" s="1"/>
  <c r="X1439" i="9" s="1"/>
  <c r="AW1441" i="2" s="1"/>
  <c r="F1619" i="9"/>
  <c r="W1619" i="9" s="1"/>
  <c r="X1619" i="9" s="1"/>
  <c r="AW1621" i="2" s="1"/>
  <c r="F1257" i="9"/>
  <c r="W1257" i="9" s="1"/>
  <c r="X1257" i="9" s="1"/>
  <c r="AW1259" i="2" s="1"/>
  <c r="F1256" i="9"/>
  <c r="W1256" i="9" s="1"/>
  <c r="X1256" i="9" s="1"/>
  <c r="AW1258" i="2" s="1"/>
  <c r="F1279" i="9"/>
  <c r="W1279" i="9" s="1"/>
  <c r="X1279" i="9" s="1"/>
  <c r="AW1281" i="2" s="1"/>
  <c r="F1552" i="9"/>
  <c r="W1552" i="9" s="1"/>
  <c r="X1552" i="9" s="1"/>
  <c r="AW1554" i="2" s="1"/>
  <c r="F855" i="9"/>
  <c r="W855" i="9" s="1"/>
  <c r="X855" i="9" s="1"/>
  <c r="AW857" i="2" s="1"/>
  <c r="F2449" i="9"/>
  <c r="W2449" i="9" s="1"/>
  <c r="X2449" i="9" s="1"/>
  <c r="AW2451" i="2" s="1"/>
  <c r="F1742" i="9"/>
  <c r="W1742" i="9" s="1"/>
  <c r="X1742" i="9" s="1"/>
  <c r="AW1744" i="2" s="1"/>
  <c r="F2983" i="9"/>
  <c r="W2983" i="9" s="1"/>
  <c r="X2983" i="9" s="1"/>
  <c r="AW2985" i="2" s="1"/>
  <c r="F2431" i="9"/>
  <c r="W2431" i="9" s="1"/>
  <c r="X2431" i="9" s="1"/>
  <c r="AW2433" i="2" s="1"/>
  <c r="F2967" i="9"/>
  <c r="W2967" i="9" s="1"/>
  <c r="X2967" i="9" s="1"/>
  <c r="AW2969" i="2" s="1"/>
  <c r="F2000" i="9"/>
  <c r="W2000" i="9" s="1"/>
  <c r="X2000" i="9" s="1"/>
  <c r="AW2002" i="2" s="1"/>
  <c r="F2997" i="9"/>
  <c r="W2997" i="9" s="1"/>
  <c r="X2997" i="9" s="1"/>
  <c r="AW2999" i="2" s="1"/>
  <c r="F2432" i="9"/>
  <c r="W2432" i="9" s="1"/>
  <c r="X2432" i="9" s="1"/>
  <c r="AW2434" i="2" s="1"/>
  <c r="F1026" i="9"/>
  <c r="W1026" i="9" s="1"/>
  <c r="X1026" i="9" s="1"/>
  <c r="AW1028" i="2" s="1"/>
  <c r="F2958" i="9"/>
  <c r="W2958" i="9" s="1"/>
  <c r="X2958" i="9" s="1"/>
  <c r="AW2960" i="2" s="1"/>
  <c r="F2398" i="9"/>
  <c r="W2398" i="9" s="1"/>
  <c r="X2398" i="9" s="1"/>
  <c r="AW2400" i="2" s="1"/>
  <c r="F2885" i="9"/>
  <c r="W2885" i="9" s="1"/>
  <c r="X2885" i="9" s="1"/>
  <c r="AW2887" i="2" s="1"/>
  <c r="F1613" i="9"/>
  <c r="W1613" i="9" s="1"/>
  <c r="X1613" i="9" s="1"/>
  <c r="AW1615" i="2" s="1"/>
  <c r="F2387" i="9"/>
  <c r="W2387" i="9" s="1"/>
  <c r="X2387" i="9" s="1"/>
  <c r="AW2389" i="2" s="1"/>
  <c r="F1679" i="9"/>
  <c r="W1679" i="9" s="1"/>
  <c r="X1679" i="9" s="1"/>
  <c r="AW1681" i="2" s="1"/>
  <c r="F909" i="9"/>
  <c r="W909" i="9" s="1"/>
  <c r="X909" i="9" s="1"/>
  <c r="AW911" i="2" s="1"/>
  <c r="F1734" i="9"/>
  <c r="W1734" i="9" s="1"/>
  <c r="X1734" i="9" s="1"/>
  <c r="AW1736" i="2" s="1"/>
  <c r="F2407" i="9"/>
  <c r="W2407" i="9" s="1"/>
  <c r="X2407" i="9" s="1"/>
  <c r="AW2409" i="2" s="1"/>
  <c r="F1214" i="9"/>
  <c r="W1214" i="9" s="1"/>
  <c r="X1214" i="9" s="1"/>
  <c r="AW1216" i="2" s="1"/>
  <c r="F1271" i="9"/>
  <c r="W1271" i="9" s="1"/>
  <c r="X1271" i="9" s="1"/>
  <c r="AW1273" i="2" s="1"/>
  <c r="F1860" i="9"/>
  <c r="W1860" i="9" s="1"/>
  <c r="X1860" i="9" s="1"/>
  <c r="AW1862" i="2" s="1"/>
  <c r="F1405" i="9"/>
  <c r="W1405" i="9" s="1"/>
  <c r="X1405" i="9" s="1"/>
  <c r="AW1407" i="2" s="1"/>
  <c r="F1744" i="9"/>
  <c r="W1744" i="9" s="1"/>
  <c r="X1744" i="9" s="1"/>
  <c r="AW1746" i="2" s="1"/>
  <c r="F1569" i="9"/>
  <c r="W1569" i="9" s="1"/>
  <c r="X1569" i="9" s="1"/>
  <c r="AW1571" i="2" s="1"/>
  <c r="F2244" i="9"/>
  <c r="W2244" i="9" s="1"/>
  <c r="X2244" i="9" s="1"/>
  <c r="AW2246" i="2" s="1"/>
  <c r="F1085" i="9"/>
  <c r="W1085" i="9" s="1"/>
  <c r="X1085" i="9" s="1"/>
  <c r="AW1087" i="2" s="1"/>
  <c r="F1366" i="9"/>
  <c r="W1366" i="9" s="1"/>
  <c r="X1366" i="9" s="1"/>
  <c r="AW1368" i="2" s="1"/>
  <c r="F1010" i="9"/>
  <c r="W1010" i="9" s="1"/>
  <c r="X1010" i="9" s="1"/>
  <c r="AW1012" i="2" s="1"/>
  <c r="F1269" i="9"/>
  <c r="W1269" i="9" s="1"/>
  <c r="X1269" i="9" s="1"/>
  <c r="AW1271" i="2" s="1"/>
  <c r="F1189" i="9"/>
  <c r="W1189" i="9" s="1"/>
  <c r="X1189" i="9" s="1"/>
  <c r="AW1191" i="2" s="1"/>
  <c r="F1747" i="9"/>
  <c r="W1747" i="9" s="1"/>
  <c r="X1747" i="9" s="1"/>
  <c r="AW1749" i="2" s="1"/>
  <c r="F1605" i="9"/>
  <c r="W1605" i="9" s="1"/>
  <c r="X1605" i="9" s="1"/>
  <c r="AW1607" i="2" s="1"/>
  <c r="F1557" i="9"/>
  <c r="W1557" i="9" s="1"/>
  <c r="X1557" i="9" s="1"/>
  <c r="AW1559" i="2" s="1"/>
  <c r="F2563" i="9"/>
  <c r="W2563" i="9" s="1"/>
  <c r="X2563" i="9" s="1"/>
  <c r="AW2565" i="2" s="1"/>
  <c r="F1843" i="9"/>
  <c r="W1843" i="9" s="1"/>
  <c r="X1843" i="9" s="1"/>
  <c r="AW1845" i="2" s="1"/>
  <c r="F2946" i="9"/>
  <c r="W2946" i="9" s="1"/>
  <c r="X2946" i="9" s="1"/>
  <c r="AW2948" i="2" s="1"/>
  <c r="F2623" i="9"/>
  <c r="W2623" i="9" s="1"/>
  <c r="X2623" i="9" s="1"/>
  <c r="AW2625" i="2" s="1"/>
  <c r="F2132" i="9"/>
  <c r="W2132" i="9" s="1"/>
  <c r="X2132" i="9" s="1"/>
  <c r="AW2134" i="2" s="1"/>
  <c r="F2413" i="9"/>
  <c r="W2413" i="9" s="1"/>
  <c r="X2413" i="9" s="1"/>
  <c r="AW2415" i="2" s="1"/>
  <c r="F1778" i="9"/>
  <c r="W1778" i="9" s="1"/>
  <c r="X1778" i="9" s="1"/>
  <c r="AW1780" i="2" s="1"/>
  <c r="F2542" i="9"/>
  <c r="W2542" i="9" s="1"/>
  <c r="X2542" i="9" s="1"/>
  <c r="AW2544" i="2" s="1"/>
  <c r="F1821" i="9"/>
  <c r="W1821" i="9" s="1"/>
  <c r="X1821" i="9" s="1"/>
  <c r="AW1823" i="2" s="1"/>
  <c r="F2985" i="9"/>
  <c r="W2985" i="9" s="1"/>
  <c r="X2985" i="9" s="1"/>
  <c r="AW2987" i="2" s="1"/>
  <c r="F1638" i="9"/>
  <c r="W1638" i="9" s="1"/>
  <c r="X1638" i="9" s="1"/>
  <c r="AW1640" i="2" s="1"/>
  <c r="F2115" i="9"/>
  <c r="W2115" i="9" s="1"/>
  <c r="X2115" i="9" s="1"/>
  <c r="AW2117" i="2" s="1"/>
  <c r="F979" i="9"/>
  <c r="W979" i="9" s="1"/>
  <c r="X979" i="9" s="1"/>
  <c r="AW981" i="2" s="1"/>
  <c r="F2639" i="9"/>
  <c r="W2639" i="9" s="1"/>
  <c r="X2639" i="9" s="1"/>
  <c r="AW2641" i="2" s="1"/>
  <c r="F1868" i="9"/>
  <c r="W1868" i="9" s="1"/>
  <c r="X1868" i="9" s="1"/>
  <c r="AW1870" i="2" s="1"/>
  <c r="F1518" i="9"/>
  <c r="W1518" i="9" s="1"/>
  <c r="X1518" i="9" s="1"/>
  <c r="AW1520" i="2" s="1"/>
  <c r="F1791" i="9"/>
  <c r="W1791" i="9" s="1"/>
  <c r="X1791" i="9" s="1"/>
  <c r="AW1793" i="2" s="1"/>
  <c r="F952" i="9"/>
  <c r="W952" i="9" s="1"/>
  <c r="X952" i="9" s="1"/>
  <c r="AW954" i="2" s="1"/>
  <c r="F2280" i="9"/>
  <c r="W2280" i="9" s="1"/>
  <c r="X2280" i="9" s="1"/>
  <c r="AW2282" i="2" s="1"/>
  <c r="F1152" i="9"/>
  <c r="W1152" i="9" s="1"/>
  <c r="X1152" i="9" s="1"/>
  <c r="AW1154" i="2" s="1"/>
  <c r="F1899" i="9"/>
  <c r="W1899" i="9" s="1"/>
  <c r="X1899" i="9" s="1"/>
  <c r="AW1901" i="2" s="1"/>
  <c r="F1415" i="9"/>
  <c r="W1415" i="9" s="1"/>
  <c r="X1415" i="9" s="1"/>
  <c r="AW1417" i="2" s="1"/>
  <c r="F1489" i="9"/>
  <c r="W1489" i="9" s="1"/>
  <c r="X1489" i="9" s="1"/>
  <c r="AW1491" i="2" s="1"/>
  <c r="F1014" i="9"/>
  <c r="W1014" i="9" s="1"/>
  <c r="X1014" i="9" s="1"/>
  <c r="AW1016" i="2" s="1"/>
  <c r="F1158" i="9"/>
  <c r="W1158" i="9" s="1"/>
  <c r="X1158" i="9" s="1"/>
  <c r="AW1160" i="2" s="1"/>
  <c r="F1770" i="9"/>
  <c r="W1770" i="9" s="1"/>
  <c r="X1770" i="9" s="1"/>
  <c r="AW1772" i="2" s="1"/>
  <c r="F2235" i="9"/>
  <c r="W2235" i="9" s="1"/>
  <c r="X2235" i="9" s="1"/>
  <c r="AW2237" i="2" s="1"/>
  <c r="F2003" i="9"/>
  <c r="W2003" i="9" s="1"/>
  <c r="X2003" i="9" s="1"/>
  <c r="AW2005" i="2" s="1"/>
  <c r="F2386" i="9"/>
  <c r="W2386" i="9" s="1"/>
  <c r="X2386" i="9" s="1"/>
  <c r="AW2388" i="2" s="1"/>
  <c r="F1456" i="9"/>
  <c r="W1456" i="9" s="1"/>
  <c r="X1456" i="9" s="1"/>
  <c r="AW1458" i="2" s="1"/>
  <c r="F1040" i="9"/>
  <c r="W1040" i="9" s="1"/>
  <c r="X1040" i="9" s="1"/>
  <c r="AW1042" i="2" s="1"/>
  <c r="F968" i="9"/>
  <c r="W968" i="9" s="1"/>
  <c r="X968" i="9" s="1"/>
  <c r="AW970" i="2" s="1"/>
  <c r="F2681" i="9"/>
  <c r="W2681" i="9" s="1"/>
  <c r="X2681" i="9" s="1"/>
  <c r="AW2683" i="2" s="1"/>
  <c r="F2766" i="9"/>
  <c r="W2766" i="9" s="1"/>
  <c r="X2766" i="9" s="1"/>
  <c r="AW2768" i="2" s="1"/>
  <c r="W596" i="9"/>
  <c r="W410" i="9"/>
  <c r="W448" i="9"/>
  <c r="W228" i="9"/>
  <c r="W60" i="9"/>
  <c r="W747" i="9"/>
  <c r="W230" i="9"/>
  <c r="W310" i="9"/>
  <c r="W554" i="9"/>
  <c r="W109" i="9"/>
  <c r="W690" i="9"/>
  <c r="W155" i="9"/>
  <c r="W635" i="9"/>
  <c r="W106" i="9"/>
  <c r="W71" i="9"/>
  <c r="W440" i="9"/>
  <c r="W325" i="9"/>
  <c r="W240" i="9"/>
  <c r="W604" i="9"/>
  <c r="W808" i="9"/>
  <c r="W463" i="9"/>
  <c r="W748" i="9"/>
  <c r="W774" i="9"/>
  <c r="W737" i="9"/>
  <c r="W271" i="9"/>
  <c r="W361" i="9"/>
  <c r="W441" i="9"/>
  <c r="W173" i="9"/>
  <c r="W186" i="9"/>
  <c r="W752" i="9"/>
  <c r="W741" i="9"/>
  <c r="W103" i="9"/>
  <c r="W152" i="9"/>
  <c r="W429" i="9"/>
  <c r="W551" i="9"/>
  <c r="W432" i="9"/>
  <c r="W313" i="9"/>
  <c r="W423" i="9"/>
  <c r="W569" i="9"/>
  <c r="W611" i="9"/>
  <c r="W492" i="9"/>
  <c r="W34" i="9"/>
  <c r="W88" i="9"/>
  <c r="W407" i="9"/>
  <c r="W543" i="9"/>
  <c r="W424" i="9"/>
  <c r="W305" i="9"/>
  <c r="W571" i="9"/>
  <c r="W838" i="9"/>
  <c r="W306" i="9"/>
  <c r="W176" i="9"/>
  <c r="W391" i="9"/>
  <c r="W545" i="9"/>
  <c r="W599" i="9"/>
  <c r="W480" i="9"/>
  <c r="W22" i="9"/>
  <c r="W541" i="9"/>
  <c r="W655" i="9"/>
  <c r="W99" i="9"/>
  <c r="W119" i="9"/>
  <c r="W82" i="9"/>
  <c r="W19" i="9"/>
  <c r="W529" i="9"/>
  <c r="W591" i="9"/>
  <c r="W472" i="9"/>
  <c r="W14" i="9"/>
  <c r="W467" i="9"/>
  <c r="W539" i="9"/>
  <c r="W730" i="9"/>
  <c r="W614" i="9"/>
  <c r="W750" i="9"/>
  <c r="W775" i="9"/>
  <c r="W29" i="9"/>
  <c r="W835" i="9"/>
  <c r="W486" i="9"/>
  <c r="W160" i="9"/>
  <c r="W132" i="9"/>
  <c r="W25" i="9"/>
  <c r="W831" i="9"/>
  <c r="W481" i="9"/>
  <c r="W144" i="9"/>
  <c r="W124" i="9"/>
  <c r="W85" i="9"/>
  <c r="W699" i="9"/>
  <c r="W258" i="9"/>
  <c r="W207" i="9"/>
  <c r="W126" i="9"/>
  <c r="W12" i="9"/>
  <c r="W379" i="9"/>
  <c r="W674" i="9"/>
  <c r="W506" i="9"/>
  <c r="W388" i="9"/>
  <c r="W154" i="9"/>
  <c r="W403" i="9"/>
  <c r="W590" i="9"/>
  <c r="W836" i="9"/>
  <c r="W666" i="9"/>
  <c r="W536" i="9"/>
  <c r="W603" i="9"/>
  <c r="W806" i="9"/>
  <c r="W353" i="9"/>
  <c r="W755" i="9"/>
  <c r="W801" i="9"/>
  <c r="W555" i="9"/>
  <c r="W47" i="9"/>
  <c r="W683" i="9"/>
  <c r="W226" i="9"/>
  <c r="W96" i="9"/>
  <c r="W711" i="9"/>
  <c r="W257" i="9"/>
  <c r="W626" i="9"/>
  <c r="W751" i="9"/>
  <c r="W631" i="9"/>
  <c r="W414" i="9"/>
  <c r="W172" i="9"/>
  <c r="W754" i="9"/>
  <c r="W823" i="9"/>
  <c r="W296" i="9"/>
  <c r="W64" i="9"/>
  <c r="W92" i="9"/>
  <c r="W9" i="9"/>
  <c r="W691" i="9"/>
  <c r="W533" i="9"/>
  <c r="W640" i="9"/>
  <c r="W740" i="9"/>
  <c r="W756" i="9"/>
  <c r="W622" i="9"/>
  <c r="W485" i="9"/>
  <c r="W746" i="9"/>
  <c r="W663" i="9"/>
  <c r="W27" i="9"/>
  <c r="W720" i="9"/>
  <c r="W772" i="9"/>
  <c r="W657" i="9"/>
  <c r="W254" i="9"/>
  <c r="W610" i="9"/>
  <c r="W136" i="9"/>
  <c r="W479" i="9"/>
  <c r="W368" i="9"/>
  <c r="W249" i="9"/>
  <c r="W120" i="9"/>
  <c r="W418" i="9"/>
  <c r="W547" i="9"/>
  <c r="W428" i="9"/>
  <c r="W309" i="9"/>
  <c r="W594" i="9"/>
  <c r="W72" i="9"/>
  <c r="W469" i="9"/>
  <c r="W360" i="9"/>
  <c r="W241" i="9"/>
  <c r="W757" i="9"/>
  <c r="W688" i="9"/>
  <c r="W721" i="9"/>
  <c r="W468" i="9"/>
  <c r="W676" i="9"/>
  <c r="W386" i="9"/>
  <c r="W535" i="9"/>
  <c r="W416" i="9"/>
  <c r="W297" i="9"/>
  <c r="W381" i="9"/>
  <c r="W537" i="9"/>
  <c r="W595" i="9"/>
  <c r="W476" i="9"/>
  <c r="W18" i="9"/>
  <c r="W668" i="9"/>
  <c r="W365" i="9"/>
  <c r="W527" i="9"/>
  <c r="W408" i="9"/>
  <c r="W289" i="9"/>
  <c r="W242" i="9"/>
  <c r="W335" i="9"/>
  <c r="W446" i="9"/>
  <c r="W263" i="9"/>
  <c r="W686" i="9"/>
  <c r="W354" i="9"/>
  <c r="W709" i="9"/>
  <c r="W771" i="9"/>
  <c r="W401" i="9"/>
  <c r="W308" i="9"/>
  <c r="W198" i="9"/>
  <c r="W20" i="9"/>
  <c r="W767" i="9"/>
  <c r="W395" i="9"/>
  <c r="W303" i="9"/>
  <c r="W194" i="9"/>
  <c r="W21" i="9"/>
  <c r="W625" i="9"/>
  <c r="W639" i="9"/>
  <c r="W79" i="9"/>
  <c r="W62" i="9"/>
  <c r="W693" i="9"/>
  <c r="W802" i="9"/>
  <c r="W621" i="9"/>
  <c r="W673" i="9"/>
  <c r="W525" i="9"/>
  <c r="W826" i="9"/>
  <c r="W504" i="9"/>
  <c r="W553" i="9"/>
  <c r="W809" i="9"/>
  <c r="W73" i="9"/>
  <c r="W359" i="9"/>
  <c r="W825" i="9"/>
  <c r="W449" i="9"/>
  <c r="W749" i="9"/>
  <c r="W484" i="9"/>
  <c r="W108" i="9"/>
  <c r="W193" i="9"/>
  <c r="W600" i="9"/>
  <c r="W567" i="9"/>
  <c r="W91" i="9"/>
  <c r="W174" i="9"/>
  <c r="W261" i="9"/>
  <c r="W634" i="9"/>
  <c r="W540" i="9"/>
  <c r="W235" i="9"/>
  <c r="W684" i="9"/>
  <c r="W742" i="9"/>
  <c r="W697" i="9"/>
  <c r="W167" i="9"/>
  <c r="W753" i="9"/>
  <c r="W559" i="9"/>
  <c r="W444" i="9"/>
  <c r="W265" i="9"/>
  <c r="W514" i="9"/>
  <c r="W792" i="9"/>
  <c r="W586" i="9"/>
  <c r="W704" i="9"/>
  <c r="W805" i="9"/>
  <c r="W810" i="9"/>
  <c r="W363" i="9"/>
  <c r="W765" i="9"/>
  <c r="W576" i="9"/>
  <c r="W777" i="9"/>
  <c r="W700" i="9"/>
  <c r="W776" i="9"/>
  <c r="W413" i="9"/>
  <c r="W74" i="9"/>
  <c r="W473" i="9"/>
  <c r="W588" i="9"/>
  <c r="W394" i="9"/>
  <c r="W291" i="9"/>
  <c r="W185" i="9"/>
  <c r="W602" i="9"/>
  <c r="W104" i="9"/>
  <c r="W474" i="9"/>
  <c r="W364" i="9"/>
  <c r="W245" i="9"/>
  <c r="W451" i="9"/>
  <c r="W580" i="9"/>
  <c r="W383" i="9"/>
  <c r="W280" i="9"/>
  <c r="W177" i="9"/>
  <c r="W788" i="9"/>
  <c r="W724" i="9"/>
  <c r="W629" i="9"/>
  <c r="W140" i="9"/>
  <c r="W578" i="9"/>
  <c r="W636" i="9"/>
  <c r="W458" i="9"/>
  <c r="W352" i="9"/>
  <c r="W233" i="9"/>
  <c r="W672" i="9"/>
  <c r="W375" i="9"/>
  <c r="W531" i="9"/>
  <c r="W412" i="9"/>
  <c r="W293" i="9"/>
  <c r="W562" i="9"/>
  <c r="W628" i="9"/>
  <c r="W447" i="9"/>
  <c r="W344" i="9"/>
  <c r="W225" i="9"/>
  <c r="W705" i="9"/>
  <c r="W420" i="9"/>
  <c r="W557" i="9"/>
  <c r="W597" i="9"/>
  <c r="W598" i="9"/>
  <c r="W406" i="9"/>
  <c r="W644" i="9"/>
  <c r="W707" i="9"/>
  <c r="W279" i="9"/>
  <c r="W223" i="9"/>
  <c r="W134" i="9"/>
  <c r="W7" i="9"/>
  <c r="W703" i="9"/>
  <c r="W268" i="9"/>
  <c r="W215" i="9"/>
  <c r="W130" i="9"/>
  <c r="W16" i="9"/>
  <c r="W493" i="9"/>
  <c r="W575" i="9"/>
  <c r="W456" i="9"/>
  <c r="W337" i="9"/>
  <c r="W288" i="9"/>
  <c r="W670" i="9"/>
  <c r="W812" i="9"/>
  <c r="W714" i="9"/>
  <c r="W708" i="9"/>
  <c r="W738" i="9"/>
  <c r="W125" i="9"/>
  <c r="W593" i="9"/>
  <c r="W658" i="9"/>
  <c r="W436" i="9"/>
  <c r="W384" i="9"/>
  <c r="W510" i="9"/>
  <c r="W232" i="9"/>
  <c r="W807" i="9"/>
  <c r="W332" i="9"/>
  <c r="W729" i="9"/>
  <c r="W716" i="9"/>
  <c r="W110" i="9"/>
  <c r="W51" i="9"/>
  <c r="W687" i="9"/>
  <c r="W465" i="9"/>
  <c r="W734" i="9"/>
  <c r="W376" i="9"/>
  <c r="W178" i="9"/>
  <c r="W55" i="9"/>
  <c r="W609" i="9"/>
  <c r="W830" i="9"/>
  <c r="W512" i="9"/>
  <c r="W837" i="9"/>
  <c r="W821" i="9"/>
  <c r="W526" i="9"/>
  <c r="W399" i="9"/>
  <c r="W698" i="9"/>
  <c r="W454" i="9"/>
  <c r="W80" i="9"/>
  <c r="W118" i="9"/>
  <c r="W613" i="9"/>
  <c r="W283" i="9"/>
  <c r="W685" i="9"/>
  <c r="W696" i="9"/>
  <c r="W141" i="9"/>
  <c r="W736" i="9"/>
  <c r="W168" i="9"/>
  <c r="W542" i="9"/>
  <c r="W131" i="9"/>
  <c r="W794" i="9"/>
  <c r="W694" i="9"/>
  <c r="W782" i="9"/>
  <c r="W398" i="9"/>
  <c r="W157" i="9"/>
  <c r="W252" i="9"/>
  <c r="W524" i="9"/>
  <c r="W267" i="9"/>
  <c r="W196" i="9"/>
  <c r="W121" i="9"/>
  <c r="W462" i="9"/>
  <c r="W584" i="9"/>
  <c r="W389" i="9"/>
  <c r="W286" i="9"/>
  <c r="W181" i="9"/>
  <c r="W203" i="9"/>
  <c r="W516" i="9"/>
  <c r="W246" i="9"/>
  <c r="W180" i="9"/>
  <c r="W113" i="9"/>
  <c r="W790" i="9"/>
  <c r="W732" i="9"/>
  <c r="W304" i="9"/>
  <c r="W10" i="9"/>
  <c r="W430" i="9"/>
  <c r="W572" i="9"/>
  <c r="W373" i="9"/>
  <c r="W270" i="9"/>
  <c r="W169" i="9"/>
  <c r="W570" i="9"/>
  <c r="W632" i="9"/>
  <c r="W453" i="9"/>
  <c r="W348" i="9"/>
  <c r="W229" i="9"/>
  <c r="W409" i="9"/>
  <c r="W564" i="9"/>
  <c r="W362" i="9"/>
  <c r="W259" i="9"/>
  <c r="W161" i="9"/>
  <c r="W589" i="9"/>
  <c r="W218" i="9"/>
  <c r="W482" i="9"/>
  <c r="W797" i="9"/>
  <c r="W457" i="9"/>
  <c r="W523" i="9"/>
  <c r="W517" i="9"/>
  <c r="W641" i="9"/>
  <c r="W647" i="9"/>
  <c r="W95" i="9"/>
  <c r="W70" i="9"/>
  <c r="W509" i="9"/>
  <c r="W633" i="9"/>
  <c r="W643" i="9"/>
  <c r="W87" i="9"/>
  <c r="W66" i="9"/>
  <c r="W652" i="9"/>
  <c r="W294" i="9"/>
  <c r="W511" i="9"/>
  <c r="W392" i="9"/>
  <c r="W273" i="9"/>
  <c r="W295" i="9"/>
  <c r="W653" i="9"/>
  <c r="W712" i="9"/>
  <c r="W773" i="9"/>
  <c r="W508" i="9"/>
  <c r="W793" i="9"/>
  <c r="W204" i="9"/>
  <c r="W133" i="9"/>
  <c r="W786" i="9"/>
  <c r="W439" i="9"/>
  <c r="W251" i="9"/>
  <c r="W722" i="9"/>
  <c r="W608" i="9"/>
  <c r="W247" i="9"/>
  <c r="W574" i="9"/>
  <c r="W780" i="9"/>
  <c r="W212" i="9"/>
  <c r="W302" i="9"/>
  <c r="W197" i="9"/>
  <c r="W505" i="9"/>
  <c r="W471" i="9"/>
  <c r="W785" i="9"/>
  <c r="W276" i="9"/>
  <c r="W380" i="9"/>
  <c r="W201" i="9"/>
  <c r="W338" i="9"/>
  <c r="W726" i="9"/>
  <c r="W171" i="9"/>
  <c r="W834" i="9"/>
  <c r="W828" i="9"/>
  <c r="W778" i="9"/>
  <c r="W195" i="9"/>
  <c r="W728" i="9"/>
  <c r="W450" i="9"/>
  <c r="W563" i="9"/>
  <c r="W312" i="9"/>
  <c r="W138" i="9"/>
  <c r="W682" i="9"/>
  <c r="W425" i="9"/>
  <c r="W274" i="9"/>
  <c r="W122" i="9"/>
  <c r="W56" i="9"/>
  <c r="W743" i="9"/>
  <c r="W382" i="9"/>
  <c r="W378" i="9"/>
  <c r="W650" i="9"/>
  <c r="W478" i="9"/>
  <c r="W718" i="9"/>
  <c r="W646" i="9"/>
  <c r="W11" i="9"/>
  <c r="W803" i="9"/>
  <c r="W443" i="9"/>
  <c r="W349" i="9"/>
  <c r="W68" i="9"/>
  <c r="W57" i="9"/>
  <c r="W231" i="9"/>
  <c r="W520" i="9"/>
  <c r="W256" i="9"/>
  <c r="W188" i="9"/>
  <c r="W117" i="9"/>
  <c r="W795" i="9"/>
  <c r="W433" i="9"/>
  <c r="W340" i="9"/>
  <c r="W222" i="9"/>
  <c r="W49" i="9"/>
  <c r="W662" i="9"/>
  <c r="W766" i="9"/>
  <c r="W839" i="9"/>
  <c r="W93" i="9"/>
  <c r="W139" i="9"/>
  <c r="W507" i="9"/>
  <c r="W224" i="9"/>
  <c r="W164" i="9"/>
  <c r="W105" i="9"/>
  <c r="W419" i="9"/>
  <c r="W568" i="9"/>
  <c r="W367" i="9"/>
  <c r="W264" i="9"/>
  <c r="W165" i="9"/>
  <c r="W75" i="9"/>
  <c r="W497" i="9"/>
  <c r="W192" i="9"/>
  <c r="W148" i="9"/>
  <c r="W97" i="9"/>
  <c r="W680" i="9"/>
  <c r="W301" i="9"/>
  <c r="W421" i="9"/>
  <c r="W817" i="9"/>
  <c r="W219" i="9"/>
  <c r="W314" i="9"/>
  <c r="W346" i="9"/>
  <c r="W513" i="9"/>
  <c r="W583" i="9"/>
  <c r="W464" i="9"/>
  <c r="W281" i="9"/>
  <c r="W326" i="9"/>
  <c r="W503" i="9"/>
  <c r="W579" i="9"/>
  <c r="W460" i="9"/>
  <c r="W341" i="9"/>
  <c r="W530" i="9"/>
  <c r="W612" i="9"/>
  <c r="W426" i="9"/>
  <c r="W323" i="9"/>
  <c r="W209" i="9"/>
  <c r="W50" i="9"/>
  <c r="W40" i="9"/>
  <c r="W733" i="9"/>
  <c r="W42" i="9"/>
  <c r="W601" i="9"/>
  <c r="W518" i="9"/>
  <c r="W278" i="9"/>
  <c r="W299" i="9"/>
  <c r="W789" i="9"/>
  <c r="W487" i="9"/>
  <c r="W339" i="9"/>
  <c r="W784" i="9"/>
  <c r="W187" i="9"/>
  <c r="W489" i="9"/>
  <c r="W816" i="9"/>
  <c r="W689" i="9"/>
  <c r="W175" i="9"/>
  <c r="W114" i="9"/>
  <c r="W605" i="9"/>
  <c r="W819" i="9"/>
  <c r="W550" i="9"/>
  <c r="W490" i="9"/>
  <c r="W282" i="9"/>
  <c r="W54" i="9"/>
  <c r="W477" i="9"/>
  <c r="W544" i="9"/>
  <c r="W637" i="9"/>
  <c r="W822" i="9"/>
  <c r="W77" i="9"/>
  <c r="W796" i="9"/>
  <c r="W592" i="9"/>
  <c r="W65" i="9"/>
  <c r="W811" i="9"/>
  <c r="W459" i="9"/>
  <c r="W191" i="9"/>
  <c r="W290" i="9"/>
  <c r="W833" i="9"/>
  <c r="W638" i="9"/>
  <c r="W649" i="9"/>
  <c r="W199" i="9"/>
  <c r="W253" i="9"/>
  <c r="W58" i="9"/>
  <c r="W745" i="9"/>
  <c r="W135" i="9"/>
  <c r="W717" i="9"/>
  <c r="W713" i="9"/>
  <c r="W654" i="9"/>
  <c r="W560" i="9"/>
  <c r="W677" i="9"/>
  <c r="W739" i="9"/>
  <c r="W358" i="9"/>
  <c r="W266" i="9"/>
  <c r="W166" i="9"/>
  <c r="W52" i="9"/>
  <c r="W799" i="9"/>
  <c r="W438" i="9"/>
  <c r="W345" i="9"/>
  <c r="W59" i="9"/>
  <c r="W53" i="9"/>
  <c r="W731" i="9"/>
  <c r="W343" i="9"/>
  <c r="W255" i="9"/>
  <c r="W158" i="9"/>
  <c r="W44" i="9"/>
  <c r="W393" i="9"/>
  <c r="W702" i="9"/>
  <c r="W521" i="9"/>
  <c r="W725" i="9"/>
  <c r="W787" i="9"/>
  <c r="W422" i="9"/>
  <c r="W330" i="9"/>
  <c r="W214" i="9"/>
  <c r="W41" i="9"/>
  <c r="W107" i="9"/>
  <c r="W502" i="9"/>
  <c r="W208" i="9"/>
  <c r="W156" i="9"/>
  <c r="W101" i="9"/>
  <c r="W779" i="9"/>
  <c r="W411" i="9"/>
  <c r="W319" i="9"/>
  <c r="W206" i="9"/>
  <c r="W33" i="9"/>
  <c r="W791" i="9"/>
  <c r="W45" i="9"/>
  <c r="W744" i="9"/>
  <c r="W829" i="9"/>
  <c r="W701" i="9"/>
  <c r="W404" i="9"/>
  <c r="W660" i="9"/>
  <c r="W336" i="9"/>
  <c r="W519" i="9"/>
  <c r="W400" i="9"/>
  <c r="W217" i="9"/>
  <c r="W656" i="9"/>
  <c r="W315" i="9"/>
  <c r="W515" i="9"/>
  <c r="W396" i="9"/>
  <c r="W277" i="9"/>
  <c r="W366" i="9"/>
  <c r="W548" i="9"/>
  <c r="W331" i="9"/>
  <c r="W238" i="9"/>
  <c r="W145" i="9"/>
  <c r="W627" i="9"/>
  <c r="W250" i="9"/>
  <c r="W710" i="9"/>
  <c r="W500" i="9"/>
  <c r="W287" i="9"/>
  <c r="W8" i="9"/>
  <c r="W528" i="9"/>
  <c r="W316" i="9"/>
  <c r="W678" i="9"/>
  <c r="W46" i="9"/>
  <c r="W804" i="9"/>
  <c r="W761" i="9"/>
  <c r="W800" i="9"/>
  <c r="W532" i="9"/>
  <c r="W184" i="9"/>
  <c r="W818" i="9"/>
  <c r="W129" i="9"/>
  <c r="W405" i="9"/>
  <c r="W307" i="9"/>
  <c r="W137" i="9"/>
  <c r="W262" i="9"/>
  <c r="W292" i="9"/>
  <c r="W369" i="9"/>
  <c r="W495" i="9"/>
  <c r="W227" i="9"/>
  <c r="W221" i="9"/>
  <c r="W558" i="9"/>
  <c r="W327" i="9"/>
  <c r="W333" i="9"/>
  <c r="W43" i="9"/>
  <c r="W679" i="9"/>
  <c r="W216" i="9"/>
  <c r="W461" i="9"/>
  <c r="W415" i="9"/>
  <c r="W498" i="9"/>
  <c r="W237" i="9"/>
  <c r="W706" i="9"/>
  <c r="W347" i="9"/>
  <c r="W470" i="9"/>
  <c r="W170" i="9"/>
  <c r="W320" i="9"/>
  <c r="W665" i="9"/>
  <c r="W275" i="9"/>
  <c r="W355" i="9"/>
  <c r="W370" i="9"/>
  <c r="W534" i="9"/>
  <c r="W67" i="9"/>
  <c r="W581" i="9"/>
  <c r="W675" i="9"/>
  <c r="W179" i="9"/>
  <c r="W159" i="9"/>
  <c r="W102" i="9"/>
  <c r="W39" i="9"/>
  <c r="W735" i="9"/>
  <c r="W351" i="9"/>
  <c r="W260" i="9"/>
  <c r="W162" i="9"/>
  <c r="W48" i="9"/>
  <c r="W667" i="9"/>
  <c r="W147" i="9"/>
  <c r="W143" i="9"/>
  <c r="W94" i="9"/>
  <c r="W31" i="9"/>
  <c r="W669" i="9"/>
  <c r="W630" i="9"/>
  <c r="W491" i="9"/>
  <c r="W661" i="9"/>
  <c r="W723" i="9"/>
  <c r="W322" i="9"/>
  <c r="W244" i="9"/>
  <c r="W150" i="9"/>
  <c r="W36" i="9"/>
  <c r="W783" i="9"/>
  <c r="W417" i="9"/>
  <c r="W324" i="9"/>
  <c r="W210" i="9"/>
  <c r="W37" i="9"/>
  <c r="W715" i="9"/>
  <c r="W300" i="9"/>
  <c r="W234" i="9"/>
  <c r="W142" i="9"/>
  <c r="W28" i="9"/>
  <c r="W397" i="9"/>
  <c r="W820" i="9"/>
  <c r="W692" i="9"/>
  <c r="W832" i="9"/>
  <c r="W565" i="9"/>
  <c r="W202" i="9"/>
  <c r="W546" i="9"/>
  <c r="W620" i="9"/>
  <c r="W437" i="9"/>
  <c r="W334" i="9"/>
  <c r="W153" i="9"/>
  <c r="W538" i="9"/>
  <c r="W616" i="9"/>
  <c r="W431" i="9"/>
  <c r="W328" i="9"/>
  <c r="W213" i="9"/>
  <c r="W827" i="9"/>
  <c r="W475" i="9"/>
  <c r="W128" i="9"/>
  <c r="W116" i="9"/>
  <c r="W81" i="9"/>
  <c r="W466" i="9"/>
  <c r="W727" i="9"/>
  <c r="W769" i="9"/>
  <c r="W619" i="9"/>
  <c r="W624" i="9"/>
  <c r="W318" i="9"/>
  <c r="W840" i="9"/>
  <c r="W501" i="9"/>
  <c r="W205" i="9"/>
  <c r="W623" i="9"/>
  <c r="W762" i="9"/>
  <c r="W618" i="9"/>
  <c r="W61" i="9"/>
  <c r="W760" i="9"/>
  <c r="W112" i="9"/>
  <c r="W211" i="9"/>
  <c r="W183" i="9"/>
  <c r="W100" i="9"/>
  <c r="W24" i="9"/>
  <c r="W284" i="9"/>
  <c r="W200" i="9"/>
  <c r="W374" i="9"/>
  <c r="W63" i="9"/>
  <c r="W442" i="9"/>
  <c r="W824" i="9"/>
  <c r="W606" i="9"/>
  <c r="W455" i="9"/>
  <c r="W452" i="9"/>
  <c r="W189" i="9"/>
  <c r="W13" i="9"/>
  <c r="W84" i="9"/>
  <c r="W69" i="9"/>
  <c r="W815" i="9"/>
  <c r="W236" i="9"/>
  <c r="W566" i="9"/>
  <c r="W356" i="9"/>
  <c r="W770" i="9"/>
  <c r="W645" i="9"/>
  <c r="W522" i="9"/>
  <c r="W372" i="9"/>
  <c r="W648" i="9"/>
  <c r="W445" i="9"/>
  <c r="W90" i="9"/>
  <c r="W385" i="9"/>
  <c r="W781" i="9"/>
  <c r="W371" i="9"/>
  <c r="W357" i="9"/>
  <c r="W434" i="9"/>
  <c r="W577" i="9"/>
  <c r="W615" i="9"/>
  <c r="W496" i="9"/>
  <c r="W38" i="9"/>
  <c r="W573" i="9"/>
  <c r="W671" i="9"/>
  <c r="W163" i="9"/>
  <c r="W151" i="9"/>
  <c r="W98" i="9"/>
  <c r="W35" i="9"/>
  <c r="W561" i="9"/>
  <c r="W607" i="9"/>
  <c r="W488" i="9"/>
  <c r="W30" i="9"/>
  <c r="W759" i="9"/>
  <c r="W483" i="9"/>
  <c r="W499" i="9"/>
  <c r="W587" i="9"/>
  <c r="W549" i="9"/>
  <c r="W659" i="9"/>
  <c r="W115" i="9"/>
  <c r="W127" i="9"/>
  <c r="W86" i="9"/>
  <c r="W23" i="9"/>
  <c r="W719" i="9"/>
  <c r="W311" i="9"/>
  <c r="W239" i="9"/>
  <c r="W146" i="9"/>
  <c r="W32" i="9"/>
  <c r="W651" i="9"/>
  <c r="W83" i="9"/>
  <c r="W111" i="9"/>
  <c r="W78" i="9"/>
  <c r="W15" i="9"/>
  <c r="W427" i="9"/>
  <c r="W764" i="9"/>
  <c r="W758" i="9"/>
  <c r="W814" i="9"/>
  <c r="W664" i="9"/>
  <c r="W285" i="9"/>
  <c r="W387" i="9"/>
  <c r="W556" i="9"/>
  <c r="W350" i="9"/>
  <c r="W248" i="9"/>
  <c r="W89" i="9"/>
  <c r="W377" i="9"/>
  <c r="W552" i="9"/>
  <c r="W342" i="9"/>
  <c r="W243" i="9"/>
  <c r="W149" i="9"/>
  <c r="W763" i="9"/>
  <c r="W390" i="9"/>
  <c r="W298" i="9"/>
  <c r="W190" i="9"/>
  <c r="W17" i="9"/>
  <c r="W182" i="9"/>
  <c r="W123" i="9"/>
  <c r="W269" i="9"/>
  <c r="W585" i="9"/>
  <c r="W768" i="9"/>
  <c r="W617" i="9"/>
  <c r="W272" i="9"/>
  <c r="W681" i="9"/>
  <c r="W402" i="9"/>
  <c r="W220" i="9"/>
  <c r="W26" i="9"/>
  <c r="W435" i="9"/>
  <c r="W76" i="9"/>
  <c r="W329" i="9"/>
  <c r="W642" i="9"/>
  <c r="W317" i="9"/>
  <c r="AV4" i="2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K400" i="8"/>
  <c r="K401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21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34" i="8"/>
  <c r="K435" i="8"/>
  <c r="K436" i="8"/>
  <c r="K437" i="8"/>
  <c r="K438" i="8"/>
  <c r="K439" i="8"/>
  <c r="K440" i="8"/>
  <c r="K441" i="8"/>
  <c r="K442" i="8"/>
  <c r="K443" i="8"/>
  <c r="K444" i="8"/>
  <c r="K445" i="8"/>
  <c r="K446" i="8"/>
  <c r="K447" i="8"/>
  <c r="K448" i="8"/>
  <c r="K449" i="8"/>
  <c r="K450" i="8"/>
  <c r="K451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1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1" i="8"/>
  <c r="K492" i="8"/>
  <c r="K493" i="8"/>
  <c r="K494" i="8"/>
  <c r="K495" i="8"/>
  <c r="K496" i="8"/>
  <c r="K497" i="8"/>
  <c r="K498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7" i="8"/>
  <c r="K518" i="8"/>
  <c r="K519" i="8"/>
  <c r="K520" i="8"/>
  <c r="K521" i="8"/>
  <c r="K522" i="8"/>
  <c r="K523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2" i="8"/>
  <c r="K563" i="8"/>
  <c r="K564" i="8"/>
  <c r="K565" i="8"/>
  <c r="K566" i="8"/>
  <c r="K567" i="8"/>
  <c r="K568" i="8"/>
  <c r="K569" i="8"/>
  <c r="K570" i="8"/>
  <c r="K571" i="8"/>
  <c r="K572" i="8"/>
  <c r="K573" i="8"/>
  <c r="K574" i="8"/>
  <c r="K575" i="8"/>
  <c r="K576" i="8"/>
  <c r="K577" i="8"/>
  <c r="K578" i="8"/>
  <c r="K579" i="8"/>
  <c r="K580" i="8"/>
  <c r="K581" i="8"/>
  <c r="K582" i="8"/>
  <c r="K583" i="8"/>
  <c r="K584" i="8"/>
  <c r="K585" i="8"/>
  <c r="K586" i="8"/>
  <c r="K587" i="8"/>
  <c r="K588" i="8"/>
  <c r="K589" i="8"/>
  <c r="K590" i="8"/>
  <c r="K591" i="8"/>
  <c r="K592" i="8"/>
  <c r="K593" i="8"/>
  <c r="K594" i="8"/>
  <c r="K595" i="8"/>
  <c r="K596" i="8"/>
  <c r="K597" i="8"/>
  <c r="K598" i="8"/>
  <c r="K599" i="8"/>
  <c r="K600" i="8"/>
  <c r="K601" i="8"/>
  <c r="K602" i="8"/>
  <c r="K603" i="8"/>
  <c r="K604" i="8"/>
  <c r="K605" i="8"/>
  <c r="K606" i="8"/>
  <c r="K607" i="8"/>
  <c r="K608" i="8"/>
  <c r="K609" i="8"/>
  <c r="K610" i="8"/>
  <c r="K611" i="8"/>
  <c r="K612" i="8"/>
  <c r="K613" i="8"/>
  <c r="K614" i="8"/>
  <c r="K615" i="8"/>
  <c r="K616" i="8"/>
  <c r="K617" i="8"/>
  <c r="K618" i="8"/>
  <c r="K619" i="8"/>
  <c r="K620" i="8"/>
  <c r="K621" i="8"/>
  <c r="K622" i="8"/>
  <c r="K623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643" i="8"/>
  <c r="K644" i="8"/>
  <c r="K645" i="8"/>
  <c r="K646" i="8"/>
  <c r="K647" i="8"/>
  <c r="K648" i="8"/>
  <c r="K649" i="8"/>
  <c r="K650" i="8"/>
  <c r="K651" i="8"/>
  <c r="K652" i="8"/>
  <c r="K653" i="8"/>
  <c r="K654" i="8"/>
  <c r="K655" i="8"/>
  <c r="K656" i="8"/>
  <c r="K657" i="8"/>
  <c r="K658" i="8"/>
  <c r="K659" i="8"/>
  <c r="K660" i="8"/>
  <c r="K661" i="8"/>
  <c r="K662" i="8"/>
  <c r="K663" i="8"/>
  <c r="K664" i="8"/>
  <c r="K665" i="8"/>
  <c r="K666" i="8"/>
  <c r="K667" i="8"/>
  <c r="K668" i="8"/>
  <c r="K669" i="8"/>
  <c r="K670" i="8"/>
  <c r="K671" i="8"/>
  <c r="K672" i="8"/>
  <c r="K673" i="8"/>
  <c r="K674" i="8"/>
  <c r="K675" i="8"/>
  <c r="K676" i="8"/>
  <c r="K677" i="8"/>
  <c r="K678" i="8"/>
  <c r="K679" i="8"/>
  <c r="K680" i="8"/>
  <c r="K681" i="8"/>
  <c r="K682" i="8"/>
  <c r="K683" i="8"/>
  <c r="K684" i="8"/>
  <c r="K685" i="8"/>
  <c r="K686" i="8"/>
  <c r="K687" i="8"/>
  <c r="K688" i="8"/>
  <c r="K689" i="8"/>
  <c r="K690" i="8"/>
  <c r="K691" i="8"/>
  <c r="K692" i="8"/>
  <c r="K693" i="8"/>
  <c r="K694" i="8"/>
  <c r="K695" i="8"/>
  <c r="K696" i="8"/>
  <c r="K697" i="8"/>
  <c r="K698" i="8"/>
  <c r="K699" i="8"/>
  <c r="K700" i="8"/>
  <c r="K701" i="8"/>
  <c r="K702" i="8"/>
  <c r="K703" i="8"/>
  <c r="K704" i="8"/>
  <c r="K705" i="8"/>
  <c r="K706" i="8"/>
  <c r="K707" i="8"/>
  <c r="K708" i="8"/>
  <c r="K709" i="8"/>
  <c r="K710" i="8"/>
  <c r="K711" i="8"/>
  <c r="K712" i="8"/>
  <c r="K713" i="8"/>
  <c r="K714" i="8"/>
  <c r="K715" i="8"/>
  <c r="K716" i="8"/>
  <c r="K717" i="8"/>
  <c r="K718" i="8"/>
  <c r="K719" i="8"/>
  <c r="K720" i="8"/>
  <c r="K721" i="8"/>
  <c r="K722" i="8"/>
  <c r="K723" i="8"/>
  <c r="K724" i="8"/>
  <c r="K725" i="8"/>
  <c r="K726" i="8"/>
  <c r="K727" i="8"/>
  <c r="K728" i="8"/>
  <c r="K729" i="8"/>
  <c r="K730" i="8"/>
  <c r="K731" i="8"/>
  <c r="K732" i="8"/>
  <c r="K733" i="8"/>
  <c r="K734" i="8"/>
  <c r="K735" i="8"/>
  <c r="K736" i="8"/>
  <c r="K737" i="8"/>
  <c r="K738" i="8"/>
  <c r="K739" i="8"/>
  <c r="K740" i="8"/>
  <c r="K741" i="8"/>
  <c r="K742" i="8"/>
  <c r="K743" i="8"/>
  <c r="K744" i="8"/>
  <c r="K745" i="8"/>
  <c r="K746" i="8"/>
  <c r="K747" i="8"/>
  <c r="K748" i="8"/>
  <c r="K749" i="8"/>
  <c r="K750" i="8"/>
  <c r="K751" i="8"/>
  <c r="K752" i="8"/>
  <c r="K753" i="8"/>
  <c r="K754" i="8"/>
  <c r="K755" i="8"/>
  <c r="K756" i="8"/>
  <c r="K757" i="8"/>
  <c r="K758" i="8"/>
  <c r="K759" i="8"/>
  <c r="K760" i="8"/>
  <c r="K761" i="8"/>
  <c r="K762" i="8"/>
  <c r="K763" i="8"/>
  <c r="K764" i="8"/>
  <c r="K765" i="8"/>
  <c r="K766" i="8"/>
  <c r="K767" i="8"/>
  <c r="K768" i="8"/>
  <c r="K769" i="8"/>
  <c r="K770" i="8"/>
  <c r="K771" i="8"/>
  <c r="K772" i="8"/>
  <c r="K773" i="8"/>
  <c r="K774" i="8"/>
  <c r="K775" i="8"/>
  <c r="K776" i="8"/>
  <c r="K777" i="8"/>
  <c r="K778" i="8"/>
  <c r="K779" i="8"/>
  <c r="K780" i="8"/>
  <c r="K781" i="8"/>
  <c r="K782" i="8"/>
  <c r="K783" i="8"/>
  <c r="K784" i="8"/>
  <c r="K785" i="8"/>
  <c r="K786" i="8"/>
  <c r="K787" i="8"/>
  <c r="K788" i="8"/>
  <c r="K789" i="8"/>
  <c r="K790" i="8"/>
  <c r="K791" i="8"/>
  <c r="K792" i="8"/>
  <c r="K793" i="8"/>
  <c r="K794" i="8"/>
  <c r="K795" i="8"/>
  <c r="K796" i="8"/>
  <c r="K797" i="8"/>
  <c r="K798" i="8"/>
  <c r="K799" i="8"/>
  <c r="K800" i="8"/>
  <c r="K801" i="8"/>
  <c r="K802" i="8"/>
  <c r="K803" i="8"/>
  <c r="K804" i="8"/>
  <c r="K805" i="8"/>
  <c r="K806" i="8"/>
  <c r="K807" i="8"/>
  <c r="K808" i="8"/>
  <c r="K809" i="8"/>
  <c r="K810" i="8"/>
  <c r="K811" i="8"/>
  <c r="K812" i="8"/>
  <c r="K813" i="8"/>
  <c r="K814" i="8"/>
  <c r="K815" i="8"/>
  <c r="K816" i="8"/>
  <c r="K817" i="8"/>
  <c r="K818" i="8"/>
  <c r="K819" i="8"/>
  <c r="K820" i="8"/>
  <c r="K821" i="8"/>
  <c r="K822" i="8"/>
  <c r="K823" i="8"/>
  <c r="K824" i="8"/>
  <c r="K825" i="8"/>
  <c r="K826" i="8"/>
  <c r="K827" i="8"/>
  <c r="K828" i="8"/>
  <c r="K829" i="8"/>
  <c r="K830" i="8"/>
  <c r="K831" i="8"/>
  <c r="K832" i="8"/>
  <c r="K833" i="8"/>
  <c r="K834" i="8"/>
  <c r="K835" i="8"/>
  <c r="K836" i="8"/>
  <c r="K837" i="8"/>
  <c r="K838" i="8"/>
  <c r="K839" i="8"/>
  <c r="K840" i="8"/>
  <c r="K841" i="8"/>
  <c r="K842" i="8"/>
  <c r="K843" i="8"/>
  <c r="K844" i="8"/>
  <c r="K845" i="8"/>
  <c r="K846" i="8"/>
  <c r="K847" i="8"/>
  <c r="K848" i="8"/>
  <c r="K849" i="8"/>
  <c r="K850" i="8"/>
  <c r="K851" i="8"/>
  <c r="K852" i="8"/>
  <c r="K853" i="8"/>
  <c r="K854" i="8"/>
  <c r="K855" i="8"/>
  <c r="K856" i="8"/>
  <c r="K857" i="8"/>
  <c r="K858" i="8"/>
  <c r="K859" i="8"/>
  <c r="K860" i="8"/>
  <c r="K861" i="8"/>
  <c r="K862" i="8"/>
  <c r="K863" i="8"/>
  <c r="K864" i="8"/>
  <c r="K865" i="8"/>
  <c r="K866" i="8"/>
  <c r="K867" i="8"/>
  <c r="K868" i="8"/>
  <c r="K869" i="8"/>
  <c r="K870" i="8"/>
  <c r="K871" i="8"/>
  <c r="K872" i="8"/>
  <c r="K873" i="8"/>
  <c r="K874" i="8"/>
  <c r="K875" i="8"/>
  <c r="K876" i="8"/>
  <c r="K877" i="8"/>
  <c r="K878" i="8"/>
  <c r="K879" i="8"/>
  <c r="K880" i="8"/>
  <c r="K881" i="8"/>
  <c r="K882" i="8"/>
  <c r="K883" i="8"/>
  <c r="K884" i="8"/>
  <c r="K885" i="8"/>
  <c r="K886" i="8"/>
  <c r="K887" i="8"/>
  <c r="K888" i="8"/>
  <c r="K889" i="8"/>
  <c r="K890" i="8"/>
  <c r="K891" i="8"/>
  <c r="K892" i="8"/>
  <c r="K893" i="8"/>
  <c r="K894" i="8"/>
  <c r="K895" i="8"/>
  <c r="K896" i="8"/>
  <c r="K897" i="8"/>
  <c r="K898" i="8"/>
  <c r="K899" i="8"/>
  <c r="K900" i="8"/>
  <c r="K901" i="8"/>
  <c r="K902" i="8"/>
  <c r="K903" i="8"/>
  <c r="K904" i="8"/>
  <c r="K905" i="8"/>
  <c r="K906" i="8"/>
  <c r="K907" i="8"/>
  <c r="K908" i="8"/>
  <c r="K909" i="8"/>
  <c r="K910" i="8"/>
  <c r="K911" i="8"/>
  <c r="K912" i="8"/>
  <c r="K913" i="8"/>
  <c r="K914" i="8"/>
  <c r="K915" i="8"/>
  <c r="K916" i="8"/>
  <c r="K917" i="8"/>
  <c r="K918" i="8"/>
  <c r="K919" i="8"/>
  <c r="K920" i="8"/>
  <c r="K921" i="8"/>
  <c r="K922" i="8"/>
  <c r="K923" i="8"/>
  <c r="K924" i="8"/>
  <c r="K925" i="8"/>
  <c r="K926" i="8"/>
  <c r="K927" i="8"/>
  <c r="K928" i="8"/>
  <c r="K929" i="8"/>
  <c r="K930" i="8"/>
  <c r="K931" i="8"/>
  <c r="K932" i="8"/>
  <c r="K933" i="8"/>
  <c r="K934" i="8"/>
  <c r="K935" i="8"/>
  <c r="K936" i="8"/>
  <c r="K937" i="8"/>
  <c r="K938" i="8"/>
  <c r="K939" i="8"/>
  <c r="K940" i="8"/>
  <c r="K941" i="8"/>
  <c r="K942" i="8"/>
  <c r="K943" i="8"/>
  <c r="K944" i="8"/>
  <c r="K945" i="8"/>
  <c r="K946" i="8"/>
  <c r="K947" i="8"/>
  <c r="K948" i="8"/>
  <c r="K949" i="8"/>
  <c r="K950" i="8"/>
  <c r="K951" i="8"/>
  <c r="K952" i="8"/>
  <c r="K953" i="8"/>
  <c r="K954" i="8"/>
  <c r="K955" i="8"/>
  <c r="K956" i="8"/>
  <c r="K957" i="8"/>
  <c r="K958" i="8"/>
  <c r="K959" i="8"/>
  <c r="K960" i="8"/>
  <c r="K961" i="8"/>
  <c r="K962" i="8"/>
  <c r="K963" i="8"/>
  <c r="K964" i="8"/>
  <c r="K965" i="8"/>
  <c r="K966" i="8"/>
  <c r="K967" i="8"/>
  <c r="K968" i="8"/>
  <c r="K969" i="8"/>
  <c r="K970" i="8"/>
  <c r="K971" i="8"/>
  <c r="K972" i="8"/>
  <c r="K973" i="8"/>
  <c r="K974" i="8"/>
  <c r="K975" i="8"/>
  <c r="K976" i="8"/>
  <c r="K977" i="8"/>
  <c r="K978" i="8"/>
  <c r="K979" i="8"/>
  <c r="K980" i="8"/>
  <c r="K981" i="8"/>
  <c r="K982" i="8"/>
  <c r="K983" i="8"/>
  <c r="K984" i="8"/>
  <c r="K985" i="8"/>
  <c r="K986" i="8"/>
  <c r="K987" i="8"/>
  <c r="K988" i="8"/>
  <c r="K989" i="8"/>
  <c r="K990" i="8"/>
  <c r="K991" i="8"/>
  <c r="K992" i="8"/>
  <c r="K993" i="8"/>
  <c r="K994" i="8"/>
  <c r="K995" i="8"/>
  <c r="K996" i="8"/>
  <c r="K997" i="8"/>
  <c r="K998" i="8"/>
  <c r="K999" i="8"/>
  <c r="K1000" i="8"/>
  <c r="K1001" i="8"/>
  <c r="K1002" i="8"/>
  <c r="K1003" i="8"/>
  <c r="K1004" i="8"/>
  <c r="K1005" i="8"/>
  <c r="K1006" i="8"/>
  <c r="K1007" i="8"/>
  <c r="K1008" i="8"/>
  <c r="K1009" i="8"/>
  <c r="K1010" i="8"/>
  <c r="K1011" i="8"/>
  <c r="K1012" i="8"/>
  <c r="K1013" i="8"/>
  <c r="K1014" i="8"/>
  <c r="K1015" i="8"/>
  <c r="K1016" i="8"/>
  <c r="K1017" i="8"/>
  <c r="K1018" i="8"/>
  <c r="K1019" i="8"/>
  <c r="K1020" i="8"/>
  <c r="K1021" i="8"/>
  <c r="K1022" i="8"/>
  <c r="K1023" i="8"/>
  <c r="K1024" i="8"/>
  <c r="K1025" i="8"/>
  <c r="K1026" i="8"/>
  <c r="K1027" i="8"/>
  <c r="K1028" i="8"/>
  <c r="K1029" i="8"/>
  <c r="K1030" i="8"/>
  <c r="K1031" i="8"/>
  <c r="K1032" i="8"/>
  <c r="K1033" i="8"/>
  <c r="K1034" i="8"/>
  <c r="K1035" i="8"/>
  <c r="K1036" i="8"/>
  <c r="K1037" i="8"/>
  <c r="K1038" i="8"/>
  <c r="K1039" i="8"/>
  <c r="K1040" i="8"/>
  <c r="K1041" i="8"/>
  <c r="K1042" i="8"/>
  <c r="K1043" i="8"/>
  <c r="K1044" i="8"/>
  <c r="K1045" i="8"/>
  <c r="K1046" i="8"/>
  <c r="K1047" i="8"/>
  <c r="K1048" i="8"/>
  <c r="K1049" i="8"/>
  <c r="K1050" i="8"/>
  <c r="K1051" i="8"/>
  <c r="K1052" i="8"/>
  <c r="K1053" i="8"/>
  <c r="K1054" i="8"/>
  <c r="K1055" i="8"/>
  <c r="K1056" i="8"/>
  <c r="K1057" i="8"/>
  <c r="K1058" i="8"/>
  <c r="K1059" i="8"/>
  <c r="K1060" i="8"/>
  <c r="K1061" i="8"/>
  <c r="K1062" i="8"/>
  <c r="K1063" i="8"/>
  <c r="K1064" i="8"/>
  <c r="K1065" i="8"/>
  <c r="K1066" i="8"/>
  <c r="K1067" i="8"/>
  <c r="K1068" i="8"/>
  <c r="K1069" i="8"/>
  <c r="K1070" i="8"/>
  <c r="K1071" i="8"/>
  <c r="K1072" i="8"/>
  <c r="K1073" i="8"/>
  <c r="K1074" i="8"/>
  <c r="K1075" i="8"/>
  <c r="K1076" i="8"/>
  <c r="K1077" i="8"/>
  <c r="K1078" i="8"/>
  <c r="K1079" i="8"/>
  <c r="K1080" i="8"/>
  <c r="K1081" i="8"/>
  <c r="K1082" i="8"/>
  <c r="K1083" i="8"/>
  <c r="K1084" i="8"/>
  <c r="K1085" i="8"/>
  <c r="K1086" i="8"/>
  <c r="K1087" i="8"/>
  <c r="K1088" i="8"/>
  <c r="K1089" i="8"/>
  <c r="K1090" i="8"/>
  <c r="K1091" i="8"/>
  <c r="K1092" i="8"/>
  <c r="K1093" i="8"/>
  <c r="K1094" i="8"/>
  <c r="K1095" i="8"/>
  <c r="K1096" i="8"/>
  <c r="K1097" i="8"/>
  <c r="K1098" i="8"/>
  <c r="K1099" i="8"/>
  <c r="K1100" i="8"/>
  <c r="K1101" i="8"/>
  <c r="K1102" i="8"/>
  <c r="K1103" i="8"/>
  <c r="K1104" i="8"/>
  <c r="K1105" i="8"/>
  <c r="K1106" i="8"/>
  <c r="K1107" i="8"/>
  <c r="K1108" i="8"/>
  <c r="K1109" i="8"/>
  <c r="K1110" i="8"/>
  <c r="K1111" i="8"/>
  <c r="K1112" i="8"/>
  <c r="K1113" i="8"/>
  <c r="K1114" i="8"/>
  <c r="K1115" i="8"/>
  <c r="K1116" i="8"/>
  <c r="K1117" i="8"/>
  <c r="K1118" i="8"/>
  <c r="K1119" i="8"/>
  <c r="K1120" i="8"/>
  <c r="K1121" i="8"/>
  <c r="K1122" i="8"/>
  <c r="K1123" i="8"/>
  <c r="K1124" i="8"/>
  <c r="K1125" i="8"/>
  <c r="K1126" i="8"/>
  <c r="K1127" i="8"/>
  <c r="K1128" i="8"/>
  <c r="K1129" i="8"/>
  <c r="K1130" i="8"/>
  <c r="K1131" i="8"/>
  <c r="K1132" i="8"/>
  <c r="K1133" i="8"/>
  <c r="K1134" i="8"/>
  <c r="K1135" i="8"/>
  <c r="K1136" i="8"/>
  <c r="K1137" i="8"/>
  <c r="K1138" i="8"/>
  <c r="K1139" i="8"/>
  <c r="K1140" i="8"/>
  <c r="K1141" i="8"/>
  <c r="K1142" i="8"/>
  <c r="K1143" i="8"/>
  <c r="K1144" i="8"/>
  <c r="K1145" i="8"/>
  <c r="K1146" i="8"/>
  <c r="K1147" i="8"/>
  <c r="K1148" i="8"/>
  <c r="K1149" i="8"/>
  <c r="K1150" i="8"/>
  <c r="K1151" i="8"/>
  <c r="K1152" i="8"/>
  <c r="K1153" i="8"/>
  <c r="K1154" i="8"/>
  <c r="K1155" i="8"/>
  <c r="K1156" i="8"/>
  <c r="K1157" i="8"/>
  <c r="K1158" i="8"/>
  <c r="K1159" i="8"/>
  <c r="K1160" i="8"/>
  <c r="K1161" i="8"/>
  <c r="K1162" i="8"/>
  <c r="K1163" i="8"/>
  <c r="K1164" i="8"/>
  <c r="K1165" i="8"/>
  <c r="K1166" i="8"/>
  <c r="K1167" i="8"/>
  <c r="K1168" i="8"/>
  <c r="K1169" i="8"/>
  <c r="K1170" i="8"/>
  <c r="K1171" i="8"/>
  <c r="K1172" i="8"/>
  <c r="K1173" i="8"/>
  <c r="K1174" i="8"/>
  <c r="K1175" i="8"/>
  <c r="K1176" i="8"/>
  <c r="K1177" i="8"/>
  <c r="K1178" i="8"/>
  <c r="K1179" i="8"/>
  <c r="K1180" i="8"/>
  <c r="K1181" i="8"/>
  <c r="K1182" i="8"/>
  <c r="K1183" i="8"/>
  <c r="K1184" i="8"/>
  <c r="K1185" i="8"/>
  <c r="K1186" i="8"/>
  <c r="K1187" i="8"/>
  <c r="K1188" i="8"/>
  <c r="K1189" i="8"/>
  <c r="K1190" i="8"/>
  <c r="K1191" i="8"/>
  <c r="K1192" i="8"/>
  <c r="K1193" i="8"/>
  <c r="K1194" i="8"/>
  <c r="K1195" i="8"/>
  <c r="K1196" i="8"/>
  <c r="K1197" i="8"/>
  <c r="K1198" i="8"/>
  <c r="K1199" i="8"/>
  <c r="K1200" i="8"/>
  <c r="K1201" i="8"/>
  <c r="K1202" i="8"/>
  <c r="K1203" i="8"/>
  <c r="K1204" i="8"/>
  <c r="K1205" i="8"/>
  <c r="K1206" i="8"/>
  <c r="K1207" i="8"/>
  <c r="K1208" i="8"/>
  <c r="K1209" i="8"/>
  <c r="K1210" i="8"/>
  <c r="K1211" i="8"/>
  <c r="K1212" i="8"/>
  <c r="K1213" i="8"/>
  <c r="K1214" i="8"/>
  <c r="K1215" i="8"/>
  <c r="K1216" i="8"/>
  <c r="K1217" i="8"/>
  <c r="K1218" i="8"/>
  <c r="K1219" i="8"/>
  <c r="K1220" i="8"/>
  <c r="K1221" i="8"/>
  <c r="K1222" i="8"/>
  <c r="K1223" i="8"/>
  <c r="K1224" i="8"/>
  <c r="K1225" i="8"/>
  <c r="K1226" i="8"/>
  <c r="K1227" i="8"/>
  <c r="K1228" i="8"/>
  <c r="K1229" i="8"/>
  <c r="K1230" i="8"/>
  <c r="K1231" i="8"/>
  <c r="K1232" i="8"/>
  <c r="K1233" i="8"/>
  <c r="K1234" i="8"/>
  <c r="K1235" i="8"/>
  <c r="K1236" i="8"/>
  <c r="K1237" i="8"/>
  <c r="K1238" i="8"/>
  <c r="K1239" i="8"/>
  <c r="K1240" i="8"/>
  <c r="K1241" i="8"/>
  <c r="K1242" i="8"/>
  <c r="K1243" i="8"/>
  <c r="K1244" i="8"/>
  <c r="K1245" i="8"/>
  <c r="K1246" i="8"/>
  <c r="K1247" i="8"/>
  <c r="K1248" i="8"/>
  <c r="K1249" i="8"/>
  <c r="K1250" i="8"/>
  <c r="K1251" i="8"/>
  <c r="K1252" i="8"/>
  <c r="K1253" i="8"/>
  <c r="K1254" i="8"/>
  <c r="K1255" i="8"/>
  <c r="K1256" i="8"/>
  <c r="K1257" i="8"/>
  <c r="K1258" i="8"/>
  <c r="K1259" i="8"/>
  <c r="K1260" i="8"/>
  <c r="K1261" i="8"/>
  <c r="K1262" i="8"/>
  <c r="K1263" i="8"/>
  <c r="K1264" i="8"/>
  <c r="K1265" i="8"/>
  <c r="K1266" i="8"/>
  <c r="K1267" i="8"/>
  <c r="K1268" i="8"/>
  <c r="K1269" i="8"/>
  <c r="K1270" i="8"/>
  <c r="K1271" i="8"/>
  <c r="K1272" i="8"/>
  <c r="K1273" i="8"/>
  <c r="K1274" i="8"/>
  <c r="K1275" i="8"/>
  <c r="K1276" i="8"/>
  <c r="K1277" i="8"/>
  <c r="K1278" i="8"/>
  <c r="K1279" i="8"/>
  <c r="K1280" i="8"/>
  <c r="K1281" i="8"/>
  <c r="K1282" i="8"/>
  <c r="K1283" i="8"/>
  <c r="K1284" i="8"/>
  <c r="K1285" i="8"/>
  <c r="K1286" i="8"/>
  <c r="K1287" i="8"/>
  <c r="K1288" i="8"/>
  <c r="K1289" i="8"/>
  <c r="K1290" i="8"/>
  <c r="K1291" i="8"/>
  <c r="K1292" i="8"/>
  <c r="K1293" i="8"/>
  <c r="K1294" i="8"/>
  <c r="K1295" i="8"/>
  <c r="K1296" i="8"/>
  <c r="K1297" i="8"/>
  <c r="K1298" i="8"/>
  <c r="K1299" i="8"/>
  <c r="K1300" i="8"/>
  <c r="K1301" i="8"/>
  <c r="K1302" i="8"/>
  <c r="K1303" i="8"/>
  <c r="K1304" i="8"/>
  <c r="K1305" i="8"/>
  <c r="K1306" i="8"/>
  <c r="K1307" i="8"/>
  <c r="K1308" i="8"/>
  <c r="K1309" i="8"/>
  <c r="K1310" i="8"/>
  <c r="K1311" i="8"/>
  <c r="K1312" i="8"/>
  <c r="K1313" i="8"/>
  <c r="K1314" i="8"/>
  <c r="K1315" i="8"/>
  <c r="K1316" i="8"/>
  <c r="K1317" i="8"/>
  <c r="K1318" i="8"/>
  <c r="K1319" i="8"/>
  <c r="K1320" i="8"/>
  <c r="K1321" i="8"/>
  <c r="K1322" i="8"/>
  <c r="K1323" i="8"/>
  <c r="K1324" i="8"/>
  <c r="K1325" i="8"/>
  <c r="K1326" i="8"/>
  <c r="K1327" i="8"/>
  <c r="K1328" i="8"/>
  <c r="K1329" i="8"/>
  <c r="K1330" i="8"/>
  <c r="K1331" i="8"/>
  <c r="K1332" i="8"/>
  <c r="K1333" i="8"/>
  <c r="K1334" i="8"/>
  <c r="K1335" i="8"/>
  <c r="K1336" i="8"/>
  <c r="K1337" i="8"/>
  <c r="K1338" i="8"/>
  <c r="K1339" i="8"/>
  <c r="K1340" i="8"/>
  <c r="K1341" i="8"/>
  <c r="K1342" i="8"/>
  <c r="K1343" i="8"/>
  <c r="K1344" i="8"/>
  <c r="K1345" i="8"/>
  <c r="K1346" i="8"/>
  <c r="K1347" i="8"/>
  <c r="K1348" i="8"/>
  <c r="K1349" i="8"/>
  <c r="K1350" i="8"/>
  <c r="K1351" i="8"/>
  <c r="K1352" i="8"/>
  <c r="K1353" i="8"/>
  <c r="K1354" i="8"/>
  <c r="K1355" i="8"/>
  <c r="K1356" i="8"/>
  <c r="K1357" i="8"/>
  <c r="K1358" i="8"/>
  <c r="K1359" i="8"/>
  <c r="K1360" i="8"/>
  <c r="K1361" i="8"/>
  <c r="K1362" i="8"/>
  <c r="K1363" i="8"/>
  <c r="K1364" i="8"/>
  <c r="K1365" i="8"/>
  <c r="K1366" i="8"/>
  <c r="K1367" i="8"/>
  <c r="K1368" i="8"/>
  <c r="K1369" i="8"/>
  <c r="K1370" i="8"/>
  <c r="K1371" i="8"/>
  <c r="K1372" i="8"/>
  <c r="K1373" i="8"/>
  <c r="K1374" i="8"/>
  <c r="K1375" i="8"/>
  <c r="K1376" i="8"/>
  <c r="K1377" i="8"/>
  <c r="K1378" i="8"/>
  <c r="K1379" i="8"/>
  <c r="K1380" i="8"/>
  <c r="K1381" i="8"/>
  <c r="K1382" i="8"/>
  <c r="K1383" i="8"/>
  <c r="K1384" i="8"/>
  <c r="K1385" i="8"/>
  <c r="K1386" i="8"/>
  <c r="K1387" i="8"/>
  <c r="K1388" i="8"/>
  <c r="K1389" i="8"/>
  <c r="K1390" i="8"/>
  <c r="K1391" i="8"/>
  <c r="K1392" i="8"/>
  <c r="K1393" i="8"/>
  <c r="K1394" i="8"/>
  <c r="K1395" i="8"/>
  <c r="K1396" i="8"/>
  <c r="K1397" i="8"/>
  <c r="K1398" i="8"/>
  <c r="K1399" i="8"/>
  <c r="K1400" i="8"/>
  <c r="K1401" i="8"/>
  <c r="K1402" i="8"/>
  <c r="K1403" i="8"/>
  <c r="K1404" i="8"/>
  <c r="K1405" i="8"/>
  <c r="K1406" i="8"/>
  <c r="K1407" i="8"/>
  <c r="K1408" i="8"/>
  <c r="K1409" i="8"/>
  <c r="K1410" i="8"/>
  <c r="K1411" i="8"/>
  <c r="K1412" i="8"/>
  <c r="K1413" i="8"/>
  <c r="K1414" i="8"/>
  <c r="K1415" i="8"/>
  <c r="K1416" i="8"/>
  <c r="K1417" i="8"/>
  <c r="K1418" i="8"/>
  <c r="K1419" i="8"/>
  <c r="K1420" i="8"/>
  <c r="K1421" i="8"/>
  <c r="K1422" i="8"/>
  <c r="K1423" i="8"/>
  <c r="K1424" i="8"/>
  <c r="K1425" i="8"/>
  <c r="K1426" i="8"/>
  <c r="K1427" i="8"/>
  <c r="K1428" i="8"/>
  <c r="K1429" i="8"/>
  <c r="K1430" i="8"/>
  <c r="K1431" i="8"/>
  <c r="K1432" i="8"/>
  <c r="K1433" i="8"/>
  <c r="K1434" i="8"/>
  <c r="K1435" i="8"/>
  <c r="K1436" i="8"/>
  <c r="K1437" i="8"/>
  <c r="K1438" i="8"/>
  <c r="K1439" i="8"/>
  <c r="K1440" i="8"/>
  <c r="K1441" i="8"/>
  <c r="K1442" i="8"/>
  <c r="K1443" i="8"/>
  <c r="K1444" i="8"/>
  <c r="K1445" i="8"/>
  <c r="K1446" i="8"/>
  <c r="K1447" i="8"/>
  <c r="K1448" i="8"/>
  <c r="K1449" i="8"/>
  <c r="K1450" i="8"/>
  <c r="K1451" i="8"/>
  <c r="K1452" i="8"/>
  <c r="K1453" i="8"/>
  <c r="K1454" i="8"/>
  <c r="K1455" i="8"/>
  <c r="K1456" i="8"/>
  <c r="K1457" i="8"/>
  <c r="K1458" i="8"/>
  <c r="K1459" i="8"/>
  <c r="K1460" i="8"/>
  <c r="K1461" i="8"/>
  <c r="K1462" i="8"/>
  <c r="K1463" i="8"/>
  <c r="K1464" i="8"/>
  <c r="K1465" i="8"/>
  <c r="K1466" i="8"/>
  <c r="K1467" i="8"/>
  <c r="K1468" i="8"/>
  <c r="K1469" i="8"/>
  <c r="K1470" i="8"/>
  <c r="K1471" i="8"/>
  <c r="K1472" i="8"/>
  <c r="K1473" i="8"/>
  <c r="K1474" i="8"/>
  <c r="K1475" i="8"/>
  <c r="K1476" i="8"/>
  <c r="K1477" i="8"/>
  <c r="K1478" i="8"/>
  <c r="K1479" i="8"/>
  <c r="K1480" i="8"/>
  <c r="K1481" i="8"/>
  <c r="K1482" i="8"/>
  <c r="K1483" i="8"/>
  <c r="K1484" i="8"/>
  <c r="K1485" i="8"/>
  <c r="K1486" i="8"/>
  <c r="K1487" i="8"/>
  <c r="K1488" i="8"/>
  <c r="K1489" i="8"/>
  <c r="K1490" i="8"/>
  <c r="K1491" i="8"/>
  <c r="K1492" i="8"/>
  <c r="K1493" i="8"/>
  <c r="K1494" i="8"/>
  <c r="K1495" i="8"/>
  <c r="K1496" i="8"/>
  <c r="K1497" i="8"/>
  <c r="K1498" i="8"/>
  <c r="K1499" i="8"/>
  <c r="K1500" i="8"/>
  <c r="K1501" i="8"/>
  <c r="K1502" i="8"/>
  <c r="K1503" i="8"/>
  <c r="K1504" i="8"/>
  <c r="K1505" i="8"/>
  <c r="K1506" i="8"/>
  <c r="K1507" i="8"/>
  <c r="K1508" i="8"/>
  <c r="K1509" i="8"/>
  <c r="K1510" i="8"/>
  <c r="K1511" i="8"/>
  <c r="K1512" i="8"/>
  <c r="K1513" i="8"/>
  <c r="K1514" i="8"/>
  <c r="K1515" i="8"/>
  <c r="K1516" i="8"/>
  <c r="K1517" i="8"/>
  <c r="K1518" i="8"/>
  <c r="K1519" i="8"/>
  <c r="K1520" i="8"/>
  <c r="K1521" i="8"/>
  <c r="K1522" i="8"/>
  <c r="K1523" i="8"/>
  <c r="K1524" i="8"/>
  <c r="K1525" i="8"/>
  <c r="K1526" i="8"/>
  <c r="K1527" i="8"/>
  <c r="K1528" i="8"/>
  <c r="K1529" i="8"/>
  <c r="K1530" i="8"/>
  <c r="K1531" i="8"/>
  <c r="K1532" i="8"/>
  <c r="K1533" i="8"/>
  <c r="K1534" i="8"/>
  <c r="K1535" i="8"/>
  <c r="K1536" i="8"/>
  <c r="K1537" i="8"/>
  <c r="K1538" i="8"/>
  <c r="K1539" i="8"/>
  <c r="K1540" i="8"/>
  <c r="K1541" i="8"/>
  <c r="K1542" i="8"/>
  <c r="K1543" i="8"/>
  <c r="K1544" i="8"/>
  <c r="K1545" i="8"/>
  <c r="K1546" i="8"/>
  <c r="K1547" i="8"/>
  <c r="K1548" i="8"/>
  <c r="K1549" i="8"/>
  <c r="K1550" i="8"/>
  <c r="K1551" i="8"/>
  <c r="K1552" i="8"/>
  <c r="K1553" i="8"/>
  <c r="K1554" i="8"/>
  <c r="K1555" i="8"/>
  <c r="K1556" i="8"/>
  <c r="K1557" i="8"/>
  <c r="K1558" i="8"/>
  <c r="K1559" i="8"/>
  <c r="K1560" i="8"/>
  <c r="K1561" i="8"/>
  <c r="K1562" i="8"/>
  <c r="K1563" i="8"/>
  <c r="K1564" i="8"/>
  <c r="K1565" i="8"/>
  <c r="K1566" i="8"/>
  <c r="K1567" i="8"/>
  <c r="K1568" i="8"/>
  <c r="K1569" i="8"/>
  <c r="K1570" i="8"/>
  <c r="K1571" i="8"/>
  <c r="K1572" i="8"/>
  <c r="K1573" i="8"/>
  <c r="K1574" i="8"/>
  <c r="K1575" i="8"/>
  <c r="K1576" i="8"/>
  <c r="K1577" i="8"/>
  <c r="K1578" i="8"/>
  <c r="K1579" i="8"/>
  <c r="K1580" i="8"/>
  <c r="K1581" i="8"/>
  <c r="K1582" i="8"/>
  <c r="K1583" i="8"/>
  <c r="K1584" i="8"/>
  <c r="K1585" i="8"/>
  <c r="K1586" i="8"/>
  <c r="K1587" i="8"/>
  <c r="K1588" i="8"/>
  <c r="K1589" i="8"/>
  <c r="K1590" i="8"/>
  <c r="K1591" i="8"/>
  <c r="K1592" i="8"/>
  <c r="K1593" i="8"/>
  <c r="K1594" i="8"/>
  <c r="K1595" i="8"/>
  <c r="K1596" i="8"/>
  <c r="K1597" i="8"/>
  <c r="K1598" i="8"/>
  <c r="K1599" i="8"/>
  <c r="K1600" i="8"/>
  <c r="K1601" i="8"/>
  <c r="K1602" i="8"/>
  <c r="K1603" i="8"/>
  <c r="K1604" i="8"/>
  <c r="K1605" i="8"/>
  <c r="K1606" i="8"/>
  <c r="K1607" i="8"/>
  <c r="K1608" i="8"/>
  <c r="K1609" i="8"/>
  <c r="K1610" i="8"/>
  <c r="K1611" i="8"/>
  <c r="K1612" i="8"/>
  <c r="K1613" i="8"/>
  <c r="K1614" i="8"/>
  <c r="K1615" i="8"/>
  <c r="K1616" i="8"/>
  <c r="K1617" i="8"/>
  <c r="K1618" i="8"/>
  <c r="K1619" i="8"/>
  <c r="K1620" i="8"/>
  <c r="K1621" i="8"/>
  <c r="K1622" i="8"/>
  <c r="K1623" i="8"/>
  <c r="K1624" i="8"/>
  <c r="K1625" i="8"/>
  <c r="K1626" i="8"/>
  <c r="K1627" i="8"/>
  <c r="K1628" i="8"/>
  <c r="K1629" i="8"/>
  <c r="K1630" i="8"/>
  <c r="K1631" i="8"/>
  <c r="K1632" i="8"/>
  <c r="K1633" i="8"/>
  <c r="K1634" i="8"/>
  <c r="K1635" i="8"/>
  <c r="K1636" i="8"/>
  <c r="K1637" i="8"/>
  <c r="K1638" i="8"/>
  <c r="K1639" i="8"/>
  <c r="K1640" i="8"/>
  <c r="K1641" i="8"/>
  <c r="K1642" i="8"/>
  <c r="K1643" i="8"/>
  <c r="K1644" i="8"/>
  <c r="K1645" i="8"/>
  <c r="K1646" i="8"/>
  <c r="K1647" i="8"/>
  <c r="K1648" i="8"/>
  <c r="K1649" i="8"/>
  <c r="K1650" i="8"/>
  <c r="K1651" i="8"/>
  <c r="K1652" i="8"/>
  <c r="K1653" i="8"/>
  <c r="K1654" i="8"/>
  <c r="K1655" i="8"/>
  <c r="K1656" i="8"/>
  <c r="K1657" i="8"/>
  <c r="K1658" i="8"/>
  <c r="K1659" i="8"/>
  <c r="K1660" i="8"/>
  <c r="K1661" i="8"/>
  <c r="K1662" i="8"/>
  <c r="K1663" i="8"/>
  <c r="K1664" i="8"/>
  <c r="K1665" i="8"/>
  <c r="K1666" i="8"/>
  <c r="K1667" i="8"/>
  <c r="K1668" i="8"/>
  <c r="K1669" i="8"/>
  <c r="K1670" i="8"/>
  <c r="K1671" i="8"/>
  <c r="K1672" i="8"/>
  <c r="K1673" i="8"/>
  <c r="K1674" i="8"/>
  <c r="K1675" i="8"/>
  <c r="K1676" i="8"/>
  <c r="K1677" i="8"/>
  <c r="K1678" i="8"/>
  <c r="K1679" i="8"/>
  <c r="K1680" i="8"/>
  <c r="K1681" i="8"/>
  <c r="K1682" i="8"/>
  <c r="K1683" i="8"/>
  <c r="K1684" i="8"/>
  <c r="K1685" i="8"/>
  <c r="K1686" i="8"/>
  <c r="K1687" i="8"/>
  <c r="K1688" i="8"/>
  <c r="K1689" i="8"/>
  <c r="K1690" i="8"/>
  <c r="K1691" i="8"/>
  <c r="K1692" i="8"/>
  <c r="K1693" i="8"/>
  <c r="K1694" i="8"/>
  <c r="K1695" i="8"/>
  <c r="K1696" i="8"/>
  <c r="K1697" i="8"/>
  <c r="K1698" i="8"/>
  <c r="K1699" i="8"/>
  <c r="K1700" i="8"/>
  <c r="K1701" i="8"/>
  <c r="K1702" i="8"/>
  <c r="K1703" i="8"/>
  <c r="K1704" i="8"/>
  <c r="K1705" i="8"/>
  <c r="K1706" i="8"/>
  <c r="K1707" i="8"/>
  <c r="K1708" i="8"/>
  <c r="K1709" i="8"/>
  <c r="K1710" i="8"/>
  <c r="K1711" i="8"/>
  <c r="K1712" i="8"/>
  <c r="K1713" i="8"/>
  <c r="K1714" i="8"/>
  <c r="K1715" i="8"/>
  <c r="K1716" i="8"/>
  <c r="K1717" i="8"/>
  <c r="K1718" i="8"/>
  <c r="K1719" i="8"/>
  <c r="K1720" i="8"/>
  <c r="K1721" i="8"/>
  <c r="K1722" i="8"/>
  <c r="K1723" i="8"/>
  <c r="K1724" i="8"/>
  <c r="K1725" i="8"/>
  <c r="K1726" i="8"/>
  <c r="K1727" i="8"/>
  <c r="K1728" i="8"/>
  <c r="K1729" i="8"/>
  <c r="K1730" i="8"/>
  <c r="K1731" i="8"/>
  <c r="K1732" i="8"/>
  <c r="K1733" i="8"/>
  <c r="K1734" i="8"/>
  <c r="K1735" i="8"/>
  <c r="K1736" i="8"/>
  <c r="K1737" i="8"/>
  <c r="K1738" i="8"/>
  <c r="K1739" i="8"/>
  <c r="K1740" i="8"/>
  <c r="K1741" i="8"/>
  <c r="K1742" i="8"/>
  <c r="K1743" i="8"/>
  <c r="K1744" i="8"/>
  <c r="K1745" i="8"/>
  <c r="K1746" i="8"/>
  <c r="K1747" i="8"/>
  <c r="K1748" i="8"/>
  <c r="K1749" i="8"/>
  <c r="K1750" i="8"/>
  <c r="K1751" i="8"/>
  <c r="K1752" i="8"/>
  <c r="K1753" i="8"/>
  <c r="K1754" i="8"/>
  <c r="K1755" i="8"/>
  <c r="K1756" i="8"/>
  <c r="K1757" i="8"/>
  <c r="K1758" i="8"/>
  <c r="K1759" i="8"/>
  <c r="K1760" i="8"/>
  <c r="K1761" i="8"/>
  <c r="K1762" i="8"/>
  <c r="K1763" i="8"/>
  <c r="K1764" i="8"/>
  <c r="K1765" i="8"/>
  <c r="K1766" i="8"/>
  <c r="K1767" i="8"/>
  <c r="K1768" i="8"/>
  <c r="K1769" i="8"/>
  <c r="K1770" i="8"/>
  <c r="K1771" i="8"/>
  <c r="K1772" i="8"/>
  <c r="K1773" i="8"/>
  <c r="K1774" i="8"/>
  <c r="K1775" i="8"/>
  <c r="K1776" i="8"/>
  <c r="K1777" i="8"/>
  <c r="K1778" i="8"/>
  <c r="K1779" i="8"/>
  <c r="K1780" i="8"/>
  <c r="K1781" i="8"/>
  <c r="K1782" i="8"/>
  <c r="K1783" i="8"/>
  <c r="K1784" i="8"/>
  <c r="K1785" i="8"/>
  <c r="K1786" i="8"/>
  <c r="K1787" i="8"/>
  <c r="K1788" i="8"/>
  <c r="K1789" i="8"/>
  <c r="K1790" i="8"/>
  <c r="K1791" i="8"/>
  <c r="K1792" i="8"/>
  <c r="K1793" i="8"/>
  <c r="K1794" i="8"/>
  <c r="K1795" i="8"/>
  <c r="K1796" i="8"/>
  <c r="K1797" i="8"/>
  <c r="K1798" i="8"/>
  <c r="K1799" i="8"/>
  <c r="K1800" i="8"/>
  <c r="K1801" i="8"/>
  <c r="K1802" i="8"/>
  <c r="K1803" i="8"/>
  <c r="K1804" i="8"/>
  <c r="K1805" i="8"/>
  <c r="K1806" i="8"/>
  <c r="K1807" i="8"/>
  <c r="K1808" i="8"/>
  <c r="K1809" i="8"/>
  <c r="K1810" i="8"/>
  <c r="K1811" i="8"/>
  <c r="K1812" i="8"/>
  <c r="K1813" i="8"/>
  <c r="K1814" i="8"/>
  <c r="K1815" i="8"/>
  <c r="K1816" i="8"/>
  <c r="K1817" i="8"/>
  <c r="K1818" i="8"/>
  <c r="K1819" i="8"/>
  <c r="K1820" i="8"/>
  <c r="K1821" i="8"/>
  <c r="K1822" i="8"/>
  <c r="K1823" i="8"/>
  <c r="K1824" i="8"/>
  <c r="K1825" i="8"/>
  <c r="K1826" i="8"/>
  <c r="K1827" i="8"/>
  <c r="K1828" i="8"/>
  <c r="K1829" i="8"/>
  <c r="K1830" i="8"/>
  <c r="K1831" i="8"/>
  <c r="K1832" i="8"/>
  <c r="K1833" i="8"/>
  <c r="K1834" i="8"/>
  <c r="K1835" i="8"/>
  <c r="K1836" i="8"/>
  <c r="K1837" i="8"/>
  <c r="K1838" i="8"/>
  <c r="K1839" i="8"/>
  <c r="K1840" i="8"/>
  <c r="K1841" i="8"/>
  <c r="K1842" i="8"/>
  <c r="K1843" i="8"/>
  <c r="K1844" i="8"/>
  <c r="K1845" i="8"/>
  <c r="K1846" i="8"/>
  <c r="K1847" i="8"/>
  <c r="K1848" i="8"/>
  <c r="K1849" i="8"/>
  <c r="K1850" i="8"/>
  <c r="K1851" i="8"/>
  <c r="K1852" i="8"/>
  <c r="K1853" i="8"/>
  <c r="K1854" i="8"/>
  <c r="K1855" i="8"/>
  <c r="K1856" i="8"/>
  <c r="K1857" i="8"/>
  <c r="K1858" i="8"/>
  <c r="K1859" i="8"/>
  <c r="K1860" i="8"/>
  <c r="K1861" i="8"/>
  <c r="K1862" i="8"/>
  <c r="K1863" i="8"/>
  <c r="K1864" i="8"/>
  <c r="K1865" i="8"/>
  <c r="K1866" i="8"/>
  <c r="K1867" i="8"/>
  <c r="K1868" i="8"/>
  <c r="K1869" i="8"/>
  <c r="K1870" i="8"/>
  <c r="K1871" i="8"/>
  <c r="K1872" i="8"/>
  <c r="K1873" i="8"/>
  <c r="K1874" i="8"/>
  <c r="K1875" i="8"/>
  <c r="K1876" i="8"/>
  <c r="K1877" i="8"/>
  <c r="K1878" i="8"/>
  <c r="K1879" i="8"/>
  <c r="K1880" i="8"/>
  <c r="K1881" i="8"/>
  <c r="K1882" i="8"/>
  <c r="K1883" i="8"/>
  <c r="K1884" i="8"/>
  <c r="K1885" i="8"/>
  <c r="K1886" i="8"/>
  <c r="K1887" i="8"/>
  <c r="K1888" i="8"/>
  <c r="K1889" i="8"/>
  <c r="K1890" i="8"/>
  <c r="K1891" i="8"/>
  <c r="K1892" i="8"/>
  <c r="K1893" i="8"/>
  <c r="K1894" i="8"/>
  <c r="K1895" i="8"/>
  <c r="K1896" i="8"/>
  <c r="K1897" i="8"/>
  <c r="K1898" i="8"/>
  <c r="K1899" i="8"/>
  <c r="K1900" i="8"/>
  <c r="K1901" i="8"/>
  <c r="K1902" i="8"/>
  <c r="K1903" i="8"/>
  <c r="K1904" i="8"/>
  <c r="K1905" i="8"/>
  <c r="K1906" i="8"/>
  <c r="K1907" i="8"/>
  <c r="K1908" i="8"/>
  <c r="K1909" i="8"/>
  <c r="K1910" i="8"/>
  <c r="K1911" i="8"/>
  <c r="K1912" i="8"/>
  <c r="K1913" i="8"/>
  <c r="K1914" i="8"/>
  <c r="K1915" i="8"/>
  <c r="K1916" i="8"/>
  <c r="K1917" i="8"/>
  <c r="K1918" i="8"/>
  <c r="K1919" i="8"/>
  <c r="K1920" i="8"/>
  <c r="K1921" i="8"/>
  <c r="K1922" i="8"/>
  <c r="K1923" i="8"/>
  <c r="K1924" i="8"/>
  <c r="K1925" i="8"/>
  <c r="K1926" i="8"/>
  <c r="K1927" i="8"/>
  <c r="K1928" i="8"/>
  <c r="K1929" i="8"/>
  <c r="K1930" i="8"/>
  <c r="K1931" i="8"/>
  <c r="K1932" i="8"/>
  <c r="K1933" i="8"/>
  <c r="K1934" i="8"/>
  <c r="K1935" i="8"/>
  <c r="K1936" i="8"/>
  <c r="K1937" i="8"/>
  <c r="K1938" i="8"/>
  <c r="K1939" i="8"/>
  <c r="K1940" i="8"/>
  <c r="K1941" i="8"/>
  <c r="K1942" i="8"/>
  <c r="K1943" i="8"/>
  <c r="K1944" i="8"/>
  <c r="K1945" i="8"/>
  <c r="K1946" i="8"/>
  <c r="K1947" i="8"/>
  <c r="K1948" i="8"/>
  <c r="K1949" i="8"/>
  <c r="K1950" i="8"/>
  <c r="K1951" i="8"/>
  <c r="K1952" i="8"/>
  <c r="K1953" i="8"/>
  <c r="K1954" i="8"/>
  <c r="K1955" i="8"/>
  <c r="K1956" i="8"/>
  <c r="K1957" i="8"/>
  <c r="K1958" i="8"/>
  <c r="K1959" i="8"/>
  <c r="K1960" i="8"/>
  <c r="K1961" i="8"/>
  <c r="K1962" i="8"/>
  <c r="K1963" i="8"/>
  <c r="K1964" i="8"/>
  <c r="K1965" i="8"/>
  <c r="K1966" i="8"/>
  <c r="K1967" i="8"/>
  <c r="K1968" i="8"/>
  <c r="K1969" i="8"/>
  <c r="K1970" i="8"/>
  <c r="K1971" i="8"/>
  <c r="K1972" i="8"/>
  <c r="K1973" i="8"/>
  <c r="K1974" i="8"/>
  <c r="K1975" i="8"/>
  <c r="K1976" i="8"/>
  <c r="K1977" i="8"/>
  <c r="K1978" i="8"/>
  <c r="K1979" i="8"/>
  <c r="K1980" i="8"/>
  <c r="K1981" i="8"/>
  <c r="K1982" i="8"/>
  <c r="K1983" i="8"/>
  <c r="K1984" i="8"/>
  <c r="K1985" i="8"/>
  <c r="K1986" i="8"/>
  <c r="K1987" i="8"/>
  <c r="K1988" i="8"/>
  <c r="K1989" i="8"/>
  <c r="K1990" i="8"/>
  <c r="K1991" i="8"/>
  <c r="K1992" i="8"/>
  <c r="K1993" i="8"/>
  <c r="K1994" i="8"/>
  <c r="K1995" i="8"/>
  <c r="K1996" i="8"/>
  <c r="K1997" i="8"/>
  <c r="K1998" i="8"/>
  <c r="K1999" i="8"/>
  <c r="K2000" i="8"/>
  <c r="K2001" i="8"/>
  <c r="K2002" i="8"/>
  <c r="K2003" i="8"/>
  <c r="K2004" i="8"/>
  <c r="K2005" i="8"/>
  <c r="K2006" i="8"/>
  <c r="K2007" i="8"/>
  <c r="K2008" i="8"/>
  <c r="K2009" i="8"/>
  <c r="K2010" i="8"/>
  <c r="K2011" i="8"/>
  <c r="K2012" i="8"/>
  <c r="K2013" i="8"/>
  <c r="K2014" i="8"/>
  <c r="K2015" i="8"/>
  <c r="K2016" i="8"/>
  <c r="K2017" i="8"/>
  <c r="K2018" i="8"/>
  <c r="K2019" i="8"/>
  <c r="K2020" i="8"/>
  <c r="K2021" i="8"/>
  <c r="K2022" i="8"/>
  <c r="K2023" i="8"/>
  <c r="K2024" i="8"/>
  <c r="K2025" i="8"/>
  <c r="K2026" i="8"/>
  <c r="K2027" i="8"/>
  <c r="K2028" i="8"/>
  <c r="K2029" i="8"/>
  <c r="K2030" i="8"/>
  <c r="K2031" i="8"/>
  <c r="K2032" i="8"/>
  <c r="K2033" i="8"/>
  <c r="K2034" i="8"/>
  <c r="K2035" i="8"/>
  <c r="K2036" i="8"/>
  <c r="K2037" i="8"/>
  <c r="K2038" i="8"/>
  <c r="K2039" i="8"/>
  <c r="K2040" i="8"/>
  <c r="K2041" i="8"/>
  <c r="K2042" i="8"/>
  <c r="K2043" i="8"/>
  <c r="K2044" i="8"/>
  <c r="K2045" i="8"/>
  <c r="K2046" i="8"/>
  <c r="K2047" i="8"/>
  <c r="K2048" i="8"/>
  <c r="K2049" i="8"/>
  <c r="K2050" i="8"/>
  <c r="K2051" i="8"/>
  <c r="K2052" i="8"/>
  <c r="K2053" i="8"/>
  <c r="K2054" i="8"/>
  <c r="K2055" i="8"/>
  <c r="K2056" i="8"/>
  <c r="K2057" i="8"/>
  <c r="K2058" i="8"/>
  <c r="K2059" i="8"/>
  <c r="K2060" i="8"/>
  <c r="K2061" i="8"/>
  <c r="K2062" i="8"/>
  <c r="K2063" i="8"/>
  <c r="K2064" i="8"/>
  <c r="K2065" i="8"/>
  <c r="K2066" i="8"/>
  <c r="K2067" i="8"/>
  <c r="K2068" i="8"/>
  <c r="K2069" i="8"/>
  <c r="K2070" i="8"/>
  <c r="K2071" i="8"/>
  <c r="K2072" i="8"/>
  <c r="K2073" i="8"/>
  <c r="K2074" i="8"/>
  <c r="K2075" i="8"/>
  <c r="K2076" i="8"/>
  <c r="K2077" i="8"/>
  <c r="K2078" i="8"/>
  <c r="K2079" i="8"/>
  <c r="K2080" i="8"/>
  <c r="K2081" i="8"/>
  <c r="K2082" i="8"/>
  <c r="K2083" i="8"/>
  <c r="K2084" i="8"/>
  <c r="K2085" i="8"/>
  <c r="K2086" i="8"/>
  <c r="K2087" i="8"/>
  <c r="K2088" i="8"/>
  <c r="K2089" i="8"/>
  <c r="K2090" i="8"/>
  <c r="K2091" i="8"/>
  <c r="K2092" i="8"/>
  <c r="K2093" i="8"/>
  <c r="K2094" i="8"/>
  <c r="K2095" i="8"/>
  <c r="K2096" i="8"/>
  <c r="K2097" i="8"/>
  <c r="K2098" i="8"/>
  <c r="K2099" i="8"/>
  <c r="K2100" i="8"/>
  <c r="K2101" i="8"/>
  <c r="K2102" i="8"/>
  <c r="K2103" i="8"/>
  <c r="K2104" i="8"/>
  <c r="K2105" i="8"/>
  <c r="K2106" i="8"/>
  <c r="K2107" i="8"/>
  <c r="K2108" i="8"/>
  <c r="K2109" i="8"/>
  <c r="K2110" i="8"/>
  <c r="K2111" i="8"/>
  <c r="K2112" i="8"/>
  <c r="K2113" i="8"/>
  <c r="K2114" i="8"/>
  <c r="K2115" i="8"/>
  <c r="K2116" i="8"/>
  <c r="K2117" i="8"/>
  <c r="K2118" i="8"/>
  <c r="K2119" i="8"/>
  <c r="K2120" i="8"/>
  <c r="K2121" i="8"/>
  <c r="K2122" i="8"/>
  <c r="K2123" i="8"/>
  <c r="K2124" i="8"/>
  <c r="K2125" i="8"/>
  <c r="K2126" i="8"/>
  <c r="K2127" i="8"/>
  <c r="K2128" i="8"/>
  <c r="K2129" i="8"/>
  <c r="K2130" i="8"/>
  <c r="K2131" i="8"/>
  <c r="K2132" i="8"/>
  <c r="K2133" i="8"/>
  <c r="K2134" i="8"/>
  <c r="K2135" i="8"/>
  <c r="K2136" i="8"/>
  <c r="K2137" i="8"/>
  <c r="K2138" i="8"/>
  <c r="K2139" i="8"/>
  <c r="K2140" i="8"/>
  <c r="K2141" i="8"/>
  <c r="K2142" i="8"/>
  <c r="K2143" i="8"/>
  <c r="K2144" i="8"/>
  <c r="K2145" i="8"/>
  <c r="K2146" i="8"/>
  <c r="K2147" i="8"/>
  <c r="K2148" i="8"/>
  <c r="K2149" i="8"/>
  <c r="K2150" i="8"/>
  <c r="K2151" i="8"/>
  <c r="K2152" i="8"/>
  <c r="K2153" i="8"/>
  <c r="K2154" i="8"/>
  <c r="K2155" i="8"/>
  <c r="K2156" i="8"/>
  <c r="K2157" i="8"/>
  <c r="K2158" i="8"/>
  <c r="K2159" i="8"/>
  <c r="K2160" i="8"/>
  <c r="K2161" i="8"/>
  <c r="K2162" i="8"/>
  <c r="K2163" i="8"/>
  <c r="K2164" i="8"/>
  <c r="K2165" i="8"/>
  <c r="K2166" i="8"/>
  <c r="K2167" i="8"/>
  <c r="K2168" i="8"/>
  <c r="K2169" i="8"/>
  <c r="K2170" i="8"/>
  <c r="K2171" i="8"/>
  <c r="K2172" i="8"/>
  <c r="K2173" i="8"/>
  <c r="K2174" i="8"/>
  <c r="K2175" i="8"/>
  <c r="K2176" i="8"/>
  <c r="K2177" i="8"/>
  <c r="K2178" i="8"/>
  <c r="K2179" i="8"/>
  <c r="K2180" i="8"/>
  <c r="K2181" i="8"/>
  <c r="K2182" i="8"/>
  <c r="K2183" i="8"/>
  <c r="K2184" i="8"/>
  <c r="K2185" i="8"/>
  <c r="K2186" i="8"/>
  <c r="K2187" i="8"/>
  <c r="K2188" i="8"/>
  <c r="K2189" i="8"/>
  <c r="K2190" i="8"/>
  <c r="K2191" i="8"/>
  <c r="K2192" i="8"/>
  <c r="K2193" i="8"/>
  <c r="K2194" i="8"/>
  <c r="K2195" i="8"/>
  <c r="K2196" i="8"/>
  <c r="K2197" i="8"/>
  <c r="K2198" i="8"/>
  <c r="K2199" i="8"/>
  <c r="K2200" i="8"/>
  <c r="K2201" i="8"/>
  <c r="K2202" i="8"/>
  <c r="K2203" i="8"/>
  <c r="K2204" i="8"/>
  <c r="K2205" i="8"/>
  <c r="K2206" i="8"/>
  <c r="K2207" i="8"/>
  <c r="K2208" i="8"/>
  <c r="K2209" i="8"/>
  <c r="K2210" i="8"/>
  <c r="K2211" i="8"/>
  <c r="K2212" i="8"/>
  <c r="K2213" i="8"/>
  <c r="K2214" i="8"/>
  <c r="K2215" i="8"/>
  <c r="K2216" i="8"/>
  <c r="K2217" i="8"/>
  <c r="K2218" i="8"/>
  <c r="K2219" i="8"/>
  <c r="K2220" i="8"/>
  <c r="K2221" i="8"/>
  <c r="K2222" i="8"/>
  <c r="K2223" i="8"/>
  <c r="K2224" i="8"/>
  <c r="K2225" i="8"/>
  <c r="K2226" i="8"/>
  <c r="K2227" i="8"/>
  <c r="K2228" i="8"/>
  <c r="K2229" i="8"/>
  <c r="K2230" i="8"/>
  <c r="K2231" i="8"/>
  <c r="K2232" i="8"/>
  <c r="K2233" i="8"/>
  <c r="K2234" i="8"/>
  <c r="K2235" i="8"/>
  <c r="K2236" i="8"/>
  <c r="K2237" i="8"/>
  <c r="K2238" i="8"/>
  <c r="K2239" i="8"/>
  <c r="K2240" i="8"/>
  <c r="K2241" i="8"/>
  <c r="K2242" i="8"/>
  <c r="K2243" i="8"/>
  <c r="K2244" i="8"/>
  <c r="K2245" i="8"/>
  <c r="K2246" i="8"/>
  <c r="K2247" i="8"/>
  <c r="K2248" i="8"/>
  <c r="K2249" i="8"/>
  <c r="K2250" i="8"/>
  <c r="K2251" i="8"/>
  <c r="K2252" i="8"/>
  <c r="K2253" i="8"/>
  <c r="K2254" i="8"/>
  <c r="K2255" i="8"/>
  <c r="K2256" i="8"/>
  <c r="K2257" i="8"/>
  <c r="K2258" i="8"/>
  <c r="K2259" i="8"/>
  <c r="K2260" i="8"/>
  <c r="K2261" i="8"/>
  <c r="K2262" i="8"/>
  <c r="K2263" i="8"/>
  <c r="K2264" i="8"/>
  <c r="K2265" i="8"/>
  <c r="K2266" i="8"/>
  <c r="K2267" i="8"/>
  <c r="K2268" i="8"/>
  <c r="K2269" i="8"/>
  <c r="K2270" i="8"/>
  <c r="K2271" i="8"/>
  <c r="K2272" i="8"/>
  <c r="K2273" i="8"/>
  <c r="K2274" i="8"/>
  <c r="K2275" i="8"/>
  <c r="K2276" i="8"/>
  <c r="K2277" i="8"/>
  <c r="K2278" i="8"/>
  <c r="K2279" i="8"/>
  <c r="K2280" i="8"/>
  <c r="K2281" i="8"/>
  <c r="K2282" i="8"/>
  <c r="K2283" i="8"/>
  <c r="K2284" i="8"/>
  <c r="K2285" i="8"/>
  <c r="K2286" i="8"/>
  <c r="K2287" i="8"/>
  <c r="K2288" i="8"/>
  <c r="K2289" i="8"/>
  <c r="K2290" i="8"/>
  <c r="K2291" i="8"/>
  <c r="K2292" i="8"/>
  <c r="K2293" i="8"/>
  <c r="K2294" i="8"/>
  <c r="K2295" i="8"/>
  <c r="K2296" i="8"/>
  <c r="K2297" i="8"/>
  <c r="K2298" i="8"/>
  <c r="K2299" i="8"/>
  <c r="K2300" i="8"/>
  <c r="K2301" i="8"/>
  <c r="K2302" i="8"/>
  <c r="K2303" i="8"/>
  <c r="K2304" i="8"/>
  <c r="K2305" i="8"/>
  <c r="K2306" i="8"/>
  <c r="K2307" i="8"/>
  <c r="K2308" i="8"/>
  <c r="K2309" i="8"/>
  <c r="K2310" i="8"/>
  <c r="K2311" i="8"/>
  <c r="K2312" i="8"/>
  <c r="K2313" i="8"/>
  <c r="K2314" i="8"/>
  <c r="K2315" i="8"/>
  <c r="K2316" i="8"/>
  <c r="K2317" i="8"/>
  <c r="K2318" i="8"/>
  <c r="K2319" i="8"/>
  <c r="K2320" i="8"/>
  <c r="K2321" i="8"/>
  <c r="K2322" i="8"/>
  <c r="K2323" i="8"/>
  <c r="K2324" i="8"/>
  <c r="K2325" i="8"/>
  <c r="K2326" i="8"/>
  <c r="K2327" i="8"/>
  <c r="K2328" i="8"/>
  <c r="K2329" i="8"/>
  <c r="K2330" i="8"/>
  <c r="K2331" i="8"/>
  <c r="K2332" i="8"/>
  <c r="K2333" i="8"/>
  <c r="K2334" i="8"/>
  <c r="K2335" i="8"/>
  <c r="K2336" i="8"/>
  <c r="K2337" i="8"/>
  <c r="K2338" i="8"/>
  <c r="K2339" i="8"/>
  <c r="K2340" i="8"/>
  <c r="K2341" i="8"/>
  <c r="K2342" i="8"/>
  <c r="K2343" i="8"/>
  <c r="K2344" i="8"/>
  <c r="K2345" i="8"/>
  <c r="K2346" i="8"/>
  <c r="K2347" i="8"/>
  <c r="K2348" i="8"/>
  <c r="K2349" i="8"/>
  <c r="K2350" i="8"/>
  <c r="K2351" i="8"/>
  <c r="K2352" i="8"/>
  <c r="K2353" i="8"/>
  <c r="K2354" i="8"/>
  <c r="K2355" i="8"/>
  <c r="K2356" i="8"/>
  <c r="K2357" i="8"/>
  <c r="K2358" i="8"/>
  <c r="K2359" i="8"/>
  <c r="K2360" i="8"/>
  <c r="K2361" i="8"/>
  <c r="K2362" i="8"/>
  <c r="K2363" i="8"/>
  <c r="K2364" i="8"/>
  <c r="K2365" i="8"/>
  <c r="K2366" i="8"/>
  <c r="K2367" i="8"/>
  <c r="K2368" i="8"/>
  <c r="K2369" i="8"/>
  <c r="K2370" i="8"/>
  <c r="K2371" i="8"/>
  <c r="K2372" i="8"/>
  <c r="K2373" i="8"/>
  <c r="K2374" i="8"/>
  <c r="K2375" i="8"/>
  <c r="K2376" i="8"/>
  <c r="K2377" i="8"/>
  <c r="K2378" i="8"/>
  <c r="K2379" i="8"/>
  <c r="K2380" i="8"/>
  <c r="K2381" i="8"/>
  <c r="K2382" i="8"/>
  <c r="K2383" i="8"/>
  <c r="K2384" i="8"/>
  <c r="K2385" i="8"/>
  <c r="K2386" i="8"/>
  <c r="K2387" i="8"/>
  <c r="K2388" i="8"/>
  <c r="K2389" i="8"/>
  <c r="K2390" i="8"/>
  <c r="K2391" i="8"/>
  <c r="K2392" i="8"/>
  <c r="K2393" i="8"/>
  <c r="K2394" i="8"/>
  <c r="K2395" i="8"/>
  <c r="K2396" i="8"/>
  <c r="K2397" i="8"/>
  <c r="K2398" i="8"/>
  <c r="K2399" i="8"/>
  <c r="K2400" i="8"/>
  <c r="K2401" i="8"/>
  <c r="K2402" i="8"/>
  <c r="K2403" i="8"/>
  <c r="K2404" i="8"/>
  <c r="K2405" i="8"/>
  <c r="K2406" i="8"/>
  <c r="K2407" i="8"/>
  <c r="K2408" i="8"/>
  <c r="K2409" i="8"/>
  <c r="K2410" i="8"/>
  <c r="K2411" i="8"/>
  <c r="K2412" i="8"/>
  <c r="K2413" i="8"/>
  <c r="K2414" i="8"/>
  <c r="K2415" i="8"/>
  <c r="K2416" i="8"/>
  <c r="K2417" i="8"/>
  <c r="K2418" i="8"/>
  <c r="K2419" i="8"/>
  <c r="K2420" i="8"/>
  <c r="K2421" i="8"/>
  <c r="K2422" i="8"/>
  <c r="K2423" i="8"/>
  <c r="K2424" i="8"/>
  <c r="K2425" i="8"/>
  <c r="K2426" i="8"/>
  <c r="K2427" i="8"/>
  <c r="K2428" i="8"/>
  <c r="K2429" i="8"/>
  <c r="K2430" i="8"/>
  <c r="K2431" i="8"/>
  <c r="K2432" i="8"/>
  <c r="K2433" i="8"/>
  <c r="K2434" i="8"/>
  <c r="K2435" i="8"/>
  <c r="K2436" i="8"/>
  <c r="K2437" i="8"/>
  <c r="K2438" i="8"/>
  <c r="K2439" i="8"/>
  <c r="K2440" i="8"/>
  <c r="K2441" i="8"/>
  <c r="K2442" i="8"/>
  <c r="K2443" i="8"/>
  <c r="K2444" i="8"/>
  <c r="K2445" i="8"/>
  <c r="K2446" i="8"/>
  <c r="K2447" i="8"/>
  <c r="K2448" i="8"/>
  <c r="K2449" i="8"/>
  <c r="K2450" i="8"/>
  <c r="K2451" i="8"/>
  <c r="K2452" i="8"/>
  <c r="K2453" i="8"/>
  <c r="K2454" i="8"/>
  <c r="K2455" i="8"/>
  <c r="K2456" i="8"/>
  <c r="K2457" i="8"/>
  <c r="K2458" i="8"/>
  <c r="K2459" i="8"/>
  <c r="K2460" i="8"/>
  <c r="K2461" i="8"/>
  <c r="K2462" i="8"/>
  <c r="K2463" i="8"/>
  <c r="K2464" i="8"/>
  <c r="K2465" i="8"/>
  <c r="K2466" i="8"/>
  <c r="K2467" i="8"/>
  <c r="K2468" i="8"/>
  <c r="K2469" i="8"/>
  <c r="K2470" i="8"/>
  <c r="K2471" i="8"/>
  <c r="K2472" i="8"/>
  <c r="K2473" i="8"/>
  <c r="K2474" i="8"/>
  <c r="K2475" i="8"/>
  <c r="K2476" i="8"/>
  <c r="K2477" i="8"/>
  <c r="K2478" i="8"/>
  <c r="K2479" i="8"/>
  <c r="K2480" i="8"/>
  <c r="K2481" i="8"/>
  <c r="K2482" i="8"/>
  <c r="K2483" i="8"/>
  <c r="K2484" i="8"/>
  <c r="K2485" i="8"/>
  <c r="K2486" i="8"/>
  <c r="K2487" i="8"/>
  <c r="K2488" i="8"/>
  <c r="K2489" i="8"/>
  <c r="K2490" i="8"/>
  <c r="K2491" i="8"/>
  <c r="K2492" i="8"/>
  <c r="K2493" i="8"/>
  <c r="K2494" i="8"/>
  <c r="K2495" i="8"/>
  <c r="K2496" i="8"/>
  <c r="K2497" i="8"/>
  <c r="K2498" i="8"/>
  <c r="K2499" i="8"/>
  <c r="K2500" i="8"/>
  <c r="K2501" i="8"/>
  <c r="K2502" i="8"/>
  <c r="K2503" i="8"/>
  <c r="K2504" i="8"/>
  <c r="K2505" i="8"/>
  <c r="K2506" i="8"/>
  <c r="K2507" i="8"/>
  <c r="K2508" i="8"/>
  <c r="K2509" i="8"/>
  <c r="K2510" i="8"/>
  <c r="K2511" i="8"/>
  <c r="K2512" i="8"/>
  <c r="K2513" i="8"/>
  <c r="K2514" i="8"/>
  <c r="K2515" i="8"/>
  <c r="K2516" i="8"/>
  <c r="K2517" i="8"/>
  <c r="K2518" i="8"/>
  <c r="K2519" i="8"/>
  <c r="K2520" i="8"/>
  <c r="K2521" i="8"/>
  <c r="K2522" i="8"/>
  <c r="K2523" i="8"/>
  <c r="K2524" i="8"/>
  <c r="K2525" i="8"/>
  <c r="K2526" i="8"/>
  <c r="K2527" i="8"/>
  <c r="K2528" i="8"/>
  <c r="K2529" i="8"/>
  <c r="K2530" i="8"/>
  <c r="K2531" i="8"/>
  <c r="K2532" i="8"/>
  <c r="K2533" i="8"/>
  <c r="K2534" i="8"/>
  <c r="K2535" i="8"/>
  <c r="K2536" i="8"/>
  <c r="K2537" i="8"/>
  <c r="K2538" i="8"/>
  <c r="K2539" i="8"/>
  <c r="K2540" i="8"/>
  <c r="K2541" i="8"/>
  <c r="K2542" i="8"/>
  <c r="K2543" i="8"/>
  <c r="K2544" i="8"/>
  <c r="K2545" i="8"/>
  <c r="K2546" i="8"/>
  <c r="K2547" i="8"/>
  <c r="K2548" i="8"/>
  <c r="K2549" i="8"/>
  <c r="K2550" i="8"/>
  <c r="K2551" i="8"/>
  <c r="K2552" i="8"/>
  <c r="K2553" i="8"/>
  <c r="K2554" i="8"/>
  <c r="K2555" i="8"/>
  <c r="K2556" i="8"/>
  <c r="K2557" i="8"/>
  <c r="K2558" i="8"/>
  <c r="K2559" i="8"/>
  <c r="K2560" i="8"/>
  <c r="K2561" i="8"/>
  <c r="K2562" i="8"/>
  <c r="K2563" i="8"/>
  <c r="K2564" i="8"/>
  <c r="K2565" i="8"/>
  <c r="K2566" i="8"/>
  <c r="K2567" i="8"/>
  <c r="K2568" i="8"/>
  <c r="K2569" i="8"/>
  <c r="K2570" i="8"/>
  <c r="K2571" i="8"/>
  <c r="K2572" i="8"/>
  <c r="K2573" i="8"/>
  <c r="K2574" i="8"/>
  <c r="K2575" i="8"/>
  <c r="K2576" i="8"/>
  <c r="K2577" i="8"/>
  <c r="K2578" i="8"/>
  <c r="K2579" i="8"/>
  <c r="K2580" i="8"/>
  <c r="K2581" i="8"/>
  <c r="K2582" i="8"/>
  <c r="K2583" i="8"/>
  <c r="K2584" i="8"/>
  <c r="K2585" i="8"/>
  <c r="K2586" i="8"/>
  <c r="K2587" i="8"/>
  <c r="K2588" i="8"/>
  <c r="K2589" i="8"/>
  <c r="K2590" i="8"/>
  <c r="K2591" i="8"/>
  <c r="K2592" i="8"/>
  <c r="K2593" i="8"/>
  <c r="K2594" i="8"/>
  <c r="K2595" i="8"/>
  <c r="K2596" i="8"/>
  <c r="K2597" i="8"/>
  <c r="K2598" i="8"/>
  <c r="K2599" i="8"/>
  <c r="K2600" i="8"/>
  <c r="K2601" i="8"/>
  <c r="K2602" i="8"/>
  <c r="K2603" i="8"/>
  <c r="K2604" i="8"/>
  <c r="K2605" i="8"/>
  <c r="K2606" i="8"/>
  <c r="K2607" i="8"/>
  <c r="K2608" i="8"/>
  <c r="K2609" i="8"/>
  <c r="K2610" i="8"/>
  <c r="K2611" i="8"/>
  <c r="K2612" i="8"/>
  <c r="K2613" i="8"/>
  <c r="K2614" i="8"/>
  <c r="K2615" i="8"/>
  <c r="K2616" i="8"/>
  <c r="K2617" i="8"/>
  <c r="K2618" i="8"/>
  <c r="K2619" i="8"/>
  <c r="K2620" i="8"/>
  <c r="K2621" i="8"/>
  <c r="K2622" i="8"/>
  <c r="K2623" i="8"/>
  <c r="K2624" i="8"/>
  <c r="K2625" i="8"/>
  <c r="K2626" i="8"/>
  <c r="K2627" i="8"/>
  <c r="K2628" i="8"/>
  <c r="K2629" i="8"/>
  <c r="K2630" i="8"/>
  <c r="K2631" i="8"/>
  <c r="K2632" i="8"/>
  <c r="K2633" i="8"/>
  <c r="K2634" i="8"/>
  <c r="K2635" i="8"/>
  <c r="K2636" i="8"/>
  <c r="K2637" i="8"/>
  <c r="K2638" i="8"/>
  <c r="K2639" i="8"/>
  <c r="K2640" i="8"/>
  <c r="K2641" i="8"/>
  <c r="K2642" i="8"/>
  <c r="K2643" i="8"/>
  <c r="K2644" i="8"/>
  <c r="K2645" i="8"/>
  <c r="K2646" i="8"/>
  <c r="K2647" i="8"/>
  <c r="K2648" i="8"/>
  <c r="K2649" i="8"/>
  <c r="K2650" i="8"/>
  <c r="K2651" i="8"/>
  <c r="K2652" i="8"/>
  <c r="K2653" i="8"/>
  <c r="K2654" i="8"/>
  <c r="K2655" i="8"/>
  <c r="K2656" i="8"/>
  <c r="K2657" i="8"/>
  <c r="K2658" i="8"/>
  <c r="K2659" i="8"/>
  <c r="K2660" i="8"/>
  <c r="K2661" i="8"/>
  <c r="K2662" i="8"/>
  <c r="K2663" i="8"/>
  <c r="K2664" i="8"/>
  <c r="K2665" i="8"/>
  <c r="K2666" i="8"/>
  <c r="K2667" i="8"/>
  <c r="K2668" i="8"/>
  <c r="K2669" i="8"/>
  <c r="K2670" i="8"/>
  <c r="K2671" i="8"/>
  <c r="K2672" i="8"/>
  <c r="K2673" i="8"/>
  <c r="K2674" i="8"/>
  <c r="K2675" i="8"/>
  <c r="K2676" i="8"/>
  <c r="K2677" i="8"/>
  <c r="K2678" i="8"/>
  <c r="K2679" i="8"/>
  <c r="K2680" i="8"/>
  <c r="K2681" i="8"/>
  <c r="K2682" i="8"/>
  <c r="K2683" i="8"/>
  <c r="K2684" i="8"/>
  <c r="K2685" i="8"/>
  <c r="K2686" i="8"/>
  <c r="K2687" i="8"/>
  <c r="K2688" i="8"/>
  <c r="K2689" i="8"/>
  <c r="K2690" i="8"/>
  <c r="K2691" i="8"/>
  <c r="K2692" i="8"/>
  <c r="K2693" i="8"/>
  <c r="K2694" i="8"/>
  <c r="K2695" i="8"/>
  <c r="K2696" i="8"/>
  <c r="K2697" i="8"/>
  <c r="K2698" i="8"/>
  <c r="K2699" i="8"/>
  <c r="K2700" i="8"/>
  <c r="K2701" i="8"/>
  <c r="K2702" i="8"/>
  <c r="K2703" i="8"/>
  <c r="K2704" i="8"/>
  <c r="K2705" i="8"/>
  <c r="K2706" i="8"/>
  <c r="K2707" i="8"/>
  <c r="K2708" i="8"/>
  <c r="K2709" i="8"/>
  <c r="K2710" i="8"/>
  <c r="K2711" i="8"/>
  <c r="K2712" i="8"/>
  <c r="K2713" i="8"/>
  <c r="K2714" i="8"/>
  <c r="K2715" i="8"/>
  <c r="K2716" i="8"/>
  <c r="K2717" i="8"/>
  <c r="K2718" i="8"/>
  <c r="K2719" i="8"/>
  <c r="K2720" i="8"/>
  <c r="K2721" i="8"/>
  <c r="K2722" i="8"/>
  <c r="K2723" i="8"/>
  <c r="K2724" i="8"/>
  <c r="K2725" i="8"/>
  <c r="K2726" i="8"/>
  <c r="K2727" i="8"/>
  <c r="K2728" i="8"/>
  <c r="K2729" i="8"/>
  <c r="K2730" i="8"/>
  <c r="K2731" i="8"/>
  <c r="K2732" i="8"/>
  <c r="K2733" i="8"/>
  <c r="K2734" i="8"/>
  <c r="K2735" i="8"/>
  <c r="K2736" i="8"/>
  <c r="K2737" i="8"/>
  <c r="K2738" i="8"/>
  <c r="K2739" i="8"/>
  <c r="K2740" i="8"/>
  <c r="K2741" i="8"/>
  <c r="K2742" i="8"/>
  <c r="K2743" i="8"/>
  <c r="K2744" i="8"/>
  <c r="K2745" i="8"/>
  <c r="K2746" i="8"/>
  <c r="K2747" i="8"/>
  <c r="K2748" i="8"/>
  <c r="K2749" i="8"/>
  <c r="K2750" i="8"/>
  <c r="K2751" i="8"/>
  <c r="K2752" i="8"/>
  <c r="K2753" i="8"/>
  <c r="K2754" i="8"/>
  <c r="K2755" i="8"/>
  <c r="K2756" i="8"/>
  <c r="K2757" i="8"/>
  <c r="K2758" i="8"/>
  <c r="K2759" i="8"/>
  <c r="K2760" i="8"/>
  <c r="K2761" i="8"/>
  <c r="K2762" i="8"/>
  <c r="K2763" i="8"/>
  <c r="K2764" i="8"/>
  <c r="K2765" i="8"/>
  <c r="K2766" i="8"/>
  <c r="K2767" i="8"/>
  <c r="K2768" i="8"/>
  <c r="K2769" i="8"/>
  <c r="K2770" i="8"/>
  <c r="K2771" i="8"/>
  <c r="K2772" i="8"/>
  <c r="K2773" i="8"/>
  <c r="K2774" i="8"/>
  <c r="K2775" i="8"/>
  <c r="K2776" i="8"/>
  <c r="K2777" i="8"/>
  <c r="K2778" i="8"/>
  <c r="K2779" i="8"/>
  <c r="K2780" i="8"/>
  <c r="K2781" i="8"/>
  <c r="K2782" i="8"/>
  <c r="K2783" i="8"/>
  <c r="K2784" i="8"/>
  <c r="K2785" i="8"/>
  <c r="K2786" i="8"/>
  <c r="K2787" i="8"/>
  <c r="K2788" i="8"/>
  <c r="K2789" i="8"/>
  <c r="K2790" i="8"/>
  <c r="K2791" i="8"/>
  <c r="K2792" i="8"/>
  <c r="K2793" i="8"/>
  <c r="K2794" i="8"/>
  <c r="K2795" i="8"/>
  <c r="K2796" i="8"/>
  <c r="K2797" i="8"/>
  <c r="K2798" i="8"/>
  <c r="K2799" i="8"/>
  <c r="K2800" i="8"/>
  <c r="K2801" i="8"/>
  <c r="K2802" i="8"/>
  <c r="K2803" i="8"/>
  <c r="K2804" i="8"/>
  <c r="K2805" i="8"/>
  <c r="K2806" i="8"/>
  <c r="K2807" i="8"/>
  <c r="K2808" i="8"/>
  <c r="K2809" i="8"/>
  <c r="K2810" i="8"/>
  <c r="K2811" i="8"/>
  <c r="K2812" i="8"/>
  <c r="K2813" i="8"/>
  <c r="K2814" i="8"/>
  <c r="K2815" i="8"/>
  <c r="K2816" i="8"/>
  <c r="K2817" i="8"/>
  <c r="K2818" i="8"/>
  <c r="K2819" i="8"/>
  <c r="K2820" i="8"/>
  <c r="K2821" i="8"/>
  <c r="K2822" i="8"/>
  <c r="K2823" i="8"/>
  <c r="K2824" i="8"/>
  <c r="K2825" i="8"/>
  <c r="K2826" i="8"/>
  <c r="K2827" i="8"/>
  <c r="K2828" i="8"/>
  <c r="K2829" i="8"/>
  <c r="K2830" i="8"/>
  <c r="K2831" i="8"/>
  <c r="K2832" i="8"/>
  <c r="K2833" i="8"/>
  <c r="K2834" i="8"/>
  <c r="K2835" i="8"/>
  <c r="K2836" i="8"/>
  <c r="K2837" i="8"/>
  <c r="K2838" i="8"/>
  <c r="K2839" i="8"/>
  <c r="K2840" i="8"/>
  <c r="K2841" i="8"/>
  <c r="K2842" i="8"/>
  <c r="K2843" i="8"/>
  <c r="K2844" i="8"/>
  <c r="K2845" i="8"/>
  <c r="K2846" i="8"/>
  <c r="K2847" i="8"/>
  <c r="K2848" i="8"/>
  <c r="K2849" i="8"/>
  <c r="K2850" i="8"/>
  <c r="K2851" i="8"/>
  <c r="K2852" i="8"/>
  <c r="K2853" i="8"/>
  <c r="K2854" i="8"/>
  <c r="K2855" i="8"/>
  <c r="K2856" i="8"/>
  <c r="K2857" i="8"/>
  <c r="K2858" i="8"/>
  <c r="K2859" i="8"/>
  <c r="K2860" i="8"/>
  <c r="K2861" i="8"/>
  <c r="K2862" i="8"/>
  <c r="K2863" i="8"/>
  <c r="K2864" i="8"/>
  <c r="K2865" i="8"/>
  <c r="K2866" i="8"/>
  <c r="K2867" i="8"/>
  <c r="K2868" i="8"/>
  <c r="K2869" i="8"/>
  <c r="K2870" i="8"/>
  <c r="K2871" i="8"/>
  <c r="K2872" i="8"/>
  <c r="K2873" i="8"/>
  <c r="K2874" i="8"/>
  <c r="K2875" i="8"/>
  <c r="K2876" i="8"/>
  <c r="K2877" i="8"/>
  <c r="K2878" i="8"/>
  <c r="K2879" i="8"/>
  <c r="K2880" i="8"/>
  <c r="K2881" i="8"/>
  <c r="K2882" i="8"/>
  <c r="K2883" i="8"/>
  <c r="K2884" i="8"/>
  <c r="K2885" i="8"/>
  <c r="K2886" i="8"/>
  <c r="K2887" i="8"/>
  <c r="K2888" i="8"/>
  <c r="K2889" i="8"/>
  <c r="K2890" i="8"/>
  <c r="K2891" i="8"/>
  <c r="K2892" i="8"/>
  <c r="K2893" i="8"/>
  <c r="K2894" i="8"/>
  <c r="K2895" i="8"/>
  <c r="K2896" i="8"/>
  <c r="K2897" i="8"/>
  <c r="K2898" i="8"/>
  <c r="K2899" i="8"/>
  <c r="K2900" i="8"/>
  <c r="K2901" i="8"/>
  <c r="K2902" i="8"/>
  <c r="K2903" i="8"/>
  <c r="K2904" i="8"/>
  <c r="K2905" i="8"/>
  <c r="K2906" i="8"/>
  <c r="K2907" i="8"/>
  <c r="K2908" i="8"/>
  <c r="K2909" i="8"/>
  <c r="K2910" i="8"/>
  <c r="K2911" i="8"/>
  <c r="K2912" i="8"/>
  <c r="K2913" i="8"/>
  <c r="K2914" i="8"/>
  <c r="K2915" i="8"/>
  <c r="K2916" i="8"/>
  <c r="K2917" i="8"/>
  <c r="K2918" i="8"/>
  <c r="K2919" i="8"/>
  <c r="K2920" i="8"/>
  <c r="K2921" i="8"/>
  <c r="K2922" i="8"/>
  <c r="K2923" i="8"/>
  <c r="K2924" i="8"/>
  <c r="K2925" i="8"/>
  <c r="K2926" i="8"/>
  <c r="K2927" i="8"/>
  <c r="K2928" i="8"/>
  <c r="K2929" i="8"/>
  <c r="K2930" i="8"/>
  <c r="K2931" i="8"/>
  <c r="K2932" i="8"/>
  <c r="K2933" i="8"/>
  <c r="K2934" i="8"/>
  <c r="K2935" i="8"/>
  <c r="K2936" i="8"/>
  <c r="K2937" i="8"/>
  <c r="K2938" i="8"/>
  <c r="K2939" i="8"/>
  <c r="K2940" i="8"/>
  <c r="K2941" i="8"/>
  <c r="K2942" i="8"/>
  <c r="K2943" i="8"/>
  <c r="K2944" i="8"/>
  <c r="K2945" i="8"/>
  <c r="K2946" i="8"/>
  <c r="K2947" i="8"/>
  <c r="K2948" i="8"/>
  <c r="K2949" i="8"/>
  <c r="K2950" i="8"/>
  <c r="K2951" i="8"/>
  <c r="K2952" i="8"/>
  <c r="K2953" i="8"/>
  <c r="K2954" i="8"/>
  <c r="K2955" i="8"/>
  <c r="K2956" i="8"/>
  <c r="K2957" i="8"/>
  <c r="K2958" i="8"/>
  <c r="K2959" i="8"/>
  <c r="K2960" i="8"/>
  <c r="K2961" i="8"/>
  <c r="K2962" i="8"/>
  <c r="K2963" i="8"/>
  <c r="K2964" i="8"/>
  <c r="K2965" i="8"/>
  <c r="K2966" i="8"/>
  <c r="K2967" i="8"/>
  <c r="K2968" i="8"/>
  <c r="K2969" i="8"/>
  <c r="K2970" i="8"/>
  <c r="K2971" i="8"/>
  <c r="K2972" i="8"/>
  <c r="K2973" i="8"/>
  <c r="K2974" i="8"/>
  <c r="K2975" i="8"/>
  <c r="K2976" i="8"/>
  <c r="K2977" i="8"/>
  <c r="K2978" i="8"/>
  <c r="K2979" i="8"/>
  <c r="K2980" i="8"/>
  <c r="K2981" i="8"/>
  <c r="K2982" i="8"/>
  <c r="K2983" i="8"/>
  <c r="K2984" i="8"/>
  <c r="K2985" i="8"/>
  <c r="K2986" i="8"/>
  <c r="K2987" i="8"/>
  <c r="K2988" i="8"/>
  <c r="K2989" i="8"/>
  <c r="K2990" i="8"/>
  <c r="K2991" i="8"/>
  <c r="K2992" i="8"/>
  <c r="K2993" i="8"/>
  <c r="K2994" i="8"/>
  <c r="K2995" i="8"/>
  <c r="K2996" i="8"/>
  <c r="K2997" i="8"/>
  <c r="K2998" i="8"/>
  <c r="K2999" i="8"/>
  <c r="K3000" i="8"/>
  <c r="K3001" i="8"/>
  <c r="K3002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J400" i="8"/>
  <c r="J401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21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34" i="8"/>
  <c r="J435" i="8"/>
  <c r="J436" i="8"/>
  <c r="J437" i="8"/>
  <c r="J438" i="8"/>
  <c r="J439" i="8"/>
  <c r="J440" i="8"/>
  <c r="J441" i="8"/>
  <c r="J442" i="8"/>
  <c r="J443" i="8"/>
  <c r="J444" i="8"/>
  <c r="J445" i="8"/>
  <c r="J446" i="8"/>
  <c r="J447" i="8"/>
  <c r="J448" i="8"/>
  <c r="J449" i="8"/>
  <c r="J450" i="8"/>
  <c r="J451" i="8"/>
  <c r="J452" i="8"/>
  <c r="J453" i="8"/>
  <c r="J454" i="8"/>
  <c r="J455" i="8"/>
  <c r="J456" i="8"/>
  <c r="J457" i="8"/>
  <c r="J458" i="8"/>
  <c r="J459" i="8"/>
  <c r="J460" i="8"/>
  <c r="J461" i="8"/>
  <c r="J462" i="8"/>
  <c r="J463" i="8"/>
  <c r="J464" i="8"/>
  <c r="J465" i="8"/>
  <c r="J466" i="8"/>
  <c r="J467" i="8"/>
  <c r="J468" i="8"/>
  <c r="J469" i="8"/>
  <c r="J470" i="8"/>
  <c r="J471" i="8"/>
  <c r="J472" i="8"/>
  <c r="J473" i="8"/>
  <c r="J474" i="8"/>
  <c r="J475" i="8"/>
  <c r="J476" i="8"/>
  <c r="J477" i="8"/>
  <c r="J478" i="8"/>
  <c r="J479" i="8"/>
  <c r="J480" i="8"/>
  <c r="J481" i="8"/>
  <c r="J482" i="8"/>
  <c r="J483" i="8"/>
  <c r="J484" i="8"/>
  <c r="J485" i="8"/>
  <c r="J486" i="8"/>
  <c r="J487" i="8"/>
  <c r="J488" i="8"/>
  <c r="J489" i="8"/>
  <c r="J490" i="8"/>
  <c r="J491" i="8"/>
  <c r="J492" i="8"/>
  <c r="J493" i="8"/>
  <c r="J494" i="8"/>
  <c r="J495" i="8"/>
  <c r="J496" i="8"/>
  <c r="J497" i="8"/>
  <c r="J498" i="8"/>
  <c r="J499" i="8"/>
  <c r="J500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7" i="8"/>
  <c r="J518" i="8"/>
  <c r="J519" i="8"/>
  <c r="J520" i="8"/>
  <c r="J521" i="8"/>
  <c r="J522" i="8"/>
  <c r="J523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2" i="8"/>
  <c r="J563" i="8"/>
  <c r="J564" i="8"/>
  <c r="J565" i="8"/>
  <c r="J566" i="8"/>
  <c r="J567" i="8"/>
  <c r="J568" i="8"/>
  <c r="J569" i="8"/>
  <c r="J570" i="8"/>
  <c r="J571" i="8"/>
  <c r="J572" i="8"/>
  <c r="J573" i="8"/>
  <c r="J574" i="8"/>
  <c r="J575" i="8"/>
  <c r="J576" i="8"/>
  <c r="J577" i="8"/>
  <c r="J578" i="8"/>
  <c r="J579" i="8"/>
  <c r="J580" i="8"/>
  <c r="J581" i="8"/>
  <c r="J582" i="8"/>
  <c r="J583" i="8"/>
  <c r="J584" i="8"/>
  <c r="J585" i="8"/>
  <c r="J586" i="8"/>
  <c r="J587" i="8"/>
  <c r="J588" i="8"/>
  <c r="J589" i="8"/>
  <c r="J590" i="8"/>
  <c r="J591" i="8"/>
  <c r="J592" i="8"/>
  <c r="J593" i="8"/>
  <c r="J594" i="8"/>
  <c r="J595" i="8"/>
  <c r="J596" i="8"/>
  <c r="J597" i="8"/>
  <c r="J598" i="8"/>
  <c r="J599" i="8"/>
  <c r="J600" i="8"/>
  <c r="J601" i="8"/>
  <c r="J602" i="8"/>
  <c r="J603" i="8"/>
  <c r="J604" i="8"/>
  <c r="J605" i="8"/>
  <c r="J606" i="8"/>
  <c r="J607" i="8"/>
  <c r="J608" i="8"/>
  <c r="J609" i="8"/>
  <c r="J610" i="8"/>
  <c r="J611" i="8"/>
  <c r="J612" i="8"/>
  <c r="J613" i="8"/>
  <c r="J614" i="8"/>
  <c r="J615" i="8"/>
  <c r="J616" i="8"/>
  <c r="J617" i="8"/>
  <c r="J618" i="8"/>
  <c r="J619" i="8"/>
  <c r="J620" i="8"/>
  <c r="J621" i="8"/>
  <c r="J622" i="8"/>
  <c r="J623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7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4" i="8"/>
  <c r="J685" i="8"/>
  <c r="J686" i="8"/>
  <c r="J687" i="8"/>
  <c r="J688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J704" i="8"/>
  <c r="J705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3" i="8"/>
  <c r="J724" i="8"/>
  <c r="J725" i="8"/>
  <c r="J726" i="8"/>
  <c r="J727" i="8"/>
  <c r="J728" i="8"/>
  <c r="J729" i="8"/>
  <c r="J730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2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5" i="8"/>
  <c r="J786" i="8"/>
  <c r="J787" i="8"/>
  <c r="J788" i="8"/>
  <c r="J789" i="8"/>
  <c r="J790" i="8"/>
  <c r="J791" i="8"/>
  <c r="J792" i="8"/>
  <c r="J793" i="8"/>
  <c r="J794" i="8"/>
  <c r="J795" i="8"/>
  <c r="J796" i="8"/>
  <c r="J797" i="8"/>
  <c r="J798" i="8"/>
  <c r="J799" i="8"/>
  <c r="J800" i="8"/>
  <c r="J801" i="8"/>
  <c r="J802" i="8"/>
  <c r="J803" i="8"/>
  <c r="J804" i="8"/>
  <c r="J805" i="8"/>
  <c r="J806" i="8"/>
  <c r="J807" i="8"/>
  <c r="J808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29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2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6" i="8"/>
  <c r="J887" i="8"/>
  <c r="J888" i="8"/>
  <c r="J889" i="8"/>
  <c r="J890" i="8"/>
  <c r="J891" i="8"/>
  <c r="J892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J908" i="8"/>
  <c r="J909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30" i="8"/>
  <c r="J931" i="8"/>
  <c r="J932" i="8"/>
  <c r="J933" i="8"/>
  <c r="J934" i="8"/>
  <c r="J935" i="8"/>
  <c r="J936" i="8"/>
  <c r="J937" i="8"/>
  <c r="J938" i="8"/>
  <c r="J939" i="8"/>
  <c r="J940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1" i="8"/>
  <c r="J972" i="8"/>
  <c r="J973" i="8"/>
  <c r="J974" i="8"/>
  <c r="J975" i="8"/>
  <c r="J976" i="8"/>
  <c r="J977" i="8"/>
  <c r="J978" i="8"/>
  <c r="J979" i="8"/>
  <c r="J980" i="8"/>
  <c r="J981" i="8"/>
  <c r="J982" i="8"/>
  <c r="J983" i="8"/>
  <c r="J984" i="8"/>
  <c r="J985" i="8"/>
  <c r="J986" i="8"/>
  <c r="J987" i="8"/>
  <c r="J988" i="8"/>
  <c r="J989" i="8"/>
  <c r="J990" i="8"/>
  <c r="J991" i="8"/>
  <c r="J992" i="8"/>
  <c r="J993" i="8"/>
  <c r="J994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J1013" i="8"/>
  <c r="J1014" i="8"/>
  <c r="J1015" i="8"/>
  <c r="J1016" i="8"/>
  <c r="J1017" i="8"/>
  <c r="J1018" i="8"/>
  <c r="J1019" i="8"/>
  <c r="J1020" i="8"/>
  <c r="J1021" i="8"/>
  <c r="J1022" i="8"/>
  <c r="J1023" i="8"/>
  <c r="J1024" i="8"/>
  <c r="J1025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0" i="8"/>
  <c r="J1041" i="8"/>
  <c r="J1042" i="8"/>
  <c r="J1043" i="8"/>
  <c r="J1044" i="8"/>
  <c r="J1045" i="8"/>
  <c r="J1046" i="8"/>
  <c r="J1047" i="8"/>
  <c r="J1048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4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8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J1113" i="8"/>
  <c r="J1114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4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0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3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J1211" i="8"/>
  <c r="J1212" i="8"/>
  <c r="J1213" i="8"/>
  <c r="J1214" i="8"/>
  <c r="J1215" i="8"/>
  <c r="J1216" i="8"/>
  <c r="J1217" i="8"/>
  <c r="J1218" i="8"/>
  <c r="J1219" i="8"/>
  <c r="J1220" i="8"/>
  <c r="J1221" i="8"/>
  <c r="J1222" i="8"/>
  <c r="J1223" i="8"/>
  <c r="J1224" i="8"/>
  <c r="J1225" i="8"/>
  <c r="J1226" i="8"/>
  <c r="J1227" i="8"/>
  <c r="J1228" i="8"/>
  <c r="J1229" i="8"/>
  <c r="J1230" i="8"/>
  <c r="J1231" i="8"/>
  <c r="J1232" i="8"/>
  <c r="J1233" i="8"/>
  <c r="J1234" i="8"/>
  <c r="J1235" i="8"/>
  <c r="J1236" i="8"/>
  <c r="J1237" i="8"/>
  <c r="J1238" i="8"/>
  <c r="J1239" i="8"/>
  <c r="J1240" i="8"/>
  <c r="J1241" i="8"/>
  <c r="J1242" i="8"/>
  <c r="J1243" i="8"/>
  <c r="J1244" i="8"/>
  <c r="J1245" i="8"/>
  <c r="J1246" i="8"/>
  <c r="J1247" i="8"/>
  <c r="J1248" i="8"/>
  <c r="J1249" i="8"/>
  <c r="J1250" i="8"/>
  <c r="J1251" i="8"/>
  <c r="J1252" i="8"/>
  <c r="J1253" i="8"/>
  <c r="J1254" i="8"/>
  <c r="J1255" i="8"/>
  <c r="J1256" i="8"/>
  <c r="J1257" i="8"/>
  <c r="J1258" i="8"/>
  <c r="J1259" i="8"/>
  <c r="J1260" i="8"/>
  <c r="J1261" i="8"/>
  <c r="J1262" i="8"/>
  <c r="J1263" i="8"/>
  <c r="J1264" i="8"/>
  <c r="J1265" i="8"/>
  <c r="J1266" i="8"/>
  <c r="J1267" i="8"/>
  <c r="J1268" i="8"/>
  <c r="J1269" i="8"/>
  <c r="J1270" i="8"/>
  <c r="J1271" i="8"/>
  <c r="J1272" i="8"/>
  <c r="J1273" i="8"/>
  <c r="J1274" i="8"/>
  <c r="J1275" i="8"/>
  <c r="J1276" i="8"/>
  <c r="J1277" i="8"/>
  <c r="J1278" i="8"/>
  <c r="J1279" i="8"/>
  <c r="J1280" i="8"/>
  <c r="J1281" i="8"/>
  <c r="J1282" i="8"/>
  <c r="J1283" i="8"/>
  <c r="J1284" i="8"/>
  <c r="J1285" i="8"/>
  <c r="J1286" i="8"/>
  <c r="J1287" i="8"/>
  <c r="J1288" i="8"/>
  <c r="J1289" i="8"/>
  <c r="J1290" i="8"/>
  <c r="J129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J1308" i="8"/>
  <c r="J1309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1335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6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5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2" i="8"/>
  <c r="J1423" i="8"/>
  <c r="J1424" i="8"/>
  <c r="J1425" i="8"/>
  <c r="J1426" i="8"/>
  <c r="J1427" i="8"/>
  <c r="J1428" i="8"/>
  <c r="J1429" i="8"/>
  <c r="J1430" i="8"/>
  <c r="J1431" i="8"/>
  <c r="J1432" i="8"/>
  <c r="J1433" i="8"/>
  <c r="J1434" i="8"/>
  <c r="J1435" i="8"/>
  <c r="J1436" i="8"/>
  <c r="J1437" i="8"/>
  <c r="J1438" i="8"/>
  <c r="J1439" i="8"/>
  <c r="J1440" i="8"/>
  <c r="J1441" i="8"/>
  <c r="J1442" i="8"/>
  <c r="J1443" i="8"/>
  <c r="J1444" i="8"/>
  <c r="J1445" i="8"/>
  <c r="J1446" i="8"/>
  <c r="J1447" i="8"/>
  <c r="J1448" i="8"/>
  <c r="J1449" i="8"/>
  <c r="J1450" i="8"/>
  <c r="J1451" i="8"/>
  <c r="J1452" i="8"/>
  <c r="J1453" i="8"/>
  <c r="J1454" i="8"/>
  <c r="J1455" i="8"/>
  <c r="J1456" i="8"/>
  <c r="J1457" i="8"/>
  <c r="J1458" i="8"/>
  <c r="J1459" i="8"/>
  <c r="J1460" i="8"/>
  <c r="J1461" i="8"/>
  <c r="J1462" i="8"/>
  <c r="J1463" i="8"/>
  <c r="J1464" i="8"/>
  <c r="J1465" i="8"/>
  <c r="J1466" i="8"/>
  <c r="J1467" i="8"/>
  <c r="J1468" i="8"/>
  <c r="J1469" i="8"/>
  <c r="J1470" i="8"/>
  <c r="J1471" i="8"/>
  <c r="J1472" i="8"/>
  <c r="J1473" i="8"/>
  <c r="J1474" i="8"/>
  <c r="J1475" i="8"/>
  <c r="J1476" i="8"/>
  <c r="J1477" i="8"/>
  <c r="J1478" i="8"/>
  <c r="J1479" i="8"/>
  <c r="J1480" i="8"/>
  <c r="J1481" i="8"/>
  <c r="J1482" i="8"/>
  <c r="J1483" i="8"/>
  <c r="J1484" i="8"/>
  <c r="J1485" i="8"/>
  <c r="J1486" i="8"/>
  <c r="J1487" i="8"/>
  <c r="J1488" i="8"/>
  <c r="J1489" i="8"/>
  <c r="J1490" i="8"/>
  <c r="J1491" i="8"/>
  <c r="J1492" i="8"/>
  <c r="J1493" i="8"/>
  <c r="J1494" i="8"/>
  <c r="J1495" i="8"/>
  <c r="J1496" i="8"/>
  <c r="J1497" i="8"/>
  <c r="J1498" i="8"/>
  <c r="J1499" i="8"/>
  <c r="J1500" i="8"/>
  <c r="J1501" i="8"/>
  <c r="J1502" i="8"/>
  <c r="J1503" i="8"/>
  <c r="J1504" i="8"/>
  <c r="J1505" i="8"/>
  <c r="J1506" i="8"/>
  <c r="J1507" i="8"/>
  <c r="J1508" i="8"/>
  <c r="J1509" i="8"/>
  <c r="J1510" i="8"/>
  <c r="J1511" i="8"/>
  <c r="J1512" i="8"/>
  <c r="J1513" i="8"/>
  <c r="J1514" i="8"/>
  <c r="J1515" i="8"/>
  <c r="J1516" i="8"/>
  <c r="J1517" i="8"/>
  <c r="J1518" i="8"/>
  <c r="J1519" i="8"/>
  <c r="J1520" i="8"/>
  <c r="J1521" i="8"/>
  <c r="J1522" i="8"/>
  <c r="J1523" i="8"/>
  <c r="J1524" i="8"/>
  <c r="J1525" i="8"/>
  <c r="J1526" i="8"/>
  <c r="J1527" i="8"/>
  <c r="J1528" i="8"/>
  <c r="J1529" i="8"/>
  <c r="J1530" i="8"/>
  <c r="J1531" i="8"/>
  <c r="J1532" i="8"/>
  <c r="J1533" i="8"/>
  <c r="J1534" i="8"/>
  <c r="J1535" i="8"/>
  <c r="J1536" i="8"/>
  <c r="J1537" i="8"/>
  <c r="J1538" i="8"/>
  <c r="J1539" i="8"/>
  <c r="J1540" i="8"/>
  <c r="J1541" i="8"/>
  <c r="J1542" i="8"/>
  <c r="J1543" i="8"/>
  <c r="J1544" i="8"/>
  <c r="J1545" i="8"/>
  <c r="J1546" i="8"/>
  <c r="J1547" i="8"/>
  <c r="J1548" i="8"/>
  <c r="J1549" i="8"/>
  <c r="J1550" i="8"/>
  <c r="J1551" i="8"/>
  <c r="J1552" i="8"/>
  <c r="J1553" i="8"/>
  <c r="J1554" i="8"/>
  <c r="J1555" i="8"/>
  <c r="J1556" i="8"/>
  <c r="J1557" i="8"/>
  <c r="J1558" i="8"/>
  <c r="J1559" i="8"/>
  <c r="J1560" i="8"/>
  <c r="J1561" i="8"/>
  <c r="J1562" i="8"/>
  <c r="J1563" i="8"/>
  <c r="J1564" i="8"/>
  <c r="J1565" i="8"/>
  <c r="J1566" i="8"/>
  <c r="J1567" i="8"/>
  <c r="J1568" i="8"/>
  <c r="J1569" i="8"/>
  <c r="J1570" i="8"/>
  <c r="J1571" i="8"/>
  <c r="J1572" i="8"/>
  <c r="J1573" i="8"/>
  <c r="J1574" i="8"/>
  <c r="J1575" i="8"/>
  <c r="J1576" i="8"/>
  <c r="J1577" i="8"/>
  <c r="J1578" i="8"/>
  <c r="J1579" i="8"/>
  <c r="J1580" i="8"/>
  <c r="J1581" i="8"/>
  <c r="J1582" i="8"/>
  <c r="J1583" i="8"/>
  <c r="J1584" i="8"/>
  <c r="J1585" i="8"/>
  <c r="J1586" i="8"/>
  <c r="J1587" i="8"/>
  <c r="J1588" i="8"/>
  <c r="J1589" i="8"/>
  <c r="J1590" i="8"/>
  <c r="J1591" i="8"/>
  <c r="J1592" i="8"/>
  <c r="J1593" i="8"/>
  <c r="J1594" i="8"/>
  <c r="J1595" i="8"/>
  <c r="J1596" i="8"/>
  <c r="J1597" i="8"/>
  <c r="J1598" i="8"/>
  <c r="J1599" i="8"/>
  <c r="J1600" i="8"/>
  <c r="J1601" i="8"/>
  <c r="J1602" i="8"/>
  <c r="J1603" i="8"/>
  <c r="J1604" i="8"/>
  <c r="J1605" i="8"/>
  <c r="J1606" i="8"/>
  <c r="J1607" i="8"/>
  <c r="J1608" i="8"/>
  <c r="J1609" i="8"/>
  <c r="J1610" i="8"/>
  <c r="J1611" i="8"/>
  <c r="J1612" i="8"/>
  <c r="J1613" i="8"/>
  <c r="J1614" i="8"/>
  <c r="J1615" i="8"/>
  <c r="J1616" i="8"/>
  <c r="J1617" i="8"/>
  <c r="J1618" i="8"/>
  <c r="J1619" i="8"/>
  <c r="J1620" i="8"/>
  <c r="J1621" i="8"/>
  <c r="J1622" i="8"/>
  <c r="J1623" i="8"/>
  <c r="J1624" i="8"/>
  <c r="J1625" i="8"/>
  <c r="J1626" i="8"/>
  <c r="J1627" i="8"/>
  <c r="J1628" i="8"/>
  <c r="J1629" i="8"/>
  <c r="J1630" i="8"/>
  <c r="J1631" i="8"/>
  <c r="J1632" i="8"/>
  <c r="J1633" i="8"/>
  <c r="J1634" i="8"/>
  <c r="J1635" i="8"/>
  <c r="J1636" i="8"/>
  <c r="J1637" i="8"/>
  <c r="J1638" i="8"/>
  <c r="J1639" i="8"/>
  <c r="J1640" i="8"/>
  <c r="J1641" i="8"/>
  <c r="J1642" i="8"/>
  <c r="J1643" i="8"/>
  <c r="J1644" i="8"/>
  <c r="J1645" i="8"/>
  <c r="J1646" i="8"/>
  <c r="J1647" i="8"/>
  <c r="J1648" i="8"/>
  <c r="J1649" i="8"/>
  <c r="J1650" i="8"/>
  <c r="J1651" i="8"/>
  <c r="J1652" i="8"/>
  <c r="J1653" i="8"/>
  <c r="J1654" i="8"/>
  <c r="J1655" i="8"/>
  <c r="J1656" i="8"/>
  <c r="J1657" i="8"/>
  <c r="J1658" i="8"/>
  <c r="J1659" i="8"/>
  <c r="J1660" i="8"/>
  <c r="J1661" i="8"/>
  <c r="J1662" i="8"/>
  <c r="J1663" i="8"/>
  <c r="J1664" i="8"/>
  <c r="J1665" i="8"/>
  <c r="J1666" i="8"/>
  <c r="J1667" i="8"/>
  <c r="J1668" i="8"/>
  <c r="J1669" i="8"/>
  <c r="J1670" i="8"/>
  <c r="J1671" i="8"/>
  <c r="J1672" i="8"/>
  <c r="J1673" i="8"/>
  <c r="J1674" i="8"/>
  <c r="J1675" i="8"/>
  <c r="J1676" i="8"/>
  <c r="J1677" i="8"/>
  <c r="J1678" i="8"/>
  <c r="J1679" i="8"/>
  <c r="J1680" i="8"/>
  <c r="J1681" i="8"/>
  <c r="J1682" i="8"/>
  <c r="J1683" i="8"/>
  <c r="J1684" i="8"/>
  <c r="J1685" i="8"/>
  <c r="J1686" i="8"/>
  <c r="J1687" i="8"/>
  <c r="J1688" i="8"/>
  <c r="J1689" i="8"/>
  <c r="J1690" i="8"/>
  <c r="J1691" i="8"/>
  <c r="J1692" i="8"/>
  <c r="J1693" i="8"/>
  <c r="J1694" i="8"/>
  <c r="J1695" i="8"/>
  <c r="J1696" i="8"/>
  <c r="J1697" i="8"/>
  <c r="J1698" i="8"/>
  <c r="J1699" i="8"/>
  <c r="J1700" i="8"/>
  <c r="J1701" i="8"/>
  <c r="J1702" i="8"/>
  <c r="J1703" i="8"/>
  <c r="J1704" i="8"/>
  <c r="J1705" i="8"/>
  <c r="J1706" i="8"/>
  <c r="J1707" i="8"/>
  <c r="J1708" i="8"/>
  <c r="J1709" i="8"/>
  <c r="J1710" i="8"/>
  <c r="J1711" i="8"/>
  <c r="J1712" i="8"/>
  <c r="J1713" i="8"/>
  <c r="J1714" i="8"/>
  <c r="J1715" i="8"/>
  <c r="J1716" i="8"/>
  <c r="J1717" i="8"/>
  <c r="J1718" i="8"/>
  <c r="J1719" i="8"/>
  <c r="J1720" i="8"/>
  <c r="J1721" i="8"/>
  <c r="J1722" i="8"/>
  <c r="J1723" i="8"/>
  <c r="J1724" i="8"/>
  <c r="J1725" i="8"/>
  <c r="J1726" i="8"/>
  <c r="J1727" i="8"/>
  <c r="J1728" i="8"/>
  <c r="J1729" i="8"/>
  <c r="J1730" i="8"/>
  <c r="J1731" i="8"/>
  <c r="J1732" i="8"/>
  <c r="J1733" i="8"/>
  <c r="J1734" i="8"/>
  <c r="J1735" i="8"/>
  <c r="J1736" i="8"/>
  <c r="J1737" i="8"/>
  <c r="J1738" i="8"/>
  <c r="J1739" i="8"/>
  <c r="J1740" i="8"/>
  <c r="J1741" i="8"/>
  <c r="J1742" i="8"/>
  <c r="J1743" i="8"/>
  <c r="J1744" i="8"/>
  <c r="J1745" i="8"/>
  <c r="J1746" i="8"/>
  <c r="J1747" i="8"/>
  <c r="J1748" i="8"/>
  <c r="J1749" i="8"/>
  <c r="J1750" i="8"/>
  <c r="J1751" i="8"/>
  <c r="J1752" i="8"/>
  <c r="J1753" i="8"/>
  <c r="J1754" i="8"/>
  <c r="J1755" i="8"/>
  <c r="J1756" i="8"/>
  <c r="J1757" i="8"/>
  <c r="J1758" i="8"/>
  <c r="J1759" i="8"/>
  <c r="J1760" i="8"/>
  <c r="J1761" i="8"/>
  <c r="J1762" i="8"/>
  <c r="J1763" i="8"/>
  <c r="J1764" i="8"/>
  <c r="J1765" i="8"/>
  <c r="J1766" i="8"/>
  <c r="J1767" i="8"/>
  <c r="J1768" i="8"/>
  <c r="J1769" i="8"/>
  <c r="J1770" i="8"/>
  <c r="J1771" i="8"/>
  <c r="J1772" i="8"/>
  <c r="J1773" i="8"/>
  <c r="J1774" i="8"/>
  <c r="J1775" i="8"/>
  <c r="J1776" i="8"/>
  <c r="J1777" i="8"/>
  <c r="J1778" i="8"/>
  <c r="J1779" i="8"/>
  <c r="J1780" i="8"/>
  <c r="J1781" i="8"/>
  <c r="J1782" i="8"/>
  <c r="J1783" i="8"/>
  <c r="J1784" i="8"/>
  <c r="J1785" i="8"/>
  <c r="J1786" i="8"/>
  <c r="J1787" i="8"/>
  <c r="J1788" i="8"/>
  <c r="J1789" i="8"/>
  <c r="J1790" i="8"/>
  <c r="J1791" i="8"/>
  <c r="J1792" i="8"/>
  <c r="J1793" i="8"/>
  <c r="J1794" i="8"/>
  <c r="J1795" i="8"/>
  <c r="J1796" i="8"/>
  <c r="J1797" i="8"/>
  <c r="J1798" i="8"/>
  <c r="J1799" i="8"/>
  <c r="J1800" i="8"/>
  <c r="J1801" i="8"/>
  <c r="J1802" i="8"/>
  <c r="J1803" i="8"/>
  <c r="J1804" i="8"/>
  <c r="J1805" i="8"/>
  <c r="J1806" i="8"/>
  <c r="J1807" i="8"/>
  <c r="J1808" i="8"/>
  <c r="J1809" i="8"/>
  <c r="J1810" i="8"/>
  <c r="J1811" i="8"/>
  <c r="J1812" i="8"/>
  <c r="J1813" i="8"/>
  <c r="J1814" i="8"/>
  <c r="J1815" i="8"/>
  <c r="J1816" i="8"/>
  <c r="J1817" i="8"/>
  <c r="J1818" i="8"/>
  <c r="J1819" i="8"/>
  <c r="J1820" i="8"/>
  <c r="J1821" i="8"/>
  <c r="J1822" i="8"/>
  <c r="J1823" i="8"/>
  <c r="J1824" i="8"/>
  <c r="J1825" i="8"/>
  <c r="J1826" i="8"/>
  <c r="J1827" i="8"/>
  <c r="J1828" i="8"/>
  <c r="J1829" i="8"/>
  <c r="J1830" i="8"/>
  <c r="J1831" i="8"/>
  <c r="J1832" i="8"/>
  <c r="J1833" i="8"/>
  <c r="J1834" i="8"/>
  <c r="J1835" i="8"/>
  <c r="J1836" i="8"/>
  <c r="J1837" i="8"/>
  <c r="J1838" i="8"/>
  <c r="J1839" i="8"/>
  <c r="J1840" i="8"/>
  <c r="J1841" i="8"/>
  <c r="J1842" i="8"/>
  <c r="J1843" i="8"/>
  <c r="J1844" i="8"/>
  <c r="J1845" i="8"/>
  <c r="J1846" i="8"/>
  <c r="J1847" i="8"/>
  <c r="J1848" i="8"/>
  <c r="J1849" i="8"/>
  <c r="J1850" i="8"/>
  <c r="J1851" i="8"/>
  <c r="J1852" i="8"/>
  <c r="J1853" i="8"/>
  <c r="J1854" i="8"/>
  <c r="J1855" i="8"/>
  <c r="J1856" i="8"/>
  <c r="J1857" i="8"/>
  <c r="J1858" i="8"/>
  <c r="J1859" i="8"/>
  <c r="J1860" i="8"/>
  <c r="J1861" i="8"/>
  <c r="J1862" i="8"/>
  <c r="J1863" i="8"/>
  <c r="J1864" i="8"/>
  <c r="J1865" i="8"/>
  <c r="J1866" i="8"/>
  <c r="J1867" i="8"/>
  <c r="J1868" i="8"/>
  <c r="J1869" i="8"/>
  <c r="J1870" i="8"/>
  <c r="J1871" i="8"/>
  <c r="J1872" i="8"/>
  <c r="J1873" i="8"/>
  <c r="J1874" i="8"/>
  <c r="J1875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89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7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5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48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J1962" i="8"/>
  <c r="J1963" i="8"/>
  <c r="J1964" i="8"/>
  <c r="J1965" i="8"/>
  <c r="J1966" i="8"/>
  <c r="J1967" i="8"/>
  <c r="J1968" i="8"/>
  <c r="J1969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7" i="8"/>
  <c r="J1988" i="8"/>
  <c r="J1989" i="8"/>
  <c r="J1990" i="8"/>
  <c r="J1991" i="8"/>
  <c r="J1992" i="8"/>
  <c r="J1993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0" i="8"/>
  <c r="J2031" i="8"/>
  <c r="J2032" i="8"/>
  <c r="J2033" i="8"/>
  <c r="J2034" i="8"/>
  <c r="J2035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3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8" i="8"/>
  <c r="J2069" i="8"/>
  <c r="J2070" i="8"/>
  <c r="J2071" i="8"/>
  <c r="J2072" i="8"/>
  <c r="J2073" i="8"/>
  <c r="J2074" i="8"/>
  <c r="J2075" i="8"/>
  <c r="J2076" i="8"/>
  <c r="J2077" i="8"/>
  <c r="J2078" i="8"/>
  <c r="J2079" i="8"/>
  <c r="J2080" i="8"/>
  <c r="J2081" i="8"/>
  <c r="J2082" i="8"/>
  <c r="J2083" i="8"/>
  <c r="J2084" i="8"/>
  <c r="J2085" i="8"/>
  <c r="J2086" i="8"/>
  <c r="J2087" i="8"/>
  <c r="J2088" i="8"/>
  <c r="J2089" i="8"/>
  <c r="J2090" i="8"/>
  <c r="J2091" i="8"/>
  <c r="J2092" i="8"/>
  <c r="J2093" i="8"/>
  <c r="J2094" i="8"/>
  <c r="J2095" i="8"/>
  <c r="J2096" i="8"/>
  <c r="J2097" i="8"/>
  <c r="J2098" i="8"/>
  <c r="J2099" i="8"/>
  <c r="J2100" i="8"/>
  <c r="J2101" i="8"/>
  <c r="J2102" i="8"/>
  <c r="J2103" i="8"/>
  <c r="J2104" i="8"/>
  <c r="J2105" i="8"/>
  <c r="J2106" i="8"/>
  <c r="J2107" i="8"/>
  <c r="J2108" i="8"/>
  <c r="J2109" i="8"/>
  <c r="J2110" i="8"/>
  <c r="J2111" i="8"/>
  <c r="J2112" i="8"/>
  <c r="J2113" i="8"/>
  <c r="J2114" i="8"/>
  <c r="J2115" i="8"/>
  <c r="J2116" i="8"/>
  <c r="J2117" i="8"/>
  <c r="J2118" i="8"/>
  <c r="J2119" i="8"/>
  <c r="J2120" i="8"/>
  <c r="J2121" i="8"/>
  <c r="J2122" i="8"/>
  <c r="J2123" i="8"/>
  <c r="J2124" i="8"/>
  <c r="J2125" i="8"/>
  <c r="J2126" i="8"/>
  <c r="J2127" i="8"/>
  <c r="J2128" i="8"/>
  <c r="J2129" i="8"/>
  <c r="J2130" i="8"/>
  <c r="J2131" i="8"/>
  <c r="J2132" i="8"/>
  <c r="J2133" i="8"/>
  <c r="J2134" i="8"/>
  <c r="J2135" i="8"/>
  <c r="J2136" i="8"/>
  <c r="J2137" i="8"/>
  <c r="J2138" i="8"/>
  <c r="J2139" i="8"/>
  <c r="J2140" i="8"/>
  <c r="J2141" i="8"/>
  <c r="J2142" i="8"/>
  <c r="J2143" i="8"/>
  <c r="J2144" i="8"/>
  <c r="J2145" i="8"/>
  <c r="J2146" i="8"/>
  <c r="J2147" i="8"/>
  <c r="J2148" i="8"/>
  <c r="J2149" i="8"/>
  <c r="J2150" i="8"/>
  <c r="J2151" i="8"/>
  <c r="J2152" i="8"/>
  <c r="J2153" i="8"/>
  <c r="J2154" i="8"/>
  <c r="J2155" i="8"/>
  <c r="J2156" i="8"/>
  <c r="J2157" i="8"/>
  <c r="J2158" i="8"/>
  <c r="J2159" i="8"/>
  <c r="J2160" i="8"/>
  <c r="J2161" i="8"/>
  <c r="J2162" i="8"/>
  <c r="J2163" i="8"/>
  <c r="J2164" i="8"/>
  <c r="J2165" i="8"/>
  <c r="J2166" i="8"/>
  <c r="J2167" i="8"/>
  <c r="J2168" i="8"/>
  <c r="J2169" i="8"/>
  <c r="J2170" i="8"/>
  <c r="J2171" i="8"/>
  <c r="J2172" i="8"/>
  <c r="J2173" i="8"/>
  <c r="J2174" i="8"/>
  <c r="J2175" i="8"/>
  <c r="J2176" i="8"/>
  <c r="J2177" i="8"/>
  <c r="J2178" i="8"/>
  <c r="J2179" i="8"/>
  <c r="J2180" i="8"/>
  <c r="J2181" i="8"/>
  <c r="J2182" i="8"/>
  <c r="J2183" i="8"/>
  <c r="J2184" i="8"/>
  <c r="J2185" i="8"/>
  <c r="J2186" i="8"/>
  <c r="J2187" i="8"/>
  <c r="J2188" i="8"/>
  <c r="J2189" i="8"/>
  <c r="J2190" i="8"/>
  <c r="J2191" i="8"/>
  <c r="J2192" i="8"/>
  <c r="J2193" i="8"/>
  <c r="J2194" i="8"/>
  <c r="J2195" i="8"/>
  <c r="J2196" i="8"/>
  <c r="J2197" i="8"/>
  <c r="J2198" i="8"/>
  <c r="J2199" i="8"/>
  <c r="J2200" i="8"/>
  <c r="J2201" i="8"/>
  <c r="J2202" i="8"/>
  <c r="J2203" i="8"/>
  <c r="J2204" i="8"/>
  <c r="J2205" i="8"/>
  <c r="J2206" i="8"/>
  <c r="J2207" i="8"/>
  <c r="J2208" i="8"/>
  <c r="J2209" i="8"/>
  <c r="J2210" i="8"/>
  <c r="J2211" i="8"/>
  <c r="J2212" i="8"/>
  <c r="J2213" i="8"/>
  <c r="J2214" i="8"/>
  <c r="J2215" i="8"/>
  <c r="J2216" i="8"/>
  <c r="J2217" i="8"/>
  <c r="J2218" i="8"/>
  <c r="J2219" i="8"/>
  <c r="J2220" i="8"/>
  <c r="J2221" i="8"/>
  <c r="J2222" i="8"/>
  <c r="J2223" i="8"/>
  <c r="J2224" i="8"/>
  <c r="J2225" i="8"/>
  <c r="J2226" i="8"/>
  <c r="J2227" i="8"/>
  <c r="J2228" i="8"/>
  <c r="J2229" i="8"/>
  <c r="J2230" i="8"/>
  <c r="J2231" i="8"/>
  <c r="J2232" i="8"/>
  <c r="J2233" i="8"/>
  <c r="J2234" i="8"/>
  <c r="J2235" i="8"/>
  <c r="J2236" i="8"/>
  <c r="J2237" i="8"/>
  <c r="J2238" i="8"/>
  <c r="J2239" i="8"/>
  <c r="J2240" i="8"/>
  <c r="J2241" i="8"/>
  <c r="J2242" i="8"/>
  <c r="J2243" i="8"/>
  <c r="J2244" i="8"/>
  <c r="J2245" i="8"/>
  <c r="J2246" i="8"/>
  <c r="J2247" i="8"/>
  <c r="J2248" i="8"/>
  <c r="J2249" i="8"/>
  <c r="J2250" i="8"/>
  <c r="J2251" i="8"/>
  <c r="J2252" i="8"/>
  <c r="J2253" i="8"/>
  <c r="J2254" i="8"/>
  <c r="J2255" i="8"/>
  <c r="J2256" i="8"/>
  <c r="J2257" i="8"/>
  <c r="J2258" i="8"/>
  <c r="J2259" i="8"/>
  <c r="J2260" i="8"/>
  <c r="J2261" i="8"/>
  <c r="J2262" i="8"/>
  <c r="J2263" i="8"/>
  <c r="J2264" i="8"/>
  <c r="J2265" i="8"/>
  <c r="J2266" i="8"/>
  <c r="J2267" i="8"/>
  <c r="J2268" i="8"/>
  <c r="J2269" i="8"/>
  <c r="J2270" i="8"/>
  <c r="J2271" i="8"/>
  <c r="J2272" i="8"/>
  <c r="J2273" i="8"/>
  <c r="J2274" i="8"/>
  <c r="J2275" i="8"/>
  <c r="J2276" i="8"/>
  <c r="J2277" i="8"/>
  <c r="J2278" i="8"/>
  <c r="J2279" i="8"/>
  <c r="J2280" i="8"/>
  <c r="J2281" i="8"/>
  <c r="J2282" i="8"/>
  <c r="J2283" i="8"/>
  <c r="J2284" i="8"/>
  <c r="J2285" i="8"/>
  <c r="J2286" i="8"/>
  <c r="J2287" i="8"/>
  <c r="J2288" i="8"/>
  <c r="J2289" i="8"/>
  <c r="J2290" i="8"/>
  <c r="J2291" i="8"/>
  <c r="J2292" i="8"/>
  <c r="J2293" i="8"/>
  <c r="J2294" i="8"/>
  <c r="J2295" i="8"/>
  <c r="J2296" i="8"/>
  <c r="J2297" i="8"/>
  <c r="J2298" i="8"/>
  <c r="J2299" i="8"/>
  <c r="J2300" i="8"/>
  <c r="J2301" i="8"/>
  <c r="J2302" i="8"/>
  <c r="J2303" i="8"/>
  <c r="J2304" i="8"/>
  <c r="J2305" i="8"/>
  <c r="J2306" i="8"/>
  <c r="J2307" i="8"/>
  <c r="J2308" i="8"/>
  <c r="J2309" i="8"/>
  <c r="J2310" i="8"/>
  <c r="J2311" i="8"/>
  <c r="J2312" i="8"/>
  <c r="J2313" i="8"/>
  <c r="J2314" i="8"/>
  <c r="J2315" i="8"/>
  <c r="J2316" i="8"/>
  <c r="J2317" i="8"/>
  <c r="J2318" i="8"/>
  <c r="J2319" i="8"/>
  <c r="J2320" i="8"/>
  <c r="J2321" i="8"/>
  <c r="J2322" i="8"/>
  <c r="J2323" i="8"/>
  <c r="J2324" i="8"/>
  <c r="J2325" i="8"/>
  <c r="J2326" i="8"/>
  <c r="J2327" i="8"/>
  <c r="J2328" i="8"/>
  <c r="J2329" i="8"/>
  <c r="J2330" i="8"/>
  <c r="J2331" i="8"/>
  <c r="J2332" i="8"/>
  <c r="J2333" i="8"/>
  <c r="J2334" i="8"/>
  <c r="J2335" i="8"/>
  <c r="J2336" i="8"/>
  <c r="J2337" i="8"/>
  <c r="J2338" i="8"/>
  <c r="J2339" i="8"/>
  <c r="J2340" i="8"/>
  <c r="J2341" i="8"/>
  <c r="J2342" i="8"/>
  <c r="J2343" i="8"/>
  <c r="J2344" i="8"/>
  <c r="J2345" i="8"/>
  <c r="J2346" i="8"/>
  <c r="J2347" i="8"/>
  <c r="J2348" i="8"/>
  <c r="J2349" i="8"/>
  <c r="J2350" i="8"/>
  <c r="J2351" i="8"/>
  <c r="J2352" i="8"/>
  <c r="J2353" i="8"/>
  <c r="J2354" i="8"/>
  <c r="J2355" i="8"/>
  <c r="J2356" i="8"/>
  <c r="J2357" i="8"/>
  <c r="J2358" i="8"/>
  <c r="J2359" i="8"/>
  <c r="J2360" i="8"/>
  <c r="J2361" i="8"/>
  <c r="J2362" i="8"/>
  <c r="J2363" i="8"/>
  <c r="J2364" i="8"/>
  <c r="J2365" i="8"/>
  <c r="J2366" i="8"/>
  <c r="J2367" i="8"/>
  <c r="J2368" i="8"/>
  <c r="J2369" i="8"/>
  <c r="J2370" i="8"/>
  <c r="J2371" i="8"/>
  <c r="J2372" i="8"/>
  <c r="J2373" i="8"/>
  <c r="J2374" i="8"/>
  <c r="J2375" i="8"/>
  <c r="J2376" i="8"/>
  <c r="J2377" i="8"/>
  <c r="J2378" i="8"/>
  <c r="J2379" i="8"/>
  <c r="J2380" i="8"/>
  <c r="J2381" i="8"/>
  <c r="J2382" i="8"/>
  <c r="J2383" i="8"/>
  <c r="J2384" i="8"/>
  <c r="J2385" i="8"/>
  <c r="J2386" i="8"/>
  <c r="J2387" i="8"/>
  <c r="J2388" i="8"/>
  <c r="J2389" i="8"/>
  <c r="J2390" i="8"/>
  <c r="J2391" i="8"/>
  <c r="J2392" i="8"/>
  <c r="J2393" i="8"/>
  <c r="J2394" i="8"/>
  <c r="J2395" i="8"/>
  <c r="J2396" i="8"/>
  <c r="J2397" i="8"/>
  <c r="J2398" i="8"/>
  <c r="J2399" i="8"/>
  <c r="J2400" i="8"/>
  <c r="J2401" i="8"/>
  <c r="J2402" i="8"/>
  <c r="J2403" i="8"/>
  <c r="J2404" i="8"/>
  <c r="J2405" i="8"/>
  <c r="J2406" i="8"/>
  <c r="J2407" i="8"/>
  <c r="J2408" i="8"/>
  <c r="J2409" i="8"/>
  <c r="J2410" i="8"/>
  <c r="J2411" i="8"/>
  <c r="J2412" i="8"/>
  <c r="J2413" i="8"/>
  <c r="J2414" i="8"/>
  <c r="J2415" i="8"/>
  <c r="J2416" i="8"/>
  <c r="J2417" i="8"/>
  <c r="J2418" i="8"/>
  <c r="J2419" i="8"/>
  <c r="J2420" i="8"/>
  <c r="J2421" i="8"/>
  <c r="J2422" i="8"/>
  <c r="J2423" i="8"/>
  <c r="J2424" i="8"/>
  <c r="J2425" i="8"/>
  <c r="J2426" i="8"/>
  <c r="J2427" i="8"/>
  <c r="J2428" i="8"/>
  <c r="J2429" i="8"/>
  <c r="J2430" i="8"/>
  <c r="J2431" i="8"/>
  <c r="J2432" i="8"/>
  <c r="J2433" i="8"/>
  <c r="J2434" i="8"/>
  <c r="J2435" i="8"/>
  <c r="J2436" i="8"/>
  <c r="J2437" i="8"/>
  <c r="J2438" i="8"/>
  <c r="J2439" i="8"/>
  <c r="J2440" i="8"/>
  <c r="J2441" i="8"/>
  <c r="J2442" i="8"/>
  <c r="J2443" i="8"/>
  <c r="J2444" i="8"/>
  <c r="J2445" i="8"/>
  <c r="J2446" i="8"/>
  <c r="J2447" i="8"/>
  <c r="J2448" i="8"/>
  <c r="J2449" i="8"/>
  <c r="J2450" i="8"/>
  <c r="J2451" i="8"/>
  <c r="J2452" i="8"/>
  <c r="J2453" i="8"/>
  <c r="J2454" i="8"/>
  <c r="J2455" i="8"/>
  <c r="J2456" i="8"/>
  <c r="J2457" i="8"/>
  <c r="J2458" i="8"/>
  <c r="J2459" i="8"/>
  <c r="J2460" i="8"/>
  <c r="J2461" i="8"/>
  <c r="J2462" i="8"/>
  <c r="J2463" i="8"/>
  <c r="J2464" i="8"/>
  <c r="J2465" i="8"/>
  <c r="J2466" i="8"/>
  <c r="J2467" i="8"/>
  <c r="J2468" i="8"/>
  <c r="J2469" i="8"/>
  <c r="J2470" i="8"/>
  <c r="J2471" i="8"/>
  <c r="J2472" i="8"/>
  <c r="J2473" i="8"/>
  <c r="J2474" i="8"/>
  <c r="J2475" i="8"/>
  <c r="J2476" i="8"/>
  <c r="J2477" i="8"/>
  <c r="J2478" i="8"/>
  <c r="J2479" i="8"/>
  <c r="J2480" i="8"/>
  <c r="J2481" i="8"/>
  <c r="J2482" i="8"/>
  <c r="J2483" i="8"/>
  <c r="J2484" i="8"/>
  <c r="J2485" i="8"/>
  <c r="J2486" i="8"/>
  <c r="J2487" i="8"/>
  <c r="J2488" i="8"/>
  <c r="J2489" i="8"/>
  <c r="J2490" i="8"/>
  <c r="J2491" i="8"/>
  <c r="J2492" i="8"/>
  <c r="J2493" i="8"/>
  <c r="J2494" i="8"/>
  <c r="J2495" i="8"/>
  <c r="J2496" i="8"/>
  <c r="J2497" i="8"/>
  <c r="J2498" i="8"/>
  <c r="J2499" i="8"/>
  <c r="J2500" i="8"/>
  <c r="J2501" i="8"/>
  <c r="J2502" i="8"/>
  <c r="J2503" i="8"/>
  <c r="J2504" i="8"/>
  <c r="J2505" i="8"/>
  <c r="J2506" i="8"/>
  <c r="J2507" i="8"/>
  <c r="J2508" i="8"/>
  <c r="J2509" i="8"/>
  <c r="J2510" i="8"/>
  <c r="J2511" i="8"/>
  <c r="J2512" i="8"/>
  <c r="J2513" i="8"/>
  <c r="J2514" i="8"/>
  <c r="J2515" i="8"/>
  <c r="J2516" i="8"/>
  <c r="J2517" i="8"/>
  <c r="J2518" i="8"/>
  <c r="J2519" i="8"/>
  <c r="J2520" i="8"/>
  <c r="J2521" i="8"/>
  <c r="J2522" i="8"/>
  <c r="J2523" i="8"/>
  <c r="J2524" i="8"/>
  <c r="J2525" i="8"/>
  <c r="J2526" i="8"/>
  <c r="J2527" i="8"/>
  <c r="J2528" i="8"/>
  <c r="J2529" i="8"/>
  <c r="J2530" i="8"/>
  <c r="J2531" i="8"/>
  <c r="J2532" i="8"/>
  <c r="J2533" i="8"/>
  <c r="J2534" i="8"/>
  <c r="J2535" i="8"/>
  <c r="J2536" i="8"/>
  <c r="J2537" i="8"/>
  <c r="J2538" i="8"/>
  <c r="J2539" i="8"/>
  <c r="J2540" i="8"/>
  <c r="J2541" i="8"/>
  <c r="J2542" i="8"/>
  <c r="J2543" i="8"/>
  <c r="J2544" i="8"/>
  <c r="J2545" i="8"/>
  <c r="J2546" i="8"/>
  <c r="J2547" i="8"/>
  <c r="J2548" i="8"/>
  <c r="J2549" i="8"/>
  <c r="J2550" i="8"/>
  <c r="J2551" i="8"/>
  <c r="J2552" i="8"/>
  <c r="J2553" i="8"/>
  <c r="J2554" i="8"/>
  <c r="J2555" i="8"/>
  <c r="J2556" i="8"/>
  <c r="J2557" i="8"/>
  <c r="J2558" i="8"/>
  <c r="J2559" i="8"/>
  <c r="J2560" i="8"/>
  <c r="J2561" i="8"/>
  <c r="J2562" i="8"/>
  <c r="J2563" i="8"/>
  <c r="J2564" i="8"/>
  <c r="J2565" i="8"/>
  <c r="J2566" i="8"/>
  <c r="J2567" i="8"/>
  <c r="J2568" i="8"/>
  <c r="J2569" i="8"/>
  <c r="J2570" i="8"/>
  <c r="J2571" i="8"/>
  <c r="J2572" i="8"/>
  <c r="J2573" i="8"/>
  <c r="J2574" i="8"/>
  <c r="J2575" i="8"/>
  <c r="J2576" i="8"/>
  <c r="J2577" i="8"/>
  <c r="J2578" i="8"/>
  <c r="J2579" i="8"/>
  <c r="J2580" i="8"/>
  <c r="J2581" i="8"/>
  <c r="J2582" i="8"/>
  <c r="J2583" i="8"/>
  <c r="J2584" i="8"/>
  <c r="J2585" i="8"/>
  <c r="J2586" i="8"/>
  <c r="J2587" i="8"/>
  <c r="J2588" i="8"/>
  <c r="J2589" i="8"/>
  <c r="J2590" i="8"/>
  <c r="J2591" i="8"/>
  <c r="J2592" i="8"/>
  <c r="J2593" i="8"/>
  <c r="J2594" i="8"/>
  <c r="J2595" i="8"/>
  <c r="J2596" i="8"/>
  <c r="J2597" i="8"/>
  <c r="J2598" i="8"/>
  <c r="J2599" i="8"/>
  <c r="J2600" i="8"/>
  <c r="J2601" i="8"/>
  <c r="J2602" i="8"/>
  <c r="J2603" i="8"/>
  <c r="J2604" i="8"/>
  <c r="J2605" i="8"/>
  <c r="J2606" i="8"/>
  <c r="J2607" i="8"/>
  <c r="J2608" i="8"/>
  <c r="J2609" i="8"/>
  <c r="J2610" i="8"/>
  <c r="J2611" i="8"/>
  <c r="J2612" i="8"/>
  <c r="J2613" i="8"/>
  <c r="J2614" i="8"/>
  <c r="J2615" i="8"/>
  <c r="J2616" i="8"/>
  <c r="J2617" i="8"/>
  <c r="J2618" i="8"/>
  <c r="J2619" i="8"/>
  <c r="J2620" i="8"/>
  <c r="J2621" i="8"/>
  <c r="J2622" i="8"/>
  <c r="J2623" i="8"/>
  <c r="J2624" i="8"/>
  <c r="J2625" i="8"/>
  <c r="J2626" i="8"/>
  <c r="J2627" i="8"/>
  <c r="J2628" i="8"/>
  <c r="J2629" i="8"/>
  <c r="J2630" i="8"/>
  <c r="J2631" i="8"/>
  <c r="J2632" i="8"/>
  <c r="J2633" i="8"/>
  <c r="J2634" i="8"/>
  <c r="J2635" i="8"/>
  <c r="J2636" i="8"/>
  <c r="J2637" i="8"/>
  <c r="J2638" i="8"/>
  <c r="J2639" i="8"/>
  <c r="J2640" i="8"/>
  <c r="J2641" i="8"/>
  <c r="J2642" i="8"/>
  <c r="J2643" i="8"/>
  <c r="J2644" i="8"/>
  <c r="J2645" i="8"/>
  <c r="J2646" i="8"/>
  <c r="J2647" i="8"/>
  <c r="J2648" i="8"/>
  <c r="J2649" i="8"/>
  <c r="J2650" i="8"/>
  <c r="J2651" i="8"/>
  <c r="J2652" i="8"/>
  <c r="J2653" i="8"/>
  <c r="J2654" i="8"/>
  <c r="J2655" i="8"/>
  <c r="J2656" i="8"/>
  <c r="J2657" i="8"/>
  <c r="J2658" i="8"/>
  <c r="J2659" i="8"/>
  <c r="J2660" i="8"/>
  <c r="J2661" i="8"/>
  <c r="J2662" i="8"/>
  <c r="J2663" i="8"/>
  <c r="J2664" i="8"/>
  <c r="J2665" i="8"/>
  <c r="J2666" i="8"/>
  <c r="J2667" i="8"/>
  <c r="J2668" i="8"/>
  <c r="J2669" i="8"/>
  <c r="J2670" i="8"/>
  <c r="J2671" i="8"/>
  <c r="J2672" i="8"/>
  <c r="J2673" i="8"/>
  <c r="J2674" i="8"/>
  <c r="J2675" i="8"/>
  <c r="J2676" i="8"/>
  <c r="J2677" i="8"/>
  <c r="J2678" i="8"/>
  <c r="J2679" i="8"/>
  <c r="J2680" i="8"/>
  <c r="J2681" i="8"/>
  <c r="J2682" i="8"/>
  <c r="J2683" i="8"/>
  <c r="J2684" i="8"/>
  <c r="J2685" i="8"/>
  <c r="J2686" i="8"/>
  <c r="J2687" i="8"/>
  <c r="J2688" i="8"/>
  <c r="J2689" i="8"/>
  <c r="J2690" i="8"/>
  <c r="J2691" i="8"/>
  <c r="J2692" i="8"/>
  <c r="J2693" i="8"/>
  <c r="J2694" i="8"/>
  <c r="J2695" i="8"/>
  <c r="J2696" i="8"/>
  <c r="J2697" i="8"/>
  <c r="J2698" i="8"/>
  <c r="J2699" i="8"/>
  <c r="J2700" i="8"/>
  <c r="J2701" i="8"/>
  <c r="J2702" i="8"/>
  <c r="J2703" i="8"/>
  <c r="J2704" i="8"/>
  <c r="J2705" i="8"/>
  <c r="J2706" i="8"/>
  <c r="J2707" i="8"/>
  <c r="J2708" i="8"/>
  <c r="J2709" i="8"/>
  <c r="J2710" i="8"/>
  <c r="J2711" i="8"/>
  <c r="J2712" i="8"/>
  <c r="J2713" i="8"/>
  <c r="J2714" i="8"/>
  <c r="J2715" i="8"/>
  <c r="J2716" i="8"/>
  <c r="J2717" i="8"/>
  <c r="J2718" i="8"/>
  <c r="J2719" i="8"/>
  <c r="J2720" i="8"/>
  <c r="J2721" i="8"/>
  <c r="J2722" i="8"/>
  <c r="J2723" i="8"/>
  <c r="J2724" i="8"/>
  <c r="J2725" i="8"/>
  <c r="J2726" i="8"/>
  <c r="J2727" i="8"/>
  <c r="J2728" i="8"/>
  <c r="J2729" i="8"/>
  <c r="J2730" i="8"/>
  <c r="J2731" i="8"/>
  <c r="J2732" i="8"/>
  <c r="J2733" i="8"/>
  <c r="J2734" i="8"/>
  <c r="J2735" i="8"/>
  <c r="J2736" i="8"/>
  <c r="J2737" i="8"/>
  <c r="J2738" i="8"/>
  <c r="J2739" i="8"/>
  <c r="J2740" i="8"/>
  <c r="J2741" i="8"/>
  <c r="J2742" i="8"/>
  <c r="J2743" i="8"/>
  <c r="J2744" i="8"/>
  <c r="J2745" i="8"/>
  <c r="J2746" i="8"/>
  <c r="J2747" i="8"/>
  <c r="J2748" i="8"/>
  <c r="J2749" i="8"/>
  <c r="J2750" i="8"/>
  <c r="J2751" i="8"/>
  <c r="J2752" i="8"/>
  <c r="J2753" i="8"/>
  <c r="J2754" i="8"/>
  <c r="J2755" i="8"/>
  <c r="J2756" i="8"/>
  <c r="J2757" i="8"/>
  <c r="J2758" i="8"/>
  <c r="J2759" i="8"/>
  <c r="J2760" i="8"/>
  <c r="J2761" i="8"/>
  <c r="J2762" i="8"/>
  <c r="J2763" i="8"/>
  <c r="J2764" i="8"/>
  <c r="J2765" i="8"/>
  <c r="J2766" i="8"/>
  <c r="J2767" i="8"/>
  <c r="J2768" i="8"/>
  <c r="J2769" i="8"/>
  <c r="J2770" i="8"/>
  <c r="J2771" i="8"/>
  <c r="J2772" i="8"/>
  <c r="J2773" i="8"/>
  <c r="J2774" i="8"/>
  <c r="J2775" i="8"/>
  <c r="J2776" i="8"/>
  <c r="J2777" i="8"/>
  <c r="J2778" i="8"/>
  <c r="J2779" i="8"/>
  <c r="J2780" i="8"/>
  <c r="J2781" i="8"/>
  <c r="J2782" i="8"/>
  <c r="J2783" i="8"/>
  <c r="J2784" i="8"/>
  <c r="J2785" i="8"/>
  <c r="J2786" i="8"/>
  <c r="J2787" i="8"/>
  <c r="J2788" i="8"/>
  <c r="J2789" i="8"/>
  <c r="J2790" i="8"/>
  <c r="J2791" i="8"/>
  <c r="J2792" i="8"/>
  <c r="J2793" i="8"/>
  <c r="J2794" i="8"/>
  <c r="J2795" i="8"/>
  <c r="J2796" i="8"/>
  <c r="J2797" i="8"/>
  <c r="J2798" i="8"/>
  <c r="J2799" i="8"/>
  <c r="J2800" i="8"/>
  <c r="J2801" i="8"/>
  <c r="J2802" i="8"/>
  <c r="J2803" i="8"/>
  <c r="J2804" i="8"/>
  <c r="J2805" i="8"/>
  <c r="J2806" i="8"/>
  <c r="J2807" i="8"/>
  <c r="J2808" i="8"/>
  <c r="J2809" i="8"/>
  <c r="J2810" i="8"/>
  <c r="J2811" i="8"/>
  <c r="J2812" i="8"/>
  <c r="J2813" i="8"/>
  <c r="J2814" i="8"/>
  <c r="J2815" i="8"/>
  <c r="J2816" i="8"/>
  <c r="J2817" i="8"/>
  <c r="J2818" i="8"/>
  <c r="J2819" i="8"/>
  <c r="J2820" i="8"/>
  <c r="J2821" i="8"/>
  <c r="J2822" i="8"/>
  <c r="J2823" i="8"/>
  <c r="J2824" i="8"/>
  <c r="J2825" i="8"/>
  <c r="J2826" i="8"/>
  <c r="J2827" i="8"/>
  <c r="J2828" i="8"/>
  <c r="J2829" i="8"/>
  <c r="J2830" i="8"/>
  <c r="J2831" i="8"/>
  <c r="J2832" i="8"/>
  <c r="J2833" i="8"/>
  <c r="J2834" i="8"/>
  <c r="J2835" i="8"/>
  <c r="J2836" i="8"/>
  <c r="J2837" i="8"/>
  <c r="J2838" i="8"/>
  <c r="J2839" i="8"/>
  <c r="J2840" i="8"/>
  <c r="J2841" i="8"/>
  <c r="J2842" i="8"/>
  <c r="J2843" i="8"/>
  <c r="J2844" i="8"/>
  <c r="J2845" i="8"/>
  <c r="J2846" i="8"/>
  <c r="J2847" i="8"/>
  <c r="J2848" i="8"/>
  <c r="J2849" i="8"/>
  <c r="J2850" i="8"/>
  <c r="J2851" i="8"/>
  <c r="J2852" i="8"/>
  <c r="J2853" i="8"/>
  <c r="J2854" i="8"/>
  <c r="J2855" i="8"/>
  <c r="J2856" i="8"/>
  <c r="J2857" i="8"/>
  <c r="J2858" i="8"/>
  <c r="J2859" i="8"/>
  <c r="J2860" i="8"/>
  <c r="J2861" i="8"/>
  <c r="J2862" i="8"/>
  <c r="J2863" i="8"/>
  <c r="J2864" i="8"/>
  <c r="J2865" i="8"/>
  <c r="J2866" i="8"/>
  <c r="J2867" i="8"/>
  <c r="J2868" i="8"/>
  <c r="J2869" i="8"/>
  <c r="J2870" i="8"/>
  <c r="J2871" i="8"/>
  <c r="J2872" i="8"/>
  <c r="J2873" i="8"/>
  <c r="J2874" i="8"/>
  <c r="J2875" i="8"/>
  <c r="J2876" i="8"/>
  <c r="J2877" i="8"/>
  <c r="J2878" i="8"/>
  <c r="J2879" i="8"/>
  <c r="J2880" i="8"/>
  <c r="J2881" i="8"/>
  <c r="J2882" i="8"/>
  <c r="J2883" i="8"/>
  <c r="J2884" i="8"/>
  <c r="J2885" i="8"/>
  <c r="J2886" i="8"/>
  <c r="J2887" i="8"/>
  <c r="J2888" i="8"/>
  <c r="J2889" i="8"/>
  <c r="J2890" i="8"/>
  <c r="J2891" i="8"/>
  <c r="J2892" i="8"/>
  <c r="J2893" i="8"/>
  <c r="J2894" i="8"/>
  <c r="J2895" i="8"/>
  <c r="J2896" i="8"/>
  <c r="J2897" i="8"/>
  <c r="J2898" i="8"/>
  <c r="J2899" i="8"/>
  <c r="J2900" i="8"/>
  <c r="J2901" i="8"/>
  <c r="J2902" i="8"/>
  <c r="J2903" i="8"/>
  <c r="J2904" i="8"/>
  <c r="J2905" i="8"/>
  <c r="J2906" i="8"/>
  <c r="J2907" i="8"/>
  <c r="J2908" i="8"/>
  <c r="J2909" i="8"/>
  <c r="J2910" i="8"/>
  <c r="J2911" i="8"/>
  <c r="J2912" i="8"/>
  <c r="J2913" i="8"/>
  <c r="J2914" i="8"/>
  <c r="J2915" i="8"/>
  <c r="J2916" i="8"/>
  <c r="J2917" i="8"/>
  <c r="J2918" i="8"/>
  <c r="J2919" i="8"/>
  <c r="J2920" i="8"/>
  <c r="J2921" i="8"/>
  <c r="J2922" i="8"/>
  <c r="J2923" i="8"/>
  <c r="J2924" i="8"/>
  <c r="J2925" i="8"/>
  <c r="J2926" i="8"/>
  <c r="J2927" i="8"/>
  <c r="J2928" i="8"/>
  <c r="J2929" i="8"/>
  <c r="J2930" i="8"/>
  <c r="J2931" i="8"/>
  <c r="J2932" i="8"/>
  <c r="J2933" i="8"/>
  <c r="J2934" i="8"/>
  <c r="J2935" i="8"/>
  <c r="J2936" i="8"/>
  <c r="J2937" i="8"/>
  <c r="J2938" i="8"/>
  <c r="J2939" i="8"/>
  <c r="J2940" i="8"/>
  <c r="J2941" i="8"/>
  <c r="J2942" i="8"/>
  <c r="J2943" i="8"/>
  <c r="J2944" i="8"/>
  <c r="J2945" i="8"/>
  <c r="J2946" i="8"/>
  <c r="J2947" i="8"/>
  <c r="J2948" i="8"/>
  <c r="J2949" i="8"/>
  <c r="J2950" i="8"/>
  <c r="J2951" i="8"/>
  <c r="J2952" i="8"/>
  <c r="J2953" i="8"/>
  <c r="J2954" i="8"/>
  <c r="J2955" i="8"/>
  <c r="J2956" i="8"/>
  <c r="J2957" i="8"/>
  <c r="J2958" i="8"/>
  <c r="J2959" i="8"/>
  <c r="J2960" i="8"/>
  <c r="J2961" i="8"/>
  <c r="J2962" i="8"/>
  <c r="J2963" i="8"/>
  <c r="J2964" i="8"/>
  <c r="J2965" i="8"/>
  <c r="J2966" i="8"/>
  <c r="J2967" i="8"/>
  <c r="J2968" i="8"/>
  <c r="J2969" i="8"/>
  <c r="J2970" i="8"/>
  <c r="J2971" i="8"/>
  <c r="J2972" i="8"/>
  <c r="J2973" i="8"/>
  <c r="J2974" i="8"/>
  <c r="J2975" i="8"/>
  <c r="J2976" i="8"/>
  <c r="J2977" i="8"/>
  <c r="J2978" i="8"/>
  <c r="J2979" i="8"/>
  <c r="J2980" i="8"/>
  <c r="J2981" i="8"/>
  <c r="J2982" i="8"/>
  <c r="J2983" i="8"/>
  <c r="J2984" i="8"/>
  <c r="J2985" i="8"/>
  <c r="J2986" i="8"/>
  <c r="J2987" i="8"/>
  <c r="J2988" i="8"/>
  <c r="J2989" i="8"/>
  <c r="J2990" i="8"/>
  <c r="J2991" i="8"/>
  <c r="J2992" i="8"/>
  <c r="J2993" i="8"/>
  <c r="J2994" i="8"/>
  <c r="J2995" i="8"/>
  <c r="J2996" i="8"/>
  <c r="J2997" i="8"/>
  <c r="J2998" i="8"/>
  <c r="J2999" i="8"/>
  <c r="J3000" i="8"/>
  <c r="J3001" i="8"/>
  <c r="J3002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4" i="8"/>
  <c r="I355" i="8"/>
  <c r="I356" i="8"/>
  <c r="I357" i="8"/>
  <c r="I358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0" i="8"/>
  <c r="I381" i="8"/>
  <c r="I382" i="8"/>
  <c r="I383" i="8"/>
  <c r="I384" i="8"/>
  <c r="I385" i="8"/>
  <c r="I386" i="8"/>
  <c r="I387" i="8"/>
  <c r="I388" i="8"/>
  <c r="I389" i="8"/>
  <c r="I390" i="8"/>
  <c r="I391" i="8"/>
  <c r="I392" i="8"/>
  <c r="I393" i="8"/>
  <c r="I394" i="8"/>
  <c r="I395" i="8"/>
  <c r="I396" i="8"/>
  <c r="I397" i="8"/>
  <c r="I398" i="8"/>
  <c r="I399" i="8"/>
  <c r="I400" i="8"/>
  <c r="I401" i="8"/>
  <c r="I402" i="8"/>
  <c r="I403" i="8"/>
  <c r="I404" i="8"/>
  <c r="I405" i="8"/>
  <c r="I406" i="8"/>
  <c r="I407" i="8"/>
  <c r="I408" i="8"/>
  <c r="I409" i="8"/>
  <c r="I410" i="8"/>
  <c r="I411" i="8"/>
  <c r="I412" i="8"/>
  <c r="I413" i="8"/>
  <c r="I414" i="8"/>
  <c r="I415" i="8"/>
  <c r="I416" i="8"/>
  <c r="I417" i="8"/>
  <c r="I418" i="8"/>
  <c r="I419" i="8"/>
  <c r="I420" i="8"/>
  <c r="I421" i="8"/>
  <c r="I422" i="8"/>
  <c r="I423" i="8"/>
  <c r="I424" i="8"/>
  <c r="I425" i="8"/>
  <c r="I426" i="8"/>
  <c r="I427" i="8"/>
  <c r="I428" i="8"/>
  <c r="I429" i="8"/>
  <c r="I430" i="8"/>
  <c r="I431" i="8"/>
  <c r="I432" i="8"/>
  <c r="I433" i="8"/>
  <c r="I434" i="8"/>
  <c r="I435" i="8"/>
  <c r="I436" i="8"/>
  <c r="I437" i="8"/>
  <c r="I438" i="8"/>
  <c r="I439" i="8"/>
  <c r="I440" i="8"/>
  <c r="I441" i="8"/>
  <c r="I442" i="8"/>
  <c r="I443" i="8"/>
  <c r="I444" i="8"/>
  <c r="I445" i="8"/>
  <c r="I446" i="8"/>
  <c r="I447" i="8"/>
  <c r="I448" i="8"/>
  <c r="I449" i="8"/>
  <c r="I450" i="8"/>
  <c r="I451" i="8"/>
  <c r="I452" i="8"/>
  <c r="I453" i="8"/>
  <c r="I454" i="8"/>
  <c r="I455" i="8"/>
  <c r="I456" i="8"/>
  <c r="I457" i="8"/>
  <c r="I458" i="8"/>
  <c r="I459" i="8"/>
  <c r="I460" i="8"/>
  <c r="I461" i="8"/>
  <c r="I462" i="8"/>
  <c r="I463" i="8"/>
  <c r="I464" i="8"/>
  <c r="I465" i="8"/>
  <c r="I466" i="8"/>
  <c r="I467" i="8"/>
  <c r="I468" i="8"/>
  <c r="I469" i="8"/>
  <c r="I470" i="8"/>
  <c r="I471" i="8"/>
  <c r="I472" i="8"/>
  <c r="I473" i="8"/>
  <c r="I474" i="8"/>
  <c r="I475" i="8"/>
  <c r="I476" i="8"/>
  <c r="I477" i="8"/>
  <c r="I478" i="8"/>
  <c r="I479" i="8"/>
  <c r="I480" i="8"/>
  <c r="I481" i="8"/>
  <c r="I482" i="8"/>
  <c r="I483" i="8"/>
  <c r="I484" i="8"/>
  <c r="I485" i="8"/>
  <c r="I486" i="8"/>
  <c r="I487" i="8"/>
  <c r="I488" i="8"/>
  <c r="I489" i="8"/>
  <c r="I490" i="8"/>
  <c r="I491" i="8"/>
  <c r="I492" i="8"/>
  <c r="I493" i="8"/>
  <c r="I494" i="8"/>
  <c r="I495" i="8"/>
  <c r="I496" i="8"/>
  <c r="I497" i="8"/>
  <c r="I498" i="8"/>
  <c r="I499" i="8"/>
  <c r="I500" i="8"/>
  <c r="I501" i="8"/>
  <c r="I502" i="8"/>
  <c r="I503" i="8"/>
  <c r="I504" i="8"/>
  <c r="I505" i="8"/>
  <c r="I506" i="8"/>
  <c r="I507" i="8"/>
  <c r="I508" i="8"/>
  <c r="I509" i="8"/>
  <c r="I510" i="8"/>
  <c r="I511" i="8"/>
  <c r="I512" i="8"/>
  <c r="I513" i="8"/>
  <c r="I514" i="8"/>
  <c r="I515" i="8"/>
  <c r="I516" i="8"/>
  <c r="I517" i="8"/>
  <c r="I518" i="8"/>
  <c r="I519" i="8"/>
  <c r="I520" i="8"/>
  <c r="I521" i="8"/>
  <c r="I522" i="8"/>
  <c r="I523" i="8"/>
  <c r="I524" i="8"/>
  <c r="I525" i="8"/>
  <c r="I526" i="8"/>
  <c r="I527" i="8"/>
  <c r="I528" i="8"/>
  <c r="I529" i="8"/>
  <c r="I530" i="8"/>
  <c r="I531" i="8"/>
  <c r="I532" i="8"/>
  <c r="I533" i="8"/>
  <c r="I534" i="8"/>
  <c r="I535" i="8"/>
  <c r="I536" i="8"/>
  <c r="I537" i="8"/>
  <c r="I538" i="8"/>
  <c r="I539" i="8"/>
  <c r="I540" i="8"/>
  <c r="I541" i="8"/>
  <c r="I542" i="8"/>
  <c r="I543" i="8"/>
  <c r="I544" i="8"/>
  <c r="I545" i="8"/>
  <c r="I546" i="8"/>
  <c r="I547" i="8"/>
  <c r="I548" i="8"/>
  <c r="I549" i="8"/>
  <c r="I550" i="8"/>
  <c r="I551" i="8"/>
  <c r="I552" i="8"/>
  <c r="I553" i="8"/>
  <c r="I554" i="8"/>
  <c r="I555" i="8"/>
  <c r="I556" i="8"/>
  <c r="I557" i="8"/>
  <c r="I558" i="8"/>
  <c r="I559" i="8"/>
  <c r="I560" i="8"/>
  <c r="I561" i="8"/>
  <c r="I562" i="8"/>
  <c r="I563" i="8"/>
  <c r="I564" i="8"/>
  <c r="I565" i="8"/>
  <c r="I566" i="8"/>
  <c r="I567" i="8"/>
  <c r="I568" i="8"/>
  <c r="I569" i="8"/>
  <c r="I570" i="8"/>
  <c r="I571" i="8"/>
  <c r="I572" i="8"/>
  <c r="I573" i="8"/>
  <c r="I574" i="8"/>
  <c r="I575" i="8"/>
  <c r="I576" i="8"/>
  <c r="I577" i="8"/>
  <c r="I578" i="8"/>
  <c r="I579" i="8"/>
  <c r="I580" i="8"/>
  <c r="I581" i="8"/>
  <c r="I582" i="8"/>
  <c r="I583" i="8"/>
  <c r="I584" i="8"/>
  <c r="I585" i="8"/>
  <c r="I586" i="8"/>
  <c r="I587" i="8"/>
  <c r="I588" i="8"/>
  <c r="I589" i="8"/>
  <c r="I590" i="8"/>
  <c r="I591" i="8"/>
  <c r="I592" i="8"/>
  <c r="I593" i="8"/>
  <c r="I594" i="8"/>
  <c r="I595" i="8"/>
  <c r="I596" i="8"/>
  <c r="I597" i="8"/>
  <c r="I598" i="8"/>
  <c r="I599" i="8"/>
  <c r="I600" i="8"/>
  <c r="I601" i="8"/>
  <c r="I602" i="8"/>
  <c r="I603" i="8"/>
  <c r="I604" i="8"/>
  <c r="I605" i="8"/>
  <c r="I606" i="8"/>
  <c r="I607" i="8"/>
  <c r="I608" i="8"/>
  <c r="I609" i="8"/>
  <c r="I610" i="8"/>
  <c r="I611" i="8"/>
  <c r="I612" i="8"/>
  <c r="I613" i="8"/>
  <c r="I614" i="8"/>
  <c r="I615" i="8"/>
  <c r="I616" i="8"/>
  <c r="I617" i="8"/>
  <c r="I618" i="8"/>
  <c r="I619" i="8"/>
  <c r="I620" i="8"/>
  <c r="I621" i="8"/>
  <c r="I622" i="8"/>
  <c r="I623" i="8"/>
  <c r="I624" i="8"/>
  <c r="I625" i="8"/>
  <c r="I626" i="8"/>
  <c r="I627" i="8"/>
  <c r="I628" i="8"/>
  <c r="I629" i="8"/>
  <c r="I630" i="8"/>
  <c r="I631" i="8"/>
  <c r="I632" i="8"/>
  <c r="I633" i="8"/>
  <c r="I634" i="8"/>
  <c r="I635" i="8"/>
  <c r="I636" i="8"/>
  <c r="I637" i="8"/>
  <c r="I638" i="8"/>
  <c r="I639" i="8"/>
  <c r="I640" i="8"/>
  <c r="I641" i="8"/>
  <c r="I642" i="8"/>
  <c r="I643" i="8"/>
  <c r="I644" i="8"/>
  <c r="I645" i="8"/>
  <c r="I646" i="8"/>
  <c r="I647" i="8"/>
  <c r="I648" i="8"/>
  <c r="I649" i="8"/>
  <c r="I650" i="8"/>
  <c r="I651" i="8"/>
  <c r="I652" i="8"/>
  <c r="I653" i="8"/>
  <c r="I654" i="8"/>
  <c r="I655" i="8"/>
  <c r="I656" i="8"/>
  <c r="I657" i="8"/>
  <c r="I658" i="8"/>
  <c r="I659" i="8"/>
  <c r="I660" i="8"/>
  <c r="I661" i="8"/>
  <c r="I662" i="8"/>
  <c r="I663" i="8"/>
  <c r="I664" i="8"/>
  <c r="I665" i="8"/>
  <c r="I666" i="8"/>
  <c r="I667" i="8"/>
  <c r="I668" i="8"/>
  <c r="I669" i="8"/>
  <c r="I670" i="8"/>
  <c r="I671" i="8"/>
  <c r="I672" i="8"/>
  <c r="I673" i="8"/>
  <c r="I674" i="8"/>
  <c r="I675" i="8"/>
  <c r="I676" i="8"/>
  <c r="I677" i="8"/>
  <c r="I678" i="8"/>
  <c r="I679" i="8"/>
  <c r="I680" i="8"/>
  <c r="I681" i="8"/>
  <c r="I682" i="8"/>
  <c r="I683" i="8"/>
  <c r="I684" i="8"/>
  <c r="I685" i="8"/>
  <c r="I686" i="8"/>
  <c r="I687" i="8"/>
  <c r="I688" i="8"/>
  <c r="I689" i="8"/>
  <c r="I690" i="8"/>
  <c r="I691" i="8"/>
  <c r="I692" i="8"/>
  <c r="I693" i="8"/>
  <c r="I694" i="8"/>
  <c r="I695" i="8"/>
  <c r="I696" i="8"/>
  <c r="I697" i="8"/>
  <c r="I698" i="8"/>
  <c r="I699" i="8"/>
  <c r="I700" i="8"/>
  <c r="I701" i="8"/>
  <c r="I702" i="8"/>
  <c r="I703" i="8"/>
  <c r="I704" i="8"/>
  <c r="I705" i="8"/>
  <c r="I706" i="8"/>
  <c r="I707" i="8"/>
  <c r="I708" i="8"/>
  <c r="I709" i="8"/>
  <c r="I710" i="8"/>
  <c r="I711" i="8"/>
  <c r="I712" i="8"/>
  <c r="I713" i="8"/>
  <c r="I714" i="8"/>
  <c r="I715" i="8"/>
  <c r="I716" i="8"/>
  <c r="I717" i="8"/>
  <c r="I718" i="8"/>
  <c r="I719" i="8"/>
  <c r="I720" i="8"/>
  <c r="I721" i="8"/>
  <c r="I722" i="8"/>
  <c r="I723" i="8"/>
  <c r="I724" i="8"/>
  <c r="I725" i="8"/>
  <c r="I726" i="8"/>
  <c r="I727" i="8"/>
  <c r="I728" i="8"/>
  <c r="I729" i="8"/>
  <c r="I730" i="8"/>
  <c r="I731" i="8"/>
  <c r="I732" i="8"/>
  <c r="I733" i="8"/>
  <c r="I734" i="8"/>
  <c r="I735" i="8"/>
  <c r="I736" i="8"/>
  <c r="I737" i="8"/>
  <c r="I738" i="8"/>
  <c r="I739" i="8"/>
  <c r="I740" i="8"/>
  <c r="I741" i="8"/>
  <c r="I742" i="8"/>
  <c r="I743" i="8"/>
  <c r="I744" i="8"/>
  <c r="I745" i="8"/>
  <c r="I746" i="8"/>
  <c r="I747" i="8"/>
  <c r="I748" i="8"/>
  <c r="I749" i="8"/>
  <c r="I750" i="8"/>
  <c r="I751" i="8"/>
  <c r="I752" i="8"/>
  <c r="I753" i="8"/>
  <c r="I754" i="8"/>
  <c r="I755" i="8"/>
  <c r="I756" i="8"/>
  <c r="I757" i="8"/>
  <c r="I758" i="8"/>
  <c r="I759" i="8"/>
  <c r="I760" i="8"/>
  <c r="I761" i="8"/>
  <c r="I762" i="8"/>
  <c r="I763" i="8"/>
  <c r="I764" i="8"/>
  <c r="I765" i="8"/>
  <c r="I766" i="8"/>
  <c r="I767" i="8"/>
  <c r="I768" i="8"/>
  <c r="I769" i="8"/>
  <c r="I770" i="8"/>
  <c r="I771" i="8"/>
  <c r="I772" i="8"/>
  <c r="I773" i="8"/>
  <c r="I774" i="8"/>
  <c r="I775" i="8"/>
  <c r="I776" i="8"/>
  <c r="I777" i="8"/>
  <c r="I778" i="8"/>
  <c r="I779" i="8"/>
  <c r="I780" i="8"/>
  <c r="I781" i="8"/>
  <c r="I782" i="8"/>
  <c r="I783" i="8"/>
  <c r="I784" i="8"/>
  <c r="I785" i="8"/>
  <c r="I786" i="8"/>
  <c r="I787" i="8"/>
  <c r="I788" i="8"/>
  <c r="I789" i="8"/>
  <c r="I790" i="8"/>
  <c r="I791" i="8"/>
  <c r="I792" i="8"/>
  <c r="I793" i="8"/>
  <c r="I794" i="8"/>
  <c r="I795" i="8"/>
  <c r="I796" i="8"/>
  <c r="I797" i="8"/>
  <c r="I798" i="8"/>
  <c r="I799" i="8"/>
  <c r="I800" i="8"/>
  <c r="I801" i="8"/>
  <c r="I802" i="8"/>
  <c r="I803" i="8"/>
  <c r="I804" i="8"/>
  <c r="I805" i="8"/>
  <c r="I806" i="8"/>
  <c r="I807" i="8"/>
  <c r="I808" i="8"/>
  <c r="I809" i="8"/>
  <c r="I810" i="8"/>
  <c r="I811" i="8"/>
  <c r="I812" i="8"/>
  <c r="I813" i="8"/>
  <c r="I814" i="8"/>
  <c r="I815" i="8"/>
  <c r="I816" i="8"/>
  <c r="I817" i="8"/>
  <c r="I818" i="8"/>
  <c r="I819" i="8"/>
  <c r="I820" i="8"/>
  <c r="I821" i="8"/>
  <c r="I822" i="8"/>
  <c r="I823" i="8"/>
  <c r="I824" i="8"/>
  <c r="I825" i="8"/>
  <c r="I826" i="8"/>
  <c r="I827" i="8"/>
  <c r="I828" i="8"/>
  <c r="I829" i="8"/>
  <c r="I830" i="8"/>
  <c r="I831" i="8"/>
  <c r="I832" i="8"/>
  <c r="I833" i="8"/>
  <c r="I834" i="8"/>
  <c r="I835" i="8"/>
  <c r="I836" i="8"/>
  <c r="I837" i="8"/>
  <c r="I838" i="8"/>
  <c r="I839" i="8"/>
  <c r="I840" i="8"/>
  <c r="I841" i="8"/>
  <c r="I842" i="8"/>
  <c r="I843" i="8"/>
  <c r="I844" i="8"/>
  <c r="I845" i="8"/>
  <c r="I846" i="8"/>
  <c r="I847" i="8"/>
  <c r="I848" i="8"/>
  <c r="I849" i="8"/>
  <c r="I850" i="8"/>
  <c r="I851" i="8"/>
  <c r="I852" i="8"/>
  <c r="I853" i="8"/>
  <c r="I854" i="8"/>
  <c r="I855" i="8"/>
  <c r="I856" i="8"/>
  <c r="I857" i="8"/>
  <c r="I858" i="8"/>
  <c r="I859" i="8"/>
  <c r="I860" i="8"/>
  <c r="I861" i="8"/>
  <c r="I862" i="8"/>
  <c r="I863" i="8"/>
  <c r="I864" i="8"/>
  <c r="I865" i="8"/>
  <c r="I866" i="8"/>
  <c r="I867" i="8"/>
  <c r="I868" i="8"/>
  <c r="I869" i="8"/>
  <c r="I870" i="8"/>
  <c r="I871" i="8"/>
  <c r="I872" i="8"/>
  <c r="I873" i="8"/>
  <c r="I874" i="8"/>
  <c r="I875" i="8"/>
  <c r="I876" i="8"/>
  <c r="I877" i="8"/>
  <c r="I878" i="8"/>
  <c r="I879" i="8"/>
  <c r="I880" i="8"/>
  <c r="I881" i="8"/>
  <c r="I882" i="8"/>
  <c r="I883" i="8"/>
  <c r="I884" i="8"/>
  <c r="I885" i="8"/>
  <c r="I886" i="8"/>
  <c r="I887" i="8"/>
  <c r="I888" i="8"/>
  <c r="I889" i="8"/>
  <c r="I890" i="8"/>
  <c r="I891" i="8"/>
  <c r="I892" i="8"/>
  <c r="I893" i="8"/>
  <c r="I894" i="8"/>
  <c r="I895" i="8"/>
  <c r="I896" i="8"/>
  <c r="I897" i="8"/>
  <c r="I898" i="8"/>
  <c r="I899" i="8"/>
  <c r="I900" i="8"/>
  <c r="I901" i="8"/>
  <c r="I902" i="8"/>
  <c r="I903" i="8"/>
  <c r="I904" i="8"/>
  <c r="I905" i="8"/>
  <c r="I906" i="8"/>
  <c r="I907" i="8"/>
  <c r="I908" i="8"/>
  <c r="I909" i="8"/>
  <c r="I910" i="8"/>
  <c r="I911" i="8"/>
  <c r="I912" i="8"/>
  <c r="I913" i="8"/>
  <c r="I914" i="8"/>
  <c r="I915" i="8"/>
  <c r="I916" i="8"/>
  <c r="I917" i="8"/>
  <c r="I918" i="8"/>
  <c r="I919" i="8"/>
  <c r="I920" i="8"/>
  <c r="I921" i="8"/>
  <c r="I922" i="8"/>
  <c r="I923" i="8"/>
  <c r="I924" i="8"/>
  <c r="I925" i="8"/>
  <c r="I926" i="8"/>
  <c r="I927" i="8"/>
  <c r="I928" i="8"/>
  <c r="I929" i="8"/>
  <c r="I930" i="8"/>
  <c r="I931" i="8"/>
  <c r="I932" i="8"/>
  <c r="I933" i="8"/>
  <c r="I934" i="8"/>
  <c r="I935" i="8"/>
  <c r="I936" i="8"/>
  <c r="I937" i="8"/>
  <c r="I938" i="8"/>
  <c r="I939" i="8"/>
  <c r="I940" i="8"/>
  <c r="I941" i="8"/>
  <c r="I942" i="8"/>
  <c r="I943" i="8"/>
  <c r="I944" i="8"/>
  <c r="I945" i="8"/>
  <c r="I946" i="8"/>
  <c r="I947" i="8"/>
  <c r="I948" i="8"/>
  <c r="I949" i="8"/>
  <c r="I950" i="8"/>
  <c r="I951" i="8"/>
  <c r="I952" i="8"/>
  <c r="I953" i="8"/>
  <c r="I954" i="8"/>
  <c r="I955" i="8"/>
  <c r="I956" i="8"/>
  <c r="I957" i="8"/>
  <c r="I958" i="8"/>
  <c r="I959" i="8"/>
  <c r="I960" i="8"/>
  <c r="I961" i="8"/>
  <c r="I962" i="8"/>
  <c r="I963" i="8"/>
  <c r="I964" i="8"/>
  <c r="I965" i="8"/>
  <c r="I966" i="8"/>
  <c r="I967" i="8"/>
  <c r="I968" i="8"/>
  <c r="I969" i="8"/>
  <c r="I970" i="8"/>
  <c r="I971" i="8"/>
  <c r="I972" i="8"/>
  <c r="I973" i="8"/>
  <c r="I974" i="8"/>
  <c r="I975" i="8"/>
  <c r="I976" i="8"/>
  <c r="I977" i="8"/>
  <c r="I978" i="8"/>
  <c r="I979" i="8"/>
  <c r="I980" i="8"/>
  <c r="I981" i="8"/>
  <c r="I982" i="8"/>
  <c r="I983" i="8"/>
  <c r="I984" i="8"/>
  <c r="I985" i="8"/>
  <c r="I986" i="8"/>
  <c r="I987" i="8"/>
  <c r="I988" i="8"/>
  <c r="I989" i="8"/>
  <c r="I990" i="8"/>
  <c r="I991" i="8"/>
  <c r="I992" i="8"/>
  <c r="I993" i="8"/>
  <c r="I994" i="8"/>
  <c r="I995" i="8"/>
  <c r="I996" i="8"/>
  <c r="I997" i="8"/>
  <c r="I998" i="8"/>
  <c r="I999" i="8"/>
  <c r="I1000" i="8"/>
  <c r="I1001" i="8"/>
  <c r="I1002" i="8"/>
  <c r="I1003" i="8"/>
  <c r="I1004" i="8"/>
  <c r="I1005" i="8"/>
  <c r="I1006" i="8"/>
  <c r="I1007" i="8"/>
  <c r="I1008" i="8"/>
  <c r="I1009" i="8"/>
  <c r="I1010" i="8"/>
  <c r="I1011" i="8"/>
  <c r="I1012" i="8"/>
  <c r="I1013" i="8"/>
  <c r="I1014" i="8"/>
  <c r="I1015" i="8"/>
  <c r="I1016" i="8"/>
  <c r="I1017" i="8"/>
  <c r="I1018" i="8"/>
  <c r="I1019" i="8"/>
  <c r="I1020" i="8"/>
  <c r="I1021" i="8"/>
  <c r="I1022" i="8"/>
  <c r="I1023" i="8"/>
  <c r="I1024" i="8"/>
  <c r="I1025" i="8"/>
  <c r="I1026" i="8"/>
  <c r="I1027" i="8"/>
  <c r="I1028" i="8"/>
  <c r="I1029" i="8"/>
  <c r="I1030" i="8"/>
  <c r="I1031" i="8"/>
  <c r="I1032" i="8"/>
  <c r="I1033" i="8"/>
  <c r="I1034" i="8"/>
  <c r="I1035" i="8"/>
  <c r="I1036" i="8"/>
  <c r="I1037" i="8"/>
  <c r="I1038" i="8"/>
  <c r="I1039" i="8"/>
  <c r="I1040" i="8"/>
  <c r="I1041" i="8"/>
  <c r="I1042" i="8"/>
  <c r="I1043" i="8"/>
  <c r="I1044" i="8"/>
  <c r="I1045" i="8"/>
  <c r="I1046" i="8"/>
  <c r="I1047" i="8"/>
  <c r="I1048" i="8"/>
  <c r="I1049" i="8"/>
  <c r="I1050" i="8"/>
  <c r="I1051" i="8"/>
  <c r="I1052" i="8"/>
  <c r="I1053" i="8"/>
  <c r="I1054" i="8"/>
  <c r="I1055" i="8"/>
  <c r="I1056" i="8"/>
  <c r="I1057" i="8"/>
  <c r="I1058" i="8"/>
  <c r="I1059" i="8"/>
  <c r="I1060" i="8"/>
  <c r="I1061" i="8"/>
  <c r="I1062" i="8"/>
  <c r="I1063" i="8"/>
  <c r="I1064" i="8"/>
  <c r="I1065" i="8"/>
  <c r="I1066" i="8"/>
  <c r="I1067" i="8"/>
  <c r="I1068" i="8"/>
  <c r="I1069" i="8"/>
  <c r="I1070" i="8"/>
  <c r="I1071" i="8"/>
  <c r="I1072" i="8"/>
  <c r="I1073" i="8"/>
  <c r="I1074" i="8"/>
  <c r="I1075" i="8"/>
  <c r="I1076" i="8"/>
  <c r="I1077" i="8"/>
  <c r="I1078" i="8"/>
  <c r="I1079" i="8"/>
  <c r="I1080" i="8"/>
  <c r="I1081" i="8"/>
  <c r="I1082" i="8"/>
  <c r="I1083" i="8"/>
  <c r="I1084" i="8"/>
  <c r="I1085" i="8"/>
  <c r="I1086" i="8"/>
  <c r="I1087" i="8"/>
  <c r="I1088" i="8"/>
  <c r="I1089" i="8"/>
  <c r="I1090" i="8"/>
  <c r="I1091" i="8"/>
  <c r="I1092" i="8"/>
  <c r="I1093" i="8"/>
  <c r="I1094" i="8"/>
  <c r="I1095" i="8"/>
  <c r="I1096" i="8"/>
  <c r="I1097" i="8"/>
  <c r="I1098" i="8"/>
  <c r="I1099" i="8"/>
  <c r="I1100" i="8"/>
  <c r="I1101" i="8"/>
  <c r="I1102" i="8"/>
  <c r="I1103" i="8"/>
  <c r="I1104" i="8"/>
  <c r="I1105" i="8"/>
  <c r="I1106" i="8"/>
  <c r="I1107" i="8"/>
  <c r="I1108" i="8"/>
  <c r="I1109" i="8"/>
  <c r="I1110" i="8"/>
  <c r="I1111" i="8"/>
  <c r="I1112" i="8"/>
  <c r="I1113" i="8"/>
  <c r="I1114" i="8"/>
  <c r="I1115" i="8"/>
  <c r="I1116" i="8"/>
  <c r="I1117" i="8"/>
  <c r="I1118" i="8"/>
  <c r="I1119" i="8"/>
  <c r="I1120" i="8"/>
  <c r="I1121" i="8"/>
  <c r="I1122" i="8"/>
  <c r="I1123" i="8"/>
  <c r="I1124" i="8"/>
  <c r="I1125" i="8"/>
  <c r="I1126" i="8"/>
  <c r="I1127" i="8"/>
  <c r="I1128" i="8"/>
  <c r="I1129" i="8"/>
  <c r="I1130" i="8"/>
  <c r="I1131" i="8"/>
  <c r="I1132" i="8"/>
  <c r="I1133" i="8"/>
  <c r="I1134" i="8"/>
  <c r="I1135" i="8"/>
  <c r="I1136" i="8"/>
  <c r="I1137" i="8"/>
  <c r="I1138" i="8"/>
  <c r="I1139" i="8"/>
  <c r="I1140" i="8"/>
  <c r="I1141" i="8"/>
  <c r="I1142" i="8"/>
  <c r="I1143" i="8"/>
  <c r="I1144" i="8"/>
  <c r="I1145" i="8"/>
  <c r="I1146" i="8"/>
  <c r="I1147" i="8"/>
  <c r="I1148" i="8"/>
  <c r="I1149" i="8"/>
  <c r="I1150" i="8"/>
  <c r="I1151" i="8"/>
  <c r="I1152" i="8"/>
  <c r="I1153" i="8"/>
  <c r="I1154" i="8"/>
  <c r="I1155" i="8"/>
  <c r="I1156" i="8"/>
  <c r="I1157" i="8"/>
  <c r="I1158" i="8"/>
  <c r="I1159" i="8"/>
  <c r="I1160" i="8"/>
  <c r="I1161" i="8"/>
  <c r="I1162" i="8"/>
  <c r="I1163" i="8"/>
  <c r="I1164" i="8"/>
  <c r="I1165" i="8"/>
  <c r="I1166" i="8"/>
  <c r="I1167" i="8"/>
  <c r="I1168" i="8"/>
  <c r="I1169" i="8"/>
  <c r="I1170" i="8"/>
  <c r="I1171" i="8"/>
  <c r="I1172" i="8"/>
  <c r="I1173" i="8"/>
  <c r="I1174" i="8"/>
  <c r="I1175" i="8"/>
  <c r="I1176" i="8"/>
  <c r="I1177" i="8"/>
  <c r="I1178" i="8"/>
  <c r="I1179" i="8"/>
  <c r="I1180" i="8"/>
  <c r="I1181" i="8"/>
  <c r="I1182" i="8"/>
  <c r="I1183" i="8"/>
  <c r="I1184" i="8"/>
  <c r="I1185" i="8"/>
  <c r="I1186" i="8"/>
  <c r="I1187" i="8"/>
  <c r="I1188" i="8"/>
  <c r="I1189" i="8"/>
  <c r="I1190" i="8"/>
  <c r="I1191" i="8"/>
  <c r="I1192" i="8"/>
  <c r="I1193" i="8"/>
  <c r="I1194" i="8"/>
  <c r="I1195" i="8"/>
  <c r="I1196" i="8"/>
  <c r="I1197" i="8"/>
  <c r="I1198" i="8"/>
  <c r="I1199" i="8"/>
  <c r="I1200" i="8"/>
  <c r="I1201" i="8"/>
  <c r="I1202" i="8"/>
  <c r="I1203" i="8"/>
  <c r="I1204" i="8"/>
  <c r="I1205" i="8"/>
  <c r="I1206" i="8"/>
  <c r="I1207" i="8"/>
  <c r="I1208" i="8"/>
  <c r="I1209" i="8"/>
  <c r="I1210" i="8"/>
  <c r="I1211" i="8"/>
  <c r="I1212" i="8"/>
  <c r="I1213" i="8"/>
  <c r="I1214" i="8"/>
  <c r="I1215" i="8"/>
  <c r="I1216" i="8"/>
  <c r="I1217" i="8"/>
  <c r="I1218" i="8"/>
  <c r="I1219" i="8"/>
  <c r="I1220" i="8"/>
  <c r="I1221" i="8"/>
  <c r="I1222" i="8"/>
  <c r="I1223" i="8"/>
  <c r="I1224" i="8"/>
  <c r="I1225" i="8"/>
  <c r="I1226" i="8"/>
  <c r="I1227" i="8"/>
  <c r="I1228" i="8"/>
  <c r="I1229" i="8"/>
  <c r="I1230" i="8"/>
  <c r="I1231" i="8"/>
  <c r="I1232" i="8"/>
  <c r="I1233" i="8"/>
  <c r="I1234" i="8"/>
  <c r="I1235" i="8"/>
  <c r="I1236" i="8"/>
  <c r="I1237" i="8"/>
  <c r="I1238" i="8"/>
  <c r="I1239" i="8"/>
  <c r="I1240" i="8"/>
  <c r="I1241" i="8"/>
  <c r="I1242" i="8"/>
  <c r="I1243" i="8"/>
  <c r="I1244" i="8"/>
  <c r="I1245" i="8"/>
  <c r="I1246" i="8"/>
  <c r="I1247" i="8"/>
  <c r="I1248" i="8"/>
  <c r="I1249" i="8"/>
  <c r="I1250" i="8"/>
  <c r="I1251" i="8"/>
  <c r="I1252" i="8"/>
  <c r="I1253" i="8"/>
  <c r="I1254" i="8"/>
  <c r="I1255" i="8"/>
  <c r="I1256" i="8"/>
  <c r="I1257" i="8"/>
  <c r="I1258" i="8"/>
  <c r="I1259" i="8"/>
  <c r="I1260" i="8"/>
  <c r="I1261" i="8"/>
  <c r="I1262" i="8"/>
  <c r="I1263" i="8"/>
  <c r="I1264" i="8"/>
  <c r="I1265" i="8"/>
  <c r="I1266" i="8"/>
  <c r="I1267" i="8"/>
  <c r="I1268" i="8"/>
  <c r="I1269" i="8"/>
  <c r="I1270" i="8"/>
  <c r="I1271" i="8"/>
  <c r="I1272" i="8"/>
  <c r="I1273" i="8"/>
  <c r="I1274" i="8"/>
  <c r="I1275" i="8"/>
  <c r="I1276" i="8"/>
  <c r="I1277" i="8"/>
  <c r="I1278" i="8"/>
  <c r="I1279" i="8"/>
  <c r="I1280" i="8"/>
  <c r="I1281" i="8"/>
  <c r="I1282" i="8"/>
  <c r="I1283" i="8"/>
  <c r="I1284" i="8"/>
  <c r="I1285" i="8"/>
  <c r="I1286" i="8"/>
  <c r="I1287" i="8"/>
  <c r="I1288" i="8"/>
  <c r="I1289" i="8"/>
  <c r="I1290" i="8"/>
  <c r="I1291" i="8"/>
  <c r="I1292" i="8"/>
  <c r="I1293" i="8"/>
  <c r="I1294" i="8"/>
  <c r="I1295" i="8"/>
  <c r="I1296" i="8"/>
  <c r="I1297" i="8"/>
  <c r="I1298" i="8"/>
  <c r="I1299" i="8"/>
  <c r="I1300" i="8"/>
  <c r="I1301" i="8"/>
  <c r="I1302" i="8"/>
  <c r="I1303" i="8"/>
  <c r="I1304" i="8"/>
  <c r="I1305" i="8"/>
  <c r="I1306" i="8"/>
  <c r="I1307" i="8"/>
  <c r="I1308" i="8"/>
  <c r="I1309" i="8"/>
  <c r="I1310" i="8"/>
  <c r="I1311" i="8"/>
  <c r="I1312" i="8"/>
  <c r="I1313" i="8"/>
  <c r="I1314" i="8"/>
  <c r="I1315" i="8"/>
  <c r="I1316" i="8"/>
  <c r="I1317" i="8"/>
  <c r="I1318" i="8"/>
  <c r="I1319" i="8"/>
  <c r="I1320" i="8"/>
  <c r="I1321" i="8"/>
  <c r="I1322" i="8"/>
  <c r="I1323" i="8"/>
  <c r="I1324" i="8"/>
  <c r="I1325" i="8"/>
  <c r="I1326" i="8"/>
  <c r="I1327" i="8"/>
  <c r="I1328" i="8"/>
  <c r="I1329" i="8"/>
  <c r="I1330" i="8"/>
  <c r="I1331" i="8"/>
  <c r="I1332" i="8"/>
  <c r="I1333" i="8"/>
  <c r="I1334" i="8"/>
  <c r="I1335" i="8"/>
  <c r="I1336" i="8"/>
  <c r="I1337" i="8"/>
  <c r="I1338" i="8"/>
  <c r="I1339" i="8"/>
  <c r="I1340" i="8"/>
  <c r="I1341" i="8"/>
  <c r="I1342" i="8"/>
  <c r="I1343" i="8"/>
  <c r="I1344" i="8"/>
  <c r="I1345" i="8"/>
  <c r="I1346" i="8"/>
  <c r="I1347" i="8"/>
  <c r="I1348" i="8"/>
  <c r="I1349" i="8"/>
  <c r="I1350" i="8"/>
  <c r="I1351" i="8"/>
  <c r="I1352" i="8"/>
  <c r="I1353" i="8"/>
  <c r="I1354" i="8"/>
  <c r="I1355" i="8"/>
  <c r="I1356" i="8"/>
  <c r="I1357" i="8"/>
  <c r="I1358" i="8"/>
  <c r="I1359" i="8"/>
  <c r="I1360" i="8"/>
  <c r="I1361" i="8"/>
  <c r="I1362" i="8"/>
  <c r="I1363" i="8"/>
  <c r="I1364" i="8"/>
  <c r="I1365" i="8"/>
  <c r="I1366" i="8"/>
  <c r="I1367" i="8"/>
  <c r="I1368" i="8"/>
  <c r="I1369" i="8"/>
  <c r="I1370" i="8"/>
  <c r="I1371" i="8"/>
  <c r="I1372" i="8"/>
  <c r="I1373" i="8"/>
  <c r="I1374" i="8"/>
  <c r="I1375" i="8"/>
  <c r="I1376" i="8"/>
  <c r="I1377" i="8"/>
  <c r="I1378" i="8"/>
  <c r="I1379" i="8"/>
  <c r="I1380" i="8"/>
  <c r="I1381" i="8"/>
  <c r="I1382" i="8"/>
  <c r="I1383" i="8"/>
  <c r="I1384" i="8"/>
  <c r="I1385" i="8"/>
  <c r="I1386" i="8"/>
  <c r="I1387" i="8"/>
  <c r="I1388" i="8"/>
  <c r="I1389" i="8"/>
  <c r="I1390" i="8"/>
  <c r="I1391" i="8"/>
  <c r="I1392" i="8"/>
  <c r="I1393" i="8"/>
  <c r="I1394" i="8"/>
  <c r="I1395" i="8"/>
  <c r="I1396" i="8"/>
  <c r="I1397" i="8"/>
  <c r="I1398" i="8"/>
  <c r="I1399" i="8"/>
  <c r="I1400" i="8"/>
  <c r="I1401" i="8"/>
  <c r="I1402" i="8"/>
  <c r="I1403" i="8"/>
  <c r="I1404" i="8"/>
  <c r="I1405" i="8"/>
  <c r="I1406" i="8"/>
  <c r="I1407" i="8"/>
  <c r="I1408" i="8"/>
  <c r="I1409" i="8"/>
  <c r="I1410" i="8"/>
  <c r="I1411" i="8"/>
  <c r="I1412" i="8"/>
  <c r="I1413" i="8"/>
  <c r="I1414" i="8"/>
  <c r="I1415" i="8"/>
  <c r="I1416" i="8"/>
  <c r="I1417" i="8"/>
  <c r="I1418" i="8"/>
  <c r="I1419" i="8"/>
  <c r="I1420" i="8"/>
  <c r="I1421" i="8"/>
  <c r="I1422" i="8"/>
  <c r="I1423" i="8"/>
  <c r="I1424" i="8"/>
  <c r="I1425" i="8"/>
  <c r="I1426" i="8"/>
  <c r="I1427" i="8"/>
  <c r="I1428" i="8"/>
  <c r="I1429" i="8"/>
  <c r="I1430" i="8"/>
  <c r="I1431" i="8"/>
  <c r="I1432" i="8"/>
  <c r="I1433" i="8"/>
  <c r="I1434" i="8"/>
  <c r="I1435" i="8"/>
  <c r="I1436" i="8"/>
  <c r="I1437" i="8"/>
  <c r="I1438" i="8"/>
  <c r="I1439" i="8"/>
  <c r="I1440" i="8"/>
  <c r="I1441" i="8"/>
  <c r="I1442" i="8"/>
  <c r="I1443" i="8"/>
  <c r="I1444" i="8"/>
  <c r="I1445" i="8"/>
  <c r="I1446" i="8"/>
  <c r="I1447" i="8"/>
  <c r="I1448" i="8"/>
  <c r="I1449" i="8"/>
  <c r="I1450" i="8"/>
  <c r="I1451" i="8"/>
  <c r="I1452" i="8"/>
  <c r="I1453" i="8"/>
  <c r="I1454" i="8"/>
  <c r="I1455" i="8"/>
  <c r="I1456" i="8"/>
  <c r="I1457" i="8"/>
  <c r="I1458" i="8"/>
  <c r="I1459" i="8"/>
  <c r="I1460" i="8"/>
  <c r="I1461" i="8"/>
  <c r="I1462" i="8"/>
  <c r="I1463" i="8"/>
  <c r="I1464" i="8"/>
  <c r="I1465" i="8"/>
  <c r="I1466" i="8"/>
  <c r="I1467" i="8"/>
  <c r="I1468" i="8"/>
  <c r="I1469" i="8"/>
  <c r="I1470" i="8"/>
  <c r="I1471" i="8"/>
  <c r="I1472" i="8"/>
  <c r="I1473" i="8"/>
  <c r="I1474" i="8"/>
  <c r="I1475" i="8"/>
  <c r="I1476" i="8"/>
  <c r="I1477" i="8"/>
  <c r="I1478" i="8"/>
  <c r="I1479" i="8"/>
  <c r="I1480" i="8"/>
  <c r="I1481" i="8"/>
  <c r="I1482" i="8"/>
  <c r="I1483" i="8"/>
  <c r="I1484" i="8"/>
  <c r="I1485" i="8"/>
  <c r="I1486" i="8"/>
  <c r="I1487" i="8"/>
  <c r="I1488" i="8"/>
  <c r="I1489" i="8"/>
  <c r="I1490" i="8"/>
  <c r="I1491" i="8"/>
  <c r="I1492" i="8"/>
  <c r="I1493" i="8"/>
  <c r="I1494" i="8"/>
  <c r="I1495" i="8"/>
  <c r="I1496" i="8"/>
  <c r="I1497" i="8"/>
  <c r="I1498" i="8"/>
  <c r="I1499" i="8"/>
  <c r="I1500" i="8"/>
  <c r="I1501" i="8"/>
  <c r="I1502" i="8"/>
  <c r="I1503" i="8"/>
  <c r="I1504" i="8"/>
  <c r="I1505" i="8"/>
  <c r="I1506" i="8"/>
  <c r="I1507" i="8"/>
  <c r="I1508" i="8"/>
  <c r="I1509" i="8"/>
  <c r="I1510" i="8"/>
  <c r="I1511" i="8"/>
  <c r="I1512" i="8"/>
  <c r="I1513" i="8"/>
  <c r="I1514" i="8"/>
  <c r="I1515" i="8"/>
  <c r="I1516" i="8"/>
  <c r="I1517" i="8"/>
  <c r="I1518" i="8"/>
  <c r="I1519" i="8"/>
  <c r="I1520" i="8"/>
  <c r="I1521" i="8"/>
  <c r="I1522" i="8"/>
  <c r="I1523" i="8"/>
  <c r="I1524" i="8"/>
  <c r="I1525" i="8"/>
  <c r="I1526" i="8"/>
  <c r="I1527" i="8"/>
  <c r="I1528" i="8"/>
  <c r="I1529" i="8"/>
  <c r="I1530" i="8"/>
  <c r="I1531" i="8"/>
  <c r="I1532" i="8"/>
  <c r="I1533" i="8"/>
  <c r="I1534" i="8"/>
  <c r="I1535" i="8"/>
  <c r="I1536" i="8"/>
  <c r="I1537" i="8"/>
  <c r="I1538" i="8"/>
  <c r="I1539" i="8"/>
  <c r="I1540" i="8"/>
  <c r="I1541" i="8"/>
  <c r="I1542" i="8"/>
  <c r="I1543" i="8"/>
  <c r="I1544" i="8"/>
  <c r="I1545" i="8"/>
  <c r="I1546" i="8"/>
  <c r="I1547" i="8"/>
  <c r="I1548" i="8"/>
  <c r="I1549" i="8"/>
  <c r="I1550" i="8"/>
  <c r="I1551" i="8"/>
  <c r="I1552" i="8"/>
  <c r="I1553" i="8"/>
  <c r="I1554" i="8"/>
  <c r="I1555" i="8"/>
  <c r="I1556" i="8"/>
  <c r="I1557" i="8"/>
  <c r="I1558" i="8"/>
  <c r="I1559" i="8"/>
  <c r="I1560" i="8"/>
  <c r="I1561" i="8"/>
  <c r="I1562" i="8"/>
  <c r="I1563" i="8"/>
  <c r="I1564" i="8"/>
  <c r="I1565" i="8"/>
  <c r="I1566" i="8"/>
  <c r="I1567" i="8"/>
  <c r="I1568" i="8"/>
  <c r="I1569" i="8"/>
  <c r="I1570" i="8"/>
  <c r="I1571" i="8"/>
  <c r="I1572" i="8"/>
  <c r="I1573" i="8"/>
  <c r="I1574" i="8"/>
  <c r="I1575" i="8"/>
  <c r="I1576" i="8"/>
  <c r="I1577" i="8"/>
  <c r="I1578" i="8"/>
  <c r="I1579" i="8"/>
  <c r="I1580" i="8"/>
  <c r="I1581" i="8"/>
  <c r="I1582" i="8"/>
  <c r="I1583" i="8"/>
  <c r="I1584" i="8"/>
  <c r="I1585" i="8"/>
  <c r="I1586" i="8"/>
  <c r="I1587" i="8"/>
  <c r="I1588" i="8"/>
  <c r="I1589" i="8"/>
  <c r="I1590" i="8"/>
  <c r="I1591" i="8"/>
  <c r="I1592" i="8"/>
  <c r="I1593" i="8"/>
  <c r="I1594" i="8"/>
  <c r="I1595" i="8"/>
  <c r="I1596" i="8"/>
  <c r="I1597" i="8"/>
  <c r="I1598" i="8"/>
  <c r="I1599" i="8"/>
  <c r="I1600" i="8"/>
  <c r="I1601" i="8"/>
  <c r="I1602" i="8"/>
  <c r="I1603" i="8"/>
  <c r="I1604" i="8"/>
  <c r="I1605" i="8"/>
  <c r="I1606" i="8"/>
  <c r="I1607" i="8"/>
  <c r="I1608" i="8"/>
  <c r="I1609" i="8"/>
  <c r="I1610" i="8"/>
  <c r="I1611" i="8"/>
  <c r="I1612" i="8"/>
  <c r="I1613" i="8"/>
  <c r="I1614" i="8"/>
  <c r="I1615" i="8"/>
  <c r="I1616" i="8"/>
  <c r="I1617" i="8"/>
  <c r="I1618" i="8"/>
  <c r="I1619" i="8"/>
  <c r="I1620" i="8"/>
  <c r="I1621" i="8"/>
  <c r="I1622" i="8"/>
  <c r="I1623" i="8"/>
  <c r="I1624" i="8"/>
  <c r="I1625" i="8"/>
  <c r="I1626" i="8"/>
  <c r="I1627" i="8"/>
  <c r="I1628" i="8"/>
  <c r="I1629" i="8"/>
  <c r="I1630" i="8"/>
  <c r="I1631" i="8"/>
  <c r="I1632" i="8"/>
  <c r="I1633" i="8"/>
  <c r="I1634" i="8"/>
  <c r="I1635" i="8"/>
  <c r="I1636" i="8"/>
  <c r="I1637" i="8"/>
  <c r="I1638" i="8"/>
  <c r="I1639" i="8"/>
  <c r="I1640" i="8"/>
  <c r="I1641" i="8"/>
  <c r="I1642" i="8"/>
  <c r="I1643" i="8"/>
  <c r="I1644" i="8"/>
  <c r="I1645" i="8"/>
  <c r="I1646" i="8"/>
  <c r="I1647" i="8"/>
  <c r="I1648" i="8"/>
  <c r="I1649" i="8"/>
  <c r="I1650" i="8"/>
  <c r="I1651" i="8"/>
  <c r="I1652" i="8"/>
  <c r="I1653" i="8"/>
  <c r="I1654" i="8"/>
  <c r="I1655" i="8"/>
  <c r="I1656" i="8"/>
  <c r="I1657" i="8"/>
  <c r="I1658" i="8"/>
  <c r="I1659" i="8"/>
  <c r="I1660" i="8"/>
  <c r="I1661" i="8"/>
  <c r="I1662" i="8"/>
  <c r="I1663" i="8"/>
  <c r="I1664" i="8"/>
  <c r="I1665" i="8"/>
  <c r="I1666" i="8"/>
  <c r="I1667" i="8"/>
  <c r="I1668" i="8"/>
  <c r="I1669" i="8"/>
  <c r="I1670" i="8"/>
  <c r="I1671" i="8"/>
  <c r="I1672" i="8"/>
  <c r="I1673" i="8"/>
  <c r="I1674" i="8"/>
  <c r="I1675" i="8"/>
  <c r="I1676" i="8"/>
  <c r="I1677" i="8"/>
  <c r="I1678" i="8"/>
  <c r="I1679" i="8"/>
  <c r="I1680" i="8"/>
  <c r="I1681" i="8"/>
  <c r="I1682" i="8"/>
  <c r="I1683" i="8"/>
  <c r="I1684" i="8"/>
  <c r="I1685" i="8"/>
  <c r="I1686" i="8"/>
  <c r="I1687" i="8"/>
  <c r="I1688" i="8"/>
  <c r="I1689" i="8"/>
  <c r="I1690" i="8"/>
  <c r="I1691" i="8"/>
  <c r="I1692" i="8"/>
  <c r="I1693" i="8"/>
  <c r="I1694" i="8"/>
  <c r="I1695" i="8"/>
  <c r="I1696" i="8"/>
  <c r="I1697" i="8"/>
  <c r="I1698" i="8"/>
  <c r="I1699" i="8"/>
  <c r="I1700" i="8"/>
  <c r="I1701" i="8"/>
  <c r="I1702" i="8"/>
  <c r="I1703" i="8"/>
  <c r="I1704" i="8"/>
  <c r="I1705" i="8"/>
  <c r="I1706" i="8"/>
  <c r="I1707" i="8"/>
  <c r="I1708" i="8"/>
  <c r="I1709" i="8"/>
  <c r="I1710" i="8"/>
  <c r="I1711" i="8"/>
  <c r="I1712" i="8"/>
  <c r="I1713" i="8"/>
  <c r="I1714" i="8"/>
  <c r="I1715" i="8"/>
  <c r="I1716" i="8"/>
  <c r="I1717" i="8"/>
  <c r="I1718" i="8"/>
  <c r="I1719" i="8"/>
  <c r="I1720" i="8"/>
  <c r="I1721" i="8"/>
  <c r="I1722" i="8"/>
  <c r="I1723" i="8"/>
  <c r="I1724" i="8"/>
  <c r="I1725" i="8"/>
  <c r="I1726" i="8"/>
  <c r="I1727" i="8"/>
  <c r="I1728" i="8"/>
  <c r="I1729" i="8"/>
  <c r="I1730" i="8"/>
  <c r="I1731" i="8"/>
  <c r="I1732" i="8"/>
  <c r="I1733" i="8"/>
  <c r="I1734" i="8"/>
  <c r="I1735" i="8"/>
  <c r="I1736" i="8"/>
  <c r="I1737" i="8"/>
  <c r="I1738" i="8"/>
  <c r="I1739" i="8"/>
  <c r="I1740" i="8"/>
  <c r="I1741" i="8"/>
  <c r="I1742" i="8"/>
  <c r="I1743" i="8"/>
  <c r="I1744" i="8"/>
  <c r="I1745" i="8"/>
  <c r="I1746" i="8"/>
  <c r="I1747" i="8"/>
  <c r="I1748" i="8"/>
  <c r="I1749" i="8"/>
  <c r="I1750" i="8"/>
  <c r="I1751" i="8"/>
  <c r="I1752" i="8"/>
  <c r="I1753" i="8"/>
  <c r="I1754" i="8"/>
  <c r="I1755" i="8"/>
  <c r="I1756" i="8"/>
  <c r="I1757" i="8"/>
  <c r="I1758" i="8"/>
  <c r="I1759" i="8"/>
  <c r="I1760" i="8"/>
  <c r="I1761" i="8"/>
  <c r="I1762" i="8"/>
  <c r="I1763" i="8"/>
  <c r="I1764" i="8"/>
  <c r="I1765" i="8"/>
  <c r="I1766" i="8"/>
  <c r="I1767" i="8"/>
  <c r="I1768" i="8"/>
  <c r="I1769" i="8"/>
  <c r="I1770" i="8"/>
  <c r="I1771" i="8"/>
  <c r="I1772" i="8"/>
  <c r="I1773" i="8"/>
  <c r="I1774" i="8"/>
  <c r="I1775" i="8"/>
  <c r="I1776" i="8"/>
  <c r="I1777" i="8"/>
  <c r="I1778" i="8"/>
  <c r="I1779" i="8"/>
  <c r="I1780" i="8"/>
  <c r="I1781" i="8"/>
  <c r="I1782" i="8"/>
  <c r="I1783" i="8"/>
  <c r="I1784" i="8"/>
  <c r="I1785" i="8"/>
  <c r="I1786" i="8"/>
  <c r="I1787" i="8"/>
  <c r="I1788" i="8"/>
  <c r="I1789" i="8"/>
  <c r="I1790" i="8"/>
  <c r="I1791" i="8"/>
  <c r="I1792" i="8"/>
  <c r="I1793" i="8"/>
  <c r="I1794" i="8"/>
  <c r="I1795" i="8"/>
  <c r="I1796" i="8"/>
  <c r="I1797" i="8"/>
  <c r="I1798" i="8"/>
  <c r="I1799" i="8"/>
  <c r="I1800" i="8"/>
  <c r="I1801" i="8"/>
  <c r="I1802" i="8"/>
  <c r="I1803" i="8"/>
  <c r="I1804" i="8"/>
  <c r="I1805" i="8"/>
  <c r="I1806" i="8"/>
  <c r="I1807" i="8"/>
  <c r="I1808" i="8"/>
  <c r="I1809" i="8"/>
  <c r="I1810" i="8"/>
  <c r="I1811" i="8"/>
  <c r="I1812" i="8"/>
  <c r="I1813" i="8"/>
  <c r="I1814" i="8"/>
  <c r="I1815" i="8"/>
  <c r="I1816" i="8"/>
  <c r="I1817" i="8"/>
  <c r="I1818" i="8"/>
  <c r="I1819" i="8"/>
  <c r="I1820" i="8"/>
  <c r="I1821" i="8"/>
  <c r="I1822" i="8"/>
  <c r="I1823" i="8"/>
  <c r="I1824" i="8"/>
  <c r="I1825" i="8"/>
  <c r="I1826" i="8"/>
  <c r="I1827" i="8"/>
  <c r="I1828" i="8"/>
  <c r="I1829" i="8"/>
  <c r="I1830" i="8"/>
  <c r="I1831" i="8"/>
  <c r="I1832" i="8"/>
  <c r="I1833" i="8"/>
  <c r="I1834" i="8"/>
  <c r="I1835" i="8"/>
  <c r="I1836" i="8"/>
  <c r="I1837" i="8"/>
  <c r="I1838" i="8"/>
  <c r="I1839" i="8"/>
  <c r="I1840" i="8"/>
  <c r="I1841" i="8"/>
  <c r="I1842" i="8"/>
  <c r="I1843" i="8"/>
  <c r="I1844" i="8"/>
  <c r="I1845" i="8"/>
  <c r="I1846" i="8"/>
  <c r="I1847" i="8"/>
  <c r="I1848" i="8"/>
  <c r="I1849" i="8"/>
  <c r="I1850" i="8"/>
  <c r="I1851" i="8"/>
  <c r="I1852" i="8"/>
  <c r="I1853" i="8"/>
  <c r="I1854" i="8"/>
  <c r="I1855" i="8"/>
  <c r="I1856" i="8"/>
  <c r="I1857" i="8"/>
  <c r="I1858" i="8"/>
  <c r="I1859" i="8"/>
  <c r="I1860" i="8"/>
  <c r="I1861" i="8"/>
  <c r="I1862" i="8"/>
  <c r="I1863" i="8"/>
  <c r="I1864" i="8"/>
  <c r="I1865" i="8"/>
  <c r="I1866" i="8"/>
  <c r="I1867" i="8"/>
  <c r="I1868" i="8"/>
  <c r="I1869" i="8"/>
  <c r="I1870" i="8"/>
  <c r="I1871" i="8"/>
  <c r="I1872" i="8"/>
  <c r="I1873" i="8"/>
  <c r="I1874" i="8"/>
  <c r="I1875" i="8"/>
  <c r="I1876" i="8"/>
  <c r="I1877" i="8"/>
  <c r="I1878" i="8"/>
  <c r="I1879" i="8"/>
  <c r="I1880" i="8"/>
  <c r="I1881" i="8"/>
  <c r="I1882" i="8"/>
  <c r="I1883" i="8"/>
  <c r="I1884" i="8"/>
  <c r="I1885" i="8"/>
  <c r="I1886" i="8"/>
  <c r="I1887" i="8"/>
  <c r="I1888" i="8"/>
  <c r="I1889" i="8"/>
  <c r="I1890" i="8"/>
  <c r="I1891" i="8"/>
  <c r="I1892" i="8"/>
  <c r="I1893" i="8"/>
  <c r="I1894" i="8"/>
  <c r="I1895" i="8"/>
  <c r="I1896" i="8"/>
  <c r="I1897" i="8"/>
  <c r="I1898" i="8"/>
  <c r="I1899" i="8"/>
  <c r="I1900" i="8"/>
  <c r="I1901" i="8"/>
  <c r="I1902" i="8"/>
  <c r="I1903" i="8"/>
  <c r="I1904" i="8"/>
  <c r="I1905" i="8"/>
  <c r="I1906" i="8"/>
  <c r="I1907" i="8"/>
  <c r="I1908" i="8"/>
  <c r="I1909" i="8"/>
  <c r="I1910" i="8"/>
  <c r="I1911" i="8"/>
  <c r="I1912" i="8"/>
  <c r="I1913" i="8"/>
  <c r="I1914" i="8"/>
  <c r="I1915" i="8"/>
  <c r="I1916" i="8"/>
  <c r="I1917" i="8"/>
  <c r="I1918" i="8"/>
  <c r="I1919" i="8"/>
  <c r="I1920" i="8"/>
  <c r="I1921" i="8"/>
  <c r="I1922" i="8"/>
  <c r="I1923" i="8"/>
  <c r="I1924" i="8"/>
  <c r="I1925" i="8"/>
  <c r="I1926" i="8"/>
  <c r="I1927" i="8"/>
  <c r="I1928" i="8"/>
  <c r="I1929" i="8"/>
  <c r="I1930" i="8"/>
  <c r="I1931" i="8"/>
  <c r="I1932" i="8"/>
  <c r="I1933" i="8"/>
  <c r="I1934" i="8"/>
  <c r="I1935" i="8"/>
  <c r="I1936" i="8"/>
  <c r="I1937" i="8"/>
  <c r="I1938" i="8"/>
  <c r="I1939" i="8"/>
  <c r="I1940" i="8"/>
  <c r="I1941" i="8"/>
  <c r="I1942" i="8"/>
  <c r="I1943" i="8"/>
  <c r="I1944" i="8"/>
  <c r="I1945" i="8"/>
  <c r="I1946" i="8"/>
  <c r="I1947" i="8"/>
  <c r="I1948" i="8"/>
  <c r="I1949" i="8"/>
  <c r="I1950" i="8"/>
  <c r="I1951" i="8"/>
  <c r="I1952" i="8"/>
  <c r="I1953" i="8"/>
  <c r="I1954" i="8"/>
  <c r="I1955" i="8"/>
  <c r="I1956" i="8"/>
  <c r="I1957" i="8"/>
  <c r="I1958" i="8"/>
  <c r="I1959" i="8"/>
  <c r="I1960" i="8"/>
  <c r="I1961" i="8"/>
  <c r="I1962" i="8"/>
  <c r="I1963" i="8"/>
  <c r="I1964" i="8"/>
  <c r="I1965" i="8"/>
  <c r="I1966" i="8"/>
  <c r="I1967" i="8"/>
  <c r="I1968" i="8"/>
  <c r="I1969" i="8"/>
  <c r="I1970" i="8"/>
  <c r="I1971" i="8"/>
  <c r="I1972" i="8"/>
  <c r="I1973" i="8"/>
  <c r="I1974" i="8"/>
  <c r="I1975" i="8"/>
  <c r="I1976" i="8"/>
  <c r="I1977" i="8"/>
  <c r="I1978" i="8"/>
  <c r="I1979" i="8"/>
  <c r="I1980" i="8"/>
  <c r="I1981" i="8"/>
  <c r="I1982" i="8"/>
  <c r="I1983" i="8"/>
  <c r="I1984" i="8"/>
  <c r="I1985" i="8"/>
  <c r="I1986" i="8"/>
  <c r="I1987" i="8"/>
  <c r="I1988" i="8"/>
  <c r="I1989" i="8"/>
  <c r="I1990" i="8"/>
  <c r="I1991" i="8"/>
  <c r="I1992" i="8"/>
  <c r="I1993" i="8"/>
  <c r="I1994" i="8"/>
  <c r="I1995" i="8"/>
  <c r="I1996" i="8"/>
  <c r="I1997" i="8"/>
  <c r="I1998" i="8"/>
  <c r="I1999" i="8"/>
  <c r="I2000" i="8"/>
  <c r="I2001" i="8"/>
  <c r="I2002" i="8"/>
  <c r="I2003" i="8"/>
  <c r="I2004" i="8"/>
  <c r="I2005" i="8"/>
  <c r="I2006" i="8"/>
  <c r="I2007" i="8"/>
  <c r="I2008" i="8"/>
  <c r="I2009" i="8"/>
  <c r="I2010" i="8"/>
  <c r="I2011" i="8"/>
  <c r="I2012" i="8"/>
  <c r="I2013" i="8"/>
  <c r="I2014" i="8"/>
  <c r="I2015" i="8"/>
  <c r="I2016" i="8"/>
  <c r="I2017" i="8"/>
  <c r="I2018" i="8"/>
  <c r="I2019" i="8"/>
  <c r="I2020" i="8"/>
  <c r="I2021" i="8"/>
  <c r="I2022" i="8"/>
  <c r="I2023" i="8"/>
  <c r="I2024" i="8"/>
  <c r="I2025" i="8"/>
  <c r="I2026" i="8"/>
  <c r="I2027" i="8"/>
  <c r="I2028" i="8"/>
  <c r="I2029" i="8"/>
  <c r="I2030" i="8"/>
  <c r="I2031" i="8"/>
  <c r="I2032" i="8"/>
  <c r="I2033" i="8"/>
  <c r="I2034" i="8"/>
  <c r="I2035" i="8"/>
  <c r="I2036" i="8"/>
  <c r="I2037" i="8"/>
  <c r="I2038" i="8"/>
  <c r="I2039" i="8"/>
  <c r="I2040" i="8"/>
  <c r="I2041" i="8"/>
  <c r="I2042" i="8"/>
  <c r="I2043" i="8"/>
  <c r="I2044" i="8"/>
  <c r="I2045" i="8"/>
  <c r="I2046" i="8"/>
  <c r="I2047" i="8"/>
  <c r="I2048" i="8"/>
  <c r="I2049" i="8"/>
  <c r="I2050" i="8"/>
  <c r="I2051" i="8"/>
  <c r="I2052" i="8"/>
  <c r="I2053" i="8"/>
  <c r="I2054" i="8"/>
  <c r="I2055" i="8"/>
  <c r="I2056" i="8"/>
  <c r="I2057" i="8"/>
  <c r="I2058" i="8"/>
  <c r="I2059" i="8"/>
  <c r="I2060" i="8"/>
  <c r="I2061" i="8"/>
  <c r="I2062" i="8"/>
  <c r="I2063" i="8"/>
  <c r="I2064" i="8"/>
  <c r="I2065" i="8"/>
  <c r="I2066" i="8"/>
  <c r="I2067" i="8"/>
  <c r="I2068" i="8"/>
  <c r="I2069" i="8"/>
  <c r="I2070" i="8"/>
  <c r="I2071" i="8"/>
  <c r="I2072" i="8"/>
  <c r="I2073" i="8"/>
  <c r="I2074" i="8"/>
  <c r="I2075" i="8"/>
  <c r="I2076" i="8"/>
  <c r="I2077" i="8"/>
  <c r="I2078" i="8"/>
  <c r="I2079" i="8"/>
  <c r="I2080" i="8"/>
  <c r="I2081" i="8"/>
  <c r="I2082" i="8"/>
  <c r="I2083" i="8"/>
  <c r="I2084" i="8"/>
  <c r="I2085" i="8"/>
  <c r="I2086" i="8"/>
  <c r="I2087" i="8"/>
  <c r="I2088" i="8"/>
  <c r="I2089" i="8"/>
  <c r="I2090" i="8"/>
  <c r="I2091" i="8"/>
  <c r="I2092" i="8"/>
  <c r="I2093" i="8"/>
  <c r="I2094" i="8"/>
  <c r="I2095" i="8"/>
  <c r="I2096" i="8"/>
  <c r="I2097" i="8"/>
  <c r="I2098" i="8"/>
  <c r="I2099" i="8"/>
  <c r="I2100" i="8"/>
  <c r="I2101" i="8"/>
  <c r="I2102" i="8"/>
  <c r="I2103" i="8"/>
  <c r="I2104" i="8"/>
  <c r="I2105" i="8"/>
  <c r="I2106" i="8"/>
  <c r="I2107" i="8"/>
  <c r="I2108" i="8"/>
  <c r="I2109" i="8"/>
  <c r="I2110" i="8"/>
  <c r="I2111" i="8"/>
  <c r="I2112" i="8"/>
  <c r="I2113" i="8"/>
  <c r="I2114" i="8"/>
  <c r="I2115" i="8"/>
  <c r="I2116" i="8"/>
  <c r="I2117" i="8"/>
  <c r="I2118" i="8"/>
  <c r="I2119" i="8"/>
  <c r="I2120" i="8"/>
  <c r="I2121" i="8"/>
  <c r="I2122" i="8"/>
  <c r="I2123" i="8"/>
  <c r="I2124" i="8"/>
  <c r="I2125" i="8"/>
  <c r="I2126" i="8"/>
  <c r="I2127" i="8"/>
  <c r="I2128" i="8"/>
  <c r="I2129" i="8"/>
  <c r="I2130" i="8"/>
  <c r="I2131" i="8"/>
  <c r="I2132" i="8"/>
  <c r="I2133" i="8"/>
  <c r="I2134" i="8"/>
  <c r="I2135" i="8"/>
  <c r="I2136" i="8"/>
  <c r="I2137" i="8"/>
  <c r="I2138" i="8"/>
  <c r="I2139" i="8"/>
  <c r="I2140" i="8"/>
  <c r="I2141" i="8"/>
  <c r="I2142" i="8"/>
  <c r="I2143" i="8"/>
  <c r="I2144" i="8"/>
  <c r="I2145" i="8"/>
  <c r="I2146" i="8"/>
  <c r="I2147" i="8"/>
  <c r="I2148" i="8"/>
  <c r="I2149" i="8"/>
  <c r="I2150" i="8"/>
  <c r="I2151" i="8"/>
  <c r="I2152" i="8"/>
  <c r="I2153" i="8"/>
  <c r="I2154" i="8"/>
  <c r="I2155" i="8"/>
  <c r="I2156" i="8"/>
  <c r="I2157" i="8"/>
  <c r="I2158" i="8"/>
  <c r="I2159" i="8"/>
  <c r="I2160" i="8"/>
  <c r="I2161" i="8"/>
  <c r="I2162" i="8"/>
  <c r="I2163" i="8"/>
  <c r="I2164" i="8"/>
  <c r="I2165" i="8"/>
  <c r="I2166" i="8"/>
  <c r="I2167" i="8"/>
  <c r="I2168" i="8"/>
  <c r="I2169" i="8"/>
  <c r="I2170" i="8"/>
  <c r="I2171" i="8"/>
  <c r="I2172" i="8"/>
  <c r="I2173" i="8"/>
  <c r="I2174" i="8"/>
  <c r="I2175" i="8"/>
  <c r="I2176" i="8"/>
  <c r="I2177" i="8"/>
  <c r="I2178" i="8"/>
  <c r="I2179" i="8"/>
  <c r="I2180" i="8"/>
  <c r="I2181" i="8"/>
  <c r="I2182" i="8"/>
  <c r="I2183" i="8"/>
  <c r="I2184" i="8"/>
  <c r="I2185" i="8"/>
  <c r="I2186" i="8"/>
  <c r="I2187" i="8"/>
  <c r="I2188" i="8"/>
  <c r="I2189" i="8"/>
  <c r="I2190" i="8"/>
  <c r="I2191" i="8"/>
  <c r="I2192" i="8"/>
  <c r="I2193" i="8"/>
  <c r="I2194" i="8"/>
  <c r="I2195" i="8"/>
  <c r="I2196" i="8"/>
  <c r="I2197" i="8"/>
  <c r="I2198" i="8"/>
  <c r="I2199" i="8"/>
  <c r="I2200" i="8"/>
  <c r="I2201" i="8"/>
  <c r="I2202" i="8"/>
  <c r="I2203" i="8"/>
  <c r="I2204" i="8"/>
  <c r="I2205" i="8"/>
  <c r="I2206" i="8"/>
  <c r="I2207" i="8"/>
  <c r="I2208" i="8"/>
  <c r="I2209" i="8"/>
  <c r="I2210" i="8"/>
  <c r="I2211" i="8"/>
  <c r="I2212" i="8"/>
  <c r="I2213" i="8"/>
  <c r="I2214" i="8"/>
  <c r="I2215" i="8"/>
  <c r="I2216" i="8"/>
  <c r="I2217" i="8"/>
  <c r="I2218" i="8"/>
  <c r="I2219" i="8"/>
  <c r="I2220" i="8"/>
  <c r="I2221" i="8"/>
  <c r="I2222" i="8"/>
  <c r="I2223" i="8"/>
  <c r="I2224" i="8"/>
  <c r="I2225" i="8"/>
  <c r="I2226" i="8"/>
  <c r="I2227" i="8"/>
  <c r="I2228" i="8"/>
  <c r="I2229" i="8"/>
  <c r="I2230" i="8"/>
  <c r="I2231" i="8"/>
  <c r="I2232" i="8"/>
  <c r="I2233" i="8"/>
  <c r="I2234" i="8"/>
  <c r="I2235" i="8"/>
  <c r="I2236" i="8"/>
  <c r="I2237" i="8"/>
  <c r="I2238" i="8"/>
  <c r="I2239" i="8"/>
  <c r="I2240" i="8"/>
  <c r="I2241" i="8"/>
  <c r="I2242" i="8"/>
  <c r="I2243" i="8"/>
  <c r="I2244" i="8"/>
  <c r="I2245" i="8"/>
  <c r="I2246" i="8"/>
  <c r="I2247" i="8"/>
  <c r="I2248" i="8"/>
  <c r="I2249" i="8"/>
  <c r="I2250" i="8"/>
  <c r="I2251" i="8"/>
  <c r="I2252" i="8"/>
  <c r="I2253" i="8"/>
  <c r="I2254" i="8"/>
  <c r="I2255" i="8"/>
  <c r="I2256" i="8"/>
  <c r="I2257" i="8"/>
  <c r="I2258" i="8"/>
  <c r="I2259" i="8"/>
  <c r="I2260" i="8"/>
  <c r="I2261" i="8"/>
  <c r="I2262" i="8"/>
  <c r="I2263" i="8"/>
  <c r="I2264" i="8"/>
  <c r="I2265" i="8"/>
  <c r="I2266" i="8"/>
  <c r="I2267" i="8"/>
  <c r="I2268" i="8"/>
  <c r="I2269" i="8"/>
  <c r="I2270" i="8"/>
  <c r="I2271" i="8"/>
  <c r="I2272" i="8"/>
  <c r="I2273" i="8"/>
  <c r="I2274" i="8"/>
  <c r="I2275" i="8"/>
  <c r="I2276" i="8"/>
  <c r="I2277" i="8"/>
  <c r="I2278" i="8"/>
  <c r="I2279" i="8"/>
  <c r="I2280" i="8"/>
  <c r="I2281" i="8"/>
  <c r="I2282" i="8"/>
  <c r="I2283" i="8"/>
  <c r="I2284" i="8"/>
  <c r="I2285" i="8"/>
  <c r="I2286" i="8"/>
  <c r="I2287" i="8"/>
  <c r="I2288" i="8"/>
  <c r="I2289" i="8"/>
  <c r="I2290" i="8"/>
  <c r="I2291" i="8"/>
  <c r="I2292" i="8"/>
  <c r="I2293" i="8"/>
  <c r="I2294" i="8"/>
  <c r="I2295" i="8"/>
  <c r="I2296" i="8"/>
  <c r="I2297" i="8"/>
  <c r="I2298" i="8"/>
  <c r="I2299" i="8"/>
  <c r="I2300" i="8"/>
  <c r="I2301" i="8"/>
  <c r="I2302" i="8"/>
  <c r="I2303" i="8"/>
  <c r="I2304" i="8"/>
  <c r="I2305" i="8"/>
  <c r="I2306" i="8"/>
  <c r="I2307" i="8"/>
  <c r="I2308" i="8"/>
  <c r="I2309" i="8"/>
  <c r="I2310" i="8"/>
  <c r="I2311" i="8"/>
  <c r="I2312" i="8"/>
  <c r="I2313" i="8"/>
  <c r="I2314" i="8"/>
  <c r="I2315" i="8"/>
  <c r="I2316" i="8"/>
  <c r="I2317" i="8"/>
  <c r="I2318" i="8"/>
  <c r="I2319" i="8"/>
  <c r="I2320" i="8"/>
  <c r="I2321" i="8"/>
  <c r="I2322" i="8"/>
  <c r="I2323" i="8"/>
  <c r="I2324" i="8"/>
  <c r="I2325" i="8"/>
  <c r="I2326" i="8"/>
  <c r="I2327" i="8"/>
  <c r="I2328" i="8"/>
  <c r="I2329" i="8"/>
  <c r="I2330" i="8"/>
  <c r="I2331" i="8"/>
  <c r="I2332" i="8"/>
  <c r="I2333" i="8"/>
  <c r="I2334" i="8"/>
  <c r="I2335" i="8"/>
  <c r="I2336" i="8"/>
  <c r="I2337" i="8"/>
  <c r="I2338" i="8"/>
  <c r="I2339" i="8"/>
  <c r="I2340" i="8"/>
  <c r="I2341" i="8"/>
  <c r="I2342" i="8"/>
  <c r="I2343" i="8"/>
  <c r="I2344" i="8"/>
  <c r="I2345" i="8"/>
  <c r="I2346" i="8"/>
  <c r="I2347" i="8"/>
  <c r="I2348" i="8"/>
  <c r="I2349" i="8"/>
  <c r="I2350" i="8"/>
  <c r="I2351" i="8"/>
  <c r="I2352" i="8"/>
  <c r="I2353" i="8"/>
  <c r="I2354" i="8"/>
  <c r="I2355" i="8"/>
  <c r="I2356" i="8"/>
  <c r="I2357" i="8"/>
  <c r="I2358" i="8"/>
  <c r="I2359" i="8"/>
  <c r="I2360" i="8"/>
  <c r="I2361" i="8"/>
  <c r="I2362" i="8"/>
  <c r="I2363" i="8"/>
  <c r="I2364" i="8"/>
  <c r="I2365" i="8"/>
  <c r="I2366" i="8"/>
  <c r="I2367" i="8"/>
  <c r="I2368" i="8"/>
  <c r="I2369" i="8"/>
  <c r="I2370" i="8"/>
  <c r="I2371" i="8"/>
  <c r="I2372" i="8"/>
  <c r="I2373" i="8"/>
  <c r="I2374" i="8"/>
  <c r="I2375" i="8"/>
  <c r="I2376" i="8"/>
  <c r="I2377" i="8"/>
  <c r="I2378" i="8"/>
  <c r="I2379" i="8"/>
  <c r="I2380" i="8"/>
  <c r="I2381" i="8"/>
  <c r="I2382" i="8"/>
  <c r="I2383" i="8"/>
  <c r="I2384" i="8"/>
  <c r="I2385" i="8"/>
  <c r="I2386" i="8"/>
  <c r="I2387" i="8"/>
  <c r="I2388" i="8"/>
  <c r="I2389" i="8"/>
  <c r="I2390" i="8"/>
  <c r="I2391" i="8"/>
  <c r="I2392" i="8"/>
  <c r="I2393" i="8"/>
  <c r="I2394" i="8"/>
  <c r="I2395" i="8"/>
  <c r="I2396" i="8"/>
  <c r="I2397" i="8"/>
  <c r="I2398" i="8"/>
  <c r="I2399" i="8"/>
  <c r="I2400" i="8"/>
  <c r="I2401" i="8"/>
  <c r="I2402" i="8"/>
  <c r="I2403" i="8"/>
  <c r="I2404" i="8"/>
  <c r="I2405" i="8"/>
  <c r="I2406" i="8"/>
  <c r="I2407" i="8"/>
  <c r="I2408" i="8"/>
  <c r="I2409" i="8"/>
  <c r="I2410" i="8"/>
  <c r="I2411" i="8"/>
  <c r="I2412" i="8"/>
  <c r="I2413" i="8"/>
  <c r="I2414" i="8"/>
  <c r="I2415" i="8"/>
  <c r="I2416" i="8"/>
  <c r="I2417" i="8"/>
  <c r="I2418" i="8"/>
  <c r="I2419" i="8"/>
  <c r="I2420" i="8"/>
  <c r="I2421" i="8"/>
  <c r="I2422" i="8"/>
  <c r="I2423" i="8"/>
  <c r="I2424" i="8"/>
  <c r="I2425" i="8"/>
  <c r="I2426" i="8"/>
  <c r="I2427" i="8"/>
  <c r="I2428" i="8"/>
  <c r="I2429" i="8"/>
  <c r="I2430" i="8"/>
  <c r="I2431" i="8"/>
  <c r="I2432" i="8"/>
  <c r="I2433" i="8"/>
  <c r="I2434" i="8"/>
  <c r="I2435" i="8"/>
  <c r="I2436" i="8"/>
  <c r="I2437" i="8"/>
  <c r="I2438" i="8"/>
  <c r="I2439" i="8"/>
  <c r="I2440" i="8"/>
  <c r="I2441" i="8"/>
  <c r="I2442" i="8"/>
  <c r="I2443" i="8"/>
  <c r="I2444" i="8"/>
  <c r="I2445" i="8"/>
  <c r="I2446" i="8"/>
  <c r="I2447" i="8"/>
  <c r="I2448" i="8"/>
  <c r="I2449" i="8"/>
  <c r="I2450" i="8"/>
  <c r="I2451" i="8"/>
  <c r="I2452" i="8"/>
  <c r="I2453" i="8"/>
  <c r="I2454" i="8"/>
  <c r="I2455" i="8"/>
  <c r="I2456" i="8"/>
  <c r="I2457" i="8"/>
  <c r="I2458" i="8"/>
  <c r="I2459" i="8"/>
  <c r="I2460" i="8"/>
  <c r="I2461" i="8"/>
  <c r="I2462" i="8"/>
  <c r="I2463" i="8"/>
  <c r="I2464" i="8"/>
  <c r="I2465" i="8"/>
  <c r="I2466" i="8"/>
  <c r="I2467" i="8"/>
  <c r="I2468" i="8"/>
  <c r="I2469" i="8"/>
  <c r="I2470" i="8"/>
  <c r="I2471" i="8"/>
  <c r="I2472" i="8"/>
  <c r="I2473" i="8"/>
  <c r="I2474" i="8"/>
  <c r="I2475" i="8"/>
  <c r="I2476" i="8"/>
  <c r="I2477" i="8"/>
  <c r="I2478" i="8"/>
  <c r="I2479" i="8"/>
  <c r="I2480" i="8"/>
  <c r="I2481" i="8"/>
  <c r="I2482" i="8"/>
  <c r="I2483" i="8"/>
  <c r="I2484" i="8"/>
  <c r="I2485" i="8"/>
  <c r="I2486" i="8"/>
  <c r="I2487" i="8"/>
  <c r="I2488" i="8"/>
  <c r="I2489" i="8"/>
  <c r="I2490" i="8"/>
  <c r="I2491" i="8"/>
  <c r="I2492" i="8"/>
  <c r="I2493" i="8"/>
  <c r="I2494" i="8"/>
  <c r="I2495" i="8"/>
  <c r="I2496" i="8"/>
  <c r="I2497" i="8"/>
  <c r="I2498" i="8"/>
  <c r="I2499" i="8"/>
  <c r="I2500" i="8"/>
  <c r="I2501" i="8"/>
  <c r="I2502" i="8"/>
  <c r="I2503" i="8"/>
  <c r="I2504" i="8"/>
  <c r="I2505" i="8"/>
  <c r="I2506" i="8"/>
  <c r="I2507" i="8"/>
  <c r="I2508" i="8"/>
  <c r="I2509" i="8"/>
  <c r="I2510" i="8"/>
  <c r="I2511" i="8"/>
  <c r="I2512" i="8"/>
  <c r="I2513" i="8"/>
  <c r="I2514" i="8"/>
  <c r="I2515" i="8"/>
  <c r="I2516" i="8"/>
  <c r="I2517" i="8"/>
  <c r="I2518" i="8"/>
  <c r="I2519" i="8"/>
  <c r="I2520" i="8"/>
  <c r="I2521" i="8"/>
  <c r="I2522" i="8"/>
  <c r="I2523" i="8"/>
  <c r="I2524" i="8"/>
  <c r="I2525" i="8"/>
  <c r="I2526" i="8"/>
  <c r="I2527" i="8"/>
  <c r="I2528" i="8"/>
  <c r="I2529" i="8"/>
  <c r="I2530" i="8"/>
  <c r="I2531" i="8"/>
  <c r="I2532" i="8"/>
  <c r="I2533" i="8"/>
  <c r="I2534" i="8"/>
  <c r="I2535" i="8"/>
  <c r="I2536" i="8"/>
  <c r="I2537" i="8"/>
  <c r="I2538" i="8"/>
  <c r="I2539" i="8"/>
  <c r="I2540" i="8"/>
  <c r="I2541" i="8"/>
  <c r="I2542" i="8"/>
  <c r="I2543" i="8"/>
  <c r="I2544" i="8"/>
  <c r="I2545" i="8"/>
  <c r="I2546" i="8"/>
  <c r="I2547" i="8"/>
  <c r="I2548" i="8"/>
  <c r="I2549" i="8"/>
  <c r="I2550" i="8"/>
  <c r="I2551" i="8"/>
  <c r="I2552" i="8"/>
  <c r="I2553" i="8"/>
  <c r="I2554" i="8"/>
  <c r="I2555" i="8"/>
  <c r="I2556" i="8"/>
  <c r="I2557" i="8"/>
  <c r="I2558" i="8"/>
  <c r="I2559" i="8"/>
  <c r="I2560" i="8"/>
  <c r="I2561" i="8"/>
  <c r="I2562" i="8"/>
  <c r="I2563" i="8"/>
  <c r="I2564" i="8"/>
  <c r="I2565" i="8"/>
  <c r="I2566" i="8"/>
  <c r="I2567" i="8"/>
  <c r="I2568" i="8"/>
  <c r="I2569" i="8"/>
  <c r="I2570" i="8"/>
  <c r="I2571" i="8"/>
  <c r="I2572" i="8"/>
  <c r="I2573" i="8"/>
  <c r="I2574" i="8"/>
  <c r="I2575" i="8"/>
  <c r="I2576" i="8"/>
  <c r="I2577" i="8"/>
  <c r="I2578" i="8"/>
  <c r="I2579" i="8"/>
  <c r="I2580" i="8"/>
  <c r="I2581" i="8"/>
  <c r="I2582" i="8"/>
  <c r="I2583" i="8"/>
  <c r="I2584" i="8"/>
  <c r="I2585" i="8"/>
  <c r="I2586" i="8"/>
  <c r="I2587" i="8"/>
  <c r="I2588" i="8"/>
  <c r="I2589" i="8"/>
  <c r="I2590" i="8"/>
  <c r="I2591" i="8"/>
  <c r="I2592" i="8"/>
  <c r="I2593" i="8"/>
  <c r="I2594" i="8"/>
  <c r="I2595" i="8"/>
  <c r="I2596" i="8"/>
  <c r="I2597" i="8"/>
  <c r="I2598" i="8"/>
  <c r="I2599" i="8"/>
  <c r="I2600" i="8"/>
  <c r="I2601" i="8"/>
  <c r="I2602" i="8"/>
  <c r="I2603" i="8"/>
  <c r="I2604" i="8"/>
  <c r="I2605" i="8"/>
  <c r="I2606" i="8"/>
  <c r="I2607" i="8"/>
  <c r="I2608" i="8"/>
  <c r="I2609" i="8"/>
  <c r="I2610" i="8"/>
  <c r="I2611" i="8"/>
  <c r="I2612" i="8"/>
  <c r="I2613" i="8"/>
  <c r="I2614" i="8"/>
  <c r="I2615" i="8"/>
  <c r="I2616" i="8"/>
  <c r="I2617" i="8"/>
  <c r="I2618" i="8"/>
  <c r="I2619" i="8"/>
  <c r="I2620" i="8"/>
  <c r="I2621" i="8"/>
  <c r="I2622" i="8"/>
  <c r="I2623" i="8"/>
  <c r="I2624" i="8"/>
  <c r="I2625" i="8"/>
  <c r="I2626" i="8"/>
  <c r="I2627" i="8"/>
  <c r="I2628" i="8"/>
  <c r="I2629" i="8"/>
  <c r="I2630" i="8"/>
  <c r="I2631" i="8"/>
  <c r="I2632" i="8"/>
  <c r="I2633" i="8"/>
  <c r="I2634" i="8"/>
  <c r="I2635" i="8"/>
  <c r="I2636" i="8"/>
  <c r="I2637" i="8"/>
  <c r="I2638" i="8"/>
  <c r="I2639" i="8"/>
  <c r="I2640" i="8"/>
  <c r="I2641" i="8"/>
  <c r="I2642" i="8"/>
  <c r="I2643" i="8"/>
  <c r="I2644" i="8"/>
  <c r="I2645" i="8"/>
  <c r="I2646" i="8"/>
  <c r="I2647" i="8"/>
  <c r="I2648" i="8"/>
  <c r="I2649" i="8"/>
  <c r="I2650" i="8"/>
  <c r="I2651" i="8"/>
  <c r="I2652" i="8"/>
  <c r="I2653" i="8"/>
  <c r="I2654" i="8"/>
  <c r="I2655" i="8"/>
  <c r="I2656" i="8"/>
  <c r="I2657" i="8"/>
  <c r="I2658" i="8"/>
  <c r="I2659" i="8"/>
  <c r="I2660" i="8"/>
  <c r="I2661" i="8"/>
  <c r="I2662" i="8"/>
  <c r="I2663" i="8"/>
  <c r="I2664" i="8"/>
  <c r="I2665" i="8"/>
  <c r="I2666" i="8"/>
  <c r="I2667" i="8"/>
  <c r="I2668" i="8"/>
  <c r="I2669" i="8"/>
  <c r="I2670" i="8"/>
  <c r="I2671" i="8"/>
  <c r="I2672" i="8"/>
  <c r="I2673" i="8"/>
  <c r="I2674" i="8"/>
  <c r="I2675" i="8"/>
  <c r="I2676" i="8"/>
  <c r="I2677" i="8"/>
  <c r="I2678" i="8"/>
  <c r="I2679" i="8"/>
  <c r="I2680" i="8"/>
  <c r="I2681" i="8"/>
  <c r="I2682" i="8"/>
  <c r="I2683" i="8"/>
  <c r="I2684" i="8"/>
  <c r="I2685" i="8"/>
  <c r="I2686" i="8"/>
  <c r="I2687" i="8"/>
  <c r="I2688" i="8"/>
  <c r="I2689" i="8"/>
  <c r="I2690" i="8"/>
  <c r="I2691" i="8"/>
  <c r="I2692" i="8"/>
  <c r="I2693" i="8"/>
  <c r="I2694" i="8"/>
  <c r="I2695" i="8"/>
  <c r="I2696" i="8"/>
  <c r="I2697" i="8"/>
  <c r="I2698" i="8"/>
  <c r="I2699" i="8"/>
  <c r="I2700" i="8"/>
  <c r="I2701" i="8"/>
  <c r="I2702" i="8"/>
  <c r="I2703" i="8"/>
  <c r="I2704" i="8"/>
  <c r="I2705" i="8"/>
  <c r="I2706" i="8"/>
  <c r="I2707" i="8"/>
  <c r="I2708" i="8"/>
  <c r="I2709" i="8"/>
  <c r="I2710" i="8"/>
  <c r="I2711" i="8"/>
  <c r="I2712" i="8"/>
  <c r="I2713" i="8"/>
  <c r="I2714" i="8"/>
  <c r="I2715" i="8"/>
  <c r="I2716" i="8"/>
  <c r="I2717" i="8"/>
  <c r="I2718" i="8"/>
  <c r="I2719" i="8"/>
  <c r="I2720" i="8"/>
  <c r="I2721" i="8"/>
  <c r="I2722" i="8"/>
  <c r="I2723" i="8"/>
  <c r="I2724" i="8"/>
  <c r="I2725" i="8"/>
  <c r="I2726" i="8"/>
  <c r="I2727" i="8"/>
  <c r="I2728" i="8"/>
  <c r="I2729" i="8"/>
  <c r="I2730" i="8"/>
  <c r="I2731" i="8"/>
  <c r="I2732" i="8"/>
  <c r="I2733" i="8"/>
  <c r="I2734" i="8"/>
  <c r="I2735" i="8"/>
  <c r="I2736" i="8"/>
  <c r="I2737" i="8"/>
  <c r="I2738" i="8"/>
  <c r="I2739" i="8"/>
  <c r="I2740" i="8"/>
  <c r="I2741" i="8"/>
  <c r="I2742" i="8"/>
  <c r="I2743" i="8"/>
  <c r="I2744" i="8"/>
  <c r="I2745" i="8"/>
  <c r="I2746" i="8"/>
  <c r="I2747" i="8"/>
  <c r="I2748" i="8"/>
  <c r="I2749" i="8"/>
  <c r="I2750" i="8"/>
  <c r="I2751" i="8"/>
  <c r="I2752" i="8"/>
  <c r="I2753" i="8"/>
  <c r="I2754" i="8"/>
  <c r="I2755" i="8"/>
  <c r="I2756" i="8"/>
  <c r="I2757" i="8"/>
  <c r="I2758" i="8"/>
  <c r="I2759" i="8"/>
  <c r="I2760" i="8"/>
  <c r="I2761" i="8"/>
  <c r="I2762" i="8"/>
  <c r="I2763" i="8"/>
  <c r="I2764" i="8"/>
  <c r="I2765" i="8"/>
  <c r="I2766" i="8"/>
  <c r="I2767" i="8"/>
  <c r="I2768" i="8"/>
  <c r="I2769" i="8"/>
  <c r="I2770" i="8"/>
  <c r="I2771" i="8"/>
  <c r="I2772" i="8"/>
  <c r="I2773" i="8"/>
  <c r="I2774" i="8"/>
  <c r="I2775" i="8"/>
  <c r="I2776" i="8"/>
  <c r="I2777" i="8"/>
  <c r="I2778" i="8"/>
  <c r="I2779" i="8"/>
  <c r="I2780" i="8"/>
  <c r="I2781" i="8"/>
  <c r="I2782" i="8"/>
  <c r="I2783" i="8"/>
  <c r="I2784" i="8"/>
  <c r="I2785" i="8"/>
  <c r="I2786" i="8"/>
  <c r="I2787" i="8"/>
  <c r="I2788" i="8"/>
  <c r="I2789" i="8"/>
  <c r="I2790" i="8"/>
  <c r="I2791" i="8"/>
  <c r="I2792" i="8"/>
  <c r="I2793" i="8"/>
  <c r="I2794" i="8"/>
  <c r="I2795" i="8"/>
  <c r="I2796" i="8"/>
  <c r="I2797" i="8"/>
  <c r="I2798" i="8"/>
  <c r="I2799" i="8"/>
  <c r="I2800" i="8"/>
  <c r="I2801" i="8"/>
  <c r="I2802" i="8"/>
  <c r="I2803" i="8"/>
  <c r="I2804" i="8"/>
  <c r="I2805" i="8"/>
  <c r="I2806" i="8"/>
  <c r="I2807" i="8"/>
  <c r="I2808" i="8"/>
  <c r="I2809" i="8"/>
  <c r="I2810" i="8"/>
  <c r="I2811" i="8"/>
  <c r="I2812" i="8"/>
  <c r="I2813" i="8"/>
  <c r="I2814" i="8"/>
  <c r="I2815" i="8"/>
  <c r="I2816" i="8"/>
  <c r="I2817" i="8"/>
  <c r="I2818" i="8"/>
  <c r="I2819" i="8"/>
  <c r="I2820" i="8"/>
  <c r="I2821" i="8"/>
  <c r="I2822" i="8"/>
  <c r="I2823" i="8"/>
  <c r="I2824" i="8"/>
  <c r="I2825" i="8"/>
  <c r="I2826" i="8"/>
  <c r="I2827" i="8"/>
  <c r="I2828" i="8"/>
  <c r="I2829" i="8"/>
  <c r="I2830" i="8"/>
  <c r="I2831" i="8"/>
  <c r="I2832" i="8"/>
  <c r="I2833" i="8"/>
  <c r="I2834" i="8"/>
  <c r="I2835" i="8"/>
  <c r="I2836" i="8"/>
  <c r="I2837" i="8"/>
  <c r="I2838" i="8"/>
  <c r="I2839" i="8"/>
  <c r="I2840" i="8"/>
  <c r="I2841" i="8"/>
  <c r="I2842" i="8"/>
  <c r="I2843" i="8"/>
  <c r="I2844" i="8"/>
  <c r="I2845" i="8"/>
  <c r="I2846" i="8"/>
  <c r="I2847" i="8"/>
  <c r="I2848" i="8"/>
  <c r="I2849" i="8"/>
  <c r="I2850" i="8"/>
  <c r="I2851" i="8"/>
  <c r="I2852" i="8"/>
  <c r="I2853" i="8"/>
  <c r="I2854" i="8"/>
  <c r="I2855" i="8"/>
  <c r="I2856" i="8"/>
  <c r="I2857" i="8"/>
  <c r="I2858" i="8"/>
  <c r="I2859" i="8"/>
  <c r="I2860" i="8"/>
  <c r="I2861" i="8"/>
  <c r="I2862" i="8"/>
  <c r="I2863" i="8"/>
  <c r="I2864" i="8"/>
  <c r="I2865" i="8"/>
  <c r="I2866" i="8"/>
  <c r="I2867" i="8"/>
  <c r="I2868" i="8"/>
  <c r="I2869" i="8"/>
  <c r="I2870" i="8"/>
  <c r="I2871" i="8"/>
  <c r="I2872" i="8"/>
  <c r="I2873" i="8"/>
  <c r="I2874" i="8"/>
  <c r="I2875" i="8"/>
  <c r="I2876" i="8"/>
  <c r="I2877" i="8"/>
  <c r="I2878" i="8"/>
  <c r="I2879" i="8"/>
  <c r="I2880" i="8"/>
  <c r="I2881" i="8"/>
  <c r="I2882" i="8"/>
  <c r="I2883" i="8"/>
  <c r="I2884" i="8"/>
  <c r="I2885" i="8"/>
  <c r="I2886" i="8"/>
  <c r="I2887" i="8"/>
  <c r="I2888" i="8"/>
  <c r="I2889" i="8"/>
  <c r="I2890" i="8"/>
  <c r="I2891" i="8"/>
  <c r="I2892" i="8"/>
  <c r="I2893" i="8"/>
  <c r="I2894" i="8"/>
  <c r="I2895" i="8"/>
  <c r="I2896" i="8"/>
  <c r="I2897" i="8"/>
  <c r="I2898" i="8"/>
  <c r="I2899" i="8"/>
  <c r="I2900" i="8"/>
  <c r="I2901" i="8"/>
  <c r="I2902" i="8"/>
  <c r="I2903" i="8"/>
  <c r="I2904" i="8"/>
  <c r="I2905" i="8"/>
  <c r="I2906" i="8"/>
  <c r="I2907" i="8"/>
  <c r="I2908" i="8"/>
  <c r="I2909" i="8"/>
  <c r="I2910" i="8"/>
  <c r="I2911" i="8"/>
  <c r="I2912" i="8"/>
  <c r="I2913" i="8"/>
  <c r="I2914" i="8"/>
  <c r="I2915" i="8"/>
  <c r="I2916" i="8"/>
  <c r="I2917" i="8"/>
  <c r="I2918" i="8"/>
  <c r="I2919" i="8"/>
  <c r="I2920" i="8"/>
  <c r="I2921" i="8"/>
  <c r="I2922" i="8"/>
  <c r="I2923" i="8"/>
  <c r="I2924" i="8"/>
  <c r="I2925" i="8"/>
  <c r="I2926" i="8"/>
  <c r="I2927" i="8"/>
  <c r="I2928" i="8"/>
  <c r="I2929" i="8"/>
  <c r="I2930" i="8"/>
  <c r="I2931" i="8"/>
  <c r="I2932" i="8"/>
  <c r="I2933" i="8"/>
  <c r="I2934" i="8"/>
  <c r="I2935" i="8"/>
  <c r="I2936" i="8"/>
  <c r="I2937" i="8"/>
  <c r="I2938" i="8"/>
  <c r="I2939" i="8"/>
  <c r="I2940" i="8"/>
  <c r="I2941" i="8"/>
  <c r="I2942" i="8"/>
  <c r="I2943" i="8"/>
  <c r="I2944" i="8"/>
  <c r="I2945" i="8"/>
  <c r="I2946" i="8"/>
  <c r="I2947" i="8"/>
  <c r="I2948" i="8"/>
  <c r="I2949" i="8"/>
  <c r="I2950" i="8"/>
  <c r="I2951" i="8"/>
  <c r="I2952" i="8"/>
  <c r="I2953" i="8"/>
  <c r="I2954" i="8"/>
  <c r="I2955" i="8"/>
  <c r="I2956" i="8"/>
  <c r="I2957" i="8"/>
  <c r="I2958" i="8"/>
  <c r="I2959" i="8"/>
  <c r="I2960" i="8"/>
  <c r="I2961" i="8"/>
  <c r="I2962" i="8"/>
  <c r="I2963" i="8"/>
  <c r="I2964" i="8"/>
  <c r="I2965" i="8"/>
  <c r="I2966" i="8"/>
  <c r="I2967" i="8"/>
  <c r="I2968" i="8"/>
  <c r="I2969" i="8"/>
  <c r="I2970" i="8"/>
  <c r="I2971" i="8"/>
  <c r="I2972" i="8"/>
  <c r="I2973" i="8"/>
  <c r="I2974" i="8"/>
  <c r="I2975" i="8"/>
  <c r="I2976" i="8"/>
  <c r="I2977" i="8"/>
  <c r="I2978" i="8"/>
  <c r="I2979" i="8"/>
  <c r="I2980" i="8"/>
  <c r="I2981" i="8"/>
  <c r="I2982" i="8"/>
  <c r="I2983" i="8"/>
  <c r="I2984" i="8"/>
  <c r="I2985" i="8"/>
  <c r="I2986" i="8"/>
  <c r="I2987" i="8"/>
  <c r="I2988" i="8"/>
  <c r="I2989" i="8"/>
  <c r="I2990" i="8"/>
  <c r="I2991" i="8"/>
  <c r="I2992" i="8"/>
  <c r="I2993" i="8"/>
  <c r="I2994" i="8"/>
  <c r="I2995" i="8"/>
  <c r="I2996" i="8"/>
  <c r="I2997" i="8"/>
  <c r="I2998" i="8"/>
  <c r="I2999" i="8"/>
  <c r="I3000" i="8"/>
  <c r="I3001" i="8"/>
  <c r="I3002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2003" i="8"/>
  <c r="H2004" i="8"/>
  <c r="H2005" i="8"/>
  <c r="H2006" i="8"/>
  <c r="H2007" i="8"/>
  <c r="H2008" i="8"/>
  <c r="H2009" i="8"/>
  <c r="H2010" i="8"/>
  <c r="H2011" i="8"/>
  <c r="H2012" i="8"/>
  <c r="H2013" i="8"/>
  <c r="H2014" i="8"/>
  <c r="H2015" i="8"/>
  <c r="H2016" i="8"/>
  <c r="H2017" i="8"/>
  <c r="H2018" i="8"/>
  <c r="H2019" i="8"/>
  <c r="H2020" i="8"/>
  <c r="H2021" i="8"/>
  <c r="H2022" i="8"/>
  <c r="H2023" i="8"/>
  <c r="H2024" i="8"/>
  <c r="H2025" i="8"/>
  <c r="H2026" i="8"/>
  <c r="H2027" i="8"/>
  <c r="H2028" i="8"/>
  <c r="H2029" i="8"/>
  <c r="H2030" i="8"/>
  <c r="H2031" i="8"/>
  <c r="H2032" i="8"/>
  <c r="H2033" i="8"/>
  <c r="H2034" i="8"/>
  <c r="H2035" i="8"/>
  <c r="H2036" i="8"/>
  <c r="H2037" i="8"/>
  <c r="H2038" i="8"/>
  <c r="H2039" i="8"/>
  <c r="H2040" i="8"/>
  <c r="H2041" i="8"/>
  <c r="H2042" i="8"/>
  <c r="H2043" i="8"/>
  <c r="H2044" i="8"/>
  <c r="H2045" i="8"/>
  <c r="H2046" i="8"/>
  <c r="H2047" i="8"/>
  <c r="H2048" i="8"/>
  <c r="H2049" i="8"/>
  <c r="H2050" i="8"/>
  <c r="H2051" i="8"/>
  <c r="H2052" i="8"/>
  <c r="H2053" i="8"/>
  <c r="H2054" i="8"/>
  <c r="H2055" i="8"/>
  <c r="H2056" i="8"/>
  <c r="H2057" i="8"/>
  <c r="H2058" i="8"/>
  <c r="H2059" i="8"/>
  <c r="H2060" i="8"/>
  <c r="H2061" i="8"/>
  <c r="H2062" i="8"/>
  <c r="H2063" i="8"/>
  <c r="H2064" i="8"/>
  <c r="H2065" i="8"/>
  <c r="H2066" i="8"/>
  <c r="H2067" i="8"/>
  <c r="H2068" i="8"/>
  <c r="H2069" i="8"/>
  <c r="H2070" i="8"/>
  <c r="H2071" i="8"/>
  <c r="H2072" i="8"/>
  <c r="H2073" i="8"/>
  <c r="H2074" i="8"/>
  <c r="H2075" i="8"/>
  <c r="H2076" i="8"/>
  <c r="H2077" i="8"/>
  <c r="H2078" i="8"/>
  <c r="H2079" i="8"/>
  <c r="H2080" i="8"/>
  <c r="H2081" i="8"/>
  <c r="H2082" i="8"/>
  <c r="H2083" i="8"/>
  <c r="H2084" i="8"/>
  <c r="H2085" i="8"/>
  <c r="H2086" i="8"/>
  <c r="H2087" i="8"/>
  <c r="H2088" i="8"/>
  <c r="H2089" i="8"/>
  <c r="H2090" i="8"/>
  <c r="H2091" i="8"/>
  <c r="H2092" i="8"/>
  <c r="H2093" i="8"/>
  <c r="H2094" i="8"/>
  <c r="H2095" i="8"/>
  <c r="H2096" i="8"/>
  <c r="H2097" i="8"/>
  <c r="H2098" i="8"/>
  <c r="H2099" i="8"/>
  <c r="H2100" i="8"/>
  <c r="H2101" i="8"/>
  <c r="H2102" i="8"/>
  <c r="H2103" i="8"/>
  <c r="H2104" i="8"/>
  <c r="H2105" i="8"/>
  <c r="H2106" i="8"/>
  <c r="H2107" i="8"/>
  <c r="H2108" i="8"/>
  <c r="H2109" i="8"/>
  <c r="H2110" i="8"/>
  <c r="H2111" i="8"/>
  <c r="H2112" i="8"/>
  <c r="H2113" i="8"/>
  <c r="H2114" i="8"/>
  <c r="H2115" i="8"/>
  <c r="H2116" i="8"/>
  <c r="H2117" i="8"/>
  <c r="H2118" i="8"/>
  <c r="H2119" i="8"/>
  <c r="H2120" i="8"/>
  <c r="H2121" i="8"/>
  <c r="H2122" i="8"/>
  <c r="H2123" i="8"/>
  <c r="H2124" i="8"/>
  <c r="H2125" i="8"/>
  <c r="H2126" i="8"/>
  <c r="H2127" i="8"/>
  <c r="H2128" i="8"/>
  <c r="H2129" i="8"/>
  <c r="H2130" i="8"/>
  <c r="H2131" i="8"/>
  <c r="H2132" i="8"/>
  <c r="H2133" i="8"/>
  <c r="H2134" i="8"/>
  <c r="H2135" i="8"/>
  <c r="H2136" i="8"/>
  <c r="H2137" i="8"/>
  <c r="H2138" i="8"/>
  <c r="H2139" i="8"/>
  <c r="H2140" i="8"/>
  <c r="H2141" i="8"/>
  <c r="H2142" i="8"/>
  <c r="H2143" i="8"/>
  <c r="H2144" i="8"/>
  <c r="H2145" i="8"/>
  <c r="H2146" i="8"/>
  <c r="H2147" i="8"/>
  <c r="H2148" i="8"/>
  <c r="H2149" i="8"/>
  <c r="H2150" i="8"/>
  <c r="H2151" i="8"/>
  <c r="H2152" i="8"/>
  <c r="H2153" i="8"/>
  <c r="H2154" i="8"/>
  <c r="H2155" i="8"/>
  <c r="H2156" i="8"/>
  <c r="H2157" i="8"/>
  <c r="H2158" i="8"/>
  <c r="H2159" i="8"/>
  <c r="H2160" i="8"/>
  <c r="H2161" i="8"/>
  <c r="H2162" i="8"/>
  <c r="H2163" i="8"/>
  <c r="H2164" i="8"/>
  <c r="H2165" i="8"/>
  <c r="H2166" i="8"/>
  <c r="H2167" i="8"/>
  <c r="H2168" i="8"/>
  <c r="H2169" i="8"/>
  <c r="H2170" i="8"/>
  <c r="H2171" i="8"/>
  <c r="H2172" i="8"/>
  <c r="H2173" i="8"/>
  <c r="H2174" i="8"/>
  <c r="H2175" i="8"/>
  <c r="H2176" i="8"/>
  <c r="H2177" i="8"/>
  <c r="H2178" i="8"/>
  <c r="H2179" i="8"/>
  <c r="H2180" i="8"/>
  <c r="H2181" i="8"/>
  <c r="H2182" i="8"/>
  <c r="H2183" i="8"/>
  <c r="H2184" i="8"/>
  <c r="H2185" i="8"/>
  <c r="H2186" i="8"/>
  <c r="H2187" i="8"/>
  <c r="H2188" i="8"/>
  <c r="H2189" i="8"/>
  <c r="H2190" i="8"/>
  <c r="H2191" i="8"/>
  <c r="H2192" i="8"/>
  <c r="H2193" i="8"/>
  <c r="H2194" i="8"/>
  <c r="H2195" i="8"/>
  <c r="H2196" i="8"/>
  <c r="H2197" i="8"/>
  <c r="H2198" i="8"/>
  <c r="H2199" i="8"/>
  <c r="H2200" i="8"/>
  <c r="H2201" i="8"/>
  <c r="H2202" i="8"/>
  <c r="H2203" i="8"/>
  <c r="H2204" i="8"/>
  <c r="H2205" i="8"/>
  <c r="H2206" i="8"/>
  <c r="H2207" i="8"/>
  <c r="H2208" i="8"/>
  <c r="H2209" i="8"/>
  <c r="H2210" i="8"/>
  <c r="H2211" i="8"/>
  <c r="H2212" i="8"/>
  <c r="H2213" i="8"/>
  <c r="H2214" i="8"/>
  <c r="H2215" i="8"/>
  <c r="H2216" i="8"/>
  <c r="H2217" i="8"/>
  <c r="H2218" i="8"/>
  <c r="H2219" i="8"/>
  <c r="H2220" i="8"/>
  <c r="H2221" i="8"/>
  <c r="H2222" i="8"/>
  <c r="H2223" i="8"/>
  <c r="H2224" i="8"/>
  <c r="H2225" i="8"/>
  <c r="H2226" i="8"/>
  <c r="H2227" i="8"/>
  <c r="H2228" i="8"/>
  <c r="H2229" i="8"/>
  <c r="H2230" i="8"/>
  <c r="H2231" i="8"/>
  <c r="H2232" i="8"/>
  <c r="H2233" i="8"/>
  <c r="H2234" i="8"/>
  <c r="H2235" i="8"/>
  <c r="H2236" i="8"/>
  <c r="H2237" i="8"/>
  <c r="H2238" i="8"/>
  <c r="H2239" i="8"/>
  <c r="H2240" i="8"/>
  <c r="H2241" i="8"/>
  <c r="H2242" i="8"/>
  <c r="H2243" i="8"/>
  <c r="H2244" i="8"/>
  <c r="H2245" i="8"/>
  <c r="H2246" i="8"/>
  <c r="H2247" i="8"/>
  <c r="H2248" i="8"/>
  <c r="H2249" i="8"/>
  <c r="H2250" i="8"/>
  <c r="H2251" i="8"/>
  <c r="H2252" i="8"/>
  <c r="H2253" i="8"/>
  <c r="H2254" i="8"/>
  <c r="H2255" i="8"/>
  <c r="H2256" i="8"/>
  <c r="H2257" i="8"/>
  <c r="H2258" i="8"/>
  <c r="H2259" i="8"/>
  <c r="H2260" i="8"/>
  <c r="H2261" i="8"/>
  <c r="H2262" i="8"/>
  <c r="H2263" i="8"/>
  <c r="H2264" i="8"/>
  <c r="H2265" i="8"/>
  <c r="H2266" i="8"/>
  <c r="H2267" i="8"/>
  <c r="H2268" i="8"/>
  <c r="H2269" i="8"/>
  <c r="H2270" i="8"/>
  <c r="H2271" i="8"/>
  <c r="H2272" i="8"/>
  <c r="H2273" i="8"/>
  <c r="H2274" i="8"/>
  <c r="H2275" i="8"/>
  <c r="H2276" i="8"/>
  <c r="H2277" i="8"/>
  <c r="H2278" i="8"/>
  <c r="H2279" i="8"/>
  <c r="H2280" i="8"/>
  <c r="H2281" i="8"/>
  <c r="H2282" i="8"/>
  <c r="H2283" i="8"/>
  <c r="H2284" i="8"/>
  <c r="H2285" i="8"/>
  <c r="H2286" i="8"/>
  <c r="H2287" i="8"/>
  <c r="H2288" i="8"/>
  <c r="H2289" i="8"/>
  <c r="H2290" i="8"/>
  <c r="H2291" i="8"/>
  <c r="H2292" i="8"/>
  <c r="H2293" i="8"/>
  <c r="H2294" i="8"/>
  <c r="H2295" i="8"/>
  <c r="H2296" i="8"/>
  <c r="H2297" i="8"/>
  <c r="H2298" i="8"/>
  <c r="H2299" i="8"/>
  <c r="H2300" i="8"/>
  <c r="H2301" i="8"/>
  <c r="H2302" i="8"/>
  <c r="H2303" i="8"/>
  <c r="H2304" i="8"/>
  <c r="H2305" i="8"/>
  <c r="H2306" i="8"/>
  <c r="H2307" i="8"/>
  <c r="H2308" i="8"/>
  <c r="H2309" i="8"/>
  <c r="H2310" i="8"/>
  <c r="H2311" i="8"/>
  <c r="H2312" i="8"/>
  <c r="H2313" i="8"/>
  <c r="H2314" i="8"/>
  <c r="H2315" i="8"/>
  <c r="H2316" i="8"/>
  <c r="H2317" i="8"/>
  <c r="H2318" i="8"/>
  <c r="H2319" i="8"/>
  <c r="H2320" i="8"/>
  <c r="H2321" i="8"/>
  <c r="H2322" i="8"/>
  <c r="H2323" i="8"/>
  <c r="H2324" i="8"/>
  <c r="H2325" i="8"/>
  <c r="H2326" i="8"/>
  <c r="H2327" i="8"/>
  <c r="H2328" i="8"/>
  <c r="H2329" i="8"/>
  <c r="H2330" i="8"/>
  <c r="H2331" i="8"/>
  <c r="H2332" i="8"/>
  <c r="H2333" i="8"/>
  <c r="H2334" i="8"/>
  <c r="H2335" i="8"/>
  <c r="H2336" i="8"/>
  <c r="H2337" i="8"/>
  <c r="H2338" i="8"/>
  <c r="H2339" i="8"/>
  <c r="H2340" i="8"/>
  <c r="H2341" i="8"/>
  <c r="H2342" i="8"/>
  <c r="H2343" i="8"/>
  <c r="H2344" i="8"/>
  <c r="H2345" i="8"/>
  <c r="H2346" i="8"/>
  <c r="H2347" i="8"/>
  <c r="H2348" i="8"/>
  <c r="H2349" i="8"/>
  <c r="H2350" i="8"/>
  <c r="H2351" i="8"/>
  <c r="H2352" i="8"/>
  <c r="H2353" i="8"/>
  <c r="H2354" i="8"/>
  <c r="H2355" i="8"/>
  <c r="H2356" i="8"/>
  <c r="H2357" i="8"/>
  <c r="H2358" i="8"/>
  <c r="H2359" i="8"/>
  <c r="H2360" i="8"/>
  <c r="H2361" i="8"/>
  <c r="H2362" i="8"/>
  <c r="H2363" i="8"/>
  <c r="H2364" i="8"/>
  <c r="H2365" i="8"/>
  <c r="H2366" i="8"/>
  <c r="H2367" i="8"/>
  <c r="H2368" i="8"/>
  <c r="H2369" i="8"/>
  <c r="H2370" i="8"/>
  <c r="H2371" i="8"/>
  <c r="H2372" i="8"/>
  <c r="H2373" i="8"/>
  <c r="H2374" i="8"/>
  <c r="H2375" i="8"/>
  <c r="H2376" i="8"/>
  <c r="H2377" i="8"/>
  <c r="H2378" i="8"/>
  <c r="H2379" i="8"/>
  <c r="H2380" i="8"/>
  <c r="H2381" i="8"/>
  <c r="H2382" i="8"/>
  <c r="H2383" i="8"/>
  <c r="H2384" i="8"/>
  <c r="H2385" i="8"/>
  <c r="H2386" i="8"/>
  <c r="H2387" i="8"/>
  <c r="H2388" i="8"/>
  <c r="H2389" i="8"/>
  <c r="H2390" i="8"/>
  <c r="H2391" i="8"/>
  <c r="H2392" i="8"/>
  <c r="H2393" i="8"/>
  <c r="H2394" i="8"/>
  <c r="H2395" i="8"/>
  <c r="H2396" i="8"/>
  <c r="H2397" i="8"/>
  <c r="H2398" i="8"/>
  <c r="H2399" i="8"/>
  <c r="H2400" i="8"/>
  <c r="H2401" i="8"/>
  <c r="H2402" i="8"/>
  <c r="H2403" i="8"/>
  <c r="H2404" i="8"/>
  <c r="H2405" i="8"/>
  <c r="H2406" i="8"/>
  <c r="H2407" i="8"/>
  <c r="H2408" i="8"/>
  <c r="H2409" i="8"/>
  <c r="H2410" i="8"/>
  <c r="H2411" i="8"/>
  <c r="H2412" i="8"/>
  <c r="H2413" i="8"/>
  <c r="H2414" i="8"/>
  <c r="H2415" i="8"/>
  <c r="H2416" i="8"/>
  <c r="H2417" i="8"/>
  <c r="H2418" i="8"/>
  <c r="H2419" i="8"/>
  <c r="H2420" i="8"/>
  <c r="H2421" i="8"/>
  <c r="H2422" i="8"/>
  <c r="H2423" i="8"/>
  <c r="H2424" i="8"/>
  <c r="H2425" i="8"/>
  <c r="H2426" i="8"/>
  <c r="H2427" i="8"/>
  <c r="H2428" i="8"/>
  <c r="H2429" i="8"/>
  <c r="H2430" i="8"/>
  <c r="H2431" i="8"/>
  <c r="H2432" i="8"/>
  <c r="H2433" i="8"/>
  <c r="H2434" i="8"/>
  <c r="H2435" i="8"/>
  <c r="H2436" i="8"/>
  <c r="H2437" i="8"/>
  <c r="H2438" i="8"/>
  <c r="H2439" i="8"/>
  <c r="H2440" i="8"/>
  <c r="H2441" i="8"/>
  <c r="H2442" i="8"/>
  <c r="H2443" i="8"/>
  <c r="H2444" i="8"/>
  <c r="H2445" i="8"/>
  <c r="H2446" i="8"/>
  <c r="H2447" i="8"/>
  <c r="H2448" i="8"/>
  <c r="H2449" i="8"/>
  <c r="H2450" i="8"/>
  <c r="H2451" i="8"/>
  <c r="H2452" i="8"/>
  <c r="H2453" i="8"/>
  <c r="H2454" i="8"/>
  <c r="H2455" i="8"/>
  <c r="H2456" i="8"/>
  <c r="H2457" i="8"/>
  <c r="H2458" i="8"/>
  <c r="H2459" i="8"/>
  <c r="H2460" i="8"/>
  <c r="H2461" i="8"/>
  <c r="H2462" i="8"/>
  <c r="H2463" i="8"/>
  <c r="H2464" i="8"/>
  <c r="H2465" i="8"/>
  <c r="H2466" i="8"/>
  <c r="H2467" i="8"/>
  <c r="H2468" i="8"/>
  <c r="H2469" i="8"/>
  <c r="H2470" i="8"/>
  <c r="H2471" i="8"/>
  <c r="H2472" i="8"/>
  <c r="H2473" i="8"/>
  <c r="H2474" i="8"/>
  <c r="H2475" i="8"/>
  <c r="H2476" i="8"/>
  <c r="H2477" i="8"/>
  <c r="H2478" i="8"/>
  <c r="H2479" i="8"/>
  <c r="H2480" i="8"/>
  <c r="H2481" i="8"/>
  <c r="H2482" i="8"/>
  <c r="H2483" i="8"/>
  <c r="H2484" i="8"/>
  <c r="H2485" i="8"/>
  <c r="H2486" i="8"/>
  <c r="H2487" i="8"/>
  <c r="H2488" i="8"/>
  <c r="H2489" i="8"/>
  <c r="H2490" i="8"/>
  <c r="H2491" i="8"/>
  <c r="H2492" i="8"/>
  <c r="H2493" i="8"/>
  <c r="H2494" i="8"/>
  <c r="H2495" i="8"/>
  <c r="H2496" i="8"/>
  <c r="H2497" i="8"/>
  <c r="H2498" i="8"/>
  <c r="H2499" i="8"/>
  <c r="H2500" i="8"/>
  <c r="H2501" i="8"/>
  <c r="H2502" i="8"/>
  <c r="H2503" i="8"/>
  <c r="H2504" i="8"/>
  <c r="H2505" i="8"/>
  <c r="H2506" i="8"/>
  <c r="H2507" i="8"/>
  <c r="H2508" i="8"/>
  <c r="H2509" i="8"/>
  <c r="H2510" i="8"/>
  <c r="H2511" i="8"/>
  <c r="H2512" i="8"/>
  <c r="H2513" i="8"/>
  <c r="H2514" i="8"/>
  <c r="H2515" i="8"/>
  <c r="H2516" i="8"/>
  <c r="H2517" i="8"/>
  <c r="H2518" i="8"/>
  <c r="H2519" i="8"/>
  <c r="H2520" i="8"/>
  <c r="H2521" i="8"/>
  <c r="H2522" i="8"/>
  <c r="H2523" i="8"/>
  <c r="H2524" i="8"/>
  <c r="H2525" i="8"/>
  <c r="H2526" i="8"/>
  <c r="H2527" i="8"/>
  <c r="H2528" i="8"/>
  <c r="H2529" i="8"/>
  <c r="H2530" i="8"/>
  <c r="H2531" i="8"/>
  <c r="H2532" i="8"/>
  <c r="H2533" i="8"/>
  <c r="H2534" i="8"/>
  <c r="H2535" i="8"/>
  <c r="H2536" i="8"/>
  <c r="H2537" i="8"/>
  <c r="H2538" i="8"/>
  <c r="H2539" i="8"/>
  <c r="H2540" i="8"/>
  <c r="H2541" i="8"/>
  <c r="H2542" i="8"/>
  <c r="H2543" i="8"/>
  <c r="H2544" i="8"/>
  <c r="H2545" i="8"/>
  <c r="H2546" i="8"/>
  <c r="H2547" i="8"/>
  <c r="H2548" i="8"/>
  <c r="H2549" i="8"/>
  <c r="H2550" i="8"/>
  <c r="H2551" i="8"/>
  <c r="H2552" i="8"/>
  <c r="H2553" i="8"/>
  <c r="H2554" i="8"/>
  <c r="H2555" i="8"/>
  <c r="H2556" i="8"/>
  <c r="H2557" i="8"/>
  <c r="H2558" i="8"/>
  <c r="H2559" i="8"/>
  <c r="H2560" i="8"/>
  <c r="H2561" i="8"/>
  <c r="H2562" i="8"/>
  <c r="H2563" i="8"/>
  <c r="H2564" i="8"/>
  <c r="H2565" i="8"/>
  <c r="H2566" i="8"/>
  <c r="H2567" i="8"/>
  <c r="H2568" i="8"/>
  <c r="H2569" i="8"/>
  <c r="H2570" i="8"/>
  <c r="H2571" i="8"/>
  <c r="H2572" i="8"/>
  <c r="H2573" i="8"/>
  <c r="H2574" i="8"/>
  <c r="H2575" i="8"/>
  <c r="H2576" i="8"/>
  <c r="H2577" i="8"/>
  <c r="H2578" i="8"/>
  <c r="H2579" i="8"/>
  <c r="H2580" i="8"/>
  <c r="H2581" i="8"/>
  <c r="H2582" i="8"/>
  <c r="H2583" i="8"/>
  <c r="H2584" i="8"/>
  <c r="H2585" i="8"/>
  <c r="H2586" i="8"/>
  <c r="H2587" i="8"/>
  <c r="H2588" i="8"/>
  <c r="H2589" i="8"/>
  <c r="H2590" i="8"/>
  <c r="H2591" i="8"/>
  <c r="H2592" i="8"/>
  <c r="H2593" i="8"/>
  <c r="H2594" i="8"/>
  <c r="H2595" i="8"/>
  <c r="H2596" i="8"/>
  <c r="H2597" i="8"/>
  <c r="H2598" i="8"/>
  <c r="H2599" i="8"/>
  <c r="H2600" i="8"/>
  <c r="H2601" i="8"/>
  <c r="H2602" i="8"/>
  <c r="H2603" i="8"/>
  <c r="H2604" i="8"/>
  <c r="H2605" i="8"/>
  <c r="H2606" i="8"/>
  <c r="H2607" i="8"/>
  <c r="H2608" i="8"/>
  <c r="H2609" i="8"/>
  <c r="H2610" i="8"/>
  <c r="H2611" i="8"/>
  <c r="H2612" i="8"/>
  <c r="H2613" i="8"/>
  <c r="H2614" i="8"/>
  <c r="H2615" i="8"/>
  <c r="H2616" i="8"/>
  <c r="H2617" i="8"/>
  <c r="H2618" i="8"/>
  <c r="H2619" i="8"/>
  <c r="H2620" i="8"/>
  <c r="H2621" i="8"/>
  <c r="H2622" i="8"/>
  <c r="H2623" i="8"/>
  <c r="H2624" i="8"/>
  <c r="H2625" i="8"/>
  <c r="H2626" i="8"/>
  <c r="H2627" i="8"/>
  <c r="H2628" i="8"/>
  <c r="H2629" i="8"/>
  <c r="H2630" i="8"/>
  <c r="H2631" i="8"/>
  <c r="H2632" i="8"/>
  <c r="H2633" i="8"/>
  <c r="H2634" i="8"/>
  <c r="H2635" i="8"/>
  <c r="H2636" i="8"/>
  <c r="H2637" i="8"/>
  <c r="H2638" i="8"/>
  <c r="H2639" i="8"/>
  <c r="H2640" i="8"/>
  <c r="H2641" i="8"/>
  <c r="H2642" i="8"/>
  <c r="H2643" i="8"/>
  <c r="H2644" i="8"/>
  <c r="H2645" i="8"/>
  <c r="H2646" i="8"/>
  <c r="H2647" i="8"/>
  <c r="H2648" i="8"/>
  <c r="H2649" i="8"/>
  <c r="H2650" i="8"/>
  <c r="H2651" i="8"/>
  <c r="H2652" i="8"/>
  <c r="H2653" i="8"/>
  <c r="H2654" i="8"/>
  <c r="H2655" i="8"/>
  <c r="H2656" i="8"/>
  <c r="H2657" i="8"/>
  <c r="H2658" i="8"/>
  <c r="H2659" i="8"/>
  <c r="H2660" i="8"/>
  <c r="H2661" i="8"/>
  <c r="H2662" i="8"/>
  <c r="H2663" i="8"/>
  <c r="H2664" i="8"/>
  <c r="H2665" i="8"/>
  <c r="H2666" i="8"/>
  <c r="H2667" i="8"/>
  <c r="H2668" i="8"/>
  <c r="H2669" i="8"/>
  <c r="H2670" i="8"/>
  <c r="H2671" i="8"/>
  <c r="H2672" i="8"/>
  <c r="H2673" i="8"/>
  <c r="H2674" i="8"/>
  <c r="H2675" i="8"/>
  <c r="H2676" i="8"/>
  <c r="H2677" i="8"/>
  <c r="H2678" i="8"/>
  <c r="H2679" i="8"/>
  <c r="H2680" i="8"/>
  <c r="H2681" i="8"/>
  <c r="H2682" i="8"/>
  <c r="H2683" i="8"/>
  <c r="H2684" i="8"/>
  <c r="H2685" i="8"/>
  <c r="H2686" i="8"/>
  <c r="H2687" i="8"/>
  <c r="H2688" i="8"/>
  <c r="H2689" i="8"/>
  <c r="H2690" i="8"/>
  <c r="H2691" i="8"/>
  <c r="H2692" i="8"/>
  <c r="H2693" i="8"/>
  <c r="H2694" i="8"/>
  <c r="H2695" i="8"/>
  <c r="H2696" i="8"/>
  <c r="H2697" i="8"/>
  <c r="H2698" i="8"/>
  <c r="H2699" i="8"/>
  <c r="H2700" i="8"/>
  <c r="H2701" i="8"/>
  <c r="H2702" i="8"/>
  <c r="H2703" i="8"/>
  <c r="H2704" i="8"/>
  <c r="H2705" i="8"/>
  <c r="H2706" i="8"/>
  <c r="H2707" i="8"/>
  <c r="H2708" i="8"/>
  <c r="H2709" i="8"/>
  <c r="H2710" i="8"/>
  <c r="H2711" i="8"/>
  <c r="H2712" i="8"/>
  <c r="H2713" i="8"/>
  <c r="H2714" i="8"/>
  <c r="H2715" i="8"/>
  <c r="H2716" i="8"/>
  <c r="H2717" i="8"/>
  <c r="H2718" i="8"/>
  <c r="H2719" i="8"/>
  <c r="H2720" i="8"/>
  <c r="H2721" i="8"/>
  <c r="H2722" i="8"/>
  <c r="H2723" i="8"/>
  <c r="H2724" i="8"/>
  <c r="H2725" i="8"/>
  <c r="H2726" i="8"/>
  <c r="H2727" i="8"/>
  <c r="H2728" i="8"/>
  <c r="H2729" i="8"/>
  <c r="H2730" i="8"/>
  <c r="H2731" i="8"/>
  <c r="H2732" i="8"/>
  <c r="H2733" i="8"/>
  <c r="H2734" i="8"/>
  <c r="H2735" i="8"/>
  <c r="H2736" i="8"/>
  <c r="H2737" i="8"/>
  <c r="H2738" i="8"/>
  <c r="H2739" i="8"/>
  <c r="H2740" i="8"/>
  <c r="H2741" i="8"/>
  <c r="H2742" i="8"/>
  <c r="H2743" i="8"/>
  <c r="H2744" i="8"/>
  <c r="H2745" i="8"/>
  <c r="H2746" i="8"/>
  <c r="H2747" i="8"/>
  <c r="H2748" i="8"/>
  <c r="H2749" i="8"/>
  <c r="H2750" i="8"/>
  <c r="H2751" i="8"/>
  <c r="H2752" i="8"/>
  <c r="H2753" i="8"/>
  <c r="H2754" i="8"/>
  <c r="H2755" i="8"/>
  <c r="H2756" i="8"/>
  <c r="H2757" i="8"/>
  <c r="H2758" i="8"/>
  <c r="H2759" i="8"/>
  <c r="H2760" i="8"/>
  <c r="H2761" i="8"/>
  <c r="H2762" i="8"/>
  <c r="H2763" i="8"/>
  <c r="H2764" i="8"/>
  <c r="H2765" i="8"/>
  <c r="H2766" i="8"/>
  <c r="H2767" i="8"/>
  <c r="H2768" i="8"/>
  <c r="H2769" i="8"/>
  <c r="H2770" i="8"/>
  <c r="H2771" i="8"/>
  <c r="H2772" i="8"/>
  <c r="H2773" i="8"/>
  <c r="H2774" i="8"/>
  <c r="H2775" i="8"/>
  <c r="H2776" i="8"/>
  <c r="H2777" i="8"/>
  <c r="H2778" i="8"/>
  <c r="H2779" i="8"/>
  <c r="H2780" i="8"/>
  <c r="H2781" i="8"/>
  <c r="H2782" i="8"/>
  <c r="H2783" i="8"/>
  <c r="H2784" i="8"/>
  <c r="H2785" i="8"/>
  <c r="H2786" i="8"/>
  <c r="H2787" i="8"/>
  <c r="H2788" i="8"/>
  <c r="H2789" i="8"/>
  <c r="H2790" i="8"/>
  <c r="H2791" i="8"/>
  <c r="H2792" i="8"/>
  <c r="H2793" i="8"/>
  <c r="H2794" i="8"/>
  <c r="H2795" i="8"/>
  <c r="H2796" i="8"/>
  <c r="H2797" i="8"/>
  <c r="H2798" i="8"/>
  <c r="H2799" i="8"/>
  <c r="H2800" i="8"/>
  <c r="H2801" i="8"/>
  <c r="H2802" i="8"/>
  <c r="H2803" i="8"/>
  <c r="H2804" i="8"/>
  <c r="H2805" i="8"/>
  <c r="H2806" i="8"/>
  <c r="H2807" i="8"/>
  <c r="H2808" i="8"/>
  <c r="H2809" i="8"/>
  <c r="H2810" i="8"/>
  <c r="H2811" i="8"/>
  <c r="H2812" i="8"/>
  <c r="H2813" i="8"/>
  <c r="H2814" i="8"/>
  <c r="H2815" i="8"/>
  <c r="H2816" i="8"/>
  <c r="H2817" i="8"/>
  <c r="H2818" i="8"/>
  <c r="H2819" i="8"/>
  <c r="H2820" i="8"/>
  <c r="H2821" i="8"/>
  <c r="H2822" i="8"/>
  <c r="H2823" i="8"/>
  <c r="H2824" i="8"/>
  <c r="H2825" i="8"/>
  <c r="H2826" i="8"/>
  <c r="H2827" i="8"/>
  <c r="H2828" i="8"/>
  <c r="H2829" i="8"/>
  <c r="H2830" i="8"/>
  <c r="H2831" i="8"/>
  <c r="H2832" i="8"/>
  <c r="H2833" i="8"/>
  <c r="H2834" i="8"/>
  <c r="H2835" i="8"/>
  <c r="H2836" i="8"/>
  <c r="H2837" i="8"/>
  <c r="H2838" i="8"/>
  <c r="H2839" i="8"/>
  <c r="H2840" i="8"/>
  <c r="H2841" i="8"/>
  <c r="H2842" i="8"/>
  <c r="H2843" i="8"/>
  <c r="H2844" i="8"/>
  <c r="H2845" i="8"/>
  <c r="H2846" i="8"/>
  <c r="H2847" i="8"/>
  <c r="H2848" i="8"/>
  <c r="H2849" i="8"/>
  <c r="H2850" i="8"/>
  <c r="H2851" i="8"/>
  <c r="H2852" i="8"/>
  <c r="H2853" i="8"/>
  <c r="H2854" i="8"/>
  <c r="H2855" i="8"/>
  <c r="H2856" i="8"/>
  <c r="H2857" i="8"/>
  <c r="H2858" i="8"/>
  <c r="H2859" i="8"/>
  <c r="H2860" i="8"/>
  <c r="H2861" i="8"/>
  <c r="H2862" i="8"/>
  <c r="H2863" i="8"/>
  <c r="H2864" i="8"/>
  <c r="H2865" i="8"/>
  <c r="H2866" i="8"/>
  <c r="H2867" i="8"/>
  <c r="H2868" i="8"/>
  <c r="H2869" i="8"/>
  <c r="H2870" i="8"/>
  <c r="H2871" i="8"/>
  <c r="H2872" i="8"/>
  <c r="H2873" i="8"/>
  <c r="H2874" i="8"/>
  <c r="H2875" i="8"/>
  <c r="H2876" i="8"/>
  <c r="H2877" i="8"/>
  <c r="H2878" i="8"/>
  <c r="H2879" i="8"/>
  <c r="H2880" i="8"/>
  <c r="H2881" i="8"/>
  <c r="H2882" i="8"/>
  <c r="H2883" i="8"/>
  <c r="H2884" i="8"/>
  <c r="H2885" i="8"/>
  <c r="H2886" i="8"/>
  <c r="H2887" i="8"/>
  <c r="H2888" i="8"/>
  <c r="H2889" i="8"/>
  <c r="H2890" i="8"/>
  <c r="H2891" i="8"/>
  <c r="H2892" i="8"/>
  <c r="H2893" i="8"/>
  <c r="H2894" i="8"/>
  <c r="H2895" i="8"/>
  <c r="H2896" i="8"/>
  <c r="H2897" i="8"/>
  <c r="H2898" i="8"/>
  <c r="H2899" i="8"/>
  <c r="H2900" i="8"/>
  <c r="H2901" i="8"/>
  <c r="H2902" i="8"/>
  <c r="H2903" i="8"/>
  <c r="H2904" i="8"/>
  <c r="H2905" i="8"/>
  <c r="H2906" i="8"/>
  <c r="H2907" i="8"/>
  <c r="H2908" i="8"/>
  <c r="H2909" i="8"/>
  <c r="H2910" i="8"/>
  <c r="H2911" i="8"/>
  <c r="H2912" i="8"/>
  <c r="H2913" i="8"/>
  <c r="H2914" i="8"/>
  <c r="H2915" i="8"/>
  <c r="H2916" i="8"/>
  <c r="H2917" i="8"/>
  <c r="H2918" i="8"/>
  <c r="H2919" i="8"/>
  <c r="H2920" i="8"/>
  <c r="H2921" i="8"/>
  <c r="H2922" i="8"/>
  <c r="H2923" i="8"/>
  <c r="H2924" i="8"/>
  <c r="H2925" i="8"/>
  <c r="H2926" i="8"/>
  <c r="H2927" i="8"/>
  <c r="H2928" i="8"/>
  <c r="H2929" i="8"/>
  <c r="H2930" i="8"/>
  <c r="H2931" i="8"/>
  <c r="H2932" i="8"/>
  <c r="H2933" i="8"/>
  <c r="H2934" i="8"/>
  <c r="H2935" i="8"/>
  <c r="H2936" i="8"/>
  <c r="H2937" i="8"/>
  <c r="H2938" i="8"/>
  <c r="H2939" i="8"/>
  <c r="H2940" i="8"/>
  <c r="H2941" i="8"/>
  <c r="H2942" i="8"/>
  <c r="H2943" i="8"/>
  <c r="H2944" i="8"/>
  <c r="H2945" i="8"/>
  <c r="H2946" i="8"/>
  <c r="H2947" i="8"/>
  <c r="H2948" i="8"/>
  <c r="H2949" i="8"/>
  <c r="H2950" i="8"/>
  <c r="H2951" i="8"/>
  <c r="H2952" i="8"/>
  <c r="H2953" i="8"/>
  <c r="H2954" i="8"/>
  <c r="H2955" i="8"/>
  <c r="H2956" i="8"/>
  <c r="H2957" i="8"/>
  <c r="H2958" i="8"/>
  <c r="H2959" i="8"/>
  <c r="H2960" i="8"/>
  <c r="H2961" i="8"/>
  <c r="H2962" i="8"/>
  <c r="H2963" i="8"/>
  <c r="H2964" i="8"/>
  <c r="H2965" i="8"/>
  <c r="H2966" i="8"/>
  <c r="H2967" i="8"/>
  <c r="H2968" i="8"/>
  <c r="H2969" i="8"/>
  <c r="H2970" i="8"/>
  <c r="H2971" i="8"/>
  <c r="H2972" i="8"/>
  <c r="H2973" i="8"/>
  <c r="H2974" i="8"/>
  <c r="H2975" i="8"/>
  <c r="H2976" i="8"/>
  <c r="H2977" i="8"/>
  <c r="H2978" i="8"/>
  <c r="H2979" i="8"/>
  <c r="H2980" i="8"/>
  <c r="H2981" i="8"/>
  <c r="H2982" i="8"/>
  <c r="H2983" i="8"/>
  <c r="H2984" i="8"/>
  <c r="H2985" i="8"/>
  <c r="H2986" i="8"/>
  <c r="H2987" i="8"/>
  <c r="H2988" i="8"/>
  <c r="H2989" i="8"/>
  <c r="H2990" i="8"/>
  <c r="H2991" i="8"/>
  <c r="H2992" i="8"/>
  <c r="H2993" i="8"/>
  <c r="H2994" i="8"/>
  <c r="H2995" i="8"/>
  <c r="H2996" i="8"/>
  <c r="H2997" i="8"/>
  <c r="H2998" i="8"/>
  <c r="H2999" i="8"/>
  <c r="H3000" i="8"/>
  <c r="H3001" i="8"/>
  <c r="H3002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G548" i="8"/>
  <c r="G549" i="8"/>
  <c r="G550" i="8"/>
  <c r="G551" i="8"/>
  <c r="G552" i="8"/>
  <c r="G553" i="8"/>
  <c r="G554" i="8"/>
  <c r="G555" i="8"/>
  <c r="G556" i="8"/>
  <c r="G557" i="8"/>
  <c r="G558" i="8"/>
  <c r="G559" i="8"/>
  <c r="G560" i="8"/>
  <c r="G561" i="8"/>
  <c r="G562" i="8"/>
  <c r="G563" i="8"/>
  <c r="G564" i="8"/>
  <c r="G565" i="8"/>
  <c r="G566" i="8"/>
  <c r="G567" i="8"/>
  <c r="G568" i="8"/>
  <c r="G569" i="8"/>
  <c r="G570" i="8"/>
  <c r="G571" i="8"/>
  <c r="G572" i="8"/>
  <c r="G573" i="8"/>
  <c r="G574" i="8"/>
  <c r="G575" i="8"/>
  <c r="G576" i="8"/>
  <c r="G577" i="8"/>
  <c r="G578" i="8"/>
  <c r="G579" i="8"/>
  <c r="G580" i="8"/>
  <c r="G581" i="8"/>
  <c r="G582" i="8"/>
  <c r="G583" i="8"/>
  <c r="G584" i="8"/>
  <c r="G585" i="8"/>
  <c r="G586" i="8"/>
  <c r="G587" i="8"/>
  <c r="G588" i="8"/>
  <c r="G589" i="8"/>
  <c r="G590" i="8"/>
  <c r="G591" i="8"/>
  <c r="G592" i="8"/>
  <c r="G593" i="8"/>
  <c r="G594" i="8"/>
  <c r="G595" i="8"/>
  <c r="G596" i="8"/>
  <c r="G597" i="8"/>
  <c r="G598" i="8"/>
  <c r="G599" i="8"/>
  <c r="G600" i="8"/>
  <c r="G601" i="8"/>
  <c r="G602" i="8"/>
  <c r="G603" i="8"/>
  <c r="G604" i="8"/>
  <c r="G605" i="8"/>
  <c r="G606" i="8"/>
  <c r="G607" i="8"/>
  <c r="G608" i="8"/>
  <c r="G609" i="8"/>
  <c r="G610" i="8"/>
  <c r="G611" i="8"/>
  <c r="G612" i="8"/>
  <c r="G613" i="8"/>
  <c r="G614" i="8"/>
  <c r="G615" i="8"/>
  <c r="G616" i="8"/>
  <c r="G617" i="8"/>
  <c r="G618" i="8"/>
  <c r="G619" i="8"/>
  <c r="G620" i="8"/>
  <c r="G621" i="8"/>
  <c r="G622" i="8"/>
  <c r="G623" i="8"/>
  <c r="G624" i="8"/>
  <c r="G625" i="8"/>
  <c r="G626" i="8"/>
  <c r="G627" i="8"/>
  <c r="G628" i="8"/>
  <c r="G629" i="8"/>
  <c r="G630" i="8"/>
  <c r="G631" i="8"/>
  <c r="G632" i="8"/>
  <c r="G633" i="8"/>
  <c r="G634" i="8"/>
  <c r="G635" i="8"/>
  <c r="G636" i="8"/>
  <c r="G637" i="8"/>
  <c r="G638" i="8"/>
  <c r="G639" i="8"/>
  <c r="G640" i="8"/>
  <c r="G641" i="8"/>
  <c r="G642" i="8"/>
  <c r="G643" i="8"/>
  <c r="G644" i="8"/>
  <c r="G645" i="8"/>
  <c r="G646" i="8"/>
  <c r="G647" i="8"/>
  <c r="G648" i="8"/>
  <c r="G649" i="8"/>
  <c r="G650" i="8"/>
  <c r="G651" i="8"/>
  <c r="G652" i="8"/>
  <c r="G653" i="8"/>
  <c r="G654" i="8"/>
  <c r="G655" i="8"/>
  <c r="G656" i="8"/>
  <c r="G657" i="8"/>
  <c r="G658" i="8"/>
  <c r="G659" i="8"/>
  <c r="G660" i="8"/>
  <c r="G661" i="8"/>
  <c r="G662" i="8"/>
  <c r="G663" i="8"/>
  <c r="G664" i="8"/>
  <c r="G665" i="8"/>
  <c r="G666" i="8"/>
  <c r="G667" i="8"/>
  <c r="G668" i="8"/>
  <c r="G669" i="8"/>
  <c r="G670" i="8"/>
  <c r="G671" i="8"/>
  <c r="G672" i="8"/>
  <c r="G673" i="8"/>
  <c r="G674" i="8"/>
  <c r="G675" i="8"/>
  <c r="G676" i="8"/>
  <c r="G677" i="8"/>
  <c r="G678" i="8"/>
  <c r="G679" i="8"/>
  <c r="G680" i="8"/>
  <c r="G681" i="8"/>
  <c r="G682" i="8"/>
  <c r="G683" i="8"/>
  <c r="G684" i="8"/>
  <c r="G685" i="8"/>
  <c r="G686" i="8"/>
  <c r="G687" i="8"/>
  <c r="G688" i="8"/>
  <c r="G689" i="8"/>
  <c r="G690" i="8"/>
  <c r="G691" i="8"/>
  <c r="G692" i="8"/>
  <c r="G693" i="8"/>
  <c r="G694" i="8"/>
  <c r="G695" i="8"/>
  <c r="G696" i="8"/>
  <c r="G697" i="8"/>
  <c r="G698" i="8"/>
  <c r="G699" i="8"/>
  <c r="G700" i="8"/>
  <c r="G701" i="8"/>
  <c r="G702" i="8"/>
  <c r="G703" i="8"/>
  <c r="G704" i="8"/>
  <c r="G705" i="8"/>
  <c r="G706" i="8"/>
  <c r="G707" i="8"/>
  <c r="G708" i="8"/>
  <c r="G709" i="8"/>
  <c r="G710" i="8"/>
  <c r="G711" i="8"/>
  <c r="G712" i="8"/>
  <c r="G713" i="8"/>
  <c r="G714" i="8"/>
  <c r="G715" i="8"/>
  <c r="G716" i="8"/>
  <c r="G717" i="8"/>
  <c r="G718" i="8"/>
  <c r="G719" i="8"/>
  <c r="G720" i="8"/>
  <c r="G721" i="8"/>
  <c r="G722" i="8"/>
  <c r="G723" i="8"/>
  <c r="G724" i="8"/>
  <c r="G725" i="8"/>
  <c r="G726" i="8"/>
  <c r="G727" i="8"/>
  <c r="G728" i="8"/>
  <c r="G729" i="8"/>
  <c r="G730" i="8"/>
  <c r="G731" i="8"/>
  <c r="G732" i="8"/>
  <c r="G733" i="8"/>
  <c r="G734" i="8"/>
  <c r="G735" i="8"/>
  <c r="G736" i="8"/>
  <c r="G737" i="8"/>
  <c r="G738" i="8"/>
  <c r="G739" i="8"/>
  <c r="G740" i="8"/>
  <c r="G741" i="8"/>
  <c r="G742" i="8"/>
  <c r="G743" i="8"/>
  <c r="G744" i="8"/>
  <c r="G745" i="8"/>
  <c r="G746" i="8"/>
  <c r="G747" i="8"/>
  <c r="G748" i="8"/>
  <c r="G749" i="8"/>
  <c r="G750" i="8"/>
  <c r="G751" i="8"/>
  <c r="G752" i="8"/>
  <c r="G753" i="8"/>
  <c r="G754" i="8"/>
  <c r="G755" i="8"/>
  <c r="G756" i="8"/>
  <c r="G757" i="8"/>
  <c r="G758" i="8"/>
  <c r="G759" i="8"/>
  <c r="G760" i="8"/>
  <c r="G761" i="8"/>
  <c r="G762" i="8"/>
  <c r="G763" i="8"/>
  <c r="G764" i="8"/>
  <c r="G765" i="8"/>
  <c r="G766" i="8"/>
  <c r="G767" i="8"/>
  <c r="G768" i="8"/>
  <c r="G769" i="8"/>
  <c r="G770" i="8"/>
  <c r="G771" i="8"/>
  <c r="G772" i="8"/>
  <c r="G773" i="8"/>
  <c r="G774" i="8"/>
  <c r="G775" i="8"/>
  <c r="G776" i="8"/>
  <c r="G777" i="8"/>
  <c r="G778" i="8"/>
  <c r="G779" i="8"/>
  <c r="G780" i="8"/>
  <c r="G781" i="8"/>
  <c r="G782" i="8"/>
  <c r="G783" i="8"/>
  <c r="G784" i="8"/>
  <c r="G785" i="8"/>
  <c r="G786" i="8"/>
  <c r="G787" i="8"/>
  <c r="G788" i="8"/>
  <c r="G789" i="8"/>
  <c r="G790" i="8"/>
  <c r="G791" i="8"/>
  <c r="G792" i="8"/>
  <c r="G793" i="8"/>
  <c r="G794" i="8"/>
  <c r="G795" i="8"/>
  <c r="G796" i="8"/>
  <c r="G797" i="8"/>
  <c r="G798" i="8"/>
  <c r="G799" i="8"/>
  <c r="G800" i="8"/>
  <c r="G801" i="8"/>
  <c r="G802" i="8"/>
  <c r="G803" i="8"/>
  <c r="G804" i="8"/>
  <c r="G805" i="8"/>
  <c r="G806" i="8"/>
  <c r="G807" i="8"/>
  <c r="G808" i="8"/>
  <c r="G809" i="8"/>
  <c r="G810" i="8"/>
  <c r="G811" i="8"/>
  <c r="G812" i="8"/>
  <c r="G813" i="8"/>
  <c r="G814" i="8"/>
  <c r="G815" i="8"/>
  <c r="G816" i="8"/>
  <c r="G817" i="8"/>
  <c r="G818" i="8"/>
  <c r="G819" i="8"/>
  <c r="G820" i="8"/>
  <c r="G821" i="8"/>
  <c r="G822" i="8"/>
  <c r="G823" i="8"/>
  <c r="G824" i="8"/>
  <c r="G825" i="8"/>
  <c r="G826" i="8"/>
  <c r="G827" i="8"/>
  <c r="G828" i="8"/>
  <c r="G829" i="8"/>
  <c r="G830" i="8"/>
  <c r="G831" i="8"/>
  <c r="G832" i="8"/>
  <c r="G833" i="8"/>
  <c r="G834" i="8"/>
  <c r="G835" i="8"/>
  <c r="G836" i="8"/>
  <c r="G837" i="8"/>
  <c r="G838" i="8"/>
  <c r="G839" i="8"/>
  <c r="G840" i="8"/>
  <c r="G841" i="8"/>
  <c r="G842" i="8"/>
  <c r="G843" i="8"/>
  <c r="G844" i="8"/>
  <c r="G845" i="8"/>
  <c r="G846" i="8"/>
  <c r="G847" i="8"/>
  <c r="G848" i="8"/>
  <c r="G849" i="8"/>
  <c r="G850" i="8"/>
  <c r="G851" i="8"/>
  <c r="G852" i="8"/>
  <c r="G853" i="8"/>
  <c r="G854" i="8"/>
  <c r="G855" i="8"/>
  <c r="G856" i="8"/>
  <c r="G857" i="8"/>
  <c r="G858" i="8"/>
  <c r="G859" i="8"/>
  <c r="G860" i="8"/>
  <c r="G861" i="8"/>
  <c r="G862" i="8"/>
  <c r="G863" i="8"/>
  <c r="G864" i="8"/>
  <c r="G865" i="8"/>
  <c r="G866" i="8"/>
  <c r="G867" i="8"/>
  <c r="G868" i="8"/>
  <c r="G869" i="8"/>
  <c r="G870" i="8"/>
  <c r="G871" i="8"/>
  <c r="G872" i="8"/>
  <c r="G873" i="8"/>
  <c r="G874" i="8"/>
  <c r="G875" i="8"/>
  <c r="G876" i="8"/>
  <c r="G877" i="8"/>
  <c r="G878" i="8"/>
  <c r="G879" i="8"/>
  <c r="G880" i="8"/>
  <c r="G881" i="8"/>
  <c r="G882" i="8"/>
  <c r="G883" i="8"/>
  <c r="G884" i="8"/>
  <c r="G885" i="8"/>
  <c r="G886" i="8"/>
  <c r="G887" i="8"/>
  <c r="G888" i="8"/>
  <c r="G889" i="8"/>
  <c r="G890" i="8"/>
  <c r="G891" i="8"/>
  <c r="G892" i="8"/>
  <c r="G893" i="8"/>
  <c r="G894" i="8"/>
  <c r="G895" i="8"/>
  <c r="G896" i="8"/>
  <c r="G897" i="8"/>
  <c r="G898" i="8"/>
  <c r="G899" i="8"/>
  <c r="G900" i="8"/>
  <c r="G901" i="8"/>
  <c r="G902" i="8"/>
  <c r="G903" i="8"/>
  <c r="G904" i="8"/>
  <c r="G905" i="8"/>
  <c r="G906" i="8"/>
  <c r="G907" i="8"/>
  <c r="G908" i="8"/>
  <c r="G909" i="8"/>
  <c r="G910" i="8"/>
  <c r="G911" i="8"/>
  <c r="G912" i="8"/>
  <c r="G913" i="8"/>
  <c r="G914" i="8"/>
  <c r="G915" i="8"/>
  <c r="G916" i="8"/>
  <c r="G917" i="8"/>
  <c r="G918" i="8"/>
  <c r="G919" i="8"/>
  <c r="G920" i="8"/>
  <c r="G921" i="8"/>
  <c r="G922" i="8"/>
  <c r="G923" i="8"/>
  <c r="G924" i="8"/>
  <c r="G925" i="8"/>
  <c r="G926" i="8"/>
  <c r="G927" i="8"/>
  <c r="G928" i="8"/>
  <c r="G929" i="8"/>
  <c r="G930" i="8"/>
  <c r="G931" i="8"/>
  <c r="G932" i="8"/>
  <c r="G933" i="8"/>
  <c r="G934" i="8"/>
  <c r="G935" i="8"/>
  <c r="G936" i="8"/>
  <c r="G937" i="8"/>
  <c r="G938" i="8"/>
  <c r="G939" i="8"/>
  <c r="G940" i="8"/>
  <c r="G941" i="8"/>
  <c r="G942" i="8"/>
  <c r="G943" i="8"/>
  <c r="G944" i="8"/>
  <c r="G945" i="8"/>
  <c r="G946" i="8"/>
  <c r="G947" i="8"/>
  <c r="G948" i="8"/>
  <c r="G949" i="8"/>
  <c r="G950" i="8"/>
  <c r="G951" i="8"/>
  <c r="G952" i="8"/>
  <c r="G953" i="8"/>
  <c r="G954" i="8"/>
  <c r="G955" i="8"/>
  <c r="G956" i="8"/>
  <c r="G957" i="8"/>
  <c r="G958" i="8"/>
  <c r="G959" i="8"/>
  <c r="G960" i="8"/>
  <c r="G961" i="8"/>
  <c r="G962" i="8"/>
  <c r="G963" i="8"/>
  <c r="G964" i="8"/>
  <c r="G965" i="8"/>
  <c r="G966" i="8"/>
  <c r="G967" i="8"/>
  <c r="G968" i="8"/>
  <c r="G969" i="8"/>
  <c r="G970" i="8"/>
  <c r="G971" i="8"/>
  <c r="G972" i="8"/>
  <c r="G973" i="8"/>
  <c r="G974" i="8"/>
  <c r="G975" i="8"/>
  <c r="G976" i="8"/>
  <c r="G977" i="8"/>
  <c r="G978" i="8"/>
  <c r="G979" i="8"/>
  <c r="G980" i="8"/>
  <c r="G981" i="8"/>
  <c r="G982" i="8"/>
  <c r="G983" i="8"/>
  <c r="G984" i="8"/>
  <c r="G985" i="8"/>
  <c r="G986" i="8"/>
  <c r="G987" i="8"/>
  <c r="G988" i="8"/>
  <c r="G989" i="8"/>
  <c r="G990" i="8"/>
  <c r="G991" i="8"/>
  <c r="G992" i="8"/>
  <c r="G993" i="8"/>
  <c r="G994" i="8"/>
  <c r="G995" i="8"/>
  <c r="G996" i="8"/>
  <c r="G997" i="8"/>
  <c r="G998" i="8"/>
  <c r="G999" i="8"/>
  <c r="G1000" i="8"/>
  <c r="G1001" i="8"/>
  <c r="G1002" i="8"/>
  <c r="G1003" i="8"/>
  <c r="G1004" i="8"/>
  <c r="G1005" i="8"/>
  <c r="G1006" i="8"/>
  <c r="G1007" i="8"/>
  <c r="G1008" i="8"/>
  <c r="G1009" i="8"/>
  <c r="G1010" i="8"/>
  <c r="G1011" i="8"/>
  <c r="G1012" i="8"/>
  <c r="G1013" i="8"/>
  <c r="G1014" i="8"/>
  <c r="G1015" i="8"/>
  <c r="G1016" i="8"/>
  <c r="G1017" i="8"/>
  <c r="G1018" i="8"/>
  <c r="G1019" i="8"/>
  <c r="G1020" i="8"/>
  <c r="G1021" i="8"/>
  <c r="G1022" i="8"/>
  <c r="G1023" i="8"/>
  <c r="G1024" i="8"/>
  <c r="G1025" i="8"/>
  <c r="G1026" i="8"/>
  <c r="G1027" i="8"/>
  <c r="G1028" i="8"/>
  <c r="G1029" i="8"/>
  <c r="G1030" i="8"/>
  <c r="G1031" i="8"/>
  <c r="G1032" i="8"/>
  <c r="G1033" i="8"/>
  <c r="G1034" i="8"/>
  <c r="G1035" i="8"/>
  <c r="G1036" i="8"/>
  <c r="G1037" i="8"/>
  <c r="G1038" i="8"/>
  <c r="G1039" i="8"/>
  <c r="G1040" i="8"/>
  <c r="G1041" i="8"/>
  <c r="G1042" i="8"/>
  <c r="G1043" i="8"/>
  <c r="G1044" i="8"/>
  <c r="G1045" i="8"/>
  <c r="G1046" i="8"/>
  <c r="G1047" i="8"/>
  <c r="G1048" i="8"/>
  <c r="G1049" i="8"/>
  <c r="G1050" i="8"/>
  <c r="G1051" i="8"/>
  <c r="G1052" i="8"/>
  <c r="G1053" i="8"/>
  <c r="G1054" i="8"/>
  <c r="G1055" i="8"/>
  <c r="G1056" i="8"/>
  <c r="G1057" i="8"/>
  <c r="G1058" i="8"/>
  <c r="G1059" i="8"/>
  <c r="G1060" i="8"/>
  <c r="G1061" i="8"/>
  <c r="G1062" i="8"/>
  <c r="G1063" i="8"/>
  <c r="G1064" i="8"/>
  <c r="G1065" i="8"/>
  <c r="G1066" i="8"/>
  <c r="G1067" i="8"/>
  <c r="G1068" i="8"/>
  <c r="G1069" i="8"/>
  <c r="G1070" i="8"/>
  <c r="G1071" i="8"/>
  <c r="G1072" i="8"/>
  <c r="G1073" i="8"/>
  <c r="G1074" i="8"/>
  <c r="G1075" i="8"/>
  <c r="G1076" i="8"/>
  <c r="G1077" i="8"/>
  <c r="G1078" i="8"/>
  <c r="G1079" i="8"/>
  <c r="G1080" i="8"/>
  <c r="G1081" i="8"/>
  <c r="G1082" i="8"/>
  <c r="G1083" i="8"/>
  <c r="G1084" i="8"/>
  <c r="G1085" i="8"/>
  <c r="G1086" i="8"/>
  <c r="G1087" i="8"/>
  <c r="G1088" i="8"/>
  <c r="G1089" i="8"/>
  <c r="G1090" i="8"/>
  <c r="G1091" i="8"/>
  <c r="G1092" i="8"/>
  <c r="G1093" i="8"/>
  <c r="G1094" i="8"/>
  <c r="G1095" i="8"/>
  <c r="G1096" i="8"/>
  <c r="G1097" i="8"/>
  <c r="G1098" i="8"/>
  <c r="G1099" i="8"/>
  <c r="G1100" i="8"/>
  <c r="G1101" i="8"/>
  <c r="G1102" i="8"/>
  <c r="G1103" i="8"/>
  <c r="G1104" i="8"/>
  <c r="G1105" i="8"/>
  <c r="G1106" i="8"/>
  <c r="G1107" i="8"/>
  <c r="G1108" i="8"/>
  <c r="G1109" i="8"/>
  <c r="G1110" i="8"/>
  <c r="G1111" i="8"/>
  <c r="G1112" i="8"/>
  <c r="G1113" i="8"/>
  <c r="G1114" i="8"/>
  <c r="G1115" i="8"/>
  <c r="G1116" i="8"/>
  <c r="G1117" i="8"/>
  <c r="G1118" i="8"/>
  <c r="G1119" i="8"/>
  <c r="G1120" i="8"/>
  <c r="G1121" i="8"/>
  <c r="G1122" i="8"/>
  <c r="G1123" i="8"/>
  <c r="G1124" i="8"/>
  <c r="G1125" i="8"/>
  <c r="G1126" i="8"/>
  <c r="G1127" i="8"/>
  <c r="G1128" i="8"/>
  <c r="G1129" i="8"/>
  <c r="G1130" i="8"/>
  <c r="G1131" i="8"/>
  <c r="G1132" i="8"/>
  <c r="G1133" i="8"/>
  <c r="G1134" i="8"/>
  <c r="G1135" i="8"/>
  <c r="G1136" i="8"/>
  <c r="G1137" i="8"/>
  <c r="G1138" i="8"/>
  <c r="G1139" i="8"/>
  <c r="G1140" i="8"/>
  <c r="G1141" i="8"/>
  <c r="G1142" i="8"/>
  <c r="G1143" i="8"/>
  <c r="G1144" i="8"/>
  <c r="G1145" i="8"/>
  <c r="G1146" i="8"/>
  <c r="G1147" i="8"/>
  <c r="G1148" i="8"/>
  <c r="G1149" i="8"/>
  <c r="G1150" i="8"/>
  <c r="G1151" i="8"/>
  <c r="G1152" i="8"/>
  <c r="G1153" i="8"/>
  <c r="G1154" i="8"/>
  <c r="G1155" i="8"/>
  <c r="G1156" i="8"/>
  <c r="G1157" i="8"/>
  <c r="G1158" i="8"/>
  <c r="G1159" i="8"/>
  <c r="G1160" i="8"/>
  <c r="G1161" i="8"/>
  <c r="G1162" i="8"/>
  <c r="G1163" i="8"/>
  <c r="G1164" i="8"/>
  <c r="G1165" i="8"/>
  <c r="G1166" i="8"/>
  <c r="G1167" i="8"/>
  <c r="G1168" i="8"/>
  <c r="G1169" i="8"/>
  <c r="G1170" i="8"/>
  <c r="G1171" i="8"/>
  <c r="G1172" i="8"/>
  <c r="G1173" i="8"/>
  <c r="G1174" i="8"/>
  <c r="G1175" i="8"/>
  <c r="G1176" i="8"/>
  <c r="G1177" i="8"/>
  <c r="G1178" i="8"/>
  <c r="G1179" i="8"/>
  <c r="G1180" i="8"/>
  <c r="G1181" i="8"/>
  <c r="G1182" i="8"/>
  <c r="G1183" i="8"/>
  <c r="G1184" i="8"/>
  <c r="G1185" i="8"/>
  <c r="G1186" i="8"/>
  <c r="G1187" i="8"/>
  <c r="G1188" i="8"/>
  <c r="G1189" i="8"/>
  <c r="G1190" i="8"/>
  <c r="G1191" i="8"/>
  <c r="G1192" i="8"/>
  <c r="G1193" i="8"/>
  <c r="G1194" i="8"/>
  <c r="G1195" i="8"/>
  <c r="G1196" i="8"/>
  <c r="G1197" i="8"/>
  <c r="G1198" i="8"/>
  <c r="G1199" i="8"/>
  <c r="G1200" i="8"/>
  <c r="G1201" i="8"/>
  <c r="G1202" i="8"/>
  <c r="G1203" i="8"/>
  <c r="G1204" i="8"/>
  <c r="G1205" i="8"/>
  <c r="G1206" i="8"/>
  <c r="G1207" i="8"/>
  <c r="G1208" i="8"/>
  <c r="G1209" i="8"/>
  <c r="G1210" i="8"/>
  <c r="G1211" i="8"/>
  <c r="G1212" i="8"/>
  <c r="G1213" i="8"/>
  <c r="G1214" i="8"/>
  <c r="G1215" i="8"/>
  <c r="G1216" i="8"/>
  <c r="G1217" i="8"/>
  <c r="G1218" i="8"/>
  <c r="G1219" i="8"/>
  <c r="G1220" i="8"/>
  <c r="G1221" i="8"/>
  <c r="G1222" i="8"/>
  <c r="G1223" i="8"/>
  <c r="G1224" i="8"/>
  <c r="G1225" i="8"/>
  <c r="G1226" i="8"/>
  <c r="G1227" i="8"/>
  <c r="G1228" i="8"/>
  <c r="G1229" i="8"/>
  <c r="G1230" i="8"/>
  <c r="G1231" i="8"/>
  <c r="G1232" i="8"/>
  <c r="G1233" i="8"/>
  <c r="G1234" i="8"/>
  <c r="G1235" i="8"/>
  <c r="G1236" i="8"/>
  <c r="G1237" i="8"/>
  <c r="G1238" i="8"/>
  <c r="G1239" i="8"/>
  <c r="G1240" i="8"/>
  <c r="G1241" i="8"/>
  <c r="G1242" i="8"/>
  <c r="G1243" i="8"/>
  <c r="G1244" i="8"/>
  <c r="G1245" i="8"/>
  <c r="G1246" i="8"/>
  <c r="G1247" i="8"/>
  <c r="G1248" i="8"/>
  <c r="G1249" i="8"/>
  <c r="G1250" i="8"/>
  <c r="G1251" i="8"/>
  <c r="G1252" i="8"/>
  <c r="G1253" i="8"/>
  <c r="G1254" i="8"/>
  <c r="G1255" i="8"/>
  <c r="G1256" i="8"/>
  <c r="G1257" i="8"/>
  <c r="G1258" i="8"/>
  <c r="G1259" i="8"/>
  <c r="G1260" i="8"/>
  <c r="G1261" i="8"/>
  <c r="G1262" i="8"/>
  <c r="G1263" i="8"/>
  <c r="G1264" i="8"/>
  <c r="G1265" i="8"/>
  <c r="G1266" i="8"/>
  <c r="G1267" i="8"/>
  <c r="G1268" i="8"/>
  <c r="G1269" i="8"/>
  <c r="G1270" i="8"/>
  <c r="G1271" i="8"/>
  <c r="G1272" i="8"/>
  <c r="G1273" i="8"/>
  <c r="G1274" i="8"/>
  <c r="G1275" i="8"/>
  <c r="G1276" i="8"/>
  <c r="G1277" i="8"/>
  <c r="G1278" i="8"/>
  <c r="G1279" i="8"/>
  <c r="G1280" i="8"/>
  <c r="G1281" i="8"/>
  <c r="G1282" i="8"/>
  <c r="G1283" i="8"/>
  <c r="G1284" i="8"/>
  <c r="G1285" i="8"/>
  <c r="G1286" i="8"/>
  <c r="G1287" i="8"/>
  <c r="G1288" i="8"/>
  <c r="G1289" i="8"/>
  <c r="G1290" i="8"/>
  <c r="G1291" i="8"/>
  <c r="G1292" i="8"/>
  <c r="G1293" i="8"/>
  <c r="G1294" i="8"/>
  <c r="G1295" i="8"/>
  <c r="G1296" i="8"/>
  <c r="G1297" i="8"/>
  <c r="G1298" i="8"/>
  <c r="G1299" i="8"/>
  <c r="G1300" i="8"/>
  <c r="G1301" i="8"/>
  <c r="G1302" i="8"/>
  <c r="G1303" i="8"/>
  <c r="G1304" i="8"/>
  <c r="G1305" i="8"/>
  <c r="G1306" i="8"/>
  <c r="G1307" i="8"/>
  <c r="G1308" i="8"/>
  <c r="G1309" i="8"/>
  <c r="G1310" i="8"/>
  <c r="G1311" i="8"/>
  <c r="G1312" i="8"/>
  <c r="G1313" i="8"/>
  <c r="G1314" i="8"/>
  <c r="G1315" i="8"/>
  <c r="G1316" i="8"/>
  <c r="G1317" i="8"/>
  <c r="G1318" i="8"/>
  <c r="G1319" i="8"/>
  <c r="G1320" i="8"/>
  <c r="G1321" i="8"/>
  <c r="G1322" i="8"/>
  <c r="G1323" i="8"/>
  <c r="G1324" i="8"/>
  <c r="G1325" i="8"/>
  <c r="G1326" i="8"/>
  <c r="G1327" i="8"/>
  <c r="G1328" i="8"/>
  <c r="G1329" i="8"/>
  <c r="G1330" i="8"/>
  <c r="G1331" i="8"/>
  <c r="G1332" i="8"/>
  <c r="G1333" i="8"/>
  <c r="G1334" i="8"/>
  <c r="G1335" i="8"/>
  <c r="G1336" i="8"/>
  <c r="G1337" i="8"/>
  <c r="G1338" i="8"/>
  <c r="G1339" i="8"/>
  <c r="G1340" i="8"/>
  <c r="G1341" i="8"/>
  <c r="G1342" i="8"/>
  <c r="G1343" i="8"/>
  <c r="G1344" i="8"/>
  <c r="G1345" i="8"/>
  <c r="G1346" i="8"/>
  <c r="G1347" i="8"/>
  <c r="G1348" i="8"/>
  <c r="G1349" i="8"/>
  <c r="G1350" i="8"/>
  <c r="G1351" i="8"/>
  <c r="G1352" i="8"/>
  <c r="G1353" i="8"/>
  <c r="G1354" i="8"/>
  <c r="G1355" i="8"/>
  <c r="G1356" i="8"/>
  <c r="G1357" i="8"/>
  <c r="G1358" i="8"/>
  <c r="G1359" i="8"/>
  <c r="G1360" i="8"/>
  <c r="G1361" i="8"/>
  <c r="G1362" i="8"/>
  <c r="G1363" i="8"/>
  <c r="G1364" i="8"/>
  <c r="G1365" i="8"/>
  <c r="G1366" i="8"/>
  <c r="G1367" i="8"/>
  <c r="G1368" i="8"/>
  <c r="G1369" i="8"/>
  <c r="G1370" i="8"/>
  <c r="G1371" i="8"/>
  <c r="G1372" i="8"/>
  <c r="G1373" i="8"/>
  <c r="G1374" i="8"/>
  <c r="G1375" i="8"/>
  <c r="G1376" i="8"/>
  <c r="G1377" i="8"/>
  <c r="G1378" i="8"/>
  <c r="G1379" i="8"/>
  <c r="G1380" i="8"/>
  <c r="G1381" i="8"/>
  <c r="G1382" i="8"/>
  <c r="G1383" i="8"/>
  <c r="G1384" i="8"/>
  <c r="G1385" i="8"/>
  <c r="G1386" i="8"/>
  <c r="G1387" i="8"/>
  <c r="G1388" i="8"/>
  <c r="G1389" i="8"/>
  <c r="G1390" i="8"/>
  <c r="G1391" i="8"/>
  <c r="G1392" i="8"/>
  <c r="G1393" i="8"/>
  <c r="G1394" i="8"/>
  <c r="G1395" i="8"/>
  <c r="G1396" i="8"/>
  <c r="G1397" i="8"/>
  <c r="G1398" i="8"/>
  <c r="G1399" i="8"/>
  <c r="G1400" i="8"/>
  <c r="G1401" i="8"/>
  <c r="G1402" i="8"/>
  <c r="G1403" i="8"/>
  <c r="G1404" i="8"/>
  <c r="G1405" i="8"/>
  <c r="G1406" i="8"/>
  <c r="G1407" i="8"/>
  <c r="G1408" i="8"/>
  <c r="G1409" i="8"/>
  <c r="G1410" i="8"/>
  <c r="G1411" i="8"/>
  <c r="G1412" i="8"/>
  <c r="G1413" i="8"/>
  <c r="G1414" i="8"/>
  <c r="G1415" i="8"/>
  <c r="G1416" i="8"/>
  <c r="G1417" i="8"/>
  <c r="G1418" i="8"/>
  <c r="G1419" i="8"/>
  <c r="G1420" i="8"/>
  <c r="G1421" i="8"/>
  <c r="G1422" i="8"/>
  <c r="G1423" i="8"/>
  <c r="G1424" i="8"/>
  <c r="G1425" i="8"/>
  <c r="G1426" i="8"/>
  <c r="G1427" i="8"/>
  <c r="G1428" i="8"/>
  <c r="G1429" i="8"/>
  <c r="G1430" i="8"/>
  <c r="G1431" i="8"/>
  <c r="G1432" i="8"/>
  <c r="G1433" i="8"/>
  <c r="G1434" i="8"/>
  <c r="G1435" i="8"/>
  <c r="G1436" i="8"/>
  <c r="G1437" i="8"/>
  <c r="G1438" i="8"/>
  <c r="G1439" i="8"/>
  <c r="G1440" i="8"/>
  <c r="G1441" i="8"/>
  <c r="G1442" i="8"/>
  <c r="G1443" i="8"/>
  <c r="G1444" i="8"/>
  <c r="G1445" i="8"/>
  <c r="G1446" i="8"/>
  <c r="G1447" i="8"/>
  <c r="G1448" i="8"/>
  <c r="G1449" i="8"/>
  <c r="G1450" i="8"/>
  <c r="G1451" i="8"/>
  <c r="G1452" i="8"/>
  <c r="G1453" i="8"/>
  <c r="G1454" i="8"/>
  <c r="G1455" i="8"/>
  <c r="G1456" i="8"/>
  <c r="G1457" i="8"/>
  <c r="G1458" i="8"/>
  <c r="G1459" i="8"/>
  <c r="G1460" i="8"/>
  <c r="G1461" i="8"/>
  <c r="G1462" i="8"/>
  <c r="G1463" i="8"/>
  <c r="G1464" i="8"/>
  <c r="G1465" i="8"/>
  <c r="G1466" i="8"/>
  <c r="G1467" i="8"/>
  <c r="G1468" i="8"/>
  <c r="G1469" i="8"/>
  <c r="G1470" i="8"/>
  <c r="G1471" i="8"/>
  <c r="G1472" i="8"/>
  <c r="G1473" i="8"/>
  <c r="G1474" i="8"/>
  <c r="G1475" i="8"/>
  <c r="G1476" i="8"/>
  <c r="G1477" i="8"/>
  <c r="G1478" i="8"/>
  <c r="G1479" i="8"/>
  <c r="G1480" i="8"/>
  <c r="G1481" i="8"/>
  <c r="G1482" i="8"/>
  <c r="G1483" i="8"/>
  <c r="G1484" i="8"/>
  <c r="G1485" i="8"/>
  <c r="G1486" i="8"/>
  <c r="G1487" i="8"/>
  <c r="G1488" i="8"/>
  <c r="G1489" i="8"/>
  <c r="G1490" i="8"/>
  <c r="G1491" i="8"/>
  <c r="G1492" i="8"/>
  <c r="G1493" i="8"/>
  <c r="G1494" i="8"/>
  <c r="G1495" i="8"/>
  <c r="G1496" i="8"/>
  <c r="G1497" i="8"/>
  <c r="G1498" i="8"/>
  <c r="G1499" i="8"/>
  <c r="G1500" i="8"/>
  <c r="G1501" i="8"/>
  <c r="G1502" i="8"/>
  <c r="G1503" i="8"/>
  <c r="G1504" i="8"/>
  <c r="G1505" i="8"/>
  <c r="G1506" i="8"/>
  <c r="G1507" i="8"/>
  <c r="G1508" i="8"/>
  <c r="G1509" i="8"/>
  <c r="G1510" i="8"/>
  <c r="G1511" i="8"/>
  <c r="G1512" i="8"/>
  <c r="G1513" i="8"/>
  <c r="G1514" i="8"/>
  <c r="G1515" i="8"/>
  <c r="G1516" i="8"/>
  <c r="G1517" i="8"/>
  <c r="G1518" i="8"/>
  <c r="G1519" i="8"/>
  <c r="G1520" i="8"/>
  <c r="G1521" i="8"/>
  <c r="G1522" i="8"/>
  <c r="G1523" i="8"/>
  <c r="G1524" i="8"/>
  <c r="G1525" i="8"/>
  <c r="G1526" i="8"/>
  <c r="G1527" i="8"/>
  <c r="G1528" i="8"/>
  <c r="G1529" i="8"/>
  <c r="G1530" i="8"/>
  <c r="G1531" i="8"/>
  <c r="G1532" i="8"/>
  <c r="G1533" i="8"/>
  <c r="G1534" i="8"/>
  <c r="G1535" i="8"/>
  <c r="G1536" i="8"/>
  <c r="G1537" i="8"/>
  <c r="G1538" i="8"/>
  <c r="G1539" i="8"/>
  <c r="G1540" i="8"/>
  <c r="G1541" i="8"/>
  <c r="G1542" i="8"/>
  <c r="G1543" i="8"/>
  <c r="G1544" i="8"/>
  <c r="G1545" i="8"/>
  <c r="G1546" i="8"/>
  <c r="G1547" i="8"/>
  <c r="G1548" i="8"/>
  <c r="G1549" i="8"/>
  <c r="G1550" i="8"/>
  <c r="G1551" i="8"/>
  <c r="G1552" i="8"/>
  <c r="G1553" i="8"/>
  <c r="G1554" i="8"/>
  <c r="G1555" i="8"/>
  <c r="G1556" i="8"/>
  <c r="G1557" i="8"/>
  <c r="G1558" i="8"/>
  <c r="G1559" i="8"/>
  <c r="G1560" i="8"/>
  <c r="G1561" i="8"/>
  <c r="G1562" i="8"/>
  <c r="G1563" i="8"/>
  <c r="G1564" i="8"/>
  <c r="G1565" i="8"/>
  <c r="G1566" i="8"/>
  <c r="G1567" i="8"/>
  <c r="G1568" i="8"/>
  <c r="G1569" i="8"/>
  <c r="G1570" i="8"/>
  <c r="G1571" i="8"/>
  <c r="G1572" i="8"/>
  <c r="G1573" i="8"/>
  <c r="G1574" i="8"/>
  <c r="G1575" i="8"/>
  <c r="G1576" i="8"/>
  <c r="G1577" i="8"/>
  <c r="G1578" i="8"/>
  <c r="G1579" i="8"/>
  <c r="G1580" i="8"/>
  <c r="G1581" i="8"/>
  <c r="G1582" i="8"/>
  <c r="G1583" i="8"/>
  <c r="G1584" i="8"/>
  <c r="G1585" i="8"/>
  <c r="G1586" i="8"/>
  <c r="G1587" i="8"/>
  <c r="G1588" i="8"/>
  <c r="G1589" i="8"/>
  <c r="G1590" i="8"/>
  <c r="G1591" i="8"/>
  <c r="G1592" i="8"/>
  <c r="G1593" i="8"/>
  <c r="G1594" i="8"/>
  <c r="G1595" i="8"/>
  <c r="G1596" i="8"/>
  <c r="G1597" i="8"/>
  <c r="G1598" i="8"/>
  <c r="G1599" i="8"/>
  <c r="G1600" i="8"/>
  <c r="G1601" i="8"/>
  <c r="G1602" i="8"/>
  <c r="G1603" i="8"/>
  <c r="G1604" i="8"/>
  <c r="G1605" i="8"/>
  <c r="G1606" i="8"/>
  <c r="G1607" i="8"/>
  <c r="G1608" i="8"/>
  <c r="G1609" i="8"/>
  <c r="G1610" i="8"/>
  <c r="G1611" i="8"/>
  <c r="G1612" i="8"/>
  <c r="G1613" i="8"/>
  <c r="G1614" i="8"/>
  <c r="G1615" i="8"/>
  <c r="G1616" i="8"/>
  <c r="G1617" i="8"/>
  <c r="G1618" i="8"/>
  <c r="G1619" i="8"/>
  <c r="G1620" i="8"/>
  <c r="G1621" i="8"/>
  <c r="G1622" i="8"/>
  <c r="G1623" i="8"/>
  <c r="G1624" i="8"/>
  <c r="G1625" i="8"/>
  <c r="G1626" i="8"/>
  <c r="G1627" i="8"/>
  <c r="G1628" i="8"/>
  <c r="G1629" i="8"/>
  <c r="G1630" i="8"/>
  <c r="G1631" i="8"/>
  <c r="G1632" i="8"/>
  <c r="G1633" i="8"/>
  <c r="G1634" i="8"/>
  <c r="G1635" i="8"/>
  <c r="G1636" i="8"/>
  <c r="G1637" i="8"/>
  <c r="G1638" i="8"/>
  <c r="G1639" i="8"/>
  <c r="G1640" i="8"/>
  <c r="G1641" i="8"/>
  <c r="G1642" i="8"/>
  <c r="G1643" i="8"/>
  <c r="G1644" i="8"/>
  <c r="G1645" i="8"/>
  <c r="G1646" i="8"/>
  <c r="G1647" i="8"/>
  <c r="G1648" i="8"/>
  <c r="G1649" i="8"/>
  <c r="G1650" i="8"/>
  <c r="G1651" i="8"/>
  <c r="G1652" i="8"/>
  <c r="G1653" i="8"/>
  <c r="G1654" i="8"/>
  <c r="G1655" i="8"/>
  <c r="G1656" i="8"/>
  <c r="G1657" i="8"/>
  <c r="G1658" i="8"/>
  <c r="G1659" i="8"/>
  <c r="G1660" i="8"/>
  <c r="G1661" i="8"/>
  <c r="G1662" i="8"/>
  <c r="G1663" i="8"/>
  <c r="G1664" i="8"/>
  <c r="G1665" i="8"/>
  <c r="G1666" i="8"/>
  <c r="G1667" i="8"/>
  <c r="G1668" i="8"/>
  <c r="G1669" i="8"/>
  <c r="G1670" i="8"/>
  <c r="G1671" i="8"/>
  <c r="G1672" i="8"/>
  <c r="G1673" i="8"/>
  <c r="G1674" i="8"/>
  <c r="G1675" i="8"/>
  <c r="G1676" i="8"/>
  <c r="G1677" i="8"/>
  <c r="G1678" i="8"/>
  <c r="G1679" i="8"/>
  <c r="G1680" i="8"/>
  <c r="G1681" i="8"/>
  <c r="G1682" i="8"/>
  <c r="G1683" i="8"/>
  <c r="G1684" i="8"/>
  <c r="G1685" i="8"/>
  <c r="G1686" i="8"/>
  <c r="G1687" i="8"/>
  <c r="G1688" i="8"/>
  <c r="G1689" i="8"/>
  <c r="G1690" i="8"/>
  <c r="G1691" i="8"/>
  <c r="G1692" i="8"/>
  <c r="G1693" i="8"/>
  <c r="G1694" i="8"/>
  <c r="G1695" i="8"/>
  <c r="G1696" i="8"/>
  <c r="G1697" i="8"/>
  <c r="G1698" i="8"/>
  <c r="G1699" i="8"/>
  <c r="G1700" i="8"/>
  <c r="G1701" i="8"/>
  <c r="G1702" i="8"/>
  <c r="G1703" i="8"/>
  <c r="G1704" i="8"/>
  <c r="G1705" i="8"/>
  <c r="G1706" i="8"/>
  <c r="G1707" i="8"/>
  <c r="G1708" i="8"/>
  <c r="G1709" i="8"/>
  <c r="G1710" i="8"/>
  <c r="G1711" i="8"/>
  <c r="G1712" i="8"/>
  <c r="G1713" i="8"/>
  <c r="G1714" i="8"/>
  <c r="G1715" i="8"/>
  <c r="G1716" i="8"/>
  <c r="G1717" i="8"/>
  <c r="G1718" i="8"/>
  <c r="G1719" i="8"/>
  <c r="G1720" i="8"/>
  <c r="G1721" i="8"/>
  <c r="G1722" i="8"/>
  <c r="G1723" i="8"/>
  <c r="G1724" i="8"/>
  <c r="G1725" i="8"/>
  <c r="G1726" i="8"/>
  <c r="G1727" i="8"/>
  <c r="G1728" i="8"/>
  <c r="G1729" i="8"/>
  <c r="G1730" i="8"/>
  <c r="G1731" i="8"/>
  <c r="G1732" i="8"/>
  <c r="G1733" i="8"/>
  <c r="G1734" i="8"/>
  <c r="G1735" i="8"/>
  <c r="G1736" i="8"/>
  <c r="G1737" i="8"/>
  <c r="G1738" i="8"/>
  <c r="G1739" i="8"/>
  <c r="G1740" i="8"/>
  <c r="G1741" i="8"/>
  <c r="G1742" i="8"/>
  <c r="G1743" i="8"/>
  <c r="G1744" i="8"/>
  <c r="G1745" i="8"/>
  <c r="G1746" i="8"/>
  <c r="G1747" i="8"/>
  <c r="G1748" i="8"/>
  <c r="G1749" i="8"/>
  <c r="G1750" i="8"/>
  <c r="G1751" i="8"/>
  <c r="G1752" i="8"/>
  <c r="G1753" i="8"/>
  <c r="G1754" i="8"/>
  <c r="G1755" i="8"/>
  <c r="G1756" i="8"/>
  <c r="G1757" i="8"/>
  <c r="G1758" i="8"/>
  <c r="G1759" i="8"/>
  <c r="G1760" i="8"/>
  <c r="G1761" i="8"/>
  <c r="G1762" i="8"/>
  <c r="G1763" i="8"/>
  <c r="G1764" i="8"/>
  <c r="G1765" i="8"/>
  <c r="G1766" i="8"/>
  <c r="G1767" i="8"/>
  <c r="G1768" i="8"/>
  <c r="G1769" i="8"/>
  <c r="G1770" i="8"/>
  <c r="G1771" i="8"/>
  <c r="G1772" i="8"/>
  <c r="G1773" i="8"/>
  <c r="G1774" i="8"/>
  <c r="G1775" i="8"/>
  <c r="G1776" i="8"/>
  <c r="G1777" i="8"/>
  <c r="G1778" i="8"/>
  <c r="G1779" i="8"/>
  <c r="G1780" i="8"/>
  <c r="G1781" i="8"/>
  <c r="G1782" i="8"/>
  <c r="G1783" i="8"/>
  <c r="G1784" i="8"/>
  <c r="G1785" i="8"/>
  <c r="G1786" i="8"/>
  <c r="G1787" i="8"/>
  <c r="G1788" i="8"/>
  <c r="G1789" i="8"/>
  <c r="G1790" i="8"/>
  <c r="G1791" i="8"/>
  <c r="G1792" i="8"/>
  <c r="G1793" i="8"/>
  <c r="G1794" i="8"/>
  <c r="G1795" i="8"/>
  <c r="G1796" i="8"/>
  <c r="G1797" i="8"/>
  <c r="G1798" i="8"/>
  <c r="G1799" i="8"/>
  <c r="G1800" i="8"/>
  <c r="G1801" i="8"/>
  <c r="G1802" i="8"/>
  <c r="G1803" i="8"/>
  <c r="G1804" i="8"/>
  <c r="G1805" i="8"/>
  <c r="G1806" i="8"/>
  <c r="G1807" i="8"/>
  <c r="G1808" i="8"/>
  <c r="G1809" i="8"/>
  <c r="G1810" i="8"/>
  <c r="G1811" i="8"/>
  <c r="G1812" i="8"/>
  <c r="G1813" i="8"/>
  <c r="G1814" i="8"/>
  <c r="G1815" i="8"/>
  <c r="G1816" i="8"/>
  <c r="G1817" i="8"/>
  <c r="G1818" i="8"/>
  <c r="G1819" i="8"/>
  <c r="G1820" i="8"/>
  <c r="G1821" i="8"/>
  <c r="G1822" i="8"/>
  <c r="G1823" i="8"/>
  <c r="G1824" i="8"/>
  <c r="G1825" i="8"/>
  <c r="G1826" i="8"/>
  <c r="G1827" i="8"/>
  <c r="G1828" i="8"/>
  <c r="G1829" i="8"/>
  <c r="G1830" i="8"/>
  <c r="G1831" i="8"/>
  <c r="G1832" i="8"/>
  <c r="G1833" i="8"/>
  <c r="G1834" i="8"/>
  <c r="G1835" i="8"/>
  <c r="G1836" i="8"/>
  <c r="G1837" i="8"/>
  <c r="G1838" i="8"/>
  <c r="G1839" i="8"/>
  <c r="G1840" i="8"/>
  <c r="G1841" i="8"/>
  <c r="G1842" i="8"/>
  <c r="G1843" i="8"/>
  <c r="G1844" i="8"/>
  <c r="G1845" i="8"/>
  <c r="G1846" i="8"/>
  <c r="G1847" i="8"/>
  <c r="G1848" i="8"/>
  <c r="G1849" i="8"/>
  <c r="G1850" i="8"/>
  <c r="G1851" i="8"/>
  <c r="G1852" i="8"/>
  <c r="G1853" i="8"/>
  <c r="G1854" i="8"/>
  <c r="G1855" i="8"/>
  <c r="G1856" i="8"/>
  <c r="G1857" i="8"/>
  <c r="G1858" i="8"/>
  <c r="G1859" i="8"/>
  <c r="G1860" i="8"/>
  <c r="G1861" i="8"/>
  <c r="G1862" i="8"/>
  <c r="G1863" i="8"/>
  <c r="G1864" i="8"/>
  <c r="G1865" i="8"/>
  <c r="G1866" i="8"/>
  <c r="G1867" i="8"/>
  <c r="G1868" i="8"/>
  <c r="G1869" i="8"/>
  <c r="G1870" i="8"/>
  <c r="G1871" i="8"/>
  <c r="G1872" i="8"/>
  <c r="G1873" i="8"/>
  <c r="G1874" i="8"/>
  <c r="G1875" i="8"/>
  <c r="G1876" i="8"/>
  <c r="G1877" i="8"/>
  <c r="G1878" i="8"/>
  <c r="G1879" i="8"/>
  <c r="G1880" i="8"/>
  <c r="G1881" i="8"/>
  <c r="G1882" i="8"/>
  <c r="G1883" i="8"/>
  <c r="G1884" i="8"/>
  <c r="G1885" i="8"/>
  <c r="G1886" i="8"/>
  <c r="G1887" i="8"/>
  <c r="G1888" i="8"/>
  <c r="G1889" i="8"/>
  <c r="G1890" i="8"/>
  <c r="G1891" i="8"/>
  <c r="G1892" i="8"/>
  <c r="G1893" i="8"/>
  <c r="G1894" i="8"/>
  <c r="G1895" i="8"/>
  <c r="G1896" i="8"/>
  <c r="G1897" i="8"/>
  <c r="G1898" i="8"/>
  <c r="G1899" i="8"/>
  <c r="G1900" i="8"/>
  <c r="G1901" i="8"/>
  <c r="G1902" i="8"/>
  <c r="G1903" i="8"/>
  <c r="G1904" i="8"/>
  <c r="G1905" i="8"/>
  <c r="G1906" i="8"/>
  <c r="G1907" i="8"/>
  <c r="G1908" i="8"/>
  <c r="G1909" i="8"/>
  <c r="G1910" i="8"/>
  <c r="G1911" i="8"/>
  <c r="G1912" i="8"/>
  <c r="G1913" i="8"/>
  <c r="G1914" i="8"/>
  <c r="G1915" i="8"/>
  <c r="G1916" i="8"/>
  <c r="G1917" i="8"/>
  <c r="G1918" i="8"/>
  <c r="G1919" i="8"/>
  <c r="G1920" i="8"/>
  <c r="G1921" i="8"/>
  <c r="G1922" i="8"/>
  <c r="G1923" i="8"/>
  <c r="G1924" i="8"/>
  <c r="G1925" i="8"/>
  <c r="G1926" i="8"/>
  <c r="G1927" i="8"/>
  <c r="G1928" i="8"/>
  <c r="G1929" i="8"/>
  <c r="G1930" i="8"/>
  <c r="G1931" i="8"/>
  <c r="G1932" i="8"/>
  <c r="G1933" i="8"/>
  <c r="G1934" i="8"/>
  <c r="G1935" i="8"/>
  <c r="G1936" i="8"/>
  <c r="G1937" i="8"/>
  <c r="G1938" i="8"/>
  <c r="G1939" i="8"/>
  <c r="G1940" i="8"/>
  <c r="G1941" i="8"/>
  <c r="G1942" i="8"/>
  <c r="G1943" i="8"/>
  <c r="G1944" i="8"/>
  <c r="G1945" i="8"/>
  <c r="G1946" i="8"/>
  <c r="G1947" i="8"/>
  <c r="G1948" i="8"/>
  <c r="G1949" i="8"/>
  <c r="G1950" i="8"/>
  <c r="G1951" i="8"/>
  <c r="G1952" i="8"/>
  <c r="G1953" i="8"/>
  <c r="G1954" i="8"/>
  <c r="G1955" i="8"/>
  <c r="G1956" i="8"/>
  <c r="G1957" i="8"/>
  <c r="G1958" i="8"/>
  <c r="G1959" i="8"/>
  <c r="G1960" i="8"/>
  <c r="G1961" i="8"/>
  <c r="G1962" i="8"/>
  <c r="G1963" i="8"/>
  <c r="G1964" i="8"/>
  <c r="G1965" i="8"/>
  <c r="G1966" i="8"/>
  <c r="G1967" i="8"/>
  <c r="G1968" i="8"/>
  <c r="G1969" i="8"/>
  <c r="G1970" i="8"/>
  <c r="G1971" i="8"/>
  <c r="G1972" i="8"/>
  <c r="G1973" i="8"/>
  <c r="G1974" i="8"/>
  <c r="G1975" i="8"/>
  <c r="G1976" i="8"/>
  <c r="G1977" i="8"/>
  <c r="G1978" i="8"/>
  <c r="G1979" i="8"/>
  <c r="G1980" i="8"/>
  <c r="G1981" i="8"/>
  <c r="G1982" i="8"/>
  <c r="G1983" i="8"/>
  <c r="G1984" i="8"/>
  <c r="G1985" i="8"/>
  <c r="G1986" i="8"/>
  <c r="G1987" i="8"/>
  <c r="G1988" i="8"/>
  <c r="G1989" i="8"/>
  <c r="G1990" i="8"/>
  <c r="G1991" i="8"/>
  <c r="G1992" i="8"/>
  <c r="G1993" i="8"/>
  <c r="G1994" i="8"/>
  <c r="G1995" i="8"/>
  <c r="G1996" i="8"/>
  <c r="G1997" i="8"/>
  <c r="G1998" i="8"/>
  <c r="G1999" i="8"/>
  <c r="G2000" i="8"/>
  <c r="G2001" i="8"/>
  <c r="G2002" i="8"/>
  <c r="G2003" i="8"/>
  <c r="G2004" i="8"/>
  <c r="G2005" i="8"/>
  <c r="G2006" i="8"/>
  <c r="G2007" i="8"/>
  <c r="G2008" i="8"/>
  <c r="G2009" i="8"/>
  <c r="G2010" i="8"/>
  <c r="G2011" i="8"/>
  <c r="G2012" i="8"/>
  <c r="G2013" i="8"/>
  <c r="G2014" i="8"/>
  <c r="G2015" i="8"/>
  <c r="G2016" i="8"/>
  <c r="G2017" i="8"/>
  <c r="G2018" i="8"/>
  <c r="G2019" i="8"/>
  <c r="G2020" i="8"/>
  <c r="G2021" i="8"/>
  <c r="G2022" i="8"/>
  <c r="G2023" i="8"/>
  <c r="G2024" i="8"/>
  <c r="G2025" i="8"/>
  <c r="G2026" i="8"/>
  <c r="G2027" i="8"/>
  <c r="G2028" i="8"/>
  <c r="G2029" i="8"/>
  <c r="G2030" i="8"/>
  <c r="G2031" i="8"/>
  <c r="G2032" i="8"/>
  <c r="G2033" i="8"/>
  <c r="G2034" i="8"/>
  <c r="G2035" i="8"/>
  <c r="G2036" i="8"/>
  <c r="G2037" i="8"/>
  <c r="G2038" i="8"/>
  <c r="G2039" i="8"/>
  <c r="G2040" i="8"/>
  <c r="G2041" i="8"/>
  <c r="G2042" i="8"/>
  <c r="G2043" i="8"/>
  <c r="G2044" i="8"/>
  <c r="G2045" i="8"/>
  <c r="G2046" i="8"/>
  <c r="G2047" i="8"/>
  <c r="G2048" i="8"/>
  <c r="G2049" i="8"/>
  <c r="G2050" i="8"/>
  <c r="G2051" i="8"/>
  <c r="G2052" i="8"/>
  <c r="G2053" i="8"/>
  <c r="G2054" i="8"/>
  <c r="G2055" i="8"/>
  <c r="G2056" i="8"/>
  <c r="G2057" i="8"/>
  <c r="G2058" i="8"/>
  <c r="G2059" i="8"/>
  <c r="G2060" i="8"/>
  <c r="G2061" i="8"/>
  <c r="G2062" i="8"/>
  <c r="G2063" i="8"/>
  <c r="G2064" i="8"/>
  <c r="G2065" i="8"/>
  <c r="G2066" i="8"/>
  <c r="G2067" i="8"/>
  <c r="G2068" i="8"/>
  <c r="G2069" i="8"/>
  <c r="G2070" i="8"/>
  <c r="G2071" i="8"/>
  <c r="G2072" i="8"/>
  <c r="G2073" i="8"/>
  <c r="G2074" i="8"/>
  <c r="G2075" i="8"/>
  <c r="G2076" i="8"/>
  <c r="G2077" i="8"/>
  <c r="G2078" i="8"/>
  <c r="G2079" i="8"/>
  <c r="G2080" i="8"/>
  <c r="G2081" i="8"/>
  <c r="G2082" i="8"/>
  <c r="G2083" i="8"/>
  <c r="G2084" i="8"/>
  <c r="G2085" i="8"/>
  <c r="G2086" i="8"/>
  <c r="G2087" i="8"/>
  <c r="G2088" i="8"/>
  <c r="G2089" i="8"/>
  <c r="G2090" i="8"/>
  <c r="G2091" i="8"/>
  <c r="G2092" i="8"/>
  <c r="G2093" i="8"/>
  <c r="G2094" i="8"/>
  <c r="G2095" i="8"/>
  <c r="G2096" i="8"/>
  <c r="G2097" i="8"/>
  <c r="G2098" i="8"/>
  <c r="G2099" i="8"/>
  <c r="G2100" i="8"/>
  <c r="G2101" i="8"/>
  <c r="G2102" i="8"/>
  <c r="G2103" i="8"/>
  <c r="G2104" i="8"/>
  <c r="G2105" i="8"/>
  <c r="G2106" i="8"/>
  <c r="G2107" i="8"/>
  <c r="G2108" i="8"/>
  <c r="G2109" i="8"/>
  <c r="G2110" i="8"/>
  <c r="G2111" i="8"/>
  <c r="G2112" i="8"/>
  <c r="G2113" i="8"/>
  <c r="G2114" i="8"/>
  <c r="G2115" i="8"/>
  <c r="G2116" i="8"/>
  <c r="G2117" i="8"/>
  <c r="G2118" i="8"/>
  <c r="G2119" i="8"/>
  <c r="G2120" i="8"/>
  <c r="G2121" i="8"/>
  <c r="G2122" i="8"/>
  <c r="G2123" i="8"/>
  <c r="G2124" i="8"/>
  <c r="G2125" i="8"/>
  <c r="G2126" i="8"/>
  <c r="G2127" i="8"/>
  <c r="G2128" i="8"/>
  <c r="G2129" i="8"/>
  <c r="G2130" i="8"/>
  <c r="G2131" i="8"/>
  <c r="G2132" i="8"/>
  <c r="G2133" i="8"/>
  <c r="G2134" i="8"/>
  <c r="G2135" i="8"/>
  <c r="G2136" i="8"/>
  <c r="G2137" i="8"/>
  <c r="G2138" i="8"/>
  <c r="G2139" i="8"/>
  <c r="G2140" i="8"/>
  <c r="G2141" i="8"/>
  <c r="G2142" i="8"/>
  <c r="G2143" i="8"/>
  <c r="G2144" i="8"/>
  <c r="G2145" i="8"/>
  <c r="G2146" i="8"/>
  <c r="G2147" i="8"/>
  <c r="G2148" i="8"/>
  <c r="G2149" i="8"/>
  <c r="G2150" i="8"/>
  <c r="G2151" i="8"/>
  <c r="G2152" i="8"/>
  <c r="G2153" i="8"/>
  <c r="G2154" i="8"/>
  <c r="G2155" i="8"/>
  <c r="G2156" i="8"/>
  <c r="G2157" i="8"/>
  <c r="G2158" i="8"/>
  <c r="G2159" i="8"/>
  <c r="G2160" i="8"/>
  <c r="G2161" i="8"/>
  <c r="G2162" i="8"/>
  <c r="G2163" i="8"/>
  <c r="G2164" i="8"/>
  <c r="G2165" i="8"/>
  <c r="G2166" i="8"/>
  <c r="G2167" i="8"/>
  <c r="G2168" i="8"/>
  <c r="G2169" i="8"/>
  <c r="G2170" i="8"/>
  <c r="G2171" i="8"/>
  <c r="G2172" i="8"/>
  <c r="G2173" i="8"/>
  <c r="G2174" i="8"/>
  <c r="G2175" i="8"/>
  <c r="G2176" i="8"/>
  <c r="G2177" i="8"/>
  <c r="G2178" i="8"/>
  <c r="G2179" i="8"/>
  <c r="G2180" i="8"/>
  <c r="G2181" i="8"/>
  <c r="G2182" i="8"/>
  <c r="G2183" i="8"/>
  <c r="G2184" i="8"/>
  <c r="G2185" i="8"/>
  <c r="G2186" i="8"/>
  <c r="G2187" i="8"/>
  <c r="G2188" i="8"/>
  <c r="G2189" i="8"/>
  <c r="G2190" i="8"/>
  <c r="G2191" i="8"/>
  <c r="G2192" i="8"/>
  <c r="G2193" i="8"/>
  <c r="G2194" i="8"/>
  <c r="G2195" i="8"/>
  <c r="G2196" i="8"/>
  <c r="G2197" i="8"/>
  <c r="G2198" i="8"/>
  <c r="G2199" i="8"/>
  <c r="G2200" i="8"/>
  <c r="G2201" i="8"/>
  <c r="G2202" i="8"/>
  <c r="G2203" i="8"/>
  <c r="G2204" i="8"/>
  <c r="G2205" i="8"/>
  <c r="G2206" i="8"/>
  <c r="G2207" i="8"/>
  <c r="G2208" i="8"/>
  <c r="G2209" i="8"/>
  <c r="G2210" i="8"/>
  <c r="G2211" i="8"/>
  <c r="G2212" i="8"/>
  <c r="G2213" i="8"/>
  <c r="G2214" i="8"/>
  <c r="G2215" i="8"/>
  <c r="G2216" i="8"/>
  <c r="G2217" i="8"/>
  <c r="G2218" i="8"/>
  <c r="G2219" i="8"/>
  <c r="G2220" i="8"/>
  <c r="G2221" i="8"/>
  <c r="G2222" i="8"/>
  <c r="G2223" i="8"/>
  <c r="G2224" i="8"/>
  <c r="G2225" i="8"/>
  <c r="G2226" i="8"/>
  <c r="G2227" i="8"/>
  <c r="G2228" i="8"/>
  <c r="G2229" i="8"/>
  <c r="G2230" i="8"/>
  <c r="G2231" i="8"/>
  <c r="G2232" i="8"/>
  <c r="G2233" i="8"/>
  <c r="G2234" i="8"/>
  <c r="G2235" i="8"/>
  <c r="G2236" i="8"/>
  <c r="G2237" i="8"/>
  <c r="G2238" i="8"/>
  <c r="G2239" i="8"/>
  <c r="G2240" i="8"/>
  <c r="G2241" i="8"/>
  <c r="G2242" i="8"/>
  <c r="G2243" i="8"/>
  <c r="G2244" i="8"/>
  <c r="G2245" i="8"/>
  <c r="G2246" i="8"/>
  <c r="G2247" i="8"/>
  <c r="G2248" i="8"/>
  <c r="G2249" i="8"/>
  <c r="G2250" i="8"/>
  <c r="G2251" i="8"/>
  <c r="G2252" i="8"/>
  <c r="G2253" i="8"/>
  <c r="G2254" i="8"/>
  <c r="G2255" i="8"/>
  <c r="G2256" i="8"/>
  <c r="G2257" i="8"/>
  <c r="G2258" i="8"/>
  <c r="G2259" i="8"/>
  <c r="G2260" i="8"/>
  <c r="G2261" i="8"/>
  <c r="G2262" i="8"/>
  <c r="G2263" i="8"/>
  <c r="G2264" i="8"/>
  <c r="G2265" i="8"/>
  <c r="G2266" i="8"/>
  <c r="G2267" i="8"/>
  <c r="G2268" i="8"/>
  <c r="G2269" i="8"/>
  <c r="G2270" i="8"/>
  <c r="G2271" i="8"/>
  <c r="G2272" i="8"/>
  <c r="G2273" i="8"/>
  <c r="G2274" i="8"/>
  <c r="G2275" i="8"/>
  <c r="G2276" i="8"/>
  <c r="G2277" i="8"/>
  <c r="G2278" i="8"/>
  <c r="G2279" i="8"/>
  <c r="G2280" i="8"/>
  <c r="G2281" i="8"/>
  <c r="G2282" i="8"/>
  <c r="G2283" i="8"/>
  <c r="G2284" i="8"/>
  <c r="G2285" i="8"/>
  <c r="G2286" i="8"/>
  <c r="G2287" i="8"/>
  <c r="G2288" i="8"/>
  <c r="G2289" i="8"/>
  <c r="G2290" i="8"/>
  <c r="G2291" i="8"/>
  <c r="G2292" i="8"/>
  <c r="G2293" i="8"/>
  <c r="G2294" i="8"/>
  <c r="G2295" i="8"/>
  <c r="G2296" i="8"/>
  <c r="G2297" i="8"/>
  <c r="G2298" i="8"/>
  <c r="G2299" i="8"/>
  <c r="G2300" i="8"/>
  <c r="G2301" i="8"/>
  <c r="G2302" i="8"/>
  <c r="G2303" i="8"/>
  <c r="G2304" i="8"/>
  <c r="G2305" i="8"/>
  <c r="G2306" i="8"/>
  <c r="G2307" i="8"/>
  <c r="G2308" i="8"/>
  <c r="G2309" i="8"/>
  <c r="G2310" i="8"/>
  <c r="G2311" i="8"/>
  <c r="G2312" i="8"/>
  <c r="G2313" i="8"/>
  <c r="G2314" i="8"/>
  <c r="G2315" i="8"/>
  <c r="G2316" i="8"/>
  <c r="G2317" i="8"/>
  <c r="G2318" i="8"/>
  <c r="G2319" i="8"/>
  <c r="G2320" i="8"/>
  <c r="G2321" i="8"/>
  <c r="G2322" i="8"/>
  <c r="G2323" i="8"/>
  <c r="G2324" i="8"/>
  <c r="G2325" i="8"/>
  <c r="G2326" i="8"/>
  <c r="G2327" i="8"/>
  <c r="G2328" i="8"/>
  <c r="G2329" i="8"/>
  <c r="G2330" i="8"/>
  <c r="G2331" i="8"/>
  <c r="G2332" i="8"/>
  <c r="G2333" i="8"/>
  <c r="G2334" i="8"/>
  <c r="G2335" i="8"/>
  <c r="G2336" i="8"/>
  <c r="G2337" i="8"/>
  <c r="G2338" i="8"/>
  <c r="G2339" i="8"/>
  <c r="G2340" i="8"/>
  <c r="G2341" i="8"/>
  <c r="G2342" i="8"/>
  <c r="G2343" i="8"/>
  <c r="G2344" i="8"/>
  <c r="G2345" i="8"/>
  <c r="G2346" i="8"/>
  <c r="G2347" i="8"/>
  <c r="G2348" i="8"/>
  <c r="G2349" i="8"/>
  <c r="G2350" i="8"/>
  <c r="G2351" i="8"/>
  <c r="G2352" i="8"/>
  <c r="G2353" i="8"/>
  <c r="G2354" i="8"/>
  <c r="G2355" i="8"/>
  <c r="G2356" i="8"/>
  <c r="G2357" i="8"/>
  <c r="G2358" i="8"/>
  <c r="G2359" i="8"/>
  <c r="G2360" i="8"/>
  <c r="G2361" i="8"/>
  <c r="G2362" i="8"/>
  <c r="G2363" i="8"/>
  <c r="G2364" i="8"/>
  <c r="G2365" i="8"/>
  <c r="G2366" i="8"/>
  <c r="G2367" i="8"/>
  <c r="G2368" i="8"/>
  <c r="G2369" i="8"/>
  <c r="G2370" i="8"/>
  <c r="G2371" i="8"/>
  <c r="G2372" i="8"/>
  <c r="G2373" i="8"/>
  <c r="G2374" i="8"/>
  <c r="G2375" i="8"/>
  <c r="G2376" i="8"/>
  <c r="G2377" i="8"/>
  <c r="G2378" i="8"/>
  <c r="G2379" i="8"/>
  <c r="G2380" i="8"/>
  <c r="G2381" i="8"/>
  <c r="G2382" i="8"/>
  <c r="G2383" i="8"/>
  <c r="G2384" i="8"/>
  <c r="G2385" i="8"/>
  <c r="G2386" i="8"/>
  <c r="G2387" i="8"/>
  <c r="G2388" i="8"/>
  <c r="G2389" i="8"/>
  <c r="G2390" i="8"/>
  <c r="G2391" i="8"/>
  <c r="G2392" i="8"/>
  <c r="G2393" i="8"/>
  <c r="G2394" i="8"/>
  <c r="G2395" i="8"/>
  <c r="G2396" i="8"/>
  <c r="G2397" i="8"/>
  <c r="G2398" i="8"/>
  <c r="G2399" i="8"/>
  <c r="G2400" i="8"/>
  <c r="G2401" i="8"/>
  <c r="G2402" i="8"/>
  <c r="G2403" i="8"/>
  <c r="G2404" i="8"/>
  <c r="G2405" i="8"/>
  <c r="G2406" i="8"/>
  <c r="G2407" i="8"/>
  <c r="G2408" i="8"/>
  <c r="G2409" i="8"/>
  <c r="G2410" i="8"/>
  <c r="G2411" i="8"/>
  <c r="G2412" i="8"/>
  <c r="G2413" i="8"/>
  <c r="G2414" i="8"/>
  <c r="G2415" i="8"/>
  <c r="G2416" i="8"/>
  <c r="G2417" i="8"/>
  <c r="G2418" i="8"/>
  <c r="G2419" i="8"/>
  <c r="G2420" i="8"/>
  <c r="G2421" i="8"/>
  <c r="G2422" i="8"/>
  <c r="G2423" i="8"/>
  <c r="G2424" i="8"/>
  <c r="G2425" i="8"/>
  <c r="G2426" i="8"/>
  <c r="G2427" i="8"/>
  <c r="G2428" i="8"/>
  <c r="G2429" i="8"/>
  <c r="G2430" i="8"/>
  <c r="G2431" i="8"/>
  <c r="G2432" i="8"/>
  <c r="G2433" i="8"/>
  <c r="G2434" i="8"/>
  <c r="G2435" i="8"/>
  <c r="G2436" i="8"/>
  <c r="G2437" i="8"/>
  <c r="G2438" i="8"/>
  <c r="G2439" i="8"/>
  <c r="G2440" i="8"/>
  <c r="G2441" i="8"/>
  <c r="G2442" i="8"/>
  <c r="G2443" i="8"/>
  <c r="G2444" i="8"/>
  <c r="G2445" i="8"/>
  <c r="G2446" i="8"/>
  <c r="G2447" i="8"/>
  <c r="G2448" i="8"/>
  <c r="G2449" i="8"/>
  <c r="G2450" i="8"/>
  <c r="G2451" i="8"/>
  <c r="G2452" i="8"/>
  <c r="G2453" i="8"/>
  <c r="G2454" i="8"/>
  <c r="G2455" i="8"/>
  <c r="G2456" i="8"/>
  <c r="G2457" i="8"/>
  <c r="G2458" i="8"/>
  <c r="G2459" i="8"/>
  <c r="G2460" i="8"/>
  <c r="G2461" i="8"/>
  <c r="G2462" i="8"/>
  <c r="G2463" i="8"/>
  <c r="G2464" i="8"/>
  <c r="G2465" i="8"/>
  <c r="G2466" i="8"/>
  <c r="G2467" i="8"/>
  <c r="G2468" i="8"/>
  <c r="G2469" i="8"/>
  <c r="G2470" i="8"/>
  <c r="G2471" i="8"/>
  <c r="G2472" i="8"/>
  <c r="G2473" i="8"/>
  <c r="G2474" i="8"/>
  <c r="G2475" i="8"/>
  <c r="G2476" i="8"/>
  <c r="G2477" i="8"/>
  <c r="G2478" i="8"/>
  <c r="G2479" i="8"/>
  <c r="G2480" i="8"/>
  <c r="G2481" i="8"/>
  <c r="G2482" i="8"/>
  <c r="G2483" i="8"/>
  <c r="G2484" i="8"/>
  <c r="G2485" i="8"/>
  <c r="G2486" i="8"/>
  <c r="G2487" i="8"/>
  <c r="G2488" i="8"/>
  <c r="G2489" i="8"/>
  <c r="G2490" i="8"/>
  <c r="G2491" i="8"/>
  <c r="G2492" i="8"/>
  <c r="G2493" i="8"/>
  <c r="G2494" i="8"/>
  <c r="G2495" i="8"/>
  <c r="G2496" i="8"/>
  <c r="G2497" i="8"/>
  <c r="G2498" i="8"/>
  <c r="G2499" i="8"/>
  <c r="G2500" i="8"/>
  <c r="G2501" i="8"/>
  <c r="G2502" i="8"/>
  <c r="G2503" i="8"/>
  <c r="G2504" i="8"/>
  <c r="G2505" i="8"/>
  <c r="G2506" i="8"/>
  <c r="G2507" i="8"/>
  <c r="G2508" i="8"/>
  <c r="G2509" i="8"/>
  <c r="G2510" i="8"/>
  <c r="G2511" i="8"/>
  <c r="G2512" i="8"/>
  <c r="G2513" i="8"/>
  <c r="G2514" i="8"/>
  <c r="G2515" i="8"/>
  <c r="G2516" i="8"/>
  <c r="G2517" i="8"/>
  <c r="G2518" i="8"/>
  <c r="G2519" i="8"/>
  <c r="G2520" i="8"/>
  <c r="G2521" i="8"/>
  <c r="G2522" i="8"/>
  <c r="G2523" i="8"/>
  <c r="G2524" i="8"/>
  <c r="G2525" i="8"/>
  <c r="G2526" i="8"/>
  <c r="G2527" i="8"/>
  <c r="G2528" i="8"/>
  <c r="G2529" i="8"/>
  <c r="G2530" i="8"/>
  <c r="G2531" i="8"/>
  <c r="G2532" i="8"/>
  <c r="G2533" i="8"/>
  <c r="G2534" i="8"/>
  <c r="G2535" i="8"/>
  <c r="G2536" i="8"/>
  <c r="G2537" i="8"/>
  <c r="G2538" i="8"/>
  <c r="G2539" i="8"/>
  <c r="G2540" i="8"/>
  <c r="G2541" i="8"/>
  <c r="G2542" i="8"/>
  <c r="G2543" i="8"/>
  <c r="G2544" i="8"/>
  <c r="G2545" i="8"/>
  <c r="G2546" i="8"/>
  <c r="G2547" i="8"/>
  <c r="G2548" i="8"/>
  <c r="G2549" i="8"/>
  <c r="G2550" i="8"/>
  <c r="G2551" i="8"/>
  <c r="G2552" i="8"/>
  <c r="G2553" i="8"/>
  <c r="G2554" i="8"/>
  <c r="G2555" i="8"/>
  <c r="G2556" i="8"/>
  <c r="G2557" i="8"/>
  <c r="G2558" i="8"/>
  <c r="G2559" i="8"/>
  <c r="G2560" i="8"/>
  <c r="G2561" i="8"/>
  <c r="G2562" i="8"/>
  <c r="G2563" i="8"/>
  <c r="G2564" i="8"/>
  <c r="G2565" i="8"/>
  <c r="G2566" i="8"/>
  <c r="G2567" i="8"/>
  <c r="G2568" i="8"/>
  <c r="G2569" i="8"/>
  <c r="G2570" i="8"/>
  <c r="G2571" i="8"/>
  <c r="G2572" i="8"/>
  <c r="G2573" i="8"/>
  <c r="G2574" i="8"/>
  <c r="G2575" i="8"/>
  <c r="G2576" i="8"/>
  <c r="G2577" i="8"/>
  <c r="G2578" i="8"/>
  <c r="G2579" i="8"/>
  <c r="G2580" i="8"/>
  <c r="G2581" i="8"/>
  <c r="G2582" i="8"/>
  <c r="G2583" i="8"/>
  <c r="G2584" i="8"/>
  <c r="G2585" i="8"/>
  <c r="G2586" i="8"/>
  <c r="G2587" i="8"/>
  <c r="G2588" i="8"/>
  <c r="G2589" i="8"/>
  <c r="G2590" i="8"/>
  <c r="G2591" i="8"/>
  <c r="G2592" i="8"/>
  <c r="G2593" i="8"/>
  <c r="G2594" i="8"/>
  <c r="G2595" i="8"/>
  <c r="G2596" i="8"/>
  <c r="G2597" i="8"/>
  <c r="G2598" i="8"/>
  <c r="G2599" i="8"/>
  <c r="G2600" i="8"/>
  <c r="G2601" i="8"/>
  <c r="G2602" i="8"/>
  <c r="G2603" i="8"/>
  <c r="G2604" i="8"/>
  <c r="G2605" i="8"/>
  <c r="G2606" i="8"/>
  <c r="G2607" i="8"/>
  <c r="G2608" i="8"/>
  <c r="G2609" i="8"/>
  <c r="G2610" i="8"/>
  <c r="G2611" i="8"/>
  <c r="G2612" i="8"/>
  <c r="G2613" i="8"/>
  <c r="G2614" i="8"/>
  <c r="G2615" i="8"/>
  <c r="G2616" i="8"/>
  <c r="G2617" i="8"/>
  <c r="G2618" i="8"/>
  <c r="G2619" i="8"/>
  <c r="G2620" i="8"/>
  <c r="G2621" i="8"/>
  <c r="G2622" i="8"/>
  <c r="G2623" i="8"/>
  <c r="G2624" i="8"/>
  <c r="G2625" i="8"/>
  <c r="G2626" i="8"/>
  <c r="G2627" i="8"/>
  <c r="G2628" i="8"/>
  <c r="G2629" i="8"/>
  <c r="G2630" i="8"/>
  <c r="G2631" i="8"/>
  <c r="G2632" i="8"/>
  <c r="G2633" i="8"/>
  <c r="G2634" i="8"/>
  <c r="G2635" i="8"/>
  <c r="G2636" i="8"/>
  <c r="G2637" i="8"/>
  <c r="G2638" i="8"/>
  <c r="G2639" i="8"/>
  <c r="G2640" i="8"/>
  <c r="G2641" i="8"/>
  <c r="G2642" i="8"/>
  <c r="G2643" i="8"/>
  <c r="G2644" i="8"/>
  <c r="G2645" i="8"/>
  <c r="G2646" i="8"/>
  <c r="G2647" i="8"/>
  <c r="G2648" i="8"/>
  <c r="G2649" i="8"/>
  <c r="G2650" i="8"/>
  <c r="G2651" i="8"/>
  <c r="G2652" i="8"/>
  <c r="G2653" i="8"/>
  <c r="G2654" i="8"/>
  <c r="G2655" i="8"/>
  <c r="G2656" i="8"/>
  <c r="G2657" i="8"/>
  <c r="G2658" i="8"/>
  <c r="G2659" i="8"/>
  <c r="G2660" i="8"/>
  <c r="G2661" i="8"/>
  <c r="G2662" i="8"/>
  <c r="G2663" i="8"/>
  <c r="G2664" i="8"/>
  <c r="G2665" i="8"/>
  <c r="G2666" i="8"/>
  <c r="G2667" i="8"/>
  <c r="G2668" i="8"/>
  <c r="G2669" i="8"/>
  <c r="G2670" i="8"/>
  <c r="G2671" i="8"/>
  <c r="G2672" i="8"/>
  <c r="G2673" i="8"/>
  <c r="G2674" i="8"/>
  <c r="G2675" i="8"/>
  <c r="G2676" i="8"/>
  <c r="G2677" i="8"/>
  <c r="G2678" i="8"/>
  <c r="G2679" i="8"/>
  <c r="G2680" i="8"/>
  <c r="G2681" i="8"/>
  <c r="G2682" i="8"/>
  <c r="G2683" i="8"/>
  <c r="G2684" i="8"/>
  <c r="G2685" i="8"/>
  <c r="G2686" i="8"/>
  <c r="G2687" i="8"/>
  <c r="G2688" i="8"/>
  <c r="G2689" i="8"/>
  <c r="G2690" i="8"/>
  <c r="G2691" i="8"/>
  <c r="G2692" i="8"/>
  <c r="G2693" i="8"/>
  <c r="G2694" i="8"/>
  <c r="G2695" i="8"/>
  <c r="G2696" i="8"/>
  <c r="G2697" i="8"/>
  <c r="G2698" i="8"/>
  <c r="G2699" i="8"/>
  <c r="G2700" i="8"/>
  <c r="G2701" i="8"/>
  <c r="G2702" i="8"/>
  <c r="G2703" i="8"/>
  <c r="G2704" i="8"/>
  <c r="G2705" i="8"/>
  <c r="G2706" i="8"/>
  <c r="G2707" i="8"/>
  <c r="G2708" i="8"/>
  <c r="G2709" i="8"/>
  <c r="G2710" i="8"/>
  <c r="G2711" i="8"/>
  <c r="G2712" i="8"/>
  <c r="G2713" i="8"/>
  <c r="G2714" i="8"/>
  <c r="G2715" i="8"/>
  <c r="G2716" i="8"/>
  <c r="G2717" i="8"/>
  <c r="G2718" i="8"/>
  <c r="G2719" i="8"/>
  <c r="G2720" i="8"/>
  <c r="G2721" i="8"/>
  <c r="G2722" i="8"/>
  <c r="G2723" i="8"/>
  <c r="G2724" i="8"/>
  <c r="G2725" i="8"/>
  <c r="G2726" i="8"/>
  <c r="G2727" i="8"/>
  <c r="G2728" i="8"/>
  <c r="G2729" i="8"/>
  <c r="G2730" i="8"/>
  <c r="G2731" i="8"/>
  <c r="G2732" i="8"/>
  <c r="G2733" i="8"/>
  <c r="G2734" i="8"/>
  <c r="G2735" i="8"/>
  <c r="G2736" i="8"/>
  <c r="G2737" i="8"/>
  <c r="G2738" i="8"/>
  <c r="G2739" i="8"/>
  <c r="G2740" i="8"/>
  <c r="G2741" i="8"/>
  <c r="G2742" i="8"/>
  <c r="G2743" i="8"/>
  <c r="G2744" i="8"/>
  <c r="G2745" i="8"/>
  <c r="G2746" i="8"/>
  <c r="G2747" i="8"/>
  <c r="G2748" i="8"/>
  <c r="G2749" i="8"/>
  <c r="G2750" i="8"/>
  <c r="G2751" i="8"/>
  <c r="G2752" i="8"/>
  <c r="G2753" i="8"/>
  <c r="G2754" i="8"/>
  <c r="G2755" i="8"/>
  <c r="G2756" i="8"/>
  <c r="G2757" i="8"/>
  <c r="G2758" i="8"/>
  <c r="G2759" i="8"/>
  <c r="G2760" i="8"/>
  <c r="G2761" i="8"/>
  <c r="G2762" i="8"/>
  <c r="G2763" i="8"/>
  <c r="G2764" i="8"/>
  <c r="G2765" i="8"/>
  <c r="G2766" i="8"/>
  <c r="G2767" i="8"/>
  <c r="G2768" i="8"/>
  <c r="G2769" i="8"/>
  <c r="G2770" i="8"/>
  <c r="G2771" i="8"/>
  <c r="G2772" i="8"/>
  <c r="G2773" i="8"/>
  <c r="G2774" i="8"/>
  <c r="G2775" i="8"/>
  <c r="G2776" i="8"/>
  <c r="G2777" i="8"/>
  <c r="G2778" i="8"/>
  <c r="G2779" i="8"/>
  <c r="G2780" i="8"/>
  <c r="G2781" i="8"/>
  <c r="G2782" i="8"/>
  <c r="G2783" i="8"/>
  <c r="G2784" i="8"/>
  <c r="G2785" i="8"/>
  <c r="G2786" i="8"/>
  <c r="G2787" i="8"/>
  <c r="G2788" i="8"/>
  <c r="G2789" i="8"/>
  <c r="G2790" i="8"/>
  <c r="G2791" i="8"/>
  <c r="G2792" i="8"/>
  <c r="G2793" i="8"/>
  <c r="G2794" i="8"/>
  <c r="G2795" i="8"/>
  <c r="G2796" i="8"/>
  <c r="G2797" i="8"/>
  <c r="G2798" i="8"/>
  <c r="G2799" i="8"/>
  <c r="G2800" i="8"/>
  <c r="G2801" i="8"/>
  <c r="G2802" i="8"/>
  <c r="G2803" i="8"/>
  <c r="G2804" i="8"/>
  <c r="G2805" i="8"/>
  <c r="G2806" i="8"/>
  <c r="G2807" i="8"/>
  <c r="G2808" i="8"/>
  <c r="G2809" i="8"/>
  <c r="G2810" i="8"/>
  <c r="G2811" i="8"/>
  <c r="G2812" i="8"/>
  <c r="G2813" i="8"/>
  <c r="G2814" i="8"/>
  <c r="G2815" i="8"/>
  <c r="G2816" i="8"/>
  <c r="G2817" i="8"/>
  <c r="G2818" i="8"/>
  <c r="G2819" i="8"/>
  <c r="G2820" i="8"/>
  <c r="G2821" i="8"/>
  <c r="G2822" i="8"/>
  <c r="G2823" i="8"/>
  <c r="G2824" i="8"/>
  <c r="G2825" i="8"/>
  <c r="G2826" i="8"/>
  <c r="G2827" i="8"/>
  <c r="G2828" i="8"/>
  <c r="G2829" i="8"/>
  <c r="G2830" i="8"/>
  <c r="G2831" i="8"/>
  <c r="G2832" i="8"/>
  <c r="G2833" i="8"/>
  <c r="G2834" i="8"/>
  <c r="G2835" i="8"/>
  <c r="G2836" i="8"/>
  <c r="G2837" i="8"/>
  <c r="G2838" i="8"/>
  <c r="G2839" i="8"/>
  <c r="G2840" i="8"/>
  <c r="G2841" i="8"/>
  <c r="G2842" i="8"/>
  <c r="G2843" i="8"/>
  <c r="G2844" i="8"/>
  <c r="G2845" i="8"/>
  <c r="G2846" i="8"/>
  <c r="G2847" i="8"/>
  <c r="G2848" i="8"/>
  <c r="G2849" i="8"/>
  <c r="G2850" i="8"/>
  <c r="G2851" i="8"/>
  <c r="G2852" i="8"/>
  <c r="G2853" i="8"/>
  <c r="G2854" i="8"/>
  <c r="G2855" i="8"/>
  <c r="G2856" i="8"/>
  <c r="G2857" i="8"/>
  <c r="G2858" i="8"/>
  <c r="G2859" i="8"/>
  <c r="G2860" i="8"/>
  <c r="G2861" i="8"/>
  <c r="G2862" i="8"/>
  <c r="G2863" i="8"/>
  <c r="G2864" i="8"/>
  <c r="G2865" i="8"/>
  <c r="G2866" i="8"/>
  <c r="G2867" i="8"/>
  <c r="G2868" i="8"/>
  <c r="G2869" i="8"/>
  <c r="G2870" i="8"/>
  <c r="G2871" i="8"/>
  <c r="G2872" i="8"/>
  <c r="G2873" i="8"/>
  <c r="G2874" i="8"/>
  <c r="G2875" i="8"/>
  <c r="G2876" i="8"/>
  <c r="G2877" i="8"/>
  <c r="G2878" i="8"/>
  <c r="G2879" i="8"/>
  <c r="G2880" i="8"/>
  <c r="G2881" i="8"/>
  <c r="G2882" i="8"/>
  <c r="G2883" i="8"/>
  <c r="G2884" i="8"/>
  <c r="G2885" i="8"/>
  <c r="G2886" i="8"/>
  <c r="G2887" i="8"/>
  <c r="G2888" i="8"/>
  <c r="G2889" i="8"/>
  <c r="G2890" i="8"/>
  <c r="G2891" i="8"/>
  <c r="G2892" i="8"/>
  <c r="G2893" i="8"/>
  <c r="G2894" i="8"/>
  <c r="G2895" i="8"/>
  <c r="G2896" i="8"/>
  <c r="G2897" i="8"/>
  <c r="G2898" i="8"/>
  <c r="G2899" i="8"/>
  <c r="G2900" i="8"/>
  <c r="G2901" i="8"/>
  <c r="G2902" i="8"/>
  <c r="G2903" i="8"/>
  <c r="G2904" i="8"/>
  <c r="G2905" i="8"/>
  <c r="G2906" i="8"/>
  <c r="G2907" i="8"/>
  <c r="G2908" i="8"/>
  <c r="G2909" i="8"/>
  <c r="G2910" i="8"/>
  <c r="G2911" i="8"/>
  <c r="G2912" i="8"/>
  <c r="G2913" i="8"/>
  <c r="G2914" i="8"/>
  <c r="G2915" i="8"/>
  <c r="G2916" i="8"/>
  <c r="G2917" i="8"/>
  <c r="G2918" i="8"/>
  <c r="G2919" i="8"/>
  <c r="G2920" i="8"/>
  <c r="G2921" i="8"/>
  <c r="G2922" i="8"/>
  <c r="G2923" i="8"/>
  <c r="G2924" i="8"/>
  <c r="G2925" i="8"/>
  <c r="G2926" i="8"/>
  <c r="G2927" i="8"/>
  <c r="G2928" i="8"/>
  <c r="G2929" i="8"/>
  <c r="G2930" i="8"/>
  <c r="G2931" i="8"/>
  <c r="G2932" i="8"/>
  <c r="G2933" i="8"/>
  <c r="G2934" i="8"/>
  <c r="G2935" i="8"/>
  <c r="G2936" i="8"/>
  <c r="G2937" i="8"/>
  <c r="G2938" i="8"/>
  <c r="G2939" i="8"/>
  <c r="G2940" i="8"/>
  <c r="G2941" i="8"/>
  <c r="G2942" i="8"/>
  <c r="G2943" i="8"/>
  <c r="G2944" i="8"/>
  <c r="G2945" i="8"/>
  <c r="G2946" i="8"/>
  <c r="G2947" i="8"/>
  <c r="G2948" i="8"/>
  <c r="G2949" i="8"/>
  <c r="G2950" i="8"/>
  <c r="G2951" i="8"/>
  <c r="G2952" i="8"/>
  <c r="G2953" i="8"/>
  <c r="G2954" i="8"/>
  <c r="G2955" i="8"/>
  <c r="G2956" i="8"/>
  <c r="G2957" i="8"/>
  <c r="G2958" i="8"/>
  <c r="G2959" i="8"/>
  <c r="G2960" i="8"/>
  <c r="G2961" i="8"/>
  <c r="G2962" i="8"/>
  <c r="G2963" i="8"/>
  <c r="G2964" i="8"/>
  <c r="G2965" i="8"/>
  <c r="G2966" i="8"/>
  <c r="G2967" i="8"/>
  <c r="G2968" i="8"/>
  <c r="G2969" i="8"/>
  <c r="G2970" i="8"/>
  <c r="G2971" i="8"/>
  <c r="G2972" i="8"/>
  <c r="G2973" i="8"/>
  <c r="G2974" i="8"/>
  <c r="G2975" i="8"/>
  <c r="G2976" i="8"/>
  <c r="G2977" i="8"/>
  <c r="G2978" i="8"/>
  <c r="G2979" i="8"/>
  <c r="G2980" i="8"/>
  <c r="G2981" i="8"/>
  <c r="G2982" i="8"/>
  <c r="G2983" i="8"/>
  <c r="G2984" i="8"/>
  <c r="G2985" i="8"/>
  <c r="G2986" i="8"/>
  <c r="G2987" i="8"/>
  <c r="G2988" i="8"/>
  <c r="G2989" i="8"/>
  <c r="G2990" i="8"/>
  <c r="G2991" i="8"/>
  <c r="G2992" i="8"/>
  <c r="G2993" i="8"/>
  <c r="G2994" i="8"/>
  <c r="G2995" i="8"/>
  <c r="G2996" i="8"/>
  <c r="G2997" i="8"/>
  <c r="G2998" i="8"/>
  <c r="G2999" i="8"/>
  <c r="G3000" i="8"/>
  <c r="G3001" i="8"/>
  <c r="G3002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00" i="8"/>
  <c r="F201" i="8"/>
  <c r="F202" i="8"/>
  <c r="F203" i="8"/>
  <c r="F204" i="8"/>
  <c r="F205" i="8"/>
  <c r="F206" i="8"/>
  <c r="F207" i="8"/>
  <c r="F208" i="8"/>
  <c r="F209" i="8"/>
  <c r="F210" i="8"/>
  <c r="F211" i="8"/>
  <c r="F212" i="8"/>
  <c r="F213" i="8"/>
  <c r="F214" i="8"/>
  <c r="F215" i="8"/>
  <c r="F216" i="8"/>
  <c r="F217" i="8"/>
  <c r="F218" i="8"/>
  <c r="F219" i="8"/>
  <c r="F220" i="8"/>
  <c r="F221" i="8"/>
  <c r="F222" i="8"/>
  <c r="F223" i="8"/>
  <c r="F224" i="8"/>
  <c r="F225" i="8"/>
  <c r="F226" i="8"/>
  <c r="F227" i="8"/>
  <c r="F228" i="8"/>
  <c r="F229" i="8"/>
  <c r="F230" i="8"/>
  <c r="F231" i="8"/>
  <c r="F232" i="8"/>
  <c r="F233" i="8"/>
  <c r="F234" i="8"/>
  <c r="F235" i="8"/>
  <c r="F236" i="8"/>
  <c r="F237" i="8"/>
  <c r="F238" i="8"/>
  <c r="F239" i="8"/>
  <c r="F240" i="8"/>
  <c r="F241" i="8"/>
  <c r="F242" i="8"/>
  <c r="F243" i="8"/>
  <c r="F244" i="8"/>
  <c r="F245" i="8"/>
  <c r="F246" i="8"/>
  <c r="F247" i="8"/>
  <c r="F248" i="8"/>
  <c r="F249" i="8"/>
  <c r="F250" i="8"/>
  <c r="F251" i="8"/>
  <c r="F252" i="8"/>
  <c r="F253" i="8"/>
  <c r="F254" i="8"/>
  <c r="F255" i="8"/>
  <c r="F256" i="8"/>
  <c r="F257" i="8"/>
  <c r="F258" i="8"/>
  <c r="F259" i="8"/>
  <c r="F260" i="8"/>
  <c r="F261" i="8"/>
  <c r="F262" i="8"/>
  <c r="F263" i="8"/>
  <c r="F264" i="8"/>
  <c r="F265" i="8"/>
  <c r="F266" i="8"/>
  <c r="F267" i="8"/>
  <c r="F268" i="8"/>
  <c r="F269" i="8"/>
  <c r="F270" i="8"/>
  <c r="F271" i="8"/>
  <c r="F272" i="8"/>
  <c r="F273" i="8"/>
  <c r="F274" i="8"/>
  <c r="F275" i="8"/>
  <c r="F276" i="8"/>
  <c r="F277" i="8"/>
  <c r="F278" i="8"/>
  <c r="F279" i="8"/>
  <c r="F280" i="8"/>
  <c r="F281" i="8"/>
  <c r="F282" i="8"/>
  <c r="F283" i="8"/>
  <c r="F284" i="8"/>
  <c r="F285" i="8"/>
  <c r="F286" i="8"/>
  <c r="F287" i="8"/>
  <c r="F288" i="8"/>
  <c r="F289" i="8"/>
  <c r="F290" i="8"/>
  <c r="F291" i="8"/>
  <c r="F292" i="8"/>
  <c r="F293" i="8"/>
  <c r="F294" i="8"/>
  <c r="F295" i="8"/>
  <c r="F296" i="8"/>
  <c r="F297" i="8"/>
  <c r="F298" i="8"/>
  <c r="F299" i="8"/>
  <c r="F300" i="8"/>
  <c r="F301" i="8"/>
  <c r="F302" i="8"/>
  <c r="F303" i="8"/>
  <c r="F304" i="8"/>
  <c r="F305" i="8"/>
  <c r="F306" i="8"/>
  <c r="F307" i="8"/>
  <c r="F308" i="8"/>
  <c r="F309" i="8"/>
  <c r="F310" i="8"/>
  <c r="F311" i="8"/>
  <c r="F312" i="8"/>
  <c r="F313" i="8"/>
  <c r="F314" i="8"/>
  <c r="F315" i="8"/>
  <c r="F316" i="8"/>
  <c r="F317" i="8"/>
  <c r="F318" i="8"/>
  <c r="F319" i="8"/>
  <c r="F320" i="8"/>
  <c r="F321" i="8"/>
  <c r="F322" i="8"/>
  <c r="F323" i="8"/>
  <c r="F324" i="8"/>
  <c r="F325" i="8"/>
  <c r="F326" i="8"/>
  <c r="F327" i="8"/>
  <c r="F328" i="8"/>
  <c r="F329" i="8"/>
  <c r="F330" i="8"/>
  <c r="F331" i="8"/>
  <c r="F332" i="8"/>
  <c r="F333" i="8"/>
  <c r="F334" i="8"/>
  <c r="F335" i="8"/>
  <c r="F336" i="8"/>
  <c r="F337" i="8"/>
  <c r="F338" i="8"/>
  <c r="F339" i="8"/>
  <c r="F340" i="8"/>
  <c r="F341" i="8"/>
  <c r="F342" i="8"/>
  <c r="F343" i="8"/>
  <c r="F344" i="8"/>
  <c r="F345" i="8"/>
  <c r="F346" i="8"/>
  <c r="F347" i="8"/>
  <c r="F348" i="8"/>
  <c r="F349" i="8"/>
  <c r="F350" i="8"/>
  <c r="F351" i="8"/>
  <c r="F352" i="8"/>
  <c r="F353" i="8"/>
  <c r="F354" i="8"/>
  <c r="F355" i="8"/>
  <c r="F356" i="8"/>
  <c r="F357" i="8"/>
  <c r="F358" i="8"/>
  <c r="F359" i="8"/>
  <c r="F360" i="8"/>
  <c r="F361" i="8"/>
  <c r="F362" i="8"/>
  <c r="F363" i="8"/>
  <c r="F364" i="8"/>
  <c r="F365" i="8"/>
  <c r="F366" i="8"/>
  <c r="F367" i="8"/>
  <c r="F368" i="8"/>
  <c r="F369" i="8"/>
  <c r="F370" i="8"/>
  <c r="F371" i="8"/>
  <c r="F372" i="8"/>
  <c r="F373" i="8"/>
  <c r="F374" i="8"/>
  <c r="F375" i="8"/>
  <c r="F376" i="8"/>
  <c r="F377" i="8"/>
  <c r="F378" i="8"/>
  <c r="F379" i="8"/>
  <c r="F380" i="8"/>
  <c r="F381" i="8"/>
  <c r="F382" i="8"/>
  <c r="F383" i="8"/>
  <c r="F384" i="8"/>
  <c r="F385" i="8"/>
  <c r="F386" i="8"/>
  <c r="F387" i="8"/>
  <c r="F388" i="8"/>
  <c r="F389" i="8"/>
  <c r="F390" i="8"/>
  <c r="F391" i="8"/>
  <c r="F392" i="8"/>
  <c r="F393" i="8"/>
  <c r="F394" i="8"/>
  <c r="F395" i="8"/>
  <c r="F396" i="8"/>
  <c r="F397" i="8"/>
  <c r="F398" i="8"/>
  <c r="F399" i="8"/>
  <c r="F400" i="8"/>
  <c r="F401" i="8"/>
  <c r="F402" i="8"/>
  <c r="F403" i="8"/>
  <c r="F404" i="8"/>
  <c r="F405" i="8"/>
  <c r="F406" i="8"/>
  <c r="F407" i="8"/>
  <c r="F408" i="8"/>
  <c r="F409" i="8"/>
  <c r="F410" i="8"/>
  <c r="F411" i="8"/>
  <c r="F412" i="8"/>
  <c r="F413" i="8"/>
  <c r="F414" i="8"/>
  <c r="F415" i="8"/>
  <c r="F416" i="8"/>
  <c r="F417" i="8"/>
  <c r="F418" i="8"/>
  <c r="F419" i="8"/>
  <c r="F420" i="8"/>
  <c r="F421" i="8"/>
  <c r="F422" i="8"/>
  <c r="F423" i="8"/>
  <c r="F424" i="8"/>
  <c r="F425" i="8"/>
  <c r="F426" i="8"/>
  <c r="F427" i="8"/>
  <c r="F428" i="8"/>
  <c r="F429" i="8"/>
  <c r="F430" i="8"/>
  <c r="F431" i="8"/>
  <c r="F432" i="8"/>
  <c r="F433" i="8"/>
  <c r="F434" i="8"/>
  <c r="F435" i="8"/>
  <c r="F436" i="8"/>
  <c r="F437" i="8"/>
  <c r="F438" i="8"/>
  <c r="F439" i="8"/>
  <c r="F440" i="8"/>
  <c r="F441" i="8"/>
  <c r="F442" i="8"/>
  <c r="F443" i="8"/>
  <c r="F444" i="8"/>
  <c r="F445" i="8"/>
  <c r="F446" i="8"/>
  <c r="F447" i="8"/>
  <c r="F448" i="8"/>
  <c r="F449" i="8"/>
  <c r="F450" i="8"/>
  <c r="F451" i="8"/>
  <c r="F452" i="8"/>
  <c r="F453" i="8"/>
  <c r="F454" i="8"/>
  <c r="F455" i="8"/>
  <c r="F456" i="8"/>
  <c r="F457" i="8"/>
  <c r="F458" i="8"/>
  <c r="F459" i="8"/>
  <c r="F460" i="8"/>
  <c r="F461" i="8"/>
  <c r="F462" i="8"/>
  <c r="F463" i="8"/>
  <c r="F464" i="8"/>
  <c r="F465" i="8"/>
  <c r="F466" i="8"/>
  <c r="F467" i="8"/>
  <c r="F468" i="8"/>
  <c r="F469" i="8"/>
  <c r="F470" i="8"/>
  <c r="F471" i="8"/>
  <c r="F472" i="8"/>
  <c r="F473" i="8"/>
  <c r="F474" i="8"/>
  <c r="F475" i="8"/>
  <c r="F476" i="8"/>
  <c r="F477" i="8"/>
  <c r="F478" i="8"/>
  <c r="F479" i="8"/>
  <c r="F480" i="8"/>
  <c r="F481" i="8"/>
  <c r="F482" i="8"/>
  <c r="F483" i="8"/>
  <c r="F484" i="8"/>
  <c r="F485" i="8"/>
  <c r="F486" i="8"/>
  <c r="F487" i="8"/>
  <c r="F488" i="8"/>
  <c r="F489" i="8"/>
  <c r="F490" i="8"/>
  <c r="F491" i="8"/>
  <c r="F492" i="8"/>
  <c r="F493" i="8"/>
  <c r="F494" i="8"/>
  <c r="F495" i="8"/>
  <c r="F496" i="8"/>
  <c r="F497" i="8"/>
  <c r="F498" i="8"/>
  <c r="F499" i="8"/>
  <c r="F500" i="8"/>
  <c r="F501" i="8"/>
  <c r="F502" i="8"/>
  <c r="F503" i="8"/>
  <c r="F504" i="8"/>
  <c r="F505" i="8"/>
  <c r="F506" i="8"/>
  <c r="F507" i="8"/>
  <c r="F508" i="8"/>
  <c r="F509" i="8"/>
  <c r="F510" i="8"/>
  <c r="F511" i="8"/>
  <c r="F512" i="8"/>
  <c r="F513" i="8"/>
  <c r="F514" i="8"/>
  <c r="F515" i="8"/>
  <c r="F516" i="8"/>
  <c r="F517" i="8"/>
  <c r="F518" i="8"/>
  <c r="F519" i="8"/>
  <c r="F520" i="8"/>
  <c r="F521" i="8"/>
  <c r="F522" i="8"/>
  <c r="F523" i="8"/>
  <c r="F524" i="8"/>
  <c r="F525" i="8"/>
  <c r="F526" i="8"/>
  <c r="F527" i="8"/>
  <c r="F528" i="8"/>
  <c r="F529" i="8"/>
  <c r="F530" i="8"/>
  <c r="F531" i="8"/>
  <c r="F532" i="8"/>
  <c r="F533" i="8"/>
  <c r="F534" i="8"/>
  <c r="F535" i="8"/>
  <c r="F536" i="8"/>
  <c r="F537" i="8"/>
  <c r="F538" i="8"/>
  <c r="F539" i="8"/>
  <c r="F540" i="8"/>
  <c r="F541" i="8"/>
  <c r="F542" i="8"/>
  <c r="F543" i="8"/>
  <c r="F544" i="8"/>
  <c r="F545" i="8"/>
  <c r="F546" i="8"/>
  <c r="F547" i="8"/>
  <c r="F548" i="8"/>
  <c r="F549" i="8"/>
  <c r="F550" i="8"/>
  <c r="F551" i="8"/>
  <c r="F552" i="8"/>
  <c r="F553" i="8"/>
  <c r="F554" i="8"/>
  <c r="F555" i="8"/>
  <c r="F556" i="8"/>
  <c r="F557" i="8"/>
  <c r="F558" i="8"/>
  <c r="F559" i="8"/>
  <c r="F560" i="8"/>
  <c r="F561" i="8"/>
  <c r="F562" i="8"/>
  <c r="F563" i="8"/>
  <c r="F564" i="8"/>
  <c r="F565" i="8"/>
  <c r="F566" i="8"/>
  <c r="F567" i="8"/>
  <c r="F568" i="8"/>
  <c r="F569" i="8"/>
  <c r="F570" i="8"/>
  <c r="F571" i="8"/>
  <c r="F572" i="8"/>
  <c r="F573" i="8"/>
  <c r="F574" i="8"/>
  <c r="F575" i="8"/>
  <c r="F576" i="8"/>
  <c r="F577" i="8"/>
  <c r="F578" i="8"/>
  <c r="F579" i="8"/>
  <c r="F580" i="8"/>
  <c r="F581" i="8"/>
  <c r="F582" i="8"/>
  <c r="F583" i="8"/>
  <c r="F584" i="8"/>
  <c r="F585" i="8"/>
  <c r="F586" i="8"/>
  <c r="F587" i="8"/>
  <c r="F588" i="8"/>
  <c r="F589" i="8"/>
  <c r="F590" i="8"/>
  <c r="F591" i="8"/>
  <c r="F592" i="8"/>
  <c r="F593" i="8"/>
  <c r="F594" i="8"/>
  <c r="F595" i="8"/>
  <c r="F596" i="8"/>
  <c r="F597" i="8"/>
  <c r="F598" i="8"/>
  <c r="F599" i="8"/>
  <c r="F600" i="8"/>
  <c r="F601" i="8"/>
  <c r="F602" i="8"/>
  <c r="F603" i="8"/>
  <c r="F604" i="8"/>
  <c r="F605" i="8"/>
  <c r="F606" i="8"/>
  <c r="F607" i="8"/>
  <c r="F608" i="8"/>
  <c r="F609" i="8"/>
  <c r="F610" i="8"/>
  <c r="F611" i="8"/>
  <c r="F612" i="8"/>
  <c r="F613" i="8"/>
  <c r="F614" i="8"/>
  <c r="F615" i="8"/>
  <c r="F616" i="8"/>
  <c r="F617" i="8"/>
  <c r="F618" i="8"/>
  <c r="F619" i="8"/>
  <c r="F620" i="8"/>
  <c r="F621" i="8"/>
  <c r="F622" i="8"/>
  <c r="F623" i="8"/>
  <c r="F624" i="8"/>
  <c r="F625" i="8"/>
  <c r="F626" i="8"/>
  <c r="F627" i="8"/>
  <c r="F628" i="8"/>
  <c r="F629" i="8"/>
  <c r="F630" i="8"/>
  <c r="F631" i="8"/>
  <c r="F632" i="8"/>
  <c r="F633" i="8"/>
  <c r="F634" i="8"/>
  <c r="F635" i="8"/>
  <c r="F636" i="8"/>
  <c r="F637" i="8"/>
  <c r="F638" i="8"/>
  <c r="F639" i="8"/>
  <c r="F640" i="8"/>
  <c r="F641" i="8"/>
  <c r="F642" i="8"/>
  <c r="F643" i="8"/>
  <c r="F644" i="8"/>
  <c r="F645" i="8"/>
  <c r="F646" i="8"/>
  <c r="F647" i="8"/>
  <c r="F648" i="8"/>
  <c r="F649" i="8"/>
  <c r="F650" i="8"/>
  <c r="F651" i="8"/>
  <c r="F652" i="8"/>
  <c r="F653" i="8"/>
  <c r="F654" i="8"/>
  <c r="F655" i="8"/>
  <c r="F656" i="8"/>
  <c r="F657" i="8"/>
  <c r="F658" i="8"/>
  <c r="F659" i="8"/>
  <c r="F660" i="8"/>
  <c r="F661" i="8"/>
  <c r="F662" i="8"/>
  <c r="F663" i="8"/>
  <c r="F664" i="8"/>
  <c r="F665" i="8"/>
  <c r="F666" i="8"/>
  <c r="F667" i="8"/>
  <c r="F668" i="8"/>
  <c r="F669" i="8"/>
  <c r="F670" i="8"/>
  <c r="F671" i="8"/>
  <c r="F672" i="8"/>
  <c r="F673" i="8"/>
  <c r="F674" i="8"/>
  <c r="F675" i="8"/>
  <c r="F676" i="8"/>
  <c r="F677" i="8"/>
  <c r="F678" i="8"/>
  <c r="F679" i="8"/>
  <c r="F680" i="8"/>
  <c r="F681" i="8"/>
  <c r="F682" i="8"/>
  <c r="F683" i="8"/>
  <c r="F684" i="8"/>
  <c r="F685" i="8"/>
  <c r="F686" i="8"/>
  <c r="F687" i="8"/>
  <c r="F688" i="8"/>
  <c r="F689" i="8"/>
  <c r="F690" i="8"/>
  <c r="F691" i="8"/>
  <c r="F692" i="8"/>
  <c r="F693" i="8"/>
  <c r="F694" i="8"/>
  <c r="F695" i="8"/>
  <c r="F696" i="8"/>
  <c r="F697" i="8"/>
  <c r="F698" i="8"/>
  <c r="F699" i="8"/>
  <c r="F700" i="8"/>
  <c r="F701" i="8"/>
  <c r="F702" i="8"/>
  <c r="F703" i="8"/>
  <c r="F704" i="8"/>
  <c r="F705" i="8"/>
  <c r="F706" i="8"/>
  <c r="F707" i="8"/>
  <c r="F708" i="8"/>
  <c r="F709" i="8"/>
  <c r="F710" i="8"/>
  <c r="F711" i="8"/>
  <c r="F712" i="8"/>
  <c r="F713" i="8"/>
  <c r="F714" i="8"/>
  <c r="F715" i="8"/>
  <c r="F716" i="8"/>
  <c r="F717" i="8"/>
  <c r="F718" i="8"/>
  <c r="F719" i="8"/>
  <c r="F720" i="8"/>
  <c r="F721" i="8"/>
  <c r="F722" i="8"/>
  <c r="F723" i="8"/>
  <c r="F724" i="8"/>
  <c r="F725" i="8"/>
  <c r="F726" i="8"/>
  <c r="F727" i="8"/>
  <c r="F728" i="8"/>
  <c r="F729" i="8"/>
  <c r="F730" i="8"/>
  <c r="F731" i="8"/>
  <c r="F732" i="8"/>
  <c r="F733" i="8"/>
  <c r="F734" i="8"/>
  <c r="F735" i="8"/>
  <c r="F736" i="8"/>
  <c r="F737" i="8"/>
  <c r="F738" i="8"/>
  <c r="F739" i="8"/>
  <c r="F740" i="8"/>
  <c r="F741" i="8"/>
  <c r="F742" i="8"/>
  <c r="F743" i="8"/>
  <c r="F744" i="8"/>
  <c r="F745" i="8"/>
  <c r="F746" i="8"/>
  <c r="F747" i="8"/>
  <c r="F748" i="8"/>
  <c r="F749" i="8"/>
  <c r="F750" i="8"/>
  <c r="F751" i="8"/>
  <c r="F752" i="8"/>
  <c r="F753" i="8"/>
  <c r="F754" i="8"/>
  <c r="F755" i="8"/>
  <c r="F756" i="8"/>
  <c r="F757" i="8"/>
  <c r="F758" i="8"/>
  <c r="F759" i="8"/>
  <c r="F760" i="8"/>
  <c r="F761" i="8"/>
  <c r="F762" i="8"/>
  <c r="F763" i="8"/>
  <c r="F764" i="8"/>
  <c r="F765" i="8"/>
  <c r="F766" i="8"/>
  <c r="F767" i="8"/>
  <c r="F768" i="8"/>
  <c r="F769" i="8"/>
  <c r="F770" i="8"/>
  <c r="F771" i="8"/>
  <c r="F772" i="8"/>
  <c r="F773" i="8"/>
  <c r="F774" i="8"/>
  <c r="F775" i="8"/>
  <c r="F776" i="8"/>
  <c r="F777" i="8"/>
  <c r="F778" i="8"/>
  <c r="F779" i="8"/>
  <c r="F780" i="8"/>
  <c r="F781" i="8"/>
  <c r="F782" i="8"/>
  <c r="F783" i="8"/>
  <c r="F784" i="8"/>
  <c r="F785" i="8"/>
  <c r="F786" i="8"/>
  <c r="F787" i="8"/>
  <c r="F788" i="8"/>
  <c r="F789" i="8"/>
  <c r="F790" i="8"/>
  <c r="F791" i="8"/>
  <c r="F792" i="8"/>
  <c r="F793" i="8"/>
  <c r="F794" i="8"/>
  <c r="F795" i="8"/>
  <c r="F796" i="8"/>
  <c r="F797" i="8"/>
  <c r="F798" i="8"/>
  <c r="F799" i="8"/>
  <c r="F800" i="8"/>
  <c r="F801" i="8"/>
  <c r="F802" i="8"/>
  <c r="F803" i="8"/>
  <c r="F804" i="8"/>
  <c r="F805" i="8"/>
  <c r="F806" i="8"/>
  <c r="F807" i="8"/>
  <c r="F808" i="8"/>
  <c r="F809" i="8"/>
  <c r="F810" i="8"/>
  <c r="F811" i="8"/>
  <c r="F812" i="8"/>
  <c r="F813" i="8"/>
  <c r="F814" i="8"/>
  <c r="F815" i="8"/>
  <c r="F816" i="8"/>
  <c r="F817" i="8"/>
  <c r="F818" i="8"/>
  <c r="F819" i="8"/>
  <c r="F820" i="8"/>
  <c r="F821" i="8"/>
  <c r="F822" i="8"/>
  <c r="F823" i="8"/>
  <c r="F824" i="8"/>
  <c r="F825" i="8"/>
  <c r="F826" i="8"/>
  <c r="F827" i="8"/>
  <c r="F828" i="8"/>
  <c r="F829" i="8"/>
  <c r="F830" i="8"/>
  <c r="F831" i="8"/>
  <c r="F832" i="8"/>
  <c r="F833" i="8"/>
  <c r="F834" i="8"/>
  <c r="F835" i="8"/>
  <c r="F836" i="8"/>
  <c r="F837" i="8"/>
  <c r="F838" i="8"/>
  <c r="F839" i="8"/>
  <c r="F840" i="8"/>
  <c r="F841" i="8"/>
  <c r="F842" i="8"/>
  <c r="F843" i="8"/>
  <c r="F844" i="8"/>
  <c r="F845" i="8"/>
  <c r="F846" i="8"/>
  <c r="F847" i="8"/>
  <c r="F848" i="8"/>
  <c r="F849" i="8"/>
  <c r="F850" i="8"/>
  <c r="F851" i="8"/>
  <c r="F852" i="8"/>
  <c r="F853" i="8"/>
  <c r="F854" i="8"/>
  <c r="F855" i="8"/>
  <c r="F856" i="8"/>
  <c r="F857" i="8"/>
  <c r="F858" i="8"/>
  <c r="F859" i="8"/>
  <c r="F860" i="8"/>
  <c r="F861" i="8"/>
  <c r="F862" i="8"/>
  <c r="F863" i="8"/>
  <c r="F864" i="8"/>
  <c r="F865" i="8"/>
  <c r="F866" i="8"/>
  <c r="F867" i="8"/>
  <c r="F868" i="8"/>
  <c r="F869" i="8"/>
  <c r="F870" i="8"/>
  <c r="F871" i="8"/>
  <c r="F872" i="8"/>
  <c r="F873" i="8"/>
  <c r="F874" i="8"/>
  <c r="F875" i="8"/>
  <c r="F876" i="8"/>
  <c r="F877" i="8"/>
  <c r="F878" i="8"/>
  <c r="F879" i="8"/>
  <c r="F880" i="8"/>
  <c r="F881" i="8"/>
  <c r="F882" i="8"/>
  <c r="F883" i="8"/>
  <c r="F884" i="8"/>
  <c r="F885" i="8"/>
  <c r="F886" i="8"/>
  <c r="F887" i="8"/>
  <c r="F888" i="8"/>
  <c r="F889" i="8"/>
  <c r="F890" i="8"/>
  <c r="F891" i="8"/>
  <c r="F892" i="8"/>
  <c r="F893" i="8"/>
  <c r="F894" i="8"/>
  <c r="F895" i="8"/>
  <c r="F896" i="8"/>
  <c r="F897" i="8"/>
  <c r="F898" i="8"/>
  <c r="F899" i="8"/>
  <c r="F900" i="8"/>
  <c r="F901" i="8"/>
  <c r="F902" i="8"/>
  <c r="F903" i="8"/>
  <c r="F904" i="8"/>
  <c r="F905" i="8"/>
  <c r="F906" i="8"/>
  <c r="F907" i="8"/>
  <c r="F908" i="8"/>
  <c r="F909" i="8"/>
  <c r="F910" i="8"/>
  <c r="F911" i="8"/>
  <c r="F912" i="8"/>
  <c r="F913" i="8"/>
  <c r="F914" i="8"/>
  <c r="F915" i="8"/>
  <c r="F916" i="8"/>
  <c r="F917" i="8"/>
  <c r="F918" i="8"/>
  <c r="F919" i="8"/>
  <c r="F920" i="8"/>
  <c r="F921" i="8"/>
  <c r="F922" i="8"/>
  <c r="F923" i="8"/>
  <c r="F924" i="8"/>
  <c r="F925" i="8"/>
  <c r="F926" i="8"/>
  <c r="F927" i="8"/>
  <c r="F928" i="8"/>
  <c r="F929" i="8"/>
  <c r="F930" i="8"/>
  <c r="F931" i="8"/>
  <c r="F932" i="8"/>
  <c r="F933" i="8"/>
  <c r="F934" i="8"/>
  <c r="F935" i="8"/>
  <c r="F936" i="8"/>
  <c r="F937" i="8"/>
  <c r="F938" i="8"/>
  <c r="F939" i="8"/>
  <c r="F940" i="8"/>
  <c r="F941" i="8"/>
  <c r="F942" i="8"/>
  <c r="F943" i="8"/>
  <c r="F944" i="8"/>
  <c r="F945" i="8"/>
  <c r="F946" i="8"/>
  <c r="F947" i="8"/>
  <c r="F948" i="8"/>
  <c r="F949" i="8"/>
  <c r="F950" i="8"/>
  <c r="F951" i="8"/>
  <c r="F952" i="8"/>
  <c r="F953" i="8"/>
  <c r="F954" i="8"/>
  <c r="F955" i="8"/>
  <c r="F956" i="8"/>
  <c r="F957" i="8"/>
  <c r="F958" i="8"/>
  <c r="F959" i="8"/>
  <c r="F960" i="8"/>
  <c r="F961" i="8"/>
  <c r="F962" i="8"/>
  <c r="F963" i="8"/>
  <c r="F964" i="8"/>
  <c r="F965" i="8"/>
  <c r="F966" i="8"/>
  <c r="F967" i="8"/>
  <c r="F968" i="8"/>
  <c r="F969" i="8"/>
  <c r="F970" i="8"/>
  <c r="F971" i="8"/>
  <c r="F972" i="8"/>
  <c r="F973" i="8"/>
  <c r="F974" i="8"/>
  <c r="F975" i="8"/>
  <c r="F976" i="8"/>
  <c r="F977" i="8"/>
  <c r="F978" i="8"/>
  <c r="F979" i="8"/>
  <c r="F980" i="8"/>
  <c r="F981" i="8"/>
  <c r="F982" i="8"/>
  <c r="F983" i="8"/>
  <c r="F984" i="8"/>
  <c r="F985" i="8"/>
  <c r="F986" i="8"/>
  <c r="F987" i="8"/>
  <c r="F988" i="8"/>
  <c r="F989" i="8"/>
  <c r="F990" i="8"/>
  <c r="F991" i="8"/>
  <c r="F992" i="8"/>
  <c r="F993" i="8"/>
  <c r="F994" i="8"/>
  <c r="F995" i="8"/>
  <c r="F996" i="8"/>
  <c r="F997" i="8"/>
  <c r="F998" i="8"/>
  <c r="F999" i="8"/>
  <c r="F1000" i="8"/>
  <c r="F1001" i="8"/>
  <c r="F1002" i="8"/>
  <c r="F1003" i="8"/>
  <c r="F1004" i="8"/>
  <c r="F1005" i="8"/>
  <c r="F1006" i="8"/>
  <c r="F1007" i="8"/>
  <c r="F1008" i="8"/>
  <c r="F1009" i="8"/>
  <c r="F1010" i="8"/>
  <c r="F1011" i="8"/>
  <c r="F1012" i="8"/>
  <c r="F1013" i="8"/>
  <c r="F1014" i="8"/>
  <c r="F1015" i="8"/>
  <c r="F1016" i="8"/>
  <c r="F1017" i="8"/>
  <c r="F1018" i="8"/>
  <c r="F1019" i="8"/>
  <c r="F1020" i="8"/>
  <c r="F1021" i="8"/>
  <c r="F1022" i="8"/>
  <c r="F1023" i="8"/>
  <c r="F1024" i="8"/>
  <c r="F1025" i="8"/>
  <c r="F1026" i="8"/>
  <c r="F1027" i="8"/>
  <c r="F1028" i="8"/>
  <c r="F1029" i="8"/>
  <c r="F1030" i="8"/>
  <c r="F1031" i="8"/>
  <c r="F1032" i="8"/>
  <c r="F1033" i="8"/>
  <c r="F1034" i="8"/>
  <c r="F1035" i="8"/>
  <c r="F1036" i="8"/>
  <c r="F1037" i="8"/>
  <c r="F1038" i="8"/>
  <c r="F1039" i="8"/>
  <c r="F1040" i="8"/>
  <c r="F1041" i="8"/>
  <c r="F1042" i="8"/>
  <c r="F1043" i="8"/>
  <c r="F1044" i="8"/>
  <c r="F1045" i="8"/>
  <c r="F1046" i="8"/>
  <c r="F1047" i="8"/>
  <c r="F1048" i="8"/>
  <c r="F1049" i="8"/>
  <c r="F1050" i="8"/>
  <c r="F1051" i="8"/>
  <c r="F1052" i="8"/>
  <c r="F1053" i="8"/>
  <c r="F1054" i="8"/>
  <c r="F1055" i="8"/>
  <c r="F1056" i="8"/>
  <c r="F1057" i="8"/>
  <c r="F1058" i="8"/>
  <c r="F1059" i="8"/>
  <c r="F1060" i="8"/>
  <c r="F1061" i="8"/>
  <c r="F1062" i="8"/>
  <c r="F1063" i="8"/>
  <c r="F1064" i="8"/>
  <c r="F1065" i="8"/>
  <c r="F1066" i="8"/>
  <c r="F1067" i="8"/>
  <c r="F1068" i="8"/>
  <c r="F1069" i="8"/>
  <c r="F1070" i="8"/>
  <c r="F1071" i="8"/>
  <c r="F1072" i="8"/>
  <c r="F1073" i="8"/>
  <c r="F1074" i="8"/>
  <c r="F1075" i="8"/>
  <c r="F1076" i="8"/>
  <c r="F1077" i="8"/>
  <c r="F1078" i="8"/>
  <c r="F1079" i="8"/>
  <c r="F1080" i="8"/>
  <c r="F1081" i="8"/>
  <c r="F1082" i="8"/>
  <c r="F1083" i="8"/>
  <c r="F1084" i="8"/>
  <c r="F1085" i="8"/>
  <c r="F1086" i="8"/>
  <c r="F1087" i="8"/>
  <c r="F1088" i="8"/>
  <c r="F1089" i="8"/>
  <c r="F1090" i="8"/>
  <c r="F1091" i="8"/>
  <c r="F1092" i="8"/>
  <c r="F1093" i="8"/>
  <c r="F1094" i="8"/>
  <c r="F1095" i="8"/>
  <c r="F1096" i="8"/>
  <c r="F1097" i="8"/>
  <c r="F1098" i="8"/>
  <c r="F1099" i="8"/>
  <c r="F1100" i="8"/>
  <c r="F1101" i="8"/>
  <c r="F1102" i="8"/>
  <c r="F1103" i="8"/>
  <c r="F1104" i="8"/>
  <c r="F1105" i="8"/>
  <c r="F1106" i="8"/>
  <c r="F1107" i="8"/>
  <c r="F1108" i="8"/>
  <c r="F1109" i="8"/>
  <c r="F1110" i="8"/>
  <c r="F1111" i="8"/>
  <c r="F1112" i="8"/>
  <c r="F1113" i="8"/>
  <c r="F1114" i="8"/>
  <c r="F1115" i="8"/>
  <c r="F1116" i="8"/>
  <c r="F1117" i="8"/>
  <c r="F1118" i="8"/>
  <c r="F1119" i="8"/>
  <c r="F1120" i="8"/>
  <c r="F1121" i="8"/>
  <c r="F1122" i="8"/>
  <c r="F1123" i="8"/>
  <c r="F1124" i="8"/>
  <c r="F1125" i="8"/>
  <c r="F1126" i="8"/>
  <c r="F1127" i="8"/>
  <c r="F1128" i="8"/>
  <c r="F1129" i="8"/>
  <c r="F1130" i="8"/>
  <c r="F1131" i="8"/>
  <c r="F1132" i="8"/>
  <c r="F1133" i="8"/>
  <c r="F1134" i="8"/>
  <c r="F1135" i="8"/>
  <c r="F1136" i="8"/>
  <c r="F1137" i="8"/>
  <c r="F1138" i="8"/>
  <c r="F1139" i="8"/>
  <c r="F1140" i="8"/>
  <c r="F1141" i="8"/>
  <c r="F1142" i="8"/>
  <c r="F1143" i="8"/>
  <c r="F1144" i="8"/>
  <c r="F1145" i="8"/>
  <c r="F1146" i="8"/>
  <c r="F1147" i="8"/>
  <c r="F1148" i="8"/>
  <c r="F1149" i="8"/>
  <c r="F1150" i="8"/>
  <c r="F1151" i="8"/>
  <c r="F1152" i="8"/>
  <c r="F1153" i="8"/>
  <c r="F1154" i="8"/>
  <c r="F1155" i="8"/>
  <c r="F1156" i="8"/>
  <c r="F1157" i="8"/>
  <c r="F1158" i="8"/>
  <c r="F1159" i="8"/>
  <c r="F1160" i="8"/>
  <c r="F1161" i="8"/>
  <c r="F1162" i="8"/>
  <c r="F1163" i="8"/>
  <c r="F1164" i="8"/>
  <c r="F1165" i="8"/>
  <c r="F1166" i="8"/>
  <c r="F1167" i="8"/>
  <c r="F1168" i="8"/>
  <c r="F1169" i="8"/>
  <c r="F1170" i="8"/>
  <c r="F1171" i="8"/>
  <c r="F1172" i="8"/>
  <c r="F1173" i="8"/>
  <c r="F1174" i="8"/>
  <c r="F1175" i="8"/>
  <c r="F1176" i="8"/>
  <c r="F1177" i="8"/>
  <c r="F1178" i="8"/>
  <c r="F1179" i="8"/>
  <c r="F1180" i="8"/>
  <c r="F1181" i="8"/>
  <c r="F1182" i="8"/>
  <c r="F1183" i="8"/>
  <c r="F1184" i="8"/>
  <c r="F1185" i="8"/>
  <c r="F1186" i="8"/>
  <c r="F1187" i="8"/>
  <c r="F1188" i="8"/>
  <c r="F1189" i="8"/>
  <c r="F1190" i="8"/>
  <c r="F1191" i="8"/>
  <c r="F1192" i="8"/>
  <c r="F1193" i="8"/>
  <c r="F1194" i="8"/>
  <c r="F1195" i="8"/>
  <c r="F1196" i="8"/>
  <c r="F1197" i="8"/>
  <c r="F1198" i="8"/>
  <c r="F1199" i="8"/>
  <c r="F1200" i="8"/>
  <c r="F1201" i="8"/>
  <c r="F1202" i="8"/>
  <c r="F1203" i="8"/>
  <c r="F1204" i="8"/>
  <c r="F1205" i="8"/>
  <c r="F1206" i="8"/>
  <c r="F1207" i="8"/>
  <c r="F1208" i="8"/>
  <c r="F1209" i="8"/>
  <c r="F1210" i="8"/>
  <c r="F1211" i="8"/>
  <c r="F1212" i="8"/>
  <c r="F1213" i="8"/>
  <c r="F1214" i="8"/>
  <c r="F1215" i="8"/>
  <c r="F1216" i="8"/>
  <c r="F1217" i="8"/>
  <c r="F1218" i="8"/>
  <c r="F1219" i="8"/>
  <c r="F1220" i="8"/>
  <c r="F1221" i="8"/>
  <c r="F1222" i="8"/>
  <c r="F1223" i="8"/>
  <c r="F1224" i="8"/>
  <c r="F1225" i="8"/>
  <c r="F1226" i="8"/>
  <c r="F1227" i="8"/>
  <c r="F1228" i="8"/>
  <c r="F1229" i="8"/>
  <c r="F1230" i="8"/>
  <c r="F1231" i="8"/>
  <c r="F1232" i="8"/>
  <c r="F1233" i="8"/>
  <c r="F1234" i="8"/>
  <c r="F1235" i="8"/>
  <c r="F1236" i="8"/>
  <c r="F1237" i="8"/>
  <c r="F1238" i="8"/>
  <c r="F1239" i="8"/>
  <c r="F1240" i="8"/>
  <c r="F1241" i="8"/>
  <c r="F1242" i="8"/>
  <c r="F1243" i="8"/>
  <c r="F1244" i="8"/>
  <c r="F1245" i="8"/>
  <c r="F1246" i="8"/>
  <c r="F1247" i="8"/>
  <c r="F1248" i="8"/>
  <c r="F1249" i="8"/>
  <c r="F1250" i="8"/>
  <c r="F1251" i="8"/>
  <c r="F1252" i="8"/>
  <c r="F1253" i="8"/>
  <c r="F1254" i="8"/>
  <c r="F1255" i="8"/>
  <c r="F1256" i="8"/>
  <c r="F1257" i="8"/>
  <c r="F1258" i="8"/>
  <c r="F1259" i="8"/>
  <c r="F1260" i="8"/>
  <c r="F1261" i="8"/>
  <c r="F1262" i="8"/>
  <c r="F1263" i="8"/>
  <c r="F1264" i="8"/>
  <c r="F1265" i="8"/>
  <c r="F1266" i="8"/>
  <c r="F1267" i="8"/>
  <c r="F1268" i="8"/>
  <c r="F1269" i="8"/>
  <c r="F1270" i="8"/>
  <c r="F1271" i="8"/>
  <c r="F1272" i="8"/>
  <c r="F1273" i="8"/>
  <c r="F1274" i="8"/>
  <c r="F1275" i="8"/>
  <c r="F1276" i="8"/>
  <c r="F1277" i="8"/>
  <c r="F1278" i="8"/>
  <c r="F1279" i="8"/>
  <c r="F1280" i="8"/>
  <c r="F1281" i="8"/>
  <c r="F1282" i="8"/>
  <c r="F1283" i="8"/>
  <c r="F1284" i="8"/>
  <c r="F1285" i="8"/>
  <c r="F1286" i="8"/>
  <c r="F1287" i="8"/>
  <c r="F1288" i="8"/>
  <c r="F1289" i="8"/>
  <c r="F1290" i="8"/>
  <c r="F1291" i="8"/>
  <c r="F1292" i="8"/>
  <c r="F1293" i="8"/>
  <c r="F1294" i="8"/>
  <c r="F1295" i="8"/>
  <c r="F1296" i="8"/>
  <c r="F1297" i="8"/>
  <c r="F1298" i="8"/>
  <c r="F1299" i="8"/>
  <c r="F1300" i="8"/>
  <c r="F1301" i="8"/>
  <c r="F1302" i="8"/>
  <c r="F1303" i="8"/>
  <c r="F1304" i="8"/>
  <c r="F1305" i="8"/>
  <c r="F1306" i="8"/>
  <c r="F1307" i="8"/>
  <c r="F1308" i="8"/>
  <c r="F1309" i="8"/>
  <c r="F1310" i="8"/>
  <c r="F1311" i="8"/>
  <c r="F1312" i="8"/>
  <c r="F1313" i="8"/>
  <c r="F1314" i="8"/>
  <c r="F1315" i="8"/>
  <c r="F1316" i="8"/>
  <c r="F1317" i="8"/>
  <c r="F1318" i="8"/>
  <c r="F1319" i="8"/>
  <c r="F1320" i="8"/>
  <c r="F1321" i="8"/>
  <c r="F1322" i="8"/>
  <c r="F1323" i="8"/>
  <c r="F1324" i="8"/>
  <c r="F1325" i="8"/>
  <c r="F1326" i="8"/>
  <c r="F1327" i="8"/>
  <c r="F1328" i="8"/>
  <c r="F1329" i="8"/>
  <c r="F1330" i="8"/>
  <c r="F1331" i="8"/>
  <c r="F1332" i="8"/>
  <c r="F1333" i="8"/>
  <c r="F1334" i="8"/>
  <c r="F1335" i="8"/>
  <c r="F1336" i="8"/>
  <c r="F1337" i="8"/>
  <c r="F1338" i="8"/>
  <c r="F1339" i="8"/>
  <c r="F1340" i="8"/>
  <c r="F1341" i="8"/>
  <c r="F1342" i="8"/>
  <c r="F1343" i="8"/>
  <c r="F1344" i="8"/>
  <c r="F1345" i="8"/>
  <c r="F1346" i="8"/>
  <c r="F1347" i="8"/>
  <c r="F1348" i="8"/>
  <c r="F1349" i="8"/>
  <c r="F1350" i="8"/>
  <c r="F1351" i="8"/>
  <c r="F1352" i="8"/>
  <c r="F1353" i="8"/>
  <c r="F1354" i="8"/>
  <c r="F1355" i="8"/>
  <c r="F1356" i="8"/>
  <c r="F1357" i="8"/>
  <c r="F1358" i="8"/>
  <c r="F1359" i="8"/>
  <c r="F1360" i="8"/>
  <c r="F1361" i="8"/>
  <c r="F1362" i="8"/>
  <c r="F1363" i="8"/>
  <c r="F1364" i="8"/>
  <c r="F1365" i="8"/>
  <c r="F1366" i="8"/>
  <c r="F1367" i="8"/>
  <c r="F1368" i="8"/>
  <c r="F1369" i="8"/>
  <c r="F1370" i="8"/>
  <c r="F1371" i="8"/>
  <c r="F1372" i="8"/>
  <c r="F1373" i="8"/>
  <c r="F1374" i="8"/>
  <c r="F1375" i="8"/>
  <c r="F1376" i="8"/>
  <c r="F1377" i="8"/>
  <c r="F1378" i="8"/>
  <c r="F1379" i="8"/>
  <c r="F1380" i="8"/>
  <c r="F1381" i="8"/>
  <c r="F1382" i="8"/>
  <c r="F1383" i="8"/>
  <c r="F1384" i="8"/>
  <c r="F1385" i="8"/>
  <c r="F1386" i="8"/>
  <c r="F1387" i="8"/>
  <c r="F1388" i="8"/>
  <c r="F1389" i="8"/>
  <c r="F1390" i="8"/>
  <c r="F1391" i="8"/>
  <c r="F1392" i="8"/>
  <c r="F1393" i="8"/>
  <c r="F1394" i="8"/>
  <c r="F1395" i="8"/>
  <c r="F1396" i="8"/>
  <c r="F1397" i="8"/>
  <c r="F1398" i="8"/>
  <c r="F1399" i="8"/>
  <c r="F1400" i="8"/>
  <c r="F1401" i="8"/>
  <c r="F1402" i="8"/>
  <c r="F1403" i="8"/>
  <c r="F1404" i="8"/>
  <c r="F1405" i="8"/>
  <c r="F1406" i="8"/>
  <c r="F1407" i="8"/>
  <c r="F1408" i="8"/>
  <c r="F1409" i="8"/>
  <c r="F1410" i="8"/>
  <c r="F1411" i="8"/>
  <c r="F1412" i="8"/>
  <c r="F1413" i="8"/>
  <c r="F1414" i="8"/>
  <c r="F1415" i="8"/>
  <c r="F1416" i="8"/>
  <c r="F1417" i="8"/>
  <c r="F1418" i="8"/>
  <c r="F1419" i="8"/>
  <c r="F1420" i="8"/>
  <c r="F1421" i="8"/>
  <c r="F1422" i="8"/>
  <c r="F1423" i="8"/>
  <c r="F1424" i="8"/>
  <c r="F1425" i="8"/>
  <c r="F1426" i="8"/>
  <c r="F1427" i="8"/>
  <c r="F1428" i="8"/>
  <c r="F1429" i="8"/>
  <c r="F1430" i="8"/>
  <c r="F1431" i="8"/>
  <c r="F1432" i="8"/>
  <c r="F1433" i="8"/>
  <c r="F1434" i="8"/>
  <c r="F1435" i="8"/>
  <c r="F1436" i="8"/>
  <c r="F1437" i="8"/>
  <c r="F1438" i="8"/>
  <c r="F1439" i="8"/>
  <c r="F1440" i="8"/>
  <c r="F1441" i="8"/>
  <c r="F1442" i="8"/>
  <c r="F1443" i="8"/>
  <c r="F1444" i="8"/>
  <c r="F1445" i="8"/>
  <c r="F1446" i="8"/>
  <c r="F1447" i="8"/>
  <c r="F1448" i="8"/>
  <c r="F1449" i="8"/>
  <c r="F1450" i="8"/>
  <c r="F1451" i="8"/>
  <c r="F1452" i="8"/>
  <c r="F1453" i="8"/>
  <c r="F1454" i="8"/>
  <c r="F1455" i="8"/>
  <c r="F1456" i="8"/>
  <c r="F1457" i="8"/>
  <c r="F1458" i="8"/>
  <c r="F1459" i="8"/>
  <c r="F1460" i="8"/>
  <c r="F1461" i="8"/>
  <c r="F1462" i="8"/>
  <c r="F1463" i="8"/>
  <c r="F1464" i="8"/>
  <c r="F1465" i="8"/>
  <c r="F1466" i="8"/>
  <c r="F1467" i="8"/>
  <c r="F1468" i="8"/>
  <c r="F1469" i="8"/>
  <c r="F1470" i="8"/>
  <c r="F1471" i="8"/>
  <c r="F1472" i="8"/>
  <c r="F1473" i="8"/>
  <c r="F1474" i="8"/>
  <c r="F1475" i="8"/>
  <c r="F1476" i="8"/>
  <c r="F1477" i="8"/>
  <c r="F1478" i="8"/>
  <c r="F1479" i="8"/>
  <c r="F1480" i="8"/>
  <c r="F1481" i="8"/>
  <c r="F1482" i="8"/>
  <c r="F1483" i="8"/>
  <c r="F1484" i="8"/>
  <c r="F1485" i="8"/>
  <c r="F1486" i="8"/>
  <c r="F1487" i="8"/>
  <c r="F1488" i="8"/>
  <c r="F1489" i="8"/>
  <c r="F1490" i="8"/>
  <c r="F1491" i="8"/>
  <c r="F1492" i="8"/>
  <c r="F1493" i="8"/>
  <c r="F1494" i="8"/>
  <c r="F1495" i="8"/>
  <c r="F1496" i="8"/>
  <c r="F1497" i="8"/>
  <c r="F1498" i="8"/>
  <c r="F1499" i="8"/>
  <c r="F1500" i="8"/>
  <c r="F1501" i="8"/>
  <c r="F1502" i="8"/>
  <c r="F1503" i="8"/>
  <c r="F1504" i="8"/>
  <c r="F1505" i="8"/>
  <c r="F1506" i="8"/>
  <c r="F1507" i="8"/>
  <c r="F1508" i="8"/>
  <c r="F1509" i="8"/>
  <c r="F1510" i="8"/>
  <c r="F1511" i="8"/>
  <c r="F1512" i="8"/>
  <c r="F1513" i="8"/>
  <c r="F1514" i="8"/>
  <c r="F1515" i="8"/>
  <c r="F1516" i="8"/>
  <c r="F1517" i="8"/>
  <c r="F1518" i="8"/>
  <c r="F1519" i="8"/>
  <c r="F1520" i="8"/>
  <c r="F1521" i="8"/>
  <c r="F1522" i="8"/>
  <c r="F1523" i="8"/>
  <c r="F1524" i="8"/>
  <c r="F1525" i="8"/>
  <c r="F1526" i="8"/>
  <c r="F1527" i="8"/>
  <c r="F1528" i="8"/>
  <c r="F1529" i="8"/>
  <c r="F1530" i="8"/>
  <c r="F1531" i="8"/>
  <c r="F1532" i="8"/>
  <c r="F1533" i="8"/>
  <c r="F1534" i="8"/>
  <c r="F1535" i="8"/>
  <c r="F1536" i="8"/>
  <c r="F1537" i="8"/>
  <c r="F1538" i="8"/>
  <c r="F1539" i="8"/>
  <c r="F1540" i="8"/>
  <c r="F1541" i="8"/>
  <c r="F1542" i="8"/>
  <c r="F1543" i="8"/>
  <c r="F1544" i="8"/>
  <c r="F1545" i="8"/>
  <c r="F1546" i="8"/>
  <c r="F1547" i="8"/>
  <c r="F1548" i="8"/>
  <c r="F1549" i="8"/>
  <c r="F1550" i="8"/>
  <c r="F1551" i="8"/>
  <c r="F1552" i="8"/>
  <c r="F1553" i="8"/>
  <c r="F1554" i="8"/>
  <c r="F1555" i="8"/>
  <c r="F1556" i="8"/>
  <c r="F1557" i="8"/>
  <c r="F1558" i="8"/>
  <c r="F1559" i="8"/>
  <c r="F1560" i="8"/>
  <c r="F1561" i="8"/>
  <c r="F1562" i="8"/>
  <c r="F1563" i="8"/>
  <c r="F1564" i="8"/>
  <c r="F1565" i="8"/>
  <c r="F1566" i="8"/>
  <c r="F1567" i="8"/>
  <c r="F1568" i="8"/>
  <c r="F1569" i="8"/>
  <c r="F1570" i="8"/>
  <c r="F1571" i="8"/>
  <c r="F1572" i="8"/>
  <c r="F1573" i="8"/>
  <c r="F1574" i="8"/>
  <c r="F1575" i="8"/>
  <c r="F1576" i="8"/>
  <c r="F1577" i="8"/>
  <c r="F1578" i="8"/>
  <c r="F1579" i="8"/>
  <c r="F1580" i="8"/>
  <c r="F1581" i="8"/>
  <c r="F1582" i="8"/>
  <c r="F1583" i="8"/>
  <c r="F1584" i="8"/>
  <c r="F1585" i="8"/>
  <c r="F1586" i="8"/>
  <c r="F1587" i="8"/>
  <c r="F1588" i="8"/>
  <c r="F1589" i="8"/>
  <c r="F1590" i="8"/>
  <c r="F1591" i="8"/>
  <c r="F1592" i="8"/>
  <c r="F1593" i="8"/>
  <c r="F1594" i="8"/>
  <c r="F1595" i="8"/>
  <c r="F1596" i="8"/>
  <c r="F1597" i="8"/>
  <c r="F1598" i="8"/>
  <c r="F1599" i="8"/>
  <c r="F1600" i="8"/>
  <c r="F1601" i="8"/>
  <c r="F1602" i="8"/>
  <c r="F1603" i="8"/>
  <c r="F1604" i="8"/>
  <c r="F1605" i="8"/>
  <c r="F1606" i="8"/>
  <c r="F1607" i="8"/>
  <c r="F1608" i="8"/>
  <c r="F1609" i="8"/>
  <c r="F1610" i="8"/>
  <c r="F1611" i="8"/>
  <c r="F1612" i="8"/>
  <c r="F1613" i="8"/>
  <c r="F1614" i="8"/>
  <c r="F1615" i="8"/>
  <c r="F1616" i="8"/>
  <c r="F1617" i="8"/>
  <c r="F1618" i="8"/>
  <c r="F1619" i="8"/>
  <c r="F1620" i="8"/>
  <c r="F1621" i="8"/>
  <c r="F1622" i="8"/>
  <c r="F1623" i="8"/>
  <c r="F1624" i="8"/>
  <c r="F1625" i="8"/>
  <c r="F1626" i="8"/>
  <c r="F1627" i="8"/>
  <c r="F1628" i="8"/>
  <c r="F1629" i="8"/>
  <c r="F1630" i="8"/>
  <c r="F1631" i="8"/>
  <c r="F1632" i="8"/>
  <c r="F1633" i="8"/>
  <c r="F1634" i="8"/>
  <c r="F1635" i="8"/>
  <c r="F1636" i="8"/>
  <c r="F1637" i="8"/>
  <c r="F1638" i="8"/>
  <c r="F1639" i="8"/>
  <c r="F1640" i="8"/>
  <c r="F1641" i="8"/>
  <c r="F1642" i="8"/>
  <c r="F1643" i="8"/>
  <c r="F1644" i="8"/>
  <c r="F1645" i="8"/>
  <c r="F1646" i="8"/>
  <c r="F1647" i="8"/>
  <c r="F1648" i="8"/>
  <c r="F1649" i="8"/>
  <c r="F1650" i="8"/>
  <c r="F1651" i="8"/>
  <c r="F1652" i="8"/>
  <c r="F1653" i="8"/>
  <c r="F1654" i="8"/>
  <c r="F1655" i="8"/>
  <c r="F1656" i="8"/>
  <c r="F1657" i="8"/>
  <c r="F1658" i="8"/>
  <c r="F1659" i="8"/>
  <c r="F1660" i="8"/>
  <c r="F1661" i="8"/>
  <c r="F1662" i="8"/>
  <c r="F1663" i="8"/>
  <c r="F1664" i="8"/>
  <c r="F1665" i="8"/>
  <c r="F1666" i="8"/>
  <c r="F1667" i="8"/>
  <c r="F1668" i="8"/>
  <c r="F1669" i="8"/>
  <c r="F1670" i="8"/>
  <c r="F1671" i="8"/>
  <c r="F1672" i="8"/>
  <c r="F1673" i="8"/>
  <c r="F1674" i="8"/>
  <c r="F1675" i="8"/>
  <c r="F1676" i="8"/>
  <c r="F1677" i="8"/>
  <c r="F1678" i="8"/>
  <c r="F1679" i="8"/>
  <c r="F1680" i="8"/>
  <c r="F1681" i="8"/>
  <c r="F1682" i="8"/>
  <c r="F1683" i="8"/>
  <c r="F1684" i="8"/>
  <c r="F1685" i="8"/>
  <c r="F1686" i="8"/>
  <c r="F1687" i="8"/>
  <c r="F1688" i="8"/>
  <c r="F1689" i="8"/>
  <c r="F1690" i="8"/>
  <c r="F1691" i="8"/>
  <c r="F1692" i="8"/>
  <c r="F1693" i="8"/>
  <c r="F1694" i="8"/>
  <c r="F1695" i="8"/>
  <c r="F1696" i="8"/>
  <c r="F1697" i="8"/>
  <c r="F1698" i="8"/>
  <c r="F1699" i="8"/>
  <c r="F1700" i="8"/>
  <c r="F1701" i="8"/>
  <c r="F1702" i="8"/>
  <c r="F1703" i="8"/>
  <c r="F1704" i="8"/>
  <c r="F1705" i="8"/>
  <c r="F1706" i="8"/>
  <c r="F1707" i="8"/>
  <c r="F1708" i="8"/>
  <c r="F1709" i="8"/>
  <c r="F1710" i="8"/>
  <c r="F1711" i="8"/>
  <c r="F1712" i="8"/>
  <c r="F1713" i="8"/>
  <c r="F1714" i="8"/>
  <c r="F1715" i="8"/>
  <c r="F1716" i="8"/>
  <c r="F1717" i="8"/>
  <c r="F1718" i="8"/>
  <c r="F1719" i="8"/>
  <c r="F1720" i="8"/>
  <c r="F1721" i="8"/>
  <c r="F1722" i="8"/>
  <c r="F1723" i="8"/>
  <c r="F1724" i="8"/>
  <c r="F1725" i="8"/>
  <c r="F1726" i="8"/>
  <c r="F1727" i="8"/>
  <c r="F1728" i="8"/>
  <c r="F1729" i="8"/>
  <c r="F1730" i="8"/>
  <c r="F1731" i="8"/>
  <c r="F1732" i="8"/>
  <c r="F1733" i="8"/>
  <c r="F1734" i="8"/>
  <c r="F1735" i="8"/>
  <c r="F1736" i="8"/>
  <c r="F1737" i="8"/>
  <c r="F1738" i="8"/>
  <c r="F1739" i="8"/>
  <c r="F1740" i="8"/>
  <c r="F1741" i="8"/>
  <c r="F1742" i="8"/>
  <c r="F1743" i="8"/>
  <c r="F1744" i="8"/>
  <c r="F1745" i="8"/>
  <c r="F1746" i="8"/>
  <c r="F1747" i="8"/>
  <c r="F1748" i="8"/>
  <c r="F1749" i="8"/>
  <c r="F1750" i="8"/>
  <c r="F1751" i="8"/>
  <c r="F1752" i="8"/>
  <c r="F1753" i="8"/>
  <c r="F1754" i="8"/>
  <c r="F1755" i="8"/>
  <c r="F1756" i="8"/>
  <c r="F1757" i="8"/>
  <c r="F1758" i="8"/>
  <c r="F1759" i="8"/>
  <c r="F1760" i="8"/>
  <c r="F1761" i="8"/>
  <c r="F1762" i="8"/>
  <c r="F1763" i="8"/>
  <c r="F1764" i="8"/>
  <c r="F1765" i="8"/>
  <c r="F1766" i="8"/>
  <c r="F1767" i="8"/>
  <c r="F1768" i="8"/>
  <c r="F1769" i="8"/>
  <c r="F1770" i="8"/>
  <c r="F1771" i="8"/>
  <c r="F1772" i="8"/>
  <c r="F1773" i="8"/>
  <c r="F1774" i="8"/>
  <c r="F1775" i="8"/>
  <c r="F1776" i="8"/>
  <c r="F1777" i="8"/>
  <c r="F1778" i="8"/>
  <c r="F1779" i="8"/>
  <c r="F1780" i="8"/>
  <c r="F1781" i="8"/>
  <c r="F1782" i="8"/>
  <c r="F1783" i="8"/>
  <c r="F1784" i="8"/>
  <c r="F1785" i="8"/>
  <c r="F1786" i="8"/>
  <c r="F1787" i="8"/>
  <c r="F1788" i="8"/>
  <c r="F1789" i="8"/>
  <c r="F1790" i="8"/>
  <c r="F1791" i="8"/>
  <c r="F1792" i="8"/>
  <c r="F1793" i="8"/>
  <c r="F1794" i="8"/>
  <c r="F1795" i="8"/>
  <c r="F1796" i="8"/>
  <c r="F1797" i="8"/>
  <c r="F1798" i="8"/>
  <c r="F1799" i="8"/>
  <c r="F1800" i="8"/>
  <c r="F1801" i="8"/>
  <c r="F1802" i="8"/>
  <c r="F1803" i="8"/>
  <c r="F1804" i="8"/>
  <c r="F1805" i="8"/>
  <c r="F1806" i="8"/>
  <c r="F1807" i="8"/>
  <c r="F1808" i="8"/>
  <c r="F1809" i="8"/>
  <c r="F1810" i="8"/>
  <c r="F1811" i="8"/>
  <c r="F1812" i="8"/>
  <c r="F1813" i="8"/>
  <c r="F1814" i="8"/>
  <c r="F1815" i="8"/>
  <c r="F1816" i="8"/>
  <c r="F1817" i="8"/>
  <c r="F1818" i="8"/>
  <c r="F1819" i="8"/>
  <c r="F1820" i="8"/>
  <c r="F1821" i="8"/>
  <c r="F1822" i="8"/>
  <c r="F1823" i="8"/>
  <c r="F1824" i="8"/>
  <c r="F1825" i="8"/>
  <c r="F1826" i="8"/>
  <c r="F1827" i="8"/>
  <c r="F1828" i="8"/>
  <c r="F1829" i="8"/>
  <c r="F1830" i="8"/>
  <c r="F1831" i="8"/>
  <c r="F1832" i="8"/>
  <c r="F1833" i="8"/>
  <c r="F1834" i="8"/>
  <c r="F1835" i="8"/>
  <c r="F1836" i="8"/>
  <c r="F1837" i="8"/>
  <c r="F1838" i="8"/>
  <c r="F1839" i="8"/>
  <c r="F1840" i="8"/>
  <c r="F1841" i="8"/>
  <c r="F1842" i="8"/>
  <c r="F1843" i="8"/>
  <c r="F1844" i="8"/>
  <c r="F1845" i="8"/>
  <c r="F1846" i="8"/>
  <c r="F1847" i="8"/>
  <c r="F1848" i="8"/>
  <c r="F1849" i="8"/>
  <c r="F1850" i="8"/>
  <c r="F1851" i="8"/>
  <c r="F1852" i="8"/>
  <c r="F1853" i="8"/>
  <c r="F1854" i="8"/>
  <c r="F1855" i="8"/>
  <c r="F1856" i="8"/>
  <c r="F1857" i="8"/>
  <c r="F1858" i="8"/>
  <c r="F1859" i="8"/>
  <c r="F1860" i="8"/>
  <c r="F1861" i="8"/>
  <c r="F1862" i="8"/>
  <c r="F1863" i="8"/>
  <c r="F1864" i="8"/>
  <c r="F1865" i="8"/>
  <c r="F1866" i="8"/>
  <c r="F1867" i="8"/>
  <c r="F1868" i="8"/>
  <c r="F1869" i="8"/>
  <c r="F1870" i="8"/>
  <c r="F1871" i="8"/>
  <c r="F1872" i="8"/>
  <c r="F1873" i="8"/>
  <c r="F1874" i="8"/>
  <c r="F1875" i="8"/>
  <c r="F1876" i="8"/>
  <c r="F1877" i="8"/>
  <c r="F1878" i="8"/>
  <c r="F1879" i="8"/>
  <c r="F1880" i="8"/>
  <c r="F1881" i="8"/>
  <c r="F1882" i="8"/>
  <c r="F1883" i="8"/>
  <c r="F1884" i="8"/>
  <c r="F1885" i="8"/>
  <c r="F1886" i="8"/>
  <c r="F1887" i="8"/>
  <c r="F1888" i="8"/>
  <c r="F1889" i="8"/>
  <c r="F1890" i="8"/>
  <c r="F1891" i="8"/>
  <c r="F1892" i="8"/>
  <c r="F1893" i="8"/>
  <c r="F1894" i="8"/>
  <c r="F1895" i="8"/>
  <c r="F1896" i="8"/>
  <c r="F1897" i="8"/>
  <c r="F1898" i="8"/>
  <c r="F1899" i="8"/>
  <c r="F1900" i="8"/>
  <c r="F1901" i="8"/>
  <c r="F1902" i="8"/>
  <c r="F1903" i="8"/>
  <c r="F1904" i="8"/>
  <c r="F1905" i="8"/>
  <c r="F1906" i="8"/>
  <c r="F1907" i="8"/>
  <c r="F1908" i="8"/>
  <c r="F1909" i="8"/>
  <c r="F1910" i="8"/>
  <c r="F1911" i="8"/>
  <c r="F1912" i="8"/>
  <c r="F1913" i="8"/>
  <c r="F1914" i="8"/>
  <c r="F1915" i="8"/>
  <c r="F1916" i="8"/>
  <c r="F1917" i="8"/>
  <c r="F1918" i="8"/>
  <c r="F1919" i="8"/>
  <c r="F1920" i="8"/>
  <c r="F1921" i="8"/>
  <c r="F1922" i="8"/>
  <c r="F1923" i="8"/>
  <c r="F1924" i="8"/>
  <c r="F1925" i="8"/>
  <c r="F1926" i="8"/>
  <c r="F1927" i="8"/>
  <c r="F1928" i="8"/>
  <c r="F1929" i="8"/>
  <c r="F1930" i="8"/>
  <c r="F1931" i="8"/>
  <c r="F1932" i="8"/>
  <c r="F1933" i="8"/>
  <c r="F1934" i="8"/>
  <c r="F1935" i="8"/>
  <c r="F1936" i="8"/>
  <c r="F1937" i="8"/>
  <c r="F1938" i="8"/>
  <c r="F1939" i="8"/>
  <c r="F1940" i="8"/>
  <c r="F1941" i="8"/>
  <c r="F1942" i="8"/>
  <c r="F1943" i="8"/>
  <c r="F1944" i="8"/>
  <c r="F1945" i="8"/>
  <c r="F1946" i="8"/>
  <c r="F1947" i="8"/>
  <c r="F1948" i="8"/>
  <c r="F1949" i="8"/>
  <c r="F1950" i="8"/>
  <c r="F1951" i="8"/>
  <c r="F1952" i="8"/>
  <c r="F1953" i="8"/>
  <c r="F1954" i="8"/>
  <c r="F1955" i="8"/>
  <c r="F1956" i="8"/>
  <c r="F1957" i="8"/>
  <c r="F1958" i="8"/>
  <c r="F1959" i="8"/>
  <c r="F1960" i="8"/>
  <c r="F1961" i="8"/>
  <c r="F1962" i="8"/>
  <c r="F1963" i="8"/>
  <c r="F1964" i="8"/>
  <c r="F1965" i="8"/>
  <c r="F1966" i="8"/>
  <c r="F1967" i="8"/>
  <c r="F1968" i="8"/>
  <c r="F1969" i="8"/>
  <c r="F1970" i="8"/>
  <c r="F1971" i="8"/>
  <c r="F1972" i="8"/>
  <c r="F1973" i="8"/>
  <c r="F1974" i="8"/>
  <c r="F1975" i="8"/>
  <c r="F1976" i="8"/>
  <c r="F1977" i="8"/>
  <c r="F1978" i="8"/>
  <c r="F1979" i="8"/>
  <c r="F1980" i="8"/>
  <c r="F1981" i="8"/>
  <c r="F1982" i="8"/>
  <c r="F1983" i="8"/>
  <c r="F1984" i="8"/>
  <c r="F1985" i="8"/>
  <c r="F1986" i="8"/>
  <c r="F1987" i="8"/>
  <c r="F1988" i="8"/>
  <c r="F1989" i="8"/>
  <c r="F1990" i="8"/>
  <c r="F1991" i="8"/>
  <c r="F1992" i="8"/>
  <c r="F1993" i="8"/>
  <c r="F1994" i="8"/>
  <c r="F1995" i="8"/>
  <c r="F1996" i="8"/>
  <c r="F1997" i="8"/>
  <c r="F1998" i="8"/>
  <c r="F1999" i="8"/>
  <c r="F2000" i="8"/>
  <c r="F2001" i="8"/>
  <c r="F2002" i="8"/>
  <c r="F2003" i="8"/>
  <c r="F2004" i="8"/>
  <c r="F2005" i="8"/>
  <c r="F2006" i="8"/>
  <c r="F2007" i="8"/>
  <c r="F2008" i="8"/>
  <c r="F2009" i="8"/>
  <c r="F2010" i="8"/>
  <c r="F2011" i="8"/>
  <c r="F2012" i="8"/>
  <c r="F2013" i="8"/>
  <c r="F2014" i="8"/>
  <c r="F2015" i="8"/>
  <c r="F2016" i="8"/>
  <c r="F2017" i="8"/>
  <c r="F2018" i="8"/>
  <c r="F2019" i="8"/>
  <c r="F2020" i="8"/>
  <c r="F2021" i="8"/>
  <c r="F2022" i="8"/>
  <c r="F2023" i="8"/>
  <c r="F2024" i="8"/>
  <c r="F2025" i="8"/>
  <c r="F2026" i="8"/>
  <c r="F2027" i="8"/>
  <c r="F2028" i="8"/>
  <c r="F2029" i="8"/>
  <c r="F2030" i="8"/>
  <c r="F2031" i="8"/>
  <c r="F2032" i="8"/>
  <c r="F2033" i="8"/>
  <c r="F2034" i="8"/>
  <c r="F2035" i="8"/>
  <c r="F2036" i="8"/>
  <c r="F2037" i="8"/>
  <c r="F2038" i="8"/>
  <c r="F2039" i="8"/>
  <c r="F2040" i="8"/>
  <c r="F2041" i="8"/>
  <c r="F2042" i="8"/>
  <c r="F2043" i="8"/>
  <c r="F2044" i="8"/>
  <c r="F2045" i="8"/>
  <c r="F2046" i="8"/>
  <c r="F2047" i="8"/>
  <c r="F2048" i="8"/>
  <c r="F2049" i="8"/>
  <c r="F2050" i="8"/>
  <c r="F2051" i="8"/>
  <c r="F2052" i="8"/>
  <c r="F2053" i="8"/>
  <c r="F2054" i="8"/>
  <c r="F2055" i="8"/>
  <c r="F2056" i="8"/>
  <c r="F2057" i="8"/>
  <c r="F2058" i="8"/>
  <c r="F2059" i="8"/>
  <c r="F2060" i="8"/>
  <c r="F2061" i="8"/>
  <c r="F2062" i="8"/>
  <c r="F2063" i="8"/>
  <c r="F2064" i="8"/>
  <c r="F2065" i="8"/>
  <c r="F2066" i="8"/>
  <c r="F2067" i="8"/>
  <c r="F2068" i="8"/>
  <c r="F2069" i="8"/>
  <c r="F2070" i="8"/>
  <c r="F2071" i="8"/>
  <c r="F2072" i="8"/>
  <c r="F2073" i="8"/>
  <c r="F2074" i="8"/>
  <c r="F2075" i="8"/>
  <c r="F2076" i="8"/>
  <c r="F2077" i="8"/>
  <c r="F2078" i="8"/>
  <c r="F2079" i="8"/>
  <c r="F2080" i="8"/>
  <c r="F2081" i="8"/>
  <c r="F2082" i="8"/>
  <c r="F2083" i="8"/>
  <c r="F2084" i="8"/>
  <c r="F2085" i="8"/>
  <c r="F2086" i="8"/>
  <c r="F2087" i="8"/>
  <c r="F2088" i="8"/>
  <c r="F2089" i="8"/>
  <c r="F2090" i="8"/>
  <c r="F2091" i="8"/>
  <c r="F2092" i="8"/>
  <c r="F2093" i="8"/>
  <c r="F2094" i="8"/>
  <c r="F2095" i="8"/>
  <c r="F2096" i="8"/>
  <c r="F2097" i="8"/>
  <c r="F2098" i="8"/>
  <c r="F2099" i="8"/>
  <c r="F2100" i="8"/>
  <c r="F2101" i="8"/>
  <c r="F2102" i="8"/>
  <c r="F2103" i="8"/>
  <c r="F2104" i="8"/>
  <c r="F2105" i="8"/>
  <c r="F2106" i="8"/>
  <c r="F2107" i="8"/>
  <c r="F2108" i="8"/>
  <c r="F2109" i="8"/>
  <c r="F2110" i="8"/>
  <c r="F2111" i="8"/>
  <c r="F2112" i="8"/>
  <c r="F2113" i="8"/>
  <c r="F2114" i="8"/>
  <c r="F2115" i="8"/>
  <c r="F2116" i="8"/>
  <c r="F2117" i="8"/>
  <c r="F2118" i="8"/>
  <c r="F2119" i="8"/>
  <c r="F2120" i="8"/>
  <c r="F2121" i="8"/>
  <c r="F2122" i="8"/>
  <c r="F2123" i="8"/>
  <c r="F2124" i="8"/>
  <c r="F2125" i="8"/>
  <c r="F2126" i="8"/>
  <c r="F2127" i="8"/>
  <c r="F2128" i="8"/>
  <c r="F2129" i="8"/>
  <c r="F2130" i="8"/>
  <c r="F2131" i="8"/>
  <c r="F2132" i="8"/>
  <c r="F2133" i="8"/>
  <c r="F2134" i="8"/>
  <c r="F2135" i="8"/>
  <c r="F2136" i="8"/>
  <c r="F2137" i="8"/>
  <c r="F2138" i="8"/>
  <c r="F2139" i="8"/>
  <c r="F2140" i="8"/>
  <c r="F2141" i="8"/>
  <c r="F2142" i="8"/>
  <c r="F2143" i="8"/>
  <c r="F2144" i="8"/>
  <c r="F2145" i="8"/>
  <c r="F2146" i="8"/>
  <c r="F2147" i="8"/>
  <c r="F2148" i="8"/>
  <c r="F2149" i="8"/>
  <c r="F2150" i="8"/>
  <c r="F2151" i="8"/>
  <c r="F2152" i="8"/>
  <c r="F2153" i="8"/>
  <c r="F2154" i="8"/>
  <c r="F2155" i="8"/>
  <c r="F2156" i="8"/>
  <c r="F2157" i="8"/>
  <c r="F2158" i="8"/>
  <c r="F2159" i="8"/>
  <c r="F2160" i="8"/>
  <c r="F2161" i="8"/>
  <c r="F2162" i="8"/>
  <c r="F2163" i="8"/>
  <c r="F2164" i="8"/>
  <c r="F2165" i="8"/>
  <c r="F2166" i="8"/>
  <c r="F2167" i="8"/>
  <c r="F2168" i="8"/>
  <c r="F2169" i="8"/>
  <c r="F2170" i="8"/>
  <c r="F2171" i="8"/>
  <c r="F2172" i="8"/>
  <c r="F2173" i="8"/>
  <c r="F2174" i="8"/>
  <c r="F2175" i="8"/>
  <c r="F2176" i="8"/>
  <c r="F2177" i="8"/>
  <c r="F2178" i="8"/>
  <c r="F2179" i="8"/>
  <c r="F2180" i="8"/>
  <c r="F2181" i="8"/>
  <c r="F2182" i="8"/>
  <c r="F2183" i="8"/>
  <c r="F2184" i="8"/>
  <c r="F2185" i="8"/>
  <c r="F2186" i="8"/>
  <c r="F2187" i="8"/>
  <c r="F2188" i="8"/>
  <c r="F2189" i="8"/>
  <c r="F2190" i="8"/>
  <c r="F2191" i="8"/>
  <c r="F2192" i="8"/>
  <c r="F2193" i="8"/>
  <c r="F2194" i="8"/>
  <c r="F2195" i="8"/>
  <c r="F2196" i="8"/>
  <c r="F2197" i="8"/>
  <c r="F2198" i="8"/>
  <c r="F2199" i="8"/>
  <c r="F2200" i="8"/>
  <c r="F2201" i="8"/>
  <c r="F2202" i="8"/>
  <c r="F2203" i="8"/>
  <c r="F2204" i="8"/>
  <c r="F2205" i="8"/>
  <c r="F2206" i="8"/>
  <c r="F2207" i="8"/>
  <c r="F2208" i="8"/>
  <c r="F2209" i="8"/>
  <c r="F2210" i="8"/>
  <c r="F2211" i="8"/>
  <c r="F2212" i="8"/>
  <c r="F2213" i="8"/>
  <c r="F2214" i="8"/>
  <c r="F2215" i="8"/>
  <c r="F2216" i="8"/>
  <c r="F2217" i="8"/>
  <c r="F2218" i="8"/>
  <c r="F2219" i="8"/>
  <c r="F2220" i="8"/>
  <c r="F2221" i="8"/>
  <c r="F2222" i="8"/>
  <c r="F2223" i="8"/>
  <c r="F2224" i="8"/>
  <c r="F2225" i="8"/>
  <c r="F2226" i="8"/>
  <c r="F2227" i="8"/>
  <c r="F2228" i="8"/>
  <c r="F2229" i="8"/>
  <c r="F2230" i="8"/>
  <c r="F2231" i="8"/>
  <c r="F2232" i="8"/>
  <c r="F2233" i="8"/>
  <c r="F2234" i="8"/>
  <c r="F2235" i="8"/>
  <c r="F2236" i="8"/>
  <c r="F2237" i="8"/>
  <c r="F2238" i="8"/>
  <c r="F2239" i="8"/>
  <c r="F2240" i="8"/>
  <c r="F2241" i="8"/>
  <c r="F2242" i="8"/>
  <c r="F2243" i="8"/>
  <c r="F2244" i="8"/>
  <c r="F2245" i="8"/>
  <c r="F2246" i="8"/>
  <c r="F2247" i="8"/>
  <c r="F2248" i="8"/>
  <c r="F2249" i="8"/>
  <c r="F2250" i="8"/>
  <c r="F2251" i="8"/>
  <c r="F2252" i="8"/>
  <c r="F2253" i="8"/>
  <c r="F2254" i="8"/>
  <c r="F2255" i="8"/>
  <c r="F2256" i="8"/>
  <c r="F2257" i="8"/>
  <c r="F2258" i="8"/>
  <c r="F2259" i="8"/>
  <c r="F2260" i="8"/>
  <c r="F2261" i="8"/>
  <c r="F2262" i="8"/>
  <c r="F2263" i="8"/>
  <c r="F2264" i="8"/>
  <c r="F2265" i="8"/>
  <c r="F2266" i="8"/>
  <c r="F2267" i="8"/>
  <c r="F2268" i="8"/>
  <c r="F2269" i="8"/>
  <c r="F2270" i="8"/>
  <c r="F2271" i="8"/>
  <c r="F2272" i="8"/>
  <c r="F2273" i="8"/>
  <c r="F2274" i="8"/>
  <c r="F2275" i="8"/>
  <c r="F2276" i="8"/>
  <c r="F2277" i="8"/>
  <c r="F2278" i="8"/>
  <c r="F2279" i="8"/>
  <c r="F2280" i="8"/>
  <c r="F2281" i="8"/>
  <c r="F2282" i="8"/>
  <c r="F2283" i="8"/>
  <c r="F2284" i="8"/>
  <c r="F2285" i="8"/>
  <c r="F2286" i="8"/>
  <c r="F2287" i="8"/>
  <c r="F2288" i="8"/>
  <c r="F2289" i="8"/>
  <c r="F2290" i="8"/>
  <c r="F2291" i="8"/>
  <c r="F2292" i="8"/>
  <c r="F2293" i="8"/>
  <c r="F2294" i="8"/>
  <c r="F2295" i="8"/>
  <c r="F2296" i="8"/>
  <c r="F2297" i="8"/>
  <c r="F2298" i="8"/>
  <c r="F2299" i="8"/>
  <c r="F2300" i="8"/>
  <c r="F2301" i="8"/>
  <c r="F2302" i="8"/>
  <c r="F2303" i="8"/>
  <c r="F2304" i="8"/>
  <c r="F2305" i="8"/>
  <c r="F2306" i="8"/>
  <c r="F2307" i="8"/>
  <c r="F2308" i="8"/>
  <c r="F2309" i="8"/>
  <c r="F2310" i="8"/>
  <c r="F2311" i="8"/>
  <c r="F2312" i="8"/>
  <c r="F2313" i="8"/>
  <c r="F2314" i="8"/>
  <c r="F2315" i="8"/>
  <c r="F2316" i="8"/>
  <c r="F2317" i="8"/>
  <c r="F2318" i="8"/>
  <c r="F2319" i="8"/>
  <c r="F2320" i="8"/>
  <c r="F2321" i="8"/>
  <c r="F2322" i="8"/>
  <c r="F2323" i="8"/>
  <c r="F2324" i="8"/>
  <c r="F2325" i="8"/>
  <c r="F2326" i="8"/>
  <c r="F2327" i="8"/>
  <c r="F2328" i="8"/>
  <c r="F2329" i="8"/>
  <c r="F2330" i="8"/>
  <c r="F2331" i="8"/>
  <c r="F2332" i="8"/>
  <c r="F2333" i="8"/>
  <c r="F2334" i="8"/>
  <c r="F2335" i="8"/>
  <c r="F2336" i="8"/>
  <c r="F2337" i="8"/>
  <c r="F2338" i="8"/>
  <c r="F2339" i="8"/>
  <c r="F2340" i="8"/>
  <c r="F2341" i="8"/>
  <c r="F2342" i="8"/>
  <c r="F2343" i="8"/>
  <c r="F2344" i="8"/>
  <c r="F2345" i="8"/>
  <c r="F2346" i="8"/>
  <c r="F2347" i="8"/>
  <c r="F2348" i="8"/>
  <c r="F2349" i="8"/>
  <c r="F2350" i="8"/>
  <c r="F2351" i="8"/>
  <c r="F2352" i="8"/>
  <c r="F2353" i="8"/>
  <c r="F2354" i="8"/>
  <c r="F2355" i="8"/>
  <c r="F2356" i="8"/>
  <c r="F2357" i="8"/>
  <c r="F2358" i="8"/>
  <c r="F2359" i="8"/>
  <c r="F2360" i="8"/>
  <c r="F2361" i="8"/>
  <c r="F2362" i="8"/>
  <c r="F2363" i="8"/>
  <c r="F2364" i="8"/>
  <c r="F2365" i="8"/>
  <c r="F2366" i="8"/>
  <c r="F2367" i="8"/>
  <c r="F2368" i="8"/>
  <c r="F2369" i="8"/>
  <c r="F2370" i="8"/>
  <c r="F2371" i="8"/>
  <c r="F2372" i="8"/>
  <c r="F2373" i="8"/>
  <c r="F2374" i="8"/>
  <c r="F2375" i="8"/>
  <c r="F2376" i="8"/>
  <c r="F2377" i="8"/>
  <c r="F2378" i="8"/>
  <c r="F2379" i="8"/>
  <c r="F2380" i="8"/>
  <c r="F2381" i="8"/>
  <c r="F2382" i="8"/>
  <c r="F2383" i="8"/>
  <c r="F2384" i="8"/>
  <c r="F2385" i="8"/>
  <c r="F2386" i="8"/>
  <c r="F2387" i="8"/>
  <c r="F2388" i="8"/>
  <c r="F2389" i="8"/>
  <c r="F2390" i="8"/>
  <c r="F2391" i="8"/>
  <c r="F2392" i="8"/>
  <c r="F2393" i="8"/>
  <c r="F2394" i="8"/>
  <c r="F2395" i="8"/>
  <c r="F2396" i="8"/>
  <c r="F2397" i="8"/>
  <c r="F2398" i="8"/>
  <c r="F2399" i="8"/>
  <c r="F2400" i="8"/>
  <c r="F2401" i="8"/>
  <c r="F2402" i="8"/>
  <c r="F2403" i="8"/>
  <c r="F2404" i="8"/>
  <c r="F2405" i="8"/>
  <c r="F2406" i="8"/>
  <c r="F2407" i="8"/>
  <c r="F2408" i="8"/>
  <c r="F2409" i="8"/>
  <c r="F2410" i="8"/>
  <c r="F2411" i="8"/>
  <c r="F2412" i="8"/>
  <c r="F2413" i="8"/>
  <c r="F2414" i="8"/>
  <c r="F2415" i="8"/>
  <c r="F2416" i="8"/>
  <c r="F2417" i="8"/>
  <c r="F2418" i="8"/>
  <c r="F2419" i="8"/>
  <c r="F2420" i="8"/>
  <c r="F2421" i="8"/>
  <c r="F2422" i="8"/>
  <c r="F2423" i="8"/>
  <c r="F2424" i="8"/>
  <c r="F2425" i="8"/>
  <c r="F2426" i="8"/>
  <c r="F2427" i="8"/>
  <c r="F2428" i="8"/>
  <c r="F2429" i="8"/>
  <c r="F2430" i="8"/>
  <c r="F2431" i="8"/>
  <c r="F2432" i="8"/>
  <c r="F2433" i="8"/>
  <c r="F2434" i="8"/>
  <c r="F2435" i="8"/>
  <c r="F2436" i="8"/>
  <c r="F2437" i="8"/>
  <c r="F2438" i="8"/>
  <c r="F2439" i="8"/>
  <c r="F2440" i="8"/>
  <c r="F2441" i="8"/>
  <c r="F2442" i="8"/>
  <c r="F2443" i="8"/>
  <c r="F2444" i="8"/>
  <c r="F2445" i="8"/>
  <c r="F2446" i="8"/>
  <c r="F2447" i="8"/>
  <c r="F2448" i="8"/>
  <c r="F2449" i="8"/>
  <c r="F2450" i="8"/>
  <c r="F2451" i="8"/>
  <c r="F2452" i="8"/>
  <c r="F2453" i="8"/>
  <c r="F2454" i="8"/>
  <c r="F2455" i="8"/>
  <c r="F2456" i="8"/>
  <c r="F2457" i="8"/>
  <c r="F2458" i="8"/>
  <c r="F2459" i="8"/>
  <c r="F2460" i="8"/>
  <c r="F2461" i="8"/>
  <c r="F2462" i="8"/>
  <c r="F2463" i="8"/>
  <c r="F2464" i="8"/>
  <c r="F2465" i="8"/>
  <c r="F2466" i="8"/>
  <c r="F2467" i="8"/>
  <c r="F2468" i="8"/>
  <c r="F2469" i="8"/>
  <c r="F2470" i="8"/>
  <c r="F2471" i="8"/>
  <c r="F2472" i="8"/>
  <c r="F2473" i="8"/>
  <c r="F2474" i="8"/>
  <c r="F2475" i="8"/>
  <c r="F2476" i="8"/>
  <c r="F2477" i="8"/>
  <c r="F2478" i="8"/>
  <c r="F2479" i="8"/>
  <c r="F2480" i="8"/>
  <c r="F2481" i="8"/>
  <c r="F2482" i="8"/>
  <c r="F2483" i="8"/>
  <c r="F2484" i="8"/>
  <c r="F2485" i="8"/>
  <c r="F2486" i="8"/>
  <c r="F2487" i="8"/>
  <c r="F2488" i="8"/>
  <c r="F2489" i="8"/>
  <c r="F2490" i="8"/>
  <c r="F2491" i="8"/>
  <c r="F2492" i="8"/>
  <c r="F2493" i="8"/>
  <c r="F2494" i="8"/>
  <c r="F2495" i="8"/>
  <c r="F2496" i="8"/>
  <c r="F2497" i="8"/>
  <c r="F2498" i="8"/>
  <c r="F2499" i="8"/>
  <c r="F2500" i="8"/>
  <c r="F2501" i="8"/>
  <c r="F2502" i="8"/>
  <c r="F2503" i="8"/>
  <c r="F2504" i="8"/>
  <c r="F2505" i="8"/>
  <c r="F2506" i="8"/>
  <c r="F2507" i="8"/>
  <c r="F2508" i="8"/>
  <c r="F2509" i="8"/>
  <c r="F2510" i="8"/>
  <c r="F2511" i="8"/>
  <c r="F2512" i="8"/>
  <c r="F2513" i="8"/>
  <c r="F2514" i="8"/>
  <c r="F2515" i="8"/>
  <c r="F2516" i="8"/>
  <c r="F2517" i="8"/>
  <c r="F2518" i="8"/>
  <c r="F2519" i="8"/>
  <c r="F2520" i="8"/>
  <c r="F2521" i="8"/>
  <c r="F2522" i="8"/>
  <c r="F2523" i="8"/>
  <c r="F2524" i="8"/>
  <c r="F2525" i="8"/>
  <c r="F2526" i="8"/>
  <c r="F2527" i="8"/>
  <c r="F2528" i="8"/>
  <c r="F2529" i="8"/>
  <c r="F2530" i="8"/>
  <c r="F2531" i="8"/>
  <c r="F2532" i="8"/>
  <c r="F2533" i="8"/>
  <c r="F2534" i="8"/>
  <c r="F2535" i="8"/>
  <c r="F2536" i="8"/>
  <c r="F2537" i="8"/>
  <c r="F2538" i="8"/>
  <c r="F2539" i="8"/>
  <c r="F2540" i="8"/>
  <c r="F2541" i="8"/>
  <c r="F2542" i="8"/>
  <c r="F2543" i="8"/>
  <c r="F2544" i="8"/>
  <c r="F2545" i="8"/>
  <c r="F2546" i="8"/>
  <c r="F2547" i="8"/>
  <c r="F2548" i="8"/>
  <c r="F2549" i="8"/>
  <c r="F2550" i="8"/>
  <c r="F2551" i="8"/>
  <c r="F2552" i="8"/>
  <c r="F2553" i="8"/>
  <c r="F2554" i="8"/>
  <c r="F2555" i="8"/>
  <c r="F2556" i="8"/>
  <c r="F2557" i="8"/>
  <c r="F2558" i="8"/>
  <c r="F2559" i="8"/>
  <c r="F2560" i="8"/>
  <c r="F2561" i="8"/>
  <c r="F2562" i="8"/>
  <c r="F2563" i="8"/>
  <c r="F2564" i="8"/>
  <c r="F2565" i="8"/>
  <c r="F2566" i="8"/>
  <c r="F2567" i="8"/>
  <c r="F2568" i="8"/>
  <c r="F2569" i="8"/>
  <c r="F2570" i="8"/>
  <c r="F2571" i="8"/>
  <c r="F2572" i="8"/>
  <c r="F2573" i="8"/>
  <c r="F2574" i="8"/>
  <c r="F2575" i="8"/>
  <c r="F2576" i="8"/>
  <c r="F2577" i="8"/>
  <c r="F2578" i="8"/>
  <c r="F2579" i="8"/>
  <c r="F2580" i="8"/>
  <c r="F2581" i="8"/>
  <c r="F2582" i="8"/>
  <c r="F2583" i="8"/>
  <c r="F2584" i="8"/>
  <c r="F2585" i="8"/>
  <c r="F2586" i="8"/>
  <c r="F2587" i="8"/>
  <c r="F2588" i="8"/>
  <c r="F2589" i="8"/>
  <c r="F2590" i="8"/>
  <c r="F2591" i="8"/>
  <c r="F2592" i="8"/>
  <c r="F2593" i="8"/>
  <c r="F2594" i="8"/>
  <c r="F2595" i="8"/>
  <c r="F2596" i="8"/>
  <c r="F2597" i="8"/>
  <c r="F2598" i="8"/>
  <c r="F2599" i="8"/>
  <c r="F2600" i="8"/>
  <c r="F2601" i="8"/>
  <c r="F2602" i="8"/>
  <c r="F2603" i="8"/>
  <c r="F2604" i="8"/>
  <c r="F2605" i="8"/>
  <c r="F2606" i="8"/>
  <c r="F2607" i="8"/>
  <c r="F2608" i="8"/>
  <c r="F2609" i="8"/>
  <c r="F2610" i="8"/>
  <c r="F2611" i="8"/>
  <c r="F2612" i="8"/>
  <c r="F2613" i="8"/>
  <c r="F2614" i="8"/>
  <c r="F2615" i="8"/>
  <c r="F2616" i="8"/>
  <c r="F2617" i="8"/>
  <c r="F2618" i="8"/>
  <c r="F2619" i="8"/>
  <c r="F2620" i="8"/>
  <c r="F2621" i="8"/>
  <c r="F2622" i="8"/>
  <c r="F2623" i="8"/>
  <c r="F2624" i="8"/>
  <c r="F2625" i="8"/>
  <c r="F2626" i="8"/>
  <c r="F2627" i="8"/>
  <c r="F2628" i="8"/>
  <c r="F2629" i="8"/>
  <c r="F2630" i="8"/>
  <c r="F2631" i="8"/>
  <c r="F2632" i="8"/>
  <c r="F2633" i="8"/>
  <c r="F2634" i="8"/>
  <c r="F2635" i="8"/>
  <c r="F2636" i="8"/>
  <c r="F2637" i="8"/>
  <c r="F2638" i="8"/>
  <c r="F2639" i="8"/>
  <c r="F2640" i="8"/>
  <c r="F2641" i="8"/>
  <c r="F2642" i="8"/>
  <c r="F2643" i="8"/>
  <c r="F2644" i="8"/>
  <c r="F2645" i="8"/>
  <c r="F2646" i="8"/>
  <c r="F2647" i="8"/>
  <c r="F2648" i="8"/>
  <c r="F2649" i="8"/>
  <c r="F2650" i="8"/>
  <c r="F2651" i="8"/>
  <c r="F2652" i="8"/>
  <c r="F2653" i="8"/>
  <c r="F2654" i="8"/>
  <c r="F2655" i="8"/>
  <c r="F2656" i="8"/>
  <c r="F2657" i="8"/>
  <c r="F2658" i="8"/>
  <c r="F2659" i="8"/>
  <c r="F2660" i="8"/>
  <c r="F2661" i="8"/>
  <c r="F2662" i="8"/>
  <c r="F2663" i="8"/>
  <c r="F2664" i="8"/>
  <c r="F2665" i="8"/>
  <c r="F2666" i="8"/>
  <c r="F2667" i="8"/>
  <c r="F2668" i="8"/>
  <c r="F2669" i="8"/>
  <c r="F2670" i="8"/>
  <c r="F2671" i="8"/>
  <c r="F2672" i="8"/>
  <c r="F2673" i="8"/>
  <c r="F2674" i="8"/>
  <c r="F2675" i="8"/>
  <c r="F2676" i="8"/>
  <c r="F2677" i="8"/>
  <c r="F2678" i="8"/>
  <c r="F2679" i="8"/>
  <c r="F2680" i="8"/>
  <c r="F2681" i="8"/>
  <c r="F2682" i="8"/>
  <c r="F2683" i="8"/>
  <c r="F2684" i="8"/>
  <c r="F2685" i="8"/>
  <c r="F2686" i="8"/>
  <c r="F2687" i="8"/>
  <c r="F2688" i="8"/>
  <c r="F2689" i="8"/>
  <c r="F2690" i="8"/>
  <c r="F2691" i="8"/>
  <c r="F2692" i="8"/>
  <c r="F2693" i="8"/>
  <c r="F2694" i="8"/>
  <c r="F2695" i="8"/>
  <c r="F2696" i="8"/>
  <c r="F2697" i="8"/>
  <c r="F2698" i="8"/>
  <c r="F2699" i="8"/>
  <c r="F2700" i="8"/>
  <c r="F2701" i="8"/>
  <c r="F2702" i="8"/>
  <c r="F2703" i="8"/>
  <c r="F2704" i="8"/>
  <c r="F2705" i="8"/>
  <c r="F2706" i="8"/>
  <c r="F2707" i="8"/>
  <c r="F2708" i="8"/>
  <c r="F2709" i="8"/>
  <c r="F2710" i="8"/>
  <c r="F2711" i="8"/>
  <c r="F2712" i="8"/>
  <c r="F2713" i="8"/>
  <c r="F2714" i="8"/>
  <c r="F2715" i="8"/>
  <c r="F2716" i="8"/>
  <c r="F2717" i="8"/>
  <c r="F2718" i="8"/>
  <c r="F2719" i="8"/>
  <c r="F2720" i="8"/>
  <c r="F2721" i="8"/>
  <c r="F2722" i="8"/>
  <c r="F2723" i="8"/>
  <c r="F2724" i="8"/>
  <c r="F2725" i="8"/>
  <c r="F2726" i="8"/>
  <c r="F2727" i="8"/>
  <c r="F2728" i="8"/>
  <c r="F2729" i="8"/>
  <c r="F2730" i="8"/>
  <c r="F2731" i="8"/>
  <c r="F2732" i="8"/>
  <c r="F2733" i="8"/>
  <c r="F2734" i="8"/>
  <c r="F2735" i="8"/>
  <c r="F2736" i="8"/>
  <c r="F2737" i="8"/>
  <c r="F2738" i="8"/>
  <c r="F2739" i="8"/>
  <c r="F2740" i="8"/>
  <c r="F2741" i="8"/>
  <c r="F2742" i="8"/>
  <c r="F2743" i="8"/>
  <c r="F2744" i="8"/>
  <c r="F2745" i="8"/>
  <c r="F2746" i="8"/>
  <c r="F2747" i="8"/>
  <c r="F2748" i="8"/>
  <c r="F2749" i="8"/>
  <c r="F2750" i="8"/>
  <c r="F2751" i="8"/>
  <c r="F2752" i="8"/>
  <c r="F2753" i="8"/>
  <c r="F2754" i="8"/>
  <c r="F2755" i="8"/>
  <c r="F2756" i="8"/>
  <c r="F2757" i="8"/>
  <c r="F2758" i="8"/>
  <c r="F2759" i="8"/>
  <c r="F2760" i="8"/>
  <c r="F2761" i="8"/>
  <c r="F2762" i="8"/>
  <c r="F2763" i="8"/>
  <c r="F2764" i="8"/>
  <c r="F2765" i="8"/>
  <c r="F2766" i="8"/>
  <c r="F2767" i="8"/>
  <c r="F2768" i="8"/>
  <c r="F2769" i="8"/>
  <c r="F2770" i="8"/>
  <c r="F2771" i="8"/>
  <c r="F2772" i="8"/>
  <c r="F2773" i="8"/>
  <c r="F2774" i="8"/>
  <c r="F2775" i="8"/>
  <c r="F2776" i="8"/>
  <c r="F2777" i="8"/>
  <c r="F2778" i="8"/>
  <c r="F2779" i="8"/>
  <c r="F2780" i="8"/>
  <c r="F2781" i="8"/>
  <c r="F2782" i="8"/>
  <c r="F2783" i="8"/>
  <c r="F2784" i="8"/>
  <c r="F2785" i="8"/>
  <c r="F2786" i="8"/>
  <c r="F2787" i="8"/>
  <c r="F2788" i="8"/>
  <c r="F2789" i="8"/>
  <c r="F2790" i="8"/>
  <c r="F2791" i="8"/>
  <c r="F2792" i="8"/>
  <c r="F2793" i="8"/>
  <c r="F2794" i="8"/>
  <c r="F2795" i="8"/>
  <c r="F2796" i="8"/>
  <c r="F2797" i="8"/>
  <c r="F2798" i="8"/>
  <c r="F2799" i="8"/>
  <c r="F2800" i="8"/>
  <c r="F2801" i="8"/>
  <c r="F2802" i="8"/>
  <c r="F2803" i="8"/>
  <c r="F2804" i="8"/>
  <c r="F2805" i="8"/>
  <c r="F2806" i="8"/>
  <c r="F2807" i="8"/>
  <c r="F2808" i="8"/>
  <c r="F2809" i="8"/>
  <c r="F2810" i="8"/>
  <c r="F2811" i="8"/>
  <c r="F2812" i="8"/>
  <c r="F2813" i="8"/>
  <c r="F2814" i="8"/>
  <c r="F2815" i="8"/>
  <c r="F2816" i="8"/>
  <c r="F2817" i="8"/>
  <c r="F2818" i="8"/>
  <c r="F2819" i="8"/>
  <c r="F2820" i="8"/>
  <c r="F2821" i="8"/>
  <c r="F2822" i="8"/>
  <c r="F2823" i="8"/>
  <c r="F2824" i="8"/>
  <c r="F2825" i="8"/>
  <c r="F2826" i="8"/>
  <c r="F2827" i="8"/>
  <c r="F2828" i="8"/>
  <c r="F2829" i="8"/>
  <c r="F2830" i="8"/>
  <c r="F2831" i="8"/>
  <c r="F2832" i="8"/>
  <c r="F2833" i="8"/>
  <c r="F2834" i="8"/>
  <c r="F2835" i="8"/>
  <c r="F2836" i="8"/>
  <c r="F2837" i="8"/>
  <c r="F2838" i="8"/>
  <c r="F2839" i="8"/>
  <c r="F2840" i="8"/>
  <c r="F2841" i="8"/>
  <c r="F2842" i="8"/>
  <c r="F2843" i="8"/>
  <c r="F2844" i="8"/>
  <c r="F2845" i="8"/>
  <c r="F2846" i="8"/>
  <c r="F2847" i="8"/>
  <c r="F2848" i="8"/>
  <c r="F2849" i="8"/>
  <c r="F2850" i="8"/>
  <c r="F2851" i="8"/>
  <c r="F2852" i="8"/>
  <c r="F2853" i="8"/>
  <c r="F2854" i="8"/>
  <c r="F2855" i="8"/>
  <c r="F2856" i="8"/>
  <c r="F2857" i="8"/>
  <c r="F2858" i="8"/>
  <c r="F2859" i="8"/>
  <c r="F2860" i="8"/>
  <c r="F2861" i="8"/>
  <c r="F2862" i="8"/>
  <c r="F2863" i="8"/>
  <c r="F2864" i="8"/>
  <c r="F2865" i="8"/>
  <c r="F2866" i="8"/>
  <c r="F2867" i="8"/>
  <c r="F2868" i="8"/>
  <c r="F2869" i="8"/>
  <c r="F2870" i="8"/>
  <c r="F2871" i="8"/>
  <c r="F2872" i="8"/>
  <c r="F2873" i="8"/>
  <c r="F2874" i="8"/>
  <c r="F2875" i="8"/>
  <c r="F2876" i="8"/>
  <c r="F2877" i="8"/>
  <c r="F2878" i="8"/>
  <c r="F2879" i="8"/>
  <c r="F2880" i="8"/>
  <c r="F2881" i="8"/>
  <c r="F2882" i="8"/>
  <c r="F2883" i="8"/>
  <c r="F2884" i="8"/>
  <c r="F2885" i="8"/>
  <c r="F2886" i="8"/>
  <c r="F2887" i="8"/>
  <c r="F2888" i="8"/>
  <c r="F2889" i="8"/>
  <c r="F2890" i="8"/>
  <c r="F2891" i="8"/>
  <c r="F2892" i="8"/>
  <c r="F2893" i="8"/>
  <c r="F2894" i="8"/>
  <c r="F2895" i="8"/>
  <c r="F2896" i="8"/>
  <c r="F2897" i="8"/>
  <c r="F2898" i="8"/>
  <c r="F2899" i="8"/>
  <c r="F2900" i="8"/>
  <c r="F2901" i="8"/>
  <c r="F2902" i="8"/>
  <c r="F2903" i="8"/>
  <c r="F2904" i="8"/>
  <c r="F2905" i="8"/>
  <c r="F2906" i="8"/>
  <c r="F2907" i="8"/>
  <c r="F2908" i="8"/>
  <c r="F2909" i="8"/>
  <c r="F2910" i="8"/>
  <c r="F2911" i="8"/>
  <c r="F2912" i="8"/>
  <c r="F2913" i="8"/>
  <c r="F2914" i="8"/>
  <c r="F2915" i="8"/>
  <c r="F2916" i="8"/>
  <c r="F2917" i="8"/>
  <c r="F2918" i="8"/>
  <c r="F2919" i="8"/>
  <c r="F2920" i="8"/>
  <c r="F2921" i="8"/>
  <c r="F2922" i="8"/>
  <c r="F2923" i="8"/>
  <c r="F2924" i="8"/>
  <c r="F2925" i="8"/>
  <c r="F2926" i="8"/>
  <c r="F2927" i="8"/>
  <c r="F2928" i="8"/>
  <c r="F2929" i="8"/>
  <c r="F2930" i="8"/>
  <c r="F2931" i="8"/>
  <c r="F2932" i="8"/>
  <c r="F2933" i="8"/>
  <c r="F2934" i="8"/>
  <c r="F2935" i="8"/>
  <c r="F2936" i="8"/>
  <c r="F2937" i="8"/>
  <c r="F2938" i="8"/>
  <c r="F2939" i="8"/>
  <c r="F2940" i="8"/>
  <c r="F2941" i="8"/>
  <c r="F2942" i="8"/>
  <c r="F2943" i="8"/>
  <c r="F2944" i="8"/>
  <c r="F2945" i="8"/>
  <c r="F2946" i="8"/>
  <c r="F2947" i="8"/>
  <c r="F2948" i="8"/>
  <c r="F2949" i="8"/>
  <c r="F2950" i="8"/>
  <c r="F2951" i="8"/>
  <c r="F2952" i="8"/>
  <c r="F2953" i="8"/>
  <c r="F2954" i="8"/>
  <c r="F2955" i="8"/>
  <c r="F2956" i="8"/>
  <c r="F2957" i="8"/>
  <c r="F2958" i="8"/>
  <c r="F2959" i="8"/>
  <c r="F2960" i="8"/>
  <c r="F2961" i="8"/>
  <c r="F2962" i="8"/>
  <c r="F2963" i="8"/>
  <c r="F2964" i="8"/>
  <c r="F2965" i="8"/>
  <c r="F2966" i="8"/>
  <c r="F2967" i="8"/>
  <c r="F2968" i="8"/>
  <c r="F2969" i="8"/>
  <c r="F2970" i="8"/>
  <c r="F2971" i="8"/>
  <c r="F2972" i="8"/>
  <c r="F2973" i="8"/>
  <c r="F2974" i="8"/>
  <c r="F2975" i="8"/>
  <c r="F2976" i="8"/>
  <c r="F2977" i="8"/>
  <c r="F2978" i="8"/>
  <c r="F2979" i="8"/>
  <c r="F2980" i="8"/>
  <c r="F2981" i="8"/>
  <c r="F2982" i="8"/>
  <c r="F2983" i="8"/>
  <c r="F2984" i="8"/>
  <c r="F2985" i="8"/>
  <c r="F2986" i="8"/>
  <c r="F2987" i="8"/>
  <c r="F2988" i="8"/>
  <c r="F2989" i="8"/>
  <c r="F2990" i="8"/>
  <c r="F2991" i="8"/>
  <c r="F2992" i="8"/>
  <c r="F2993" i="8"/>
  <c r="F2994" i="8"/>
  <c r="F2995" i="8"/>
  <c r="F2996" i="8"/>
  <c r="F2997" i="8"/>
  <c r="F2998" i="8"/>
  <c r="F2999" i="8"/>
  <c r="F3000" i="8"/>
  <c r="F3001" i="8"/>
  <c r="F3002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E358" i="8"/>
  <c r="E359" i="8"/>
  <c r="E360" i="8"/>
  <c r="E361" i="8"/>
  <c r="E362" i="8"/>
  <c r="E363" i="8"/>
  <c r="E364" i="8"/>
  <c r="E365" i="8"/>
  <c r="E366" i="8"/>
  <c r="E367" i="8"/>
  <c r="E368" i="8"/>
  <c r="E369" i="8"/>
  <c r="E370" i="8"/>
  <c r="E371" i="8"/>
  <c r="E372" i="8"/>
  <c r="E373" i="8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E389" i="8"/>
  <c r="E390" i="8"/>
  <c r="E391" i="8"/>
  <c r="E392" i="8"/>
  <c r="E393" i="8"/>
  <c r="E394" i="8"/>
  <c r="E395" i="8"/>
  <c r="E396" i="8"/>
  <c r="E397" i="8"/>
  <c r="E398" i="8"/>
  <c r="E399" i="8"/>
  <c r="E400" i="8"/>
  <c r="E401" i="8"/>
  <c r="E402" i="8"/>
  <c r="E403" i="8"/>
  <c r="E404" i="8"/>
  <c r="E405" i="8"/>
  <c r="E406" i="8"/>
  <c r="E407" i="8"/>
  <c r="E408" i="8"/>
  <c r="E409" i="8"/>
  <c r="E410" i="8"/>
  <c r="E411" i="8"/>
  <c r="E412" i="8"/>
  <c r="E413" i="8"/>
  <c r="E414" i="8"/>
  <c r="E415" i="8"/>
  <c r="E416" i="8"/>
  <c r="E417" i="8"/>
  <c r="E418" i="8"/>
  <c r="E419" i="8"/>
  <c r="E420" i="8"/>
  <c r="E421" i="8"/>
  <c r="E422" i="8"/>
  <c r="E423" i="8"/>
  <c r="E424" i="8"/>
  <c r="E425" i="8"/>
  <c r="E426" i="8"/>
  <c r="E427" i="8"/>
  <c r="E428" i="8"/>
  <c r="E429" i="8"/>
  <c r="E430" i="8"/>
  <c r="E431" i="8"/>
  <c r="E432" i="8"/>
  <c r="E433" i="8"/>
  <c r="E434" i="8"/>
  <c r="E435" i="8"/>
  <c r="E436" i="8"/>
  <c r="E437" i="8"/>
  <c r="E438" i="8"/>
  <c r="E439" i="8"/>
  <c r="E440" i="8"/>
  <c r="E441" i="8"/>
  <c r="E442" i="8"/>
  <c r="E443" i="8"/>
  <c r="E444" i="8"/>
  <c r="E445" i="8"/>
  <c r="E446" i="8"/>
  <c r="E447" i="8"/>
  <c r="E448" i="8"/>
  <c r="E449" i="8"/>
  <c r="E450" i="8"/>
  <c r="E451" i="8"/>
  <c r="E452" i="8"/>
  <c r="E453" i="8"/>
  <c r="E454" i="8"/>
  <c r="E455" i="8"/>
  <c r="E456" i="8"/>
  <c r="E457" i="8"/>
  <c r="E458" i="8"/>
  <c r="E459" i="8"/>
  <c r="E460" i="8"/>
  <c r="E461" i="8"/>
  <c r="E462" i="8"/>
  <c r="E463" i="8"/>
  <c r="E464" i="8"/>
  <c r="E465" i="8"/>
  <c r="E466" i="8"/>
  <c r="E467" i="8"/>
  <c r="E468" i="8"/>
  <c r="E469" i="8"/>
  <c r="E470" i="8"/>
  <c r="E471" i="8"/>
  <c r="E472" i="8"/>
  <c r="E473" i="8"/>
  <c r="E474" i="8"/>
  <c r="E475" i="8"/>
  <c r="E476" i="8"/>
  <c r="E477" i="8"/>
  <c r="E478" i="8"/>
  <c r="E479" i="8"/>
  <c r="E480" i="8"/>
  <c r="E481" i="8"/>
  <c r="E482" i="8"/>
  <c r="E483" i="8"/>
  <c r="E484" i="8"/>
  <c r="E485" i="8"/>
  <c r="E486" i="8"/>
  <c r="E487" i="8"/>
  <c r="E488" i="8"/>
  <c r="E489" i="8"/>
  <c r="E490" i="8"/>
  <c r="E491" i="8"/>
  <c r="E492" i="8"/>
  <c r="E493" i="8"/>
  <c r="E494" i="8"/>
  <c r="E495" i="8"/>
  <c r="E496" i="8"/>
  <c r="E497" i="8"/>
  <c r="E498" i="8"/>
  <c r="E499" i="8"/>
  <c r="E500" i="8"/>
  <c r="E501" i="8"/>
  <c r="E502" i="8"/>
  <c r="E503" i="8"/>
  <c r="E504" i="8"/>
  <c r="E505" i="8"/>
  <c r="E506" i="8"/>
  <c r="E507" i="8"/>
  <c r="E508" i="8"/>
  <c r="E509" i="8"/>
  <c r="E510" i="8"/>
  <c r="E511" i="8"/>
  <c r="E512" i="8"/>
  <c r="E513" i="8"/>
  <c r="E514" i="8"/>
  <c r="E515" i="8"/>
  <c r="E516" i="8"/>
  <c r="E517" i="8"/>
  <c r="E518" i="8"/>
  <c r="E519" i="8"/>
  <c r="E520" i="8"/>
  <c r="E521" i="8"/>
  <c r="E522" i="8"/>
  <c r="E523" i="8"/>
  <c r="E524" i="8"/>
  <c r="E525" i="8"/>
  <c r="E526" i="8"/>
  <c r="E527" i="8"/>
  <c r="E528" i="8"/>
  <c r="E529" i="8"/>
  <c r="E530" i="8"/>
  <c r="E531" i="8"/>
  <c r="E532" i="8"/>
  <c r="E533" i="8"/>
  <c r="E534" i="8"/>
  <c r="E535" i="8"/>
  <c r="E536" i="8"/>
  <c r="E537" i="8"/>
  <c r="E538" i="8"/>
  <c r="E539" i="8"/>
  <c r="E540" i="8"/>
  <c r="E541" i="8"/>
  <c r="E542" i="8"/>
  <c r="E543" i="8"/>
  <c r="E544" i="8"/>
  <c r="E545" i="8"/>
  <c r="E546" i="8"/>
  <c r="E547" i="8"/>
  <c r="E548" i="8"/>
  <c r="E549" i="8"/>
  <c r="E550" i="8"/>
  <c r="E551" i="8"/>
  <c r="E552" i="8"/>
  <c r="E553" i="8"/>
  <c r="E554" i="8"/>
  <c r="E555" i="8"/>
  <c r="E556" i="8"/>
  <c r="E557" i="8"/>
  <c r="E558" i="8"/>
  <c r="E559" i="8"/>
  <c r="E560" i="8"/>
  <c r="E561" i="8"/>
  <c r="E562" i="8"/>
  <c r="E563" i="8"/>
  <c r="E564" i="8"/>
  <c r="E565" i="8"/>
  <c r="E566" i="8"/>
  <c r="E567" i="8"/>
  <c r="E568" i="8"/>
  <c r="E569" i="8"/>
  <c r="E570" i="8"/>
  <c r="E571" i="8"/>
  <c r="E572" i="8"/>
  <c r="E573" i="8"/>
  <c r="E574" i="8"/>
  <c r="E575" i="8"/>
  <c r="E576" i="8"/>
  <c r="E577" i="8"/>
  <c r="E578" i="8"/>
  <c r="E579" i="8"/>
  <c r="E580" i="8"/>
  <c r="E581" i="8"/>
  <c r="E582" i="8"/>
  <c r="E583" i="8"/>
  <c r="E584" i="8"/>
  <c r="E585" i="8"/>
  <c r="E586" i="8"/>
  <c r="E587" i="8"/>
  <c r="E588" i="8"/>
  <c r="E589" i="8"/>
  <c r="E590" i="8"/>
  <c r="E591" i="8"/>
  <c r="E592" i="8"/>
  <c r="E593" i="8"/>
  <c r="E594" i="8"/>
  <c r="E595" i="8"/>
  <c r="E596" i="8"/>
  <c r="E597" i="8"/>
  <c r="E598" i="8"/>
  <c r="E599" i="8"/>
  <c r="E600" i="8"/>
  <c r="E601" i="8"/>
  <c r="E602" i="8"/>
  <c r="E603" i="8"/>
  <c r="E604" i="8"/>
  <c r="E605" i="8"/>
  <c r="E606" i="8"/>
  <c r="E607" i="8"/>
  <c r="E608" i="8"/>
  <c r="E609" i="8"/>
  <c r="E610" i="8"/>
  <c r="E611" i="8"/>
  <c r="E612" i="8"/>
  <c r="E613" i="8"/>
  <c r="E614" i="8"/>
  <c r="E615" i="8"/>
  <c r="E616" i="8"/>
  <c r="E617" i="8"/>
  <c r="E618" i="8"/>
  <c r="E619" i="8"/>
  <c r="E620" i="8"/>
  <c r="E621" i="8"/>
  <c r="E622" i="8"/>
  <c r="E623" i="8"/>
  <c r="E624" i="8"/>
  <c r="E625" i="8"/>
  <c r="E626" i="8"/>
  <c r="E627" i="8"/>
  <c r="E628" i="8"/>
  <c r="E629" i="8"/>
  <c r="E630" i="8"/>
  <c r="E631" i="8"/>
  <c r="E632" i="8"/>
  <c r="E633" i="8"/>
  <c r="E634" i="8"/>
  <c r="E635" i="8"/>
  <c r="E636" i="8"/>
  <c r="E637" i="8"/>
  <c r="E638" i="8"/>
  <c r="E639" i="8"/>
  <c r="E640" i="8"/>
  <c r="E641" i="8"/>
  <c r="E642" i="8"/>
  <c r="E643" i="8"/>
  <c r="E644" i="8"/>
  <c r="E645" i="8"/>
  <c r="E646" i="8"/>
  <c r="E647" i="8"/>
  <c r="E648" i="8"/>
  <c r="E649" i="8"/>
  <c r="E650" i="8"/>
  <c r="E651" i="8"/>
  <c r="E652" i="8"/>
  <c r="E653" i="8"/>
  <c r="E654" i="8"/>
  <c r="E655" i="8"/>
  <c r="E656" i="8"/>
  <c r="E657" i="8"/>
  <c r="E658" i="8"/>
  <c r="E659" i="8"/>
  <c r="E660" i="8"/>
  <c r="E661" i="8"/>
  <c r="E662" i="8"/>
  <c r="E663" i="8"/>
  <c r="E664" i="8"/>
  <c r="E665" i="8"/>
  <c r="E666" i="8"/>
  <c r="E667" i="8"/>
  <c r="E668" i="8"/>
  <c r="E669" i="8"/>
  <c r="E670" i="8"/>
  <c r="E671" i="8"/>
  <c r="E672" i="8"/>
  <c r="E673" i="8"/>
  <c r="E674" i="8"/>
  <c r="E675" i="8"/>
  <c r="E676" i="8"/>
  <c r="E677" i="8"/>
  <c r="E678" i="8"/>
  <c r="E679" i="8"/>
  <c r="E680" i="8"/>
  <c r="E681" i="8"/>
  <c r="E682" i="8"/>
  <c r="E683" i="8"/>
  <c r="E684" i="8"/>
  <c r="E685" i="8"/>
  <c r="E686" i="8"/>
  <c r="E687" i="8"/>
  <c r="E688" i="8"/>
  <c r="E689" i="8"/>
  <c r="E690" i="8"/>
  <c r="E691" i="8"/>
  <c r="E692" i="8"/>
  <c r="E693" i="8"/>
  <c r="E694" i="8"/>
  <c r="E695" i="8"/>
  <c r="E696" i="8"/>
  <c r="E697" i="8"/>
  <c r="E698" i="8"/>
  <c r="E699" i="8"/>
  <c r="E700" i="8"/>
  <c r="E701" i="8"/>
  <c r="E702" i="8"/>
  <c r="E703" i="8"/>
  <c r="E704" i="8"/>
  <c r="E705" i="8"/>
  <c r="E706" i="8"/>
  <c r="E707" i="8"/>
  <c r="E708" i="8"/>
  <c r="E709" i="8"/>
  <c r="E710" i="8"/>
  <c r="E711" i="8"/>
  <c r="E712" i="8"/>
  <c r="E713" i="8"/>
  <c r="E714" i="8"/>
  <c r="E715" i="8"/>
  <c r="E716" i="8"/>
  <c r="E717" i="8"/>
  <c r="E718" i="8"/>
  <c r="E719" i="8"/>
  <c r="E720" i="8"/>
  <c r="E721" i="8"/>
  <c r="E722" i="8"/>
  <c r="E723" i="8"/>
  <c r="E724" i="8"/>
  <c r="E725" i="8"/>
  <c r="E726" i="8"/>
  <c r="E727" i="8"/>
  <c r="E728" i="8"/>
  <c r="E729" i="8"/>
  <c r="E730" i="8"/>
  <c r="E731" i="8"/>
  <c r="E732" i="8"/>
  <c r="E733" i="8"/>
  <c r="E734" i="8"/>
  <c r="E735" i="8"/>
  <c r="E736" i="8"/>
  <c r="E737" i="8"/>
  <c r="E738" i="8"/>
  <c r="E739" i="8"/>
  <c r="E740" i="8"/>
  <c r="E741" i="8"/>
  <c r="E742" i="8"/>
  <c r="E743" i="8"/>
  <c r="E744" i="8"/>
  <c r="E745" i="8"/>
  <c r="E746" i="8"/>
  <c r="E747" i="8"/>
  <c r="E748" i="8"/>
  <c r="E749" i="8"/>
  <c r="E750" i="8"/>
  <c r="E751" i="8"/>
  <c r="E752" i="8"/>
  <c r="E753" i="8"/>
  <c r="E754" i="8"/>
  <c r="E755" i="8"/>
  <c r="E756" i="8"/>
  <c r="E757" i="8"/>
  <c r="E758" i="8"/>
  <c r="E759" i="8"/>
  <c r="E760" i="8"/>
  <c r="E761" i="8"/>
  <c r="E762" i="8"/>
  <c r="E763" i="8"/>
  <c r="E764" i="8"/>
  <c r="E765" i="8"/>
  <c r="E766" i="8"/>
  <c r="E767" i="8"/>
  <c r="E768" i="8"/>
  <c r="E769" i="8"/>
  <c r="E770" i="8"/>
  <c r="E771" i="8"/>
  <c r="E772" i="8"/>
  <c r="E773" i="8"/>
  <c r="E774" i="8"/>
  <c r="E775" i="8"/>
  <c r="E776" i="8"/>
  <c r="E777" i="8"/>
  <c r="E778" i="8"/>
  <c r="E779" i="8"/>
  <c r="E780" i="8"/>
  <c r="E781" i="8"/>
  <c r="E782" i="8"/>
  <c r="E783" i="8"/>
  <c r="E784" i="8"/>
  <c r="E785" i="8"/>
  <c r="E786" i="8"/>
  <c r="E787" i="8"/>
  <c r="E788" i="8"/>
  <c r="E789" i="8"/>
  <c r="E790" i="8"/>
  <c r="E791" i="8"/>
  <c r="E792" i="8"/>
  <c r="E793" i="8"/>
  <c r="E794" i="8"/>
  <c r="E795" i="8"/>
  <c r="E796" i="8"/>
  <c r="E797" i="8"/>
  <c r="E798" i="8"/>
  <c r="E799" i="8"/>
  <c r="E800" i="8"/>
  <c r="E801" i="8"/>
  <c r="E802" i="8"/>
  <c r="E803" i="8"/>
  <c r="E804" i="8"/>
  <c r="E805" i="8"/>
  <c r="E806" i="8"/>
  <c r="E807" i="8"/>
  <c r="E808" i="8"/>
  <c r="E809" i="8"/>
  <c r="E810" i="8"/>
  <c r="E811" i="8"/>
  <c r="E812" i="8"/>
  <c r="E813" i="8"/>
  <c r="E814" i="8"/>
  <c r="E815" i="8"/>
  <c r="E816" i="8"/>
  <c r="E817" i="8"/>
  <c r="E818" i="8"/>
  <c r="E819" i="8"/>
  <c r="E820" i="8"/>
  <c r="E821" i="8"/>
  <c r="E822" i="8"/>
  <c r="E823" i="8"/>
  <c r="E824" i="8"/>
  <c r="E825" i="8"/>
  <c r="E826" i="8"/>
  <c r="E827" i="8"/>
  <c r="E828" i="8"/>
  <c r="E829" i="8"/>
  <c r="E830" i="8"/>
  <c r="E831" i="8"/>
  <c r="E832" i="8"/>
  <c r="E833" i="8"/>
  <c r="E834" i="8"/>
  <c r="E835" i="8"/>
  <c r="E836" i="8"/>
  <c r="E837" i="8"/>
  <c r="E838" i="8"/>
  <c r="E839" i="8"/>
  <c r="E840" i="8"/>
  <c r="E841" i="8"/>
  <c r="E842" i="8"/>
  <c r="E843" i="8"/>
  <c r="E844" i="8"/>
  <c r="E845" i="8"/>
  <c r="E846" i="8"/>
  <c r="E847" i="8"/>
  <c r="E848" i="8"/>
  <c r="E849" i="8"/>
  <c r="E850" i="8"/>
  <c r="E851" i="8"/>
  <c r="E852" i="8"/>
  <c r="E853" i="8"/>
  <c r="E854" i="8"/>
  <c r="E855" i="8"/>
  <c r="E856" i="8"/>
  <c r="E857" i="8"/>
  <c r="E858" i="8"/>
  <c r="E859" i="8"/>
  <c r="E860" i="8"/>
  <c r="E861" i="8"/>
  <c r="E862" i="8"/>
  <c r="E863" i="8"/>
  <c r="E864" i="8"/>
  <c r="E865" i="8"/>
  <c r="E866" i="8"/>
  <c r="E867" i="8"/>
  <c r="E868" i="8"/>
  <c r="E869" i="8"/>
  <c r="E870" i="8"/>
  <c r="E871" i="8"/>
  <c r="E872" i="8"/>
  <c r="E873" i="8"/>
  <c r="E874" i="8"/>
  <c r="E875" i="8"/>
  <c r="E876" i="8"/>
  <c r="E877" i="8"/>
  <c r="E878" i="8"/>
  <c r="E879" i="8"/>
  <c r="E880" i="8"/>
  <c r="E881" i="8"/>
  <c r="E882" i="8"/>
  <c r="E883" i="8"/>
  <c r="E884" i="8"/>
  <c r="E885" i="8"/>
  <c r="E886" i="8"/>
  <c r="E887" i="8"/>
  <c r="E888" i="8"/>
  <c r="E889" i="8"/>
  <c r="E890" i="8"/>
  <c r="E891" i="8"/>
  <c r="E892" i="8"/>
  <c r="E893" i="8"/>
  <c r="E894" i="8"/>
  <c r="E895" i="8"/>
  <c r="E896" i="8"/>
  <c r="E897" i="8"/>
  <c r="E898" i="8"/>
  <c r="E899" i="8"/>
  <c r="E900" i="8"/>
  <c r="E901" i="8"/>
  <c r="E902" i="8"/>
  <c r="E903" i="8"/>
  <c r="E904" i="8"/>
  <c r="E905" i="8"/>
  <c r="E906" i="8"/>
  <c r="E907" i="8"/>
  <c r="E908" i="8"/>
  <c r="E909" i="8"/>
  <c r="E910" i="8"/>
  <c r="E911" i="8"/>
  <c r="E912" i="8"/>
  <c r="E913" i="8"/>
  <c r="E914" i="8"/>
  <c r="E915" i="8"/>
  <c r="E916" i="8"/>
  <c r="E917" i="8"/>
  <c r="E918" i="8"/>
  <c r="E919" i="8"/>
  <c r="E920" i="8"/>
  <c r="E921" i="8"/>
  <c r="E922" i="8"/>
  <c r="E923" i="8"/>
  <c r="E924" i="8"/>
  <c r="E925" i="8"/>
  <c r="E926" i="8"/>
  <c r="E927" i="8"/>
  <c r="E928" i="8"/>
  <c r="E929" i="8"/>
  <c r="E930" i="8"/>
  <c r="E931" i="8"/>
  <c r="E932" i="8"/>
  <c r="E933" i="8"/>
  <c r="E934" i="8"/>
  <c r="E935" i="8"/>
  <c r="E936" i="8"/>
  <c r="E937" i="8"/>
  <c r="E938" i="8"/>
  <c r="E939" i="8"/>
  <c r="E940" i="8"/>
  <c r="E941" i="8"/>
  <c r="E942" i="8"/>
  <c r="E943" i="8"/>
  <c r="E944" i="8"/>
  <c r="E945" i="8"/>
  <c r="E946" i="8"/>
  <c r="E947" i="8"/>
  <c r="E948" i="8"/>
  <c r="E949" i="8"/>
  <c r="E950" i="8"/>
  <c r="E951" i="8"/>
  <c r="E952" i="8"/>
  <c r="E953" i="8"/>
  <c r="E954" i="8"/>
  <c r="E955" i="8"/>
  <c r="E956" i="8"/>
  <c r="E957" i="8"/>
  <c r="E958" i="8"/>
  <c r="E959" i="8"/>
  <c r="E960" i="8"/>
  <c r="E961" i="8"/>
  <c r="E962" i="8"/>
  <c r="E963" i="8"/>
  <c r="E964" i="8"/>
  <c r="E965" i="8"/>
  <c r="E966" i="8"/>
  <c r="E967" i="8"/>
  <c r="E968" i="8"/>
  <c r="E969" i="8"/>
  <c r="E970" i="8"/>
  <c r="E971" i="8"/>
  <c r="E972" i="8"/>
  <c r="E973" i="8"/>
  <c r="E974" i="8"/>
  <c r="E975" i="8"/>
  <c r="E976" i="8"/>
  <c r="E977" i="8"/>
  <c r="E978" i="8"/>
  <c r="E979" i="8"/>
  <c r="E980" i="8"/>
  <c r="E981" i="8"/>
  <c r="E982" i="8"/>
  <c r="E983" i="8"/>
  <c r="E984" i="8"/>
  <c r="E985" i="8"/>
  <c r="E986" i="8"/>
  <c r="E987" i="8"/>
  <c r="E988" i="8"/>
  <c r="E989" i="8"/>
  <c r="E990" i="8"/>
  <c r="E991" i="8"/>
  <c r="E992" i="8"/>
  <c r="E993" i="8"/>
  <c r="E994" i="8"/>
  <c r="E995" i="8"/>
  <c r="E996" i="8"/>
  <c r="E997" i="8"/>
  <c r="E998" i="8"/>
  <c r="E999" i="8"/>
  <c r="E1000" i="8"/>
  <c r="E1001" i="8"/>
  <c r="E1002" i="8"/>
  <c r="E1003" i="8"/>
  <c r="E1004" i="8"/>
  <c r="E1005" i="8"/>
  <c r="E1006" i="8"/>
  <c r="E1007" i="8"/>
  <c r="E1008" i="8"/>
  <c r="E1009" i="8"/>
  <c r="E1010" i="8"/>
  <c r="E1011" i="8"/>
  <c r="E1012" i="8"/>
  <c r="E1013" i="8"/>
  <c r="E1014" i="8"/>
  <c r="E1015" i="8"/>
  <c r="E1016" i="8"/>
  <c r="E1017" i="8"/>
  <c r="E1018" i="8"/>
  <c r="E1019" i="8"/>
  <c r="E1020" i="8"/>
  <c r="E1021" i="8"/>
  <c r="E1022" i="8"/>
  <c r="E1023" i="8"/>
  <c r="E1024" i="8"/>
  <c r="E1025" i="8"/>
  <c r="E1026" i="8"/>
  <c r="E1027" i="8"/>
  <c r="E1028" i="8"/>
  <c r="E1029" i="8"/>
  <c r="E1030" i="8"/>
  <c r="E1031" i="8"/>
  <c r="E1032" i="8"/>
  <c r="E1033" i="8"/>
  <c r="E1034" i="8"/>
  <c r="E1035" i="8"/>
  <c r="E1036" i="8"/>
  <c r="E1037" i="8"/>
  <c r="E1038" i="8"/>
  <c r="E1039" i="8"/>
  <c r="E1040" i="8"/>
  <c r="E1041" i="8"/>
  <c r="E1042" i="8"/>
  <c r="E1043" i="8"/>
  <c r="E1044" i="8"/>
  <c r="E1045" i="8"/>
  <c r="E1046" i="8"/>
  <c r="E1047" i="8"/>
  <c r="E1048" i="8"/>
  <c r="E1049" i="8"/>
  <c r="E1050" i="8"/>
  <c r="E1051" i="8"/>
  <c r="E1052" i="8"/>
  <c r="E1053" i="8"/>
  <c r="E1054" i="8"/>
  <c r="E1055" i="8"/>
  <c r="E1056" i="8"/>
  <c r="E1057" i="8"/>
  <c r="E1058" i="8"/>
  <c r="E1059" i="8"/>
  <c r="E1060" i="8"/>
  <c r="E1061" i="8"/>
  <c r="E1062" i="8"/>
  <c r="E1063" i="8"/>
  <c r="E1064" i="8"/>
  <c r="E1065" i="8"/>
  <c r="E1066" i="8"/>
  <c r="E1067" i="8"/>
  <c r="E1068" i="8"/>
  <c r="E1069" i="8"/>
  <c r="E1070" i="8"/>
  <c r="E1071" i="8"/>
  <c r="E1072" i="8"/>
  <c r="E1073" i="8"/>
  <c r="E1074" i="8"/>
  <c r="E1075" i="8"/>
  <c r="E1076" i="8"/>
  <c r="E1077" i="8"/>
  <c r="E1078" i="8"/>
  <c r="E1079" i="8"/>
  <c r="E1080" i="8"/>
  <c r="E1081" i="8"/>
  <c r="E1082" i="8"/>
  <c r="E1083" i="8"/>
  <c r="E1084" i="8"/>
  <c r="E1085" i="8"/>
  <c r="E1086" i="8"/>
  <c r="E1087" i="8"/>
  <c r="E1088" i="8"/>
  <c r="E1089" i="8"/>
  <c r="E1090" i="8"/>
  <c r="E1091" i="8"/>
  <c r="E1092" i="8"/>
  <c r="E1093" i="8"/>
  <c r="E1094" i="8"/>
  <c r="E1095" i="8"/>
  <c r="E1096" i="8"/>
  <c r="E1097" i="8"/>
  <c r="E1098" i="8"/>
  <c r="E1099" i="8"/>
  <c r="E1100" i="8"/>
  <c r="E1101" i="8"/>
  <c r="E1102" i="8"/>
  <c r="E1103" i="8"/>
  <c r="E1104" i="8"/>
  <c r="E1105" i="8"/>
  <c r="E1106" i="8"/>
  <c r="E1107" i="8"/>
  <c r="E1108" i="8"/>
  <c r="E1109" i="8"/>
  <c r="E1110" i="8"/>
  <c r="E1111" i="8"/>
  <c r="E1112" i="8"/>
  <c r="E1113" i="8"/>
  <c r="E1114" i="8"/>
  <c r="E1115" i="8"/>
  <c r="E1116" i="8"/>
  <c r="E1117" i="8"/>
  <c r="E1118" i="8"/>
  <c r="E1119" i="8"/>
  <c r="E1120" i="8"/>
  <c r="E1121" i="8"/>
  <c r="E1122" i="8"/>
  <c r="E1123" i="8"/>
  <c r="E1124" i="8"/>
  <c r="E1125" i="8"/>
  <c r="E1126" i="8"/>
  <c r="E1127" i="8"/>
  <c r="E1128" i="8"/>
  <c r="E1129" i="8"/>
  <c r="E1130" i="8"/>
  <c r="E1131" i="8"/>
  <c r="E1132" i="8"/>
  <c r="E1133" i="8"/>
  <c r="E1134" i="8"/>
  <c r="E1135" i="8"/>
  <c r="E1136" i="8"/>
  <c r="E1137" i="8"/>
  <c r="E1138" i="8"/>
  <c r="E1139" i="8"/>
  <c r="E1140" i="8"/>
  <c r="E1141" i="8"/>
  <c r="E1142" i="8"/>
  <c r="E1143" i="8"/>
  <c r="E1144" i="8"/>
  <c r="E1145" i="8"/>
  <c r="E1146" i="8"/>
  <c r="E1147" i="8"/>
  <c r="E1148" i="8"/>
  <c r="E1149" i="8"/>
  <c r="E1150" i="8"/>
  <c r="E1151" i="8"/>
  <c r="E1152" i="8"/>
  <c r="E1153" i="8"/>
  <c r="E1154" i="8"/>
  <c r="E1155" i="8"/>
  <c r="E1156" i="8"/>
  <c r="E1157" i="8"/>
  <c r="E1158" i="8"/>
  <c r="E1159" i="8"/>
  <c r="E1160" i="8"/>
  <c r="E1161" i="8"/>
  <c r="E1162" i="8"/>
  <c r="E1163" i="8"/>
  <c r="E1164" i="8"/>
  <c r="E1165" i="8"/>
  <c r="E1166" i="8"/>
  <c r="E1167" i="8"/>
  <c r="E1168" i="8"/>
  <c r="E1169" i="8"/>
  <c r="E1170" i="8"/>
  <c r="E1171" i="8"/>
  <c r="E1172" i="8"/>
  <c r="E1173" i="8"/>
  <c r="E1174" i="8"/>
  <c r="E1175" i="8"/>
  <c r="E1176" i="8"/>
  <c r="E1177" i="8"/>
  <c r="E1178" i="8"/>
  <c r="E1179" i="8"/>
  <c r="E1180" i="8"/>
  <c r="E1181" i="8"/>
  <c r="E1182" i="8"/>
  <c r="E1183" i="8"/>
  <c r="E1184" i="8"/>
  <c r="E1185" i="8"/>
  <c r="E1186" i="8"/>
  <c r="E1187" i="8"/>
  <c r="E1188" i="8"/>
  <c r="E1189" i="8"/>
  <c r="E1190" i="8"/>
  <c r="E1191" i="8"/>
  <c r="E1192" i="8"/>
  <c r="E1193" i="8"/>
  <c r="E1194" i="8"/>
  <c r="E1195" i="8"/>
  <c r="E1196" i="8"/>
  <c r="E1197" i="8"/>
  <c r="E1198" i="8"/>
  <c r="E1199" i="8"/>
  <c r="E1200" i="8"/>
  <c r="E1201" i="8"/>
  <c r="E1202" i="8"/>
  <c r="E1203" i="8"/>
  <c r="E1204" i="8"/>
  <c r="E1205" i="8"/>
  <c r="E1206" i="8"/>
  <c r="E1207" i="8"/>
  <c r="E1208" i="8"/>
  <c r="E1209" i="8"/>
  <c r="E1210" i="8"/>
  <c r="E1211" i="8"/>
  <c r="E1212" i="8"/>
  <c r="E1213" i="8"/>
  <c r="E1214" i="8"/>
  <c r="E1215" i="8"/>
  <c r="E1216" i="8"/>
  <c r="E1217" i="8"/>
  <c r="E1218" i="8"/>
  <c r="E1219" i="8"/>
  <c r="E1220" i="8"/>
  <c r="E1221" i="8"/>
  <c r="E1222" i="8"/>
  <c r="E1223" i="8"/>
  <c r="E1224" i="8"/>
  <c r="E1225" i="8"/>
  <c r="E1226" i="8"/>
  <c r="E1227" i="8"/>
  <c r="E1228" i="8"/>
  <c r="E1229" i="8"/>
  <c r="E1230" i="8"/>
  <c r="E1231" i="8"/>
  <c r="E1232" i="8"/>
  <c r="E1233" i="8"/>
  <c r="E1234" i="8"/>
  <c r="E1235" i="8"/>
  <c r="E1236" i="8"/>
  <c r="E1237" i="8"/>
  <c r="E1238" i="8"/>
  <c r="E1239" i="8"/>
  <c r="E1240" i="8"/>
  <c r="E1241" i="8"/>
  <c r="E1242" i="8"/>
  <c r="E1243" i="8"/>
  <c r="E1244" i="8"/>
  <c r="E1245" i="8"/>
  <c r="E1246" i="8"/>
  <c r="E1247" i="8"/>
  <c r="E1248" i="8"/>
  <c r="E1249" i="8"/>
  <c r="E1250" i="8"/>
  <c r="E1251" i="8"/>
  <c r="E1252" i="8"/>
  <c r="E1253" i="8"/>
  <c r="E1254" i="8"/>
  <c r="E1255" i="8"/>
  <c r="E1256" i="8"/>
  <c r="E1257" i="8"/>
  <c r="E1258" i="8"/>
  <c r="E1259" i="8"/>
  <c r="E1260" i="8"/>
  <c r="E1261" i="8"/>
  <c r="E1262" i="8"/>
  <c r="E1263" i="8"/>
  <c r="E1264" i="8"/>
  <c r="E1265" i="8"/>
  <c r="E1266" i="8"/>
  <c r="E1267" i="8"/>
  <c r="E1268" i="8"/>
  <c r="E1269" i="8"/>
  <c r="E1270" i="8"/>
  <c r="E1271" i="8"/>
  <c r="E1272" i="8"/>
  <c r="E1273" i="8"/>
  <c r="E1274" i="8"/>
  <c r="E1275" i="8"/>
  <c r="E1276" i="8"/>
  <c r="E1277" i="8"/>
  <c r="E1278" i="8"/>
  <c r="E1279" i="8"/>
  <c r="E1280" i="8"/>
  <c r="E1281" i="8"/>
  <c r="E1282" i="8"/>
  <c r="E1283" i="8"/>
  <c r="E1284" i="8"/>
  <c r="E1285" i="8"/>
  <c r="E1286" i="8"/>
  <c r="E1287" i="8"/>
  <c r="E1288" i="8"/>
  <c r="E1289" i="8"/>
  <c r="E1290" i="8"/>
  <c r="E1291" i="8"/>
  <c r="E1292" i="8"/>
  <c r="E1293" i="8"/>
  <c r="E1294" i="8"/>
  <c r="E1295" i="8"/>
  <c r="E1296" i="8"/>
  <c r="E1297" i="8"/>
  <c r="E1298" i="8"/>
  <c r="E1299" i="8"/>
  <c r="E1300" i="8"/>
  <c r="E1301" i="8"/>
  <c r="E1302" i="8"/>
  <c r="E1303" i="8"/>
  <c r="E1304" i="8"/>
  <c r="E1305" i="8"/>
  <c r="E1306" i="8"/>
  <c r="E1307" i="8"/>
  <c r="E1308" i="8"/>
  <c r="E1309" i="8"/>
  <c r="E1310" i="8"/>
  <c r="E1311" i="8"/>
  <c r="E1312" i="8"/>
  <c r="E1313" i="8"/>
  <c r="E1314" i="8"/>
  <c r="E1315" i="8"/>
  <c r="E1316" i="8"/>
  <c r="E1317" i="8"/>
  <c r="E1318" i="8"/>
  <c r="E1319" i="8"/>
  <c r="E1320" i="8"/>
  <c r="E1321" i="8"/>
  <c r="E1322" i="8"/>
  <c r="E1323" i="8"/>
  <c r="E1324" i="8"/>
  <c r="E1325" i="8"/>
  <c r="E1326" i="8"/>
  <c r="E1327" i="8"/>
  <c r="E1328" i="8"/>
  <c r="E1329" i="8"/>
  <c r="E1330" i="8"/>
  <c r="E1331" i="8"/>
  <c r="E1332" i="8"/>
  <c r="E1333" i="8"/>
  <c r="E1334" i="8"/>
  <c r="E1335" i="8"/>
  <c r="E1336" i="8"/>
  <c r="E1337" i="8"/>
  <c r="E1338" i="8"/>
  <c r="E1339" i="8"/>
  <c r="E1340" i="8"/>
  <c r="E1341" i="8"/>
  <c r="E1342" i="8"/>
  <c r="E1343" i="8"/>
  <c r="E1344" i="8"/>
  <c r="E1345" i="8"/>
  <c r="E1346" i="8"/>
  <c r="E1347" i="8"/>
  <c r="E1348" i="8"/>
  <c r="E1349" i="8"/>
  <c r="E1350" i="8"/>
  <c r="E1351" i="8"/>
  <c r="E1352" i="8"/>
  <c r="E1353" i="8"/>
  <c r="E1354" i="8"/>
  <c r="E1355" i="8"/>
  <c r="E1356" i="8"/>
  <c r="E1357" i="8"/>
  <c r="E1358" i="8"/>
  <c r="E1359" i="8"/>
  <c r="E1360" i="8"/>
  <c r="E1361" i="8"/>
  <c r="E1362" i="8"/>
  <c r="E1363" i="8"/>
  <c r="E1364" i="8"/>
  <c r="E1365" i="8"/>
  <c r="E1366" i="8"/>
  <c r="E1367" i="8"/>
  <c r="E1368" i="8"/>
  <c r="E1369" i="8"/>
  <c r="E1370" i="8"/>
  <c r="E1371" i="8"/>
  <c r="E1372" i="8"/>
  <c r="E1373" i="8"/>
  <c r="E1374" i="8"/>
  <c r="E1375" i="8"/>
  <c r="E1376" i="8"/>
  <c r="E1377" i="8"/>
  <c r="E1378" i="8"/>
  <c r="E1379" i="8"/>
  <c r="E1380" i="8"/>
  <c r="E1381" i="8"/>
  <c r="E1382" i="8"/>
  <c r="E1383" i="8"/>
  <c r="E1384" i="8"/>
  <c r="E1385" i="8"/>
  <c r="E1386" i="8"/>
  <c r="E1387" i="8"/>
  <c r="E1388" i="8"/>
  <c r="E1389" i="8"/>
  <c r="E1390" i="8"/>
  <c r="E1391" i="8"/>
  <c r="E1392" i="8"/>
  <c r="E1393" i="8"/>
  <c r="E1394" i="8"/>
  <c r="E1395" i="8"/>
  <c r="E1396" i="8"/>
  <c r="E1397" i="8"/>
  <c r="E1398" i="8"/>
  <c r="E1399" i="8"/>
  <c r="E1400" i="8"/>
  <c r="E1401" i="8"/>
  <c r="E1402" i="8"/>
  <c r="E1403" i="8"/>
  <c r="E1404" i="8"/>
  <c r="E1405" i="8"/>
  <c r="E1406" i="8"/>
  <c r="E1407" i="8"/>
  <c r="E1408" i="8"/>
  <c r="E1409" i="8"/>
  <c r="E1410" i="8"/>
  <c r="E1411" i="8"/>
  <c r="E1412" i="8"/>
  <c r="E1413" i="8"/>
  <c r="E1414" i="8"/>
  <c r="E1415" i="8"/>
  <c r="E1416" i="8"/>
  <c r="E1417" i="8"/>
  <c r="E1418" i="8"/>
  <c r="E1419" i="8"/>
  <c r="E1420" i="8"/>
  <c r="E1421" i="8"/>
  <c r="E1422" i="8"/>
  <c r="E1423" i="8"/>
  <c r="E1424" i="8"/>
  <c r="E1425" i="8"/>
  <c r="E1426" i="8"/>
  <c r="E1427" i="8"/>
  <c r="E1428" i="8"/>
  <c r="E1429" i="8"/>
  <c r="E1430" i="8"/>
  <c r="E1431" i="8"/>
  <c r="E1432" i="8"/>
  <c r="E1433" i="8"/>
  <c r="E1434" i="8"/>
  <c r="E1435" i="8"/>
  <c r="E1436" i="8"/>
  <c r="E1437" i="8"/>
  <c r="E1438" i="8"/>
  <c r="E1439" i="8"/>
  <c r="E1440" i="8"/>
  <c r="E1441" i="8"/>
  <c r="E1442" i="8"/>
  <c r="E1443" i="8"/>
  <c r="E1444" i="8"/>
  <c r="E1445" i="8"/>
  <c r="E1446" i="8"/>
  <c r="E1447" i="8"/>
  <c r="E1448" i="8"/>
  <c r="E1449" i="8"/>
  <c r="E1450" i="8"/>
  <c r="E1451" i="8"/>
  <c r="E1452" i="8"/>
  <c r="E1453" i="8"/>
  <c r="E1454" i="8"/>
  <c r="E1455" i="8"/>
  <c r="E1456" i="8"/>
  <c r="E1457" i="8"/>
  <c r="E1458" i="8"/>
  <c r="E1459" i="8"/>
  <c r="E1460" i="8"/>
  <c r="E1461" i="8"/>
  <c r="E1462" i="8"/>
  <c r="E1463" i="8"/>
  <c r="E1464" i="8"/>
  <c r="E1465" i="8"/>
  <c r="E1466" i="8"/>
  <c r="E1467" i="8"/>
  <c r="E1468" i="8"/>
  <c r="E1469" i="8"/>
  <c r="E1470" i="8"/>
  <c r="E1471" i="8"/>
  <c r="E1472" i="8"/>
  <c r="E1473" i="8"/>
  <c r="E1474" i="8"/>
  <c r="E1475" i="8"/>
  <c r="E1476" i="8"/>
  <c r="E1477" i="8"/>
  <c r="E1478" i="8"/>
  <c r="E1479" i="8"/>
  <c r="E1480" i="8"/>
  <c r="E1481" i="8"/>
  <c r="E1482" i="8"/>
  <c r="E1483" i="8"/>
  <c r="E1484" i="8"/>
  <c r="E1485" i="8"/>
  <c r="E1486" i="8"/>
  <c r="E1487" i="8"/>
  <c r="E1488" i="8"/>
  <c r="E1489" i="8"/>
  <c r="E1490" i="8"/>
  <c r="E1491" i="8"/>
  <c r="E1492" i="8"/>
  <c r="E1493" i="8"/>
  <c r="E1494" i="8"/>
  <c r="E1495" i="8"/>
  <c r="E1496" i="8"/>
  <c r="E1497" i="8"/>
  <c r="E1498" i="8"/>
  <c r="E1499" i="8"/>
  <c r="E1500" i="8"/>
  <c r="E1501" i="8"/>
  <c r="E1502" i="8"/>
  <c r="E1503" i="8"/>
  <c r="E1504" i="8"/>
  <c r="E1505" i="8"/>
  <c r="E1506" i="8"/>
  <c r="E1507" i="8"/>
  <c r="E1508" i="8"/>
  <c r="E1509" i="8"/>
  <c r="E1510" i="8"/>
  <c r="E1511" i="8"/>
  <c r="E1512" i="8"/>
  <c r="E1513" i="8"/>
  <c r="E1514" i="8"/>
  <c r="E1515" i="8"/>
  <c r="E1516" i="8"/>
  <c r="E1517" i="8"/>
  <c r="E1518" i="8"/>
  <c r="E1519" i="8"/>
  <c r="E1520" i="8"/>
  <c r="E1521" i="8"/>
  <c r="E1522" i="8"/>
  <c r="E1523" i="8"/>
  <c r="E1524" i="8"/>
  <c r="E1525" i="8"/>
  <c r="E1526" i="8"/>
  <c r="E1527" i="8"/>
  <c r="E1528" i="8"/>
  <c r="E1529" i="8"/>
  <c r="E1530" i="8"/>
  <c r="E1531" i="8"/>
  <c r="E1532" i="8"/>
  <c r="E1533" i="8"/>
  <c r="E1534" i="8"/>
  <c r="E1535" i="8"/>
  <c r="E1536" i="8"/>
  <c r="E1537" i="8"/>
  <c r="E1538" i="8"/>
  <c r="E1539" i="8"/>
  <c r="E1540" i="8"/>
  <c r="E1541" i="8"/>
  <c r="E1542" i="8"/>
  <c r="E1543" i="8"/>
  <c r="E1544" i="8"/>
  <c r="E1545" i="8"/>
  <c r="E1546" i="8"/>
  <c r="E1547" i="8"/>
  <c r="E1548" i="8"/>
  <c r="E1549" i="8"/>
  <c r="E1550" i="8"/>
  <c r="E1551" i="8"/>
  <c r="E1552" i="8"/>
  <c r="E1553" i="8"/>
  <c r="E1554" i="8"/>
  <c r="E1555" i="8"/>
  <c r="E1556" i="8"/>
  <c r="E1557" i="8"/>
  <c r="E1558" i="8"/>
  <c r="E1559" i="8"/>
  <c r="E1560" i="8"/>
  <c r="E1561" i="8"/>
  <c r="E1562" i="8"/>
  <c r="E1563" i="8"/>
  <c r="E1564" i="8"/>
  <c r="E1565" i="8"/>
  <c r="E1566" i="8"/>
  <c r="E1567" i="8"/>
  <c r="E1568" i="8"/>
  <c r="E1569" i="8"/>
  <c r="E1570" i="8"/>
  <c r="E1571" i="8"/>
  <c r="E1572" i="8"/>
  <c r="E1573" i="8"/>
  <c r="E1574" i="8"/>
  <c r="E1575" i="8"/>
  <c r="E1576" i="8"/>
  <c r="E1577" i="8"/>
  <c r="E1578" i="8"/>
  <c r="E1579" i="8"/>
  <c r="E1580" i="8"/>
  <c r="E1581" i="8"/>
  <c r="E1582" i="8"/>
  <c r="E1583" i="8"/>
  <c r="E1584" i="8"/>
  <c r="E1585" i="8"/>
  <c r="E1586" i="8"/>
  <c r="E1587" i="8"/>
  <c r="E1588" i="8"/>
  <c r="E1589" i="8"/>
  <c r="E1590" i="8"/>
  <c r="E1591" i="8"/>
  <c r="E1592" i="8"/>
  <c r="E1593" i="8"/>
  <c r="E1594" i="8"/>
  <c r="E1595" i="8"/>
  <c r="E1596" i="8"/>
  <c r="E1597" i="8"/>
  <c r="E1598" i="8"/>
  <c r="E1599" i="8"/>
  <c r="E1600" i="8"/>
  <c r="E1601" i="8"/>
  <c r="E1602" i="8"/>
  <c r="E1603" i="8"/>
  <c r="E1604" i="8"/>
  <c r="E1605" i="8"/>
  <c r="E1606" i="8"/>
  <c r="E1607" i="8"/>
  <c r="E1608" i="8"/>
  <c r="E1609" i="8"/>
  <c r="E1610" i="8"/>
  <c r="E1611" i="8"/>
  <c r="E1612" i="8"/>
  <c r="E1613" i="8"/>
  <c r="E1614" i="8"/>
  <c r="E1615" i="8"/>
  <c r="E1616" i="8"/>
  <c r="E1617" i="8"/>
  <c r="E1618" i="8"/>
  <c r="E1619" i="8"/>
  <c r="E1620" i="8"/>
  <c r="E1621" i="8"/>
  <c r="E1622" i="8"/>
  <c r="E1623" i="8"/>
  <c r="E1624" i="8"/>
  <c r="E1625" i="8"/>
  <c r="E1626" i="8"/>
  <c r="E1627" i="8"/>
  <c r="E1628" i="8"/>
  <c r="E1629" i="8"/>
  <c r="E1630" i="8"/>
  <c r="E1631" i="8"/>
  <c r="E1632" i="8"/>
  <c r="E1633" i="8"/>
  <c r="E1634" i="8"/>
  <c r="E1635" i="8"/>
  <c r="E1636" i="8"/>
  <c r="E1637" i="8"/>
  <c r="E1638" i="8"/>
  <c r="E1639" i="8"/>
  <c r="E1640" i="8"/>
  <c r="E1641" i="8"/>
  <c r="E1642" i="8"/>
  <c r="E1643" i="8"/>
  <c r="E1644" i="8"/>
  <c r="E1645" i="8"/>
  <c r="E1646" i="8"/>
  <c r="E1647" i="8"/>
  <c r="E1648" i="8"/>
  <c r="E1649" i="8"/>
  <c r="E1650" i="8"/>
  <c r="E1651" i="8"/>
  <c r="E1652" i="8"/>
  <c r="E1653" i="8"/>
  <c r="E1654" i="8"/>
  <c r="E1655" i="8"/>
  <c r="E1656" i="8"/>
  <c r="E1657" i="8"/>
  <c r="E1658" i="8"/>
  <c r="E1659" i="8"/>
  <c r="E1660" i="8"/>
  <c r="E1661" i="8"/>
  <c r="E1662" i="8"/>
  <c r="E1663" i="8"/>
  <c r="E1664" i="8"/>
  <c r="E1665" i="8"/>
  <c r="E1666" i="8"/>
  <c r="E1667" i="8"/>
  <c r="E1668" i="8"/>
  <c r="E1669" i="8"/>
  <c r="E1670" i="8"/>
  <c r="E1671" i="8"/>
  <c r="E1672" i="8"/>
  <c r="E1673" i="8"/>
  <c r="E1674" i="8"/>
  <c r="E1675" i="8"/>
  <c r="E1676" i="8"/>
  <c r="E1677" i="8"/>
  <c r="E1678" i="8"/>
  <c r="E1679" i="8"/>
  <c r="E1680" i="8"/>
  <c r="E1681" i="8"/>
  <c r="E1682" i="8"/>
  <c r="E1683" i="8"/>
  <c r="E1684" i="8"/>
  <c r="E1685" i="8"/>
  <c r="E1686" i="8"/>
  <c r="E1687" i="8"/>
  <c r="E1688" i="8"/>
  <c r="E1689" i="8"/>
  <c r="E1690" i="8"/>
  <c r="E1691" i="8"/>
  <c r="E1692" i="8"/>
  <c r="E1693" i="8"/>
  <c r="E1694" i="8"/>
  <c r="E1695" i="8"/>
  <c r="E1696" i="8"/>
  <c r="E1697" i="8"/>
  <c r="E1698" i="8"/>
  <c r="E1699" i="8"/>
  <c r="E1700" i="8"/>
  <c r="E1701" i="8"/>
  <c r="E1702" i="8"/>
  <c r="E1703" i="8"/>
  <c r="E1704" i="8"/>
  <c r="E1705" i="8"/>
  <c r="E1706" i="8"/>
  <c r="E1707" i="8"/>
  <c r="E1708" i="8"/>
  <c r="E1709" i="8"/>
  <c r="E1710" i="8"/>
  <c r="E1711" i="8"/>
  <c r="E1712" i="8"/>
  <c r="E1713" i="8"/>
  <c r="E1714" i="8"/>
  <c r="E1715" i="8"/>
  <c r="E1716" i="8"/>
  <c r="E1717" i="8"/>
  <c r="E1718" i="8"/>
  <c r="E1719" i="8"/>
  <c r="E1720" i="8"/>
  <c r="E1721" i="8"/>
  <c r="E1722" i="8"/>
  <c r="E1723" i="8"/>
  <c r="E1724" i="8"/>
  <c r="E1725" i="8"/>
  <c r="E1726" i="8"/>
  <c r="E1727" i="8"/>
  <c r="E1728" i="8"/>
  <c r="E1729" i="8"/>
  <c r="E1730" i="8"/>
  <c r="E1731" i="8"/>
  <c r="E1732" i="8"/>
  <c r="E1733" i="8"/>
  <c r="E1734" i="8"/>
  <c r="E1735" i="8"/>
  <c r="E1736" i="8"/>
  <c r="E1737" i="8"/>
  <c r="E1738" i="8"/>
  <c r="E1739" i="8"/>
  <c r="E1740" i="8"/>
  <c r="E1741" i="8"/>
  <c r="E1742" i="8"/>
  <c r="E1743" i="8"/>
  <c r="E1744" i="8"/>
  <c r="E1745" i="8"/>
  <c r="E1746" i="8"/>
  <c r="E1747" i="8"/>
  <c r="E1748" i="8"/>
  <c r="E1749" i="8"/>
  <c r="E1750" i="8"/>
  <c r="E1751" i="8"/>
  <c r="E1752" i="8"/>
  <c r="E1753" i="8"/>
  <c r="E1754" i="8"/>
  <c r="E1755" i="8"/>
  <c r="E1756" i="8"/>
  <c r="E1757" i="8"/>
  <c r="E1758" i="8"/>
  <c r="E1759" i="8"/>
  <c r="E1760" i="8"/>
  <c r="E1761" i="8"/>
  <c r="E1762" i="8"/>
  <c r="E1763" i="8"/>
  <c r="E1764" i="8"/>
  <c r="E1765" i="8"/>
  <c r="E1766" i="8"/>
  <c r="E1767" i="8"/>
  <c r="E1768" i="8"/>
  <c r="E1769" i="8"/>
  <c r="E1770" i="8"/>
  <c r="E1771" i="8"/>
  <c r="E1772" i="8"/>
  <c r="E1773" i="8"/>
  <c r="E1774" i="8"/>
  <c r="E1775" i="8"/>
  <c r="E1776" i="8"/>
  <c r="E1777" i="8"/>
  <c r="E1778" i="8"/>
  <c r="E1779" i="8"/>
  <c r="E1780" i="8"/>
  <c r="E1781" i="8"/>
  <c r="E1782" i="8"/>
  <c r="E1783" i="8"/>
  <c r="E1784" i="8"/>
  <c r="E1785" i="8"/>
  <c r="E1786" i="8"/>
  <c r="E1787" i="8"/>
  <c r="E1788" i="8"/>
  <c r="E1789" i="8"/>
  <c r="E1790" i="8"/>
  <c r="E1791" i="8"/>
  <c r="E1792" i="8"/>
  <c r="E1793" i="8"/>
  <c r="E1794" i="8"/>
  <c r="E1795" i="8"/>
  <c r="E1796" i="8"/>
  <c r="E1797" i="8"/>
  <c r="E1798" i="8"/>
  <c r="E1799" i="8"/>
  <c r="E1800" i="8"/>
  <c r="E1801" i="8"/>
  <c r="E1802" i="8"/>
  <c r="E1803" i="8"/>
  <c r="E1804" i="8"/>
  <c r="E1805" i="8"/>
  <c r="E1806" i="8"/>
  <c r="E1807" i="8"/>
  <c r="E1808" i="8"/>
  <c r="E1809" i="8"/>
  <c r="E1810" i="8"/>
  <c r="E1811" i="8"/>
  <c r="E1812" i="8"/>
  <c r="E1813" i="8"/>
  <c r="E1814" i="8"/>
  <c r="E1815" i="8"/>
  <c r="E1816" i="8"/>
  <c r="E1817" i="8"/>
  <c r="E1818" i="8"/>
  <c r="E1819" i="8"/>
  <c r="E1820" i="8"/>
  <c r="E1821" i="8"/>
  <c r="E1822" i="8"/>
  <c r="E1823" i="8"/>
  <c r="E1824" i="8"/>
  <c r="E1825" i="8"/>
  <c r="E1826" i="8"/>
  <c r="E1827" i="8"/>
  <c r="E1828" i="8"/>
  <c r="E1829" i="8"/>
  <c r="E1830" i="8"/>
  <c r="E1831" i="8"/>
  <c r="E1832" i="8"/>
  <c r="E1833" i="8"/>
  <c r="E1834" i="8"/>
  <c r="E1835" i="8"/>
  <c r="E1836" i="8"/>
  <c r="E1837" i="8"/>
  <c r="E1838" i="8"/>
  <c r="E1839" i="8"/>
  <c r="E1840" i="8"/>
  <c r="E1841" i="8"/>
  <c r="E1842" i="8"/>
  <c r="E1843" i="8"/>
  <c r="E1844" i="8"/>
  <c r="E1845" i="8"/>
  <c r="E1846" i="8"/>
  <c r="E1847" i="8"/>
  <c r="E1848" i="8"/>
  <c r="E1849" i="8"/>
  <c r="E1850" i="8"/>
  <c r="E1851" i="8"/>
  <c r="E1852" i="8"/>
  <c r="E1853" i="8"/>
  <c r="E1854" i="8"/>
  <c r="E1855" i="8"/>
  <c r="E1856" i="8"/>
  <c r="E1857" i="8"/>
  <c r="E1858" i="8"/>
  <c r="E1859" i="8"/>
  <c r="E1860" i="8"/>
  <c r="E1861" i="8"/>
  <c r="E1862" i="8"/>
  <c r="E1863" i="8"/>
  <c r="E1864" i="8"/>
  <c r="E1865" i="8"/>
  <c r="E1866" i="8"/>
  <c r="E1867" i="8"/>
  <c r="E1868" i="8"/>
  <c r="E1869" i="8"/>
  <c r="E1870" i="8"/>
  <c r="E1871" i="8"/>
  <c r="E1872" i="8"/>
  <c r="E1873" i="8"/>
  <c r="E1874" i="8"/>
  <c r="E1875" i="8"/>
  <c r="E1876" i="8"/>
  <c r="E1877" i="8"/>
  <c r="E1878" i="8"/>
  <c r="E1879" i="8"/>
  <c r="E1880" i="8"/>
  <c r="E1881" i="8"/>
  <c r="E1882" i="8"/>
  <c r="E1883" i="8"/>
  <c r="E1884" i="8"/>
  <c r="E1885" i="8"/>
  <c r="E1886" i="8"/>
  <c r="E1887" i="8"/>
  <c r="E1888" i="8"/>
  <c r="E1889" i="8"/>
  <c r="E1890" i="8"/>
  <c r="E1891" i="8"/>
  <c r="E1892" i="8"/>
  <c r="E1893" i="8"/>
  <c r="E1894" i="8"/>
  <c r="E1895" i="8"/>
  <c r="E1896" i="8"/>
  <c r="E1897" i="8"/>
  <c r="E1898" i="8"/>
  <c r="E1899" i="8"/>
  <c r="E1900" i="8"/>
  <c r="E1901" i="8"/>
  <c r="E1902" i="8"/>
  <c r="E1903" i="8"/>
  <c r="E1904" i="8"/>
  <c r="E1905" i="8"/>
  <c r="E1906" i="8"/>
  <c r="E1907" i="8"/>
  <c r="E1908" i="8"/>
  <c r="E1909" i="8"/>
  <c r="E1910" i="8"/>
  <c r="E1911" i="8"/>
  <c r="E1912" i="8"/>
  <c r="E1913" i="8"/>
  <c r="E1914" i="8"/>
  <c r="E1915" i="8"/>
  <c r="E1916" i="8"/>
  <c r="E1917" i="8"/>
  <c r="E1918" i="8"/>
  <c r="E1919" i="8"/>
  <c r="E1920" i="8"/>
  <c r="E1921" i="8"/>
  <c r="E1922" i="8"/>
  <c r="E1923" i="8"/>
  <c r="E1924" i="8"/>
  <c r="E1925" i="8"/>
  <c r="E1926" i="8"/>
  <c r="E1927" i="8"/>
  <c r="E1928" i="8"/>
  <c r="E1929" i="8"/>
  <c r="E1930" i="8"/>
  <c r="E1931" i="8"/>
  <c r="E1932" i="8"/>
  <c r="E1933" i="8"/>
  <c r="E1934" i="8"/>
  <c r="E1935" i="8"/>
  <c r="E1936" i="8"/>
  <c r="E1937" i="8"/>
  <c r="E1938" i="8"/>
  <c r="E1939" i="8"/>
  <c r="E1940" i="8"/>
  <c r="E1941" i="8"/>
  <c r="E1942" i="8"/>
  <c r="E1943" i="8"/>
  <c r="E1944" i="8"/>
  <c r="E1945" i="8"/>
  <c r="E1946" i="8"/>
  <c r="E1947" i="8"/>
  <c r="E1948" i="8"/>
  <c r="E1949" i="8"/>
  <c r="E1950" i="8"/>
  <c r="E1951" i="8"/>
  <c r="E1952" i="8"/>
  <c r="E1953" i="8"/>
  <c r="E1954" i="8"/>
  <c r="E1955" i="8"/>
  <c r="E1956" i="8"/>
  <c r="E1957" i="8"/>
  <c r="E1958" i="8"/>
  <c r="E1959" i="8"/>
  <c r="E1960" i="8"/>
  <c r="E1961" i="8"/>
  <c r="E1962" i="8"/>
  <c r="E1963" i="8"/>
  <c r="E1964" i="8"/>
  <c r="E1965" i="8"/>
  <c r="E1966" i="8"/>
  <c r="E1967" i="8"/>
  <c r="E1968" i="8"/>
  <c r="E1969" i="8"/>
  <c r="E1970" i="8"/>
  <c r="E1971" i="8"/>
  <c r="E1972" i="8"/>
  <c r="E1973" i="8"/>
  <c r="E1974" i="8"/>
  <c r="E1975" i="8"/>
  <c r="E1976" i="8"/>
  <c r="E1977" i="8"/>
  <c r="E1978" i="8"/>
  <c r="E1979" i="8"/>
  <c r="E1980" i="8"/>
  <c r="E1981" i="8"/>
  <c r="E1982" i="8"/>
  <c r="E1983" i="8"/>
  <c r="E1984" i="8"/>
  <c r="E1985" i="8"/>
  <c r="E1986" i="8"/>
  <c r="E1987" i="8"/>
  <c r="E1988" i="8"/>
  <c r="E1989" i="8"/>
  <c r="E1990" i="8"/>
  <c r="E1991" i="8"/>
  <c r="E1992" i="8"/>
  <c r="E1993" i="8"/>
  <c r="E1994" i="8"/>
  <c r="E1995" i="8"/>
  <c r="E1996" i="8"/>
  <c r="E1997" i="8"/>
  <c r="E1998" i="8"/>
  <c r="E1999" i="8"/>
  <c r="E2000" i="8"/>
  <c r="E2001" i="8"/>
  <c r="E2002" i="8"/>
  <c r="E2003" i="8"/>
  <c r="E2004" i="8"/>
  <c r="E2005" i="8"/>
  <c r="E2006" i="8"/>
  <c r="E2007" i="8"/>
  <c r="E2008" i="8"/>
  <c r="E2009" i="8"/>
  <c r="E2010" i="8"/>
  <c r="E2011" i="8"/>
  <c r="E2012" i="8"/>
  <c r="E2013" i="8"/>
  <c r="E2014" i="8"/>
  <c r="E2015" i="8"/>
  <c r="E2016" i="8"/>
  <c r="E2017" i="8"/>
  <c r="E2018" i="8"/>
  <c r="E2019" i="8"/>
  <c r="E2020" i="8"/>
  <c r="E2021" i="8"/>
  <c r="E2022" i="8"/>
  <c r="E2023" i="8"/>
  <c r="E2024" i="8"/>
  <c r="E2025" i="8"/>
  <c r="E2026" i="8"/>
  <c r="E2027" i="8"/>
  <c r="E2028" i="8"/>
  <c r="E2029" i="8"/>
  <c r="E2030" i="8"/>
  <c r="E2031" i="8"/>
  <c r="E2032" i="8"/>
  <c r="E2033" i="8"/>
  <c r="E2034" i="8"/>
  <c r="E2035" i="8"/>
  <c r="E2036" i="8"/>
  <c r="E2037" i="8"/>
  <c r="E2038" i="8"/>
  <c r="E2039" i="8"/>
  <c r="E2040" i="8"/>
  <c r="E2041" i="8"/>
  <c r="E2042" i="8"/>
  <c r="E2043" i="8"/>
  <c r="E2044" i="8"/>
  <c r="E2045" i="8"/>
  <c r="E2046" i="8"/>
  <c r="E2047" i="8"/>
  <c r="E2048" i="8"/>
  <c r="E2049" i="8"/>
  <c r="E2050" i="8"/>
  <c r="E2051" i="8"/>
  <c r="E2052" i="8"/>
  <c r="E2053" i="8"/>
  <c r="E2054" i="8"/>
  <c r="E2055" i="8"/>
  <c r="E2056" i="8"/>
  <c r="E2057" i="8"/>
  <c r="E2058" i="8"/>
  <c r="E2059" i="8"/>
  <c r="E2060" i="8"/>
  <c r="E2061" i="8"/>
  <c r="E2062" i="8"/>
  <c r="E2063" i="8"/>
  <c r="E2064" i="8"/>
  <c r="E2065" i="8"/>
  <c r="E2066" i="8"/>
  <c r="E2067" i="8"/>
  <c r="E2068" i="8"/>
  <c r="E2069" i="8"/>
  <c r="E2070" i="8"/>
  <c r="E2071" i="8"/>
  <c r="E2072" i="8"/>
  <c r="E2073" i="8"/>
  <c r="E2074" i="8"/>
  <c r="E2075" i="8"/>
  <c r="E2076" i="8"/>
  <c r="E2077" i="8"/>
  <c r="E2078" i="8"/>
  <c r="E2079" i="8"/>
  <c r="E2080" i="8"/>
  <c r="E2081" i="8"/>
  <c r="E2082" i="8"/>
  <c r="E2083" i="8"/>
  <c r="E2084" i="8"/>
  <c r="E2085" i="8"/>
  <c r="E2086" i="8"/>
  <c r="E2087" i="8"/>
  <c r="E2088" i="8"/>
  <c r="E2089" i="8"/>
  <c r="E2090" i="8"/>
  <c r="E2091" i="8"/>
  <c r="E2092" i="8"/>
  <c r="E2093" i="8"/>
  <c r="E2094" i="8"/>
  <c r="E2095" i="8"/>
  <c r="E2096" i="8"/>
  <c r="E2097" i="8"/>
  <c r="E2098" i="8"/>
  <c r="E2099" i="8"/>
  <c r="E2100" i="8"/>
  <c r="E2101" i="8"/>
  <c r="E2102" i="8"/>
  <c r="E2103" i="8"/>
  <c r="E2104" i="8"/>
  <c r="E2105" i="8"/>
  <c r="E2106" i="8"/>
  <c r="E2107" i="8"/>
  <c r="E2108" i="8"/>
  <c r="E2109" i="8"/>
  <c r="E2110" i="8"/>
  <c r="E2111" i="8"/>
  <c r="E2112" i="8"/>
  <c r="E2113" i="8"/>
  <c r="E2114" i="8"/>
  <c r="E2115" i="8"/>
  <c r="E2116" i="8"/>
  <c r="E2117" i="8"/>
  <c r="E2118" i="8"/>
  <c r="E2119" i="8"/>
  <c r="E2120" i="8"/>
  <c r="E2121" i="8"/>
  <c r="E2122" i="8"/>
  <c r="E2123" i="8"/>
  <c r="E2124" i="8"/>
  <c r="E2125" i="8"/>
  <c r="E2126" i="8"/>
  <c r="E2127" i="8"/>
  <c r="E2128" i="8"/>
  <c r="E2129" i="8"/>
  <c r="E2130" i="8"/>
  <c r="E2131" i="8"/>
  <c r="E2132" i="8"/>
  <c r="E2133" i="8"/>
  <c r="E2134" i="8"/>
  <c r="E2135" i="8"/>
  <c r="E2136" i="8"/>
  <c r="E2137" i="8"/>
  <c r="E2138" i="8"/>
  <c r="E2139" i="8"/>
  <c r="E2140" i="8"/>
  <c r="E2141" i="8"/>
  <c r="E2142" i="8"/>
  <c r="E2143" i="8"/>
  <c r="E2144" i="8"/>
  <c r="E2145" i="8"/>
  <c r="E2146" i="8"/>
  <c r="E2147" i="8"/>
  <c r="E2148" i="8"/>
  <c r="E2149" i="8"/>
  <c r="E2150" i="8"/>
  <c r="E2151" i="8"/>
  <c r="E2152" i="8"/>
  <c r="E2153" i="8"/>
  <c r="E2154" i="8"/>
  <c r="E2155" i="8"/>
  <c r="E2156" i="8"/>
  <c r="E2157" i="8"/>
  <c r="E2158" i="8"/>
  <c r="E2159" i="8"/>
  <c r="E2160" i="8"/>
  <c r="E2161" i="8"/>
  <c r="E2162" i="8"/>
  <c r="E2163" i="8"/>
  <c r="E2164" i="8"/>
  <c r="E2165" i="8"/>
  <c r="E2166" i="8"/>
  <c r="E2167" i="8"/>
  <c r="E2168" i="8"/>
  <c r="E2169" i="8"/>
  <c r="E2170" i="8"/>
  <c r="E2171" i="8"/>
  <c r="E2172" i="8"/>
  <c r="E2173" i="8"/>
  <c r="E2174" i="8"/>
  <c r="E2175" i="8"/>
  <c r="E2176" i="8"/>
  <c r="E2177" i="8"/>
  <c r="E2178" i="8"/>
  <c r="E2179" i="8"/>
  <c r="E2180" i="8"/>
  <c r="E2181" i="8"/>
  <c r="E2182" i="8"/>
  <c r="E2183" i="8"/>
  <c r="E2184" i="8"/>
  <c r="E2185" i="8"/>
  <c r="E2186" i="8"/>
  <c r="E2187" i="8"/>
  <c r="E2188" i="8"/>
  <c r="E2189" i="8"/>
  <c r="E2190" i="8"/>
  <c r="E2191" i="8"/>
  <c r="E2192" i="8"/>
  <c r="E2193" i="8"/>
  <c r="E2194" i="8"/>
  <c r="E2195" i="8"/>
  <c r="E2196" i="8"/>
  <c r="E2197" i="8"/>
  <c r="E2198" i="8"/>
  <c r="E2199" i="8"/>
  <c r="E2200" i="8"/>
  <c r="E2201" i="8"/>
  <c r="E2202" i="8"/>
  <c r="E2203" i="8"/>
  <c r="E2204" i="8"/>
  <c r="E2205" i="8"/>
  <c r="E2206" i="8"/>
  <c r="E2207" i="8"/>
  <c r="E2208" i="8"/>
  <c r="E2209" i="8"/>
  <c r="E2210" i="8"/>
  <c r="E2211" i="8"/>
  <c r="E2212" i="8"/>
  <c r="E2213" i="8"/>
  <c r="E2214" i="8"/>
  <c r="E2215" i="8"/>
  <c r="E2216" i="8"/>
  <c r="E2217" i="8"/>
  <c r="E2218" i="8"/>
  <c r="E2219" i="8"/>
  <c r="E2220" i="8"/>
  <c r="E2221" i="8"/>
  <c r="E2222" i="8"/>
  <c r="E2223" i="8"/>
  <c r="E2224" i="8"/>
  <c r="E2225" i="8"/>
  <c r="E2226" i="8"/>
  <c r="E2227" i="8"/>
  <c r="E2228" i="8"/>
  <c r="E2229" i="8"/>
  <c r="E2230" i="8"/>
  <c r="E2231" i="8"/>
  <c r="E2232" i="8"/>
  <c r="E2233" i="8"/>
  <c r="E2234" i="8"/>
  <c r="E2235" i="8"/>
  <c r="E2236" i="8"/>
  <c r="E2237" i="8"/>
  <c r="E2238" i="8"/>
  <c r="E2239" i="8"/>
  <c r="E2240" i="8"/>
  <c r="E2241" i="8"/>
  <c r="E2242" i="8"/>
  <c r="E2243" i="8"/>
  <c r="E2244" i="8"/>
  <c r="E2245" i="8"/>
  <c r="E2246" i="8"/>
  <c r="E2247" i="8"/>
  <c r="E2248" i="8"/>
  <c r="E2249" i="8"/>
  <c r="E2250" i="8"/>
  <c r="E2251" i="8"/>
  <c r="E2252" i="8"/>
  <c r="E2253" i="8"/>
  <c r="E2254" i="8"/>
  <c r="E2255" i="8"/>
  <c r="E2256" i="8"/>
  <c r="E2257" i="8"/>
  <c r="E2258" i="8"/>
  <c r="E2259" i="8"/>
  <c r="E2260" i="8"/>
  <c r="E2261" i="8"/>
  <c r="E2262" i="8"/>
  <c r="E2263" i="8"/>
  <c r="E2264" i="8"/>
  <c r="E2265" i="8"/>
  <c r="E2266" i="8"/>
  <c r="E2267" i="8"/>
  <c r="E2268" i="8"/>
  <c r="E2269" i="8"/>
  <c r="E2270" i="8"/>
  <c r="E2271" i="8"/>
  <c r="E2272" i="8"/>
  <c r="E2273" i="8"/>
  <c r="E2274" i="8"/>
  <c r="E2275" i="8"/>
  <c r="E2276" i="8"/>
  <c r="E2277" i="8"/>
  <c r="E2278" i="8"/>
  <c r="E2279" i="8"/>
  <c r="E2280" i="8"/>
  <c r="E2281" i="8"/>
  <c r="E2282" i="8"/>
  <c r="E2283" i="8"/>
  <c r="E2284" i="8"/>
  <c r="E2285" i="8"/>
  <c r="E2286" i="8"/>
  <c r="E2287" i="8"/>
  <c r="E2288" i="8"/>
  <c r="E2289" i="8"/>
  <c r="E2290" i="8"/>
  <c r="E2291" i="8"/>
  <c r="E2292" i="8"/>
  <c r="E2293" i="8"/>
  <c r="E2294" i="8"/>
  <c r="E2295" i="8"/>
  <c r="E2296" i="8"/>
  <c r="E2297" i="8"/>
  <c r="E2298" i="8"/>
  <c r="E2299" i="8"/>
  <c r="E2300" i="8"/>
  <c r="E2301" i="8"/>
  <c r="E2302" i="8"/>
  <c r="E2303" i="8"/>
  <c r="E2304" i="8"/>
  <c r="E2305" i="8"/>
  <c r="E2306" i="8"/>
  <c r="E2307" i="8"/>
  <c r="E2308" i="8"/>
  <c r="E2309" i="8"/>
  <c r="E2310" i="8"/>
  <c r="E2311" i="8"/>
  <c r="E2312" i="8"/>
  <c r="E2313" i="8"/>
  <c r="E2314" i="8"/>
  <c r="E2315" i="8"/>
  <c r="E2316" i="8"/>
  <c r="E2317" i="8"/>
  <c r="E2318" i="8"/>
  <c r="E2319" i="8"/>
  <c r="E2320" i="8"/>
  <c r="E2321" i="8"/>
  <c r="E2322" i="8"/>
  <c r="E2323" i="8"/>
  <c r="E2324" i="8"/>
  <c r="E2325" i="8"/>
  <c r="E2326" i="8"/>
  <c r="E2327" i="8"/>
  <c r="E2328" i="8"/>
  <c r="E2329" i="8"/>
  <c r="E2330" i="8"/>
  <c r="E2331" i="8"/>
  <c r="E2332" i="8"/>
  <c r="E2333" i="8"/>
  <c r="E2334" i="8"/>
  <c r="E2335" i="8"/>
  <c r="E2336" i="8"/>
  <c r="E2337" i="8"/>
  <c r="E2338" i="8"/>
  <c r="E2339" i="8"/>
  <c r="E2340" i="8"/>
  <c r="E2341" i="8"/>
  <c r="E2342" i="8"/>
  <c r="E2343" i="8"/>
  <c r="E2344" i="8"/>
  <c r="E2345" i="8"/>
  <c r="E2346" i="8"/>
  <c r="E2347" i="8"/>
  <c r="E2348" i="8"/>
  <c r="E2349" i="8"/>
  <c r="E2350" i="8"/>
  <c r="E2351" i="8"/>
  <c r="E2352" i="8"/>
  <c r="E2353" i="8"/>
  <c r="E2354" i="8"/>
  <c r="E2355" i="8"/>
  <c r="E2356" i="8"/>
  <c r="E2357" i="8"/>
  <c r="E2358" i="8"/>
  <c r="E2359" i="8"/>
  <c r="E2360" i="8"/>
  <c r="E2361" i="8"/>
  <c r="E2362" i="8"/>
  <c r="E2363" i="8"/>
  <c r="E2364" i="8"/>
  <c r="E2365" i="8"/>
  <c r="E2366" i="8"/>
  <c r="E2367" i="8"/>
  <c r="E2368" i="8"/>
  <c r="E2369" i="8"/>
  <c r="E2370" i="8"/>
  <c r="E2371" i="8"/>
  <c r="E2372" i="8"/>
  <c r="E2373" i="8"/>
  <c r="E2374" i="8"/>
  <c r="E2375" i="8"/>
  <c r="E2376" i="8"/>
  <c r="E2377" i="8"/>
  <c r="E2378" i="8"/>
  <c r="E2379" i="8"/>
  <c r="E2380" i="8"/>
  <c r="E2381" i="8"/>
  <c r="E2382" i="8"/>
  <c r="E2383" i="8"/>
  <c r="E2384" i="8"/>
  <c r="E2385" i="8"/>
  <c r="E2386" i="8"/>
  <c r="E2387" i="8"/>
  <c r="E2388" i="8"/>
  <c r="E2389" i="8"/>
  <c r="E2390" i="8"/>
  <c r="E2391" i="8"/>
  <c r="E2392" i="8"/>
  <c r="E2393" i="8"/>
  <c r="E2394" i="8"/>
  <c r="E2395" i="8"/>
  <c r="E2396" i="8"/>
  <c r="E2397" i="8"/>
  <c r="E2398" i="8"/>
  <c r="E2399" i="8"/>
  <c r="E2400" i="8"/>
  <c r="E2401" i="8"/>
  <c r="E2402" i="8"/>
  <c r="E2403" i="8"/>
  <c r="E2404" i="8"/>
  <c r="E2405" i="8"/>
  <c r="E2406" i="8"/>
  <c r="E2407" i="8"/>
  <c r="E2408" i="8"/>
  <c r="E2409" i="8"/>
  <c r="E2410" i="8"/>
  <c r="E2411" i="8"/>
  <c r="E2412" i="8"/>
  <c r="E2413" i="8"/>
  <c r="E2414" i="8"/>
  <c r="E2415" i="8"/>
  <c r="E2416" i="8"/>
  <c r="E2417" i="8"/>
  <c r="E2418" i="8"/>
  <c r="E2419" i="8"/>
  <c r="E2420" i="8"/>
  <c r="E2421" i="8"/>
  <c r="E2422" i="8"/>
  <c r="E2423" i="8"/>
  <c r="E2424" i="8"/>
  <c r="E2425" i="8"/>
  <c r="E2426" i="8"/>
  <c r="E2427" i="8"/>
  <c r="E2428" i="8"/>
  <c r="E2429" i="8"/>
  <c r="E2430" i="8"/>
  <c r="E2431" i="8"/>
  <c r="E2432" i="8"/>
  <c r="E2433" i="8"/>
  <c r="E2434" i="8"/>
  <c r="E2435" i="8"/>
  <c r="E2436" i="8"/>
  <c r="E2437" i="8"/>
  <c r="E2438" i="8"/>
  <c r="E2439" i="8"/>
  <c r="E2440" i="8"/>
  <c r="E2441" i="8"/>
  <c r="E2442" i="8"/>
  <c r="E2443" i="8"/>
  <c r="E2444" i="8"/>
  <c r="E2445" i="8"/>
  <c r="E2446" i="8"/>
  <c r="E2447" i="8"/>
  <c r="E2448" i="8"/>
  <c r="E2449" i="8"/>
  <c r="E2450" i="8"/>
  <c r="E2451" i="8"/>
  <c r="E2452" i="8"/>
  <c r="E2453" i="8"/>
  <c r="E2454" i="8"/>
  <c r="E2455" i="8"/>
  <c r="E2456" i="8"/>
  <c r="E2457" i="8"/>
  <c r="E2458" i="8"/>
  <c r="E2459" i="8"/>
  <c r="E2460" i="8"/>
  <c r="E2461" i="8"/>
  <c r="E2462" i="8"/>
  <c r="E2463" i="8"/>
  <c r="E2464" i="8"/>
  <c r="E2465" i="8"/>
  <c r="E2466" i="8"/>
  <c r="E2467" i="8"/>
  <c r="E2468" i="8"/>
  <c r="E2469" i="8"/>
  <c r="E2470" i="8"/>
  <c r="E2471" i="8"/>
  <c r="E2472" i="8"/>
  <c r="E2473" i="8"/>
  <c r="E2474" i="8"/>
  <c r="E2475" i="8"/>
  <c r="E2476" i="8"/>
  <c r="E2477" i="8"/>
  <c r="E2478" i="8"/>
  <c r="E2479" i="8"/>
  <c r="E2480" i="8"/>
  <c r="E2481" i="8"/>
  <c r="E2482" i="8"/>
  <c r="E2483" i="8"/>
  <c r="E2484" i="8"/>
  <c r="E2485" i="8"/>
  <c r="E2486" i="8"/>
  <c r="E2487" i="8"/>
  <c r="E2488" i="8"/>
  <c r="E2489" i="8"/>
  <c r="E2490" i="8"/>
  <c r="E2491" i="8"/>
  <c r="E2492" i="8"/>
  <c r="E2493" i="8"/>
  <c r="E2494" i="8"/>
  <c r="E2495" i="8"/>
  <c r="E2496" i="8"/>
  <c r="E2497" i="8"/>
  <c r="E2498" i="8"/>
  <c r="E2499" i="8"/>
  <c r="E2500" i="8"/>
  <c r="E2501" i="8"/>
  <c r="E2502" i="8"/>
  <c r="E2503" i="8"/>
  <c r="E2504" i="8"/>
  <c r="E2505" i="8"/>
  <c r="E2506" i="8"/>
  <c r="E2507" i="8"/>
  <c r="E2508" i="8"/>
  <c r="E2509" i="8"/>
  <c r="E2510" i="8"/>
  <c r="E2511" i="8"/>
  <c r="E2512" i="8"/>
  <c r="E2513" i="8"/>
  <c r="E2514" i="8"/>
  <c r="E2515" i="8"/>
  <c r="E2516" i="8"/>
  <c r="E2517" i="8"/>
  <c r="E2518" i="8"/>
  <c r="E2519" i="8"/>
  <c r="E2520" i="8"/>
  <c r="E2521" i="8"/>
  <c r="E2522" i="8"/>
  <c r="E2523" i="8"/>
  <c r="E2524" i="8"/>
  <c r="E2525" i="8"/>
  <c r="E2526" i="8"/>
  <c r="E2527" i="8"/>
  <c r="E2528" i="8"/>
  <c r="E2529" i="8"/>
  <c r="E2530" i="8"/>
  <c r="E2531" i="8"/>
  <c r="E2532" i="8"/>
  <c r="E2533" i="8"/>
  <c r="E2534" i="8"/>
  <c r="E2535" i="8"/>
  <c r="E2536" i="8"/>
  <c r="E2537" i="8"/>
  <c r="E2538" i="8"/>
  <c r="E2539" i="8"/>
  <c r="E2540" i="8"/>
  <c r="E2541" i="8"/>
  <c r="E2542" i="8"/>
  <c r="E2543" i="8"/>
  <c r="E2544" i="8"/>
  <c r="E2545" i="8"/>
  <c r="E2546" i="8"/>
  <c r="E2547" i="8"/>
  <c r="E2548" i="8"/>
  <c r="E2549" i="8"/>
  <c r="E2550" i="8"/>
  <c r="E2551" i="8"/>
  <c r="E2552" i="8"/>
  <c r="E2553" i="8"/>
  <c r="E2554" i="8"/>
  <c r="E2555" i="8"/>
  <c r="E2556" i="8"/>
  <c r="E2557" i="8"/>
  <c r="E2558" i="8"/>
  <c r="E2559" i="8"/>
  <c r="E2560" i="8"/>
  <c r="E2561" i="8"/>
  <c r="E2562" i="8"/>
  <c r="E2563" i="8"/>
  <c r="E2564" i="8"/>
  <c r="E2565" i="8"/>
  <c r="E2566" i="8"/>
  <c r="E2567" i="8"/>
  <c r="E2568" i="8"/>
  <c r="E2569" i="8"/>
  <c r="E2570" i="8"/>
  <c r="E2571" i="8"/>
  <c r="E2572" i="8"/>
  <c r="E2573" i="8"/>
  <c r="E2574" i="8"/>
  <c r="E2575" i="8"/>
  <c r="E2576" i="8"/>
  <c r="E2577" i="8"/>
  <c r="E2578" i="8"/>
  <c r="E2579" i="8"/>
  <c r="E2580" i="8"/>
  <c r="E2581" i="8"/>
  <c r="E2582" i="8"/>
  <c r="E2583" i="8"/>
  <c r="E2584" i="8"/>
  <c r="E2585" i="8"/>
  <c r="E2586" i="8"/>
  <c r="E2587" i="8"/>
  <c r="E2588" i="8"/>
  <c r="E2589" i="8"/>
  <c r="E2590" i="8"/>
  <c r="E2591" i="8"/>
  <c r="E2592" i="8"/>
  <c r="E2593" i="8"/>
  <c r="E2594" i="8"/>
  <c r="E2595" i="8"/>
  <c r="E2596" i="8"/>
  <c r="E2597" i="8"/>
  <c r="E2598" i="8"/>
  <c r="E2599" i="8"/>
  <c r="E2600" i="8"/>
  <c r="E2601" i="8"/>
  <c r="E2602" i="8"/>
  <c r="E2603" i="8"/>
  <c r="E2604" i="8"/>
  <c r="E2605" i="8"/>
  <c r="E2606" i="8"/>
  <c r="E2607" i="8"/>
  <c r="E2608" i="8"/>
  <c r="E2609" i="8"/>
  <c r="E2610" i="8"/>
  <c r="E2611" i="8"/>
  <c r="E2612" i="8"/>
  <c r="E2613" i="8"/>
  <c r="E2614" i="8"/>
  <c r="E2615" i="8"/>
  <c r="E2616" i="8"/>
  <c r="E2617" i="8"/>
  <c r="E2618" i="8"/>
  <c r="E2619" i="8"/>
  <c r="E2620" i="8"/>
  <c r="E2621" i="8"/>
  <c r="E2622" i="8"/>
  <c r="E2623" i="8"/>
  <c r="E2624" i="8"/>
  <c r="E2625" i="8"/>
  <c r="E2626" i="8"/>
  <c r="E2627" i="8"/>
  <c r="E2628" i="8"/>
  <c r="E2629" i="8"/>
  <c r="E2630" i="8"/>
  <c r="E2631" i="8"/>
  <c r="E2632" i="8"/>
  <c r="E2633" i="8"/>
  <c r="E2634" i="8"/>
  <c r="E2635" i="8"/>
  <c r="E2636" i="8"/>
  <c r="E2637" i="8"/>
  <c r="E2638" i="8"/>
  <c r="E2639" i="8"/>
  <c r="E2640" i="8"/>
  <c r="E2641" i="8"/>
  <c r="E2642" i="8"/>
  <c r="E2643" i="8"/>
  <c r="E2644" i="8"/>
  <c r="E2645" i="8"/>
  <c r="E2646" i="8"/>
  <c r="E2647" i="8"/>
  <c r="E2648" i="8"/>
  <c r="E2649" i="8"/>
  <c r="E2650" i="8"/>
  <c r="E2651" i="8"/>
  <c r="E2652" i="8"/>
  <c r="E2653" i="8"/>
  <c r="E2654" i="8"/>
  <c r="E2655" i="8"/>
  <c r="E2656" i="8"/>
  <c r="E2657" i="8"/>
  <c r="E2658" i="8"/>
  <c r="E2659" i="8"/>
  <c r="E2660" i="8"/>
  <c r="E2661" i="8"/>
  <c r="E2662" i="8"/>
  <c r="E2663" i="8"/>
  <c r="E2664" i="8"/>
  <c r="E2665" i="8"/>
  <c r="E2666" i="8"/>
  <c r="E2667" i="8"/>
  <c r="E2668" i="8"/>
  <c r="E2669" i="8"/>
  <c r="E2670" i="8"/>
  <c r="E2671" i="8"/>
  <c r="E2672" i="8"/>
  <c r="E2673" i="8"/>
  <c r="E2674" i="8"/>
  <c r="E2675" i="8"/>
  <c r="E2676" i="8"/>
  <c r="E2677" i="8"/>
  <c r="E2678" i="8"/>
  <c r="E2679" i="8"/>
  <c r="E2680" i="8"/>
  <c r="E2681" i="8"/>
  <c r="E2682" i="8"/>
  <c r="E2683" i="8"/>
  <c r="E2684" i="8"/>
  <c r="E2685" i="8"/>
  <c r="E2686" i="8"/>
  <c r="E2687" i="8"/>
  <c r="E2688" i="8"/>
  <c r="E2689" i="8"/>
  <c r="E2690" i="8"/>
  <c r="E2691" i="8"/>
  <c r="E2692" i="8"/>
  <c r="E2693" i="8"/>
  <c r="E2694" i="8"/>
  <c r="E2695" i="8"/>
  <c r="E2696" i="8"/>
  <c r="E2697" i="8"/>
  <c r="E2698" i="8"/>
  <c r="E2699" i="8"/>
  <c r="E2700" i="8"/>
  <c r="E2701" i="8"/>
  <c r="E2702" i="8"/>
  <c r="E2703" i="8"/>
  <c r="E2704" i="8"/>
  <c r="E2705" i="8"/>
  <c r="E2706" i="8"/>
  <c r="E2707" i="8"/>
  <c r="E2708" i="8"/>
  <c r="E2709" i="8"/>
  <c r="E2710" i="8"/>
  <c r="E2711" i="8"/>
  <c r="E2712" i="8"/>
  <c r="E2713" i="8"/>
  <c r="E2714" i="8"/>
  <c r="E2715" i="8"/>
  <c r="E2716" i="8"/>
  <c r="E2717" i="8"/>
  <c r="E2718" i="8"/>
  <c r="E2719" i="8"/>
  <c r="E2720" i="8"/>
  <c r="E2721" i="8"/>
  <c r="E2722" i="8"/>
  <c r="E2723" i="8"/>
  <c r="E2724" i="8"/>
  <c r="E2725" i="8"/>
  <c r="E2726" i="8"/>
  <c r="E2727" i="8"/>
  <c r="E2728" i="8"/>
  <c r="E2729" i="8"/>
  <c r="E2730" i="8"/>
  <c r="E2731" i="8"/>
  <c r="E2732" i="8"/>
  <c r="E2733" i="8"/>
  <c r="E2734" i="8"/>
  <c r="E2735" i="8"/>
  <c r="E2736" i="8"/>
  <c r="E2737" i="8"/>
  <c r="E2738" i="8"/>
  <c r="E2739" i="8"/>
  <c r="E2740" i="8"/>
  <c r="E2741" i="8"/>
  <c r="E2742" i="8"/>
  <c r="E2743" i="8"/>
  <c r="E2744" i="8"/>
  <c r="E2745" i="8"/>
  <c r="E2746" i="8"/>
  <c r="E2747" i="8"/>
  <c r="E2748" i="8"/>
  <c r="E2749" i="8"/>
  <c r="E2750" i="8"/>
  <c r="E2751" i="8"/>
  <c r="E2752" i="8"/>
  <c r="E2753" i="8"/>
  <c r="E2754" i="8"/>
  <c r="E2755" i="8"/>
  <c r="E2756" i="8"/>
  <c r="E2757" i="8"/>
  <c r="E2758" i="8"/>
  <c r="E2759" i="8"/>
  <c r="E2760" i="8"/>
  <c r="E2761" i="8"/>
  <c r="E2762" i="8"/>
  <c r="E2763" i="8"/>
  <c r="E2764" i="8"/>
  <c r="E2765" i="8"/>
  <c r="E2766" i="8"/>
  <c r="E2767" i="8"/>
  <c r="E2768" i="8"/>
  <c r="E2769" i="8"/>
  <c r="E2770" i="8"/>
  <c r="E2771" i="8"/>
  <c r="E2772" i="8"/>
  <c r="E2773" i="8"/>
  <c r="E2774" i="8"/>
  <c r="E2775" i="8"/>
  <c r="E2776" i="8"/>
  <c r="E2777" i="8"/>
  <c r="E2778" i="8"/>
  <c r="E2779" i="8"/>
  <c r="E2780" i="8"/>
  <c r="E2781" i="8"/>
  <c r="E2782" i="8"/>
  <c r="E2783" i="8"/>
  <c r="E2784" i="8"/>
  <c r="E2785" i="8"/>
  <c r="E2786" i="8"/>
  <c r="E2787" i="8"/>
  <c r="E2788" i="8"/>
  <c r="E2789" i="8"/>
  <c r="E2790" i="8"/>
  <c r="E2791" i="8"/>
  <c r="E2792" i="8"/>
  <c r="E2793" i="8"/>
  <c r="E2794" i="8"/>
  <c r="E2795" i="8"/>
  <c r="E2796" i="8"/>
  <c r="E2797" i="8"/>
  <c r="E2798" i="8"/>
  <c r="E2799" i="8"/>
  <c r="E2800" i="8"/>
  <c r="E2801" i="8"/>
  <c r="E2802" i="8"/>
  <c r="E2803" i="8"/>
  <c r="E2804" i="8"/>
  <c r="E2805" i="8"/>
  <c r="E2806" i="8"/>
  <c r="E2807" i="8"/>
  <c r="E2808" i="8"/>
  <c r="E2809" i="8"/>
  <c r="E2810" i="8"/>
  <c r="E2811" i="8"/>
  <c r="E2812" i="8"/>
  <c r="E2813" i="8"/>
  <c r="E2814" i="8"/>
  <c r="E2815" i="8"/>
  <c r="E2816" i="8"/>
  <c r="E2817" i="8"/>
  <c r="E2818" i="8"/>
  <c r="E2819" i="8"/>
  <c r="E2820" i="8"/>
  <c r="E2821" i="8"/>
  <c r="E2822" i="8"/>
  <c r="E2823" i="8"/>
  <c r="E2824" i="8"/>
  <c r="E2825" i="8"/>
  <c r="E2826" i="8"/>
  <c r="E2827" i="8"/>
  <c r="E2828" i="8"/>
  <c r="E2829" i="8"/>
  <c r="E2830" i="8"/>
  <c r="E2831" i="8"/>
  <c r="E2832" i="8"/>
  <c r="E2833" i="8"/>
  <c r="E2834" i="8"/>
  <c r="E2835" i="8"/>
  <c r="E2836" i="8"/>
  <c r="E2837" i="8"/>
  <c r="E2838" i="8"/>
  <c r="E2839" i="8"/>
  <c r="E2840" i="8"/>
  <c r="E2841" i="8"/>
  <c r="E2842" i="8"/>
  <c r="E2843" i="8"/>
  <c r="E2844" i="8"/>
  <c r="E2845" i="8"/>
  <c r="E2846" i="8"/>
  <c r="E2847" i="8"/>
  <c r="E2848" i="8"/>
  <c r="E2849" i="8"/>
  <c r="E2850" i="8"/>
  <c r="E2851" i="8"/>
  <c r="E2852" i="8"/>
  <c r="E2853" i="8"/>
  <c r="E2854" i="8"/>
  <c r="E2855" i="8"/>
  <c r="E2856" i="8"/>
  <c r="E2857" i="8"/>
  <c r="E2858" i="8"/>
  <c r="E2859" i="8"/>
  <c r="E2860" i="8"/>
  <c r="E2861" i="8"/>
  <c r="E2862" i="8"/>
  <c r="E2863" i="8"/>
  <c r="E2864" i="8"/>
  <c r="E2865" i="8"/>
  <c r="E2866" i="8"/>
  <c r="E2867" i="8"/>
  <c r="E2868" i="8"/>
  <c r="E2869" i="8"/>
  <c r="E2870" i="8"/>
  <c r="E2871" i="8"/>
  <c r="E2872" i="8"/>
  <c r="E2873" i="8"/>
  <c r="E2874" i="8"/>
  <c r="E2875" i="8"/>
  <c r="E2876" i="8"/>
  <c r="E2877" i="8"/>
  <c r="E2878" i="8"/>
  <c r="E2879" i="8"/>
  <c r="E2880" i="8"/>
  <c r="E2881" i="8"/>
  <c r="E2882" i="8"/>
  <c r="E2883" i="8"/>
  <c r="E2884" i="8"/>
  <c r="E2885" i="8"/>
  <c r="E2886" i="8"/>
  <c r="E2887" i="8"/>
  <c r="E2888" i="8"/>
  <c r="E2889" i="8"/>
  <c r="E2890" i="8"/>
  <c r="E2891" i="8"/>
  <c r="E2892" i="8"/>
  <c r="E2893" i="8"/>
  <c r="E2894" i="8"/>
  <c r="E2895" i="8"/>
  <c r="E2896" i="8"/>
  <c r="E2897" i="8"/>
  <c r="E2898" i="8"/>
  <c r="E2899" i="8"/>
  <c r="E2900" i="8"/>
  <c r="E2901" i="8"/>
  <c r="E2902" i="8"/>
  <c r="E2903" i="8"/>
  <c r="E2904" i="8"/>
  <c r="E2905" i="8"/>
  <c r="E2906" i="8"/>
  <c r="E2907" i="8"/>
  <c r="E2908" i="8"/>
  <c r="E2909" i="8"/>
  <c r="E2910" i="8"/>
  <c r="E2911" i="8"/>
  <c r="E2912" i="8"/>
  <c r="E2913" i="8"/>
  <c r="E2914" i="8"/>
  <c r="E2915" i="8"/>
  <c r="E2916" i="8"/>
  <c r="E2917" i="8"/>
  <c r="E2918" i="8"/>
  <c r="E2919" i="8"/>
  <c r="E2920" i="8"/>
  <c r="E2921" i="8"/>
  <c r="E2922" i="8"/>
  <c r="E2923" i="8"/>
  <c r="E2924" i="8"/>
  <c r="E2925" i="8"/>
  <c r="E2926" i="8"/>
  <c r="E2927" i="8"/>
  <c r="E2928" i="8"/>
  <c r="E2929" i="8"/>
  <c r="E2930" i="8"/>
  <c r="E2931" i="8"/>
  <c r="E2932" i="8"/>
  <c r="E2933" i="8"/>
  <c r="E2934" i="8"/>
  <c r="E2935" i="8"/>
  <c r="E2936" i="8"/>
  <c r="E2937" i="8"/>
  <c r="E2938" i="8"/>
  <c r="E2939" i="8"/>
  <c r="E2940" i="8"/>
  <c r="E2941" i="8"/>
  <c r="E2942" i="8"/>
  <c r="E2943" i="8"/>
  <c r="E2944" i="8"/>
  <c r="E2945" i="8"/>
  <c r="E2946" i="8"/>
  <c r="E2947" i="8"/>
  <c r="E2948" i="8"/>
  <c r="E2949" i="8"/>
  <c r="E2950" i="8"/>
  <c r="E2951" i="8"/>
  <c r="E2952" i="8"/>
  <c r="E2953" i="8"/>
  <c r="E2954" i="8"/>
  <c r="E2955" i="8"/>
  <c r="E2956" i="8"/>
  <c r="E2957" i="8"/>
  <c r="E2958" i="8"/>
  <c r="E2959" i="8"/>
  <c r="E2960" i="8"/>
  <c r="E2961" i="8"/>
  <c r="E2962" i="8"/>
  <c r="E2963" i="8"/>
  <c r="E2964" i="8"/>
  <c r="E2965" i="8"/>
  <c r="E2966" i="8"/>
  <c r="E2967" i="8"/>
  <c r="E2968" i="8"/>
  <c r="E2969" i="8"/>
  <c r="E2970" i="8"/>
  <c r="E2971" i="8"/>
  <c r="E2972" i="8"/>
  <c r="E2973" i="8"/>
  <c r="E2974" i="8"/>
  <c r="E2975" i="8"/>
  <c r="E2976" i="8"/>
  <c r="E2977" i="8"/>
  <c r="E2978" i="8"/>
  <c r="E2979" i="8"/>
  <c r="E2980" i="8"/>
  <c r="E2981" i="8"/>
  <c r="E2982" i="8"/>
  <c r="E2983" i="8"/>
  <c r="E2984" i="8"/>
  <c r="E2985" i="8"/>
  <c r="E2986" i="8"/>
  <c r="E2987" i="8"/>
  <c r="E2988" i="8"/>
  <c r="E2989" i="8"/>
  <c r="E2990" i="8"/>
  <c r="E2991" i="8"/>
  <c r="E2992" i="8"/>
  <c r="E2993" i="8"/>
  <c r="E2994" i="8"/>
  <c r="E2995" i="8"/>
  <c r="E2996" i="8"/>
  <c r="E2997" i="8"/>
  <c r="E2998" i="8"/>
  <c r="E2999" i="8"/>
  <c r="E3000" i="8"/>
  <c r="E3001" i="8"/>
  <c r="E3002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904" i="8"/>
  <c r="D905" i="8"/>
  <c r="D906" i="8"/>
  <c r="D907" i="8"/>
  <c r="D908" i="8"/>
  <c r="D909" i="8"/>
  <c r="D910" i="8"/>
  <c r="D911" i="8"/>
  <c r="D912" i="8"/>
  <c r="D913" i="8"/>
  <c r="D914" i="8"/>
  <c r="D915" i="8"/>
  <c r="D916" i="8"/>
  <c r="D917" i="8"/>
  <c r="D918" i="8"/>
  <c r="D919" i="8"/>
  <c r="D920" i="8"/>
  <c r="D921" i="8"/>
  <c r="D922" i="8"/>
  <c r="D923" i="8"/>
  <c r="D924" i="8"/>
  <c r="D925" i="8"/>
  <c r="D926" i="8"/>
  <c r="D927" i="8"/>
  <c r="D928" i="8"/>
  <c r="D929" i="8"/>
  <c r="D930" i="8"/>
  <c r="D931" i="8"/>
  <c r="D932" i="8"/>
  <c r="D933" i="8"/>
  <c r="D934" i="8"/>
  <c r="D935" i="8"/>
  <c r="D936" i="8"/>
  <c r="D937" i="8"/>
  <c r="D938" i="8"/>
  <c r="D939" i="8"/>
  <c r="D940" i="8"/>
  <c r="D941" i="8"/>
  <c r="D942" i="8"/>
  <c r="D943" i="8"/>
  <c r="D944" i="8"/>
  <c r="D945" i="8"/>
  <c r="D946" i="8"/>
  <c r="D947" i="8"/>
  <c r="D948" i="8"/>
  <c r="D949" i="8"/>
  <c r="D950" i="8"/>
  <c r="D951" i="8"/>
  <c r="D952" i="8"/>
  <c r="D953" i="8"/>
  <c r="D954" i="8"/>
  <c r="D955" i="8"/>
  <c r="D956" i="8"/>
  <c r="D957" i="8"/>
  <c r="D958" i="8"/>
  <c r="D959" i="8"/>
  <c r="D960" i="8"/>
  <c r="D961" i="8"/>
  <c r="D962" i="8"/>
  <c r="D963" i="8"/>
  <c r="D964" i="8"/>
  <c r="D965" i="8"/>
  <c r="D966" i="8"/>
  <c r="D967" i="8"/>
  <c r="D968" i="8"/>
  <c r="D969" i="8"/>
  <c r="D970" i="8"/>
  <c r="D971" i="8"/>
  <c r="D972" i="8"/>
  <c r="D973" i="8"/>
  <c r="D974" i="8"/>
  <c r="D975" i="8"/>
  <c r="D976" i="8"/>
  <c r="D977" i="8"/>
  <c r="D978" i="8"/>
  <c r="D979" i="8"/>
  <c r="D980" i="8"/>
  <c r="D981" i="8"/>
  <c r="D982" i="8"/>
  <c r="D983" i="8"/>
  <c r="D984" i="8"/>
  <c r="D985" i="8"/>
  <c r="D986" i="8"/>
  <c r="D987" i="8"/>
  <c r="D988" i="8"/>
  <c r="D989" i="8"/>
  <c r="D990" i="8"/>
  <c r="D991" i="8"/>
  <c r="D992" i="8"/>
  <c r="D993" i="8"/>
  <c r="D994" i="8"/>
  <c r="D995" i="8"/>
  <c r="D996" i="8"/>
  <c r="D997" i="8"/>
  <c r="D998" i="8"/>
  <c r="D999" i="8"/>
  <c r="D1000" i="8"/>
  <c r="D1001" i="8"/>
  <c r="D1002" i="8"/>
  <c r="D1003" i="8"/>
  <c r="D1004" i="8"/>
  <c r="D1005" i="8"/>
  <c r="D1006" i="8"/>
  <c r="D1007" i="8"/>
  <c r="D1008" i="8"/>
  <c r="D1009" i="8"/>
  <c r="D1010" i="8"/>
  <c r="D1011" i="8"/>
  <c r="D1012" i="8"/>
  <c r="D1013" i="8"/>
  <c r="D1014" i="8"/>
  <c r="D1015" i="8"/>
  <c r="D1016" i="8"/>
  <c r="D1017" i="8"/>
  <c r="D1018" i="8"/>
  <c r="D1019" i="8"/>
  <c r="D1020" i="8"/>
  <c r="D1021" i="8"/>
  <c r="D1022" i="8"/>
  <c r="D1023" i="8"/>
  <c r="D1024" i="8"/>
  <c r="D1025" i="8"/>
  <c r="D1026" i="8"/>
  <c r="D1027" i="8"/>
  <c r="D1028" i="8"/>
  <c r="D1029" i="8"/>
  <c r="D1030" i="8"/>
  <c r="D1031" i="8"/>
  <c r="D1032" i="8"/>
  <c r="D1033" i="8"/>
  <c r="D1034" i="8"/>
  <c r="D1035" i="8"/>
  <c r="D1036" i="8"/>
  <c r="D1037" i="8"/>
  <c r="D1038" i="8"/>
  <c r="D1039" i="8"/>
  <c r="D1040" i="8"/>
  <c r="D1041" i="8"/>
  <c r="D1042" i="8"/>
  <c r="D1043" i="8"/>
  <c r="D1044" i="8"/>
  <c r="D1045" i="8"/>
  <c r="D1046" i="8"/>
  <c r="D1047" i="8"/>
  <c r="D1048" i="8"/>
  <c r="D1049" i="8"/>
  <c r="D1050" i="8"/>
  <c r="D1051" i="8"/>
  <c r="D1052" i="8"/>
  <c r="D1053" i="8"/>
  <c r="D1054" i="8"/>
  <c r="D1055" i="8"/>
  <c r="D1056" i="8"/>
  <c r="D1057" i="8"/>
  <c r="D1058" i="8"/>
  <c r="D1059" i="8"/>
  <c r="D1060" i="8"/>
  <c r="D1061" i="8"/>
  <c r="D1062" i="8"/>
  <c r="D1063" i="8"/>
  <c r="D1064" i="8"/>
  <c r="D1065" i="8"/>
  <c r="D1066" i="8"/>
  <c r="D1067" i="8"/>
  <c r="D1068" i="8"/>
  <c r="D1069" i="8"/>
  <c r="D1070" i="8"/>
  <c r="D1071" i="8"/>
  <c r="D1072" i="8"/>
  <c r="D1073" i="8"/>
  <c r="D1074" i="8"/>
  <c r="D1075" i="8"/>
  <c r="D1076" i="8"/>
  <c r="D1077" i="8"/>
  <c r="D1078" i="8"/>
  <c r="D1079" i="8"/>
  <c r="D1080" i="8"/>
  <c r="D1081" i="8"/>
  <c r="D1082" i="8"/>
  <c r="D1083" i="8"/>
  <c r="D1084" i="8"/>
  <c r="D1085" i="8"/>
  <c r="D1086" i="8"/>
  <c r="D1087" i="8"/>
  <c r="D1088" i="8"/>
  <c r="D1089" i="8"/>
  <c r="D1090" i="8"/>
  <c r="D1091" i="8"/>
  <c r="D1092" i="8"/>
  <c r="D1093" i="8"/>
  <c r="D1094" i="8"/>
  <c r="D1095" i="8"/>
  <c r="D1096" i="8"/>
  <c r="D1097" i="8"/>
  <c r="D1098" i="8"/>
  <c r="D1099" i="8"/>
  <c r="D1100" i="8"/>
  <c r="D1101" i="8"/>
  <c r="D1102" i="8"/>
  <c r="D1103" i="8"/>
  <c r="D1104" i="8"/>
  <c r="D1105" i="8"/>
  <c r="D1106" i="8"/>
  <c r="D1107" i="8"/>
  <c r="D1108" i="8"/>
  <c r="D1109" i="8"/>
  <c r="D1110" i="8"/>
  <c r="D1111" i="8"/>
  <c r="D1112" i="8"/>
  <c r="D1113" i="8"/>
  <c r="D1114" i="8"/>
  <c r="D1115" i="8"/>
  <c r="D1116" i="8"/>
  <c r="D1117" i="8"/>
  <c r="D1118" i="8"/>
  <c r="D1119" i="8"/>
  <c r="D1120" i="8"/>
  <c r="D1121" i="8"/>
  <c r="D1122" i="8"/>
  <c r="D1123" i="8"/>
  <c r="D1124" i="8"/>
  <c r="D1125" i="8"/>
  <c r="D1126" i="8"/>
  <c r="D1127" i="8"/>
  <c r="D1128" i="8"/>
  <c r="D1129" i="8"/>
  <c r="D1130" i="8"/>
  <c r="D1131" i="8"/>
  <c r="D1132" i="8"/>
  <c r="D1133" i="8"/>
  <c r="D1134" i="8"/>
  <c r="D1135" i="8"/>
  <c r="D1136" i="8"/>
  <c r="D1137" i="8"/>
  <c r="D1138" i="8"/>
  <c r="D1139" i="8"/>
  <c r="D1140" i="8"/>
  <c r="D1141" i="8"/>
  <c r="D1142" i="8"/>
  <c r="D1143" i="8"/>
  <c r="D1144" i="8"/>
  <c r="D1145" i="8"/>
  <c r="D1146" i="8"/>
  <c r="D1147" i="8"/>
  <c r="D1148" i="8"/>
  <c r="D1149" i="8"/>
  <c r="D1150" i="8"/>
  <c r="D1151" i="8"/>
  <c r="D1152" i="8"/>
  <c r="D1153" i="8"/>
  <c r="D1154" i="8"/>
  <c r="D1155" i="8"/>
  <c r="D1156" i="8"/>
  <c r="D1157" i="8"/>
  <c r="D1158" i="8"/>
  <c r="D1159" i="8"/>
  <c r="D1160" i="8"/>
  <c r="D1161" i="8"/>
  <c r="D1162" i="8"/>
  <c r="D1163" i="8"/>
  <c r="D1164" i="8"/>
  <c r="D1165" i="8"/>
  <c r="D1166" i="8"/>
  <c r="D1167" i="8"/>
  <c r="D1168" i="8"/>
  <c r="D1169" i="8"/>
  <c r="D1170" i="8"/>
  <c r="D1171" i="8"/>
  <c r="D1172" i="8"/>
  <c r="D1173" i="8"/>
  <c r="D1174" i="8"/>
  <c r="D1175" i="8"/>
  <c r="D1176" i="8"/>
  <c r="D1177" i="8"/>
  <c r="D1178" i="8"/>
  <c r="D1179" i="8"/>
  <c r="D1180" i="8"/>
  <c r="D1181" i="8"/>
  <c r="D1182" i="8"/>
  <c r="D1183" i="8"/>
  <c r="D1184" i="8"/>
  <c r="D1185" i="8"/>
  <c r="D1186" i="8"/>
  <c r="D1187" i="8"/>
  <c r="D1188" i="8"/>
  <c r="D1189" i="8"/>
  <c r="D1190" i="8"/>
  <c r="D1191" i="8"/>
  <c r="D1192" i="8"/>
  <c r="D1193" i="8"/>
  <c r="D1194" i="8"/>
  <c r="D1195" i="8"/>
  <c r="D1196" i="8"/>
  <c r="D1197" i="8"/>
  <c r="D1198" i="8"/>
  <c r="D1199" i="8"/>
  <c r="D1200" i="8"/>
  <c r="D1201" i="8"/>
  <c r="D1202" i="8"/>
  <c r="D1203" i="8"/>
  <c r="D1204" i="8"/>
  <c r="D1205" i="8"/>
  <c r="D1206" i="8"/>
  <c r="D1207" i="8"/>
  <c r="D1208" i="8"/>
  <c r="D1209" i="8"/>
  <c r="D1210" i="8"/>
  <c r="D1211" i="8"/>
  <c r="D1212" i="8"/>
  <c r="D1213" i="8"/>
  <c r="D1214" i="8"/>
  <c r="D1215" i="8"/>
  <c r="D1216" i="8"/>
  <c r="D1217" i="8"/>
  <c r="D1218" i="8"/>
  <c r="D1219" i="8"/>
  <c r="D1220" i="8"/>
  <c r="D1221" i="8"/>
  <c r="D1222" i="8"/>
  <c r="D1223" i="8"/>
  <c r="D1224" i="8"/>
  <c r="D1225" i="8"/>
  <c r="D1226" i="8"/>
  <c r="D1227" i="8"/>
  <c r="D1228" i="8"/>
  <c r="D1229" i="8"/>
  <c r="D1230" i="8"/>
  <c r="D1231" i="8"/>
  <c r="D1232" i="8"/>
  <c r="D1233" i="8"/>
  <c r="D1234" i="8"/>
  <c r="D1235" i="8"/>
  <c r="D1236" i="8"/>
  <c r="D1237" i="8"/>
  <c r="D1238" i="8"/>
  <c r="D1239" i="8"/>
  <c r="D1240" i="8"/>
  <c r="D1241" i="8"/>
  <c r="D1242" i="8"/>
  <c r="D1243" i="8"/>
  <c r="D1244" i="8"/>
  <c r="D1245" i="8"/>
  <c r="D1246" i="8"/>
  <c r="D1247" i="8"/>
  <c r="D1248" i="8"/>
  <c r="D1249" i="8"/>
  <c r="D1250" i="8"/>
  <c r="D1251" i="8"/>
  <c r="D1252" i="8"/>
  <c r="D1253" i="8"/>
  <c r="D1254" i="8"/>
  <c r="D1255" i="8"/>
  <c r="D1256" i="8"/>
  <c r="D1257" i="8"/>
  <c r="D1258" i="8"/>
  <c r="D1259" i="8"/>
  <c r="D1260" i="8"/>
  <c r="D1261" i="8"/>
  <c r="D1262" i="8"/>
  <c r="D1263" i="8"/>
  <c r="D1264" i="8"/>
  <c r="D1265" i="8"/>
  <c r="D1266" i="8"/>
  <c r="D1267" i="8"/>
  <c r="D1268" i="8"/>
  <c r="D1269" i="8"/>
  <c r="D1270" i="8"/>
  <c r="D1271" i="8"/>
  <c r="D1272" i="8"/>
  <c r="D1273" i="8"/>
  <c r="D1274" i="8"/>
  <c r="D1275" i="8"/>
  <c r="D1276" i="8"/>
  <c r="D1277" i="8"/>
  <c r="D1278" i="8"/>
  <c r="D1279" i="8"/>
  <c r="D1280" i="8"/>
  <c r="D1281" i="8"/>
  <c r="D1282" i="8"/>
  <c r="D1283" i="8"/>
  <c r="D1284" i="8"/>
  <c r="D1285" i="8"/>
  <c r="D1286" i="8"/>
  <c r="D1287" i="8"/>
  <c r="D1288" i="8"/>
  <c r="D1289" i="8"/>
  <c r="D1290" i="8"/>
  <c r="D1291" i="8"/>
  <c r="D1292" i="8"/>
  <c r="D1293" i="8"/>
  <c r="D1294" i="8"/>
  <c r="D1295" i="8"/>
  <c r="D1296" i="8"/>
  <c r="D1297" i="8"/>
  <c r="D1298" i="8"/>
  <c r="D1299" i="8"/>
  <c r="D1300" i="8"/>
  <c r="D1301" i="8"/>
  <c r="D1302" i="8"/>
  <c r="D1303" i="8"/>
  <c r="D1304" i="8"/>
  <c r="D1305" i="8"/>
  <c r="D1306" i="8"/>
  <c r="D1307" i="8"/>
  <c r="D1308" i="8"/>
  <c r="D1309" i="8"/>
  <c r="D1310" i="8"/>
  <c r="D1311" i="8"/>
  <c r="D1312" i="8"/>
  <c r="D1313" i="8"/>
  <c r="D1314" i="8"/>
  <c r="D1315" i="8"/>
  <c r="D1316" i="8"/>
  <c r="D1317" i="8"/>
  <c r="D1318" i="8"/>
  <c r="D1319" i="8"/>
  <c r="D1320" i="8"/>
  <c r="D1321" i="8"/>
  <c r="D1322" i="8"/>
  <c r="D1323" i="8"/>
  <c r="D1324" i="8"/>
  <c r="D1325" i="8"/>
  <c r="D1326" i="8"/>
  <c r="D1327" i="8"/>
  <c r="D1328" i="8"/>
  <c r="D1329" i="8"/>
  <c r="D1330" i="8"/>
  <c r="D1331" i="8"/>
  <c r="D1332" i="8"/>
  <c r="D1333" i="8"/>
  <c r="D1334" i="8"/>
  <c r="D1335" i="8"/>
  <c r="D1336" i="8"/>
  <c r="D1337" i="8"/>
  <c r="D1338" i="8"/>
  <c r="D1339" i="8"/>
  <c r="D1340" i="8"/>
  <c r="D1341" i="8"/>
  <c r="D1342" i="8"/>
  <c r="D1343" i="8"/>
  <c r="D1344" i="8"/>
  <c r="D1345" i="8"/>
  <c r="D1346" i="8"/>
  <c r="D1347" i="8"/>
  <c r="D1348" i="8"/>
  <c r="D1349" i="8"/>
  <c r="D1350" i="8"/>
  <c r="D1351" i="8"/>
  <c r="D1352" i="8"/>
  <c r="D1353" i="8"/>
  <c r="D1354" i="8"/>
  <c r="D1355" i="8"/>
  <c r="D1356" i="8"/>
  <c r="D1357" i="8"/>
  <c r="D1358" i="8"/>
  <c r="D1359" i="8"/>
  <c r="D1360" i="8"/>
  <c r="D1361" i="8"/>
  <c r="D1362" i="8"/>
  <c r="D1363" i="8"/>
  <c r="D1364" i="8"/>
  <c r="D1365" i="8"/>
  <c r="D1366" i="8"/>
  <c r="D1367" i="8"/>
  <c r="D1368" i="8"/>
  <c r="D1369" i="8"/>
  <c r="D1370" i="8"/>
  <c r="D1371" i="8"/>
  <c r="D1372" i="8"/>
  <c r="D1373" i="8"/>
  <c r="D1374" i="8"/>
  <c r="D1375" i="8"/>
  <c r="D1376" i="8"/>
  <c r="D1377" i="8"/>
  <c r="D1378" i="8"/>
  <c r="D1379" i="8"/>
  <c r="D1380" i="8"/>
  <c r="D1381" i="8"/>
  <c r="D1382" i="8"/>
  <c r="D1383" i="8"/>
  <c r="D1384" i="8"/>
  <c r="D1385" i="8"/>
  <c r="D1386" i="8"/>
  <c r="D1387" i="8"/>
  <c r="D1388" i="8"/>
  <c r="D1389" i="8"/>
  <c r="D1390" i="8"/>
  <c r="D1391" i="8"/>
  <c r="D1392" i="8"/>
  <c r="D1393" i="8"/>
  <c r="D1394" i="8"/>
  <c r="D1395" i="8"/>
  <c r="D1396" i="8"/>
  <c r="D1397" i="8"/>
  <c r="D1398" i="8"/>
  <c r="D1399" i="8"/>
  <c r="D1400" i="8"/>
  <c r="D1401" i="8"/>
  <c r="D1402" i="8"/>
  <c r="D1403" i="8"/>
  <c r="D1404" i="8"/>
  <c r="D1405" i="8"/>
  <c r="D1406" i="8"/>
  <c r="D1407" i="8"/>
  <c r="D1408" i="8"/>
  <c r="D1409" i="8"/>
  <c r="D1410" i="8"/>
  <c r="D1411" i="8"/>
  <c r="D1412" i="8"/>
  <c r="D1413" i="8"/>
  <c r="D1414" i="8"/>
  <c r="D1415" i="8"/>
  <c r="D1416" i="8"/>
  <c r="D1417" i="8"/>
  <c r="D1418" i="8"/>
  <c r="D1419" i="8"/>
  <c r="D1420" i="8"/>
  <c r="D1421" i="8"/>
  <c r="D1422" i="8"/>
  <c r="D1423" i="8"/>
  <c r="D1424" i="8"/>
  <c r="D1425" i="8"/>
  <c r="D1426" i="8"/>
  <c r="D1427" i="8"/>
  <c r="D1428" i="8"/>
  <c r="D1429" i="8"/>
  <c r="D1430" i="8"/>
  <c r="D1431" i="8"/>
  <c r="D1432" i="8"/>
  <c r="D1433" i="8"/>
  <c r="D1434" i="8"/>
  <c r="D1435" i="8"/>
  <c r="D1436" i="8"/>
  <c r="D1437" i="8"/>
  <c r="D1438" i="8"/>
  <c r="D1439" i="8"/>
  <c r="D1440" i="8"/>
  <c r="D1441" i="8"/>
  <c r="D1442" i="8"/>
  <c r="D1443" i="8"/>
  <c r="D1444" i="8"/>
  <c r="D1445" i="8"/>
  <c r="D1446" i="8"/>
  <c r="D1447" i="8"/>
  <c r="D1448" i="8"/>
  <c r="D1449" i="8"/>
  <c r="D1450" i="8"/>
  <c r="D1451" i="8"/>
  <c r="D1452" i="8"/>
  <c r="D1453" i="8"/>
  <c r="D1454" i="8"/>
  <c r="D1455" i="8"/>
  <c r="D1456" i="8"/>
  <c r="D1457" i="8"/>
  <c r="D1458" i="8"/>
  <c r="D1459" i="8"/>
  <c r="D1460" i="8"/>
  <c r="D1461" i="8"/>
  <c r="D1462" i="8"/>
  <c r="D1463" i="8"/>
  <c r="D1464" i="8"/>
  <c r="D1465" i="8"/>
  <c r="D1466" i="8"/>
  <c r="D1467" i="8"/>
  <c r="D1468" i="8"/>
  <c r="D1469" i="8"/>
  <c r="D1470" i="8"/>
  <c r="D1471" i="8"/>
  <c r="D1472" i="8"/>
  <c r="D1473" i="8"/>
  <c r="D1474" i="8"/>
  <c r="D1475" i="8"/>
  <c r="D1476" i="8"/>
  <c r="D1477" i="8"/>
  <c r="D1478" i="8"/>
  <c r="D1479" i="8"/>
  <c r="D1480" i="8"/>
  <c r="D1481" i="8"/>
  <c r="D1482" i="8"/>
  <c r="D1483" i="8"/>
  <c r="D1484" i="8"/>
  <c r="D1485" i="8"/>
  <c r="D1486" i="8"/>
  <c r="D1487" i="8"/>
  <c r="D1488" i="8"/>
  <c r="D1489" i="8"/>
  <c r="D1490" i="8"/>
  <c r="D1491" i="8"/>
  <c r="D1492" i="8"/>
  <c r="D1493" i="8"/>
  <c r="D1494" i="8"/>
  <c r="D1495" i="8"/>
  <c r="D1496" i="8"/>
  <c r="D1497" i="8"/>
  <c r="D1498" i="8"/>
  <c r="D1499" i="8"/>
  <c r="D1500" i="8"/>
  <c r="D1501" i="8"/>
  <c r="D1502" i="8"/>
  <c r="D1503" i="8"/>
  <c r="D1504" i="8"/>
  <c r="D1505" i="8"/>
  <c r="D1506" i="8"/>
  <c r="D1507" i="8"/>
  <c r="D1508" i="8"/>
  <c r="D1509" i="8"/>
  <c r="D1510" i="8"/>
  <c r="D1511" i="8"/>
  <c r="D1512" i="8"/>
  <c r="D1513" i="8"/>
  <c r="D1514" i="8"/>
  <c r="D1515" i="8"/>
  <c r="D1516" i="8"/>
  <c r="D1517" i="8"/>
  <c r="D1518" i="8"/>
  <c r="D1519" i="8"/>
  <c r="D1520" i="8"/>
  <c r="D1521" i="8"/>
  <c r="D1522" i="8"/>
  <c r="D1523" i="8"/>
  <c r="D1524" i="8"/>
  <c r="D1525" i="8"/>
  <c r="D1526" i="8"/>
  <c r="D1527" i="8"/>
  <c r="D1528" i="8"/>
  <c r="D1529" i="8"/>
  <c r="D1530" i="8"/>
  <c r="D1531" i="8"/>
  <c r="D1532" i="8"/>
  <c r="D1533" i="8"/>
  <c r="D1534" i="8"/>
  <c r="D1535" i="8"/>
  <c r="D1536" i="8"/>
  <c r="D1537" i="8"/>
  <c r="D1538" i="8"/>
  <c r="D1539" i="8"/>
  <c r="D1540" i="8"/>
  <c r="D1541" i="8"/>
  <c r="D1542" i="8"/>
  <c r="D1543" i="8"/>
  <c r="D1544" i="8"/>
  <c r="D1545" i="8"/>
  <c r="D1546" i="8"/>
  <c r="D1547" i="8"/>
  <c r="D1548" i="8"/>
  <c r="D1549" i="8"/>
  <c r="D1550" i="8"/>
  <c r="D1551" i="8"/>
  <c r="D1552" i="8"/>
  <c r="D1553" i="8"/>
  <c r="D1554" i="8"/>
  <c r="D1555" i="8"/>
  <c r="D1556" i="8"/>
  <c r="D1557" i="8"/>
  <c r="D1558" i="8"/>
  <c r="D1559" i="8"/>
  <c r="D1560" i="8"/>
  <c r="D1561" i="8"/>
  <c r="D1562" i="8"/>
  <c r="D1563" i="8"/>
  <c r="D1564" i="8"/>
  <c r="D1565" i="8"/>
  <c r="D1566" i="8"/>
  <c r="D1567" i="8"/>
  <c r="D1568" i="8"/>
  <c r="D1569" i="8"/>
  <c r="D1570" i="8"/>
  <c r="D1571" i="8"/>
  <c r="D1572" i="8"/>
  <c r="D1573" i="8"/>
  <c r="D1574" i="8"/>
  <c r="D1575" i="8"/>
  <c r="D1576" i="8"/>
  <c r="D1577" i="8"/>
  <c r="D1578" i="8"/>
  <c r="D1579" i="8"/>
  <c r="D1580" i="8"/>
  <c r="D1581" i="8"/>
  <c r="D1582" i="8"/>
  <c r="D1583" i="8"/>
  <c r="D1584" i="8"/>
  <c r="D1585" i="8"/>
  <c r="D1586" i="8"/>
  <c r="D1587" i="8"/>
  <c r="D1588" i="8"/>
  <c r="D1589" i="8"/>
  <c r="D1590" i="8"/>
  <c r="D1591" i="8"/>
  <c r="D1592" i="8"/>
  <c r="D1593" i="8"/>
  <c r="D1594" i="8"/>
  <c r="D1595" i="8"/>
  <c r="D1596" i="8"/>
  <c r="D1597" i="8"/>
  <c r="D1598" i="8"/>
  <c r="D1599" i="8"/>
  <c r="D1600" i="8"/>
  <c r="D1601" i="8"/>
  <c r="D1602" i="8"/>
  <c r="D1603" i="8"/>
  <c r="D1604" i="8"/>
  <c r="D1605" i="8"/>
  <c r="D1606" i="8"/>
  <c r="D1607" i="8"/>
  <c r="D1608" i="8"/>
  <c r="D1609" i="8"/>
  <c r="D1610" i="8"/>
  <c r="D1611" i="8"/>
  <c r="D1612" i="8"/>
  <c r="D1613" i="8"/>
  <c r="D1614" i="8"/>
  <c r="D1615" i="8"/>
  <c r="D1616" i="8"/>
  <c r="D1617" i="8"/>
  <c r="D1618" i="8"/>
  <c r="D1619" i="8"/>
  <c r="D1620" i="8"/>
  <c r="D1621" i="8"/>
  <c r="D1622" i="8"/>
  <c r="D1623" i="8"/>
  <c r="D1624" i="8"/>
  <c r="D1625" i="8"/>
  <c r="D1626" i="8"/>
  <c r="D1627" i="8"/>
  <c r="D1628" i="8"/>
  <c r="D1629" i="8"/>
  <c r="D1630" i="8"/>
  <c r="D1631" i="8"/>
  <c r="D1632" i="8"/>
  <c r="D1633" i="8"/>
  <c r="D1634" i="8"/>
  <c r="D1635" i="8"/>
  <c r="D1636" i="8"/>
  <c r="D1637" i="8"/>
  <c r="D1638" i="8"/>
  <c r="D1639" i="8"/>
  <c r="D1640" i="8"/>
  <c r="D1641" i="8"/>
  <c r="D1642" i="8"/>
  <c r="D1643" i="8"/>
  <c r="D1644" i="8"/>
  <c r="D1645" i="8"/>
  <c r="D1646" i="8"/>
  <c r="D1647" i="8"/>
  <c r="D1648" i="8"/>
  <c r="D1649" i="8"/>
  <c r="D1650" i="8"/>
  <c r="D1651" i="8"/>
  <c r="D1652" i="8"/>
  <c r="D1653" i="8"/>
  <c r="D1654" i="8"/>
  <c r="D1655" i="8"/>
  <c r="D1656" i="8"/>
  <c r="D1657" i="8"/>
  <c r="D1658" i="8"/>
  <c r="D1659" i="8"/>
  <c r="D1660" i="8"/>
  <c r="D1661" i="8"/>
  <c r="D1662" i="8"/>
  <c r="D1663" i="8"/>
  <c r="D1664" i="8"/>
  <c r="D1665" i="8"/>
  <c r="D1666" i="8"/>
  <c r="D1667" i="8"/>
  <c r="D1668" i="8"/>
  <c r="D1669" i="8"/>
  <c r="D1670" i="8"/>
  <c r="D1671" i="8"/>
  <c r="D1672" i="8"/>
  <c r="D1673" i="8"/>
  <c r="D1674" i="8"/>
  <c r="D1675" i="8"/>
  <c r="D1676" i="8"/>
  <c r="D1677" i="8"/>
  <c r="D1678" i="8"/>
  <c r="D1679" i="8"/>
  <c r="D1680" i="8"/>
  <c r="D1681" i="8"/>
  <c r="D1682" i="8"/>
  <c r="D1683" i="8"/>
  <c r="D1684" i="8"/>
  <c r="D1685" i="8"/>
  <c r="D1686" i="8"/>
  <c r="D1687" i="8"/>
  <c r="D1688" i="8"/>
  <c r="D1689" i="8"/>
  <c r="D1690" i="8"/>
  <c r="D1691" i="8"/>
  <c r="D1692" i="8"/>
  <c r="D1693" i="8"/>
  <c r="D1694" i="8"/>
  <c r="D1695" i="8"/>
  <c r="D1696" i="8"/>
  <c r="D1697" i="8"/>
  <c r="D1698" i="8"/>
  <c r="D1699" i="8"/>
  <c r="D1700" i="8"/>
  <c r="D1701" i="8"/>
  <c r="D1702" i="8"/>
  <c r="D1703" i="8"/>
  <c r="D1704" i="8"/>
  <c r="D1705" i="8"/>
  <c r="D1706" i="8"/>
  <c r="D1707" i="8"/>
  <c r="D1708" i="8"/>
  <c r="D1709" i="8"/>
  <c r="D1710" i="8"/>
  <c r="D1711" i="8"/>
  <c r="D1712" i="8"/>
  <c r="D1713" i="8"/>
  <c r="D1714" i="8"/>
  <c r="D1715" i="8"/>
  <c r="D1716" i="8"/>
  <c r="D1717" i="8"/>
  <c r="D1718" i="8"/>
  <c r="D1719" i="8"/>
  <c r="D1720" i="8"/>
  <c r="D1721" i="8"/>
  <c r="D1722" i="8"/>
  <c r="D1723" i="8"/>
  <c r="D1724" i="8"/>
  <c r="D1725" i="8"/>
  <c r="D1726" i="8"/>
  <c r="D1727" i="8"/>
  <c r="D1728" i="8"/>
  <c r="D1729" i="8"/>
  <c r="D1730" i="8"/>
  <c r="D1731" i="8"/>
  <c r="D1732" i="8"/>
  <c r="D1733" i="8"/>
  <c r="D1734" i="8"/>
  <c r="D1735" i="8"/>
  <c r="D1736" i="8"/>
  <c r="D1737" i="8"/>
  <c r="D1738" i="8"/>
  <c r="D1739" i="8"/>
  <c r="D1740" i="8"/>
  <c r="D1741" i="8"/>
  <c r="D1742" i="8"/>
  <c r="D1743" i="8"/>
  <c r="D1744" i="8"/>
  <c r="D1745" i="8"/>
  <c r="D1746" i="8"/>
  <c r="D1747" i="8"/>
  <c r="D1748" i="8"/>
  <c r="D1749" i="8"/>
  <c r="D1750" i="8"/>
  <c r="D1751" i="8"/>
  <c r="D1752" i="8"/>
  <c r="D1753" i="8"/>
  <c r="D1754" i="8"/>
  <c r="D1755" i="8"/>
  <c r="D1756" i="8"/>
  <c r="D1757" i="8"/>
  <c r="D1758" i="8"/>
  <c r="D1759" i="8"/>
  <c r="D1760" i="8"/>
  <c r="D1761" i="8"/>
  <c r="D1762" i="8"/>
  <c r="D1763" i="8"/>
  <c r="D1764" i="8"/>
  <c r="D1765" i="8"/>
  <c r="D1766" i="8"/>
  <c r="D1767" i="8"/>
  <c r="D1768" i="8"/>
  <c r="D1769" i="8"/>
  <c r="D1770" i="8"/>
  <c r="D1771" i="8"/>
  <c r="D1772" i="8"/>
  <c r="D1773" i="8"/>
  <c r="D1774" i="8"/>
  <c r="D1775" i="8"/>
  <c r="D1776" i="8"/>
  <c r="D1777" i="8"/>
  <c r="D1778" i="8"/>
  <c r="D1779" i="8"/>
  <c r="D1780" i="8"/>
  <c r="D1781" i="8"/>
  <c r="D1782" i="8"/>
  <c r="D1783" i="8"/>
  <c r="D1784" i="8"/>
  <c r="D1785" i="8"/>
  <c r="D1786" i="8"/>
  <c r="D1787" i="8"/>
  <c r="D1788" i="8"/>
  <c r="D1789" i="8"/>
  <c r="D1790" i="8"/>
  <c r="D1791" i="8"/>
  <c r="D1792" i="8"/>
  <c r="D1793" i="8"/>
  <c r="D1794" i="8"/>
  <c r="D1795" i="8"/>
  <c r="D1796" i="8"/>
  <c r="D1797" i="8"/>
  <c r="D1798" i="8"/>
  <c r="D1799" i="8"/>
  <c r="D1800" i="8"/>
  <c r="D1801" i="8"/>
  <c r="D1802" i="8"/>
  <c r="D1803" i="8"/>
  <c r="D1804" i="8"/>
  <c r="D1805" i="8"/>
  <c r="D1806" i="8"/>
  <c r="D1807" i="8"/>
  <c r="D1808" i="8"/>
  <c r="D1809" i="8"/>
  <c r="D1810" i="8"/>
  <c r="D1811" i="8"/>
  <c r="D1812" i="8"/>
  <c r="D1813" i="8"/>
  <c r="D1814" i="8"/>
  <c r="D1815" i="8"/>
  <c r="D1816" i="8"/>
  <c r="D1817" i="8"/>
  <c r="D1818" i="8"/>
  <c r="D1819" i="8"/>
  <c r="D1820" i="8"/>
  <c r="D1821" i="8"/>
  <c r="D1822" i="8"/>
  <c r="D1823" i="8"/>
  <c r="D1824" i="8"/>
  <c r="D1825" i="8"/>
  <c r="D1826" i="8"/>
  <c r="D1827" i="8"/>
  <c r="D1828" i="8"/>
  <c r="D1829" i="8"/>
  <c r="D1830" i="8"/>
  <c r="D1831" i="8"/>
  <c r="D1832" i="8"/>
  <c r="D1833" i="8"/>
  <c r="D1834" i="8"/>
  <c r="D1835" i="8"/>
  <c r="D1836" i="8"/>
  <c r="D1837" i="8"/>
  <c r="D1838" i="8"/>
  <c r="D1839" i="8"/>
  <c r="D1840" i="8"/>
  <c r="D1841" i="8"/>
  <c r="D1842" i="8"/>
  <c r="D1843" i="8"/>
  <c r="D1844" i="8"/>
  <c r="D1845" i="8"/>
  <c r="D1846" i="8"/>
  <c r="D1847" i="8"/>
  <c r="D1848" i="8"/>
  <c r="D1849" i="8"/>
  <c r="D1850" i="8"/>
  <c r="D1851" i="8"/>
  <c r="D1852" i="8"/>
  <c r="D1853" i="8"/>
  <c r="D1854" i="8"/>
  <c r="D1855" i="8"/>
  <c r="D1856" i="8"/>
  <c r="D1857" i="8"/>
  <c r="D1858" i="8"/>
  <c r="D1859" i="8"/>
  <c r="D1860" i="8"/>
  <c r="D1861" i="8"/>
  <c r="D1862" i="8"/>
  <c r="D1863" i="8"/>
  <c r="D1864" i="8"/>
  <c r="D1865" i="8"/>
  <c r="D1866" i="8"/>
  <c r="D1867" i="8"/>
  <c r="D1868" i="8"/>
  <c r="D1869" i="8"/>
  <c r="D1870" i="8"/>
  <c r="D1871" i="8"/>
  <c r="D1872" i="8"/>
  <c r="D1873" i="8"/>
  <c r="D1874" i="8"/>
  <c r="D1875" i="8"/>
  <c r="D1876" i="8"/>
  <c r="D1877" i="8"/>
  <c r="D1878" i="8"/>
  <c r="D1879" i="8"/>
  <c r="D1880" i="8"/>
  <c r="D1881" i="8"/>
  <c r="D1882" i="8"/>
  <c r="D1883" i="8"/>
  <c r="D1884" i="8"/>
  <c r="D1885" i="8"/>
  <c r="D1886" i="8"/>
  <c r="D1887" i="8"/>
  <c r="D1888" i="8"/>
  <c r="D1889" i="8"/>
  <c r="D1890" i="8"/>
  <c r="D1891" i="8"/>
  <c r="D1892" i="8"/>
  <c r="D1893" i="8"/>
  <c r="D1894" i="8"/>
  <c r="D1895" i="8"/>
  <c r="D1896" i="8"/>
  <c r="D1897" i="8"/>
  <c r="D1898" i="8"/>
  <c r="D1899" i="8"/>
  <c r="D1900" i="8"/>
  <c r="D1901" i="8"/>
  <c r="D1902" i="8"/>
  <c r="D1903" i="8"/>
  <c r="D1904" i="8"/>
  <c r="D1905" i="8"/>
  <c r="D1906" i="8"/>
  <c r="D1907" i="8"/>
  <c r="D1908" i="8"/>
  <c r="D1909" i="8"/>
  <c r="D1910" i="8"/>
  <c r="D1911" i="8"/>
  <c r="D1912" i="8"/>
  <c r="D1913" i="8"/>
  <c r="D1914" i="8"/>
  <c r="D1915" i="8"/>
  <c r="D1916" i="8"/>
  <c r="D1917" i="8"/>
  <c r="D1918" i="8"/>
  <c r="D1919" i="8"/>
  <c r="D1920" i="8"/>
  <c r="D1921" i="8"/>
  <c r="D1922" i="8"/>
  <c r="D1923" i="8"/>
  <c r="D1924" i="8"/>
  <c r="D1925" i="8"/>
  <c r="D1926" i="8"/>
  <c r="D1927" i="8"/>
  <c r="D1928" i="8"/>
  <c r="D1929" i="8"/>
  <c r="D1930" i="8"/>
  <c r="D1931" i="8"/>
  <c r="D1932" i="8"/>
  <c r="D1933" i="8"/>
  <c r="D1934" i="8"/>
  <c r="D1935" i="8"/>
  <c r="D1936" i="8"/>
  <c r="D1937" i="8"/>
  <c r="D1938" i="8"/>
  <c r="D1939" i="8"/>
  <c r="D1940" i="8"/>
  <c r="D1941" i="8"/>
  <c r="D1942" i="8"/>
  <c r="D1943" i="8"/>
  <c r="D1944" i="8"/>
  <c r="D1945" i="8"/>
  <c r="D1946" i="8"/>
  <c r="D1947" i="8"/>
  <c r="D1948" i="8"/>
  <c r="D1949" i="8"/>
  <c r="D1950" i="8"/>
  <c r="D1951" i="8"/>
  <c r="D1952" i="8"/>
  <c r="D1953" i="8"/>
  <c r="D1954" i="8"/>
  <c r="D1955" i="8"/>
  <c r="D1956" i="8"/>
  <c r="D1957" i="8"/>
  <c r="D1958" i="8"/>
  <c r="D1959" i="8"/>
  <c r="D1960" i="8"/>
  <c r="D1961" i="8"/>
  <c r="D1962" i="8"/>
  <c r="D1963" i="8"/>
  <c r="D1964" i="8"/>
  <c r="D1965" i="8"/>
  <c r="D1966" i="8"/>
  <c r="D1967" i="8"/>
  <c r="D1968" i="8"/>
  <c r="D1969" i="8"/>
  <c r="D1970" i="8"/>
  <c r="D1971" i="8"/>
  <c r="D1972" i="8"/>
  <c r="D1973" i="8"/>
  <c r="D1974" i="8"/>
  <c r="D1975" i="8"/>
  <c r="D1976" i="8"/>
  <c r="D1977" i="8"/>
  <c r="D1978" i="8"/>
  <c r="D1979" i="8"/>
  <c r="D1980" i="8"/>
  <c r="D1981" i="8"/>
  <c r="D1982" i="8"/>
  <c r="D1983" i="8"/>
  <c r="D1984" i="8"/>
  <c r="D1985" i="8"/>
  <c r="D1986" i="8"/>
  <c r="D1987" i="8"/>
  <c r="D1988" i="8"/>
  <c r="D1989" i="8"/>
  <c r="D1990" i="8"/>
  <c r="D1991" i="8"/>
  <c r="D1992" i="8"/>
  <c r="D1993" i="8"/>
  <c r="D1994" i="8"/>
  <c r="D1995" i="8"/>
  <c r="D1996" i="8"/>
  <c r="D1997" i="8"/>
  <c r="D1998" i="8"/>
  <c r="D1999" i="8"/>
  <c r="D2000" i="8"/>
  <c r="D2001" i="8"/>
  <c r="D2002" i="8"/>
  <c r="D2003" i="8"/>
  <c r="D2004" i="8"/>
  <c r="D2005" i="8"/>
  <c r="D2006" i="8"/>
  <c r="D2007" i="8"/>
  <c r="D2008" i="8"/>
  <c r="D2009" i="8"/>
  <c r="D2010" i="8"/>
  <c r="D2011" i="8"/>
  <c r="D2012" i="8"/>
  <c r="D2013" i="8"/>
  <c r="D2014" i="8"/>
  <c r="D2015" i="8"/>
  <c r="D2016" i="8"/>
  <c r="D2017" i="8"/>
  <c r="D2018" i="8"/>
  <c r="D2019" i="8"/>
  <c r="D2020" i="8"/>
  <c r="D2021" i="8"/>
  <c r="D2022" i="8"/>
  <c r="D2023" i="8"/>
  <c r="D2024" i="8"/>
  <c r="D2025" i="8"/>
  <c r="D2026" i="8"/>
  <c r="D2027" i="8"/>
  <c r="D2028" i="8"/>
  <c r="D2029" i="8"/>
  <c r="D2030" i="8"/>
  <c r="D2031" i="8"/>
  <c r="D2032" i="8"/>
  <c r="D2033" i="8"/>
  <c r="D2034" i="8"/>
  <c r="D2035" i="8"/>
  <c r="D2036" i="8"/>
  <c r="D2037" i="8"/>
  <c r="D2038" i="8"/>
  <c r="D2039" i="8"/>
  <c r="D2040" i="8"/>
  <c r="D2041" i="8"/>
  <c r="D2042" i="8"/>
  <c r="D2043" i="8"/>
  <c r="D2044" i="8"/>
  <c r="D2045" i="8"/>
  <c r="D2046" i="8"/>
  <c r="D2047" i="8"/>
  <c r="D2048" i="8"/>
  <c r="D2049" i="8"/>
  <c r="D2050" i="8"/>
  <c r="D2051" i="8"/>
  <c r="D2052" i="8"/>
  <c r="D2053" i="8"/>
  <c r="D2054" i="8"/>
  <c r="D2055" i="8"/>
  <c r="D2056" i="8"/>
  <c r="D2057" i="8"/>
  <c r="D2058" i="8"/>
  <c r="D2059" i="8"/>
  <c r="D2060" i="8"/>
  <c r="D2061" i="8"/>
  <c r="D2062" i="8"/>
  <c r="D2063" i="8"/>
  <c r="D2064" i="8"/>
  <c r="D2065" i="8"/>
  <c r="D2066" i="8"/>
  <c r="D2067" i="8"/>
  <c r="D2068" i="8"/>
  <c r="D2069" i="8"/>
  <c r="D2070" i="8"/>
  <c r="D2071" i="8"/>
  <c r="D2072" i="8"/>
  <c r="D2073" i="8"/>
  <c r="D2074" i="8"/>
  <c r="D2075" i="8"/>
  <c r="D2076" i="8"/>
  <c r="D2077" i="8"/>
  <c r="D2078" i="8"/>
  <c r="D2079" i="8"/>
  <c r="D2080" i="8"/>
  <c r="D2081" i="8"/>
  <c r="D2082" i="8"/>
  <c r="D2083" i="8"/>
  <c r="D2084" i="8"/>
  <c r="D2085" i="8"/>
  <c r="D2086" i="8"/>
  <c r="D2087" i="8"/>
  <c r="D2088" i="8"/>
  <c r="D2089" i="8"/>
  <c r="D2090" i="8"/>
  <c r="D2091" i="8"/>
  <c r="D2092" i="8"/>
  <c r="D2093" i="8"/>
  <c r="D2094" i="8"/>
  <c r="D2095" i="8"/>
  <c r="D2096" i="8"/>
  <c r="D2097" i="8"/>
  <c r="D2098" i="8"/>
  <c r="D2099" i="8"/>
  <c r="D2100" i="8"/>
  <c r="D2101" i="8"/>
  <c r="D2102" i="8"/>
  <c r="D2103" i="8"/>
  <c r="D2104" i="8"/>
  <c r="D2105" i="8"/>
  <c r="D2106" i="8"/>
  <c r="D2107" i="8"/>
  <c r="D2108" i="8"/>
  <c r="D2109" i="8"/>
  <c r="D2110" i="8"/>
  <c r="D2111" i="8"/>
  <c r="D2112" i="8"/>
  <c r="D2113" i="8"/>
  <c r="D2114" i="8"/>
  <c r="D2115" i="8"/>
  <c r="D2116" i="8"/>
  <c r="D2117" i="8"/>
  <c r="D2118" i="8"/>
  <c r="D2119" i="8"/>
  <c r="D2120" i="8"/>
  <c r="D2121" i="8"/>
  <c r="D2122" i="8"/>
  <c r="D2123" i="8"/>
  <c r="D2124" i="8"/>
  <c r="D2125" i="8"/>
  <c r="D2126" i="8"/>
  <c r="D2127" i="8"/>
  <c r="D2128" i="8"/>
  <c r="D2129" i="8"/>
  <c r="D2130" i="8"/>
  <c r="D2131" i="8"/>
  <c r="D2132" i="8"/>
  <c r="D2133" i="8"/>
  <c r="D2134" i="8"/>
  <c r="D2135" i="8"/>
  <c r="D2136" i="8"/>
  <c r="D2137" i="8"/>
  <c r="D2138" i="8"/>
  <c r="D2139" i="8"/>
  <c r="D2140" i="8"/>
  <c r="D2141" i="8"/>
  <c r="D2142" i="8"/>
  <c r="D2143" i="8"/>
  <c r="D2144" i="8"/>
  <c r="D2145" i="8"/>
  <c r="D2146" i="8"/>
  <c r="D2147" i="8"/>
  <c r="D2148" i="8"/>
  <c r="D2149" i="8"/>
  <c r="D2150" i="8"/>
  <c r="D2151" i="8"/>
  <c r="D2152" i="8"/>
  <c r="D2153" i="8"/>
  <c r="D2154" i="8"/>
  <c r="D2155" i="8"/>
  <c r="D2156" i="8"/>
  <c r="D2157" i="8"/>
  <c r="D2158" i="8"/>
  <c r="D2159" i="8"/>
  <c r="D2160" i="8"/>
  <c r="D2161" i="8"/>
  <c r="D2162" i="8"/>
  <c r="D2163" i="8"/>
  <c r="D2164" i="8"/>
  <c r="D2165" i="8"/>
  <c r="D2166" i="8"/>
  <c r="D2167" i="8"/>
  <c r="D2168" i="8"/>
  <c r="D2169" i="8"/>
  <c r="D2170" i="8"/>
  <c r="D2171" i="8"/>
  <c r="D2172" i="8"/>
  <c r="D2173" i="8"/>
  <c r="D2174" i="8"/>
  <c r="D2175" i="8"/>
  <c r="D2176" i="8"/>
  <c r="D2177" i="8"/>
  <c r="D2178" i="8"/>
  <c r="D2179" i="8"/>
  <c r="D2180" i="8"/>
  <c r="D2181" i="8"/>
  <c r="D2182" i="8"/>
  <c r="D2183" i="8"/>
  <c r="D2184" i="8"/>
  <c r="D2185" i="8"/>
  <c r="D2186" i="8"/>
  <c r="D2187" i="8"/>
  <c r="D2188" i="8"/>
  <c r="D2189" i="8"/>
  <c r="D2190" i="8"/>
  <c r="D2191" i="8"/>
  <c r="D2192" i="8"/>
  <c r="D2193" i="8"/>
  <c r="D2194" i="8"/>
  <c r="D2195" i="8"/>
  <c r="D2196" i="8"/>
  <c r="D2197" i="8"/>
  <c r="D2198" i="8"/>
  <c r="D2199" i="8"/>
  <c r="D2200" i="8"/>
  <c r="D2201" i="8"/>
  <c r="D2202" i="8"/>
  <c r="D2203" i="8"/>
  <c r="D2204" i="8"/>
  <c r="D2205" i="8"/>
  <c r="D2206" i="8"/>
  <c r="D2207" i="8"/>
  <c r="D2208" i="8"/>
  <c r="D2209" i="8"/>
  <c r="D2210" i="8"/>
  <c r="D2211" i="8"/>
  <c r="D2212" i="8"/>
  <c r="D2213" i="8"/>
  <c r="D2214" i="8"/>
  <c r="D2215" i="8"/>
  <c r="D2216" i="8"/>
  <c r="D2217" i="8"/>
  <c r="D2218" i="8"/>
  <c r="D2219" i="8"/>
  <c r="D2220" i="8"/>
  <c r="D2221" i="8"/>
  <c r="D2222" i="8"/>
  <c r="D2223" i="8"/>
  <c r="D2224" i="8"/>
  <c r="D2225" i="8"/>
  <c r="D2226" i="8"/>
  <c r="D2227" i="8"/>
  <c r="D2228" i="8"/>
  <c r="D2229" i="8"/>
  <c r="D2230" i="8"/>
  <c r="D2231" i="8"/>
  <c r="D2232" i="8"/>
  <c r="D2233" i="8"/>
  <c r="D2234" i="8"/>
  <c r="D2235" i="8"/>
  <c r="D2236" i="8"/>
  <c r="D2237" i="8"/>
  <c r="D2238" i="8"/>
  <c r="D2239" i="8"/>
  <c r="D2240" i="8"/>
  <c r="D2241" i="8"/>
  <c r="D2242" i="8"/>
  <c r="D2243" i="8"/>
  <c r="D2244" i="8"/>
  <c r="D2245" i="8"/>
  <c r="D2246" i="8"/>
  <c r="D2247" i="8"/>
  <c r="D2248" i="8"/>
  <c r="D2249" i="8"/>
  <c r="D2250" i="8"/>
  <c r="D2251" i="8"/>
  <c r="D2252" i="8"/>
  <c r="D2253" i="8"/>
  <c r="D2254" i="8"/>
  <c r="D2255" i="8"/>
  <c r="D2256" i="8"/>
  <c r="D2257" i="8"/>
  <c r="D2258" i="8"/>
  <c r="D2259" i="8"/>
  <c r="D2260" i="8"/>
  <c r="D2261" i="8"/>
  <c r="D2262" i="8"/>
  <c r="D2263" i="8"/>
  <c r="D2264" i="8"/>
  <c r="D2265" i="8"/>
  <c r="D2266" i="8"/>
  <c r="D2267" i="8"/>
  <c r="D2268" i="8"/>
  <c r="D2269" i="8"/>
  <c r="D2270" i="8"/>
  <c r="D2271" i="8"/>
  <c r="D2272" i="8"/>
  <c r="D2273" i="8"/>
  <c r="D2274" i="8"/>
  <c r="D2275" i="8"/>
  <c r="D2276" i="8"/>
  <c r="D2277" i="8"/>
  <c r="D2278" i="8"/>
  <c r="D2279" i="8"/>
  <c r="D2280" i="8"/>
  <c r="D2281" i="8"/>
  <c r="D2282" i="8"/>
  <c r="D2283" i="8"/>
  <c r="D2284" i="8"/>
  <c r="D2285" i="8"/>
  <c r="D2286" i="8"/>
  <c r="D2287" i="8"/>
  <c r="D2288" i="8"/>
  <c r="D2289" i="8"/>
  <c r="D2290" i="8"/>
  <c r="D2291" i="8"/>
  <c r="D2292" i="8"/>
  <c r="D2293" i="8"/>
  <c r="D2294" i="8"/>
  <c r="D2295" i="8"/>
  <c r="D2296" i="8"/>
  <c r="D2297" i="8"/>
  <c r="D2298" i="8"/>
  <c r="D2299" i="8"/>
  <c r="D2300" i="8"/>
  <c r="D2301" i="8"/>
  <c r="D2302" i="8"/>
  <c r="D2303" i="8"/>
  <c r="D2304" i="8"/>
  <c r="D2305" i="8"/>
  <c r="D2306" i="8"/>
  <c r="D2307" i="8"/>
  <c r="D2308" i="8"/>
  <c r="D2309" i="8"/>
  <c r="D2310" i="8"/>
  <c r="D2311" i="8"/>
  <c r="D2312" i="8"/>
  <c r="D2313" i="8"/>
  <c r="D2314" i="8"/>
  <c r="D2315" i="8"/>
  <c r="D2316" i="8"/>
  <c r="D2317" i="8"/>
  <c r="D2318" i="8"/>
  <c r="D2319" i="8"/>
  <c r="D2320" i="8"/>
  <c r="D2321" i="8"/>
  <c r="D2322" i="8"/>
  <c r="D2323" i="8"/>
  <c r="D2324" i="8"/>
  <c r="D2325" i="8"/>
  <c r="D2326" i="8"/>
  <c r="D2327" i="8"/>
  <c r="D2328" i="8"/>
  <c r="D2329" i="8"/>
  <c r="D2330" i="8"/>
  <c r="D2331" i="8"/>
  <c r="D2332" i="8"/>
  <c r="D2333" i="8"/>
  <c r="D2334" i="8"/>
  <c r="D2335" i="8"/>
  <c r="D2336" i="8"/>
  <c r="D2337" i="8"/>
  <c r="D2338" i="8"/>
  <c r="D2339" i="8"/>
  <c r="D2340" i="8"/>
  <c r="D2341" i="8"/>
  <c r="D2342" i="8"/>
  <c r="D2343" i="8"/>
  <c r="D2344" i="8"/>
  <c r="D2345" i="8"/>
  <c r="D2346" i="8"/>
  <c r="D2347" i="8"/>
  <c r="D2348" i="8"/>
  <c r="D2349" i="8"/>
  <c r="D2350" i="8"/>
  <c r="D2351" i="8"/>
  <c r="D2352" i="8"/>
  <c r="D2353" i="8"/>
  <c r="D2354" i="8"/>
  <c r="D2355" i="8"/>
  <c r="D2356" i="8"/>
  <c r="D2357" i="8"/>
  <c r="D2358" i="8"/>
  <c r="D2359" i="8"/>
  <c r="D2360" i="8"/>
  <c r="D2361" i="8"/>
  <c r="D2362" i="8"/>
  <c r="D2363" i="8"/>
  <c r="D2364" i="8"/>
  <c r="D2365" i="8"/>
  <c r="D2366" i="8"/>
  <c r="D2367" i="8"/>
  <c r="D2368" i="8"/>
  <c r="D2369" i="8"/>
  <c r="D2370" i="8"/>
  <c r="D2371" i="8"/>
  <c r="D2372" i="8"/>
  <c r="D2373" i="8"/>
  <c r="D2374" i="8"/>
  <c r="D2375" i="8"/>
  <c r="D2376" i="8"/>
  <c r="D2377" i="8"/>
  <c r="D2378" i="8"/>
  <c r="D2379" i="8"/>
  <c r="D2380" i="8"/>
  <c r="D2381" i="8"/>
  <c r="D2382" i="8"/>
  <c r="D2383" i="8"/>
  <c r="D2384" i="8"/>
  <c r="D2385" i="8"/>
  <c r="D2386" i="8"/>
  <c r="D2387" i="8"/>
  <c r="D2388" i="8"/>
  <c r="D2389" i="8"/>
  <c r="D2390" i="8"/>
  <c r="D2391" i="8"/>
  <c r="D2392" i="8"/>
  <c r="D2393" i="8"/>
  <c r="D2394" i="8"/>
  <c r="D2395" i="8"/>
  <c r="D2396" i="8"/>
  <c r="D2397" i="8"/>
  <c r="D2398" i="8"/>
  <c r="D2399" i="8"/>
  <c r="D2400" i="8"/>
  <c r="D2401" i="8"/>
  <c r="D2402" i="8"/>
  <c r="D2403" i="8"/>
  <c r="D2404" i="8"/>
  <c r="D2405" i="8"/>
  <c r="D2406" i="8"/>
  <c r="D2407" i="8"/>
  <c r="D2408" i="8"/>
  <c r="D2409" i="8"/>
  <c r="D2410" i="8"/>
  <c r="D2411" i="8"/>
  <c r="D2412" i="8"/>
  <c r="D2413" i="8"/>
  <c r="D2414" i="8"/>
  <c r="D2415" i="8"/>
  <c r="D2416" i="8"/>
  <c r="D2417" i="8"/>
  <c r="D2418" i="8"/>
  <c r="D2419" i="8"/>
  <c r="D2420" i="8"/>
  <c r="D2421" i="8"/>
  <c r="D2422" i="8"/>
  <c r="D2423" i="8"/>
  <c r="D2424" i="8"/>
  <c r="D2425" i="8"/>
  <c r="D2426" i="8"/>
  <c r="D2427" i="8"/>
  <c r="D2428" i="8"/>
  <c r="D2429" i="8"/>
  <c r="D2430" i="8"/>
  <c r="D2431" i="8"/>
  <c r="D2432" i="8"/>
  <c r="D2433" i="8"/>
  <c r="D2434" i="8"/>
  <c r="D2435" i="8"/>
  <c r="D2436" i="8"/>
  <c r="D2437" i="8"/>
  <c r="D2438" i="8"/>
  <c r="D2439" i="8"/>
  <c r="D2440" i="8"/>
  <c r="D2441" i="8"/>
  <c r="D2442" i="8"/>
  <c r="D2443" i="8"/>
  <c r="D2444" i="8"/>
  <c r="D2445" i="8"/>
  <c r="D2446" i="8"/>
  <c r="D2447" i="8"/>
  <c r="D2448" i="8"/>
  <c r="D2449" i="8"/>
  <c r="D2450" i="8"/>
  <c r="D2451" i="8"/>
  <c r="D2452" i="8"/>
  <c r="D2453" i="8"/>
  <c r="D2454" i="8"/>
  <c r="D2455" i="8"/>
  <c r="D2456" i="8"/>
  <c r="D2457" i="8"/>
  <c r="D2458" i="8"/>
  <c r="D2459" i="8"/>
  <c r="D2460" i="8"/>
  <c r="D2461" i="8"/>
  <c r="D2462" i="8"/>
  <c r="D2463" i="8"/>
  <c r="D2464" i="8"/>
  <c r="D2465" i="8"/>
  <c r="D2466" i="8"/>
  <c r="D2467" i="8"/>
  <c r="D2468" i="8"/>
  <c r="D2469" i="8"/>
  <c r="D2470" i="8"/>
  <c r="D2471" i="8"/>
  <c r="D2472" i="8"/>
  <c r="D2473" i="8"/>
  <c r="D2474" i="8"/>
  <c r="D2475" i="8"/>
  <c r="D2476" i="8"/>
  <c r="D2477" i="8"/>
  <c r="D2478" i="8"/>
  <c r="D2479" i="8"/>
  <c r="D2480" i="8"/>
  <c r="D2481" i="8"/>
  <c r="D2482" i="8"/>
  <c r="D2483" i="8"/>
  <c r="D2484" i="8"/>
  <c r="D2485" i="8"/>
  <c r="D2486" i="8"/>
  <c r="D2487" i="8"/>
  <c r="D2488" i="8"/>
  <c r="D2489" i="8"/>
  <c r="D2490" i="8"/>
  <c r="D2491" i="8"/>
  <c r="D2492" i="8"/>
  <c r="D2493" i="8"/>
  <c r="D2494" i="8"/>
  <c r="D2495" i="8"/>
  <c r="D2496" i="8"/>
  <c r="D2497" i="8"/>
  <c r="D2498" i="8"/>
  <c r="D2499" i="8"/>
  <c r="D2500" i="8"/>
  <c r="D2501" i="8"/>
  <c r="D2502" i="8"/>
  <c r="D2503" i="8"/>
  <c r="D2504" i="8"/>
  <c r="D2505" i="8"/>
  <c r="D2506" i="8"/>
  <c r="D2507" i="8"/>
  <c r="D2508" i="8"/>
  <c r="D2509" i="8"/>
  <c r="D2510" i="8"/>
  <c r="D2511" i="8"/>
  <c r="D2512" i="8"/>
  <c r="D2513" i="8"/>
  <c r="D2514" i="8"/>
  <c r="D2515" i="8"/>
  <c r="D2516" i="8"/>
  <c r="D2517" i="8"/>
  <c r="D2518" i="8"/>
  <c r="D2519" i="8"/>
  <c r="D2520" i="8"/>
  <c r="D2521" i="8"/>
  <c r="D2522" i="8"/>
  <c r="D2523" i="8"/>
  <c r="D2524" i="8"/>
  <c r="D2525" i="8"/>
  <c r="D2526" i="8"/>
  <c r="D2527" i="8"/>
  <c r="D2528" i="8"/>
  <c r="D2529" i="8"/>
  <c r="D2530" i="8"/>
  <c r="D2531" i="8"/>
  <c r="D2532" i="8"/>
  <c r="D2533" i="8"/>
  <c r="D2534" i="8"/>
  <c r="D2535" i="8"/>
  <c r="D2536" i="8"/>
  <c r="D2537" i="8"/>
  <c r="D2538" i="8"/>
  <c r="D2539" i="8"/>
  <c r="D2540" i="8"/>
  <c r="D2541" i="8"/>
  <c r="D2542" i="8"/>
  <c r="D2543" i="8"/>
  <c r="D2544" i="8"/>
  <c r="D2545" i="8"/>
  <c r="D2546" i="8"/>
  <c r="D2547" i="8"/>
  <c r="D2548" i="8"/>
  <c r="D2549" i="8"/>
  <c r="D2550" i="8"/>
  <c r="D2551" i="8"/>
  <c r="D2552" i="8"/>
  <c r="D2553" i="8"/>
  <c r="D2554" i="8"/>
  <c r="D2555" i="8"/>
  <c r="D2556" i="8"/>
  <c r="D2557" i="8"/>
  <c r="D2558" i="8"/>
  <c r="D2559" i="8"/>
  <c r="D2560" i="8"/>
  <c r="D2561" i="8"/>
  <c r="D2562" i="8"/>
  <c r="D2563" i="8"/>
  <c r="D2564" i="8"/>
  <c r="D2565" i="8"/>
  <c r="D2566" i="8"/>
  <c r="D2567" i="8"/>
  <c r="D2568" i="8"/>
  <c r="D2569" i="8"/>
  <c r="D2570" i="8"/>
  <c r="D2571" i="8"/>
  <c r="D2572" i="8"/>
  <c r="D2573" i="8"/>
  <c r="D2574" i="8"/>
  <c r="D2575" i="8"/>
  <c r="D2576" i="8"/>
  <c r="D2577" i="8"/>
  <c r="D2578" i="8"/>
  <c r="D2579" i="8"/>
  <c r="D2580" i="8"/>
  <c r="D2581" i="8"/>
  <c r="D2582" i="8"/>
  <c r="D2583" i="8"/>
  <c r="D2584" i="8"/>
  <c r="D2585" i="8"/>
  <c r="D2586" i="8"/>
  <c r="D2587" i="8"/>
  <c r="D2588" i="8"/>
  <c r="D2589" i="8"/>
  <c r="D2590" i="8"/>
  <c r="D2591" i="8"/>
  <c r="D2592" i="8"/>
  <c r="D2593" i="8"/>
  <c r="D2594" i="8"/>
  <c r="D2595" i="8"/>
  <c r="D2596" i="8"/>
  <c r="D2597" i="8"/>
  <c r="D2598" i="8"/>
  <c r="D2599" i="8"/>
  <c r="D2600" i="8"/>
  <c r="D2601" i="8"/>
  <c r="D2602" i="8"/>
  <c r="D2603" i="8"/>
  <c r="D2604" i="8"/>
  <c r="D2605" i="8"/>
  <c r="D2606" i="8"/>
  <c r="D2607" i="8"/>
  <c r="D2608" i="8"/>
  <c r="D2609" i="8"/>
  <c r="D2610" i="8"/>
  <c r="D2611" i="8"/>
  <c r="D2612" i="8"/>
  <c r="D2613" i="8"/>
  <c r="D2614" i="8"/>
  <c r="D2615" i="8"/>
  <c r="D2616" i="8"/>
  <c r="D2617" i="8"/>
  <c r="D2618" i="8"/>
  <c r="D2619" i="8"/>
  <c r="D2620" i="8"/>
  <c r="D2621" i="8"/>
  <c r="D2622" i="8"/>
  <c r="D2623" i="8"/>
  <c r="D2624" i="8"/>
  <c r="D2625" i="8"/>
  <c r="D2626" i="8"/>
  <c r="D2627" i="8"/>
  <c r="D2628" i="8"/>
  <c r="D2629" i="8"/>
  <c r="D2630" i="8"/>
  <c r="D2631" i="8"/>
  <c r="D2632" i="8"/>
  <c r="D2633" i="8"/>
  <c r="D2634" i="8"/>
  <c r="D2635" i="8"/>
  <c r="D2636" i="8"/>
  <c r="D2637" i="8"/>
  <c r="D2638" i="8"/>
  <c r="D2639" i="8"/>
  <c r="D2640" i="8"/>
  <c r="D2641" i="8"/>
  <c r="D2642" i="8"/>
  <c r="D2643" i="8"/>
  <c r="D2644" i="8"/>
  <c r="D2645" i="8"/>
  <c r="D2646" i="8"/>
  <c r="D2647" i="8"/>
  <c r="D2648" i="8"/>
  <c r="D2649" i="8"/>
  <c r="D2650" i="8"/>
  <c r="D2651" i="8"/>
  <c r="D2652" i="8"/>
  <c r="D2653" i="8"/>
  <c r="D2654" i="8"/>
  <c r="D2655" i="8"/>
  <c r="D2656" i="8"/>
  <c r="D2657" i="8"/>
  <c r="D2658" i="8"/>
  <c r="D2659" i="8"/>
  <c r="D2660" i="8"/>
  <c r="D2661" i="8"/>
  <c r="D2662" i="8"/>
  <c r="D2663" i="8"/>
  <c r="D2664" i="8"/>
  <c r="D2665" i="8"/>
  <c r="D2666" i="8"/>
  <c r="D2667" i="8"/>
  <c r="D2668" i="8"/>
  <c r="D2669" i="8"/>
  <c r="D2670" i="8"/>
  <c r="D2671" i="8"/>
  <c r="D2672" i="8"/>
  <c r="D2673" i="8"/>
  <c r="D2674" i="8"/>
  <c r="D2675" i="8"/>
  <c r="D2676" i="8"/>
  <c r="D2677" i="8"/>
  <c r="D2678" i="8"/>
  <c r="D2679" i="8"/>
  <c r="D2680" i="8"/>
  <c r="D2681" i="8"/>
  <c r="D2682" i="8"/>
  <c r="D2683" i="8"/>
  <c r="D2684" i="8"/>
  <c r="D2685" i="8"/>
  <c r="D2686" i="8"/>
  <c r="D2687" i="8"/>
  <c r="D2688" i="8"/>
  <c r="D2689" i="8"/>
  <c r="D2690" i="8"/>
  <c r="D2691" i="8"/>
  <c r="D2692" i="8"/>
  <c r="D2693" i="8"/>
  <c r="D2694" i="8"/>
  <c r="D2695" i="8"/>
  <c r="D2696" i="8"/>
  <c r="D2697" i="8"/>
  <c r="D2698" i="8"/>
  <c r="D2699" i="8"/>
  <c r="D2700" i="8"/>
  <c r="D2701" i="8"/>
  <c r="D2702" i="8"/>
  <c r="D2703" i="8"/>
  <c r="D2704" i="8"/>
  <c r="D2705" i="8"/>
  <c r="D2706" i="8"/>
  <c r="D2707" i="8"/>
  <c r="D2708" i="8"/>
  <c r="D2709" i="8"/>
  <c r="D2710" i="8"/>
  <c r="D2711" i="8"/>
  <c r="D2712" i="8"/>
  <c r="D2713" i="8"/>
  <c r="D2714" i="8"/>
  <c r="D2715" i="8"/>
  <c r="D2716" i="8"/>
  <c r="D2717" i="8"/>
  <c r="D2718" i="8"/>
  <c r="D2719" i="8"/>
  <c r="D2720" i="8"/>
  <c r="D2721" i="8"/>
  <c r="D2722" i="8"/>
  <c r="D2723" i="8"/>
  <c r="D2724" i="8"/>
  <c r="D2725" i="8"/>
  <c r="D2726" i="8"/>
  <c r="D2727" i="8"/>
  <c r="D2728" i="8"/>
  <c r="D2729" i="8"/>
  <c r="D2730" i="8"/>
  <c r="D2731" i="8"/>
  <c r="D2732" i="8"/>
  <c r="D2733" i="8"/>
  <c r="D2734" i="8"/>
  <c r="D2735" i="8"/>
  <c r="D2736" i="8"/>
  <c r="D2737" i="8"/>
  <c r="D2738" i="8"/>
  <c r="D2739" i="8"/>
  <c r="D2740" i="8"/>
  <c r="D2741" i="8"/>
  <c r="D2742" i="8"/>
  <c r="D2743" i="8"/>
  <c r="D2744" i="8"/>
  <c r="D2745" i="8"/>
  <c r="D2746" i="8"/>
  <c r="D2747" i="8"/>
  <c r="D2748" i="8"/>
  <c r="D2749" i="8"/>
  <c r="D2750" i="8"/>
  <c r="D2751" i="8"/>
  <c r="D2752" i="8"/>
  <c r="D2753" i="8"/>
  <c r="D2754" i="8"/>
  <c r="D2755" i="8"/>
  <c r="D2756" i="8"/>
  <c r="D2757" i="8"/>
  <c r="D2758" i="8"/>
  <c r="D2759" i="8"/>
  <c r="D2760" i="8"/>
  <c r="D2761" i="8"/>
  <c r="D2762" i="8"/>
  <c r="D2763" i="8"/>
  <c r="D2764" i="8"/>
  <c r="D2765" i="8"/>
  <c r="D2766" i="8"/>
  <c r="D2767" i="8"/>
  <c r="D2768" i="8"/>
  <c r="D2769" i="8"/>
  <c r="D2770" i="8"/>
  <c r="D2771" i="8"/>
  <c r="D2772" i="8"/>
  <c r="D2773" i="8"/>
  <c r="D2774" i="8"/>
  <c r="D2775" i="8"/>
  <c r="D2776" i="8"/>
  <c r="D2777" i="8"/>
  <c r="D2778" i="8"/>
  <c r="D2779" i="8"/>
  <c r="D2780" i="8"/>
  <c r="D2781" i="8"/>
  <c r="D2782" i="8"/>
  <c r="D2783" i="8"/>
  <c r="D2784" i="8"/>
  <c r="D2785" i="8"/>
  <c r="D2786" i="8"/>
  <c r="D2787" i="8"/>
  <c r="D2788" i="8"/>
  <c r="D2789" i="8"/>
  <c r="D2790" i="8"/>
  <c r="D2791" i="8"/>
  <c r="D2792" i="8"/>
  <c r="D2793" i="8"/>
  <c r="D2794" i="8"/>
  <c r="D2795" i="8"/>
  <c r="D2796" i="8"/>
  <c r="D2797" i="8"/>
  <c r="D2798" i="8"/>
  <c r="D2799" i="8"/>
  <c r="D2800" i="8"/>
  <c r="D2801" i="8"/>
  <c r="D2802" i="8"/>
  <c r="D2803" i="8"/>
  <c r="D2804" i="8"/>
  <c r="D2805" i="8"/>
  <c r="D2806" i="8"/>
  <c r="D2807" i="8"/>
  <c r="D2808" i="8"/>
  <c r="D2809" i="8"/>
  <c r="D2810" i="8"/>
  <c r="D2811" i="8"/>
  <c r="D2812" i="8"/>
  <c r="D2813" i="8"/>
  <c r="D2814" i="8"/>
  <c r="D2815" i="8"/>
  <c r="D2816" i="8"/>
  <c r="D2817" i="8"/>
  <c r="D2818" i="8"/>
  <c r="D2819" i="8"/>
  <c r="D2820" i="8"/>
  <c r="D2821" i="8"/>
  <c r="D2822" i="8"/>
  <c r="D2823" i="8"/>
  <c r="D2824" i="8"/>
  <c r="D2825" i="8"/>
  <c r="D2826" i="8"/>
  <c r="D2827" i="8"/>
  <c r="D2828" i="8"/>
  <c r="D2829" i="8"/>
  <c r="D2830" i="8"/>
  <c r="D2831" i="8"/>
  <c r="D2832" i="8"/>
  <c r="D2833" i="8"/>
  <c r="D2834" i="8"/>
  <c r="D2835" i="8"/>
  <c r="D2836" i="8"/>
  <c r="D2837" i="8"/>
  <c r="D2838" i="8"/>
  <c r="D2839" i="8"/>
  <c r="D2840" i="8"/>
  <c r="D2841" i="8"/>
  <c r="D2842" i="8"/>
  <c r="D2843" i="8"/>
  <c r="D2844" i="8"/>
  <c r="D2845" i="8"/>
  <c r="D2846" i="8"/>
  <c r="D2847" i="8"/>
  <c r="D2848" i="8"/>
  <c r="D2849" i="8"/>
  <c r="D2850" i="8"/>
  <c r="D2851" i="8"/>
  <c r="D2852" i="8"/>
  <c r="D2853" i="8"/>
  <c r="D2854" i="8"/>
  <c r="D2855" i="8"/>
  <c r="D2856" i="8"/>
  <c r="D2857" i="8"/>
  <c r="D2858" i="8"/>
  <c r="D2859" i="8"/>
  <c r="D2860" i="8"/>
  <c r="D2861" i="8"/>
  <c r="D2862" i="8"/>
  <c r="D2863" i="8"/>
  <c r="D2864" i="8"/>
  <c r="D2865" i="8"/>
  <c r="D2866" i="8"/>
  <c r="D2867" i="8"/>
  <c r="D2868" i="8"/>
  <c r="D2869" i="8"/>
  <c r="D2870" i="8"/>
  <c r="D2871" i="8"/>
  <c r="D2872" i="8"/>
  <c r="D2873" i="8"/>
  <c r="D2874" i="8"/>
  <c r="D2875" i="8"/>
  <c r="D2876" i="8"/>
  <c r="D2877" i="8"/>
  <c r="D2878" i="8"/>
  <c r="D2879" i="8"/>
  <c r="D2880" i="8"/>
  <c r="D2881" i="8"/>
  <c r="D2882" i="8"/>
  <c r="D2883" i="8"/>
  <c r="D2884" i="8"/>
  <c r="D2885" i="8"/>
  <c r="D2886" i="8"/>
  <c r="D2887" i="8"/>
  <c r="D2888" i="8"/>
  <c r="D2889" i="8"/>
  <c r="D2890" i="8"/>
  <c r="D2891" i="8"/>
  <c r="D2892" i="8"/>
  <c r="D2893" i="8"/>
  <c r="D2894" i="8"/>
  <c r="D2895" i="8"/>
  <c r="D2896" i="8"/>
  <c r="D2897" i="8"/>
  <c r="D2898" i="8"/>
  <c r="D2899" i="8"/>
  <c r="D2900" i="8"/>
  <c r="D2901" i="8"/>
  <c r="D2902" i="8"/>
  <c r="D2903" i="8"/>
  <c r="D2904" i="8"/>
  <c r="D2905" i="8"/>
  <c r="D2906" i="8"/>
  <c r="D2907" i="8"/>
  <c r="D2908" i="8"/>
  <c r="D2909" i="8"/>
  <c r="D2910" i="8"/>
  <c r="D2911" i="8"/>
  <c r="D2912" i="8"/>
  <c r="D2913" i="8"/>
  <c r="D2914" i="8"/>
  <c r="D2915" i="8"/>
  <c r="D2916" i="8"/>
  <c r="D2917" i="8"/>
  <c r="D2918" i="8"/>
  <c r="D2919" i="8"/>
  <c r="D2920" i="8"/>
  <c r="D2921" i="8"/>
  <c r="D2922" i="8"/>
  <c r="D2923" i="8"/>
  <c r="D2924" i="8"/>
  <c r="D2925" i="8"/>
  <c r="D2926" i="8"/>
  <c r="D2927" i="8"/>
  <c r="D2928" i="8"/>
  <c r="D2929" i="8"/>
  <c r="D2930" i="8"/>
  <c r="D2931" i="8"/>
  <c r="D2932" i="8"/>
  <c r="D2933" i="8"/>
  <c r="D2934" i="8"/>
  <c r="D2935" i="8"/>
  <c r="D2936" i="8"/>
  <c r="D2937" i="8"/>
  <c r="D2938" i="8"/>
  <c r="D2939" i="8"/>
  <c r="D2940" i="8"/>
  <c r="D2941" i="8"/>
  <c r="D2942" i="8"/>
  <c r="D2943" i="8"/>
  <c r="D2944" i="8"/>
  <c r="D2945" i="8"/>
  <c r="D2946" i="8"/>
  <c r="D2947" i="8"/>
  <c r="D2948" i="8"/>
  <c r="D2949" i="8"/>
  <c r="D2950" i="8"/>
  <c r="D2951" i="8"/>
  <c r="D2952" i="8"/>
  <c r="D2953" i="8"/>
  <c r="D2954" i="8"/>
  <c r="D2955" i="8"/>
  <c r="D2956" i="8"/>
  <c r="D2957" i="8"/>
  <c r="D2958" i="8"/>
  <c r="D2959" i="8"/>
  <c r="D2960" i="8"/>
  <c r="D2961" i="8"/>
  <c r="D2962" i="8"/>
  <c r="D2963" i="8"/>
  <c r="D2964" i="8"/>
  <c r="D2965" i="8"/>
  <c r="D2966" i="8"/>
  <c r="D2967" i="8"/>
  <c r="D2968" i="8"/>
  <c r="D2969" i="8"/>
  <c r="D2970" i="8"/>
  <c r="D2971" i="8"/>
  <c r="D2972" i="8"/>
  <c r="D2973" i="8"/>
  <c r="D2974" i="8"/>
  <c r="D2975" i="8"/>
  <c r="D2976" i="8"/>
  <c r="D2977" i="8"/>
  <c r="D2978" i="8"/>
  <c r="D2979" i="8"/>
  <c r="D2980" i="8"/>
  <c r="D2981" i="8"/>
  <c r="D2982" i="8"/>
  <c r="D2983" i="8"/>
  <c r="D2984" i="8"/>
  <c r="D2985" i="8"/>
  <c r="D2986" i="8"/>
  <c r="D2987" i="8"/>
  <c r="D2988" i="8"/>
  <c r="D2989" i="8"/>
  <c r="D2990" i="8"/>
  <c r="D2991" i="8"/>
  <c r="D2992" i="8"/>
  <c r="D2993" i="8"/>
  <c r="D2994" i="8"/>
  <c r="D2995" i="8"/>
  <c r="D2996" i="8"/>
  <c r="D2997" i="8"/>
  <c r="D2998" i="8"/>
  <c r="D2999" i="8"/>
  <c r="D3000" i="8"/>
  <c r="D3001" i="8"/>
  <c r="D3002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C2402" i="8"/>
  <c r="C2403" i="8"/>
  <c r="C2404" i="8"/>
  <c r="C2405" i="8"/>
  <c r="C2406" i="8"/>
  <c r="C2407" i="8"/>
  <c r="C2408" i="8"/>
  <c r="C2409" i="8"/>
  <c r="C2410" i="8"/>
  <c r="C2411" i="8"/>
  <c r="C2412" i="8"/>
  <c r="C2413" i="8"/>
  <c r="C2414" i="8"/>
  <c r="C2415" i="8"/>
  <c r="C2416" i="8"/>
  <c r="C2417" i="8"/>
  <c r="C2418" i="8"/>
  <c r="C2419" i="8"/>
  <c r="C2420" i="8"/>
  <c r="C2421" i="8"/>
  <c r="C2422" i="8"/>
  <c r="C2423" i="8"/>
  <c r="C2424" i="8"/>
  <c r="C2425" i="8"/>
  <c r="C2426" i="8"/>
  <c r="C2427" i="8"/>
  <c r="C2428" i="8"/>
  <c r="C2429" i="8"/>
  <c r="C2430" i="8"/>
  <c r="C2431" i="8"/>
  <c r="C2432" i="8"/>
  <c r="C2433" i="8"/>
  <c r="C2434" i="8"/>
  <c r="C2435" i="8"/>
  <c r="C2436" i="8"/>
  <c r="C2437" i="8"/>
  <c r="C2438" i="8"/>
  <c r="C2439" i="8"/>
  <c r="C2440" i="8"/>
  <c r="C2441" i="8"/>
  <c r="C2442" i="8"/>
  <c r="C2443" i="8"/>
  <c r="C2444" i="8"/>
  <c r="C2445" i="8"/>
  <c r="C2446" i="8"/>
  <c r="C2447" i="8"/>
  <c r="C2448" i="8"/>
  <c r="C2449" i="8"/>
  <c r="C2450" i="8"/>
  <c r="C2451" i="8"/>
  <c r="C2452" i="8"/>
  <c r="C2453" i="8"/>
  <c r="C2454" i="8"/>
  <c r="C2455" i="8"/>
  <c r="C2456" i="8"/>
  <c r="C2457" i="8"/>
  <c r="C2458" i="8"/>
  <c r="C2459" i="8"/>
  <c r="C2460" i="8"/>
  <c r="C2461" i="8"/>
  <c r="C2462" i="8"/>
  <c r="C2463" i="8"/>
  <c r="C2464" i="8"/>
  <c r="C2465" i="8"/>
  <c r="C2466" i="8"/>
  <c r="C2467" i="8"/>
  <c r="C2468" i="8"/>
  <c r="C2469" i="8"/>
  <c r="C2470" i="8"/>
  <c r="C2471" i="8"/>
  <c r="C2472" i="8"/>
  <c r="C2473" i="8"/>
  <c r="C2474" i="8"/>
  <c r="C2475" i="8"/>
  <c r="C2476" i="8"/>
  <c r="C2477" i="8"/>
  <c r="C2478" i="8"/>
  <c r="C2479" i="8"/>
  <c r="C2480" i="8"/>
  <c r="C2481" i="8"/>
  <c r="C2482" i="8"/>
  <c r="C2483" i="8"/>
  <c r="C2484" i="8"/>
  <c r="C2485" i="8"/>
  <c r="C2486" i="8"/>
  <c r="C2487" i="8"/>
  <c r="C2488" i="8"/>
  <c r="C2489" i="8"/>
  <c r="C2490" i="8"/>
  <c r="C2491" i="8"/>
  <c r="C2492" i="8"/>
  <c r="C2493" i="8"/>
  <c r="C2494" i="8"/>
  <c r="C2495" i="8"/>
  <c r="C2496" i="8"/>
  <c r="C2497" i="8"/>
  <c r="C2498" i="8"/>
  <c r="C2499" i="8"/>
  <c r="C2500" i="8"/>
  <c r="C2501" i="8"/>
  <c r="C2502" i="8"/>
  <c r="C2503" i="8"/>
  <c r="C2504" i="8"/>
  <c r="C2505" i="8"/>
  <c r="C2506" i="8"/>
  <c r="C2507" i="8"/>
  <c r="C2508" i="8"/>
  <c r="C2509" i="8"/>
  <c r="C2510" i="8"/>
  <c r="C2511" i="8"/>
  <c r="C2512" i="8"/>
  <c r="C2513" i="8"/>
  <c r="C2514" i="8"/>
  <c r="C2515" i="8"/>
  <c r="C2516" i="8"/>
  <c r="C2517" i="8"/>
  <c r="C2518" i="8"/>
  <c r="C2519" i="8"/>
  <c r="C2520" i="8"/>
  <c r="C2521" i="8"/>
  <c r="C2522" i="8"/>
  <c r="C2523" i="8"/>
  <c r="C2524" i="8"/>
  <c r="C2525" i="8"/>
  <c r="C2526" i="8"/>
  <c r="C2527" i="8"/>
  <c r="C2528" i="8"/>
  <c r="C2529" i="8"/>
  <c r="C2530" i="8"/>
  <c r="C2531" i="8"/>
  <c r="C2532" i="8"/>
  <c r="C2533" i="8"/>
  <c r="C2534" i="8"/>
  <c r="C2535" i="8"/>
  <c r="C2536" i="8"/>
  <c r="C2537" i="8"/>
  <c r="C2538" i="8"/>
  <c r="C2539" i="8"/>
  <c r="C2540" i="8"/>
  <c r="C2541" i="8"/>
  <c r="C2542" i="8"/>
  <c r="C2543" i="8"/>
  <c r="C2544" i="8"/>
  <c r="C2545" i="8"/>
  <c r="C2546" i="8"/>
  <c r="C2547" i="8"/>
  <c r="C2548" i="8"/>
  <c r="C2549" i="8"/>
  <c r="C2550" i="8"/>
  <c r="C2551" i="8"/>
  <c r="C2552" i="8"/>
  <c r="C2553" i="8"/>
  <c r="C2554" i="8"/>
  <c r="C2555" i="8"/>
  <c r="C2556" i="8"/>
  <c r="C2557" i="8"/>
  <c r="C2558" i="8"/>
  <c r="C2559" i="8"/>
  <c r="C2560" i="8"/>
  <c r="C2561" i="8"/>
  <c r="C2562" i="8"/>
  <c r="C2563" i="8"/>
  <c r="C2564" i="8"/>
  <c r="C2565" i="8"/>
  <c r="C2566" i="8"/>
  <c r="C2567" i="8"/>
  <c r="C2568" i="8"/>
  <c r="C2569" i="8"/>
  <c r="C2570" i="8"/>
  <c r="C2571" i="8"/>
  <c r="C2572" i="8"/>
  <c r="C2573" i="8"/>
  <c r="C2574" i="8"/>
  <c r="C2575" i="8"/>
  <c r="C2576" i="8"/>
  <c r="C2577" i="8"/>
  <c r="C2578" i="8"/>
  <c r="C2579" i="8"/>
  <c r="C2580" i="8"/>
  <c r="C2581" i="8"/>
  <c r="C2582" i="8"/>
  <c r="C2583" i="8"/>
  <c r="C2584" i="8"/>
  <c r="C2585" i="8"/>
  <c r="C2586" i="8"/>
  <c r="C2587" i="8"/>
  <c r="C2588" i="8"/>
  <c r="C2589" i="8"/>
  <c r="C2590" i="8"/>
  <c r="C2591" i="8"/>
  <c r="C2592" i="8"/>
  <c r="C2593" i="8"/>
  <c r="C2594" i="8"/>
  <c r="C2595" i="8"/>
  <c r="C2596" i="8"/>
  <c r="C2597" i="8"/>
  <c r="C2598" i="8"/>
  <c r="C2599" i="8"/>
  <c r="C2600" i="8"/>
  <c r="C2601" i="8"/>
  <c r="C2602" i="8"/>
  <c r="C2603" i="8"/>
  <c r="C2604" i="8"/>
  <c r="C2605" i="8"/>
  <c r="C2606" i="8"/>
  <c r="C2607" i="8"/>
  <c r="C2608" i="8"/>
  <c r="C2609" i="8"/>
  <c r="C2610" i="8"/>
  <c r="C2611" i="8"/>
  <c r="C2612" i="8"/>
  <c r="C2613" i="8"/>
  <c r="C2614" i="8"/>
  <c r="C2615" i="8"/>
  <c r="C2616" i="8"/>
  <c r="C2617" i="8"/>
  <c r="C2618" i="8"/>
  <c r="C2619" i="8"/>
  <c r="C2620" i="8"/>
  <c r="C2621" i="8"/>
  <c r="C2622" i="8"/>
  <c r="C2623" i="8"/>
  <c r="C2624" i="8"/>
  <c r="C2625" i="8"/>
  <c r="C2626" i="8"/>
  <c r="C2627" i="8"/>
  <c r="C2628" i="8"/>
  <c r="C2629" i="8"/>
  <c r="C2630" i="8"/>
  <c r="C2631" i="8"/>
  <c r="C2632" i="8"/>
  <c r="C2633" i="8"/>
  <c r="C2634" i="8"/>
  <c r="C2635" i="8"/>
  <c r="C2636" i="8"/>
  <c r="C2637" i="8"/>
  <c r="C2638" i="8"/>
  <c r="C2639" i="8"/>
  <c r="C2640" i="8"/>
  <c r="C2641" i="8"/>
  <c r="C2642" i="8"/>
  <c r="C2643" i="8"/>
  <c r="C2644" i="8"/>
  <c r="C2645" i="8"/>
  <c r="C2646" i="8"/>
  <c r="C2647" i="8"/>
  <c r="C2648" i="8"/>
  <c r="C2649" i="8"/>
  <c r="C2650" i="8"/>
  <c r="C2651" i="8"/>
  <c r="C2652" i="8"/>
  <c r="C2653" i="8"/>
  <c r="C2654" i="8"/>
  <c r="C2655" i="8"/>
  <c r="C2656" i="8"/>
  <c r="C2657" i="8"/>
  <c r="C2658" i="8"/>
  <c r="C2659" i="8"/>
  <c r="C2660" i="8"/>
  <c r="C2661" i="8"/>
  <c r="C2662" i="8"/>
  <c r="C2663" i="8"/>
  <c r="C2664" i="8"/>
  <c r="C2665" i="8"/>
  <c r="C2666" i="8"/>
  <c r="C2667" i="8"/>
  <c r="C2668" i="8"/>
  <c r="C2669" i="8"/>
  <c r="C2670" i="8"/>
  <c r="C2671" i="8"/>
  <c r="C2672" i="8"/>
  <c r="C2673" i="8"/>
  <c r="C2674" i="8"/>
  <c r="C2675" i="8"/>
  <c r="C2676" i="8"/>
  <c r="C2677" i="8"/>
  <c r="C2678" i="8"/>
  <c r="C2679" i="8"/>
  <c r="C2680" i="8"/>
  <c r="C2681" i="8"/>
  <c r="C2682" i="8"/>
  <c r="C2683" i="8"/>
  <c r="C2684" i="8"/>
  <c r="C2685" i="8"/>
  <c r="C2686" i="8"/>
  <c r="C2687" i="8"/>
  <c r="C2688" i="8"/>
  <c r="C2689" i="8"/>
  <c r="C2690" i="8"/>
  <c r="C2691" i="8"/>
  <c r="C2692" i="8"/>
  <c r="C2693" i="8"/>
  <c r="C2694" i="8"/>
  <c r="C2695" i="8"/>
  <c r="C2696" i="8"/>
  <c r="C2697" i="8"/>
  <c r="C2698" i="8"/>
  <c r="C2699" i="8"/>
  <c r="C2700" i="8"/>
  <c r="C2701" i="8"/>
  <c r="C2702" i="8"/>
  <c r="C2703" i="8"/>
  <c r="C2704" i="8"/>
  <c r="C2705" i="8"/>
  <c r="C2706" i="8"/>
  <c r="C2707" i="8"/>
  <c r="C2708" i="8"/>
  <c r="C2709" i="8"/>
  <c r="C2710" i="8"/>
  <c r="C2711" i="8"/>
  <c r="C2712" i="8"/>
  <c r="C2713" i="8"/>
  <c r="C2714" i="8"/>
  <c r="C2715" i="8"/>
  <c r="C2716" i="8"/>
  <c r="C2717" i="8"/>
  <c r="C2718" i="8"/>
  <c r="C2719" i="8"/>
  <c r="C2720" i="8"/>
  <c r="C2721" i="8"/>
  <c r="C2722" i="8"/>
  <c r="C2723" i="8"/>
  <c r="C2724" i="8"/>
  <c r="C2725" i="8"/>
  <c r="C2726" i="8"/>
  <c r="C2727" i="8"/>
  <c r="C2728" i="8"/>
  <c r="C2729" i="8"/>
  <c r="C2730" i="8"/>
  <c r="C2731" i="8"/>
  <c r="C2732" i="8"/>
  <c r="C2733" i="8"/>
  <c r="C2734" i="8"/>
  <c r="C2735" i="8"/>
  <c r="C2736" i="8"/>
  <c r="C2737" i="8"/>
  <c r="C2738" i="8"/>
  <c r="C2739" i="8"/>
  <c r="C2740" i="8"/>
  <c r="C2741" i="8"/>
  <c r="C2742" i="8"/>
  <c r="C2743" i="8"/>
  <c r="C2744" i="8"/>
  <c r="C2745" i="8"/>
  <c r="C2746" i="8"/>
  <c r="C2747" i="8"/>
  <c r="C2748" i="8"/>
  <c r="C2749" i="8"/>
  <c r="C2750" i="8"/>
  <c r="C2751" i="8"/>
  <c r="C2752" i="8"/>
  <c r="C2753" i="8"/>
  <c r="C2754" i="8"/>
  <c r="C2755" i="8"/>
  <c r="C2756" i="8"/>
  <c r="C2757" i="8"/>
  <c r="C2758" i="8"/>
  <c r="C2759" i="8"/>
  <c r="C2760" i="8"/>
  <c r="C2761" i="8"/>
  <c r="C2762" i="8"/>
  <c r="C2763" i="8"/>
  <c r="C2764" i="8"/>
  <c r="C2765" i="8"/>
  <c r="C2766" i="8"/>
  <c r="C2767" i="8"/>
  <c r="C2768" i="8"/>
  <c r="C2769" i="8"/>
  <c r="C2770" i="8"/>
  <c r="C2771" i="8"/>
  <c r="C2772" i="8"/>
  <c r="C2773" i="8"/>
  <c r="C2774" i="8"/>
  <c r="C2775" i="8"/>
  <c r="C2776" i="8"/>
  <c r="C2777" i="8"/>
  <c r="C2778" i="8"/>
  <c r="C2779" i="8"/>
  <c r="C2780" i="8"/>
  <c r="C2781" i="8"/>
  <c r="C2782" i="8"/>
  <c r="C2783" i="8"/>
  <c r="C2784" i="8"/>
  <c r="C2785" i="8"/>
  <c r="C2786" i="8"/>
  <c r="C2787" i="8"/>
  <c r="C2788" i="8"/>
  <c r="C2789" i="8"/>
  <c r="C2790" i="8"/>
  <c r="C2791" i="8"/>
  <c r="C2792" i="8"/>
  <c r="C2793" i="8"/>
  <c r="C2794" i="8"/>
  <c r="C2795" i="8"/>
  <c r="C2796" i="8"/>
  <c r="C2797" i="8"/>
  <c r="C2798" i="8"/>
  <c r="C2799" i="8"/>
  <c r="C2800" i="8"/>
  <c r="C2801" i="8"/>
  <c r="C2802" i="8"/>
  <c r="C2803" i="8"/>
  <c r="C2804" i="8"/>
  <c r="C2805" i="8"/>
  <c r="C2806" i="8"/>
  <c r="C2807" i="8"/>
  <c r="C2808" i="8"/>
  <c r="C2809" i="8"/>
  <c r="C2810" i="8"/>
  <c r="C2811" i="8"/>
  <c r="C2812" i="8"/>
  <c r="C2813" i="8"/>
  <c r="C2814" i="8"/>
  <c r="C2815" i="8"/>
  <c r="C2816" i="8"/>
  <c r="C2817" i="8"/>
  <c r="C2818" i="8"/>
  <c r="C2819" i="8"/>
  <c r="C2820" i="8"/>
  <c r="C2821" i="8"/>
  <c r="C2822" i="8"/>
  <c r="C2823" i="8"/>
  <c r="C2824" i="8"/>
  <c r="C2825" i="8"/>
  <c r="C2826" i="8"/>
  <c r="C2827" i="8"/>
  <c r="C2828" i="8"/>
  <c r="C2829" i="8"/>
  <c r="C2830" i="8"/>
  <c r="C2831" i="8"/>
  <c r="C2832" i="8"/>
  <c r="C2833" i="8"/>
  <c r="C2834" i="8"/>
  <c r="C2835" i="8"/>
  <c r="C2836" i="8"/>
  <c r="C2837" i="8"/>
  <c r="C2838" i="8"/>
  <c r="C2839" i="8"/>
  <c r="C2840" i="8"/>
  <c r="C2841" i="8"/>
  <c r="C2842" i="8"/>
  <c r="C2843" i="8"/>
  <c r="C2844" i="8"/>
  <c r="C2845" i="8"/>
  <c r="C2846" i="8"/>
  <c r="C2847" i="8"/>
  <c r="C2848" i="8"/>
  <c r="C2849" i="8"/>
  <c r="C2850" i="8"/>
  <c r="C2851" i="8"/>
  <c r="C2852" i="8"/>
  <c r="C2853" i="8"/>
  <c r="C2854" i="8"/>
  <c r="C2855" i="8"/>
  <c r="C2856" i="8"/>
  <c r="C2857" i="8"/>
  <c r="C2858" i="8"/>
  <c r="C2859" i="8"/>
  <c r="C2860" i="8"/>
  <c r="C2861" i="8"/>
  <c r="C2862" i="8"/>
  <c r="C2863" i="8"/>
  <c r="C2864" i="8"/>
  <c r="C2865" i="8"/>
  <c r="C2866" i="8"/>
  <c r="C2867" i="8"/>
  <c r="C2868" i="8"/>
  <c r="C2869" i="8"/>
  <c r="C2870" i="8"/>
  <c r="C2871" i="8"/>
  <c r="C2872" i="8"/>
  <c r="C2873" i="8"/>
  <c r="C2874" i="8"/>
  <c r="C2875" i="8"/>
  <c r="C2876" i="8"/>
  <c r="C2877" i="8"/>
  <c r="C2878" i="8"/>
  <c r="C2879" i="8"/>
  <c r="C2880" i="8"/>
  <c r="C2881" i="8"/>
  <c r="C2882" i="8"/>
  <c r="C2883" i="8"/>
  <c r="C2884" i="8"/>
  <c r="C2885" i="8"/>
  <c r="C2886" i="8"/>
  <c r="C2887" i="8"/>
  <c r="C2888" i="8"/>
  <c r="C2889" i="8"/>
  <c r="C2890" i="8"/>
  <c r="C2891" i="8"/>
  <c r="C2892" i="8"/>
  <c r="C2893" i="8"/>
  <c r="C2894" i="8"/>
  <c r="C2895" i="8"/>
  <c r="C2896" i="8"/>
  <c r="C2897" i="8"/>
  <c r="C2898" i="8"/>
  <c r="C2899" i="8"/>
  <c r="C2900" i="8"/>
  <c r="C2901" i="8"/>
  <c r="C2902" i="8"/>
  <c r="C2903" i="8"/>
  <c r="C2904" i="8"/>
  <c r="C2905" i="8"/>
  <c r="C2906" i="8"/>
  <c r="C2907" i="8"/>
  <c r="C2908" i="8"/>
  <c r="C2909" i="8"/>
  <c r="C2910" i="8"/>
  <c r="C2911" i="8"/>
  <c r="C2912" i="8"/>
  <c r="C2913" i="8"/>
  <c r="C2914" i="8"/>
  <c r="C2915" i="8"/>
  <c r="C2916" i="8"/>
  <c r="C2917" i="8"/>
  <c r="C2918" i="8"/>
  <c r="C2919" i="8"/>
  <c r="C2920" i="8"/>
  <c r="C2921" i="8"/>
  <c r="C2922" i="8"/>
  <c r="C2923" i="8"/>
  <c r="C2924" i="8"/>
  <c r="C2925" i="8"/>
  <c r="C2926" i="8"/>
  <c r="C2927" i="8"/>
  <c r="C2928" i="8"/>
  <c r="C2929" i="8"/>
  <c r="C2930" i="8"/>
  <c r="C2931" i="8"/>
  <c r="C2932" i="8"/>
  <c r="C2933" i="8"/>
  <c r="C2934" i="8"/>
  <c r="C2935" i="8"/>
  <c r="C2936" i="8"/>
  <c r="C2937" i="8"/>
  <c r="C2938" i="8"/>
  <c r="C2939" i="8"/>
  <c r="C2940" i="8"/>
  <c r="C2941" i="8"/>
  <c r="C2942" i="8"/>
  <c r="C2943" i="8"/>
  <c r="C2944" i="8"/>
  <c r="C2945" i="8"/>
  <c r="C2946" i="8"/>
  <c r="C2947" i="8"/>
  <c r="C2948" i="8"/>
  <c r="C2949" i="8"/>
  <c r="C2950" i="8"/>
  <c r="C2951" i="8"/>
  <c r="C2952" i="8"/>
  <c r="C2953" i="8"/>
  <c r="C2954" i="8"/>
  <c r="C2955" i="8"/>
  <c r="C2956" i="8"/>
  <c r="C2957" i="8"/>
  <c r="C2958" i="8"/>
  <c r="C2959" i="8"/>
  <c r="C2960" i="8"/>
  <c r="C2961" i="8"/>
  <c r="C2962" i="8"/>
  <c r="C2963" i="8"/>
  <c r="C2964" i="8"/>
  <c r="C2965" i="8"/>
  <c r="C2966" i="8"/>
  <c r="C2967" i="8"/>
  <c r="C2968" i="8"/>
  <c r="C2969" i="8"/>
  <c r="C2970" i="8"/>
  <c r="C2971" i="8"/>
  <c r="C2972" i="8"/>
  <c r="C2973" i="8"/>
  <c r="C2974" i="8"/>
  <c r="C2975" i="8"/>
  <c r="C2976" i="8"/>
  <c r="C2977" i="8"/>
  <c r="C2978" i="8"/>
  <c r="C2979" i="8"/>
  <c r="C2980" i="8"/>
  <c r="C2981" i="8"/>
  <c r="C2982" i="8"/>
  <c r="C2983" i="8"/>
  <c r="C2984" i="8"/>
  <c r="C2985" i="8"/>
  <c r="C2986" i="8"/>
  <c r="C2987" i="8"/>
  <c r="C2988" i="8"/>
  <c r="C2989" i="8"/>
  <c r="C2990" i="8"/>
  <c r="C2991" i="8"/>
  <c r="C2992" i="8"/>
  <c r="C2993" i="8"/>
  <c r="C2994" i="8"/>
  <c r="C2995" i="8"/>
  <c r="C2996" i="8"/>
  <c r="C2997" i="8"/>
  <c r="C2998" i="8"/>
  <c r="C2999" i="8"/>
  <c r="C3000" i="8"/>
  <c r="C3001" i="8"/>
  <c r="C3002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1396" i="8"/>
  <c r="B1397" i="8"/>
  <c r="B1398" i="8"/>
  <c r="B1399" i="8"/>
  <c r="B1400" i="8"/>
  <c r="B1401" i="8"/>
  <c r="B1402" i="8"/>
  <c r="B1403" i="8"/>
  <c r="B1404" i="8"/>
  <c r="B1405" i="8"/>
  <c r="B1406" i="8"/>
  <c r="B1407" i="8"/>
  <c r="B1408" i="8"/>
  <c r="B1409" i="8"/>
  <c r="B1410" i="8"/>
  <c r="B1411" i="8"/>
  <c r="B1412" i="8"/>
  <c r="B1413" i="8"/>
  <c r="B1414" i="8"/>
  <c r="B1415" i="8"/>
  <c r="B1416" i="8"/>
  <c r="B1417" i="8"/>
  <c r="B1418" i="8"/>
  <c r="B1419" i="8"/>
  <c r="B1420" i="8"/>
  <c r="B1421" i="8"/>
  <c r="B1422" i="8"/>
  <c r="B1423" i="8"/>
  <c r="B1424" i="8"/>
  <c r="B1425" i="8"/>
  <c r="B1426" i="8"/>
  <c r="B1427" i="8"/>
  <c r="B1428" i="8"/>
  <c r="B1429" i="8"/>
  <c r="B1430" i="8"/>
  <c r="B1431" i="8"/>
  <c r="B1432" i="8"/>
  <c r="B1433" i="8"/>
  <c r="B1434" i="8"/>
  <c r="B1435" i="8"/>
  <c r="B1436" i="8"/>
  <c r="B1437" i="8"/>
  <c r="B1438" i="8"/>
  <c r="B1439" i="8"/>
  <c r="B1440" i="8"/>
  <c r="B1441" i="8"/>
  <c r="B1442" i="8"/>
  <c r="B1443" i="8"/>
  <c r="B1444" i="8"/>
  <c r="B1445" i="8"/>
  <c r="B1446" i="8"/>
  <c r="B1447" i="8"/>
  <c r="B1448" i="8"/>
  <c r="B1449" i="8"/>
  <c r="B1450" i="8"/>
  <c r="B1451" i="8"/>
  <c r="B1452" i="8"/>
  <c r="B1453" i="8"/>
  <c r="B1454" i="8"/>
  <c r="B1455" i="8"/>
  <c r="B1456" i="8"/>
  <c r="B1457" i="8"/>
  <c r="B1458" i="8"/>
  <c r="B1459" i="8"/>
  <c r="B1460" i="8"/>
  <c r="B1461" i="8"/>
  <c r="B1462" i="8"/>
  <c r="B1463" i="8"/>
  <c r="B1464" i="8"/>
  <c r="B1465" i="8"/>
  <c r="B1466" i="8"/>
  <c r="B1467" i="8"/>
  <c r="B1468" i="8"/>
  <c r="B1469" i="8"/>
  <c r="B1470" i="8"/>
  <c r="B1471" i="8"/>
  <c r="B1472" i="8"/>
  <c r="B1473" i="8"/>
  <c r="B1474" i="8"/>
  <c r="B1475" i="8"/>
  <c r="B1476" i="8"/>
  <c r="B1477" i="8"/>
  <c r="B1478" i="8"/>
  <c r="B1479" i="8"/>
  <c r="B1480" i="8"/>
  <c r="B1481" i="8"/>
  <c r="B1482" i="8"/>
  <c r="B1483" i="8"/>
  <c r="B1484" i="8"/>
  <c r="B1485" i="8"/>
  <c r="B1486" i="8"/>
  <c r="B1487" i="8"/>
  <c r="B1488" i="8"/>
  <c r="B1489" i="8"/>
  <c r="B1490" i="8"/>
  <c r="B1491" i="8"/>
  <c r="B1492" i="8"/>
  <c r="B1493" i="8"/>
  <c r="B1494" i="8"/>
  <c r="B1495" i="8"/>
  <c r="B1496" i="8"/>
  <c r="B1497" i="8"/>
  <c r="B1498" i="8"/>
  <c r="B1499" i="8"/>
  <c r="B1500" i="8"/>
  <c r="B1501" i="8"/>
  <c r="B1502" i="8"/>
  <c r="B1503" i="8"/>
  <c r="B1504" i="8"/>
  <c r="B1505" i="8"/>
  <c r="B1506" i="8"/>
  <c r="B1507" i="8"/>
  <c r="B1508" i="8"/>
  <c r="B1509" i="8"/>
  <c r="B1510" i="8"/>
  <c r="B1511" i="8"/>
  <c r="B1512" i="8"/>
  <c r="B1513" i="8"/>
  <c r="B1514" i="8"/>
  <c r="B1515" i="8"/>
  <c r="B1516" i="8"/>
  <c r="B1517" i="8"/>
  <c r="B1518" i="8"/>
  <c r="B1519" i="8"/>
  <c r="B1520" i="8"/>
  <c r="B1521" i="8"/>
  <c r="B1522" i="8"/>
  <c r="B1523" i="8"/>
  <c r="B1524" i="8"/>
  <c r="B1525" i="8"/>
  <c r="B1526" i="8"/>
  <c r="B1527" i="8"/>
  <c r="B1528" i="8"/>
  <c r="B1529" i="8"/>
  <c r="B1530" i="8"/>
  <c r="B1531" i="8"/>
  <c r="B1532" i="8"/>
  <c r="B1533" i="8"/>
  <c r="B1534" i="8"/>
  <c r="B1535" i="8"/>
  <c r="B1536" i="8"/>
  <c r="B1537" i="8"/>
  <c r="B1538" i="8"/>
  <c r="B1539" i="8"/>
  <c r="B1540" i="8"/>
  <c r="B1541" i="8"/>
  <c r="B1542" i="8"/>
  <c r="B1543" i="8"/>
  <c r="B1544" i="8"/>
  <c r="B1545" i="8"/>
  <c r="B1546" i="8"/>
  <c r="B1547" i="8"/>
  <c r="B1548" i="8"/>
  <c r="B1549" i="8"/>
  <c r="B1550" i="8"/>
  <c r="B1551" i="8"/>
  <c r="B1552" i="8"/>
  <c r="B1553" i="8"/>
  <c r="B1554" i="8"/>
  <c r="B1555" i="8"/>
  <c r="B1556" i="8"/>
  <c r="B1557" i="8"/>
  <c r="B1558" i="8"/>
  <c r="B1559" i="8"/>
  <c r="B1560" i="8"/>
  <c r="B1561" i="8"/>
  <c r="B1562" i="8"/>
  <c r="B1563" i="8"/>
  <c r="B1564" i="8"/>
  <c r="B1565" i="8"/>
  <c r="B1566" i="8"/>
  <c r="B1567" i="8"/>
  <c r="B1568" i="8"/>
  <c r="B1569" i="8"/>
  <c r="B1570" i="8"/>
  <c r="B1571" i="8"/>
  <c r="B1572" i="8"/>
  <c r="B1573" i="8"/>
  <c r="B1574" i="8"/>
  <c r="B1575" i="8"/>
  <c r="B1576" i="8"/>
  <c r="B1577" i="8"/>
  <c r="B1578" i="8"/>
  <c r="B1579" i="8"/>
  <c r="B1580" i="8"/>
  <c r="B1581" i="8"/>
  <c r="B1582" i="8"/>
  <c r="B1583" i="8"/>
  <c r="B1584" i="8"/>
  <c r="B1585" i="8"/>
  <c r="B1586" i="8"/>
  <c r="B1587" i="8"/>
  <c r="B1588" i="8"/>
  <c r="B1589" i="8"/>
  <c r="B1590" i="8"/>
  <c r="B1591" i="8"/>
  <c r="B1592" i="8"/>
  <c r="B1593" i="8"/>
  <c r="B1594" i="8"/>
  <c r="B1595" i="8"/>
  <c r="B1596" i="8"/>
  <c r="B1597" i="8"/>
  <c r="B1598" i="8"/>
  <c r="B1599" i="8"/>
  <c r="B1600" i="8"/>
  <c r="B1601" i="8"/>
  <c r="B1602" i="8"/>
  <c r="B1603" i="8"/>
  <c r="B1604" i="8"/>
  <c r="B1605" i="8"/>
  <c r="B1606" i="8"/>
  <c r="B1607" i="8"/>
  <c r="B1608" i="8"/>
  <c r="B1609" i="8"/>
  <c r="B1610" i="8"/>
  <c r="B1611" i="8"/>
  <c r="B1612" i="8"/>
  <c r="B1613" i="8"/>
  <c r="B1614" i="8"/>
  <c r="B1615" i="8"/>
  <c r="B1616" i="8"/>
  <c r="B1617" i="8"/>
  <c r="B1618" i="8"/>
  <c r="B1619" i="8"/>
  <c r="B1620" i="8"/>
  <c r="B1621" i="8"/>
  <c r="B1622" i="8"/>
  <c r="B1623" i="8"/>
  <c r="B1624" i="8"/>
  <c r="B1625" i="8"/>
  <c r="B1626" i="8"/>
  <c r="B1627" i="8"/>
  <c r="B1628" i="8"/>
  <c r="B1629" i="8"/>
  <c r="B1630" i="8"/>
  <c r="B1631" i="8"/>
  <c r="B1632" i="8"/>
  <c r="B1633" i="8"/>
  <c r="B1634" i="8"/>
  <c r="B1635" i="8"/>
  <c r="B1636" i="8"/>
  <c r="B1637" i="8"/>
  <c r="B1638" i="8"/>
  <c r="B1639" i="8"/>
  <c r="B1640" i="8"/>
  <c r="B1641" i="8"/>
  <c r="B1642" i="8"/>
  <c r="B1643" i="8"/>
  <c r="B1644" i="8"/>
  <c r="B1645" i="8"/>
  <c r="B1646" i="8"/>
  <c r="B1647" i="8"/>
  <c r="B1648" i="8"/>
  <c r="B1649" i="8"/>
  <c r="B1650" i="8"/>
  <c r="B1651" i="8"/>
  <c r="B1652" i="8"/>
  <c r="B1653" i="8"/>
  <c r="B1654" i="8"/>
  <c r="B1655" i="8"/>
  <c r="B1656" i="8"/>
  <c r="B1657" i="8"/>
  <c r="B1658" i="8"/>
  <c r="B1659" i="8"/>
  <c r="B1660" i="8"/>
  <c r="B1661" i="8"/>
  <c r="B1662" i="8"/>
  <c r="B1663" i="8"/>
  <c r="B1664" i="8"/>
  <c r="B1665" i="8"/>
  <c r="B1666" i="8"/>
  <c r="B1667" i="8"/>
  <c r="B1668" i="8"/>
  <c r="B1669" i="8"/>
  <c r="B1670" i="8"/>
  <c r="B1671" i="8"/>
  <c r="B1672" i="8"/>
  <c r="B1673" i="8"/>
  <c r="B1674" i="8"/>
  <c r="B1675" i="8"/>
  <c r="B1676" i="8"/>
  <c r="B1677" i="8"/>
  <c r="B1678" i="8"/>
  <c r="B1679" i="8"/>
  <c r="B1680" i="8"/>
  <c r="B1681" i="8"/>
  <c r="B1682" i="8"/>
  <c r="B1683" i="8"/>
  <c r="B1684" i="8"/>
  <c r="B1685" i="8"/>
  <c r="B1686" i="8"/>
  <c r="B1687" i="8"/>
  <c r="B1688" i="8"/>
  <c r="B1689" i="8"/>
  <c r="B1690" i="8"/>
  <c r="B1691" i="8"/>
  <c r="B1692" i="8"/>
  <c r="B1693" i="8"/>
  <c r="B1694" i="8"/>
  <c r="B1695" i="8"/>
  <c r="B1696" i="8"/>
  <c r="B1697" i="8"/>
  <c r="B1698" i="8"/>
  <c r="B1699" i="8"/>
  <c r="B1700" i="8"/>
  <c r="B1701" i="8"/>
  <c r="B1702" i="8"/>
  <c r="B1703" i="8"/>
  <c r="B1704" i="8"/>
  <c r="B1705" i="8"/>
  <c r="B1706" i="8"/>
  <c r="B1707" i="8"/>
  <c r="B1708" i="8"/>
  <c r="B1709" i="8"/>
  <c r="B1710" i="8"/>
  <c r="B1711" i="8"/>
  <c r="B1712" i="8"/>
  <c r="B1713" i="8"/>
  <c r="B1714" i="8"/>
  <c r="B1715" i="8"/>
  <c r="B1716" i="8"/>
  <c r="B1717" i="8"/>
  <c r="B1718" i="8"/>
  <c r="B1719" i="8"/>
  <c r="B1720" i="8"/>
  <c r="B1721" i="8"/>
  <c r="B1722" i="8"/>
  <c r="B1723" i="8"/>
  <c r="B1724" i="8"/>
  <c r="B1725" i="8"/>
  <c r="B1726" i="8"/>
  <c r="B1727" i="8"/>
  <c r="B1728" i="8"/>
  <c r="B1729" i="8"/>
  <c r="B1730" i="8"/>
  <c r="B1731" i="8"/>
  <c r="B1732" i="8"/>
  <c r="B1733" i="8"/>
  <c r="B1734" i="8"/>
  <c r="B1735" i="8"/>
  <c r="B1736" i="8"/>
  <c r="B1737" i="8"/>
  <c r="B1738" i="8"/>
  <c r="B1739" i="8"/>
  <c r="B1740" i="8"/>
  <c r="B1741" i="8"/>
  <c r="B1742" i="8"/>
  <c r="B1743" i="8"/>
  <c r="B1744" i="8"/>
  <c r="B1745" i="8"/>
  <c r="B1746" i="8"/>
  <c r="B1747" i="8"/>
  <c r="B1748" i="8"/>
  <c r="B1749" i="8"/>
  <c r="B1750" i="8"/>
  <c r="B1751" i="8"/>
  <c r="B1752" i="8"/>
  <c r="B1753" i="8"/>
  <c r="B1754" i="8"/>
  <c r="B1755" i="8"/>
  <c r="B1756" i="8"/>
  <c r="B1757" i="8"/>
  <c r="B1758" i="8"/>
  <c r="B1759" i="8"/>
  <c r="B1760" i="8"/>
  <c r="B1761" i="8"/>
  <c r="B1762" i="8"/>
  <c r="B1763" i="8"/>
  <c r="B1764" i="8"/>
  <c r="B1765" i="8"/>
  <c r="B1766" i="8"/>
  <c r="B1767" i="8"/>
  <c r="B1768" i="8"/>
  <c r="B1769" i="8"/>
  <c r="B1770" i="8"/>
  <c r="B1771" i="8"/>
  <c r="B1772" i="8"/>
  <c r="B1773" i="8"/>
  <c r="B1774" i="8"/>
  <c r="B1775" i="8"/>
  <c r="B1776" i="8"/>
  <c r="B1777" i="8"/>
  <c r="B1778" i="8"/>
  <c r="B1779" i="8"/>
  <c r="B1780" i="8"/>
  <c r="B1781" i="8"/>
  <c r="B1782" i="8"/>
  <c r="B1783" i="8"/>
  <c r="B1784" i="8"/>
  <c r="B1785" i="8"/>
  <c r="B1786" i="8"/>
  <c r="B1787" i="8"/>
  <c r="B1788" i="8"/>
  <c r="B1789" i="8"/>
  <c r="B1790" i="8"/>
  <c r="B1791" i="8"/>
  <c r="B1792" i="8"/>
  <c r="B1793" i="8"/>
  <c r="B1794" i="8"/>
  <c r="B1795" i="8"/>
  <c r="B1796" i="8"/>
  <c r="B1797" i="8"/>
  <c r="B1798" i="8"/>
  <c r="B1799" i="8"/>
  <c r="B1800" i="8"/>
  <c r="B1801" i="8"/>
  <c r="B1802" i="8"/>
  <c r="B1803" i="8"/>
  <c r="B1804" i="8"/>
  <c r="B1805" i="8"/>
  <c r="B1806" i="8"/>
  <c r="B1807" i="8"/>
  <c r="B1808" i="8"/>
  <c r="B1809" i="8"/>
  <c r="B1810" i="8"/>
  <c r="B1811" i="8"/>
  <c r="B1812" i="8"/>
  <c r="B1813" i="8"/>
  <c r="B1814" i="8"/>
  <c r="B1815" i="8"/>
  <c r="B1816" i="8"/>
  <c r="B1817" i="8"/>
  <c r="B1818" i="8"/>
  <c r="B1819" i="8"/>
  <c r="B1820" i="8"/>
  <c r="B1821" i="8"/>
  <c r="B1822" i="8"/>
  <c r="B1823" i="8"/>
  <c r="B1824" i="8"/>
  <c r="B1825" i="8"/>
  <c r="B1826" i="8"/>
  <c r="B1827" i="8"/>
  <c r="B1828" i="8"/>
  <c r="B1829" i="8"/>
  <c r="B1830" i="8"/>
  <c r="B1831" i="8"/>
  <c r="B1832" i="8"/>
  <c r="B1833" i="8"/>
  <c r="B1834" i="8"/>
  <c r="B1835" i="8"/>
  <c r="B1836" i="8"/>
  <c r="B1837" i="8"/>
  <c r="B1838" i="8"/>
  <c r="B1839" i="8"/>
  <c r="B1840" i="8"/>
  <c r="B1841" i="8"/>
  <c r="B1842" i="8"/>
  <c r="B1843" i="8"/>
  <c r="B1844" i="8"/>
  <c r="B1845" i="8"/>
  <c r="B1846" i="8"/>
  <c r="B1847" i="8"/>
  <c r="B1848" i="8"/>
  <c r="B1849" i="8"/>
  <c r="B1850" i="8"/>
  <c r="B1851" i="8"/>
  <c r="B1852" i="8"/>
  <c r="B1853" i="8"/>
  <c r="B1854" i="8"/>
  <c r="B1855" i="8"/>
  <c r="B1856" i="8"/>
  <c r="B1857" i="8"/>
  <c r="B1858" i="8"/>
  <c r="B1859" i="8"/>
  <c r="B1860" i="8"/>
  <c r="B1861" i="8"/>
  <c r="B1862" i="8"/>
  <c r="B1863" i="8"/>
  <c r="B1864" i="8"/>
  <c r="B1865" i="8"/>
  <c r="B1866" i="8"/>
  <c r="B1867" i="8"/>
  <c r="B1868" i="8"/>
  <c r="B1869" i="8"/>
  <c r="B1870" i="8"/>
  <c r="B1871" i="8"/>
  <c r="B1872" i="8"/>
  <c r="B1873" i="8"/>
  <c r="B1874" i="8"/>
  <c r="B1875" i="8"/>
  <c r="B1876" i="8"/>
  <c r="B1877" i="8"/>
  <c r="B1878" i="8"/>
  <c r="B1879" i="8"/>
  <c r="B1880" i="8"/>
  <c r="B1881" i="8"/>
  <c r="B1882" i="8"/>
  <c r="B1883" i="8"/>
  <c r="B1884" i="8"/>
  <c r="B1885" i="8"/>
  <c r="B1886" i="8"/>
  <c r="B1887" i="8"/>
  <c r="B1888" i="8"/>
  <c r="B1889" i="8"/>
  <c r="B1890" i="8"/>
  <c r="B1891" i="8"/>
  <c r="B1892" i="8"/>
  <c r="B1893" i="8"/>
  <c r="B1894" i="8"/>
  <c r="B1895" i="8"/>
  <c r="B1896" i="8"/>
  <c r="B1897" i="8"/>
  <c r="B1898" i="8"/>
  <c r="B1899" i="8"/>
  <c r="B1900" i="8"/>
  <c r="B1901" i="8"/>
  <c r="B1902" i="8"/>
  <c r="B1903" i="8"/>
  <c r="B1904" i="8"/>
  <c r="B1905" i="8"/>
  <c r="B1906" i="8"/>
  <c r="B1907" i="8"/>
  <c r="B1908" i="8"/>
  <c r="B1909" i="8"/>
  <c r="B1910" i="8"/>
  <c r="B1911" i="8"/>
  <c r="B1912" i="8"/>
  <c r="B1913" i="8"/>
  <c r="B1914" i="8"/>
  <c r="B1915" i="8"/>
  <c r="B1916" i="8"/>
  <c r="B1917" i="8"/>
  <c r="B1918" i="8"/>
  <c r="B1919" i="8"/>
  <c r="B1920" i="8"/>
  <c r="B1921" i="8"/>
  <c r="B1922" i="8"/>
  <c r="B1923" i="8"/>
  <c r="B1924" i="8"/>
  <c r="B1925" i="8"/>
  <c r="B1926" i="8"/>
  <c r="B1927" i="8"/>
  <c r="B1928" i="8"/>
  <c r="B1929" i="8"/>
  <c r="B1930" i="8"/>
  <c r="B1931" i="8"/>
  <c r="B1932" i="8"/>
  <c r="B1933" i="8"/>
  <c r="B1934" i="8"/>
  <c r="B1935" i="8"/>
  <c r="B1936" i="8"/>
  <c r="B1937" i="8"/>
  <c r="B1938" i="8"/>
  <c r="B1939" i="8"/>
  <c r="B1940" i="8"/>
  <c r="B1941" i="8"/>
  <c r="B1942" i="8"/>
  <c r="B1943" i="8"/>
  <c r="B1944" i="8"/>
  <c r="B1945" i="8"/>
  <c r="B1946" i="8"/>
  <c r="B1947" i="8"/>
  <c r="B1948" i="8"/>
  <c r="B1949" i="8"/>
  <c r="B1950" i="8"/>
  <c r="B1951" i="8"/>
  <c r="B1952" i="8"/>
  <c r="B1953" i="8"/>
  <c r="B1954" i="8"/>
  <c r="B1955" i="8"/>
  <c r="B1956" i="8"/>
  <c r="B1957" i="8"/>
  <c r="B1958" i="8"/>
  <c r="B1959" i="8"/>
  <c r="B1960" i="8"/>
  <c r="B1961" i="8"/>
  <c r="B1962" i="8"/>
  <c r="B1963" i="8"/>
  <c r="B1964" i="8"/>
  <c r="B1965" i="8"/>
  <c r="B1966" i="8"/>
  <c r="B1967" i="8"/>
  <c r="B1968" i="8"/>
  <c r="B1969" i="8"/>
  <c r="B1970" i="8"/>
  <c r="B1971" i="8"/>
  <c r="B1972" i="8"/>
  <c r="B1973" i="8"/>
  <c r="B1974" i="8"/>
  <c r="B1975" i="8"/>
  <c r="B1976" i="8"/>
  <c r="B1977" i="8"/>
  <c r="B1978" i="8"/>
  <c r="B1979" i="8"/>
  <c r="B1980" i="8"/>
  <c r="B1981" i="8"/>
  <c r="B1982" i="8"/>
  <c r="B1983" i="8"/>
  <c r="B1984" i="8"/>
  <c r="B1985" i="8"/>
  <c r="B1986" i="8"/>
  <c r="B1987" i="8"/>
  <c r="B1988" i="8"/>
  <c r="B1989" i="8"/>
  <c r="B1990" i="8"/>
  <c r="B1991" i="8"/>
  <c r="B1992" i="8"/>
  <c r="B1993" i="8"/>
  <c r="B1994" i="8"/>
  <c r="B1995" i="8"/>
  <c r="B1996" i="8"/>
  <c r="B1997" i="8"/>
  <c r="B1998" i="8"/>
  <c r="B1999" i="8"/>
  <c r="B2000" i="8"/>
  <c r="B2001" i="8"/>
  <c r="B2002" i="8"/>
  <c r="B2003" i="8"/>
  <c r="B2004" i="8"/>
  <c r="B2005" i="8"/>
  <c r="B2006" i="8"/>
  <c r="B2007" i="8"/>
  <c r="B2008" i="8"/>
  <c r="B2009" i="8"/>
  <c r="B2010" i="8"/>
  <c r="B2011" i="8"/>
  <c r="B2012" i="8"/>
  <c r="B2013" i="8"/>
  <c r="B2014" i="8"/>
  <c r="B2015" i="8"/>
  <c r="B2016" i="8"/>
  <c r="B2017" i="8"/>
  <c r="B2018" i="8"/>
  <c r="B2019" i="8"/>
  <c r="B2020" i="8"/>
  <c r="B2021" i="8"/>
  <c r="B2022" i="8"/>
  <c r="B2023" i="8"/>
  <c r="B2024" i="8"/>
  <c r="B2025" i="8"/>
  <c r="B2026" i="8"/>
  <c r="B2027" i="8"/>
  <c r="B2028" i="8"/>
  <c r="B2029" i="8"/>
  <c r="B2030" i="8"/>
  <c r="B2031" i="8"/>
  <c r="B2032" i="8"/>
  <c r="B2033" i="8"/>
  <c r="B2034" i="8"/>
  <c r="B2035" i="8"/>
  <c r="B2036" i="8"/>
  <c r="B2037" i="8"/>
  <c r="B2038" i="8"/>
  <c r="B2039" i="8"/>
  <c r="B2040" i="8"/>
  <c r="B2041" i="8"/>
  <c r="B2042" i="8"/>
  <c r="B2043" i="8"/>
  <c r="B2044" i="8"/>
  <c r="B2045" i="8"/>
  <c r="B2046" i="8"/>
  <c r="B2047" i="8"/>
  <c r="B2048" i="8"/>
  <c r="B2049" i="8"/>
  <c r="B2050" i="8"/>
  <c r="B2051" i="8"/>
  <c r="B2052" i="8"/>
  <c r="B2053" i="8"/>
  <c r="B2054" i="8"/>
  <c r="B2055" i="8"/>
  <c r="B2056" i="8"/>
  <c r="B2057" i="8"/>
  <c r="B2058" i="8"/>
  <c r="B2059" i="8"/>
  <c r="B2060" i="8"/>
  <c r="B2061" i="8"/>
  <c r="B2062" i="8"/>
  <c r="B2063" i="8"/>
  <c r="B2064" i="8"/>
  <c r="B2065" i="8"/>
  <c r="B2066" i="8"/>
  <c r="B2067" i="8"/>
  <c r="B2068" i="8"/>
  <c r="B2069" i="8"/>
  <c r="B2070" i="8"/>
  <c r="B2071" i="8"/>
  <c r="B2072" i="8"/>
  <c r="B2073" i="8"/>
  <c r="B2074" i="8"/>
  <c r="B2075" i="8"/>
  <c r="B2076" i="8"/>
  <c r="B2077" i="8"/>
  <c r="B2078" i="8"/>
  <c r="B2079" i="8"/>
  <c r="B2080" i="8"/>
  <c r="B2081" i="8"/>
  <c r="B2082" i="8"/>
  <c r="B2083" i="8"/>
  <c r="B2084" i="8"/>
  <c r="B2085" i="8"/>
  <c r="B2086" i="8"/>
  <c r="B2087" i="8"/>
  <c r="B2088" i="8"/>
  <c r="B2089" i="8"/>
  <c r="B2090" i="8"/>
  <c r="B2091" i="8"/>
  <c r="B2092" i="8"/>
  <c r="B2093" i="8"/>
  <c r="B2094" i="8"/>
  <c r="B2095" i="8"/>
  <c r="B2096" i="8"/>
  <c r="B2097" i="8"/>
  <c r="B2098" i="8"/>
  <c r="B2099" i="8"/>
  <c r="B2100" i="8"/>
  <c r="B2101" i="8"/>
  <c r="B2102" i="8"/>
  <c r="B2103" i="8"/>
  <c r="B2104" i="8"/>
  <c r="B2105" i="8"/>
  <c r="B2106" i="8"/>
  <c r="B2107" i="8"/>
  <c r="B2108" i="8"/>
  <c r="B2109" i="8"/>
  <c r="B2110" i="8"/>
  <c r="B2111" i="8"/>
  <c r="B2112" i="8"/>
  <c r="B2113" i="8"/>
  <c r="B2114" i="8"/>
  <c r="B2115" i="8"/>
  <c r="B2116" i="8"/>
  <c r="B2117" i="8"/>
  <c r="B2118" i="8"/>
  <c r="B2119" i="8"/>
  <c r="B2120" i="8"/>
  <c r="B2121" i="8"/>
  <c r="B2122" i="8"/>
  <c r="B2123" i="8"/>
  <c r="B2124" i="8"/>
  <c r="B2125" i="8"/>
  <c r="B2126" i="8"/>
  <c r="B2127" i="8"/>
  <c r="B2128" i="8"/>
  <c r="B2129" i="8"/>
  <c r="B2130" i="8"/>
  <c r="B2131" i="8"/>
  <c r="B2132" i="8"/>
  <c r="B2133" i="8"/>
  <c r="B2134" i="8"/>
  <c r="B2135" i="8"/>
  <c r="B2136" i="8"/>
  <c r="B2137" i="8"/>
  <c r="B2138" i="8"/>
  <c r="B2139" i="8"/>
  <c r="B2140" i="8"/>
  <c r="B2141" i="8"/>
  <c r="B2142" i="8"/>
  <c r="B2143" i="8"/>
  <c r="B2144" i="8"/>
  <c r="B2145" i="8"/>
  <c r="B2146" i="8"/>
  <c r="B2147" i="8"/>
  <c r="B2148" i="8"/>
  <c r="B2149" i="8"/>
  <c r="B2150" i="8"/>
  <c r="B2151" i="8"/>
  <c r="B2152" i="8"/>
  <c r="B2153" i="8"/>
  <c r="B2154" i="8"/>
  <c r="B2155" i="8"/>
  <c r="B2156" i="8"/>
  <c r="B2157" i="8"/>
  <c r="B2158" i="8"/>
  <c r="B2159" i="8"/>
  <c r="B2160" i="8"/>
  <c r="B2161" i="8"/>
  <c r="B2162" i="8"/>
  <c r="B2163" i="8"/>
  <c r="B2164" i="8"/>
  <c r="B2165" i="8"/>
  <c r="B2166" i="8"/>
  <c r="B2167" i="8"/>
  <c r="B2168" i="8"/>
  <c r="B2169" i="8"/>
  <c r="B2170" i="8"/>
  <c r="B2171" i="8"/>
  <c r="B2172" i="8"/>
  <c r="B2173" i="8"/>
  <c r="B2174" i="8"/>
  <c r="B2175" i="8"/>
  <c r="B2176" i="8"/>
  <c r="B2177" i="8"/>
  <c r="B2178" i="8"/>
  <c r="B2179" i="8"/>
  <c r="B2180" i="8"/>
  <c r="B2181" i="8"/>
  <c r="B2182" i="8"/>
  <c r="B2183" i="8"/>
  <c r="B2184" i="8"/>
  <c r="B2185" i="8"/>
  <c r="B2186" i="8"/>
  <c r="B2187" i="8"/>
  <c r="B2188" i="8"/>
  <c r="B2189" i="8"/>
  <c r="B2190" i="8"/>
  <c r="B2191" i="8"/>
  <c r="B2192" i="8"/>
  <c r="B2193" i="8"/>
  <c r="B2194" i="8"/>
  <c r="B2195" i="8"/>
  <c r="B2196" i="8"/>
  <c r="B2197" i="8"/>
  <c r="B2198" i="8"/>
  <c r="B2199" i="8"/>
  <c r="B2200" i="8"/>
  <c r="B2201" i="8"/>
  <c r="B2202" i="8"/>
  <c r="B2203" i="8"/>
  <c r="B2204" i="8"/>
  <c r="B2205" i="8"/>
  <c r="B2206" i="8"/>
  <c r="B2207" i="8"/>
  <c r="B2208" i="8"/>
  <c r="B2209" i="8"/>
  <c r="B2210" i="8"/>
  <c r="B2211" i="8"/>
  <c r="B2212" i="8"/>
  <c r="B2213" i="8"/>
  <c r="B2214" i="8"/>
  <c r="B2215" i="8"/>
  <c r="B2216" i="8"/>
  <c r="B2217" i="8"/>
  <c r="B2218" i="8"/>
  <c r="B2219" i="8"/>
  <c r="B2220" i="8"/>
  <c r="B2221" i="8"/>
  <c r="B2222" i="8"/>
  <c r="B2223" i="8"/>
  <c r="B2224" i="8"/>
  <c r="B2225" i="8"/>
  <c r="B2226" i="8"/>
  <c r="B2227" i="8"/>
  <c r="B2228" i="8"/>
  <c r="B2229" i="8"/>
  <c r="B2230" i="8"/>
  <c r="B2231" i="8"/>
  <c r="B2232" i="8"/>
  <c r="B2233" i="8"/>
  <c r="B2234" i="8"/>
  <c r="B2235" i="8"/>
  <c r="B2236" i="8"/>
  <c r="B2237" i="8"/>
  <c r="B2238" i="8"/>
  <c r="B2239" i="8"/>
  <c r="B2240" i="8"/>
  <c r="B2241" i="8"/>
  <c r="B2242" i="8"/>
  <c r="B2243" i="8"/>
  <c r="B2244" i="8"/>
  <c r="B2245" i="8"/>
  <c r="B2246" i="8"/>
  <c r="B2247" i="8"/>
  <c r="B2248" i="8"/>
  <c r="B2249" i="8"/>
  <c r="B2250" i="8"/>
  <c r="B2251" i="8"/>
  <c r="B2252" i="8"/>
  <c r="B2253" i="8"/>
  <c r="B2254" i="8"/>
  <c r="B2255" i="8"/>
  <c r="B2256" i="8"/>
  <c r="B2257" i="8"/>
  <c r="B2258" i="8"/>
  <c r="B2259" i="8"/>
  <c r="B2260" i="8"/>
  <c r="B2261" i="8"/>
  <c r="B2262" i="8"/>
  <c r="B2263" i="8"/>
  <c r="B2264" i="8"/>
  <c r="B2265" i="8"/>
  <c r="B2266" i="8"/>
  <c r="B2267" i="8"/>
  <c r="B2268" i="8"/>
  <c r="B2269" i="8"/>
  <c r="B2270" i="8"/>
  <c r="B2271" i="8"/>
  <c r="B2272" i="8"/>
  <c r="B2273" i="8"/>
  <c r="B2274" i="8"/>
  <c r="B2275" i="8"/>
  <c r="B2276" i="8"/>
  <c r="B2277" i="8"/>
  <c r="B2278" i="8"/>
  <c r="B2279" i="8"/>
  <c r="B2280" i="8"/>
  <c r="B2281" i="8"/>
  <c r="B2282" i="8"/>
  <c r="B2283" i="8"/>
  <c r="B2284" i="8"/>
  <c r="B2285" i="8"/>
  <c r="B2286" i="8"/>
  <c r="B2287" i="8"/>
  <c r="B2288" i="8"/>
  <c r="B2289" i="8"/>
  <c r="B2290" i="8"/>
  <c r="B2291" i="8"/>
  <c r="B2292" i="8"/>
  <c r="B2293" i="8"/>
  <c r="B2294" i="8"/>
  <c r="B2295" i="8"/>
  <c r="B2296" i="8"/>
  <c r="B2297" i="8"/>
  <c r="B2298" i="8"/>
  <c r="B2299" i="8"/>
  <c r="B2300" i="8"/>
  <c r="B2301" i="8"/>
  <c r="B2302" i="8"/>
  <c r="B2303" i="8"/>
  <c r="B2304" i="8"/>
  <c r="B2305" i="8"/>
  <c r="B2306" i="8"/>
  <c r="B2307" i="8"/>
  <c r="B2308" i="8"/>
  <c r="B2309" i="8"/>
  <c r="B2310" i="8"/>
  <c r="B2311" i="8"/>
  <c r="B2312" i="8"/>
  <c r="B2313" i="8"/>
  <c r="B2314" i="8"/>
  <c r="B2315" i="8"/>
  <c r="B2316" i="8"/>
  <c r="B2317" i="8"/>
  <c r="B2318" i="8"/>
  <c r="B2319" i="8"/>
  <c r="B2320" i="8"/>
  <c r="B2321" i="8"/>
  <c r="B2322" i="8"/>
  <c r="B2323" i="8"/>
  <c r="B2324" i="8"/>
  <c r="B2325" i="8"/>
  <c r="B2326" i="8"/>
  <c r="B2327" i="8"/>
  <c r="B2328" i="8"/>
  <c r="B2329" i="8"/>
  <c r="B2330" i="8"/>
  <c r="B2331" i="8"/>
  <c r="B2332" i="8"/>
  <c r="B2333" i="8"/>
  <c r="B2334" i="8"/>
  <c r="B2335" i="8"/>
  <c r="B2336" i="8"/>
  <c r="B2337" i="8"/>
  <c r="B2338" i="8"/>
  <c r="B2339" i="8"/>
  <c r="B2340" i="8"/>
  <c r="B2341" i="8"/>
  <c r="B2342" i="8"/>
  <c r="B2343" i="8"/>
  <c r="B2344" i="8"/>
  <c r="B2345" i="8"/>
  <c r="B2346" i="8"/>
  <c r="B2347" i="8"/>
  <c r="B2348" i="8"/>
  <c r="B2349" i="8"/>
  <c r="B2350" i="8"/>
  <c r="B2351" i="8"/>
  <c r="B2352" i="8"/>
  <c r="B2353" i="8"/>
  <c r="B2354" i="8"/>
  <c r="B2355" i="8"/>
  <c r="B2356" i="8"/>
  <c r="B2357" i="8"/>
  <c r="B2358" i="8"/>
  <c r="B2359" i="8"/>
  <c r="B2360" i="8"/>
  <c r="B2361" i="8"/>
  <c r="B2362" i="8"/>
  <c r="B2363" i="8"/>
  <c r="B2364" i="8"/>
  <c r="B2365" i="8"/>
  <c r="B2366" i="8"/>
  <c r="B2367" i="8"/>
  <c r="B2368" i="8"/>
  <c r="B2369" i="8"/>
  <c r="B2370" i="8"/>
  <c r="B2371" i="8"/>
  <c r="B2372" i="8"/>
  <c r="B2373" i="8"/>
  <c r="B2374" i="8"/>
  <c r="B2375" i="8"/>
  <c r="B2376" i="8"/>
  <c r="B2377" i="8"/>
  <c r="B2378" i="8"/>
  <c r="B2379" i="8"/>
  <c r="B2380" i="8"/>
  <c r="B2381" i="8"/>
  <c r="B2382" i="8"/>
  <c r="B2383" i="8"/>
  <c r="B2384" i="8"/>
  <c r="B2385" i="8"/>
  <c r="B2386" i="8"/>
  <c r="B2387" i="8"/>
  <c r="B2388" i="8"/>
  <c r="B2389" i="8"/>
  <c r="B2390" i="8"/>
  <c r="B2391" i="8"/>
  <c r="B2392" i="8"/>
  <c r="B2393" i="8"/>
  <c r="B2394" i="8"/>
  <c r="B2395" i="8"/>
  <c r="B2396" i="8"/>
  <c r="B2397" i="8"/>
  <c r="B2398" i="8"/>
  <c r="B2399" i="8"/>
  <c r="B2400" i="8"/>
  <c r="B2401" i="8"/>
  <c r="B2402" i="8"/>
  <c r="B2403" i="8"/>
  <c r="B2404" i="8"/>
  <c r="B2405" i="8"/>
  <c r="B2406" i="8"/>
  <c r="B2407" i="8"/>
  <c r="B2408" i="8"/>
  <c r="B2409" i="8"/>
  <c r="B2410" i="8"/>
  <c r="B2411" i="8"/>
  <c r="B2412" i="8"/>
  <c r="B2413" i="8"/>
  <c r="B2414" i="8"/>
  <c r="B2415" i="8"/>
  <c r="B2416" i="8"/>
  <c r="B2417" i="8"/>
  <c r="B2418" i="8"/>
  <c r="B2419" i="8"/>
  <c r="B2420" i="8"/>
  <c r="B2421" i="8"/>
  <c r="B2422" i="8"/>
  <c r="B2423" i="8"/>
  <c r="B2424" i="8"/>
  <c r="B2425" i="8"/>
  <c r="B2426" i="8"/>
  <c r="B2427" i="8"/>
  <c r="B2428" i="8"/>
  <c r="B2429" i="8"/>
  <c r="B2430" i="8"/>
  <c r="B2431" i="8"/>
  <c r="B2432" i="8"/>
  <c r="B2433" i="8"/>
  <c r="B2434" i="8"/>
  <c r="B2435" i="8"/>
  <c r="B2436" i="8"/>
  <c r="B2437" i="8"/>
  <c r="B2438" i="8"/>
  <c r="B2439" i="8"/>
  <c r="B2440" i="8"/>
  <c r="B2441" i="8"/>
  <c r="B2442" i="8"/>
  <c r="B2443" i="8"/>
  <c r="B2444" i="8"/>
  <c r="B2445" i="8"/>
  <c r="B2446" i="8"/>
  <c r="B2447" i="8"/>
  <c r="B2448" i="8"/>
  <c r="B2449" i="8"/>
  <c r="B2450" i="8"/>
  <c r="B2451" i="8"/>
  <c r="B2452" i="8"/>
  <c r="B2453" i="8"/>
  <c r="B2454" i="8"/>
  <c r="B2455" i="8"/>
  <c r="B2456" i="8"/>
  <c r="B2457" i="8"/>
  <c r="B2458" i="8"/>
  <c r="B2459" i="8"/>
  <c r="B2460" i="8"/>
  <c r="B2461" i="8"/>
  <c r="B2462" i="8"/>
  <c r="B2463" i="8"/>
  <c r="B2464" i="8"/>
  <c r="B2465" i="8"/>
  <c r="B2466" i="8"/>
  <c r="B2467" i="8"/>
  <c r="B2468" i="8"/>
  <c r="B2469" i="8"/>
  <c r="B2470" i="8"/>
  <c r="B2471" i="8"/>
  <c r="B2472" i="8"/>
  <c r="B2473" i="8"/>
  <c r="B2474" i="8"/>
  <c r="B2475" i="8"/>
  <c r="B2476" i="8"/>
  <c r="B2477" i="8"/>
  <c r="B2478" i="8"/>
  <c r="B2479" i="8"/>
  <c r="B2480" i="8"/>
  <c r="B2481" i="8"/>
  <c r="B2482" i="8"/>
  <c r="B2483" i="8"/>
  <c r="B2484" i="8"/>
  <c r="B2485" i="8"/>
  <c r="B2486" i="8"/>
  <c r="B2487" i="8"/>
  <c r="B2488" i="8"/>
  <c r="B2489" i="8"/>
  <c r="B2490" i="8"/>
  <c r="B2491" i="8"/>
  <c r="B2492" i="8"/>
  <c r="B2493" i="8"/>
  <c r="B2494" i="8"/>
  <c r="B2495" i="8"/>
  <c r="B2496" i="8"/>
  <c r="B2497" i="8"/>
  <c r="B2498" i="8"/>
  <c r="B2499" i="8"/>
  <c r="B2500" i="8"/>
  <c r="B2501" i="8"/>
  <c r="B2502" i="8"/>
  <c r="B2503" i="8"/>
  <c r="B2504" i="8"/>
  <c r="B2505" i="8"/>
  <c r="B2506" i="8"/>
  <c r="B2507" i="8"/>
  <c r="B2508" i="8"/>
  <c r="B2509" i="8"/>
  <c r="B2510" i="8"/>
  <c r="B2511" i="8"/>
  <c r="B2512" i="8"/>
  <c r="B2513" i="8"/>
  <c r="B2514" i="8"/>
  <c r="B2515" i="8"/>
  <c r="B2516" i="8"/>
  <c r="B2517" i="8"/>
  <c r="B2518" i="8"/>
  <c r="B2519" i="8"/>
  <c r="B2520" i="8"/>
  <c r="B2521" i="8"/>
  <c r="B2522" i="8"/>
  <c r="B2523" i="8"/>
  <c r="B2524" i="8"/>
  <c r="B2525" i="8"/>
  <c r="B2526" i="8"/>
  <c r="B2527" i="8"/>
  <c r="B2528" i="8"/>
  <c r="B2529" i="8"/>
  <c r="B2530" i="8"/>
  <c r="B2531" i="8"/>
  <c r="B2532" i="8"/>
  <c r="B2533" i="8"/>
  <c r="B2534" i="8"/>
  <c r="B2535" i="8"/>
  <c r="B2536" i="8"/>
  <c r="B2537" i="8"/>
  <c r="B2538" i="8"/>
  <c r="B2539" i="8"/>
  <c r="B2540" i="8"/>
  <c r="B2541" i="8"/>
  <c r="B2542" i="8"/>
  <c r="B2543" i="8"/>
  <c r="B2544" i="8"/>
  <c r="B2545" i="8"/>
  <c r="B2546" i="8"/>
  <c r="B2547" i="8"/>
  <c r="B2548" i="8"/>
  <c r="B2549" i="8"/>
  <c r="B2550" i="8"/>
  <c r="B2551" i="8"/>
  <c r="B2552" i="8"/>
  <c r="B2553" i="8"/>
  <c r="B2554" i="8"/>
  <c r="B2555" i="8"/>
  <c r="B2556" i="8"/>
  <c r="B2557" i="8"/>
  <c r="B2558" i="8"/>
  <c r="B2559" i="8"/>
  <c r="B2560" i="8"/>
  <c r="B2561" i="8"/>
  <c r="B2562" i="8"/>
  <c r="B2563" i="8"/>
  <c r="B2564" i="8"/>
  <c r="B2565" i="8"/>
  <c r="B2566" i="8"/>
  <c r="B2567" i="8"/>
  <c r="B2568" i="8"/>
  <c r="B2569" i="8"/>
  <c r="B2570" i="8"/>
  <c r="B2571" i="8"/>
  <c r="B2572" i="8"/>
  <c r="B2573" i="8"/>
  <c r="B2574" i="8"/>
  <c r="B2575" i="8"/>
  <c r="B2576" i="8"/>
  <c r="B2577" i="8"/>
  <c r="B2578" i="8"/>
  <c r="B2579" i="8"/>
  <c r="B2580" i="8"/>
  <c r="B2581" i="8"/>
  <c r="B2582" i="8"/>
  <c r="B2583" i="8"/>
  <c r="B2584" i="8"/>
  <c r="B2585" i="8"/>
  <c r="B2586" i="8"/>
  <c r="B2587" i="8"/>
  <c r="B2588" i="8"/>
  <c r="B2589" i="8"/>
  <c r="B2590" i="8"/>
  <c r="B2591" i="8"/>
  <c r="B2592" i="8"/>
  <c r="B2593" i="8"/>
  <c r="B2594" i="8"/>
  <c r="B2595" i="8"/>
  <c r="B2596" i="8"/>
  <c r="B2597" i="8"/>
  <c r="B2598" i="8"/>
  <c r="B2599" i="8"/>
  <c r="B2600" i="8"/>
  <c r="B2601" i="8"/>
  <c r="B2602" i="8"/>
  <c r="B2603" i="8"/>
  <c r="B2604" i="8"/>
  <c r="B2605" i="8"/>
  <c r="B2606" i="8"/>
  <c r="B2607" i="8"/>
  <c r="B2608" i="8"/>
  <c r="B2609" i="8"/>
  <c r="B2610" i="8"/>
  <c r="B2611" i="8"/>
  <c r="B2612" i="8"/>
  <c r="B2613" i="8"/>
  <c r="B2614" i="8"/>
  <c r="B2615" i="8"/>
  <c r="B2616" i="8"/>
  <c r="B2617" i="8"/>
  <c r="B2618" i="8"/>
  <c r="B2619" i="8"/>
  <c r="B2620" i="8"/>
  <c r="B2621" i="8"/>
  <c r="B2622" i="8"/>
  <c r="B2623" i="8"/>
  <c r="B2624" i="8"/>
  <c r="B2625" i="8"/>
  <c r="B2626" i="8"/>
  <c r="B2627" i="8"/>
  <c r="B2628" i="8"/>
  <c r="B2629" i="8"/>
  <c r="B2630" i="8"/>
  <c r="B2631" i="8"/>
  <c r="B2632" i="8"/>
  <c r="B2633" i="8"/>
  <c r="B2634" i="8"/>
  <c r="B2635" i="8"/>
  <c r="B2636" i="8"/>
  <c r="B2637" i="8"/>
  <c r="B2638" i="8"/>
  <c r="B2639" i="8"/>
  <c r="B2640" i="8"/>
  <c r="B2641" i="8"/>
  <c r="B2642" i="8"/>
  <c r="B2643" i="8"/>
  <c r="B2644" i="8"/>
  <c r="B2645" i="8"/>
  <c r="B2646" i="8"/>
  <c r="B2647" i="8"/>
  <c r="B2648" i="8"/>
  <c r="B2649" i="8"/>
  <c r="B2650" i="8"/>
  <c r="B2651" i="8"/>
  <c r="B2652" i="8"/>
  <c r="B2653" i="8"/>
  <c r="B2654" i="8"/>
  <c r="B2655" i="8"/>
  <c r="B2656" i="8"/>
  <c r="B2657" i="8"/>
  <c r="B2658" i="8"/>
  <c r="B2659" i="8"/>
  <c r="B2660" i="8"/>
  <c r="B2661" i="8"/>
  <c r="B2662" i="8"/>
  <c r="B2663" i="8"/>
  <c r="B2664" i="8"/>
  <c r="B2665" i="8"/>
  <c r="B2666" i="8"/>
  <c r="B2667" i="8"/>
  <c r="B2668" i="8"/>
  <c r="B2669" i="8"/>
  <c r="B2670" i="8"/>
  <c r="B2671" i="8"/>
  <c r="B2672" i="8"/>
  <c r="B2673" i="8"/>
  <c r="B2674" i="8"/>
  <c r="B2675" i="8"/>
  <c r="B2676" i="8"/>
  <c r="B2677" i="8"/>
  <c r="B2678" i="8"/>
  <c r="B2679" i="8"/>
  <c r="B2680" i="8"/>
  <c r="B2681" i="8"/>
  <c r="B2682" i="8"/>
  <c r="B2683" i="8"/>
  <c r="B2684" i="8"/>
  <c r="B2685" i="8"/>
  <c r="B2686" i="8"/>
  <c r="B2687" i="8"/>
  <c r="B2688" i="8"/>
  <c r="B2689" i="8"/>
  <c r="B2690" i="8"/>
  <c r="B2691" i="8"/>
  <c r="B2692" i="8"/>
  <c r="B2693" i="8"/>
  <c r="B2694" i="8"/>
  <c r="B2695" i="8"/>
  <c r="B2696" i="8"/>
  <c r="B2697" i="8"/>
  <c r="B2698" i="8"/>
  <c r="B2699" i="8"/>
  <c r="B2700" i="8"/>
  <c r="B2701" i="8"/>
  <c r="B2702" i="8"/>
  <c r="B2703" i="8"/>
  <c r="B2704" i="8"/>
  <c r="B2705" i="8"/>
  <c r="B2706" i="8"/>
  <c r="B2707" i="8"/>
  <c r="B2708" i="8"/>
  <c r="B2709" i="8"/>
  <c r="B2710" i="8"/>
  <c r="B2711" i="8"/>
  <c r="B2712" i="8"/>
  <c r="B2713" i="8"/>
  <c r="B2714" i="8"/>
  <c r="B2715" i="8"/>
  <c r="B2716" i="8"/>
  <c r="B2717" i="8"/>
  <c r="B2718" i="8"/>
  <c r="B2719" i="8"/>
  <c r="B2720" i="8"/>
  <c r="B2721" i="8"/>
  <c r="B2722" i="8"/>
  <c r="B2723" i="8"/>
  <c r="B2724" i="8"/>
  <c r="B2725" i="8"/>
  <c r="B2726" i="8"/>
  <c r="B2727" i="8"/>
  <c r="B2728" i="8"/>
  <c r="B2729" i="8"/>
  <c r="B2730" i="8"/>
  <c r="B2731" i="8"/>
  <c r="B2732" i="8"/>
  <c r="B2733" i="8"/>
  <c r="B2734" i="8"/>
  <c r="B2735" i="8"/>
  <c r="B2736" i="8"/>
  <c r="B2737" i="8"/>
  <c r="B2738" i="8"/>
  <c r="B2739" i="8"/>
  <c r="B2740" i="8"/>
  <c r="B2741" i="8"/>
  <c r="B2742" i="8"/>
  <c r="B2743" i="8"/>
  <c r="B2744" i="8"/>
  <c r="B2745" i="8"/>
  <c r="B2746" i="8"/>
  <c r="B2747" i="8"/>
  <c r="B2748" i="8"/>
  <c r="B2749" i="8"/>
  <c r="B2750" i="8"/>
  <c r="B2751" i="8"/>
  <c r="B2752" i="8"/>
  <c r="B2753" i="8"/>
  <c r="B2754" i="8"/>
  <c r="B2755" i="8"/>
  <c r="B2756" i="8"/>
  <c r="B2757" i="8"/>
  <c r="B2758" i="8"/>
  <c r="B2759" i="8"/>
  <c r="B2760" i="8"/>
  <c r="B2761" i="8"/>
  <c r="B2762" i="8"/>
  <c r="B2763" i="8"/>
  <c r="B2764" i="8"/>
  <c r="B2765" i="8"/>
  <c r="B2766" i="8"/>
  <c r="B2767" i="8"/>
  <c r="B2768" i="8"/>
  <c r="B2769" i="8"/>
  <c r="B2770" i="8"/>
  <c r="B2771" i="8"/>
  <c r="B2772" i="8"/>
  <c r="B2773" i="8"/>
  <c r="B2774" i="8"/>
  <c r="B2775" i="8"/>
  <c r="B2776" i="8"/>
  <c r="B2777" i="8"/>
  <c r="B2778" i="8"/>
  <c r="B2779" i="8"/>
  <c r="B2780" i="8"/>
  <c r="B2781" i="8"/>
  <c r="B2782" i="8"/>
  <c r="B2783" i="8"/>
  <c r="B2784" i="8"/>
  <c r="B2785" i="8"/>
  <c r="B2786" i="8"/>
  <c r="B2787" i="8"/>
  <c r="B2788" i="8"/>
  <c r="B2789" i="8"/>
  <c r="B2790" i="8"/>
  <c r="B2791" i="8"/>
  <c r="B2792" i="8"/>
  <c r="B2793" i="8"/>
  <c r="B2794" i="8"/>
  <c r="B2795" i="8"/>
  <c r="B2796" i="8"/>
  <c r="B2797" i="8"/>
  <c r="B2798" i="8"/>
  <c r="B2799" i="8"/>
  <c r="B2800" i="8"/>
  <c r="B2801" i="8"/>
  <c r="B2802" i="8"/>
  <c r="B2803" i="8"/>
  <c r="B2804" i="8"/>
  <c r="B2805" i="8"/>
  <c r="B2806" i="8"/>
  <c r="B2807" i="8"/>
  <c r="B2808" i="8"/>
  <c r="B2809" i="8"/>
  <c r="B2810" i="8"/>
  <c r="B2811" i="8"/>
  <c r="B2812" i="8"/>
  <c r="B2813" i="8"/>
  <c r="B2814" i="8"/>
  <c r="B2815" i="8"/>
  <c r="B2816" i="8"/>
  <c r="B2817" i="8"/>
  <c r="B2818" i="8"/>
  <c r="B2819" i="8"/>
  <c r="B2820" i="8"/>
  <c r="B2821" i="8"/>
  <c r="B2822" i="8"/>
  <c r="B2823" i="8"/>
  <c r="B2824" i="8"/>
  <c r="B2825" i="8"/>
  <c r="B2826" i="8"/>
  <c r="B2827" i="8"/>
  <c r="B2828" i="8"/>
  <c r="B2829" i="8"/>
  <c r="B2830" i="8"/>
  <c r="B2831" i="8"/>
  <c r="B2832" i="8"/>
  <c r="B2833" i="8"/>
  <c r="B2834" i="8"/>
  <c r="B2835" i="8"/>
  <c r="B2836" i="8"/>
  <c r="B2837" i="8"/>
  <c r="B2838" i="8"/>
  <c r="B2839" i="8"/>
  <c r="B2840" i="8"/>
  <c r="B2841" i="8"/>
  <c r="B2842" i="8"/>
  <c r="B2843" i="8"/>
  <c r="B2844" i="8"/>
  <c r="B2845" i="8"/>
  <c r="B2846" i="8"/>
  <c r="B2847" i="8"/>
  <c r="B2848" i="8"/>
  <c r="B2849" i="8"/>
  <c r="B2850" i="8"/>
  <c r="B2851" i="8"/>
  <c r="B2852" i="8"/>
  <c r="B2853" i="8"/>
  <c r="B2854" i="8"/>
  <c r="B2855" i="8"/>
  <c r="B2856" i="8"/>
  <c r="B2857" i="8"/>
  <c r="B2858" i="8"/>
  <c r="B2859" i="8"/>
  <c r="B2860" i="8"/>
  <c r="B2861" i="8"/>
  <c r="B2862" i="8"/>
  <c r="B2863" i="8"/>
  <c r="B2864" i="8"/>
  <c r="B2865" i="8"/>
  <c r="B2866" i="8"/>
  <c r="B2867" i="8"/>
  <c r="B2868" i="8"/>
  <c r="B2869" i="8"/>
  <c r="B2870" i="8"/>
  <c r="B2871" i="8"/>
  <c r="B2872" i="8"/>
  <c r="B2873" i="8"/>
  <c r="B2874" i="8"/>
  <c r="B2875" i="8"/>
  <c r="B2876" i="8"/>
  <c r="B2877" i="8"/>
  <c r="B2878" i="8"/>
  <c r="B2879" i="8"/>
  <c r="B2880" i="8"/>
  <c r="B2881" i="8"/>
  <c r="B2882" i="8"/>
  <c r="B2883" i="8"/>
  <c r="B2884" i="8"/>
  <c r="B2885" i="8"/>
  <c r="B2886" i="8"/>
  <c r="B2887" i="8"/>
  <c r="B2888" i="8"/>
  <c r="B2889" i="8"/>
  <c r="B2890" i="8"/>
  <c r="B2891" i="8"/>
  <c r="B2892" i="8"/>
  <c r="B2893" i="8"/>
  <c r="B2894" i="8"/>
  <c r="B2895" i="8"/>
  <c r="B2896" i="8"/>
  <c r="B2897" i="8"/>
  <c r="B2898" i="8"/>
  <c r="B2899" i="8"/>
  <c r="B2900" i="8"/>
  <c r="B2901" i="8"/>
  <c r="B2902" i="8"/>
  <c r="B2903" i="8"/>
  <c r="B2904" i="8"/>
  <c r="B2905" i="8"/>
  <c r="B2906" i="8"/>
  <c r="B2907" i="8"/>
  <c r="B2908" i="8"/>
  <c r="B2909" i="8"/>
  <c r="B2910" i="8"/>
  <c r="B2911" i="8"/>
  <c r="B2912" i="8"/>
  <c r="B2913" i="8"/>
  <c r="B2914" i="8"/>
  <c r="B2915" i="8"/>
  <c r="B2916" i="8"/>
  <c r="B2917" i="8"/>
  <c r="B2918" i="8"/>
  <c r="B2919" i="8"/>
  <c r="B2920" i="8"/>
  <c r="B2921" i="8"/>
  <c r="B2922" i="8"/>
  <c r="B2923" i="8"/>
  <c r="B2924" i="8"/>
  <c r="B2925" i="8"/>
  <c r="B2926" i="8"/>
  <c r="B2927" i="8"/>
  <c r="B2928" i="8"/>
  <c r="B2929" i="8"/>
  <c r="B2930" i="8"/>
  <c r="B2931" i="8"/>
  <c r="B2932" i="8"/>
  <c r="B2933" i="8"/>
  <c r="B2934" i="8"/>
  <c r="B2935" i="8"/>
  <c r="B2936" i="8"/>
  <c r="B2937" i="8"/>
  <c r="B2938" i="8"/>
  <c r="B2939" i="8"/>
  <c r="B2940" i="8"/>
  <c r="B2941" i="8"/>
  <c r="B2942" i="8"/>
  <c r="B2943" i="8"/>
  <c r="B2944" i="8"/>
  <c r="B2945" i="8"/>
  <c r="B2946" i="8"/>
  <c r="B2947" i="8"/>
  <c r="B2948" i="8"/>
  <c r="B2949" i="8"/>
  <c r="B2950" i="8"/>
  <c r="B2951" i="8"/>
  <c r="B2952" i="8"/>
  <c r="B2953" i="8"/>
  <c r="B2954" i="8"/>
  <c r="B2955" i="8"/>
  <c r="B2956" i="8"/>
  <c r="B2957" i="8"/>
  <c r="B2958" i="8"/>
  <c r="B2959" i="8"/>
  <c r="B2960" i="8"/>
  <c r="B2961" i="8"/>
  <c r="B2962" i="8"/>
  <c r="B2963" i="8"/>
  <c r="B2964" i="8"/>
  <c r="B2965" i="8"/>
  <c r="B2966" i="8"/>
  <c r="B2967" i="8"/>
  <c r="B2968" i="8"/>
  <c r="B2969" i="8"/>
  <c r="B2970" i="8"/>
  <c r="B2971" i="8"/>
  <c r="B2972" i="8"/>
  <c r="B2973" i="8"/>
  <c r="B2974" i="8"/>
  <c r="B2975" i="8"/>
  <c r="B2976" i="8"/>
  <c r="B2977" i="8"/>
  <c r="B2978" i="8"/>
  <c r="B2979" i="8"/>
  <c r="B2980" i="8"/>
  <c r="B2981" i="8"/>
  <c r="B2982" i="8"/>
  <c r="B2983" i="8"/>
  <c r="B2984" i="8"/>
  <c r="B2985" i="8"/>
  <c r="B2986" i="8"/>
  <c r="B2987" i="8"/>
  <c r="B2988" i="8"/>
  <c r="B2989" i="8"/>
  <c r="B2990" i="8"/>
  <c r="B2991" i="8"/>
  <c r="B2992" i="8"/>
  <c r="B2993" i="8"/>
  <c r="B2994" i="8"/>
  <c r="B2995" i="8"/>
  <c r="B2996" i="8"/>
  <c r="B2997" i="8"/>
  <c r="B2998" i="8"/>
  <c r="B2999" i="8"/>
  <c r="B3000" i="8"/>
  <c r="B3001" i="8"/>
  <c r="B3002" i="8"/>
  <c r="AV5" i="2"/>
  <c r="AV6" i="2"/>
  <c r="AV7" i="2"/>
  <c r="AV8" i="2"/>
  <c r="AV9" i="2"/>
  <c r="AV10" i="2"/>
  <c r="AV11" i="2"/>
  <c r="AV12" i="2"/>
  <c r="AV13" i="2"/>
  <c r="AV14" i="2"/>
  <c r="AV15" i="2"/>
  <c r="AV16" i="2"/>
  <c r="AV17" i="2"/>
  <c r="AV18" i="2"/>
  <c r="AV19" i="2"/>
  <c r="AV20" i="2"/>
  <c r="AV21" i="2"/>
  <c r="AV22" i="2"/>
  <c r="AV23" i="2"/>
  <c r="AV24" i="2"/>
  <c r="AV25" i="2"/>
  <c r="AV26" i="2"/>
  <c r="AV27" i="2"/>
  <c r="AV28" i="2"/>
  <c r="AV29" i="2"/>
  <c r="AV30" i="2"/>
  <c r="AV31" i="2"/>
  <c r="AV32" i="2"/>
  <c r="AV33" i="2"/>
  <c r="AV34" i="2"/>
  <c r="AV35" i="2"/>
  <c r="AV36" i="2"/>
  <c r="AV37" i="2"/>
  <c r="AV38" i="2"/>
  <c r="AV39" i="2"/>
  <c r="AV40" i="2"/>
  <c r="AV41" i="2"/>
  <c r="AV42" i="2"/>
  <c r="AV43" i="2"/>
  <c r="AV44" i="2"/>
  <c r="AV45" i="2"/>
  <c r="AV46" i="2"/>
  <c r="AV47" i="2"/>
  <c r="AV48" i="2"/>
  <c r="AV49" i="2"/>
  <c r="AV50" i="2"/>
  <c r="AV51" i="2"/>
  <c r="AV52" i="2"/>
  <c r="AV53" i="2"/>
  <c r="AV54" i="2"/>
  <c r="AV55" i="2"/>
  <c r="AV56" i="2"/>
  <c r="AV57" i="2"/>
  <c r="AV58" i="2"/>
  <c r="AV59" i="2"/>
  <c r="AV60" i="2"/>
  <c r="AV61" i="2"/>
  <c r="AV62" i="2"/>
  <c r="AV63" i="2"/>
  <c r="AV64" i="2"/>
  <c r="AV65" i="2"/>
  <c r="AV66" i="2"/>
  <c r="AV67" i="2"/>
  <c r="AV68" i="2"/>
  <c r="AV69" i="2"/>
  <c r="AV70" i="2"/>
  <c r="AV71" i="2"/>
  <c r="AV72" i="2"/>
  <c r="AV73" i="2"/>
  <c r="AV74" i="2"/>
  <c r="AV75" i="2"/>
  <c r="AV76" i="2"/>
  <c r="AV77" i="2"/>
  <c r="AV78" i="2"/>
  <c r="AV79" i="2"/>
  <c r="AV80" i="2"/>
  <c r="AV81" i="2"/>
  <c r="AV82" i="2"/>
  <c r="AV83" i="2"/>
  <c r="AV84" i="2"/>
  <c r="AV85" i="2"/>
  <c r="AV86" i="2"/>
  <c r="AV87" i="2"/>
  <c r="AV88" i="2"/>
  <c r="AV89" i="2"/>
  <c r="AV90" i="2"/>
  <c r="AV91" i="2"/>
  <c r="AV92" i="2"/>
  <c r="AV93" i="2"/>
  <c r="AV94" i="2"/>
  <c r="AV95" i="2"/>
  <c r="AV96" i="2"/>
  <c r="AV97" i="2"/>
  <c r="AV98" i="2"/>
  <c r="AV99" i="2"/>
  <c r="AV100" i="2"/>
  <c r="AV101" i="2"/>
  <c r="AV102" i="2"/>
  <c r="AV103" i="2"/>
  <c r="AV104" i="2"/>
  <c r="AV105" i="2"/>
  <c r="AV106" i="2"/>
  <c r="AV107" i="2"/>
  <c r="AV108" i="2"/>
  <c r="AV109" i="2"/>
  <c r="AV110" i="2"/>
  <c r="AV111" i="2"/>
  <c r="AV112" i="2"/>
  <c r="AV113" i="2"/>
  <c r="AV114" i="2"/>
  <c r="AV115" i="2"/>
  <c r="AV116" i="2"/>
  <c r="AV117" i="2"/>
  <c r="AV118" i="2"/>
  <c r="AV119" i="2"/>
  <c r="AV120" i="2"/>
  <c r="AV121" i="2"/>
  <c r="AV122" i="2"/>
  <c r="AV123" i="2"/>
  <c r="AV124" i="2"/>
  <c r="AV125" i="2"/>
  <c r="AV126" i="2"/>
  <c r="AV127" i="2"/>
  <c r="AV128" i="2"/>
  <c r="AV129" i="2"/>
  <c r="AV130" i="2"/>
  <c r="AV131" i="2"/>
  <c r="AV132" i="2"/>
  <c r="AV133" i="2"/>
  <c r="AV134" i="2"/>
  <c r="AV135" i="2"/>
  <c r="AV136" i="2"/>
  <c r="AV137" i="2"/>
  <c r="AV138" i="2"/>
  <c r="AV139" i="2"/>
  <c r="AV140" i="2"/>
  <c r="AV141" i="2"/>
  <c r="AV142" i="2"/>
  <c r="AV143" i="2"/>
  <c r="AV144" i="2"/>
  <c r="AV145" i="2"/>
  <c r="AV146" i="2"/>
  <c r="AV147" i="2"/>
  <c r="AV148" i="2"/>
  <c r="AV149" i="2"/>
  <c r="AV150" i="2"/>
  <c r="AV151" i="2"/>
  <c r="AV152" i="2"/>
  <c r="AV153" i="2"/>
  <c r="AV154" i="2"/>
  <c r="AV155" i="2"/>
  <c r="AV156" i="2"/>
  <c r="AV157" i="2"/>
  <c r="AV158" i="2"/>
  <c r="AV159" i="2"/>
  <c r="AV160" i="2"/>
  <c r="AV161" i="2"/>
  <c r="AV162" i="2"/>
  <c r="AV163" i="2"/>
  <c r="AV164" i="2"/>
  <c r="AV165" i="2"/>
  <c r="AV166" i="2"/>
  <c r="AV167" i="2"/>
  <c r="AV168" i="2"/>
  <c r="AV169" i="2"/>
  <c r="AV170" i="2"/>
  <c r="AV171" i="2"/>
  <c r="AV172" i="2"/>
  <c r="AV173" i="2"/>
  <c r="AV174" i="2"/>
  <c r="AV175" i="2"/>
  <c r="AV176" i="2"/>
  <c r="AV177" i="2"/>
  <c r="AV178" i="2"/>
  <c r="AV179" i="2"/>
  <c r="AV180" i="2"/>
  <c r="AV181" i="2"/>
  <c r="AV182" i="2"/>
  <c r="AV183" i="2"/>
  <c r="AV184" i="2"/>
  <c r="AV185" i="2"/>
  <c r="AV186" i="2"/>
  <c r="AV187" i="2"/>
  <c r="AV188" i="2"/>
  <c r="AV189" i="2"/>
  <c r="AV190" i="2"/>
  <c r="AV191" i="2"/>
  <c r="AV192" i="2"/>
  <c r="AV193" i="2"/>
  <c r="AV194" i="2"/>
  <c r="AV195" i="2"/>
  <c r="AV196" i="2"/>
  <c r="AV197" i="2"/>
  <c r="AV198" i="2"/>
  <c r="AV199" i="2"/>
  <c r="AV200" i="2"/>
  <c r="AV201" i="2"/>
  <c r="AV202" i="2"/>
  <c r="AV203" i="2"/>
  <c r="AV204" i="2"/>
  <c r="AV205" i="2"/>
  <c r="AV206" i="2"/>
  <c r="AV207" i="2"/>
  <c r="AV208" i="2"/>
  <c r="AV209" i="2"/>
  <c r="AV210" i="2"/>
  <c r="AV211" i="2"/>
  <c r="AV212" i="2"/>
  <c r="AV213" i="2"/>
  <c r="AV214" i="2"/>
  <c r="AV215" i="2"/>
  <c r="AV216" i="2"/>
  <c r="AV217" i="2"/>
  <c r="AV218" i="2"/>
  <c r="AV219" i="2"/>
  <c r="AV220" i="2"/>
  <c r="AV221" i="2"/>
  <c r="AV222" i="2"/>
  <c r="AV223" i="2"/>
  <c r="AV224" i="2"/>
  <c r="AV225" i="2"/>
  <c r="AV226" i="2"/>
  <c r="AV227" i="2"/>
  <c r="AV228" i="2"/>
  <c r="AV229" i="2"/>
  <c r="AV230" i="2"/>
  <c r="AV231" i="2"/>
  <c r="AV232" i="2"/>
  <c r="AV233" i="2"/>
  <c r="AV234" i="2"/>
  <c r="AV235" i="2"/>
  <c r="AV236" i="2"/>
  <c r="AV237" i="2"/>
  <c r="AV238" i="2"/>
  <c r="AV239" i="2"/>
  <c r="AV240" i="2"/>
  <c r="AV241" i="2"/>
  <c r="AV242" i="2"/>
  <c r="AV243" i="2"/>
  <c r="AV244" i="2"/>
  <c r="AV245" i="2"/>
  <c r="AV246" i="2"/>
  <c r="AV247" i="2"/>
  <c r="AV248" i="2"/>
  <c r="AV249" i="2"/>
  <c r="AV250" i="2"/>
  <c r="AV251" i="2"/>
  <c r="AV252" i="2"/>
  <c r="AV253" i="2"/>
  <c r="AV254" i="2"/>
  <c r="AV255" i="2"/>
  <c r="AV256" i="2"/>
  <c r="AV257" i="2"/>
  <c r="AV258" i="2"/>
  <c r="AV259" i="2"/>
  <c r="AV260" i="2"/>
  <c r="AV261" i="2"/>
  <c r="AV262" i="2"/>
  <c r="AV263" i="2"/>
  <c r="AV264" i="2"/>
  <c r="AV265" i="2"/>
  <c r="AV266" i="2"/>
  <c r="AV267" i="2"/>
  <c r="AV268" i="2"/>
  <c r="AV269" i="2"/>
  <c r="AV270" i="2"/>
  <c r="AV271" i="2"/>
  <c r="AV272" i="2"/>
  <c r="AV273" i="2"/>
  <c r="AV274" i="2"/>
  <c r="AV275" i="2"/>
  <c r="AV276" i="2"/>
  <c r="AV277" i="2"/>
  <c r="AV278" i="2"/>
  <c r="AV279" i="2"/>
  <c r="AV280" i="2"/>
  <c r="AV281" i="2"/>
  <c r="AV282" i="2"/>
  <c r="AV283" i="2"/>
  <c r="AV284" i="2"/>
  <c r="AV285" i="2"/>
  <c r="AV286" i="2"/>
  <c r="AV287" i="2"/>
  <c r="AV288" i="2"/>
  <c r="AV289" i="2"/>
  <c r="AV290" i="2"/>
  <c r="AV291" i="2"/>
  <c r="AV292" i="2"/>
  <c r="AV293" i="2"/>
  <c r="AV294" i="2"/>
  <c r="AV295" i="2"/>
  <c r="AV296" i="2"/>
  <c r="AV297" i="2"/>
  <c r="AV298" i="2"/>
  <c r="AV299" i="2"/>
  <c r="AV300" i="2"/>
  <c r="AV301" i="2"/>
  <c r="AV302" i="2"/>
  <c r="AV303" i="2"/>
  <c r="AV304" i="2"/>
  <c r="AV305" i="2"/>
  <c r="AV306" i="2"/>
  <c r="AV307" i="2"/>
  <c r="AV308" i="2"/>
  <c r="AV309" i="2"/>
  <c r="AV310" i="2"/>
  <c r="AV311" i="2"/>
  <c r="AV312" i="2"/>
  <c r="AV313" i="2"/>
  <c r="AV314" i="2"/>
  <c r="AV315" i="2"/>
  <c r="AV316" i="2"/>
  <c r="AV317" i="2"/>
  <c r="AV318" i="2"/>
  <c r="AV319" i="2"/>
  <c r="AV320" i="2"/>
  <c r="AV321" i="2"/>
  <c r="AV322" i="2"/>
  <c r="AV323" i="2"/>
  <c r="AV324" i="2"/>
  <c r="AV325" i="2"/>
  <c r="AV326" i="2"/>
  <c r="AV327" i="2"/>
  <c r="AV328" i="2"/>
  <c r="AV329" i="2"/>
  <c r="AV330" i="2"/>
  <c r="AV331" i="2"/>
  <c r="AV332" i="2"/>
  <c r="AV333" i="2"/>
  <c r="AV334" i="2"/>
  <c r="AV335" i="2"/>
  <c r="AV336" i="2"/>
  <c r="AV337" i="2"/>
  <c r="AV338" i="2"/>
  <c r="AV339" i="2"/>
  <c r="AV340" i="2"/>
  <c r="AV341" i="2"/>
  <c r="AV342" i="2"/>
  <c r="AV343" i="2"/>
  <c r="AV344" i="2"/>
  <c r="AV345" i="2"/>
  <c r="AV346" i="2"/>
  <c r="AV347" i="2"/>
  <c r="AV348" i="2"/>
  <c r="AV349" i="2"/>
  <c r="AV350" i="2"/>
  <c r="AV351" i="2"/>
  <c r="AV352" i="2"/>
  <c r="AV353" i="2"/>
  <c r="AV354" i="2"/>
  <c r="AV355" i="2"/>
  <c r="AV356" i="2"/>
  <c r="AV357" i="2"/>
  <c r="AV358" i="2"/>
  <c r="AV359" i="2"/>
  <c r="AV360" i="2"/>
  <c r="AV361" i="2"/>
  <c r="AV362" i="2"/>
  <c r="AV363" i="2"/>
  <c r="AV364" i="2"/>
  <c r="AV365" i="2"/>
  <c r="AV366" i="2"/>
  <c r="AV367" i="2"/>
  <c r="AV368" i="2"/>
  <c r="AV369" i="2"/>
  <c r="AV370" i="2"/>
  <c r="AV371" i="2"/>
  <c r="AV372" i="2"/>
  <c r="AV373" i="2"/>
  <c r="AV374" i="2"/>
  <c r="AV375" i="2"/>
  <c r="AV376" i="2"/>
  <c r="AV377" i="2"/>
  <c r="AV378" i="2"/>
  <c r="AV379" i="2"/>
  <c r="AV380" i="2"/>
  <c r="AV381" i="2"/>
  <c r="AV382" i="2"/>
  <c r="AV383" i="2"/>
  <c r="AV384" i="2"/>
  <c r="AV385" i="2"/>
  <c r="AV386" i="2"/>
  <c r="AV387" i="2"/>
  <c r="AV388" i="2"/>
  <c r="AV389" i="2"/>
  <c r="AV390" i="2"/>
  <c r="AV391" i="2"/>
  <c r="AV392" i="2"/>
  <c r="AV393" i="2"/>
  <c r="AV394" i="2"/>
  <c r="AV395" i="2"/>
  <c r="AV396" i="2"/>
  <c r="AV397" i="2"/>
  <c r="AV398" i="2"/>
  <c r="AV399" i="2"/>
  <c r="AV400" i="2"/>
  <c r="AV401" i="2"/>
  <c r="AV402" i="2"/>
  <c r="AV403" i="2"/>
  <c r="AV404" i="2"/>
  <c r="AV405" i="2"/>
  <c r="AV406" i="2"/>
  <c r="AV407" i="2"/>
  <c r="AV408" i="2"/>
  <c r="AV409" i="2"/>
  <c r="AV410" i="2"/>
  <c r="AV411" i="2"/>
  <c r="AV412" i="2"/>
  <c r="AV413" i="2"/>
  <c r="AV414" i="2"/>
  <c r="AV415" i="2"/>
  <c r="AV416" i="2"/>
  <c r="AV417" i="2"/>
  <c r="AV418" i="2"/>
  <c r="AV419" i="2"/>
  <c r="AV420" i="2"/>
  <c r="AV421" i="2"/>
  <c r="AV422" i="2"/>
  <c r="AV423" i="2"/>
  <c r="AV424" i="2"/>
  <c r="AV425" i="2"/>
  <c r="AV426" i="2"/>
  <c r="AV427" i="2"/>
  <c r="AV428" i="2"/>
  <c r="AV429" i="2"/>
  <c r="AV430" i="2"/>
  <c r="AV431" i="2"/>
  <c r="AV432" i="2"/>
  <c r="AV433" i="2"/>
  <c r="AV434" i="2"/>
  <c r="AV435" i="2"/>
  <c r="AV436" i="2"/>
  <c r="AV437" i="2"/>
  <c r="AV438" i="2"/>
  <c r="AV439" i="2"/>
  <c r="AV440" i="2"/>
  <c r="AV441" i="2"/>
  <c r="AV442" i="2"/>
  <c r="AV443" i="2"/>
  <c r="AV444" i="2"/>
  <c r="AV445" i="2"/>
  <c r="AV446" i="2"/>
  <c r="AV447" i="2"/>
  <c r="AV448" i="2"/>
  <c r="AV449" i="2"/>
  <c r="AV450" i="2"/>
  <c r="AV451" i="2"/>
  <c r="AV452" i="2"/>
  <c r="AV453" i="2"/>
  <c r="AV454" i="2"/>
  <c r="AV455" i="2"/>
  <c r="AV456" i="2"/>
  <c r="AV457" i="2"/>
  <c r="AV458" i="2"/>
  <c r="AV459" i="2"/>
  <c r="AV460" i="2"/>
  <c r="AV461" i="2"/>
  <c r="AV462" i="2"/>
  <c r="AV463" i="2"/>
  <c r="AV464" i="2"/>
  <c r="AV465" i="2"/>
  <c r="AV466" i="2"/>
  <c r="AV467" i="2"/>
  <c r="AV468" i="2"/>
  <c r="AV469" i="2"/>
  <c r="AV470" i="2"/>
  <c r="AV471" i="2"/>
  <c r="AV472" i="2"/>
  <c r="AV473" i="2"/>
  <c r="AV474" i="2"/>
  <c r="AV475" i="2"/>
  <c r="AV476" i="2"/>
  <c r="AV477" i="2"/>
  <c r="AV478" i="2"/>
  <c r="AV479" i="2"/>
  <c r="AV480" i="2"/>
  <c r="AV481" i="2"/>
  <c r="AV482" i="2"/>
  <c r="AV483" i="2"/>
  <c r="AV484" i="2"/>
  <c r="AV485" i="2"/>
  <c r="AV486" i="2"/>
  <c r="AV487" i="2"/>
  <c r="AV488" i="2"/>
  <c r="AV489" i="2"/>
  <c r="AV490" i="2"/>
  <c r="AV491" i="2"/>
  <c r="AV492" i="2"/>
  <c r="AV493" i="2"/>
  <c r="AV494" i="2"/>
  <c r="AV495" i="2"/>
  <c r="AV496" i="2"/>
  <c r="AV497" i="2"/>
  <c r="AV498" i="2"/>
  <c r="AV499" i="2"/>
  <c r="AV500" i="2"/>
  <c r="AV501" i="2"/>
  <c r="AV502" i="2"/>
  <c r="AV503" i="2"/>
  <c r="AV504" i="2"/>
  <c r="AV505" i="2"/>
  <c r="AV506" i="2"/>
  <c r="AV507" i="2"/>
  <c r="AV508" i="2"/>
  <c r="AV509" i="2"/>
  <c r="AV510" i="2"/>
  <c r="AV511" i="2"/>
  <c r="AV512" i="2"/>
  <c r="AV513" i="2"/>
  <c r="AV514" i="2"/>
  <c r="AV515" i="2"/>
  <c r="AV516" i="2"/>
  <c r="AV517" i="2"/>
  <c r="AV518" i="2"/>
  <c r="AV519" i="2"/>
  <c r="AV520" i="2"/>
  <c r="AV521" i="2"/>
  <c r="AV522" i="2"/>
  <c r="AV523" i="2"/>
  <c r="AV524" i="2"/>
  <c r="AV525" i="2"/>
  <c r="AV526" i="2"/>
  <c r="AV527" i="2"/>
  <c r="AV528" i="2"/>
  <c r="AV529" i="2"/>
  <c r="AV530" i="2"/>
  <c r="AV531" i="2"/>
  <c r="AV532" i="2"/>
  <c r="AV533" i="2"/>
  <c r="AV534" i="2"/>
  <c r="AV535" i="2"/>
  <c r="AV536" i="2"/>
  <c r="AV537" i="2"/>
  <c r="AV538" i="2"/>
  <c r="AV539" i="2"/>
  <c r="AV540" i="2"/>
  <c r="AV541" i="2"/>
  <c r="AV542" i="2"/>
  <c r="AV543" i="2"/>
  <c r="AV544" i="2"/>
  <c r="AV545" i="2"/>
  <c r="AV546" i="2"/>
  <c r="AV547" i="2"/>
  <c r="AV548" i="2"/>
  <c r="AV549" i="2"/>
  <c r="AV550" i="2"/>
  <c r="AV551" i="2"/>
  <c r="AV552" i="2"/>
  <c r="AV553" i="2"/>
  <c r="AV554" i="2"/>
  <c r="AV555" i="2"/>
  <c r="AV556" i="2"/>
  <c r="AV557" i="2"/>
  <c r="AV558" i="2"/>
  <c r="AV559" i="2"/>
  <c r="AV560" i="2"/>
  <c r="AV561" i="2"/>
  <c r="AV562" i="2"/>
  <c r="AV563" i="2"/>
  <c r="AV564" i="2"/>
  <c r="AV565" i="2"/>
  <c r="AV566" i="2"/>
  <c r="AV567" i="2"/>
  <c r="AV568" i="2"/>
  <c r="AV569" i="2"/>
  <c r="AV570" i="2"/>
  <c r="AV571" i="2"/>
  <c r="AV572" i="2"/>
  <c r="AV573" i="2"/>
  <c r="AV574" i="2"/>
  <c r="AV575" i="2"/>
  <c r="AV576" i="2"/>
  <c r="AV577" i="2"/>
  <c r="AV578" i="2"/>
  <c r="AV579" i="2"/>
  <c r="AV580" i="2"/>
  <c r="AV581" i="2"/>
  <c r="AV582" i="2"/>
  <c r="AV583" i="2"/>
  <c r="AV584" i="2"/>
  <c r="AV585" i="2"/>
  <c r="AV586" i="2"/>
  <c r="AV587" i="2"/>
  <c r="AV588" i="2"/>
  <c r="AV589" i="2"/>
  <c r="AV590" i="2"/>
  <c r="AV591" i="2"/>
  <c r="AV592" i="2"/>
  <c r="AV593" i="2"/>
  <c r="AV594" i="2"/>
  <c r="AV595" i="2"/>
  <c r="AV596" i="2"/>
  <c r="AV597" i="2"/>
  <c r="AV598" i="2"/>
  <c r="AV599" i="2"/>
  <c r="AV600" i="2"/>
  <c r="AV601" i="2"/>
  <c r="AV602" i="2"/>
  <c r="AV603" i="2"/>
  <c r="AV604" i="2"/>
  <c r="AV605" i="2"/>
  <c r="AV606" i="2"/>
  <c r="AV607" i="2"/>
  <c r="AV608" i="2"/>
  <c r="AV609" i="2"/>
  <c r="AV610" i="2"/>
  <c r="AV611" i="2"/>
  <c r="AV612" i="2"/>
  <c r="AV613" i="2"/>
  <c r="AV614" i="2"/>
  <c r="AV615" i="2"/>
  <c r="AV616" i="2"/>
  <c r="AV617" i="2"/>
  <c r="AV618" i="2"/>
  <c r="AV619" i="2"/>
  <c r="AV620" i="2"/>
  <c r="AV621" i="2"/>
  <c r="AV622" i="2"/>
  <c r="AV623" i="2"/>
  <c r="AV624" i="2"/>
  <c r="AV625" i="2"/>
  <c r="AV626" i="2"/>
  <c r="AV627" i="2"/>
  <c r="AV628" i="2"/>
  <c r="AV629" i="2"/>
  <c r="AV630" i="2"/>
  <c r="AV631" i="2"/>
  <c r="AV632" i="2"/>
  <c r="AV633" i="2"/>
  <c r="AV634" i="2"/>
  <c r="AV635" i="2"/>
  <c r="AV636" i="2"/>
  <c r="AV637" i="2"/>
  <c r="AV638" i="2"/>
  <c r="AV639" i="2"/>
  <c r="AV640" i="2"/>
  <c r="AV641" i="2"/>
  <c r="AV642" i="2"/>
  <c r="AV643" i="2"/>
  <c r="AV644" i="2"/>
  <c r="AV645" i="2"/>
  <c r="AV646" i="2"/>
  <c r="AV647" i="2"/>
  <c r="AV648" i="2"/>
  <c r="AV649" i="2"/>
  <c r="AV650" i="2"/>
  <c r="AV651" i="2"/>
  <c r="AV652" i="2"/>
  <c r="AV653" i="2"/>
  <c r="AV654" i="2"/>
  <c r="AV655" i="2"/>
  <c r="AV656" i="2"/>
  <c r="AV657" i="2"/>
  <c r="AV658" i="2"/>
  <c r="AV659" i="2"/>
  <c r="AV660" i="2"/>
  <c r="AV661" i="2"/>
  <c r="AV662" i="2"/>
  <c r="AV663" i="2"/>
  <c r="AV664" i="2"/>
  <c r="AV665" i="2"/>
  <c r="AV666" i="2"/>
  <c r="AV667" i="2"/>
  <c r="AV668" i="2"/>
  <c r="AV669" i="2"/>
  <c r="AV670" i="2"/>
  <c r="AV671" i="2"/>
  <c r="AV672" i="2"/>
  <c r="AV673" i="2"/>
  <c r="AV674" i="2"/>
  <c r="AV675" i="2"/>
  <c r="AV676" i="2"/>
  <c r="AV677" i="2"/>
  <c r="AV678" i="2"/>
  <c r="AV679" i="2"/>
  <c r="AV680" i="2"/>
  <c r="AV681" i="2"/>
  <c r="AV682" i="2"/>
  <c r="AV683" i="2"/>
  <c r="AV684" i="2"/>
  <c r="AV685" i="2"/>
  <c r="AV686" i="2"/>
  <c r="AV687" i="2"/>
  <c r="AV688" i="2"/>
  <c r="AV689" i="2"/>
  <c r="AV690" i="2"/>
  <c r="AV691" i="2"/>
  <c r="AV692" i="2"/>
  <c r="AV693" i="2"/>
  <c r="AV694" i="2"/>
  <c r="AV695" i="2"/>
  <c r="AV696" i="2"/>
  <c r="AV697" i="2"/>
  <c r="AV698" i="2"/>
  <c r="AV699" i="2"/>
  <c r="AV700" i="2"/>
  <c r="AV701" i="2"/>
  <c r="AV702" i="2"/>
  <c r="AV703" i="2"/>
  <c r="AV704" i="2"/>
  <c r="AV705" i="2"/>
  <c r="AV706" i="2"/>
  <c r="AV707" i="2"/>
  <c r="AV708" i="2"/>
  <c r="AV709" i="2"/>
  <c r="AV710" i="2"/>
  <c r="AV711" i="2"/>
  <c r="AV712" i="2"/>
  <c r="AV713" i="2"/>
  <c r="AV714" i="2"/>
  <c r="AV715" i="2"/>
  <c r="AV716" i="2"/>
  <c r="AV717" i="2"/>
  <c r="AV718" i="2"/>
  <c r="AV719" i="2"/>
  <c r="AV720" i="2"/>
  <c r="AV721" i="2"/>
  <c r="AV722" i="2"/>
  <c r="AV723" i="2"/>
  <c r="AV724" i="2"/>
  <c r="AV725" i="2"/>
  <c r="AV726" i="2"/>
  <c r="AV727" i="2"/>
  <c r="AV728" i="2"/>
  <c r="AV729" i="2"/>
  <c r="AV730" i="2"/>
  <c r="AV731" i="2"/>
  <c r="AV732" i="2"/>
  <c r="AV733" i="2"/>
  <c r="AV734" i="2"/>
  <c r="AV735" i="2"/>
  <c r="AV736" i="2"/>
  <c r="AV737" i="2"/>
  <c r="AV738" i="2"/>
  <c r="AV739" i="2"/>
  <c r="AV740" i="2"/>
  <c r="AV741" i="2"/>
  <c r="AV742" i="2"/>
  <c r="AV743" i="2"/>
  <c r="AV744" i="2"/>
  <c r="AV745" i="2"/>
  <c r="AV746" i="2"/>
  <c r="AV747" i="2"/>
  <c r="AV748" i="2"/>
  <c r="AV749" i="2"/>
  <c r="AV750" i="2"/>
  <c r="AV751" i="2"/>
  <c r="AV752" i="2"/>
  <c r="AV753" i="2"/>
  <c r="AV754" i="2"/>
  <c r="AV755" i="2"/>
  <c r="AV756" i="2"/>
  <c r="AV757" i="2"/>
  <c r="AV758" i="2"/>
  <c r="AV759" i="2"/>
  <c r="AV760" i="2"/>
  <c r="AV761" i="2"/>
  <c r="AV762" i="2"/>
  <c r="AV763" i="2"/>
  <c r="AV764" i="2"/>
  <c r="AV765" i="2"/>
  <c r="AV766" i="2"/>
  <c r="AV767" i="2"/>
  <c r="AV768" i="2"/>
  <c r="AV769" i="2"/>
  <c r="AV770" i="2"/>
  <c r="AV771" i="2"/>
  <c r="AV772" i="2"/>
  <c r="AV773" i="2"/>
  <c r="AV774" i="2"/>
  <c r="AV775" i="2"/>
  <c r="AV776" i="2"/>
  <c r="AV777" i="2"/>
  <c r="AV778" i="2"/>
  <c r="AV779" i="2"/>
  <c r="AV780" i="2"/>
  <c r="AV781" i="2"/>
  <c r="AV782" i="2"/>
  <c r="AV783" i="2"/>
  <c r="AV784" i="2"/>
  <c r="AV785" i="2"/>
  <c r="AV786" i="2"/>
  <c r="AV787" i="2"/>
  <c r="AV788" i="2"/>
  <c r="AV789" i="2"/>
  <c r="AV790" i="2"/>
  <c r="AV791" i="2"/>
  <c r="AV792" i="2"/>
  <c r="AV793" i="2"/>
  <c r="AV794" i="2"/>
  <c r="AV795" i="2"/>
  <c r="AV796" i="2"/>
  <c r="AV797" i="2"/>
  <c r="AV798" i="2"/>
  <c r="AV799" i="2"/>
  <c r="AV800" i="2"/>
  <c r="AV801" i="2"/>
  <c r="AV802" i="2"/>
  <c r="AV803" i="2"/>
  <c r="AV804" i="2"/>
  <c r="AV805" i="2"/>
  <c r="AV806" i="2"/>
  <c r="AV807" i="2"/>
  <c r="AV808" i="2"/>
  <c r="AV809" i="2"/>
  <c r="AV810" i="2"/>
  <c r="AV811" i="2"/>
  <c r="AV812" i="2"/>
  <c r="AV813" i="2"/>
  <c r="AV814" i="2"/>
  <c r="AV815" i="2"/>
  <c r="AV816" i="2"/>
  <c r="AV817" i="2"/>
  <c r="AV818" i="2"/>
  <c r="AV819" i="2"/>
  <c r="AV820" i="2"/>
  <c r="AV821" i="2"/>
  <c r="AV822" i="2"/>
  <c r="AV823" i="2"/>
  <c r="AV824" i="2"/>
  <c r="AV825" i="2"/>
  <c r="AV826" i="2"/>
  <c r="AV827" i="2"/>
  <c r="AV828" i="2"/>
  <c r="AV829" i="2"/>
  <c r="AV830" i="2"/>
  <c r="AV831" i="2"/>
  <c r="AV832" i="2"/>
  <c r="AV833" i="2"/>
  <c r="AV834" i="2"/>
  <c r="AV835" i="2"/>
  <c r="AV836" i="2"/>
  <c r="AV837" i="2"/>
  <c r="AV838" i="2"/>
  <c r="AV839" i="2"/>
  <c r="AV840" i="2"/>
  <c r="AV841" i="2"/>
  <c r="AV842" i="2"/>
  <c r="AU5" i="2"/>
  <c r="U3" i="9" s="1"/>
  <c r="V3" i="9" s="1"/>
  <c r="W3" i="9" s="1"/>
  <c r="AU6" i="2"/>
  <c r="U4" i="9" s="1"/>
  <c r="V4" i="9" s="1"/>
  <c r="W4" i="9" s="1"/>
  <c r="AU7" i="2"/>
  <c r="U5" i="9" s="1"/>
  <c r="V5" i="9" s="1"/>
  <c r="W5" i="9" s="1"/>
  <c r="AU8" i="2"/>
  <c r="U6" i="9" s="1"/>
  <c r="V6" i="9" s="1"/>
  <c r="W6" i="9" s="1"/>
  <c r="AU9" i="2"/>
  <c r="U7" i="9" s="1"/>
  <c r="V7" i="9" s="1"/>
  <c r="AU10" i="2"/>
  <c r="U8" i="9" s="1"/>
  <c r="V8" i="9" s="1"/>
  <c r="AU11" i="2"/>
  <c r="U9" i="9" s="1"/>
  <c r="V9" i="9" s="1"/>
  <c r="AU12" i="2"/>
  <c r="U10" i="9" s="1"/>
  <c r="V10" i="9" s="1"/>
  <c r="AU13" i="2"/>
  <c r="U11" i="9" s="1"/>
  <c r="V11" i="9" s="1"/>
  <c r="AU14" i="2"/>
  <c r="U12" i="9" s="1"/>
  <c r="V12" i="9" s="1"/>
  <c r="AU15" i="2"/>
  <c r="U13" i="9" s="1"/>
  <c r="V13" i="9" s="1"/>
  <c r="AU16" i="2"/>
  <c r="U14" i="9" s="1"/>
  <c r="V14" i="9" s="1"/>
  <c r="AU17" i="2"/>
  <c r="U15" i="9" s="1"/>
  <c r="V15" i="9" s="1"/>
  <c r="AU18" i="2"/>
  <c r="U16" i="9" s="1"/>
  <c r="V16" i="9" s="1"/>
  <c r="AU19" i="2"/>
  <c r="U17" i="9" s="1"/>
  <c r="V17" i="9" s="1"/>
  <c r="AU20" i="2"/>
  <c r="U18" i="9" s="1"/>
  <c r="V18" i="9" s="1"/>
  <c r="AU21" i="2"/>
  <c r="U19" i="9" s="1"/>
  <c r="V19" i="9" s="1"/>
  <c r="AU22" i="2"/>
  <c r="U20" i="9" s="1"/>
  <c r="V20" i="9" s="1"/>
  <c r="AU23" i="2"/>
  <c r="U21" i="9" s="1"/>
  <c r="V21" i="9" s="1"/>
  <c r="AU24" i="2"/>
  <c r="U22" i="9" s="1"/>
  <c r="V22" i="9" s="1"/>
  <c r="AU25" i="2"/>
  <c r="U23" i="9" s="1"/>
  <c r="V23" i="9" s="1"/>
  <c r="AU26" i="2"/>
  <c r="U24" i="9" s="1"/>
  <c r="V24" i="9" s="1"/>
  <c r="AU27" i="2"/>
  <c r="U25" i="9" s="1"/>
  <c r="V25" i="9" s="1"/>
  <c r="AU28" i="2"/>
  <c r="U26" i="9" s="1"/>
  <c r="V26" i="9" s="1"/>
  <c r="AU29" i="2"/>
  <c r="U27" i="9" s="1"/>
  <c r="V27" i="9" s="1"/>
  <c r="AU30" i="2"/>
  <c r="U28" i="9" s="1"/>
  <c r="V28" i="9" s="1"/>
  <c r="AU31" i="2"/>
  <c r="U29" i="9" s="1"/>
  <c r="V29" i="9" s="1"/>
  <c r="AU32" i="2"/>
  <c r="U30" i="9" s="1"/>
  <c r="V30" i="9" s="1"/>
  <c r="AU33" i="2"/>
  <c r="U31" i="9" s="1"/>
  <c r="V31" i="9" s="1"/>
  <c r="AU34" i="2"/>
  <c r="U32" i="9" s="1"/>
  <c r="V32" i="9" s="1"/>
  <c r="AU35" i="2"/>
  <c r="U33" i="9" s="1"/>
  <c r="V33" i="9" s="1"/>
  <c r="AU36" i="2"/>
  <c r="U34" i="9" s="1"/>
  <c r="V34" i="9" s="1"/>
  <c r="AU37" i="2"/>
  <c r="U35" i="9" s="1"/>
  <c r="V35" i="9" s="1"/>
  <c r="AU38" i="2"/>
  <c r="U36" i="9" s="1"/>
  <c r="V36" i="9" s="1"/>
  <c r="AU39" i="2"/>
  <c r="U37" i="9" s="1"/>
  <c r="V37" i="9" s="1"/>
  <c r="AU40" i="2"/>
  <c r="U38" i="9" s="1"/>
  <c r="V38" i="9" s="1"/>
  <c r="AU41" i="2"/>
  <c r="U39" i="9" s="1"/>
  <c r="V39" i="9" s="1"/>
  <c r="AU42" i="2"/>
  <c r="U40" i="9" s="1"/>
  <c r="V40" i="9" s="1"/>
  <c r="AU43" i="2"/>
  <c r="U41" i="9" s="1"/>
  <c r="V41" i="9" s="1"/>
  <c r="AU44" i="2"/>
  <c r="U42" i="9" s="1"/>
  <c r="V42" i="9" s="1"/>
  <c r="AU45" i="2"/>
  <c r="U43" i="9" s="1"/>
  <c r="V43" i="9" s="1"/>
  <c r="AU46" i="2"/>
  <c r="U44" i="9" s="1"/>
  <c r="V44" i="9" s="1"/>
  <c r="AU47" i="2"/>
  <c r="U45" i="9" s="1"/>
  <c r="V45" i="9" s="1"/>
  <c r="AU48" i="2"/>
  <c r="U46" i="9" s="1"/>
  <c r="V46" i="9" s="1"/>
  <c r="AU49" i="2"/>
  <c r="U47" i="9" s="1"/>
  <c r="V47" i="9" s="1"/>
  <c r="AU50" i="2"/>
  <c r="U48" i="9" s="1"/>
  <c r="V48" i="9" s="1"/>
  <c r="AU51" i="2"/>
  <c r="U49" i="9" s="1"/>
  <c r="V49" i="9" s="1"/>
  <c r="AU52" i="2"/>
  <c r="U50" i="9" s="1"/>
  <c r="V50" i="9" s="1"/>
  <c r="AU53" i="2"/>
  <c r="U51" i="9" s="1"/>
  <c r="V51" i="9" s="1"/>
  <c r="AU54" i="2"/>
  <c r="U52" i="9" s="1"/>
  <c r="V52" i="9" s="1"/>
  <c r="AU55" i="2"/>
  <c r="U53" i="9" s="1"/>
  <c r="V53" i="9" s="1"/>
  <c r="AU56" i="2"/>
  <c r="U54" i="9" s="1"/>
  <c r="V54" i="9" s="1"/>
  <c r="AU57" i="2"/>
  <c r="U55" i="9" s="1"/>
  <c r="V55" i="9" s="1"/>
  <c r="AU58" i="2"/>
  <c r="U56" i="9" s="1"/>
  <c r="V56" i="9" s="1"/>
  <c r="AU59" i="2"/>
  <c r="U57" i="9" s="1"/>
  <c r="V57" i="9" s="1"/>
  <c r="AU60" i="2"/>
  <c r="U58" i="9" s="1"/>
  <c r="V58" i="9" s="1"/>
  <c r="AU61" i="2"/>
  <c r="U59" i="9" s="1"/>
  <c r="V59" i="9" s="1"/>
  <c r="AU62" i="2"/>
  <c r="U60" i="9" s="1"/>
  <c r="V60" i="9" s="1"/>
  <c r="AU63" i="2"/>
  <c r="U61" i="9" s="1"/>
  <c r="V61" i="9" s="1"/>
  <c r="AU64" i="2"/>
  <c r="U62" i="9" s="1"/>
  <c r="V62" i="9" s="1"/>
  <c r="AU65" i="2"/>
  <c r="U63" i="9" s="1"/>
  <c r="V63" i="9" s="1"/>
  <c r="AU66" i="2"/>
  <c r="U64" i="9" s="1"/>
  <c r="V64" i="9" s="1"/>
  <c r="AU67" i="2"/>
  <c r="U65" i="9" s="1"/>
  <c r="V65" i="9" s="1"/>
  <c r="AU68" i="2"/>
  <c r="U66" i="9" s="1"/>
  <c r="V66" i="9" s="1"/>
  <c r="AU69" i="2"/>
  <c r="U67" i="9" s="1"/>
  <c r="V67" i="9" s="1"/>
  <c r="AU70" i="2"/>
  <c r="U68" i="9" s="1"/>
  <c r="V68" i="9" s="1"/>
  <c r="AU71" i="2"/>
  <c r="U69" i="9" s="1"/>
  <c r="V69" i="9" s="1"/>
  <c r="AU72" i="2"/>
  <c r="U70" i="9" s="1"/>
  <c r="V70" i="9" s="1"/>
  <c r="AU73" i="2"/>
  <c r="U71" i="9" s="1"/>
  <c r="V71" i="9" s="1"/>
  <c r="AU74" i="2"/>
  <c r="U72" i="9" s="1"/>
  <c r="V72" i="9" s="1"/>
  <c r="AU75" i="2"/>
  <c r="U73" i="9" s="1"/>
  <c r="V73" i="9" s="1"/>
  <c r="AU76" i="2"/>
  <c r="U74" i="9" s="1"/>
  <c r="V74" i="9" s="1"/>
  <c r="AU77" i="2"/>
  <c r="U75" i="9" s="1"/>
  <c r="V75" i="9" s="1"/>
  <c r="AU78" i="2"/>
  <c r="U76" i="9" s="1"/>
  <c r="V76" i="9" s="1"/>
  <c r="AU79" i="2"/>
  <c r="U77" i="9" s="1"/>
  <c r="V77" i="9" s="1"/>
  <c r="AU80" i="2"/>
  <c r="U78" i="9" s="1"/>
  <c r="V78" i="9" s="1"/>
  <c r="AU81" i="2"/>
  <c r="U79" i="9" s="1"/>
  <c r="V79" i="9" s="1"/>
  <c r="AU82" i="2"/>
  <c r="U80" i="9" s="1"/>
  <c r="V80" i="9" s="1"/>
  <c r="AU83" i="2"/>
  <c r="U81" i="9" s="1"/>
  <c r="V81" i="9" s="1"/>
  <c r="AU84" i="2"/>
  <c r="U82" i="9" s="1"/>
  <c r="V82" i="9" s="1"/>
  <c r="AU85" i="2"/>
  <c r="U83" i="9" s="1"/>
  <c r="V83" i="9" s="1"/>
  <c r="AU86" i="2"/>
  <c r="U84" i="9" s="1"/>
  <c r="V84" i="9" s="1"/>
  <c r="AU87" i="2"/>
  <c r="U85" i="9" s="1"/>
  <c r="V85" i="9" s="1"/>
  <c r="AU88" i="2"/>
  <c r="U86" i="9" s="1"/>
  <c r="V86" i="9" s="1"/>
  <c r="AU89" i="2"/>
  <c r="U87" i="9" s="1"/>
  <c r="V87" i="9" s="1"/>
  <c r="AU90" i="2"/>
  <c r="U88" i="9" s="1"/>
  <c r="V88" i="9" s="1"/>
  <c r="AU91" i="2"/>
  <c r="U89" i="9" s="1"/>
  <c r="V89" i="9" s="1"/>
  <c r="AU92" i="2"/>
  <c r="U90" i="9" s="1"/>
  <c r="V90" i="9" s="1"/>
  <c r="AU93" i="2"/>
  <c r="U91" i="9" s="1"/>
  <c r="V91" i="9" s="1"/>
  <c r="AU94" i="2"/>
  <c r="U92" i="9" s="1"/>
  <c r="V92" i="9" s="1"/>
  <c r="AU95" i="2"/>
  <c r="U93" i="9" s="1"/>
  <c r="V93" i="9" s="1"/>
  <c r="AU96" i="2"/>
  <c r="U94" i="9" s="1"/>
  <c r="V94" i="9" s="1"/>
  <c r="AU97" i="2"/>
  <c r="U95" i="9" s="1"/>
  <c r="V95" i="9" s="1"/>
  <c r="AU98" i="2"/>
  <c r="U96" i="9" s="1"/>
  <c r="V96" i="9" s="1"/>
  <c r="AU99" i="2"/>
  <c r="U97" i="9" s="1"/>
  <c r="V97" i="9" s="1"/>
  <c r="AU100" i="2"/>
  <c r="U98" i="9" s="1"/>
  <c r="V98" i="9" s="1"/>
  <c r="AU101" i="2"/>
  <c r="U99" i="9" s="1"/>
  <c r="V99" i="9" s="1"/>
  <c r="AU102" i="2"/>
  <c r="U100" i="9" s="1"/>
  <c r="V100" i="9" s="1"/>
  <c r="AU103" i="2"/>
  <c r="U101" i="9" s="1"/>
  <c r="V101" i="9" s="1"/>
  <c r="AU104" i="2"/>
  <c r="U102" i="9" s="1"/>
  <c r="V102" i="9" s="1"/>
  <c r="AU105" i="2"/>
  <c r="U103" i="9" s="1"/>
  <c r="V103" i="9" s="1"/>
  <c r="AU106" i="2"/>
  <c r="U104" i="9" s="1"/>
  <c r="V104" i="9" s="1"/>
  <c r="AU107" i="2"/>
  <c r="U105" i="9" s="1"/>
  <c r="V105" i="9" s="1"/>
  <c r="AU108" i="2"/>
  <c r="U106" i="9" s="1"/>
  <c r="V106" i="9" s="1"/>
  <c r="AU109" i="2"/>
  <c r="U107" i="9" s="1"/>
  <c r="V107" i="9" s="1"/>
  <c r="AU110" i="2"/>
  <c r="U108" i="9" s="1"/>
  <c r="V108" i="9" s="1"/>
  <c r="AU111" i="2"/>
  <c r="U109" i="9" s="1"/>
  <c r="V109" i="9" s="1"/>
  <c r="AU112" i="2"/>
  <c r="U110" i="9" s="1"/>
  <c r="V110" i="9" s="1"/>
  <c r="AU113" i="2"/>
  <c r="U111" i="9" s="1"/>
  <c r="V111" i="9" s="1"/>
  <c r="AU114" i="2"/>
  <c r="U112" i="9" s="1"/>
  <c r="V112" i="9" s="1"/>
  <c r="AU115" i="2"/>
  <c r="U113" i="9" s="1"/>
  <c r="V113" i="9" s="1"/>
  <c r="AU116" i="2"/>
  <c r="U114" i="9" s="1"/>
  <c r="V114" i="9" s="1"/>
  <c r="AU117" i="2"/>
  <c r="U115" i="9" s="1"/>
  <c r="V115" i="9" s="1"/>
  <c r="AU118" i="2"/>
  <c r="U116" i="9" s="1"/>
  <c r="V116" i="9" s="1"/>
  <c r="AU119" i="2"/>
  <c r="U117" i="9" s="1"/>
  <c r="V117" i="9" s="1"/>
  <c r="AU120" i="2"/>
  <c r="U118" i="9" s="1"/>
  <c r="V118" i="9" s="1"/>
  <c r="AU121" i="2"/>
  <c r="U119" i="9" s="1"/>
  <c r="V119" i="9" s="1"/>
  <c r="AU122" i="2"/>
  <c r="U120" i="9" s="1"/>
  <c r="V120" i="9" s="1"/>
  <c r="AU123" i="2"/>
  <c r="U121" i="9" s="1"/>
  <c r="V121" i="9" s="1"/>
  <c r="AU124" i="2"/>
  <c r="U122" i="9" s="1"/>
  <c r="V122" i="9" s="1"/>
  <c r="AU125" i="2"/>
  <c r="U123" i="9" s="1"/>
  <c r="V123" i="9" s="1"/>
  <c r="AU126" i="2"/>
  <c r="U124" i="9" s="1"/>
  <c r="V124" i="9" s="1"/>
  <c r="AU127" i="2"/>
  <c r="U125" i="9" s="1"/>
  <c r="V125" i="9" s="1"/>
  <c r="AU128" i="2"/>
  <c r="U126" i="9" s="1"/>
  <c r="V126" i="9" s="1"/>
  <c r="AU129" i="2"/>
  <c r="U127" i="9" s="1"/>
  <c r="V127" i="9" s="1"/>
  <c r="AU130" i="2"/>
  <c r="U128" i="9" s="1"/>
  <c r="V128" i="9" s="1"/>
  <c r="AU131" i="2"/>
  <c r="U129" i="9" s="1"/>
  <c r="V129" i="9" s="1"/>
  <c r="AU132" i="2"/>
  <c r="U130" i="9" s="1"/>
  <c r="V130" i="9" s="1"/>
  <c r="AU133" i="2"/>
  <c r="U131" i="9" s="1"/>
  <c r="V131" i="9" s="1"/>
  <c r="AU134" i="2"/>
  <c r="U132" i="9" s="1"/>
  <c r="V132" i="9" s="1"/>
  <c r="AU135" i="2"/>
  <c r="U133" i="9" s="1"/>
  <c r="V133" i="9" s="1"/>
  <c r="AU136" i="2"/>
  <c r="U134" i="9" s="1"/>
  <c r="V134" i="9" s="1"/>
  <c r="AU137" i="2"/>
  <c r="U135" i="9" s="1"/>
  <c r="V135" i="9" s="1"/>
  <c r="AU138" i="2"/>
  <c r="U136" i="9" s="1"/>
  <c r="V136" i="9" s="1"/>
  <c r="AU139" i="2"/>
  <c r="U137" i="9" s="1"/>
  <c r="V137" i="9" s="1"/>
  <c r="AU140" i="2"/>
  <c r="U138" i="9" s="1"/>
  <c r="V138" i="9" s="1"/>
  <c r="AU141" i="2"/>
  <c r="U139" i="9" s="1"/>
  <c r="V139" i="9" s="1"/>
  <c r="AU142" i="2"/>
  <c r="U140" i="9" s="1"/>
  <c r="V140" i="9" s="1"/>
  <c r="AU143" i="2"/>
  <c r="U141" i="9" s="1"/>
  <c r="V141" i="9" s="1"/>
  <c r="AU144" i="2"/>
  <c r="U142" i="9" s="1"/>
  <c r="V142" i="9" s="1"/>
  <c r="AU145" i="2"/>
  <c r="U143" i="9" s="1"/>
  <c r="V143" i="9" s="1"/>
  <c r="AU146" i="2"/>
  <c r="U144" i="9" s="1"/>
  <c r="V144" i="9" s="1"/>
  <c r="AU147" i="2"/>
  <c r="U145" i="9" s="1"/>
  <c r="V145" i="9" s="1"/>
  <c r="AU148" i="2"/>
  <c r="U146" i="9" s="1"/>
  <c r="V146" i="9" s="1"/>
  <c r="AU149" i="2"/>
  <c r="U147" i="9" s="1"/>
  <c r="V147" i="9" s="1"/>
  <c r="AU150" i="2"/>
  <c r="U148" i="9" s="1"/>
  <c r="V148" i="9" s="1"/>
  <c r="AU151" i="2"/>
  <c r="U149" i="9" s="1"/>
  <c r="V149" i="9" s="1"/>
  <c r="AU152" i="2"/>
  <c r="U150" i="9" s="1"/>
  <c r="V150" i="9" s="1"/>
  <c r="AU153" i="2"/>
  <c r="U151" i="9" s="1"/>
  <c r="V151" i="9" s="1"/>
  <c r="AU154" i="2"/>
  <c r="U152" i="9" s="1"/>
  <c r="V152" i="9" s="1"/>
  <c r="AU155" i="2"/>
  <c r="U153" i="9" s="1"/>
  <c r="V153" i="9" s="1"/>
  <c r="AU156" i="2"/>
  <c r="U154" i="9" s="1"/>
  <c r="V154" i="9" s="1"/>
  <c r="AU157" i="2"/>
  <c r="U155" i="9" s="1"/>
  <c r="V155" i="9" s="1"/>
  <c r="AU158" i="2"/>
  <c r="U156" i="9" s="1"/>
  <c r="V156" i="9" s="1"/>
  <c r="AU159" i="2"/>
  <c r="U157" i="9" s="1"/>
  <c r="V157" i="9" s="1"/>
  <c r="AU160" i="2"/>
  <c r="U158" i="9" s="1"/>
  <c r="V158" i="9" s="1"/>
  <c r="AU161" i="2"/>
  <c r="U159" i="9" s="1"/>
  <c r="V159" i="9" s="1"/>
  <c r="AU162" i="2"/>
  <c r="U160" i="9" s="1"/>
  <c r="V160" i="9" s="1"/>
  <c r="AU163" i="2"/>
  <c r="U161" i="9" s="1"/>
  <c r="V161" i="9" s="1"/>
  <c r="AU164" i="2"/>
  <c r="U162" i="9" s="1"/>
  <c r="V162" i="9" s="1"/>
  <c r="AU165" i="2"/>
  <c r="U163" i="9" s="1"/>
  <c r="V163" i="9" s="1"/>
  <c r="AU166" i="2"/>
  <c r="U164" i="9" s="1"/>
  <c r="V164" i="9" s="1"/>
  <c r="AU167" i="2"/>
  <c r="U165" i="9" s="1"/>
  <c r="V165" i="9" s="1"/>
  <c r="AU168" i="2"/>
  <c r="U166" i="9" s="1"/>
  <c r="V166" i="9" s="1"/>
  <c r="AU169" i="2"/>
  <c r="U167" i="9" s="1"/>
  <c r="V167" i="9" s="1"/>
  <c r="AU170" i="2"/>
  <c r="U168" i="9" s="1"/>
  <c r="V168" i="9" s="1"/>
  <c r="AU171" i="2"/>
  <c r="U169" i="9" s="1"/>
  <c r="V169" i="9" s="1"/>
  <c r="AU172" i="2"/>
  <c r="U170" i="9" s="1"/>
  <c r="V170" i="9" s="1"/>
  <c r="AU173" i="2"/>
  <c r="U171" i="9" s="1"/>
  <c r="V171" i="9" s="1"/>
  <c r="AU174" i="2"/>
  <c r="U172" i="9" s="1"/>
  <c r="V172" i="9" s="1"/>
  <c r="AU175" i="2"/>
  <c r="U173" i="9" s="1"/>
  <c r="V173" i="9" s="1"/>
  <c r="AU176" i="2"/>
  <c r="U174" i="9" s="1"/>
  <c r="V174" i="9" s="1"/>
  <c r="AU177" i="2"/>
  <c r="U175" i="9" s="1"/>
  <c r="V175" i="9" s="1"/>
  <c r="AU178" i="2"/>
  <c r="U176" i="9" s="1"/>
  <c r="V176" i="9" s="1"/>
  <c r="AU179" i="2"/>
  <c r="U177" i="9" s="1"/>
  <c r="V177" i="9" s="1"/>
  <c r="AU180" i="2"/>
  <c r="U178" i="9" s="1"/>
  <c r="V178" i="9" s="1"/>
  <c r="AU181" i="2"/>
  <c r="U179" i="9" s="1"/>
  <c r="V179" i="9" s="1"/>
  <c r="AU182" i="2"/>
  <c r="U180" i="9" s="1"/>
  <c r="V180" i="9" s="1"/>
  <c r="AU183" i="2"/>
  <c r="U181" i="9" s="1"/>
  <c r="V181" i="9" s="1"/>
  <c r="AU184" i="2"/>
  <c r="U182" i="9" s="1"/>
  <c r="V182" i="9" s="1"/>
  <c r="AU185" i="2"/>
  <c r="U183" i="9" s="1"/>
  <c r="V183" i="9" s="1"/>
  <c r="AU186" i="2"/>
  <c r="U184" i="9" s="1"/>
  <c r="V184" i="9" s="1"/>
  <c r="AU187" i="2"/>
  <c r="U185" i="9" s="1"/>
  <c r="V185" i="9" s="1"/>
  <c r="AU188" i="2"/>
  <c r="U186" i="9" s="1"/>
  <c r="V186" i="9" s="1"/>
  <c r="AU189" i="2"/>
  <c r="U187" i="9" s="1"/>
  <c r="V187" i="9" s="1"/>
  <c r="AU190" i="2"/>
  <c r="U188" i="9" s="1"/>
  <c r="V188" i="9" s="1"/>
  <c r="AU191" i="2"/>
  <c r="U189" i="9" s="1"/>
  <c r="V189" i="9" s="1"/>
  <c r="AU192" i="2"/>
  <c r="U190" i="9" s="1"/>
  <c r="V190" i="9" s="1"/>
  <c r="AU193" i="2"/>
  <c r="U191" i="9" s="1"/>
  <c r="V191" i="9" s="1"/>
  <c r="AU194" i="2"/>
  <c r="U192" i="9" s="1"/>
  <c r="V192" i="9" s="1"/>
  <c r="AU195" i="2"/>
  <c r="U193" i="9" s="1"/>
  <c r="V193" i="9" s="1"/>
  <c r="AU196" i="2"/>
  <c r="U194" i="9" s="1"/>
  <c r="V194" i="9" s="1"/>
  <c r="AU197" i="2"/>
  <c r="U195" i="9" s="1"/>
  <c r="V195" i="9" s="1"/>
  <c r="AU198" i="2"/>
  <c r="U196" i="9" s="1"/>
  <c r="V196" i="9" s="1"/>
  <c r="AU199" i="2"/>
  <c r="U197" i="9" s="1"/>
  <c r="V197" i="9" s="1"/>
  <c r="AU200" i="2"/>
  <c r="U198" i="9" s="1"/>
  <c r="V198" i="9" s="1"/>
  <c r="AU201" i="2"/>
  <c r="U199" i="9" s="1"/>
  <c r="V199" i="9" s="1"/>
  <c r="AU202" i="2"/>
  <c r="U200" i="9" s="1"/>
  <c r="V200" i="9" s="1"/>
  <c r="AU203" i="2"/>
  <c r="U201" i="9" s="1"/>
  <c r="V201" i="9" s="1"/>
  <c r="AU204" i="2"/>
  <c r="U202" i="9" s="1"/>
  <c r="V202" i="9" s="1"/>
  <c r="AU205" i="2"/>
  <c r="U203" i="9" s="1"/>
  <c r="V203" i="9" s="1"/>
  <c r="AU206" i="2"/>
  <c r="U204" i="9" s="1"/>
  <c r="V204" i="9" s="1"/>
  <c r="AU207" i="2"/>
  <c r="U205" i="9" s="1"/>
  <c r="V205" i="9" s="1"/>
  <c r="AU208" i="2"/>
  <c r="U206" i="9" s="1"/>
  <c r="V206" i="9" s="1"/>
  <c r="AU209" i="2"/>
  <c r="U207" i="9" s="1"/>
  <c r="V207" i="9" s="1"/>
  <c r="AU210" i="2"/>
  <c r="U208" i="9" s="1"/>
  <c r="V208" i="9" s="1"/>
  <c r="AU211" i="2"/>
  <c r="U209" i="9" s="1"/>
  <c r="V209" i="9" s="1"/>
  <c r="AU212" i="2"/>
  <c r="U210" i="9" s="1"/>
  <c r="V210" i="9" s="1"/>
  <c r="AU213" i="2"/>
  <c r="U211" i="9" s="1"/>
  <c r="V211" i="9" s="1"/>
  <c r="AU214" i="2"/>
  <c r="U212" i="9" s="1"/>
  <c r="V212" i="9" s="1"/>
  <c r="AU215" i="2"/>
  <c r="U213" i="9" s="1"/>
  <c r="V213" i="9" s="1"/>
  <c r="AU216" i="2"/>
  <c r="U214" i="9" s="1"/>
  <c r="V214" i="9" s="1"/>
  <c r="AU217" i="2"/>
  <c r="U215" i="9" s="1"/>
  <c r="V215" i="9" s="1"/>
  <c r="AU218" i="2"/>
  <c r="U216" i="9" s="1"/>
  <c r="V216" i="9" s="1"/>
  <c r="AU219" i="2"/>
  <c r="U217" i="9" s="1"/>
  <c r="V217" i="9" s="1"/>
  <c r="AU220" i="2"/>
  <c r="U218" i="9" s="1"/>
  <c r="V218" i="9" s="1"/>
  <c r="AU221" i="2"/>
  <c r="U219" i="9" s="1"/>
  <c r="V219" i="9" s="1"/>
  <c r="AU222" i="2"/>
  <c r="U220" i="9" s="1"/>
  <c r="V220" i="9" s="1"/>
  <c r="AU223" i="2"/>
  <c r="U221" i="9" s="1"/>
  <c r="V221" i="9" s="1"/>
  <c r="AU224" i="2"/>
  <c r="U222" i="9" s="1"/>
  <c r="V222" i="9" s="1"/>
  <c r="AU225" i="2"/>
  <c r="U223" i="9" s="1"/>
  <c r="V223" i="9" s="1"/>
  <c r="AU226" i="2"/>
  <c r="U224" i="9" s="1"/>
  <c r="V224" i="9" s="1"/>
  <c r="AU227" i="2"/>
  <c r="U225" i="9" s="1"/>
  <c r="V225" i="9" s="1"/>
  <c r="AU228" i="2"/>
  <c r="U226" i="9" s="1"/>
  <c r="V226" i="9" s="1"/>
  <c r="AU229" i="2"/>
  <c r="U227" i="9" s="1"/>
  <c r="V227" i="9" s="1"/>
  <c r="AU230" i="2"/>
  <c r="U228" i="9" s="1"/>
  <c r="V228" i="9" s="1"/>
  <c r="AU231" i="2"/>
  <c r="U229" i="9" s="1"/>
  <c r="V229" i="9" s="1"/>
  <c r="AU232" i="2"/>
  <c r="U230" i="9" s="1"/>
  <c r="V230" i="9" s="1"/>
  <c r="AU233" i="2"/>
  <c r="U231" i="9" s="1"/>
  <c r="V231" i="9" s="1"/>
  <c r="AU234" i="2"/>
  <c r="U232" i="9" s="1"/>
  <c r="V232" i="9" s="1"/>
  <c r="AU235" i="2"/>
  <c r="U233" i="9" s="1"/>
  <c r="V233" i="9" s="1"/>
  <c r="AU236" i="2"/>
  <c r="U234" i="9" s="1"/>
  <c r="V234" i="9" s="1"/>
  <c r="AU237" i="2"/>
  <c r="U235" i="9" s="1"/>
  <c r="V235" i="9" s="1"/>
  <c r="AU238" i="2"/>
  <c r="U236" i="9" s="1"/>
  <c r="V236" i="9" s="1"/>
  <c r="AU239" i="2"/>
  <c r="U237" i="9" s="1"/>
  <c r="V237" i="9" s="1"/>
  <c r="AU240" i="2"/>
  <c r="U238" i="9" s="1"/>
  <c r="V238" i="9" s="1"/>
  <c r="AU241" i="2"/>
  <c r="U239" i="9" s="1"/>
  <c r="V239" i="9" s="1"/>
  <c r="AU242" i="2"/>
  <c r="U240" i="9" s="1"/>
  <c r="V240" i="9" s="1"/>
  <c r="AU243" i="2"/>
  <c r="U241" i="9" s="1"/>
  <c r="V241" i="9" s="1"/>
  <c r="AU244" i="2"/>
  <c r="U242" i="9" s="1"/>
  <c r="V242" i="9" s="1"/>
  <c r="AU245" i="2"/>
  <c r="U243" i="9" s="1"/>
  <c r="V243" i="9" s="1"/>
  <c r="AU246" i="2"/>
  <c r="U244" i="9" s="1"/>
  <c r="V244" i="9" s="1"/>
  <c r="AU247" i="2"/>
  <c r="U245" i="9" s="1"/>
  <c r="V245" i="9" s="1"/>
  <c r="AU248" i="2"/>
  <c r="U246" i="9" s="1"/>
  <c r="V246" i="9" s="1"/>
  <c r="AU249" i="2"/>
  <c r="U247" i="9" s="1"/>
  <c r="V247" i="9" s="1"/>
  <c r="AU250" i="2"/>
  <c r="U248" i="9" s="1"/>
  <c r="V248" i="9" s="1"/>
  <c r="AU251" i="2"/>
  <c r="U249" i="9" s="1"/>
  <c r="V249" i="9" s="1"/>
  <c r="AU252" i="2"/>
  <c r="U250" i="9" s="1"/>
  <c r="V250" i="9" s="1"/>
  <c r="AU253" i="2"/>
  <c r="U251" i="9" s="1"/>
  <c r="V251" i="9" s="1"/>
  <c r="AU254" i="2"/>
  <c r="U252" i="9" s="1"/>
  <c r="V252" i="9" s="1"/>
  <c r="AU255" i="2"/>
  <c r="U253" i="9" s="1"/>
  <c r="V253" i="9" s="1"/>
  <c r="AU256" i="2"/>
  <c r="U254" i="9" s="1"/>
  <c r="V254" i="9" s="1"/>
  <c r="AU257" i="2"/>
  <c r="U255" i="9" s="1"/>
  <c r="V255" i="9" s="1"/>
  <c r="AU258" i="2"/>
  <c r="U256" i="9" s="1"/>
  <c r="V256" i="9" s="1"/>
  <c r="AU259" i="2"/>
  <c r="U257" i="9" s="1"/>
  <c r="V257" i="9" s="1"/>
  <c r="AU260" i="2"/>
  <c r="U258" i="9" s="1"/>
  <c r="V258" i="9" s="1"/>
  <c r="AU261" i="2"/>
  <c r="U259" i="9" s="1"/>
  <c r="V259" i="9" s="1"/>
  <c r="AU262" i="2"/>
  <c r="U260" i="9" s="1"/>
  <c r="V260" i="9" s="1"/>
  <c r="AU263" i="2"/>
  <c r="U261" i="9" s="1"/>
  <c r="V261" i="9" s="1"/>
  <c r="AU264" i="2"/>
  <c r="U262" i="9" s="1"/>
  <c r="V262" i="9" s="1"/>
  <c r="AU265" i="2"/>
  <c r="U263" i="9" s="1"/>
  <c r="V263" i="9" s="1"/>
  <c r="AU266" i="2"/>
  <c r="U264" i="9" s="1"/>
  <c r="V264" i="9" s="1"/>
  <c r="AU267" i="2"/>
  <c r="U265" i="9" s="1"/>
  <c r="V265" i="9" s="1"/>
  <c r="AU268" i="2"/>
  <c r="U266" i="9" s="1"/>
  <c r="V266" i="9" s="1"/>
  <c r="AU269" i="2"/>
  <c r="U267" i="9" s="1"/>
  <c r="V267" i="9" s="1"/>
  <c r="AU270" i="2"/>
  <c r="U268" i="9" s="1"/>
  <c r="V268" i="9" s="1"/>
  <c r="AU271" i="2"/>
  <c r="U269" i="9" s="1"/>
  <c r="V269" i="9" s="1"/>
  <c r="AU272" i="2"/>
  <c r="U270" i="9" s="1"/>
  <c r="V270" i="9" s="1"/>
  <c r="AU273" i="2"/>
  <c r="U271" i="9" s="1"/>
  <c r="V271" i="9" s="1"/>
  <c r="AU274" i="2"/>
  <c r="U272" i="9" s="1"/>
  <c r="V272" i="9" s="1"/>
  <c r="AU275" i="2"/>
  <c r="U273" i="9" s="1"/>
  <c r="V273" i="9" s="1"/>
  <c r="AU276" i="2"/>
  <c r="U274" i="9" s="1"/>
  <c r="V274" i="9" s="1"/>
  <c r="AU277" i="2"/>
  <c r="U275" i="9" s="1"/>
  <c r="V275" i="9" s="1"/>
  <c r="AU278" i="2"/>
  <c r="U276" i="9" s="1"/>
  <c r="V276" i="9" s="1"/>
  <c r="AU279" i="2"/>
  <c r="U277" i="9" s="1"/>
  <c r="V277" i="9" s="1"/>
  <c r="AU280" i="2"/>
  <c r="U278" i="9" s="1"/>
  <c r="V278" i="9" s="1"/>
  <c r="AU281" i="2"/>
  <c r="U279" i="9" s="1"/>
  <c r="V279" i="9" s="1"/>
  <c r="AU282" i="2"/>
  <c r="U280" i="9" s="1"/>
  <c r="V280" i="9" s="1"/>
  <c r="AU283" i="2"/>
  <c r="U281" i="9" s="1"/>
  <c r="V281" i="9" s="1"/>
  <c r="AU284" i="2"/>
  <c r="U282" i="9" s="1"/>
  <c r="V282" i="9" s="1"/>
  <c r="AU285" i="2"/>
  <c r="U283" i="9" s="1"/>
  <c r="V283" i="9" s="1"/>
  <c r="AU286" i="2"/>
  <c r="U284" i="9" s="1"/>
  <c r="V284" i="9" s="1"/>
  <c r="AU287" i="2"/>
  <c r="U285" i="9" s="1"/>
  <c r="V285" i="9" s="1"/>
  <c r="AU288" i="2"/>
  <c r="U286" i="9" s="1"/>
  <c r="V286" i="9" s="1"/>
  <c r="AU289" i="2"/>
  <c r="U287" i="9" s="1"/>
  <c r="V287" i="9" s="1"/>
  <c r="AU290" i="2"/>
  <c r="U288" i="9" s="1"/>
  <c r="V288" i="9" s="1"/>
  <c r="AU291" i="2"/>
  <c r="U289" i="9" s="1"/>
  <c r="V289" i="9" s="1"/>
  <c r="AU292" i="2"/>
  <c r="U290" i="9" s="1"/>
  <c r="V290" i="9" s="1"/>
  <c r="AU293" i="2"/>
  <c r="U291" i="9" s="1"/>
  <c r="V291" i="9" s="1"/>
  <c r="AU294" i="2"/>
  <c r="U292" i="9" s="1"/>
  <c r="V292" i="9" s="1"/>
  <c r="AU295" i="2"/>
  <c r="U293" i="9" s="1"/>
  <c r="V293" i="9" s="1"/>
  <c r="AU296" i="2"/>
  <c r="U294" i="9" s="1"/>
  <c r="V294" i="9" s="1"/>
  <c r="AU297" i="2"/>
  <c r="U295" i="9" s="1"/>
  <c r="V295" i="9" s="1"/>
  <c r="AU298" i="2"/>
  <c r="U296" i="9" s="1"/>
  <c r="V296" i="9" s="1"/>
  <c r="AU299" i="2"/>
  <c r="U297" i="9" s="1"/>
  <c r="V297" i="9" s="1"/>
  <c r="AU300" i="2"/>
  <c r="U298" i="9" s="1"/>
  <c r="V298" i="9" s="1"/>
  <c r="AU301" i="2"/>
  <c r="U299" i="9" s="1"/>
  <c r="V299" i="9" s="1"/>
  <c r="AU302" i="2"/>
  <c r="U300" i="9" s="1"/>
  <c r="V300" i="9" s="1"/>
  <c r="AU303" i="2"/>
  <c r="U301" i="9" s="1"/>
  <c r="V301" i="9" s="1"/>
  <c r="AU304" i="2"/>
  <c r="U302" i="9" s="1"/>
  <c r="V302" i="9" s="1"/>
  <c r="AU305" i="2"/>
  <c r="U303" i="9" s="1"/>
  <c r="V303" i="9" s="1"/>
  <c r="AU306" i="2"/>
  <c r="U304" i="9" s="1"/>
  <c r="V304" i="9" s="1"/>
  <c r="AU307" i="2"/>
  <c r="U305" i="9" s="1"/>
  <c r="V305" i="9" s="1"/>
  <c r="AU308" i="2"/>
  <c r="U306" i="9" s="1"/>
  <c r="V306" i="9" s="1"/>
  <c r="AU309" i="2"/>
  <c r="U307" i="9" s="1"/>
  <c r="V307" i="9" s="1"/>
  <c r="AU310" i="2"/>
  <c r="U308" i="9" s="1"/>
  <c r="V308" i="9" s="1"/>
  <c r="AU311" i="2"/>
  <c r="U309" i="9" s="1"/>
  <c r="V309" i="9" s="1"/>
  <c r="AU312" i="2"/>
  <c r="U310" i="9" s="1"/>
  <c r="V310" i="9" s="1"/>
  <c r="AU313" i="2"/>
  <c r="U311" i="9" s="1"/>
  <c r="V311" i="9" s="1"/>
  <c r="AU314" i="2"/>
  <c r="U312" i="9" s="1"/>
  <c r="V312" i="9" s="1"/>
  <c r="AU315" i="2"/>
  <c r="U313" i="9" s="1"/>
  <c r="V313" i="9" s="1"/>
  <c r="AU316" i="2"/>
  <c r="U314" i="9" s="1"/>
  <c r="V314" i="9" s="1"/>
  <c r="AU317" i="2"/>
  <c r="U315" i="9" s="1"/>
  <c r="V315" i="9" s="1"/>
  <c r="AU318" i="2"/>
  <c r="U316" i="9" s="1"/>
  <c r="V316" i="9" s="1"/>
  <c r="AU319" i="2"/>
  <c r="U317" i="9" s="1"/>
  <c r="V317" i="9" s="1"/>
  <c r="AU320" i="2"/>
  <c r="U318" i="9" s="1"/>
  <c r="V318" i="9" s="1"/>
  <c r="AU321" i="2"/>
  <c r="U319" i="9" s="1"/>
  <c r="V319" i="9" s="1"/>
  <c r="AU322" i="2"/>
  <c r="U320" i="9" s="1"/>
  <c r="V320" i="9" s="1"/>
  <c r="AU323" i="2"/>
  <c r="U321" i="9" s="1"/>
  <c r="V321" i="9" s="1"/>
  <c r="AU324" i="2"/>
  <c r="U322" i="9" s="1"/>
  <c r="V322" i="9" s="1"/>
  <c r="AU325" i="2"/>
  <c r="U323" i="9" s="1"/>
  <c r="V323" i="9" s="1"/>
  <c r="AU326" i="2"/>
  <c r="U324" i="9" s="1"/>
  <c r="V324" i="9" s="1"/>
  <c r="AU327" i="2"/>
  <c r="U325" i="9" s="1"/>
  <c r="V325" i="9" s="1"/>
  <c r="AU328" i="2"/>
  <c r="U326" i="9" s="1"/>
  <c r="V326" i="9" s="1"/>
  <c r="AU329" i="2"/>
  <c r="U327" i="9" s="1"/>
  <c r="V327" i="9" s="1"/>
  <c r="AU330" i="2"/>
  <c r="U328" i="9" s="1"/>
  <c r="V328" i="9" s="1"/>
  <c r="AU331" i="2"/>
  <c r="U329" i="9" s="1"/>
  <c r="V329" i="9" s="1"/>
  <c r="AU332" i="2"/>
  <c r="U330" i="9" s="1"/>
  <c r="V330" i="9" s="1"/>
  <c r="AU333" i="2"/>
  <c r="U331" i="9" s="1"/>
  <c r="V331" i="9" s="1"/>
  <c r="AU334" i="2"/>
  <c r="U332" i="9" s="1"/>
  <c r="V332" i="9" s="1"/>
  <c r="AU335" i="2"/>
  <c r="U333" i="9" s="1"/>
  <c r="V333" i="9" s="1"/>
  <c r="AU336" i="2"/>
  <c r="U334" i="9" s="1"/>
  <c r="V334" i="9" s="1"/>
  <c r="AU337" i="2"/>
  <c r="U335" i="9" s="1"/>
  <c r="V335" i="9" s="1"/>
  <c r="AU338" i="2"/>
  <c r="U336" i="9" s="1"/>
  <c r="V336" i="9" s="1"/>
  <c r="AU339" i="2"/>
  <c r="U337" i="9" s="1"/>
  <c r="V337" i="9" s="1"/>
  <c r="AU340" i="2"/>
  <c r="U338" i="9" s="1"/>
  <c r="V338" i="9" s="1"/>
  <c r="AU341" i="2"/>
  <c r="U339" i="9" s="1"/>
  <c r="V339" i="9" s="1"/>
  <c r="AU342" i="2"/>
  <c r="U340" i="9" s="1"/>
  <c r="V340" i="9" s="1"/>
  <c r="AU343" i="2"/>
  <c r="U341" i="9" s="1"/>
  <c r="V341" i="9" s="1"/>
  <c r="AU344" i="2"/>
  <c r="U342" i="9" s="1"/>
  <c r="V342" i="9" s="1"/>
  <c r="AU345" i="2"/>
  <c r="U343" i="9" s="1"/>
  <c r="V343" i="9" s="1"/>
  <c r="AU346" i="2"/>
  <c r="U344" i="9" s="1"/>
  <c r="V344" i="9" s="1"/>
  <c r="AU347" i="2"/>
  <c r="U345" i="9" s="1"/>
  <c r="V345" i="9" s="1"/>
  <c r="AU348" i="2"/>
  <c r="U346" i="9" s="1"/>
  <c r="V346" i="9" s="1"/>
  <c r="AU349" i="2"/>
  <c r="U347" i="9" s="1"/>
  <c r="V347" i="9" s="1"/>
  <c r="AU350" i="2"/>
  <c r="U348" i="9" s="1"/>
  <c r="V348" i="9" s="1"/>
  <c r="AU351" i="2"/>
  <c r="U349" i="9" s="1"/>
  <c r="V349" i="9" s="1"/>
  <c r="AU352" i="2"/>
  <c r="U350" i="9" s="1"/>
  <c r="V350" i="9" s="1"/>
  <c r="AU353" i="2"/>
  <c r="U351" i="9" s="1"/>
  <c r="V351" i="9" s="1"/>
  <c r="AU354" i="2"/>
  <c r="U352" i="9" s="1"/>
  <c r="V352" i="9" s="1"/>
  <c r="AU355" i="2"/>
  <c r="U353" i="9" s="1"/>
  <c r="V353" i="9" s="1"/>
  <c r="AU356" i="2"/>
  <c r="U354" i="9" s="1"/>
  <c r="V354" i="9" s="1"/>
  <c r="AU357" i="2"/>
  <c r="U355" i="9" s="1"/>
  <c r="V355" i="9" s="1"/>
  <c r="AU358" i="2"/>
  <c r="U356" i="9" s="1"/>
  <c r="V356" i="9" s="1"/>
  <c r="AU359" i="2"/>
  <c r="U357" i="9" s="1"/>
  <c r="V357" i="9" s="1"/>
  <c r="AU360" i="2"/>
  <c r="U358" i="9" s="1"/>
  <c r="V358" i="9" s="1"/>
  <c r="AU361" i="2"/>
  <c r="U359" i="9" s="1"/>
  <c r="V359" i="9" s="1"/>
  <c r="AU362" i="2"/>
  <c r="U360" i="9" s="1"/>
  <c r="V360" i="9" s="1"/>
  <c r="AU363" i="2"/>
  <c r="U361" i="9" s="1"/>
  <c r="V361" i="9" s="1"/>
  <c r="AU364" i="2"/>
  <c r="U362" i="9" s="1"/>
  <c r="V362" i="9" s="1"/>
  <c r="AU365" i="2"/>
  <c r="U363" i="9" s="1"/>
  <c r="V363" i="9" s="1"/>
  <c r="AU366" i="2"/>
  <c r="U364" i="9" s="1"/>
  <c r="V364" i="9" s="1"/>
  <c r="AU367" i="2"/>
  <c r="U365" i="9" s="1"/>
  <c r="V365" i="9" s="1"/>
  <c r="AU368" i="2"/>
  <c r="U366" i="9" s="1"/>
  <c r="V366" i="9" s="1"/>
  <c r="AU369" i="2"/>
  <c r="U367" i="9" s="1"/>
  <c r="V367" i="9" s="1"/>
  <c r="AU370" i="2"/>
  <c r="U368" i="9" s="1"/>
  <c r="V368" i="9" s="1"/>
  <c r="AU371" i="2"/>
  <c r="U369" i="9" s="1"/>
  <c r="V369" i="9" s="1"/>
  <c r="AU372" i="2"/>
  <c r="U370" i="9" s="1"/>
  <c r="V370" i="9" s="1"/>
  <c r="AU373" i="2"/>
  <c r="U371" i="9" s="1"/>
  <c r="V371" i="9" s="1"/>
  <c r="AU374" i="2"/>
  <c r="U372" i="9" s="1"/>
  <c r="V372" i="9" s="1"/>
  <c r="AU375" i="2"/>
  <c r="U373" i="9" s="1"/>
  <c r="V373" i="9" s="1"/>
  <c r="AU376" i="2"/>
  <c r="U374" i="9" s="1"/>
  <c r="V374" i="9" s="1"/>
  <c r="AU377" i="2"/>
  <c r="U375" i="9" s="1"/>
  <c r="V375" i="9" s="1"/>
  <c r="AU378" i="2"/>
  <c r="U376" i="9" s="1"/>
  <c r="V376" i="9" s="1"/>
  <c r="AU379" i="2"/>
  <c r="U377" i="9" s="1"/>
  <c r="V377" i="9" s="1"/>
  <c r="AU380" i="2"/>
  <c r="U378" i="9" s="1"/>
  <c r="V378" i="9" s="1"/>
  <c r="AU381" i="2"/>
  <c r="U379" i="9" s="1"/>
  <c r="V379" i="9" s="1"/>
  <c r="AU382" i="2"/>
  <c r="U380" i="9" s="1"/>
  <c r="V380" i="9" s="1"/>
  <c r="AU383" i="2"/>
  <c r="U381" i="9" s="1"/>
  <c r="V381" i="9" s="1"/>
  <c r="AU384" i="2"/>
  <c r="U382" i="9" s="1"/>
  <c r="V382" i="9" s="1"/>
  <c r="AU385" i="2"/>
  <c r="U383" i="9" s="1"/>
  <c r="V383" i="9" s="1"/>
  <c r="AU386" i="2"/>
  <c r="U384" i="9" s="1"/>
  <c r="V384" i="9" s="1"/>
  <c r="AU387" i="2"/>
  <c r="U385" i="9" s="1"/>
  <c r="V385" i="9" s="1"/>
  <c r="AU388" i="2"/>
  <c r="U386" i="9" s="1"/>
  <c r="V386" i="9" s="1"/>
  <c r="AU389" i="2"/>
  <c r="U387" i="9" s="1"/>
  <c r="V387" i="9" s="1"/>
  <c r="AU390" i="2"/>
  <c r="U388" i="9" s="1"/>
  <c r="V388" i="9" s="1"/>
  <c r="AU391" i="2"/>
  <c r="U389" i="9" s="1"/>
  <c r="V389" i="9" s="1"/>
  <c r="AU392" i="2"/>
  <c r="U390" i="9" s="1"/>
  <c r="V390" i="9" s="1"/>
  <c r="AU393" i="2"/>
  <c r="U391" i="9" s="1"/>
  <c r="V391" i="9" s="1"/>
  <c r="AU394" i="2"/>
  <c r="U392" i="9" s="1"/>
  <c r="V392" i="9" s="1"/>
  <c r="AU395" i="2"/>
  <c r="U393" i="9" s="1"/>
  <c r="V393" i="9" s="1"/>
  <c r="AU396" i="2"/>
  <c r="U394" i="9" s="1"/>
  <c r="V394" i="9" s="1"/>
  <c r="AU397" i="2"/>
  <c r="U395" i="9" s="1"/>
  <c r="V395" i="9" s="1"/>
  <c r="AU398" i="2"/>
  <c r="U396" i="9" s="1"/>
  <c r="V396" i="9" s="1"/>
  <c r="AU399" i="2"/>
  <c r="U397" i="9" s="1"/>
  <c r="V397" i="9" s="1"/>
  <c r="AU400" i="2"/>
  <c r="U398" i="9" s="1"/>
  <c r="V398" i="9" s="1"/>
  <c r="AU401" i="2"/>
  <c r="U399" i="9" s="1"/>
  <c r="V399" i="9" s="1"/>
  <c r="AU402" i="2"/>
  <c r="U400" i="9" s="1"/>
  <c r="V400" i="9" s="1"/>
  <c r="AU403" i="2"/>
  <c r="U401" i="9" s="1"/>
  <c r="V401" i="9" s="1"/>
  <c r="AU404" i="2"/>
  <c r="U402" i="9" s="1"/>
  <c r="V402" i="9" s="1"/>
  <c r="AU405" i="2"/>
  <c r="U403" i="9" s="1"/>
  <c r="V403" i="9" s="1"/>
  <c r="AU406" i="2"/>
  <c r="U404" i="9" s="1"/>
  <c r="V404" i="9" s="1"/>
  <c r="AU407" i="2"/>
  <c r="U405" i="9" s="1"/>
  <c r="V405" i="9" s="1"/>
  <c r="AU408" i="2"/>
  <c r="U406" i="9" s="1"/>
  <c r="V406" i="9" s="1"/>
  <c r="AU409" i="2"/>
  <c r="U407" i="9" s="1"/>
  <c r="V407" i="9" s="1"/>
  <c r="AU410" i="2"/>
  <c r="U408" i="9" s="1"/>
  <c r="V408" i="9" s="1"/>
  <c r="AU411" i="2"/>
  <c r="U409" i="9" s="1"/>
  <c r="V409" i="9" s="1"/>
  <c r="AU412" i="2"/>
  <c r="U410" i="9" s="1"/>
  <c r="V410" i="9" s="1"/>
  <c r="AU413" i="2"/>
  <c r="U411" i="9" s="1"/>
  <c r="V411" i="9" s="1"/>
  <c r="AU414" i="2"/>
  <c r="U412" i="9" s="1"/>
  <c r="V412" i="9" s="1"/>
  <c r="AU415" i="2"/>
  <c r="U413" i="9" s="1"/>
  <c r="V413" i="9" s="1"/>
  <c r="AU416" i="2"/>
  <c r="U414" i="9" s="1"/>
  <c r="V414" i="9" s="1"/>
  <c r="AU417" i="2"/>
  <c r="U415" i="9" s="1"/>
  <c r="V415" i="9" s="1"/>
  <c r="AU418" i="2"/>
  <c r="U416" i="9" s="1"/>
  <c r="V416" i="9" s="1"/>
  <c r="AU419" i="2"/>
  <c r="U417" i="9" s="1"/>
  <c r="V417" i="9" s="1"/>
  <c r="AU420" i="2"/>
  <c r="U418" i="9" s="1"/>
  <c r="V418" i="9" s="1"/>
  <c r="AU421" i="2"/>
  <c r="U419" i="9" s="1"/>
  <c r="V419" i="9" s="1"/>
  <c r="AU422" i="2"/>
  <c r="U420" i="9" s="1"/>
  <c r="V420" i="9" s="1"/>
  <c r="AU423" i="2"/>
  <c r="U421" i="9" s="1"/>
  <c r="V421" i="9" s="1"/>
  <c r="AU424" i="2"/>
  <c r="U422" i="9" s="1"/>
  <c r="V422" i="9" s="1"/>
  <c r="AU425" i="2"/>
  <c r="U423" i="9" s="1"/>
  <c r="V423" i="9" s="1"/>
  <c r="AU426" i="2"/>
  <c r="U424" i="9" s="1"/>
  <c r="V424" i="9" s="1"/>
  <c r="AU427" i="2"/>
  <c r="U425" i="9" s="1"/>
  <c r="V425" i="9" s="1"/>
  <c r="AU428" i="2"/>
  <c r="U426" i="9" s="1"/>
  <c r="V426" i="9" s="1"/>
  <c r="AU429" i="2"/>
  <c r="U427" i="9" s="1"/>
  <c r="V427" i="9" s="1"/>
  <c r="AU430" i="2"/>
  <c r="U428" i="9" s="1"/>
  <c r="V428" i="9" s="1"/>
  <c r="AU431" i="2"/>
  <c r="U429" i="9" s="1"/>
  <c r="V429" i="9" s="1"/>
  <c r="AU432" i="2"/>
  <c r="U430" i="9" s="1"/>
  <c r="V430" i="9" s="1"/>
  <c r="AU433" i="2"/>
  <c r="U431" i="9" s="1"/>
  <c r="V431" i="9" s="1"/>
  <c r="AU434" i="2"/>
  <c r="U432" i="9" s="1"/>
  <c r="V432" i="9" s="1"/>
  <c r="AU435" i="2"/>
  <c r="U433" i="9" s="1"/>
  <c r="V433" i="9" s="1"/>
  <c r="AU436" i="2"/>
  <c r="U434" i="9" s="1"/>
  <c r="V434" i="9" s="1"/>
  <c r="AU437" i="2"/>
  <c r="U435" i="9" s="1"/>
  <c r="V435" i="9" s="1"/>
  <c r="AU438" i="2"/>
  <c r="U436" i="9" s="1"/>
  <c r="V436" i="9" s="1"/>
  <c r="AU439" i="2"/>
  <c r="U437" i="9" s="1"/>
  <c r="V437" i="9" s="1"/>
  <c r="AU440" i="2"/>
  <c r="U438" i="9" s="1"/>
  <c r="V438" i="9" s="1"/>
  <c r="AU441" i="2"/>
  <c r="U439" i="9" s="1"/>
  <c r="V439" i="9" s="1"/>
  <c r="AU442" i="2"/>
  <c r="U440" i="9" s="1"/>
  <c r="V440" i="9" s="1"/>
  <c r="AU443" i="2"/>
  <c r="U441" i="9" s="1"/>
  <c r="V441" i="9" s="1"/>
  <c r="AU444" i="2"/>
  <c r="U442" i="9" s="1"/>
  <c r="V442" i="9" s="1"/>
  <c r="AU445" i="2"/>
  <c r="U443" i="9" s="1"/>
  <c r="V443" i="9" s="1"/>
  <c r="AU446" i="2"/>
  <c r="U444" i="9" s="1"/>
  <c r="V444" i="9" s="1"/>
  <c r="AU447" i="2"/>
  <c r="U445" i="9" s="1"/>
  <c r="V445" i="9" s="1"/>
  <c r="AU448" i="2"/>
  <c r="U446" i="9" s="1"/>
  <c r="V446" i="9" s="1"/>
  <c r="AU449" i="2"/>
  <c r="U447" i="9" s="1"/>
  <c r="V447" i="9" s="1"/>
  <c r="AU450" i="2"/>
  <c r="U448" i="9" s="1"/>
  <c r="V448" i="9" s="1"/>
  <c r="AU451" i="2"/>
  <c r="U449" i="9" s="1"/>
  <c r="V449" i="9" s="1"/>
  <c r="AU452" i="2"/>
  <c r="U450" i="9" s="1"/>
  <c r="V450" i="9" s="1"/>
  <c r="AU453" i="2"/>
  <c r="U451" i="9" s="1"/>
  <c r="V451" i="9" s="1"/>
  <c r="AU454" i="2"/>
  <c r="U452" i="9" s="1"/>
  <c r="V452" i="9" s="1"/>
  <c r="AU455" i="2"/>
  <c r="U453" i="9" s="1"/>
  <c r="V453" i="9" s="1"/>
  <c r="AU456" i="2"/>
  <c r="U454" i="9" s="1"/>
  <c r="V454" i="9" s="1"/>
  <c r="AU457" i="2"/>
  <c r="U455" i="9" s="1"/>
  <c r="V455" i="9" s="1"/>
  <c r="AU458" i="2"/>
  <c r="U456" i="9" s="1"/>
  <c r="V456" i="9" s="1"/>
  <c r="AU459" i="2"/>
  <c r="U457" i="9" s="1"/>
  <c r="V457" i="9" s="1"/>
  <c r="AU460" i="2"/>
  <c r="U458" i="9" s="1"/>
  <c r="V458" i="9" s="1"/>
  <c r="AU461" i="2"/>
  <c r="U459" i="9" s="1"/>
  <c r="V459" i="9" s="1"/>
  <c r="AU462" i="2"/>
  <c r="U460" i="9" s="1"/>
  <c r="V460" i="9" s="1"/>
  <c r="AU463" i="2"/>
  <c r="U461" i="9" s="1"/>
  <c r="V461" i="9" s="1"/>
  <c r="AU464" i="2"/>
  <c r="U462" i="9" s="1"/>
  <c r="V462" i="9" s="1"/>
  <c r="AU465" i="2"/>
  <c r="U463" i="9" s="1"/>
  <c r="V463" i="9" s="1"/>
  <c r="AU466" i="2"/>
  <c r="U464" i="9" s="1"/>
  <c r="V464" i="9" s="1"/>
  <c r="AU467" i="2"/>
  <c r="U465" i="9" s="1"/>
  <c r="V465" i="9" s="1"/>
  <c r="AU468" i="2"/>
  <c r="U466" i="9" s="1"/>
  <c r="V466" i="9" s="1"/>
  <c r="AU469" i="2"/>
  <c r="U467" i="9" s="1"/>
  <c r="V467" i="9" s="1"/>
  <c r="AU470" i="2"/>
  <c r="U468" i="9" s="1"/>
  <c r="V468" i="9" s="1"/>
  <c r="AU471" i="2"/>
  <c r="U469" i="9" s="1"/>
  <c r="V469" i="9" s="1"/>
  <c r="AU472" i="2"/>
  <c r="U470" i="9" s="1"/>
  <c r="V470" i="9" s="1"/>
  <c r="AU473" i="2"/>
  <c r="U471" i="9" s="1"/>
  <c r="V471" i="9" s="1"/>
  <c r="AU474" i="2"/>
  <c r="U472" i="9" s="1"/>
  <c r="V472" i="9" s="1"/>
  <c r="AU475" i="2"/>
  <c r="U473" i="9" s="1"/>
  <c r="V473" i="9" s="1"/>
  <c r="AU476" i="2"/>
  <c r="U474" i="9" s="1"/>
  <c r="V474" i="9" s="1"/>
  <c r="AU477" i="2"/>
  <c r="U475" i="9" s="1"/>
  <c r="V475" i="9" s="1"/>
  <c r="AU478" i="2"/>
  <c r="U476" i="9" s="1"/>
  <c r="V476" i="9" s="1"/>
  <c r="AU479" i="2"/>
  <c r="U477" i="9" s="1"/>
  <c r="V477" i="9" s="1"/>
  <c r="AU480" i="2"/>
  <c r="U478" i="9" s="1"/>
  <c r="V478" i="9" s="1"/>
  <c r="AU481" i="2"/>
  <c r="U479" i="9" s="1"/>
  <c r="V479" i="9" s="1"/>
  <c r="AU482" i="2"/>
  <c r="U480" i="9" s="1"/>
  <c r="V480" i="9" s="1"/>
  <c r="AU483" i="2"/>
  <c r="U481" i="9" s="1"/>
  <c r="V481" i="9" s="1"/>
  <c r="AU484" i="2"/>
  <c r="U482" i="9" s="1"/>
  <c r="V482" i="9" s="1"/>
  <c r="AU485" i="2"/>
  <c r="U483" i="9" s="1"/>
  <c r="V483" i="9" s="1"/>
  <c r="AU486" i="2"/>
  <c r="U484" i="9" s="1"/>
  <c r="V484" i="9" s="1"/>
  <c r="AU487" i="2"/>
  <c r="U485" i="9" s="1"/>
  <c r="V485" i="9" s="1"/>
  <c r="AU488" i="2"/>
  <c r="U486" i="9" s="1"/>
  <c r="V486" i="9" s="1"/>
  <c r="AU489" i="2"/>
  <c r="U487" i="9" s="1"/>
  <c r="V487" i="9" s="1"/>
  <c r="AU490" i="2"/>
  <c r="U488" i="9" s="1"/>
  <c r="V488" i="9" s="1"/>
  <c r="AU491" i="2"/>
  <c r="U489" i="9" s="1"/>
  <c r="V489" i="9" s="1"/>
  <c r="AU492" i="2"/>
  <c r="U490" i="9" s="1"/>
  <c r="V490" i="9" s="1"/>
  <c r="AU493" i="2"/>
  <c r="U491" i="9" s="1"/>
  <c r="V491" i="9" s="1"/>
  <c r="AU494" i="2"/>
  <c r="U492" i="9" s="1"/>
  <c r="V492" i="9" s="1"/>
  <c r="AU495" i="2"/>
  <c r="U493" i="9" s="1"/>
  <c r="V493" i="9" s="1"/>
  <c r="AU496" i="2"/>
  <c r="U494" i="9" s="1"/>
  <c r="V494" i="9" s="1"/>
  <c r="AU497" i="2"/>
  <c r="U495" i="9" s="1"/>
  <c r="V495" i="9" s="1"/>
  <c r="AU498" i="2"/>
  <c r="U496" i="9" s="1"/>
  <c r="V496" i="9" s="1"/>
  <c r="AU499" i="2"/>
  <c r="U497" i="9" s="1"/>
  <c r="V497" i="9" s="1"/>
  <c r="AU500" i="2"/>
  <c r="U498" i="9" s="1"/>
  <c r="V498" i="9" s="1"/>
  <c r="AU501" i="2"/>
  <c r="U499" i="9" s="1"/>
  <c r="V499" i="9" s="1"/>
  <c r="AU502" i="2"/>
  <c r="U500" i="9" s="1"/>
  <c r="V500" i="9" s="1"/>
  <c r="AU503" i="2"/>
  <c r="U501" i="9" s="1"/>
  <c r="V501" i="9" s="1"/>
  <c r="AU504" i="2"/>
  <c r="U502" i="9" s="1"/>
  <c r="V502" i="9" s="1"/>
  <c r="AU505" i="2"/>
  <c r="U503" i="9" s="1"/>
  <c r="V503" i="9" s="1"/>
  <c r="AU506" i="2"/>
  <c r="U504" i="9" s="1"/>
  <c r="V504" i="9" s="1"/>
  <c r="AU507" i="2"/>
  <c r="U505" i="9" s="1"/>
  <c r="V505" i="9" s="1"/>
  <c r="AU508" i="2"/>
  <c r="U506" i="9" s="1"/>
  <c r="V506" i="9" s="1"/>
  <c r="AU509" i="2"/>
  <c r="U507" i="9" s="1"/>
  <c r="V507" i="9" s="1"/>
  <c r="AU510" i="2"/>
  <c r="U508" i="9" s="1"/>
  <c r="V508" i="9" s="1"/>
  <c r="AU511" i="2"/>
  <c r="U509" i="9" s="1"/>
  <c r="V509" i="9" s="1"/>
  <c r="AU512" i="2"/>
  <c r="U510" i="9" s="1"/>
  <c r="V510" i="9" s="1"/>
  <c r="AU513" i="2"/>
  <c r="U511" i="9" s="1"/>
  <c r="V511" i="9" s="1"/>
  <c r="AU514" i="2"/>
  <c r="U512" i="9" s="1"/>
  <c r="V512" i="9" s="1"/>
  <c r="AU515" i="2"/>
  <c r="U513" i="9" s="1"/>
  <c r="V513" i="9" s="1"/>
  <c r="AU516" i="2"/>
  <c r="U514" i="9" s="1"/>
  <c r="V514" i="9" s="1"/>
  <c r="AU517" i="2"/>
  <c r="U515" i="9" s="1"/>
  <c r="V515" i="9" s="1"/>
  <c r="AU518" i="2"/>
  <c r="U516" i="9" s="1"/>
  <c r="V516" i="9" s="1"/>
  <c r="AU519" i="2"/>
  <c r="U517" i="9" s="1"/>
  <c r="V517" i="9" s="1"/>
  <c r="AU520" i="2"/>
  <c r="U518" i="9" s="1"/>
  <c r="V518" i="9" s="1"/>
  <c r="AU521" i="2"/>
  <c r="U519" i="9" s="1"/>
  <c r="V519" i="9" s="1"/>
  <c r="AU522" i="2"/>
  <c r="U520" i="9" s="1"/>
  <c r="V520" i="9" s="1"/>
  <c r="AU523" i="2"/>
  <c r="U521" i="9" s="1"/>
  <c r="V521" i="9" s="1"/>
  <c r="AU524" i="2"/>
  <c r="U522" i="9" s="1"/>
  <c r="V522" i="9" s="1"/>
  <c r="AU525" i="2"/>
  <c r="U523" i="9" s="1"/>
  <c r="V523" i="9" s="1"/>
  <c r="AU526" i="2"/>
  <c r="U524" i="9" s="1"/>
  <c r="V524" i="9" s="1"/>
  <c r="AU527" i="2"/>
  <c r="U525" i="9" s="1"/>
  <c r="V525" i="9" s="1"/>
  <c r="AU528" i="2"/>
  <c r="U526" i="9" s="1"/>
  <c r="V526" i="9" s="1"/>
  <c r="AU529" i="2"/>
  <c r="U527" i="9" s="1"/>
  <c r="V527" i="9" s="1"/>
  <c r="AU530" i="2"/>
  <c r="U528" i="9" s="1"/>
  <c r="V528" i="9" s="1"/>
  <c r="AU531" i="2"/>
  <c r="U529" i="9" s="1"/>
  <c r="V529" i="9" s="1"/>
  <c r="AU532" i="2"/>
  <c r="U530" i="9" s="1"/>
  <c r="V530" i="9" s="1"/>
  <c r="AU533" i="2"/>
  <c r="U531" i="9" s="1"/>
  <c r="V531" i="9" s="1"/>
  <c r="AU534" i="2"/>
  <c r="U532" i="9" s="1"/>
  <c r="V532" i="9" s="1"/>
  <c r="AU535" i="2"/>
  <c r="U533" i="9" s="1"/>
  <c r="V533" i="9" s="1"/>
  <c r="AU536" i="2"/>
  <c r="U534" i="9" s="1"/>
  <c r="V534" i="9" s="1"/>
  <c r="AU537" i="2"/>
  <c r="U535" i="9" s="1"/>
  <c r="V535" i="9" s="1"/>
  <c r="AU538" i="2"/>
  <c r="U536" i="9" s="1"/>
  <c r="V536" i="9" s="1"/>
  <c r="AU539" i="2"/>
  <c r="U537" i="9" s="1"/>
  <c r="V537" i="9" s="1"/>
  <c r="AU540" i="2"/>
  <c r="U538" i="9" s="1"/>
  <c r="V538" i="9" s="1"/>
  <c r="AU541" i="2"/>
  <c r="U539" i="9" s="1"/>
  <c r="V539" i="9" s="1"/>
  <c r="AU542" i="2"/>
  <c r="U540" i="9" s="1"/>
  <c r="V540" i="9" s="1"/>
  <c r="AU543" i="2"/>
  <c r="U541" i="9" s="1"/>
  <c r="V541" i="9" s="1"/>
  <c r="AU544" i="2"/>
  <c r="U542" i="9" s="1"/>
  <c r="V542" i="9" s="1"/>
  <c r="AU545" i="2"/>
  <c r="U543" i="9" s="1"/>
  <c r="V543" i="9" s="1"/>
  <c r="AU546" i="2"/>
  <c r="U544" i="9" s="1"/>
  <c r="V544" i="9" s="1"/>
  <c r="AU547" i="2"/>
  <c r="U545" i="9" s="1"/>
  <c r="V545" i="9" s="1"/>
  <c r="AU548" i="2"/>
  <c r="U546" i="9" s="1"/>
  <c r="V546" i="9" s="1"/>
  <c r="AU549" i="2"/>
  <c r="U547" i="9" s="1"/>
  <c r="V547" i="9" s="1"/>
  <c r="AU550" i="2"/>
  <c r="U548" i="9" s="1"/>
  <c r="V548" i="9" s="1"/>
  <c r="AU551" i="2"/>
  <c r="U549" i="9" s="1"/>
  <c r="V549" i="9" s="1"/>
  <c r="AU552" i="2"/>
  <c r="U550" i="9" s="1"/>
  <c r="V550" i="9" s="1"/>
  <c r="AU553" i="2"/>
  <c r="U551" i="9" s="1"/>
  <c r="V551" i="9" s="1"/>
  <c r="AU554" i="2"/>
  <c r="U552" i="9" s="1"/>
  <c r="V552" i="9" s="1"/>
  <c r="AU555" i="2"/>
  <c r="U553" i="9" s="1"/>
  <c r="V553" i="9" s="1"/>
  <c r="AU556" i="2"/>
  <c r="U554" i="9" s="1"/>
  <c r="V554" i="9" s="1"/>
  <c r="AU557" i="2"/>
  <c r="U555" i="9" s="1"/>
  <c r="V555" i="9" s="1"/>
  <c r="AU558" i="2"/>
  <c r="U556" i="9" s="1"/>
  <c r="V556" i="9" s="1"/>
  <c r="AU559" i="2"/>
  <c r="U557" i="9" s="1"/>
  <c r="V557" i="9" s="1"/>
  <c r="AU560" i="2"/>
  <c r="U558" i="9" s="1"/>
  <c r="V558" i="9" s="1"/>
  <c r="AU561" i="2"/>
  <c r="U559" i="9" s="1"/>
  <c r="V559" i="9" s="1"/>
  <c r="AU562" i="2"/>
  <c r="U560" i="9" s="1"/>
  <c r="V560" i="9" s="1"/>
  <c r="AU563" i="2"/>
  <c r="U561" i="9" s="1"/>
  <c r="V561" i="9" s="1"/>
  <c r="AU564" i="2"/>
  <c r="U562" i="9" s="1"/>
  <c r="V562" i="9" s="1"/>
  <c r="AU565" i="2"/>
  <c r="U563" i="9" s="1"/>
  <c r="V563" i="9" s="1"/>
  <c r="AU566" i="2"/>
  <c r="U564" i="9" s="1"/>
  <c r="V564" i="9" s="1"/>
  <c r="AU567" i="2"/>
  <c r="U565" i="9" s="1"/>
  <c r="V565" i="9" s="1"/>
  <c r="AU568" i="2"/>
  <c r="U566" i="9" s="1"/>
  <c r="V566" i="9" s="1"/>
  <c r="AU569" i="2"/>
  <c r="U567" i="9" s="1"/>
  <c r="V567" i="9" s="1"/>
  <c r="AU570" i="2"/>
  <c r="U568" i="9" s="1"/>
  <c r="V568" i="9" s="1"/>
  <c r="AU571" i="2"/>
  <c r="U569" i="9" s="1"/>
  <c r="V569" i="9" s="1"/>
  <c r="AU572" i="2"/>
  <c r="U570" i="9" s="1"/>
  <c r="V570" i="9" s="1"/>
  <c r="AU573" i="2"/>
  <c r="U571" i="9" s="1"/>
  <c r="V571" i="9" s="1"/>
  <c r="AU574" i="2"/>
  <c r="U572" i="9" s="1"/>
  <c r="V572" i="9" s="1"/>
  <c r="AU575" i="2"/>
  <c r="U573" i="9" s="1"/>
  <c r="V573" i="9" s="1"/>
  <c r="AU576" i="2"/>
  <c r="U574" i="9" s="1"/>
  <c r="V574" i="9" s="1"/>
  <c r="AU577" i="2"/>
  <c r="U575" i="9" s="1"/>
  <c r="V575" i="9" s="1"/>
  <c r="AU578" i="2"/>
  <c r="U576" i="9" s="1"/>
  <c r="V576" i="9" s="1"/>
  <c r="AU579" i="2"/>
  <c r="U577" i="9" s="1"/>
  <c r="V577" i="9" s="1"/>
  <c r="AU580" i="2"/>
  <c r="U578" i="9" s="1"/>
  <c r="V578" i="9" s="1"/>
  <c r="AU581" i="2"/>
  <c r="U579" i="9" s="1"/>
  <c r="V579" i="9" s="1"/>
  <c r="AU582" i="2"/>
  <c r="U580" i="9" s="1"/>
  <c r="V580" i="9" s="1"/>
  <c r="AU583" i="2"/>
  <c r="U581" i="9" s="1"/>
  <c r="V581" i="9" s="1"/>
  <c r="AU584" i="2"/>
  <c r="U582" i="9" s="1"/>
  <c r="V582" i="9" s="1"/>
  <c r="AU585" i="2"/>
  <c r="U583" i="9" s="1"/>
  <c r="V583" i="9" s="1"/>
  <c r="AU586" i="2"/>
  <c r="U584" i="9" s="1"/>
  <c r="V584" i="9" s="1"/>
  <c r="AU587" i="2"/>
  <c r="U585" i="9" s="1"/>
  <c r="V585" i="9" s="1"/>
  <c r="AU588" i="2"/>
  <c r="U586" i="9" s="1"/>
  <c r="V586" i="9" s="1"/>
  <c r="AU589" i="2"/>
  <c r="U587" i="9" s="1"/>
  <c r="V587" i="9" s="1"/>
  <c r="AU590" i="2"/>
  <c r="U588" i="9" s="1"/>
  <c r="V588" i="9" s="1"/>
  <c r="AU591" i="2"/>
  <c r="U589" i="9" s="1"/>
  <c r="V589" i="9" s="1"/>
  <c r="AU592" i="2"/>
  <c r="U590" i="9" s="1"/>
  <c r="V590" i="9" s="1"/>
  <c r="AU593" i="2"/>
  <c r="U591" i="9" s="1"/>
  <c r="V591" i="9" s="1"/>
  <c r="AU594" i="2"/>
  <c r="U592" i="9" s="1"/>
  <c r="V592" i="9" s="1"/>
  <c r="AU595" i="2"/>
  <c r="U593" i="9" s="1"/>
  <c r="V593" i="9" s="1"/>
  <c r="AU596" i="2"/>
  <c r="U594" i="9" s="1"/>
  <c r="V594" i="9" s="1"/>
  <c r="AU597" i="2"/>
  <c r="U595" i="9" s="1"/>
  <c r="V595" i="9" s="1"/>
  <c r="AU598" i="2"/>
  <c r="U596" i="9" s="1"/>
  <c r="V596" i="9" s="1"/>
  <c r="AU599" i="2"/>
  <c r="U597" i="9" s="1"/>
  <c r="V597" i="9" s="1"/>
  <c r="AU600" i="2"/>
  <c r="U598" i="9" s="1"/>
  <c r="V598" i="9" s="1"/>
  <c r="AU601" i="2"/>
  <c r="U599" i="9" s="1"/>
  <c r="V599" i="9" s="1"/>
  <c r="AU602" i="2"/>
  <c r="U600" i="9" s="1"/>
  <c r="V600" i="9" s="1"/>
  <c r="AU603" i="2"/>
  <c r="U601" i="9" s="1"/>
  <c r="V601" i="9" s="1"/>
  <c r="AU604" i="2"/>
  <c r="U602" i="9" s="1"/>
  <c r="V602" i="9" s="1"/>
  <c r="AU605" i="2"/>
  <c r="U603" i="9" s="1"/>
  <c r="V603" i="9" s="1"/>
  <c r="AU606" i="2"/>
  <c r="U604" i="9" s="1"/>
  <c r="V604" i="9" s="1"/>
  <c r="AU607" i="2"/>
  <c r="U605" i="9" s="1"/>
  <c r="V605" i="9" s="1"/>
  <c r="AU608" i="2"/>
  <c r="U606" i="9" s="1"/>
  <c r="V606" i="9" s="1"/>
  <c r="AU609" i="2"/>
  <c r="U607" i="9" s="1"/>
  <c r="V607" i="9" s="1"/>
  <c r="AU610" i="2"/>
  <c r="U608" i="9" s="1"/>
  <c r="V608" i="9" s="1"/>
  <c r="AU611" i="2"/>
  <c r="U609" i="9" s="1"/>
  <c r="V609" i="9" s="1"/>
  <c r="AU612" i="2"/>
  <c r="U610" i="9" s="1"/>
  <c r="V610" i="9" s="1"/>
  <c r="AU613" i="2"/>
  <c r="U611" i="9" s="1"/>
  <c r="V611" i="9" s="1"/>
  <c r="AU614" i="2"/>
  <c r="U612" i="9" s="1"/>
  <c r="V612" i="9" s="1"/>
  <c r="AU615" i="2"/>
  <c r="U613" i="9" s="1"/>
  <c r="V613" i="9" s="1"/>
  <c r="AU616" i="2"/>
  <c r="U614" i="9" s="1"/>
  <c r="V614" i="9" s="1"/>
  <c r="AU617" i="2"/>
  <c r="U615" i="9" s="1"/>
  <c r="V615" i="9" s="1"/>
  <c r="AU618" i="2"/>
  <c r="U616" i="9" s="1"/>
  <c r="V616" i="9" s="1"/>
  <c r="AU619" i="2"/>
  <c r="U617" i="9" s="1"/>
  <c r="V617" i="9" s="1"/>
  <c r="AU620" i="2"/>
  <c r="U618" i="9" s="1"/>
  <c r="V618" i="9" s="1"/>
  <c r="AU621" i="2"/>
  <c r="U619" i="9" s="1"/>
  <c r="V619" i="9" s="1"/>
  <c r="AU622" i="2"/>
  <c r="U620" i="9" s="1"/>
  <c r="V620" i="9" s="1"/>
  <c r="AU623" i="2"/>
  <c r="U621" i="9" s="1"/>
  <c r="V621" i="9" s="1"/>
  <c r="AU624" i="2"/>
  <c r="U622" i="9" s="1"/>
  <c r="V622" i="9" s="1"/>
  <c r="AU625" i="2"/>
  <c r="U623" i="9" s="1"/>
  <c r="V623" i="9" s="1"/>
  <c r="AU626" i="2"/>
  <c r="U624" i="9" s="1"/>
  <c r="V624" i="9" s="1"/>
  <c r="AU627" i="2"/>
  <c r="U625" i="9" s="1"/>
  <c r="V625" i="9" s="1"/>
  <c r="AU628" i="2"/>
  <c r="U626" i="9" s="1"/>
  <c r="V626" i="9" s="1"/>
  <c r="AU629" i="2"/>
  <c r="U627" i="9" s="1"/>
  <c r="V627" i="9" s="1"/>
  <c r="AU630" i="2"/>
  <c r="U628" i="9" s="1"/>
  <c r="V628" i="9" s="1"/>
  <c r="AU631" i="2"/>
  <c r="U629" i="9" s="1"/>
  <c r="V629" i="9" s="1"/>
  <c r="AU632" i="2"/>
  <c r="U630" i="9" s="1"/>
  <c r="V630" i="9" s="1"/>
  <c r="AU633" i="2"/>
  <c r="U631" i="9" s="1"/>
  <c r="V631" i="9" s="1"/>
  <c r="AU634" i="2"/>
  <c r="U632" i="9" s="1"/>
  <c r="V632" i="9" s="1"/>
  <c r="AU635" i="2"/>
  <c r="U633" i="9" s="1"/>
  <c r="V633" i="9" s="1"/>
  <c r="AU636" i="2"/>
  <c r="U634" i="9" s="1"/>
  <c r="V634" i="9" s="1"/>
  <c r="AU637" i="2"/>
  <c r="U635" i="9" s="1"/>
  <c r="V635" i="9" s="1"/>
  <c r="AU638" i="2"/>
  <c r="U636" i="9" s="1"/>
  <c r="V636" i="9" s="1"/>
  <c r="AU639" i="2"/>
  <c r="U637" i="9" s="1"/>
  <c r="V637" i="9" s="1"/>
  <c r="AU640" i="2"/>
  <c r="U638" i="9" s="1"/>
  <c r="V638" i="9" s="1"/>
  <c r="AU641" i="2"/>
  <c r="U639" i="9" s="1"/>
  <c r="V639" i="9" s="1"/>
  <c r="AU642" i="2"/>
  <c r="U640" i="9" s="1"/>
  <c r="V640" i="9" s="1"/>
  <c r="AU643" i="2"/>
  <c r="U641" i="9" s="1"/>
  <c r="V641" i="9" s="1"/>
  <c r="AU644" i="2"/>
  <c r="U642" i="9" s="1"/>
  <c r="V642" i="9" s="1"/>
  <c r="AU645" i="2"/>
  <c r="U643" i="9" s="1"/>
  <c r="V643" i="9" s="1"/>
  <c r="AU646" i="2"/>
  <c r="U644" i="9" s="1"/>
  <c r="V644" i="9" s="1"/>
  <c r="AU647" i="2"/>
  <c r="U645" i="9" s="1"/>
  <c r="V645" i="9" s="1"/>
  <c r="AU648" i="2"/>
  <c r="U646" i="9" s="1"/>
  <c r="V646" i="9" s="1"/>
  <c r="AU649" i="2"/>
  <c r="U647" i="9" s="1"/>
  <c r="V647" i="9" s="1"/>
  <c r="AU650" i="2"/>
  <c r="U648" i="9" s="1"/>
  <c r="V648" i="9" s="1"/>
  <c r="AU651" i="2"/>
  <c r="U649" i="9" s="1"/>
  <c r="V649" i="9" s="1"/>
  <c r="AU652" i="2"/>
  <c r="U650" i="9" s="1"/>
  <c r="V650" i="9" s="1"/>
  <c r="AU653" i="2"/>
  <c r="U651" i="9" s="1"/>
  <c r="V651" i="9" s="1"/>
  <c r="AU654" i="2"/>
  <c r="U652" i="9" s="1"/>
  <c r="V652" i="9" s="1"/>
  <c r="AU655" i="2"/>
  <c r="U653" i="9" s="1"/>
  <c r="V653" i="9" s="1"/>
  <c r="AU656" i="2"/>
  <c r="U654" i="9" s="1"/>
  <c r="V654" i="9" s="1"/>
  <c r="AU657" i="2"/>
  <c r="U655" i="9" s="1"/>
  <c r="V655" i="9" s="1"/>
  <c r="AU658" i="2"/>
  <c r="U656" i="9" s="1"/>
  <c r="V656" i="9" s="1"/>
  <c r="AU659" i="2"/>
  <c r="U657" i="9" s="1"/>
  <c r="V657" i="9" s="1"/>
  <c r="AU660" i="2"/>
  <c r="U658" i="9" s="1"/>
  <c r="V658" i="9" s="1"/>
  <c r="AU661" i="2"/>
  <c r="U659" i="9" s="1"/>
  <c r="V659" i="9" s="1"/>
  <c r="AU662" i="2"/>
  <c r="U660" i="9" s="1"/>
  <c r="V660" i="9" s="1"/>
  <c r="AU663" i="2"/>
  <c r="U661" i="9" s="1"/>
  <c r="V661" i="9" s="1"/>
  <c r="AU664" i="2"/>
  <c r="U662" i="9" s="1"/>
  <c r="V662" i="9" s="1"/>
  <c r="AU665" i="2"/>
  <c r="U663" i="9" s="1"/>
  <c r="V663" i="9" s="1"/>
  <c r="AU666" i="2"/>
  <c r="U664" i="9" s="1"/>
  <c r="V664" i="9" s="1"/>
  <c r="AU667" i="2"/>
  <c r="U665" i="9" s="1"/>
  <c r="V665" i="9" s="1"/>
  <c r="AU668" i="2"/>
  <c r="U666" i="9" s="1"/>
  <c r="V666" i="9" s="1"/>
  <c r="AU669" i="2"/>
  <c r="U667" i="9" s="1"/>
  <c r="V667" i="9" s="1"/>
  <c r="AU670" i="2"/>
  <c r="U668" i="9" s="1"/>
  <c r="V668" i="9" s="1"/>
  <c r="AU671" i="2"/>
  <c r="U669" i="9" s="1"/>
  <c r="V669" i="9" s="1"/>
  <c r="AU672" i="2"/>
  <c r="U670" i="9" s="1"/>
  <c r="V670" i="9" s="1"/>
  <c r="AU673" i="2"/>
  <c r="U671" i="9" s="1"/>
  <c r="V671" i="9" s="1"/>
  <c r="AU674" i="2"/>
  <c r="U672" i="9" s="1"/>
  <c r="V672" i="9" s="1"/>
  <c r="AU675" i="2"/>
  <c r="U673" i="9" s="1"/>
  <c r="V673" i="9" s="1"/>
  <c r="AU676" i="2"/>
  <c r="U674" i="9" s="1"/>
  <c r="V674" i="9" s="1"/>
  <c r="AU677" i="2"/>
  <c r="U675" i="9" s="1"/>
  <c r="V675" i="9" s="1"/>
  <c r="AU678" i="2"/>
  <c r="U676" i="9" s="1"/>
  <c r="V676" i="9" s="1"/>
  <c r="AU679" i="2"/>
  <c r="U677" i="9" s="1"/>
  <c r="V677" i="9" s="1"/>
  <c r="AU680" i="2"/>
  <c r="U678" i="9" s="1"/>
  <c r="V678" i="9" s="1"/>
  <c r="AU681" i="2"/>
  <c r="U679" i="9" s="1"/>
  <c r="V679" i="9" s="1"/>
  <c r="AU682" i="2"/>
  <c r="U680" i="9" s="1"/>
  <c r="V680" i="9" s="1"/>
  <c r="AU683" i="2"/>
  <c r="U681" i="9" s="1"/>
  <c r="V681" i="9" s="1"/>
  <c r="AU684" i="2"/>
  <c r="U682" i="9" s="1"/>
  <c r="V682" i="9" s="1"/>
  <c r="AU685" i="2"/>
  <c r="U683" i="9" s="1"/>
  <c r="V683" i="9" s="1"/>
  <c r="AU686" i="2"/>
  <c r="U684" i="9" s="1"/>
  <c r="V684" i="9" s="1"/>
  <c r="AU687" i="2"/>
  <c r="U685" i="9" s="1"/>
  <c r="V685" i="9" s="1"/>
  <c r="AU688" i="2"/>
  <c r="U686" i="9" s="1"/>
  <c r="V686" i="9" s="1"/>
  <c r="AU689" i="2"/>
  <c r="U687" i="9" s="1"/>
  <c r="V687" i="9" s="1"/>
  <c r="AU690" i="2"/>
  <c r="U688" i="9" s="1"/>
  <c r="V688" i="9" s="1"/>
  <c r="AU691" i="2"/>
  <c r="U689" i="9" s="1"/>
  <c r="V689" i="9" s="1"/>
  <c r="AU692" i="2"/>
  <c r="U690" i="9" s="1"/>
  <c r="V690" i="9" s="1"/>
  <c r="AU693" i="2"/>
  <c r="U691" i="9" s="1"/>
  <c r="V691" i="9" s="1"/>
  <c r="AU694" i="2"/>
  <c r="U692" i="9" s="1"/>
  <c r="V692" i="9" s="1"/>
  <c r="AU695" i="2"/>
  <c r="U693" i="9" s="1"/>
  <c r="V693" i="9" s="1"/>
  <c r="AU696" i="2"/>
  <c r="U694" i="9" s="1"/>
  <c r="V694" i="9" s="1"/>
  <c r="AU697" i="2"/>
  <c r="U695" i="9" s="1"/>
  <c r="V695" i="9" s="1"/>
  <c r="AU698" i="2"/>
  <c r="U696" i="9" s="1"/>
  <c r="V696" i="9" s="1"/>
  <c r="AU699" i="2"/>
  <c r="U697" i="9" s="1"/>
  <c r="V697" i="9" s="1"/>
  <c r="AU700" i="2"/>
  <c r="U698" i="9" s="1"/>
  <c r="V698" i="9" s="1"/>
  <c r="AU701" i="2"/>
  <c r="U699" i="9" s="1"/>
  <c r="V699" i="9" s="1"/>
  <c r="AU702" i="2"/>
  <c r="U700" i="9" s="1"/>
  <c r="V700" i="9" s="1"/>
  <c r="AU703" i="2"/>
  <c r="U701" i="9" s="1"/>
  <c r="V701" i="9" s="1"/>
  <c r="AU704" i="2"/>
  <c r="U702" i="9" s="1"/>
  <c r="V702" i="9" s="1"/>
  <c r="AU705" i="2"/>
  <c r="U703" i="9" s="1"/>
  <c r="V703" i="9" s="1"/>
  <c r="AU706" i="2"/>
  <c r="U704" i="9" s="1"/>
  <c r="V704" i="9" s="1"/>
  <c r="AU707" i="2"/>
  <c r="U705" i="9" s="1"/>
  <c r="V705" i="9" s="1"/>
  <c r="AU708" i="2"/>
  <c r="U706" i="9" s="1"/>
  <c r="V706" i="9" s="1"/>
  <c r="AU709" i="2"/>
  <c r="U707" i="9" s="1"/>
  <c r="V707" i="9" s="1"/>
  <c r="AU710" i="2"/>
  <c r="U708" i="9" s="1"/>
  <c r="V708" i="9" s="1"/>
  <c r="AU711" i="2"/>
  <c r="U709" i="9" s="1"/>
  <c r="V709" i="9" s="1"/>
  <c r="AU712" i="2"/>
  <c r="U710" i="9" s="1"/>
  <c r="V710" i="9" s="1"/>
  <c r="AU713" i="2"/>
  <c r="U711" i="9" s="1"/>
  <c r="V711" i="9" s="1"/>
  <c r="AU714" i="2"/>
  <c r="U712" i="9" s="1"/>
  <c r="V712" i="9" s="1"/>
  <c r="AU715" i="2"/>
  <c r="U713" i="9" s="1"/>
  <c r="V713" i="9" s="1"/>
  <c r="AU716" i="2"/>
  <c r="U714" i="9" s="1"/>
  <c r="V714" i="9" s="1"/>
  <c r="AU717" i="2"/>
  <c r="U715" i="9" s="1"/>
  <c r="V715" i="9" s="1"/>
  <c r="AU718" i="2"/>
  <c r="U716" i="9" s="1"/>
  <c r="V716" i="9" s="1"/>
  <c r="AU719" i="2"/>
  <c r="U717" i="9" s="1"/>
  <c r="V717" i="9" s="1"/>
  <c r="AU720" i="2"/>
  <c r="U718" i="9" s="1"/>
  <c r="V718" i="9" s="1"/>
  <c r="AU721" i="2"/>
  <c r="U719" i="9" s="1"/>
  <c r="V719" i="9" s="1"/>
  <c r="AU722" i="2"/>
  <c r="U720" i="9" s="1"/>
  <c r="V720" i="9" s="1"/>
  <c r="AU723" i="2"/>
  <c r="U721" i="9" s="1"/>
  <c r="V721" i="9" s="1"/>
  <c r="AU724" i="2"/>
  <c r="U722" i="9" s="1"/>
  <c r="V722" i="9" s="1"/>
  <c r="AU725" i="2"/>
  <c r="U723" i="9" s="1"/>
  <c r="V723" i="9" s="1"/>
  <c r="AU726" i="2"/>
  <c r="U724" i="9" s="1"/>
  <c r="V724" i="9" s="1"/>
  <c r="AU727" i="2"/>
  <c r="U725" i="9" s="1"/>
  <c r="V725" i="9" s="1"/>
  <c r="AU728" i="2"/>
  <c r="U726" i="9" s="1"/>
  <c r="V726" i="9" s="1"/>
  <c r="AU729" i="2"/>
  <c r="U727" i="9" s="1"/>
  <c r="V727" i="9" s="1"/>
  <c r="AU730" i="2"/>
  <c r="U728" i="9" s="1"/>
  <c r="V728" i="9" s="1"/>
  <c r="AU731" i="2"/>
  <c r="U729" i="9" s="1"/>
  <c r="V729" i="9" s="1"/>
  <c r="AU732" i="2"/>
  <c r="U730" i="9" s="1"/>
  <c r="V730" i="9" s="1"/>
  <c r="AU733" i="2"/>
  <c r="U731" i="9" s="1"/>
  <c r="V731" i="9" s="1"/>
  <c r="AU734" i="2"/>
  <c r="U732" i="9" s="1"/>
  <c r="V732" i="9" s="1"/>
  <c r="AU735" i="2"/>
  <c r="U733" i="9" s="1"/>
  <c r="V733" i="9" s="1"/>
  <c r="AU736" i="2"/>
  <c r="U734" i="9" s="1"/>
  <c r="V734" i="9" s="1"/>
  <c r="AU737" i="2"/>
  <c r="U735" i="9" s="1"/>
  <c r="V735" i="9" s="1"/>
  <c r="AU738" i="2"/>
  <c r="U736" i="9" s="1"/>
  <c r="V736" i="9" s="1"/>
  <c r="AU739" i="2"/>
  <c r="U737" i="9" s="1"/>
  <c r="V737" i="9" s="1"/>
  <c r="AU740" i="2"/>
  <c r="U738" i="9" s="1"/>
  <c r="V738" i="9" s="1"/>
  <c r="AU741" i="2"/>
  <c r="U739" i="9" s="1"/>
  <c r="V739" i="9" s="1"/>
  <c r="AU742" i="2"/>
  <c r="U740" i="9" s="1"/>
  <c r="V740" i="9" s="1"/>
  <c r="AU743" i="2"/>
  <c r="U741" i="9" s="1"/>
  <c r="V741" i="9" s="1"/>
  <c r="AU744" i="2"/>
  <c r="U742" i="9" s="1"/>
  <c r="V742" i="9" s="1"/>
  <c r="AU745" i="2"/>
  <c r="U743" i="9" s="1"/>
  <c r="V743" i="9" s="1"/>
  <c r="AU746" i="2"/>
  <c r="U744" i="9" s="1"/>
  <c r="V744" i="9" s="1"/>
  <c r="AU747" i="2"/>
  <c r="U745" i="9" s="1"/>
  <c r="V745" i="9" s="1"/>
  <c r="AU748" i="2"/>
  <c r="U746" i="9" s="1"/>
  <c r="V746" i="9" s="1"/>
  <c r="AU749" i="2"/>
  <c r="U747" i="9" s="1"/>
  <c r="V747" i="9" s="1"/>
  <c r="AU750" i="2"/>
  <c r="U748" i="9" s="1"/>
  <c r="V748" i="9" s="1"/>
  <c r="AU751" i="2"/>
  <c r="U749" i="9" s="1"/>
  <c r="V749" i="9" s="1"/>
  <c r="AU752" i="2"/>
  <c r="U750" i="9" s="1"/>
  <c r="V750" i="9" s="1"/>
  <c r="AU753" i="2"/>
  <c r="U751" i="9" s="1"/>
  <c r="V751" i="9" s="1"/>
  <c r="AU754" i="2"/>
  <c r="U752" i="9" s="1"/>
  <c r="V752" i="9" s="1"/>
  <c r="AU755" i="2"/>
  <c r="U753" i="9" s="1"/>
  <c r="V753" i="9" s="1"/>
  <c r="AU756" i="2"/>
  <c r="U754" i="9" s="1"/>
  <c r="V754" i="9" s="1"/>
  <c r="AU757" i="2"/>
  <c r="U755" i="9" s="1"/>
  <c r="V755" i="9" s="1"/>
  <c r="AU758" i="2"/>
  <c r="U756" i="9" s="1"/>
  <c r="V756" i="9" s="1"/>
  <c r="AU759" i="2"/>
  <c r="U757" i="9" s="1"/>
  <c r="V757" i="9" s="1"/>
  <c r="AU760" i="2"/>
  <c r="U758" i="9" s="1"/>
  <c r="V758" i="9" s="1"/>
  <c r="AU761" i="2"/>
  <c r="U759" i="9" s="1"/>
  <c r="V759" i="9" s="1"/>
  <c r="AU762" i="2"/>
  <c r="U760" i="9" s="1"/>
  <c r="V760" i="9" s="1"/>
  <c r="AU763" i="2"/>
  <c r="U761" i="9" s="1"/>
  <c r="V761" i="9" s="1"/>
  <c r="AU764" i="2"/>
  <c r="U762" i="9" s="1"/>
  <c r="V762" i="9" s="1"/>
  <c r="AU765" i="2"/>
  <c r="U763" i="9" s="1"/>
  <c r="V763" i="9" s="1"/>
  <c r="AU766" i="2"/>
  <c r="U764" i="9" s="1"/>
  <c r="V764" i="9" s="1"/>
  <c r="AU767" i="2"/>
  <c r="U765" i="9" s="1"/>
  <c r="V765" i="9" s="1"/>
  <c r="AU768" i="2"/>
  <c r="U766" i="9" s="1"/>
  <c r="V766" i="9" s="1"/>
  <c r="AU769" i="2"/>
  <c r="U767" i="9" s="1"/>
  <c r="V767" i="9" s="1"/>
  <c r="AU770" i="2"/>
  <c r="U768" i="9" s="1"/>
  <c r="V768" i="9" s="1"/>
  <c r="AU771" i="2"/>
  <c r="U769" i="9" s="1"/>
  <c r="V769" i="9" s="1"/>
  <c r="AU772" i="2"/>
  <c r="U770" i="9" s="1"/>
  <c r="V770" i="9" s="1"/>
  <c r="AU773" i="2"/>
  <c r="U771" i="9" s="1"/>
  <c r="V771" i="9" s="1"/>
  <c r="AU774" i="2"/>
  <c r="U772" i="9" s="1"/>
  <c r="V772" i="9" s="1"/>
  <c r="AU775" i="2"/>
  <c r="U773" i="9" s="1"/>
  <c r="V773" i="9" s="1"/>
  <c r="AU776" i="2"/>
  <c r="U774" i="9" s="1"/>
  <c r="V774" i="9" s="1"/>
  <c r="AU777" i="2"/>
  <c r="U775" i="9" s="1"/>
  <c r="V775" i="9" s="1"/>
  <c r="AU778" i="2"/>
  <c r="U776" i="9" s="1"/>
  <c r="V776" i="9" s="1"/>
  <c r="AU779" i="2"/>
  <c r="U777" i="9" s="1"/>
  <c r="V777" i="9" s="1"/>
  <c r="AU780" i="2"/>
  <c r="U778" i="9" s="1"/>
  <c r="V778" i="9" s="1"/>
  <c r="AU781" i="2"/>
  <c r="U779" i="9" s="1"/>
  <c r="V779" i="9" s="1"/>
  <c r="AU782" i="2"/>
  <c r="U780" i="9" s="1"/>
  <c r="V780" i="9" s="1"/>
  <c r="AU783" i="2"/>
  <c r="U781" i="9" s="1"/>
  <c r="V781" i="9" s="1"/>
  <c r="AU784" i="2"/>
  <c r="U782" i="9" s="1"/>
  <c r="V782" i="9" s="1"/>
  <c r="AU785" i="2"/>
  <c r="U783" i="9" s="1"/>
  <c r="V783" i="9" s="1"/>
  <c r="AU786" i="2"/>
  <c r="U784" i="9" s="1"/>
  <c r="V784" i="9" s="1"/>
  <c r="AU787" i="2"/>
  <c r="U785" i="9" s="1"/>
  <c r="V785" i="9" s="1"/>
  <c r="AU788" i="2"/>
  <c r="U786" i="9" s="1"/>
  <c r="V786" i="9" s="1"/>
  <c r="AU789" i="2"/>
  <c r="U787" i="9" s="1"/>
  <c r="V787" i="9" s="1"/>
  <c r="AU790" i="2"/>
  <c r="U788" i="9" s="1"/>
  <c r="V788" i="9" s="1"/>
  <c r="AU791" i="2"/>
  <c r="U789" i="9" s="1"/>
  <c r="V789" i="9" s="1"/>
  <c r="AU792" i="2"/>
  <c r="U790" i="9" s="1"/>
  <c r="V790" i="9" s="1"/>
  <c r="AU793" i="2"/>
  <c r="U791" i="9" s="1"/>
  <c r="V791" i="9" s="1"/>
  <c r="AU794" i="2"/>
  <c r="U792" i="9" s="1"/>
  <c r="V792" i="9" s="1"/>
  <c r="AU795" i="2"/>
  <c r="U793" i="9" s="1"/>
  <c r="V793" i="9" s="1"/>
  <c r="AU796" i="2"/>
  <c r="U794" i="9" s="1"/>
  <c r="V794" i="9" s="1"/>
  <c r="AU797" i="2"/>
  <c r="U795" i="9" s="1"/>
  <c r="V795" i="9" s="1"/>
  <c r="AU798" i="2"/>
  <c r="U796" i="9" s="1"/>
  <c r="V796" i="9" s="1"/>
  <c r="AU799" i="2"/>
  <c r="U797" i="9" s="1"/>
  <c r="V797" i="9" s="1"/>
  <c r="AU800" i="2"/>
  <c r="U798" i="9" s="1"/>
  <c r="V798" i="9" s="1"/>
  <c r="AU801" i="2"/>
  <c r="U799" i="9" s="1"/>
  <c r="V799" i="9" s="1"/>
  <c r="AU802" i="2"/>
  <c r="U800" i="9" s="1"/>
  <c r="V800" i="9" s="1"/>
  <c r="AU803" i="2"/>
  <c r="U801" i="9" s="1"/>
  <c r="V801" i="9" s="1"/>
  <c r="AU804" i="2"/>
  <c r="U802" i="9" s="1"/>
  <c r="V802" i="9" s="1"/>
  <c r="AU805" i="2"/>
  <c r="U803" i="9" s="1"/>
  <c r="V803" i="9" s="1"/>
  <c r="AU806" i="2"/>
  <c r="U804" i="9" s="1"/>
  <c r="V804" i="9" s="1"/>
  <c r="AU807" i="2"/>
  <c r="U805" i="9" s="1"/>
  <c r="V805" i="9" s="1"/>
  <c r="AU808" i="2"/>
  <c r="U806" i="9" s="1"/>
  <c r="V806" i="9" s="1"/>
  <c r="AU809" i="2"/>
  <c r="U807" i="9" s="1"/>
  <c r="V807" i="9" s="1"/>
  <c r="AU810" i="2"/>
  <c r="U808" i="9" s="1"/>
  <c r="V808" i="9" s="1"/>
  <c r="AU811" i="2"/>
  <c r="U809" i="9" s="1"/>
  <c r="V809" i="9" s="1"/>
  <c r="AU812" i="2"/>
  <c r="U810" i="9" s="1"/>
  <c r="V810" i="9" s="1"/>
  <c r="AU813" i="2"/>
  <c r="U811" i="9" s="1"/>
  <c r="V811" i="9" s="1"/>
  <c r="AU814" i="2"/>
  <c r="U812" i="9" s="1"/>
  <c r="V812" i="9" s="1"/>
  <c r="AU815" i="2"/>
  <c r="U813" i="9" s="1"/>
  <c r="V813" i="9" s="1"/>
  <c r="AU816" i="2"/>
  <c r="U814" i="9" s="1"/>
  <c r="V814" i="9" s="1"/>
  <c r="AU817" i="2"/>
  <c r="U815" i="9" s="1"/>
  <c r="V815" i="9" s="1"/>
  <c r="AU818" i="2"/>
  <c r="U816" i="9" s="1"/>
  <c r="V816" i="9" s="1"/>
  <c r="AU819" i="2"/>
  <c r="U817" i="9" s="1"/>
  <c r="V817" i="9" s="1"/>
  <c r="AU820" i="2"/>
  <c r="U818" i="9" s="1"/>
  <c r="V818" i="9" s="1"/>
  <c r="AU821" i="2"/>
  <c r="U819" i="9" s="1"/>
  <c r="V819" i="9" s="1"/>
  <c r="AU822" i="2"/>
  <c r="U820" i="9" s="1"/>
  <c r="V820" i="9" s="1"/>
  <c r="AU823" i="2"/>
  <c r="U821" i="9" s="1"/>
  <c r="V821" i="9" s="1"/>
  <c r="AU824" i="2"/>
  <c r="U822" i="9" s="1"/>
  <c r="V822" i="9" s="1"/>
  <c r="AU825" i="2"/>
  <c r="U823" i="9" s="1"/>
  <c r="V823" i="9" s="1"/>
  <c r="AU826" i="2"/>
  <c r="U824" i="9" s="1"/>
  <c r="V824" i="9" s="1"/>
  <c r="AU827" i="2"/>
  <c r="U825" i="9" s="1"/>
  <c r="V825" i="9" s="1"/>
  <c r="AU828" i="2"/>
  <c r="U826" i="9" s="1"/>
  <c r="V826" i="9" s="1"/>
  <c r="AU829" i="2"/>
  <c r="U827" i="9" s="1"/>
  <c r="V827" i="9" s="1"/>
  <c r="AU830" i="2"/>
  <c r="U828" i="9" s="1"/>
  <c r="V828" i="9" s="1"/>
  <c r="AU831" i="2"/>
  <c r="U829" i="9" s="1"/>
  <c r="V829" i="9" s="1"/>
  <c r="AU832" i="2"/>
  <c r="U830" i="9" s="1"/>
  <c r="V830" i="9" s="1"/>
  <c r="AU833" i="2"/>
  <c r="U831" i="9" s="1"/>
  <c r="V831" i="9" s="1"/>
  <c r="AU834" i="2"/>
  <c r="U832" i="9" s="1"/>
  <c r="V832" i="9" s="1"/>
  <c r="AU835" i="2"/>
  <c r="U833" i="9" s="1"/>
  <c r="V833" i="9" s="1"/>
  <c r="AU836" i="2"/>
  <c r="U834" i="9" s="1"/>
  <c r="V834" i="9" s="1"/>
  <c r="AU837" i="2"/>
  <c r="U835" i="9" s="1"/>
  <c r="V835" i="9" s="1"/>
  <c r="AU838" i="2"/>
  <c r="U836" i="9" s="1"/>
  <c r="V836" i="9" s="1"/>
  <c r="AU839" i="2"/>
  <c r="U837" i="9" s="1"/>
  <c r="V837" i="9" s="1"/>
  <c r="AU840" i="2"/>
  <c r="U838" i="9" s="1"/>
  <c r="V838" i="9" s="1"/>
  <c r="AU841" i="2"/>
  <c r="U839" i="9" s="1"/>
  <c r="V839" i="9" s="1"/>
  <c r="AU842" i="2"/>
  <c r="U840" i="9" s="1"/>
  <c r="V840" i="9" s="1"/>
  <c r="D3" i="8"/>
  <c r="AU4" i="2"/>
  <c r="U2" i="9" s="1"/>
  <c r="V2" i="9" s="1"/>
  <c r="K3" i="8"/>
  <c r="J3" i="8"/>
  <c r="I3" i="8"/>
  <c r="H3" i="8"/>
  <c r="G3" i="8"/>
  <c r="F3" i="8"/>
  <c r="E3" i="8"/>
  <c r="B3" i="8"/>
  <c r="C3" i="8"/>
  <c r="K4" i="8"/>
  <c r="J4" i="8"/>
  <c r="I4" i="8"/>
  <c r="H4" i="8"/>
  <c r="G4" i="8"/>
  <c r="F4" i="8"/>
  <c r="E4" i="8"/>
  <c r="D4" i="8"/>
  <c r="C4" i="8"/>
  <c r="B4" i="8"/>
  <c r="E2" i="9"/>
  <c r="F2" i="9" s="1"/>
  <c r="O2" i="9"/>
  <c r="P2" i="9" s="1"/>
  <c r="S2" i="9" s="1"/>
  <c r="T2" i="9" s="1"/>
  <c r="K2" i="9"/>
  <c r="L2" i="9" s="1"/>
  <c r="A2" i="9"/>
  <c r="B2" i="9" s="1" a="1"/>
  <c r="B2" i="9" s="1"/>
  <c r="W2" i="9" l="1"/>
  <c r="X2" i="9" s="1"/>
  <c r="AW4" i="2" s="1"/>
  <c r="X839" i="9"/>
  <c r="AW841" i="2" s="1"/>
  <c r="X791" i="9"/>
  <c r="AW793" i="2" s="1"/>
  <c r="X735" i="9"/>
  <c r="AW737" i="2" s="1"/>
  <c r="X719" i="9"/>
  <c r="AW721" i="2" s="1"/>
  <c r="X679" i="9"/>
  <c r="AW681" i="2" s="1"/>
  <c r="X647" i="9"/>
  <c r="AW649" i="2" s="1"/>
  <c r="X631" i="9"/>
  <c r="AW633" i="2" s="1"/>
  <c r="X615" i="9"/>
  <c r="AW617" i="2" s="1"/>
  <c r="X599" i="9"/>
  <c r="AW601" i="2" s="1"/>
  <c r="X567" i="9"/>
  <c r="AW569" i="2" s="1"/>
  <c r="X551" i="9"/>
  <c r="AW553" i="2" s="1"/>
  <c r="X535" i="9"/>
  <c r="AW537" i="2" s="1"/>
  <c r="X495" i="9"/>
  <c r="AW497" i="2" s="1"/>
  <c r="X487" i="9"/>
  <c r="AW489" i="2" s="1"/>
  <c r="X831" i="9"/>
  <c r="AW833" i="2" s="1"/>
  <c r="X799" i="9"/>
  <c r="AW801" i="2" s="1"/>
  <c r="X767" i="9"/>
  <c r="AW769" i="2" s="1"/>
  <c r="X743" i="9"/>
  <c r="AW745" i="2" s="1"/>
  <c r="X703" i="9"/>
  <c r="AW705" i="2" s="1"/>
  <c r="X671" i="9"/>
  <c r="AW673" i="2" s="1"/>
  <c r="X655" i="9"/>
  <c r="AW657" i="2" s="1"/>
  <c r="X591" i="9"/>
  <c r="AW593" i="2" s="1"/>
  <c r="X575" i="9"/>
  <c r="AW577" i="2" s="1"/>
  <c r="X559" i="9"/>
  <c r="AW561" i="2" s="1"/>
  <c r="X543" i="9"/>
  <c r="AW545" i="2" s="1"/>
  <c r="X511" i="9"/>
  <c r="AW513" i="2" s="1"/>
  <c r="X663" i="9"/>
  <c r="AW665" i="2" s="1"/>
  <c r="X820" i="9"/>
  <c r="AW822" i="2" s="1"/>
  <c r="X796" i="9"/>
  <c r="AW798" i="2" s="1"/>
  <c r="X788" i="9"/>
  <c r="AW790" i="2" s="1"/>
  <c r="X780" i="9"/>
  <c r="AW782" i="2" s="1"/>
  <c r="X764" i="9"/>
  <c r="AW766" i="2" s="1"/>
  <c r="X756" i="9"/>
  <c r="AW758" i="2" s="1"/>
  <c r="X748" i="9"/>
  <c r="AW750" i="2" s="1"/>
  <c r="X740" i="9"/>
  <c r="AW742" i="2" s="1"/>
  <c r="X732" i="9"/>
  <c r="AW734" i="2" s="1"/>
  <c r="X724" i="9"/>
  <c r="AW726" i="2" s="1"/>
  <c r="X708" i="9"/>
  <c r="AW710" i="2" s="1"/>
  <c r="X668" i="9"/>
  <c r="AW670" i="2" s="1"/>
  <c r="X660" i="9"/>
  <c r="AW662" i="2" s="1"/>
  <c r="X628" i="9"/>
  <c r="AW630" i="2" s="1"/>
  <c r="X620" i="9"/>
  <c r="AW622" i="2" s="1"/>
  <c r="X596" i="9"/>
  <c r="AW598" i="2" s="1"/>
  <c r="X588" i="9"/>
  <c r="AW590" i="2" s="1"/>
  <c r="X564" i="9"/>
  <c r="AW566" i="2" s="1"/>
  <c r="X540" i="9"/>
  <c r="AW542" i="2" s="1"/>
  <c r="X508" i="9"/>
  <c r="AW510" i="2" s="1"/>
  <c r="X484" i="9"/>
  <c r="AW486" i="2" s="1"/>
  <c r="X476" i="9"/>
  <c r="AW478" i="2" s="1"/>
  <c r="X452" i="9"/>
  <c r="AW454" i="2" s="1"/>
  <c r="X444" i="9"/>
  <c r="AW446" i="2" s="1"/>
  <c r="X436" i="9"/>
  <c r="AW438" i="2" s="1"/>
  <c r="X396" i="9"/>
  <c r="AW398" i="2" s="1"/>
  <c r="X372" i="9"/>
  <c r="AW374" i="2" s="1"/>
  <c r="X364" i="9"/>
  <c r="AW366" i="2" s="1"/>
  <c r="X332" i="9"/>
  <c r="AW334" i="2" s="1"/>
  <c r="X316" i="9"/>
  <c r="AW318" i="2" s="1"/>
  <c r="X308" i="9"/>
  <c r="AW310" i="2" s="1"/>
  <c r="X276" i="9"/>
  <c r="AW278" i="2" s="1"/>
  <c r="X260" i="9"/>
  <c r="AW262" i="2" s="1"/>
  <c r="X228" i="9"/>
  <c r="AW230" i="2" s="1"/>
  <c r="X220" i="9"/>
  <c r="AW222" i="2" s="1"/>
  <c r="X196" i="9"/>
  <c r="AW198" i="2" s="1"/>
  <c r="X172" i="9"/>
  <c r="AW174" i="2" s="1"/>
  <c r="X164" i="9"/>
  <c r="AW166" i="2" s="1"/>
  <c r="X124" i="9"/>
  <c r="AW126" i="2" s="1"/>
  <c r="X116" i="9"/>
  <c r="AW118" i="2" s="1"/>
  <c r="X92" i="9"/>
  <c r="AW94" i="2" s="1"/>
  <c r="X68" i="9"/>
  <c r="AW70" i="2" s="1"/>
  <c r="X60" i="9"/>
  <c r="AW62" i="2" s="1"/>
  <c r="X36" i="9"/>
  <c r="AW38" i="2" s="1"/>
  <c r="X471" i="9"/>
  <c r="AW473" i="2" s="1"/>
  <c r="X463" i="9"/>
  <c r="AW465" i="2" s="1"/>
  <c r="X447" i="9"/>
  <c r="AW449" i="2" s="1"/>
  <c r="X431" i="9"/>
  <c r="AW433" i="2" s="1"/>
  <c r="X423" i="9"/>
  <c r="AW425" i="2" s="1"/>
  <c r="X415" i="9"/>
  <c r="AW417" i="2" s="1"/>
  <c r="X391" i="9"/>
  <c r="AW393" i="2" s="1"/>
  <c r="X375" i="9"/>
  <c r="AW377" i="2" s="1"/>
  <c r="X367" i="9"/>
  <c r="AW369" i="2" s="1"/>
  <c r="X359" i="9"/>
  <c r="AW361" i="2" s="1"/>
  <c r="X351" i="9"/>
  <c r="AW353" i="2" s="1"/>
  <c r="X343" i="9"/>
  <c r="AW345" i="2" s="1"/>
  <c r="X319" i="9"/>
  <c r="AW321" i="2" s="1"/>
  <c r="X311" i="9"/>
  <c r="AW313" i="2" s="1"/>
  <c r="X295" i="9"/>
  <c r="AW297" i="2" s="1"/>
  <c r="X287" i="9"/>
  <c r="AW289" i="2" s="1"/>
  <c r="X279" i="9"/>
  <c r="AW281" i="2" s="1"/>
  <c r="X239" i="9"/>
  <c r="AW241" i="2" s="1"/>
  <c r="X231" i="9"/>
  <c r="AW233" i="2" s="1"/>
  <c r="X223" i="9"/>
  <c r="AW225" i="2" s="1"/>
  <c r="X219" i="9"/>
  <c r="AW221" i="2" s="1"/>
  <c r="X215" i="9"/>
  <c r="AW217" i="2" s="1"/>
  <c r="X207" i="9"/>
  <c r="AW209" i="2" s="1"/>
  <c r="X191" i="9"/>
  <c r="AW193" i="2" s="1"/>
  <c r="X183" i="9"/>
  <c r="AW185" i="2" s="1"/>
  <c r="X175" i="9"/>
  <c r="AW177" i="2" s="1"/>
  <c r="X167" i="9"/>
  <c r="AW169" i="2" s="1"/>
  <c r="X143" i="9"/>
  <c r="AW145" i="2" s="1"/>
  <c r="X135" i="9"/>
  <c r="AW137" i="2" s="1"/>
  <c r="X119" i="9"/>
  <c r="AW121" i="2" s="1"/>
  <c r="X111" i="9"/>
  <c r="AW113" i="2" s="1"/>
  <c r="X103" i="9"/>
  <c r="AW105" i="2" s="1"/>
  <c r="X95" i="9"/>
  <c r="AW97" i="2" s="1"/>
  <c r="X71" i="9"/>
  <c r="AW73" i="2" s="1"/>
  <c r="X63" i="9"/>
  <c r="AW65" i="2" s="1"/>
  <c r="X55" i="9"/>
  <c r="AW57" i="2" s="1"/>
  <c r="X47" i="9"/>
  <c r="AW49" i="2" s="1"/>
  <c r="X39" i="9"/>
  <c r="AW41" i="2" s="1"/>
  <c r="X836" i="9"/>
  <c r="AW838" i="2" s="1"/>
  <c r="X772" i="9"/>
  <c r="AW774" i="2" s="1"/>
  <c r="X692" i="9"/>
  <c r="AW694" i="2" s="1"/>
  <c r="X412" i="9"/>
  <c r="AW414" i="2" s="1"/>
  <c r="X388" i="9"/>
  <c r="AW390" i="2" s="1"/>
  <c r="X300" i="9"/>
  <c r="AW302" i="2" s="1"/>
  <c r="X236" i="9"/>
  <c r="AW238" i="2" s="1"/>
  <c r="X148" i="9"/>
  <c r="AW150" i="2" s="1"/>
  <c r="X44" i="9"/>
  <c r="AW46" i="2" s="1"/>
  <c r="X684" i="9"/>
  <c r="AW686" i="2" s="1"/>
  <c r="X636" i="9"/>
  <c r="AW638" i="2" s="1"/>
  <c r="X612" i="9"/>
  <c r="AW614" i="2" s="1"/>
  <c r="X548" i="9"/>
  <c r="AW550" i="2" s="1"/>
  <c r="X524" i="9"/>
  <c r="AW526" i="2" s="1"/>
  <c r="X512" i="9"/>
  <c r="AW514" i="2" s="1"/>
  <c r="X492" i="9"/>
  <c r="AW494" i="2" s="1"/>
  <c r="X460" i="9"/>
  <c r="AW462" i="2" s="1"/>
  <c r="X292" i="9"/>
  <c r="AW294" i="2" s="1"/>
  <c r="X204" i="9"/>
  <c r="AW206" i="2" s="1"/>
  <c r="X156" i="9"/>
  <c r="AW158" i="2" s="1"/>
  <c r="X132" i="9"/>
  <c r="AW134" i="2" s="1"/>
  <c r="X100" i="9"/>
  <c r="AW102" i="2" s="1"/>
  <c r="X76" i="9"/>
  <c r="AW78" i="2" s="1"/>
  <c r="X759" i="9"/>
  <c r="AW761" i="2" s="1"/>
  <c r="X455" i="9"/>
  <c r="AW457" i="2" s="1"/>
  <c r="X383" i="9"/>
  <c r="AW385" i="2" s="1"/>
  <c r="X247" i="9"/>
  <c r="AW249" i="2" s="1"/>
  <c r="X199" i="9"/>
  <c r="AW201" i="2" s="1"/>
  <c r="X127" i="9"/>
  <c r="AW129" i="2" s="1"/>
  <c r="X12" i="9"/>
  <c r="AW14" i="2" s="1"/>
  <c r="X586" i="9"/>
  <c r="AW588" i="2" s="1"/>
  <c r="X578" i="9"/>
  <c r="AW580" i="2" s="1"/>
  <c r="X570" i="9"/>
  <c r="AW572" i="2" s="1"/>
  <c r="X562" i="9"/>
  <c r="AW564" i="2" s="1"/>
  <c r="X554" i="9"/>
  <c r="AW556" i="2" s="1"/>
  <c r="X546" i="9"/>
  <c r="AW548" i="2" s="1"/>
  <c r="X538" i="9"/>
  <c r="AW540" i="2" s="1"/>
  <c r="X522" i="9"/>
  <c r="AW524" i="2" s="1"/>
  <c r="X514" i="9"/>
  <c r="AW516" i="2" s="1"/>
  <c r="X498" i="9"/>
  <c r="AW500" i="2" s="1"/>
  <c r="X490" i="9"/>
  <c r="AW492" i="2" s="1"/>
  <c r="X482" i="9"/>
  <c r="AW484" i="2" s="1"/>
  <c r="X474" i="9"/>
  <c r="AW476" i="2" s="1"/>
  <c r="X466" i="9"/>
  <c r="AW468" i="2" s="1"/>
  <c r="X458" i="9"/>
  <c r="AW460" i="2" s="1"/>
  <c r="X450" i="9"/>
  <c r="AW452" i="2" s="1"/>
  <c r="X442" i="9"/>
  <c r="AW444" i="2" s="1"/>
  <c r="X438" i="9"/>
  <c r="AW440" i="2" s="1"/>
  <c r="X434" i="9"/>
  <c r="AW436" i="2" s="1"/>
  <c r="X426" i="9"/>
  <c r="AW428" i="2" s="1"/>
  <c r="X418" i="9"/>
  <c r="AW420" i="2" s="1"/>
  <c r="X410" i="9"/>
  <c r="AW412" i="2" s="1"/>
  <c r="X402" i="9"/>
  <c r="AW404" i="2" s="1"/>
  <c r="X394" i="9"/>
  <c r="AW396" i="2" s="1"/>
  <c r="X378" i="9"/>
  <c r="AW380" i="2" s="1"/>
  <c r="X370" i="9"/>
  <c r="AW372" i="2" s="1"/>
  <c r="X362" i="9"/>
  <c r="AW364" i="2" s="1"/>
  <c r="X338" i="9"/>
  <c r="AW340" i="2" s="1"/>
  <c r="X330" i="9"/>
  <c r="AW332" i="2" s="1"/>
  <c r="X322" i="9"/>
  <c r="AW324" i="2" s="1"/>
  <c r="X314" i="9"/>
  <c r="AW316" i="2" s="1"/>
  <c r="X306" i="9"/>
  <c r="AW308" i="2" s="1"/>
  <c r="X298" i="9"/>
  <c r="AW300" i="2" s="1"/>
  <c r="X290" i="9"/>
  <c r="AW292" i="2" s="1"/>
  <c r="X282" i="9"/>
  <c r="AW284" i="2" s="1"/>
  <c r="X274" i="9"/>
  <c r="AW276" i="2" s="1"/>
  <c r="X266" i="9"/>
  <c r="AW268" i="2" s="1"/>
  <c r="X250" i="9"/>
  <c r="AW252" i="2" s="1"/>
  <c r="X242" i="9"/>
  <c r="AW244" i="2" s="1"/>
  <c r="X234" i="9"/>
  <c r="AW236" i="2" s="1"/>
  <c r="X210" i="9"/>
  <c r="AW212" i="2" s="1"/>
  <c r="X202" i="9"/>
  <c r="AW204" i="2" s="1"/>
  <c r="X194" i="9"/>
  <c r="AW196" i="2" s="1"/>
  <c r="X186" i="9"/>
  <c r="AW188" i="2" s="1"/>
  <c r="X178" i="9"/>
  <c r="AW180" i="2" s="1"/>
  <c r="X170" i="9"/>
  <c r="AW172" i="2" s="1"/>
  <c r="X162" i="9"/>
  <c r="AW164" i="2" s="1"/>
  <c r="X154" i="9"/>
  <c r="AW156" i="2" s="1"/>
  <c r="X146" i="9"/>
  <c r="AW148" i="2" s="1"/>
  <c r="X138" i="9"/>
  <c r="AW140" i="2" s="1"/>
  <c r="X114" i="9"/>
  <c r="AW116" i="2" s="1"/>
  <c r="X106" i="9"/>
  <c r="AW108" i="2" s="1"/>
  <c r="X90" i="9"/>
  <c r="AW92" i="2" s="1"/>
  <c r="X82" i="9"/>
  <c r="AW84" i="2" s="1"/>
  <c r="X74" i="9"/>
  <c r="AW76" i="2" s="1"/>
  <c r="X66" i="9"/>
  <c r="AW68" i="2" s="1"/>
  <c r="X58" i="9"/>
  <c r="AW60" i="2" s="1"/>
  <c r="X50" i="9"/>
  <c r="AW52" i="2" s="1"/>
  <c r="X42" i="9"/>
  <c r="AW44" i="2" s="1"/>
  <c r="X34" i="9"/>
  <c r="AW36" i="2" s="1"/>
  <c r="X26" i="9"/>
  <c r="AW28" i="2" s="1"/>
  <c r="X828" i="9"/>
  <c r="AW830" i="2" s="1"/>
  <c r="X716" i="9"/>
  <c r="AW718" i="2" s="1"/>
  <c r="X644" i="9"/>
  <c r="AW646" i="2" s="1"/>
  <c r="X604" i="9"/>
  <c r="AW606" i="2" s="1"/>
  <c r="X556" i="9"/>
  <c r="AW558" i="2" s="1"/>
  <c r="X468" i="9"/>
  <c r="AW470" i="2" s="1"/>
  <c r="X380" i="9"/>
  <c r="AW382" i="2" s="1"/>
  <c r="X356" i="9"/>
  <c r="AW358" i="2" s="1"/>
  <c r="X268" i="9"/>
  <c r="AW270" i="2" s="1"/>
  <c r="X244" i="9"/>
  <c r="AW246" i="2" s="1"/>
  <c r="X212" i="9"/>
  <c r="AW214" i="2" s="1"/>
  <c r="X52" i="9"/>
  <c r="AW54" i="2" s="1"/>
  <c r="X20" i="9"/>
  <c r="AW22" i="2" s="1"/>
  <c r="X17" i="9"/>
  <c r="AW19" i="2" s="1"/>
  <c r="X711" i="9"/>
  <c r="AW713" i="2" s="1"/>
  <c r="X639" i="9"/>
  <c r="AW641" i="2" s="1"/>
  <c r="X527" i="9"/>
  <c r="AW529" i="2" s="1"/>
  <c r="X503" i="9"/>
  <c r="AW505" i="2" s="1"/>
  <c r="X833" i="9"/>
  <c r="AW835" i="2" s="1"/>
  <c r="X825" i="9"/>
  <c r="AW827" i="2" s="1"/>
  <c r="X817" i="9"/>
  <c r="AW819" i="2" s="1"/>
  <c r="X801" i="9"/>
  <c r="AW803" i="2" s="1"/>
  <c r="X793" i="9"/>
  <c r="AW795" i="2" s="1"/>
  <c r="X785" i="9"/>
  <c r="AW787" i="2" s="1"/>
  <c r="X777" i="9"/>
  <c r="AW779" i="2" s="1"/>
  <c r="X769" i="9"/>
  <c r="AW771" i="2" s="1"/>
  <c r="X761" i="9"/>
  <c r="AW763" i="2" s="1"/>
  <c r="X753" i="9"/>
  <c r="AW755" i="2" s="1"/>
  <c r="X737" i="9"/>
  <c r="AW739" i="2" s="1"/>
  <c r="X729" i="9"/>
  <c r="AW731" i="2" s="1"/>
  <c r="X721" i="9"/>
  <c r="AW723" i="2" s="1"/>
  <c r="X713" i="9"/>
  <c r="AW715" i="2" s="1"/>
  <c r="X705" i="9"/>
  <c r="AW707" i="2" s="1"/>
  <c r="X697" i="9"/>
  <c r="AW699" i="2" s="1"/>
  <c r="X689" i="9"/>
  <c r="AW691" i="2" s="1"/>
  <c r="X665" i="9"/>
  <c r="AW667" i="2" s="1"/>
  <c r="X657" i="9"/>
  <c r="AW659" i="2" s="1"/>
  <c r="X649" i="9"/>
  <c r="AW651" i="2" s="1"/>
  <c r="X641" i="9"/>
  <c r="AW643" i="2" s="1"/>
  <c r="X633" i="9"/>
  <c r="AW635" i="2" s="1"/>
  <c r="X625" i="9"/>
  <c r="AW627" i="2" s="1"/>
  <c r="X609" i="9"/>
  <c r="AW611" i="2" s="1"/>
  <c r="X601" i="9"/>
  <c r="AW603" i="2" s="1"/>
  <c r="X593" i="9"/>
  <c r="AW595" i="2" s="1"/>
  <c r="X585" i="9"/>
  <c r="AW587" i="2" s="1"/>
  <c r="X577" i="9"/>
  <c r="AW579" i="2" s="1"/>
  <c r="X569" i="9"/>
  <c r="AW571" i="2" s="1"/>
  <c r="X561" i="9"/>
  <c r="AW563" i="2" s="1"/>
  <c r="X545" i="9"/>
  <c r="AW547" i="2" s="1"/>
  <c r="X537" i="9"/>
  <c r="AW539" i="2" s="1"/>
  <c r="X529" i="9"/>
  <c r="AW531" i="2" s="1"/>
  <c r="X521" i="9"/>
  <c r="AW523" i="2" s="1"/>
  <c r="X505" i="9"/>
  <c r="AW507" i="2" s="1"/>
  <c r="X497" i="9"/>
  <c r="AW499" i="2" s="1"/>
  <c r="X481" i="9"/>
  <c r="AW483" i="2" s="1"/>
  <c r="X473" i="9"/>
  <c r="AW475" i="2" s="1"/>
  <c r="X465" i="9"/>
  <c r="AW467" i="2" s="1"/>
  <c r="X457" i="9"/>
  <c r="AW459" i="2" s="1"/>
  <c r="X449" i="9"/>
  <c r="AW451" i="2" s="1"/>
  <c r="X441" i="9"/>
  <c r="AW443" i="2" s="1"/>
  <c r="X433" i="9"/>
  <c r="AW435" i="2" s="1"/>
  <c r="X417" i="9"/>
  <c r="AW419" i="2" s="1"/>
  <c r="X409" i="9"/>
  <c r="AW411" i="2" s="1"/>
  <c r="X401" i="9"/>
  <c r="AW403" i="2" s="1"/>
  <c r="X393" i="9"/>
  <c r="AW395" i="2" s="1"/>
  <c r="X377" i="9"/>
  <c r="AW379" i="2" s="1"/>
  <c r="X369" i="9"/>
  <c r="AW371" i="2" s="1"/>
  <c r="X353" i="9"/>
  <c r="AW355" i="2" s="1"/>
  <c r="X345" i="9"/>
  <c r="AW347" i="2" s="1"/>
  <c r="X337" i="9"/>
  <c r="AW339" i="2" s="1"/>
  <c r="X329" i="9"/>
  <c r="AW331" i="2" s="1"/>
  <c r="X321" i="9"/>
  <c r="AW323" i="2" s="1"/>
  <c r="X313" i="9"/>
  <c r="AW315" i="2" s="1"/>
  <c r="X305" i="9"/>
  <c r="AW307" i="2" s="1"/>
  <c r="X289" i="9"/>
  <c r="AW291" i="2" s="1"/>
  <c r="X281" i="9"/>
  <c r="AW283" i="2" s="1"/>
  <c r="X273" i="9"/>
  <c r="AW275" i="2" s="1"/>
  <c r="X265" i="9"/>
  <c r="AW267" i="2" s="1"/>
  <c r="X257" i="9"/>
  <c r="AW259" i="2" s="1"/>
  <c r="X249" i="9"/>
  <c r="AW251" i="2" s="1"/>
  <c r="X241" i="9"/>
  <c r="AW243" i="2" s="1"/>
  <c r="X225" i="9"/>
  <c r="AW227" i="2" s="1"/>
  <c r="X217" i="9"/>
  <c r="AW219" i="2" s="1"/>
  <c r="X209" i="9"/>
  <c r="AW211" i="2" s="1"/>
  <c r="X201" i="9"/>
  <c r="AW203" i="2" s="1"/>
  <c r="X193" i="9"/>
  <c r="AW195" i="2" s="1"/>
  <c r="X185" i="9"/>
  <c r="AW187" i="2" s="1"/>
  <c r="X177" i="9"/>
  <c r="AW179" i="2" s="1"/>
  <c r="X153" i="9"/>
  <c r="AW155" i="2" s="1"/>
  <c r="X145" i="9"/>
  <c r="AW147" i="2" s="1"/>
  <c r="X137" i="9"/>
  <c r="AW139" i="2" s="1"/>
  <c r="X129" i="9"/>
  <c r="AW131" i="2" s="1"/>
  <c r="X121" i="9"/>
  <c r="AW123" i="2" s="1"/>
  <c r="X113" i="9"/>
  <c r="AW115" i="2" s="1"/>
  <c r="X97" i="9"/>
  <c r="AW99" i="2" s="1"/>
  <c r="X89" i="9"/>
  <c r="AW91" i="2" s="1"/>
  <c r="X81" i="9"/>
  <c r="AW83" i="2" s="1"/>
  <c r="X73" i="9"/>
  <c r="AW75" i="2" s="1"/>
  <c r="X65" i="9"/>
  <c r="AW67" i="2" s="1"/>
  <c r="X57" i="9"/>
  <c r="AW59" i="2" s="1"/>
  <c r="X49" i="9"/>
  <c r="AW51" i="2" s="1"/>
  <c r="X33" i="9"/>
  <c r="AW35" i="2" s="1"/>
  <c r="X25" i="9"/>
  <c r="AW27" i="2" s="1"/>
  <c r="X16" i="9"/>
  <c r="AW18" i="2" s="1"/>
  <c r="X834" i="9"/>
  <c r="AW836" i="2" s="1"/>
  <c r="X822" i="9"/>
  <c r="AW824" i="2" s="1"/>
  <c r="X802" i="9"/>
  <c r="AW804" i="2" s="1"/>
  <c r="X778" i="9"/>
  <c r="AW780" i="2" s="1"/>
  <c r="X754" i="9"/>
  <c r="AW756" i="2" s="1"/>
  <c r="X742" i="9"/>
  <c r="AW744" i="2" s="1"/>
  <c r="X710" i="9"/>
  <c r="AW712" i="2" s="1"/>
  <c r="X670" i="9"/>
  <c r="AW672" i="2" s="1"/>
  <c r="X662" i="9"/>
  <c r="AW664" i="2" s="1"/>
  <c r="X650" i="9"/>
  <c r="AW652" i="2" s="1"/>
  <c r="X634" i="9"/>
  <c r="AW636" i="2" s="1"/>
  <c r="X622" i="9"/>
  <c r="AW624" i="2" s="1"/>
  <c r="X558" i="9"/>
  <c r="AW560" i="2" s="1"/>
  <c r="X486" i="9"/>
  <c r="AW488" i="2" s="1"/>
  <c r="X446" i="9"/>
  <c r="AW448" i="2" s="1"/>
  <c r="X430" i="9"/>
  <c r="AW432" i="2" s="1"/>
  <c r="X398" i="9"/>
  <c r="AW400" i="2" s="1"/>
  <c r="X358" i="9"/>
  <c r="AW360" i="2" s="1"/>
  <c r="X318" i="9"/>
  <c r="AW320" i="2" s="1"/>
  <c r="X270" i="9"/>
  <c r="AW272" i="2" s="1"/>
  <c r="X262" i="9"/>
  <c r="AW264" i="2" s="1"/>
  <c r="X182" i="9"/>
  <c r="AW184" i="2" s="1"/>
  <c r="X158" i="9"/>
  <c r="AW160" i="2" s="1"/>
  <c r="X134" i="9"/>
  <c r="AW136" i="2" s="1"/>
  <c r="X54" i="9"/>
  <c r="AW56" i="2" s="1"/>
  <c r="X46" i="9"/>
  <c r="AW48" i="2" s="1"/>
  <c r="X837" i="9"/>
  <c r="AW839" i="2" s="1"/>
  <c r="X813" i="9"/>
  <c r="AW815" i="2" s="1"/>
  <c r="X773" i="9"/>
  <c r="AW775" i="2" s="1"/>
  <c r="X765" i="9"/>
  <c r="AW767" i="2" s="1"/>
  <c r="X827" i="9"/>
  <c r="AW829" i="2" s="1"/>
  <c r="X819" i="9"/>
  <c r="AW821" i="2" s="1"/>
  <c r="X811" i="9"/>
  <c r="AW813" i="2" s="1"/>
  <c r="X795" i="9"/>
  <c r="AW797" i="2" s="1"/>
  <c r="X787" i="9"/>
  <c r="AW789" i="2" s="1"/>
  <c r="X763" i="9"/>
  <c r="AW765" i="2" s="1"/>
  <c r="X747" i="9"/>
  <c r="AW749" i="2" s="1"/>
  <c r="X731" i="9"/>
  <c r="AW733" i="2" s="1"/>
  <c r="X723" i="9"/>
  <c r="AW725" i="2" s="1"/>
  <c r="X699" i="9"/>
  <c r="AW701" i="2" s="1"/>
  <c r="X691" i="9"/>
  <c r="AW693" i="2" s="1"/>
  <c r="X667" i="9"/>
  <c r="AW669" i="2" s="1"/>
  <c r="X659" i="9"/>
  <c r="AW661" i="2" s="1"/>
  <c r="X651" i="9"/>
  <c r="AW653" i="2" s="1"/>
  <c r="X635" i="9"/>
  <c r="AW637" i="2" s="1"/>
  <c r="X627" i="9"/>
  <c r="AW629" i="2" s="1"/>
  <c r="X619" i="9"/>
  <c r="AW621" i="2" s="1"/>
  <c r="X603" i="9"/>
  <c r="AW605" i="2" s="1"/>
  <c r="X595" i="9"/>
  <c r="AW597" i="2" s="1"/>
  <c r="X571" i="9"/>
  <c r="AW573" i="2" s="1"/>
  <c r="X563" i="9"/>
  <c r="AW565" i="2" s="1"/>
  <c r="X555" i="9"/>
  <c r="AW557" i="2" s="1"/>
  <c r="X539" i="9"/>
  <c r="AW541" i="2" s="1"/>
  <c r="X531" i="9"/>
  <c r="AW533" i="2" s="1"/>
  <c r="X523" i="9"/>
  <c r="AW525" i="2" s="1"/>
  <c r="X507" i="9"/>
  <c r="AW509" i="2" s="1"/>
  <c r="X499" i="9"/>
  <c r="AW501" i="2" s="1"/>
  <c r="X491" i="9"/>
  <c r="AW493" i="2" s="1"/>
  <c r="X475" i="9"/>
  <c r="AW477" i="2" s="1"/>
  <c r="X443" i="9"/>
  <c r="AW445" i="2" s="1"/>
  <c r="X435" i="9"/>
  <c r="AW437" i="2" s="1"/>
  <c r="X427" i="9"/>
  <c r="AW429" i="2" s="1"/>
  <c r="X411" i="9"/>
  <c r="AW413" i="2" s="1"/>
  <c r="X403" i="9"/>
  <c r="AW405" i="2" s="1"/>
  <c r="X395" i="9"/>
  <c r="AW397" i="2" s="1"/>
  <c r="X379" i="9"/>
  <c r="AW381" i="2" s="1"/>
  <c r="X347" i="9"/>
  <c r="AW349" i="2" s="1"/>
  <c r="X339" i="9"/>
  <c r="AW341" i="2" s="1"/>
  <c r="X299" i="9"/>
  <c r="AW301" i="2" s="1"/>
  <c r="X283" i="9"/>
  <c r="AW285" i="2" s="1"/>
  <c r="X251" i="9"/>
  <c r="AW253" i="2" s="1"/>
  <c r="X243" i="9"/>
  <c r="AW245" i="2" s="1"/>
  <c r="X211" i="9"/>
  <c r="AW213" i="2" s="1"/>
  <c r="X179" i="9"/>
  <c r="AW181" i="2" s="1"/>
  <c r="X171" i="9"/>
  <c r="AW173" i="2" s="1"/>
  <c r="X147" i="9"/>
  <c r="AW149" i="2" s="1"/>
  <c r="X115" i="9"/>
  <c r="AW117" i="2" s="1"/>
  <c r="X107" i="9"/>
  <c r="AW109" i="2" s="1"/>
  <c r="X75" i="9"/>
  <c r="AW77" i="2" s="1"/>
  <c r="X774" i="9"/>
  <c r="AW776" i="2" s="1"/>
  <c r="X714" i="9"/>
  <c r="AW716" i="2" s="1"/>
  <c r="X494" i="9"/>
  <c r="AW496" i="2" s="1"/>
  <c r="X390" i="9"/>
  <c r="AW392" i="2" s="1"/>
  <c r="X326" i="9"/>
  <c r="AW328" i="2" s="1"/>
  <c r="X757" i="9"/>
  <c r="AW759" i="2" s="1"/>
  <c r="X405" i="9"/>
  <c r="AW407" i="2" s="1"/>
  <c r="X454" i="9"/>
  <c r="AW456" i="2" s="1"/>
  <c r="X222" i="9"/>
  <c r="AW224" i="2" s="1"/>
  <c r="X198" i="9"/>
  <c r="AW200" i="2" s="1"/>
  <c r="X126" i="9"/>
  <c r="AW128" i="2" s="1"/>
  <c r="X749" i="9"/>
  <c r="AW751" i="2" s="1"/>
  <c r="X365" i="9"/>
  <c r="AW367" i="2" s="1"/>
  <c r="X85" i="9"/>
  <c r="AW87" i="2" s="1"/>
  <c r="X776" i="9"/>
  <c r="AW778" i="2" s="1"/>
  <c r="X520" i="9"/>
  <c r="AW522" i="2" s="1"/>
  <c r="X530" i="9"/>
  <c r="AW532" i="2" s="1"/>
  <c r="X506" i="9"/>
  <c r="AW508" i="2" s="1"/>
  <c r="X386" i="9"/>
  <c r="AW388" i="2" s="1"/>
  <c r="X354" i="9"/>
  <c r="AW356" i="2" s="1"/>
  <c r="X346" i="9"/>
  <c r="AW348" i="2" s="1"/>
  <c r="X258" i="9"/>
  <c r="AW260" i="2" s="1"/>
  <c r="X226" i="9"/>
  <c r="AW228" i="2" s="1"/>
  <c r="X218" i="9"/>
  <c r="AW220" i="2" s="1"/>
  <c r="X130" i="9"/>
  <c r="AW132" i="2" s="1"/>
  <c r="X122" i="9"/>
  <c r="AW124" i="2" s="1"/>
  <c r="X98" i="9"/>
  <c r="AW100" i="2" s="1"/>
  <c r="X823" i="9"/>
  <c r="AW825" i="2" s="1"/>
  <c r="X815" i="9"/>
  <c r="AW817" i="2" s="1"/>
  <c r="X807" i="9"/>
  <c r="AW809" i="2" s="1"/>
  <c r="X783" i="9"/>
  <c r="AW785" i="2" s="1"/>
  <c r="X775" i="9"/>
  <c r="AW777" i="2" s="1"/>
  <c r="X751" i="9"/>
  <c r="AW753" i="2" s="1"/>
  <c r="X727" i="9"/>
  <c r="AW729" i="2" s="1"/>
  <c r="X695" i="9"/>
  <c r="AW697" i="2" s="1"/>
  <c r="X687" i="9"/>
  <c r="AW689" i="2" s="1"/>
  <c r="X623" i="9"/>
  <c r="AW625" i="2" s="1"/>
  <c r="X607" i="9"/>
  <c r="AW609" i="2" s="1"/>
  <c r="X583" i="9"/>
  <c r="AW585" i="2" s="1"/>
  <c r="X519" i="9"/>
  <c r="AW521" i="2" s="1"/>
  <c r="X479" i="9"/>
  <c r="AW481" i="2" s="1"/>
  <c r="X439" i="9"/>
  <c r="AW441" i="2" s="1"/>
  <c r="X407" i="9"/>
  <c r="AW409" i="2" s="1"/>
  <c r="X399" i="9"/>
  <c r="AW401" i="2" s="1"/>
  <c r="X335" i="9"/>
  <c r="AW337" i="2" s="1"/>
  <c r="X327" i="9"/>
  <c r="AW329" i="2" s="1"/>
  <c r="X303" i="9"/>
  <c r="AW305" i="2" s="1"/>
  <c r="X271" i="9"/>
  <c r="AW273" i="2" s="1"/>
  <c r="X263" i="9"/>
  <c r="AW265" i="2" s="1"/>
  <c r="X255" i="9"/>
  <c r="AW257" i="2" s="1"/>
  <c r="X159" i="9"/>
  <c r="AW161" i="2" s="1"/>
  <c r="X151" i="9"/>
  <c r="AW153" i="2" s="1"/>
  <c r="X87" i="9"/>
  <c r="AW89" i="2" s="1"/>
  <c r="X79" i="9"/>
  <c r="AW81" i="2" s="1"/>
  <c r="X31" i="9"/>
  <c r="AW33" i="2" s="1"/>
  <c r="X23" i="9"/>
  <c r="AW25" i="2" s="1"/>
  <c r="X812" i="9"/>
  <c r="AW814" i="2" s="1"/>
  <c r="X804" i="9"/>
  <c r="AW806" i="2" s="1"/>
  <c r="X676" i="9"/>
  <c r="AW678" i="2" s="1"/>
  <c r="X652" i="9"/>
  <c r="AW654" i="2" s="1"/>
  <c r="X580" i="9"/>
  <c r="AW582" i="2" s="1"/>
  <c r="X572" i="9"/>
  <c r="AW574" i="2" s="1"/>
  <c r="X532" i="9"/>
  <c r="AW534" i="2" s="1"/>
  <c r="X516" i="9"/>
  <c r="AW518" i="2" s="1"/>
  <c r="X500" i="9"/>
  <c r="AW502" i="2" s="1"/>
  <c r="X428" i="9"/>
  <c r="AW430" i="2" s="1"/>
  <c r="X420" i="9"/>
  <c r="AW422" i="2" s="1"/>
  <c r="X404" i="9"/>
  <c r="AW406" i="2" s="1"/>
  <c r="X348" i="9"/>
  <c r="AW350" i="2" s="1"/>
  <c r="X340" i="9"/>
  <c r="AW342" i="2" s="1"/>
  <c r="X324" i="9"/>
  <c r="AW326" i="2" s="1"/>
  <c r="X284" i="9"/>
  <c r="AW286" i="2" s="1"/>
  <c r="X252" i="9"/>
  <c r="AW254" i="2" s="1"/>
  <c r="X188" i="9"/>
  <c r="AW190" i="2" s="1"/>
  <c r="X180" i="9"/>
  <c r="AW182" i="2" s="1"/>
  <c r="X140" i="9"/>
  <c r="AW142" i="2" s="1"/>
  <c r="X108" i="9"/>
  <c r="AW110" i="2" s="1"/>
  <c r="X84" i="9"/>
  <c r="AW86" i="2" s="1"/>
  <c r="X28" i="9"/>
  <c r="AW30" i="2" s="1"/>
  <c r="X809" i="9"/>
  <c r="AW811" i="2" s="1"/>
  <c r="X745" i="9"/>
  <c r="AW747" i="2" s="1"/>
  <c r="X681" i="9"/>
  <c r="AW683" i="2" s="1"/>
  <c r="X673" i="9"/>
  <c r="AW675" i="2" s="1"/>
  <c r="X617" i="9"/>
  <c r="AW619" i="2" s="1"/>
  <c r="X553" i="9"/>
  <c r="AW555" i="2" s="1"/>
  <c r="X513" i="9"/>
  <c r="AW515" i="2" s="1"/>
  <c r="X489" i="9"/>
  <c r="AW491" i="2" s="1"/>
  <c r="X425" i="9"/>
  <c r="AW427" i="2" s="1"/>
  <c r="X385" i="9"/>
  <c r="AW387" i="2" s="1"/>
  <c r="X361" i="9"/>
  <c r="AW363" i="2" s="1"/>
  <c r="X297" i="9"/>
  <c r="AW299" i="2" s="1"/>
  <c r="X233" i="9"/>
  <c r="AW235" i="2" s="1"/>
  <c r="X169" i="9"/>
  <c r="AW171" i="2" s="1"/>
  <c r="X161" i="9"/>
  <c r="AW163" i="2" s="1"/>
  <c r="X105" i="9"/>
  <c r="AW107" i="2" s="1"/>
  <c r="X41" i="9"/>
  <c r="AW43" i="2" s="1"/>
  <c r="X700" i="9"/>
  <c r="AW702" i="2" s="1"/>
  <c r="X550" i="9"/>
  <c r="AW552" i="2" s="1"/>
  <c r="X315" i="9"/>
  <c r="AW317" i="2" s="1"/>
  <c r="X32" i="9" l="1"/>
  <c r="AW34" i="2" s="1"/>
  <c r="X64" i="9"/>
  <c r="AW66" i="2" s="1"/>
  <c r="X96" i="9"/>
  <c r="AW98" i="2" s="1"/>
  <c r="X128" i="9"/>
  <c r="AW130" i="2" s="1"/>
  <c r="X160" i="9"/>
  <c r="AW162" i="2" s="1"/>
  <c r="X192" i="9"/>
  <c r="AW194" i="2" s="1"/>
  <c r="X224" i="9"/>
  <c r="AW226" i="2" s="1"/>
  <c r="X256" i="9"/>
  <c r="AW258" i="2" s="1"/>
  <c r="X288" i="9"/>
  <c r="AW290" i="2" s="1"/>
  <c r="X320" i="9"/>
  <c r="AW322" i="2" s="1"/>
  <c r="X352" i="9"/>
  <c r="AW354" i="2" s="1"/>
  <c r="X384" i="9"/>
  <c r="AW386" i="2" s="1"/>
  <c r="X416" i="9"/>
  <c r="AW418" i="2" s="1"/>
  <c r="X448" i="9"/>
  <c r="AW450" i="2" s="1"/>
  <c r="X480" i="9"/>
  <c r="AW482" i="2" s="1"/>
  <c r="X552" i="9"/>
  <c r="AW554" i="2" s="1"/>
  <c r="X584" i="9"/>
  <c r="AW586" i="2" s="1"/>
  <c r="X616" i="9"/>
  <c r="AW618" i="2" s="1"/>
  <c r="X648" i="9"/>
  <c r="AW650" i="2" s="1"/>
  <c r="X680" i="9"/>
  <c r="AW682" i="2" s="1"/>
  <c r="X712" i="9"/>
  <c r="AW714" i="2" s="1"/>
  <c r="X744" i="9"/>
  <c r="AW746" i="2" s="1"/>
  <c r="X808" i="9"/>
  <c r="AW810" i="2" s="1"/>
  <c r="X840" i="9"/>
  <c r="AW842" i="2" s="1"/>
  <c r="X18" i="9"/>
  <c r="AW20" i="2" s="1"/>
  <c r="X53" i="9"/>
  <c r="AW55" i="2" s="1"/>
  <c r="X117" i="9"/>
  <c r="AW119" i="2" s="1"/>
  <c r="X189" i="9"/>
  <c r="AW191" i="2" s="1"/>
  <c r="X261" i="9"/>
  <c r="AW263" i="2" s="1"/>
  <c r="X325" i="9"/>
  <c r="AW327" i="2" s="1"/>
  <c r="X397" i="9"/>
  <c r="AW399" i="2" s="1"/>
  <c r="X469" i="9"/>
  <c r="AW471" i="2" s="1"/>
  <c r="X541" i="9"/>
  <c r="AW543" i="2" s="1"/>
  <c r="X613" i="9"/>
  <c r="AW615" i="2" s="1"/>
  <c r="X685" i="9"/>
  <c r="AW687" i="2" s="1"/>
  <c r="X22" i="9"/>
  <c r="AW24" i="2" s="1"/>
  <c r="X102" i="9"/>
  <c r="AW104" i="2" s="1"/>
  <c r="X150" i="9"/>
  <c r="AW152" i="2" s="1"/>
  <c r="X286" i="9"/>
  <c r="AW288" i="2" s="1"/>
  <c r="X382" i="9"/>
  <c r="AW384" i="2" s="1"/>
  <c r="X502" i="9"/>
  <c r="AW504" i="2" s="1"/>
  <c r="X594" i="9"/>
  <c r="AW596" i="2" s="1"/>
  <c r="X618" i="9"/>
  <c r="AW620" i="2" s="1"/>
  <c r="X658" i="9"/>
  <c r="AW660" i="2" s="1"/>
  <c r="X698" i="9"/>
  <c r="AW700" i="2" s="1"/>
  <c r="X738" i="9"/>
  <c r="AW740" i="2" s="1"/>
  <c r="X782" i="9"/>
  <c r="AW784" i="2" s="1"/>
  <c r="X830" i="9"/>
  <c r="AW832" i="2" s="1"/>
  <c r="X77" i="9"/>
  <c r="AW79" i="2" s="1"/>
  <c r="X141" i="9"/>
  <c r="AW143" i="2" s="1"/>
  <c r="X197" i="9"/>
  <c r="AW199" i="2" s="1"/>
  <c r="X253" i="9"/>
  <c r="AW255" i="2" s="1"/>
  <c r="X317" i="9"/>
  <c r="AW319" i="2" s="1"/>
  <c r="X373" i="9"/>
  <c r="AW375" i="2" s="1"/>
  <c r="X429" i="9"/>
  <c r="AW431" i="2" s="1"/>
  <c r="X493" i="9"/>
  <c r="AW495" i="2" s="1"/>
  <c r="X549" i="9"/>
  <c r="AW551" i="2" s="1"/>
  <c r="X605" i="9"/>
  <c r="AW607" i="2" s="1"/>
  <c r="X669" i="9"/>
  <c r="AW671" i="2" s="1"/>
  <c r="X725" i="9"/>
  <c r="AW727" i="2" s="1"/>
  <c r="X797" i="9"/>
  <c r="AW799" i="2" s="1"/>
  <c r="X38" i="9"/>
  <c r="AW40" i="2" s="1"/>
  <c r="X246" i="9"/>
  <c r="AW248" i="2" s="1"/>
  <c r="X582" i="9"/>
  <c r="AW584" i="2" s="1"/>
  <c r="X694" i="9"/>
  <c r="AW696" i="2" s="1"/>
  <c r="X762" i="9"/>
  <c r="AW764" i="2" s="1"/>
  <c r="X810" i="9"/>
  <c r="AW812" i="2" s="1"/>
  <c r="X35" i="9"/>
  <c r="AW37" i="2" s="1"/>
  <c r="X67" i="9"/>
  <c r="AW69" i="2" s="1"/>
  <c r="X99" i="9"/>
  <c r="AW101" i="2" s="1"/>
  <c r="X131" i="9"/>
  <c r="AW133" i="2" s="1"/>
  <c r="X163" i="9"/>
  <c r="AW165" i="2" s="1"/>
  <c r="X195" i="9"/>
  <c r="AW197" i="2" s="1"/>
  <c r="X235" i="9"/>
  <c r="AW237" i="2" s="1"/>
  <c r="X267" i="9"/>
  <c r="AW269" i="2" s="1"/>
  <c r="X331" i="9"/>
  <c r="AW333" i="2" s="1"/>
  <c r="X363" i="9"/>
  <c r="AW365" i="2" s="1"/>
  <c r="X459" i="9"/>
  <c r="AW461" i="2" s="1"/>
  <c r="X587" i="9"/>
  <c r="AW589" i="2" s="1"/>
  <c r="X683" i="9"/>
  <c r="AW685" i="2" s="1"/>
  <c r="X715" i="9"/>
  <c r="AW717" i="2" s="1"/>
  <c r="X779" i="9"/>
  <c r="AW781" i="2" s="1"/>
  <c r="X13" i="9"/>
  <c r="AW15" i="2" s="1"/>
  <c r="X230" i="9"/>
  <c r="AW232" i="2" s="1"/>
  <c r="X534" i="9"/>
  <c r="AW536" i="2" s="1"/>
  <c r="X614" i="9"/>
  <c r="AW616" i="2" s="1"/>
  <c r="X690" i="9"/>
  <c r="AW692" i="2" s="1"/>
  <c r="X734" i="9"/>
  <c r="AW736" i="2" s="1"/>
  <c r="X40" i="9"/>
  <c r="AW42" i="2" s="1"/>
  <c r="X72" i="9"/>
  <c r="AW74" i="2" s="1"/>
  <c r="X104" i="9"/>
  <c r="AW106" i="2" s="1"/>
  <c r="X136" i="9"/>
  <c r="AW138" i="2" s="1"/>
  <c r="X168" i="9"/>
  <c r="AW170" i="2" s="1"/>
  <c r="X200" i="9"/>
  <c r="AW202" i="2" s="1"/>
  <c r="X232" i="9"/>
  <c r="AW234" i="2" s="1"/>
  <c r="X264" i="9"/>
  <c r="AW266" i="2" s="1"/>
  <c r="X296" i="9"/>
  <c r="AW298" i="2" s="1"/>
  <c r="X328" i="9"/>
  <c r="AW330" i="2" s="1"/>
  <c r="X360" i="9"/>
  <c r="AW362" i="2" s="1"/>
  <c r="X392" i="9"/>
  <c r="AW394" i="2" s="1"/>
  <c r="X424" i="9"/>
  <c r="AW426" i="2" s="1"/>
  <c r="X456" i="9"/>
  <c r="AW458" i="2" s="1"/>
  <c r="X488" i="9"/>
  <c r="AW490" i="2" s="1"/>
  <c r="X528" i="9"/>
  <c r="AW530" i="2" s="1"/>
  <c r="X560" i="9"/>
  <c r="AW562" i="2" s="1"/>
  <c r="X592" i="9"/>
  <c r="AW594" i="2" s="1"/>
  <c r="X624" i="9"/>
  <c r="AW626" i="2" s="1"/>
  <c r="X656" i="9"/>
  <c r="AW658" i="2" s="1"/>
  <c r="X688" i="9"/>
  <c r="AW690" i="2" s="1"/>
  <c r="X720" i="9"/>
  <c r="AW722" i="2" s="1"/>
  <c r="X752" i="9"/>
  <c r="AW754" i="2" s="1"/>
  <c r="X784" i="9"/>
  <c r="AW786" i="2" s="1"/>
  <c r="X816" i="9"/>
  <c r="AW818" i="2" s="1"/>
  <c r="X21" i="9"/>
  <c r="AW23" i="2" s="1"/>
  <c r="X61" i="9"/>
  <c r="AW63" i="2" s="1"/>
  <c r="X133" i="9"/>
  <c r="AW135" i="2" s="1"/>
  <c r="X205" i="9"/>
  <c r="AW207" i="2" s="1"/>
  <c r="X277" i="9"/>
  <c r="AW279" i="2" s="1"/>
  <c r="X349" i="9"/>
  <c r="AW351" i="2" s="1"/>
  <c r="X421" i="9"/>
  <c r="AW423" i="2" s="1"/>
  <c r="X485" i="9"/>
  <c r="AW487" i="2" s="1"/>
  <c r="X557" i="9"/>
  <c r="AW559" i="2" s="1"/>
  <c r="X629" i="9"/>
  <c r="AW631" i="2" s="1"/>
  <c r="X701" i="9"/>
  <c r="AW703" i="2" s="1"/>
  <c r="X781" i="9"/>
  <c r="AW783" i="2" s="1"/>
  <c r="X30" i="9"/>
  <c r="AW32" i="2" s="1"/>
  <c r="X118" i="9"/>
  <c r="AW120" i="2" s="1"/>
  <c r="X166" i="9"/>
  <c r="AW168" i="2" s="1"/>
  <c r="X214" i="9"/>
  <c r="AW216" i="2" s="1"/>
  <c r="X310" i="9"/>
  <c r="AW312" i="2" s="1"/>
  <c r="X406" i="9"/>
  <c r="AW408" i="2" s="1"/>
  <c r="X510" i="9"/>
  <c r="AW512" i="2" s="1"/>
  <c r="X598" i="9"/>
  <c r="AW600" i="2" s="1"/>
  <c r="X630" i="9"/>
  <c r="AW632" i="2" s="1"/>
  <c r="X666" i="9"/>
  <c r="AW668" i="2" s="1"/>
  <c r="X706" i="9"/>
  <c r="AW708" i="2" s="1"/>
  <c r="X750" i="9"/>
  <c r="AW752" i="2" s="1"/>
  <c r="X794" i="9"/>
  <c r="AW796" i="2" s="1"/>
  <c r="X838" i="9"/>
  <c r="AW840" i="2" s="1"/>
  <c r="X93" i="9"/>
  <c r="AW95" i="2" s="1"/>
  <c r="X149" i="9"/>
  <c r="AW151" i="2" s="1"/>
  <c r="X213" i="9"/>
  <c r="AW215" i="2" s="1"/>
  <c r="X269" i="9"/>
  <c r="AW271" i="2" s="1"/>
  <c r="X333" i="9"/>
  <c r="AW335" i="2" s="1"/>
  <c r="X389" i="9"/>
  <c r="AW391" i="2" s="1"/>
  <c r="X445" i="9"/>
  <c r="AW447" i="2" s="1"/>
  <c r="X501" i="9"/>
  <c r="AW503" i="2" s="1"/>
  <c r="X565" i="9"/>
  <c r="AW567" i="2" s="1"/>
  <c r="X621" i="9"/>
  <c r="AW623" i="2" s="1"/>
  <c r="X677" i="9"/>
  <c r="AW679" i="2" s="1"/>
  <c r="X741" i="9"/>
  <c r="AW743" i="2" s="1"/>
  <c r="X821" i="9"/>
  <c r="AW823" i="2" s="1"/>
  <c r="X62" i="9"/>
  <c r="AW64" i="2" s="1"/>
  <c r="X254" i="9"/>
  <c r="AW256" i="2" s="1"/>
  <c r="X334" i="9"/>
  <c r="AW336" i="2" s="1"/>
  <c r="X414" i="9"/>
  <c r="AW416" i="2" s="1"/>
  <c r="X518" i="9"/>
  <c r="AW520" i="2" s="1"/>
  <c r="X626" i="9"/>
  <c r="AW628" i="2" s="1"/>
  <c r="X826" i="9"/>
  <c r="AW828" i="2" s="1"/>
  <c r="X43" i="9"/>
  <c r="AW45" i="2" s="1"/>
  <c r="X139" i="9"/>
  <c r="AW141" i="2" s="1"/>
  <c r="X203" i="9"/>
  <c r="AW205" i="2" s="1"/>
  <c r="X275" i="9"/>
  <c r="AW277" i="2" s="1"/>
  <c r="X307" i="9"/>
  <c r="AW309" i="2" s="1"/>
  <c r="X371" i="9"/>
  <c r="AW373" i="2" s="1"/>
  <c r="X467" i="9"/>
  <c r="AW469" i="2" s="1"/>
  <c r="X755" i="9"/>
  <c r="AW757" i="2" s="1"/>
  <c r="X702" i="9"/>
  <c r="AW704" i="2" s="1"/>
  <c r="X790" i="9"/>
  <c r="AW792" i="2" s="1"/>
  <c r="X48" i="9"/>
  <c r="AW50" i="2" s="1"/>
  <c r="X80" i="9"/>
  <c r="AW82" i="2" s="1"/>
  <c r="X112" i="9"/>
  <c r="AW114" i="2" s="1"/>
  <c r="X144" i="9"/>
  <c r="AW146" i="2" s="1"/>
  <c r="X176" i="9"/>
  <c r="AW178" i="2" s="1"/>
  <c r="X208" i="9"/>
  <c r="AW210" i="2" s="1"/>
  <c r="X240" i="9"/>
  <c r="AW242" i="2" s="1"/>
  <c r="X272" i="9"/>
  <c r="AW274" i="2" s="1"/>
  <c r="X304" i="9"/>
  <c r="AW306" i="2" s="1"/>
  <c r="X336" i="9"/>
  <c r="AW338" i="2" s="1"/>
  <c r="X368" i="9"/>
  <c r="AW370" i="2" s="1"/>
  <c r="X400" i="9"/>
  <c r="AW402" i="2" s="1"/>
  <c r="X432" i="9"/>
  <c r="AW434" i="2" s="1"/>
  <c r="X464" i="9"/>
  <c r="AW466" i="2" s="1"/>
  <c r="X496" i="9"/>
  <c r="AW498" i="2" s="1"/>
  <c r="X536" i="9"/>
  <c r="AW538" i="2" s="1"/>
  <c r="X568" i="9"/>
  <c r="AW570" i="2" s="1"/>
  <c r="X600" i="9"/>
  <c r="AW602" i="2" s="1"/>
  <c r="X632" i="9"/>
  <c r="AW634" i="2" s="1"/>
  <c r="X664" i="9"/>
  <c r="AW666" i="2" s="1"/>
  <c r="X696" i="9"/>
  <c r="AW698" i="2" s="1"/>
  <c r="X728" i="9"/>
  <c r="AW730" i="2" s="1"/>
  <c r="X760" i="9"/>
  <c r="AW762" i="2" s="1"/>
  <c r="X792" i="9"/>
  <c r="AW794" i="2" s="1"/>
  <c r="X824" i="9"/>
  <c r="AW826" i="2" s="1"/>
  <c r="X37" i="9"/>
  <c r="AW39" i="2" s="1"/>
  <c r="X157" i="9"/>
  <c r="AW159" i="2" s="1"/>
  <c r="X221" i="9"/>
  <c r="AW223" i="2" s="1"/>
  <c r="X293" i="9"/>
  <c r="AW295" i="2" s="1"/>
  <c r="X437" i="9"/>
  <c r="AW439" i="2" s="1"/>
  <c r="X509" i="9"/>
  <c r="AW511" i="2" s="1"/>
  <c r="X573" i="9"/>
  <c r="AW575" i="2" s="1"/>
  <c r="X645" i="9"/>
  <c r="AW647" i="2" s="1"/>
  <c r="X717" i="9"/>
  <c r="AW719" i="2" s="1"/>
  <c r="X805" i="9"/>
  <c r="AW807" i="2" s="1"/>
  <c r="X70" i="9"/>
  <c r="AW72" i="2" s="1"/>
  <c r="X174" i="9"/>
  <c r="AW176" i="2" s="1"/>
  <c r="X350" i="9"/>
  <c r="AW352" i="2" s="1"/>
  <c r="X566" i="9"/>
  <c r="AW568" i="2" s="1"/>
  <c r="X606" i="9"/>
  <c r="AW608" i="2" s="1"/>
  <c r="X638" i="9"/>
  <c r="AW640" i="2" s="1"/>
  <c r="X674" i="9"/>
  <c r="AW676" i="2" s="1"/>
  <c r="X718" i="9"/>
  <c r="AW720" i="2" s="1"/>
  <c r="X758" i="9"/>
  <c r="AW760" i="2" s="1"/>
  <c r="X806" i="9"/>
  <c r="AW808" i="2" s="1"/>
  <c r="X29" i="9"/>
  <c r="AW31" i="2" s="1"/>
  <c r="X109" i="9"/>
  <c r="AW111" i="2" s="1"/>
  <c r="X165" i="9"/>
  <c r="AW167" i="2" s="1"/>
  <c r="X229" i="9"/>
  <c r="AW231" i="2" s="1"/>
  <c r="X285" i="9"/>
  <c r="AW287" i="2" s="1"/>
  <c r="X341" i="9"/>
  <c r="AW343" i="2" s="1"/>
  <c r="X461" i="9"/>
  <c r="AW463" i="2" s="1"/>
  <c r="X517" i="9"/>
  <c r="AW519" i="2" s="1"/>
  <c r="X581" i="9"/>
  <c r="AW583" i="2" s="1"/>
  <c r="X637" i="9"/>
  <c r="AW639" i="2" s="1"/>
  <c r="X693" i="9"/>
  <c r="AW695" i="2" s="1"/>
  <c r="X86" i="9"/>
  <c r="AW88" i="2" s="1"/>
  <c r="X278" i="9"/>
  <c r="AW280" i="2" s="1"/>
  <c r="X342" i="9"/>
  <c r="AW344" i="2" s="1"/>
  <c r="X462" i="9"/>
  <c r="AW464" i="2" s="1"/>
  <c r="X542" i="9"/>
  <c r="AW544" i="2" s="1"/>
  <c r="X654" i="9"/>
  <c r="AW656" i="2" s="1"/>
  <c r="X730" i="9"/>
  <c r="AW732" i="2" s="1"/>
  <c r="X786" i="9"/>
  <c r="AW788" i="2" s="1"/>
  <c r="X19" i="9"/>
  <c r="AW21" i="2" s="1"/>
  <c r="X51" i="9"/>
  <c r="AW53" i="2" s="1"/>
  <c r="X83" i="9"/>
  <c r="AW85" i="2" s="1"/>
  <c r="X24" i="9"/>
  <c r="AW26" i="2" s="1"/>
  <c r="X56" i="9"/>
  <c r="AW58" i="2" s="1"/>
  <c r="X88" i="9"/>
  <c r="AW90" i="2" s="1"/>
  <c r="X120" i="9"/>
  <c r="AW122" i="2" s="1"/>
  <c r="X152" i="9"/>
  <c r="AW154" i="2" s="1"/>
  <c r="X184" i="9"/>
  <c r="AW186" i="2" s="1"/>
  <c r="X216" i="9"/>
  <c r="AW218" i="2" s="1"/>
  <c r="X248" i="9"/>
  <c r="AW250" i="2" s="1"/>
  <c r="X280" i="9"/>
  <c r="AW282" i="2" s="1"/>
  <c r="X312" i="9"/>
  <c r="AW314" i="2" s="1"/>
  <c r="X344" i="9"/>
  <c r="AW346" i="2" s="1"/>
  <c r="X376" i="9"/>
  <c r="AW378" i="2" s="1"/>
  <c r="X408" i="9"/>
  <c r="AW410" i="2" s="1"/>
  <c r="X440" i="9"/>
  <c r="AW442" i="2" s="1"/>
  <c r="X472" i="9"/>
  <c r="AW474" i="2" s="1"/>
  <c r="X504" i="9"/>
  <c r="AW506" i="2" s="1"/>
  <c r="X544" i="9"/>
  <c r="AW546" i="2" s="1"/>
  <c r="X576" i="9"/>
  <c r="AW578" i="2" s="1"/>
  <c r="X608" i="9"/>
  <c r="AW610" i="2" s="1"/>
  <c r="X640" i="9"/>
  <c r="AW642" i="2" s="1"/>
  <c r="X672" i="9"/>
  <c r="AW674" i="2" s="1"/>
  <c r="X704" i="9"/>
  <c r="AW706" i="2" s="1"/>
  <c r="X736" i="9"/>
  <c r="AW738" i="2" s="1"/>
  <c r="X768" i="9"/>
  <c r="AW770" i="2" s="1"/>
  <c r="X800" i="9"/>
  <c r="AW802" i="2" s="1"/>
  <c r="X832" i="9"/>
  <c r="AW834" i="2" s="1"/>
  <c r="X14" i="9"/>
  <c r="AW16" i="2" s="1"/>
  <c r="X45" i="9"/>
  <c r="AW47" i="2" s="1"/>
  <c r="X101" i="9"/>
  <c r="AW103" i="2" s="1"/>
  <c r="X173" i="9"/>
  <c r="AW175" i="2" s="1"/>
  <c r="X245" i="9"/>
  <c r="AW247" i="2" s="1"/>
  <c r="X309" i="9"/>
  <c r="AW311" i="2" s="1"/>
  <c r="X381" i="9"/>
  <c r="AW383" i="2" s="1"/>
  <c r="X453" i="9"/>
  <c r="AW455" i="2" s="1"/>
  <c r="X525" i="9"/>
  <c r="AW527" i="2" s="1"/>
  <c r="X597" i="9"/>
  <c r="AW599" i="2" s="1"/>
  <c r="X661" i="9"/>
  <c r="AW663" i="2" s="1"/>
  <c r="X733" i="9"/>
  <c r="AW735" i="2" s="1"/>
  <c r="X829" i="9"/>
  <c r="AW831" i="2" s="1"/>
  <c r="X94" i="9"/>
  <c r="AW96" i="2" s="1"/>
  <c r="X142" i="9"/>
  <c r="AW144" i="2" s="1"/>
  <c r="X190" i="9"/>
  <c r="AW192" i="2" s="1"/>
  <c r="X238" i="9"/>
  <c r="AW240" i="2" s="1"/>
  <c r="X374" i="9"/>
  <c r="AW376" i="2" s="1"/>
  <c r="X478" i="9"/>
  <c r="AW480" i="2" s="1"/>
  <c r="X590" i="9"/>
  <c r="AW592" i="2" s="1"/>
  <c r="X610" i="9"/>
  <c r="AW612" i="2" s="1"/>
  <c r="X646" i="9"/>
  <c r="AW648" i="2" s="1"/>
  <c r="X686" i="9"/>
  <c r="AW688" i="2" s="1"/>
  <c r="X726" i="9"/>
  <c r="AW728" i="2" s="1"/>
  <c r="X770" i="9"/>
  <c r="AW772" i="2" s="1"/>
  <c r="X818" i="9"/>
  <c r="AW820" i="2" s="1"/>
  <c r="X69" i="9"/>
  <c r="AW71" i="2" s="1"/>
  <c r="X125" i="9"/>
  <c r="AW127" i="2" s="1"/>
  <c r="X181" i="9"/>
  <c r="AW183" i="2" s="1"/>
  <c r="X237" i="9"/>
  <c r="AW239" i="2" s="1"/>
  <c r="X301" i="9"/>
  <c r="AW303" i="2" s="1"/>
  <c r="X357" i="9"/>
  <c r="AW359" i="2" s="1"/>
  <c r="X413" i="9"/>
  <c r="AW415" i="2" s="1"/>
  <c r="X477" i="9"/>
  <c r="AW479" i="2" s="1"/>
  <c r="X533" i="9"/>
  <c r="AW535" i="2" s="1"/>
  <c r="X589" i="9"/>
  <c r="AW591" i="2" s="1"/>
  <c r="X653" i="9"/>
  <c r="AW655" i="2" s="1"/>
  <c r="X709" i="9"/>
  <c r="AW711" i="2" s="1"/>
  <c r="X789" i="9"/>
  <c r="AW791" i="2" s="1"/>
  <c r="X15" i="9"/>
  <c r="AW17" i="2" s="1"/>
  <c r="X110" i="9"/>
  <c r="AW112" i="2" s="1"/>
  <c r="X302" i="9"/>
  <c r="AW304" i="2" s="1"/>
  <c r="X366" i="9"/>
  <c r="AW368" i="2" s="1"/>
  <c r="X470" i="9"/>
  <c r="AW472" i="2" s="1"/>
  <c r="X574" i="9"/>
  <c r="AW576" i="2" s="1"/>
  <c r="X678" i="9"/>
  <c r="AW680" i="2" s="1"/>
  <c r="X746" i="9"/>
  <c r="AW748" i="2" s="1"/>
  <c r="X798" i="9"/>
  <c r="AW800" i="2" s="1"/>
  <c r="X27" i="9"/>
  <c r="AW29" i="2" s="1"/>
  <c r="X59" i="9"/>
  <c r="AW61" i="2" s="1"/>
  <c r="X91" i="9"/>
  <c r="AW93" i="2" s="1"/>
  <c r="X123" i="9"/>
  <c r="AW125" i="2" s="1"/>
  <c r="X155" i="9"/>
  <c r="AW157" i="2" s="1"/>
  <c r="X187" i="9"/>
  <c r="AW189" i="2" s="1"/>
  <c r="X227" i="9"/>
  <c r="AW229" i="2" s="1"/>
  <c r="X259" i="9"/>
  <c r="AW261" i="2" s="1"/>
  <c r="X291" i="9"/>
  <c r="AW293" i="2" s="1"/>
  <c r="X323" i="9"/>
  <c r="AW325" i="2" s="1"/>
  <c r="X355" i="9"/>
  <c r="AW357" i="2" s="1"/>
  <c r="X387" i="9"/>
  <c r="AW389" i="2" s="1"/>
  <c r="X419" i="9"/>
  <c r="AW421" i="2" s="1"/>
  <c r="X451" i="9"/>
  <c r="AW453" i="2" s="1"/>
  <c r="X483" i="9"/>
  <c r="AW485" i="2" s="1"/>
  <c r="X515" i="9"/>
  <c r="AW517" i="2" s="1"/>
  <c r="X547" i="9"/>
  <c r="AW549" i="2" s="1"/>
  <c r="X579" i="9"/>
  <c r="AW581" i="2" s="1"/>
  <c r="X611" i="9"/>
  <c r="AW613" i="2" s="1"/>
  <c r="X643" i="9"/>
  <c r="AW645" i="2" s="1"/>
  <c r="X675" i="9"/>
  <c r="AW677" i="2" s="1"/>
  <c r="X707" i="9"/>
  <c r="AW709" i="2" s="1"/>
  <c r="X739" i="9"/>
  <c r="AW741" i="2" s="1"/>
  <c r="X771" i="9"/>
  <c r="AW773" i="2" s="1"/>
  <c r="X803" i="9"/>
  <c r="AW805" i="2" s="1"/>
  <c r="X835" i="9"/>
  <c r="AW837" i="2" s="1"/>
  <c r="X78" i="9"/>
  <c r="AW80" i="2" s="1"/>
  <c r="X206" i="9"/>
  <c r="AW208" i="2" s="1"/>
  <c r="X294" i="9"/>
  <c r="AW296" i="2" s="1"/>
  <c r="X422" i="9"/>
  <c r="AW424" i="2" s="1"/>
  <c r="X526" i="9"/>
  <c r="AW528" i="2" s="1"/>
  <c r="X602" i="9"/>
  <c r="AW604" i="2" s="1"/>
  <c r="X642" i="9"/>
  <c r="AW644" i="2" s="1"/>
  <c r="X682" i="9"/>
  <c r="AW684" i="2" s="1"/>
  <c r="X722" i="9"/>
  <c r="AW724" i="2" s="1"/>
  <c r="X766" i="9"/>
  <c r="AW768" i="2" s="1"/>
  <c r="X814" i="9"/>
  <c r="AW816" i="2" s="1"/>
  <c r="X4" i="9"/>
  <c r="AW6" i="2" s="1"/>
  <c r="X11" i="9"/>
  <c r="AW13" i="2" s="1"/>
  <c r="X5" i="9"/>
  <c r="AW7" i="2" s="1"/>
  <c r="X3" i="9"/>
  <c r="AW5" i="2" s="1"/>
  <c r="X7" i="9"/>
  <c r="AW9" i="2" s="1"/>
  <c r="X6" i="9"/>
  <c r="AW8" i="2" s="1"/>
  <c r="X8" i="9"/>
  <c r="AW10" i="2" s="1"/>
  <c r="X9" i="9"/>
  <c r="AW11" i="2" s="1"/>
  <c r="X10" i="9"/>
  <c r="AW12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<sst xmlns="http://schemas.openxmlformats.org/spreadsheetml/2006/main" count="514" uniqueCount="337">
  <si>
    <t>No</t>
  </si>
  <si>
    <t>NA</t>
  </si>
  <si>
    <t>T3</t>
  </si>
  <si>
    <t>T2</t>
  </si>
  <si>
    <t>Guatemala</t>
  </si>
  <si>
    <t>Status</t>
  </si>
  <si>
    <t>Café</t>
  </si>
  <si>
    <t>Cardamomo</t>
  </si>
  <si>
    <t>Nivel de Riesgo del productor asignado por MAYACERT</t>
  </si>
  <si>
    <t>Distancia a la oficina central del SCI (km)</t>
  </si>
  <si>
    <t>NCs detectadas en la última inspección externa? Si/No</t>
  </si>
  <si>
    <t>Pais</t>
  </si>
  <si>
    <t>NCs detectadas en la auditoria interna?</t>
  </si>
  <si>
    <t>A-001</t>
  </si>
  <si>
    <t>Jalapa</t>
  </si>
  <si>
    <t>Monjas</t>
  </si>
  <si>
    <t>Guillermo</t>
  </si>
  <si>
    <t>Jimenez</t>
  </si>
  <si>
    <t>A-002</t>
  </si>
  <si>
    <t>Jutiapa</t>
  </si>
  <si>
    <t>El Progreso</t>
  </si>
  <si>
    <t>Ricardo</t>
  </si>
  <si>
    <t>Perez</t>
  </si>
  <si>
    <t>Tomate</t>
  </si>
  <si>
    <t>T1</t>
  </si>
  <si>
    <t>Tipo de cultivo</t>
  </si>
  <si>
    <t>Reply</t>
  </si>
  <si>
    <t>Lechuga</t>
  </si>
  <si>
    <t>Feb-Mar</t>
  </si>
  <si>
    <t>Banano</t>
  </si>
  <si>
    <t>Rot-Int</t>
  </si>
  <si>
    <t>Frijol</t>
  </si>
  <si>
    <t>Jun-Ago</t>
  </si>
  <si>
    <t>01/2015</t>
  </si>
  <si>
    <t>01/2022</t>
  </si>
  <si>
    <t>01/2020</t>
  </si>
  <si>
    <t>01/2023</t>
  </si>
  <si>
    <t>01/2024</t>
  </si>
  <si>
    <t>02/2024</t>
  </si>
  <si>
    <t>04/2023</t>
  </si>
  <si>
    <t>Nivel Riesgo</t>
  </si>
  <si>
    <t>Rotación ó Cultivo Intercalado</t>
  </si>
  <si>
    <t>09/2001</t>
  </si>
  <si>
    <t>11/2023</t>
  </si>
  <si>
    <t>A-001-a</t>
  </si>
  <si>
    <t>A-001-b</t>
  </si>
  <si>
    <t>A-002-a</t>
  </si>
  <si>
    <t>A-002-b</t>
  </si>
  <si>
    <t>A-002-x</t>
  </si>
  <si>
    <t>México</t>
  </si>
  <si>
    <t>Honduras</t>
  </si>
  <si>
    <t>El Salvador</t>
  </si>
  <si>
    <t>Nicaragua</t>
  </si>
  <si>
    <t>Costa Rica</t>
  </si>
  <si>
    <t>Panamá</t>
  </si>
  <si>
    <t>Colombia</t>
  </si>
  <si>
    <t>Venezuela</t>
  </si>
  <si>
    <t>Ecuador</t>
  </si>
  <si>
    <t>Perú</t>
  </si>
  <si>
    <t>Bolivia</t>
  </si>
  <si>
    <t>Chile</t>
  </si>
  <si>
    <t>Argentina</t>
  </si>
  <si>
    <t>Paraguay</t>
  </si>
  <si>
    <t>Uruguay</t>
  </si>
  <si>
    <t>Brasil</t>
  </si>
  <si>
    <t>Guyana</t>
  </si>
  <si>
    <t>Surinam</t>
  </si>
  <si>
    <t>Angola</t>
  </si>
  <si>
    <t>Benín</t>
  </si>
  <si>
    <t>Botsuana</t>
  </si>
  <si>
    <t>Burkina Faso</t>
  </si>
  <si>
    <t>Burundi</t>
  </si>
  <si>
    <t>Cabo Verde</t>
  </si>
  <si>
    <t>Chad</t>
  </si>
  <si>
    <t>Comoras</t>
  </si>
  <si>
    <t>República Democrática del Congo</t>
  </si>
  <si>
    <t>República del Congo</t>
  </si>
  <si>
    <t>Costa de Marfil</t>
  </si>
  <si>
    <t>Yibuti</t>
  </si>
  <si>
    <t>Egipto</t>
  </si>
  <si>
    <t>Guinea Ecuatorial</t>
  </si>
  <si>
    <t>Eritrea</t>
  </si>
  <si>
    <t>Etiopía</t>
  </si>
  <si>
    <t>Gabón</t>
  </si>
  <si>
    <t>Gambia</t>
  </si>
  <si>
    <t>Ghana</t>
  </si>
  <si>
    <t>Guinea</t>
  </si>
  <si>
    <t>Kenia</t>
  </si>
  <si>
    <t>Lesoto</t>
  </si>
  <si>
    <t>Liberia</t>
  </si>
  <si>
    <t>Madagascar</t>
  </si>
  <si>
    <t>Malaui</t>
  </si>
  <si>
    <t>Malí</t>
  </si>
  <si>
    <t>Mauritania</t>
  </si>
  <si>
    <t>Mauricio</t>
  </si>
  <si>
    <t>Marruecos</t>
  </si>
  <si>
    <t>Mozambique</t>
  </si>
  <si>
    <t>Namibia</t>
  </si>
  <si>
    <t>Níger</t>
  </si>
  <si>
    <t>Nigeria</t>
  </si>
  <si>
    <t>Ruanda</t>
  </si>
  <si>
    <t>Senegal</t>
  </si>
  <si>
    <t>Seychelles</t>
  </si>
  <si>
    <t>Sierra Leona</t>
  </si>
  <si>
    <t>Somalia</t>
  </si>
  <si>
    <t>Sudán</t>
  </si>
  <si>
    <t>Tanzania</t>
  </si>
  <si>
    <t>Togo</t>
  </si>
  <si>
    <t>Zambia</t>
  </si>
  <si>
    <t>Zimbabue</t>
  </si>
  <si>
    <t>Alemania</t>
  </si>
  <si>
    <t>Austria</t>
  </si>
  <si>
    <t>Bélgica</t>
  </si>
  <si>
    <t>Dinamarca</t>
  </si>
  <si>
    <t>España</t>
  </si>
  <si>
    <t>Finlandia</t>
  </si>
  <si>
    <t>Francia</t>
  </si>
  <si>
    <t>Irlanda</t>
  </si>
  <si>
    <t>Islandia</t>
  </si>
  <si>
    <t>Italia</t>
  </si>
  <si>
    <t>Luxemburgo</t>
  </si>
  <si>
    <t>Noruega</t>
  </si>
  <si>
    <t>Países Bajos (Holanda)</t>
  </si>
  <si>
    <t>Reino Unido</t>
  </si>
  <si>
    <t>Suecia</t>
  </si>
  <si>
    <t>Suiza</t>
  </si>
  <si>
    <t>Canadá</t>
  </si>
  <si>
    <t>Japón</t>
  </si>
  <si>
    <t>Corea del Sur</t>
  </si>
  <si>
    <t>Australia</t>
  </si>
  <si>
    <t>Nueva Zelanda</t>
  </si>
  <si>
    <t>Botswana</t>
  </si>
  <si>
    <t>India</t>
  </si>
  <si>
    <t>Indonesia</t>
  </si>
  <si>
    <t>Bangladesh</t>
  </si>
  <si>
    <t>Tailandia</t>
  </si>
  <si>
    <t>Filipinas</t>
  </si>
  <si>
    <t>Vietnam</t>
  </si>
  <si>
    <t>Camboya</t>
  </si>
  <si>
    <t>Laos</t>
  </si>
  <si>
    <t>Myanmar (Birmania)</t>
  </si>
  <si>
    <t>Sri Lanka</t>
  </si>
  <si>
    <t>Nepal</t>
  </si>
  <si>
    <t>Afganistán</t>
  </si>
  <si>
    <t>Haití</t>
  </si>
  <si>
    <t>República Dominicana</t>
  </si>
  <si>
    <t>Cuba</t>
  </si>
  <si>
    <t>Fiji</t>
  </si>
  <si>
    <t>Papúa Nueva Guinea</t>
  </si>
  <si>
    <t>Vanuatu</t>
  </si>
  <si>
    <t>Islas Salomón</t>
  </si>
  <si>
    <t>Türkiye</t>
  </si>
  <si>
    <t>Samoa</t>
  </si>
  <si>
    <t>Tonga</t>
  </si>
  <si>
    <t>Tuvalu</t>
  </si>
  <si>
    <t>Kiribati</t>
  </si>
  <si>
    <t>Nauru</t>
  </si>
  <si>
    <t>Palaos</t>
  </si>
  <si>
    <t>Micronesia</t>
  </si>
  <si>
    <t>Timor Oriental (Timor-Leste)</t>
  </si>
  <si>
    <t>Maldivas</t>
  </si>
  <si>
    <t>Guinea-Bisáu</t>
  </si>
  <si>
    <t>República Centroafricana</t>
  </si>
  <si>
    <t>Suazilandia (Eswatini)</t>
  </si>
  <si>
    <t>Categoria de productos</t>
  </si>
  <si>
    <t>Natural</t>
  </si>
  <si>
    <t>Riesgo Productor</t>
  </si>
  <si>
    <t>Perenne / Perennial</t>
  </si>
  <si>
    <t>Anual / Annual</t>
  </si>
  <si>
    <t>Babecho / Fallow</t>
  </si>
  <si>
    <t>Orgánico / Organic</t>
  </si>
  <si>
    <t>Convencional / Conventional</t>
  </si>
  <si>
    <t>Rotación / Rotation</t>
  </si>
  <si>
    <t>Intercalado / Intercrop</t>
  </si>
  <si>
    <t>Sí / Yes</t>
  </si>
  <si>
    <t>Bajo / Low</t>
  </si>
  <si>
    <t>Especias / Spices</t>
  </si>
  <si>
    <t>Frutales / Fruits</t>
  </si>
  <si>
    <t>Hortalizas Protegidas / Protected vegetables</t>
  </si>
  <si>
    <r>
      <t xml:space="preserve">Rotación / </t>
    </r>
    <r>
      <rPr>
        <i/>
        <sz val="11"/>
        <color theme="1"/>
        <rFont val="Calibri"/>
        <family val="2"/>
        <scheme val="minor"/>
      </rPr>
      <t>Rotation</t>
    </r>
  </si>
  <si>
    <r>
      <t xml:space="preserve">Intercalado / </t>
    </r>
    <r>
      <rPr>
        <i/>
        <sz val="11"/>
        <color theme="1"/>
        <rFont val="Calibri"/>
        <family val="2"/>
        <scheme val="minor"/>
      </rPr>
      <t>Intercrop</t>
    </r>
  </si>
  <si>
    <r>
      <t xml:space="preserve">Sí / </t>
    </r>
    <r>
      <rPr>
        <i/>
        <sz val="11"/>
        <color theme="1"/>
        <rFont val="Calibri"/>
        <family val="2"/>
        <scheme val="minor"/>
      </rPr>
      <t>Yes</t>
    </r>
  </si>
  <si>
    <r>
      <t xml:space="preserve">Alto / </t>
    </r>
    <r>
      <rPr>
        <i/>
        <sz val="11"/>
        <color theme="1"/>
        <rFont val="Calibri"/>
        <family val="2"/>
        <scheme val="minor"/>
      </rPr>
      <t>High</t>
    </r>
  </si>
  <si>
    <r>
      <t xml:space="preserve">Medio / </t>
    </r>
    <r>
      <rPr>
        <i/>
        <sz val="11"/>
        <color theme="1"/>
        <rFont val="Calibri"/>
        <family val="2"/>
        <scheme val="minor"/>
      </rPr>
      <t>Medium</t>
    </r>
  </si>
  <si>
    <r>
      <t xml:space="preserve">Bajo / </t>
    </r>
    <r>
      <rPr>
        <i/>
        <sz val="11"/>
        <color theme="1"/>
        <rFont val="Calibri"/>
        <family val="2"/>
        <scheme val="minor"/>
      </rPr>
      <t>Low</t>
    </r>
  </si>
  <si>
    <r>
      <t xml:space="preserve">Cereales / </t>
    </r>
    <r>
      <rPr>
        <i/>
        <sz val="11"/>
        <color theme="1"/>
        <rFont val="Calibri"/>
        <family val="2"/>
        <scheme val="minor"/>
      </rPr>
      <t xml:space="preserve">Cereals </t>
    </r>
  </si>
  <si>
    <r>
      <t xml:space="preserve">Tubérculos / </t>
    </r>
    <r>
      <rPr>
        <i/>
        <sz val="11"/>
        <color theme="1"/>
        <rFont val="Calibri"/>
        <family val="2"/>
        <scheme val="minor"/>
      </rPr>
      <t>Tubers</t>
    </r>
  </si>
  <si>
    <r>
      <t xml:space="preserve">Frutas tropicales / </t>
    </r>
    <r>
      <rPr>
        <i/>
        <sz val="11"/>
        <color theme="1"/>
        <rFont val="Calibri"/>
        <family val="2"/>
        <scheme val="minor"/>
      </rPr>
      <t>Tropical fruits</t>
    </r>
  </si>
  <si>
    <r>
      <t xml:space="preserve">Frutales para aceite / </t>
    </r>
    <r>
      <rPr>
        <i/>
        <sz val="11"/>
        <color theme="1"/>
        <rFont val="Calibri"/>
        <family val="2"/>
        <scheme val="minor"/>
      </rPr>
      <t xml:space="preserve">Fruits for oil </t>
    </r>
  </si>
  <si>
    <r>
      <t xml:space="preserve">Cultivos industriales / </t>
    </r>
    <r>
      <rPr>
        <i/>
        <sz val="11"/>
        <color theme="1"/>
        <rFont val="Calibri"/>
        <family val="2"/>
        <scheme val="minor"/>
      </rPr>
      <t>Industrial crops</t>
    </r>
  </si>
  <si>
    <r>
      <t xml:space="preserve">Especias / </t>
    </r>
    <r>
      <rPr>
        <i/>
        <sz val="11"/>
        <color theme="1"/>
        <rFont val="Calibri"/>
        <family val="2"/>
        <scheme val="minor"/>
      </rPr>
      <t>Spices</t>
    </r>
  </si>
  <si>
    <r>
      <t xml:space="preserve">Ornamentales / </t>
    </r>
    <r>
      <rPr>
        <i/>
        <sz val="11"/>
        <color theme="1"/>
        <rFont val="Calibri"/>
        <family val="2"/>
        <scheme val="minor"/>
      </rPr>
      <t>Ornamentals</t>
    </r>
  </si>
  <si>
    <r>
      <t xml:space="preserve">Cultivo de recolección silvestre / </t>
    </r>
    <r>
      <rPr>
        <i/>
        <sz val="11"/>
        <color theme="1"/>
        <rFont val="Calibri"/>
        <family val="2"/>
        <scheme val="minor"/>
      </rPr>
      <t>Wild crop</t>
    </r>
  </si>
  <si>
    <r>
      <t xml:space="preserve">Legumbres / </t>
    </r>
    <r>
      <rPr>
        <i/>
        <sz val="11"/>
        <color theme="1"/>
        <rFont val="Calibri"/>
        <family val="2"/>
        <scheme val="minor"/>
      </rPr>
      <t>Legumes</t>
    </r>
  </si>
  <si>
    <r>
      <t xml:space="preserve">Frutales / </t>
    </r>
    <r>
      <rPr>
        <i/>
        <sz val="11"/>
        <color theme="1"/>
        <rFont val="Calibri"/>
        <family val="2"/>
        <scheme val="minor"/>
      </rPr>
      <t>Fruits</t>
    </r>
  </si>
  <si>
    <r>
      <t xml:space="preserve">Hortalizas No protegidas / </t>
    </r>
    <r>
      <rPr>
        <i/>
        <sz val="11"/>
        <color theme="1"/>
        <rFont val="Calibri"/>
        <family val="2"/>
        <scheme val="minor"/>
      </rPr>
      <t>Non-protected vegetables</t>
    </r>
  </si>
  <si>
    <r>
      <t xml:space="preserve">Hortalizas de hoja / </t>
    </r>
    <r>
      <rPr>
        <i/>
        <sz val="11"/>
        <color theme="1"/>
        <rFont val="Calibri"/>
        <family val="2"/>
        <scheme val="minor"/>
      </rPr>
      <t>Leaf vegetables</t>
    </r>
  </si>
  <si>
    <r>
      <t xml:space="preserve">Aromáticas / </t>
    </r>
    <r>
      <rPr>
        <i/>
        <sz val="11"/>
        <color theme="1"/>
        <rFont val="Calibri"/>
        <family val="2"/>
        <scheme val="minor"/>
      </rPr>
      <t>Aromatic</t>
    </r>
  </si>
  <si>
    <r>
      <t xml:space="preserve">Frutales cítricos / </t>
    </r>
    <r>
      <rPr>
        <i/>
        <sz val="11"/>
        <color theme="1"/>
        <rFont val="Calibri"/>
        <family val="2"/>
        <scheme val="minor"/>
      </rPr>
      <t>Citric fruits</t>
    </r>
  </si>
  <si>
    <r>
      <t xml:space="preserve">Hortalizas Protegidas / </t>
    </r>
    <r>
      <rPr>
        <i/>
        <sz val="11"/>
        <color theme="1"/>
        <rFont val="Calibri"/>
        <family val="2"/>
        <scheme val="minor"/>
      </rPr>
      <t>Protected vegetables</t>
    </r>
  </si>
  <si>
    <t>* </t>
  </si>
  <si>
    <t>** </t>
  </si>
  <si>
    <t>1) En todo el documento, el texto se indica en español, seguido de su traducción al inglés, colocada en cursiva.</t>
  </si>
  <si>
    <t>6) En caso de dudas, puede contactarse con la oficina central de su SCI correspondiente.</t>
  </si>
  <si>
    <t>***</t>
  </si>
  <si>
    <r>
      <t xml:space="preserve">3) Las casillas en columnas con </t>
    </r>
    <r>
      <rPr>
        <b/>
        <u/>
        <sz val="14"/>
        <color rgb="FF990033"/>
        <rFont val="Aptos Narrow"/>
        <family val="2"/>
      </rPr>
      <t>título en rojo oscuro, en negrita y subrayadas</t>
    </r>
    <r>
      <rPr>
        <sz val="14"/>
        <color theme="1"/>
        <rFont val="Aptos Narrow"/>
        <family val="2"/>
      </rPr>
      <t xml:space="preserve"> cuentan con una lista de opciones desplegable a su disposición, para que pueda seleccionar la opción correspondiente;</t>
    </r>
  </si>
  <si>
    <r>
      <t xml:space="preserve">4) Al rellenar la plantilla, por favor emplee las "opciones de pegado" cuando copie-pegue datos de su propia base de datos para poder formular la información colocada, procurando que </t>
    </r>
    <r>
      <rPr>
        <b/>
        <sz val="14"/>
        <color theme="1"/>
        <rFont val="Aptos Narrow"/>
        <family val="2"/>
      </rPr>
      <t>los números, de tener decimal, sean separados por un punto "."</t>
    </r>
    <r>
      <rPr>
        <sz val="14"/>
        <color theme="1"/>
        <rFont val="Aptos Narrow"/>
        <family val="2"/>
      </rPr>
      <t>.</t>
    </r>
  </si>
  <si>
    <r>
      <t xml:space="preserve">¿Cómo utilizar este documento? / </t>
    </r>
    <r>
      <rPr>
        <b/>
        <i/>
        <sz val="14"/>
        <color theme="3"/>
        <rFont val="Aptos Narrow"/>
        <family val="2"/>
      </rPr>
      <t>How to use this document?</t>
    </r>
  </si>
  <si>
    <r>
      <t xml:space="preserve">¡Muchas gracias por su apoyo! / </t>
    </r>
    <r>
      <rPr>
        <i/>
        <sz val="14"/>
        <color theme="1"/>
        <rFont val="Aptos Narrow"/>
        <family val="2"/>
      </rPr>
      <t>Thanks for your support!</t>
    </r>
  </si>
  <si>
    <t xml:space="preserve">1) Throughout the document, the text is indicated in Spanish, followed by its translation into English, shown in cursive/italics.			</t>
  </si>
  <si>
    <r>
      <t xml:space="preserve">3) The cells in columns with a </t>
    </r>
    <r>
      <rPr>
        <b/>
        <i/>
        <u/>
        <sz val="14"/>
        <color rgb="FF990033"/>
        <rFont val="Aptos Narrow"/>
        <family val="2"/>
      </rPr>
      <t>dark red, bold and underlined title</t>
    </r>
    <r>
      <rPr>
        <i/>
        <sz val="14"/>
        <color theme="1"/>
        <rFont val="Aptos Narrow"/>
        <family val="2"/>
      </rPr>
      <t xml:space="preserve"> have a drop-down list of options available for you to select the corresponding option;			</t>
    </r>
  </si>
  <si>
    <r>
      <t>5) After filling in the categories, please go to the "</t>
    </r>
    <r>
      <rPr>
        <b/>
        <i/>
        <sz val="14"/>
        <color theme="1"/>
        <rFont val="Aptos Narrow"/>
        <family val="2"/>
      </rPr>
      <t>MAP</t>
    </r>
    <r>
      <rPr>
        <i/>
        <sz val="14"/>
        <color theme="1"/>
        <rFont val="Aptos Narrow"/>
        <family val="2"/>
      </rPr>
      <t xml:space="preserve">" tab to check for errors and </t>
    </r>
    <r>
      <rPr>
        <b/>
        <i/>
        <sz val="14"/>
        <color theme="1"/>
        <rFont val="Aptos Narrow"/>
        <family val="2"/>
      </rPr>
      <t xml:space="preserve">correct them in the "HP" tab if necessary;		</t>
    </r>
  </si>
  <si>
    <t xml:space="preserve">6) In case of doubts, you can contact the main office of your corresponding ICS.			</t>
  </si>
  <si>
    <r>
      <t xml:space="preserve">Abreviaturas empleadas / </t>
    </r>
    <r>
      <rPr>
        <b/>
        <i/>
        <sz val="14"/>
        <color theme="3"/>
        <rFont val="Aptos Narrow"/>
        <family val="2"/>
      </rPr>
      <t>Used abbreviations</t>
    </r>
  </si>
  <si>
    <r>
      <rPr>
        <b/>
        <sz val="14"/>
        <color theme="1"/>
        <rFont val="Aptos Narrow"/>
        <family val="2"/>
      </rPr>
      <t>km</t>
    </r>
    <r>
      <rPr>
        <sz val="14"/>
        <color theme="1"/>
        <rFont val="Aptos Narrow"/>
        <family val="2"/>
      </rPr>
      <t xml:space="preserve"> - kilómetros /</t>
    </r>
    <r>
      <rPr>
        <i/>
        <sz val="14"/>
        <color theme="1"/>
        <rFont val="Aptos Narrow"/>
        <family val="2"/>
      </rPr>
      <t xml:space="preserve"> kilometers</t>
    </r>
  </si>
  <si>
    <r>
      <rPr>
        <b/>
        <sz val="14"/>
        <color theme="1"/>
        <rFont val="Aptos Narrow"/>
        <family val="2"/>
      </rPr>
      <t>kg</t>
    </r>
    <r>
      <rPr>
        <sz val="14"/>
        <color theme="1"/>
        <rFont val="Aptos Narrow"/>
        <family val="2"/>
      </rPr>
      <t xml:space="preserve"> - kilogramos / kilograms</t>
    </r>
  </si>
  <si>
    <r>
      <rPr>
        <b/>
        <sz val="14"/>
        <color theme="1"/>
        <rFont val="Aptos Narrow"/>
        <family val="2"/>
      </rPr>
      <t>SCI</t>
    </r>
    <r>
      <rPr>
        <sz val="14"/>
        <color theme="1"/>
        <rFont val="Aptos Narrow"/>
        <family val="2"/>
      </rPr>
      <t xml:space="preserve"> - Sistema de Control Interno / </t>
    </r>
    <r>
      <rPr>
        <b/>
        <i/>
        <sz val="14"/>
        <color theme="1"/>
        <rFont val="Aptos Narrow"/>
        <family val="2"/>
      </rPr>
      <t>ICS</t>
    </r>
    <r>
      <rPr>
        <i/>
        <sz val="14"/>
        <color theme="1"/>
        <rFont val="Aptos Narrow"/>
        <family val="2"/>
      </rPr>
      <t xml:space="preserve"> - Internal Control System</t>
    </r>
  </si>
  <si>
    <r>
      <rPr>
        <b/>
        <sz val="14"/>
        <color theme="1"/>
        <rFont val="Aptos Narrow"/>
        <family val="2"/>
      </rPr>
      <t>UE</t>
    </r>
    <r>
      <rPr>
        <sz val="14"/>
        <color theme="1"/>
        <rFont val="Aptos Narrow"/>
        <family val="2"/>
      </rPr>
      <t xml:space="preserve"> - Unión Europea / </t>
    </r>
    <r>
      <rPr>
        <b/>
        <i/>
        <sz val="14"/>
        <color theme="1"/>
        <rFont val="Aptos Narrow"/>
        <family val="2"/>
      </rPr>
      <t>EU</t>
    </r>
    <r>
      <rPr>
        <i/>
        <sz val="14"/>
        <color theme="1"/>
        <rFont val="Aptos Narrow"/>
        <family val="2"/>
      </rPr>
      <t xml:space="preserve"> - European Union</t>
    </r>
  </si>
  <si>
    <r>
      <rPr>
        <b/>
        <sz val="14"/>
        <color theme="1"/>
        <rFont val="Aptos Narrow"/>
        <family val="2"/>
      </rPr>
      <t>NOP</t>
    </r>
    <r>
      <rPr>
        <sz val="14"/>
        <color theme="1"/>
        <rFont val="Aptos Narrow"/>
        <family val="2"/>
      </rPr>
      <t xml:space="preserve"> - Programa Nacional Orgánico / </t>
    </r>
    <r>
      <rPr>
        <i/>
        <sz val="14"/>
        <color theme="1"/>
        <rFont val="Aptos Narrow"/>
        <family val="2"/>
      </rPr>
      <t>National Organic Program</t>
    </r>
  </si>
  <si>
    <r>
      <t>SÍMBOLOS USADOS EN LAS COLUMNAS</t>
    </r>
    <r>
      <rPr>
        <b/>
        <sz val="14"/>
        <color rgb="FF000000"/>
        <rFont val="Aptos Narrow"/>
        <family val="2"/>
      </rPr>
      <t xml:space="preserve"> / 
</t>
    </r>
    <r>
      <rPr>
        <b/>
        <i/>
        <sz val="14"/>
        <color rgb="FF000000"/>
        <rFont val="Aptos Narrow"/>
        <family val="2"/>
      </rPr>
      <t>SYMBOLS USED IN COLUMNS</t>
    </r>
  </si>
  <si>
    <r>
      <t xml:space="preserve">SIGNIFICADO / 
</t>
    </r>
    <r>
      <rPr>
        <b/>
        <i/>
        <sz val="14"/>
        <color rgb="FF000000"/>
        <rFont val="Aptos Narrow"/>
        <family val="2"/>
      </rPr>
      <t>MEANING </t>
    </r>
  </si>
  <si>
    <r>
      <t>VALIDACIÓN</t>
    </r>
    <r>
      <rPr>
        <b/>
        <sz val="14"/>
        <color rgb="FF000000"/>
        <rFont val="Aptos Narrow"/>
        <family val="2"/>
      </rPr>
      <t xml:space="preserve"> /
</t>
    </r>
    <r>
      <rPr>
        <b/>
        <i/>
        <sz val="14"/>
        <color rgb="FF000000"/>
        <rFont val="Aptos Narrow"/>
        <family val="2"/>
      </rPr>
      <t>VALIDATION</t>
    </r>
  </si>
  <si>
    <r>
      <t xml:space="preserve">Es </t>
    </r>
    <r>
      <rPr>
        <b/>
        <sz val="14"/>
        <color theme="1"/>
        <rFont val="Aptos Narrow"/>
        <family val="2"/>
      </rPr>
      <t>obligatorio</t>
    </r>
    <r>
      <rPr>
        <sz val="14"/>
        <color theme="1"/>
        <rFont val="Aptos Narrow"/>
        <family val="2"/>
      </rPr>
      <t xml:space="preserve"> rellenarlo / 
</t>
    </r>
    <r>
      <rPr>
        <i/>
        <sz val="14"/>
        <color theme="1"/>
        <rFont val="Aptos Narrow"/>
        <family val="2"/>
      </rPr>
      <t xml:space="preserve">It is </t>
    </r>
    <r>
      <rPr>
        <b/>
        <i/>
        <sz val="14"/>
        <color theme="1"/>
        <rFont val="Aptos Narrow"/>
        <family val="2"/>
      </rPr>
      <t>mandatory</t>
    </r>
    <r>
      <rPr>
        <i/>
        <sz val="14"/>
        <color theme="1"/>
        <rFont val="Aptos Narrow"/>
        <family val="2"/>
      </rPr>
      <t xml:space="preserve"> to fill it in</t>
    </r>
  </si>
  <si>
    <r>
      <t xml:space="preserve">Debe colocar el texto, número (con punto decimal, si aplicara) o fecha (MM/AAAA) /
</t>
    </r>
    <r>
      <rPr>
        <i/>
        <sz val="14"/>
        <color theme="1"/>
        <rFont val="Aptos Narrow"/>
        <family val="2"/>
      </rPr>
      <t>You must enter the text, number (with decimal point, if applicable) or date (MM/YYYYYY)</t>
    </r>
  </si>
  <si>
    <r>
      <t xml:space="preserve">Cuenta con lista desplegable /
</t>
    </r>
    <r>
      <rPr>
        <i/>
        <sz val="14"/>
        <color theme="1"/>
        <rFont val="Aptos Narrow"/>
        <family val="2"/>
      </rPr>
      <t>Has drop-down list</t>
    </r>
  </si>
  <si>
    <r>
      <t xml:space="preserve">Debe seleccionar la opción correspondiente que se desplegará según la lista. /
</t>
    </r>
    <r>
      <rPr>
        <i/>
        <sz val="14"/>
        <color theme="1"/>
        <rFont val="Aptos Narrow"/>
        <family val="2"/>
      </rPr>
      <t>You must select the corresponding option that will be displayed in the list.</t>
    </r>
  </si>
  <si>
    <r>
      <rPr>
        <b/>
        <sz val="14"/>
        <color theme="1"/>
        <rFont val="Aptos Narrow"/>
        <family val="2"/>
      </rPr>
      <t>NO</t>
    </r>
    <r>
      <rPr>
        <sz val="14"/>
        <color theme="1"/>
        <rFont val="Aptos Narrow"/>
        <family val="2"/>
      </rPr>
      <t xml:space="preserve"> debe editar o modificar la casilla /
</t>
    </r>
    <r>
      <rPr>
        <b/>
        <i/>
        <sz val="14"/>
        <color theme="1"/>
        <rFont val="Aptos Narrow"/>
        <family val="2"/>
      </rPr>
      <t xml:space="preserve">DO NOT </t>
    </r>
    <r>
      <rPr>
        <i/>
        <sz val="14"/>
        <color theme="1"/>
        <rFont val="Aptos Narrow"/>
        <family val="2"/>
      </rPr>
      <t>edit or modify the cell</t>
    </r>
  </si>
  <si>
    <r>
      <t xml:space="preserve">Cuenta con una fórmula, cuyo resultado se calculará automáticamente según los datos que coloque. /
</t>
    </r>
    <r>
      <rPr>
        <i/>
        <sz val="14"/>
        <color theme="1"/>
        <rFont val="Aptos Narrow"/>
        <family val="2"/>
      </rPr>
      <t>It has a formula, the result of which will be automatically calculated according to the data you enter.</t>
    </r>
  </si>
  <si>
    <r>
      <rPr>
        <b/>
        <sz val="14"/>
        <color theme="1"/>
        <rFont val="Aptos Narrow"/>
        <family val="2"/>
      </rPr>
      <t>Ha</t>
    </r>
    <r>
      <rPr>
        <sz val="14"/>
        <color theme="1"/>
        <rFont val="Aptos Narrow"/>
        <family val="2"/>
      </rPr>
      <t xml:space="preserve"> - Hectáreas / </t>
    </r>
    <r>
      <rPr>
        <i/>
        <sz val="14"/>
        <color theme="1"/>
        <rFont val="Aptos Narrow"/>
        <family val="2"/>
      </rPr>
      <t>Hectares</t>
    </r>
  </si>
  <si>
    <r>
      <t xml:space="preserve">NO </t>
    </r>
    <r>
      <rPr>
        <sz val="14"/>
        <color rgb="FF000000"/>
        <rFont val="Aptos Narrow"/>
        <family val="2"/>
      </rPr>
      <t xml:space="preserve">se modifica /
It is </t>
    </r>
    <r>
      <rPr>
        <b/>
        <sz val="14"/>
        <color rgb="FF000000"/>
        <rFont val="Aptos Narrow"/>
        <family val="2"/>
      </rPr>
      <t>NOT</t>
    </r>
    <r>
      <rPr>
        <sz val="14"/>
        <color rgb="FF000000"/>
        <rFont val="Aptos Narrow"/>
        <family val="2"/>
      </rPr>
      <t xml:space="preserve"> modified</t>
    </r>
  </si>
  <si>
    <r>
      <t xml:space="preserve">Se llenará por Mayacert / </t>
    </r>
    <r>
      <rPr>
        <i/>
        <sz val="14"/>
        <color theme="1"/>
        <rFont val="Aptos Narrow"/>
        <family val="2"/>
      </rPr>
      <t>It will be filled by Mayacert</t>
    </r>
  </si>
  <si>
    <r>
      <t>5) Tras rellenar las categorías, por favor vaya a la pestaña de "</t>
    </r>
    <r>
      <rPr>
        <b/>
        <sz val="14"/>
        <color theme="1"/>
        <rFont val="Aptos Narrow"/>
        <family val="2"/>
      </rPr>
      <t>MAPA</t>
    </r>
    <r>
      <rPr>
        <sz val="14"/>
        <color theme="1"/>
        <rFont val="Aptos Narrow"/>
        <family val="2"/>
      </rPr>
      <t xml:space="preserve">" para verificar errores y </t>
    </r>
    <r>
      <rPr>
        <b/>
        <sz val="14"/>
        <color theme="1"/>
        <rFont val="Aptos Narrow"/>
        <family val="2"/>
      </rPr>
      <t>corregirlos en la pestaña de "HP" si es necesario;</t>
    </r>
  </si>
  <si>
    <r>
      <t xml:space="preserve">CUADRO DE HISTORIAL DE PRODUCCIÓN ORGÁNICA
</t>
    </r>
    <r>
      <rPr>
        <b/>
        <i/>
        <u/>
        <sz val="26"/>
        <color theme="8" tint="-0.499984740745262"/>
        <rFont val="Aptos Narrow"/>
        <family val="2"/>
      </rPr>
      <t>ORGANIC PRODUCTION HISTORY CHART</t>
    </r>
  </si>
  <si>
    <r>
      <t xml:space="preserve">4) When filling in the template, please use the "paste options" when copy-pasting data from your own database in order to formulate the placed information, making sure that </t>
    </r>
    <r>
      <rPr>
        <b/>
        <i/>
        <sz val="14"/>
        <color theme="1"/>
        <rFont val="Aptos Narrow"/>
        <family val="2"/>
      </rPr>
      <t>the numbers, if they have decimal places, are separated by a dot "."</t>
    </r>
    <r>
      <rPr>
        <i/>
        <sz val="14"/>
        <color theme="1"/>
        <rFont val="Aptos Narrow"/>
        <family val="2"/>
      </rPr>
      <t>.</t>
    </r>
  </si>
  <si>
    <r>
      <t xml:space="preserve">2) Complete the information for </t>
    </r>
    <r>
      <rPr>
        <b/>
        <i/>
        <sz val="14"/>
        <color theme="1"/>
        <rFont val="Aptos Narrow"/>
        <family val="2"/>
      </rPr>
      <t>all categories, except for the last one</t>
    </r>
    <r>
      <rPr>
        <i/>
        <sz val="14"/>
        <color theme="1"/>
        <rFont val="Aptos Narrow"/>
        <family val="2"/>
      </rPr>
      <t>, titled "</t>
    </r>
    <r>
      <rPr>
        <b/>
        <i/>
        <sz val="14"/>
        <color rgb="FFFF0000"/>
        <rFont val="Aptos Narrow"/>
        <family val="2"/>
      </rPr>
      <t>MAYACERT AUDITOR'S RECOMMENDATION</t>
    </r>
    <r>
      <rPr>
        <i/>
        <sz val="14"/>
        <color theme="1"/>
        <rFont val="Aptos Narrow"/>
        <family val="2"/>
      </rPr>
      <t xml:space="preserve">"; </t>
    </r>
    <r>
      <rPr>
        <i/>
        <u/>
        <sz val="14"/>
        <color theme="1"/>
        <rFont val="Aptos Narrow"/>
        <family val="2"/>
      </rPr>
      <t>which will be filled out by Mayacert.</t>
    </r>
  </si>
  <si>
    <r>
      <t xml:space="preserve">2) Complete la información de </t>
    </r>
    <r>
      <rPr>
        <b/>
        <sz val="14"/>
        <color theme="1"/>
        <rFont val="Aptos Narrow"/>
        <family val="2"/>
      </rPr>
      <t>todas las categorías</t>
    </r>
    <r>
      <rPr>
        <sz val="14"/>
        <color theme="1"/>
        <rFont val="Aptos Narrow"/>
        <family val="2"/>
      </rPr>
      <t>,</t>
    </r>
    <r>
      <rPr>
        <b/>
        <sz val="14"/>
        <color theme="1"/>
        <rFont val="Aptos Narrow"/>
        <family val="2"/>
      </rPr>
      <t xml:space="preserve"> excepto para la última,</t>
    </r>
    <r>
      <rPr>
        <sz val="14"/>
        <color theme="1"/>
        <rFont val="Aptos Narrow"/>
        <family val="2"/>
      </rPr>
      <t xml:space="preserve"> titulada "</t>
    </r>
    <r>
      <rPr>
        <b/>
        <sz val="14"/>
        <color rgb="FFFF0000"/>
        <rFont val="Aptos Narrow"/>
        <family val="2"/>
      </rPr>
      <t>RECOMENDACIÓN DEL AUDITOR DE MAYACERT</t>
    </r>
    <r>
      <rPr>
        <sz val="14"/>
        <color theme="1"/>
        <rFont val="Aptos Narrow"/>
        <family val="2"/>
      </rPr>
      <t xml:space="preserve">"; </t>
    </r>
    <r>
      <rPr>
        <u/>
        <sz val="14"/>
        <color theme="1"/>
        <rFont val="Aptos Narrow"/>
        <family val="2"/>
      </rPr>
      <t>la cual será llenada por Mayacert.</t>
    </r>
  </si>
  <si>
    <r>
      <rPr>
        <b/>
        <sz val="14"/>
        <color theme="1"/>
        <rFont val="Aptos Narrow"/>
        <family val="2"/>
      </rPr>
      <t>JAS</t>
    </r>
    <r>
      <rPr>
        <sz val="14"/>
        <color theme="1"/>
        <rFont val="Aptos Narrow"/>
        <family val="2"/>
      </rPr>
      <t xml:space="preserve"> - Estándares Japoneses de Agricultura /</t>
    </r>
    <r>
      <rPr>
        <i/>
        <sz val="14"/>
        <color theme="1"/>
        <rFont val="Aptos Narrow"/>
        <family val="2"/>
      </rPr>
      <t xml:space="preserve"> Japanese Agricultural Standards</t>
    </r>
  </si>
  <si>
    <r>
      <t xml:space="preserve">CUADRO DE HISTORIAL DE PRODUCCIÓN ORGÁNICA
</t>
    </r>
    <r>
      <rPr>
        <b/>
        <i/>
        <u/>
        <sz val="20"/>
        <color theme="1"/>
        <rFont val="Aptos Narrow"/>
        <family val="2"/>
      </rPr>
      <t>ORGANIC PRODUCTION HISTORY CHART</t>
    </r>
  </si>
  <si>
    <r>
      <t xml:space="preserve">DATOS DEL PRODUCTOR
</t>
    </r>
    <r>
      <rPr>
        <b/>
        <i/>
        <sz val="16"/>
        <rFont val="Aptos Narrow"/>
        <family val="2"/>
      </rPr>
      <t>PRODUCER DATA</t>
    </r>
  </si>
  <si>
    <r>
      <t xml:space="preserve">DATOS DE LA FINCA O PARCELA
</t>
    </r>
    <r>
      <rPr>
        <b/>
        <i/>
        <sz val="16"/>
        <rFont val="Aptos Narrow"/>
        <family val="2"/>
      </rPr>
      <t>FARM OR PLOT DATA</t>
    </r>
  </si>
  <si>
    <r>
      <t xml:space="preserve">CULTIVO ACTUAL
</t>
    </r>
    <r>
      <rPr>
        <b/>
        <i/>
        <sz val="16"/>
        <rFont val="Aptos Narrow"/>
        <family val="2"/>
      </rPr>
      <t>CURRENT CROP</t>
    </r>
  </si>
  <si>
    <r>
      <t xml:space="preserve">ROTACIÓN DE CULTIVOS
</t>
    </r>
    <r>
      <rPr>
        <b/>
        <i/>
        <sz val="16"/>
        <rFont val="Aptos Narrow"/>
        <family val="2"/>
      </rPr>
      <t>CROP ROTATION</t>
    </r>
  </si>
  <si>
    <r>
      <t xml:space="preserve">HISTORIAL DE LA PARCELA
</t>
    </r>
    <r>
      <rPr>
        <b/>
        <i/>
        <sz val="16"/>
        <rFont val="Aptos Narrow"/>
        <family val="2"/>
      </rPr>
      <t>PLOT HISTORY</t>
    </r>
  </si>
  <si>
    <r>
      <t xml:space="preserve">INSPECCIÓN INTERNA
</t>
    </r>
    <r>
      <rPr>
        <b/>
        <i/>
        <sz val="16"/>
        <rFont val="Aptos Narrow"/>
        <family val="2"/>
      </rPr>
      <t>INTERNAL INSPECTION</t>
    </r>
  </si>
  <si>
    <r>
      <t xml:space="preserve">INSPECCIÓN EXTERNA ACTUAL
</t>
    </r>
    <r>
      <rPr>
        <b/>
        <i/>
        <sz val="16"/>
        <rFont val="Aptos Narrow"/>
        <family val="2"/>
      </rPr>
      <t>ACTUAL EXTERNAL INSPECTION</t>
    </r>
  </si>
  <si>
    <r>
      <t xml:space="preserve">CÓDIGO*
</t>
    </r>
    <r>
      <rPr>
        <b/>
        <i/>
        <sz val="10"/>
        <rFont val="Aptos Narrow"/>
        <family val="2"/>
      </rPr>
      <t>CODE</t>
    </r>
    <r>
      <rPr>
        <b/>
        <sz val="10"/>
        <rFont val="Aptos Narrow"/>
        <family val="2"/>
      </rPr>
      <t>*</t>
    </r>
  </si>
  <si>
    <r>
      <t xml:space="preserve">NÚMERO DE IDENTIDAD NACIONAL*
</t>
    </r>
    <r>
      <rPr>
        <b/>
        <i/>
        <sz val="10"/>
        <rFont val="Aptos Narrow"/>
        <family val="2"/>
      </rPr>
      <t>NATIONAL IDENTITY NUMBER*</t>
    </r>
  </si>
  <si>
    <r>
      <t xml:space="preserve">PAÍS**
</t>
    </r>
    <r>
      <rPr>
        <b/>
        <i/>
        <u/>
        <sz val="10"/>
        <color rgb="FF990033"/>
        <rFont val="Aptos Narrow"/>
        <family val="2"/>
      </rPr>
      <t>COUNTRY**</t>
    </r>
  </si>
  <si>
    <r>
      <t xml:space="preserve">ESTADO / PROVINCIA*
</t>
    </r>
    <r>
      <rPr>
        <b/>
        <i/>
        <sz val="10"/>
        <rFont val="Aptos Narrow"/>
        <family val="2"/>
      </rPr>
      <t>STATE / PROVINCE*</t>
    </r>
  </si>
  <si>
    <r>
      <t xml:space="preserve">UNIDAD DE PRODUCCIÓN*
</t>
    </r>
    <r>
      <rPr>
        <b/>
        <i/>
        <sz val="10"/>
        <rFont val="Aptos Narrow"/>
        <family val="2"/>
      </rPr>
      <t>PRODUCTION UNIT*</t>
    </r>
  </si>
  <si>
    <r>
      <t xml:space="preserve">DISTANCIA DE LA OFICINA CENTRAL DEL SCI (km)*
</t>
    </r>
    <r>
      <rPr>
        <b/>
        <i/>
        <sz val="10"/>
        <rFont val="Aptos Narrow"/>
        <family val="2"/>
      </rPr>
      <t>DISTANCE FROM ICS HEAD OFFICE (km)*</t>
    </r>
  </si>
  <si>
    <r>
      <t xml:space="preserve">NOMBRE DE PRODUCTOR(ES)*
</t>
    </r>
    <r>
      <rPr>
        <b/>
        <i/>
        <sz val="10"/>
        <rFont val="Aptos Narrow"/>
        <family val="2"/>
      </rPr>
      <t>NAME OF THE PRODUCER(S)*</t>
    </r>
  </si>
  <si>
    <r>
      <t xml:space="preserve">APELLIDO DE PRODUCTOR(ES)*
</t>
    </r>
    <r>
      <rPr>
        <b/>
        <i/>
        <sz val="10"/>
        <rFont val="Aptos Narrow"/>
        <family val="2"/>
      </rPr>
      <t>LAST NAME OF THE PRODUCER(S)*</t>
    </r>
  </si>
  <si>
    <r>
      <t xml:space="preserve">NÚMERO DE FINCA O PARCELA*
</t>
    </r>
    <r>
      <rPr>
        <b/>
        <i/>
        <sz val="10"/>
        <rFont val="Aptos Narrow"/>
        <family val="2"/>
      </rPr>
      <t>FARM OR PLOT NUMBER*</t>
    </r>
  </si>
  <si>
    <r>
      <t xml:space="preserve">CÓDIGO DE FINCA O PARCELA*
</t>
    </r>
    <r>
      <rPr>
        <b/>
        <i/>
        <sz val="10"/>
        <rFont val="Aptos Narrow"/>
        <family val="2"/>
      </rPr>
      <t>FARM OR PLOT CODE*</t>
    </r>
  </si>
  <si>
    <r>
      <t xml:space="preserve">ÁREA TOTAL (Ha)*
</t>
    </r>
    <r>
      <rPr>
        <b/>
        <i/>
        <sz val="10"/>
        <rFont val="Aptos Narrow"/>
        <family val="2"/>
      </rPr>
      <t>TOTAL AREA (Ha)*</t>
    </r>
  </si>
  <si>
    <r>
      <t xml:space="preserve">LATITUD (DECIMALES)*
</t>
    </r>
    <r>
      <rPr>
        <b/>
        <i/>
        <sz val="10"/>
        <rFont val="Aptos Narrow"/>
        <family val="2"/>
      </rPr>
      <t>LATITUDE (DECIMALS)*</t>
    </r>
  </si>
  <si>
    <r>
      <t xml:space="preserve">LONGITUD (DECIMALES)*
</t>
    </r>
    <r>
      <rPr>
        <b/>
        <i/>
        <sz val="10"/>
        <rFont val="Aptos Narrow"/>
        <family val="2"/>
      </rPr>
      <t>LONGITUDE (DECIMALS)*</t>
    </r>
  </si>
  <si>
    <r>
      <t xml:space="preserve">CULTIVO PRINCIPAL ANUAL*
</t>
    </r>
    <r>
      <rPr>
        <b/>
        <i/>
        <sz val="10"/>
        <color theme="1"/>
        <rFont val="Aptos Narrow"/>
        <family val="2"/>
      </rPr>
      <t>MAIN ANNUAL CROP*</t>
    </r>
  </si>
  <si>
    <r>
      <t xml:space="preserve">CATEGORÍA DE CULTIVO**
</t>
    </r>
    <r>
      <rPr>
        <b/>
        <i/>
        <u/>
        <sz val="10"/>
        <color rgb="FF990033"/>
        <rFont val="Aptos Narrow"/>
        <family val="2"/>
      </rPr>
      <t>CROP CATEGORY**</t>
    </r>
  </si>
  <si>
    <r>
      <t xml:space="preserve">FECHA DE SIEMBRA (MM/AAAA)*
</t>
    </r>
    <r>
      <rPr>
        <b/>
        <i/>
        <sz val="10"/>
        <color theme="1"/>
        <rFont val="Aptos Narrow"/>
        <family val="2"/>
      </rPr>
      <t>SOWING DATE (MM/YYYY)*</t>
    </r>
  </si>
  <si>
    <r>
      <t xml:space="preserve">ÁREA PRODUCTIVA ACTUAL (Ha)*
</t>
    </r>
    <r>
      <rPr>
        <b/>
        <i/>
        <sz val="10"/>
        <color theme="1"/>
        <rFont val="Aptos Narrow"/>
        <family val="2"/>
      </rPr>
      <t>CURRENT PRODUCTIVE AREA (Ha)*</t>
    </r>
  </si>
  <si>
    <r>
      <t xml:space="preserve">ESTIMACIÓN DE COSECHA ACTUAL DEL CULTIVO PRINCIPAL (kg)*
</t>
    </r>
    <r>
      <rPr>
        <b/>
        <i/>
        <sz val="10"/>
        <color theme="1"/>
        <rFont val="Aptos Narrow"/>
        <family val="2"/>
      </rPr>
      <t>CURRENT HARVEST ESTIMATE OF MAIN CROP (kg)*</t>
    </r>
  </si>
  <si>
    <r>
      <t xml:space="preserve">TIPO DE CULTIVO**
</t>
    </r>
    <r>
      <rPr>
        <b/>
        <i/>
        <u/>
        <sz val="10"/>
        <color rgb="FF990033"/>
        <rFont val="Aptos Narrow"/>
        <family val="2"/>
      </rPr>
      <t>CROP TYPE**</t>
    </r>
  </si>
  <si>
    <r>
      <t xml:space="preserve">ROTACIÓN O CULTIVO INTERCALADO**
</t>
    </r>
    <r>
      <rPr>
        <b/>
        <i/>
        <u/>
        <sz val="10"/>
        <color rgb="FF990033"/>
        <rFont val="Aptos Narrow"/>
        <family val="2"/>
      </rPr>
      <t>CROP ROTATION OR INTERCROPPING**</t>
    </r>
  </si>
  <si>
    <r>
      <t xml:space="preserve">CULTIVO DE ROTACIÓN O INTERCALADO #1*
</t>
    </r>
    <r>
      <rPr>
        <b/>
        <i/>
        <sz val="10"/>
        <color theme="1"/>
        <rFont val="Aptos Narrow"/>
        <family val="2"/>
      </rPr>
      <t>CROP IN ROTATION OR INTERCROP #1*</t>
    </r>
  </si>
  <si>
    <r>
      <t xml:space="preserve">ÁREA EN ROTACIÓN #1 (Ha)*
</t>
    </r>
    <r>
      <rPr>
        <b/>
        <i/>
        <sz val="10"/>
        <color theme="1"/>
        <rFont val="Aptos Narrow"/>
        <family val="2"/>
      </rPr>
      <t>AREA IN ROTATION #1 (Ha)*</t>
    </r>
  </si>
  <si>
    <r>
      <t xml:space="preserve">ESTIMACIÓN DE COSECHA #1 (kg)*
</t>
    </r>
    <r>
      <rPr>
        <b/>
        <i/>
        <sz val="10"/>
        <color theme="1"/>
        <rFont val="Aptos Narrow"/>
        <family val="2"/>
      </rPr>
      <t>HARVEST ESTIMATE #1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</si>
  <si>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#1 (mes-mes)*
</t>
    </r>
    <r>
      <rPr>
        <b/>
        <i/>
        <sz val="10"/>
        <color theme="1"/>
        <rFont val="Aptos Narrow"/>
        <family val="2"/>
      </rPr>
      <t>ROTATION PERIOD #1 (month-month)*</t>
    </r>
  </si>
  <si>
    <r>
      <t xml:space="preserve">CULTIVO DE ROTACIÓN O INTERCALADO #2*
</t>
    </r>
    <r>
      <rPr>
        <b/>
        <i/>
        <sz val="10"/>
        <color theme="1"/>
        <rFont val="Aptos Narrow"/>
        <family val="2"/>
      </rPr>
      <t>CROP IN ROTATION OR INTERCROP #2*</t>
    </r>
  </si>
  <si>
    <r>
      <t xml:space="preserve">ÁREA EN ROTACIÓN #2 (Ha)*
</t>
    </r>
    <r>
      <rPr>
        <b/>
        <i/>
        <sz val="10"/>
        <color theme="1"/>
        <rFont val="Aptos Narrow"/>
        <family val="2"/>
      </rPr>
      <t>AREA IN ROTATION #2 (Ha)*</t>
    </r>
  </si>
  <si>
    <r>
      <t xml:space="preserve">ESTIMACIÓN DE COSECHA #2 (kg)*
</t>
    </r>
    <r>
      <rPr>
        <b/>
        <i/>
        <sz val="10"/>
        <color theme="1"/>
        <rFont val="Aptos Narrow"/>
        <family val="2"/>
      </rPr>
      <t>HARVEST ESTIMATE #2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</si>
  <si>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#2 (mes-mes)*
</t>
    </r>
    <r>
      <rPr>
        <b/>
        <i/>
        <sz val="10"/>
        <color theme="1"/>
        <rFont val="Aptos Narrow"/>
        <family val="2"/>
      </rPr>
      <t>ROTATION PERIOD #2 (month-month)*</t>
    </r>
  </si>
  <si>
    <r>
      <t xml:space="preserve">CULTIVO DE ROTACIÓN O INTERCALADO #3*
</t>
    </r>
    <r>
      <rPr>
        <b/>
        <i/>
        <sz val="10"/>
        <color theme="1"/>
        <rFont val="Aptos Narrow"/>
        <family val="2"/>
      </rPr>
      <t>CROP IN ROTATION OR INTERCROP #3*</t>
    </r>
  </si>
  <si>
    <r>
      <t xml:space="preserve">ÁREA EN ROTACIÓN #3 (Ha)*
</t>
    </r>
    <r>
      <rPr>
        <b/>
        <i/>
        <sz val="10"/>
        <color theme="1"/>
        <rFont val="Aptos Narrow"/>
        <family val="2"/>
      </rPr>
      <t>AREA IN ROTATION #3 (Ha)*</t>
    </r>
  </si>
  <si>
    <r>
      <t xml:space="preserve">ESTIMACIÓN DE COSECHA #3 (kg)*
</t>
    </r>
    <r>
      <rPr>
        <b/>
        <i/>
        <sz val="10"/>
        <color theme="1"/>
        <rFont val="Aptos Narrow"/>
        <family val="2"/>
      </rPr>
      <t>HARVEST ESTIMATE #3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</si>
  <si>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#3 (mes-mes)*
</t>
    </r>
    <r>
      <rPr>
        <b/>
        <i/>
        <sz val="10"/>
        <color theme="1"/>
        <rFont val="Aptos Narrow"/>
        <family val="2"/>
      </rPr>
      <t>ROTATION PERIOD #3 (month-month)*</t>
    </r>
  </si>
  <si>
    <r>
      <t xml:space="preserve">ESTATUS HACE 3 AÑOS**
</t>
    </r>
    <r>
      <rPr>
        <b/>
        <i/>
        <u/>
        <sz val="10"/>
        <color rgb="FF990033"/>
        <rFont val="Aptos Narrow"/>
        <family val="2"/>
      </rPr>
      <t>STATUS 3 YEARS AGO**</t>
    </r>
  </si>
  <si>
    <r>
      <t xml:space="preserve">ESTATUS HACE 2 AÑOS**
</t>
    </r>
    <r>
      <rPr>
        <b/>
        <i/>
        <u/>
        <sz val="10"/>
        <color rgb="FF990033"/>
        <rFont val="Aptos Narrow"/>
        <family val="2"/>
      </rPr>
      <t>STATUS 2 YEARS AGO**</t>
    </r>
  </si>
  <si>
    <r>
      <t xml:space="preserve">FECHA DE PRIMERA INSPECCIÓN INTERNA A LA PARCELA (MM/AAAA)*
</t>
    </r>
    <r>
      <rPr>
        <b/>
        <i/>
        <sz val="10"/>
        <color theme="1"/>
        <rFont val="Aptos Narrow"/>
        <family val="2"/>
      </rPr>
      <t>FIRST INTERNAL INSPECTION DATE OF THE PLOT (MM/YYYY)*</t>
    </r>
  </si>
  <si>
    <r>
      <t xml:space="preserve">FECHA DE LA ÚLTIMA INSPECCIÓN INTERNA (MM/YYYY)*
</t>
    </r>
    <r>
      <rPr>
        <b/>
        <i/>
        <sz val="10"/>
        <rFont val="Aptos Narrow"/>
        <family val="2"/>
      </rPr>
      <t xml:space="preserve">
LAST INTERNAL INSPECTION DATE (MM/YYYY)*</t>
    </r>
  </si>
  <si>
    <r>
      <t xml:space="preserve">VOLUMEN ENTREGADO AL SCI EL ÚLTIMO AÑO (kg)*
</t>
    </r>
    <r>
      <rPr>
        <b/>
        <i/>
        <sz val="10"/>
        <rFont val="Aptos Narrow"/>
        <family val="2"/>
      </rPr>
      <t>VOLUME SUPPLIED TO ICS LAST YEAR (kg)*</t>
    </r>
  </si>
  <si>
    <r>
      <t xml:space="preserve">ESTATUS DE LA ÚLTIMA INSPECCIÓN INTERNA**
</t>
    </r>
    <r>
      <rPr>
        <b/>
        <i/>
        <u/>
        <sz val="10"/>
        <color rgb="FF990033"/>
        <rFont val="Aptos Narrow"/>
        <family val="2"/>
      </rPr>
      <t>LAST INTERNAL INSPECTION STATUS**</t>
    </r>
  </si>
  <si>
    <r>
      <t xml:space="preserve">¿NCs DETECTADAS EN LA AUDITORÍA INTERNA?**
</t>
    </r>
    <r>
      <rPr>
        <b/>
        <i/>
        <u/>
        <sz val="10"/>
        <color rgb="FF990033"/>
        <rFont val="Aptos Narrow"/>
        <family val="2"/>
      </rPr>
      <t>NCs DETECTED IN THE INTERNAL INSPECTION?**</t>
    </r>
  </si>
  <si>
    <r>
      <t xml:space="preserve">NIVEL DE RIESGO ASIGNADO POR EL SCI EN LA ÚLTIMA INSPECCIÓN INTERNA**
</t>
    </r>
    <r>
      <rPr>
        <b/>
        <i/>
        <u/>
        <sz val="10"/>
        <color rgb="FF990033"/>
        <rFont val="Aptos Narrow"/>
        <family val="2"/>
      </rPr>
      <t>RISK LEVEL ASSIGNED BY ICS IN LAST INTERNAL INSPECTION**</t>
    </r>
  </si>
  <si>
    <r>
      <t xml:space="preserve">FECHA DE LA ÚLTIMA INSPECCIÓN EXTERNA (MM/AAAA)*
</t>
    </r>
    <r>
      <rPr>
        <b/>
        <i/>
        <sz val="10"/>
        <rFont val="Aptos Narrow"/>
        <family val="2"/>
      </rPr>
      <t>LAST EXTERNAL INSPECTION DATE (MM/YYYY)*</t>
    </r>
  </si>
  <si>
    <r>
      <t xml:space="preserve">ÁREA EN EL ÚLTIMO CERTIFICADO (Ha)*
</t>
    </r>
    <r>
      <rPr>
        <b/>
        <i/>
        <sz val="10"/>
        <rFont val="Aptos Narrow"/>
        <family val="2"/>
      </rPr>
      <t>AREA IN LAST CERTIFICATE (Ha)*</t>
    </r>
  </si>
  <si>
    <r>
      <t xml:space="preserve">¿PARCELA INSPECCIONADA POR INSPECTOR DE MAYACERT?**
</t>
    </r>
    <r>
      <rPr>
        <b/>
        <i/>
        <u/>
        <sz val="10"/>
        <color rgb="FF990033"/>
        <rFont val="Aptos Narrow"/>
        <family val="2"/>
      </rPr>
      <t>PLOT INSPECTED BY MAYACERT'S INSPECTOR?**</t>
    </r>
  </si>
  <si>
    <r>
      <t xml:space="preserve">FECHA DE INSPECCIÓN EXTERNA (MM/AAAA)*
</t>
    </r>
    <r>
      <rPr>
        <b/>
        <i/>
        <sz val="10"/>
        <rFont val="Aptos Narrow"/>
        <family val="2"/>
      </rPr>
      <t>EXTERNAL INSPECTION DATE (MM/YYYY)*</t>
    </r>
  </si>
  <si>
    <r>
      <t xml:space="preserve">CAMBIO DE ÁREA PARA EL PRESENTE CICLO (Ha)***
</t>
    </r>
    <r>
      <rPr>
        <b/>
        <i/>
        <sz val="10"/>
        <rFont val="Aptos Narrow"/>
        <family val="2"/>
      </rPr>
      <t>AREA CHANGE FOR CURRENT CYCLE (Ha)***</t>
    </r>
  </si>
  <si>
    <r>
      <t xml:space="preserve">RENDIMIENTO DEL CULTIVO PRINCIPAL - PRESENTE AÑO (kg/Ha)***
</t>
    </r>
    <r>
      <rPr>
        <b/>
        <i/>
        <sz val="10"/>
        <rFont val="Aptos Narrow"/>
        <family val="2"/>
      </rPr>
      <t>MAIN CROP YIELD - CURRENT YEAR (kg/Ha)***</t>
    </r>
  </si>
  <si>
    <r>
      <t xml:space="preserve">NIVEL DE RIESGO ASIGNADO POR MAYACERT***
</t>
    </r>
    <r>
      <rPr>
        <b/>
        <i/>
        <sz val="10"/>
        <rFont val="Aptos Narrow"/>
        <family val="2"/>
      </rPr>
      <t>RISK LEVEL ASSIGNED BY MAYACERT***</t>
    </r>
  </si>
  <si>
    <r>
      <t xml:space="preserve">DATOS DEL PRODUCTOR / </t>
    </r>
    <r>
      <rPr>
        <b/>
        <i/>
        <sz val="12"/>
        <color theme="1"/>
        <rFont val="Aptos Narrow"/>
        <family val="2"/>
      </rPr>
      <t>PRODUCER DATA</t>
    </r>
  </si>
  <si>
    <r>
      <t xml:space="preserve">DATOS DE LA FINCA O PARCELA / </t>
    </r>
    <r>
      <rPr>
        <b/>
        <i/>
        <sz val="12"/>
        <color theme="1"/>
        <rFont val="Aptos Narrow"/>
        <family val="2"/>
      </rPr>
      <t>FARM OR PLOT DATA</t>
    </r>
  </si>
  <si>
    <r>
      <t xml:space="preserve">CULTIVO ACTUAL / </t>
    </r>
    <r>
      <rPr>
        <b/>
        <i/>
        <sz val="12"/>
        <color theme="1"/>
        <rFont val="Aptos Narrow"/>
        <family val="2"/>
      </rPr>
      <t>CURRENT CROP</t>
    </r>
  </si>
  <si>
    <r>
      <t xml:space="preserve">ÚLTIMA INSPECCIÓN EXTERNA
</t>
    </r>
    <r>
      <rPr>
        <b/>
        <i/>
        <sz val="16"/>
        <rFont val="Aptos Narrow"/>
        <family val="2"/>
      </rPr>
      <t>LAST EXTERNAL INSPECTION</t>
    </r>
  </si>
  <si>
    <t>Max</t>
  </si>
  <si>
    <t>Min</t>
  </si>
  <si>
    <t>Medio</t>
  </si>
  <si>
    <t>Bajo</t>
  </si>
  <si>
    <t>-</t>
  </si>
  <si>
    <t>Alto</t>
  </si>
  <si>
    <r>
      <t xml:space="preserve">CICLO* / </t>
    </r>
    <r>
      <rPr>
        <b/>
        <i/>
        <sz val="16"/>
        <rFont val="Aptos Narrow"/>
        <family val="2"/>
      </rPr>
      <t>CYCLE*</t>
    </r>
  </si>
  <si>
    <t>¿NCs MAYORES DETECTADAS EN LA ÚLTIMA AUDITORÍA EXTERNA? (incluyendo resultados de muestra positivos)**
MAJOR NCs DETECTED IN THE LAST EXTERNAL INSPECTION? (including positive sample results)**</t>
  </si>
  <si>
    <r>
      <t xml:space="preserve">¿SE TOMÓ MUESTRA?**
</t>
    </r>
    <r>
      <rPr>
        <b/>
        <i/>
        <u/>
        <sz val="10"/>
        <color rgb="FF990033"/>
        <rFont val="Aptos Narrow"/>
        <family val="2"/>
      </rPr>
      <t>WAS A SAMPLE TAKEN?**</t>
    </r>
  </si>
  <si>
    <t>China</t>
  </si>
  <si>
    <t>Pakistan</t>
  </si>
  <si>
    <t>Iran</t>
  </si>
  <si>
    <t>United States of America</t>
  </si>
  <si>
    <t>Belize</t>
  </si>
  <si>
    <t>Guyana Francesa</t>
  </si>
  <si>
    <t>Riesgo alto</t>
  </si>
  <si>
    <t>Riesgo medio</t>
  </si>
  <si>
    <t>Riesgo bajo</t>
  </si>
  <si>
    <t>Serbia</t>
  </si>
  <si>
    <t>South Africa</t>
  </si>
  <si>
    <t>Tunisia</t>
  </si>
  <si>
    <t>Uganda</t>
  </si>
  <si>
    <t>Riesgo</t>
  </si>
  <si>
    <t>País</t>
  </si>
  <si>
    <t>Área total</t>
  </si>
  <si>
    <t>RIESGO POR DISTANCIA</t>
  </si>
  <si>
    <t>RIESGO POR ÁREA TOTAL</t>
  </si>
  <si>
    <t>Comparación volumen entregado - estimación</t>
  </si>
  <si>
    <t>Comparación volumen entregado-estimación</t>
  </si>
  <si>
    <r>
      <t xml:space="preserve">CICLO / </t>
    </r>
    <r>
      <rPr>
        <b/>
        <i/>
        <sz val="16"/>
        <color theme="1"/>
        <rFont val="Aptos Narrow"/>
        <family val="2"/>
      </rPr>
      <t>CYCLE</t>
    </r>
  </si>
  <si>
    <t>Muestra en última inspección externa</t>
  </si>
  <si>
    <t>Cambio en área para preseente ciclo</t>
  </si>
  <si>
    <t>Estatus del ciclo anterior</t>
  </si>
  <si>
    <t>Discrepancia NC Mayacert - NC Interna</t>
  </si>
  <si>
    <r>
      <t xml:space="preserve">ESTATUS DEL CICLO ANTERIOR**
</t>
    </r>
    <r>
      <rPr>
        <b/>
        <i/>
        <u/>
        <sz val="10"/>
        <color rgb="FF990033"/>
        <rFont val="Aptos Narrow"/>
        <family val="2"/>
      </rPr>
      <t>STATUS IN PREVIOUS CYCLE**</t>
    </r>
  </si>
  <si>
    <r>
      <t xml:space="preserve">ESTATUS CERTIFICACIÓN UE
(LLENADO POR MAYACERT)
</t>
    </r>
    <r>
      <rPr>
        <b/>
        <i/>
        <u/>
        <sz val="10"/>
        <rFont val="Aptos Narrow"/>
        <family val="2"/>
      </rPr>
      <t>EU 
CERTIFICATION STATUS
(FILLED BY MAYACERT)</t>
    </r>
  </si>
  <si>
    <r>
      <t xml:space="preserve">ESTATUS CERTIFICACIÓN NOP
(LLENADO POR MAYACERT)
</t>
    </r>
    <r>
      <rPr>
        <b/>
        <i/>
        <u/>
        <sz val="10"/>
        <rFont val="Aptos Narrow"/>
        <family val="2"/>
      </rPr>
      <t>NOP CERTIFICATION STATUS
(FILLED BY MAYACERT)</t>
    </r>
  </si>
  <si>
    <r>
      <t xml:space="preserve">ESTATUS CERTIFICACIÓN JAS
(LLENADO POR MAYACERT)
</t>
    </r>
    <r>
      <rPr>
        <b/>
        <i/>
        <u/>
        <sz val="10"/>
        <rFont val="Aptos Narrow"/>
        <family val="2"/>
      </rPr>
      <t>JAS CERTIFICATION STATUS
(FILLED BY MAYACERT)</t>
    </r>
  </si>
  <si>
    <r>
      <t xml:space="preserve">RECOMENDACIÓN DEL AUDITOR DE MAYACERT
</t>
    </r>
    <r>
      <rPr>
        <b/>
        <i/>
        <sz val="16"/>
        <color rgb="FFFF0000"/>
        <rFont val="Aptos Narrow"/>
        <family val="2"/>
      </rPr>
      <t>MAYACERT AUDITOR'S RECOMMENDATION</t>
    </r>
  </si>
  <si>
    <r>
      <t xml:space="preserve">ESTATUS CERTIFICACIÓN NORMA ORGÁNICA NACIONAL
</t>
    </r>
    <r>
      <rPr>
        <b/>
        <u/>
        <sz val="10"/>
        <color rgb="FFFF0000"/>
        <rFont val="Aptos Narrow"/>
        <family val="2"/>
      </rPr>
      <t>(COLOCAR NOMBRE)</t>
    </r>
    <r>
      <rPr>
        <b/>
        <u/>
        <sz val="10"/>
        <rFont val="Aptos Narrow"/>
        <family val="2"/>
      </rPr>
      <t xml:space="preserve">
</t>
    </r>
    <r>
      <rPr>
        <b/>
        <i/>
        <u/>
        <sz val="10"/>
        <rFont val="Aptos Narrow"/>
        <family val="2"/>
      </rPr>
      <t xml:space="preserve">NATIONAL ORGANIC REGULATION CERTIFICATION STATUS
</t>
    </r>
    <r>
      <rPr>
        <b/>
        <i/>
        <u/>
        <sz val="10"/>
        <color rgb="FFFF0000"/>
        <rFont val="Aptos Narrow"/>
        <family val="2"/>
      </rPr>
      <t>(ENTER NAME)</t>
    </r>
  </si>
  <si>
    <t>Otro / Other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</si>
</sst>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 * #,##0.00_ ;_ * \-#,##0.00_ ;_ * &quot;-&quot;??_ ;_ @_ "/>
    <numFmt numFmtId="165" formatCode="0.000"/>
    <numFmt numFmtId="166" formatCode="0.0"/>
    <numFmt numFmtId="167" formatCode="mm/yyyy"/>
  </numFmts>
  <fonts count="5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Aptos Narrow"/>
      <family val="2"/>
    </font>
    <font>
      <b/>
      <sz val="11"/>
      <color theme="1"/>
      <name val="Aptos Narrow"/>
      <family val="2"/>
    </font>
    <font>
      <sz val="11"/>
      <color theme="1"/>
      <name val="Aptos Narrow"/>
      <family val="2"/>
    </font>
    <font>
      <sz val="11"/>
      <name val="Aptos Narrow"/>
      <family val="2"/>
    </font>
    <font>
      <b/>
      <sz val="15"/>
      <color theme="3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Aptos Narrow"/>
      <family val="2"/>
    </font>
    <font>
      <sz val="14"/>
      <color theme="1"/>
      <name val="Aptos Narrow"/>
      <family val="2"/>
    </font>
    <font>
      <b/>
      <sz val="14"/>
      <color theme="3"/>
      <name val="Aptos Narrow"/>
      <family val="2"/>
    </font>
    <font>
      <b/>
      <sz val="14"/>
      <color theme="1"/>
      <name val="Aptos Narrow"/>
      <family val="2"/>
    </font>
    <font>
      <b/>
      <sz val="14"/>
      <color rgb="FF000000"/>
      <name val="Aptos Narrow"/>
      <family val="2"/>
    </font>
    <font>
      <b/>
      <i/>
      <sz val="12"/>
      <color theme="1"/>
      <name val="Aptos Narrow"/>
      <family val="2"/>
    </font>
    <font>
      <b/>
      <u/>
      <sz val="14"/>
      <color rgb="FF990033"/>
      <name val="Aptos Narrow"/>
      <family val="2"/>
    </font>
    <font>
      <b/>
      <i/>
      <sz val="14"/>
      <color theme="3"/>
      <name val="Aptos Narrow"/>
      <family val="2"/>
    </font>
    <font>
      <i/>
      <sz val="14"/>
      <color theme="1"/>
      <name val="Aptos Narrow"/>
      <family val="2"/>
    </font>
    <font>
      <b/>
      <i/>
      <sz val="14"/>
      <color theme="1"/>
      <name val="Aptos Narrow"/>
      <family val="2"/>
    </font>
    <font>
      <b/>
      <i/>
      <u/>
      <sz val="14"/>
      <color rgb="FF990033"/>
      <name val="Aptos Narrow"/>
      <family val="2"/>
    </font>
    <font>
      <b/>
      <i/>
      <sz val="14"/>
      <color rgb="FF000000"/>
      <name val="Aptos Narrow"/>
      <family val="2"/>
    </font>
    <font>
      <sz val="14"/>
      <color rgb="FF000000"/>
      <name val="Aptos Narrow"/>
      <family val="2"/>
    </font>
    <font>
      <b/>
      <u/>
      <sz val="26"/>
      <color theme="8" tint="-0.499984740745262"/>
      <name val="Aptos Narrow"/>
      <family val="2"/>
    </font>
    <font>
      <b/>
      <i/>
      <u/>
      <sz val="26"/>
      <color theme="8" tint="-0.499984740745262"/>
      <name val="Aptos Narrow"/>
      <family val="2"/>
    </font>
    <font>
      <u/>
      <sz val="26"/>
      <color theme="8" tint="-0.499984740745262"/>
      <name val="Aptos Narrow"/>
      <family val="2"/>
    </font>
    <font>
      <b/>
      <i/>
      <sz val="14"/>
      <color rgb="FFFF0000"/>
      <name val="Aptos Narrow"/>
      <family val="2"/>
    </font>
    <font>
      <b/>
      <sz val="14"/>
      <color rgb="FFFF0000"/>
      <name val="Aptos Narrow"/>
      <family val="2"/>
    </font>
    <font>
      <i/>
      <u/>
      <sz val="14"/>
      <color theme="1"/>
      <name val="Aptos Narrow"/>
      <family val="2"/>
    </font>
    <font>
      <u/>
      <sz val="14"/>
      <color theme="1"/>
      <name val="Aptos Narrow"/>
      <family val="2"/>
    </font>
    <font>
      <b/>
      <u/>
      <sz val="20"/>
      <color theme="1"/>
      <name val="Aptos Narrow"/>
      <family val="2"/>
    </font>
    <font>
      <b/>
      <i/>
      <u/>
      <sz val="20"/>
      <color theme="1"/>
      <name val="Aptos Narrow"/>
      <family val="2"/>
    </font>
    <font>
      <b/>
      <sz val="16"/>
      <name val="Aptos Narrow"/>
      <family val="2"/>
    </font>
    <font>
      <b/>
      <i/>
      <sz val="16"/>
      <name val="Aptos Narrow"/>
      <family val="2"/>
    </font>
    <font>
      <b/>
      <sz val="10"/>
      <name val="Aptos Narrow"/>
      <family val="2"/>
    </font>
    <font>
      <b/>
      <i/>
      <sz val="10"/>
      <name val="Aptos Narrow"/>
      <family val="2"/>
    </font>
    <font>
      <b/>
      <u/>
      <sz val="10"/>
      <color rgb="FF990033"/>
      <name val="Aptos Narrow"/>
      <family val="2"/>
    </font>
    <font>
      <b/>
      <i/>
      <u/>
      <sz val="10"/>
      <color rgb="FF990033"/>
      <name val="Aptos Narrow"/>
      <family val="2"/>
    </font>
    <font>
      <b/>
      <sz val="10"/>
      <color theme="1"/>
      <name val="Aptos Narrow"/>
      <family val="2"/>
    </font>
    <font>
      <b/>
      <i/>
      <sz val="10"/>
      <color theme="1"/>
      <name val="Aptos Narrow"/>
      <family val="2"/>
    </font>
    <font>
      <b/>
      <sz val="16"/>
      <color rgb="FFFF0000"/>
      <name val="Aptos Narrow"/>
      <family val="2"/>
    </font>
    <font>
      <b/>
      <sz val="16"/>
      <color theme="1"/>
      <name val="Aptos Narrow"/>
      <family val="2"/>
    </font>
    <font>
      <b/>
      <i/>
      <sz val="16"/>
      <color theme="1"/>
      <name val="Aptos Narrow"/>
      <family val="2"/>
    </font>
    <font>
      <b/>
      <sz val="11"/>
      <name val="Aptos"/>
      <family val="2"/>
    </font>
    <font>
      <sz val="11"/>
      <color theme="1"/>
      <name val="Aptos"/>
      <family val="2"/>
    </font>
    <font>
      <sz val="11"/>
      <name val="Aptos"/>
      <family val="2"/>
    </font>
    <font>
      <b/>
      <sz val="11"/>
      <color theme="2"/>
      <name val="Aptos"/>
      <family val="2"/>
    </font>
    <font>
      <b/>
      <u/>
      <sz val="10"/>
      <name val="Aptos Narrow"/>
      <family val="2"/>
    </font>
    <font>
      <b/>
      <i/>
      <u/>
      <sz val="10"/>
      <name val="Aptos Narrow"/>
      <family val="2"/>
    </font>
    <font>
      <b/>
      <i/>
      <sz val="16"/>
      <color rgb="FFFF0000"/>
      <name val="Aptos Narrow"/>
      <family val="2"/>
    </font>
    <font>
      <b/>
      <u/>
      <sz val="10"/>
      <color rgb="FFFF0000"/>
      <name val="Aptos Narrow"/>
      <family val="2"/>
    </font>
    <font>
      <b/>
      <i/>
      <u/>
      <sz val="10"/>
      <color rgb="FFFF0000"/>
      <name val="Aptos Narrow"/>
      <family val="2"/>
    </font>
  </fonts>
  <fills count="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3" fillId="0" borderId="0"/>
    <xf numFmtId="0" fontId="9" fillId="0" borderId="24" applyNumberFormat="0" applyFill="0" applyAlignment="0" applyProtection="0"/>
    <xf numFmtId="9" fontId="1" fillId="0" borderId="0" applyFont="0" applyFill="0" applyBorder="0" applyAlignment="0" applyProtection="0"/>
  </cellStyleXfs>
  <cellXfs count="296">
    <xf numFmtId="0" fontId="0" fillId="0" borderId="0" xfId="0"/>
    <xf numFmtId="2" fontId="8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1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2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2" xfId="0" applyFont="1" applyFill="1" applyBorder="1" applyAlignment="1" applyProtection="1">
      <alignment horizontal="center" vertical="center" wrapText="1"/>
      <protection locked="0"/>
    </xf>
    <xf numFmtId="0" fontId="8" fillId="4" borderId="13" xfId="0" applyFont="1" applyFill="1" applyBorder="1" applyAlignment="1" applyProtection="1">
      <alignment horizontal="center" vertical="center" wrapText="1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2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4" xfId="0" applyFont="1" applyFill="1" applyBorder="1" applyAlignment="1" applyProtection="1">
      <alignment horizontal="center" vertical="center" wrapText="1"/>
      <protection locked="0"/>
    </xf>
    <xf numFmtId="0" fontId="7" fillId="4" borderId="13" xfId="0" applyFont="1" applyFill="1" applyBorder="1" applyAlignment="1" applyProtection="1">
      <alignment horizontal="center" vertical="center" wrapText="1"/>
      <protection locked="0"/>
    </xf>
    <xf numFmtId="0" fontId="7" fillId="4" borderId="1" xfId="0" applyFont="1" applyFill="1" applyBorder="1" applyAlignment="1" applyProtection="1">
      <alignment horizontal="center" vertical="center" wrapText="1"/>
      <protection locked="0"/>
    </xf>
    <xf numFmtId="2" fontId="7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4" borderId="14" xfId="0" applyFont="1" applyFill="1" applyBorder="1" applyAlignment="1" applyProtection="1">
      <alignment horizontal="center" vertical="center" wrapText="1"/>
      <protection locked="0"/>
    </xf>
    <xf numFmtId="0" fontId="8" fillId="12" borderId="11" xfId="0" applyFont="1" applyFill="1" applyBorder="1" applyAlignment="1" applyProtection="1">
      <alignment horizontal="center" vertical="center" wrapText="1"/>
      <protection locked="0"/>
    </xf>
    <xf numFmtId="0" fontId="8" fillId="12" borderId="3" xfId="0" applyFont="1" applyFill="1" applyBorder="1" applyAlignment="1" applyProtection="1">
      <alignment horizontal="center" vertical="center" wrapText="1"/>
      <protection locked="0"/>
    </xf>
    <xf numFmtId="2" fontId="8" fillId="12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12" borderId="12" xfId="0" applyFont="1" applyFill="1" applyBorder="1" applyAlignment="1" applyProtection="1">
      <alignment horizontal="center" vertical="center" wrapText="1"/>
      <protection locked="0"/>
    </xf>
    <xf numFmtId="0" fontId="8" fillId="12" borderId="13" xfId="0" applyFont="1" applyFill="1" applyBorder="1" applyAlignment="1" applyProtection="1">
      <alignment horizontal="center" vertical="center" wrapText="1"/>
      <protection locked="0"/>
    </xf>
    <xf numFmtId="0" fontId="8" fillId="12" borderId="1" xfId="0" applyFont="1" applyFill="1" applyBorder="1" applyAlignment="1" applyProtection="1">
      <alignment horizontal="center" vertical="center" wrapText="1"/>
      <protection locked="0"/>
    </xf>
    <xf numFmtId="2" fontId="8" fillId="12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12" borderId="14" xfId="0" applyFont="1" applyFill="1" applyBorder="1" applyAlignment="1" applyProtection="1">
      <alignment horizontal="center" vertical="center" wrapText="1"/>
      <protection locked="0"/>
    </xf>
    <xf numFmtId="0" fontId="7" fillId="12" borderId="13" xfId="0" applyFont="1" applyFill="1" applyBorder="1" applyAlignment="1" applyProtection="1">
      <alignment horizontal="center" vertical="center" wrapText="1"/>
      <protection locked="0"/>
    </xf>
    <xf numFmtId="0" fontId="7" fillId="12" borderId="1" xfId="0" applyFont="1" applyFill="1" applyBorder="1" applyAlignment="1" applyProtection="1">
      <alignment horizontal="center" vertical="center" wrapText="1"/>
      <protection locked="0"/>
    </xf>
    <xf numFmtId="2" fontId="7" fillId="12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2" borderId="14" xfId="0" applyFont="1" applyFill="1" applyBorder="1" applyAlignment="1" applyProtection="1">
      <alignment horizontal="center" vertical="center" wrapText="1"/>
      <protection locked="0"/>
    </xf>
    <xf numFmtId="165" fontId="8" fillId="6" borderId="11" xfId="0" applyNumberFormat="1" applyFont="1" applyFill="1" applyBorder="1" applyAlignment="1" applyProtection="1">
      <alignment horizontal="center" vertical="center" wrapText="1"/>
      <protection locked="0"/>
    </xf>
    <xf numFmtId="167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13" xfId="0" applyFont="1" applyFill="1" applyBorder="1" applyAlignment="1" applyProtection="1">
      <alignment horizontal="center" vertical="center" wrapText="1"/>
      <protection locked="0"/>
    </xf>
    <xf numFmtId="2" fontId="8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3" xfId="0" applyFont="1" applyFill="1" applyBorder="1" applyAlignment="1" applyProtection="1">
      <alignment horizontal="center" vertical="center" wrapText="1"/>
      <protection locked="0"/>
    </xf>
    <xf numFmtId="2" fontId="7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" xfId="0" applyFont="1" applyFill="1" applyBorder="1" applyAlignment="1" applyProtection="1">
      <alignment horizontal="center" vertical="center" wrapText="1"/>
      <protection locked="0"/>
    </xf>
    <xf numFmtId="2" fontId="8" fillId="8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8" borderId="9" xfId="0" applyFont="1" applyFill="1" applyBorder="1" applyAlignment="1" applyProtection="1">
      <alignment horizontal="center" vertical="center" wrapText="1"/>
      <protection locked="0"/>
    </xf>
    <xf numFmtId="0" fontId="8" fillId="8" borderId="12" xfId="0" applyFont="1" applyFill="1" applyBorder="1" applyAlignment="1" applyProtection="1">
      <alignment horizontal="center" vertical="center" wrapText="1"/>
      <protection locked="0"/>
    </xf>
    <xf numFmtId="0" fontId="8" fillId="8" borderId="2" xfId="0" applyFont="1" applyFill="1" applyBorder="1" applyAlignment="1" applyProtection="1">
      <alignment horizontal="center" vertical="center" wrapText="1"/>
      <protection locked="0"/>
    </xf>
    <xf numFmtId="0" fontId="8" fillId="8" borderId="14" xfId="0" applyFont="1" applyFill="1" applyBorder="1" applyAlignment="1" applyProtection="1">
      <alignment horizontal="center" vertical="center" wrapText="1"/>
      <protection locked="0"/>
    </xf>
    <xf numFmtId="2" fontId="7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8" borderId="2" xfId="0" applyFont="1" applyFill="1" applyBorder="1" applyAlignment="1" applyProtection="1">
      <alignment horizontal="center" vertical="center" wrapText="1"/>
      <protection locked="0"/>
    </xf>
    <xf numFmtId="0" fontId="7" fillId="8" borderId="14" xfId="0" applyFont="1" applyFill="1" applyBorder="1" applyAlignment="1" applyProtection="1">
      <alignment horizontal="center" vertical="center" wrapText="1"/>
      <protection locked="0"/>
    </xf>
    <xf numFmtId="167" fontId="8" fillId="7" borderId="11" xfId="0" applyNumberFormat="1" applyFont="1" applyFill="1" applyBorder="1" applyAlignment="1" applyProtection="1">
      <alignment horizontal="center" vertical="center" wrapText="1"/>
      <protection locked="0"/>
    </xf>
    <xf numFmtId="167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7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7" borderId="1" xfId="0" applyFont="1" applyFill="1" applyBorder="1" applyAlignment="1" applyProtection="1">
      <alignment horizontal="center" vertical="center" wrapText="1"/>
      <protection locked="0"/>
    </xf>
    <xf numFmtId="167" fontId="8" fillId="13" borderId="11" xfId="0" applyNumberFormat="1" applyFont="1" applyFill="1" applyBorder="1" applyAlignment="1" applyProtection="1">
      <alignment horizontal="center" vertical="center" wrapText="1"/>
      <protection locked="0"/>
    </xf>
    <xf numFmtId="2" fontId="8" fillId="13" borderId="3" xfId="0" applyNumberFormat="1" applyFont="1" applyFill="1" applyBorder="1" applyAlignment="1" applyProtection="1">
      <alignment horizontal="center" vertical="center" wrapText="1"/>
      <protection locked="0"/>
    </xf>
    <xf numFmtId="2" fontId="8" fillId="13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13" borderId="1" xfId="0" applyNumberFormat="1" applyFont="1" applyFill="1" applyBorder="1" applyAlignment="1" applyProtection="1">
      <alignment horizontal="center" vertical="center" wrapText="1"/>
      <protection locked="0"/>
    </xf>
    <xf numFmtId="167" fontId="8" fillId="5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11" borderId="11" xfId="0" applyFont="1" applyFill="1" applyBorder="1" applyAlignment="1" applyProtection="1">
      <alignment horizontal="center" vertical="center" wrapText="1"/>
      <protection locked="0"/>
    </xf>
    <xf numFmtId="2" fontId="8" fillId="11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11" borderId="22" xfId="0" applyFont="1" applyFill="1" applyBorder="1" applyAlignment="1" applyProtection="1">
      <alignment horizontal="center" vertical="center" wrapText="1"/>
      <protection locked="0"/>
    </xf>
    <xf numFmtId="0" fontId="8" fillId="11" borderId="13" xfId="0" applyFont="1" applyFill="1" applyBorder="1" applyAlignment="1" applyProtection="1">
      <alignment horizontal="center" vertical="center" wrapText="1"/>
      <protection locked="0"/>
    </xf>
    <xf numFmtId="2" fontId="8" fillId="11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11" borderId="23" xfId="0" applyFont="1" applyFill="1" applyBorder="1" applyAlignment="1" applyProtection="1">
      <alignment horizontal="center" vertical="center" wrapText="1"/>
      <protection locked="0"/>
    </xf>
    <xf numFmtId="0" fontId="7" fillId="11" borderId="13" xfId="0" applyFont="1" applyFill="1" applyBorder="1" applyAlignment="1" applyProtection="1">
      <alignment horizontal="center" vertical="center" wrapText="1"/>
      <protection locked="0"/>
    </xf>
    <xf numFmtId="2" fontId="7" fillId="11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1" borderId="23" xfId="0" applyFont="1" applyFill="1" applyBorder="1" applyAlignment="1" applyProtection="1">
      <alignment horizontal="center" vertical="center" wrapText="1"/>
      <protection locked="0"/>
    </xf>
    <xf numFmtId="0" fontId="8" fillId="15" borderId="9" xfId="0" applyFont="1" applyFill="1" applyBorder="1" applyAlignment="1" applyProtection="1">
      <alignment horizontal="center" vertical="center" wrapText="1"/>
      <protection locked="0"/>
    </xf>
    <xf numFmtId="2" fontId="8" fillId="15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15" borderId="22" xfId="0" applyFont="1" applyFill="1" applyBorder="1" applyAlignment="1" applyProtection="1">
      <alignment horizontal="center" vertical="center" wrapText="1"/>
      <protection locked="0"/>
    </xf>
    <xf numFmtId="0" fontId="8" fillId="15" borderId="2" xfId="0" applyFont="1" applyFill="1" applyBorder="1" applyAlignment="1" applyProtection="1">
      <alignment horizontal="center" vertical="center" wrapText="1"/>
      <protection locked="0"/>
    </xf>
    <xf numFmtId="2" fontId="8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15" borderId="23" xfId="0" applyFont="1" applyFill="1" applyBorder="1" applyAlignment="1" applyProtection="1">
      <alignment horizontal="center" vertical="center" wrapText="1"/>
      <protection locked="0"/>
    </xf>
    <xf numFmtId="0" fontId="7" fillId="15" borderId="2" xfId="0" applyFont="1" applyFill="1" applyBorder="1" applyAlignment="1" applyProtection="1">
      <alignment horizontal="center" vertical="center" wrapText="1"/>
      <protection locked="0"/>
    </xf>
    <xf numFmtId="2" fontId="7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5" borderId="23" xfId="0" applyFont="1" applyFill="1" applyBorder="1" applyAlignment="1" applyProtection="1">
      <alignment horizontal="center" vertical="center" wrapText="1"/>
      <protection locked="0"/>
    </xf>
    <xf numFmtId="0" fontId="12" fillId="19" borderId="0" xfId="0" applyFont="1" applyFill="1" applyAlignment="1">
      <alignment horizontal="center" vertical="center" wrapText="1"/>
    </xf>
    <xf numFmtId="0" fontId="13" fillId="19" borderId="0" xfId="4" applyFont="1" applyFill="1" applyBorder="1" applyAlignment="1">
      <alignment vertical="center" wrapText="1"/>
    </xf>
    <xf numFmtId="0" fontId="12" fillId="19" borderId="0" xfId="0" applyFont="1" applyFill="1" applyAlignment="1">
      <alignment horizontal="left" vertical="center" wrapText="1"/>
    </xf>
    <xf numFmtId="0" fontId="14" fillId="19" borderId="25" xfId="0" applyFont="1" applyFill="1" applyBorder="1" applyAlignment="1">
      <alignment horizontal="center" vertical="center" wrapText="1"/>
    </xf>
    <xf numFmtId="0" fontId="12" fillId="19" borderId="26" xfId="0" applyFont="1" applyFill="1" applyBorder="1" applyAlignment="1">
      <alignment horizontal="center" vertical="center" wrapText="1"/>
    </xf>
    <xf numFmtId="0" fontId="14" fillId="19" borderId="29" xfId="0" applyFont="1" applyFill="1" applyBorder="1" applyAlignment="1">
      <alignment horizontal="center" vertical="center" wrapText="1"/>
    </xf>
    <xf numFmtId="0" fontId="12" fillId="19" borderId="30" xfId="0" applyFont="1" applyFill="1" applyBorder="1" applyAlignment="1">
      <alignment horizontal="center" vertical="center" wrapText="1"/>
    </xf>
    <xf numFmtId="0" fontId="12" fillId="19" borderId="31" xfId="0" applyFont="1" applyFill="1" applyBorder="1" applyAlignment="1">
      <alignment horizontal="center" vertical="center" wrapText="1"/>
    </xf>
    <xf numFmtId="0" fontId="12" fillId="19" borderId="32" xfId="0" applyFont="1" applyFill="1" applyBorder="1" applyAlignment="1">
      <alignment horizontal="center" vertical="center" wrapText="1"/>
    </xf>
    <xf numFmtId="0" fontId="15" fillId="19" borderId="25" xfId="0" applyFont="1" applyFill="1" applyBorder="1" applyAlignment="1">
      <alignment horizontal="center" vertical="center" wrapText="1"/>
    </xf>
    <xf numFmtId="0" fontId="12" fillId="19" borderId="33" xfId="0" applyFont="1" applyFill="1" applyBorder="1" applyAlignment="1">
      <alignment horizontal="center" vertical="center" wrapText="1"/>
    </xf>
    <xf numFmtId="0" fontId="12" fillId="19" borderId="34" xfId="0" applyFont="1" applyFill="1" applyBorder="1" applyAlignment="1">
      <alignment horizontal="center" vertical="center" wrapText="1"/>
    </xf>
    <xf numFmtId="0" fontId="13" fillId="19" borderId="0" xfId="4" applyFont="1" applyFill="1" applyBorder="1" applyAlignment="1">
      <alignment horizontal="center" vertical="center" wrapText="1"/>
    </xf>
    <xf numFmtId="0" fontId="14" fillId="19" borderId="26" xfId="0" applyFont="1" applyFill="1" applyBorder="1" applyAlignment="1">
      <alignment horizontal="center" vertical="center" wrapText="1"/>
    </xf>
    <xf numFmtId="0" fontId="14" fillId="19" borderId="28" xfId="0" applyFont="1" applyFill="1" applyBorder="1" applyAlignment="1">
      <alignment horizontal="center" vertical="center" wrapText="1"/>
    </xf>
    <xf numFmtId="0" fontId="19" fillId="19" borderId="0" xfId="0" applyFont="1" applyFill="1" applyAlignment="1">
      <alignment horizontal="left" vertical="center" wrapText="1"/>
    </xf>
    <xf numFmtId="0" fontId="19" fillId="19" borderId="0" xfId="0" applyFont="1" applyFill="1" applyAlignment="1">
      <alignment horizontal="center" vertical="center" wrapText="1"/>
    </xf>
    <xf numFmtId="0" fontId="21" fillId="19" borderId="27" xfId="0" applyFont="1" applyFill="1" applyBorder="1" applyAlignment="1">
      <alignment horizontal="center" vertical="center" wrapText="1"/>
    </xf>
    <xf numFmtId="0" fontId="14" fillId="19" borderId="35" xfId="0" applyFont="1" applyFill="1" applyBorder="1" applyAlignment="1">
      <alignment horizontal="center" vertical="center" wrapText="1"/>
    </xf>
    <xf numFmtId="0" fontId="15" fillId="19" borderId="35" xfId="0" applyFont="1" applyFill="1" applyBorder="1" applyAlignment="1">
      <alignment horizontal="center" vertical="center" wrapText="1"/>
    </xf>
    <xf numFmtId="0" fontId="12" fillId="19" borderId="36" xfId="0" applyFont="1" applyFill="1" applyBorder="1" applyAlignment="1">
      <alignment horizontal="center" vertical="center" wrapText="1"/>
    </xf>
    <xf numFmtId="2" fontId="8" fillId="5" borderId="3" xfId="0" applyNumberFormat="1" applyFont="1" applyFill="1" applyBorder="1" applyAlignment="1" applyProtection="1">
      <alignment horizontal="center" vertical="center" wrapText="1"/>
      <protection hidden="1"/>
    </xf>
    <xf numFmtId="165" fontId="8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1" xfId="0" applyFont="1" applyFill="1" applyBorder="1" applyAlignment="1" applyProtection="1">
      <alignment horizontal="center" vertical="center" wrapText="1"/>
      <protection locked="0"/>
    </xf>
    <xf numFmtId="165" fontId="8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6" borderId="12" xfId="0" applyFont="1" applyFill="1" applyBorder="1" applyAlignment="1" applyProtection="1">
      <alignment horizontal="center" vertical="center" wrapText="1"/>
      <protection locked="0"/>
    </xf>
    <xf numFmtId="0" fontId="8" fillId="6" borderId="14" xfId="0" applyFont="1" applyFill="1" applyBorder="1" applyAlignment="1" applyProtection="1">
      <alignment horizontal="center" vertical="center" wrapText="1"/>
      <protection locked="0"/>
    </xf>
    <xf numFmtId="0" fontId="7" fillId="6" borderId="14" xfId="0" applyFont="1" applyFill="1" applyBorder="1" applyAlignment="1" applyProtection="1">
      <alignment horizontal="center" vertical="center" wrapText="1"/>
      <protection locked="0"/>
    </xf>
    <xf numFmtId="14" fontId="8" fillId="7" borderId="3" xfId="0" applyNumberFormat="1" applyFont="1" applyFill="1" applyBorder="1" applyAlignment="1" applyProtection="1">
      <alignment horizontal="center" vertical="center" wrapText="1"/>
      <protection locked="0"/>
    </xf>
    <xf numFmtId="14" fontId="8" fillId="7" borderId="1" xfId="0" applyNumberFormat="1" applyFont="1" applyFill="1" applyBorder="1" applyAlignment="1" applyProtection="1">
      <alignment horizontal="center" vertical="center" wrapText="1"/>
      <protection locked="0"/>
    </xf>
    <xf numFmtId="165" fontId="8" fillId="17" borderId="11" xfId="0" applyNumberFormat="1" applyFont="1" applyFill="1" applyBorder="1" applyAlignment="1" applyProtection="1">
      <alignment horizontal="center" vertical="center" wrapText="1"/>
      <protection locked="0"/>
    </xf>
    <xf numFmtId="165" fontId="8" fillId="18" borderId="3" xfId="0" applyNumberFormat="1" applyFont="1" applyFill="1" applyBorder="1" applyAlignment="1" applyProtection="1">
      <alignment horizontal="center" vertical="center" wrapText="1"/>
      <protection locked="0"/>
    </xf>
    <xf numFmtId="165" fontId="8" fillId="10" borderId="12" xfId="0" applyNumberFormat="1" applyFont="1" applyFill="1" applyBorder="1" applyAlignment="1" applyProtection="1">
      <alignment horizontal="center" vertical="center" wrapText="1"/>
      <protection locked="0"/>
    </xf>
    <xf numFmtId="0" fontId="8" fillId="17" borderId="13" xfId="0" applyFont="1" applyFill="1" applyBorder="1" applyAlignment="1" applyProtection="1">
      <alignment horizontal="center" vertical="center" wrapText="1"/>
      <protection locked="0"/>
    </xf>
    <xf numFmtId="0" fontId="8" fillId="18" borderId="1" xfId="0" applyFont="1" applyFill="1" applyBorder="1" applyAlignment="1" applyProtection="1">
      <alignment horizontal="center" vertical="center" wrapText="1"/>
      <protection locked="0"/>
    </xf>
    <xf numFmtId="0" fontId="8" fillId="10" borderId="14" xfId="0" applyFont="1" applyFill="1" applyBorder="1" applyAlignment="1" applyProtection="1">
      <alignment horizontal="center" vertical="center" wrapText="1"/>
      <protection locked="0"/>
    </xf>
    <xf numFmtId="165" fontId="8" fillId="17" borderId="13" xfId="0" applyNumberFormat="1" applyFont="1" applyFill="1" applyBorder="1" applyAlignment="1" applyProtection="1">
      <alignment horizontal="center" vertical="center" wrapText="1"/>
      <protection locked="0"/>
    </xf>
    <xf numFmtId="165" fontId="8" fillId="18" borderId="1" xfId="0" applyNumberFormat="1" applyFont="1" applyFill="1" applyBorder="1" applyAlignment="1" applyProtection="1">
      <alignment horizontal="center" vertical="center" wrapText="1"/>
      <protection locked="0"/>
    </xf>
    <xf numFmtId="165" fontId="8" fillId="10" borderId="14" xfId="0" applyNumberFormat="1" applyFont="1" applyFill="1" applyBorder="1" applyAlignment="1" applyProtection="1">
      <alignment horizontal="center" vertical="center" wrapText="1"/>
      <protection locked="0"/>
    </xf>
    <xf numFmtId="0" fontId="7" fillId="17" borderId="13" xfId="0" applyFont="1" applyFill="1" applyBorder="1" applyAlignment="1" applyProtection="1">
      <alignment horizontal="center" vertical="center" wrapText="1"/>
      <protection locked="0"/>
    </xf>
    <xf numFmtId="0" fontId="7" fillId="18" borderId="1" xfId="0" applyFont="1" applyFill="1" applyBorder="1" applyAlignment="1" applyProtection="1">
      <alignment horizontal="center" vertical="center" wrapText="1"/>
      <protection locked="0"/>
    </xf>
    <xf numFmtId="0" fontId="7" fillId="10" borderId="14" xfId="0" applyFont="1" applyFill="1" applyBorder="1" applyAlignment="1" applyProtection="1">
      <alignment horizontal="center" vertical="center" wrapText="1"/>
      <protection locked="0"/>
    </xf>
    <xf numFmtId="0" fontId="8" fillId="7" borderId="12" xfId="0" applyFont="1" applyFill="1" applyBorder="1" applyAlignment="1" applyProtection="1">
      <alignment horizontal="center" vertical="center" wrapText="1"/>
      <protection locked="0"/>
    </xf>
    <xf numFmtId="0" fontId="8" fillId="7" borderId="14" xfId="0" applyFont="1" applyFill="1" applyBorder="1" applyAlignment="1" applyProtection="1">
      <alignment horizontal="center" vertical="center" wrapText="1"/>
      <protection locked="0"/>
    </xf>
    <xf numFmtId="0" fontId="7" fillId="7" borderId="14" xfId="0" applyFont="1" applyFill="1" applyBorder="1" applyAlignment="1" applyProtection="1">
      <alignment horizontal="center" vertical="center" wrapText="1"/>
      <protection locked="0"/>
    </xf>
    <xf numFmtId="0" fontId="8" fillId="7" borderId="3" xfId="0" applyFont="1" applyFill="1" applyBorder="1" applyAlignment="1" applyProtection="1">
      <alignment horizontal="center" vertical="center" wrapText="1"/>
      <protection locked="0"/>
    </xf>
    <xf numFmtId="0" fontId="8" fillId="7" borderId="1" xfId="0" applyFont="1" applyFill="1" applyBorder="1" applyAlignment="1" applyProtection="1">
      <alignment horizontal="center" vertical="center" wrapText="1"/>
      <protection locked="0"/>
    </xf>
    <xf numFmtId="0" fontId="35" fillId="4" borderId="10" xfId="0" applyFont="1" applyFill="1" applyBorder="1" applyAlignment="1">
      <alignment horizontal="center" vertical="center" wrapText="1"/>
    </xf>
    <xf numFmtId="0" fontId="35" fillId="4" borderId="4" xfId="0" applyFont="1" applyFill="1" applyBorder="1" applyAlignment="1">
      <alignment horizontal="center" vertical="center" wrapText="1"/>
    </xf>
    <xf numFmtId="0" fontId="37" fillId="4" borderId="4" xfId="0" applyFont="1" applyFill="1" applyBorder="1" applyAlignment="1">
      <alignment horizontal="center" vertical="center" wrapText="1"/>
    </xf>
    <xf numFmtId="0" fontId="35" fillId="4" borderId="20" xfId="0" applyFont="1" applyFill="1" applyBorder="1" applyAlignment="1">
      <alignment horizontal="center" vertical="center" wrapText="1"/>
    </xf>
    <xf numFmtId="0" fontId="35" fillId="12" borderId="19" xfId="0" applyFont="1" applyFill="1" applyBorder="1" applyAlignment="1">
      <alignment horizontal="center" vertical="center" wrapText="1"/>
    </xf>
    <xf numFmtId="0" fontId="35" fillId="12" borderId="4" xfId="0" applyFont="1" applyFill="1" applyBorder="1" applyAlignment="1">
      <alignment horizontal="center" vertical="center" wrapText="1"/>
    </xf>
    <xf numFmtId="0" fontId="35" fillId="12" borderId="20" xfId="0" applyFont="1" applyFill="1" applyBorder="1" applyAlignment="1">
      <alignment horizontal="center" vertical="center" wrapText="1"/>
    </xf>
    <xf numFmtId="0" fontId="39" fillId="6" borderId="19" xfId="0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center" vertical="center" wrapText="1"/>
    </xf>
    <xf numFmtId="49" fontId="39" fillId="6" borderId="4" xfId="0" applyNumberFormat="1" applyFont="1" applyFill="1" applyBorder="1" applyAlignment="1">
      <alignment horizontal="center" vertical="center" wrapText="1"/>
    </xf>
    <xf numFmtId="0" fontId="39" fillId="6" borderId="4" xfId="0" applyFont="1" applyFill="1" applyBorder="1" applyAlignment="1">
      <alignment horizontal="center" vertical="center" wrapText="1"/>
    </xf>
    <xf numFmtId="0" fontId="37" fillId="6" borderId="20" xfId="0" applyFont="1" applyFill="1" applyBorder="1" applyAlignment="1">
      <alignment horizontal="center" vertical="center" wrapText="1"/>
    </xf>
    <xf numFmtId="0" fontId="39" fillId="11" borderId="19" xfId="0" applyFont="1" applyFill="1" applyBorder="1" applyAlignment="1">
      <alignment horizontal="center" vertical="center" wrapText="1"/>
    </xf>
    <xf numFmtId="0" fontId="39" fillId="11" borderId="4" xfId="0" applyFont="1" applyFill="1" applyBorder="1" applyAlignment="1">
      <alignment horizontal="center" vertical="center" wrapText="1"/>
    </xf>
    <xf numFmtId="0" fontId="39" fillId="11" borderId="21" xfId="0" applyFont="1" applyFill="1" applyBorder="1" applyAlignment="1">
      <alignment horizontal="center" vertical="center" wrapText="1"/>
    </xf>
    <xf numFmtId="0" fontId="39" fillId="15" borderId="8" xfId="0" applyFont="1" applyFill="1" applyBorder="1" applyAlignment="1">
      <alignment horizontal="center" vertical="center" wrapText="1"/>
    </xf>
    <xf numFmtId="0" fontId="39" fillId="15" borderId="4" xfId="0" applyFont="1" applyFill="1" applyBorder="1" applyAlignment="1">
      <alignment horizontal="center" vertical="center" wrapText="1"/>
    </xf>
    <xf numFmtId="0" fontId="39" fillId="15" borderId="21" xfId="0" applyFont="1" applyFill="1" applyBorder="1" applyAlignment="1">
      <alignment horizontal="center" vertical="center" wrapText="1"/>
    </xf>
    <xf numFmtId="0" fontId="39" fillId="8" borderId="8" xfId="0" applyFont="1" applyFill="1" applyBorder="1" applyAlignment="1">
      <alignment horizontal="center" vertical="center" wrapText="1"/>
    </xf>
    <xf numFmtId="0" fontId="39" fillId="8" borderId="4" xfId="0" applyFont="1" applyFill="1" applyBorder="1" applyAlignment="1">
      <alignment horizontal="center" vertical="center" wrapText="1"/>
    </xf>
    <xf numFmtId="0" fontId="39" fillId="8" borderId="20" xfId="0" applyFont="1" applyFill="1" applyBorder="1" applyAlignment="1">
      <alignment horizontal="center" vertical="center" wrapText="1"/>
    </xf>
    <xf numFmtId="0" fontId="37" fillId="17" borderId="19" xfId="0" applyFont="1" applyFill="1" applyBorder="1" applyAlignment="1">
      <alignment horizontal="center" vertical="center" wrapText="1"/>
    </xf>
    <xf numFmtId="0" fontId="37" fillId="18" borderId="4" xfId="0" applyFont="1" applyFill="1" applyBorder="1" applyAlignment="1">
      <alignment horizontal="center" vertical="center" wrapText="1"/>
    </xf>
    <xf numFmtId="0" fontId="37" fillId="10" borderId="20" xfId="0" applyFont="1" applyFill="1" applyBorder="1" applyAlignment="1">
      <alignment horizontal="center" vertical="center" wrapText="1"/>
    </xf>
    <xf numFmtId="14" fontId="39" fillId="7" borderId="19" xfId="0" applyNumberFormat="1" applyFont="1" applyFill="1" applyBorder="1" applyAlignment="1">
      <alignment horizontal="center" vertical="center" wrapText="1"/>
    </xf>
    <xf numFmtId="14" fontId="35" fillId="7" borderId="4" xfId="0" applyNumberFormat="1" applyFont="1" applyFill="1" applyBorder="1" applyAlignment="1">
      <alignment horizontal="center" vertical="center" wrapText="1"/>
    </xf>
    <xf numFmtId="0" fontId="35" fillId="7" borderId="4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20" xfId="0" applyFont="1" applyFill="1" applyBorder="1" applyAlignment="1">
      <alignment horizontal="center" vertical="center" wrapText="1"/>
    </xf>
    <xf numFmtId="0" fontId="35" fillId="13" borderId="19" xfId="0" applyFont="1" applyFill="1" applyBorder="1" applyAlignment="1">
      <alignment horizontal="center" vertical="center" wrapText="1"/>
    </xf>
    <xf numFmtId="0" fontId="35" fillId="13" borderId="4" xfId="0" applyFont="1" applyFill="1" applyBorder="1" applyAlignment="1">
      <alignment horizontal="center" vertical="center" wrapText="1"/>
    </xf>
    <xf numFmtId="2" fontId="37" fillId="13" borderId="4" xfId="0" applyNumberFormat="1" applyFont="1" applyFill="1" applyBorder="1" applyAlignment="1">
      <alignment horizontal="center" vertical="center" wrapText="1"/>
    </xf>
    <xf numFmtId="0" fontId="37" fillId="13" borderId="20" xfId="0" applyFont="1" applyFill="1" applyBorder="1" applyAlignment="1">
      <alignment horizontal="center" vertical="center" wrapText="1"/>
    </xf>
    <xf numFmtId="0" fontId="35" fillId="5" borderId="4" xfId="0" applyFont="1" applyFill="1" applyBorder="1" applyAlignment="1">
      <alignment horizontal="center" vertical="center" wrapText="1"/>
    </xf>
    <xf numFmtId="2" fontId="35" fillId="5" borderId="4" xfId="0" applyNumberFormat="1" applyFont="1" applyFill="1" applyBorder="1" applyAlignment="1">
      <alignment horizontal="center" vertical="center" wrapText="1"/>
    </xf>
    <xf numFmtId="0" fontId="0" fillId="0" borderId="0" xfId="0" applyProtection="1">
      <protection hidden="1"/>
    </xf>
    <xf numFmtId="0" fontId="8" fillId="12" borderId="1" xfId="0" applyFont="1" applyFill="1" applyBorder="1" applyAlignment="1" applyProtection="1">
      <alignment horizontal="center" vertical="center" wrapText="1"/>
      <protection hidden="1"/>
    </xf>
    <xf numFmtId="0" fontId="4" fillId="0" borderId="0" xfId="0" applyFont="1" applyProtection="1">
      <protection hidden="1"/>
    </xf>
    <xf numFmtId="0" fontId="8" fillId="12" borderId="3" xfId="0" applyFont="1" applyFill="1" applyBorder="1" applyAlignment="1" applyProtection="1">
      <alignment horizontal="center" vertical="center" wrapText="1"/>
      <protection hidden="1"/>
    </xf>
    <xf numFmtId="0" fontId="7" fillId="2" borderId="0" xfId="0" applyFont="1" applyFill="1" applyAlignment="1">
      <alignment horizontal="center" vertical="center" wrapText="1"/>
    </xf>
    <xf numFmtId="0" fontId="7" fillId="2" borderId="0" xfId="0" applyFont="1" applyFill="1" applyProtection="1">
      <protection hidden="1"/>
    </xf>
    <xf numFmtId="2" fontId="7" fillId="2" borderId="0" xfId="0" applyNumberFormat="1" applyFont="1" applyFill="1" applyProtection="1">
      <protection hidden="1"/>
    </xf>
    <xf numFmtId="0" fontId="8" fillId="8" borderId="3" xfId="0" applyFont="1" applyFill="1" applyBorder="1" applyAlignment="1" applyProtection="1">
      <alignment horizontal="center" vertical="center" wrapText="1"/>
      <protection hidden="1"/>
    </xf>
    <xf numFmtId="0" fontId="8" fillId="10" borderId="3" xfId="0" applyFont="1" applyFill="1" applyBorder="1" applyAlignment="1" applyProtection="1">
      <alignment horizontal="center" vertical="center" wrapText="1"/>
      <protection hidden="1"/>
    </xf>
    <xf numFmtId="0" fontId="8" fillId="8" borderId="1" xfId="0" applyFont="1" applyFill="1" applyBorder="1" applyAlignment="1" applyProtection="1">
      <alignment horizontal="center" vertical="center" wrapText="1"/>
      <protection hidden="1"/>
    </xf>
    <xf numFmtId="0" fontId="8" fillId="10" borderId="1" xfId="0" applyFont="1" applyFill="1" applyBorder="1" applyAlignment="1" applyProtection="1">
      <alignment horizontal="center" vertical="center" wrapText="1"/>
      <protection hidden="1"/>
    </xf>
    <xf numFmtId="0" fontId="0" fillId="2" borderId="0" xfId="0" applyFill="1"/>
    <xf numFmtId="0" fontId="35" fillId="5" borderId="45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 applyProtection="1">
      <alignment horizontal="center" vertical="center" wrapText="1"/>
      <protection hidden="1"/>
    </xf>
    <xf numFmtId="0" fontId="44" fillId="3" borderId="1" xfId="0" applyFont="1" applyFill="1" applyBorder="1" applyAlignment="1" applyProtection="1">
      <alignment horizontal="center" vertical="center" wrapText="1"/>
      <protection hidden="1"/>
    </xf>
    <xf numFmtId="0" fontId="44" fillId="9" borderId="1" xfId="0" applyFont="1" applyFill="1" applyBorder="1" applyAlignment="1" applyProtection="1">
      <alignment horizontal="center" vertical="center" wrapText="1"/>
      <protection hidden="1"/>
    </xf>
    <xf numFmtId="2" fontId="44" fillId="3" borderId="1" xfId="0" applyNumberFormat="1" applyFont="1" applyFill="1" applyBorder="1" applyAlignment="1" applyProtection="1">
      <alignment horizontal="center" vertical="center" wrapText="1"/>
      <protection hidden="1"/>
    </xf>
    <xf numFmtId="2" fontId="44" fillId="9" borderId="1" xfId="0" applyNumberFormat="1" applyFont="1" applyFill="1" applyBorder="1" applyAlignment="1" applyProtection="1">
      <alignment horizontal="center" vertical="center" wrapText="1"/>
      <protection hidden="1"/>
    </xf>
    <xf numFmtId="0" fontId="44" fillId="19" borderId="37" xfId="0" applyFont="1" applyFill="1" applyBorder="1" applyAlignment="1" applyProtection="1">
      <alignment horizontal="center" vertical="center" wrapText="1"/>
      <protection hidden="1"/>
    </xf>
    <xf numFmtId="0" fontId="45" fillId="0" borderId="1" xfId="0" applyFont="1" applyBorder="1" applyAlignment="1" applyProtection="1">
      <alignment horizontal="center" vertical="center" wrapText="1"/>
      <protection hidden="1"/>
    </xf>
    <xf numFmtId="2" fontId="45" fillId="0" borderId="1" xfId="0" applyNumberFormat="1" applyFont="1" applyBorder="1" applyAlignment="1" applyProtection="1">
      <alignment horizontal="center" vertical="center" wrapText="1"/>
      <protection hidden="1"/>
    </xf>
    <xf numFmtId="0" fontId="46" fillId="0" borderId="1" xfId="0" applyFont="1" applyBorder="1" applyAlignment="1" applyProtection="1">
      <alignment horizontal="center" vertical="center" wrapText="1"/>
      <protection hidden="1"/>
    </xf>
    <xf numFmtId="166" fontId="46" fillId="0" borderId="1" xfId="0" applyNumberFormat="1" applyFont="1" applyBorder="1" applyAlignment="1" applyProtection="1">
      <alignment horizontal="center" vertical="center" wrapText="1"/>
      <protection hidden="1"/>
    </xf>
    <xf numFmtId="0" fontId="45" fillId="19" borderId="37" xfId="0" applyFont="1" applyFill="1" applyBorder="1" applyAlignment="1" applyProtection="1">
      <alignment horizontal="center" vertical="center" wrapText="1"/>
      <protection hidden="1"/>
    </xf>
    <xf numFmtId="10" fontId="46" fillId="0" borderId="1" xfId="5" applyNumberFormat="1" applyFont="1" applyBorder="1" applyAlignment="1" applyProtection="1">
      <alignment horizontal="center" vertical="center" wrapText="1"/>
      <protection hidden="1"/>
    </xf>
    <xf numFmtId="0" fontId="8" fillId="4" borderId="1" xfId="0" applyFont="1" applyFill="1" applyBorder="1" applyAlignment="1">
      <alignment horizontal="center" vertical="center" wrapText="1"/>
    </xf>
    <xf numFmtId="0" fontId="37" fillId="5" borderId="44" xfId="0" applyFont="1" applyFill="1" applyBorder="1" applyAlignment="1">
      <alignment horizontal="center" vertical="center" wrapText="1"/>
    </xf>
    <xf numFmtId="0" fontId="33" fillId="13" borderId="39" xfId="0" applyFont="1" applyFill="1" applyBorder="1" applyAlignment="1" applyProtection="1">
      <alignment horizontal="center" vertical="center" wrapText="1"/>
      <protection locked="0"/>
    </xf>
    <xf numFmtId="0" fontId="37" fillId="5" borderId="8" xfId="0" applyFont="1" applyFill="1" applyBorder="1" applyAlignment="1">
      <alignment horizontal="center" vertical="center" wrapText="1"/>
    </xf>
    <xf numFmtId="2" fontId="8" fillId="5" borderId="9" xfId="0" applyNumberFormat="1" applyFont="1" applyFill="1" applyBorder="1" applyAlignment="1" applyProtection="1">
      <alignment horizontal="center" vertical="center" wrapText="1"/>
      <protection locked="0"/>
    </xf>
    <xf numFmtId="2" fontId="8" fillId="5" borderId="2" xfId="0" applyNumberFormat="1" applyFont="1" applyFill="1" applyBorder="1" applyAlignment="1" applyProtection="1">
      <alignment horizontal="center" vertical="center" wrapText="1"/>
      <protection locked="0"/>
    </xf>
    <xf numFmtId="2" fontId="7" fillId="5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11" xfId="0" applyFont="1" applyFill="1" applyBorder="1" applyAlignment="1" applyProtection="1">
      <alignment horizontal="center" vertical="center" wrapText="1"/>
      <protection hidden="1"/>
    </xf>
    <xf numFmtId="0" fontId="8" fillId="4" borderId="13" xfId="0" applyFont="1" applyFill="1" applyBorder="1" applyAlignment="1" applyProtection="1">
      <alignment horizontal="center" vertical="center" wrapText="1"/>
      <protection hidden="1"/>
    </xf>
    <xf numFmtId="0" fontId="8" fillId="4" borderId="15" xfId="0" applyFont="1" applyFill="1" applyBorder="1" applyAlignment="1" applyProtection="1">
      <alignment horizontal="center" vertical="center" wrapText="1"/>
      <protection hidden="1"/>
    </xf>
    <xf numFmtId="0" fontId="8" fillId="12" borderId="16" xfId="0" applyFont="1" applyFill="1" applyBorder="1" applyAlignment="1" applyProtection="1">
      <alignment horizontal="center" vertical="center" wrapText="1"/>
      <protection hidden="1"/>
    </xf>
    <xf numFmtId="0" fontId="8" fillId="8" borderId="16" xfId="0" applyFont="1" applyFill="1" applyBorder="1" applyAlignment="1" applyProtection="1">
      <alignment horizontal="center" vertical="center" wrapText="1"/>
      <protection hidden="1"/>
    </xf>
    <xf numFmtId="0" fontId="5" fillId="4" borderId="5" xfId="0" applyFont="1" applyFill="1" applyBorder="1" applyAlignment="1" applyProtection="1">
      <alignment horizontal="center" vertical="center" wrapText="1"/>
      <protection hidden="1"/>
    </xf>
    <xf numFmtId="0" fontId="5" fillId="12" borderId="6" xfId="0" applyFont="1" applyFill="1" applyBorder="1" applyAlignment="1" applyProtection="1">
      <alignment horizontal="center" vertical="center" wrapText="1"/>
      <protection hidden="1"/>
    </xf>
    <xf numFmtId="0" fontId="5" fillId="8" borderId="6" xfId="0" applyFont="1" applyFill="1" applyBorder="1" applyAlignment="1" applyProtection="1">
      <alignment horizontal="center" vertical="center" wrapText="1"/>
      <protection hidden="1"/>
    </xf>
    <xf numFmtId="0" fontId="5" fillId="10" borderId="5" xfId="0" applyFont="1" applyFill="1" applyBorder="1" applyAlignment="1" applyProtection="1">
      <alignment horizontal="center" vertical="center" wrapText="1"/>
      <protection hidden="1"/>
    </xf>
    <xf numFmtId="0" fontId="5" fillId="10" borderId="6" xfId="0" applyFont="1" applyFill="1" applyBorder="1" applyAlignment="1" applyProtection="1">
      <alignment horizontal="center" vertical="center" wrapText="1"/>
      <protection hidden="1"/>
    </xf>
    <xf numFmtId="0" fontId="5" fillId="10" borderId="7" xfId="0" applyFont="1" applyFill="1" applyBorder="1" applyAlignment="1" applyProtection="1">
      <alignment horizontal="center" vertical="center" wrapText="1"/>
      <protection hidden="1"/>
    </xf>
    <xf numFmtId="2" fontId="6" fillId="7" borderId="7" xfId="0" applyNumberFormat="1" applyFont="1" applyFill="1" applyBorder="1" applyAlignment="1" applyProtection="1">
      <alignment horizontal="center" vertical="center" wrapText="1"/>
      <protection hidden="1"/>
    </xf>
    <xf numFmtId="2" fontId="7" fillId="7" borderId="12" xfId="0" applyNumberFormat="1" applyFont="1" applyFill="1" applyBorder="1" applyAlignment="1" applyProtection="1">
      <alignment horizontal="center" vertical="center" wrapText="1"/>
      <protection hidden="1"/>
    </xf>
    <xf numFmtId="2" fontId="7" fillId="7" borderId="14" xfId="0" applyNumberFormat="1" applyFont="1" applyFill="1" applyBorder="1" applyAlignment="1" applyProtection="1">
      <alignment horizontal="center" vertical="center" wrapText="1"/>
      <protection hidden="1"/>
    </xf>
    <xf numFmtId="0" fontId="8" fillId="10" borderId="16" xfId="0" applyFont="1" applyFill="1" applyBorder="1" applyAlignment="1" applyProtection="1">
      <alignment horizontal="center" vertical="center" wrapText="1"/>
      <protection hidden="1"/>
    </xf>
    <xf numFmtId="2" fontId="7" fillId="7" borderId="17" xfId="0" applyNumberFormat="1" applyFont="1" applyFill="1" applyBorder="1" applyAlignment="1" applyProtection="1">
      <alignment horizontal="center" vertical="center" wrapText="1"/>
      <protection hidden="1"/>
    </xf>
    <xf numFmtId="0" fontId="5" fillId="8" borderId="49" xfId="0" applyFont="1" applyFill="1" applyBorder="1" applyAlignment="1" applyProtection="1">
      <alignment horizontal="center" vertical="center" wrapText="1"/>
      <protection hidden="1"/>
    </xf>
    <xf numFmtId="0" fontId="8" fillId="8" borderId="50" xfId="0" applyFont="1" applyFill="1" applyBorder="1" applyAlignment="1" applyProtection="1">
      <alignment horizontal="center" vertical="center" wrapText="1"/>
      <protection hidden="1"/>
    </xf>
    <xf numFmtId="0" fontId="8" fillId="8" borderId="37" xfId="0" applyFont="1" applyFill="1" applyBorder="1" applyAlignment="1" applyProtection="1">
      <alignment horizontal="center" vertical="center" wrapText="1"/>
      <protection hidden="1"/>
    </xf>
    <xf numFmtId="0" fontId="8" fillId="8" borderId="51" xfId="0" applyFont="1" applyFill="1" applyBorder="1" applyAlignment="1" applyProtection="1">
      <alignment horizontal="center" vertical="center" wrapText="1"/>
      <protection hidden="1"/>
    </xf>
    <xf numFmtId="0" fontId="6" fillId="7" borderId="42" xfId="0" applyFont="1" applyFill="1" applyBorder="1" applyAlignment="1" applyProtection="1">
      <alignment horizontal="center" vertical="center" wrapText="1"/>
      <protection hidden="1"/>
    </xf>
    <xf numFmtId="0" fontId="7" fillId="7" borderId="9" xfId="0" applyFont="1" applyFill="1" applyBorder="1" applyAlignment="1" applyProtection="1">
      <alignment horizontal="center" vertical="center" wrapText="1"/>
      <protection hidden="1"/>
    </xf>
    <xf numFmtId="0" fontId="7" fillId="7" borderId="2" xfId="0" applyFont="1" applyFill="1" applyBorder="1" applyAlignment="1" applyProtection="1">
      <alignment horizontal="center" vertical="center" wrapText="1"/>
      <protection hidden="1"/>
    </xf>
    <xf numFmtId="0" fontId="7" fillId="7" borderId="18" xfId="0" applyFont="1" applyFill="1" applyBorder="1" applyAlignment="1" applyProtection="1">
      <alignment horizontal="center" vertical="center" wrapText="1"/>
      <protection hidden="1"/>
    </xf>
    <xf numFmtId="0" fontId="7" fillId="2" borderId="47" xfId="0" applyFont="1" applyFill="1" applyBorder="1" applyProtection="1">
      <protection hidden="1"/>
    </xf>
    <xf numFmtId="0" fontId="8" fillId="10" borderId="11" xfId="0" applyFont="1" applyFill="1" applyBorder="1" applyAlignment="1" applyProtection="1">
      <alignment horizontal="center" vertical="center" wrapText="1"/>
      <protection hidden="1"/>
    </xf>
    <xf numFmtId="0" fontId="8" fillId="10" borderId="12" xfId="0" applyFont="1" applyFill="1" applyBorder="1" applyAlignment="1" applyProtection="1">
      <alignment horizontal="center" vertical="center" wrapText="1"/>
      <protection hidden="1"/>
    </xf>
    <xf numFmtId="0" fontId="8" fillId="10" borderId="13" xfId="0" applyFont="1" applyFill="1" applyBorder="1" applyAlignment="1" applyProtection="1">
      <alignment horizontal="center" vertical="center" wrapText="1"/>
      <protection hidden="1"/>
    </xf>
    <xf numFmtId="0" fontId="8" fillId="10" borderId="14" xfId="0" applyFont="1" applyFill="1" applyBorder="1" applyAlignment="1" applyProtection="1">
      <alignment horizontal="center" vertical="center" wrapText="1"/>
      <protection hidden="1"/>
    </xf>
    <xf numFmtId="0" fontId="8" fillId="10" borderId="15" xfId="0" applyFont="1" applyFill="1" applyBorder="1" applyAlignment="1" applyProtection="1">
      <alignment horizontal="center" vertical="center" wrapText="1"/>
      <protection hidden="1"/>
    </xf>
    <xf numFmtId="0" fontId="8" fillId="10" borderId="17" xfId="0" applyFont="1" applyFill="1" applyBorder="1" applyAlignment="1" applyProtection="1">
      <alignment horizontal="center" vertical="center" wrapText="1"/>
      <protection hidden="1"/>
    </xf>
    <xf numFmtId="0" fontId="7" fillId="2" borderId="39" xfId="0" applyFont="1" applyFill="1" applyBorder="1" applyProtection="1">
      <protection hidden="1"/>
    </xf>
    <xf numFmtId="0" fontId="7" fillId="2" borderId="43" xfId="0" applyFont="1" applyFill="1" applyBorder="1" applyProtection="1">
      <protection hidden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9" fontId="0" fillId="0" borderId="0" xfId="5" applyFont="1" applyProtection="1"/>
    <xf numFmtId="0" fontId="45" fillId="0" borderId="0" xfId="0" applyFont="1"/>
    <xf numFmtId="0" fontId="8" fillId="5" borderId="38" xfId="0" applyFont="1" applyFill="1" applyBorder="1" applyAlignment="1" applyProtection="1">
      <alignment horizontal="center" vertical="center" wrapText="1"/>
      <protection locked="0" hidden="1"/>
    </xf>
    <xf numFmtId="0" fontId="8" fillId="13" borderId="3" xfId="0" applyFont="1" applyFill="1" applyBorder="1" applyAlignment="1" applyProtection="1">
      <alignment horizontal="center" vertical="center" wrapText="1"/>
      <protection locked="0"/>
    </xf>
    <xf numFmtId="0" fontId="8" fillId="13" borderId="12" xfId="0" applyFont="1" applyFill="1" applyBorder="1" applyAlignment="1" applyProtection="1">
      <alignment horizontal="center" vertical="center" wrapText="1"/>
      <protection locked="0"/>
    </xf>
    <xf numFmtId="0" fontId="8" fillId="13" borderId="1" xfId="0" applyFont="1" applyFill="1" applyBorder="1" applyAlignment="1" applyProtection="1">
      <alignment horizontal="center" vertical="center" wrapText="1"/>
      <protection locked="0"/>
    </xf>
    <xf numFmtId="0" fontId="8" fillId="13" borderId="14" xfId="0" applyFont="1" applyFill="1" applyBorder="1" applyAlignment="1" applyProtection="1">
      <alignment horizontal="center" vertical="center" wrapText="1"/>
      <protection locked="0"/>
    </xf>
    <xf numFmtId="0" fontId="7" fillId="13" borderId="1" xfId="0" applyFont="1" applyFill="1" applyBorder="1" applyAlignment="1" applyProtection="1">
      <alignment horizontal="center" vertical="center" wrapText="1"/>
      <protection locked="0"/>
    </xf>
    <xf numFmtId="0" fontId="7" fillId="13" borderId="14" xfId="0" applyFont="1" applyFill="1" applyBorder="1" applyAlignment="1" applyProtection="1">
      <alignment horizontal="center" vertical="center" wrapText="1"/>
      <protection locked="0"/>
    </xf>
    <xf numFmtId="2" fontId="44" fillId="5" borderId="1" xfId="0" applyNumberFormat="1" applyFont="1" applyFill="1" applyBorder="1" applyAlignment="1" applyProtection="1">
      <alignment horizontal="center" vertical="center" wrapText="1"/>
      <protection hidden="1"/>
    </xf>
    <xf numFmtId="0" fontId="44" fillId="5" borderId="1" xfId="0" applyFont="1" applyFill="1" applyBorder="1" applyAlignment="1" applyProtection="1">
      <alignment horizontal="center" vertical="center" wrapText="1"/>
      <protection hidden="1"/>
    </xf>
    <xf numFmtId="0" fontId="47" fillId="22" borderId="1" xfId="0" applyFont="1" applyFill="1" applyBorder="1" applyAlignment="1" applyProtection="1">
      <alignment horizontal="center" vertical="center" wrapText="1"/>
      <protection hidden="1"/>
    </xf>
    <xf numFmtId="0" fontId="33" fillId="13" borderId="41" xfId="0" applyFont="1" applyFill="1" applyBorder="1" applyAlignment="1">
      <alignment horizontal="right" vertical="center" wrapText="1"/>
    </xf>
    <xf numFmtId="0" fontId="42" fillId="5" borderId="41" xfId="0" applyFont="1" applyFill="1" applyBorder="1" applyAlignment="1">
      <alignment horizontal="right" vertical="center" wrapText="1"/>
    </xf>
    <xf numFmtId="0" fontId="48" fillId="20" borderId="19" xfId="0" applyFont="1" applyFill="1" applyBorder="1" applyAlignment="1">
      <alignment horizontal="center" vertical="center" wrapText="1"/>
    </xf>
    <xf numFmtId="0" fontId="48" fillId="20" borderId="4" xfId="0" applyFont="1" applyFill="1" applyBorder="1" applyAlignment="1">
      <alignment horizontal="center" vertical="center" wrapText="1"/>
    </xf>
    <xf numFmtId="0" fontId="48" fillId="20" borderId="56" xfId="0" applyFont="1" applyFill="1" applyBorder="1" applyAlignment="1">
      <alignment horizontal="center" vertical="center" wrapText="1"/>
    </xf>
    <xf numFmtId="14" fontId="8" fillId="20" borderId="11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3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50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53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13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1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37" xfId="0" applyNumberFormat="1" applyFont="1" applyFill="1" applyBorder="1" applyAlignment="1" applyProtection="1">
      <alignment horizontal="center" vertical="center" wrapText="1"/>
      <protection locked="0"/>
    </xf>
    <xf numFmtId="14" fontId="8" fillId="20" borderId="14" xfId="0" applyNumberFormat="1" applyFont="1" applyFill="1" applyBorder="1" applyAlignment="1" applyProtection="1">
      <alignment horizontal="center" vertical="center" wrapText="1"/>
      <protection locked="0"/>
    </xf>
    <xf numFmtId="0" fontId="8" fillId="20" borderId="13" xfId="0" applyFont="1" applyFill="1" applyBorder="1" applyAlignment="1" applyProtection="1">
      <alignment horizontal="center" vertical="center" wrapText="1"/>
      <protection locked="0"/>
    </xf>
    <xf numFmtId="0" fontId="8" fillId="20" borderId="1" xfId="0" applyFont="1" applyFill="1" applyBorder="1" applyAlignment="1" applyProtection="1">
      <alignment horizontal="center" vertical="center" wrapText="1"/>
      <protection locked="0"/>
    </xf>
    <xf numFmtId="0" fontId="8" fillId="20" borderId="37" xfId="0" applyFont="1" applyFill="1" applyBorder="1" applyAlignment="1" applyProtection="1">
      <alignment horizontal="center" vertical="center" wrapText="1"/>
      <protection locked="0"/>
    </xf>
    <xf numFmtId="0" fontId="8" fillId="20" borderId="14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Alignment="1">
      <alignment horizontal="center" vertical="center" wrapText="1"/>
    </xf>
    <xf numFmtId="0" fontId="33" fillId="5" borderId="40" xfId="0" applyFont="1" applyFill="1" applyBorder="1" applyAlignment="1" applyProtection="1">
      <alignment horizontal="center" vertical="center" wrapText="1"/>
      <protection locked="0"/>
    </xf>
    <xf numFmtId="0" fontId="48" fillId="20" borderId="55" xfId="0" applyFont="1" applyFill="1" applyBorder="1" applyAlignment="1" applyProtection="1">
      <alignment horizontal="center" vertical="center" wrapText="1"/>
      <protection locked="0"/>
    </xf>
    <xf numFmtId="0" fontId="24" fillId="19" borderId="0" xfId="0" applyFont="1" applyFill="1" applyAlignment="1">
      <alignment horizontal="center" vertical="center" wrapText="1"/>
    </xf>
    <xf numFmtId="0" fontId="26" fillId="19" borderId="0" xfId="0" applyFont="1" applyFill="1" applyAlignment="1">
      <alignment horizontal="center" vertical="center" wrapText="1"/>
    </xf>
    <xf numFmtId="0" fontId="12" fillId="19" borderId="0" xfId="0" applyFont="1" applyFill="1" applyAlignment="1">
      <alignment horizontal="left" vertical="center" wrapText="1"/>
    </xf>
    <xf numFmtId="0" fontId="13" fillId="19" borderId="24" xfId="4" applyFont="1" applyFill="1" applyAlignment="1">
      <alignment horizontal="center" vertical="center" wrapText="1"/>
    </xf>
    <xf numFmtId="0" fontId="12" fillId="19" borderId="0" xfId="0" applyFont="1" applyFill="1" applyAlignment="1">
      <alignment horizontal="center" vertical="center" wrapText="1"/>
    </xf>
    <xf numFmtId="0" fontId="19" fillId="19" borderId="0" xfId="0" applyFont="1" applyFill="1" applyAlignment="1">
      <alignment horizontal="left" vertical="center" wrapText="1"/>
    </xf>
    <xf numFmtId="0" fontId="31" fillId="0" borderId="52" xfId="0" applyFont="1" applyBorder="1" applyAlignment="1">
      <alignment horizontal="center" vertical="center" wrapText="1"/>
    </xf>
    <xf numFmtId="0" fontId="31" fillId="0" borderId="43" xfId="0" applyFont="1" applyBorder="1" applyAlignment="1">
      <alignment horizontal="center" vertical="center" wrapText="1"/>
    </xf>
    <xf numFmtId="0" fontId="31" fillId="2" borderId="54" xfId="0" applyFont="1" applyFill="1" applyBorder="1" applyAlignment="1">
      <alignment horizontal="center" vertical="center" wrapText="1"/>
    </xf>
    <xf numFmtId="0" fontId="41" fillId="20" borderId="41" xfId="0" applyFont="1" applyFill="1" applyBorder="1" applyAlignment="1">
      <alignment horizontal="center" vertical="center" wrapText="1"/>
    </xf>
    <xf numFmtId="0" fontId="41" fillId="20" borderId="39" xfId="0" applyFont="1" applyFill="1" applyBorder="1" applyAlignment="1">
      <alignment horizontal="center" vertical="center" wrapText="1"/>
    </xf>
    <xf numFmtId="0" fontId="41" fillId="20" borderId="40" xfId="0" applyFont="1" applyFill="1" applyBorder="1" applyAlignment="1">
      <alignment horizontal="center" vertical="center" wrapText="1"/>
    </xf>
    <xf numFmtId="0" fontId="33" fillId="7" borderId="5" xfId="0" applyFont="1" applyFill="1" applyBorder="1" applyAlignment="1">
      <alignment horizontal="center" vertical="center" wrapText="1"/>
    </xf>
    <xf numFmtId="0" fontId="33" fillId="7" borderId="6" xfId="0" applyFont="1" applyFill="1" applyBorder="1" applyAlignment="1">
      <alignment horizontal="center" vertical="center" wrapText="1"/>
    </xf>
    <xf numFmtId="0" fontId="33" fillId="7" borderId="7" xfId="0" applyFont="1" applyFill="1" applyBorder="1" applyAlignment="1">
      <alignment horizontal="center" vertical="center" wrapText="1"/>
    </xf>
    <xf numFmtId="0" fontId="33" fillId="4" borderId="5" xfId="0" applyFont="1" applyFill="1" applyBorder="1" applyAlignment="1">
      <alignment horizontal="center" vertical="center" wrapText="1"/>
    </xf>
    <xf numFmtId="0" fontId="33" fillId="4" borderId="6" xfId="0" applyFont="1" applyFill="1" applyBorder="1" applyAlignment="1">
      <alignment horizontal="center" vertical="center" wrapText="1"/>
    </xf>
    <xf numFmtId="0" fontId="33" fillId="4" borderId="7" xfId="0" applyFont="1" applyFill="1" applyBorder="1" applyAlignment="1">
      <alignment horizontal="center" vertical="center" wrapText="1"/>
    </xf>
    <xf numFmtId="0" fontId="33" fillId="12" borderId="5" xfId="0" applyFont="1" applyFill="1" applyBorder="1" applyAlignment="1">
      <alignment horizontal="center" vertical="center" wrapText="1"/>
    </xf>
    <xf numFmtId="0" fontId="33" fillId="12" borderId="6" xfId="0" applyFont="1" applyFill="1" applyBorder="1" applyAlignment="1">
      <alignment horizontal="center" vertical="center" wrapText="1"/>
    </xf>
    <xf numFmtId="0" fontId="33" fillId="12" borderId="7" xfId="0" applyFont="1" applyFill="1" applyBorder="1" applyAlignment="1">
      <alignment horizontal="center" vertical="center" wrapText="1"/>
    </xf>
    <xf numFmtId="0" fontId="33" fillId="6" borderId="5" xfId="0" applyFont="1" applyFill="1" applyBorder="1" applyAlignment="1">
      <alignment horizontal="center" vertical="center" wrapText="1"/>
    </xf>
    <xf numFmtId="0" fontId="33" fillId="6" borderId="6" xfId="0" applyFont="1" applyFill="1" applyBorder="1" applyAlignment="1">
      <alignment horizontal="center" vertical="center" wrapText="1"/>
    </xf>
    <xf numFmtId="0" fontId="33" fillId="6" borderId="7" xfId="0" applyFont="1" applyFill="1" applyBorder="1" applyAlignment="1">
      <alignment horizontal="center" vertical="center" wrapText="1"/>
    </xf>
    <xf numFmtId="0" fontId="33" fillId="14" borderId="5" xfId="0" applyFont="1" applyFill="1" applyBorder="1" applyAlignment="1">
      <alignment horizontal="center" vertical="center" wrapText="1"/>
    </xf>
    <xf numFmtId="0" fontId="33" fillId="14" borderId="6" xfId="0" applyFont="1" applyFill="1" applyBorder="1" applyAlignment="1">
      <alignment horizontal="center" vertical="center" wrapText="1"/>
    </xf>
    <xf numFmtId="0" fontId="33" fillId="14" borderId="7" xfId="0" applyFont="1" applyFill="1" applyBorder="1" applyAlignment="1">
      <alignment horizontal="center" vertical="center" wrapText="1"/>
    </xf>
    <xf numFmtId="0" fontId="33" fillId="16" borderId="5" xfId="0" applyFont="1" applyFill="1" applyBorder="1" applyAlignment="1">
      <alignment horizontal="center" vertical="center" wrapText="1"/>
    </xf>
    <xf numFmtId="0" fontId="33" fillId="16" borderId="6" xfId="0" applyFont="1" applyFill="1" applyBorder="1" applyAlignment="1">
      <alignment horizontal="center" vertical="center" wrapText="1"/>
    </xf>
    <xf numFmtId="0" fontId="33" fillId="16" borderId="7" xfId="0" applyFont="1" applyFill="1" applyBorder="1" applyAlignment="1">
      <alignment horizontal="center" vertical="center" wrapText="1"/>
    </xf>
    <xf numFmtId="0" fontId="33" fillId="13" borderId="41" xfId="0" applyFont="1" applyFill="1" applyBorder="1" applyAlignment="1">
      <alignment horizontal="center" vertical="center" wrapText="1"/>
    </xf>
    <xf numFmtId="0" fontId="33" fillId="13" borderId="39" xfId="0" applyFont="1" applyFill="1" applyBorder="1" applyAlignment="1">
      <alignment horizontal="center" vertical="center" wrapText="1"/>
    </xf>
    <xf numFmtId="0" fontId="33" fillId="5" borderId="41" xfId="0" applyFont="1" applyFill="1" applyBorder="1" applyAlignment="1">
      <alignment horizontal="center" vertical="center" wrapText="1"/>
    </xf>
    <xf numFmtId="0" fontId="33" fillId="5" borderId="39" xfId="0" applyFont="1" applyFill="1" applyBorder="1" applyAlignment="1">
      <alignment horizontal="center" vertical="center" wrapText="1"/>
    </xf>
    <xf numFmtId="0" fontId="11" fillId="0" borderId="46" xfId="0" applyFont="1" applyBorder="1" applyAlignment="1" applyProtection="1">
      <alignment horizontal="center"/>
      <protection hidden="1"/>
    </xf>
    <xf numFmtId="0" fontId="11" fillId="0" borderId="47" xfId="0" applyFont="1" applyBorder="1" applyAlignment="1" applyProtection="1">
      <alignment horizontal="center"/>
      <protection hidden="1"/>
    </xf>
    <xf numFmtId="0" fontId="11" fillId="18" borderId="46" xfId="0" applyFont="1" applyFill="1" applyBorder="1" applyAlignment="1" applyProtection="1">
      <alignment horizontal="center"/>
      <protection hidden="1"/>
    </xf>
    <xf numFmtId="0" fontId="11" fillId="18" borderId="47" xfId="0" applyFont="1" applyFill="1" applyBorder="1" applyAlignment="1" applyProtection="1">
      <alignment horizontal="center"/>
      <protection hidden="1"/>
    </xf>
    <xf numFmtId="0" fontId="11" fillId="18" borderId="48" xfId="0" applyFont="1" applyFill="1" applyBorder="1" applyAlignment="1" applyProtection="1">
      <alignment horizontal="center"/>
      <protection hidden="1"/>
    </xf>
    <xf numFmtId="0" fontId="11" fillId="21" borderId="47" xfId="0" applyFont="1" applyFill="1" applyBorder="1" applyAlignment="1" applyProtection="1">
      <alignment horizontal="center"/>
      <protection hidden="1"/>
    </xf>
    <xf numFmtId="0" fontId="11" fillId="21" borderId="48" xfId="0" applyFont="1" applyFill="1" applyBorder="1" applyAlignment="1" applyProtection="1">
      <alignment horizontal="center"/>
      <protection hidden="1"/>
    </xf>
    <xf numFmtId="0" fontId="4" fillId="0" borderId="0" xfId="0" applyFont="1" applyAlignment="1">
      <alignment horizontal="center"/>
    </xf>
  </cellXfs>
  <cellStyles count="6">
    <cellStyle name="Comma 2" xfId="1" xr:uid="{B12B8E7F-6817-4557-BD0A-29C1BC0A33F3}"/>
    <cellStyle name="Encabezado 1" xfId="4" builtinId="16"/>
    <cellStyle name="Normal" xfId="0" builtinId="0"/>
    <cellStyle name="Normal 2" xfId="2" xr:uid="{3F9D07D4-D21A-4DCA-98A0-AD6113CA91D6}"/>
    <cellStyle name="Normal 2 2" xfId="3" xr:uid="{257E94A1-AAD0-4831-82CC-1EBAE6C27D7E}"/>
    <cellStyle name="Porcentaje" xfId="5" builtinId="5"/>
  </cellStyles>
  <dxfs count="12"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0033"/>
      <color rgb="FFE1E1E1"/>
      <color rgb="FFDEDE02"/>
      <color rgb="FFFFFFFF"/>
      <color rgb="FF60A6FD"/>
      <color rgb="FF599AEA"/>
      <color rgb="FF5592DE"/>
      <color rgb="FFFDADAA"/>
      <color rgb="FFEBA19E"/>
      <color rgb="FFE59C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378972</xdr:colOff>
      <xdr:row>0</xdr:row>
      <xdr:rowOff>207940</xdr:rowOff>
    </xdr:from>
    <xdr:to>
      <xdr:col>3</xdr:col>
      <xdr:colOff>313423</xdr:colOff>
      <xdr:row>7</xdr:row>
      <xdr:rowOff>93310</xdr:rowOff>
    </xdr:to>
    <xdr:pic>
      <xdr:nvPicPr>
        <xdr:cNvPr id="4" name="Imagen 3" descr="Logotipo&#10;&#10;Descripción generada automáticamente">
          <a:extLst>
            <a:ext uri="{FF2B5EF4-FFF2-40B4-BE49-F238E27FC236}">
              <a16:creationId xmlns:a16="http://schemas.microsoft.com/office/drawing/2014/main" id="{E3E41210-C4B8-C8E2-24A8-E46AFE30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8972" y="207940"/>
          <a:ext cx="1576820" cy="1520341"/>
        </a:xfrm>
        <a:prstGeom prst="rect">
          <a:avLst/>
        </a:prstGeom>
      </xdr:spPr>
    </xdr:pic>
    <xdr:clientData fPrintsWithSheet="0"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>
    <tabColor theme="0"/>
  </sheetPr>
  <dimension ref="C3:J44"/>
  <sheetViews>
    <sheetView tabSelected="1" zoomScale="80" zoomScaleNormal="80" workbookViewId="0">
      <selection activeCell="F29" sqref="F29"/>
    </sheetView>
  </sheetViews>
  <sheetFormatPr baseColWidth="10" defaultColWidth="8.6640625" defaultRowHeight="18" x14ac:dyDescent="0.3"/>
  <cols>
    <col min="1" max="2" width="8.6640625" style="71"/>
    <col min="3" max="3" width="6.6640625" style="71" customWidth="1"/>
    <col min="4" max="4" width="36.44140625" style="71" customWidth="1"/>
    <col min="5" max="5" width="49.33203125" style="71" customWidth="1"/>
    <col min="6" max="6" width="114.6640625" style="71" customWidth="1"/>
    <col min="7" max="16384" width="8.6640625" style="71"/>
  </cols>
  <sheetData>
    <row r="3" spans="3:10" x14ac:dyDescent="0.3">
      <c r="D3" s="254" t="s">
        <v>232</v>
      </c>
      <c r="E3" s="255"/>
      <c r="F3" s="255"/>
    </row>
    <row r="4" spans="3:10" x14ac:dyDescent="0.3">
      <c r="D4" s="255"/>
      <c r="E4" s="255"/>
      <c r="F4" s="255"/>
    </row>
    <row r="5" spans="3:10" x14ac:dyDescent="0.3">
      <c r="D5" s="255"/>
      <c r="E5" s="255"/>
      <c r="F5" s="255"/>
    </row>
    <row r="6" spans="3:10" x14ac:dyDescent="0.3">
      <c r="D6" s="255"/>
      <c r="E6" s="255"/>
      <c r="F6" s="255"/>
    </row>
    <row r="7" spans="3:10" ht="20.399999999999999" customHeight="1" x14ac:dyDescent="0.3"/>
    <row r="8" spans="3:10" ht="21.6" customHeight="1" thickBot="1" x14ac:dyDescent="0.35">
      <c r="C8" s="257" t="s">
        <v>207</v>
      </c>
      <c r="D8" s="257"/>
      <c r="E8" s="257"/>
      <c r="F8" s="257"/>
      <c r="G8" s="83"/>
      <c r="H8" s="83"/>
      <c r="I8" s="83"/>
      <c r="J8" s="83"/>
    </row>
    <row r="9" spans="3:10" ht="14.4" customHeight="1" thickTop="1" x14ac:dyDescent="0.3"/>
    <row r="10" spans="3:10" ht="14.4" customHeight="1" x14ac:dyDescent="0.3">
      <c r="C10" s="256" t="s">
        <v>202</v>
      </c>
      <c r="D10" s="256"/>
      <c r="E10" s="256"/>
      <c r="F10" s="256"/>
    </row>
    <row r="11" spans="3:10" ht="14.4" customHeight="1" x14ac:dyDescent="0.3">
      <c r="C11" s="259" t="s">
        <v>209</v>
      </c>
      <c r="D11" s="259"/>
      <c r="E11" s="259"/>
      <c r="F11" s="259"/>
    </row>
    <row r="12" spans="3:10" ht="14.4" customHeight="1" x14ac:dyDescent="0.3">
      <c r="C12" s="86"/>
      <c r="D12" s="86"/>
      <c r="E12" s="86"/>
      <c r="F12" s="86"/>
    </row>
    <row r="13" spans="3:10" ht="14.4" customHeight="1" x14ac:dyDescent="0.3">
      <c r="C13" s="256" t="s">
        <v>235</v>
      </c>
      <c r="D13" s="256"/>
      <c r="E13" s="256"/>
      <c r="F13" s="256"/>
    </row>
    <row r="14" spans="3:10" ht="14.4" customHeight="1" x14ac:dyDescent="0.3">
      <c r="C14" s="259" t="s">
        <v>234</v>
      </c>
      <c r="D14" s="259"/>
      <c r="E14" s="259"/>
      <c r="F14" s="259"/>
    </row>
    <row r="15" spans="3:10" ht="14.4" customHeight="1" x14ac:dyDescent="0.3">
      <c r="C15" s="73"/>
      <c r="D15" s="73"/>
      <c r="E15" s="73"/>
      <c r="F15" s="73"/>
    </row>
    <row r="16" spans="3:10" ht="15" customHeight="1" x14ac:dyDescent="0.3">
      <c r="C16" s="256" t="s">
        <v>205</v>
      </c>
      <c r="D16" s="256"/>
      <c r="E16" s="256"/>
      <c r="F16" s="256"/>
    </row>
    <row r="17" spans="3:7" ht="15.6" customHeight="1" x14ac:dyDescent="0.3">
      <c r="C17" s="259" t="s">
        <v>210</v>
      </c>
      <c r="D17" s="259"/>
      <c r="E17" s="259"/>
      <c r="F17" s="259"/>
    </row>
    <row r="18" spans="3:7" ht="15.6" customHeight="1" x14ac:dyDescent="0.3">
      <c r="C18" s="73"/>
      <c r="D18" s="73"/>
      <c r="E18" s="73"/>
      <c r="F18" s="73"/>
    </row>
    <row r="19" spans="3:7" ht="37.950000000000003" customHeight="1" x14ac:dyDescent="0.3">
      <c r="C19" s="256" t="s">
        <v>206</v>
      </c>
      <c r="D19" s="256"/>
      <c r="E19" s="256"/>
      <c r="F19" s="256"/>
    </row>
    <row r="20" spans="3:7" ht="34.200000000000003" customHeight="1" x14ac:dyDescent="0.3">
      <c r="C20" s="259" t="s">
        <v>233</v>
      </c>
      <c r="D20" s="259"/>
      <c r="E20" s="259"/>
      <c r="F20" s="259"/>
    </row>
    <row r="21" spans="3:7" ht="15" customHeight="1" x14ac:dyDescent="0.3">
      <c r="C21" s="86"/>
      <c r="D21" s="86"/>
      <c r="E21" s="86"/>
      <c r="F21" s="86"/>
    </row>
    <row r="22" spans="3:7" ht="14.4" customHeight="1" x14ac:dyDescent="0.3">
      <c r="C22" s="256" t="s">
        <v>231</v>
      </c>
      <c r="D22" s="256"/>
      <c r="E22" s="256"/>
      <c r="F22" s="256"/>
    </row>
    <row r="23" spans="3:7" ht="14.4" customHeight="1" x14ac:dyDescent="0.3">
      <c r="C23" s="259" t="s">
        <v>211</v>
      </c>
      <c r="D23" s="259"/>
      <c r="E23" s="259"/>
      <c r="F23" s="259"/>
    </row>
    <row r="24" spans="3:7" ht="14.4" customHeight="1" x14ac:dyDescent="0.3">
      <c r="C24" s="73"/>
      <c r="D24" s="73"/>
      <c r="E24" s="73"/>
      <c r="F24" s="73"/>
    </row>
    <row r="25" spans="3:7" ht="14.4" customHeight="1" x14ac:dyDescent="0.3">
      <c r="C25" s="256" t="s">
        <v>203</v>
      </c>
      <c r="D25" s="256"/>
      <c r="E25" s="256"/>
      <c r="F25" s="256"/>
    </row>
    <row r="26" spans="3:7" s="87" customFormat="1" ht="14.4" customHeight="1" x14ac:dyDescent="0.3">
      <c r="C26" s="259" t="s">
        <v>212</v>
      </c>
      <c r="D26" s="259"/>
      <c r="E26" s="259"/>
      <c r="F26" s="259"/>
    </row>
    <row r="27" spans="3:7" ht="14.4" customHeight="1" x14ac:dyDescent="0.3">
      <c r="C27" s="73"/>
      <c r="D27" s="73"/>
      <c r="E27" s="73"/>
      <c r="F27" s="73"/>
    </row>
    <row r="28" spans="3:7" ht="14.4" customHeight="1" x14ac:dyDescent="0.3">
      <c r="D28" s="258" t="s">
        <v>208</v>
      </c>
      <c r="E28" s="258"/>
    </row>
    <row r="29" spans="3:7" ht="14.4" customHeight="1" x14ac:dyDescent="0.3"/>
    <row r="30" spans="3:7" ht="14.4" customHeight="1" thickBot="1" x14ac:dyDescent="0.35">
      <c r="D30" s="257" t="s">
        <v>213</v>
      </c>
      <c r="E30" s="257"/>
      <c r="G30" s="83"/>
    </row>
    <row r="31" spans="3:7" ht="14.4" customHeight="1" thickTop="1" x14ac:dyDescent="0.3">
      <c r="F31" s="72"/>
    </row>
    <row r="32" spans="3:7" ht="14.4" customHeight="1" x14ac:dyDescent="0.3">
      <c r="D32" s="256" t="s">
        <v>214</v>
      </c>
      <c r="E32" s="256"/>
      <c r="F32" s="256"/>
    </row>
    <row r="33" spans="4:6" ht="14.4" customHeight="1" x14ac:dyDescent="0.3">
      <c r="D33" s="256" t="s">
        <v>215</v>
      </c>
      <c r="E33" s="256"/>
      <c r="F33" s="256"/>
    </row>
    <row r="34" spans="4:6" ht="14.4" customHeight="1" x14ac:dyDescent="0.3">
      <c r="D34" s="256" t="s">
        <v>228</v>
      </c>
      <c r="E34" s="256"/>
      <c r="F34" s="256"/>
    </row>
    <row r="35" spans="4:6" ht="14.4" customHeight="1" x14ac:dyDescent="0.3">
      <c r="D35" s="256" t="s">
        <v>216</v>
      </c>
      <c r="E35" s="256"/>
      <c r="F35" s="256"/>
    </row>
    <row r="36" spans="4:6" ht="14.4" customHeight="1" x14ac:dyDescent="0.3">
      <c r="D36" s="256" t="s">
        <v>218</v>
      </c>
      <c r="E36" s="256"/>
      <c r="F36" s="256"/>
    </row>
    <row r="37" spans="4:6" ht="14.4" customHeight="1" x14ac:dyDescent="0.3">
      <c r="D37" s="256" t="s">
        <v>217</v>
      </c>
      <c r="E37" s="256"/>
      <c r="F37" s="256"/>
    </row>
    <row r="38" spans="4:6" ht="14.4" customHeight="1" x14ac:dyDescent="0.3">
      <c r="D38" s="256" t="s">
        <v>236</v>
      </c>
      <c r="E38" s="256"/>
      <c r="F38" s="256"/>
    </row>
    <row r="39" spans="4:6" ht="14.4" customHeight="1" thickBot="1" x14ac:dyDescent="0.35"/>
    <row r="40" spans="4:6" ht="69" customHeight="1" thickBot="1" x14ac:dyDescent="0.35">
      <c r="D40" s="74" t="s">
        <v>219</v>
      </c>
      <c r="E40" s="80" t="s">
        <v>220</v>
      </c>
      <c r="F40" s="76" t="s">
        <v>221</v>
      </c>
    </row>
    <row r="41" spans="4:6" ht="34.200000000000003" customHeight="1" x14ac:dyDescent="0.3">
      <c r="D41" s="89"/>
      <c r="E41" s="90" t="s">
        <v>229</v>
      </c>
      <c r="F41" s="91" t="s">
        <v>230</v>
      </c>
    </row>
    <row r="42" spans="4:6" ht="37.200000000000003" customHeight="1" x14ac:dyDescent="0.3">
      <c r="D42" s="84" t="s">
        <v>200</v>
      </c>
      <c r="E42" s="75" t="s">
        <v>222</v>
      </c>
      <c r="F42" s="77" t="s">
        <v>223</v>
      </c>
    </row>
    <row r="43" spans="4:6" ht="37.200000000000003" customHeight="1" x14ac:dyDescent="0.3">
      <c r="D43" s="88" t="s">
        <v>201</v>
      </c>
      <c r="E43" s="81" t="s">
        <v>224</v>
      </c>
      <c r="F43" s="78" t="s">
        <v>225</v>
      </c>
    </row>
    <row r="44" spans="4:6" ht="37.200000000000003" customHeight="1" thickBot="1" x14ac:dyDescent="0.35">
      <c r="D44" s="85" t="s">
        <v>204</v>
      </c>
      <c r="E44" s="82" t="s">
        <v>226</v>
      </c>
      <c r="F44" s="79" t="s">
        <v>227</v>
      </c>
    </row>
  </sheetData>
  <sheetProtection algorithmName="SHA-512" hashValue="r1eQ9DvpOPtoSxx7RsylUXRttP4EUe0cEQZ1Ao1PNz/yEABNdP1/K72ENNpj9qQanJc1lP05+0aSpVY4QINKmw==" saltValue="r9LZli2NYC32P8evNBEGSA==" spinCount="100000" sheet="1" objects="1" scenarios="1" selectLockedCells="1" selectUnlockedCells="1"/>
  <mergeCells count="23">
    <mergeCell ref="D30:E30"/>
    <mergeCell ref="D32:F32"/>
    <mergeCell ref="C14:F14"/>
    <mergeCell ref="C17:F17"/>
    <mergeCell ref="C20:F20"/>
    <mergeCell ref="C23:F23"/>
    <mergeCell ref="C26:F26"/>
    <mergeCell ref="D3:F6"/>
    <mergeCell ref="D38:F38"/>
    <mergeCell ref="D37:F37"/>
    <mergeCell ref="D36:F36"/>
    <mergeCell ref="D35:F35"/>
    <mergeCell ref="D34:F34"/>
    <mergeCell ref="C8:F8"/>
    <mergeCell ref="C10:F10"/>
    <mergeCell ref="C25:F25"/>
    <mergeCell ref="C22:F22"/>
    <mergeCell ref="C19:F19"/>
    <mergeCell ref="C16:F16"/>
    <mergeCell ref="C13:F13"/>
    <mergeCell ref="D33:F33"/>
    <mergeCell ref="D28:E28"/>
    <mergeCell ref="C11:F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>
    <tabColor rgb="FF92D050"/>
  </sheetPr>
  <dimension ref="B1:BD3003"/>
  <sheetViews>
    <sheetView zoomScale="80" zoomScaleNormal="80" zoomScalePageLayoutView="85" workbookViewId="0">
      <pane ySplit="3" topLeftCell="A4" activePane="bottomLeft" state="frozen"/>
      <selection pane="bottomLeft" activeCell="B2" sqref="B2:I2"/>
    </sheetView>
  </sheetViews>
  <sheetFormatPr baseColWidth="10" defaultColWidth="11.44140625" defaultRowHeight="14.4" x14ac:dyDescent="0.3"/>
  <cols>
    <col min="1" max="1" width="11.44140625" style="157"/>
    <col min="2" max="2" width="12.5546875" style="157" customWidth="1"/>
    <col min="3" max="3" width="26" style="157" customWidth="1"/>
    <col min="4" max="4" width="19.109375" style="157" customWidth="1"/>
    <col min="5" max="5" width="24.6640625" style="157" customWidth="1"/>
    <col min="6" max="6" width="25" style="157" customWidth="1"/>
    <col min="7" max="7" width="25.33203125" style="157" customWidth="1"/>
    <col min="8" max="8" width="23.6640625" style="157" customWidth="1"/>
    <col min="9" max="9" width="22.33203125" style="157" customWidth="1"/>
    <col min="10" max="10" width="25.88671875" style="157" customWidth="1"/>
    <col min="11" max="11" width="24.33203125" style="157" customWidth="1"/>
    <col min="12" max="12" width="21.6640625" style="157" customWidth="1"/>
    <col min="13" max="13" width="22.33203125" style="157" customWidth="1"/>
    <col min="14" max="14" width="23.44140625" style="157" bestFit="1" customWidth="1"/>
    <col min="15" max="15" width="17.6640625" style="157" customWidth="1"/>
    <col min="16" max="16" width="28.5546875" style="157" customWidth="1"/>
    <col min="17" max="17" width="19.33203125" style="157" customWidth="1"/>
    <col min="18" max="18" width="18" style="157" customWidth="1"/>
    <col min="19" max="19" width="22.88671875" style="157" customWidth="1"/>
    <col min="20" max="20" width="20.44140625" style="157" customWidth="1"/>
    <col min="21" max="21" width="20.6640625" style="157" customWidth="1"/>
    <col min="22" max="24" width="18.109375" style="157" customWidth="1"/>
    <col min="25" max="25" width="15" style="157" customWidth="1"/>
    <col min="26" max="28" width="18.109375" style="157" customWidth="1"/>
    <col min="29" max="29" width="15" style="157" customWidth="1"/>
    <col min="30" max="32" width="18.109375" style="157" customWidth="1"/>
    <col min="33" max="33" width="15" style="157" customWidth="1"/>
    <col min="34" max="36" width="17.44140625" style="157" customWidth="1"/>
    <col min="37" max="39" width="24" style="157" customWidth="1"/>
    <col min="40" max="40" width="20.6640625" style="157" bestFit="1" customWidth="1"/>
    <col min="41" max="41" width="17.6640625" style="157" customWidth="1"/>
    <col min="42" max="42" width="25.44140625" style="157" customWidth="1"/>
    <col min="43" max="43" width="20.5546875" style="157" customWidth="1"/>
    <col min="44" max="45" width="23.88671875" style="157" customWidth="1"/>
    <col min="46" max="46" width="37.6640625" style="157" customWidth="1"/>
    <col min="47" max="47" width="19.33203125" style="157" customWidth="1"/>
    <col min="48" max="48" width="22.33203125" style="157" customWidth="1"/>
    <col min="49" max="49" width="20.5546875" style="157" customWidth="1"/>
    <col min="50" max="50" width="25" style="157" customWidth="1"/>
    <col min="51" max="51" width="22.88671875" style="157" customWidth="1"/>
    <col min="52" max="52" width="20.5546875" style="157" customWidth="1"/>
    <col min="53" max="56" width="28" style="251" customWidth="1"/>
    <col min="57" max="16384" width="11.44140625" style="157"/>
  </cols>
  <sheetData>
    <row r="1" spans="2:56" s="164" customFormat="1" ht="56.4" customHeight="1" thickBot="1" x14ac:dyDescent="0.35">
      <c r="B1" s="260" t="s">
        <v>237</v>
      </c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1"/>
      <c r="AF1" s="261"/>
      <c r="AG1" s="261"/>
      <c r="AH1" s="261"/>
      <c r="AI1" s="261"/>
      <c r="AJ1" s="261"/>
      <c r="AK1" s="261"/>
      <c r="AL1" s="261"/>
      <c r="AM1" s="261"/>
      <c r="AN1" s="261"/>
      <c r="AO1" s="261"/>
      <c r="AP1" s="261"/>
      <c r="AQ1" s="261"/>
      <c r="AR1" s="261"/>
      <c r="AS1" s="261"/>
      <c r="AT1" s="261"/>
      <c r="AU1" s="261"/>
      <c r="AV1" s="261"/>
      <c r="AW1" s="261"/>
      <c r="AX1" s="261"/>
      <c r="AY1" s="261"/>
      <c r="AZ1" s="261"/>
      <c r="BA1" s="261"/>
      <c r="BB1" s="261"/>
      <c r="BC1" s="261"/>
      <c r="BD1" s="262"/>
    </row>
    <row r="2" spans="2:56" s="164" customFormat="1" ht="51" customHeight="1" thickTop="1" thickBot="1" x14ac:dyDescent="0.35">
      <c r="B2" s="269" t="s">
        <v>238</v>
      </c>
      <c r="C2" s="270"/>
      <c r="D2" s="270"/>
      <c r="E2" s="270"/>
      <c r="F2" s="270"/>
      <c r="G2" s="270"/>
      <c r="H2" s="270"/>
      <c r="I2" s="271"/>
      <c r="J2" s="272" t="s">
        <v>239</v>
      </c>
      <c r="K2" s="273"/>
      <c r="L2" s="273"/>
      <c r="M2" s="273"/>
      <c r="N2" s="274"/>
      <c r="O2" s="275" t="s">
        <v>240</v>
      </c>
      <c r="P2" s="276"/>
      <c r="Q2" s="276"/>
      <c r="R2" s="276"/>
      <c r="S2" s="276"/>
      <c r="T2" s="276"/>
      <c r="U2" s="277"/>
      <c r="V2" s="278" t="s">
        <v>241</v>
      </c>
      <c r="W2" s="279"/>
      <c r="X2" s="279"/>
      <c r="Y2" s="279"/>
      <c r="Z2" s="279"/>
      <c r="AA2" s="279"/>
      <c r="AB2" s="279"/>
      <c r="AC2" s="279"/>
      <c r="AD2" s="279"/>
      <c r="AE2" s="279"/>
      <c r="AF2" s="279"/>
      <c r="AG2" s="280"/>
      <c r="AH2" s="281" t="s">
        <v>242</v>
      </c>
      <c r="AI2" s="282"/>
      <c r="AJ2" s="283"/>
      <c r="AK2" s="266" t="s">
        <v>243</v>
      </c>
      <c r="AL2" s="267"/>
      <c r="AM2" s="267"/>
      <c r="AN2" s="267"/>
      <c r="AO2" s="267"/>
      <c r="AP2" s="268"/>
      <c r="AQ2" s="284" t="s">
        <v>295</v>
      </c>
      <c r="AR2" s="285"/>
      <c r="AS2" s="234" t="s">
        <v>302</v>
      </c>
      <c r="AT2" s="180"/>
      <c r="AU2" s="286" t="s">
        <v>244</v>
      </c>
      <c r="AV2" s="287"/>
      <c r="AW2" s="287"/>
      <c r="AX2" s="287"/>
      <c r="AY2" s="235" t="s">
        <v>325</v>
      </c>
      <c r="AZ2" s="252"/>
      <c r="BA2" s="263" t="s">
        <v>334</v>
      </c>
      <c r="BB2" s="264"/>
      <c r="BC2" s="264"/>
      <c r="BD2" s="265"/>
    </row>
    <row r="3" spans="2:56" s="164" customFormat="1" ht="103.2" customHeight="1" thickTop="1" thickBot="1" x14ac:dyDescent="0.35">
      <c r="B3" s="118" t="s">
        <v>245</v>
      </c>
      <c r="C3" s="119" t="s">
        <v>246</v>
      </c>
      <c r="D3" s="120" t="s">
        <v>247</v>
      </c>
      <c r="E3" s="119" t="s">
        <v>248</v>
      </c>
      <c r="F3" s="119" t="s">
        <v>249</v>
      </c>
      <c r="G3" s="119" t="s">
        <v>250</v>
      </c>
      <c r="H3" s="119" t="s">
        <v>251</v>
      </c>
      <c r="I3" s="121" t="s">
        <v>252</v>
      </c>
      <c r="J3" s="122" t="s">
        <v>253</v>
      </c>
      <c r="K3" s="123" t="s">
        <v>254</v>
      </c>
      <c r="L3" s="123" t="s">
        <v>255</v>
      </c>
      <c r="M3" s="123" t="s">
        <v>256</v>
      </c>
      <c r="N3" s="124" t="s">
        <v>257</v>
      </c>
      <c r="O3" s="125" t="s">
        <v>258</v>
      </c>
      <c r="P3" s="126" t="s">
        <v>259</v>
      </c>
      <c r="Q3" s="127" t="s">
        <v>260</v>
      </c>
      <c r="R3" s="128" t="s">
        <v>261</v>
      </c>
      <c r="S3" s="128" t="s">
        <v>262</v>
      </c>
      <c r="T3" s="126" t="s">
        <v>263</v>
      </c>
      <c r="U3" s="129" t="s">
        <v>264</v>
      </c>
      <c r="V3" s="130" t="s">
        <v>265</v>
      </c>
      <c r="W3" s="131" t="s">
        <v>266</v>
      </c>
      <c r="X3" s="131" t="s">
        <v>267</v>
      </c>
      <c r="Y3" s="132" t="s">
        <v>268</v>
      </c>
      <c r="Z3" s="133" t="s">
        <v>269</v>
      </c>
      <c r="AA3" s="134" t="s">
        <v>270</v>
      </c>
      <c r="AB3" s="134" t="s">
        <v>271</v>
      </c>
      <c r="AC3" s="135" t="s">
        <v>272</v>
      </c>
      <c r="AD3" s="136" t="s">
        <v>273</v>
      </c>
      <c r="AE3" s="137" t="s">
        <v>274</v>
      </c>
      <c r="AF3" s="137" t="s">
        <v>275</v>
      </c>
      <c r="AG3" s="138" t="s">
        <v>276</v>
      </c>
      <c r="AH3" s="139" t="s">
        <v>277</v>
      </c>
      <c r="AI3" s="140" t="s">
        <v>278</v>
      </c>
      <c r="AJ3" s="141" t="s">
        <v>330</v>
      </c>
      <c r="AK3" s="142" t="s">
        <v>279</v>
      </c>
      <c r="AL3" s="143" t="s">
        <v>280</v>
      </c>
      <c r="AM3" s="144" t="s">
        <v>281</v>
      </c>
      <c r="AN3" s="145" t="s">
        <v>282</v>
      </c>
      <c r="AO3" s="145" t="s">
        <v>283</v>
      </c>
      <c r="AP3" s="146" t="s">
        <v>284</v>
      </c>
      <c r="AQ3" s="147" t="s">
        <v>285</v>
      </c>
      <c r="AR3" s="148" t="s">
        <v>286</v>
      </c>
      <c r="AS3" s="149" t="s">
        <v>304</v>
      </c>
      <c r="AT3" s="150" t="s">
        <v>303</v>
      </c>
      <c r="AU3" s="152" t="s">
        <v>289</v>
      </c>
      <c r="AV3" s="151" t="s">
        <v>290</v>
      </c>
      <c r="AW3" s="165" t="s">
        <v>291</v>
      </c>
      <c r="AX3" s="181" t="s">
        <v>287</v>
      </c>
      <c r="AY3" s="151" t="s">
        <v>288</v>
      </c>
      <c r="AZ3" s="179" t="s">
        <v>304</v>
      </c>
      <c r="BA3" s="236" t="s">
        <v>331</v>
      </c>
      <c r="BB3" s="237" t="s">
        <v>332</v>
      </c>
      <c r="BC3" s="238" t="s">
        <v>333</v>
      </c>
      <c r="BD3" s="253" t="s">
        <v>335</v>
      </c>
    </row>
    <row r="4" spans="2:56" ht="28.95" customHeight="1" x14ac:dyDescent="0.3">
      <c r="B4" s="2" t="s">
        <v>13</v>
      </c>
      <c r="C4" s="3">
        <v>21323223210</v>
      </c>
      <c r="D4" s="3" t="s">
        <v>4</v>
      </c>
      <c r="E4" s="3" t="s">
        <v>14</v>
      </c>
      <c r="F4" s="3" t="s">
        <v>15</v>
      </c>
      <c r="G4" s="4">
        <v>5</v>
      </c>
      <c r="H4" s="3" t="s">
        <v>16</v>
      </c>
      <c r="I4" s="5" t="s">
        <v>17</v>
      </c>
      <c r="J4" s="14">
        <v>1</v>
      </c>
      <c r="K4" s="15" t="s">
        <v>44</v>
      </c>
      <c r="L4" s="16">
        <v>10</v>
      </c>
      <c r="M4" s="15">
        <v>15.123321000000001</v>
      </c>
      <c r="N4" s="17">
        <v>-91.292923000000002</v>
      </c>
      <c r="O4" s="26" t="s">
        <v>6</v>
      </c>
      <c r="P4" s="93" t="s">
        <v>176</v>
      </c>
      <c r="Q4" s="27" t="s">
        <v>42</v>
      </c>
      <c r="R4" s="28">
        <v>9.5</v>
      </c>
      <c r="S4" s="28">
        <v>8000</v>
      </c>
      <c r="T4" s="93" t="s">
        <v>167</v>
      </c>
      <c r="U4" s="96" t="s">
        <v>1</v>
      </c>
      <c r="V4" s="53" t="s">
        <v>1</v>
      </c>
      <c r="W4" s="54" t="s">
        <v>1</v>
      </c>
      <c r="X4" s="54" t="s">
        <v>1</v>
      </c>
      <c r="Y4" s="55" t="s">
        <v>1</v>
      </c>
      <c r="Z4" s="62" t="s">
        <v>1</v>
      </c>
      <c r="AA4" s="63" t="s">
        <v>1</v>
      </c>
      <c r="AB4" s="63" t="s">
        <v>1</v>
      </c>
      <c r="AC4" s="64" t="s">
        <v>1</v>
      </c>
      <c r="AD4" s="35" t="s">
        <v>1</v>
      </c>
      <c r="AE4" s="34" t="s">
        <v>1</v>
      </c>
      <c r="AF4" s="34" t="s">
        <v>1</v>
      </c>
      <c r="AG4" s="36" t="s">
        <v>1</v>
      </c>
      <c r="AH4" s="101" t="s">
        <v>170</v>
      </c>
      <c r="AI4" s="102" t="s">
        <v>170</v>
      </c>
      <c r="AJ4" s="103" t="s">
        <v>170</v>
      </c>
      <c r="AK4" s="42" t="s">
        <v>33</v>
      </c>
      <c r="AL4" s="43" t="s">
        <v>37</v>
      </c>
      <c r="AM4" s="44">
        <v>8000</v>
      </c>
      <c r="AN4" s="99" t="s">
        <v>170</v>
      </c>
      <c r="AO4" s="116" t="s">
        <v>0</v>
      </c>
      <c r="AP4" s="113" t="s">
        <v>175</v>
      </c>
      <c r="AQ4" s="48" t="s">
        <v>39</v>
      </c>
      <c r="AR4" s="49">
        <v>8</v>
      </c>
      <c r="AS4" s="225" t="s">
        <v>174</v>
      </c>
      <c r="AT4" s="226" t="s">
        <v>0</v>
      </c>
      <c r="AU4" s="92">
        <f>AR4-R4</f>
        <v>-1.5</v>
      </c>
      <c r="AV4" s="92">
        <f>S4/R4</f>
        <v>842.10526315789468</v>
      </c>
      <c r="AW4" s="166" t="str">
        <f>Risk_CAL!X2</f>
        <v>Bajo / Low</v>
      </c>
      <c r="AX4" s="182" t="s">
        <v>0</v>
      </c>
      <c r="AY4" s="52" t="s">
        <v>1</v>
      </c>
      <c r="AZ4" s="224" t="s">
        <v>0</v>
      </c>
      <c r="BA4" s="239" t="s">
        <v>170</v>
      </c>
      <c r="BB4" s="240" t="s">
        <v>170</v>
      </c>
      <c r="BC4" s="241" t="s">
        <v>170</v>
      </c>
      <c r="BD4" s="242" t="s">
        <v>170</v>
      </c>
    </row>
    <row r="5" spans="2:56" ht="28.8" x14ac:dyDescent="0.3">
      <c r="B5" s="6" t="s">
        <v>13</v>
      </c>
      <c r="C5" s="7">
        <v>21323223210</v>
      </c>
      <c r="D5" s="178" t="str">
        <f>$D$4</f>
        <v>Guatemala</v>
      </c>
      <c r="E5" s="7" t="s">
        <v>14</v>
      </c>
      <c r="F5" s="7" t="s">
        <v>15</v>
      </c>
      <c r="G5" s="8">
        <v>50</v>
      </c>
      <c r="H5" s="7" t="s">
        <v>16</v>
      </c>
      <c r="I5" s="9" t="s">
        <v>17</v>
      </c>
      <c r="J5" s="18">
        <v>2</v>
      </c>
      <c r="K5" s="19" t="s">
        <v>45</v>
      </c>
      <c r="L5" s="20">
        <v>5</v>
      </c>
      <c r="M5" s="19">
        <v>15.121233999999999</v>
      </c>
      <c r="N5" s="21">
        <v>-91.292123000000004</v>
      </c>
      <c r="O5" s="29" t="s">
        <v>23</v>
      </c>
      <c r="P5" s="94" t="s">
        <v>178</v>
      </c>
      <c r="Q5" s="27" t="s">
        <v>43</v>
      </c>
      <c r="R5" s="30">
        <v>4.8</v>
      </c>
      <c r="S5" s="30">
        <v>2000</v>
      </c>
      <c r="T5" s="94" t="s">
        <v>168</v>
      </c>
      <c r="U5" s="97" t="s">
        <v>1</v>
      </c>
      <c r="V5" s="56" t="s">
        <v>27</v>
      </c>
      <c r="W5" s="57">
        <v>4</v>
      </c>
      <c r="X5" s="57">
        <v>550</v>
      </c>
      <c r="Y5" s="58" t="s">
        <v>28</v>
      </c>
      <c r="Z5" s="65" t="s">
        <v>1</v>
      </c>
      <c r="AA5" s="66" t="s">
        <v>1</v>
      </c>
      <c r="AB5" s="66" t="s">
        <v>1</v>
      </c>
      <c r="AC5" s="67" t="s">
        <v>1</v>
      </c>
      <c r="AD5" s="37" t="s">
        <v>1</v>
      </c>
      <c r="AE5" s="1" t="s">
        <v>1</v>
      </c>
      <c r="AF5" s="1" t="s">
        <v>1</v>
      </c>
      <c r="AG5" s="38" t="s">
        <v>1</v>
      </c>
      <c r="AH5" s="104" t="s">
        <v>24</v>
      </c>
      <c r="AI5" s="105" t="s">
        <v>3</v>
      </c>
      <c r="AJ5" s="106" t="s">
        <v>2</v>
      </c>
      <c r="AK5" s="42" t="s">
        <v>34</v>
      </c>
      <c r="AL5" s="43" t="s">
        <v>37</v>
      </c>
      <c r="AM5" s="45">
        <v>1900</v>
      </c>
      <c r="AN5" s="100" t="s">
        <v>2</v>
      </c>
      <c r="AO5" s="117" t="s">
        <v>0</v>
      </c>
      <c r="AP5" s="113" t="s">
        <v>175</v>
      </c>
      <c r="AQ5" s="48" t="s">
        <v>1</v>
      </c>
      <c r="AR5" s="50">
        <v>4.8</v>
      </c>
      <c r="AS5" s="227" t="s">
        <v>0</v>
      </c>
      <c r="AT5" s="228" t="s">
        <v>0</v>
      </c>
      <c r="AU5" s="92">
        <f t="shared" ref="AU5:AU68" si="0">AR5-R5</f>
        <v>0</v>
      </c>
      <c r="AV5" s="92">
        <f t="shared" ref="AV5:AV68" si="1">S5/R5</f>
        <v>416.66666666666669</v>
      </c>
      <c r="AW5" s="166" t="str">
        <f>Risk_CAL!X3</f>
        <v>Bajo / Low</v>
      </c>
      <c r="AX5" s="183" t="s">
        <v>174</v>
      </c>
      <c r="AY5" s="52">
        <v>45413</v>
      </c>
      <c r="AZ5" s="224" t="s">
        <v>0</v>
      </c>
      <c r="BA5" s="243" t="s">
        <v>2</v>
      </c>
      <c r="BB5" s="244" t="s">
        <v>2</v>
      </c>
      <c r="BC5" s="245" t="s">
        <v>2</v>
      </c>
      <c r="BD5" s="246" t="s">
        <v>2</v>
      </c>
    </row>
    <row r="6" spans="2:56" x14ac:dyDescent="0.3">
      <c r="B6" s="6" t="s">
        <v>18</v>
      </c>
      <c r="C6" s="7">
        <v>1231231112</v>
      </c>
      <c r="D6" s="178" t="str">
        <f t="shared" ref="D6:D69" si="2">$D$4</f>
        <v>Guatemala</v>
      </c>
      <c r="E6" s="7" t="s">
        <v>19</v>
      </c>
      <c r="F6" s="7" t="s">
        <v>20</v>
      </c>
      <c r="G6" s="8">
        <v>150</v>
      </c>
      <c r="H6" s="7" t="s">
        <v>21</v>
      </c>
      <c r="I6" s="9" t="s">
        <v>22</v>
      </c>
      <c r="J6" s="18">
        <v>1</v>
      </c>
      <c r="K6" s="19" t="s">
        <v>46</v>
      </c>
      <c r="L6" s="20">
        <v>100</v>
      </c>
      <c r="M6" s="19">
        <v>15.124321</v>
      </c>
      <c r="N6" s="21">
        <v>-91.295761999999996</v>
      </c>
      <c r="O6" s="29" t="s">
        <v>6</v>
      </c>
      <c r="P6" s="94" t="s">
        <v>176</v>
      </c>
      <c r="Q6" s="27" t="s">
        <v>42</v>
      </c>
      <c r="R6" s="30">
        <v>79</v>
      </c>
      <c r="S6" s="30">
        <v>6000</v>
      </c>
      <c r="T6" s="94" t="s">
        <v>167</v>
      </c>
      <c r="U6" s="97" t="s">
        <v>172</v>
      </c>
      <c r="V6" s="56" t="s">
        <v>29</v>
      </c>
      <c r="W6" s="57" t="s">
        <v>1</v>
      </c>
      <c r="X6" s="57">
        <v>5000</v>
      </c>
      <c r="Y6" s="58" t="s">
        <v>1</v>
      </c>
      <c r="Z6" s="65" t="s">
        <v>1</v>
      </c>
      <c r="AA6" s="66" t="s">
        <v>1</v>
      </c>
      <c r="AB6" s="66" t="s">
        <v>1</v>
      </c>
      <c r="AC6" s="67" t="s">
        <v>1</v>
      </c>
      <c r="AD6" s="37" t="s">
        <v>1</v>
      </c>
      <c r="AE6" s="1" t="s">
        <v>1</v>
      </c>
      <c r="AF6" s="1" t="s">
        <v>1</v>
      </c>
      <c r="AG6" s="38" t="s">
        <v>1</v>
      </c>
      <c r="AH6" s="104" t="s">
        <v>170</v>
      </c>
      <c r="AI6" s="105" t="s">
        <v>170</v>
      </c>
      <c r="AJ6" s="106" t="s">
        <v>170</v>
      </c>
      <c r="AK6" s="42" t="s">
        <v>33</v>
      </c>
      <c r="AL6" s="43" t="s">
        <v>37</v>
      </c>
      <c r="AM6" s="45">
        <v>6000</v>
      </c>
      <c r="AN6" s="100" t="s">
        <v>170</v>
      </c>
      <c r="AO6" s="117" t="s">
        <v>0</v>
      </c>
      <c r="AP6" s="113" t="s">
        <v>175</v>
      </c>
      <c r="AQ6" s="48" t="s">
        <v>39</v>
      </c>
      <c r="AR6" s="50">
        <v>8</v>
      </c>
      <c r="AS6" s="227" t="s">
        <v>0</v>
      </c>
      <c r="AT6" s="228" t="s">
        <v>174</v>
      </c>
      <c r="AU6" s="92">
        <f t="shared" si="0"/>
        <v>-71</v>
      </c>
      <c r="AV6" s="92">
        <f t="shared" si="1"/>
        <v>75.949367088607602</v>
      </c>
      <c r="AW6" s="166" t="str">
        <f>Risk_CAL!X4</f>
        <v>Medio / Medium</v>
      </c>
      <c r="AX6" s="183" t="s">
        <v>0</v>
      </c>
      <c r="AY6" s="52" t="s">
        <v>1</v>
      </c>
      <c r="AZ6" s="224" t="s">
        <v>0</v>
      </c>
      <c r="BA6" s="243" t="s">
        <v>170</v>
      </c>
      <c r="BB6" s="244" t="s">
        <v>170</v>
      </c>
      <c r="BC6" s="245" t="s">
        <v>170</v>
      </c>
      <c r="BD6" s="246" t="s">
        <v>170</v>
      </c>
    </row>
    <row r="7" spans="2:56" x14ac:dyDescent="0.3">
      <c r="B7" s="6" t="s">
        <v>18</v>
      </c>
      <c r="C7" s="7">
        <v>1231231112</v>
      </c>
      <c r="D7" s="178" t="str">
        <f t="shared" si="2"/>
        <v>Guatemala</v>
      </c>
      <c r="E7" s="7" t="s">
        <v>19</v>
      </c>
      <c r="F7" s="7" t="s">
        <v>20</v>
      </c>
      <c r="G7" s="8">
        <v>15</v>
      </c>
      <c r="H7" s="7" t="s">
        <v>21</v>
      </c>
      <c r="I7" s="9" t="s">
        <v>22</v>
      </c>
      <c r="J7" s="18">
        <v>2</v>
      </c>
      <c r="K7" s="19" t="s">
        <v>47</v>
      </c>
      <c r="L7" s="20">
        <v>90</v>
      </c>
      <c r="M7" s="19">
        <v>15.129865000000001</v>
      </c>
      <c r="N7" s="21">
        <v>-91.298427000000004</v>
      </c>
      <c r="O7" s="29" t="s">
        <v>6</v>
      </c>
      <c r="P7" s="94" t="s">
        <v>177</v>
      </c>
      <c r="Q7" s="27" t="s">
        <v>42</v>
      </c>
      <c r="R7" s="30">
        <v>10</v>
      </c>
      <c r="S7" s="30">
        <v>6000</v>
      </c>
      <c r="T7" s="95" t="s">
        <v>167</v>
      </c>
      <c r="U7" s="97" t="s">
        <v>173</v>
      </c>
      <c r="V7" s="56" t="s">
        <v>29</v>
      </c>
      <c r="W7" s="57" t="s">
        <v>1</v>
      </c>
      <c r="X7" s="57">
        <v>4000</v>
      </c>
      <c r="Y7" s="58" t="s">
        <v>1</v>
      </c>
      <c r="Z7" s="65" t="s">
        <v>7</v>
      </c>
      <c r="AA7" s="66" t="s">
        <v>1</v>
      </c>
      <c r="AB7" s="66">
        <v>2000</v>
      </c>
      <c r="AC7" s="67" t="s">
        <v>1</v>
      </c>
      <c r="AD7" s="37" t="s">
        <v>1</v>
      </c>
      <c r="AE7" s="1" t="s">
        <v>1</v>
      </c>
      <c r="AF7" s="1" t="s">
        <v>1</v>
      </c>
      <c r="AG7" s="38" t="s">
        <v>1</v>
      </c>
      <c r="AH7" s="107" t="s">
        <v>24</v>
      </c>
      <c r="AI7" s="108" t="s">
        <v>3</v>
      </c>
      <c r="AJ7" s="109" t="s">
        <v>2</v>
      </c>
      <c r="AK7" s="42" t="s">
        <v>35</v>
      </c>
      <c r="AL7" s="43" t="s">
        <v>38</v>
      </c>
      <c r="AM7" s="45">
        <v>6000</v>
      </c>
      <c r="AN7" s="100" t="s">
        <v>170</v>
      </c>
      <c r="AO7" s="117" t="s">
        <v>0</v>
      </c>
      <c r="AP7" s="113" t="s">
        <v>175</v>
      </c>
      <c r="AQ7" s="48" t="s">
        <v>1</v>
      </c>
      <c r="AR7" s="50">
        <v>9</v>
      </c>
      <c r="AS7" s="227" t="s">
        <v>0</v>
      </c>
      <c r="AT7" s="228" t="s">
        <v>174</v>
      </c>
      <c r="AU7" s="92">
        <f t="shared" si="0"/>
        <v>-1</v>
      </c>
      <c r="AV7" s="92">
        <f t="shared" si="1"/>
        <v>600</v>
      </c>
      <c r="AW7" s="166" t="str">
        <f>Risk_CAL!X5</f>
        <v>Medio / Medium</v>
      </c>
      <c r="AX7" s="183" t="s">
        <v>0</v>
      </c>
      <c r="AY7" s="52" t="s">
        <v>1</v>
      </c>
      <c r="AZ7" s="224" t="s">
        <v>174</v>
      </c>
      <c r="BA7" s="243" t="s">
        <v>170</v>
      </c>
      <c r="BB7" s="244" t="s">
        <v>170</v>
      </c>
      <c r="BC7" s="245" t="s">
        <v>170</v>
      </c>
      <c r="BD7" s="246" t="s">
        <v>170</v>
      </c>
    </row>
    <row r="8" spans="2:56" ht="28.8" x14ac:dyDescent="0.3">
      <c r="B8" s="6" t="s">
        <v>18</v>
      </c>
      <c r="C8" s="7">
        <v>1231231112</v>
      </c>
      <c r="D8" s="178" t="str">
        <f t="shared" si="2"/>
        <v>Guatemala</v>
      </c>
      <c r="E8" s="7" t="s">
        <v>19</v>
      </c>
      <c r="F8" s="7" t="s">
        <v>20</v>
      </c>
      <c r="G8" s="8">
        <v>150</v>
      </c>
      <c r="H8" s="7" t="s">
        <v>21</v>
      </c>
      <c r="I8" s="9" t="s">
        <v>22</v>
      </c>
      <c r="J8" s="18">
        <v>3</v>
      </c>
      <c r="K8" s="19" t="s">
        <v>48</v>
      </c>
      <c r="L8" s="20">
        <v>90</v>
      </c>
      <c r="M8" s="19">
        <v>15.120984</v>
      </c>
      <c r="N8" s="21">
        <v>-91.298541999999998</v>
      </c>
      <c r="O8" s="29" t="s">
        <v>23</v>
      </c>
      <c r="P8" s="94" t="s">
        <v>178</v>
      </c>
      <c r="Q8" s="27" t="s">
        <v>43</v>
      </c>
      <c r="R8" s="30">
        <v>1.9</v>
      </c>
      <c r="S8" s="30">
        <v>4500</v>
      </c>
      <c r="T8" s="94" t="s">
        <v>168</v>
      </c>
      <c r="U8" s="97" t="s">
        <v>172</v>
      </c>
      <c r="V8" s="56" t="s">
        <v>27</v>
      </c>
      <c r="W8" s="57">
        <v>0.5</v>
      </c>
      <c r="X8" s="57">
        <v>250</v>
      </c>
      <c r="Y8" s="58" t="s">
        <v>28</v>
      </c>
      <c r="Z8" s="65" t="s">
        <v>31</v>
      </c>
      <c r="AA8" s="66">
        <v>1.4</v>
      </c>
      <c r="AB8" s="66">
        <v>2200</v>
      </c>
      <c r="AC8" s="67" t="s">
        <v>32</v>
      </c>
      <c r="AD8" s="37" t="s">
        <v>1</v>
      </c>
      <c r="AE8" s="1" t="s">
        <v>1</v>
      </c>
      <c r="AF8" s="1" t="s">
        <v>1</v>
      </c>
      <c r="AG8" s="38" t="s">
        <v>1</v>
      </c>
      <c r="AH8" s="104" t="s">
        <v>165</v>
      </c>
      <c r="AI8" s="105" t="s">
        <v>170</v>
      </c>
      <c r="AJ8" s="106" t="s">
        <v>24</v>
      </c>
      <c r="AK8" s="42" t="s">
        <v>36</v>
      </c>
      <c r="AL8" s="43" t="s">
        <v>38</v>
      </c>
      <c r="AM8" s="45">
        <v>6000</v>
      </c>
      <c r="AN8" s="100" t="s">
        <v>171</v>
      </c>
      <c r="AO8" s="117" t="s">
        <v>174</v>
      </c>
      <c r="AP8" s="113" t="s">
        <v>175</v>
      </c>
      <c r="AQ8" s="48" t="s">
        <v>39</v>
      </c>
      <c r="AR8" s="50">
        <v>2.4</v>
      </c>
      <c r="AS8" s="227" t="s">
        <v>174</v>
      </c>
      <c r="AT8" s="228" t="s">
        <v>0</v>
      </c>
      <c r="AU8" s="92">
        <f t="shared" si="0"/>
        <v>0.5</v>
      </c>
      <c r="AV8" s="92">
        <f t="shared" si="1"/>
        <v>2368.4210526315792</v>
      </c>
      <c r="AW8" s="166" t="str">
        <f>Risk_CAL!X6</f>
        <v>Alto / High</v>
      </c>
      <c r="AX8" s="183" t="s">
        <v>174</v>
      </c>
      <c r="AY8" s="52">
        <v>45413</v>
      </c>
      <c r="AZ8" s="224" t="s">
        <v>174</v>
      </c>
      <c r="BA8" s="243" t="s">
        <v>171</v>
      </c>
      <c r="BB8" s="244" t="s">
        <v>171</v>
      </c>
      <c r="BC8" s="245" t="s">
        <v>171</v>
      </c>
      <c r="BD8" s="246" t="s">
        <v>171</v>
      </c>
    </row>
    <row r="9" spans="2:56" x14ac:dyDescent="0.3">
      <c r="B9" s="6"/>
      <c r="C9" s="7"/>
      <c r="D9" s="178" t="str">
        <f t="shared" si="2"/>
        <v>Guatemala</v>
      </c>
      <c r="E9" s="7"/>
      <c r="F9" s="7"/>
      <c r="G9" s="8"/>
      <c r="H9" s="7"/>
      <c r="I9" s="9"/>
      <c r="J9" s="18"/>
      <c r="K9" s="19"/>
      <c r="L9" s="20"/>
      <c r="M9" s="19"/>
      <c r="N9" s="21"/>
      <c r="O9" s="29"/>
      <c r="P9" s="94"/>
      <c r="Q9" s="27"/>
      <c r="R9" s="30"/>
      <c r="S9" s="30"/>
      <c r="T9" s="94"/>
      <c r="U9" s="97"/>
      <c r="V9" s="56"/>
      <c r="W9" s="57"/>
      <c r="X9" s="57"/>
      <c r="Y9" s="58"/>
      <c r="Z9" s="65"/>
      <c r="AA9" s="66"/>
      <c r="AB9" s="66"/>
      <c r="AC9" s="67"/>
      <c r="AD9" s="37"/>
      <c r="AE9" s="1"/>
      <c r="AF9" s="1"/>
      <c r="AG9" s="38"/>
      <c r="AH9" s="107"/>
      <c r="AI9" s="108"/>
      <c r="AJ9" s="109"/>
      <c r="AK9" s="42"/>
      <c r="AL9" s="43"/>
      <c r="AM9" s="45"/>
      <c r="AN9" s="100"/>
      <c r="AO9" s="117"/>
      <c r="AP9" s="113"/>
      <c r="AQ9" s="48"/>
      <c r="AR9" s="50"/>
      <c r="AS9" s="227"/>
      <c r="AT9" s="228"/>
      <c r="AU9" s="92">
        <f t="shared" si="0"/>
        <v>0</v>
      </c>
      <c r="AV9" s="92" t="e">
        <f t="shared" si="1"/>
        <v>#DIV/0!</v>
      </c>
      <c r="AW9" s="166" t="e">
        <f>Risk_CAL!X7</f>
        <v>#DIV/0!</v>
      </c>
      <c r="AX9" s="183"/>
      <c r="AY9" s="52"/>
      <c r="AZ9" s="224"/>
      <c r="BA9" s="243"/>
      <c r="BB9" s="244"/>
      <c r="BC9" s="245"/>
      <c r="BD9" s="246"/>
    </row>
    <row r="10" spans="2:56" x14ac:dyDescent="0.3">
      <c r="B10" s="6"/>
      <c r="C10" s="7"/>
      <c r="D10" s="178" t="str">
        <f t="shared" si="2"/>
        <v>Guatemala</v>
      </c>
      <c r="E10" s="7"/>
      <c r="F10" s="7"/>
      <c r="G10" s="8"/>
      <c r="H10" s="7"/>
      <c r="I10" s="9"/>
      <c r="J10" s="18"/>
      <c r="K10" s="19"/>
      <c r="L10" s="20"/>
      <c r="M10" s="19"/>
      <c r="N10" s="21"/>
      <c r="O10" s="29"/>
      <c r="P10" s="94"/>
      <c r="Q10" s="27"/>
      <c r="R10" s="30"/>
      <c r="S10" s="30"/>
      <c r="T10" s="94"/>
      <c r="U10" s="97"/>
      <c r="V10" s="56"/>
      <c r="W10" s="57"/>
      <c r="X10" s="57"/>
      <c r="Y10" s="58"/>
      <c r="Z10" s="65"/>
      <c r="AA10" s="66"/>
      <c r="AB10" s="66"/>
      <c r="AC10" s="67"/>
      <c r="AD10" s="37"/>
      <c r="AE10" s="1"/>
      <c r="AF10" s="1"/>
      <c r="AG10" s="38"/>
      <c r="AH10" s="104"/>
      <c r="AI10" s="105"/>
      <c r="AJ10" s="106"/>
      <c r="AK10" s="42"/>
      <c r="AL10" s="43"/>
      <c r="AM10" s="45"/>
      <c r="AN10" s="100"/>
      <c r="AO10" s="117"/>
      <c r="AP10" s="114"/>
      <c r="AQ10" s="48"/>
      <c r="AR10" s="50"/>
      <c r="AS10" s="227"/>
      <c r="AT10" s="228"/>
      <c r="AU10" s="92">
        <f t="shared" si="0"/>
        <v>0</v>
      </c>
      <c r="AV10" s="92" t="e">
        <f t="shared" si="1"/>
        <v>#DIV/0!</v>
      </c>
      <c r="AW10" s="166" t="e">
        <f>Risk_CAL!X8</f>
        <v>#DIV/0!</v>
      </c>
      <c r="AX10" s="183"/>
      <c r="AY10" s="52"/>
      <c r="AZ10" s="224"/>
      <c r="BA10" s="243"/>
      <c r="BB10" s="244"/>
      <c r="BC10" s="245"/>
      <c r="BD10" s="246"/>
    </row>
    <row r="11" spans="2:56" x14ac:dyDescent="0.3">
      <c r="B11" s="6"/>
      <c r="C11" s="7"/>
      <c r="D11" s="178" t="str">
        <f t="shared" si="2"/>
        <v>Guatemala</v>
      </c>
      <c r="E11" s="7"/>
      <c r="F11" s="7"/>
      <c r="G11" s="8"/>
      <c r="H11" s="7"/>
      <c r="I11" s="9"/>
      <c r="J11" s="18"/>
      <c r="K11" s="19"/>
      <c r="L11" s="20"/>
      <c r="M11" s="19"/>
      <c r="N11" s="21"/>
      <c r="O11" s="29"/>
      <c r="P11" s="94"/>
      <c r="Q11" s="27"/>
      <c r="R11" s="30"/>
      <c r="S11" s="30"/>
      <c r="T11" s="94"/>
      <c r="U11" s="97"/>
      <c r="V11" s="56"/>
      <c r="W11" s="57"/>
      <c r="X11" s="57"/>
      <c r="Y11" s="58"/>
      <c r="Z11" s="65"/>
      <c r="AA11" s="66"/>
      <c r="AB11" s="66"/>
      <c r="AC11" s="67"/>
      <c r="AD11" s="37"/>
      <c r="AE11" s="1"/>
      <c r="AF11" s="1"/>
      <c r="AG11" s="38"/>
      <c r="AH11" s="104"/>
      <c r="AI11" s="105"/>
      <c r="AJ11" s="106"/>
      <c r="AK11" s="42"/>
      <c r="AL11" s="43"/>
      <c r="AM11" s="45"/>
      <c r="AN11" s="100"/>
      <c r="AO11" s="117"/>
      <c r="AP11" s="114"/>
      <c r="AQ11" s="48"/>
      <c r="AR11" s="50"/>
      <c r="AS11" s="227"/>
      <c r="AT11" s="228"/>
      <c r="AU11" s="92">
        <f t="shared" si="0"/>
        <v>0</v>
      </c>
      <c r="AV11" s="92" t="e">
        <f t="shared" si="1"/>
        <v>#DIV/0!</v>
      </c>
      <c r="AW11" s="166" t="e">
        <f>Risk_CAL!X9</f>
        <v>#DIV/0!</v>
      </c>
      <c r="AX11" s="183"/>
      <c r="AY11" s="52"/>
      <c r="AZ11" s="224"/>
      <c r="BA11" s="243"/>
      <c r="BB11" s="244"/>
      <c r="BC11" s="245"/>
      <c r="BD11" s="246"/>
    </row>
    <row r="12" spans="2:56" x14ac:dyDescent="0.3">
      <c r="B12" s="6"/>
      <c r="C12" s="7"/>
      <c r="D12" s="178" t="str">
        <f t="shared" si="2"/>
        <v>Guatemala</v>
      </c>
      <c r="E12" s="7"/>
      <c r="F12" s="7"/>
      <c r="G12" s="8"/>
      <c r="H12" s="7"/>
      <c r="I12" s="9"/>
      <c r="J12" s="18"/>
      <c r="K12" s="19"/>
      <c r="L12" s="20"/>
      <c r="M12" s="19"/>
      <c r="N12" s="21"/>
      <c r="O12" s="29"/>
      <c r="P12" s="94"/>
      <c r="Q12" s="27"/>
      <c r="R12" s="30"/>
      <c r="S12" s="30"/>
      <c r="T12" s="94"/>
      <c r="U12" s="97"/>
      <c r="V12" s="56"/>
      <c r="W12" s="57"/>
      <c r="X12" s="57"/>
      <c r="Y12" s="58"/>
      <c r="Z12" s="65"/>
      <c r="AA12" s="66"/>
      <c r="AB12" s="66"/>
      <c r="AC12" s="67"/>
      <c r="AD12" s="37"/>
      <c r="AE12" s="1"/>
      <c r="AF12" s="1"/>
      <c r="AG12" s="38"/>
      <c r="AH12" s="104"/>
      <c r="AI12" s="105"/>
      <c r="AJ12" s="106"/>
      <c r="AK12" s="42"/>
      <c r="AL12" s="43"/>
      <c r="AM12" s="45"/>
      <c r="AN12" s="100"/>
      <c r="AO12" s="117"/>
      <c r="AP12" s="114"/>
      <c r="AQ12" s="48"/>
      <c r="AR12" s="50"/>
      <c r="AS12" s="227"/>
      <c r="AT12" s="228"/>
      <c r="AU12" s="92">
        <f t="shared" si="0"/>
        <v>0</v>
      </c>
      <c r="AV12" s="92" t="e">
        <f t="shared" si="1"/>
        <v>#DIV/0!</v>
      </c>
      <c r="AW12" s="166" t="e">
        <f>Risk_CAL!X10</f>
        <v>#DIV/0!</v>
      </c>
      <c r="AX12" s="183"/>
      <c r="AY12" s="52"/>
      <c r="AZ12" s="224"/>
      <c r="BA12" s="243"/>
      <c r="BB12" s="244"/>
      <c r="BC12" s="245"/>
      <c r="BD12" s="246"/>
    </row>
    <row r="13" spans="2:56" x14ac:dyDescent="0.3">
      <c r="B13" s="6"/>
      <c r="C13" s="7"/>
      <c r="D13" s="178" t="str">
        <f t="shared" si="2"/>
        <v>Guatemala</v>
      </c>
      <c r="E13" s="7"/>
      <c r="F13" s="7"/>
      <c r="G13" s="8"/>
      <c r="H13" s="7"/>
      <c r="I13" s="9"/>
      <c r="J13" s="18"/>
      <c r="K13" s="19"/>
      <c r="L13" s="20"/>
      <c r="M13" s="19"/>
      <c r="N13" s="21"/>
      <c r="O13" s="29"/>
      <c r="P13" s="94"/>
      <c r="Q13" s="27"/>
      <c r="R13" s="30"/>
      <c r="S13" s="30"/>
      <c r="T13" s="94"/>
      <c r="U13" s="97"/>
      <c r="V13" s="56"/>
      <c r="W13" s="57"/>
      <c r="X13" s="57"/>
      <c r="Y13" s="58"/>
      <c r="Z13" s="65"/>
      <c r="AA13" s="66"/>
      <c r="AB13" s="66"/>
      <c r="AC13" s="67"/>
      <c r="AD13" s="37"/>
      <c r="AE13" s="1"/>
      <c r="AF13" s="1"/>
      <c r="AG13" s="38"/>
      <c r="AH13" s="104"/>
      <c r="AI13" s="105"/>
      <c r="AJ13" s="106"/>
      <c r="AK13" s="42"/>
      <c r="AL13" s="43"/>
      <c r="AM13" s="45"/>
      <c r="AN13" s="100"/>
      <c r="AO13" s="117"/>
      <c r="AP13" s="114"/>
      <c r="AQ13" s="48"/>
      <c r="AR13" s="50"/>
      <c r="AS13" s="227"/>
      <c r="AT13" s="228"/>
      <c r="AU13" s="92">
        <f t="shared" si="0"/>
        <v>0</v>
      </c>
      <c r="AV13" s="92" t="e">
        <f t="shared" si="1"/>
        <v>#DIV/0!</v>
      </c>
      <c r="AW13" s="166" t="e">
        <f>Risk_CAL!X11</f>
        <v>#DIV/0!</v>
      </c>
      <c r="AX13" s="183"/>
      <c r="AY13" s="52"/>
      <c r="AZ13" s="224"/>
      <c r="BA13" s="243"/>
      <c r="BB13" s="244"/>
      <c r="BC13" s="245"/>
      <c r="BD13" s="246"/>
    </row>
    <row r="14" spans="2:56" x14ac:dyDescent="0.3">
      <c r="B14" s="10"/>
      <c r="C14" s="11"/>
      <c r="D14" s="178" t="str">
        <f t="shared" si="2"/>
        <v>Guatemala</v>
      </c>
      <c r="E14" s="11"/>
      <c r="F14" s="11"/>
      <c r="G14" s="12"/>
      <c r="H14" s="11"/>
      <c r="I14" s="13"/>
      <c r="J14" s="22"/>
      <c r="K14" s="23"/>
      <c r="L14" s="24"/>
      <c r="M14" s="23"/>
      <c r="N14" s="25"/>
      <c r="O14" s="31"/>
      <c r="P14" s="33"/>
      <c r="Q14" s="27"/>
      <c r="R14" s="32"/>
      <c r="S14" s="32"/>
      <c r="T14" s="33"/>
      <c r="U14" s="98"/>
      <c r="V14" s="59"/>
      <c r="W14" s="60"/>
      <c r="X14" s="60"/>
      <c r="Y14" s="61"/>
      <c r="Z14" s="68"/>
      <c r="AA14" s="69"/>
      <c r="AB14" s="69"/>
      <c r="AC14" s="70"/>
      <c r="AD14" s="40"/>
      <c r="AE14" s="39"/>
      <c r="AF14" s="39"/>
      <c r="AG14" s="41"/>
      <c r="AH14" s="110"/>
      <c r="AI14" s="111"/>
      <c r="AJ14" s="112"/>
      <c r="AK14" s="42"/>
      <c r="AL14" s="43"/>
      <c r="AM14" s="46"/>
      <c r="AN14" s="47"/>
      <c r="AO14" s="47"/>
      <c r="AP14" s="115"/>
      <c r="AQ14" s="48"/>
      <c r="AR14" s="51"/>
      <c r="AS14" s="229"/>
      <c r="AT14" s="230"/>
      <c r="AU14" s="92">
        <f t="shared" si="0"/>
        <v>0</v>
      </c>
      <c r="AV14" s="92" t="e">
        <f t="shared" si="1"/>
        <v>#DIV/0!</v>
      </c>
      <c r="AW14" s="166" t="e">
        <f>Risk_CAL!X12</f>
        <v>#DIV/0!</v>
      </c>
      <c r="AX14" s="184"/>
      <c r="AY14" s="52"/>
      <c r="AZ14" s="224"/>
      <c r="BA14" s="247"/>
      <c r="BB14" s="248"/>
      <c r="BC14" s="249"/>
      <c r="BD14" s="250"/>
    </row>
    <row r="15" spans="2:56" x14ac:dyDescent="0.3">
      <c r="B15" s="10"/>
      <c r="C15" s="11"/>
      <c r="D15" s="178" t="str">
        <f t="shared" si="2"/>
        <v>Guatemala</v>
      </c>
      <c r="E15" s="11"/>
      <c r="F15" s="11"/>
      <c r="G15" s="12"/>
      <c r="H15" s="11"/>
      <c r="I15" s="13"/>
      <c r="J15" s="22"/>
      <c r="K15" s="23"/>
      <c r="L15" s="24"/>
      <c r="M15" s="23"/>
      <c r="N15" s="25"/>
      <c r="O15" s="31"/>
      <c r="P15" s="33"/>
      <c r="Q15" s="27"/>
      <c r="R15" s="32"/>
      <c r="S15" s="32"/>
      <c r="T15" s="33"/>
      <c r="U15" s="98"/>
      <c r="V15" s="59"/>
      <c r="W15" s="60"/>
      <c r="X15" s="60"/>
      <c r="Y15" s="61"/>
      <c r="Z15" s="68"/>
      <c r="AA15" s="69"/>
      <c r="AB15" s="69"/>
      <c r="AC15" s="70"/>
      <c r="AD15" s="40"/>
      <c r="AE15" s="39"/>
      <c r="AF15" s="39"/>
      <c r="AG15" s="41"/>
      <c r="AH15" s="110"/>
      <c r="AI15" s="111"/>
      <c r="AJ15" s="112"/>
      <c r="AK15" s="42"/>
      <c r="AL15" s="43"/>
      <c r="AM15" s="46"/>
      <c r="AN15" s="47"/>
      <c r="AO15" s="47"/>
      <c r="AP15" s="115"/>
      <c r="AQ15" s="48"/>
      <c r="AR15" s="51"/>
      <c r="AS15" s="229"/>
      <c r="AT15" s="230"/>
      <c r="AU15" s="92">
        <f t="shared" si="0"/>
        <v>0</v>
      </c>
      <c r="AV15" s="92" t="e">
        <f t="shared" si="1"/>
        <v>#DIV/0!</v>
      </c>
      <c r="AW15" s="166" t="e">
        <f>Risk_CAL!X13</f>
        <v>#DIV/0!</v>
      </c>
      <c r="AX15" s="184"/>
      <c r="AY15" s="52"/>
      <c r="AZ15" s="224"/>
      <c r="BA15" s="247"/>
      <c r="BB15" s="248"/>
      <c r="BC15" s="249"/>
      <c r="BD15" s="250"/>
    </row>
    <row r="16" spans="2:56" x14ac:dyDescent="0.3">
      <c r="B16" s="10"/>
      <c r="C16" s="11"/>
      <c r="D16" s="178" t="str">
        <f t="shared" si="2"/>
        <v>Guatemala</v>
      </c>
      <c r="E16" s="11"/>
      <c r="F16" s="11"/>
      <c r="G16" s="12"/>
      <c r="H16" s="11"/>
      <c r="I16" s="13"/>
      <c r="J16" s="22"/>
      <c r="K16" s="23"/>
      <c r="L16" s="24"/>
      <c r="M16" s="23"/>
      <c r="N16" s="25"/>
      <c r="O16" s="31"/>
      <c r="P16" s="33"/>
      <c r="Q16" s="27"/>
      <c r="R16" s="32"/>
      <c r="S16" s="32"/>
      <c r="T16" s="33"/>
      <c r="U16" s="98"/>
      <c r="V16" s="59"/>
      <c r="W16" s="60"/>
      <c r="X16" s="60"/>
      <c r="Y16" s="61"/>
      <c r="Z16" s="68"/>
      <c r="AA16" s="69"/>
      <c r="AB16" s="69"/>
      <c r="AC16" s="70"/>
      <c r="AD16" s="40"/>
      <c r="AE16" s="39"/>
      <c r="AF16" s="39"/>
      <c r="AG16" s="41"/>
      <c r="AH16" s="110"/>
      <c r="AI16" s="111"/>
      <c r="AJ16" s="112"/>
      <c r="AK16" s="42"/>
      <c r="AL16" s="43"/>
      <c r="AM16" s="46"/>
      <c r="AN16" s="47"/>
      <c r="AO16" s="47"/>
      <c r="AP16" s="115"/>
      <c r="AQ16" s="48"/>
      <c r="AR16" s="51"/>
      <c r="AS16" s="229"/>
      <c r="AT16" s="230"/>
      <c r="AU16" s="92">
        <f t="shared" si="0"/>
        <v>0</v>
      </c>
      <c r="AV16" s="92" t="e">
        <f t="shared" si="1"/>
        <v>#DIV/0!</v>
      </c>
      <c r="AW16" s="166" t="e">
        <f>Risk_CAL!X14</f>
        <v>#DIV/0!</v>
      </c>
      <c r="AX16" s="184"/>
      <c r="AY16" s="52"/>
      <c r="AZ16" s="224"/>
      <c r="BA16" s="247"/>
      <c r="BB16" s="248"/>
      <c r="BC16" s="249"/>
      <c r="BD16" s="250"/>
    </row>
    <row r="17" spans="2:56" x14ac:dyDescent="0.3">
      <c r="B17" s="10"/>
      <c r="C17" s="11"/>
      <c r="D17" s="178" t="str">
        <f t="shared" si="2"/>
        <v>Guatemala</v>
      </c>
      <c r="E17" s="11"/>
      <c r="F17" s="11"/>
      <c r="G17" s="12"/>
      <c r="H17" s="11"/>
      <c r="I17" s="13"/>
      <c r="J17" s="22"/>
      <c r="K17" s="23"/>
      <c r="L17" s="24"/>
      <c r="M17" s="23"/>
      <c r="N17" s="25"/>
      <c r="O17" s="31"/>
      <c r="P17" s="33"/>
      <c r="Q17" s="27"/>
      <c r="R17" s="32"/>
      <c r="S17" s="32"/>
      <c r="T17" s="33"/>
      <c r="U17" s="98"/>
      <c r="V17" s="59"/>
      <c r="W17" s="60"/>
      <c r="X17" s="60"/>
      <c r="Y17" s="61"/>
      <c r="Z17" s="68"/>
      <c r="AA17" s="69"/>
      <c r="AB17" s="69"/>
      <c r="AC17" s="70"/>
      <c r="AD17" s="40"/>
      <c r="AE17" s="39"/>
      <c r="AF17" s="39"/>
      <c r="AG17" s="41"/>
      <c r="AH17" s="110"/>
      <c r="AI17" s="111"/>
      <c r="AJ17" s="112"/>
      <c r="AK17" s="42"/>
      <c r="AL17" s="43"/>
      <c r="AM17" s="46"/>
      <c r="AN17" s="47"/>
      <c r="AO17" s="47"/>
      <c r="AP17" s="115"/>
      <c r="AQ17" s="48"/>
      <c r="AR17" s="51"/>
      <c r="AS17" s="229"/>
      <c r="AT17" s="230"/>
      <c r="AU17" s="92">
        <f t="shared" si="0"/>
        <v>0</v>
      </c>
      <c r="AV17" s="92" t="e">
        <f t="shared" si="1"/>
        <v>#DIV/0!</v>
      </c>
      <c r="AW17" s="166" t="e">
        <f>Risk_CAL!X15</f>
        <v>#DIV/0!</v>
      </c>
      <c r="AX17" s="184"/>
      <c r="AY17" s="52"/>
      <c r="AZ17" s="224"/>
      <c r="BA17" s="247"/>
      <c r="BB17" s="248"/>
      <c r="BC17" s="249"/>
      <c r="BD17" s="250"/>
    </row>
    <row r="18" spans="2:56" x14ac:dyDescent="0.3">
      <c r="B18" s="10"/>
      <c r="C18" s="11"/>
      <c r="D18" s="178" t="str">
        <f t="shared" si="2"/>
        <v>Guatemala</v>
      </c>
      <c r="E18" s="11"/>
      <c r="F18" s="11"/>
      <c r="G18" s="12"/>
      <c r="H18" s="11"/>
      <c r="I18" s="13"/>
      <c r="J18" s="22"/>
      <c r="K18" s="23"/>
      <c r="L18" s="24"/>
      <c r="M18" s="23"/>
      <c r="N18" s="25"/>
      <c r="O18" s="31"/>
      <c r="P18" s="33"/>
      <c r="Q18" s="27"/>
      <c r="R18" s="32"/>
      <c r="S18" s="32"/>
      <c r="T18" s="33"/>
      <c r="U18" s="98"/>
      <c r="V18" s="59"/>
      <c r="W18" s="60"/>
      <c r="X18" s="60"/>
      <c r="Y18" s="61"/>
      <c r="Z18" s="68"/>
      <c r="AA18" s="69"/>
      <c r="AB18" s="69"/>
      <c r="AC18" s="70"/>
      <c r="AD18" s="40"/>
      <c r="AE18" s="39"/>
      <c r="AF18" s="39"/>
      <c r="AG18" s="41"/>
      <c r="AH18" s="110"/>
      <c r="AI18" s="111"/>
      <c r="AJ18" s="112"/>
      <c r="AK18" s="42"/>
      <c r="AL18" s="43"/>
      <c r="AM18" s="46"/>
      <c r="AN18" s="47"/>
      <c r="AO18" s="47"/>
      <c r="AP18" s="115"/>
      <c r="AQ18" s="48"/>
      <c r="AR18" s="51"/>
      <c r="AS18" s="229"/>
      <c r="AT18" s="230"/>
      <c r="AU18" s="92">
        <f t="shared" si="0"/>
        <v>0</v>
      </c>
      <c r="AV18" s="92" t="e">
        <f t="shared" si="1"/>
        <v>#DIV/0!</v>
      </c>
      <c r="AW18" s="166" t="e">
        <f>Risk_CAL!X16</f>
        <v>#DIV/0!</v>
      </c>
      <c r="AX18" s="184"/>
      <c r="AY18" s="52"/>
      <c r="AZ18" s="224"/>
      <c r="BA18" s="247"/>
      <c r="BB18" s="248"/>
      <c r="BC18" s="249"/>
      <c r="BD18" s="250"/>
    </row>
    <row r="19" spans="2:56" x14ac:dyDescent="0.3">
      <c r="B19" s="10"/>
      <c r="C19" s="11"/>
      <c r="D19" s="178" t="str">
        <f t="shared" si="2"/>
        <v>Guatemala</v>
      </c>
      <c r="E19" s="11"/>
      <c r="F19" s="11"/>
      <c r="G19" s="12"/>
      <c r="H19" s="11"/>
      <c r="I19" s="13"/>
      <c r="J19" s="22"/>
      <c r="K19" s="23"/>
      <c r="L19" s="24"/>
      <c r="M19" s="23"/>
      <c r="N19" s="25"/>
      <c r="O19" s="31"/>
      <c r="P19" s="33"/>
      <c r="Q19" s="27"/>
      <c r="R19" s="32"/>
      <c r="S19" s="32"/>
      <c r="T19" s="33"/>
      <c r="U19" s="98"/>
      <c r="V19" s="59"/>
      <c r="W19" s="60"/>
      <c r="X19" s="60"/>
      <c r="Y19" s="61"/>
      <c r="Z19" s="68"/>
      <c r="AA19" s="69"/>
      <c r="AB19" s="69"/>
      <c r="AC19" s="70"/>
      <c r="AD19" s="40"/>
      <c r="AE19" s="39"/>
      <c r="AF19" s="39"/>
      <c r="AG19" s="41"/>
      <c r="AH19" s="110"/>
      <c r="AI19" s="111"/>
      <c r="AJ19" s="112"/>
      <c r="AK19" s="42"/>
      <c r="AL19" s="43"/>
      <c r="AM19" s="46"/>
      <c r="AN19" s="47"/>
      <c r="AO19" s="47"/>
      <c r="AP19" s="115"/>
      <c r="AQ19" s="48"/>
      <c r="AR19" s="51"/>
      <c r="AS19" s="229"/>
      <c r="AT19" s="230"/>
      <c r="AU19" s="92">
        <f t="shared" si="0"/>
        <v>0</v>
      </c>
      <c r="AV19" s="92" t="e">
        <f t="shared" si="1"/>
        <v>#DIV/0!</v>
      </c>
      <c r="AW19" s="166" t="e">
        <f>Risk_CAL!X17</f>
        <v>#DIV/0!</v>
      </c>
      <c r="AX19" s="184"/>
      <c r="AY19" s="52"/>
      <c r="AZ19" s="224"/>
      <c r="BA19" s="247"/>
      <c r="BB19" s="248"/>
      <c r="BC19" s="249"/>
      <c r="BD19" s="250"/>
    </row>
    <row r="20" spans="2:56" x14ac:dyDescent="0.3">
      <c r="B20" s="10"/>
      <c r="C20" s="11"/>
      <c r="D20" s="178" t="str">
        <f t="shared" si="2"/>
        <v>Guatemala</v>
      </c>
      <c r="E20" s="11"/>
      <c r="F20" s="11"/>
      <c r="G20" s="12"/>
      <c r="H20" s="11"/>
      <c r="I20" s="13"/>
      <c r="J20" s="22"/>
      <c r="K20" s="23"/>
      <c r="L20" s="24"/>
      <c r="M20" s="23"/>
      <c r="N20" s="25"/>
      <c r="O20" s="31"/>
      <c r="P20" s="33"/>
      <c r="Q20" s="27"/>
      <c r="R20" s="32"/>
      <c r="S20" s="32"/>
      <c r="T20" s="33"/>
      <c r="U20" s="98"/>
      <c r="V20" s="59"/>
      <c r="W20" s="60"/>
      <c r="X20" s="60"/>
      <c r="Y20" s="61"/>
      <c r="Z20" s="68"/>
      <c r="AA20" s="69"/>
      <c r="AB20" s="69"/>
      <c r="AC20" s="70"/>
      <c r="AD20" s="40"/>
      <c r="AE20" s="39"/>
      <c r="AF20" s="39"/>
      <c r="AG20" s="41"/>
      <c r="AH20" s="110"/>
      <c r="AI20" s="111"/>
      <c r="AJ20" s="112"/>
      <c r="AK20" s="42"/>
      <c r="AL20" s="43"/>
      <c r="AM20" s="46"/>
      <c r="AN20" s="47"/>
      <c r="AO20" s="47"/>
      <c r="AP20" s="115"/>
      <c r="AQ20" s="48"/>
      <c r="AR20" s="51"/>
      <c r="AS20" s="229"/>
      <c r="AT20" s="230"/>
      <c r="AU20" s="92">
        <f t="shared" si="0"/>
        <v>0</v>
      </c>
      <c r="AV20" s="92" t="e">
        <f t="shared" si="1"/>
        <v>#DIV/0!</v>
      </c>
      <c r="AW20" s="166" t="e">
        <f>Risk_CAL!X18</f>
        <v>#DIV/0!</v>
      </c>
      <c r="AX20" s="184"/>
      <c r="AY20" s="52"/>
      <c r="AZ20" s="224"/>
      <c r="BA20" s="247"/>
      <c r="BB20" s="248"/>
      <c r="BC20" s="249"/>
      <c r="BD20" s="250"/>
    </row>
    <row r="21" spans="2:56" x14ac:dyDescent="0.3">
      <c r="B21" s="10"/>
      <c r="C21" s="11"/>
      <c r="D21" s="178" t="str">
        <f t="shared" si="2"/>
        <v>Guatemala</v>
      </c>
      <c r="E21" s="11"/>
      <c r="F21" s="11"/>
      <c r="G21" s="12"/>
      <c r="H21" s="11"/>
      <c r="I21" s="13"/>
      <c r="J21" s="22"/>
      <c r="K21" s="23"/>
      <c r="L21" s="24"/>
      <c r="M21" s="23"/>
      <c r="N21" s="25"/>
      <c r="O21" s="31"/>
      <c r="P21" s="33"/>
      <c r="Q21" s="27"/>
      <c r="R21" s="32"/>
      <c r="S21" s="32"/>
      <c r="T21" s="33"/>
      <c r="U21" s="98"/>
      <c r="V21" s="59"/>
      <c r="W21" s="60"/>
      <c r="X21" s="60"/>
      <c r="Y21" s="61"/>
      <c r="Z21" s="68"/>
      <c r="AA21" s="69"/>
      <c r="AB21" s="69"/>
      <c r="AC21" s="70"/>
      <c r="AD21" s="40"/>
      <c r="AE21" s="39"/>
      <c r="AF21" s="39"/>
      <c r="AG21" s="41"/>
      <c r="AH21" s="110"/>
      <c r="AI21" s="111"/>
      <c r="AJ21" s="112"/>
      <c r="AK21" s="42"/>
      <c r="AL21" s="43"/>
      <c r="AM21" s="46"/>
      <c r="AN21" s="47"/>
      <c r="AO21" s="47"/>
      <c r="AP21" s="115"/>
      <c r="AQ21" s="48"/>
      <c r="AR21" s="51"/>
      <c r="AS21" s="229"/>
      <c r="AT21" s="230"/>
      <c r="AU21" s="92">
        <f t="shared" si="0"/>
        <v>0</v>
      </c>
      <c r="AV21" s="92" t="e">
        <f t="shared" si="1"/>
        <v>#DIV/0!</v>
      </c>
      <c r="AW21" s="166" t="e">
        <f>Risk_CAL!X19</f>
        <v>#DIV/0!</v>
      </c>
      <c r="AX21" s="184"/>
      <c r="AY21" s="52"/>
      <c r="AZ21" s="224"/>
      <c r="BA21" s="247"/>
      <c r="BB21" s="248"/>
      <c r="BC21" s="249"/>
      <c r="BD21" s="250"/>
    </row>
    <row r="22" spans="2:56" x14ac:dyDescent="0.3">
      <c r="B22" s="10"/>
      <c r="C22" s="11"/>
      <c r="D22" s="178" t="str">
        <f t="shared" si="2"/>
        <v>Guatemala</v>
      </c>
      <c r="E22" s="11"/>
      <c r="F22" s="11"/>
      <c r="G22" s="12"/>
      <c r="H22" s="11"/>
      <c r="I22" s="13"/>
      <c r="J22" s="22"/>
      <c r="K22" s="23"/>
      <c r="L22" s="24"/>
      <c r="M22" s="23"/>
      <c r="N22" s="25"/>
      <c r="O22" s="31"/>
      <c r="P22" s="33"/>
      <c r="Q22" s="27"/>
      <c r="R22" s="32"/>
      <c r="S22" s="32"/>
      <c r="T22" s="33"/>
      <c r="U22" s="98"/>
      <c r="V22" s="59"/>
      <c r="W22" s="60"/>
      <c r="X22" s="60"/>
      <c r="Y22" s="61"/>
      <c r="Z22" s="68"/>
      <c r="AA22" s="69"/>
      <c r="AB22" s="69"/>
      <c r="AC22" s="70"/>
      <c r="AD22" s="40"/>
      <c r="AE22" s="39"/>
      <c r="AF22" s="39"/>
      <c r="AG22" s="41"/>
      <c r="AH22" s="110"/>
      <c r="AI22" s="111"/>
      <c r="AJ22" s="112"/>
      <c r="AK22" s="42"/>
      <c r="AL22" s="43"/>
      <c r="AM22" s="46"/>
      <c r="AN22" s="47"/>
      <c r="AO22" s="47"/>
      <c r="AP22" s="115"/>
      <c r="AQ22" s="48"/>
      <c r="AR22" s="51"/>
      <c r="AS22" s="229"/>
      <c r="AT22" s="230"/>
      <c r="AU22" s="92">
        <f t="shared" si="0"/>
        <v>0</v>
      </c>
      <c r="AV22" s="92" t="e">
        <f t="shared" si="1"/>
        <v>#DIV/0!</v>
      </c>
      <c r="AW22" s="166" t="e">
        <f>Risk_CAL!X20</f>
        <v>#DIV/0!</v>
      </c>
      <c r="AX22" s="184"/>
      <c r="AY22" s="52"/>
      <c r="AZ22" s="224"/>
      <c r="BA22" s="247"/>
      <c r="BB22" s="248"/>
      <c r="BC22" s="249"/>
      <c r="BD22" s="250"/>
    </row>
    <row r="23" spans="2:56" x14ac:dyDescent="0.3">
      <c r="B23" s="10"/>
      <c r="C23" s="11"/>
      <c r="D23" s="178" t="str">
        <f t="shared" si="2"/>
        <v>Guatemala</v>
      </c>
      <c r="E23" s="11"/>
      <c r="F23" s="11"/>
      <c r="G23" s="12"/>
      <c r="H23" s="11"/>
      <c r="I23" s="13"/>
      <c r="J23" s="22"/>
      <c r="K23" s="23"/>
      <c r="L23" s="24"/>
      <c r="M23" s="23"/>
      <c r="N23" s="25"/>
      <c r="O23" s="31"/>
      <c r="P23" s="33"/>
      <c r="Q23" s="27"/>
      <c r="R23" s="32"/>
      <c r="S23" s="32"/>
      <c r="T23" s="33"/>
      <c r="U23" s="98"/>
      <c r="V23" s="59"/>
      <c r="W23" s="60"/>
      <c r="X23" s="60"/>
      <c r="Y23" s="61"/>
      <c r="Z23" s="68"/>
      <c r="AA23" s="69"/>
      <c r="AB23" s="69"/>
      <c r="AC23" s="70"/>
      <c r="AD23" s="40"/>
      <c r="AE23" s="39"/>
      <c r="AF23" s="39"/>
      <c r="AG23" s="41"/>
      <c r="AH23" s="110"/>
      <c r="AI23" s="111"/>
      <c r="AJ23" s="112"/>
      <c r="AK23" s="42"/>
      <c r="AL23" s="43"/>
      <c r="AM23" s="46"/>
      <c r="AN23" s="47"/>
      <c r="AO23" s="47"/>
      <c r="AP23" s="115"/>
      <c r="AQ23" s="48"/>
      <c r="AR23" s="51"/>
      <c r="AS23" s="229"/>
      <c r="AT23" s="230"/>
      <c r="AU23" s="92">
        <f t="shared" si="0"/>
        <v>0</v>
      </c>
      <c r="AV23" s="92" t="e">
        <f t="shared" si="1"/>
        <v>#DIV/0!</v>
      </c>
      <c r="AW23" s="166" t="e">
        <f>Risk_CAL!X21</f>
        <v>#DIV/0!</v>
      </c>
      <c r="AX23" s="184"/>
      <c r="AY23" s="52"/>
      <c r="AZ23" s="224"/>
      <c r="BA23" s="247"/>
      <c r="BB23" s="248"/>
      <c r="BC23" s="249"/>
      <c r="BD23" s="250"/>
    </row>
    <row r="24" spans="2:56" x14ac:dyDescent="0.3">
      <c r="B24" s="10"/>
      <c r="C24" s="11"/>
      <c r="D24" s="178" t="str">
        <f t="shared" si="2"/>
        <v>Guatemala</v>
      </c>
      <c r="E24" s="11"/>
      <c r="F24" s="11"/>
      <c r="G24" s="12"/>
      <c r="H24" s="11"/>
      <c r="I24" s="13"/>
      <c r="J24" s="22"/>
      <c r="K24" s="23"/>
      <c r="L24" s="24"/>
      <c r="M24" s="23"/>
      <c r="N24" s="25"/>
      <c r="O24" s="31"/>
      <c r="P24" s="33"/>
      <c r="Q24" s="27"/>
      <c r="R24" s="32"/>
      <c r="S24" s="32"/>
      <c r="T24" s="33"/>
      <c r="U24" s="98"/>
      <c r="V24" s="59"/>
      <c r="W24" s="60"/>
      <c r="X24" s="60"/>
      <c r="Y24" s="61"/>
      <c r="Z24" s="68"/>
      <c r="AA24" s="69"/>
      <c r="AB24" s="69"/>
      <c r="AC24" s="70"/>
      <c r="AD24" s="40"/>
      <c r="AE24" s="39"/>
      <c r="AF24" s="39"/>
      <c r="AG24" s="41"/>
      <c r="AH24" s="110"/>
      <c r="AI24" s="111"/>
      <c r="AJ24" s="112"/>
      <c r="AK24" s="42"/>
      <c r="AL24" s="43"/>
      <c r="AM24" s="46"/>
      <c r="AN24" s="47"/>
      <c r="AO24" s="47"/>
      <c r="AP24" s="115"/>
      <c r="AQ24" s="48"/>
      <c r="AR24" s="51"/>
      <c r="AS24" s="229"/>
      <c r="AT24" s="230"/>
      <c r="AU24" s="92">
        <f t="shared" si="0"/>
        <v>0</v>
      </c>
      <c r="AV24" s="92" t="e">
        <f t="shared" si="1"/>
        <v>#DIV/0!</v>
      </c>
      <c r="AW24" s="166" t="e">
        <f>Risk_CAL!X22</f>
        <v>#DIV/0!</v>
      </c>
      <c r="AX24" s="184"/>
      <c r="AY24" s="52"/>
      <c r="AZ24" s="224"/>
      <c r="BA24" s="247"/>
      <c r="BB24" s="248"/>
      <c r="BC24" s="249"/>
      <c r="BD24" s="250"/>
    </row>
    <row r="25" spans="2:56" x14ac:dyDescent="0.3">
      <c r="B25" s="10"/>
      <c r="C25" s="11"/>
      <c r="D25" s="178" t="str">
        <f t="shared" si="2"/>
        <v>Guatemala</v>
      </c>
      <c r="E25" s="11"/>
      <c r="F25" s="11"/>
      <c r="G25" s="12"/>
      <c r="H25" s="11"/>
      <c r="I25" s="13"/>
      <c r="J25" s="22"/>
      <c r="K25" s="23"/>
      <c r="L25" s="24"/>
      <c r="M25" s="23"/>
      <c r="N25" s="25"/>
      <c r="O25" s="31"/>
      <c r="P25" s="33"/>
      <c r="Q25" s="27"/>
      <c r="R25" s="32"/>
      <c r="S25" s="32"/>
      <c r="T25" s="33"/>
      <c r="U25" s="98"/>
      <c r="V25" s="59"/>
      <c r="W25" s="60"/>
      <c r="X25" s="60"/>
      <c r="Y25" s="61"/>
      <c r="Z25" s="68"/>
      <c r="AA25" s="69"/>
      <c r="AB25" s="69"/>
      <c r="AC25" s="70"/>
      <c r="AD25" s="40"/>
      <c r="AE25" s="39"/>
      <c r="AF25" s="39"/>
      <c r="AG25" s="41"/>
      <c r="AH25" s="110"/>
      <c r="AI25" s="111"/>
      <c r="AJ25" s="112"/>
      <c r="AK25" s="42"/>
      <c r="AL25" s="43"/>
      <c r="AM25" s="46"/>
      <c r="AN25" s="47"/>
      <c r="AO25" s="47"/>
      <c r="AP25" s="115"/>
      <c r="AQ25" s="48"/>
      <c r="AR25" s="51"/>
      <c r="AS25" s="229"/>
      <c r="AT25" s="230"/>
      <c r="AU25" s="92">
        <f t="shared" si="0"/>
        <v>0</v>
      </c>
      <c r="AV25" s="92" t="e">
        <f t="shared" si="1"/>
        <v>#DIV/0!</v>
      </c>
      <c r="AW25" s="166" t="e">
        <f>Risk_CAL!X23</f>
        <v>#DIV/0!</v>
      </c>
      <c r="AX25" s="184"/>
      <c r="AY25" s="52"/>
      <c r="AZ25" s="224"/>
      <c r="BA25" s="247"/>
      <c r="BB25" s="248"/>
      <c r="BC25" s="249"/>
      <c r="BD25" s="250"/>
    </row>
    <row r="26" spans="2:56" x14ac:dyDescent="0.3">
      <c r="B26" s="10"/>
      <c r="C26" s="11"/>
      <c r="D26" s="178" t="str">
        <f t="shared" si="2"/>
        <v>Guatemala</v>
      </c>
      <c r="E26" s="11"/>
      <c r="F26" s="11"/>
      <c r="G26" s="12"/>
      <c r="H26" s="11"/>
      <c r="I26" s="13"/>
      <c r="J26" s="22"/>
      <c r="K26" s="23"/>
      <c r="L26" s="24"/>
      <c r="M26" s="23"/>
      <c r="N26" s="25"/>
      <c r="O26" s="31"/>
      <c r="P26" s="33"/>
      <c r="Q26" s="27"/>
      <c r="R26" s="32"/>
      <c r="S26" s="32"/>
      <c r="T26" s="33"/>
      <c r="U26" s="98"/>
      <c r="V26" s="59"/>
      <c r="W26" s="60"/>
      <c r="X26" s="60"/>
      <c r="Y26" s="61"/>
      <c r="Z26" s="68"/>
      <c r="AA26" s="69"/>
      <c r="AB26" s="69"/>
      <c r="AC26" s="70"/>
      <c r="AD26" s="40"/>
      <c r="AE26" s="39"/>
      <c r="AF26" s="39"/>
      <c r="AG26" s="41"/>
      <c r="AH26" s="110"/>
      <c r="AI26" s="111"/>
      <c r="AJ26" s="112"/>
      <c r="AK26" s="42"/>
      <c r="AL26" s="43"/>
      <c r="AM26" s="46"/>
      <c r="AN26" s="47"/>
      <c r="AO26" s="47"/>
      <c r="AP26" s="115"/>
      <c r="AQ26" s="48"/>
      <c r="AR26" s="51"/>
      <c r="AS26" s="229"/>
      <c r="AT26" s="230"/>
      <c r="AU26" s="92">
        <f t="shared" si="0"/>
        <v>0</v>
      </c>
      <c r="AV26" s="92" t="e">
        <f t="shared" si="1"/>
        <v>#DIV/0!</v>
      </c>
      <c r="AW26" s="166" t="e">
        <f>Risk_CAL!X24</f>
        <v>#DIV/0!</v>
      </c>
      <c r="AX26" s="184"/>
      <c r="AY26" s="52"/>
      <c r="AZ26" s="224"/>
      <c r="BA26" s="247"/>
      <c r="BB26" s="248"/>
      <c r="BC26" s="249"/>
      <c r="BD26" s="250"/>
    </row>
    <row r="27" spans="2:56" x14ac:dyDescent="0.3">
      <c r="B27" s="10"/>
      <c r="C27" s="11"/>
      <c r="D27" s="178" t="str">
        <f t="shared" si="2"/>
        <v>Guatemala</v>
      </c>
      <c r="E27" s="11"/>
      <c r="F27" s="11"/>
      <c r="G27" s="12"/>
      <c r="H27" s="11"/>
      <c r="I27" s="13"/>
      <c r="J27" s="22"/>
      <c r="K27" s="23"/>
      <c r="L27" s="24"/>
      <c r="M27" s="23"/>
      <c r="N27" s="25"/>
      <c r="O27" s="31"/>
      <c r="P27" s="33"/>
      <c r="Q27" s="27"/>
      <c r="R27" s="32"/>
      <c r="S27" s="32"/>
      <c r="T27" s="33"/>
      <c r="U27" s="98"/>
      <c r="V27" s="59"/>
      <c r="W27" s="60"/>
      <c r="X27" s="60"/>
      <c r="Y27" s="61"/>
      <c r="Z27" s="68"/>
      <c r="AA27" s="69"/>
      <c r="AB27" s="69"/>
      <c r="AC27" s="70"/>
      <c r="AD27" s="40"/>
      <c r="AE27" s="39"/>
      <c r="AF27" s="39"/>
      <c r="AG27" s="41"/>
      <c r="AH27" s="110"/>
      <c r="AI27" s="111"/>
      <c r="AJ27" s="112"/>
      <c r="AK27" s="42"/>
      <c r="AL27" s="43"/>
      <c r="AM27" s="46"/>
      <c r="AN27" s="47"/>
      <c r="AO27" s="47"/>
      <c r="AP27" s="115"/>
      <c r="AQ27" s="48"/>
      <c r="AR27" s="51"/>
      <c r="AS27" s="229"/>
      <c r="AT27" s="230"/>
      <c r="AU27" s="92">
        <f t="shared" si="0"/>
        <v>0</v>
      </c>
      <c r="AV27" s="92" t="e">
        <f t="shared" si="1"/>
        <v>#DIV/0!</v>
      </c>
      <c r="AW27" s="166" t="e">
        <f>Risk_CAL!X25</f>
        <v>#DIV/0!</v>
      </c>
      <c r="AX27" s="184"/>
      <c r="AY27" s="52"/>
      <c r="AZ27" s="224"/>
      <c r="BA27" s="247"/>
      <c r="BB27" s="248"/>
      <c r="BC27" s="249"/>
      <c r="BD27" s="250"/>
    </row>
    <row r="28" spans="2:56" x14ac:dyDescent="0.3">
      <c r="B28" s="10"/>
      <c r="C28" s="11"/>
      <c r="D28" s="178" t="str">
        <f t="shared" si="2"/>
        <v>Guatemala</v>
      </c>
      <c r="E28" s="11"/>
      <c r="F28" s="11"/>
      <c r="G28" s="12"/>
      <c r="H28" s="11"/>
      <c r="I28" s="13"/>
      <c r="J28" s="22"/>
      <c r="K28" s="23"/>
      <c r="L28" s="24"/>
      <c r="M28" s="23"/>
      <c r="N28" s="25"/>
      <c r="O28" s="31"/>
      <c r="P28" s="33"/>
      <c r="Q28" s="27"/>
      <c r="R28" s="32"/>
      <c r="S28" s="32"/>
      <c r="T28" s="33"/>
      <c r="U28" s="98"/>
      <c r="V28" s="59"/>
      <c r="W28" s="60"/>
      <c r="X28" s="60"/>
      <c r="Y28" s="61"/>
      <c r="Z28" s="68"/>
      <c r="AA28" s="69"/>
      <c r="AB28" s="69"/>
      <c r="AC28" s="70"/>
      <c r="AD28" s="40"/>
      <c r="AE28" s="39"/>
      <c r="AF28" s="39"/>
      <c r="AG28" s="41"/>
      <c r="AH28" s="110"/>
      <c r="AI28" s="111"/>
      <c r="AJ28" s="112"/>
      <c r="AK28" s="42"/>
      <c r="AL28" s="43"/>
      <c r="AM28" s="46"/>
      <c r="AN28" s="47"/>
      <c r="AO28" s="47"/>
      <c r="AP28" s="115"/>
      <c r="AQ28" s="48"/>
      <c r="AR28" s="51"/>
      <c r="AS28" s="229"/>
      <c r="AT28" s="230"/>
      <c r="AU28" s="92">
        <f t="shared" si="0"/>
        <v>0</v>
      </c>
      <c r="AV28" s="92" t="e">
        <f t="shared" si="1"/>
        <v>#DIV/0!</v>
      </c>
      <c r="AW28" s="166" t="e">
        <f>Risk_CAL!X26</f>
        <v>#DIV/0!</v>
      </c>
      <c r="AX28" s="184"/>
      <c r="AY28" s="52"/>
      <c r="AZ28" s="224"/>
      <c r="BA28" s="247"/>
      <c r="BB28" s="248"/>
      <c r="BC28" s="249"/>
      <c r="BD28" s="250"/>
    </row>
    <row r="29" spans="2:56" x14ac:dyDescent="0.3">
      <c r="B29" s="10"/>
      <c r="C29" s="11"/>
      <c r="D29" s="178" t="str">
        <f t="shared" si="2"/>
        <v>Guatemala</v>
      </c>
      <c r="E29" s="11"/>
      <c r="F29" s="11"/>
      <c r="G29" s="12"/>
      <c r="H29" s="11"/>
      <c r="I29" s="13"/>
      <c r="J29" s="22"/>
      <c r="K29" s="23"/>
      <c r="L29" s="24"/>
      <c r="M29" s="23"/>
      <c r="N29" s="25"/>
      <c r="O29" s="31"/>
      <c r="P29" s="33"/>
      <c r="Q29" s="27"/>
      <c r="R29" s="32"/>
      <c r="S29" s="32"/>
      <c r="T29" s="33"/>
      <c r="U29" s="98"/>
      <c r="V29" s="59"/>
      <c r="W29" s="60"/>
      <c r="X29" s="60"/>
      <c r="Y29" s="61"/>
      <c r="Z29" s="68"/>
      <c r="AA29" s="69"/>
      <c r="AB29" s="69"/>
      <c r="AC29" s="70"/>
      <c r="AD29" s="40"/>
      <c r="AE29" s="39"/>
      <c r="AF29" s="39"/>
      <c r="AG29" s="41"/>
      <c r="AH29" s="110"/>
      <c r="AI29" s="111"/>
      <c r="AJ29" s="112"/>
      <c r="AK29" s="42"/>
      <c r="AL29" s="43"/>
      <c r="AM29" s="46"/>
      <c r="AN29" s="47"/>
      <c r="AO29" s="47"/>
      <c r="AP29" s="115"/>
      <c r="AQ29" s="48"/>
      <c r="AR29" s="51"/>
      <c r="AS29" s="229"/>
      <c r="AT29" s="230"/>
      <c r="AU29" s="92">
        <f t="shared" si="0"/>
        <v>0</v>
      </c>
      <c r="AV29" s="92" t="e">
        <f t="shared" si="1"/>
        <v>#DIV/0!</v>
      </c>
      <c r="AW29" s="166" t="e">
        <f>Risk_CAL!X27</f>
        <v>#DIV/0!</v>
      </c>
      <c r="AX29" s="184"/>
      <c r="AY29" s="52"/>
      <c r="AZ29" s="224"/>
      <c r="BA29" s="247"/>
      <c r="BB29" s="248"/>
      <c r="BC29" s="249"/>
      <c r="BD29" s="250"/>
    </row>
    <row r="30" spans="2:56" x14ac:dyDescent="0.3">
      <c r="B30" s="10"/>
      <c r="C30" s="11"/>
      <c r="D30" s="178" t="str">
        <f t="shared" si="2"/>
        <v>Guatemala</v>
      </c>
      <c r="E30" s="11"/>
      <c r="F30" s="11"/>
      <c r="G30" s="12"/>
      <c r="H30" s="11"/>
      <c r="I30" s="13"/>
      <c r="J30" s="22"/>
      <c r="K30" s="23"/>
      <c r="L30" s="24"/>
      <c r="M30" s="23"/>
      <c r="N30" s="25"/>
      <c r="O30" s="31"/>
      <c r="P30" s="33"/>
      <c r="Q30" s="27"/>
      <c r="R30" s="32"/>
      <c r="S30" s="32"/>
      <c r="T30" s="33"/>
      <c r="U30" s="98"/>
      <c r="V30" s="59"/>
      <c r="W30" s="60"/>
      <c r="X30" s="60"/>
      <c r="Y30" s="61"/>
      <c r="Z30" s="68"/>
      <c r="AA30" s="69"/>
      <c r="AB30" s="69"/>
      <c r="AC30" s="70"/>
      <c r="AD30" s="40"/>
      <c r="AE30" s="39"/>
      <c r="AF30" s="39"/>
      <c r="AG30" s="41"/>
      <c r="AH30" s="110"/>
      <c r="AI30" s="111"/>
      <c r="AJ30" s="112"/>
      <c r="AK30" s="42"/>
      <c r="AL30" s="43"/>
      <c r="AM30" s="46"/>
      <c r="AN30" s="47"/>
      <c r="AO30" s="47"/>
      <c r="AP30" s="115"/>
      <c r="AQ30" s="48"/>
      <c r="AR30" s="51"/>
      <c r="AS30" s="229"/>
      <c r="AT30" s="230"/>
      <c r="AU30" s="92">
        <f t="shared" si="0"/>
        <v>0</v>
      </c>
      <c r="AV30" s="92" t="e">
        <f t="shared" si="1"/>
        <v>#DIV/0!</v>
      </c>
      <c r="AW30" s="166" t="e">
        <f>Risk_CAL!X28</f>
        <v>#DIV/0!</v>
      </c>
      <c r="AX30" s="184"/>
      <c r="AY30" s="52"/>
      <c r="AZ30" s="224"/>
      <c r="BA30" s="247"/>
      <c r="BB30" s="248"/>
      <c r="BC30" s="249"/>
      <c r="BD30" s="250"/>
    </row>
    <row r="31" spans="2:56" x14ac:dyDescent="0.3">
      <c r="B31" s="10"/>
      <c r="C31" s="11"/>
      <c r="D31" s="178" t="str">
        <f t="shared" si="2"/>
        <v>Guatemala</v>
      </c>
      <c r="E31" s="11"/>
      <c r="F31" s="11"/>
      <c r="G31" s="12"/>
      <c r="H31" s="11"/>
      <c r="I31" s="13"/>
      <c r="J31" s="22"/>
      <c r="K31" s="23"/>
      <c r="L31" s="24"/>
      <c r="M31" s="23"/>
      <c r="N31" s="25"/>
      <c r="O31" s="31"/>
      <c r="P31" s="33"/>
      <c r="Q31" s="27"/>
      <c r="R31" s="32"/>
      <c r="S31" s="32"/>
      <c r="T31" s="33"/>
      <c r="U31" s="98"/>
      <c r="V31" s="59"/>
      <c r="W31" s="60"/>
      <c r="X31" s="60"/>
      <c r="Y31" s="61"/>
      <c r="Z31" s="68"/>
      <c r="AA31" s="69"/>
      <c r="AB31" s="69"/>
      <c r="AC31" s="70"/>
      <c r="AD31" s="40"/>
      <c r="AE31" s="39"/>
      <c r="AF31" s="39"/>
      <c r="AG31" s="41"/>
      <c r="AH31" s="110"/>
      <c r="AI31" s="111"/>
      <c r="AJ31" s="112"/>
      <c r="AK31" s="42"/>
      <c r="AL31" s="43"/>
      <c r="AM31" s="46"/>
      <c r="AN31" s="47"/>
      <c r="AO31" s="47"/>
      <c r="AP31" s="115"/>
      <c r="AQ31" s="48"/>
      <c r="AR31" s="51"/>
      <c r="AS31" s="229"/>
      <c r="AT31" s="230"/>
      <c r="AU31" s="92">
        <f t="shared" si="0"/>
        <v>0</v>
      </c>
      <c r="AV31" s="92" t="e">
        <f t="shared" si="1"/>
        <v>#DIV/0!</v>
      </c>
      <c r="AW31" s="166" t="e">
        <f>Risk_CAL!X29</f>
        <v>#DIV/0!</v>
      </c>
      <c r="AX31" s="184"/>
      <c r="AY31" s="52"/>
      <c r="AZ31" s="224"/>
      <c r="BA31" s="247"/>
      <c r="BB31" s="248"/>
      <c r="BC31" s="249"/>
      <c r="BD31" s="250"/>
    </row>
    <row r="32" spans="2:56" x14ac:dyDescent="0.3">
      <c r="B32" s="10"/>
      <c r="C32" s="11"/>
      <c r="D32" s="178" t="str">
        <f t="shared" si="2"/>
        <v>Guatemala</v>
      </c>
      <c r="E32" s="11"/>
      <c r="F32" s="11"/>
      <c r="G32" s="12"/>
      <c r="H32" s="11"/>
      <c r="I32" s="13"/>
      <c r="J32" s="22"/>
      <c r="K32" s="23"/>
      <c r="L32" s="24"/>
      <c r="M32" s="23"/>
      <c r="N32" s="25"/>
      <c r="O32" s="31"/>
      <c r="P32" s="33"/>
      <c r="Q32" s="27"/>
      <c r="R32" s="32"/>
      <c r="S32" s="32"/>
      <c r="T32" s="33"/>
      <c r="U32" s="98"/>
      <c r="V32" s="59"/>
      <c r="W32" s="60"/>
      <c r="X32" s="60"/>
      <c r="Y32" s="61"/>
      <c r="Z32" s="68"/>
      <c r="AA32" s="69"/>
      <c r="AB32" s="69"/>
      <c r="AC32" s="70"/>
      <c r="AD32" s="40"/>
      <c r="AE32" s="39"/>
      <c r="AF32" s="39"/>
      <c r="AG32" s="41"/>
      <c r="AH32" s="110"/>
      <c r="AI32" s="111"/>
      <c r="AJ32" s="112"/>
      <c r="AK32" s="42"/>
      <c r="AL32" s="43"/>
      <c r="AM32" s="46"/>
      <c r="AN32" s="47"/>
      <c r="AO32" s="47"/>
      <c r="AP32" s="115"/>
      <c r="AQ32" s="48"/>
      <c r="AR32" s="51"/>
      <c r="AS32" s="229"/>
      <c r="AT32" s="230"/>
      <c r="AU32" s="92">
        <f t="shared" si="0"/>
        <v>0</v>
      </c>
      <c r="AV32" s="92" t="e">
        <f t="shared" si="1"/>
        <v>#DIV/0!</v>
      </c>
      <c r="AW32" s="166" t="e">
        <f>Risk_CAL!X30</f>
        <v>#DIV/0!</v>
      </c>
      <c r="AX32" s="184"/>
      <c r="AY32" s="52"/>
      <c r="AZ32" s="224"/>
      <c r="BA32" s="247"/>
      <c r="BB32" s="248"/>
      <c r="BC32" s="249"/>
      <c r="BD32" s="250"/>
    </row>
    <row r="33" spans="2:56" x14ac:dyDescent="0.3">
      <c r="B33" s="10"/>
      <c r="C33" s="11"/>
      <c r="D33" s="178" t="str">
        <f t="shared" si="2"/>
        <v>Guatemala</v>
      </c>
      <c r="E33" s="11"/>
      <c r="F33" s="11"/>
      <c r="G33" s="12"/>
      <c r="H33" s="11"/>
      <c r="I33" s="13"/>
      <c r="J33" s="22"/>
      <c r="K33" s="23"/>
      <c r="L33" s="24"/>
      <c r="M33" s="23"/>
      <c r="N33" s="25"/>
      <c r="O33" s="31"/>
      <c r="P33" s="33"/>
      <c r="Q33" s="27"/>
      <c r="R33" s="32"/>
      <c r="S33" s="32"/>
      <c r="T33" s="33"/>
      <c r="U33" s="98"/>
      <c r="V33" s="59"/>
      <c r="W33" s="60"/>
      <c r="X33" s="60"/>
      <c r="Y33" s="61"/>
      <c r="Z33" s="68"/>
      <c r="AA33" s="69"/>
      <c r="AB33" s="69"/>
      <c r="AC33" s="70"/>
      <c r="AD33" s="40"/>
      <c r="AE33" s="39"/>
      <c r="AF33" s="39"/>
      <c r="AG33" s="41"/>
      <c r="AH33" s="110"/>
      <c r="AI33" s="111"/>
      <c r="AJ33" s="112"/>
      <c r="AK33" s="42"/>
      <c r="AL33" s="43"/>
      <c r="AM33" s="46"/>
      <c r="AN33" s="47"/>
      <c r="AO33" s="47"/>
      <c r="AP33" s="115"/>
      <c r="AQ33" s="48"/>
      <c r="AR33" s="51"/>
      <c r="AS33" s="229"/>
      <c r="AT33" s="230"/>
      <c r="AU33" s="92">
        <f t="shared" si="0"/>
        <v>0</v>
      </c>
      <c r="AV33" s="92" t="e">
        <f t="shared" si="1"/>
        <v>#DIV/0!</v>
      </c>
      <c r="AW33" s="166" t="e">
        <f>Risk_CAL!X31</f>
        <v>#DIV/0!</v>
      </c>
      <c r="AX33" s="184"/>
      <c r="AY33" s="52"/>
      <c r="AZ33" s="224"/>
      <c r="BA33" s="247"/>
      <c r="BB33" s="248"/>
      <c r="BC33" s="249"/>
      <c r="BD33" s="250"/>
    </row>
    <row r="34" spans="2:56" x14ac:dyDescent="0.3">
      <c r="B34" s="10"/>
      <c r="C34" s="11"/>
      <c r="D34" s="178" t="str">
        <f t="shared" si="2"/>
        <v>Guatemala</v>
      </c>
      <c r="E34" s="11"/>
      <c r="F34" s="11"/>
      <c r="G34" s="12"/>
      <c r="H34" s="11"/>
      <c r="I34" s="13"/>
      <c r="J34" s="22"/>
      <c r="K34" s="23"/>
      <c r="L34" s="24"/>
      <c r="M34" s="23"/>
      <c r="N34" s="25"/>
      <c r="O34" s="31"/>
      <c r="P34" s="33"/>
      <c r="Q34" s="27"/>
      <c r="R34" s="32"/>
      <c r="S34" s="32"/>
      <c r="T34" s="33"/>
      <c r="U34" s="98"/>
      <c r="V34" s="59"/>
      <c r="W34" s="60"/>
      <c r="X34" s="60"/>
      <c r="Y34" s="61"/>
      <c r="Z34" s="68"/>
      <c r="AA34" s="69"/>
      <c r="AB34" s="69"/>
      <c r="AC34" s="70"/>
      <c r="AD34" s="40"/>
      <c r="AE34" s="39"/>
      <c r="AF34" s="39"/>
      <c r="AG34" s="41"/>
      <c r="AH34" s="110"/>
      <c r="AI34" s="111"/>
      <c r="AJ34" s="112"/>
      <c r="AK34" s="42"/>
      <c r="AL34" s="43"/>
      <c r="AM34" s="46"/>
      <c r="AN34" s="47"/>
      <c r="AO34" s="47"/>
      <c r="AP34" s="115"/>
      <c r="AQ34" s="48"/>
      <c r="AR34" s="51"/>
      <c r="AS34" s="229"/>
      <c r="AT34" s="230"/>
      <c r="AU34" s="92">
        <f t="shared" si="0"/>
        <v>0</v>
      </c>
      <c r="AV34" s="92" t="e">
        <f t="shared" si="1"/>
        <v>#DIV/0!</v>
      </c>
      <c r="AW34" s="166" t="e">
        <f>Risk_CAL!X32</f>
        <v>#DIV/0!</v>
      </c>
      <c r="AX34" s="184"/>
      <c r="AY34" s="52"/>
      <c r="AZ34" s="224"/>
      <c r="BA34" s="247"/>
      <c r="BB34" s="248"/>
      <c r="BC34" s="249"/>
      <c r="BD34" s="250"/>
    </row>
    <row r="35" spans="2:56" x14ac:dyDescent="0.3">
      <c r="B35" s="10"/>
      <c r="C35" s="11"/>
      <c r="D35" s="178" t="str">
        <f t="shared" si="2"/>
        <v>Guatemala</v>
      </c>
      <c r="E35" s="11"/>
      <c r="F35" s="11"/>
      <c r="G35" s="12"/>
      <c r="H35" s="11"/>
      <c r="I35" s="13"/>
      <c r="J35" s="22"/>
      <c r="K35" s="23"/>
      <c r="L35" s="24"/>
      <c r="M35" s="23"/>
      <c r="N35" s="25"/>
      <c r="O35" s="31"/>
      <c r="P35" s="33"/>
      <c r="Q35" s="27"/>
      <c r="R35" s="32"/>
      <c r="S35" s="32"/>
      <c r="T35" s="33"/>
      <c r="U35" s="98"/>
      <c r="V35" s="59"/>
      <c r="W35" s="60"/>
      <c r="X35" s="60"/>
      <c r="Y35" s="61"/>
      <c r="Z35" s="68"/>
      <c r="AA35" s="69"/>
      <c r="AB35" s="69"/>
      <c r="AC35" s="70"/>
      <c r="AD35" s="40"/>
      <c r="AE35" s="39"/>
      <c r="AF35" s="39"/>
      <c r="AG35" s="41"/>
      <c r="AH35" s="110"/>
      <c r="AI35" s="111"/>
      <c r="AJ35" s="112"/>
      <c r="AK35" s="42"/>
      <c r="AL35" s="43"/>
      <c r="AM35" s="46"/>
      <c r="AN35" s="47"/>
      <c r="AO35" s="47"/>
      <c r="AP35" s="115"/>
      <c r="AQ35" s="48"/>
      <c r="AR35" s="51"/>
      <c r="AS35" s="229"/>
      <c r="AT35" s="230"/>
      <c r="AU35" s="92">
        <f t="shared" si="0"/>
        <v>0</v>
      </c>
      <c r="AV35" s="92" t="e">
        <f t="shared" si="1"/>
        <v>#DIV/0!</v>
      </c>
      <c r="AW35" s="166" t="e">
        <f>Risk_CAL!X33</f>
        <v>#DIV/0!</v>
      </c>
      <c r="AX35" s="184"/>
      <c r="AY35" s="52"/>
      <c r="AZ35" s="224"/>
      <c r="BA35" s="247"/>
      <c r="BB35" s="248"/>
      <c r="BC35" s="249"/>
      <c r="BD35" s="250"/>
    </row>
    <row r="36" spans="2:56" x14ac:dyDescent="0.3">
      <c r="B36" s="10"/>
      <c r="C36" s="11"/>
      <c r="D36" s="178" t="str">
        <f t="shared" si="2"/>
        <v>Guatemala</v>
      </c>
      <c r="E36" s="11"/>
      <c r="F36" s="11"/>
      <c r="G36" s="12"/>
      <c r="H36" s="11"/>
      <c r="I36" s="13"/>
      <c r="J36" s="22"/>
      <c r="K36" s="23"/>
      <c r="L36" s="24"/>
      <c r="M36" s="23"/>
      <c r="N36" s="25"/>
      <c r="O36" s="31"/>
      <c r="P36" s="33"/>
      <c r="Q36" s="27"/>
      <c r="R36" s="32"/>
      <c r="S36" s="32"/>
      <c r="T36" s="33"/>
      <c r="U36" s="98"/>
      <c r="V36" s="59"/>
      <c r="W36" s="60"/>
      <c r="X36" s="60"/>
      <c r="Y36" s="61"/>
      <c r="Z36" s="68"/>
      <c r="AA36" s="69"/>
      <c r="AB36" s="69"/>
      <c r="AC36" s="70"/>
      <c r="AD36" s="40"/>
      <c r="AE36" s="39"/>
      <c r="AF36" s="39"/>
      <c r="AG36" s="41"/>
      <c r="AH36" s="110"/>
      <c r="AI36" s="111"/>
      <c r="AJ36" s="112"/>
      <c r="AK36" s="42"/>
      <c r="AL36" s="43"/>
      <c r="AM36" s="46"/>
      <c r="AN36" s="47"/>
      <c r="AO36" s="47"/>
      <c r="AP36" s="115"/>
      <c r="AQ36" s="48"/>
      <c r="AR36" s="51"/>
      <c r="AS36" s="229"/>
      <c r="AT36" s="230"/>
      <c r="AU36" s="92">
        <f t="shared" si="0"/>
        <v>0</v>
      </c>
      <c r="AV36" s="92" t="e">
        <f t="shared" si="1"/>
        <v>#DIV/0!</v>
      </c>
      <c r="AW36" s="166" t="e">
        <f>Risk_CAL!X34</f>
        <v>#DIV/0!</v>
      </c>
      <c r="AX36" s="184"/>
      <c r="AY36" s="52"/>
      <c r="AZ36" s="224"/>
      <c r="BA36" s="247"/>
      <c r="BB36" s="248"/>
      <c r="BC36" s="249"/>
      <c r="BD36" s="250"/>
    </row>
    <row r="37" spans="2:56" x14ac:dyDescent="0.3">
      <c r="B37" s="10"/>
      <c r="C37" s="11"/>
      <c r="D37" s="178" t="str">
        <f t="shared" si="2"/>
        <v>Guatemala</v>
      </c>
      <c r="E37" s="11"/>
      <c r="F37" s="11"/>
      <c r="G37" s="12"/>
      <c r="H37" s="11"/>
      <c r="I37" s="13"/>
      <c r="J37" s="22"/>
      <c r="K37" s="23"/>
      <c r="L37" s="24"/>
      <c r="M37" s="23"/>
      <c r="N37" s="25"/>
      <c r="O37" s="31"/>
      <c r="P37" s="33"/>
      <c r="Q37" s="27"/>
      <c r="R37" s="32"/>
      <c r="S37" s="32"/>
      <c r="T37" s="33"/>
      <c r="U37" s="98"/>
      <c r="V37" s="59"/>
      <c r="W37" s="60"/>
      <c r="X37" s="60"/>
      <c r="Y37" s="61"/>
      <c r="Z37" s="68"/>
      <c r="AA37" s="69"/>
      <c r="AB37" s="69"/>
      <c r="AC37" s="70"/>
      <c r="AD37" s="40"/>
      <c r="AE37" s="39"/>
      <c r="AF37" s="39"/>
      <c r="AG37" s="41"/>
      <c r="AH37" s="110"/>
      <c r="AI37" s="111"/>
      <c r="AJ37" s="112"/>
      <c r="AK37" s="42"/>
      <c r="AL37" s="43"/>
      <c r="AM37" s="46"/>
      <c r="AN37" s="47"/>
      <c r="AO37" s="47"/>
      <c r="AP37" s="115"/>
      <c r="AQ37" s="48"/>
      <c r="AR37" s="51"/>
      <c r="AS37" s="229"/>
      <c r="AT37" s="230"/>
      <c r="AU37" s="92">
        <f t="shared" si="0"/>
        <v>0</v>
      </c>
      <c r="AV37" s="92" t="e">
        <f t="shared" si="1"/>
        <v>#DIV/0!</v>
      </c>
      <c r="AW37" s="166" t="e">
        <f>Risk_CAL!X35</f>
        <v>#DIV/0!</v>
      </c>
      <c r="AX37" s="184"/>
      <c r="AY37" s="52"/>
      <c r="AZ37" s="224"/>
      <c r="BA37" s="247"/>
      <c r="BB37" s="248"/>
      <c r="BC37" s="249"/>
      <c r="BD37" s="250"/>
    </row>
    <row r="38" spans="2:56" x14ac:dyDescent="0.3">
      <c r="B38" s="10"/>
      <c r="C38" s="11"/>
      <c r="D38" s="178" t="str">
        <f t="shared" si="2"/>
        <v>Guatemala</v>
      </c>
      <c r="E38" s="11"/>
      <c r="F38" s="11"/>
      <c r="G38" s="12"/>
      <c r="H38" s="11"/>
      <c r="I38" s="13"/>
      <c r="J38" s="22"/>
      <c r="K38" s="23"/>
      <c r="L38" s="24"/>
      <c r="M38" s="23"/>
      <c r="N38" s="25"/>
      <c r="O38" s="31"/>
      <c r="P38" s="33"/>
      <c r="Q38" s="27"/>
      <c r="R38" s="32"/>
      <c r="S38" s="32"/>
      <c r="T38" s="33"/>
      <c r="U38" s="98"/>
      <c r="V38" s="59"/>
      <c r="W38" s="60"/>
      <c r="X38" s="60"/>
      <c r="Y38" s="61"/>
      <c r="Z38" s="68"/>
      <c r="AA38" s="69"/>
      <c r="AB38" s="69"/>
      <c r="AC38" s="70"/>
      <c r="AD38" s="40"/>
      <c r="AE38" s="39"/>
      <c r="AF38" s="39"/>
      <c r="AG38" s="41"/>
      <c r="AH38" s="110"/>
      <c r="AI38" s="111"/>
      <c r="AJ38" s="112"/>
      <c r="AK38" s="42"/>
      <c r="AL38" s="43"/>
      <c r="AM38" s="46"/>
      <c r="AN38" s="47"/>
      <c r="AO38" s="47"/>
      <c r="AP38" s="115"/>
      <c r="AQ38" s="48"/>
      <c r="AR38" s="51"/>
      <c r="AS38" s="229"/>
      <c r="AT38" s="230"/>
      <c r="AU38" s="92">
        <f t="shared" si="0"/>
        <v>0</v>
      </c>
      <c r="AV38" s="92" t="e">
        <f t="shared" si="1"/>
        <v>#DIV/0!</v>
      </c>
      <c r="AW38" s="166" t="e">
        <f>Risk_CAL!X36</f>
        <v>#DIV/0!</v>
      </c>
      <c r="AX38" s="184"/>
      <c r="AY38" s="52"/>
      <c r="AZ38" s="224"/>
      <c r="BA38" s="247"/>
      <c r="BB38" s="248"/>
      <c r="BC38" s="249"/>
      <c r="BD38" s="250"/>
    </row>
    <row r="39" spans="2:56" x14ac:dyDescent="0.3">
      <c r="B39" s="10"/>
      <c r="C39" s="11"/>
      <c r="D39" s="178" t="str">
        <f t="shared" si="2"/>
        <v>Guatemala</v>
      </c>
      <c r="E39" s="11"/>
      <c r="F39" s="11"/>
      <c r="G39" s="12"/>
      <c r="H39" s="11"/>
      <c r="I39" s="13"/>
      <c r="J39" s="22"/>
      <c r="K39" s="23"/>
      <c r="L39" s="24"/>
      <c r="M39" s="23"/>
      <c r="N39" s="25"/>
      <c r="O39" s="31"/>
      <c r="P39" s="33"/>
      <c r="Q39" s="27"/>
      <c r="R39" s="32"/>
      <c r="S39" s="32"/>
      <c r="T39" s="33"/>
      <c r="U39" s="98"/>
      <c r="V39" s="59"/>
      <c r="W39" s="60"/>
      <c r="X39" s="60"/>
      <c r="Y39" s="61"/>
      <c r="Z39" s="68"/>
      <c r="AA39" s="69"/>
      <c r="AB39" s="69"/>
      <c r="AC39" s="70"/>
      <c r="AD39" s="40"/>
      <c r="AE39" s="39"/>
      <c r="AF39" s="39"/>
      <c r="AG39" s="41"/>
      <c r="AH39" s="110"/>
      <c r="AI39" s="111"/>
      <c r="AJ39" s="112"/>
      <c r="AK39" s="42"/>
      <c r="AL39" s="43"/>
      <c r="AM39" s="46"/>
      <c r="AN39" s="47"/>
      <c r="AO39" s="47"/>
      <c r="AP39" s="115"/>
      <c r="AQ39" s="48"/>
      <c r="AR39" s="51"/>
      <c r="AS39" s="229"/>
      <c r="AT39" s="230"/>
      <c r="AU39" s="92">
        <f t="shared" si="0"/>
        <v>0</v>
      </c>
      <c r="AV39" s="92" t="e">
        <f t="shared" si="1"/>
        <v>#DIV/0!</v>
      </c>
      <c r="AW39" s="166" t="e">
        <f>Risk_CAL!X37</f>
        <v>#DIV/0!</v>
      </c>
      <c r="AX39" s="184"/>
      <c r="AY39" s="52"/>
      <c r="AZ39" s="224"/>
      <c r="BA39" s="247"/>
      <c r="BB39" s="248"/>
      <c r="BC39" s="249"/>
      <c r="BD39" s="250"/>
    </row>
    <row r="40" spans="2:56" x14ac:dyDescent="0.3">
      <c r="B40" s="10"/>
      <c r="C40" s="11"/>
      <c r="D40" s="178" t="str">
        <f t="shared" si="2"/>
        <v>Guatemala</v>
      </c>
      <c r="E40" s="11"/>
      <c r="F40" s="11"/>
      <c r="G40" s="12"/>
      <c r="H40" s="11"/>
      <c r="I40" s="13"/>
      <c r="J40" s="22"/>
      <c r="K40" s="23"/>
      <c r="L40" s="24"/>
      <c r="M40" s="23"/>
      <c r="N40" s="25"/>
      <c r="O40" s="31"/>
      <c r="P40" s="33"/>
      <c r="Q40" s="27"/>
      <c r="R40" s="32"/>
      <c r="S40" s="32"/>
      <c r="T40" s="33"/>
      <c r="U40" s="98"/>
      <c r="V40" s="59"/>
      <c r="W40" s="60"/>
      <c r="X40" s="60"/>
      <c r="Y40" s="61"/>
      <c r="Z40" s="68"/>
      <c r="AA40" s="69"/>
      <c r="AB40" s="69"/>
      <c r="AC40" s="70"/>
      <c r="AD40" s="40"/>
      <c r="AE40" s="39"/>
      <c r="AF40" s="39"/>
      <c r="AG40" s="41"/>
      <c r="AH40" s="110"/>
      <c r="AI40" s="111"/>
      <c r="AJ40" s="112"/>
      <c r="AK40" s="42"/>
      <c r="AL40" s="43"/>
      <c r="AM40" s="46"/>
      <c r="AN40" s="47"/>
      <c r="AO40" s="47"/>
      <c r="AP40" s="115"/>
      <c r="AQ40" s="48"/>
      <c r="AR40" s="51"/>
      <c r="AS40" s="229"/>
      <c r="AT40" s="230"/>
      <c r="AU40" s="92">
        <f t="shared" si="0"/>
        <v>0</v>
      </c>
      <c r="AV40" s="92" t="e">
        <f t="shared" si="1"/>
        <v>#DIV/0!</v>
      </c>
      <c r="AW40" s="166" t="e">
        <f>Risk_CAL!X38</f>
        <v>#DIV/0!</v>
      </c>
      <c r="AX40" s="184"/>
      <c r="AY40" s="52"/>
      <c r="AZ40" s="224"/>
      <c r="BA40" s="247"/>
      <c r="BB40" s="248"/>
      <c r="BC40" s="249"/>
      <c r="BD40" s="250"/>
    </row>
    <row r="41" spans="2:56" x14ac:dyDescent="0.3">
      <c r="B41" s="10"/>
      <c r="C41" s="11"/>
      <c r="D41" s="178" t="str">
        <f t="shared" si="2"/>
        <v>Guatemala</v>
      </c>
      <c r="E41" s="11"/>
      <c r="F41" s="11"/>
      <c r="G41" s="12"/>
      <c r="H41" s="11"/>
      <c r="I41" s="13"/>
      <c r="J41" s="22"/>
      <c r="K41" s="23"/>
      <c r="L41" s="24"/>
      <c r="M41" s="23"/>
      <c r="N41" s="25"/>
      <c r="O41" s="31"/>
      <c r="P41" s="33"/>
      <c r="Q41" s="27"/>
      <c r="R41" s="32"/>
      <c r="S41" s="32"/>
      <c r="T41" s="33"/>
      <c r="U41" s="98"/>
      <c r="V41" s="59"/>
      <c r="W41" s="60"/>
      <c r="X41" s="60"/>
      <c r="Y41" s="61"/>
      <c r="Z41" s="68"/>
      <c r="AA41" s="69"/>
      <c r="AB41" s="69"/>
      <c r="AC41" s="70"/>
      <c r="AD41" s="40"/>
      <c r="AE41" s="39"/>
      <c r="AF41" s="39"/>
      <c r="AG41" s="41"/>
      <c r="AH41" s="110"/>
      <c r="AI41" s="111"/>
      <c r="AJ41" s="112"/>
      <c r="AK41" s="42"/>
      <c r="AL41" s="43"/>
      <c r="AM41" s="46"/>
      <c r="AN41" s="47"/>
      <c r="AO41" s="47"/>
      <c r="AP41" s="115"/>
      <c r="AQ41" s="48"/>
      <c r="AR41" s="51"/>
      <c r="AS41" s="229"/>
      <c r="AT41" s="230"/>
      <c r="AU41" s="92">
        <f t="shared" si="0"/>
        <v>0</v>
      </c>
      <c r="AV41" s="92" t="e">
        <f t="shared" si="1"/>
        <v>#DIV/0!</v>
      </c>
      <c r="AW41" s="166" t="e">
        <f>Risk_CAL!X39</f>
        <v>#DIV/0!</v>
      </c>
      <c r="AX41" s="184"/>
      <c r="AY41" s="52"/>
      <c r="AZ41" s="224"/>
      <c r="BA41" s="247"/>
      <c r="BB41" s="248"/>
      <c r="BC41" s="249"/>
      <c r="BD41" s="250"/>
    </row>
    <row r="42" spans="2:56" x14ac:dyDescent="0.3">
      <c r="B42" s="10"/>
      <c r="C42" s="11"/>
      <c r="D42" s="178" t="str">
        <f t="shared" si="2"/>
        <v>Guatemala</v>
      </c>
      <c r="E42" s="11"/>
      <c r="F42" s="11"/>
      <c r="G42" s="12"/>
      <c r="H42" s="11"/>
      <c r="I42" s="13"/>
      <c r="J42" s="22"/>
      <c r="K42" s="23"/>
      <c r="L42" s="24"/>
      <c r="M42" s="23"/>
      <c r="N42" s="25"/>
      <c r="O42" s="31"/>
      <c r="P42" s="33"/>
      <c r="Q42" s="27"/>
      <c r="R42" s="32"/>
      <c r="S42" s="32"/>
      <c r="T42" s="33"/>
      <c r="U42" s="98"/>
      <c r="V42" s="59"/>
      <c r="W42" s="60"/>
      <c r="X42" s="60"/>
      <c r="Y42" s="61"/>
      <c r="Z42" s="68"/>
      <c r="AA42" s="69"/>
      <c r="AB42" s="69"/>
      <c r="AC42" s="70"/>
      <c r="AD42" s="40"/>
      <c r="AE42" s="39"/>
      <c r="AF42" s="39"/>
      <c r="AG42" s="41"/>
      <c r="AH42" s="110"/>
      <c r="AI42" s="111"/>
      <c r="AJ42" s="112"/>
      <c r="AK42" s="42"/>
      <c r="AL42" s="43"/>
      <c r="AM42" s="46"/>
      <c r="AN42" s="47"/>
      <c r="AO42" s="47"/>
      <c r="AP42" s="115"/>
      <c r="AQ42" s="48"/>
      <c r="AR42" s="51"/>
      <c r="AS42" s="229"/>
      <c r="AT42" s="230"/>
      <c r="AU42" s="92">
        <f t="shared" si="0"/>
        <v>0</v>
      </c>
      <c r="AV42" s="92" t="e">
        <f t="shared" si="1"/>
        <v>#DIV/0!</v>
      </c>
      <c r="AW42" s="166" t="e">
        <f>Risk_CAL!X40</f>
        <v>#DIV/0!</v>
      </c>
      <c r="AX42" s="184"/>
      <c r="AY42" s="52"/>
      <c r="AZ42" s="224"/>
      <c r="BA42" s="247"/>
      <c r="BB42" s="248"/>
      <c r="BC42" s="249"/>
      <c r="BD42" s="250"/>
    </row>
    <row r="43" spans="2:56" x14ac:dyDescent="0.3">
      <c r="B43" s="10"/>
      <c r="C43" s="11"/>
      <c r="D43" s="178" t="str">
        <f t="shared" si="2"/>
        <v>Guatemala</v>
      </c>
      <c r="E43" s="11"/>
      <c r="F43" s="11"/>
      <c r="G43" s="12"/>
      <c r="H43" s="11"/>
      <c r="I43" s="13"/>
      <c r="J43" s="22"/>
      <c r="K43" s="23"/>
      <c r="L43" s="24"/>
      <c r="M43" s="23"/>
      <c r="N43" s="25"/>
      <c r="O43" s="31"/>
      <c r="P43" s="33"/>
      <c r="Q43" s="27"/>
      <c r="R43" s="32"/>
      <c r="S43" s="32"/>
      <c r="T43" s="33"/>
      <c r="U43" s="98"/>
      <c r="V43" s="59"/>
      <c r="W43" s="60"/>
      <c r="X43" s="60"/>
      <c r="Y43" s="61"/>
      <c r="Z43" s="68"/>
      <c r="AA43" s="69"/>
      <c r="AB43" s="69"/>
      <c r="AC43" s="70"/>
      <c r="AD43" s="40"/>
      <c r="AE43" s="39"/>
      <c r="AF43" s="39"/>
      <c r="AG43" s="41"/>
      <c r="AH43" s="110"/>
      <c r="AI43" s="111"/>
      <c r="AJ43" s="112"/>
      <c r="AK43" s="42"/>
      <c r="AL43" s="43"/>
      <c r="AM43" s="46"/>
      <c r="AN43" s="47"/>
      <c r="AO43" s="47"/>
      <c r="AP43" s="115"/>
      <c r="AQ43" s="48"/>
      <c r="AR43" s="51"/>
      <c r="AS43" s="229"/>
      <c r="AT43" s="230"/>
      <c r="AU43" s="92">
        <f t="shared" si="0"/>
        <v>0</v>
      </c>
      <c r="AV43" s="92" t="e">
        <f t="shared" si="1"/>
        <v>#DIV/0!</v>
      </c>
      <c r="AW43" s="166" t="e">
        <f>Risk_CAL!X41</f>
        <v>#DIV/0!</v>
      </c>
      <c r="AX43" s="184"/>
      <c r="AY43" s="52"/>
      <c r="AZ43" s="224"/>
      <c r="BA43" s="247"/>
      <c r="BB43" s="248"/>
      <c r="BC43" s="249"/>
      <c r="BD43" s="250"/>
    </row>
    <row r="44" spans="2:56" x14ac:dyDescent="0.3">
      <c r="B44" s="10"/>
      <c r="C44" s="11"/>
      <c r="D44" s="178" t="str">
        <f t="shared" si="2"/>
        <v>Guatemala</v>
      </c>
      <c r="E44" s="11"/>
      <c r="F44" s="11"/>
      <c r="G44" s="12"/>
      <c r="H44" s="11"/>
      <c r="I44" s="13"/>
      <c r="J44" s="22"/>
      <c r="K44" s="23"/>
      <c r="L44" s="24"/>
      <c r="M44" s="23"/>
      <c r="N44" s="25"/>
      <c r="O44" s="31"/>
      <c r="P44" s="33"/>
      <c r="Q44" s="27"/>
      <c r="R44" s="32"/>
      <c r="S44" s="32"/>
      <c r="T44" s="33"/>
      <c r="U44" s="98"/>
      <c r="V44" s="59"/>
      <c r="W44" s="60"/>
      <c r="X44" s="60"/>
      <c r="Y44" s="61"/>
      <c r="Z44" s="68"/>
      <c r="AA44" s="69"/>
      <c r="AB44" s="69"/>
      <c r="AC44" s="70"/>
      <c r="AD44" s="40"/>
      <c r="AE44" s="39"/>
      <c r="AF44" s="39"/>
      <c r="AG44" s="41"/>
      <c r="AH44" s="110"/>
      <c r="AI44" s="111"/>
      <c r="AJ44" s="112"/>
      <c r="AK44" s="42"/>
      <c r="AL44" s="43"/>
      <c r="AM44" s="46"/>
      <c r="AN44" s="47"/>
      <c r="AO44" s="47"/>
      <c r="AP44" s="115"/>
      <c r="AQ44" s="48"/>
      <c r="AR44" s="51"/>
      <c r="AS44" s="229"/>
      <c r="AT44" s="230"/>
      <c r="AU44" s="92">
        <f t="shared" si="0"/>
        <v>0</v>
      </c>
      <c r="AV44" s="92" t="e">
        <f t="shared" si="1"/>
        <v>#DIV/0!</v>
      </c>
      <c r="AW44" s="166" t="e">
        <f>Risk_CAL!X42</f>
        <v>#DIV/0!</v>
      </c>
      <c r="AX44" s="184"/>
      <c r="AY44" s="52"/>
      <c r="AZ44" s="224"/>
      <c r="BA44" s="247"/>
      <c r="BB44" s="248"/>
      <c r="BC44" s="249"/>
      <c r="BD44" s="250"/>
    </row>
    <row r="45" spans="2:56" x14ac:dyDescent="0.3">
      <c r="B45" s="10"/>
      <c r="C45" s="11"/>
      <c r="D45" s="178" t="str">
        <f t="shared" si="2"/>
        <v>Guatemala</v>
      </c>
      <c r="E45" s="11"/>
      <c r="F45" s="11"/>
      <c r="G45" s="12"/>
      <c r="H45" s="11"/>
      <c r="I45" s="13"/>
      <c r="J45" s="22"/>
      <c r="K45" s="23"/>
      <c r="L45" s="24"/>
      <c r="M45" s="23"/>
      <c r="N45" s="25"/>
      <c r="O45" s="31"/>
      <c r="P45" s="33"/>
      <c r="Q45" s="27"/>
      <c r="R45" s="32"/>
      <c r="S45" s="32"/>
      <c r="T45" s="33"/>
      <c r="U45" s="98"/>
      <c r="V45" s="59"/>
      <c r="W45" s="60"/>
      <c r="X45" s="60"/>
      <c r="Y45" s="61"/>
      <c r="Z45" s="68"/>
      <c r="AA45" s="69"/>
      <c r="AB45" s="69"/>
      <c r="AC45" s="70"/>
      <c r="AD45" s="40"/>
      <c r="AE45" s="39"/>
      <c r="AF45" s="39"/>
      <c r="AG45" s="41"/>
      <c r="AH45" s="110"/>
      <c r="AI45" s="111"/>
      <c r="AJ45" s="112"/>
      <c r="AK45" s="42"/>
      <c r="AL45" s="43"/>
      <c r="AM45" s="46"/>
      <c r="AN45" s="47"/>
      <c r="AO45" s="47"/>
      <c r="AP45" s="115"/>
      <c r="AQ45" s="48"/>
      <c r="AR45" s="51"/>
      <c r="AS45" s="229"/>
      <c r="AT45" s="230"/>
      <c r="AU45" s="92">
        <f t="shared" si="0"/>
        <v>0</v>
      </c>
      <c r="AV45" s="92" t="e">
        <f t="shared" si="1"/>
        <v>#DIV/0!</v>
      </c>
      <c r="AW45" s="166" t="e">
        <f>Risk_CAL!X43</f>
        <v>#DIV/0!</v>
      </c>
      <c r="AX45" s="184"/>
      <c r="AY45" s="52"/>
      <c r="AZ45" s="224"/>
      <c r="BA45" s="247"/>
      <c r="BB45" s="248"/>
      <c r="BC45" s="249"/>
      <c r="BD45" s="250"/>
    </row>
    <row r="46" spans="2:56" x14ac:dyDescent="0.3">
      <c r="B46" s="10"/>
      <c r="C46" s="11"/>
      <c r="D46" s="178" t="str">
        <f t="shared" si="2"/>
        <v>Guatemala</v>
      </c>
      <c r="E46" s="11"/>
      <c r="F46" s="11"/>
      <c r="G46" s="12"/>
      <c r="H46" s="11"/>
      <c r="I46" s="13"/>
      <c r="J46" s="22"/>
      <c r="K46" s="23"/>
      <c r="L46" s="24"/>
      <c r="M46" s="23"/>
      <c r="N46" s="25"/>
      <c r="O46" s="31"/>
      <c r="P46" s="33"/>
      <c r="Q46" s="27"/>
      <c r="R46" s="32"/>
      <c r="S46" s="32"/>
      <c r="T46" s="33"/>
      <c r="U46" s="98"/>
      <c r="V46" s="59"/>
      <c r="W46" s="60"/>
      <c r="X46" s="60"/>
      <c r="Y46" s="61"/>
      <c r="Z46" s="68"/>
      <c r="AA46" s="69"/>
      <c r="AB46" s="69"/>
      <c r="AC46" s="70"/>
      <c r="AD46" s="40"/>
      <c r="AE46" s="39"/>
      <c r="AF46" s="39"/>
      <c r="AG46" s="41"/>
      <c r="AH46" s="110"/>
      <c r="AI46" s="111"/>
      <c r="AJ46" s="112"/>
      <c r="AK46" s="42"/>
      <c r="AL46" s="43"/>
      <c r="AM46" s="46"/>
      <c r="AN46" s="47"/>
      <c r="AO46" s="47"/>
      <c r="AP46" s="115"/>
      <c r="AQ46" s="48"/>
      <c r="AR46" s="51"/>
      <c r="AS46" s="229"/>
      <c r="AT46" s="230"/>
      <c r="AU46" s="92">
        <f t="shared" si="0"/>
        <v>0</v>
      </c>
      <c r="AV46" s="92" t="e">
        <f t="shared" si="1"/>
        <v>#DIV/0!</v>
      </c>
      <c r="AW46" s="166" t="e">
        <f>Risk_CAL!X44</f>
        <v>#DIV/0!</v>
      </c>
      <c r="AX46" s="184"/>
      <c r="AY46" s="52"/>
      <c r="AZ46" s="224"/>
      <c r="BA46" s="247"/>
      <c r="BB46" s="248"/>
      <c r="BC46" s="249"/>
      <c r="BD46" s="250"/>
    </row>
    <row r="47" spans="2:56" x14ac:dyDescent="0.3">
      <c r="B47" s="10"/>
      <c r="C47" s="11"/>
      <c r="D47" s="178" t="str">
        <f t="shared" si="2"/>
        <v>Guatemala</v>
      </c>
      <c r="E47" s="11"/>
      <c r="F47" s="11"/>
      <c r="G47" s="12"/>
      <c r="H47" s="11"/>
      <c r="I47" s="13"/>
      <c r="J47" s="22"/>
      <c r="K47" s="23"/>
      <c r="L47" s="24"/>
      <c r="M47" s="23"/>
      <c r="N47" s="25"/>
      <c r="O47" s="31"/>
      <c r="P47" s="33"/>
      <c r="Q47" s="27"/>
      <c r="R47" s="32"/>
      <c r="S47" s="32"/>
      <c r="T47" s="33"/>
      <c r="U47" s="98"/>
      <c r="V47" s="59"/>
      <c r="W47" s="60"/>
      <c r="X47" s="60"/>
      <c r="Y47" s="61"/>
      <c r="Z47" s="68"/>
      <c r="AA47" s="69"/>
      <c r="AB47" s="69"/>
      <c r="AC47" s="70"/>
      <c r="AD47" s="40"/>
      <c r="AE47" s="39"/>
      <c r="AF47" s="39"/>
      <c r="AG47" s="41"/>
      <c r="AH47" s="110"/>
      <c r="AI47" s="111"/>
      <c r="AJ47" s="112"/>
      <c r="AK47" s="42"/>
      <c r="AL47" s="43"/>
      <c r="AM47" s="46"/>
      <c r="AN47" s="47"/>
      <c r="AO47" s="47"/>
      <c r="AP47" s="115"/>
      <c r="AQ47" s="48"/>
      <c r="AR47" s="51"/>
      <c r="AS47" s="229"/>
      <c r="AT47" s="230"/>
      <c r="AU47" s="92">
        <f t="shared" si="0"/>
        <v>0</v>
      </c>
      <c r="AV47" s="92" t="e">
        <f t="shared" si="1"/>
        <v>#DIV/0!</v>
      </c>
      <c r="AW47" s="166" t="e">
        <f>Risk_CAL!X45</f>
        <v>#DIV/0!</v>
      </c>
      <c r="AX47" s="184"/>
      <c r="AY47" s="52"/>
      <c r="AZ47" s="224"/>
      <c r="BA47" s="247"/>
      <c r="BB47" s="248"/>
      <c r="BC47" s="249"/>
      <c r="BD47" s="250"/>
    </row>
    <row r="48" spans="2:56" x14ac:dyDescent="0.3">
      <c r="B48" s="10"/>
      <c r="C48" s="11"/>
      <c r="D48" s="178" t="str">
        <f t="shared" si="2"/>
        <v>Guatemala</v>
      </c>
      <c r="E48" s="11"/>
      <c r="F48" s="11"/>
      <c r="G48" s="12"/>
      <c r="H48" s="11"/>
      <c r="I48" s="13"/>
      <c r="J48" s="22"/>
      <c r="K48" s="23"/>
      <c r="L48" s="24"/>
      <c r="M48" s="23"/>
      <c r="N48" s="25"/>
      <c r="O48" s="31"/>
      <c r="P48" s="33"/>
      <c r="Q48" s="27"/>
      <c r="R48" s="32"/>
      <c r="S48" s="32"/>
      <c r="T48" s="33"/>
      <c r="U48" s="98"/>
      <c r="V48" s="59"/>
      <c r="W48" s="60"/>
      <c r="X48" s="60"/>
      <c r="Y48" s="61"/>
      <c r="Z48" s="68"/>
      <c r="AA48" s="69"/>
      <c r="AB48" s="69"/>
      <c r="AC48" s="70"/>
      <c r="AD48" s="40"/>
      <c r="AE48" s="39"/>
      <c r="AF48" s="39"/>
      <c r="AG48" s="41"/>
      <c r="AH48" s="110"/>
      <c r="AI48" s="111"/>
      <c r="AJ48" s="112"/>
      <c r="AK48" s="42"/>
      <c r="AL48" s="43"/>
      <c r="AM48" s="46"/>
      <c r="AN48" s="47"/>
      <c r="AO48" s="47"/>
      <c r="AP48" s="115"/>
      <c r="AQ48" s="48"/>
      <c r="AR48" s="51"/>
      <c r="AS48" s="229"/>
      <c r="AT48" s="230"/>
      <c r="AU48" s="92">
        <f t="shared" si="0"/>
        <v>0</v>
      </c>
      <c r="AV48" s="92" t="e">
        <f t="shared" si="1"/>
        <v>#DIV/0!</v>
      </c>
      <c r="AW48" s="166" t="e">
        <f>Risk_CAL!X46</f>
        <v>#DIV/0!</v>
      </c>
      <c r="AX48" s="184"/>
      <c r="AY48" s="52"/>
      <c r="AZ48" s="224"/>
      <c r="BA48" s="247"/>
      <c r="BB48" s="248"/>
      <c r="BC48" s="249"/>
      <c r="BD48" s="250"/>
    </row>
    <row r="49" spans="2:56" x14ac:dyDescent="0.3">
      <c r="B49" s="10"/>
      <c r="C49" s="11"/>
      <c r="D49" s="178" t="str">
        <f t="shared" si="2"/>
        <v>Guatemala</v>
      </c>
      <c r="E49" s="11"/>
      <c r="F49" s="11"/>
      <c r="G49" s="12"/>
      <c r="H49" s="11"/>
      <c r="I49" s="13"/>
      <c r="J49" s="22"/>
      <c r="K49" s="23"/>
      <c r="L49" s="24"/>
      <c r="M49" s="23"/>
      <c r="N49" s="25"/>
      <c r="O49" s="31"/>
      <c r="P49" s="33"/>
      <c r="Q49" s="27"/>
      <c r="R49" s="32"/>
      <c r="S49" s="32"/>
      <c r="T49" s="33"/>
      <c r="U49" s="98"/>
      <c r="V49" s="59"/>
      <c r="W49" s="60"/>
      <c r="X49" s="60"/>
      <c r="Y49" s="61"/>
      <c r="Z49" s="68"/>
      <c r="AA49" s="69"/>
      <c r="AB49" s="69"/>
      <c r="AC49" s="70"/>
      <c r="AD49" s="40"/>
      <c r="AE49" s="39"/>
      <c r="AF49" s="39"/>
      <c r="AG49" s="41"/>
      <c r="AH49" s="110"/>
      <c r="AI49" s="111"/>
      <c r="AJ49" s="112"/>
      <c r="AK49" s="42"/>
      <c r="AL49" s="43"/>
      <c r="AM49" s="46"/>
      <c r="AN49" s="47"/>
      <c r="AO49" s="47"/>
      <c r="AP49" s="115"/>
      <c r="AQ49" s="48"/>
      <c r="AR49" s="51"/>
      <c r="AS49" s="229"/>
      <c r="AT49" s="230"/>
      <c r="AU49" s="92">
        <f t="shared" si="0"/>
        <v>0</v>
      </c>
      <c r="AV49" s="92" t="e">
        <f t="shared" si="1"/>
        <v>#DIV/0!</v>
      </c>
      <c r="AW49" s="166" t="e">
        <f>Risk_CAL!X47</f>
        <v>#DIV/0!</v>
      </c>
      <c r="AX49" s="184"/>
      <c r="AY49" s="52"/>
      <c r="AZ49" s="224"/>
      <c r="BA49" s="247"/>
      <c r="BB49" s="248"/>
      <c r="BC49" s="249"/>
      <c r="BD49" s="250"/>
    </row>
    <row r="50" spans="2:56" x14ac:dyDescent="0.3">
      <c r="B50" s="10"/>
      <c r="C50" s="11"/>
      <c r="D50" s="178" t="str">
        <f t="shared" si="2"/>
        <v>Guatemala</v>
      </c>
      <c r="E50" s="11"/>
      <c r="F50" s="11"/>
      <c r="G50" s="12"/>
      <c r="H50" s="11"/>
      <c r="I50" s="13"/>
      <c r="J50" s="22"/>
      <c r="K50" s="23"/>
      <c r="L50" s="24"/>
      <c r="M50" s="23"/>
      <c r="N50" s="25"/>
      <c r="O50" s="31"/>
      <c r="P50" s="33"/>
      <c r="Q50" s="27"/>
      <c r="R50" s="32"/>
      <c r="S50" s="32"/>
      <c r="T50" s="33"/>
      <c r="U50" s="98"/>
      <c r="V50" s="59"/>
      <c r="W50" s="60"/>
      <c r="X50" s="60"/>
      <c r="Y50" s="61"/>
      <c r="Z50" s="68"/>
      <c r="AA50" s="69"/>
      <c r="AB50" s="69"/>
      <c r="AC50" s="70"/>
      <c r="AD50" s="40"/>
      <c r="AE50" s="39"/>
      <c r="AF50" s="39"/>
      <c r="AG50" s="41"/>
      <c r="AH50" s="110"/>
      <c r="AI50" s="111"/>
      <c r="AJ50" s="112"/>
      <c r="AK50" s="42"/>
      <c r="AL50" s="43"/>
      <c r="AM50" s="46"/>
      <c r="AN50" s="47"/>
      <c r="AO50" s="47"/>
      <c r="AP50" s="115"/>
      <c r="AQ50" s="48"/>
      <c r="AR50" s="51"/>
      <c r="AS50" s="229"/>
      <c r="AT50" s="230"/>
      <c r="AU50" s="92">
        <f t="shared" si="0"/>
        <v>0</v>
      </c>
      <c r="AV50" s="92" t="e">
        <f t="shared" si="1"/>
        <v>#DIV/0!</v>
      </c>
      <c r="AW50" s="166" t="e">
        <f>Risk_CAL!X48</f>
        <v>#DIV/0!</v>
      </c>
      <c r="AX50" s="184"/>
      <c r="AY50" s="52"/>
      <c r="AZ50" s="224"/>
      <c r="BA50" s="247"/>
      <c r="BB50" s="248"/>
      <c r="BC50" s="249"/>
      <c r="BD50" s="250"/>
    </row>
    <row r="51" spans="2:56" x14ac:dyDescent="0.3">
      <c r="B51" s="10"/>
      <c r="C51" s="11"/>
      <c r="D51" s="178" t="str">
        <f t="shared" si="2"/>
        <v>Guatemala</v>
      </c>
      <c r="E51" s="11"/>
      <c r="F51" s="11"/>
      <c r="G51" s="12"/>
      <c r="H51" s="11"/>
      <c r="I51" s="13"/>
      <c r="J51" s="22"/>
      <c r="K51" s="23"/>
      <c r="L51" s="24"/>
      <c r="M51" s="23"/>
      <c r="N51" s="25"/>
      <c r="O51" s="31"/>
      <c r="P51" s="33"/>
      <c r="Q51" s="27"/>
      <c r="R51" s="32"/>
      <c r="S51" s="32"/>
      <c r="T51" s="33"/>
      <c r="U51" s="98"/>
      <c r="V51" s="59"/>
      <c r="W51" s="60"/>
      <c r="X51" s="60"/>
      <c r="Y51" s="61"/>
      <c r="Z51" s="68"/>
      <c r="AA51" s="69"/>
      <c r="AB51" s="69"/>
      <c r="AC51" s="70"/>
      <c r="AD51" s="40"/>
      <c r="AE51" s="39"/>
      <c r="AF51" s="39"/>
      <c r="AG51" s="41"/>
      <c r="AH51" s="110"/>
      <c r="AI51" s="111"/>
      <c r="AJ51" s="112"/>
      <c r="AK51" s="42"/>
      <c r="AL51" s="43"/>
      <c r="AM51" s="46"/>
      <c r="AN51" s="47"/>
      <c r="AO51" s="47"/>
      <c r="AP51" s="115"/>
      <c r="AQ51" s="48"/>
      <c r="AR51" s="51"/>
      <c r="AS51" s="229"/>
      <c r="AT51" s="230"/>
      <c r="AU51" s="92">
        <f t="shared" si="0"/>
        <v>0</v>
      </c>
      <c r="AV51" s="92" t="e">
        <f t="shared" si="1"/>
        <v>#DIV/0!</v>
      </c>
      <c r="AW51" s="166" t="e">
        <f>Risk_CAL!X49</f>
        <v>#DIV/0!</v>
      </c>
      <c r="AX51" s="184"/>
      <c r="AY51" s="52"/>
      <c r="AZ51" s="224"/>
      <c r="BA51" s="247"/>
      <c r="BB51" s="248"/>
      <c r="BC51" s="249"/>
      <c r="BD51" s="250"/>
    </row>
    <row r="52" spans="2:56" x14ac:dyDescent="0.3">
      <c r="B52" s="10"/>
      <c r="C52" s="11"/>
      <c r="D52" s="178" t="str">
        <f t="shared" si="2"/>
        <v>Guatemala</v>
      </c>
      <c r="E52" s="11"/>
      <c r="F52" s="11"/>
      <c r="G52" s="12"/>
      <c r="H52" s="11"/>
      <c r="I52" s="13"/>
      <c r="J52" s="22"/>
      <c r="K52" s="23"/>
      <c r="L52" s="24"/>
      <c r="M52" s="23"/>
      <c r="N52" s="25"/>
      <c r="O52" s="31"/>
      <c r="P52" s="33"/>
      <c r="Q52" s="27"/>
      <c r="R52" s="32"/>
      <c r="S52" s="32"/>
      <c r="T52" s="33"/>
      <c r="U52" s="98"/>
      <c r="V52" s="59"/>
      <c r="W52" s="60"/>
      <c r="X52" s="60"/>
      <c r="Y52" s="61"/>
      <c r="Z52" s="68"/>
      <c r="AA52" s="69"/>
      <c r="AB52" s="69"/>
      <c r="AC52" s="70"/>
      <c r="AD52" s="40"/>
      <c r="AE52" s="39"/>
      <c r="AF52" s="39"/>
      <c r="AG52" s="41"/>
      <c r="AH52" s="110"/>
      <c r="AI52" s="111"/>
      <c r="AJ52" s="112"/>
      <c r="AK52" s="42"/>
      <c r="AL52" s="43"/>
      <c r="AM52" s="46"/>
      <c r="AN52" s="47"/>
      <c r="AO52" s="47"/>
      <c r="AP52" s="115"/>
      <c r="AQ52" s="48"/>
      <c r="AR52" s="51"/>
      <c r="AS52" s="229"/>
      <c r="AT52" s="230"/>
      <c r="AU52" s="92">
        <f t="shared" si="0"/>
        <v>0</v>
      </c>
      <c r="AV52" s="92" t="e">
        <f t="shared" si="1"/>
        <v>#DIV/0!</v>
      </c>
      <c r="AW52" s="166" t="e">
        <f>Risk_CAL!X50</f>
        <v>#DIV/0!</v>
      </c>
      <c r="AX52" s="184"/>
      <c r="AY52" s="52"/>
      <c r="AZ52" s="224"/>
      <c r="BA52" s="247"/>
      <c r="BB52" s="248"/>
      <c r="BC52" s="249"/>
      <c r="BD52" s="250"/>
    </row>
    <row r="53" spans="2:56" x14ac:dyDescent="0.3">
      <c r="B53" s="10"/>
      <c r="C53" s="11"/>
      <c r="D53" s="178" t="str">
        <f t="shared" si="2"/>
        <v>Guatemala</v>
      </c>
      <c r="E53" s="11"/>
      <c r="F53" s="11"/>
      <c r="G53" s="12"/>
      <c r="H53" s="11"/>
      <c r="I53" s="13"/>
      <c r="J53" s="22"/>
      <c r="K53" s="23"/>
      <c r="L53" s="24"/>
      <c r="M53" s="23"/>
      <c r="N53" s="25"/>
      <c r="O53" s="31"/>
      <c r="P53" s="33"/>
      <c r="Q53" s="27"/>
      <c r="R53" s="32"/>
      <c r="S53" s="32"/>
      <c r="T53" s="33"/>
      <c r="U53" s="98"/>
      <c r="V53" s="59"/>
      <c r="W53" s="60"/>
      <c r="X53" s="60"/>
      <c r="Y53" s="61"/>
      <c r="Z53" s="68"/>
      <c r="AA53" s="69"/>
      <c r="AB53" s="69"/>
      <c r="AC53" s="70"/>
      <c r="AD53" s="40"/>
      <c r="AE53" s="39"/>
      <c r="AF53" s="39"/>
      <c r="AG53" s="41"/>
      <c r="AH53" s="110"/>
      <c r="AI53" s="111"/>
      <c r="AJ53" s="112"/>
      <c r="AK53" s="42"/>
      <c r="AL53" s="43"/>
      <c r="AM53" s="46"/>
      <c r="AN53" s="47"/>
      <c r="AO53" s="47"/>
      <c r="AP53" s="115"/>
      <c r="AQ53" s="48"/>
      <c r="AR53" s="51"/>
      <c r="AS53" s="229"/>
      <c r="AT53" s="230"/>
      <c r="AU53" s="92">
        <f t="shared" si="0"/>
        <v>0</v>
      </c>
      <c r="AV53" s="92" t="e">
        <f t="shared" si="1"/>
        <v>#DIV/0!</v>
      </c>
      <c r="AW53" s="166" t="e">
        <f>Risk_CAL!X51</f>
        <v>#DIV/0!</v>
      </c>
      <c r="AX53" s="184"/>
      <c r="AY53" s="52"/>
      <c r="AZ53" s="224"/>
      <c r="BA53" s="247"/>
      <c r="BB53" s="248"/>
      <c r="BC53" s="249"/>
      <c r="BD53" s="250"/>
    </row>
    <row r="54" spans="2:56" x14ac:dyDescent="0.3">
      <c r="B54" s="10"/>
      <c r="C54" s="11"/>
      <c r="D54" s="178" t="str">
        <f t="shared" si="2"/>
        <v>Guatemala</v>
      </c>
      <c r="E54" s="11"/>
      <c r="F54" s="11"/>
      <c r="G54" s="12"/>
      <c r="H54" s="11"/>
      <c r="I54" s="13"/>
      <c r="J54" s="22"/>
      <c r="K54" s="23"/>
      <c r="L54" s="24"/>
      <c r="M54" s="23"/>
      <c r="N54" s="25"/>
      <c r="O54" s="31"/>
      <c r="P54" s="33"/>
      <c r="Q54" s="27"/>
      <c r="R54" s="32"/>
      <c r="S54" s="32"/>
      <c r="T54" s="33"/>
      <c r="U54" s="98"/>
      <c r="V54" s="59"/>
      <c r="W54" s="60"/>
      <c r="X54" s="60"/>
      <c r="Y54" s="61"/>
      <c r="Z54" s="68"/>
      <c r="AA54" s="69"/>
      <c r="AB54" s="69"/>
      <c r="AC54" s="70"/>
      <c r="AD54" s="40"/>
      <c r="AE54" s="39"/>
      <c r="AF54" s="39"/>
      <c r="AG54" s="41"/>
      <c r="AH54" s="110"/>
      <c r="AI54" s="111"/>
      <c r="AJ54" s="112"/>
      <c r="AK54" s="42"/>
      <c r="AL54" s="43"/>
      <c r="AM54" s="46"/>
      <c r="AN54" s="47"/>
      <c r="AO54" s="47"/>
      <c r="AP54" s="115"/>
      <c r="AQ54" s="48"/>
      <c r="AR54" s="51"/>
      <c r="AS54" s="229"/>
      <c r="AT54" s="230"/>
      <c r="AU54" s="92">
        <f t="shared" si="0"/>
        <v>0</v>
      </c>
      <c r="AV54" s="92" t="e">
        <f t="shared" si="1"/>
        <v>#DIV/0!</v>
      </c>
      <c r="AW54" s="166" t="e">
        <f>Risk_CAL!X52</f>
        <v>#DIV/0!</v>
      </c>
      <c r="AX54" s="184"/>
      <c r="AY54" s="52"/>
      <c r="AZ54" s="224"/>
      <c r="BA54" s="247"/>
      <c r="BB54" s="248"/>
      <c r="BC54" s="249"/>
      <c r="BD54" s="250"/>
    </row>
    <row r="55" spans="2:56" x14ac:dyDescent="0.3">
      <c r="B55" s="10"/>
      <c r="C55" s="11"/>
      <c r="D55" s="178" t="str">
        <f t="shared" si="2"/>
        <v>Guatemala</v>
      </c>
      <c r="E55" s="11"/>
      <c r="F55" s="11"/>
      <c r="G55" s="12"/>
      <c r="H55" s="11"/>
      <c r="I55" s="13"/>
      <c r="J55" s="22"/>
      <c r="K55" s="23"/>
      <c r="L55" s="24"/>
      <c r="M55" s="23"/>
      <c r="N55" s="25"/>
      <c r="O55" s="31"/>
      <c r="P55" s="33"/>
      <c r="Q55" s="27"/>
      <c r="R55" s="32"/>
      <c r="S55" s="32"/>
      <c r="T55" s="33"/>
      <c r="U55" s="98"/>
      <c r="V55" s="59"/>
      <c r="W55" s="60"/>
      <c r="X55" s="60"/>
      <c r="Y55" s="61"/>
      <c r="Z55" s="68"/>
      <c r="AA55" s="69"/>
      <c r="AB55" s="69"/>
      <c r="AC55" s="70"/>
      <c r="AD55" s="40"/>
      <c r="AE55" s="39"/>
      <c r="AF55" s="39"/>
      <c r="AG55" s="41"/>
      <c r="AH55" s="110"/>
      <c r="AI55" s="111"/>
      <c r="AJ55" s="112"/>
      <c r="AK55" s="42"/>
      <c r="AL55" s="43"/>
      <c r="AM55" s="46"/>
      <c r="AN55" s="47"/>
      <c r="AO55" s="47"/>
      <c r="AP55" s="115"/>
      <c r="AQ55" s="48"/>
      <c r="AR55" s="51"/>
      <c r="AS55" s="229"/>
      <c r="AT55" s="230"/>
      <c r="AU55" s="92">
        <f t="shared" si="0"/>
        <v>0</v>
      </c>
      <c r="AV55" s="92" t="e">
        <f t="shared" si="1"/>
        <v>#DIV/0!</v>
      </c>
      <c r="AW55" s="166" t="e">
        <f>Risk_CAL!X53</f>
        <v>#DIV/0!</v>
      </c>
      <c r="AX55" s="184"/>
      <c r="AY55" s="52"/>
      <c r="AZ55" s="224"/>
      <c r="BA55" s="247"/>
      <c r="BB55" s="248"/>
      <c r="BC55" s="249"/>
      <c r="BD55" s="250"/>
    </row>
    <row r="56" spans="2:56" x14ac:dyDescent="0.3">
      <c r="B56" s="10"/>
      <c r="C56" s="11"/>
      <c r="D56" s="178" t="str">
        <f t="shared" si="2"/>
        <v>Guatemala</v>
      </c>
      <c r="E56" s="11"/>
      <c r="F56" s="11"/>
      <c r="G56" s="12"/>
      <c r="H56" s="11"/>
      <c r="I56" s="13"/>
      <c r="J56" s="22"/>
      <c r="K56" s="23"/>
      <c r="L56" s="24"/>
      <c r="M56" s="23"/>
      <c r="N56" s="25"/>
      <c r="O56" s="31"/>
      <c r="P56" s="33"/>
      <c r="Q56" s="27"/>
      <c r="R56" s="32"/>
      <c r="S56" s="32"/>
      <c r="T56" s="33"/>
      <c r="U56" s="98"/>
      <c r="V56" s="59"/>
      <c r="W56" s="60"/>
      <c r="X56" s="60"/>
      <c r="Y56" s="61"/>
      <c r="Z56" s="68"/>
      <c r="AA56" s="69"/>
      <c r="AB56" s="69"/>
      <c r="AC56" s="70"/>
      <c r="AD56" s="40"/>
      <c r="AE56" s="39"/>
      <c r="AF56" s="39"/>
      <c r="AG56" s="41"/>
      <c r="AH56" s="110"/>
      <c r="AI56" s="111"/>
      <c r="AJ56" s="112"/>
      <c r="AK56" s="42"/>
      <c r="AL56" s="43"/>
      <c r="AM56" s="46"/>
      <c r="AN56" s="47"/>
      <c r="AO56" s="47"/>
      <c r="AP56" s="115"/>
      <c r="AQ56" s="48"/>
      <c r="AR56" s="51"/>
      <c r="AS56" s="229"/>
      <c r="AT56" s="230"/>
      <c r="AU56" s="92">
        <f t="shared" si="0"/>
        <v>0</v>
      </c>
      <c r="AV56" s="92" t="e">
        <f t="shared" si="1"/>
        <v>#DIV/0!</v>
      </c>
      <c r="AW56" s="166" t="e">
        <f>Risk_CAL!X54</f>
        <v>#DIV/0!</v>
      </c>
      <c r="AX56" s="184"/>
      <c r="AY56" s="52"/>
      <c r="AZ56" s="224"/>
      <c r="BA56" s="247"/>
      <c r="BB56" s="248"/>
      <c r="BC56" s="249"/>
      <c r="BD56" s="250"/>
    </row>
    <row r="57" spans="2:56" x14ac:dyDescent="0.3">
      <c r="B57" s="10"/>
      <c r="C57" s="11"/>
      <c r="D57" s="178" t="str">
        <f t="shared" si="2"/>
        <v>Guatemala</v>
      </c>
      <c r="E57" s="11"/>
      <c r="F57" s="11"/>
      <c r="G57" s="12"/>
      <c r="H57" s="11"/>
      <c r="I57" s="13"/>
      <c r="J57" s="22"/>
      <c r="K57" s="23"/>
      <c r="L57" s="24"/>
      <c r="M57" s="23"/>
      <c r="N57" s="25"/>
      <c r="O57" s="31"/>
      <c r="P57" s="33"/>
      <c r="Q57" s="27"/>
      <c r="R57" s="32"/>
      <c r="S57" s="32"/>
      <c r="T57" s="33"/>
      <c r="U57" s="98"/>
      <c r="V57" s="59"/>
      <c r="W57" s="60"/>
      <c r="X57" s="60"/>
      <c r="Y57" s="61"/>
      <c r="Z57" s="68"/>
      <c r="AA57" s="69"/>
      <c r="AB57" s="69"/>
      <c r="AC57" s="70"/>
      <c r="AD57" s="40"/>
      <c r="AE57" s="39"/>
      <c r="AF57" s="39"/>
      <c r="AG57" s="41"/>
      <c r="AH57" s="110"/>
      <c r="AI57" s="111"/>
      <c r="AJ57" s="112"/>
      <c r="AK57" s="42"/>
      <c r="AL57" s="43"/>
      <c r="AM57" s="46"/>
      <c r="AN57" s="47"/>
      <c r="AO57" s="47"/>
      <c r="AP57" s="115"/>
      <c r="AQ57" s="48"/>
      <c r="AR57" s="51"/>
      <c r="AS57" s="229"/>
      <c r="AT57" s="230"/>
      <c r="AU57" s="92">
        <f t="shared" si="0"/>
        <v>0</v>
      </c>
      <c r="AV57" s="92" t="e">
        <f t="shared" si="1"/>
        <v>#DIV/0!</v>
      </c>
      <c r="AW57" s="166" t="e">
        <f>Risk_CAL!X55</f>
        <v>#DIV/0!</v>
      </c>
      <c r="AX57" s="184"/>
      <c r="AY57" s="52"/>
      <c r="AZ57" s="224"/>
      <c r="BA57" s="247"/>
      <c r="BB57" s="248"/>
      <c r="BC57" s="249"/>
      <c r="BD57" s="250"/>
    </row>
    <row r="58" spans="2:56" x14ac:dyDescent="0.3">
      <c r="B58" s="10"/>
      <c r="C58" s="11"/>
      <c r="D58" s="178" t="str">
        <f t="shared" si="2"/>
        <v>Guatemala</v>
      </c>
      <c r="E58" s="11"/>
      <c r="F58" s="11"/>
      <c r="G58" s="12"/>
      <c r="H58" s="11"/>
      <c r="I58" s="13"/>
      <c r="J58" s="22"/>
      <c r="K58" s="23"/>
      <c r="L58" s="24"/>
      <c r="M58" s="23"/>
      <c r="N58" s="25"/>
      <c r="O58" s="31"/>
      <c r="P58" s="33"/>
      <c r="Q58" s="27"/>
      <c r="R58" s="32"/>
      <c r="S58" s="32"/>
      <c r="T58" s="33"/>
      <c r="U58" s="98"/>
      <c r="V58" s="59"/>
      <c r="W58" s="60"/>
      <c r="X58" s="60"/>
      <c r="Y58" s="61"/>
      <c r="Z58" s="68"/>
      <c r="AA58" s="69"/>
      <c r="AB58" s="69"/>
      <c r="AC58" s="70"/>
      <c r="AD58" s="40"/>
      <c r="AE58" s="39"/>
      <c r="AF58" s="39"/>
      <c r="AG58" s="41"/>
      <c r="AH58" s="110"/>
      <c r="AI58" s="111"/>
      <c r="AJ58" s="112"/>
      <c r="AK58" s="42"/>
      <c r="AL58" s="43"/>
      <c r="AM58" s="46"/>
      <c r="AN58" s="47"/>
      <c r="AO58" s="47"/>
      <c r="AP58" s="115"/>
      <c r="AQ58" s="48"/>
      <c r="AR58" s="51"/>
      <c r="AS58" s="229"/>
      <c r="AT58" s="230"/>
      <c r="AU58" s="92">
        <f t="shared" si="0"/>
        <v>0</v>
      </c>
      <c r="AV58" s="92" t="e">
        <f t="shared" si="1"/>
        <v>#DIV/0!</v>
      </c>
      <c r="AW58" s="166" t="e">
        <f>Risk_CAL!X56</f>
        <v>#DIV/0!</v>
      </c>
      <c r="AX58" s="184"/>
      <c r="AY58" s="52"/>
      <c r="AZ58" s="224"/>
      <c r="BA58" s="247"/>
      <c r="BB58" s="248"/>
      <c r="BC58" s="249"/>
      <c r="BD58" s="250"/>
    </row>
    <row r="59" spans="2:56" x14ac:dyDescent="0.3">
      <c r="B59" s="10"/>
      <c r="C59" s="11"/>
      <c r="D59" s="178" t="str">
        <f t="shared" si="2"/>
        <v>Guatemala</v>
      </c>
      <c r="E59" s="11"/>
      <c r="F59" s="11"/>
      <c r="G59" s="12"/>
      <c r="H59" s="11"/>
      <c r="I59" s="13"/>
      <c r="J59" s="22"/>
      <c r="K59" s="23"/>
      <c r="L59" s="24"/>
      <c r="M59" s="23"/>
      <c r="N59" s="25"/>
      <c r="O59" s="31"/>
      <c r="P59" s="33"/>
      <c r="Q59" s="27"/>
      <c r="R59" s="32"/>
      <c r="S59" s="32"/>
      <c r="T59" s="33"/>
      <c r="U59" s="98"/>
      <c r="V59" s="59"/>
      <c r="W59" s="60"/>
      <c r="X59" s="60"/>
      <c r="Y59" s="61"/>
      <c r="Z59" s="68"/>
      <c r="AA59" s="69"/>
      <c r="AB59" s="69"/>
      <c r="AC59" s="70"/>
      <c r="AD59" s="40"/>
      <c r="AE59" s="39"/>
      <c r="AF59" s="39"/>
      <c r="AG59" s="41"/>
      <c r="AH59" s="110"/>
      <c r="AI59" s="111"/>
      <c r="AJ59" s="112"/>
      <c r="AK59" s="42"/>
      <c r="AL59" s="43"/>
      <c r="AM59" s="46"/>
      <c r="AN59" s="47"/>
      <c r="AO59" s="47"/>
      <c r="AP59" s="115"/>
      <c r="AQ59" s="48"/>
      <c r="AR59" s="51"/>
      <c r="AS59" s="229"/>
      <c r="AT59" s="230"/>
      <c r="AU59" s="92">
        <f t="shared" si="0"/>
        <v>0</v>
      </c>
      <c r="AV59" s="92" t="e">
        <f t="shared" si="1"/>
        <v>#DIV/0!</v>
      </c>
      <c r="AW59" s="166" t="e">
        <f>Risk_CAL!X57</f>
        <v>#DIV/0!</v>
      </c>
      <c r="AX59" s="184"/>
      <c r="AY59" s="52"/>
      <c r="AZ59" s="224"/>
      <c r="BA59" s="247"/>
      <c r="BB59" s="248"/>
      <c r="BC59" s="249"/>
      <c r="BD59" s="250"/>
    </row>
    <row r="60" spans="2:56" x14ac:dyDescent="0.3">
      <c r="B60" s="10"/>
      <c r="C60" s="11"/>
      <c r="D60" s="178" t="str">
        <f t="shared" si="2"/>
        <v>Guatemala</v>
      </c>
      <c r="E60" s="11"/>
      <c r="F60" s="11"/>
      <c r="G60" s="12"/>
      <c r="H60" s="11"/>
      <c r="I60" s="13"/>
      <c r="J60" s="22"/>
      <c r="K60" s="23"/>
      <c r="L60" s="24"/>
      <c r="M60" s="23"/>
      <c r="N60" s="25"/>
      <c r="O60" s="31"/>
      <c r="P60" s="33"/>
      <c r="Q60" s="27"/>
      <c r="R60" s="32"/>
      <c r="S60" s="32"/>
      <c r="T60" s="33"/>
      <c r="U60" s="98"/>
      <c r="V60" s="59"/>
      <c r="W60" s="60"/>
      <c r="X60" s="60"/>
      <c r="Y60" s="61"/>
      <c r="Z60" s="68"/>
      <c r="AA60" s="69"/>
      <c r="AB60" s="69"/>
      <c r="AC60" s="70"/>
      <c r="AD60" s="40"/>
      <c r="AE60" s="39"/>
      <c r="AF60" s="39"/>
      <c r="AG60" s="41"/>
      <c r="AH60" s="110"/>
      <c r="AI60" s="111"/>
      <c r="AJ60" s="112"/>
      <c r="AK60" s="42"/>
      <c r="AL60" s="43"/>
      <c r="AM60" s="46"/>
      <c r="AN60" s="47"/>
      <c r="AO60" s="47"/>
      <c r="AP60" s="115"/>
      <c r="AQ60" s="48"/>
      <c r="AR60" s="51"/>
      <c r="AS60" s="229"/>
      <c r="AT60" s="230"/>
      <c r="AU60" s="92">
        <f t="shared" si="0"/>
        <v>0</v>
      </c>
      <c r="AV60" s="92" t="e">
        <f t="shared" si="1"/>
        <v>#DIV/0!</v>
      </c>
      <c r="AW60" s="166" t="e">
        <f>Risk_CAL!X58</f>
        <v>#DIV/0!</v>
      </c>
      <c r="AX60" s="184"/>
      <c r="AY60" s="52"/>
      <c r="AZ60" s="224"/>
      <c r="BA60" s="247"/>
      <c r="BB60" s="248"/>
      <c r="BC60" s="249"/>
      <c r="BD60" s="250"/>
    </row>
    <row r="61" spans="2:56" x14ac:dyDescent="0.3">
      <c r="B61" s="10"/>
      <c r="C61" s="11"/>
      <c r="D61" s="178" t="str">
        <f t="shared" si="2"/>
        <v>Guatemala</v>
      </c>
      <c r="E61" s="11"/>
      <c r="F61" s="11"/>
      <c r="G61" s="12"/>
      <c r="H61" s="11"/>
      <c r="I61" s="13"/>
      <c r="J61" s="22"/>
      <c r="K61" s="23"/>
      <c r="L61" s="24"/>
      <c r="M61" s="23"/>
      <c r="N61" s="25"/>
      <c r="O61" s="31"/>
      <c r="P61" s="33"/>
      <c r="Q61" s="27"/>
      <c r="R61" s="32"/>
      <c r="S61" s="32"/>
      <c r="T61" s="33"/>
      <c r="U61" s="98"/>
      <c r="V61" s="59"/>
      <c r="W61" s="60"/>
      <c r="X61" s="60"/>
      <c r="Y61" s="61"/>
      <c r="Z61" s="68"/>
      <c r="AA61" s="69"/>
      <c r="AB61" s="69"/>
      <c r="AC61" s="70"/>
      <c r="AD61" s="40"/>
      <c r="AE61" s="39"/>
      <c r="AF61" s="39"/>
      <c r="AG61" s="41"/>
      <c r="AH61" s="110"/>
      <c r="AI61" s="111"/>
      <c r="AJ61" s="112"/>
      <c r="AK61" s="42"/>
      <c r="AL61" s="43"/>
      <c r="AM61" s="46"/>
      <c r="AN61" s="47"/>
      <c r="AO61" s="47"/>
      <c r="AP61" s="115"/>
      <c r="AQ61" s="48"/>
      <c r="AR61" s="51"/>
      <c r="AS61" s="229"/>
      <c r="AT61" s="230"/>
      <c r="AU61" s="92">
        <f t="shared" si="0"/>
        <v>0</v>
      </c>
      <c r="AV61" s="92" t="e">
        <f t="shared" si="1"/>
        <v>#DIV/0!</v>
      </c>
      <c r="AW61" s="166" t="e">
        <f>Risk_CAL!X59</f>
        <v>#DIV/0!</v>
      </c>
      <c r="AX61" s="184"/>
      <c r="AY61" s="52"/>
      <c r="AZ61" s="224"/>
      <c r="BA61" s="247"/>
      <c r="BB61" s="248"/>
      <c r="BC61" s="249"/>
      <c r="BD61" s="250"/>
    </row>
    <row r="62" spans="2:56" x14ac:dyDescent="0.3">
      <c r="B62" s="10"/>
      <c r="C62" s="11"/>
      <c r="D62" s="178" t="str">
        <f t="shared" si="2"/>
        <v>Guatemala</v>
      </c>
      <c r="E62" s="11"/>
      <c r="F62" s="11"/>
      <c r="G62" s="12"/>
      <c r="H62" s="11"/>
      <c r="I62" s="13"/>
      <c r="J62" s="22"/>
      <c r="K62" s="23"/>
      <c r="L62" s="24"/>
      <c r="M62" s="23"/>
      <c r="N62" s="25"/>
      <c r="O62" s="31"/>
      <c r="P62" s="33"/>
      <c r="Q62" s="27"/>
      <c r="R62" s="32"/>
      <c r="S62" s="32"/>
      <c r="T62" s="33"/>
      <c r="U62" s="98"/>
      <c r="V62" s="59"/>
      <c r="W62" s="60"/>
      <c r="X62" s="60"/>
      <c r="Y62" s="61"/>
      <c r="Z62" s="68"/>
      <c r="AA62" s="69"/>
      <c r="AB62" s="69"/>
      <c r="AC62" s="70"/>
      <c r="AD62" s="40"/>
      <c r="AE62" s="39"/>
      <c r="AF62" s="39"/>
      <c r="AG62" s="41"/>
      <c r="AH62" s="110"/>
      <c r="AI62" s="111"/>
      <c r="AJ62" s="112"/>
      <c r="AK62" s="42"/>
      <c r="AL62" s="43"/>
      <c r="AM62" s="46"/>
      <c r="AN62" s="47"/>
      <c r="AO62" s="47"/>
      <c r="AP62" s="115"/>
      <c r="AQ62" s="48"/>
      <c r="AR62" s="51"/>
      <c r="AS62" s="229"/>
      <c r="AT62" s="230"/>
      <c r="AU62" s="92">
        <f t="shared" si="0"/>
        <v>0</v>
      </c>
      <c r="AV62" s="92" t="e">
        <f t="shared" si="1"/>
        <v>#DIV/0!</v>
      </c>
      <c r="AW62" s="166" t="e">
        <f>Risk_CAL!X60</f>
        <v>#DIV/0!</v>
      </c>
      <c r="AX62" s="184"/>
      <c r="AY62" s="52"/>
      <c r="AZ62" s="224"/>
      <c r="BA62" s="247"/>
      <c r="BB62" s="248"/>
      <c r="BC62" s="249"/>
      <c r="BD62" s="250"/>
    </row>
    <row r="63" spans="2:56" x14ac:dyDescent="0.3">
      <c r="B63" s="10"/>
      <c r="C63" s="11"/>
      <c r="D63" s="178" t="str">
        <f t="shared" si="2"/>
        <v>Guatemala</v>
      </c>
      <c r="E63" s="11"/>
      <c r="F63" s="11"/>
      <c r="G63" s="12"/>
      <c r="H63" s="11"/>
      <c r="I63" s="13"/>
      <c r="J63" s="22"/>
      <c r="K63" s="23"/>
      <c r="L63" s="24"/>
      <c r="M63" s="23"/>
      <c r="N63" s="25"/>
      <c r="O63" s="31"/>
      <c r="P63" s="33"/>
      <c r="Q63" s="27"/>
      <c r="R63" s="32"/>
      <c r="S63" s="32"/>
      <c r="T63" s="33"/>
      <c r="U63" s="98"/>
      <c r="V63" s="59"/>
      <c r="W63" s="60"/>
      <c r="X63" s="60"/>
      <c r="Y63" s="61"/>
      <c r="Z63" s="68"/>
      <c r="AA63" s="69"/>
      <c r="AB63" s="69"/>
      <c r="AC63" s="70"/>
      <c r="AD63" s="40"/>
      <c r="AE63" s="39"/>
      <c r="AF63" s="39"/>
      <c r="AG63" s="41"/>
      <c r="AH63" s="110"/>
      <c r="AI63" s="111"/>
      <c r="AJ63" s="112"/>
      <c r="AK63" s="42"/>
      <c r="AL63" s="43"/>
      <c r="AM63" s="46"/>
      <c r="AN63" s="47"/>
      <c r="AO63" s="47"/>
      <c r="AP63" s="115"/>
      <c r="AQ63" s="48"/>
      <c r="AR63" s="51"/>
      <c r="AS63" s="229"/>
      <c r="AT63" s="230"/>
      <c r="AU63" s="92">
        <f t="shared" si="0"/>
        <v>0</v>
      </c>
      <c r="AV63" s="92" t="e">
        <f t="shared" si="1"/>
        <v>#DIV/0!</v>
      </c>
      <c r="AW63" s="166" t="e">
        <f>Risk_CAL!X61</f>
        <v>#DIV/0!</v>
      </c>
      <c r="AX63" s="184"/>
      <c r="AY63" s="52"/>
      <c r="AZ63" s="224"/>
      <c r="BA63" s="247"/>
      <c r="BB63" s="248"/>
      <c r="BC63" s="249"/>
      <c r="BD63" s="250"/>
    </row>
    <row r="64" spans="2:56" x14ac:dyDescent="0.3">
      <c r="B64" s="10"/>
      <c r="C64" s="11"/>
      <c r="D64" s="178" t="str">
        <f t="shared" si="2"/>
        <v>Guatemala</v>
      </c>
      <c r="E64" s="11"/>
      <c r="F64" s="11"/>
      <c r="G64" s="12"/>
      <c r="H64" s="11"/>
      <c r="I64" s="13"/>
      <c r="J64" s="22"/>
      <c r="K64" s="23"/>
      <c r="L64" s="24"/>
      <c r="M64" s="23"/>
      <c r="N64" s="25"/>
      <c r="O64" s="31"/>
      <c r="P64" s="33"/>
      <c r="Q64" s="27"/>
      <c r="R64" s="32"/>
      <c r="S64" s="32"/>
      <c r="T64" s="33"/>
      <c r="U64" s="98"/>
      <c r="V64" s="59"/>
      <c r="W64" s="60"/>
      <c r="X64" s="60"/>
      <c r="Y64" s="61"/>
      <c r="Z64" s="68"/>
      <c r="AA64" s="69"/>
      <c r="AB64" s="69"/>
      <c r="AC64" s="70"/>
      <c r="AD64" s="40"/>
      <c r="AE64" s="39"/>
      <c r="AF64" s="39"/>
      <c r="AG64" s="41"/>
      <c r="AH64" s="110"/>
      <c r="AI64" s="111"/>
      <c r="AJ64" s="112"/>
      <c r="AK64" s="42"/>
      <c r="AL64" s="43"/>
      <c r="AM64" s="46"/>
      <c r="AN64" s="47"/>
      <c r="AO64" s="47"/>
      <c r="AP64" s="115"/>
      <c r="AQ64" s="48"/>
      <c r="AR64" s="51"/>
      <c r="AS64" s="229"/>
      <c r="AT64" s="230"/>
      <c r="AU64" s="92">
        <f t="shared" si="0"/>
        <v>0</v>
      </c>
      <c r="AV64" s="92" t="e">
        <f t="shared" si="1"/>
        <v>#DIV/0!</v>
      </c>
      <c r="AW64" s="166" t="e">
        <f>Risk_CAL!X62</f>
        <v>#DIV/0!</v>
      </c>
      <c r="AX64" s="184"/>
      <c r="AY64" s="52"/>
      <c r="AZ64" s="224"/>
      <c r="BA64" s="247"/>
      <c r="BB64" s="248"/>
      <c r="BC64" s="249"/>
      <c r="BD64" s="250"/>
    </row>
    <row r="65" spans="2:56" x14ac:dyDescent="0.3">
      <c r="B65" s="10"/>
      <c r="C65" s="11"/>
      <c r="D65" s="178" t="str">
        <f t="shared" si="2"/>
        <v>Guatemala</v>
      </c>
      <c r="E65" s="11"/>
      <c r="F65" s="11"/>
      <c r="G65" s="12"/>
      <c r="H65" s="11"/>
      <c r="I65" s="13"/>
      <c r="J65" s="22"/>
      <c r="K65" s="23"/>
      <c r="L65" s="24"/>
      <c r="M65" s="23"/>
      <c r="N65" s="25"/>
      <c r="O65" s="31"/>
      <c r="P65" s="33"/>
      <c r="Q65" s="27"/>
      <c r="R65" s="32"/>
      <c r="S65" s="32"/>
      <c r="T65" s="33"/>
      <c r="U65" s="98"/>
      <c r="V65" s="59"/>
      <c r="W65" s="60"/>
      <c r="X65" s="60"/>
      <c r="Y65" s="61"/>
      <c r="Z65" s="68"/>
      <c r="AA65" s="69"/>
      <c r="AB65" s="69"/>
      <c r="AC65" s="70"/>
      <c r="AD65" s="40"/>
      <c r="AE65" s="39"/>
      <c r="AF65" s="39"/>
      <c r="AG65" s="41"/>
      <c r="AH65" s="110"/>
      <c r="AI65" s="111"/>
      <c r="AJ65" s="112"/>
      <c r="AK65" s="42"/>
      <c r="AL65" s="43"/>
      <c r="AM65" s="46"/>
      <c r="AN65" s="47"/>
      <c r="AO65" s="47"/>
      <c r="AP65" s="115"/>
      <c r="AQ65" s="48"/>
      <c r="AR65" s="51"/>
      <c r="AS65" s="229"/>
      <c r="AT65" s="230"/>
      <c r="AU65" s="92">
        <f t="shared" si="0"/>
        <v>0</v>
      </c>
      <c r="AV65" s="92" t="e">
        <f t="shared" si="1"/>
        <v>#DIV/0!</v>
      </c>
      <c r="AW65" s="166" t="e">
        <f>Risk_CAL!X63</f>
        <v>#DIV/0!</v>
      </c>
      <c r="AX65" s="184"/>
      <c r="AY65" s="52"/>
      <c r="AZ65" s="224"/>
      <c r="BA65" s="247"/>
      <c r="BB65" s="248"/>
      <c r="BC65" s="249"/>
      <c r="BD65" s="250"/>
    </row>
    <row r="66" spans="2:56" x14ac:dyDescent="0.3">
      <c r="B66" s="10"/>
      <c r="C66" s="11"/>
      <c r="D66" s="178" t="str">
        <f t="shared" si="2"/>
        <v>Guatemala</v>
      </c>
      <c r="E66" s="11"/>
      <c r="F66" s="11"/>
      <c r="G66" s="12"/>
      <c r="H66" s="11"/>
      <c r="I66" s="13"/>
      <c r="J66" s="22"/>
      <c r="K66" s="23"/>
      <c r="L66" s="24"/>
      <c r="M66" s="23"/>
      <c r="N66" s="25"/>
      <c r="O66" s="31"/>
      <c r="P66" s="33"/>
      <c r="Q66" s="27"/>
      <c r="R66" s="32"/>
      <c r="S66" s="32"/>
      <c r="T66" s="33"/>
      <c r="U66" s="98"/>
      <c r="V66" s="59"/>
      <c r="W66" s="60"/>
      <c r="X66" s="60"/>
      <c r="Y66" s="61"/>
      <c r="Z66" s="68"/>
      <c r="AA66" s="69"/>
      <c r="AB66" s="69"/>
      <c r="AC66" s="70"/>
      <c r="AD66" s="40"/>
      <c r="AE66" s="39"/>
      <c r="AF66" s="39"/>
      <c r="AG66" s="41"/>
      <c r="AH66" s="110"/>
      <c r="AI66" s="111"/>
      <c r="AJ66" s="112"/>
      <c r="AK66" s="42"/>
      <c r="AL66" s="43"/>
      <c r="AM66" s="46"/>
      <c r="AN66" s="47"/>
      <c r="AO66" s="47"/>
      <c r="AP66" s="115"/>
      <c r="AQ66" s="48"/>
      <c r="AR66" s="51"/>
      <c r="AS66" s="229"/>
      <c r="AT66" s="230"/>
      <c r="AU66" s="92">
        <f t="shared" si="0"/>
        <v>0</v>
      </c>
      <c r="AV66" s="92" t="e">
        <f t="shared" si="1"/>
        <v>#DIV/0!</v>
      </c>
      <c r="AW66" s="166" t="e">
        <f>Risk_CAL!X64</f>
        <v>#DIV/0!</v>
      </c>
      <c r="AX66" s="184"/>
      <c r="AY66" s="52"/>
      <c r="AZ66" s="224"/>
      <c r="BA66" s="247"/>
      <c r="BB66" s="248"/>
      <c r="BC66" s="249"/>
      <c r="BD66" s="250"/>
    </row>
    <row r="67" spans="2:56" x14ac:dyDescent="0.3">
      <c r="B67" s="10"/>
      <c r="C67" s="11"/>
      <c r="D67" s="178" t="str">
        <f t="shared" si="2"/>
        <v>Guatemala</v>
      </c>
      <c r="E67" s="11"/>
      <c r="F67" s="11"/>
      <c r="G67" s="12"/>
      <c r="H67" s="11"/>
      <c r="I67" s="13"/>
      <c r="J67" s="22"/>
      <c r="K67" s="23"/>
      <c r="L67" s="24"/>
      <c r="M67" s="23"/>
      <c r="N67" s="25"/>
      <c r="O67" s="31"/>
      <c r="P67" s="33"/>
      <c r="Q67" s="27"/>
      <c r="R67" s="32"/>
      <c r="S67" s="32"/>
      <c r="T67" s="33"/>
      <c r="U67" s="98"/>
      <c r="V67" s="59"/>
      <c r="W67" s="60"/>
      <c r="X67" s="60"/>
      <c r="Y67" s="61"/>
      <c r="Z67" s="68"/>
      <c r="AA67" s="69"/>
      <c r="AB67" s="69"/>
      <c r="AC67" s="70"/>
      <c r="AD67" s="40"/>
      <c r="AE67" s="39"/>
      <c r="AF67" s="39"/>
      <c r="AG67" s="41"/>
      <c r="AH67" s="110"/>
      <c r="AI67" s="111"/>
      <c r="AJ67" s="112"/>
      <c r="AK67" s="42"/>
      <c r="AL67" s="43"/>
      <c r="AM67" s="46"/>
      <c r="AN67" s="47"/>
      <c r="AO67" s="47"/>
      <c r="AP67" s="115"/>
      <c r="AQ67" s="48"/>
      <c r="AR67" s="51"/>
      <c r="AS67" s="229"/>
      <c r="AT67" s="230"/>
      <c r="AU67" s="92">
        <f t="shared" si="0"/>
        <v>0</v>
      </c>
      <c r="AV67" s="92" t="e">
        <f t="shared" si="1"/>
        <v>#DIV/0!</v>
      </c>
      <c r="AW67" s="166" t="e">
        <f>Risk_CAL!X65</f>
        <v>#DIV/0!</v>
      </c>
      <c r="AX67" s="184"/>
      <c r="AY67" s="52"/>
      <c r="AZ67" s="224"/>
      <c r="BA67" s="247"/>
      <c r="BB67" s="248"/>
      <c r="BC67" s="249"/>
      <c r="BD67" s="250"/>
    </row>
    <row r="68" spans="2:56" x14ac:dyDescent="0.3">
      <c r="B68" s="10"/>
      <c r="C68" s="11"/>
      <c r="D68" s="178" t="str">
        <f t="shared" si="2"/>
        <v>Guatemala</v>
      </c>
      <c r="E68" s="11"/>
      <c r="F68" s="11"/>
      <c r="G68" s="12"/>
      <c r="H68" s="11"/>
      <c r="I68" s="13"/>
      <c r="J68" s="22"/>
      <c r="K68" s="23"/>
      <c r="L68" s="24"/>
      <c r="M68" s="23"/>
      <c r="N68" s="25"/>
      <c r="O68" s="31"/>
      <c r="P68" s="33"/>
      <c r="Q68" s="27"/>
      <c r="R68" s="32"/>
      <c r="S68" s="32"/>
      <c r="T68" s="33"/>
      <c r="U68" s="98"/>
      <c r="V68" s="59"/>
      <c r="W68" s="60"/>
      <c r="X68" s="60"/>
      <c r="Y68" s="61"/>
      <c r="Z68" s="68"/>
      <c r="AA68" s="69"/>
      <c r="AB68" s="69"/>
      <c r="AC68" s="70"/>
      <c r="AD68" s="40"/>
      <c r="AE68" s="39"/>
      <c r="AF68" s="39"/>
      <c r="AG68" s="41"/>
      <c r="AH68" s="110"/>
      <c r="AI68" s="111"/>
      <c r="AJ68" s="112"/>
      <c r="AK68" s="42"/>
      <c r="AL68" s="43"/>
      <c r="AM68" s="46"/>
      <c r="AN68" s="47"/>
      <c r="AO68" s="47"/>
      <c r="AP68" s="115"/>
      <c r="AQ68" s="48"/>
      <c r="AR68" s="51"/>
      <c r="AS68" s="229"/>
      <c r="AT68" s="230"/>
      <c r="AU68" s="92">
        <f t="shared" si="0"/>
        <v>0</v>
      </c>
      <c r="AV68" s="92" t="e">
        <f t="shared" si="1"/>
        <v>#DIV/0!</v>
      </c>
      <c r="AW68" s="166" t="e">
        <f>Risk_CAL!X66</f>
        <v>#DIV/0!</v>
      </c>
      <c r="AX68" s="184"/>
      <c r="AY68" s="52"/>
      <c r="AZ68" s="224"/>
      <c r="BA68" s="247"/>
      <c r="BB68" s="248"/>
      <c r="BC68" s="249"/>
      <c r="BD68" s="250"/>
    </row>
    <row r="69" spans="2:56" x14ac:dyDescent="0.3">
      <c r="B69" s="10"/>
      <c r="C69" s="11"/>
      <c r="D69" s="178" t="str">
        <f t="shared" si="2"/>
        <v>Guatemala</v>
      </c>
      <c r="E69" s="11"/>
      <c r="F69" s="11"/>
      <c r="G69" s="12"/>
      <c r="H69" s="11"/>
      <c r="I69" s="13"/>
      <c r="J69" s="22"/>
      <c r="K69" s="23"/>
      <c r="L69" s="24"/>
      <c r="M69" s="23"/>
      <c r="N69" s="25"/>
      <c r="O69" s="31"/>
      <c r="P69" s="33"/>
      <c r="Q69" s="27"/>
      <c r="R69" s="32"/>
      <c r="S69" s="32"/>
      <c r="T69" s="33"/>
      <c r="U69" s="98"/>
      <c r="V69" s="59"/>
      <c r="W69" s="60"/>
      <c r="X69" s="60"/>
      <c r="Y69" s="61"/>
      <c r="Z69" s="68"/>
      <c r="AA69" s="69"/>
      <c r="AB69" s="69"/>
      <c r="AC69" s="70"/>
      <c r="AD69" s="40"/>
      <c r="AE69" s="39"/>
      <c r="AF69" s="39"/>
      <c r="AG69" s="41"/>
      <c r="AH69" s="110"/>
      <c r="AI69" s="111"/>
      <c r="AJ69" s="112"/>
      <c r="AK69" s="42"/>
      <c r="AL69" s="43"/>
      <c r="AM69" s="46"/>
      <c r="AN69" s="47"/>
      <c r="AO69" s="47"/>
      <c r="AP69" s="115"/>
      <c r="AQ69" s="48"/>
      <c r="AR69" s="51"/>
      <c r="AS69" s="229"/>
      <c r="AT69" s="230"/>
      <c r="AU69" s="92">
        <f t="shared" ref="AU69:AU132" si="3">AR69-R69</f>
        <v>0</v>
      </c>
      <c r="AV69" s="92" t="e">
        <f t="shared" ref="AV69:AV132" si="4">S69/R69</f>
        <v>#DIV/0!</v>
      </c>
      <c r="AW69" s="166" t="e">
        <f>Risk_CAL!X67</f>
        <v>#DIV/0!</v>
      </c>
      <c r="AX69" s="184"/>
      <c r="AY69" s="52"/>
      <c r="AZ69" s="224"/>
      <c r="BA69" s="247"/>
      <c r="BB69" s="248"/>
      <c r="BC69" s="249"/>
      <c r="BD69" s="250"/>
    </row>
    <row r="70" spans="2:56" x14ac:dyDescent="0.3">
      <c r="B70" s="10"/>
      <c r="C70" s="11"/>
      <c r="D70" s="178" t="str">
        <f t="shared" ref="D70:D133" si="5">$D$4</f>
        <v>Guatemala</v>
      </c>
      <c r="E70" s="11"/>
      <c r="F70" s="11"/>
      <c r="G70" s="12"/>
      <c r="H70" s="11"/>
      <c r="I70" s="13"/>
      <c r="J70" s="22"/>
      <c r="K70" s="23"/>
      <c r="L70" s="24"/>
      <c r="M70" s="23"/>
      <c r="N70" s="25"/>
      <c r="O70" s="31"/>
      <c r="P70" s="33"/>
      <c r="Q70" s="27"/>
      <c r="R70" s="32"/>
      <c r="S70" s="32"/>
      <c r="T70" s="33"/>
      <c r="U70" s="98"/>
      <c r="V70" s="59"/>
      <c r="W70" s="60"/>
      <c r="X70" s="60"/>
      <c r="Y70" s="61"/>
      <c r="Z70" s="68"/>
      <c r="AA70" s="69"/>
      <c r="AB70" s="69"/>
      <c r="AC70" s="70"/>
      <c r="AD70" s="40"/>
      <c r="AE70" s="39"/>
      <c r="AF70" s="39"/>
      <c r="AG70" s="41"/>
      <c r="AH70" s="110"/>
      <c r="AI70" s="111"/>
      <c r="AJ70" s="112"/>
      <c r="AK70" s="42"/>
      <c r="AL70" s="43"/>
      <c r="AM70" s="46"/>
      <c r="AN70" s="47"/>
      <c r="AO70" s="47"/>
      <c r="AP70" s="115"/>
      <c r="AQ70" s="48"/>
      <c r="AR70" s="51"/>
      <c r="AS70" s="229"/>
      <c r="AT70" s="230"/>
      <c r="AU70" s="92">
        <f t="shared" si="3"/>
        <v>0</v>
      </c>
      <c r="AV70" s="92" t="e">
        <f t="shared" si="4"/>
        <v>#DIV/0!</v>
      </c>
      <c r="AW70" s="166" t="e">
        <f>Risk_CAL!X68</f>
        <v>#DIV/0!</v>
      </c>
      <c r="AX70" s="184"/>
      <c r="AY70" s="52"/>
      <c r="AZ70" s="224"/>
      <c r="BA70" s="247"/>
      <c r="BB70" s="248"/>
      <c r="BC70" s="249"/>
      <c r="BD70" s="250"/>
    </row>
    <row r="71" spans="2:56" x14ac:dyDescent="0.3">
      <c r="B71" s="10"/>
      <c r="C71" s="11"/>
      <c r="D71" s="178" t="str">
        <f t="shared" si="5"/>
        <v>Guatemala</v>
      </c>
      <c r="E71" s="11"/>
      <c r="F71" s="11"/>
      <c r="G71" s="12"/>
      <c r="H71" s="11"/>
      <c r="I71" s="13"/>
      <c r="J71" s="22"/>
      <c r="K71" s="23"/>
      <c r="L71" s="24"/>
      <c r="M71" s="23"/>
      <c r="N71" s="25"/>
      <c r="O71" s="31"/>
      <c r="P71" s="33"/>
      <c r="Q71" s="27"/>
      <c r="R71" s="32"/>
      <c r="S71" s="32"/>
      <c r="T71" s="33"/>
      <c r="U71" s="98"/>
      <c r="V71" s="59"/>
      <c r="W71" s="60"/>
      <c r="X71" s="60"/>
      <c r="Y71" s="61"/>
      <c r="Z71" s="68"/>
      <c r="AA71" s="69"/>
      <c r="AB71" s="69"/>
      <c r="AC71" s="70"/>
      <c r="AD71" s="40"/>
      <c r="AE71" s="39"/>
      <c r="AF71" s="39"/>
      <c r="AG71" s="41"/>
      <c r="AH71" s="110"/>
      <c r="AI71" s="111"/>
      <c r="AJ71" s="112"/>
      <c r="AK71" s="42"/>
      <c r="AL71" s="43"/>
      <c r="AM71" s="46"/>
      <c r="AN71" s="47"/>
      <c r="AO71" s="47"/>
      <c r="AP71" s="115"/>
      <c r="AQ71" s="48"/>
      <c r="AR71" s="51"/>
      <c r="AS71" s="229"/>
      <c r="AT71" s="230"/>
      <c r="AU71" s="92">
        <f t="shared" si="3"/>
        <v>0</v>
      </c>
      <c r="AV71" s="92" t="e">
        <f t="shared" si="4"/>
        <v>#DIV/0!</v>
      </c>
      <c r="AW71" s="166" t="e">
        <f>Risk_CAL!X69</f>
        <v>#DIV/0!</v>
      </c>
      <c r="AX71" s="184"/>
      <c r="AY71" s="52"/>
      <c r="AZ71" s="224"/>
      <c r="BA71" s="247"/>
      <c r="BB71" s="248"/>
      <c r="BC71" s="249"/>
      <c r="BD71" s="250"/>
    </row>
    <row r="72" spans="2:56" x14ac:dyDescent="0.3">
      <c r="B72" s="10"/>
      <c r="C72" s="11"/>
      <c r="D72" s="178" t="str">
        <f t="shared" si="5"/>
        <v>Guatemala</v>
      </c>
      <c r="E72" s="11"/>
      <c r="F72" s="11"/>
      <c r="G72" s="12"/>
      <c r="H72" s="11"/>
      <c r="I72" s="13"/>
      <c r="J72" s="22"/>
      <c r="K72" s="23"/>
      <c r="L72" s="24"/>
      <c r="M72" s="23"/>
      <c r="N72" s="25"/>
      <c r="O72" s="31"/>
      <c r="P72" s="33"/>
      <c r="Q72" s="27"/>
      <c r="R72" s="32"/>
      <c r="S72" s="32"/>
      <c r="T72" s="33"/>
      <c r="U72" s="98"/>
      <c r="V72" s="59"/>
      <c r="W72" s="60"/>
      <c r="X72" s="60"/>
      <c r="Y72" s="61"/>
      <c r="Z72" s="68"/>
      <c r="AA72" s="69"/>
      <c r="AB72" s="69"/>
      <c r="AC72" s="70"/>
      <c r="AD72" s="40"/>
      <c r="AE72" s="39"/>
      <c r="AF72" s="39"/>
      <c r="AG72" s="41"/>
      <c r="AH72" s="110"/>
      <c r="AI72" s="111"/>
      <c r="AJ72" s="112"/>
      <c r="AK72" s="42"/>
      <c r="AL72" s="43"/>
      <c r="AM72" s="46"/>
      <c r="AN72" s="47"/>
      <c r="AO72" s="47"/>
      <c r="AP72" s="115"/>
      <c r="AQ72" s="48"/>
      <c r="AR72" s="51"/>
      <c r="AS72" s="229"/>
      <c r="AT72" s="230"/>
      <c r="AU72" s="92">
        <f t="shared" si="3"/>
        <v>0</v>
      </c>
      <c r="AV72" s="92" t="e">
        <f t="shared" si="4"/>
        <v>#DIV/0!</v>
      </c>
      <c r="AW72" s="166" t="e">
        <f>Risk_CAL!X70</f>
        <v>#DIV/0!</v>
      </c>
      <c r="AX72" s="184"/>
      <c r="AY72" s="52"/>
      <c r="AZ72" s="224"/>
      <c r="BA72" s="247"/>
      <c r="BB72" s="248"/>
      <c r="BC72" s="249"/>
      <c r="BD72" s="250"/>
    </row>
    <row r="73" spans="2:56" x14ac:dyDescent="0.3">
      <c r="B73" s="10"/>
      <c r="C73" s="11"/>
      <c r="D73" s="178" t="str">
        <f t="shared" si="5"/>
        <v>Guatemala</v>
      </c>
      <c r="E73" s="11"/>
      <c r="F73" s="11"/>
      <c r="G73" s="12"/>
      <c r="H73" s="11"/>
      <c r="I73" s="13"/>
      <c r="J73" s="22"/>
      <c r="K73" s="23"/>
      <c r="L73" s="24"/>
      <c r="M73" s="23"/>
      <c r="N73" s="25"/>
      <c r="O73" s="31"/>
      <c r="P73" s="33"/>
      <c r="Q73" s="27"/>
      <c r="R73" s="32"/>
      <c r="S73" s="32"/>
      <c r="T73" s="33"/>
      <c r="U73" s="98"/>
      <c r="V73" s="59"/>
      <c r="W73" s="60"/>
      <c r="X73" s="60"/>
      <c r="Y73" s="61"/>
      <c r="Z73" s="68"/>
      <c r="AA73" s="69"/>
      <c r="AB73" s="69"/>
      <c r="AC73" s="70"/>
      <c r="AD73" s="40"/>
      <c r="AE73" s="39"/>
      <c r="AF73" s="39"/>
      <c r="AG73" s="41"/>
      <c r="AH73" s="110"/>
      <c r="AI73" s="111"/>
      <c r="AJ73" s="112"/>
      <c r="AK73" s="42"/>
      <c r="AL73" s="43"/>
      <c r="AM73" s="46"/>
      <c r="AN73" s="47"/>
      <c r="AO73" s="47"/>
      <c r="AP73" s="115"/>
      <c r="AQ73" s="48"/>
      <c r="AR73" s="51"/>
      <c r="AS73" s="229"/>
      <c r="AT73" s="230"/>
      <c r="AU73" s="92">
        <f t="shared" si="3"/>
        <v>0</v>
      </c>
      <c r="AV73" s="92" t="e">
        <f t="shared" si="4"/>
        <v>#DIV/0!</v>
      </c>
      <c r="AW73" s="166" t="e">
        <f>Risk_CAL!X71</f>
        <v>#DIV/0!</v>
      </c>
      <c r="AX73" s="184"/>
      <c r="AY73" s="52"/>
      <c r="AZ73" s="224"/>
      <c r="BA73" s="247"/>
      <c r="BB73" s="248"/>
      <c r="BC73" s="249"/>
      <c r="BD73" s="250"/>
    </row>
    <row r="74" spans="2:56" x14ac:dyDescent="0.3">
      <c r="B74" s="10"/>
      <c r="C74" s="11"/>
      <c r="D74" s="178" t="str">
        <f t="shared" si="5"/>
        <v>Guatemala</v>
      </c>
      <c r="E74" s="11"/>
      <c r="F74" s="11"/>
      <c r="G74" s="12"/>
      <c r="H74" s="11"/>
      <c r="I74" s="13"/>
      <c r="J74" s="22"/>
      <c r="K74" s="23"/>
      <c r="L74" s="24"/>
      <c r="M74" s="23"/>
      <c r="N74" s="25"/>
      <c r="O74" s="31"/>
      <c r="P74" s="33"/>
      <c r="Q74" s="27"/>
      <c r="R74" s="32"/>
      <c r="S74" s="32"/>
      <c r="T74" s="33"/>
      <c r="U74" s="98"/>
      <c r="V74" s="59"/>
      <c r="W74" s="60"/>
      <c r="X74" s="60"/>
      <c r="Y74" s="61"/>
      <c r="Z74" s="68"/>
      <c r="AA74" s="69"/>
      <c r="AB74" s="69"/>
      <c r="AC74" s="70"/>
      <c r="AD74" s="40"/>
      <c r="AE74" s="39"/>
      <c r="AF74" s="39"/>
      <c r="AG74" s="41"/>
      <c r="AH74" s="110"/>
      <c r="AI74" s="111"/>
      <c r="AJ74" s="112"/>
      <c r="AK74" s="42"/>
      <c r="AL74" s="43"/>
      <c r="AM74" s="46"/>
      <c r="AN74" s="47"/>
      <c r="AO74" s="47"/>
      <c r="AP74" s="115"/>
      <c r="AQ74" s="48"/>
      <c r="AR74" s="51"/>
      <c r="AS74" s="229"/>
      <c r="AT74" s="230"/>
      <c r="AU74" s="92">
        <f t="shared" si="3"/>
        <v>0</v>
      </c>
      <c r="AV74" s="92" t="e">
        <f t="shared" si="4"/>
        <v>#DIV/0!</v>
      </c>
      <c r="AW74" s="166" t="e">
        <f>Risk_CAL!X72</f>
        <v>#DIV/0!</v>
      </c>
      <c r="AX74" s="184"/>
      <c r="AY74" s="52"/>
      <c r="AZ74" s="224"/>
      <c r="BA74" s="247"/>
      <c r="BB74" s="248"/>
      <c r="BC74" s="249"/>
      <c r="BD74" s="250"/>
    </row>
    <row r="75" spans="2:56" x14ac:dyDescent="0.3">
      <c r="B75" s="10"/>
      <c r="C75" s="11"/>
      <c r="D75" s="178" t="str">
        <f t="shared" si="5"/>
        <v>Guatemala</v>
      </c>
      <c r="E75" s="11"/>
      <c r="F75" s="11"/>
      <c r="G75" s="12"/>
      <c r="H75" s="11"/>
      <c r="I75" s="13"/>
      <c r="J75" s="22"/>
      <c r="K75" s="23"/>
      <c r="L75" s="24"/>
      <c r="M75" s="23"/>
      <c r="N75" s="25"/>
      <c r="O75" s="31"/>
      <c r="P75" s="33"/>
      <c r="Q75" s="27"/>
      <c r="R75" s="32"/>
      <c r="S75" s="32"/>
      <c r="T75" s="33"/>
      <c r="U75" s="98"/>
      <c r="V75" s="59"/>
      <c r="W75" s="60"/>
      <c r="X75" s="60"/>
      <c r="Y75" s="61"/>
      <c r="Z75" s="68"/>
      <c r="AA75" s="69"/>
      <c r="AB75" s="69"/>
      <c r="AC75" s="70"/>
      <c r="AD75" s="40"/>
      <c r="AE75" s="39"/>
      <c r="AF75" s="39"/>
      <c r="AG75" s="41"/>
      <c r="AH75" s="110"/>
      <c r="AI75" s="111"/>
      <c r="AJ75" s="112"/>
      <c r="AK75" s="42"/>
      <c r="AL75" s="43"/>
      <c r="AM75" s="46"/>
      <c r="AN75" s="47"/>
      <c r="AO75" s="47"/>
      <c r="AP75" s="115"/>
      <c r="AQ75" s="48"/>
      <c r="AR75" s="51"/>
      <c r="AS75" s="229"/>
      <c r="AT75" s="230"/>
      <c r="AU75" s="92">
        <f t="shared" si="3"/>
        <v>0</v>
      </c>
      <c r="AV75" s="92" t="e">
        <f t="shared" si="4"/>
        <v>#DIV/0!</v>
      </c>
      <c r="AW75" s="166" t="e">
        <f>Risk_CAL!X73</f>
        <v>#DIV/0!</v>
      </c>
      <c r="AX75" s="184"/>
      <c r="AY75" s="52"/>
      <c r="AZ75" s="224"/>
      <c r="BA75" s="247"/>
      <c r="BB75" s="248"/>
      <c r="BC75" s="249"/>
      <c r="BD75" s="250"/>
    </row>
    <row r="76" spans="2:56" x14ac:dyDescent="0.3">
      <c r="B76" s="10"/>
      <c r="C76" s="11"/>
      <c r="D76" s="178" t="str">
        <f t="shared" si="5"/>
        <v>Guatemala</v>
      </c>
      <c r="E76" s="11"/>
      <c r="F76" s="11"/>
      <c r="G76" s="12"/>
      <c r="H76" s="11"/>
      <c r="I76" s="13"/>
      <c r="J76" s="22"/>
      <c r="K76" s="23"/>
      <c r="L76" s="24"/>
      <c r="M76" s="23"/>
      <c r="N76" s="25"/>
      <c r="O76" s="31"/>
      <c r="P76" s="33"/>
      <c r="Q76" s="27"/>
      <c r="R76" s="32"/>
      <c r="S76" s="32"/>
      <c r="T76" s="33"/>
      <c r="U76" s="98"/>
      <c r="V76" s="59"/>
      <c r="W76" s="60"/>
      <c r="X76" s="60"/>
      <c r="Y76" s="61"/>
      <c r="Z76" s="68"/>
      <c r="AA76" s="69"/>
      <c r="AB76" s="69"/>
      <c r="AC76" s="70"/>
      <c r="AD76" s="40"/>
      <c r="AE76" s="39"/>
      <c r="AF76" s="39"/>
      <c r="AG76" s="41"/>
      <c r="AH76" s="110"/>
      <c r="AI76" s="111"/>
      <c r="AJ76" s="112"/>
      <c r="AK76" s="42"/>
      <c r="AL76" s="43"/>
      <c r="AM76" s="46"/>
      <c r="AN76" s="47"/>
      <c r="AO76" s="47"/>
      <c r="AP76" s="115"/>
      <c r="AQ76" s="48"/>
      <c r="AR76" s="51"/>
      <c r="AS76" s="229"/>
      <c r="AT76" s="230"/>
      <c r="AU76" s="92">
        <f t="shared" si="3"/>
        <v>0</v>
      </c>
      <c r="AV76" s="92" t="e">
        <f t="shared" si="4"/>
        <v>#DIV/0!</v>
      </c>
      <c r="AW76" s="166" t="e">
        <f>Risk_CAL!X74</f>
        <v>#DIV/0!</v>
      </c>
      <c r="AX76" s="184"/>
      <c r="AY76" s="52"/>
      <c r="AZ76" s="224"/>
      <c r="BA76" s="247"/>
      <c r="BB76" s="248"/>
      <c r="BC76" s="249"/>
      <c r="BD76" s="250"/>
    </row>
    <row r="77" spans="2:56" x14ac:dyDescent="0.3">
      <c r="B77" s="10"/>
      <c r="C77" s="11"/>
      <c r="D77" s="178" t="str">
        <f t="shared" si="5"/>
        <v>Guatemala</v>
      </c>
      <c r="E77" s="11"/>
      <c r="F77" s="11"/>
      <c r="G77" s="12"/>
      <c r="H77" s="11"/>
      <c r="I77" s="13"/>
      <c r="J77" s="22"/>
      <c r="K77" s="23"/>
      <c r="L77" s="24"/>
      <c r="M77" s="23"/>
      <c r="N77" s="25"/>
      <c r="O77" s="31"/>
      <c r="P77" s="33"/>
      <c r="Q77" s="27"/>
      <c r="R77" s="32"/>
      <c r="S77" s="32"/>
      <c r="T77" s="33"/>
      <c r="U77" s="98"/>
      <c r="V77" s="59"/>
      <c r="W77" s="60"/>
      <c r="X77" s="60"/>
      <c r="Y77" s="61"/>
      <c r="Z77" s="68"/>
      <c r="AA77" s="69"/>
      <c r="AB77" s="69"/>
      <c r="AC77" s="70"/>
      <c r="AD77" s="40"/>
      <c r="AE77" s="39"/>
      <c r="AF77" s="39"/>
      <c r="AG77" s="41"/>
      <c r="AH77" s="110"/>
      <c r="AI77" s="111"/>
      <c r="AJ77" s="112"/>
      <c r="AK77" s="42"/>
      <c r="AL77" s="43"/>
      <c r="AM77" s="46"/>
      <c r="AN77" s="47"/>
      <c r="AO77" s="47"/>
      <c r="AP77" s="115"/>
      <c r="AQ77" s="48"/>
      <c r="AR77" s="51"/>
      <c r="AS77" s="229"/>
      <c r="AT77" s="230"/>
      <c r="AU77" s="92">
        <f t="shared" si="3"/>
        <v>0</v>
      </c>
      <c r="AV77" s="92" t="e">
        <f t="shared" si="4"/>
        <v>#DIV/0!</v>
      </c>
      <c r="AW77" s="166" t="e">
        <f>Risk_CAL!X75</f>
        <v>#DIV/0!</v>
      </c>
      <c r="AX77" s="184"/>
      <c r="AY77" s="52"/>
      <c r="AZ77" s="224"/>
      <c r="BA77" s="247"/>
      <c r="BB77" s="248"/>
      <c r="BC77" s="249"/>
      <c r="BD77" s="250"/>
    </row>
    <row r="78" spans="2:56" x14ac:dyDescent="0.3">
      <c r="B78" s="10"/>
      <c r="C78" s="11"/>
      <c r="D78" s="178" t="str">
        <f t="shared" si="5"/>
        <v>Guatemala</v>
      </c>
      <c r="E78" s="11"/>
      <c r="F78" s="11"/>
      <c r="G78" s="12"/>
      <c r="H78" s="11"/>
      <c r="I78" s="13"/>
      <c r="J78" s="22"/>
      <c r="K78" s="23"/>
      <c r="L78" s="24"/>
      <c r="M78" s="23"/>
      <c r="N78" s="25"/>
      <c r="O78" s="31"/>
      <c r="P78" s="33"/>
      <c r="Q78" s="27"/>
      <c r="R78" s="32"/>
      <c r="S78" s="32"/>
      <c r="T78" s="33"/>
      <c r="U78" s="98"/>
      <c r="V78" s="59"/>
      <c r="W78" s="60"/>
      <c r="X78" s="60"/>
      <c r="Y78" s="61"/>
      <c r="Z78" s="68"/>
      <c r="AA78" s="69"/>
      <c r="AB78" s="69"/>
      <c r="AC78" s="70"/>
      <c r="AD78" s="40"/>
      <c r="AE78" s="39"/>
      <c r="AF78" s="39"/>
      <c r="AG78" s="41"/>
      <c r="AH78" s="110"/>
      <c r="AI78" s="111"/>
      <c r="AJ78" s="112"/>
      <c r="AK78" s="42"/>
      <c r="AL78" s="43"/>
      <c r="AM78" s="46"/>
      <c r="AN78" s="47"/>
      <c r="AO78" s="47"/>
      <c r="AP78" s="115"/>
      <c r="AQ78" s="48"/>
      <c r="AR78" s="51"/>
      <c r="AS78" s="229"/>
      <c r="AT78" s="230"/>
      <c r="AU78" s="92">
        <f t="shared" si="3"/>
        <v>0</v>
      </c>
      <c r="AV78" s="92" t="e">
        <f t="shared" si="4"/>
        <v>#DIV/0!</v>
      </c>
      <c r="AW78" s="166" t="e">
        <f>Risk_CAL!X76</f>
        <v>#DIV/0!</v>
      </c>
      <c r="AX78" s="184"/>
      <c r="AY78" s="52"/>
      <c r="AZ78" s="224"/>
      <c r="BA78" s="247"/>
      <c r="BB78" s="248"/>
      <c r="BC78" s="249"/>
      <c r="BD78" s="250"/>
    </row>
    <row r="79" spans="2:56" x14ac:dyDescent="0.3">
      <c r="B79" s="10"/>
      <c r="C79" s="11"/>
      <c r="D79" s="178" t="str">
        <f t="shared" si="5"/>
        <v>Guatemala</v>
      </c>
      <c r="E79" s="11"/>
      <c r="F79" s="11"/>
      <c r="G79" s="12"/>
      <c r="H79" s="11"/>
      <c r="I79" s="13"/>
      <c r="J79" s="22"/>
      <c r="K79" s="23"/>
      <c r="L79" s="24"/>
      <c r="M79" s="23"/>
      <c r="N79" s="25"/>
      <c r="O79" s="31"/>
      <c r="P79" s="33"/>
      <c r="Q79" s="27"/>
      <c r="R79" s="32"/>
      <c r="S79" s="32"/>
      <c r="T79" s="33"/>
      <c r="U79" s="98"/>
      <c r="V79" s="59"/>
      <c r="W79" s="60"/>
      <c r="X79" s="60"/>
      <c r="Y79" s="61"/>
      <c r="Z79" s="68"/>
      <c r="AA79" s="69"/>
      <c r="AB79" s="69"/>
      <c r="AC79" s="70"/>
      <c r="AD79" s="40"/>
      <c r="AE79" s="39"/>
      <c r="AF79" s="39"/>
      <c r="AG79" s="41"/>
      <c r="AH79" s="110"/>
      <c r="AI79" s="111"/>
      <c r="AJ79" s="112"/>
      <c r="AK79" s="42"/>
      <c r="AL79" s="43"/>
      <c r="AM79" s="46"/>
      <c r="AN79" s="47"/>
      <c r="AO79" s="47"/>
      <c r="AP79" s="115"/>
      <c r="AQ79" s="48"/>
      <c r="AR79" s="51"/>
      <c r="AS79" s="229"/>
      <c r="AT79" s="230"/>
      <c r="AU79" s="92">
        <f t="shared" si="3"/>
        <v>0</v>
      </c>
      <c r="AV79" s="92" t="e">
        <f t="shared" si="4"/>
        <v>#DIV/0!</v>
      </c>
      <c r="AW79" s="166" t="e">
        <f>Risk_CAL!X77</f>
        <v>#DIV/0!</v>
      </c>
      <c r="AX79" s="184"/>
      <c r="AY79" s="52"/>
      <c r="AZ79" s="224"/>
      <c r="BA79" s="247"/>
      <c r="BB79" s="248"/>
      <c r="BC79" s="249"/>
      <c r="BD79" s="250"/>
    </row>
    <row r="80" spans="2:56" x14ac:dyDescent="0.3">
      <c r="B80" s="10"/>
      <c r="C80" s="11"/>
      <c r="D80" s="178" t="str">
        <f t="shared" si="5"/>
        <v>Guatemala</v>
      </c>
      <c r="E80" s="11"/>
      <c r="F80" s="11"/>
      <c r="G80" s="12"/>
      <c r="H80" s="11"/>
      <c r="I80" s="13"/>
      <c r="J80" s="22"/>
      <c r="K80" s="23"/>
      <c r="L80" s="24"/>
      <c r="M80" s="23"/>
      <c r="N80" s="25"/>
      <c r="O80" s="31"/>
      <c r="P80" s="33"/>
      <c r="Q80" s="27"/>
      <c r="R80" s="32"/>
      <c r="S80" s="32"/>
      <c r="T80" s="33"/>
      <c r="U80" s="98"/>
      <c r="V80" s="59"/>
      <c r="W80" s="60"/>
      <c r="X80" s="60"/>
      <c r="Y80" s="61"/>
      <c r="Z80" s="68"/>
      <c r="AA80" s="69"/>
      <c r="AB80" s="69"/>
      <c r="AC80" s="70"/>
      <c r="AD80" s="40"/>
      <c r="AE80" s="39"/>
      <c r="AF80" s="39"/>
      <c r="AG80" s="41"/>
      <c r="AH80" s="110"/>
      <c r="AI80" s="111"/>
      <c r="AJ80" s="112"/>
      <c r="AK80" s="42"/>
      <c r="AL80" s="43"/>
      <c r="AM80" s="46"/>
      <c r="AN80" s="47"/>
      <c r="AO80" s="47"/>
      <c r="AP80" s="115"/>
      <c r="AQ80" s="48"/>
      <c r="AR80" s="51"/>
      <c r="AS80" s="229"/>
      <c r="AT80" s="230"/>
      <c r="AU80" s="92">
        <f t="shared" si="3"/>
        <v>0</v>
      </c>
      <c r="AV80" s="92" t="e">
        <f t="shared" si="4"/>
        <v>#DIV/0!</v>
      </c>
      <c r="AW80" s="166" t="e">
        <f>Risk_CAL!X78</f>
        <v>#DIV/0!</v>
      </c>
      <c r="AX80" s="184"/>
      <c r="AY80" s="52"/>
      <c r="AZ80" s="224"/>
      <c r="BA80" s="247"/>
      <c r="BB80" s="248"/>
      <c r="BC80" s="249"/>
      <c r="BD80" s="250"/>
    </row>
    <row r="81" spans="2:56" x14ac:dyDescent="0.3">
      <c r="B81" s="10"/>
      <c r="C81" s="11"/>
      <c r="D81" s="178" t="str">
        <f t="shared" si="5"/>
        <v>Guatemala</v>
      </c>
      <c r="E81" s="11"/>
      <c r="F81" s="11"/>
      <c r="G81" s="12"/>
      <c r="H81" s="11"/>
      <c r="I81" s="13"/>
      <c r="J81" s="22"/>
      <c r="K81" s="23"/>
      <c r="L81" s="24"/>
      <c r="M81" s="23"/>
      <c r="N81" s="25"/>
      <c r="O81" s="31"/>
      <c r="P81" s="33"/>
      <c r="Q81" s="27"/>
      <c r="R81" s="32"/>
      <c r="S81" s="32"/>
      <c r="T81" s="33"/>
      <c r="U81" s="98"/>
      <c r="V81" s="59"/>
      <c r="W81" s="60"/>
      <c r="X81" s="60"/>
      <c r="Y81" s="61"/>
      <c r="Z81" s="68"/>
      <c r="AA81" s="69"/>
      <c r="AB81" s="69"/>
      <c r="AC81" s="70"/>
      <c r="AD81" s="40"/>
      <c r="AE81" s="39"/>
      <c r="AF81" s="39"/>
      <c r="AG81" s="41"/>
      <c r="AH81" s="110"/>
      <c r="AI81" s="111"/>
      <c r="AJ81" s="112"/>
      <c r="AK81" s="42"/>
      <c r="AL81" s="43"/>
      <c r="AM81" s="46"/>
      <c r="AN81" s="47"/>
      <c r="AO81" s="47"/>
      <c r="AP81" s="115"/>
      <c r="AQ81" s="48"/>
      <c r="AR81" s="51"/>
      <c r="AS81" s="229"/>
      <c r="AT81" s="230"/>
      <c r="AU81" s="92">
        <f t="shared" si="3"/>
        <v>0</v>
      </c>
      <c r="AV81" s="92" t="e">
        <f t="shared" si="4"/>
        <v>#DIV/0!</v>
      </c>
      <c r="AW81" s="166" t="e">
        <f>Risk_CAL!X79</f>
        <v>#DIV/0!</v>
      </c>
      <c r="AX81" s="184"/>
      <c r="AY81" s="52"/>
      <c r="AZ81" s="224"/>
      <c r="BA81" s="247"/>
      <c r="BB81" s="248"/>
      <c r="BC81" s="249"/>
      <c r="BD81" s="250"/>
    </row>
    <row r="82" spans="2:56" x14ac:dyDescent="0.3">
      <c r="B82" s="10"/>
      <c r="C82" s="11"/>
      <c r="D82" s="178" t="str">
        <f t="shared" si="5"/>
        <v>Guatemala</v>
      </c>
      <c r="E82" s="11"/>
      <c r="F82" s="11"/>
      <c r="G82" s="12"/>
      <c r="H82" s="11"/>
      <c r="I82" s="13"/>
      <c r="J82" s="22"/>
      <c r="K82" s="23"/>
      <c r="L82" s="24"/>
      <c r="M82" s="23"/>
      <c r="N82" s="25"/>
      <c r="O82" s="31"/>
      <c r="P82" s="33"/>
      <c r="Q82" s="27"/>
      <c r="R82" s="32"/>
      <c r="S82" s="32"/>
      <c r="T82" s="33"/>
      <c r="U82" s="98"/>
      <c r="V82" s="59"/>
      <c r="W82" s="60"/>
      <c r="X82" s="60"/>
      <c r="Y82" s="61"/>
      <c r="Z82" s="68"/>
      <c r="AA82" s="69"/>
      <c r="AB82" s="69"/>
      <c r="AC82" s="70"/>
      <c r="AD82" s="40"/>
      <c r="AE82" s="39"/>
      <c r="AF82" s="39"/>
      <c r="AG82" s="41"/>
      <c r="AH82" s="110"/>
      <c r="AI82" s="111"/>
      <c r="AJ82" s="112"/>
      <c r="AK82" s="42"/>
      <c r="AL82" s="43"/>
      <c r="AM82" s="46"/>
      <c r="AN82" s="47"/>
      <c r="AO82" s="47"/>
      <c r="AP82" s="115"/>
      <c r="AQ82" s="48"/>
      <c r="AR82" s="51"/>
      <c r="AS82" s="229"/>
      <c r="AT82" s="230"/>
      <c r="AU82" s="92">
        <f t="shared" si="3"/>
        <v>0</v>
      </c>
      <c r="AV82" s="92" t="e">
        <f t="shared" si="4"/>
        <v>#DIV/0!</v>
      </c>
      <c r="AW82" s="166" t="e">
        <f>Risk_CAL!X80</f>
        <v>#DIV/0!</v>
      </c>
      <c r="AX82" s="184"/>
      <c r="AY82" s="52"/>
      <c r="AZ82" s="224"/>
      <c r="BA82" s="247"/>
      <c r="BB82" s="248"/>
      <c r="BC82" s="249"/>
      <c r="BD82" s="250"/>
    </row>
    <row r="83" spans="2:56" x14ac:dyDescent="0.3">
      <c r="B83" s="10"/>
      <c r="C83" s="11"/>
      <c r="D83" s="178" t="str">
        <f t="shared" si="5"/>
        <v>Guatemala</v>
      </c>
      <c r="E83" s="11"/>
      <c r="F83" s="11"/>
      <c r="G83" s="12"/>
      <c r="H83" s="11"/>
      <c r="I83" s="13"/>
      <c r="J83" s="22"/>
      <c r="K83" s="23"/>
      <c r="L83" s="24"/>
      <c r="M83" s="23"/>
      <c r="N83" s="25"/>
      <c r="O83" s="31"/>
      <c r="P83" s="33"/>
      <c r="Q83" s="27"/>
      <c r="R83" s="32"/>
      <c r="S83" s="32"/>
      <c r="T83" s="33"/>
      <c r="U83" s="98"/>
      <c r="V83" s="59"/>
      <c r="W83" s="60"/>
      <c r="X83" s="60"/>
      <c r="Y83" s="61"/>
      <c r="Z83" s="68"/>
      <c r="AA83" s="69"/>
      <c r="AB83" s="69"/>
      <c r="AC83" s="70"/>
      <c r="AD83" s="40"/>
      <c r="AE83" s="39"/>
      <c r="AF83" s="39"/>
      <c r="AG83" s="41"/>
      <c r="AH83" s="110"/>
      <c r="AI83" s="111"/>
      <c r="AJ83" s="112"/>
      <c r="AK83" s="42"/>
      <c r="AL83" s="43"/>
      <c r="AM83" s="46"/>
      <c r="AN83" s="47"/>
      <c r="AO83" s="47"/>
      <c r="AP83" s="115"/>
      <c r="AQ83" s="48"/>
      <c r="AR83" s="51"/>
      <c r="AS83" s="229"/>
      <c r="AT83" s="230"/>
      <c r="AU83" s="92">
        <f t="shared" si="3"/>
        <v>0</v>
      </c>
      <c r="AV83" s="92" t="e">
        <f t="shared" si="4"/>
        <v>#DIV/0!</v>
      </c>
      <c r="AW83" s="166" t="e">
        <f>Risk_CAL!X81</f>
        <v>#DIV/0!</v>
      </c>
      <c r="AX83" s="184"/>
      <c r="AY83" s="52"/>
      <c r="AZ83" s="224"/>
      <c r="BA83" s="247"/>
      <c r="BB83" s="248"/>
      <c r="BC83" s="249"/>
      <c r="BD83" s="250"/>
    </row>
    <row r="84" spans="2:56" x14ac:dyDescent="0.3">
      <c r="B84" s="10"/>
      <c r="C84" s="11"/>
      <c r="D84" s="178" t="str">
        <f t="shared" si="5"/>
        <v>Guatemala</v>
      </c>
      <c r="E84" s="11"/>
      <c r="F84" s="11"/>
      <c r="G84" s="12"/>
      <c r="H84" s="11"/>
      <c r="I84" s="13"/>
      <c r="J84" s="22"/>
      <c r="K84" s="23"/>
      <c r="L84" s="24"/>
      <c r="M84" s="23"/>
      <c r="N84" s="25"/>
      <c r="O84" s="31"/>
      <c r="P84" s="33"/>
      <c r="Q84" s="27"/>
      <c r="R84" s="32"/>
      <c r="S84" s="32"/>
      <c r="T84" s="33"/>
      <c r="U84" s="98"/>
      <c r="V84" s="59"/>
      <c r="W84" s="60"/>
      <c r="X84" s="60"/>
      <c r="Y84" s="61"/>
      <c r="Z84" s="68"/>
      <c r="AA84" s="69"/>
      <c r="AB84" s="69"/>
      <c r="AC84" s="70"/>
      <c r="AD84" s="40"/>
      <c r="AE84" s="39"/>
      <c r="AF84" s="39"/>
      <c r="AG84" s="41"/>
      <c r="AH84" s="110"/>
      <c r="AI84" s="111"/>
      <c r="AJ84" s="112"/>
      <c r="AK84" s="42"/>
      <c r="AL84" s="43"/>
      <c r="AM84" s="46"/>
      <c r="AN84" s="47"/>
      <c r="AO84" s="47"/>
      <c r="AP84" s="115"/>
      <c r="AQ84" s="48"/>
      <c r="AR84" s="51"/>
      <c r="AS84" s="229"/>
      <c r="AT84" s="230"/>
      <c r="AU84" s="92">
        <f t="shared" si="3"/>
        <v>0</v>
      </c>
      <c r="AV84" s="92" t="e">
        <f t="shared" si="4"/>
        <v>#DIV/0!</v>
      </c>
      <c r="AW84" s="166" t="e">
        <f>Risk_CAL!X82</f>
        <v>#DIV/0!</v>
      </c>
      <c r="AX84" s="184"/>
      <c r="AY84" s="52"/>
      <c r="AZ84" s="224"/>
      <c r="BA84" s="247"/>
      <c r="BB84" s="248"/>
      <c r="BC84" s="249"/>
      <c r="BD84" s="250"/>
    </row>
    <row r="85" spans="2:56" x14ac:dyDescent="0.3">
      <c r="B85" s="10"/>
      <c r="C85" s="11"/>
      <c r="D85" s="178" t="str">
        <f t="shared" si="5"/>
        <v>Guatemala</v>
      </c>
      <c r="E85" s="11"/>
      <c r="F85" s="11"/>
      <c r="G85" s="12"/>
      <c r="H85" s="11"/>
      <c r="I85" s="13"/>
      <c r="J85" s="22"/>
      <c r="K85" s="23"/>
      <c r="L85" s="24"/>
      <c r="M85" s="23"/>
      <c r="N85" s="25"/>
      <c r="O85" s="31"/>
      <c r="P85" s="33"/>
      <c r="Q85" s="27"/>
      <c r="R85" s="32"/>
      <c r="S85" s="32"/>
      <c r="T85" s="33"/>
      <c r="U85" s="98"/>
      <c r="V85" s="59"/>
      <c r="W85" s="60"/>
      <c r="X85" s="60"/>
      <c r="Y85" s="61"/>
      <c r="Z85" s="68"/>
      <c r="AA85" s="69"/>
      <c r="AB85" s="69"/>
      <c r="AC85" s="70"/>
      <c r="AD85" s="40"/>
      <c r="AE85" s="39"/>
      <c r="AF85" s="39"/>
      <c r="AG85" s="41"/>
      <c r="AH85" s="110"/>
      <c r="AI85" s="111"/>
      <c r="AJ85" s="112"/>
      <c r="AK85" s="42"/>
      <c r="AL85" s="43"/>
      <c r="AM85" s="46"/>
      <c r="AN85" s="47"/>
      <c r="AO85" s="47"/>
      <c r="AP85" s="115"/>
      <c r="AQ85" s="48"/>
      <c r="AR85" s="51"/>
      <c r="AS85" s="229"/>
      <c r="AT85" s="230"/>
      <c r="AU85" s="92">
        <f t="shared" si="3"/>
        <v>0</v>
      </c>
      <c r="AV85" s="92" t="e">
        <f t="shared" si="4"/>
        <v>#DIV/0!</v>
      </c>
      <c r="AW85" s="166" t="e">
        <f>Risk_CAL!X83</f>
        <v>#DIV/0!</v>
      </c>
      <c r="AX85" s="184"/>
      <c r="AY85" s="52"/>
      <c r="AZ85" s="224"/>
      <c r="BA85" s="247"/>
      <c r="BB85" s="248"/>
      <c r="BC85" s="249"/>
      <c r="BD85" s="250"/>
    </row>
    <row r="86" spans="2:56" x14ac:dyDescent="0.3">
      <c r="B86" s="10"/>
      <c r="C86" s="11"/>
      <c r="D86" s="178" t="str">
        <f t="shared" si="5"/>
        <v>Guatemala</v>
      </c>
      <c r="E86" s="11"/>
      <c r="F86" s="11"/>
      <c r="G86" s="12"/>
      <c r="H86" s="11"/>
      <c r="I86" s="13"/>
      <c r="J86" s="22"/>
      <c r="K86" s="23"/>
      <c r="L86" s="24"/>
      <c r="M86" s="23"/>
      <c r="N86" s="25"/>
      <c r="O86" s="31"/>
      <c r="P86" s="33"/>
      <c r="Q86" s="27"/>
      <c r="R86" s="32"/>
      <c r="S86" s="32"/>
      <c r="T86" s="33"/>
      <c r="U86" s="98"/>
      <c r="V86" s="59"/>
      <c r="W86" s="60"/>
      <c r="X86" s="60"/>
      <c r="Y86" s="61"/>
      <c r="Z86" s="68"/>
      <c r="AA86" s="69"/>
      <c r="AB86" s="69"/>
      <c r="AC86" s="70"/>
      <c r="AD86" s="40"/>
      <c r="AE86" s="39"/>
      <c r="AF86" s="39"/>
      <c r="AG86" s="41"/>
      <c r="AH86" s="110"/>
      <c r="AI86" s="111"/>
      <c r="AJ86" s="112"/>
      <c r="AK86" s="42"/>
      <c r="AL86" s="43"/>
      <c r="AM86" s="46"/>
      <c r="AN86" s="47"/>
      <c r="AO86" s="47"/>
      <c r="AP86" s="115"/>
      <c r="AQ86" s="48"/>
      <c r="AR86" s="51"/>
      <c r="AS86" s="229"/>
      <c r="AT86" s="230"/>
      <c r="AU86" s="92">
        <f t="shared" si="3"/>
        <v>0</v>
      </c>
      <c r="AV86" s="92" t="e">
        <f t="shared" si="4"/>
        <v>#DIV/0!</v>
      </c>
      <c r="AW86" s="166" t="e">
        <f>Risk_CAL!X84</f>
        <v>#DIV/0!</v>
      </c>
      <c r="AX86" s="184"/>
      <c r="AY86" s="52"/>
      <c r="AZ86" s="224"/>
      <c r="BA86" s="247"/>
      <c r="BB86" s="248"/>
      <c r="BC86" s="249"/>
      <c r="BD86" s="250"/>
    </row>
    <row r="87" spans="2:56" x14ac:dyDescent="0.3">
      <c r="B87" s="10"/>
      <c r="C87" s="11"/>
      <c r="D87" s="178" t="str">
        <f t="shared" si="5"/>
        <v>Guatemala</v>
      </c>
      <c r="E87" s="11"/>
      <c r="F87" s="11"/>
      <c r="G87" s="12"/>
      <c r="H87" s="11"/>
      <c r="I87" s="13"/>
      <c r="J87" s="22"/>
      <c r="K87" s="23"/>
      <c r="L87" s="24"/>
      <c r="M87" s="23"/>
      <c r="N87" s="25"/>
      <c r="O87" s="31"/>
      <c r="P87" s="33"/>
      <c r="Q87" s="27"/>
      <c r="R87" s="32"/>
      <c r="S87" s="32"/>
      <c r="T87" s="33"/>
      <c r="U87" s="98"/>
      <c r="V87" s="59"/>
      <c r="W87" s="60"/>
      <c r="X87" s="60"/>
      <c r="Y87" s="61"/>
      <c r="Z87" s="68"/>
      <c r="AA87" s="69"/>
      <c r="AB87" s="69"/>
      <c r="AC87" s="70"/>
      <c r="AD87" s="40"/>
      <c r="AE87" s="39"/>
      <c r="AF87" s="39"/>
      <c r="AG87" s="41"/>
      <c r="AH87" s="110"/>
      <c r="AI87" s="111"/>
      <c r="AJ87" s="112"/>
      <c r="AK87" s="42"/>
      <c r="AL87" s="43"/>
      <c r="AM87" s="46"/>
      <c r="AN87" s="47"/>
      <c r="AO87" s="47"/>
      <c r="AP87" s="115"/>
      <c r="AQ87" s="48"/>
      <c r="AR87" s="51"/>
      <c r="AS87" s="229"/>
      <c r="AT87" s="230"/>
      <c r="AU87" s="92">
        <f t="shared" si="3"/>
        <v>0</v>
      </c>
      <c r="AV87" s="92" t="e">
        <f t="shared" si="4"/>
        <v>#DIV/0!</v>
      </c>
      <c r="AW87" s="166" t="e">
        <f>Risk_CAL!X85</f>
        <v>#DIV/0!</v>
      </c>
      <c r="AX87" s="184"/>
      <c r="AY87" s="52"/>
      <c r="AZ87" s="224"/>
      <c r="BA87" s="247"/>
      <c r="BB87" s="248"/>
      <c r="BC87" s="249"/>
      <c r="BD87" s="250"/>
    </row>
    <row r="88" spans="2:56" x14ac:dyDescent="0.3">
      <c r="B88" s="10"/>
      <c r="C88" s="11"/>
      <c r="D88" s="178" t="str">
        <f t="shared" si="5"/>
        <v>Guatemala</v>
      </c>
      <c r="E88" s="11"/>
      <c r="F88" s="11"/>
      <c r="G88" s="12"/>
      <c r="H88" s="11"/>
      <c r="I88" s="13"/>
      <c r="J88" s="22"/>
      <c r="K88" s="23"/>
      <c r="L88" s="24"/>
      <c r="M88" s="23"/>
      <c r="N88" s="25"/>
      <c r="O88" s="31"/>
      <c r="P88" s="33"/>
      <c r="Q88" s="27"/>
      <c r="R88" s="32"/>
      <c r="S88" s="32"/>
      <c r="T88" s="33"/>
      <c r="U88" s="98"/>
      <c r="V88" s="59"/>
      <c r="W88" s="60"/>
      <c r="X88" s="60"/>
      <c r="Y88" s="61"/>
      <c r="Z88" s="68"/>
      <c r="AA88" s="69"/>
      <c r="AB88" s="69"/>
      <c r="AC88" s="70"/>
      <c r="AD88" s="40"/>
      <c r="AE88" s="39"/>
      <c r="AF88" s="39"/>
      <c r="AG88" s="41"/>
      <c r="AH88" s="110"/>
      <c r="AI88" s="111"/>
      <c r="AJ88" s="112"/>
      <c r="AK88" s="42"/>
      <c r="AL88" s="43"/>
      <c r="AM88" s="46"/>
      <c r="AN88" s="47"/>
      <c r="AO88" s="47"/>
      <c r="AP88" s="115"/>
      <c r="AQ88" s="48"/>
      <c r="AR88" s="51"/>
      <c r="AS88" s="229"/>
      <c r="AT88" s="230"/>
      <c r="AU88" s="92">
        <f t="shared" si="3"/>
        <v>0</v>
      </c>
      <c r="AV88" s="92" t="e">
        <f t="shared" si="4"/>
        <v>#DIV/0!</v>
      </c>
      <c r="AW88" s="166" t="e">
        <f>Risk_CAL!X86</f>
        <v>#DIV/0!</v>
      </c>
      <c r="AX88" s="184"/>
      <c r="AY88" s="52"/>
      <c r="AZ88" s="224"/>
      <c r="BA88" s="247"/>
      <c r="BB88" s="248"/>
      <c r="BC88" s="249"/>
      <c r="BD88" s="250"/>
    </row>
    <row r="89" spans="2:56" x14ac:dyDescent="0.3">
      <c r="B89" s="10"/>
      <c r="C89" s="11"/>
      <c r="D89" s="178" t="str">
        <f t="shared" si="5"/>
        <v>Guatemala</v>
      </c>
      <c r="E89" s="11"/>
      <c r="F89" s="11"/>
      <c r="G89" s="12"/>
      <c r="H89" s="11"/>
      <c r="I89" s="13"/>
      <c r="J89" s="22"/>
      <c r="K89" s="23"/>
      <c r="L89" s="24"/>
      <c r="M89" s="23"/>
      <c r="N89" s="25"/>
      <c r="O89" s="31"/>
      <c r="P89" s="33"/>
      <c r="Q89" s="27"/>
      <c r="R89" s="32"/>
      <c r="S89" s="32"/>
      <c r="T89" s="33"/>
      <c r="U89" s="98"/>
      <c r="V89" s="59"/>
      <c r="W89" s="60"/>
      <c r="X89" s="60"/>
      <c r="Y89" s="61"/>
      <c r="Z89" s="68"/>
      <c r="AA89" s="69"/>
      <c r="AB89" s="69"/>
      <c r="AC89" s="70"/>
      <c r="AD89" s="40"/>
      <c r="AE89" s="39"/>
      <c r="AF89" s="39"/>
      <c r="AG89" s="41"/>
      <c r="AH89" s="110"/>
      <c r="AI89" s="111"/>
      <c r="AJ89" s="112"/>
      <c r="AK89" s="42"/>
      <c r="AL89" s="43"/>
      <c r="AM89" s="46"/>
      <c r="AN89" s="47"/>
      <c r="AO89" s="47"/>
      <c r="AP89" s="115"/>
      <c r="AQ89" s="48"/>
      <c r="AR89" s="51"/>
      <c r="AS89" s="229"/>
      <c r="AT89" s="230"/>
      <c r="AU89" s="92">
        <f t="shared" si="3"/>
        <v>0</v>
      </c>
      <c r="AV89" s="92" t="e">
        <f t="shared" si="4"/>
        <v>#DIV/0!</v>
      </c>
      <c r="AW89" s="166" t="e">
        <f>Risk_CAL!X87</f>
        <v>#DIV/0!</v>
      </c>
      <c r="AX89" s="184"/>
      <c r="AY89" s="52"/>
      <c r="AZ89" s="224"/>
      <c r="BA89" s="247"/>
      <c r="BB89" s="248"/>
      <c r="BC89" s="249"/>
      <c r="BD89" s="250"/>
    </row>
    <row r="90" spans="2:56" x14ac:dyDescent="0.3">
      <c r="B90" s="10"/>
      <c r="C90" s="11"/>
      <c r="D90" s="178" t="str">
        <f t="shared" si="5"/>
        <v>Guatemala</v>
      </c>
      <c r="E90" s="11"/>
      <c r="F90" s="11"/>
      <c r="G90" s="12"/>
      <c r="H90" s="11"/>
      <c r="I90" s="13"/>
      <c r="J90" s="22"/>
      <c r="K90" s="23"/>
      <c r="L90" s="24"/>
      <c r="M90" s="23"/>
      <c r="N90" s="25"/>
      <c r="O90" s="31"/>
      <c r="P90" s="33"/>
      <c r="Q90" s="27"/>
      <c r="R90" s="32"/>
      <c r="S90" s="32"/>
      <c r="T90" s="33"/>
      <c r="U90" s="98"/>
      <c r="V90" s="59"/>
      <c r="W90" s="60"/>
      <c r="X90" s="60"/>
      <c r="Y90" s="61"/>
      <c r="Z90" s="68"/>
      <c r="AA90" s="69"/>
      <c r="AB90" s="69"/>
      <c r="AC90" s="70"/>
      <c r="AD90" s="40"/>
      <c r="AE90" s="39"/>
      <c r="AF90" s="39"/>
      <c r="AG90" s="41"/>
      <c r="AH90" s="110"/>
      <c r="AI90" s="111"/>
      <c r="AJ90" s="112"/>
      <c r="AK90" s="42"/>
      <c r="AL90" s="43"/>
      <c r="AM90" s="46"/>
      <c r="AN90" s="47"/>
      <c r="AO90" s="47"/>
      <c r="AP90" s="115"/>
      <c r="AQ90" s="48"/>
      <c r="AR90" s="51"/>
      <c r="AS90" s="229"/>
      <c r="AT90" s="230"/>
      <c r="AU90" s="92">
        <f t="shared" si="3"/>
        <v>0</v>
      </c>
      <c r="AV90" s="92" t="e">
        <f t="shared" si="4"/>
        <v>#DIV/0!</v>
      </c>
      <c r="AW90" s="166" t="e">
        <f>Risk_CAL!X88</f>
        <v>#DIV/0!</v>
      </c>
      <c r="AX90" s="184"/>
      <c r="AY90" s="52"/>
      <c r="AZ90" s="224"/>
      <c r="BA90" s="247"/>
      <c r="BB90" s="248"/>
      <c r="BC90" s="249"/>
      <c r="BD90" s="250"/>
    </row>
    <row r="91" spans="2:56" x14ac:dyDescent="0.3">
      <c r="B91" s="10"/>
      <c r="C91" s="11"/>
      <c r="D91" s="178" t="str">
        <f t="shared" si="5"/>
        <v>Guatemala</v>
      </c>
      <c r="E91" s="11"/>
      <c r="F91" s="11"/>
      <c r="G91" s="12"/>
      <c r="H91" s="11"/>
      <c r="I91" s="13"/>
      <c r="J91" s="22"/>
      <c r="K91" s="23"/>
      <c r="L91" s="24"/>
      <c r="M91" s="23"/>
      <c r="N91" s="25"/>
      <c r="O91" s="31"/>
      <c r="P91" s="33"/>
      <c r="Q91" s="27"/>
      <c r="R91" s="32"/>
      <c r="S91" s="32"/>
      <c r="T91" s="33"/>
      <c r="U91" s="98"/>
      <c r="V91" s="59"/>
      <c r="W91" s="60"/>
      <c r="X91" s="60"/>
      <c r="Y91" s="61"/>
      <c r="Z91" s="68"/>
      <c r="AA91" s="69"/>
      <c r="AB91" s="69"/>
      <c r="AC91" s="70"/>
      <c r="AD91" s="40"/>
      <c r="AE91" s="39"/>
      <c r="AF91" s="39"/>
      <c r="AG91" s="41"/>
      <c r="AH91" s="110"/>
      <c r="AI91" s="111"/>
      <c r="AJ91" s="112"/>
      <c r="AK91" s="42"/>
      <c r="AL91" s="43"/>
      <c r="AM91" s="46"/>
      <c r="AN91" s="47"/>
      <c r="AO91" s="47"/>
      <c r="AP91" s="115"/>
      <c r="AQ91" s="48"/>
      <c r="AR91" s="51"/>
      <c r="AS91" s="229"/>
      <c r="AT91" s="230"/>
      <c r="AU91" s="92">
        <f t="shared" si="3"/>
        <v>0</v>
      </c>
      <c r="AV91" s="92" t="e">
        <f t="shared" si="4"/>
        <v>#DIV/0!</v>
      </c>
      <c r="AW91" s="166" t="e">
        <f>Risk_CAL!X89</f>
        <v>#DIV/0!</v>
      </c>
      <c r="AX91" s="184"/>
      <c r="AY91" s="52"/>
      <c r="AZ91" s="224"/>
      <c r="BA91" s="247"/>
      <c r="BB91" s="248"/>
      <c r="BC91" s="249"/>
      <c r="BD91" s="250"/>
    </row>
    <row r="92" spans="2:56" x14ac:dyDescent="0.3">
      <c r="B92" s="10"/>
      <c r="C92" s="11"/>
      <c r="D92" s="178" t="str">
        <f t="shared" si="5"/>
        <v>Guatemala</v>
      </c>
      <c r="E92" s="11"/>
      <c r="F92" s="11"/>
      <c r="G92" s="12"/>
      <c r="H92" s="11"/>
      <c r="I92" s="13"/>
      <c r="J92" s="22"/>
      <c r="K92" s="23"/>
      <c r="L92" s="24"/>
      <c r="M92" s="23"/>
      <c r="N92" s="25"/>
      <c r="O92" s="31"/>
      <c r="P92" s="33"/>
      <c r="Q92" s="27"/>
      <c r="R92" s="32"/>
      <c r="S92" s="32"/>
      <c r="T92" s="33"/>
      <c r="U92" s="98"/>
      <c r="V92" s="59"/>
      <c r="W92" s="60"/>
      <c r="X92" s="60"/>
      <c r="Y92" s="61"/>
      <c r="Z92" s="68"/>
      <c r="AA92" s="69"/>
      <c r="AB92" s="69"/>
      <c r="AC92" s="70"/>
      <c r="AD92" s="40"/>
      <c r="AE92" s="39"/>
      <c r="AF92" s="39"/>
      <c r="AG92" s="41"/>
      <c r="AH92" s="110"/>
      <c r="AI92" s="111"/>
      <c r="AJ92" s="112"/>
      <c r="AK92" s="42"/>
      <c r="AL92" s="43"/>
      <c r="AM92" s="46"/>
      <c r="AN92" s="47"/>
      <c r="AO92" s="47"/>
      <c r="AP92" s="115"/>
      <c r="AQ92" s="48"/>
      <c r="AR92" s="51"/>
      <c r="AS92" s="229"/>
      <c r="AT92" s="230"/>
      <c r="AU92" s="92">
        <f t="shared" si="3"/>
        <v>0</v>
      </c>
      <c r="AV92" s="92" t="e">
        <f t="shared" si="4"/>
        <v>#DIV/0!</v>
      </c>
      <c r="AW92" s="166" t="e">
        <f>Risk_CAL!X90</f>
        <v>#DIV/0!</v>
      </c>
      <c r="AX92" s="184"/>
      <c r="AY92" s="52"/>
      <c r="AZ92" s="224"/>
      <c r="BA92" s="247"/>
      <c r="BB92" s="248"/>
      <c r="BC92" s="249"/>
      <c r="BD92" s="250"/>
    </row>
    <row r="93" spans="2:56" x14ac:dyDescent="0.3">
      <c r="B93" s="10"/>
      <c r="C93" s="11"/>
      <c r="D93" s="178" t="str">
        <f t="shared" si="5"/>
        <v>Guatemala</v>
      </c>
      <c r="E93" s="11"/>
      <c r="F93" s="11"/>
      <c r="G93" s="12"/>
      <c r="H93" s="11"/>
      <c r="I93" s="13"/>
      <c r="J93" s="22"/>
      <c r="K93" s="23"/>
      <c r="L93" s="24"/>
      <c r="M93" s="23"/>
      <c r="N93" s="25"/>
      <c r="O93" s="31"/>
      <c r="P93" s="33"/>
      <c r="Q93" s="27"/>
      <c r="R93" s="32"/>
      <c r="S93" s="32"/>
      <c r="T93" s="33"/>
      <c r="U93" s="98"/>
      <c r="V93" s="59"/>
      <c r="W93" s="60"/>
      <c r="X93" s="60"/>
      <c r="Y93" s="61"/>
      <c r="Z93" s="68"/>
      <c r="AA93" s="69"/>
      <c r="AB93" s="69"/>
      <c r="AC93" s="70"/>
      <c r="AD93" s="40"/>
      <c r="AE93" s="39"/>
      <c r="AF93" s="39"/>
      <c r="AG93" s="41"/>
      <c r="AH93" s="110"/>
      <c r="AI93" s="111"/>
      <c r="AJ93" s="112"/>
      <c r="AK93" s="42"/>
      <c r="AL93" s="43"/>
      <c r="AM93" s="46"/>
      <c r="AN93" s="47"/>
      <c r="AO93" s="47"/>
      <c r="AP93" s="115"/>
      <c r="AQ93" s="48"/>
      <c r="AR93" s="51"/>
      <c r="AS93" s="229"/>
      <c r="AT93" s="230"/>
      <c r="AU93" s="92">
        <f t="shared" si="3"/>
        <v>0</v>
      </c>
      <c r="AV93" s="92" t="e">
        <f t="shared" si="4"/>
        <v>#DIV/0!</v>
      </c>
      <c r="AW93" s="166" t="e">
        <f>Risk_CAL!X91</f>
        <v>#DIV/0!</v>
      </c>
      <c r="AX93" s="184"/>
      <c r="AY93" s="52"/>
      <c r="AZ93" s="224"/>
      <c r="BA93" s="247"/>
      <c r="BB93" s="248"/>
      <c r="BC93" s="249"/>
      <c r="BD93" s="250"/>
    </row>
    <row r="94" spans="2:56" x14ac:dyDescent="0.3">
      <c r="B94" s="10"/>
      <c r="C94" s="11"/>
      <c r="D94" s="178" t="str">
        <f t="shared" si="5"/>
        <v>Guatemala</v>
      </c>
      <c r="E94" s="11"/>
      <c r="F94" s="11"/>
      <c r="G94" s="12"/>
      <c r="H94" s="11"/>
      <c r="I94" s="13"/>
      <c r="J94" s="22"/>
      <c r="K94" s="23"/>
      <c r="L94" s="24"/>
      <c r="M94" s="23"/>
      <c r="N94" s="25"/>
      <c r="O94" s="31"/>
      <c r="P94" s="33"/>
      <c r="Q94" s="27"/>
      <c r="R94" s="32"/>
      <c r="S94" s="32"/>
      <c r="T94" s="33"/>
      <c r="U94" s="98"/>
      <c r="V94" s="59"/>
      <c r="W94" s="60"/>
      <c r="X94" s="60"/>
      <c r="Y94" s="61"/>
      <c r="Z94" s="68"/>
      <c r="AA94" s="69"/>
      <c r="AB94" s="69"/>
      <c r="AC94" s="70"/>
      <c r="AD94" s="40"/>
      <c r="AE94" s="39"/>
      <c r="AF94" s="39"/>
      <c r="AG94" s="41"/>
      <c r="AH94" s="110"/>
      <c r="AI94" s="111"/>
      <c r="AJ94" s="112"/>
      <c r="AK94" s="42"/>
      <c r="AL94" s="43"/>
      <c r="AM94" s="46"/>
      <c r="AN94" s="47"/>
      <c r="AO94" s="47"/>
      <c r="AP94" s="115"/>
      <c r="AQ94" s="48"/>
      <c r="AR94" s="51"/>
      <c r="AS94" s="229"/>
      <c r="AT94" s="230"/>
      <c r="AU94" s="92">
        <f t="shared" si="3"/>
        <v>0</v>
      </c>
      <c r="AV94" s="92" t="e">
        <f t="shared" si="4"/>
        <v>#DIV/0!</v>
      </c>
      <c r="AW94" s="166" t="e">
        <f>Risk_CAL!X92</f>
        <v>#DIV/0!</v>
      </c>
      <c r="AX94" s="184"/>
      <c r="AY94" s="52"/>
      <c r="AZ94" s="224"/>
      <c r="BA94" s="247"/>
      <c r="BB94" s="248"/>
      <c r="BC94" s="249"/>
      <c r="BD94" s="250"/>
    </row>
    <row r="95" spans="2:56" x14ac:dyDescent="0.3">
      <c r="B95" s="10"/>
      <c r="C95" s="11"/>
      <c r="D95" s="178" t="str">
        <f t="shared" si="5"/>
        <v>Guatemala</v>
      </c>
      <c r="E95" s="11"/>
      <c r="F95" s="11"/>
      <c r="G95" s="12"/>
      <c r="H95" s="11"/>
      <c r="I95" s="13"/>
      <c r="J95" s="22"/>
      <c r="K95" s="23"/>
      <c r="L95" s="24"/>
      <c r="M95" s="23"/>
      <c r="N95" s="25"/>
      <c r="O95" s="31"/>
      <c r="P95" s="33"/>
      <c r="Q95" s="27"/>
      <c r="R95" s="32"/>
      <c r="S95" s="32"/>
      <c r="T95" s="33"/>
      <c r="U95" s="98"/>
      <c r="V95" s="59"/>
      <c r="W95" s="60"/>
      <c r="X95" s="60"/>
      <c r="Y95" s="61"/>
      <c r="Z95" s="68"/>
      <c r="AA95" s="69"/>
      <c r="AB95" s="69"/>
      <c r="AC95" s="70"/>
      <c r="AD95" s="40"/>
      <c r="AE95" s="39"/>
      <c r="AF95" s="39"/>
      <c r="AG95" s="41"/>
      <c r="AH95" s="110"/>
      <c r="AI95" s="111"/>
      <c r="AJ95" s="112"/>
      <c r="AK95" s="42"/>
      <c r="AL95" s="43"/>
      <c r="AM95" s="46"/>
      <c r="AN95" s="47"/>
      <c r="AO95" s="47"/>
      <c r="AP95" s="115"/>
      <c r="AQ95" s="48"/>
      <c r="AR95" s="51"/>
      <c r="AS95" s="229"/>
      <c r="AT95" s="230"/>
      <c r="AU95" s="92">
        <f t="shared" si="3"/>
        <v>0</v>
      </c>
      <c r="AV95" s="92" t="e">
        <f t="shared" si="4"/>
        <v>#DIV/0!</v>
      </c>
      <c r="AW95" s="166" t="e">
        <f>Risk_CAL!X93</f>
        <v>#DIV/0!</v>
      </c>
      <c r="AX95" s="184"/>
      <c r="AY95" s="52"/>
      <c r="AZ95" s="224"/>
      <c r="BA95" s="247"/>
      <c r="BB95" s="248"/>
      <c r="BC95" s="249"/>
      <c r="BD95" s="250"/>
    </row>
    <row r="96" spans="2:56" x14ac:dyDescent="0.3">
      <c r="B96" s="10"/>
      <c r="C96" s="11"/>
      <c r="D96" s="178" t="str">
        <f t="shared" si="5"/>
        <v>Guatemala</v>
      </c>
      <c r="E96" s="11"/>
      <c r="F96" s="11"/>
      <c r="G96" s="12"/>
      <c r="H96" s="11"/>
      <c r="I96" s="13"/>
      <c r="J96" s="22"/>
      <c r="K96" s="23"/>
      <c r="L96" s="24"/>
      <c r="M96" s="23"/>
      <c r="N96" s="25"/>
      <c r="O96" s="31"/>
      <c r="P96" s="33"/>
      <c r="Q96" s="27"/>
      <c r="R96" s="32"/>
      <c r="S96" s="32"/>
      <c r="T96" s="33"/>
      <c r="U96" s="98"/>
      <c r="V96" s="59"/>
      <c r="W96" s="60"/>
      <c r="X96" s="60"/>
      <c r="Y96" s="61"/>
      <c r="Z96" s="68"/>
      <c r="AA96" s="69"/>
      <c r="AB96" s="69"/>
      <c r="AC96" s="70"/>
      <c r="AD96" s="40"/>
      <c r="AE96" s="39"/>
      <c r="AF96" s="39"/>
      <c r="AG96" s="41"/>
      <c r="AH96" s="110"/>
      <c r="AI96" s="111"/>
      <c r="AJ96" s="112"/>
      <c r="AK96" s="42"/>
      <c r="AL96" s="43"/>
      <c r="AM96" s="46"/>
      <c r="AN96" s="47"/>
      <c r="AO96" s="47"/>
      <c r="AP96" s="115"/>
      <c r="AQ96" s="48"/>
      <c r="AR96" s="51"/>
      <c r="AS96" s="229"/>
      <c r="AT96" s="230"/>
      <c r="AU96" s="92">
        <f t="shared" si="3"/>
        <v>0</v>
      </c>
      <c r="AV96" s="92" t="e">
        <f t="shared" si="4"/>
        <v>#DIV/0!</v>
      </c>
      <c r="AW96" s="166" t="e">
        <f>Risk_CAL!X94</f>
        <v>#DIV/0!</v>
      </c>
      <c r="AX96" s="184"/>
      <c r="AY96" s="52"/>
      <c r="AZ96" s="224"/>
      <c r="BA96" s="247"/>
      <c r="BB96" s="248"/>
      <c r="BC96" s="249"/>
      <c r="BD96" s="250"/>
    </row>
    <row r="97" spans="2:56" x14ac:dyDescent="0.3">
      <c r="B97" s="10"/>
      <c r="C97" s="11"/>
      <c r="D97" s="178" t="str">
        <f t="shared" si="5"/>
        <v>Guatemala</v>
      </c>
      <c r="E97" s="11"/>
      <c r="F97" s="11"/>
      <c r="G97" s="12"/>
      <c r="H97" s="11"/>
      <c r="I97" s="13"/>
      <c r="J97" s="22"/>
      <c r="K97" s="23"/>
      <c r="L97" s="24"/>
      <c r="M97" s="23"/>
      <c r="N97" s="25"/>
      <c r="O97" s="31"/>
      <c r="P97" s="33"/>
      <c r="Q97" s="27"/>
      <c r="R97" s="32"/>
      <c r="S97" s="32"/>
      <c r="T97" s="33"/>
      <c r="U97" s="98"/>
      <c r="V97" s="59"/>
      <c r="W97" s="60"/>
      <c r="X97" s="60"/>
      <c r="Y97" s="61"/>
      <c r="Z97" s="68"/>
      <c r="AA97" s="69"/>
      <c r="AB97" s="69"/>
      <c r="AC97" s="70"/>
      <c r="AD97" s="40"/>
      <c r="AE97" s="39"/>
      <c r="AF97" s="39"/>
      <c r="AG97" s="41"/>
      <c r="AH97" s="110"/>
      <c r="AI97" s="111"/>
      <c r="AJ97" s="112"/>
      <c r="AK97" s="42"/>
      <c r="AL97" s="43"/>
      <c r="AM97" s="46"/>
      <c r="AN97" s="47"/>
      <c r="AO97" s="47"/>
      <c r="AP97" s="115"/>
      <c r="AQ97" s="48"/>
      <c r="AR97" s="51"/>
      <c r="AS97" s="229"/>
      <c r="AT97" s="230"/>
      <c r="AU97" s="92">
        <f t="shared" si="3"/>
        <v>0</v>
      </c>
      <c r="AV97" s="92" t="e">
        <f t="shared" si="4"/>
        <v>#DIV/0!</v>
      </c>
      <c r="AW97" s="166" t="e">
        <f>Risk_CAL!X95</f>
        <v>#DIV/0!</v>
      </c>
      <c r="AX97" s="184"/>
      <c r="AY97" s="52"/>
      <c r="AZ97" s="224"/>
      <c r="BA97" s="247"/>
      <c r="BB97" s="248"/>
      <c r="BC97" s="249"/>
      <c r="BD97" s="250"/>
    </row>
    <row r="98" spans="2:56" x14ac:dyDescent="0.3">
      <c r="B98" s="10"/>
      <c r="C98" s="11"/>
      <c r="D98" s="178" t="str">
        <f t="shared" si="5"/>
        <v>Guatemala</v>
      </c>
      <c r="E98" s="11"/>
      <c r="F98" s="11"/>
      <c r="G98" s="12"/>
      <c r="H98" s="11"/>
      <c r="I98" s="13"/>
      <c r="J98" s="22"/>
      <c r="K98" s="23"/>
      <c r="L98" s="24"/>
      <c r="M98" s="23"/>
      <c r="N98" s="25"/>
      <c r="O98" s="31"/>
      <c r="P98" s="33"/>
      <c r="Q98" s="27"/>
      <c r="R98" s="32"/>
      <c r="S98" s="32"/>
      <c r="T98" s="33"/>
      <c r="U98" s="98"/>
      <c r="V98" s="59"/>
      <c r="W98" s="60"/>
      <c r="X98" s="60"/>
      <c r="Y98" s="61"/>
      <c r="Z98" s="68"/>
      <c r="AA98" s="69"/>
      <c r="AB98" s="69"/>
      <c r="AC98" s="70"/>
      <c r="AD98" s="40"/>
      <c r="AE98" s="39"/>
      <c r="AF98" s="39"/>
      <c r="AG98" s="41"/>
      <c r="AH98" s="110"/>
      <c r="AI98" s="111"/>
      <c r="AJ98" s="112"/>
      <c r="AK98" s="42"/>
      <c r="AL98" s="43"/>
      <c r="AM98" s="46"/>
      <c r="AN98" s="47"/>
      <c r="AO98" s="47"/>
      <c r="AP98" s="115"/>
      <c r="AQ98" s="48"/>
      <c r="AR98" s="51"/>
      <c r="AS98" s="229"/>
      <c r="AT98" s="230"/>
      <c r="AU98" s="92">
        <f t="shared" si="3"/>
        <v>0</v>
      </c>
      <c r="AV98" s="92" t="e">
        <f t="shared" si="4"/>
        <v>#DIV/0!</v>
      </c>
      <c r="AW98" s="166" t="e">
        <f>Risk_CAL!X96</f>
        <v>#DIV/0!</v>
      </c>
      <c r="AX98" s="184"/>
      <c r="AY98" s="52"/>
      <c r="AZ98" s="224"/>
      <c r="BA98" s="247"/>
      <c r="BB98" s="248"/>
      <c r="BC98" s="249"/>
      <c r="BD98" s="250"/>
    </row>
    <row r="99" spans="2:56" x14ac:dyDescent="0.3">
      <c r="B99" s="10"/>
      <c r="C99" s="11"/>
      <c r="D99" s="178" t="str">
        <f t="shared" si="5"/>
        <v>Guatemala</v>
      </c>
      <c r="E99" s="11"/>
      <c r="F99" s="11"/>
      <c r="G99" s="12"/>
      <c r="H99" s="11"/>
      <c r="I99" s="13"/>
      <c r="J99" s="22"/>
      <c r="K99" s="23"/>
      <c r="L99" s="24"/>
      <c r="M99" s="23"/>
      <c r="N99" s="25"/>
      <c r="O99" s="31"/>
      <c r="P99" s="33"/>
      <c r="Q99" s="27"/>
      <c r="R99" s="32"/>
      <c r="S99" s="32"/>
      <c r="T99" s="33"/>
      <c r="U99" s="98"/>
      <c r="V99" s="59"/>
      <c r="W99" s="60"/>
      <c r="X99" s="60"/>
      <c r="Y99" s="61"/>
      <c r="Z99" s="68"/>
      <c r="AA99" s="69"/>
      <c r="AB99" s="69"/>
      <c r="AC99" s="70"/>
      <c r="AD99" s="40"/>
      <c r="AE99" s="39"/>
      <c r="AF99" s="39"/>
      <c r="AG99" s="41"/>
      <c r="AH99" s="110"/>
      <c r="AI99" s="111"/>
      <c r="AJ99" s="112"/>
      <c r="AK99" s="42"/>
      <c r="AL99" s="43"/>
      <c r="AM99" s="46"/>
      <c r="AN99" s="47"/>
      <c r="AO99" s="47"/>
      <c r="AP99" s="115"/>
      <c r="AQ99" s="48"/>
      <c r="AR99" s="51"/>
      <c r="AS99" s="229"/>
      <c r="AT99" s="230"/>
      <c r="AU99" s="92">
        <f t="shared" si="3"/>
        <v>0</v>
      </c>
      <c r="AV99" s="92" t="e">
        <f t="shared" si="4"/>
        <v>#DIV/0!</v>
      </c>
      <c r="AW99" s="166" t="e">
        <f>Risk_CAL!X97</f>
        <v>#DIV/0!</v>
      </c>
      <c r="AX99" s="184"/>
      <c r="AY99" s="52"/>
      <c r="AZ99" s="224"/>
      <c r="BA99" s="247"/>
      <c r="BB99" s="248"/>
      <c r="BC99" s="249"/>
      <c r="BD99" s="250"/>
    </row>
    <row r="100" spans="2:56" x14ac:dyDescent="0.3">
      <c r="B100" s="10"/>
      <c r="C100" s="11"/>
      <c r="D100" s="178" t="str">
        <f t="shared" si="5"/>
        <v>Guatemala</v>
      </c>
      <c r="E100" s="11"/>
      <c r="F100" s="11"/>
      <c r="G100" s="12"/>
      <c r="H100" s="11"/>
      <c r="I100" s="13"/>
      <c r="J100" s="22"/>
      <c r="K100" s="23"/>
      <c r="L100" s="24"/>
      <c r="M100" s="23"/>
      <c r="N100" s="25"/>
      <c r="O100" s="31"/>
      <c r="P100" s="33"/>
      <c r="Q100" s="27"/>
      <c r="R100" s="32"/>
      <c r="S100" s="32"/>
      <c r="T100" s="33"/>
      <c r="U100" s="98"/>
      <c r="V100" s="59"/>
      <c r="W100" s="60"/>
      <c r="X100" s="60"/>
      <c r="Y100" s="61"/>
      <c r="Z100" s="68"/>
      <c r="AA100" s="69"/>
      <c r="AB100" s="69"/>
      <c r="AC100" s="70"/>
      <c r="AD100" s="40"/>
      <c r="AE100" s="39"/>
      <c r="AF100" s="39"/>
      <c r="AG100" s="41"/>
      <c r="AH100" s="110"/>
      <c r="AI100" s="111"/>
      <c r="AJ100" s="112"/>
      <c r="AK100" s="42"/>
      <c r="AL100" s="43"/>
      <c r="AM100" s="46"/>
      <c r="AN100" s="47"/>
      <c r="AO100" s="47"/>
      <c r="AP100" s="115"/>
      <c r="AQ100" s="48"/>
      <c r="AR100" s="51"/>
      <c r="AS100" s="229"/>
      <c r="AT100" s="230"/>
      <c r="AU100" s="92">
        <f t="shared" si="3"/>
        <v>0</v>
      </c>
      <c r="AV100" s="92" t="e">
        <f t="shared" si="4"/>
        <v>#DIV/0!</v>
      </c>
      <c r="AW100" s="166" t="e">
        <f>Risk_CAL!X98</f>
        <v>#DIV/0!</v>
      </c>
      <c r="AX100" s="184"/>
      <c r="AY100" s="52"/>
      <c r="AZ100" s="224"/>
      <c r="BA100" s="247"/>
      <c r="BB100" s="248"/>
      <c r="BC100" s="249"/>
      <c r="BD100" s="250"/>
    </row>
    <row r="101" spans="2:56" x14ac:dyDescent="0.3">
      <c r="B101" s="10"/>
      <c r="C101" s="11"/>
      <c r="D101" s="178" t="str">
        <f t="shared" si="5"/>
        <v>Guatemala</v>
      </c>
      <c r="E101" s="11"/>
      <c r="F101" s="11"/>
      <c r="G101" s="12"/>
      <c r="H101" s="11"/>
      <c r="I101" s="13"/>
      <c r="J101" s="22"/>
      <c r="K101" s="23"/>
      <c r="L101" s="24"/>
      <c r="M101" s="23"/>
      <c r="N101" s="25"/>
      <c r="O101" s="31"/>
      <c r="P101" s="33"/>
      <c r="Q101" s="27"/>
      <c r="R101" s="32"/>
      <c r="S101" s="32"/>
      <c r="T101" s="33"/>
      <c r="U101" s="98"/>
      <c r="V101" s="59"/>
      <c r="W101" s="60"/>
      <c r="X101" s="60"/>
      <c r="Y101" s="61"/>
      <c r="Z101" s="68"/>
      <c r="AA101" s="69"/>
      <c r="AB101" s="69"/>
      <c r="AC101" s="70"/>
      <c r="AD101" s="40"/>
      <c r="AE101" s="39"/>
      <c r="AF101" s="39"/>
      <c r="AG101" s="41"/>
      <c r="AH101" s="110"/>
      <c r="AI101" s="111"/>
      <c r="AJ101" s="112"/>
      <c r="AK101" s="42"/>
      <c r="AL101" s="43"/>
      <c r="AM101" s="46"/>
      <c r="AN101" s="47"/>
      <c r="AO101" s="47"/>
      <c r="AP101" s="115"/>
      <c r="AQ101" s="48"/>
      <c r="AR101" s="51"/>
      <c r="AS101" s="229"/>
      <c r="AT101" s="230"/>
      <c r="AU101" s="92">
        <f t="shared" si="3"/>
        <v>0</v>
      </c>
      <c r="AV101" s="92" t="e">
        <f t="shared" si="4"/>
        <v>#DIV/0!</v>
      </c>
      <c r="AW101" s="166" t="e">
        <f>Risk_CAL!X99</f>
        <v>#DIV/0!</v>
      </c>
      <c r="AX101" s="184"/>
      <c r="AY101" s="52"/>
      <c r="AZ101" s="224"/>
      <c r="BA101" s="247"/>
      <c r="BB101" s="248"/>
      <c r="BC101" s="249"/>
      <c r="BD101" s="250"/>
    </row>
    <row r="102" spans="2:56" x14ac:dyDescent="0.3">
      <c r="B102" s="10"/>
      <c r="C102" s="11"/>
      <c r="D102" s="178" t="str">
        <f t="shared" si="5"/>
        <v>Guatemala</v>
      </c>
      <c r="E102" s="11"/>
      <c r="F102" s="11"/>
      <c r="G102" s="12"/>
      <c r="H102" s="11"/>
      <c r="I102" s="13"/>
      <c r="J102" s="22"/>
      <c r="K102" s="23"/>
      <c r="L102" s="24"/>
      <c r="M102" s="23"/>
      <c r="N102" s="25"/>
      <c r="O102" s="31"/>
      <c r="P102" s="33"/>
      <c r="Q102" s="27"/>
      <c r="R102" s="32"/>
      <c r="S102" s="32"/>
      <c r="T102" s="33"/>
      <c r="U102" s="98"/>
      <c r="V102" s="59"/>
      <c r="W102" s="60"/>
      <c r="X102" s="60"/>
      <c r="Y102" s="61"/>
      <c r="Z102" s="68"/>
      <c r="AA102" s="69"/>
      <c r="AB102" s="69"/>
      <c r="AC102" s="70"/>
      <c r="AD102" s="40"/>
      <c r="AE102" s="39"/>
      <c r="AF102" s="39"/>
      <c r="AG102" s="41"/>
      <c r="AH102" s="110"/>
      <c r="AI102" s="111"/>
      <c r="AJ102" s="112"/>
      <c r="AK102" s="42"/>
      <c r="AL102" s="43"/>
      <c r="AM102" s="46"/>
      <c r="AN102" s="47"/>
      <c r="AO102" s="47"/>
      <c r="AP102" s="115"/>
      <c r="AQ102" s="48"/>
      <c r="AR102" s="51"/>
      <c r="AS102" s="229"/>
      <c r="AT102" s="230"/>
      <c r="AU102" s="92">
        <f t="shared" si="3"/>
        <v>0</v>
      </c>
      <c r="AV102" s="92" t="e">
        <f t="shared" si="4"/>
        <v>#DIV/0!</v>
      </c>
      <c r="AW102" s="166" t="e">
        <f>Risk_CAL!X100</f>
        <v>#DIV/0!</v>
      </c>
      <c r="AX102" s="184"/>
      <c r="AY102" s="52"/>
      <c r="AZ102" s="224"/>
      <c r="BA102" s="247"/>
      <c r="BB102" s="248"/>
      <c r="BC102" s="249"/>
      <c r="BD102" s="250"/>
    </row>
    <row r="103" spans="2:56" x14ac:dyDescent="0.3">
      <c r="B103" s="10"/>
      <c r="C103" s="11"/>
      <c r="D103" s="178" t="str">
        <f t="shared" si="5"/>
        <v>Guatemala</v>
      </c>
      <c r="E103" s="11"/>
      <c r="F103" s="11"/>
      <c r="G103" s="12"/>
      <c r="H103" s="11"/>
      <c r="I103" s="13"/>
      <c r="J103" s="22"/>
      <c r="K103" s="23"/>
      <c r="L103" s="24"/>
      <c r="M103" s="23"/>
      <c r="N103" s="25"/>
      <c r="O103" s="31"/>
      <c r="P103" s="33"/>
      <c r="Q103" s="27"/>
      <c r="R103" s="32"/>
      <c r="S103" s="32"/>
      <c r="T103" s="33"/>
      <c r="U103" s="98"/>
      <c r="V103" s="59"/>
      <c r="W103" s="60"/>
      <c r="X103" s="60"/>
      <c r="Y103" s="61"/>
      <c r="Z103" s="68"/>
      <c r="AA103" s="69"/>
      <c r="AB103" s="69"/>
      <c r="AC103" s="70"/>
      <c r="AD103" s="40"/>
      <c r="AE103" s="39"/>
      <c r="AF103" s="39"/>
      <c r="AG103" s="41"/>
      <c r="AH103" s="110"/>
      <c r="AI103" s="111"/>
      <c r="AJ103" s="112"/>
      <c r="AK103" s="42"/>
      <c r="AL103" s="43"/>
      <c r="AM103" s="46"/>
      <c r="AN103" s="47"/>
      <c r="AO103" s="47"/>
      <c r="AP103" s="115"/>
      <c r="AQ103" s="48"/>
      <c r="AR103" s="51"/>
      <c r="AS103" s="229"/>
      <c r="AT103" s="230"/>
      <c r="AU103" s="92">
        <f t="shared" si="3"/>
        <v>0</v>
      </c>
      <c r="AV103" s="92" t="e">
        <f t="shared" si="4"/>
        <v>#DIV/0!</v>
      </c>
      <c r="AW103" s="166" t="e">
        <f>Risk_CAL!X101</f>
        <v>#DIV/0!</v>
      </c>
      <c r="AX103" s="184"/>
      <c r="AY103" s="52"/>
      <c r="AZ103" s="224"/>
      <c r="BA103" s="247"/>
      <c r="BB103" s="248"/>
      <c r="BC103" s="249"/>
      <c r="BD103" s="250"/>
    </row>
    <row r="104" spans="2:56" x14ac:dyDescent="0.3">
      <c r="B104" s="10"/>
      <c r="C104" s="11"/>
      <c r="D104" s="178" t="str">
        <f t="shared" si="5"/>
        <v>Guatemala</v>
      </c>
      <c r="E104" s="11"/>
      <c r="F104" s="11"/>
      <c r="G104" s="12"/>
      <c r="H104" s="11"/>
      <c r="I104" s="13"/>
      <c r="J104" s="22"/>
      <c r="K104" s="23"/>
      <c r="L104" s="24"/>
      <c r="M104" s="23"/>
      <c r="N104" s="25"/>
      <c r="O104" s="31"/>
      <c r="P104" s="33"/>
      <c r="Q104" s="27"/>
      <c r="R104" s="32"/>
      <c r="S104" s="32"/>
      <c r="T104" s="33"/>
      <c r="U104" s="98"/>
      <c r="V104" s="59"/>
      <c r="W104" s="60"/>
      <c r="X104" s="60"/>
      <c r="Y104" s="61"/>
      <c r="Z104" s="68"/>
      <c r="AA104" s="69"/>
      <c r="AB104" s="69"/>
      <c r="AC104" s="70"/>
      <c r="AD104" s="40"/>
      <c r="AE104" s="39"/>
      <c r="AF104" s="39"/>
      <c r="AG104" s="41"/>
      <c r="AH104" s="110"/>
      <c r="AI104" s="111"/>
      <c r="AJ104" s="112"/>
      <c r="AK104" s="42"/>
      <c r="AL104" s="43"/>
      <c r="AM104" s="46"/>
      <c r="AN104" s="47"/>
      <c r="AO104" s="47"/>
      <c r="AP104" s="115"/>
      <c r="AQ104" s="48"/>
      <c r="AR104" s="51"/>
      <c r="AS104" s="229"/>
      <c r="AT104" s="230"/>
      <c r="AU104" s="92">
        <f t="shared" si="3"/>
        <v>0</v>
      </c>
      <c r="AV104" s="92" t="e">
        <f t="shared" si="4"/>
        <v>#DIV/0!</v>
      </c>
      <c r="AW104" s="166" t="e">
        <f>Risk_CAL!X102</f>
        <v>#DIV/0!</v>
      </c>
      <c r="AX104" s="184"/>
      <c r="AY104" s="52"/>
      <c r="AZ104" s="224"/>
      <c r="BA104" s="247"/>
      <c r="BB104" s="248"/>
      <c r="BC104" s="249"/>
      <c r="BD104" s="250"/>
    </row>
    <row r="105" spans="2:56" x14ac:dyDescent="0.3">
      <c r="B105" s="10"/>
      <c r="C105" s="11"/>
      <c r="D105" s="178" t="str">
        <f t="shared" si="5"/>
        <v>Guatemala</v>
      </c>
      <c r="E105" s="11"/>
      <c r="F105" s="11"/>
      <c r="G105" s="12"/>
      <c r="H105" s="11"/>
      <c r="I105" s="13"/>
      <c r="J105" s="22"/>
      <c r="K105" s="23"/>
      <c r="L105" s="24"/>
      <c r="M105" s="23"/>
      <c r="N105" s="25"/>
      <c r="O105" s="31"/>
      <c r="P105" s="33"/>
      <c r="Q105" s="27"/>
      <c r="R105" s="32"/>
      <c r="S105" s="32"/>
      <c r="T105" s="33"/>
      <c r="U105" s="98"/>
      <c r="V105" s="59"/>
      <c r="W105" s="60"/>
      <c r="X105" s="60"/>
      <c r="Y105" s="61"/>
      <c r="Z105" s="68"/>
      <c r="AA105" s="69"/>
      <c r="AB105" s="69"/>
      <c r="AC105" s="70"/>
      <c r="AD105" s="40"/>
      <c r="AE105" s="39"/>
      <c r="AF105" s="39"/>
      <c r="AG105" s="41"/>
      <c r="AH105" s="110"/>
      <c r="AI105" s="111"/>
      <c r="AJ105" s="112"/>
      <c r="AK105" s="42"/>
      <c r="AL105" s="43"/>
      <c r="AM105" s="46"/>
      <c r="AN105" s="47"/>
      <c r="AO105" s="47"/>
      <c r="AP105" s="115"/>
      <c r="AQ105" s="48"/>
      <c r="AR105" s="51"/>
      <c r="AS105" s="229"/>
      <c r="AT105" s="230"/>
      <c r="AU105" s="92">
        <f t="shared" si="3"/>
        <v>0</v>
      </c>
      <c r="AV105" s="92" t="e">
        <f t="shared" si="4"/>
        <v>#DIV/0!</v>
      </c>
      <c r="AW105" s="166" t="e">
        <f>Risk_CAL!X103</f>
        <v>#DIV/0!</v>
      </c>
      <c r="AX105" s="184"/>
      <c r="AY105" s="52"/>
      <c r="AZ105" s="224"/>
      <c r="BA105" s="247"/>
      <c r="BB105" s="248"/>
      <c r="BC105" s="249"/>
      <c r="BD105" s="250"/>
    </row>
    <row r="106" spans="2:56" x14ac:dyDescent="0.3">
      <c r="B106" s="10"/>
      <c r="C106" s="11"/>
      <c r="D106" s="178" t="str">
        <f t="shared" si="5"/>
        <v>Guatemala</v>
      </c>
      <c r="E106" s="11"/>
      <c r="F106" s="11"/>
      <c r="G106" s="12"/>
      <c r="H106" s="11"/>
      <c r="I106" s="13"/>
      <c r="J106" s="22"/>
      <c r="K106" s="23"/>
      <c r="L106" s="24"/>
      <c r="M106" s="23"/>
      <c r="N106" s="25"/>
      <c r="O106" s="31"/>
      <c r="P106" s="33"/>
      <c r="Q106" s="27"/>
      <c r="R106" s="32"/>
      <c r="S106" s="32"/>
      <c r="T106" s="33"/>
      <c r="U106" s="98"/>
      <c r="V106" s="59"/>
      <c r="W106" s="60"/>
      <c r="X106" s="60"/>
      <c r="Y106" s="61"/>
      <c r="Z106" s="68"/>
      <c r="AA106" s="69"/>
      <c r="AB106" s="69"/>
      <c r="AC106" s="70"/>
      <c r="AD106" s="40"/>
      <c r="AE106" s="39"/>
      <c r="AF106" s="39"/>
      <c r="AG106" s="41"/>
      <c r="AH106" s="110"/>
      <c r="AI106" s="111"/>
      <c r="AJ106" s="112"/>
      <c r="AK106" s="42"/>
      <c r="AL106" s="43"/>
      <c r="AM106" s="46"/>
      <c r="AN106" s="47"/>
      <c r="AO106" s="47"/>
      <c r="AP106" s="115"/>
      <c r="AQ106" s="48"/>
      <c r="AR106" s="51"/>
      <c r="AS106" s="229"/>
      <c r="AT106" s="230"/>
      <c r="AU106" s="92">
        <f t="shared" si="3"/>
        <v>0</v>
      </c>
      <c r="AV106" s="92" t="e">
        <f t="shared" si="4"/>
        <v>#DIV/0!</v>
      </c>
      <c r="AW106" s="166" t="e">
        <f>Risk_CAL!X104</f>
        <v>#DIV/0!</v>
      </c>
      <c r="AX106" s="184"/>
      <c r="AY106" s="52"/>
      <c r="AZ106" s="224"/>
      <c r="BA106" s="247"/>
      <c r="BB106" s="248"/>
      <c r="BC106" s="249"/>
      <c r="BD106" s="250"/>
    </row>
    <row r="107" spans="2:56" x14ac:dyDescent="0.3">
      <c r="B107" s="10"/>
      <c r="C107" s="11"/>
      <c r="D107" s="178" t="str">
        <f t="shared" si="5"/>
        <v>Guatemala</v>
      </c>
      <c r="E107" s="11"/>
      <c r="F107" s="11"/>
      <c r="G107" s="12"/>
      <c r="H107" s="11"/>
      <c r="I107" s="13"/>
      <c r="J107" s="22"/>
      <c r="K107" s="23"/>
      <c r="L107" s="24"/>
      <c r="M107" s="23"/>
      <c r="N107" s="25"/>
      <c r="O107" s="31"/>
      <c r="P107" s="33"/>
      <c r="Q107" s="27"/>
      <c r="R107" s="32"/>
      <c r="S107" s="32"/>
      <c r="T107" s="33"/>
      <c r="U107" s="98"/>
      <c r="V107" s="59"/>
      <c r="W107" s="60"/>
      <c r="X107" s="60"/>
      <c r="Y107" s="61"/>
      <c r="Z107" s="68"/>
      <c r="AA107" s="69"/>
      <c r="AB107" s="69"/>
      <c r="AC107" s="70"/>
      <c r="AD107" s="40"/>
      <c r="AE107" s="39"/>
      <c r="AF107" s="39"/>
      <c r="AG107" s="41"/>
      <c r="AH107" s="110"/>
      <c r="AI107" s="111"/>
      <c r="AJ107" s="112"/>
      <c r="AK107" s="42"/>
      <c r="AL107" s="43"/>
      <c r="AM107" s="46"/>
      <c r="AN107" s="47"/>
      <c r="AO107" s="47"/>
      <c r="AP107" s="115"/>
      <c r="AQ107" s="48"/>
      <c r="AR107" s="51"/>
      <c r="AS107" s="229"/>
      <c r="AT107" s="230"/>
      <c r="AU107" s="92">
        <f t="shared" si="3"/>
        <v>0</v>
      </c>
      <c r="AV107" s="92" t="e">
        <f t="shared" si="4"/>
        <v>#DIV/0!</v>
      </c>
      <c r="AW107" s="166" t="e">
        <f>Risk_CAL!X105</f>
        <v>#DIV/0!</v>
      </c>
      <c r="AX107" s="184"/>
      <c r="AY107" s="52"/>
      <c r="AZ107" s="224"/>
      <c r="BA107" s="247"/>
      <c r="BB107" s="248"/>
      <c r="BC107" s="249"/>
      <c r="BD107" s="250"/>
    </row>
    <row r="108" spans="2:56" x14ac:dyDescent="0.3">
      <c r="B108" s="10"/>
      <c r="C108" s="11"/>
      <c r="D108" s="178" t="str">
        <f t="shared" si="5"/>
        <v>Guatemala</v>
      </c>
      <c r="E108" s="11"/>
      <c r="F108" s="11"/>
      <c r="G108" s="12"/>
      <c r="H108" s="11"/>
      <c r="I108" s="13"/>
      <c r="J108" s="22"/>
      <c r="K108" s="23"/>
      <c r="L108" s="24"/>
      <c r="M108" s="23"/>
      <c r="N108" s="25"/>
      <c r="O108" s="31"/>
      <c r="P108" s="33"/>
      <c r="Q108" s="27"/>
      <c r="R108" s="32"/>
      <c r="S108" s="32"/>
      <c r="T108" s="33"/>
      <c r="U108" s="98"/>
      <c r="V108" s="59"/>
      <c r="W108" s="60"/>
      <c r="X108" s="60"/>
      <c r="Y108" s="61"/>
      <c r="Z108" s="68"/>
      <c r="AA108" s="69"/>
      <c r="AB108" s="69"/>
      <c r="AC108" s="70"/>
      <c r="AD108" s="40"/>
      <c r="AE108" s="39"/>
      <c r="AF108" s="39"/>
      <c r="AG108" s="41"/>
      <c r="AH108" s="110"/>
      <c r="AI108" s="111"/>
      <c r="AJ108" s="112"/>
      <c r="AK108" s="42"/>
      <c r="AL108" s="43"/>
      <c r="AM108" s="46"/>
      <c r="AN108" s="47"/>
      <c r="AO108" s="47"/>
      <c r="AP108" s="115"/>
      <c r="AQ108" s="48"/>
      <c r="AR108" s="51"/>
      <c r="AS108" s="229"/>
      <c r="AT108" s="230"/>
      <c r="AU108" s="92">
        <f t="shared" si="3"/>
        <v>0</v>
      </c>
      <c r="AV108" s="92" t="e">
        <f t="shared" si="4"/>
        <v>#DIV/0!</v>
      </c>
      <c r="AW108" s="166" t="e">
        <f>Risk_CAL!X106</f>
        <v>#DIV/0!</v>
      </c>
      <c r="AX108" s="184"/>
      <c r="AY108" s="52"/>
      <c r="AZ108" s="224"/>
      <c r="BA108" s="247"/>
      <c r="BB108" s="248"/>
      <c r="BC108" s="249"/>
      <c r="BD108" s="250"/>
    </row>
    <row r="109" spans="2:56" x14ac:dyDescent="0.3">
      <c r="B109" s="10"/>
      <c r="C109" s="11"/>
      <c r="D109" s="178" t="str">
        <f t="shared" si="5"/>
        <v>Guatemala</v>
      </c>
      <c r="E109" s="11"/>
      <c r="F109" s="11"/>
      <c r="G109" s="12"/>
      <c r="H109" s="11"/>
      <c r="I109" s="13"/>
      <c r="J109" s="22"/>
      <c r="K109" s="23"/>
      <c r="L109" s="24"/>
      <c r="M109" s="23"/>
      <c r="N109" s="25"/>
      <c r="O109" s="31"/>
      <c r="P109" s="33"/>
      <c r="Q109" s="27"/>
      <c r="R109" s="32"/>
      <c r="S109" s="32"/>
      <c r="T109" s="33"/>
      <c r="U109" s="98"/>
      <c r="V109" s="59"/>
      <c r="W109" s="60"/>
      <c r="X109" s="60"/>
      <c r="Y109" s="61"/>
      <c r="Z109" s="68"/>
      <c r="AA109" s="69"/>
      <c r="AB109" s="69"/>
      <c r="AC109" s="70"/>
      <c r="AD109" s="40"/>
      <c r="AE109" s="39"/>
      <c r="AF109" s="39"/>
      <c r="AG109" s="41"/>
      <c r="AH109" s="110"/>
      <c r="AI109" s="111"/>
      <c r="AJ109" s="112"/>
      <c r="AK109" s="42"/>
      <c r="AL109" s="43"/>
      <c r="AM109" s="46"/>
      <c r="AN109" s="47"/>
      <c r="AO109" s="47"/>
      <c r="AP109" s="115"/>
      <c r="AQ109" s="48"/>
      <c r="AR109" s="51"/>
      <c r="AS109" s="229"/>
      <c r="AT109" s="230"/>
      <c r="AU109" s="92">
        <f t="shared" si="3"/>
        <v>0</v>
      </c>
      <c r="AV109" s="92" t="e">
        <f t="shared" si="4"/>
        <v>#DIV/0!</v>
      </c>
      <c r="AW109" s="166" t="e">
        <f>Risk_CAL!X107</f>
        <v>#DIV/0!</v>
      </c>
      <c r="AX109" s="184"/>
      <c r="AY109" s="52"/>
      <c r="AZ109" s="224"/>
      <c r="BA109" s="247"/>
      <c r="BB109" s="248"/>
      <c r="BC109" s="249"/>
      <c r="BD109" s="250"/>
    </row>
    <row r="110" spans="2:56" x14ac:dyDescent="0.3">
      <c r="B110" s="10"/>
      <c r="C110" s="11"/>
      <c r="D110" s="178" t="str">
        <f t="shared" si="5"/>
        <v>Guatemala</v>
      </c>
      <c r="E110" s="11"/>
      <c r="F110" s="11"/>
      <c r="G110" s="12"/>
      <c r="H110" s="11"/>
      <c r="I110" s="13"/>
      <c r="J110" s="22"/>
      <c r="K110" s="23"/>
      <c r="L110" s="24"/>
      <c r="M110" s="23"/>
      <c r="N110" s="25"/>
      <c r="O110" s="31"/>
      <c r="P110" s="33"/>
      <c r="Q110" s="27"/>
      <c r="R110" s="32"/>
      <c r="S110" s="32"/>
      <c r="T110" s="33"/>
      <c r="U110" s="98"/>
      <c r="V110" s="59"/>
      <c r="W110" s="60"/>
      <c r="X110" s="60"/>
      <c r="Y110" s="61"/>
      <c r="Z110" s="68"/>
      <c r="AA110" s="69"/>
      <c r="AB110" s="69"/>
      <c r="AC110" s="70"/>
      <c r="AD110" s="40"/>
      <c r="AE110" s="39"/>
      <c r="AF110" s="39"/>
      <c r="AG110" s="41"/>
      <c r="AH110" s="110"/>
      <c r="AI110" s="111"/>
      <c r="AJ110" s="112"/>
      <c r="AK110" s="42"/>
      <c r="AL110" s="43"/>
      <c r="AM110" s="46"/>
      <c r="AN110" s="47"/>
      <c r="AO110" s="47"/>
      <c r="AP110" s="115"/>
      <c r="AQ110" s="48"/>
      <c r="AR110" s="51"/>
      <c r="AS110" s="229"/>
      <c r="AT110" s="230"/>
      <c r="AU110" s="92">
        <f t="shared" si="3"/>
        <v>0</v>
      </c>
      <c r="AV110" s="92" t="e">
        <f t="shared" si="4"/>
        <v>#DIV/0!</v>
      </c>
      <c r="AW110" s="166" t="e">
        <f>Risk_CAL!X108</f>
        <v>#DIV/0!</v>
      </c>
      <c r="AX110" s="184"/>
      <c r="AY110" s="52"/>
      <c r="AZ110" s="224"/>
      <c r="BA110" s="247"/>
      <c r="BB110" s="248"/>
      <c r="BC110" s="249"/>
      <c r="BD110" s="250"/>
    </row>
    <row r="111" spans="2:56" x14ac:dyDescent="0.3">
      <c r="B111" s="10"/>
      <c r="C111" s="11"/>
      <c r="D111" s="178" t="str">
        <f t="shared" si="5"/>
        <v>Guatemala</v>
      </c>
      <c r="E111" s="11"/>
      <c r="F111" s="11"/>
      <c r="G111" s="12"/>
      <c r="H111" s="11"/>
      <c r="I111" s="13"/>
      <c r="J111" s="22"/>
      <c r="K111" s="23"/>
      <c r="L111" s="24"/>
      <c r="M111" s="23"/>
      <c r="N111" s="25"/>
      <c r="O111" s="31"/>
      <c r="P111" s="33"/>
      <c r="Q111" s="27"/>
      <c r="R111" s="32"/>
      <c r="S111" s="32"/>
      <c r="T111" s="33"/>
      <c r="U111" s="98"/>
      <c r="V111" s="59"/>
      <c r="W111" s="60"/>
      <c r="X111" s="60"/>
      <c r="Y111" s="61"/>
      <c r="Z111" s="68"/>
      <c r="AA111" s="69"/>
      <c r="AB111" s="69"/>
      <c r="AC111" s="70"/>
      <c r="AD111" s="40"/>
      <c r="AE111" s="39"/>
      <c r="AF111" s="39"/>
      <c r="AG111" s="41"/>
      <c r="AH111" s="110"/>
      <c r="AI111" s="111"/>
      <c r="AJ111" s="112"/>
      <c r="AK111" s="42"/>
      <c r="AL111" s="43"/>
      <c r="AM111" s="46"/>
      <c r="AN111" s="47"/>
      <c r="AO111" s="47"/>
      <c r="AP111" s="115"/>
      <c r="AQ111" s="48"/>
      <c r="AR111" s="51"/>
      <c r="AS111" s="229"/>
      <c r="AT111" s="230"/>
      <c r="AU111" s="92">
        <f t="shared" si="3"/>
        <v>0</v>
      </c>
      <c r="AV111" s="92" t="e">
        <f t="shared" si="4"/>
        <v>#DIV/0!</v>
      </c>
      <c r="AW111" s="166" t="e">
        <f>Risk_CAL!X109</f>
        <v>#DIV/0!</v>
      </c>
      <c r="AX111" s="184"/>
      <c r="AY111" s="52"/>
      <c r="AZ111" s="224"/>
      <c r="BA111" s="247"/>
      <c r="BB111" s="248"/>
      <c r="BC111" s="249"/>
      <c r="BD111" s="250"/>
    </row>
    <row r="112" spans="2:56" x14ac:dyDescent="0.3">
      <c r="B112" s="10"/>
      <c r="C112" s="11"/>
      <c r="D112" s="178" t="str">
        <f t="shared" si="5"/>
        <v>Guatemala</v>
      </c>
      <c r="E112" s="11"/>
      <c r="F112" s="11"/>
      <c r="G112" s="12"/>
      <c r="H112" s="11"/>
      <c r="I112" s="13"/>
      <c r="J112" s="22"/>
      <c r="K112" s="23"/>
      <c r="L112" s="24"/>
      <c r="M112" s="23"/>
      <c r="N112" s="25"/>
      <c r="O112" s="31"/>
      <c r="P112" s="33"/>
      <c r="Q112" s="27"/>
      <c r="R112" s="32"/>
      <c r="S112" s="32"/>
      <c r="T112" s="33"/>
      <c r="U112" s="98"/>
      <c r="V112" s="59"/>
      <c r="W112" s="60"/>
      <c r="X112" s="60"/>
      <c r="Y112" s="61"/>
      <c r="Z112" s="68"/>
      <c r="AA112" s="69"/>
      <c r="AB112" s="69"/>
      <c r="AC112" s="70"/>
      <c r="AD112" s="40"/>
      <c r="AE112" s="39"/>
      <c r="AF112" s="39"/>
      <c r="AG112" s="41"/>
      <c r="AH112" s="110"/>
      <c r="AI112" s="111"/>
      <c r="AJ112" s="112"/>
      <c r="AK112" s="42"/>
      <c r="AL112" s="43"/>
      <c r="AM112" s="46"/>
      <c r="AN112" s="47"/>
      <c r="AO112" s="47"/>
      <c r="AP112" s="115"/>
      <c r="AQ112" s="48"/>
      <c r="AR112" s="51"/>
      <c r="AS112" s="229"/>
      <c r="AT112" s="230"/>
      <c r="AU112" s="92">
        <f t="shared" si="3"/>
        <v>0</v>
      </c>
      <c r="AV112" s="92" t="e">
        <f t="shared" si="4"/>
        <v>#DIV/0!</v>
      </c>
      <c r="AW112" s="166" t="e">
        <f>Risk_CAL!X110</f>
        <v>#DIV/0!</v>
      </c>
      <c r="AX112" s="184"/>
      <c r="AY112" s="52"/>
      <c r="AZ112" s="224"/>
      <c r="BA112" s="247"/>
      <c r="BB112" s="248"/>
      <c r="BC112" s="249"/>
      <c r="BD112" s="250"/>
    </row>
    <row r="113" spans="2:56" x14ac:dyDescent="0.3">
      <c r="B113" s="10"/>
      <c r="C113" s="11"/>
      <c r="D113" s="178" t="str">
        <f t="shared" si="5"/>
        <v>Guatemala</v>
      </c>
      <c r="E113" s="11"/>
      <c r="F113" s="11"/>
      <c r="G113" s="12"/>
      <c r="H113" s="11"/>
      <c r="I113" s="13"/>
      <c r="J113" s="22"/>
      <c r="K113" s="23"/>
      <c r="L113" s="24"/>
      <c r="M113" s="23"/>
      <c r="N113" s="25"/>
      <c r="O113" s="31"/>
      <c r="P113" s="33"/>
      <c r="Q113" s="27"/>
      <c r="R113" s="32"/>
      <c r="S113" s="32"/>
      <c r="T113" s="33"/>
      <c r="U113" s="98"/>
      <c r="V113" s="59"/>
      <c r="W113" s="60"/>
      <c r="X113" s="60"/>
      <c r="Y113" s="61"/>
      <c r="Z113" s="68"/>
      <c r="AA113" s="69"/>
      <c r="AB113" s="69"/>
      <c r="AC113" s="70"/>
      <c r="AD113" s="40"/>
      <c r="AE113" s="39"/>
      <c r="AF113" s="39"/>
      <c r="AG113" s="41"/>
      <c r="AH113" s="110"/>
      <c r="AI113" s="111"/>
      <c r="AJ113" s="112"/>
      <c r="AK113" s="42"/>
      <c r="AL113" s="43"/>
      <c r="AM113" s="46"/>
      <c r="AN113" s="47"/>
      <c r="AO113" s="47"/>
      <c r="AP113" s="115"/>
      <c r="AQ113" s="48"/>
      <c r="AR113" s="51"/>
      <c r="AS113" s="229"/>
      <c r="AT113" s="230"/>
      <c r="AU113" s="92">
        <f t="shared" si="3"/>
        <v>0</v>
      </c>
      <c r="AV113" s="92" t="e">
        <f t="shared" si="4"/>
        <v>#DIV/0!</v>
      </c>
      <c r="AW113" s="166" t="e">
        <f>Risk_CAL!X111</f>
        <v>#DIV/0!</v>
      </c>
      <c r="AX113" s="184"/>
      <c r="AY113" s="52"/>
      <c r="AZ113" s="224"/>
      <c r="BA113" s="247"/>
      <c r="BB113" s="248"/>
      <c r="BC113" s="249"/>
      <c r="BD113" s="250"/>
    </row>
    <row r="114" spans="2:56" x14ac:dyDescent="0.3">
      <c r="B114" s="10"/>
      <c r="C114" s="11"/>
      <c r="D114" s="178" t="str">
        <f t="shared" si="5"/>
        <v>Guatemala</v>
      </c>
      <c r="E114" s="11"/>
      <c r="F114" s="11"/>
      <c r="G114" s="12"/>
      <c r="H114" s="11"/>
      <c r="I114" s="13"/>
      <c r="J114" s="22"/>
      <c r="K114" s="23"/>
      <c r="L114" s="24"/>
      <c r="M114" s="23"/>
      <c r="N114" s="25"/>
      <c r="O114" s="31"/>
      <c r="P114" s="33"/>
      <c r="Q114" s="27"/>
      <c r="R114" s="32"/>
      <c r="S114" s="32"/>
      <c r="T114" s="33"/>
      <c r="U114" s="98"/>
      <c r="V114" s="59"/>
      <c r="W114" s="60"/>
      <c r="X114" s="60"/>
      <c r="Y114" s="61"/>
      <c r="Z114" s="68"/>
      <c r="AA114" s="69"/>
      <c r="AB114" s="69"/>
      <c r="AC114" s="70"/>
      <c r="AD114" s="40"/>
      <c r="AE114" s="39"/>
      <c r="AF114" s="39"/>
      <c r="AG114" s="41"/>
      <c r="AH114" s="110"/>
      <c r="AI114" s="111"/>
      <c r="AJ114" s="112"/>
      <c r="AK114" s="42"/>
      <c r="AL114" s="43"/>
      <c r="AM114" s="46"/>
      <c r="AN114" s="47"/>
      <c r="AO114" s="47"/>
      <c r="AP114" s="115"/>
      <c r="AQ114" s="48"/>
      <c r="AR114" s="51"/>
      <c r="AS114" s="229"/>
      <c r="AT114" s="230"/>
      <c r="AU114" s="92">
        <f t="shared" si="3"/>
        <v>0</v>
      </c>
      <c r="AV114" s="92" t="e">
        <f t="shared" si="4"/>
        <v>#DIV/0!</v>
      </c>
      <c r="AW114" s="166" t="e">
        <f>Risk_CAL!X112</f>
        <v>#DIV/0!</v>
      </c>
      <c r="AX114" s="184"/>
      <c r="AY114" s="52"/>
      <c r="AZ114" s="224"/>
      <c r="BA114" s="247"/>
      <c r="BB114" s="248"/>
      <c r="BC114" s="249"/>
      <c r="BD114" s="250"/>
    </row>
    <row r="115" spans="2:56" x14ac:dyDescent="0.3">
      <c r="B115" s="10"/>
      <c r="C115" s="11"/>
      <c r="D115" s="178" t="str">
        <f t="shared" si="5"/>
        <v>Guatemala</v>
      </c>
      <c r="E115" s="11"/>
      <c r="F115" s="11"/>
      <c r="G115" s="12"/>
      <c r="H115" s="11"/>
      <c r="I115" s="13"/>
      <c r="J115" s="22"/>
      <c r="K115" s="23"/>
      <c r="L115" s="24"/>
      <c r="M115" s="23"/>
      <c r="N115" s="25"/>
      <c r="O115" s="31"/>
      <c r="P115" s="33"/>
      <c r="Q115" s="27"/>
      <c r="R115" s="32"/>
      <c r="S115" s="32"/>
      <c r="T115" s="33"/>
      <c r="U115" s="98"/>
      <c r="V115" s="59"/>
      <c r="W115" s="60"/>
      <c r="X115" s="60"/>
      <c r="Y115" s="61"/>
      <c r="Z115" s="68"/>
      <c r="AA115" s="69"/>
      <c r="AB115" s="69"/>
      <c r="AC115" s="70"/>
      <c r="AD115" s="40"/>
      <c r="AE115" s="39"/>
      <c r="AF115" s="39"/>
      <c r="AG115" s="41"/>
      <c r="AH115" s="110"/>
      <c r="AI115" s="111"/>
      <c r="AJ115" s="112"/>
      <c r="AK115" s="42"/>
      <c r="AL115" s="43"/>
      <c r="AM115" s="46"/>
      <c r="AN115" s="47"/>
      <c r="AO115" s="47"/>
      <c r="AP115" s="115"/>
      <c r="AQ115" s="48"/>
      <c r="AR115" s="51"/>
      <c r="AS115" s="229"/>
      <c r="AT115" s="230"/>
      <c r="AU115" s="92">
        <f t="shared" si="3"/>
        <v>0</v>
      </c>
      <c r="AV115" s="92" t="e">
        <f t="shared" si="4"/>
        <v>#DIV/0!</v>
      </c>
      <c r="AW115" s="166" t="e">
        <f>Risk_CAL!X113</f>
        <v>#DIV/0!</v>
      </c>
      <c r="AX115" s="184"/>
      <c r="AY115" s="52"/>
      <c r="AZ115" s="224"/>
      <c r="BA115" s="247"/>
      <c r="BB115" s="248"/>
      <c r="BC115" s="249"/>
      <c r="BD115" s="250"/>
    </row>
    <row r="116" spans="2:56" x14ac:dyDescent="0.3">
      <c r="B116" s="10"/>
      <c r="C116" s="11"/>
      <c r="D116" s="178" t="str">
        <f t="shared" si="5"/>
        <v>Guatemala</v>
      </c>
      <c r="E116" s="11"/>
      <c r="F116" s="11"/>
      <c r="G116" s="12"/>
      <c r="H116" s="11"/>
      <c r="I116" s="13"/>
      <c r="J116" s="22"/>
      <c r="K116" s="23"/>
      <c r="L116" s="24"/>
      <c r="M116" s="23"/>
      <c r="N116" s="25"/>
      <c r="O116" s="31"/>
      <c r="P116" s="33"/>
      <c r="Q116" s="27"/>
      <c r="R116" s="32"/>
      <c r="S116" s="32"/>
      <c r="T116" s="33"/>
      <c r="U116" s="98"/>
      <c r="V116" s="59"/>
      <c r="W116" s="60"/>
      <c r="X116" s="60"/>
      <c r="Y116" s="61"/>
      <c r="Z116" s="68"/>
      <c r="AA116" s="69"/>
      <c r="AB116" s="69"/>
      <c r="AC116" s="70"/>
      <c r="AD116" s="40"/>
      <c r="AE116" s="39"/>
      <c r="AF116" s="39"/>
      <c r="AG116" s="41"/>
      <c r="AH116" s="110"/>
      <c r="AI116" s="111"/>
      <c r="AJ116" s="112"/>
      <c r="AK116" s="42"/>
      <c r="AL116" s="43"/>
      <c r="AM116" s="46"/>
      <c r="AN116" s="47"/>
      <c r="AO116" s="47"/>
      <c r="AP116" s="115"/>
      <c r="AQ116" s="48"/>
      <c r="AR116" s="51"/>
      <c r="AS116" s="229"/>
      <c r="AT116" s="230"/>
      <c r="AU116" s="92">
        <f t="shared" si="3"/>
        <v>0</v>
      </c>
      <c r="AV116" s="92" t="e">
        <f t="shared" si="4"/>
        <v>#DIV/0!</v>
      </c>
      <c r="AW116" s="166" t="e">
        <f>Risk_CAL!X114</f>
        <v>#DIV/0!</v>
      </c>
      <c r="AX116" s="184"/>
      <c r="AY116" s="52"/>
      <c r="AZ116" s="224"/>
      <c r="BA116" s="247"/>
      <c r="BB116" s="248"/>
      <c r="BC116" s="249"/>
      <c r="BD116" s="250"/>
    </row>
    <row r="117" spans="2:56" x14ac:dyDescent="0.3">
      <c r="B117" s="10"/>
      <c r="C117" s="11"/>
      <c r="D117" s="178" t="str">
        <f t="shared" si="5"/>
        <v>Guatemala</v>
      </c>
      <c r="E117" s="11"/>
      <c r="F117" s="11"/>
      <c r="G117" s="12"/>
      <c r="H117" s="11"/>
      <c r="I117" s="13"/>
      <c r="J117" s="22"/>
      <c r="K117" s="23"/>
      <c r="L117" s="24"/>
      <c r="M117" s="23"/>
      <c r="N117" s="25"/>
      <c r="O117" s="31"/>
      <c r="P117" s="33"/>
      <c r="Q117" s="27"/>
      <c r="R117" s="32"/>
      <c r="S117" s="32"/>
      <c r="T117" s="33"/>
      <c r="U117" s="98"/>
      <c r="V117" s="59"/>
      <c r="W117" s="60"/>
      <c r="X117" s="60"/>
      <c r="Y117" s="61"/>
      <c r="Z117" s="68"/>
      <c r="AA117" s="69"/>
      <c r="AB117" s="69"/>
      <c r="AC117" s="70"/>
      <c r="AD117" s="40"/>
      <c r="AE117" s="39"/>
      <c r="AF117" s="39"/>
      <c r="AG117" s="41"/>
      <c r="AH117" s="110"/>
      <c r="AI117" s="111"/>
      <c r="AJ117" s="112"/>
      <c r="AK117" s="42"/>
      <c r="AL117" s="43"/>
      <c r="AM117" s="46"/>
      <c r="AN117" s="47"/>
      <c r="AO117" s="47"/>
      <c r="AP117" s="115"/>
      <c r="AQ117" s="48"/>
      <c r="AR117" s="51"/>
      <c r="AS117" s="229"/>
      <c r="AT117" s="230"/>
      <c r="AU117" s="92">
        <f t="shared" si="3"/>
        <v>0</v>
      </c>
      <c r="AV117" s="92" t="e">
        <f t="shared" si="4"/>
        <v>#DIV/0!</v>
      </c>
      <c r="AW117" s="166" t="e">
        <f>Risk_CAL!X115</f>
        <v>#DIV/0!</v>
      </c>
      <c r="AX117" s="184"/>
      <c r="AY117" s="52"/>
      <c r="AZ117" s="224"/>
      <c r="BA117" s="247"/>
      <c r="BB117" s="248"/>
      <c r="BC117" s="249"/>
      <c r="BD117" s="250"/>
    </row>
    <row r="118" spans="2:56" x14ac:dyDescent="0.3">
      <c r="B118" s="10"/>
      <c r="C118" s="11"/>
      <c r="D118" s="178" t="str">
        <f t="shared" si="5"/>
        <v>Guatemala</v>
      </c>
      <c r="E118" s="11"/>
      <c r="F118" s="11"/>
      <c r="G118" s="12"/>
      <c r="H118" s="11"/>
      <c r="I118" s="13"/>
      <c r="J118" s="22"/>
      <c r="K118" s="23"/>
      <c r="L118" s="24"/>
      <c r="M118" s="23"/>
      <c r="N118" s="25"/>
      <c r="O118" s="31"/>
      <c r="P118" s="33"/>
      <c r="Q118" s="27"/>
      <c r="R118" s="32"/>
      <c r="S118" s="32"/>
      <c r="T118" s="33"/>
      <c r="U118" s="98"/>
      <c r="V118" s="59"/>
      <c r="W118" s="60"/>
      <c r="X118" s="60"/>
      <c r="Y118" s="61"/>
      <c r="Z118" s="68"/>
      <c r="AA118" s="69"/>
      <c r="AB118" s="69"/>
      <c r="AC118" s="70"/>
      <c r="AD118" s="40"/>
      <c r="AE118" s="39"/>
      <c r="AF118" s="39"/>
      <c r="AG118" s="41"/>
      <c r="AH118" s="110"/>
      <c r="AI118" s="111"/>
      <c r="AJ118" s="112"/>
      <c r="AK118" s="42"/>
      <c r="AL118" s="43"/>
      <c r="AM118" s="46"/>
      <c r="AN118" s="47"/>
      <c r="AO118" s="47"/>
      <c r="AP118" s="115"/>
      <c r="AQ118" s="48"/>
      <c r="AR118" s="51"/>
      <c r="AS118" s="229"/>
      <c r="AT118" s="230"/>
      <c r="AU118" s="92">
        <f t="shared" si="3"/>
        <v>0</v>
      </c>
      <c r="AV118" s="92" t="e">
        <f t="shared" si="4"/>
        <v>#DIV/0!</v>
      </c>
      <c r="AW118" s="166" t="e">
        <f>Risk_CAL!X116</f>
        <v>#DIV/0!</v>
      </c>
      <c r="AX118" s="184"/>
      <c r="AY118" s="52"/>
      <c r="AZ118" s="224"/>
      <c r="BA118" s="247"/>
      <c r="BB118" s="248"/>
      <c r="BC118" s="249"/>
      <c r="BD118" s="250"/>
    </row>
    <row r="119" spans="2:56" x14ac:dyDescent="0.3">
      <c r="B119" s="10"/>
      <c r="C119" s="11"/>
      <c r="D119" s="178" t="str">
        <f t="shared" si="5"/>
        <v>Guatemala</v>
      </c>
      <c r="E119" s="11"/>
      <c r="F119" s="11"/>
      <c r="G119" s="12"/>
      <c r="H119" s="11"/>
      <c r="I119" s="13"/>
      <c r="J119" s="22"/>
      <c r="K119" s="23"/>
      <c r="L119" s="24"/>
      <c r="M119" s="23"/>
      <c r="N119" s="25"/>
      <c r="O119" s="31"/>
      <c r="P119" s="33"/>
      <c r="Q119" s="27"/>
      <c r="R119" s="32"/>
      <c r="S119" s="32"/>
      <c r="T119" s="33"/>
      <c r="U119" s="98"/>
      <c r="V119" s="59"/>
      <c r="W119" s="60"/>
      <c r="X119" s="60"/>
      <c r="Y119" s="61"/>
      <c r="Z119" s="68"/>
      <c r="AA119" s="69"/>
      <c r="AB119" s="69"/>
      <c r="AC119" s="70"/>
      <c r="AD119" s="40"/>
      <c r="AE119" s="39"/>
      <c r="AF119" s="39"/>
      <c r="AG119" s="41"/>
      <c r="AH119" s="110"/>
      <c r="AI119" s="111"/>
      <c r="AJ119" s="112"/>
      <c r="AK119" s="42"/>
      <c r="AL119" s="43"/>
      <c r="AM119" s="46"/>
      <c r="AN119" s="47"/>
      <c r="AO119" s="47"/>
      <c r="AP119" s="115"/>
      <c r="AQ119" s="48"/>
      <c r="AR119" s="51"/>
      <c r="AS119" s="229"/>
      <c r="AT119" s="230"/>
      <c r="AU119" s="92">
        <f t="shared" si="3"/>
        <v>0</v>
      </c>
      <c r="AV119" s="92" t="e">
        <f t="shared" si="4"/>
        <v>#DIV/0!</v>
      </c>
      <c r="AW119" s="166" t="e">
        <f>Risk_CAL!X117</f>
        <v>#DIV/0!</v>
      </c>
      <c r="AX119" s="184"/>
      <c r="AY119" s="52"/>
      <c r="AZ119" s="224"/>
      <c r="BA119" s="247"/>
      <c r="BB119" s="248"/>
      <c r="BC119" s="249"/>
      <c r="BD119" s="250"/>
    </row>
    <row r="120" spans="2:56" x14ac:dyDescent="0.3">
      <c r="B120" s="10"/>
      <c r="C120" s="11"/>
      <c r="D120" s="178" t="str">
        <f t="shared" si="5"/>
        <v>Guatemala</v>
      </c>
      <c r="E120" s="11"/>
      <c r="F120" s="11"/>
      <c r="G120" s="12"/>
      <c r="H120" s="11"/>
      <c r="I120" s="13"/>
      <c r="J120" s="22"/>
      <c r="K120" s="23"/>
      <c r="L120" s="24"/>
      <c r="M120" s="23"/>
      <c r="N120" s="25"/>
      <c r="O120" s="31"/>
      <c r="P120" s="33"/>
      <c r="Q120" s="27"/>
      <c r="R120" s="32"/>
      <c r="S120" s="32"/>
      <c r="T120" s="33"/>
      <c r="U120" s="98"/>
      <c r="V120" s="59"/>
      <c r="W120" s="60"/>
      <c r="X120" s="60"/>
      <c r="Y120" s="61"/>
      <c r="Z120" s="68"/>
      <c r="AA120" s="69"/>
      <c r="AB120" s="69"/>
      <c r="AC120" s="70"/>
      <c r="AD120" s="40"/>
      <c r="AE120" s="39"/>
      <c r="AF120" s="39"/>
      <c r="AG120" s="41"/>
      <c r="AH120" s="110"/>
      <c r="AI120" s="111"/>
      <c r="AJ120" s="112"/>
      <c r="AK120" s="42"/>
      <c r="AL120" s="43"/>
      <c r="AM120" s="46"/>
      <c r="AN120" s="47"/>
      <c r="AO120" s="47"/>
      <c r="AP120" s="115"/>
      <c r="AQ120" s="48"/>
      <c r="AR120" s="51"/>
      <c r="AS120" s="229"/>
      <c r="AT120" s="230"/>
      <c r="AU120" s="92">
        <f t="shared" si="3"/>
        <v>0</v>
      </c>
      <c r="AV120" s="92" t="e">
        <f t="shared" si="4"/>
        <v>#DIV/0!</v>
      </c>
      <c r="AW120" s="166" t="e">
        <f>Risk_CAL!X118</f>
        <v>#DIV/0!</v>
      </c>
      <c r="AX120" s="184"/>
      <c r="AY120" s="52"/>
      <c r="AZ120" s="224"/>
      <c r="BA120" s="247"/>
      <c r="BB120" s="248"/>
      <c r="BC120" s="249"/>
      <c r="BD120" s="250"/>
    </row>
    <row r="121" spans="2:56" x14ac:dyDescent="0.3">
      <c r="B121" s="10"/>
      <c r="C121" s="11"/>
      <c r="D121" s="178" t="str">
        <f t="shared" si="5"/>
        <v>Guatemala</v>
      </c>
      <c r="E121" s="11"/>
      <c r="F121" s="11"/>
      <c r="G121" s="12"/>
      <c r="H121" s="11"/>
      <c r="I121" s="13"/>
      <c r="J121" s="22"/>
      <c r="K121" s="23"/>
      <c r="L121" s="24"/>
      <c r="M121" s="23"/>
      <c r="N121" s="25"/>
      <c r="O121" s="31"/>
      <c r="P121" s="33"/>
      <c r="Q121" s="27"/>
      <c r="R121" s="32"/>
      <c r="S121" s="32"/>
      <c r="T121" s="33"/>
      <c r="U121" s="98"/>
      <c r="V121" s="59"/>
      <c r="W121" s="60"/>
      <c r="X121" s="60"/>
      <c r="Y121" s="61"/>
      <c r="Z121" s="68"/>
      <c r="AA121" s="69"/>
      <c r="AB121" s="69"/>
      <c r="AC121" s="70"/>
      <c r="AD121" s="40"/>
      <c r="AE121" s="39"/>
      <c r="AF121" s="39"/>
      <c r="AG121" s="41"/>
      <c r="AH121" s="110"/>
      <c r="AI121" s="111"/>
      <c r="AJ121" s="112"/>
      <c r="AK121" s="42"/>
      <c r="AL121" s="43"/>
      <c r="AM121" s="46"/>
      <c r="AN121" s="47"/>
      <c r="AO121" s="47"/>
      <c r="AP121" s="115"/>
      <c r="AQ121" s="48"/>
      <c r="AR121" s="51"/>
      <c r="AS121" s="229"/>
      <c r="AT121" s="230"/>
      <c r="AU121" s="92">
        <f t="shared" si="3"/>
        <v>0</v>
      </c>
      <c r="AV121" s="92" t="e">
        <f t="shared" si="4"/>
        <v>#DIV/0!</v>
      </c>
      <c r="AW121" s="166" t="e">
        <f>Risk_CAL!X119</f>
        <v>#DIV/0!</v>
      </c>
      <c r="AX121" s="184"/>
      <c r="AY121" s="52"/>
      <c r="AZ121" s="224"/>
      <c r="BA121" s="247"/>
      <c r="BB121" s="248"/>
      <c r="BC121" s="249"/>
      <c r="BD121" s="250"/>
    </row>
    <row r="122" spans="2:56" x14ac:dyDescent="0.3">
      <c r="B122" s="10"/>
      <c r="C122" s="11"/>
      <c r="D122" s="178" t="str">
        <f t="shared" si="5"/>
        <v>Guatemala</v>
      </c>
      <c r="E122" s="11"/>
      <c r="F122" s="11"/>
      <c r="G122" s="12"/>
      <c r="H122" s="11"/>
      <c r="I122" s="13"/>
      <c r="J122" s="22"/>
      <c r="K122" s="23"/>
      <c r="L122" s="24"/>
      <c r="M122" s="23"/>
      <c r="N122" s="25"/>
      <c r="O122" s="31"/>
      <c r="P122" s="33"/>
      <c r="Q122" s="27"/>
      <c r="R122" s="32"/>
      <c r="S122" s="32"/>
      <c r="T122" s="33"/>
      <c r="U122" s="98"/>
      <c r="V122" s="59"/>
      <c r="W122" s="60"/>
      <c r="X122" s="60"/>
      <c r="Y122" s="61"/>
      <c r="Z122" s="68"/>
      <c r="AA122" s="69"/>
      <c r="AB122" s="69"/>
      <c r="AC122" s="70"/>
      <c r="AD122" s="40"/>
      <c r="AE122" s="39"/>
      <c r="AF122" s="39"/>
      <c r="AG122" s="41"/>
      <c r="AH122" s="110"/>
      <c r="AI122" s="111"/>
      <c r="AJ122" s="112"/>
      <c r="AK122" s="42"/>
      <c r="AL122" s="43"/>
      <c r="AM122" s="46"/>
      <c r="AN122" s="47"/>
      <c r="AO122" s="47"/>
      <c r="AP122" s="115"/>
      <c r="AQ122" s="48"/>
      <c r="AR122" s="51"/>
      <c r="AS122" s="229"/>
      <c r="AT122" s="230"/>
      <c r="AU122" s="92">
        <f t="shared" si="3"/>
        <v>0</v>
      </c>
      <c r="AV122" s="92" t="e">
        <f t="shared" si="4"/>
        <v>#DIV/0!</v>
      </c>
      <c r="AW122" s="166" t="e">
        <f>Risk_CAL!X120</f>
        <v>#DIV/0!</v>
      </c>
      <c r="AX122" s="184"/>
      <c r="AY122" s="52"/>
      <c r="AZ122" s="224"/>
      <c r="BA122" s="247"/>
      <c r="BB122" s="248"/>
      <c r="BC122" s="249"/>
      <c r="BD122" s="250"/>
    </row>
    <row r="123" spans="2:56" x14ac:dyDescent="0.3">
      <c r="B123" s="10"/>
      <c r="C123" s="11"/>
      <c r="D123" s="178" t="str">
        <f t="shared" si="5"/>
        <v>Guatemala</v>
      </c>
      <c r="E123" s="11"/>
      <c r="F123" s="11"/>
      <c r="G123" s="12"/>
      <c r="H123" s="11"/>
      <c r="I123" s="13"/>
      <c r="J123" s="22"/>
      <c r="K123" s="23"/>
      <c r="L123" s="24"/>
      <c r="M123" s="23"/>
      <c r="N123" s="25"/>
      <c r="O123" s="31"/>
      <c r="P123" s="33"/>
      <c r="Q123" s="27"/>
      <c r="R123" s="32"/>
      <c r="S123" s="32"/>
      <c r="T123" s="33"/>
      <c r="U123" s="98"/>
      <c r="V123" s="59"/>
      <c r="W123" s="60"/>
      <c r="X123" s="60"/>
      <c r="Y123" s="61"/>
      <c r="Z123" s="68"/>
      <c r="AA123" s="69"/>
      <c r="AB123" s="69"/>
      <c r="AC123" s="70"/>
      <c r="AD123" s="40"/>
      <c r="AE123" s="39"/>
      <c r="AF123" s="39"/>
      <c r="AG123" s="41"/>
      <c r="AH123" s="110"/>
      <c r="AI123" s="111"/>
      <c r="AJ123" s="112"/>
      <c r="AK123" s="42"/>
      <c r="AL123" s="43"/>
      <c r="AM123" s="46"/>
      <c r="AN123" s="47"/>
      <c r="AO123" s="47"/>
      <c r="AP123" s="115"/>
      <c r="AQ123" s="48"/>
      <c r="AR123" s="51"/>
      <c r="AS123" s="229"/>
      <c r="AT123" s="230"/>
      <c r="AU123" s="92">
        <f t="shared" si="3"/>
        <v>0</v>
      </c>
      <c r="AV123" s="92" t="e">
        <f t="shared" si="4"/>
        <v>#DIV/0!</v>
      </c>
      <c r="AW123" s="166" t="e">
        <f>Risk_CAL!X121</f>
        <v>#DIV/0!</v>
      </c>
      <c r="AX123" s="184"/>
      <c r="AY123" s="52"/>
      <c r="AZ123" s="224"/>
      <c r="BA123" s="247"/>
      <c r="BB123" s="248"/>
      <c r="BC123" s="249"/>
      <c r="BD123" s="250"/>
    </row>
    <row r="124" spans="2:56" x14ac:dyDescent="0.3">
      <c r="B124" s="10"/>
      <c r="C124" s="11"/>
      <c r="D124" s="178" t="str">
        <f t="shared" si="5"/>
        <v>Guatemala</v>
      </c>
      <c r="E124" s="11"/>
      <c r="F124" s="11"/>
      <c r="G124" s="12"/>
      <c r="H124" s="11"/>
      <c r="I124" s="13"/>
      <c r="J124" s="22"/>
      <c r="K124" s="23"/>
      <c r="L124" s="24"/>
      <c r="M124" s="23"/>
      <c r="N124" s="25"/>
      <c r="O124" s="31"/>
      <c r="P124" s="33"/>
      <c r="Q124" s="27"/>
      <c r="R124" s="32"/>
      <c r="S124" s="32"/>
      <c r="T124" s="33"/>
      <c r="U124" s="98"/>
      <c r="V124" s="59"/>
      <c r="W124" s="60"/>
      <c r="X124" s="60"/>
      <c r="Y124" s="61"/>
      <c r="Z124" s="68"/>
      <c r="AA124" s="69"/>
      <c r="AB124" s="69"/>
      <c r="AC124" s="70"/>
      <c r="AD124" s="40"/>
      <c r="AE124" s="39"/>
      <c r="AF124" s="39"/>
      <c r="AG124" s="41"/>
      <c r="AH124" s="110"/>
      <c r="AI124" s="111"/>
      <c r="AJ124" s="112"/>
      <c r="AK124" s="42"/>
      <c r="AL124" s="43"/>
      <c r="AM124" s="46"/>
      <c r="AN124" s="47"/>
      <c r="AO124" s="47"/>
      <c r="AP124" s="115"/>
      <c r="AQ124" s="48"/>
      <c r="AR124" s="51"/>
      <c r="AS124" s="229"/>
      <c r="AT124" s="230"/>
      <c r="AU124" s="92">
        <f t="shared" si="3"/>
        <v>0</v>
      </c>
      <c r="AV124" s="92" t="e">
        <f t="shared" si="4"/>
        <v>#DIV/0!</v>
      </c>
      <c r="AW124" s="166" t="e">
        <f>Risk_CAL!X122</f>
        <v>#DIV/0!</v>
      </c>
      <c r="AX124" s="184"/>
      <c r="AY124" s="52"/>
      <c r="AZ124" s="224"/>
      <c r="BA124" s="247"/>
      <c r="BB124" s="248"/>
      <c r="BC124" s="249"/>
      <c r="BD124" s="250"/>
    </row>
    <row r="125" spans="2:56" x14ac:dyDescent="0.3">
      <c r="B125" s="10"/>
      <c r="C125" s="11"/>
      <c r="D125" s="178" t="str">
        <f t="shared" si="5"/>
        <v>Guatemala</v>
      </c>
      <c r="E125" s="11"/>
      <c r="F125" s="11"/>
      <c r="G125" s="12"/>
      <c r="H125" s="11"/>
      <c r="I125" s="13"/>
      <c r="J125" s="22"/>
      <c r="K125" s="23"/>
      <c r="L125" s="24"/>
      <c r="M125" s="23"/>
      <c r="N125" s="25"/>
      <c r="O125" s="31"/>
      <c r="P125" s="33"/>
      <c r="Q125" s="27"/>
      <c r="R125" s="32"/>
      <c r="S125" s="32"/>
      <c r="T125" s="33"/>
      <c r="U125" s="98"/>
      <c r="V125" s="59"/>
      <c r="W125" s="60"/>
      <c r="X125" s="60"/>
      <c r="Y125" s="61"/>
      <c r="Z125" s="68"/>
      <c r="AA125" s="69"/>
      <c r="AB125" s="69"/>
      <c r="AC125" s="70"/>
      <c r="AD125" s="40"/>
      <c r="AE125" s="39"/>
      <c r="AF125" s="39"/>
      <c r="AG125" s="41"/>
      <c r="AH125" s="110"/>
      <c r="AI125" s="111"/>
      <c r="AJ125" s="112"/>
      <c r="AK125" s="42"/>
      <c r="AL125" s="43"/>
      <c r="AM125" s="46"/>
      <c r="AN125" s="47"/>
      <c r="AO125" s="47"/>
      <c r="AP125" s="115"/>
      <c r="AQ125" s="48"/>
      <c r="AR125" s="51"/>
      <c r="AS125" s="229"/>
      <c r="AT125" s="230"/>
      <c r="AU125" s="92">
        <f t="shared" si="3"/>
        <v>0</v>
      </c>
      <c r="AV125" s="92" t="e">
        <f t="shared" si="4"/>
        <v>#DIV/0!</v>
      </c>
      <c r="AW125" s="166" t="e">
        <f>Risk_CAL!X123</f>
        <v>#DIV/0!</v>
      </c>
      <c r="AX125" s="184"/>
      <c r="AY125" s="52"/>
      <c r="AZ125" s="224"/>
      <c r="BA125" s="247"/>
      <c r="BB125" s="248"/>
      <c r="BC125" s="249"/>
      <c r="BD125" s="250"/>
    </row>
    <row r="126" spans="2:56" x14ac:dyDescent="0.3">
      <c r="B126" s="10"/>
      <c r="C126" s="11"/>
      <c r="D126" s="178" t="str">
        <f t="shared" si="5"/>
        <v>Guatemala</v>
      </c>
      <c r="E126" s="11"/>
      <c r="F126" s="11"/>
      <c r="G126" s="12"/>
      <c r="H126" s="11"/>
      <c r="I126" s="13"/>
      <c r="J126" s="22"/>
      <c r="K126" s="23"/>
      <c r="L126" s="24"/>
      <c r="M126" s="23"/>
      <c r="N126" s="25"/>
      <c r="O126" s="31"/>
      <c r="P126" s="33"/>
      <c r="Q126" s="27"/>
      <c r="R126" s="32"/>
      <c r="S126" s="32"/>
      <c r="T126" s="33"/>
      <c r="U126" s="98"/>
      <c r="V126" s="59"/>
      <c r="W126" s="60"/>
      <c r="X126" s="60"/>
      <c r="Y126" s="61"/>
      <c r="Z126" s="68"/>
      <c r="AA126" s="69"/>
      <c r="AB126" s="69"/>
      <c r="AC126" s="70"/>
      <c r="AD126" s="40"/>
      <c r="AE126" s="39"/>
      <c r="AF126" s="39"/>
      <c r="AG126" s="41"/>
      <c r="AH126" s="110"/>
      <c r="AI126" s="111"/>
      <c r="AJ126" s="112"/>
      <c r="AK126" s="42"/>
      <c r="AL126" s="43"/>
      <c r="AM126" s="46"/>
      <c r="AN126" s="47"/>
      <c r="AO126" s="47"/>
      <c r="AP126" s="115"/>
      <c r="AQ126" s="48"/>
      <c r="AR126" s="51"/>
      <c r="AS126" s="229"/>
      <c r="AT126" s="230"/>
      <c r="AU126" s="92">
        <f t="shared" si="3"/>
        <v>0</v>
      </c>
      <c r="AV126" s="92" t="e">
        <f t="shared" si="4"/>
        <v>#DIV/0!</v>
      </c>
      <c r="AW126" s="166" t="e">
        <f>Risk_CAL!X124</f>
        <v>#DIV/0!</v>
      </c>
      <c r="AX126" s="184"/>
      <c r="AY126" s="52"/>
      <c r="AZ126" s="224"/>
      <c r="BA126" s="247"/>
      <c r="BB126" s="248"/>
      <c r="BC126" s="249"/>
      <c r="BD126" s="250"/>
    </row>
    <row r="127" spans="2:56" x14ac:dyDescent="0.3">
      <c r="B127" s="10"/>
      <c r="C127" s="11"/>
      <c r="D127" s="178" t="str">
        <f t="shared" si="5"/>
        <v>Guatemala</v>
      </c>
      <c r="E127" s="11"/>
      <c r="F127" s="11"/>
      <c r="G127" s="12"/>
      <c r="H127" s="11"/>
      <c r="I127" s="13"/>
      <c r="J127" s="22"/>
      <c r="K127" s="23"/>
      <c r="L127" s="24"/>
      <c r="M127" s="23"/>
      <c r="N127" s="25"/>
      <c r="O127" s="31"/>
      <c r="P127" s="33"/>
      <c r="Q127" s="27"/>
      <c r="R127" s="32"/>
      <c r="S127" s="32"/>
      <c r="T127" s="33"/>
      <c r="U127" s="98"/>
      <c r="V127" s="59"/>
      <c r="W127" s="60"/>
      <c r="X127" s="60"/>
      <c r="Y127" s="61"/>
      <c r="Z127" s="68"/>
      <c r="AA127" s="69"/>
      <c r="AB127" s="69"/>
      <c r="AC127" s="70"/>
      <c r="AD127" s="40"/>
      <c r="AE127" s="39"/>
      <c r="AF127" s="39"/>
      <c r="AG127" s="41"/>
      <c r="AH127" s="110"/>
      <c r="AI127" s="111"/>
      <c r="AJ127" s="112"/>
      <c r="AK127" s="42"/>
      <c r="AL127" s="43"/>
      <c r="AM127" s="46"/>
      <c r="AN127" s="47"/>
      <c r="AO127" s="47"/>
      <c r="AP127" s="115"/>
      <c r="AQ127" s="48"/>
      <c r="AR127" s="51"/>
      <c r="AS127" s="229"/>
      <c r="AT127" s="230"/>
      <c r="AU127" s="92">
        <f t="shared" si="3"/>
        <v>0</v>
      </c>
      <c r="AV127" s="92" t="e">
        <f t="shared" si="4"/>
        <v>#DIV/0!</v>
      </c>
      <c r="AW127" s="166" t="e">
        <f>Risk_CAL!X125</f>
        <v>#DIV/0!</v>
      </c>
      <c r="AX127" s="184"/>
      <c r="AY127" s="52"/>
      <c r="AZ127" s="224"/>
      <c r="BA127" s="247"/>
      <c r="BB127" s="248"/>
      <c r="BC127" s="249"/>
      <c r="BD127" s="250"/>
    </row>
    <row r="128" spans="2:56" x14ac:dyDescent="0.3">
      <c r="B128" s="10"/>
      <c r="C128" s="11"/>
      <c r="D128" s="178" t="str">
        <f t="shared" si="5"/>
        <v>Guatemala</v>
      </c>
      <c r="E128" s="11"/>
      <c r="F128" s="11"/>
      <c r="G128" s="12"/>
      <c r="H128" s="11"/>
      <c r="I128" s="13"/>
      <c r="J128" s="22"/>
      <c r="K128" s="23"/>
      <c r="L128" s="24"/>
      <c r="M128" s="23"/>
      <c r="N128" s="25"/>
      <c r="O128" s="31"/>
      <c r="P128" s="33"/>
      <c r="Q128" s="27"/>
      <c r="R128" s="32"/>
      <c r="S128" s="32"/>
      <c r="T128" s="33"/>
      <c r="U128" s="98"/>
      <c r="V128" s="59"/>
      <c r="W128" s="60"/>
      <c r="X128" s="60"/>
      <c r="Y128" s="61"/>
      <c r="Z128" s="68"/>
      <c r="AA128" s="69"/>
      <c r="AB128" s="69"/>
      <c r="AC128" s="70"/>
      <c r="AD128" s="40"/>
      <c r="AE128" s="39"/>
      <c r="AF128" s="39"/>
      <c r="AG128" s="41"/>
      <c r="AH128" s="110"/>
      <c r="AI128" s="111"/>
      <c r="AJ128" s="112"/>
      <c r="AK128" s="42"/>
      <c r="AL128" s="43"/>
      <c r="AM128" s="46"/>
      <c r="AN128" s="47"/>
      <c r="AO128" s="47"/>
      <c r="AP128" s="115"/>
      <c r="AQ128" s="48"/>
      <c r="AR128" s="51"/>
      <c r="AS128" s="229"/>
      <c r="AT128" s="230"/>
      <c r="AU128" s="92">
        <f t="shared" si="3"/>
        <v>0</v>
      </c>
      <c r="AV128" s="92" t="e">
        <f t="shared" si="4"/>
        <v>#DIV/0!</v>
      </c>
      <c r="AW128" s="166" t="e">
        <f>Risk_CAL!X126</f>
        <v>#DIV/0!</v>
      </c>
      <c r="AX128" s="184"/>
      <c r="AY128" s="52"/>
      <c r="AZ128" s="224"/>
      <c r="BA128" s="247"/>
      <c r="BB128" s="248"/>
      <c r="BC128" s="249"/>
      <c r="BD128" s="250"/>
    </row>
    <row r="129" spans="2:56" x14ac:dyDescent="0.3">
      <c r="B129" s="10"/>
      <c r="C129" s="11"/>
      <c r="D129" s="178" t="str">
        <f t="shared" si="5"/>
        <v>Guatemala</v>
      </c>
      <c r="E129" s="11"/>
      <c r="F129" s="11"/>
      <c r="G129" s="12"/>
      <c r="H129" s="11"/>
      <c r="I129" s="13"/>
      <c r="J129" s="22"/>
      <c r="K129" s="23"/>
      <c r="L129" s="24"/>
      <c r="M129" s="23"/>
      <c r="N129" s="25"/>
      <c r="O129" s="31"/>
      <c r="P129" s="33"/>
      <c r="Q129" s="27"/>
      <c r="R129" s="32"/>
      <c r="S129" s="32"/>
      <c r="T129" s="33"/>
      <c r="U129" s="98"/>
      <c r="V129" s="59"/>
      <c r="W129" s="60"/>
      <c r="X129" s="60"/>
      <c r="Y129" s="61"/>
      <c r="Z129" s="68"/>
      <c r="AA129" s="69"/>
      <c r="AB129" s="69"/>
      <c r="AC129" s="70"/>
      <c r="AD129" s="40"/>
      <c r="AE129" s="39"/>
      <c r="AF129" s="39"/>
      <c r="AG129" s="41"/>
      <c r="AH129" s="110"/>
      <c r="AI129" s="111"/>
      <c r="AJ129" s="112"/>
      <c r="AK129" s="42"/>
      <c r="AL129" s="43"/>
      <c r="AM129" s="46"/>
      <c r="AN129" s="47"/>
      <c r="AO129" s="47"/>
      <c r="AP129" s="115"/>
      <c r="AQ129" s="48"/>
      <c r="AR129" s="51"/>
      <c r="AS129" s="229"/>
      <c r="AT129" s="230"/>
      <c r="AU129" s="92">
        <f t="shared" si="3"/>
        <v>0</v>
      </c>
      <c r="AV129" s="92" t="e">
        <f t="shared" si="4"/>
        <v>#DIV/0!</v>
      </c>
      <c r="AW129" s="166" t="e">
        <f>Risk_CAL!X127</f>
        <v>#DIV/0!</v>
      </c>
      <c r="AX129" s="184"/>
      <c r="AY129" s="52"/>
      <c r="AZ129" s="224"/>
      <c r="BA129" s="247"/>
      <c r="BB129" s="248"/>
      <c r="BC129" s="249"/>
      <c r="BD129" s="250"/>
    </row>
    <row r="130" spans="2:56" x14ac:dyDescent="0.3">
      <c r="B130" s="10"/>
      <c r="C130" s="11"/>
      <c r="D130" s="178" t="str">
        <f t="shared" si="5"/>
        <v>Guatemala</v>
      </c>
      <c r="E130" s="11"/>
      <c r="F130" s="11"/>
      <c r="G130" s="12"/>
      <c r="H130" s="11"/>
      <c r="I130" s="13"/>
      <c r="J130" s="22"/>
      <c r="K130" s="23"/>
      <c r="L130" s="24"/>
      <c r="M130" s="23"/>
      <c r="N130" s="25"/>
      <c r="O130" s="31"/>
      <c r="P130" s="33"/>
      <c r="Q130" s="27"/>
      <c r="R130" s="32"/>
      <c r="S130" s="32"/>
      <c r="T130" s="33"/>
      <c r="U130" s="98"/>
      <c r="V130" s="59"/>
      <c r="W130" s="60"/>
      <c r="X130" s="60"/>
      <c r="Y130" s="61"/>
      <c r="Z130" s="68"/>
      <c r="AA130" s="69"/>
      <c r="AB130" s="69"/>
      <c r="AC130" s="70"/>
      <c r="AD130" s="40"/>
      <c r="AE130" s="39"/>
      <c r="AF130" s="39"/>
      <c r="AG130" s="41"/>
      <c r="AH130" s="110"/>
      <c r="AI130" s="111"/>
      <c r="AJ130" s="112"/>
      <c r="AK130" s="42"/>
      <c r="AL130" s="43"/>
      <c r="AM130" s="46"/>
      <c r="AN130" s="47"/>
      <c r="AO130" s="47"/>
      <c r="AP130" s="115"/>
      <c r="AQ130" s="48"/>
      <c r="AR130" s="51"/>
      <c r="AS130" s="229"/>
      <c r="AT130" s="230"/>
      <c r="AU130" s="92">
        <f t="shared" si="3"/>
        <v>0</v>
      </c>
      <c r="AV130" s="92" t="e">
        <f t="shared" si="4"/>
        <v>#DIV/0!</v>
      </c>
      <c r="AW130" s="166" t="e">
        <f>Risk_CAL!X128</f>
        <v>#DIV/0!</v>
      </c>
      <c r="AX130" s="184"/>
      <c r="AY130" s="52"/>
      <c r="AZ130" s="224"/>
      <c r="BA130" s="247"/>
      <c r="BB130" s="248"/>
      <c r="BC130" s="249"/>
      <c r="BD130" s="250"/>
    </row>
    <row r="131" spans="2:56" x14ac:dyDescent="0.3">
      <c r="B131" s="10"/>
      <c r="C131" s="11"/>
      <c r="D131" s="178" t="str">
        <f t="shared" si="5"/>
        <v>Guatemala</v>
      </c>
      <c r="E131" s="11"/>
      <c r="F131" s="11"/>
      <c r="G131" s="12"/>
      <c r="H131" s="11"/>
      <c r="I131" s="13"/>
      <c r="J131" s="22"/>
      <c r="K131" s="23"/>
      <c r="L131" s="24"/>
      <c r="M131" s="23"/>
      <c r="N131" s="25"/>
      <c r="O131" s="31"/>
      <c r="P131" s="33"/>
      <c r="Q131" s="27"/>
      <c r="R131" s="32"/>
      <c r="S131" s="32"/>
      <c r="T131" s="33"/>
      <c r="U131" s="98"/>
      <c r="V131" s="59"/>
      <c r="W131" s="60"/>
      <c r="X131" s="60"/>
      <c r="Y131" s="61"/>
      <c r="Z131" s="68"/>
      <c r="AA131" s="69"/>
      <c r="AB131" s="69"/>
      <c r="AC131" s="70"/>
      <c r="AD131" s="40"/>
      <c r="AE131" s="39"/>
      <c r="AF131" s="39"/>
      <c r="AG131" s="41"/>
      <c r="AH131" s="110"/>
      <c r="AI131" s="111"/>
      <c r="AJ131" s="112"/>
      <c r="AK131" s="42"/>
      <c r="AL131" s="43"/>
      <c r="AM131" s="46"/>
      <c r="AN131" s="47"/>
      <c r="AO131" s="47"/>
      <c r="AP131" s="115"/>
      <c r="AQ131" s="48"/>
      <c r="AR131" s="51"/>
      <c r="AS131" s="229"/>
      <c r="AT131" s="230"/>
      <c r="AU131" s="92">
        <f t="shared" si="3"/>
        <v>0</v>
      </c>
      <c r="AV131" s="92" t="e">
        <f t="shared" si="4"/>
        <v>#DIV/0!</v>
      </c>
      <c r="AW131" s="166" t="e">
        <f>Risk_CAL!X129</f>
        <v>#DIV/0!</v>
      </c>
      <c r="AX131" s="184"/>
      <c r="AY131" s="52"/>
      <c r="AZ131" s="224"/>
      <c r="BA131" s="247"/>
      <c r="BB131" s="248"/>
      <c r="BC131" s="249"/>
      <c r="BD131" s="250"/>
    </row>
    <row r="132" spans="2:56" x14ac:dyDescent="0.3">
      <c r="B132" s="10"/>
      <c r="C132" s="11"/>
      <c r="D132" s="178" t="str">
        <f t="shared" si="5"/>
        <v>Guatemala</v>
      </c>
      <c r="E132" s="11"/>
      <c r="F132" s="11"/>
      <c r="G132" s="12"/>
      <c r="H132" s="11"/>
      <c r="I132" s="13"/>
      <c r="J132" s="22"/>
      <c r="K132" s="23"/>
      <c r="L132" s="24"/>
      <c r="M132" s="23"/>
      <c r="N132" s="25"/>
      <c r="O132" s="31"/>
      <c r="P132" s="33"/>
      <c r="Q132" s="27"/>
      <c r="R132" s="32"/>
      <c r="S132" s="32"/>
      <c r="T132" s="33"/>
      <c r="U132" s="98"/>
      <c r="V132" s="59"/>
      <c r="W132" s="60"/>
      <c r="X132" s="60"/>
      <c r="Y132" s="61"/>
      <c r="Z132" s="68"/>
      <c r="AA132" s="69"/>
      <c r="AB132" s="69"/>
      <c r="AC132" s="70"/>
      <c r="AD132" s="40"/>
      <c r="AE132" s="39"/>
      <c r="AF132" s="39"/>
      <c r="AG132" s="41"/>
      <c r="AH132" s="110"/>
      <c r="AI132" s="111"/>
      <c r="AJ132" s="112"/>
      <c r="AK132" s="42"/>
      <c r="AL132" s="43"/>
      <c r="AM132" s="46"/>
      <c r="AN132" s="47"/>
      <c r="AO132" s="47"/>
      <c r="AP132" s="115"/>
      <c r="AQ132" s="48"/>
      <c r="AR132" s="51"/>
      <c r="AS132" s="229"/>
      <c r="AT132" s="230"/>
      <c r="AU132" s="92">
        <f t="shared" si="3"/>
        <v>0</v>
      </c>
      <c r="AV132" s="92" t="e">
        <f t="shared" si="4"/>
        <v>#DIV/0!</v>
      </c>
      <c r="AW132" s="166" t="e">
        <f>Risk_CAL!X130</f>
        <v>#DIV/0!</v>
      </c>
      <c r="AX132" s="184"/>
      <c r="AY132" s="52"/>
      <c r="AZ132" s="224"/>
      <c r="BA132" s="247"/>
      <c r="BB132" s="248"/>
      <c r="BC132" s="249"/>
      <c r="BD132" s="250"/>
    </row>
    <row r="133" spans="2:56" x14ac:dyDescent="0.3">
      <c r="B133" s="10"/>
      <c r="C133" s="11"/>
      <c r="D133" s="178" t="str">
        <f t="shared" si="5"/>
        <v>Guatemala</v>
      </c>
      <c r="E133" s="11"/>
      <c r="F133" s="11"/>
      <c r="G133" s="12"/>
      <c r="H133" s="11"/>
      <c r="I133" s="13"/>
      <c r="J133" s="22"/>
      <c r="K133" s="23"/>
      <c r="L133" s="24"/>
      <c r="M133" s="23"/>
      <c r="N133" s="25"/>
      <c r="O133" s="31"/>
      <c r="P133" s="33"/>
      <c r="Q133" s="27"/>
      <c r="R133" s="32"/>
      <c r="S133" s="32"/>
      <c r="T133" s="33"/>
      <c r="U133" s="98"/>
      <c r="V133" s="59"/>
      <c r="W133" s="60"/>
      <c r="X133" s="60"/>
      <c r="Y133" s="61"/>
      <c r="Z133" s="68"/>
      <c r="AA133" s="69"/>
      <c r="AB133" s="69"/>
      <c r="AC133" s="70"/>
      <c r="AD133" s="40"/>
      <c r="AE133" s="39"/>
      <c r="AF133" s="39"/>
      <c r="AG133" s="41"/>
      <c r="AH133" s="110"/>
      <c r="AI133" s="111"/>
      <c r="AJ133" s="112"/>
      <c r="AK133" s="42"/>
      <c r="AL133" s="43"/>
      <c r="AM133" s="46"/>
      <c r="AN133" s="47"/>
      <c r="AO133" s="47"/>
      <c r="AP133" s="115"/>
      <c r="AQ133" s="48"/>
      <c r="AR133" s="51"/>
      <c r="AS133" s="229"/>
      <c r="AT133" s="230"/>
      <c r="AU133" s="92">
        <f t="shared" ref="AU133:AU196" si="6">AR133-R133</f>
        <v>0</v>
      </c>
      <c r="AV133" s="92" t="e">
        <f t="shared" ref="AV133:AV196" si="7">S133/R133</f>
        <v>#DIV/0!</v>
      </c>
      <c r="AW133" s="166" t="e">
        <f>Risk_CAL!X131</f>
        <v>#DIV/0!</v>
      </c>
      <c r="AX133" s="184"/>
      <c r="AY133" s="52"/>
      <c r="AZ133" s="224"/>
      <c r="BA133" s="247"/>
      <c r="BB133" s="248"/>
      <c r="BC133" s="249"/>
      <c r="BD133" s="250"/>
    </row>
    <row r="134" spans="2:56" x14ac:dyDescent="0.3">
      <c r="B134" s="10"/>
      <c r="C134" s="11"/>
      <c r="D134" s="178" t="str">
        <f t="shared" ref="D134:D197" si="8">$D$4</f>
        <v>Guatemala</v>
      </c>
      <c r="E134" s="11"/>
      <c r="F134" s="11"/>
      <c r="G134" s="12"/>
      <c r="H134" s="11"/>
      <c r="I134" s="13"/>
      <c r="J134" s="22"/>
      <c r="K134" s="23"/>
      <c r="L134" s="24"/>
      <c r="M134" s="23"/>
      <c r="N134" s="25"/>
      <c r="O134" s="31"/>
      <c r="P134" s="33"/>
      <c r="Q134" s="27"/>
      <c r="R134" s="32"/>
      <c r="S134" s="32"/>
      <c r="T134" s="33"/>
      <c r="U134" s="98"/>
      <c r="V134" s="59"/>
      <c r="W134" s="60"/>
      <c r="X134" s="60"/>
      <c r="Y134" s="61"/>
      <c r="Z134" s="68"/>
      <c r="AA134" s="69"/>
      <c r="AB134" s="69"/>
      <c r="AC134" s="70"/>
      <c r="AD134" s="40"/>
      <c r="AE134" s="39"/>
      <c r="AF134" s="39"/>
      <c r="AG134" s="41"/>
      <c r="AH134" s="110"/>
      <c r="AI134" s="111"/>
      <c r="AJ134" s="112"/>
      <c r="AK134" s="42"/>
      <c r="AL134" s="43"/>
      <c r="AM134" s="46"/>
      <c r="AN134" s="47"/>
      <c r="AO134" s="47"/>
      <c r="AP134" s="115"/>
      <c r="AQ134" s="48"/>
      <c r="AR134" s="51"/>
      <c r="AS134" s="229"/>
      <c r="AT134" s="230"/>
      <c r="AU134" s="92">
        <f t="shared" si="6"/>
        <v>0</v>
      </c>
      <c r="AV134" s="92" t="e">
        <f t="shared" si="7"/>
        <v>#DIV/0!</v>
      </c>
      <c r="AW134" s="166" t="e">
        <f>Risk_CAL!X132</f>
        <v>#DIV/0!</v>
      </c>
      <c r="AX134" s="184"/>
      <c r="AY134" s="52"/>
      <c r="AZ134" s="224"/>
      <c r="BA134" s="247"/>
      <c r="BB134" s="248"/>
      <c r="BC134" s="249"/>
      <c r="BD134" s="250"/>
    </row>
    <row r="135" spans="2:56" x14ac:dyDescent="0.3">
      <c r="B135" s="10"/>
      <c r="C135" s="11"/>
      <c r="D135" s="178" t="str">
        <f t="shared" si="8"/>
        <v>Guatemala</v>
      </c>
      <c r="E135" s="11"/>
      <c r="F135" s="11"/>
      <c r="G135" s="12"/>
      <c r="H135" s="11"/>
      <c r="I135" s="13"/>
      <c r="J135" s="22"/>
      <c r="K135" s="23"/>
      <c r="L135" s="24"/>
      <c r="M135" s="23"/>
      <c r="N135" s="25"/>
      <c r="O135" s="31"/>
      <c r="P135" s="33"/>
      <c r="Q135" s="27"/>
      <c r="R135" s="32"/>
      <c r="S135" s="32"/>
      <c r="T135" s="33"/>
      <c r="U135" s="98"/>
      <c r="V135" s="59"/>
      <c r="W135" s="60"/>
      <c r="X135" s="60"/>
      <c r="Y135" s="61"/>
      <c r="Z135" s="68"/>
      <c r="AA135" s="69"/>
      <c r="AB135" s="69"/>
      <c r="AC135" s="70"/>
      <c r="AD135" s="40"/>
      <c r="AE135" s="39"/>
      <c r="AF135" s="39"/>
      <c r="AG135" s="41"/>
      <c r="AH135" s="110"/>
      <c r="AI135" s="111"/>
      <c r="AJ135" s="112"/>
      <c r="AK135" s="42"/>
      <c r="AL135" s="43"/>
      <c r="AM135" s="46"/>
      <c r="AN135" s="47"/>
      <c r="AO135" s="47"/>
      <c r="AP135" s="115"/>
      <c r="AQ135" s="48"/>
      <c r="AR135" s="51"/>
      <c r="AS135" s="229"/>
      <c r="AT135" s="230"/>
      <c r="AU135" s="92">
        <f t="shared" si="6"/>
        <v>0</v>
      </c>
      <c r="AV135" s="92" t="e">
        <f t="shared" si="7"/>
        <v>#DIV/0!</v>
      </c>
      <c r="AW135" s="166" t="e">
        <f>Risk_CAL!X133</f>
        <v>#DIV/0!</v>
      </c>
      <c r="AX135" s="184"/>
      <c r="AY135" s="52"/>
      <c r="AZ135" s="224"/>
      <c r="BA135" s="247"/>
      <c r="BB135" s="248"/>
      <c r="BC135" s="249"/>
      <c r="BD135" s="250"/>
    </row>
    <row r="136" spans="2:56" x14ac:dyDescent="0.3">
      <c r="B136" s="10"/>
      <c r="C136" s="11"/>
      <c r="D136" s="178" t="str">
        <f t="shared" si="8"/>
        <v>Guatemala</v>
      </c>
      <c r="E136" s="11"/>
      <c r="F136" s="11"/>
      <c r="G136" s="12"/>
      <c r="H136" s="11"/>
      <c r="I136" s="13"/>
      <c r="J136" s="22"/>
      <c r="K136" s="23"/>
      <c r="L136" s="24"/>
      <c r="M136" s="23"/>
      <c r="N136" s="25"/>
      <c r="O136" s="31"/>
      <c r="P136" s="33"/>
      <c r="Q136" s="27"/>
      <c r="R136" s="32"/>
      <c r="S136" s="32"/>
      <c r="T136" s="33"/>
      <c r="U136" s="98"/>
      <c r="V136" s="59"/>
      <c r="W136" s="60"/>
      <c r="X136" s="60"/>
      <c r="Y136" s="61"/>
      <c r="Z136" s="68"/>
      <c r="AA136" s="69"/>
      <c r="AB136" s="69"/>
      <c r="AC136" s="70"/>
      <c r="AD136" s="40"/>
      <c r="AE136" s="39"/>
      <c r="AF136" s="39"/>
      <c r="AG136" s="41"/>
      <c r="AH136" s="110"/>
      <c r="AI136" s="111"/>
      <c r="AJ136" s="112"/>
      <c r="AK136" s="42"/>
      <c r="AL136" s="43"/>
      <c r="AM136" s="46"/>
      <c r="AN136" s="47"/>
      <c r="AO136" s="47"/>
      <c r="AP136" s="115"/>
      <c r="AQ136" s="48"/>
      <c r="AR136" s="51"/>
      <c r="AS136" s="229"/>
      <c r="AT136" s="230"/>
      <c r="AU136" s="92">
        <f t="shared" si="6"/>
        <v>0</v>
      </c>
      <c r="AV136" s="92" t="e">
        <f t="shared" si="7"/>
        <v>#DIV/0!</v>
      </c>
      <c r="AW136" s="166" t="e">
        <f>Risk_CAL!X134</f>
        <v>#DIV/0!</v>
      </c>
      <c r="AX136" s="184"/>
      <c r="AY136" s="52"/>
      <c r="AZ136" s="224"/>
      <c r="BA136" s="247"/>
      <c r="BB136" s="248"/>
      <c r="BC136" s="249"/>
      <c r="BD136" s="250"/>
    </row>
    <row r="137" spans="2:56" x14ac:dyDescent="0.3">
      <c r="B137" s="10"/>
      <c r="C137" s="11"/>
      <c r="D137" s="178" t="str">
        <f t="shared" si="8"/>
        <v>Guatemala</v>
      </c>
      <c r="E137" s="11"/>
      <c r="F137" s="11"/>
      <c r="G137" s="12"/>
      <c r="H137" s="11"/>
      <c r="I137" s="13"/>
      <c r="J137" s="22"/>
      <c r="K137" s="23"/>
      <c r="L137" s="24"/>
      <c r="M137" s="23"/>
      <c r="N137" s="25"/>
      <c r="O137" s="31"/>
      <c r="P137" s="33"/>
      <c r="Q137" s="27"/>
      <c r="R137" s="32"/>
      <c r="S137" s="32"/>
      <c r="T137" s="33"/>
      <c r="U137" s="98"/>
      <c r="V137" s="59"/>
      <c r="W137" s="60"/>
      <c r="X137" s="60"/>
      <c r="Y137" s="61"/>
      <c r="Z137" s="68"/>
      <c r="AA137" s="69"/>
      <c r="AB137" s="69"/>
      <c r="AC137" s="70"/>
      <c r="AD137" s="40"/>
      <c r="AE137" s="39"/>
      <c r="AF137" s="39"/>
      <c r="AG137" s="41"/>
      <c r="AH137" s="110"/>
      <c r="AI137" s="111"/>
      <c r="AJ137" s="112"/>
      <c r="AK137" s="42"/>
      <c r="AL137" s="43"/>
      <c r="AM137" s="46"/>
      <c r="AN137" s="47"/>
      <c r="AO137" s="47"/>
      <c r="AP137" s="115"/>
      <c r="AQ137" s="48"/>
      <c r="AR137" s="51"/>
      <c r="AS137" s="229"/>
      <c r="AT137" s="230"/>
      <c r="AU137" s="92">
        <f t="shared" si="6"/>
        <v>0</v>
      </c>
      <c r="AV137" s="92" t="e">
        <f t="shared" si="7"/>
        <v>#DIV/0!</v>
      </c>
      <c r="AW137" s="166" t="e">
        <f>Risk_CAL!X135</f>
        <v>#DIV/0!</v>
      </c>
      <c r="AX137" s="184"/>
      <c r="AY137" s="52"/>
      <c r="AZ137" s="224"/>
      <c r="BA137" s="247"/>
      <c r="BB137" s="248"/>
      <c r="BC137" s="249"/>
      <c r="BD137" s="250"/>
    </row>
    <row r="138" spans="2:56" x14ac:dyDescent="0.3">
      <c r="B138" s="10"/>
      <c r="C138" s="11"/>
      <c r="D138" s="178" t="str">
        <f t="shared" si="8"/>
        <v>Guatemala</v>
      </c>
      <c r="E138" s="11"/>
      <c r="F138" s="11"/>
      <c r="G138" s="12"/>
      <c r="H138" s="11"/>
      <c r="I138" s="13"/>
      <c r="J138" s="22"/>
      <c r="K138" s="23"/>
      <c r="L138" s="24"/>
      <c r="M138" s="23"/>
      <c r="N138" s="25"/>
      <c r="O138" s="31"/>
      <c r="P138" s="33"/>
      <c r="Q138" s="27"/>
      <c r="R138" s="32"/>
      <c r="S138" s="32"/>
      <c r="T138" s="33"/>
      <c r="U138" s="98"/>
      <c r="V138" s="59"/>
      <c r="W138" s="60"/>
      <c r="X138" s="60"/>
      <c r="Y138" s="61"/>
      <c r="Z138" s="68"/>
      <c r="AA138" s="69"/>
      <c r="AB138" s="69"/>
      <c r="AC138" s="70"/>
      <c r="AD138" s="40"/>
      <c r="AE138" s="39"/>
      <c r="AF138" s="39"/>
      <c r="AG138" s="41"/>
      <c r="AH138" s="110"/>
      <c r="AI138" s="111"/>
      <c r="AJ138" s="112"/>
      <c r="AK138" s="42"/>
      <c r="AL138" s="43"/>
      <c r="AM138" s="46"/>
      <c r="AN138" s="47"/>
      <c r="AO138" s="47"/>
      <c r="AP138" s="115"/>
      <c r="AQ138" s="48"/>
      <c r="AR138" s="51"/>
      <c r="AS138" s="229"/>
      <c r="AT138" s="230"/>
      <c r="AU138" s="92">
        <f t="shared" si="6"/>
        <v>0</v>
      </c>
      <c r="AV138" s="92" t="e">
        <f t="shared" si="7"/>
        <v>#DIV/0!</v>
      </c>
      <c r="AW138" s="166" t="e">
        <f>Risk_CAL!X136</f>
        <v>#DIV/0!</v>
      </c>
      <c r="AX138" s="184"/>
      <c r="AY138" s="52"/>
      <c r="AZ138" s="224"/>
      <c r="BA138" s="247"/>
      <c r="BB138" s="248"/>
      <c r="BC138" s="249"/>
      <c r="BD138" s="250"/>
    </row>
    <row r="139" spans="2:56" x14ac:dyDescent="0.3">
      <c r="B139" s="10"/>
      <c r="C139" s="11"/>
      <c r="D139" s="178" t="str">
        <f t="shared" si="8"/>
        <v>Guatemala</v>
      </c>
      <c r="E139" s="11"/>
      <c r="F139" s="11"/>
      <c r="G139" s="12"/>
      <c r="H139" s="11"/>
      <c r="I139" s="13"/>
      <c r="J139" s="22"/>
      <c r="K139" s="23"/>
      <c r="L139" s="24"/>
      <c r="M139" s="23"/>
      <c r="N139" s="25"/>
      <c r="O139" s="31"/>
      <c r="P139" s="33"/>
      <c r="Q139" s="27"/>
      <c r="R139" s="32"/>
      <c r="S139" s="32"/>
      <c r="T139" s="33"/>
      <c r="U139" s="98"/>
      <c r="V139" s="59"/>
      <c r="W139" s="60"/>
      <c r="X139" s="60"/>
      <c r="Y139" s="61"/>
      <c r="Z139" s="68"/>
      <c r="AA139" s="69"/>
      <c r="AB139" s="69"/>
      <c r="AC139" s="70"/>
      <c r="AD139" s="40"/>
      <c r="AE139" s="39"/>
      <c r="AF139" s="39"/>
      <c r="AG139" s="41"/>
      <c r="AH139" s="110"/>
      <c r="AI139" s="111"/>
      <c r="AJ139" s="112"/>
      <c r="AK139" s="42"/>
      <c r="AL139" s="43"/>
      <c r="AM139" s="46"/>
      <c r="AN139" s="47"/>
      <c r="AO139" s="47"/>
      <c r="AP139" s="115"/>
      <c r="AQ139" s="48"/>
      <c r="AR139" s="51"/>
      <c r="AS139" s="229"/>
      <c r="AT139" s="230"/>
      <c r="AU139" s="92">
        <f t="shared" si="6"/>
        <v>0</v>
      </c>
      <c r="AV139" s="92" t="e">
        <f t="shared" si="7"/>
        <v>#DIV/0!</v>
      </c>
      <c r="AW139" s="166" t="e">
        <f>Risk_CAL!X137</f>
        <v>#DIV/0!</v>
      </c>
      <c r="AX139" s="184"/>
      <c r="AY139" s="52"/>
      <c r="AZ139" s="224"/>
      <c r="BA139" s="247"/>
      <c r="BB139" s="248"/>
      <c r="BC139" s="249"/>
      <c r="BD139" s="250"/>
    </row>
    <row r="140" spans="2:56" x14ac:dyDescent="0.3">
      <c r="B140" s="10"/>
      <c r="C140" s="11"/>
      <c r="D140" s="178" t="str">
        <f t="shared" si="8"/>
        <v>Guatemala</v>
      </c>
      <c r="E140" s="11"/>
      <c r="F140" s="11"/>
      <c r="G140" s="12"/>
      <c r="H140" s="11"/>
      <c r="I140" s="13"/>
      <c r="J140" s="22"/>
      <c r="K140" s="23"/>
      <c r="L140" s="24"/>
      <c r="M140" s="23"/>
      <c r="N140" s="25"/>
      <c r="O140" s="31"/>
      <c r="P140" s="33"/>
      <c r="Q140" s="27"/>
      <c r="R140" s="32"/>
      <c r="S140" s="32"/>
      <c r="T140" s="33"/>
      <c r="U140" s="98"/>
      <c r="V140" s="59"/>
      <c r="W140" s="60"/>
      <c r="X140" s="60"/>
      <c r="Y140" s="61"/>
      <c r="Z140" s="68"/>
      <c r="AA140" s="69"/>
      <c r="AB140" s="69"/>
      <c r="AC140" s="70"/>
      <c r="AD140" s="40"/>
      <c r="AE140" s="39"/>
      <c r="AF140" s="39"/>
      <c r="AG140" s="41"/>
      <c r="AH140" s="110"/>
      <c r="AI140" s="111"/>
      <c r="AJ140" s="112"/>
      <c r="AK140" s="42"/>
      <c r="AL140" s="43"/>
      <c r="AM140" s="46"/>
      <c r="AN140" s="47"/>
      <c r="AO140" s="47"/>
      <c r="AP140" s="115"/>
      <c r="AQ140" s="48"/>
      <c r="AR140" s="51"/>
      <c r="AS140" s="229"/>
      <c r="AT140" s="230"/>
      <c r="AU140" s="92">
        <f t="shared" si="6"/>
        <v>0</v>
      </c>
      <c r="AV140" s="92" t="e">
        <f t="shared" si="7"/>
        <v>#DIV/0!</v>
      </c>
      <c r="AW140" s="166" t="e">
        <f>Risk_CAL!X138</f>
        <v>#DIV/0!</v>
      </c>
      <c r="AX140" s="184"/>
      <c r="AY140" s="52"/>
      <c r="AZ140" s="224"/>
      <c r="BA140" s="247"/>
      <c r="BB140" s="248"/>
      <c r="BC140" s="249"/>
      <c r="BD140" s="250"/>
    </row>
    <row r="141" spans="2:56" x14ac:dyDescent="0.3">
      <c r="B141" s="10"/>
      <c r="C141" s="11"/>
      <c r="D141" s="178" t="str">
        <f t="shared" si="8"/>
        <v>Guatemala</v>
      </c>
      <c r="E141" s="11"/>
      <c r="F141" s="11"/>
      <c r="G141" s="12"/>
      <c r="H141" s="11"/>
      <c r="I141" s="13"/>
      <c r="J141" s="22"/>
      <c r="K141" s="23"/>
      <c r="L141" s="24"/>
      <c r="M141" s="23"/>
      <c r="N141" s="25"/>
      <c r="O141" s="31"/>
      <c r="P141" s="33"/>
      <c r="Q141" s="27"/>
      <c r="R141" s="32"/>
      <c r="S141" s="32"/>
      <c r="T141" s="33"/>
      <c r="U141" s="98"/>
      <c r="V141" s="59"/>
      <c r="W141" s="60"/>
      <c r="X141" s="60"/>
      <c r="Y141" s="61"/>
      <c r="Z141" s="68"/>
      <c r="AA141" s="69"/>
      <c r="AB141" s="69"/>
      <c r="AC141" s="70"/>
      <c r="AD141" s="40"/>
      <c r="AE141" s="39"/>
      <c r="AF141" s="39"/>
      <c r="AG141" s="41"/>
      <c r="AH141" s="110"/>
      <c r="AI141" s="111"/>
      <c r="AJ141" s="112"/>
      <c r="AK141" s="42"/>
      <c r="AL141" s="43"/>
      <c r="AM141" s="46"/>
      <c r="AN141" s="47"/>
      <c r="AO141" s="47"/>
      <c r="AP141" s="115"/>
      <c r="AQ141" s="48"/>
      <c r="AR141" s="51"/>
      <c r="AS141" s="229"/>
      <c r="AT141" s="230"/>
      <c r="AU141" s="92">
        <f t="shared" si="6"/>
        <v>0</v>
      </c>
      <c r="AV141" s="92" t="e">
        <f t="shared" si="7"/>
        <v>#DIV/0!</v>
      </c>
      <c r="AW141" s="166" t="e">
        <f>Risk_CAL!X139</f>
        <v>#DIV/0!</v>
      </c>
      <c r="AX141" s="184"/>
      <c r="AY141" s="52"/>
      <c r="AZ141" s="224"/>
      <c r="BA141" s="247"/>
      <c r="BB141" s="248"/>
      <c r="BC141" s="249"/>
      <c r="BD141" s="250"/>
    </row>
    <row r="142" spans="2:56" x14ac:dyDescent="0.3">
      <c r="B142" s="10"/>
      <c r="C142" s="11"/>
      <c r="D142" s="178" t="str">
        <f t="shared" si="8"/>
        <v>Guatemala</v>
      </c>
      <c r="E142" s="11"/>
      <c r="F142" s="11"/>
      <c r="G142" s="12"/>
      <c r="H142" s="11"/>
      <c r="I142" s="13"/>
      <c r="J142" s="22"/>
      <c r="K142" s="23"/>
      <c r="L142" s="24"/>
      <c r="M142" s="23"/>
      <c r="N142" s="25"/>
      <c r="O142" s="31"/>
      <c r="P142" s="33"/>
      <c r="Q142" s="27"/>
      <c r="R142" s="32"/>
      <c r="S142" s="32"/>
      <c r="T142" s="33"/>
      <c r="U142" s="98"/>
      <c r="V142" s="59"/>
      <c r="W142" s="60"/>
      <c r="X142" s="60"/>
      <c r="Y142" s="61"/>
      <c r="Z142" s="68"/>
      <c r="AA142" s="69"/>
      <c r="AB142" s="69"/>
      <c r="AC142" s="70"/>
      <c r="AD142" s="40"/>
      <c r="AE142" s="39"/>
      <c r="AF142" s="39"/>
      <c r="AG142" s="41"/>
      <c r="AH142" s="110"/>
      <c r="AI142" s="111"/>
      <c r="AJ142" s="112"/>
      <c r="AK142" s="42"/>
      <c r="AL142" s="43"/>
      <c r="AM142" s="46"/>
      <c r="AN142" s="47"/>
      <c r="AO142" s="47"/>
      <c r="AP142" s="115"/>
      <c r="AQ142" s="48"/>
      <c r="AR142" s="51"/>
      <c r="AS142" s="229"/>
      <c r="AT142" s="230"/>
      <c r="AU142" s="92">
        <f t="shared" si="6"/>
        <v>0</v>
      </c>
      <c r="AV142" s="92" t="e">
        <f t="shared" si="7"/>
        <v>#DIV/0!</v>
      </c>
      <c r="AW142" s="166" t="e">
        <f>Risk_CAL!X140</f>
        <v>#DIV/0!</v>
      </c>
      <c r="AX142" s="184"/>
      <c r="AY142" s="52"/>
      <c r="AZ142" s="224"/>
      <c r="BA142" s="247"/>
      <c r="BB142" s="248"/>
      <c r="BC142" s="249"/>
      <c r="BD142" s="250"/>
    </row>
    <row r="143" spans="2:56" x14ac:dyDescent="0.3">
      <c r="B143" s="10"/>
      <c r="C143" s="11"/>
      <c r="D143" s="178" t="str">
        <f t="shared" si="8"/>
        <v>Guatemala</v>
      </c>
      <c r="E143" s="11"/>
      <c r="F143" s="11"/>
      <c r="G143" s="12"/>
      <c r="H143" s="11"/>
      <c r="I143" s="13"/>
      <c r="J143" s="22"/>
      <c r="K143" s="23"/>
      <c r="L143" s="24"/>
      <c r="M143" s="23"/>
      <c r="N143" s="25"/>
      <c r="O143" s="31"/>
      <c r="P143" s="33"/>
      <c r="Q143" s="27"/>
      <c r="R143" s="32"/>
      <c r="S143" s="32"/>
      <c r="T143" s="33"/>
      <c r="U143" s="98"/>
      <c r="V143" s="59"/>
      <c r="W143" s="60"/>
      <c r="X143" s="60"/>
      <c r="Y143" s="61"/>
      <c r="Z143" s="68"/>
      <c r="AA143" s="69"/>
      <c r="AB143" s="69"/>
      <c r="AC143" s="70"/>
      <c r="AD143" s="40"/>
      <c r="AE143" s="39"/>
      <c r="AF143" s="39"/>
      <c r="AG143" s="41"/>
      <c r="AH143" s="110"/>
      <c r="AI143" s="111"/>
      <c r="AJ143" s="112"/>
      <c r="AK143" s="42"/>
      <c r="AL143" s="43"/>
      <c r="AM143" s="46"/>
      <c r="AN143" s="47"/>
      <c r="AO143" s="47"/>
      <c r="AP143" s="115"/>
      <c r="AQ143" s="48"/>
      <c r="AR143" s="51"/>
      <c r="AS143" s="229"/>
      <c r="AT143" s="230"/>
      <c r="AU143" s="92">
        <f t="shared" si="6"/>
        <v>0</v>
      </c>
      <c r="AV143" s="92" t="e">
        <f t="shared" si="7"/>
        <v>#DIV/0!</v>
      </c>
      <c r="AW143" s="166" t="e">
        <f>Risk_CAL!X141</f>
        <v>#DIV/0!</v>
      </c>
      <c r="AX143" s="184"/>
      <c r="AY143" s="52"/>
      <c r="AZ143" s="224"/>
      <c r="BA143" s="247"/>
      <c r="BB143" s="248"/>
      <c r="BC143" s="249"/>
      <c r="BD143" s="250"/>
    </row>
    <row r="144" spans="2:56" x14ac:dyDescent="0.3">
      <c r="B144" s="10"/>
      <c r="C144" s="11"/>
      <c r="D144" s="178" t="str">
        <f t="shared" si="8"/>
        <v>Guatemala</v>
      </c>
      <c r="E144" s="11"/>
      <c r="F144" s="11"/>
      <c r="G144" s="12"/>
      <c r="H144" s="11"/>
      <c r="I144" s="13"/>
      <c r="J144" s="22"/>
      <c r="K144" s="23"/>
      <c r="L144" s="24"/>
      <c r="M144" s="23"/>
      <c r="N144" s="25"/>
      <c r="O144" s="31"/>
      <c r="P144" s="33"/>
      <c r="Q144" s="27"/>
      <c r="R144" s="32"/>
      <c r="S144" s="32"/>
      <c r="T144" s="33"/>
      <c r="U144" s="98"/>
      <c r="V144" s="59"/>
      <c r="W144" s="60"/>
      <c r="X144" s="60"/>
      <c r="Y144" s="61"/>
      <c r="Z144" s="68"/>
      <c r="AA144" s="69"/>
      <c r="AB144" s="69"/>
      <c r="AC144" s="70"/>
      <c r="AD144" s="40"/>
      <c r="AE144" s="39"/>
      <c r="AF144" s="39"/>
      <c r="AG144" s="41"/>
      <c r="AH144" s="110"/>
      <c r="AI144" s="111"/>
      <c r="AJ144" s="112"/>
      <c r="AK144" s="42"/>
      <c r="AL144" s="43"/>
      <c r="AM144" s="46"/>
      <c r="AN144" s="47"/>
      <c r="AO144" s="47"/>
      <c r="AP144" s="115"/>
      <c r="AQ144" s="48"/>
      <c r="AR144" s="51"/>
      <c r="AS144" s="229"/>
      <c r="AT144" s="230"/>
      <c r="AU144" s="92">
        <f t="shared" si="6"/>
        <v>0</v>
      </c>
      <c r="AV144" s="92" t="e">
        <f t="shared" si="7"/>
        <v>#DIV/0!</v>
      </c>
      <c r="AW144" s="166" t="e">
        <f>Risk_CAL!X142</f>
        <v>#DIV/0!</v>
      </c>
      <c r="AX144" s="184"/>
      <c r="AY144" s="52"/>
      <c r="AZ144" s="224"/>
      <c r="BA144" s="247"/>
      <c r="BB144" s="248"/>
      <c r="BC144" s="249"/>
      <c r="BD144" s="250"/>
    </row>
    <row r="145" spans="2:56" x14ac:dyDescent="0.3">
      <c r="B145" s="10"/>
      <c r="C145" s="11"/>
      <c r="D145" s="178" t="str">
        <f t="shared" si="8"/>
        <v>Guatemala</v>
      </c>
      <c r="E145" s="11"/>
      <c r="F145" s="11"/>
      <c r="G145" s="12"/>
      <c r="H145" s="11"/>
      <c r="I145" s="13"/>
      <c r="J145" s="22"/>
      <c r="K145" s="23"/>
      <c r="L145" s="24"/>
      <c r="M145" s="23"/>
      <c r="N145" s="25"/>
      <c r="O145" s="31"/>
      <c r="P145" s="33"/>
      <c r="Q145" s="27"/>
      <c r="R145" s="32"/>
      <c r="S145" s="32"/>
      <c r="T145" s="33"/>
      <c r="U145" s="98"/>
      <c r="V145" s="59"/>
      <c r="W145" s="60"/>
      <c r="X145" s="60"/>
      <c r="Y145" s="61"/>
      <c r="Z145" s="68"/>
      <c r="AA145" s="69"/>
      <c r="AB145" s="69"/>
      <c r="AC145" s="70"/>
      <c r="AD145" s="40"/>
      <c r="AE145" s="39"/>
      <c r="AF145" s="39"/>
      <c r="AG145" s="41"/>
      <c r="AH145" s="110"/>
      <c r="AI145" s="111"/>
      <c r="AJ145" s="112"/>
      <c r="AK145" s="42"/>
      <c r="AL145" s="43"/>
      <c r="AM145" s="46"/>
      <c r="AN145" s="47"/>
      <c r="AO145" s="47"/>
      <c r="AP145" s="115"/>
      <c r="AQ145" s="48"/>
      <c r="AR145" s="51"/>
      <c r="AS145" s="229"/>
      <c r="AT145" s="230"/>
      <c r="AU145" s="92">
        <f t="shared" si="6"/>
        <v>0</v>
      </c>
      <c r="AV145" s="92" t="e">
        <f t="shared" si="7"/>
        <v>#DIV/0!</v>
      </c>
      <c r="AW145" s="166" t="e">
        <f>Risk_CAL!X143</f>
        <v>#DIV/0!</v>
      </c>
      <c r="AX145" s="184"/>
      <c r="AY145" s="52"/>
      <c r="AZ145" s="224"/>
      <c r="BA145" s="247"/>
      <c r="BB145" s="248"/>
      <c r="BC145" s="249"/>
      <c r="BD145" s="250"/>
    </row>
    <row r="146" spans="2:56" x14ac:dyDescent="0.3">
      <c r="B146" s="10"/>
      <c r="C146" s="11"/>
      <c r="D146" s="178" t="str">
        <f t="shared" si="8"/>
        <v>Guatemala</v>
      </c>
      <c r="E146" s="11"/>
      <c r="F146" s="11"/>
      <c r="G146" s="12"/>
      <c r="H146" s="11"/>
      <c r="I146" s="13"/>
      <c r="J146" s="22"/>
      <c r="K146" s="23"/>
      <c r="L146" s="24"/>
      <c r="M146" s="23"/>
      <c r="N146" s="25"/>
      <c r="O146" s="31"/>
      <c r="P146" s="33"/>
      <c r="Q146" s="27"/>
      <c r="R146" s="32"/>
      <c r="S146" s="32"/>
      <c r="T146" s="33"/>
      <c r="U146" s="98"/>
      <c r="V146" s="59"/>
      <c r="W146" s="60"/>
      <c r="X146" s="60"/>
      <c r="Y146" s="61"/>
      <c r="Z146" s="68"/>
      <c r="AA146" s="69"/>
      <c r="AB146" s="69"/>
      <c r="AC146" s="70"/>
      <c r="AD146" s="40"/>
      <c r="AE146" s="39"/>
      <c r="AF146" s="39"/>
      <c r="AG146" s="41"/>
      <c r="AH146" s="110"/>
      <c r="AI146" s="111"/>
      <c r="AJ146" s="112"/>
      <c r="AK146" s="42"/>
      <c r="AL146" s="43"/>
      <c r="AM146" s="46"/>
      <c r="AN146" s="47"/>
      <c r="AO146" s="47"/>
      <c r="AP146" s="115"/>
      <c r="AQ146" s="48"/>
      <c r="AR146" s="51"/>
      <c r="AS146" s="229"/>
      <c r="AT146" s="230"/>
      <c r="AU146" s="92">
        <f t="shared" si="6"/>
        <v>0</v>
      </c>
      <c r="AV146" s="92" t="e">
        <f t="shared" si="7"/>
        <v>#DIV/0!</v>
      </c>
      <c r="AW146" s="166" t="e">
        <f>Risk_CAL!X144</f>
        <v>#DIV/0!</v>
      </c>
      <c r="AX146" s="184"/>
      <c r="AY146" s="52"/>
      <c r="AZ146" s="224"/>
      <c r="BA146" s="247"/>
      <c r="BB146" s="248"/>
      <c r="BC146" s="249"/>
      <c r="BD146" s="250"/>
    </row>
    <row r="147" spans="2:56" x14ac:dyDescent="0.3">
      <c r="B147" s="10"/>
      <c r="C147" s="11"/>
      <c r="D147" s="178" t="str">
        <f t="shared" si="8"/>
        <v>Guatemala</v>
      </c>
      <c r="E147" s="11"/>
      <c r="F147" s="11"/>
      <c r="G147" s="12"/>
      <c r="H147" s="11"/>
      <c r="I147" s="13"/>
      <c r="J147" s="22"/>
      <c r="K147" s="23"/>
      <c r="L147" s="24"/>
      <c r="M147" s="23"/>
      <c r="N147" s="25"/>
      <c r="O147" s="31"/>
      <c r="P147" s="33"/>
      <c r="Q147" s="27"/>
      <c r="R147" s="32"/>
      <c r="S147" s="32"/>
      <c r="T147" s="33"/>
      <c r="U147" s="98"/>
      <c r="V147" s="59"/>
      <c r="W147" s="60"/>
      <c r="X147" s="60"/>
      <c r="Y147" s="61"/>
      <c r="Z147" s="68"/>
      <c r="AA147" s="69"/>
      <c r="AB147" s="69"/>
      <c r="AC147" s="70"/>
      <c r="AD147" s="40"/>
      <c r="AE147" s="39"/>
      <c r="AF147" s="39"/>
      <c r="AG147" s="41"/>
      <c r="AH147" s="110"/>
      <c r="AI147" s="111"/>
      <c r="AJ147" s="112"/>
      <c r="AK147" s="42"/>
      <c r="AL147" s="43"/>
      <c r="AM147" s="46"/>
      <c r="AN147" s="47"/>
      <c r="AO147" s="47"/>
      <c r="AP147" s="115"/>
      <c r="AQ147" s="48"/>
      <c r="AR147" s="51"/>
      <c r="AS147" s="229"/>
      <c r="AT147" s="230"/>
      <c r="AU147" s="92">
        <f t="shared" si="6"/>
        <v>0</v>
      </c>
      <c r="AV147" s="92" t="e">
        <f t="shared" si="7"/>
        <v>#DIV/0!</v>
      </c>
      <c r="AW147" s="166" t="e">
        <f>Risk_CAL!X145</f>
        <v>#DIV/0!</v>
      </c>
      <c r="AX147" s="184"/>
      <c r="AY147" s="52"/>
      <c r="AZ147" s="224"/>
      <c r="BA147" s="247"/>
      <c r="BB147" s="248"/>
      <c r="BC147" s="249"/>
      <c r="BD147" s="250"/>
    </row>
    <row r="148" spans="2:56" x14ac:dyDescent="0.3">
      <c r="B148" s="10"/>
      <c r="C148" s="11"/>
      <c r="D148" s="178" t="str">
        <f t="shared" si="8"/>
        <v>Guatemala</v>
      </c>
      <c r="E148" s="11"/>
      <c r="F148" s="11"/>
      <c r="G148" s="12"/>
      <c r="H148" s="11"/>
      <c r="I148" s="13"/>
      <c r="J148" s="22"/>
      <c r="K148" s="23"/>
      <c r="L148" s="24"/>
      <c r="M148" s="23"/>
      <c r="N148" s="25"/>
      <c r="O148" s="31"/>
      <c r="P148" s="33"/>
      <c r="Q148" s="27"/>
      <c r="R148" s="32"/>
      <c r="S148" s="32"/>
      <c r="T148" s="33"/>
      <c r="U148" s="98"/>
      <c r="V148" s="59"/>
      <c r="W148" s="60"/>
      <c r="X148" s="60"/>
      <c r="Y148" s="61"/>
      <c r="Z148" s="68"/>
      <c r="AA148" s="69"/>
      <c r="AB148" s="69"/>
      <c r="AC148" s="70"/>
      <c r="AD148" s="40"/>
      <c r="AE148" s="39"/>
      <c r="AF148" s="39"/>
      <c r="AG148" s="41"/>
      <c r="AH148" s="110"/>
      <c r="AI148" s="111"/>
      <c r="AJ148" s="112"/>
      <c r="AK148" s="42"/>
      <c r="AL148" s="43"/>
      <c r="AM148" s="46"/>
      <c r="AN148" s="47"/>
      <c r="AO148" s="47"/>
      <c r="AP148" s="115"/>
      <c r="AQ148" s="48"/>
      <c r="AR148" s="51"/>
      <c r="AS148" s="229"/>
      <c r="AT148" s="230"/>
      <c r="AU148" s="92">
        <f t="shared" si="6"/>
        <v>0</v>
      </c>
      <c r="AV148" s="92" t="e">
        <f t="shared" si="7"/>
        <v>#DIV/0!</v>
      </c>
      <c r="AW148" s="166" t="e">
        <f>Risk_CAL!X146</f>
        <v>#DIV/0!</v>
      </c>
      <c r="AX148" s="184"/>
      <c r="AY148" s="52"/>
      <c r="AZ148" s="224"/>
      <c r="BA148" s="247"/>
      <c r="BB148" s="248"/>
      <c r="BC148" s="249"/>
      <c r="BD148" s="250"/>
    </row>
    <row r="149" spans="2:56" x14ac:dyDescent="0.3">
      <c r="B149" s="10"/>
      <c r="C149" s="11"/>
      <c r="D149" s="178" t="str">
        <f t="shared" si="8"/>
        <v>Guatemala</v>
      </c>
      <c r="E149" s="11"/>
      <c r="F149" s="11"/>
      <c r="G149" s="12"/>
      <c r="H149" s="11"/>
      <c r="I149" s="13"/>
      <c r="J149" s="22"/>
      <c r="K149" s="23"/>
      <c r="L149" s="24"/>
      <c r="M149" s="23"/>
      <c r="N149" s="25"/>
      <c r="O149" s="31"/>
      <c r="P149" s="33"/>
      <c r="Q149" s="27"/>
      <c r="R149" s="32"/>
      <c r="S149" s="32"/>
      <c r="T149" s="33"/>
      <c r="U149" s="98"/>
      <c r="V149" s="59"/>
      <c r="W149" s="60"/>
      <c r="X149" s="60"/>
      <c r="Y149" s="61"/>
      <c r="Z149" s="68"/>
      <c r="AA149" s="69"/>
      <c r="AB149" s="69"/>
      <c r="AC149" s="70"/>
      <c r="AD149" s="40"/>
      <c r="AE149" s="39"/>
      <c r="AF149" s="39"/>
      <c r="AG149" s="41"/>
      <c r="AH149" s="110"/>
      <c r="AI149" s="111"/>
      <c r="AJ149" s="112"/>
      <c r="AK149" s="42"/>
      <c r="AL149" s="43"/>
      <c r="AM149" s="46"/>
      <c r="AN149" s="47"/>
      <c r="AO149" s="47"/>
      <c r="AP149" s="115"/>
      <c r="AQ149" s="48"/>
      <c r="AR149" s="51"/>
      <c r="AS149" s="229"/>
      <c r="AT149" s="230"/>
      <c r="AU149" s="92">
        <f t="shared" si="6"/>
        <v>0</v>
      </c>
      <c r="AV149" s="92" t="e">
        <f t="shared" si="7"/>
        <v>#DIV/0!</v>
      </c>
      <c r="AW149" s="166" t="e">
        <f>Risk_CAL!X147</f>
        <v>#DIV/0!</v>
      </c>
      <c r="AX149" s="184"/>
      <c r="AY149" s="52"/>
      <c r="AZ149" s="224"/>
      <c r="BA149" s="247"/>
      <c r="BB149" s="248"/>
      <c r="BC149" s="249"/>
      <c r="BD149" s="250"/>
    </row>
    <row r="150" spans="2:56" x14ac:dyDescent="0.3">
      <c r="B150" s="10"/>
      <c r="C150" s="11"/>
      <c r="D150" s="178" t="str">
        <f t="shared" si="8"/>
        <v>Guatemala</v>
      </c>
      <c r="E150" s="11"/>
      <c r="F150" s="11"/>
      <c r="G150" s="12"/>
      <c r="H150" s="11"/>
      <c r="I150" s="13"/>
      <c r="J150" s="22"/>
      <c r="K150" s="23"/>
      <c r="L150" s="24"/>
      <c r="M150" s="23"/>
      <c r="N150" s="25"/>
      <c r="O150" s="31"/>
      <c r="P150" s="33"/>
      <c r="Q150" s="27"/>
      <c r="R150" s="32"/>
      <c r="S150" s="32"/>
      <c r="T150" s="33"/>
      <c r="U150" s="98"/>
      <c r="V150" s="59"/>
      <c r="W150" s="60"/>
      <c r="X150" s="60"/>
      <c r="Y150" s="61"/>
      <c r="Z150" s="68"/>
      <c r="AA150" s="69"/>
      <c r="AB150" s="69"/>
      <c r="AC150" s="70"/>
      <c r="AD150" s="40"/>
      <c r="AE150" s="39"/>
      <c r="AF150" s="39"/>
      <c r="AG150" s="41"/>
      <c r="AH150" s="110"/>
      <c r="AI150" s="111"/>
      <c r="AJ150" s="112"/>
      <c r="AK150" s="42"/>
      <c r="AL150" s="43"/>
      <c r="AM150" s="46"/>
      <c r="AN150" s="47"/>
      <c r="AO150" s="47"/>
      <c r="AP150" s="115"/>
      <c r="AQ150" s="48"/>
      <c r="AR150" s="51"/>
      <c r="AS150" s="229"/>
      <c r="AT150" s="230"/>
      <c r="AU150" s="92">
        <f t="shared" si="6"/>
        <v>0</v>
      </c>
      <c r="AV150" s="92" t="e">
        <f t="shared" si="7"/>
        <v>#DIV/0!</v>
      </c>
      <c r="AW150" s="166" t="e">
        <f>Risk_CAL!X148</f>
        <v>#DIV/0!</v>
      </c>
      <c r="AX150" s="184"/>
      <c r="AY150" s="52"/>
      <c r="AZ150" s="224"/>
      <c r="BA150" s="247"/>
      <c r="BB150" s="248"/>
      <c r="BC150" s="249"/>
      <c r="BD150" s="250"/>
    </row>
    <row r="151" spans="2:56" x14ac:dyDescent="0.3">
      <c r="B151" s="10"/>
      <c r="C151" s="11"/>
      <c r="D151" s="178" t="str">
        <f t="shared" si="8"/>
        <v>Guatemala</v>
      </c>
      <c r="E151" s="11"/>
      <c r="F151" s="11"/>
      <c r="G151" s="12"/>
      <c r="H151" s="11"/>
      <c r="I151" s="13"/>
      <c r="J151" s="22"/>
      <c r="K151" s="23"/>
      <c r="L151" s="24"/>
      <c r="M151" s="23"/>
      <c r="N151" s="25"/>
      <c r="O151" s="31"/>
      <c r="P151" s="33"/>
      <c r="Q151" s="27"/>
      <c r="R151" s="32"/>
      <c r="S151" s="32"/>
      <c r="T151" s="33"/>
      <c r="U151" s="98"/>
      <c r="V151" s="59"/>
      <c r="W151" s="60"/>
      <c r="X151" s="60"/>
      <c r="Y151" s="61"/>
      <c r="Z151" s="68"/>
      <c r="AA151" s="69"/>
      <c r="AB151" s="69"/>
      <c r="AC151" s="70"/>
      <c r="AD151" s="40"/>
      <c r="AE151" s="39"/>
      <c r="AF151" s="39"/>
      <c r="AG151" s="41"/>
      <c r="AH151" s="110"/>
      <c r="AI151" s="111"/>
      <c r="AJ151" s="112"/>
      <c r="AK151" s="42"/>
      <c r="AL151" s="43"/>
      <c r="AM151" s="46"/>
      <c r="AN151" s="47"/>
      <c r="AO151" s="47"/>
      <c r="AP151" s="115"/>
      <c r="AQ151" s="48"/>
      <c r="AR151" s="51"/>
      <c r="AS151" s="229"/>
      <c r="AT151" s="230"/>
      <c r="AU151" s="92">
        <f t="shared" si="6"/>
        <v>0</v>
      </c>
      <c r="AV151" s="92" t="e">
        <f t="shared" si="7"/>
        <v>#DIV/0!</v>
      </c>
      <c r="AW151" s="166" t="e">
        <f>Risk_CAL!X149</f>
        <v>#DIV/0!</v>
      </c>
      <c r="AX151" s="184"/>
      <c r="AY151" s="52"/>
      <c r="AZ151" s="224"/>
      <c r="BA151" s="247"/>
      <c r="BB151" s="248"/>
      <c r="BC151" s="249"/>
      <c r="BD151" s="250"/>
    </row>
    <row r="152" spans="2:56" x14ac:dyDescent="0.3">
      <c r="B152" s="10"/>
      <c r="C152" s="11"/>
      <c r="D152" s="178" t="str">
        <f t="shared" si="8"/>
        <v>Guatemala</v>
      </c>
      <c r="E152" s="11"/>
      <c r="F152" s="11"/>
      <c r="G152" s="12"/>
      <c r="H152" s="11"/>
      <c r="I152" s="13"/>
      <c r="J152" s="22"/>
      <c r="K152" s="23"/>
      <c r="L152" s="24"/>
      <c r="M152" s="23"/>
      <c r="N152" s="25"/>
      <c r="O152" s="31"/>
      <c r="P152" s="33"/>
      <c r="Q152" s="27"/>
      <c r="R152" s="32"/>
      <c r="S152" s="32"/>
      <c r="T152" s="33"/>
      <c r="U152" s="98"/>
      <c r="V152" s="59"/>
      <c r="W152" s="60"/>
      <c r="X152" s="60"/>
      <c r="Y152" s="61"/>
      <c r="Z152" s="68"/>
      <c r="AA152" s="69"/>
      <c r="AB152" s="69"/>
      <c r="AC152" s="70"/>
      <c r="AD152" s="40"/>
      <c r="AE152" s="39"/>
      <c r="AF152" s="39"/>
      <c r="AG152" s="41"/>
      <c r="AH152" s="110"/>
      <c r="AI152" s="111"/>
      <c r="AJ152" s="112"/>
      <c r="AK152" s="42"/>
      <c r="AL152" s="43"/>
      <c r="AM152" s="46"/>
      <c r="AN152" s="47"/>
      <c r="AO152" s="47"/>
      <c r="AP152" s="115"/>
      <c r="AQ152" s="48"/>
      <c r="AR152" s="51"/>
      <c r="AS152" s="229"/>
      <c r="AT152" s="230"/>
      <c r="AU152" s="92">
        <f t="shared" si="6"/>
        <v>0</v>
      </c>
      <c r="AV152" s="92" t="e">
        <f t="shared" si="7"/>
        <v>#DIV/0!</v>
      </c>
      <c r="AW152" s="166" t="e">
        <f>Risk_CAL!X150</f>
        <v>#DIV/0!</v>
      </c>
      <c r="AX152" s="184"/>
      <c r="AY152" s="52"/>
      <c r="AZ152" s="224"/>
      <c r="BA152" s="247"/>
      <c r="BB152" s="248"/>
      <c r="BC152" s="249"/>
      <c r="BD152" s="250"/>
    </row>
    <row r="153" spans="2:56" x14ac:dyDescent="0.3">
      <c r="B153" s="10"/>
      <c r="C153" s="11"/>
      <c r="D153" s="178" t="str">
        <f t="shared" si="8"/>
        <v>Guatemala</v>
      </c>
      <c r="E153" s="11"/>
      <c r="F153" s="11"/>
      <c r="G153" s="12"/>
      <c r="H153" s="11"/>
      <c r="I153" s="13"/>
      <c r="J153" s="22"/>
      <c r="K153" s="23"/>
      <c r="L153" s="24"/>
      <c r="M153" s="23"/>
      <c r="N153" s="25"/>
      <c r="O153" s="31"/>
      <c r="P153" s="33"/>
      <c r="Q153" s="27"/>
      <c r="R153" s="32"/>
      <c r="S153" s="32"/>
      <c r="T153" s="33"/>
      <c r="U153" s="98"/>
      <c r="V153" s="59"/>
      <c r="W153" s="60"/>
      <c r="X153" s="60"/>
      <c r="Y153" s="61"/>
      <c r="Z153" s="68"/>
      <c r="AA153" s="69"/>
      <c r="AB153" s="69"/>
      <c r="AC153" s="70"/>
      <c r="AD153" s="40"/>
      <c r="AE153" s="39"/>
      <c r="AF153" s="39"/>
      <c r="AG153" s="41"/>
      <c r="AH153" s="110"/>
      <c r="AI153" s="111"/>
      <c r="AJ153" s="112"/>
      <c r="AK153" s="42"/>
      <c r="AL153" s="43"/>
      <c r="AM153" s="46"/>
      <c r="AN153" s="47"/>
      <c r="AO153" s="47"/>
      <c r="AP153" s="115"/>
      <c r="AQ153" s="48"/>
      <c r="AR153" s="51"/>
      <c r="AS153" s="229"/>
      <c r="AT153" s="230"/>
      <c r="AU153" s="92">
        <f t="shared" si="6"/>
        <v>0</v>
      </c>
      <c r="AV153" s="92" t="e">
        <f t="shared" si="7"/>
        <v>#DIV/0!</v>
      </c>
      <c r="AW153" s="166" t="e">
        <f>Risk_CAL!X151</f>
        <v>#DIV/0!</v>
      </c>
      <c r="AX153" s="184"/>
      <c r="AY153" s="52"/>
      <c r="AZ153" s="224"/>
      <c r="BA153" s="247"/>
      <c r="BB153" s="248"/>
      <c r="BC153" s="249"/>
      <c r="BD153" s="250"/>
    </row>
    <row r="154" spans="2:56" x14ac:dyDescent="0.3">
      <c r="B154" s="10"/>
      <c r="C154" s="11"/>
      <c r="D154" s="178" t="str">
        <f t="shared" si="8"/>
        <v>Guatemala</v>
      </c>
      <c r="E154" s="11"/>
      <c r="F154" s="11"/>
      <c r="G154" s="12"/>
      <c r="H154" s="11"/>
      <c r="I154" s="13"/>
      <c r="J154" s="22"/>
      <c r="K154" s="23"/>
      <c r="L154" s="24"/>
      <c r="M154" s="23"/>
      <c r="N154" s="25"/>
      <c r="O154" s="31"/>
      <c r="P154" s="33"/>
      <c r="Q154" s="27"/>
      <c r="R154" s="32"/>
      <c r="S154" s="32"/>
      <c r="T154" s="33"/>
      <c r="U154" s="98"/>
      <c r="V154" s="59"/>
      <c r="W154" s="60"/>
      <c r="X154" s="60"/>
      <c r="Y154" s="61"/>
      <c r="Z154" s="68"/>
      <c r="AA154" s="69"/>
      <c r="AB154" s="69"/>
      <c r="AC154" s="70"/>
      <c r="AD154" s="40"/>
      <c r="AE154" s="39"/>
      <c r="AF154" s="39"/>
      <c r="AG154" s="41"/>
      <c r="AH154" s="110"/>
      <c r="AI154" s="111"/>
      <c r="AJ154" s="112"/>
      <c r="AK154" s="42"/>
      <c r="AL154" s="43"/>
      <c r="AM154" s="46"/>
      <c r="AN154" s="47"/>
      <c r="AO154" s="47"/>
      <c r="AP154" s="115"/>
      <c r="AQ154" s="48"/>
      <c r="AR154" s="51"/>
      <c r="AS154" s="229"/>
      <c r="AT154" s="230"/>
      <c r="AU154" s="92">
        <f t="shared" si="6"/>
        <v>0</v>
      </c>
      <c r="AV154" s="92" t="e">
        <f t="shared" si="7"/>
        <v>#DIV/0!</v>
      </c>
      <c r="AW154" s="166" t="e">
        <f>Risk_CAL!X152</f>
        <v>#DIV/0!</v>
      </c>
      <c r="AX154" s="184"/>
      <c r="AY154" s="52"/>
      <c r="AZ154" s="224"/>
      <c r="BA154" s="247"/>
      <c r="BB154" s="248"/>
      <c r="BC154" s="249"/>
      <c r="BD154" s="250"/>
    </row>
    <row r="155" spans="2:56" x14ac:dyDescent="0.3">
      <c r="B155" s="10"/>
      <c r="C155" s="11"/>
      <c r="D155" s="178" t="str">
        <f t="shared" si="8"/>
        <v>Guatemala</v>
      </c>
      <c r="E155" s="11"/>
      <c r="F155" s="11"/>
      <c r="G155" s="12"/>
      <c r="H155" s="11"/>
      <c r="I155" s="13"/>
      <c r="J155" s="22"/>
      <c r="K155" s="23"/>
      <c r="L155" s="24"/>
      <c r="M155" s="23"/>
      <c r="N155" s="25"/>
      <c r="O155" s="31"/>
      <c r="P155" s="33"/>
      <c r="Q155" s="27"/>
      <c r="R155" s="32"/>
      <c r="S155" s="32"/>
      <c r="T155" s="33"/>
      <c r="U155" s="98"/>
      <c r="V155" s="59"/>
      <c r="W155" s="60"/>
      <c r="X155" s="60"/>
      <c r="Y155" s="61"/>
      <c r="Z155" s="68"/>
      <c r="AA155" s="69"/>
      <c r="AB155" s="69"/>
      <c r="AC155" s="70"/>
      <c r="AD155" s="40"/>
      <c r="AE155" s="39"/>
      <c r="AF155" s="39"/>
      <c r="AG155" s="41"/>
      <c r="AH155" s="110"/>
      <c r="AI155" s="111"/>
      <c r="AJ155" s="112"/>
      <c r="AK155" s="42"/>
      <c r="AL155" s="43"/>
      <c r="AM155" s="46"/>
      <c r="AN155" s="47"/>
      <c r="AO155" s="47"/>
      <c r="AP155" s="115"/>
      <c r="AQ155" s="48"/>
      <c r="AR155" s="51"/>
      <c r="AS155" s="229"/>
      <c r="AT155" s="230"/>
      <c r="AU155" s="92">
        <f t="shared" si="6"/>
        <v>0</v>
      </c>
      <c r="AV155" s="92" t="e">
        <f t="shared" si="7"/>
        <v>#DIV/0!</v>
      </c>
      <c r="AW155" s="166" t="e">
        <f>Risk_CAL!X153</f>
        <v>#DIV/0!</v>
      </c>
      <c r="AX155" s="184"/>
      <c r="AY155" s="52"/>
      <c r="AZ155" s="224"/>
      <c r="BA155" s="247"/>
      <c r="BB155" s="248"/>
      <c r="BC155" s="249"/>
      <c r="BD155" s="250"/>
    </row>
    <row r="156" spans="2:56" x14ac:dyDescent="0.3">
      <c r="B156" s="10"/>
      <c r="C156" s="11"/>
      <c r="D156" s="178" t="str">
        <f t="shared" si="8"/>
        <v>Guatemala</v>
      </c>
      <c r="E156" s="11"/>
      <c r="F156" s="11"/>
      <c r="G156" s="12"/>
      <c r="H156" s="11"/>
      <c r="I156" s="13"/>
      <c r="J156" s="22"/>
      <c r="K156" s="23"/>
      <c r="L156" s="24"/>
      <c r="M156" s="23"/>
      <c r="N156" s="25"/>
      <c r="O156" s="31"/>
      <c r="P156" s="33"/>
      <c r="Q156" s="27"/>
      <c r="R156" s="32"/>
      <c r="S156" s="32"/>
      <c r="T156" s="33"/>
      <c r="U156" s="98"/>
      <c r="V156" s="59"/>
      <c r="W156" s="60"/>
      <c r="X156" s="60"/>
      <c r="Y156" s="61"/>
      <c r="Z156" s="68"/>
      <c r="AA156" s="69"/>
      <c r="AB156" s="69"/>
      <c r="AC156" s="70"/>
      <c r="AD156" s="40"/>
      <c r="AE156" s="39"/>
      <c r="AF156" s="39"/>
      <c r="AG156" s="41"/>
      <c r="AH156" s="110"/>
      <c r="AI156" s="111"/>
      <c r="AJ156" s="112"/>
      <c r="AK156" s="42"/>
      <c r="AL156" s="43"/>
      <c r="AM156" s="46"/>
      <c r="AN156" s="47"/>
      <c r="AO156" s="47"/>
      <c r="AP156" s="115"/>
      <c r="AQ156" s="48"/>
      <c r="AR156" s="51"/>
      <c r="AS156" s="229"/>
      <c r="AT156" s="230"/>
      <c r="AU156" s="92">
        <f t="shared" si="6"/>
        <v>0</v>
      </c>
      <c r="AV156" s="92" t="e">
        <f t="shared" si="7"/>
        <v>#DIV/0!</v>
      </c>
      <c r="AW156" s="166" t="e">
        <f>Risk_CAL!X154</f>
        <v>#DIV/0!</v>
      </c>
      <c r="AX156" s="184"/>
      <c r="AY156" s="52"/>
      <c r="AZ156" s="224"/>
      <c r="BA156" s="247"/>
      <c r="BB156" s="248"/>
      <c r="BC156" s="249"/>
      <c r="BD156" s="250"/>
    </row>
    <row r="157" spans="2:56" x14ac:dyDescent="0.3">
      <c r="B157" s="10"/>
      <c r="C157" s="11"/>
      <c r="D157" s="178" t="str">
        <f t="shared" si="8"/>
        <v>Guatemala</v>
      </c>
      <c r="E157" s="11"/>
      <c r="F157" s="11"/>
      <c r="G157" s="12"/>
      <c r="H157" s="11"/>
      <c r="I157" s="13"/>
      <c r="J157" s="22"/>
      <c r="K157" s="23"/>
      <c r="L157" s="24"/>
      <c r="M157" s="23"/>
      <c r="N157" s="25"/>
      <c r="O157" s="31"/>
      <c r="P157" s="33"/>
      <c r="Q157" s="27"/>
      <c r="R157" s="32"/>
      <c r="S157" s="32"/>
      <c r="T157" s="33"/>
      <c r="U157" s="98"/>
      <c r="V157" s="59"/>
      <c r="W157" s="60"/>
      <c r="X157" s="60"/>
      <c r="Y157" s="61"/>
      <c r="Z157" s="68"/>
      <c r="AA157" s="69"/>
      <c r="AB157" s="69"/>
      <c r="AC157" s="70"/>
      <c r="AD157" s="40"/>
      <c r="AE157" s="39"/>
      <c r="AF157" s="39"/>
      <c r="AG157" s="41"/>
      <c r="AH157" s="110"/>
      <c r="AI157" s="111"/>
      <c r="AJ157" s="112"/>
      <c r="AK157" s="42"/>
      <c r="AL157" s="43"/>
      <c r="AM157" s="46"/>
      <c r="AN157" s="47"/>
      <c r="AO157" s="47"/>
      <c r="AP157" s="115"/>
      <c r="AQ157" s="48"/>
      <c r="AR157" s="51"/>
      <c r="AS157" s="229"/>
      <c r="AT157" s="230"/>
      <c r="AU157" s="92">
        <f t="shared" si="6"/>
        <v>0</v>
      </c>
      <c r="AV157" s="92" t="e">
        <f t="shared" si="7"/>
        <v>#DIV/0!</v>
      </c>
      <c r="AW157" s="166" t="e">
        <f>Risk_CAL!X155</f>
        <v>#DIV/0!</v>
      </c>
      <c r="AX157" s="184"/>
      <c r="AY157" s="52"/>
      <c r="AZ157" s="224"/>
      <c r="BA157" s="247"/>
      <c r="BB157" s="248"/>
      <c r="BC157" s="249"/>
      <c r="BD157" s="250"/>
    </row>
    <row r="158" spans="2:56" x14ac:dyDescent="0.3">
      <c r="B158" s="10"/>
      <c r="C158" s="11"/>
      <c r="D158" s="178" t="str">
        <f t="shared" si="8"/>
        <v>Guatemala</v>
      </c>
      <c r="E158" s="11"/>
      <c r="F158" s="11"/>
      <c r="G158" s="12"/>
      <c r="H158" s="11"/>
      <c r="I158" s="13"/>
      <c r="J158" s="22"/>
      <c r="K158" s="23"/>
      <c r="L158" s="24"/>
      <c r="M158" s="23"/>
      <c r="N158" s="25"/>
      <c r="O158" s="31"/>
      <c r="P158" s="33"/>
      <c r="Q158" s="27"/>
      <c r="R158" s="32"/>
      <c r="S158" s="32"/>
      <c r="T158" s="33"/>
      <c r="U158" s="98"/>
      <c r="V158" s="59"/>
      <c r="W158" s="60"/>
      <c r="X158" s="60"/>
      <c r="Y158" s="61"/>
      <c r="Z158" s="68"/>
      <c r="AA158" s="69"/>
      <c r="AB158" s="69"/>
      <c r="AC158" s="70"/>
      <c r="AD158" s="40"/>
      <c r="AE158" s="39"/>
      <c r="AF158" s="39"/>
      <c r="AG158" s="41"/>
      <c r="AH158" s="110"/>
      <c r="AI158" s="111"/>
      <c r="AJ158" s="112"/>
      <c r="AK158" s="42"/>
      <c r="AL158" s="43"/>
      <c r="AM158" s="46"/>
      <c r="AN158" s="47"/>
      <c r="AO158" s="47"/>
      <c r="AP158" s="115"/>
      <c r="AQ158" s="48"/>
      <c r="AR158" s="51"/>
      <c r="AS158" s="229"/>
      <c r="AT158" s="230"/>
      <c r="AU158" s="92">
        <f t="shared" si="6"/>
        <v>0</v>
      </c>
      <c r="AV158" s="92" t="e">
        <f t="shared" si="7"/>
        <v>#DIV/0!</v>
      </c>
      <c r="AW158" s="166" t="e">
        <f>Risk_CAL!X156</f>
        <v>#DIV/0!</v>
      </c>
      <c r="AX158" s="184"/>
      <c r="AY158" s="52"/>
      <c r="AZ158" s="224"/>
      <c r="BA158" s="247"/>
      <c r="BB158" s="248"/>
      <c r="BC158" s="249"/>
      <c r="BD158" s="250"/>
    </row>
    <row r="159" spans="2:56" x14ac:dyDescent="0.3">
      <c r="B159" s="10"/>
      <c r="C159" s="11"/>
      <c r="D159" s="178" t="str">
        <f t="shared" si="8"/>
        <v>Guatemala</v>
      </c>
      <c r="E159" s="11"/>
      <c r="F159" s="11"/>
      <c r="G159" s="12"/>
      <c r="H159" s="11"/>
      <c r="I159" s="13"/>
      <c r="J159" s="22"/>
      <c r="K159" s="23"/>
      <c r="L159" s="24"/>
      <c r="M159" s="23"/>
      <c r="N159" s="25"/>
      <c r="O159" s="31"/>
      <c r="P159" s="33"/>
      <c r="Q159" s="27"/>
      <c r="R159" s="32"/>
      <c r="S159" s="32"/>
      <c r="T159" s="33"/>
      <c r="U159" s="98"/>
      <c r="V159" s="59"/>
      <c r="W159" s="60"/>
      <c r="X159" s="60"/>
      <c r="Y159" s="61"/>
      <c r="Z159" s="68"/>
      <c r="AA159" s="69"/>
      <c r="AB159" s="69"/>
      <c r="AC159" s="70"/>
      <c r="AD159" s="40"/>
      <c r="AE159" s="39"/>
      <c r="AF159" s="39"/>
      <c r="AG159" s="41"/>
      <c r="AH159" s="110"/>
      <c r="AI159" s="111"/>
      <c r="AJ159" s="112"/>
      <c r="AK159" s="42"/>
      <c r="AL159" s="43"/>
      <c r="AM159" s="46"/>
      <c r="AN159" s="47"/>
      <c r="AO159" s="47"/>
      <c r="AP159" s="115"/>
      <c r="AQ159" s="48"/>
      <c r="AR159" s="51"/>
      <c r="AS159" s="229"/>
      <c r="AT159" s="230"/>
      <c r="AU159" s="92">
        <f t="shared" si="6"/>
        <v>0</v>
      </c>
      <c r="AV159" s="92" t="e">
        <f t="shared" si="7"/>
        <v>#DIV/0!</v>
      </c>
      <c r="AW159" s="166" t="e">
        <f>Risk_CAL!X157</f>
        <v>#DIV/0!</v>
      </c>
      <c r="AX159" s="184"/>
      <c r="AY159" s="52"/>
      <c r="AZ159" s="224"/>
      <c r="BA159" s="247"/>
      <c r="BB159" s="248"/>
      <c r="BC159" s="249"/>
      <c r="BD159" s="250"/>
    </row>
    <row r="160" spans="2:56" x14ac:dyDescent="0.3">
      <c r="B160" s="10"/>
      <c r="C160" s="11"/>
      <c r="D160" s="178" t="str">
        <f t="shared" si="8"/>
        <v>Guatemala</v>
      </c>
      <c r="E160" s="11"/>
      <c r="F160" s="11"/>
      <c r="G160" s="12"/>
      <c r="H160" s="11"/>
      <c r="I160" s="13"/>
      <c r="J160" s="22"/>
      <c r="K160" s="23"/>
      <c r="L160" s="24"/>
      <c r="M160" s="23"/>
      <c r="N160" s="25"/>
      <c r="O160" s="31"/>
      <c r="P160" s="33"/>
      <c r="Q160" s="27"/>
      <c r="R160" s="32"/>
      <c r="S160" s="32"/>
      <c r="T160" s="33"/>
      <c r="U160" s="98"/>
      <c r="V160" s="59"/>
      <c r="W160" s="60"/>
      <c r="X160" s="60"/>
      <c r="Y160" s="61"/>
      <c r="Z160" s="68"/>
      <c r="AA160" s="69"/>
      <c r="AB160" s="69"/>
      <c r="AC160" s="70"/>
      <c r="AD160" s="40"/>
      <c r="AE160" s="39"/>
      <c r="AF160" s="39"/>
      <c r="AG160" s="41"/>
      <c r="AH160" s="110"/>
      <c r="AI160" s="111"/>
      <c r="AJ160" s="112"/>
      <c r="AK160" s="42"/>
      <c r="AL160" s="43"/>
      <c r="AM160" s="46"/>
      <c r="AN160" s="47"/>
      <c r="AO160" s="47"/>
      <c r="AP160" s="115"/>
      <c r="AQ160" s="48"/>
      <c r="AR160" s="51"/>
      <c r="AS160" s="229"/>
      <c r="AT160" s="230"/>
      <c r="AU160" s="92">
        <f t="shared" si="6"/>
        <v>0</v>
      </c>
      <c r="AV160" s="92" t="e">
        <f t="shared" si="7"/>
        <v>#DIV/0!</v>
      </c>
      <c r="AW160" s="166" t="e">
        <f>Risk_CAL!X158</f>
        <v>#DIV/0!</v>
      </c>
      <c r="AX160" s="184"/>
      <c r="AY160" s="52"/>
      <c r="AZ160" s="224"/>
      <c r="BA160" s="247"/>
      <c r="BB160" s="248"/>
      <c r="BC160" s="249"/>
      <c r="BD160" s="250"/>
    </row>
    <row r="161" spans="2:56" x14ac:dyDescent="0.3">
      <c r="B161" s="10"/>
      <c r="C161" s="11"/>
      <c r="D161" s="178" t="str">
        <f t="shared" si="8"/>
        <v>Guatemala</v>
      </c>
      <c r="E161" s="11"/>
      <c r="F161" s="11"/>
      <c r="G161" s="12"/>
      <c r="H161" s="11"/>
      <c r="I161" s="13"/>
      <c r="J161" s="22"/>
      <c r="K161" s="23"/>
      <c r="L161" s="24"/>
      <c r="M161" s="23"/>
      <c r="N161" s="25"/>
      <c r="O161" s="31"/>
      <c r="P161" s="33"/>
      <c r="Q161" s="27"/>
      <c r="R161" s="32"/>
      <c r="S161" s="32"/>
      <c r="T161" s="33"/>
      <c r="U161" s="98"/>
      <c r="V161" s="59"/>
      <c r="W161" s="60"/>
      <c r="X161" s="60"/>
      <c r="Y161" s="61"/>
      <c r="Z161" s="68"/>
      <c r="AA161" s="69"/>
      <c r="AB161" s="69"/>
      <c r="AC161" s="70"/>
      <c r="AD161" s="40"/>
      <c r="AE161" s="39"/>
      <c r="AF161" s="39"/>
      <c r="AG161" s="41"/>
      <c r="AH161" s="110"/>
      <c r="AI161" s="111"/>
      <c r="AJ161" s="112"/>
      <c r="AK161" s="42"/>
      <c r="AL161" s="43"/>
      <c r="AM161" s="46"/>
      <c r="AN161" s="47"/>
      <c r="AO161" s="47"/>
      <c r="AP161" s="115"/>
      <c r="AQ161" s="48"/>
      <c r="AR161" s="51"/>
      <c r="AS161" s="229"/>
      <c r="AT161" s="230"/>
      <c r="AU161" s="92">
        <f t="shared" si="6"/>
        <v>0</v>
      </c>
      <c r="AV161" s="92" t="e">
        <f t="shared" si="7"/>
        <v>#DIV/0!</v>
      </c>
      <c r="AW161" s="166" t="e">
        <f>Risk_CAL!X159</f>
        <v>#DIV/0!</v>
      </c>
      <c r="AX161" s="184"/>
      <c r="AY161" s="52"/>
      <c r="AZ161" s="224"/>
      <c r="BA161" s="247"/>
      <c r="BB161" s="248"/>
      <c r="BC161" s="249"/>
      <c r="BD161" s="250"/>
    </row>
    <row r="162" spans="2:56" x14ac:dyDescent="0.3">
      <c r="B162" s="10"/>
      <c r="C162" s="11"/>
      <c r="D162" s="178" t="str">
        <f t="shared" si="8"/>
        <v>Guatemala</v>
      </c>
      <c r="E162" s="11"/>
      <c r="F162" s="11"/>
      <c r="G162" s="12"/>
      <c r="H162" s="11"/>
      <c r="I162" s="13"/>
      <c r="J162" s="22"/>
      <c r="K162" s="23"/>
      <c r="L162" s="24"/>
      <c r="M162" s="23"/>
      <c r="N162" s="25"/>
      <c r="O162" s="31"/>
      <c r="P162" s="33"/>
      <c r="Q162" s="27"/>
      <c r="R162" s="32"/>
      <c r="S162" s="32"/>
      <c r="T162" s="33"/>
      <c r="U162" s="98"/>
      <c r="V162" s="59"/>
      <c r="W162" s="60"/>
      <c r="X162" s="60"/>
      <c r="Y162" s="61"/>
      <c r="Z162" s="68"/>
      <c r="AA162" s="69"/>
      <c r="AB162" s="69"/>
      <c r="AC162" s="70"/>
      <c r="AD162" s="40"/>
      <c r="AE162" s="39"/>
      <c r="AF162" s="39"/>
      <c r="AG162" s="41"/>
      <c r="AH162" s="110"/>
      <c r="AI162" s="111"/>
      <c r="AJ162" s="112"/>
      <c r="AK162" s="42"/>
      <c r="AL162" s="43"/>
      <c r="AM162" s="46"/>
      <c r="AN162" s="47"/>
      <c r="AO162" s="47"/>
      <c r="AP162" s="115"/>
      <c r="AQ162" s="48"/>
      <c r="AR162" s="51"/>
      <c r="AS162" s="229"/>
      <c r="AT162" s="230"/>
      <c r="AU162" s="92">
        <f t="shared" si="6"/>
        <v>0</v>
      </c>
      <c r="AV162" s="92" t="e">
        <f t="shared" si="7"/>
        <v>#DIV/0!</v>
      </c>
      <c r="AW162" s="166" t="e">
        <f>Risk_CAL!X160</f>
        <v>#DIV/0!</v>
      </c>
      <c r="AX162" s="184"/>
      <c r="AY162" s="52"/>
      <c r="AZ162" s="224"/>
      <c r="BA162" s="247"/>
      <c r="BB162" s="248"/>
      <c r="BC162" s="249"/>
      <c r="BD162" s="250"/>
    </row>
    <row r="163" spans="2:56" x14ac:dyDescent="0.3">
      <c r="B163" s="10"/>
      <c r="C163" s="11"/>
      <c r="D163" s="178" t="str">
        <f t="shared" si="8"/>
        <v>Guatemala</v>
      </c>
      <c r="E163" s="11"/>
      <c r="F163" s="11"/>
      <c r="G163" s="12"/>
      <c r="H163" s="11"/>
      <c r="I163" s="13"/>
      <c r="J163" s="22"/>
      <c r="K163" s="23"/>
      <c r="L163" s="24"/>
      <c r="M163" s="23"/>
      <c r="N163" s="25"/>
      <c r="O163" s="31"/>
      <c r="P163" s="33"/>
      <c r="Q163" s="27"/>
      <c r="R163" s="32"/>
      <c r="S163" s="32"/>
      <c r="T163" s="33"/>
      <c r="U163" s="98"/>
      <c r="V163" s="59"/>
      <c r="W163" s="60"/>
      <c r="X163" s="60"/>
      <c r="Y163" s="61"/>
      <c r="Z163" s="68"/>
      <c r="AA163" s="69"/>
      <c r="AB163" s="69"/>
      <c r="AC163" s="70"/>
      <c r="AD163" s="40"/>
      <c r="AE163" s="39"/>
      <c r="AF163" s="39"/>
      <c r="AG163" s="41"/>
      <c r="AH163" s="110"/>
      <c r="AI163" s="111"/>
      <c r="AJ163" s="112"/>
      <c r="AK163" s="42"/>
      <c r="AL163" s="43"/>
      <c r="AM163" s="46"/>
      <c r="AN163" s="47"/>
      <c r="AO163" s="47"/>
      <c r="AP163" s="115"/>
      <c r="AQ163" s="48"/>
      <c r="AR163" s="51"/>
      <c r="AS163" s="229"/>
      <c r="AT163" s="230"/>
      <c r="AU163" s="92">
        <f t="shared" si="6"/>
        <v>0</v>
      </c>
      <c r="AV163" s="92" t="e">
        <f t="shared" si="7"/>
        <v>#DIV/0!</v>
      </c>
      <c r="AW163" s="166" t="e">
        <f>Risk_CAL!X161</f>
        <v>#DIV/0!</v>
      </c>
      <c r="AX163" s="184"/>
      <c r="AY163" s="52"/>
      <c r="AZ163" s="224"/>
      <c r="BA163" s="247"/>
      <c r="BB163" s="248"/>
      <c r="BC163" s="249"/>
      <c r="BD163" s="250"/>
    </row>
    <row r="164" spans="2:56" x14ac:dyDescent="0.3">
      <c r="B164" s="10"/>
      <c r="C164" s="11"/>
      <c r="D164" s="178" t="str">
        <f t="shared" si="8"/>
        <v>Guatemala</v>
      </c>
      <c r="E164" s="11"/>
      <c r="F164" s="11"/>
      <c r="G164" s="12"/>
      <c r="H164" s="11"/>
      <c r="I164" s="13"/>
      <c r="J164" s="22"/>
      <c r="K164" s="23"/>
      <c r="L164" s="24"/>
      <c r="M164" s="23"/>
      <c r="N164" s="25"/>
      <c r="O164" s="31"/>
      <c r="P164" s="33"/>
      <c r="Q164" s="27"/>
      <c r="R164" s="32"/>
      <c r="S164" s="32"/>
      <c r="T164" s="33"/>
      <c r="U164" s="98"/>
      <c r="V164" s="59"/>
      <c r="W164" s="60"/>
      <c r="X164" s="60"/>
      <c r="Y164" s="61"/>
      <c r="Z164" s="68"/>
      <c r="AA164" s="69"/>
      <c r="AB164" s="69"/>
      <c r="AC164" s="70"/>
      <c r="AD164" s="40"/>
      <c r="AE164" s="39"/>
      <c r="AF164" s="39"/>
      <c r="AG164" s="41"/>
      <c r="AH164" s="110"/>
      <c r="AI164" s="111"/>
      <c r="AJ164" s="112"/>
      <c r="AK164" s="42"/>
      <c r="AL164" s="43"/>
      <c r="AM164" s="46"/>
      <c r="AN164" s="47"/>
      <c r="AO164" s="47"/>
      <c r="AP164" s="115"/>
      <c r="AQ164" s="48"/>
      <c r="AR164" s="51"/>
      <c r="AS164" s="229"/>
      <c r="AT164" s="230"/>
      <c r="AU164" s="92">
        <f t="shared" si="6"/>
        <v>0</v>
      </c>
      <c r="AV164" s="92" t="e">
        <f t="shared" si="7"/>
        <v>#DIV/0!</v>
      </c>
      <c r="AW164" s="166" t="e">
        <f>Risk_CAL!X162</f>
        <v>#DIV/0!</v>
      </c>
      <c r="AX164" s="184"/>
      <c r="AY164" s="52"/>
      <c r="AZ164" s="224"/>
      <c r="BA164" s="247"/>
      <c r="BB164" s="248"/>
      <c r="BC164" s="249"/>
      <c r="BD164" s="250"/>
    </row>
    <row r="165" spans="2:56" x14ac:dyDescent="0.3">
      <c r="B165" s="10"/>
      <c r="C165" s="11"/>
      <c r="D165" s="178" t="str">
        <f t="shared" si="8"/>
        <v>Guatemala</v>
      </c>
      <c r="E165" s="11"/>
      <c r="F165" s="11"/>
      <c r="G165" s="12"/>
      <c r="H165" s="11"/>
      <c r="I165" s="13"/>
      <c r="J165" s="22"/>
      <c r="K165" s="23"/>
      <c r="L165" s="24"/>
      <c r="M165" s="23"/>
      <c r="N165" s="25"/>
      <c r="O165" s="31"/>
      <c r="P165" s="33"/>
      <c r="Q165" s="27"/>
      <c r="R165" s="32"/>
      <c r="S165" s="32"/>
      <c r="T165" s="33"/>
      <c r="U165" s="98"/>
      <c r="V165" s="59"/>
      <c r="W165" s="60"/>
      <c r="X165" s="60"/>
      <c r="Y165" s="61"/>
      <c r="Z165" s="68"/>
      <c r="AA165" s="69"/>
      <c r="AB165" s="69"/>
      <c r="AC165" s="70"/>
      <c r="AD165" s="40"/>
      <c r="AE165" s="39"/>
      <c r="AF165" s="39"/>
      <c r="AG165" s="41"/>
      <c r="AH165" s="110"/>
      <c r="AI165" s="111"/>
      <c r="AJ165" s="112"/>
      <c r="AK165" s="42"/>
      <c r="AL165" s="43"/>
      <c r="AM165" s="46"/>
      <c r="AN165" s="47"/>
      <c r="AO165" s="47"/>
      <c r="AP165" s="115"/>
      <c r="AQ165" s="48"/>
      <c r="AR165" s="51"/>
      <c r="AS165" s="229"/>
      <c r="AT165" s="230"/>
      <c r="AU165" s="92">
        <f t="shared" si="6"/>
        <v>0</v>
      </c>
      <c r="AV165" s="92" t="e">
        <f t="shared" si="7"/>
        <v>#DIV/0!</v>
      </c>
      <c r="AW165" s="166" t="e">
        <f>Risk_CAL!X163</f>
        <v>#DIV/0!</v>
      </c>
      <c r="AX165" s="184"/>
      <c r="AY165" s="52"/>
      <c r="AZ165" s="224"/>
      <c r="BA165" s="247"/>
      <c r="BB165" s="248"/>
      <c r="BC165" s="249"/>
      <c r="BD165" s="250"/>
    </row>
    <row r="166" spans="2:56" x14ac:dyDescent="0.3">
      <c r="B166" s="10"/>
      <c r="C166" s="11"/>
      <c r="D166" s="178" t="str">
        <f t="shared" si="8"/>
        <v>Guatemala</v>
      </c>
      <c r="E166" s="11"/>
      <c r="F166" s="11"/>
      <c r="G166" s="12"/>
      <c r="H166" s="11"/>
      <c r="I166" s="13"/>
      <c r="J166" s="22"/>
      <c r="K166" s="23"/>
      <c r="L166" s="24"/>
      <c r="M166" s="23"/>
      <c r="N166" s="25"/>
      <c r="O166" s="31"/>
      <c r="P166" s="33"/>
      <c r="Q166" s="27"/>
      <c r="R166" s="32"/>
      <c r="S166" s="32"/>
      <c r="T166" s="33"/>
      <c r="U166" s="98"/>
      <c r="V166" s="59"/>
      <c r="W166" s="60"/>
      <c r="X166" s="60"/>
      <c r="Y166" s="61"/>
      <c r="Z166" s="68"/>
      <c r="AA166" s="69"/>
      <c r="AB166" s="69"/>
      <c r="AC166" s="70"/>
      <c r="AD166" s="40"/>
      <c r="AE166" s="39"/>
      <c r="AF166" s="39"/>
      <c r="AG166" s="41"/>
      <c r="AH166" s="110"/>
      <c r="AI166" s="111"/>
      <c r="AJ166" s="112"/>
      <c r="AK166" s="42"/>
      <c r="AL166" s="43"/>
      <c r="AM166" s="46"/>
      <c r="AN166" s="47"/>
      <c r="AO166" s="47"/>
      <c r="AP166" s="115"/>
      <c r="AQ166" s="48"/>
      <c r="AR166" s="51"/>
      <c r="AS166" s="229"/>
      <c r="AT166" s="230"/>
      <c r="AU166" s="92">
        <f t="shared" si="6"/>
        <v>0</v>
      </c>
      <c r="AV166" s="92" t="e">
        <f t="shared" si="7"/>
        <v>#DIV/0!</v>
      </c>
      <c r="AW166" s="166" t="e">
        <f>Risk_CAL!X164</f>
        <v>#DIV/0!</v>
      </c>
      <c r="AX166" s="184"/>
      <c r="AY166" s="52"/>
      <c r="AZ166" s="224"/>
      <c r="BA166" s="247"/>
      <c r="BB166" s="248"/>
      <c r="BC166" s="249"/>
      <c r="BD166" s="250"/>
    </row>
    <row r="167" spans="2:56" x14ac:dyDescent="0.3">
      <c r="B167" s="10"/>
      <c r="C167" s="11"/>
      <c r="D167" s="178" t="str">
        <f t="shared" si="8"/>
        <v>Guatemala</v>
      </c>
      <c r="E167" s="11"/>
      <c r="F167" s="11"/>
      <c r="G167" s="12"/>
      <c r="H167" s="11"/>
      <c r="I167" s="13"/>
      <c r="J167" s="22"/>
      <c r="K167" s="23"/>
      <c r="L167" s="24"/>
      <c r="M167" s="23"/>
      <c r="N167" s="25"/>
      <c r="O167" s="31"/>
      <c r="P167" s="33"/>
      <c r="Q167" s="27"/>
      <c r="R167" s="32"/>
      <c r="S167" s="32"/>
      <c r="T167" s="33"/>
      <c r="U167" s="98"/>
      <c r="V167" s="59"/>
      <c r="W167" s="60"/>
      <c r="X167" s="60"/>
      <c r="Y167" s="61"/>
      <c r="Z167" s="68"/>
      <c r="AA167" s="69"/>
      <c r="AB167" s="69"/>
      <c r="AC167" s="70"/>
      <c r="AD167" s="40"/>
      <c r="AE167" s="39"/>
      <c r="AF167" s="39"/>
      <c r="AG167" s="41"/>
      <c r="AH167" s="110"/>
      <c r="AI167" s="111"/>
      <c r="AJ167" s="112"/>
      <c r="AK167" s="42"/>
      <c r="AL167" s="43"/>
      <c r="AM167" s="46"/>
      <c r="AN167" s="47"/>
      <c r="AO167" s="47"/>
      <c r="AP167" s="115"/>
      <c r="AQ167" s="48"/>
      <c r="AR167" s="51"/>
      <c r="AS167" s="229"/>
      <c r="AT167" s="230"/>
      <c r="AU167" s="92">
        <f t="shared" si="6"/>
        <v>0</v>
      </c>
      <c r="AV167" s="92" t="e">
        <f t="shared" si="7"/>
        <v>#DIV/0!</v>
      </c>
      <c r="AW167" s="166" t="e">
        <f>Risk_CAL!X165</f>
        <v>#DIV/0!</v>
      </c>
      <c r="AX167" s="184"/>
      <c r="AY167" s="52"/>
      <c r="AZ167" s="224"/>
      <c r="BA167" s="247"/>
      <c r="BB167" s="248"/>
      <c r="BC167" s="249"/>
      <c r="BD167" s="250"/>
    </row>
    <row r="168" spans="2:56" x14ac:dyDescent="0.3">
      <c r="B168" s="10"/>
      <c r="C168" s="11"/>
      <c r="D168" s="178" t="str">
        <f t="shared" si="8"/>
        <v>Guatemala</v>
      </c>
      <c r="E168" s="11"/>
      <c r="F168" s="11"/>
      <c r="G168" s="12"/>
      <c r="H168" s="11"/>
      <c r="I168" s="13"/>
      <c r="J168" s="22"/>
      <c r="K168" s="23"/>
      <c r="L168" s="24"/>
      <c r="M168" s="23"/>
      <c r="N168" s="25"/>
      <c r="O168" s="31"/>
      <c r="P168" s="33"/>
      <c r="Q168" s="27"/>
      <c r="R168" s="32"/>
      <c r="S168" s="32"/>
      <c r="T168" s="33"/>
      <c r="U168" s="98"/>
      <c r="V168" s="59"/>
      <c r="W168" s="60"/>
      <c r="X168" s="60"/>
      <c r="Y168" s="61"/>
      <c r="Z168" s="68"/>
      <c r="AA168" s="69"/>
      <c r="AB168" s="69"/>
      <c r="AC168" s="70"/>
      <c r="AD168" s="40"/>
      <c r="AE168" s="39"/>
      <c r="AF168" s="39"/>
      <c r="AG168" s="41"/>
      <c r="AH168" s="110"/>
      <c r="AI168" s="111"/>
      <c r="AJ168" s="112"/>
      <c r="AK168" s="42"/>
      <c r="AL168" s="43"/>
      <c r="AM168" s="46"/>
      <c r="AN168" s="47"/>
      <c r="AO168" s="47"/>
      <c r="AP168" s="115"/>
      <c r="AQ168" s="48"/>
      <c r="AR168" s="51"/>
      <c r="AS168" s="229"/>
      <c r="AT168" s="230"/>
      <c r="AU168" s="92">
        <f t="shared" si="6"/>
        <v>0</v>
      </c>
      <c r="AV168" s="92" t="e">
        <f t="shared" si="7"/>
        <v>#DIV/0!</v>
      </c>
      <c r="AW168" s="166" t="e">
        <f>Risk_CAL!X166</f>
        <v>#DIV/0!</v>
      </c>
      <c r="AX168" s="184"/>
      <c r="AY168" s="52"/>
      <c r="AZ168" s="224"/>
      <c r="BA168" s="247"/>
      <c r="BB168" s="248"/>
      <c r="BC168" s="249"/>
      <c r="BD168" s="250"/>
    </row>
    <row r="169" spans="2:56" x14ac:dyDescent="0.3">
      <c r="B169" s="10"/>
      <c r="C169" s="11"/>
      <c r="D169" s="178" t="str">
        <f t="shared" si="8"/>
        <v>Guatemala</v>
      </c>
      <c r="E169" s="11"/>
      <c r="F169" s="11"/>
      <c r="G169" s="12"/>
      <c r="H169" s="11"/>
      <c r="I169" s="13"/>
      <c r="J169" s="22"/>
      <c r="K169" s="23"/>
      <c r="L169" s="24"/>
      <c r="M169" s="23"/>
      <c r="N169" s="25"/>
      <c r="O169" s="31"/>
      <c r="P169" s="33"/>
      <c r="Q169" s="27"/>
      <c r="R169" s="32"/>
      <c r="S169" s="32"/>
      <c r="T169" s="33"/>
      <c r="U169" s="98"/>
      <c r="V169" s="59"/>
      <c r="W169" s="60"/>
      <c r="X169" s="60"/>
      <c r="Y169" s="61"/>
      <c r="Z169" s="68"/>
      <c r="AA169" s="69"/>
      <c r="AB169" s="69"/>
      <c r="AC169" s="70"/>
      <c r="AD169" s="40"/>
      <c r="AE169" s="39"/>
      <c r="AF169" s="39"/>
      <c r="AG169" s="41"/>
      <c r="AH169" s="110"/>
      <c r="AI169" s="111"/>
      <c r="AJ169" s="112"/>
      <c r="AK169" s="42"/>
      <c r="AL169" s="43"/>
      <c r="AM169" s="46"/>
      <c r="AN169" s="47"/>
      <c r="AO169" s="47"/>
      <c r="AP169" s="115"/>
      <c r="AQ169" s="48"/>
      <c r="AR169" s="51"/>
      <c r="AS169" s="229"/>
      <c r="AT169" s="230"/>
      <c r="AU169" s="92">
        <f t="shared" si="6"/>
        <v>0</v>
      </c>
      <c r="AV169" s="92" t="e">
        <f t="shared" si="7"/>
        <v>#DIV/0!</v>
      </c>
      <c r="AW169" s="166" t="e">
        <f>Risk_CAL!X167</f>
        <v>#DIV/0!</v>
      </c>
      <c r="AX169" s="184"/>
      <c r="AY169" s="52"/>
      <c r="AZ169" s="224"/>
      <c r="BA169" s="247"/>
      <c r="BB169" s="248"/>
      <c r="BC169" s="249"/>
      <c r="BD169" s="250"/>
    </row>
    <row r="170" spans="2:56" x14ac:dyDescent="0.3">
      <c r="B170" s="10"/>
      <c r="C170" s="11"/>
      <c r="D170" s="178" t="str">
        <f t="shared" si="8"/>
        <v>Guatemala</v>
      </c>
      <c r="E170" s="11"/>
      <c r="F170" s="11"/>
      <c r="G170" s="12"/>
      <c r="H170" s="11"/>
      <c r="I170" s="13"/>
      <c r="J170" s="22"/>
      <c r="K170" s="23"/>
      <c r="L170" s="24"/>
      <c r="M170" s="23"/>
      <c r="N170" s="25"/>
      <c r="O170" s="31"/>
      <c r="P170" s="33"/>
      <c r="Q170" s="27"/>
      <c r="R170" s="32"/>
      <c r="S170" s="32"/>
      <c r="T170" s="33"/>
      <c r="U170" s="98"/>
      <c r="V170" s="59"/>
      <c r="W170" s="60"/>
      <c r="X170" s="60"/>
      <c r="Y170" s="61"/>
      <c r="Z170" s="68"/>
      <c r="AA170" s="69"/>
      <c r="AB170" s="69"/>
      <c r="AC170" s="70"/>
      <c r="AD170" s="40"/>
      <c r="AE170" s="39"/>
      <c r="AF170" s="39"/>
      <c r="AG170" s="41"/>
      <c r="AH170" s="110"/>
      <c r="AI170" s="111"/>
      <c r="AJ170" s="112"/>
      <c r="AK170" s="42"/>
      <c r="AL170" s="43"/>
      <c r="AM170" s="46"/>
      <c r="AN170" s="47"/>
      <c r="AO170" s="47"/>
      <c r="AP170" s="115"/>
      <c r="AQ170" s="48"/>
      <c r="AR170" s="51"/>
      <c r="AS170" s="229"/>
      <c r="AT170" s="230"/>
      <c r="AU170" s="92">
        <f t="shared" si="6"/>
        <v>0</v>
      </c>
      <c r="AV170" s="92" t="e">
        <f t="shared" si="7"/>
        <v>#DIV/0!</v>
      </c>
      <c r="AW170" s="166" t="e">
        <f>Risk_CAL!X168</f>
        <v>#DIV/0!</v>
      </c>
      <c r="AX170" s="184"/>
      <c r="AY170" s="52"/>
      <c r="AZ170" s="224"/>
      <c r="BA170" s="247"/>
      <c r="BB170" s="248"/>
      <c r="BC170" s="249"/>
      <c r="BD170" s="250"/>
    </row>
    <row r="171" spans="2:56" x14ac:dyDescent="0.3">
      <c r="B171" s="10"/>
      <c r="C171" s="11"/>
      <c r="D171" s="178" t="str">
        <f t="shared" si="8"/>
        <v>Guatemala</v>
      </c>
      <c r="E171" s="11"/>
      <c r="F171" s="11"/>
      <c r="G171" s="12"/>
      <c r="H171" s="11"/>
      <c r="I171" s="13"/>
      <c r="J171" s="22"/>
      <c r="K171" s="23"/>
      <c r="L171" s="24"/>
      <c r="M171" s="23"/>
      <c r="N171" s="25"/>
      <c r="O171" s="31"/>
      <c r="P171" s="33"/>
      <c r="Q171" s="27"/>
      <c r="R171" s="32"/>
      <c r="S171" s="32"/>
      <c r="T171" s="33"/>
      <c r="U171" s="98"/>
      <c r="V171" s="59"/>
      <c r="W171" s="60"/>
      <c r="X171" s="60"/>
      <c r="Y171" s="61"/>
      <c r="Z171" s="68"/>
      <c r="AA171" s="69"/>
      <c r="AB171" s="69"/>
      <c r="AC171" s="70"/>
      <c r="AD171" s="40"/>
      <c r="AE171" s="39"/>
      <c r="AF171" s="39"/>
      <c r="AG171" s="41"/>
      <c r="AH171" s="110"/>
      <c r="AI171" s="111"/>
      <c r="AJ171" s="112"/>
      <c r="AK171" s="42"/>
      <c r="AL171" s="43"/>
      <c r="AM171" s="46"/>
      <c r="AN171" s="47"/>
      <c r="AO171" s="47"/>
      <c r="AP171" s="115"/>
      <c r="AQ171" s="48"/>
      <c r="AR171" s="51"/>
      <c r="AS171" s="229"/>
      <c r="AT171" s="230"/>
      <c r="AU171" s="92">
        <f t="shared" si="6"/>
        <v>0</v>
      </c>
      <c r="AV171" s="92" t="e">
        <f t="shared" si="7"/>
        <v>#DIV/0!</v>
      </c>
      <c r="AW171" s="166" t="e">
        <f>Risk_CAL!X169</f>
        <v>#DIV/0!</v>
      </c>
      <c r="AX171" s="184"/>
      <c r="AY171" s="52"/>
      <c r="AZ171" s="224"/>
      <c r="BA171" s="247"/>
      <c r="BB171" s="248"/>
      <c r="BC171" s="249"/>
      <c r="BD171" s="250"/>
    </row>
    <row r="172" spans="2:56" x14ac:dyDescent="0.3">
      <c r="B172" s="10"/>
      <c r="C172" s="11"/>
      <c r="D172" s="178" t="str">
        <f t="shared" si="8"/>
        <v>Guatemala</v>
      </c>
      <c r="E172" s="11"/>
      <c r="F172" s="11"/>
      <c r="G172" s="12"/>
      <c r="H172" s="11"/>
      <c r="I172" s="13"/>
      <c r="J172" s="22"/>
      <c r="K172" s="23"/>
      <c r="L172" s="24"/>
      <c r="M172" s="23"/>
      <c r="N172" s="25"/>
      <c r="O172" s="31"/>
      <c r="P172" s="33"/>
      <c r="Q172" s="27"/>
      <c r="R172" s="32"/>
      <c r="S172" s="32"/>
      <c r="T172" s="33"/>
      <c r="U172" s="98"/>
      <c r="V172" s="59"/>
      <c r="W172" s="60"/>
      <c r="X172" s="60"/>
      <c r="Y172" s="61"/>
      <c r="Z172" s="68"/>
      <c r="AA172" s="69"/>
      <c r="AB172" s="69"/>
      <c r="AC172" s="70"/>
      <c r="AD172" s="40"/>
      <c r="AE172" s="39"/>
      <c r="AF172" s="39"/>
      <c r="AG172" s="41"/>
      <c r="AH172" s="110"/>
      <c r="AI172" s="111"/>
      <c r="AJ172" s="112"/>
      <c r="AK172" s="42"/>
      <c r="AL172" s="43"/>
      <c r="AM172" s="46"/>
      <c r="AN172" s="47"/>
      <c r="AO172" s="47"/>
      <c r="AP172" s="115"/>
      <c r="AQ172" s="48"/>
      <c r="AR172" s="51"/>
      <c r="AS172" s="229"/>
      <c r="AT172" s="230"/>
      <c r="AU172" s="92">
        <f t="shared" si="6"/>
        <v>0</v>
      </c>
      <c r="AV172" s="92" t="e">
        <f t="shared" si="7"/>
        <v>#DIV/0!</v>
      </c>
      <c r="AW172" s="166" t="e">
        <f>Risk_CAL!X170</f>
        <v>#DIV/0!</v>
      </c>
      <c r="AX172" s="184"/>
      <c r="AY172" s="52"/>
      <c r="AZ172" s="224"/>
      <c r="BA172" s="247"/>
      <c r="BB172" s="248"/>
      <c r="BC172" s="249"/>
      <c r="BD172" s="250"/>
    </row>
    <row r="173" spans="2:56" x14ac:dyDescent="0.3">
      <c r="B173" s="10"/>
      <c r="C173" s="11"/>
      <c r="D173" s="178" t="str">
        <f t="shared" si="8"/>
        <v>Guatemala</v>
      </c>
      <c r="E173" s="11"/>
      <c r="F173" s="11"/>
      <c r="G173" s="12"/>
      <c r="H173" s="11"/>
      <c r="I173" s="13"/>
      <c r="J173" s="22"/>
      <c r="K173" s="23"/>
      <c r="L173" s="24"/>
      <c r="M173" s="23"/>
      <c r="N173" s="25"/>
      <c r="O173" s="31"/>
      <c r="P173" s="33"/>
      <c r="Q173" s="27"/>
      <c r="R173" s="32"/>
      <c r="S173" s="32"/>
      <c r="T173" s="33"/>
      <c r="U173" s="98"/>
      <c r="V173" s="59"/>
      <c r="W173" s="60"/>
      <c r="X173" s="60"/>
      <c r="Y173" s="61"/>
      <c r="Z173" s="68"/>
      <c r="AA173" s="69"/>
      <c r="AB173" s="69"/>
      <c r="AC173" s="70"/>
      <c r="AD173" s="40"/>
      <c r="AE173" s="39"/>
      <c r="AF173" s="39"/>
      <c r="AG173" s="41"/>
      <c r="AH173" s="110"/>
      <c r="AI173" s="111"/>
      <c r="AJ173" s="112"/>
      <c r="AK173" s="42"/>
      <c r="AL173" s="43"/>
      <c r="AM173" s="46"/>
      <c r="AN173" s="47"/>
      <c r="AO173" s="47"/>
      <c r="AP173" s="115"/>
      <c r="AQ173" s="48"/>
      <c r="AR173" s="51"/>
      <c r="AS173" s="229"/>
      <c r="AT173" s="230"/>
      <c r="AU173" s="92">
        <f t="shared" si="6"/>
        <v>0</v>
      </c>
      <c r="AV173" s="92" t="e">
        <f t="shared" si="7"/>
        <v>#DIV/0!</v>
      </c>
      <c r="AW173" s="166" t="e">
        <f>Risk_CAL!X171</f>
        <v>#DIV/0!</v>
      </c>
      <c r="AX173" s="184"/>
      <c r="AY173" s="52"/>
      <c r="AZ173" s="224"/>
      <c r="BA173" s="247"/>
      <c r="BB173" s="248"/>
      <c r="BC173" s="249"/>
      <c r="BD173" s="250"/>
    </row>
    <row r="174" spans="2:56" x14ac:dyDescent="0.3">
      <c r="B174" s="10"/>
      <c r="C174" s="11"/>
      <c r="D174" s="178" t="str">
        <f t="shared" si="8"/>
        <v>Guatemala</v>
      </c>
      <c r="E174" s="11"/>
      <c r="F174" s="11"/>
      <c r="G174" s="12"/>
      <c r="H174" s="11"/>
      <c r="I174" s="13"/>
      <c r="J174" s="22"/>
      <c r="K174" s="23"/>
      <c r="L174" s="24"/>
      <c r="M174" s="23"/>
      <c r="N174" s="25"/>
      <c r="O174" s="31"/>
      <c r="P174" s="33"/>
      <c r="Q174" s="27"/>
      <c r="R174" s="32"/>
      <c r="S174" s="32"/>
      <c r="T174" s="33"/>
      <c r="U174" s="98"/>
      <c r="V174" s="59"/>
      <c r="W174" s="60"/>
      <c r="X174" s="60"/>
      <c r="Y174" s="61"/>
      <c r="Z174" s="68"/>
      <c r="AA174" s="69"/>
      <c r="AB174" s="69"/>
      <c r="AC174" s="70"/>
      <c r="AD174" s="40"/>
      <c r="AE174" s="39"/>
      <c r="AF174" s="39"/>
      <c r="AG174" s="41"/>
      <c r="AH174" s="110"/>
      <c r="AI174" s="111"/>
      <c r="AJ174" s="112"/>
      <c r="AK174" s="42"/>
      <c r="AL174" s="43"/>
      <c r="AM174" s="46"/>
      <c r="AN174" s="47"/>
      <c r="AO174" s="47"/>
      <c r="AP174" s="115"/>
      <c r="AQ174" s="48"/>
      <c r="AR174" s="51"/>
      <c r="AS174" s="229"/>
      <c r="AT174" s="230"/>
      <c r="AU174" s="92">
        <f t="shared" si="6"/>
        <v>0</v>
      </c>
      <c r="AV174" s="92" t="e">
        <f t="shared" si="7"/>
        <v>#DIV/0!</v>
      </c>
      <c r="AW174" s="166" t="e">
        <f>Risk_CAL!X172</f>
        <v>#DIV/0!</v>
      </c>
      <c r="AX174" s="184"/>
      <c r="AY174" s="52"/>
      <c r="AZ174" s="224"/>
      <c r="BA174" s="247"/>
      <c r="BB174" s="248"/>
      <c r="BC174" s="249"/>
      <c r="BD174" s="250"/>
    </row>
    <row r="175" spans="2:56" x14ac:dyDescent="0.3">
      <c r="B175" s="10"/>
      <c r="C175" s="11"/>
      <c r="D175" s="178" t="str">
        <f t="shared" si="8"/>
        <v>Guatemala</v>
      </c>
      <c r="E175" s="11"/>
      <c r="F175" s="11"/>
      <c r="G175" s="12"/>
      <c r="H175" s="11"/>
      <c r="I175" s="13"/>
      <c r="J175" s="22"/>
      <c r="K175" s="23"/>
      <c r="L175" s="24"/>
      <c r="M175" s="23"/>
      <c r="N175" s="25"/>
      <c r="O175" s="31"/>
      <c r="P175" s="33"/>
      <c r="Q175" s="27"/>
      <c r="R175" s="32"/>
      <c r="S175" s="32"/>
      <c r="T175" s="33"/>
      <c r="U175" s="98"/>
      <c r="V175" s="59"/>
      <c r="W175" s="60"/>
      <c r="X175" s="60"/>
      <c r="Y175" s="61"/>
      <c r="Z175" s="68"/>
      <c r="AA175" s="69"/>
      <c r="AB175" s="69"/>
      <c r="AC175" s="70"/>
      <c r="AD175" s="40"/>
      <c r="AE175" s="39"/>
      <c r="AF175" s="39"/>
      <c r="AG175" s="41"/>
      <c r="AH175" s="110"/>
      <c r="AI175" s="111"/>
      <c r="AJ175" s="112"/>
      <c r="AK175" s="42"/>
      <c r="AL175" s="43"/>
      <c r="AM175" s="46"/>
      <c r="AN175" s="47"/>
      <c r="AO175" s="47"/>
      <c r="AP175" s="115"/>
      <c r="AQ175" s="48"/>
      <c r="AR175" s="51"/>
      <c r="AS175" s="229"/>
      <c r="AT175" s="230"/>
      <c r="AU175" s="92">
        <f t="shared" si="6"/>
        <v>0</v>
      </c>
      <c r="AV175" s="92" t="e">
        <f t="shared" si="7"/>
        <v>#DIV/0!</v>
      </c>
      <c r="AW175" s="166" t="e">
        <f>Risk_CAL!X173</f>
        <v>#DIV/0!</v>
      </c>
      <c r="AX175" s="184"/>
      <c r="AY175" s="52"/>
      <c r="AZ175" s="224"/>
      <c r="BA175" s="247"/>
      <c r="BB175" s="248"/>
      <c r="BC175" s="249"/>
      <c r="BD175" s="250"/>
    </row>
    <row r="176" spans="2:56" x14ac:dyDescent="0.3">
      <c r="B176" s="10"/>
      <c r="C176" s="11"/>
      <c r="D176" s="178" t="str">
        <f t="shared" si="8"/>
        <v>Guatemala</v>
      </c>
      <c r="E176" s="11"/>
      <c r="F176" s="11"/>
      <c r="G176" s="12"/>
      <c r="H176" s="11"/>
      <c r="I176" s="13"/>
      <c r="J176" s="22"/>
      <c r="K176" s="23"/>
      <c r="L176" s="24"/>
      <c r="M176" s="23"/>
      <c r="N176" s="25"/>
      <c r="O176" s="31"/>
      <c r="P176" s="33"/>
      <c r="Q176" s="27"/>
      <c r="R176" s="32"/>
      <c r="S176" s="32"/>
      <c r="T176" s="33"/>
      <c r="U176" s="98"/>
      <c r="V176" s="59"/>
      <c r="W176" s="60"/>
      <c r="X176" s="60"/>
      <c r="Y176" s="61"/>
      <c r="Z176" s="68"/>
      <c r="AA176" s="69"/>
      <c r="AB176" s="69"/>
      <c r="AC176" s="70"/>
      <c r="AD176" s="40"/>
      <c r="AE176" s="39"/>
      <c r="AF176" s="39"/>
      <c r="AG176" s="41"/>
      <c r="AH176" s="110"/>
      <c r="AI176" s="111"/>
      <c r="AJ176" s="112"/>
      <c r="AK176" s="42"/>
      <c r="AL176" s="43"/>
      <c r="AM176" s="46"/>
      <c r="AN176" s="47"/>
      <c r="AO176" s="47"/>
      <c r="AP176" s="115"/>
      <c r="AQ176" s="48"/>
      <c r="AR176" s="51"/>
      <c r="AS176" s="229"/>
      <c r="AT176" s="230"/>
      <c r="AU176" s="92">
        <f t="shared" si="6"/>
        <v>0</v>
      </c>
      <c r="AV176" s="92" t="e">
        <f t="shared" si="7"/>
        <v>#DIV/0!</v>
      </c>
      <c r="AW176" s="166" t="e">
        <f>Risk_CAL!X174</f>
        <v>#DIV/0!</v>
      </c>
      <c r="AX176" s="184"/>
      <c r="AY176" s="52"/>
      <c r="AZ176" s="224"/>
      <c r="BA176" s="247"/>
      <c r="BB176" s="248"/>
      <c r="BC176" s="249"/>
      <c r="BD176" s="250"/>
    </row>
    <row r="177" spans="2:56" x14ac:dyDescent="0.3">
      <c r="B177" s="10"/>
      <c r="C177" s="11"/>
      <c r="D177" s="178" t="str">
        <f t="shared" si="8"/>
        <v>Guatemala</v>
      </c>
      <c r="E177" s="11"/>
      <c r="F177" s="11"/>
      <c r="G177" s="12"/>
      <c r="H177" s="11"/>
      <c r="I177" s="13"/>
      <c r="J177" s="22"/>
      <c r="K177" s="23"/>
      <c r="L177" s="24"/>
      <c r="M177" s="23"/>
      <c r="N177" s="25"/>
      <c r="O177" s="31"/>
      <c r="P177" s="33"/>
      <c r="Q177" s="27"/>
      <c r="R177" s="32"/>
      <c r="S177" s="32"/>
      <c r="T177" s="33"/>
      <c r="U177" s="98"/>
      <c r="V177" s="59"/>
      <c r="W177" s="60"/>
      <c r="X177" s="60"/>
      <c r="Y177" s="61"/>
      <c r="Z177" s="68"/>
      <c r="AA177" s="69"/>
      <c r="AB177" s="69"/>
      <c r="AC177" s="70"/>
      <c r="AD177" s="40"/>
      <c r="AE177" s="39"/>
      <c r="AF177" s="39"/>
      <c r="AG177" s="41"/>
      <c r="AH177" s="110"/>
      <c r="AI177" s="111"/>
      <c r="AJ177" s="112"/>
      <c r="AK177" s="42"/>
      <c r="AL177" s="43"/>
      <c r="AM177" s="46"/>
      <c r="AN177" s="47"/>
      <c r="AO177" s="47"/>
      <c r="AP177" s="115"/>
      <c r="AQ177" s="48"/>
      <c r="AR177" s="51"/>
      <c r="AS177" s="229"/>
      <c r="AT177" s="230"/>
      <c r="AU177" s="92">
        <f t="shared" si="6"/>
        <v>0</v>
      </c>
      <c r="AV177" s="92" t="e">
        <f t="shared" si="7"/>
        <v>#DIV/0!</v>
      </c>
      <c r="AW177" s="166" t="e">
        <f>Risk_CAL!X175</f>
        <v>#DIV/0!</v>
      </c>
      <c r="AX177" s="184"/>
      <c r="AY177" s="52"/>
      <c r="AZ177" s="224"/>
      <c r="BA177" s="247"/>
      <c r="BB177" s="248"/>
      <c r="BC177" s="249"/>
      <c r="BD177" s="250"/>
    </row>
    <row r="178" spans="2:56" x14ac:dyDescent="0.3">
      <c r="B178" s="10"/>
      <c r="C178" s="11"/>
      <c r="D178" s="178" t="str">
        <f t="shared" si="8"/>
        <v>Guatemala</v>
      </c>
      <c r="E178" s="11"/>
      <c r="F178" s="11"/>
      <c r="G178" s="12"/>
      <c r="H178" s="11"/>
      <c r="I178" s="13"/>
      <c r="J178" s="22"/>
      <c r="K178" s="23"/>
      <c r="L178" s="24"/>
      <c r="M178" s="23"/>
      <c r="N178" s="25"/>
      <c r="O178" s="31"/>
      <c r="P178" s="33"/>
      <c r="Q178" s="27"/>
      <c r="R178" s="32"/>
      <c r="S178" s="32"/>
      <c r="T178" s="33"/>
      <c r="U178" s="98"/>
      <c r="V178" s="59"/>
      <c r="W178" s="60"/>
      <c r="X178" s="60"/>
      <c r="Y178" s="61"/>
      <c r="Z178" s="68"/>
      <c r="AA178" s="69"/>
      <c r="AB178" s="69"/>
      <c r="AC178" s="70"/>
      <c r="AD178" s="40"/>
      <c r="AE178" s="39"/>
      <c r="AF178" s="39"/>
      <c r="AG178" s="41"/>
      <c r="AH178" s="110"/>
      <c r="AI178" s="111"/>
      <c r="AJ178" s="112"/>
      <c r="AK178" s="42"/>
      <c r="AL178" s="43"/>
      <c r="AM178" s="46"/>
      <c r="AN178" s="47"/>
      <c r="AO178" s="47"/>
      <c r="AP178" s="115"/>
      <c r="AQ178" s="48"/>
      <c r="AR178" s="51"/>
      <c r="AS178" s="229"/>
      <c r="AT178" s="230"/>
      <c r="AU178" s="92">
        <f t="shared" si="6"/>
        <v>0</v>
      </c>
      <c r="AV178" s="92" t="e">
        <f t="shared" si="7"/>
        <v>#DIV/0!</v>
      </c>
      <c r="AW178" s="166" t="e">
        <f>Risk_CAL!X176</f>
        <v>#DIV/0!</v>
      </c>
      <c r="AX178" s="184"/>
      <c r="AY178" s="52"/>
      <c r="AZ178" s="224"/>
      <c r="BA178" s="247"/>
      <c r="BB178" s="248"/>
      <c r="BC178" s="249"/>
      <c r="BD178" s="250"/>
    </row>
    <row r="179" spans="2:56" x14ac:dyDescent="0.3">
      <c r="B179" s="10"/>
      <c r="C179" s="11"/>
      <c r="D179" s="178" t="str">
        <f t="shared" si="8"/>
        <v>Guatemala</v>
      </c>
      <c r="E179" s="11"/>
      <c r="F179" s="11"/>
      <c r="G179" s="12"/>
      <c r="H179" s="11"/>
      <c r="I179" s="13"/>
      <c r="J179" s="22"/>
      <c r="K179" s="23"/>
      <c r="L179" s="24"/>
      <c r="M179" s="23"/>
      <c r="N179" s="25"/>
      <c r="O179" s="31"/>
      <c r="P179" s="33"/>
      <c r="Q179" s="27"/>
      <c r="R179" s="32"/>
      <c r="S179" s="32"/>
      <c r="T179" s="33"/>
      <c r="U179" s="98"/>
      <c r="V179" s="59"/>
      <c r="W179" s="60"/>
      <c r="X179" s="60"/>
      <c r="Y179" s="61"/>
      <c r="Z179" s="68"/>
      <c r="AA179" s="69"/>
      <c r="AB179" s="69"/>
      <c r="AC179" s="70"/>
      <c r="AD179" s="40"/>
      <c r="AE179" s="39"/>
      <c r="AF179" s="39"/>
      <c r="AG179" s="41"/>
      <c r="AH179" s="110"/>
      <c r="AI179" s="111"/>
      <c r="AJ179" s="112"/>
      <c r="AK179" s="42"/>
      <c r="AL179" s="43"/>
      <c r="AM179" s="46"/>
      <c r="AN179" s="47"/>
      <c r="AO179" s="47"/>
      <c r="AP179" s="115"/>
      <c r="AQ179" s="48"/>
      <c r="AR179" s="51"/>
      <c r="AS179" s="229"/>
      <c r="AT179" s="230"/>
      <c r="AU179" s="92">
        <f t="shared" si="6"/>
        <v>0</v>
      </c>
      <c r="AV179" s="92" t="e">
        <f t="shared" si="7"/>
        <v>#DIV/0!</v>
      </c>
      <c r="AW179" s="166" t="e">
        <f>Risk_CAL!X177</f>
        <v>#DIV/0!</v>
      </c>
      <c r="AX179" s="184"/>
      <c r="AY179" s="52"/>
      <c r="AZ179" s="224"/>
      <c r="BA179" s="247"/>
      <c r="BB179" s="248"/>
      <c r="BC179" s="249"/>
      <c r="BD179" s="250"/>
    </row>
    <row r="180" spans="2:56" x14ac:dyDescent="0.3">
      <c r="B180" s="10"/>
      <c r="C180" s="11"/>
      <c r="D180" s="178" t="str">
        <f t="shared" si="8"/>
        <v>Guatemala</v>
      </c>
      <c r="E180" s="11"/>
      <c r="F180" s="11"/>
      <c r="G180" s="12"/>
      <c r="H180" s="11"/>
      <c r="I180" s="13"/>
      <c r="J180" s="22"/>
      <c r="K180" s="23"/>
      <c r="L180" s="24"/>
      <c r="M180" s="23"/>
      <c r="N180" s="25"/>
      <c r="O180" s="31"/>
      <c r="P180" s="33"/>
      <c r="Q180" s="27"/>
      <c r="R180" s="32"/>
      <c r="S180" s="32"/>
      <c r="T180" s="33"/>
      <c r="U180" s="98"/>
      <c r="V180" s="59"/>
      <c r="W180" s="60"/>
      <c r="X180" s="60"/>
      <c r="Y180" s="61"/>
      <c r="Z180" s="68"/>
      <c r="AA180" s="69"/>
      <c r="AB180" s="69"/>
      <c r="AC180" s="70"/>
      <c r="AD180" s="40"/>
      <c r="AE180" s="39"/>
      <c r="AF180" s="39"/>
      <c r="AG180" s="41"/>
      <c r="AH180" s="110"/>
      <c r="AI180" s="111"/>
      <c r="AJ180" s="112"/>
      <c r="AK180" s="42"/>
      <c r="AL180" s="43"/>
      <c r="AM180" s="46"/>
      <c r="AN180" s="47"/>
      <c r="AO180" s="47"/>
      <c r="AP180" s="115"/>
      <c r="AQ180" s="48"/>
      <c r="AR180" s="51"/>
      <c r="AS180" s="229"/>
      <c r="AT180" s="230"/>
      <c r="AU180" s="92">
        <f t="shared" si="6"/>
        <v>0</v>
      </c>
      <c r="AV180" s="92" t="e">
        <f t="shared" si="7"/>
        <v>#DIV/0!</v>
      </c>
      <c r="AW180" s="166" t="e">
        <f>Risk_CAL!X178</f>
        <v>#DIV/0!</v>
      </c>
      <c r="AX180" s="184"/>
      <c r="AY180" s="52"/>
      <c r="AZ180" s="224"/>
      <c r="BA180" s="247"/>
      <c r="BB180" s="248"/>
      <c r="BC180" s="249"/>
      <c r="BD180" s="250"/>
    </row>
    <row r="181" spans="2:56" x14ac:dyDescent="0.3">
      <c r="B181" s="10"/>
      <c r="C181" s="11"/>
      <c r="D181" s="178" t="str">
        <f t="shared" si="8"/>
        <v>Guatemala</v>
      </c>
      <c r="E181" s="11"/>
      <c r="F181" s="11"/>
      <c r="G181" s="12"/>
      <c r="H181" s="11"/>
      <c r="I181" s="13"/>
      <c r="J181" s="22"/>
      <c r="K181" s="23"/>
      <c r="L181" s="24"/>
      <c r="M181" s="23"/>
      <c r="N181" s="25"/>
      <c r="O181" s="31"/>
      <c r="P181" s="33"/>
      <c r="Q181" s="27"/>
      <c r="R181" s="32"/>
      <c r="S181" s="32"/>
      <c r="T181" s="33"/>
      <c r="U181" s="98"/>
      <c r="V181" s="59"/>
      <c r="W181" s="60"/>
      <c r="X181" s="60"/>
      <c r="Y181" s="61"/>
      <c r="Z181" s="68"/>
      <c r="AA181" s="69"/>
      <c r="AB181" s="69"/>
      <c r="AC181" s="70"/>
      <c r="AD181" s="40"/>
      <c r="AE181" s="39"/>
      <c r="AF181" s="39"/>
      <c r="AG181" s="41"/>
      <c r="AH181" s="110"/>
      <c r="AI181" s="111"/>
      <c r="AJ181" s="112"/>
      <c r="AK181" s="42"/>
      <c r="AL181" s="43"/>
      <c r="AM181" s="46"/>
      <c r="AN181" s="47"/>
      <c r="AO181" s="47"/>
      <c r="AP181" s="115"/>
      <c r="AQ181" s="48"/>
      <c r="AR181" s="51"/>
      <c r="AS181" s="229"/>
      <c r="AT181" s="230"/>
      <c r="AU181" s="92">
        <f t="shared" si="6"/>
        <v>0</v>
      </c>
      <c r="AV181" s="92" t="e">
        <f t="shared" si="7"/>
        <v>#DIV/0!</v>
      </c>
      <c r="AW181" s="166" t="e">
        <f>Risk_CAL!X179</f>
        <v>#DIV/0!</v>
      </c>
      <c r="AX181" s="184"/>
      <c r="AY181" s="52"/>
      <c r="AZ181" s="224"/>
      <c r="BA181" s="247"/>
      <c r="BB181" s="248"/>
      <c r="BC181" s="249"/>
      <c r="BD181" s="250"/>
    </row>
    <row r="182" spans="2:56" x14ac:dyDescent="0.3">
      <c r="B182" s="10"/>
      <c r="C182" s="11"/>
      <c r="D182" s="178" t="str">
        <f t="shared" si="8"/>
        <v>Guatemala</v>
      </c>
      <c r="E182" s="11"/>
      <c r="F182" s="11"/>
      <c r="G182" s="12"/>
      <c r="H182" s="11"/>
      <c r="I182" s="13"/>
      <c r="J182" s="22"/>
      <c r="K182" s="23"/>
      <c r="L182" s="24"/>
      <c r="M182" s="23"/>
      <c r="N182" s="25"/>
      <c r="O182" s="31"/>
      <c r="P182" s="33"/>
      <c r="Q182" s="27"/>
      <c r="R182" s="32"/>
      <c r="S182" s="32"/>
      <c r="T182" s="33"/>
      <c r="U182" s="98"/>
      <c r="V182" s="59"/>
      <c r="W182" s="60"/>
      <c r="X182" s="60"/>
      <c r="Y182" s="61"/>
      <c r="Z182" s="68"/>
      <c r="AA182" s="69"/>
      <c r="AB182" s="69"/>
      <c r="AC182" s="70"/>
      <c r="AD182" s="40"/>
      <c r="AE182" s="39"/>
      <c r="AF182" s="39"/>
      <c r="AG182" s="41"/>
      <c r="AH182" s="110"/>
      <c r="AI182" s="111"/>
      <c r="AJ182" s="112"/>
      <c r="AK182" s="42"/>
      <c r="AL182" s="43"/>
      <c r="AM182" s="46"/>
      <c r="AN182" s="47"/>
      <c r="AO182" s="47"/>
      <c r="AP182" s="115"/>
      <c r="AQ182" s="48"/>
      <c r="AR182" s="51"/>
      <c r="AS182" s="229"/>
      <c r="AT182" s="230"/>
      <c r="AU182" s="92">
        <f t="shared" si="6"/>
        <v>0</v>
      </c>
      <c r="AV182" s="92" t="e">
        <f t="shared" si="7"/>
        <v>#DIV/0!</v>
      </c>
      <c r="AW182" s="166" t="e">
        <f>Risk_CAL!X180</f>
        <v>#DIV/0!</v>
      </c>
      <c r="AX182" s="184"/>
      <c r="AY182" s="52"/>
      <c r="AZ182" s="224"/>
      <c r="BA182" s="247"/>
      <c r="BB182" s="248"/>
      <c r="BC182" s="249"/>
      <c r="BD182" s="250"/>
    </row>
    <row r="183" spans="2:56" x14ac:dyDescent="0.3">
      <c r="B183" s="10"/>
      <c r="C183" s="11"/>
      <c r="D183" s="178" t="str">
        <f t="shared" si="8"/>
        <v>Guatemala</v>
      </c>
      <c r="E183" s="11"/>
      <c r="F183" s="11"/>
      <c r="G183" s="12"/>
      <c r="H183" s="11"/>
      <c r="I183" s="13"/>
      <c r="J183" s="22"/>
      <c r="K183" s="23"/>
      <c r="L183" s="24"/>
      <c r="M183" s="23"/>
      <c r="N183" s="25"/>
      <c r="O183" s="31"/>
      <c r="P183" s="33"/>
      <c r="Q183" s="27"/>
      <c r="R183" s="32"/>
      <c r="S183" s="32"/>
      <c r="T183" s="33"/>
      <c r="U183" s="98"/>
      <c r="V183" s="59"/>
      <c r="W183" s="60"/>
      <c r="X183" s="60"/>
      <c r="Y183" s="61"/>
      <c r="Z183" s="68"/>
      <c r="AA183" s="69"/>
      <c r="AB183" s="69"/>
      <c r="AC183" s="70"/>
      <c r="AD183" s="40"/>
      <c r="AE183" s="39"/>
      <c r="AF183" s="39"/>
      <c r="AG183" s="41"/>
      <c r="AH183" s="110"/>
      <c r="AI183" s="111"/>
      <c r="AJ183" s="112"/>
      <c r="AK183" s="42"/>
      <c r="AL183" s="43"/>
      <c r="AM183" s="46"/>
      <c r="AN183" s="47"/>
      <c r="AO183" s="47"/>
      <c r="AP183" s="115"/>
      <c r="AQ183" s="48"/>
      <c r="AR183" s="51"/>
      <c r="AS183" s="229"/>
      <c r="AT183" s="230"/>
      <c r="AU183" s="92">
        <f t="shared" si="6"/>
        <v>0</v>
      </c>
      <c r="AV183" s="92" t="e">
        <f t="shared" si="7"/>
        <v>#DIV/0!</v>
      </c>
      <c r="AW183" s="166" t="e">
        <f>Risk_CAL!X181</f>
        <v>#DIV/0!</v>
      </c>
      <c r="AX183" s="184"/>
      <c r="AY183" s="52"/>
      <c r="AZ183" s="224"/>
      <c r="BA183" s="247"/>
      <c r="BB183" s="248"/>
      <c r="BC183" s="249"/>
      <c r="BD183" s="250"/>
    </row>
    <row r="184" spans="2:56" x14ac:dyDescent="0.3">
      <c r="B184" s="10"/>
      <c r="C184" s="11"/>
      <c r="D184" s="178" t="str">
        <f t="shared" si="8"/>
        <v>Guatemala</v>
      </c>
      <c r="E184" s="11"/>
      <c r="F184" s="11"/>
      <c r="G184" s="12"/>
      <c r="H184" s="11"/>
      <c r="I184" s="13"/>
      <c r="J184" s="22"/>
      <c r="K184" s="23"/>
      <c r="L184" s="24"/>
      <c r="M184" s="23"/>
      <c r="N184" s="25"/>
      <c r="O184" s="31"/>
      <c r="P184" s="33"/>
      <c r="Q184" s="27"/>
      <c r="R184" s="32"/>
      <c r="S184" s="32"/>
      <c r="T184" s="33"/>
      <c r="U184" s="98"/>
      <c r="V184" s="59"/>
      <c r="W184" s="60"/>
      <c r="X184" s="60"/>
      <c r="Y184" s="61"/>
      <c r="Z184" s="68"/>
      <c r="AA184" s="69"/>
      <c r="AB184" s="69"/>
      <c r="AC184" s="70"/>
      <c r="AD184" s="40"/>
      <c r="AE184" s="39"/>
      <c r="AF184" s="39"/>
      <c r="AG184" s="41"/>
      <c r="AH184" s="110"/>
      <c r="AI184" s="111"/>
      <c r="AJ184" s="112"/>
      <c r="AK184" s="42"/>
      <c r="AL184" s="43"/>
      <c r="AM184" s="46"/>
      <c r="AN184" s="47"/>
      <c r="AO184" s="47"/>
      <c r="AP184" s="115"/>
      <c r="AQ184" s="48"/>
      <c r="AR184" s="51"/>
      <c r="AS184" s="229"/>
      <c r="AT184" s="230"/>
      <c r="AU184" s="92">
        <f t="shared" si="6"/>
        <v>0</v>
      </c>
      <c r="AV184" s="92" t="e">
        <f t="shared" si="7"/>
        <v>#DIV/0!</v>
      </c>
      <c r="AW184" s="166" t="e">
        <f>Risk_CAL!X182</f>
        <v>#DIV/0!</v>
      </c>
      <c r="AX184" s="184"/>
      <c r="AY184" s="52"/>
      <c r="AZ184" s="224"/>
      <c r="BA184" s="247"/>
      <c r="BB184" s="248"/>
      <c r="BC184" s="249"/>
      <c r="BD184" s="250"/>
    </row>
    <row r="185" spans="2:56" x14ac:dyDescent="0.3">
      <c r="B185" s="10"/>
      <c r="C185" s="11"/>
      <c r="D185" s="178" t="str">
        <f t="shared" si="8"/>
        <v>Guatemala</v>
      </c>
      <c r="E185" s="11"/>
      <c r="F185" s="11"/>
      <c r="G185" s="12"/>
      <c r="H185" s="11"/>
      <c r="I185" s="13"/>
      <c r="J185" s="22"/>
      <c r="K185" s="23"/>
      <c r="L185" s="24"/>
      <c r="M185" s="23"/>
      <c r="N185" s="25"/>
      <c r="O185" s="31"/>
      <c r="P185" s="33"/>
      <c r="Q185" s="27"/>
      <c r="R185" s="32"/>
      <c r="S185" s="32"/>
      <c r="T185" s="33"/>
      <c r="U185" s="98"/>
      <c r="V185" s="59"/>
      <c r="W185" s="60"/>
      <c r="X185" s="60"/>
      <c r="Y185" s="61"/>
      <c r="Z185" s="68"/>
      <c r="AA185" s="69"/>
      <c r="AB185" s="69"/>
      <c r="AC185" s="70"/>
      <c r="AD185" s="40"/>
      <c r="AE185" s="39"/>
      <c r="AF185" s="39"/>
      <c r="AG185" s="41"/>
      <c r="AH185" s="110"/>
      <c r="AI185" s="111"/>
      <c r="AJ185" s="112"/>
      <c r="AK185" s="42"/>
      <c r="AL185" s="43"/>
      <c r="AM185" s="46"/>
      <c r="AN185" s="47"/>
      <c r="AO185" s="47"/>
      <c r="AP185" s="115"/>
      <c r="AQ185" s="48"/>
      <c r="AR185" s="51"/>
      <c r="AS185" s="229"/>
      <c r="AT185" s="230"/>
      <c r="AU185" s="92">
        <f t="shared" si="6"/>
        <v>0</v>
      </c>
      <c r="AV185" s="92" t="e">
        <f t="shared" si="7"/>
        <v>#DIV/0!</v>
      </c>
      <c r="AW185" s="166" t="e">
        <f>Risk_CAL!X183</f>
        <v>#DIV/0!</v>
      </c>
      <c r="AX185" s="184"/>
      <c r="AY185" s="52"/>
      <c r="AZ185" s="224"/>
      <c r="BA185" s="247"/>
      <c r="BB185" s="248"/>
      <c r="BC185" s="249"/>
      <c r="BD185" s="250"/>
    </row>
    <row r="186" spans="2:56" x14ac:dyDescent="0.3">
      <c r="B186" s="10"/>
      <c r="C186" s="11"/>
      <c r="D186" s="178" t="str">
        <f t="shared" si="8"/>
        <v>Guatemala</v>
      </c>
      <c r="E186" s="11"/>
      <c r="F186" s="11"/>
      <c r="G186" s="12"/>
      <c r="H186" s="11"/>
      <c r="I186" s="13"/>
      <c r="J186" s="22"/>
      <c r="K186" s="23"/>
      <c r="L186" s="24"/>
      <c r="M186" s="23"/>
      <c r="N186" s="25"/>
      <c r="O186" s="31"/>
      <c r="P186" s="33"/>
      <c r="Q186" s="27"/>
      <c r="R186" s="32"/>
      <c r="S186" s="32"/>
      <c r="T186" s="33"/>
      <c r="U186" s="98"/>
      <c r="V186" s="59"/>
      <c r="W186" s="60"/>
      <c r="X186" s="60"/>
      <c r="Y186" s="61"/>
      <c r="Z186" s="68"/>
      <c r="AA186" s="69"/>
      <c r="AB186" s="69"/>
      <c r="AC186" s="70"/>
      <c r="AD186" s="40"/>
      <c r="AE186" s="39"/>
      <c r="AF186" s="39"/>
      <c r="AG186" s="41"/>
      <c r="AH186" s="110"/>
      <c r="AI186" s="111"/>
      <c r="AJ186" s="112"/>
      <c r="AK186" s="42"/>
      <c r="AL186" s="43"/>
      <c r="AM186" s="46"/>
      <c r="AN186" s="47"/>
      <c r="AO186" s="47"/>
      <c r="AP186" s="115"/>
      <c r="AQ186" s="48"/>
      <c r="AR186" s="51"/>
      <c r="AS186" s="229"/>
      <c r="AT186" s="230"/>
      <c r="AU186" s="92">
        <f t="shared" si="6"/>
        <v>0</v>
      </c>
      <c r="AV186" s="92" t="e">
        <f t="shared" si="7"/>
        <v>#DIV/0!</v>
      </c>
      <c r="AW186" s="166" t="e">
        <f>Risk_CAL!X184</f>
        <v>#DIV/0!</v>
      </c>
      <c r="AX186" s="184"/>
      <c r="AY186" s="52"/>
      <c r="AZ186" s="224"/>
      <c r="BA186" s="247"/>
      <c r="BB186" s="248"/>
      <c r="BC186" s="249"/>
      <c r="BD186" s="250"/>
    </row>
    <row r="187" spans="2:56" x14ac:dyDescent="0.3">
      <c r="B187" s="10"/>
      <c r="C187" s="11"/>
      <c r="D187" s="178" t="str">
        <f t="shared" si="8"/>
        <v>Guatemala</v>
      </c>
      <c r="E187" s="11"/>
      <c r="F187" s="11"/>
      <c r="G187" s="12"/>
      <c r="H187" s="11"/>
      <c r="I187" s="13"/>
      <c r="J187" s="22"/>
      <c r="K187" s="23"/>
      <c r="L187" s="24"/>
      <c r="M187" s="23"/>
      <c r="N187" s="25"/>
      <c r="O187" s="31"/>
      <c r="P187" s="33"/>
      <c r="Q187" s="27"/>
      <c r="R187" s="32"/>
      <c r="S187" s="32"/>
      <c r="T187" s="33"/>
      <c r="U187" s="98"/>
      <c r="V187" s="59"/>
      <c r="W187" s="60"/>
      <c r="X187" s="60"/>
      <c r="Y187" s="61"/>
      <c r="Z187" s="68"/>
      <c r="AA187" s="69"/>
      <c r="AB187" s="69"/>
      <c r="AC187" s="70"/>
      <c r="AD187" s="40"/>
      <c r="AE187" s="39"/>
      <c r="AF187" s="39"/>
      <c r="AG187" s="41"/>
      <c r="AH187" s="110"/>
      <c r="AI187" s="111"/>
      <c r="AJ187" s="112"/>
      <c r="AK187" s="42"/>
      <c r="AL187" s="43"/>
      <c r="AM187" s="46"/>
      <c r="AN187" s="47"/>
      <c r="AO187" s="47"/>
      <c r="AP187" s="115"/>
      <c r="AQ187" s="48"/>
      <c r="AR187" s="51"/>
      <c r="AS187" s="229"/>
      <c r="AT187" s="230"/>
      <c r="AU187" s="92">
        <f t="shared" si="6"/>
        <v>0</v>
      </c>
      <c r="AV187" s="92" t="e">
        <f t="shared" si="7"/>
        <v>#DIV/0!</v>
      </c>
      <c r="AW187" s="166" t="e">
        <f>Risk_CAL!X185</f>
        <v>#DIV/0!</v>
      </c>
      <c r="AX187" s="184"/>
      <c r="AY187" s="52"/>
      <c r="AZ187" s="224"/>
      <c r="BA187" s="247"/>
      <c r="BB187" s="248"/>
      <c r="BC187" s="249"/>
      <c r="BD187" s="250"/>
    </row>
    <row r="188" spans="2:56" x14ac:dyDescent="0.3">
      <c r="B188" s="10"/>
      <c r="C188" s="11"/>
      <c r="D188" s="178" t="str">
        <f t="shared" si="8"/>
        <v>Guatemala</v>
      </c>
      <c r="E188" s="11"/>
      <c r="F188" s="11"/>
      <c r="G188" s="12"/>
      <c r="H188" s="11"/>
      <c r="I188" s="13"/>
      <c r="J188" s="22"/>
      <c r="K188" s="23"/>
      <c r="L188" s="24"/>
      <c r="M188" s="23"/>
      <c r="N188" s="25"/>
      <c r="O188" s="31"/>
      <c r="P188" s="33"/>
      <c r="Q188" s="27"/>
      <c r="R188" s="32"/>
      <c r="S188" s="32"/>
      <c r="T188" s="33"/>
      <c r="U188" s="98"/>
      <c r="V188" s="59"/>
      <c r="W188" s="60"/>
      <c r="X188" s="60"/>
      <c r="Y188" s="61"/>
      <c r="Z188" s="68"/>
      <c r="AA188" s="69"/>
      <c r="AB188" s="69"/>
      <c r="AC188" s="70"/>
      <c r="AD188" s="40"/>
      <c r="AE188" s="39"/>
      <c r="AF188" s="39"/>
      <c r="AG188" s="41"/>
      <c r="AH188" s="110"/>
      <c r="AI188" s="111"/>
      <c r="AJ188" s="112"/>
      <c r="AK188" s="42"/>
      <c r="AL188" s="43"/>
      <c r="AM188" s="46"/>
      <c r="AN188" s="47"/>
      <c r="AO188" s="47"/>
      <c r="AP188" s="115"/>
      <c r="AQ188" s="48"/>
      <c r="AR188" s="51"/>
      <c r="AS188" s="229"/>
      <c r="AT188" s="230"/>
      <c r="AU188" s="92">
        <f t="shared" si="6"/>
        <v>0</v>
      </c>
      <c r="AV188" s="92" t="e">
        <f t="shared" si="7"/>
        <v>#DIV/0!</v>
      </c>
      <c r="AW188" s="166" t="e">
        <f>Risk_CAL!X186</f>
        <v>#DIV/0!</v>
      </c>
      <c r="AX188" s="184"/>
      <c r="AY188" s="52"/>
      <c r="AZ188" s="224"/>
      <c r="BA188" s="247"/>
      <c r="BB188" s="248"/>
      <c r="BC188" s="249"/>
      <c r="BD188" s="250"/>
    </row>
    <row r="189" spans="2:56" x14ac:dyDescent="0.3">
      <c r="B189" s="10"/>
      <c r="C189" s="11"/>
      <c r="D189" s="178" t="str">
        <f t="shared" si="8"/>
        <v>Guatemala</v>
      </c>
      <c r="E189" s="11"/>
      <c r="F189" s="11"/>
      <c r="G189" s="12"/>
      <c r="H189" s="11"/>
      <c r="I189" s="13"/>
      <c r="J189" s="22"/>
      <c r="K189" s="23"/>
      <c r="L189" s="24"/>
      <c r="M189" s="23"/>
      <c r="N189" s="25"/>
      <c r="O189" s="31"/>
      <c r="P189" s="33"/>
      <c r="Q189" s="27"/>
      <c r="R189" s="32"/>
      <c r="S189" s="32"/>
      <c r="T189" s="33"/>
      <c r="U189" s="98"/>
      <c r="V189" s="59"/>
      <c r="W189" s="60"/>
      <c r="X189" s="60"/>
      <c r="Y189" s="61"/>
      <c r="Z189" s="68"/>
      <c r="AA189" s="69"/>
      <c r="AB189" s="69"/>
      <c r="AC189" s="70"/>
      <c r="AD189" s="40"/>
      <c r="AE189" s="39"/>
      <c r="AF189" s="39"/>
      <c r="AG189" s="41"/>
      <c r="AH189" s="110"/>
      <c r="AI189" s="111"/>
      <c r="AJ189" s="112"/>
      <c r="AK189" s="42"/>
      <c r="AL189" s="43"/>
      <c r="AM189" s="46"/>
      <c r="AN189" s="47"/>
      <c r="AO189" s="47"/>
      <c r="AP189" s="115"/>
      <c r="AQ189" s="48"/>
      <c r="AR189" s="51"/>
      <c r="AS189" s="229"/>
      <c r="AT189" s="230"/>
      <c r="AU189" s="92">
        <f t="shared" si="6"/>
        <v>0</v>
      </c>
      <c r="AV189" s="92" t="e">
        <f t="shared" si="7"/>
        <v>#DIV/0!</v>
      </c>
      <c r="AW189" s="166" t="e">
        <f>Risk_CAL!X187</f>
        <v>#DIV/0!</v>
      </c>
      <c r="AX189" s="184"/>
      <c r="AY189" s="52"/>
      <c r="AZ189" s="224"/>
      <c r="BA189" s="247"/>
      <c r="BB189" s="248"/>
      <c r="BC189" s="249"/>
      <c r="BD189" s="250"/>
    </row>
    <row r="190" spans="2:56" x14ac:dyDescent="0.3">
      <c r="B190" s="10"/>
      <c r="C190" s="11"/>
      <c r="D190" s="178" t="str">
        <f t="shared" si="8"/>
        <v>Guatemala</v>
      </c>
      <c r="E190" s="11"/>
      <c r="F190" s="11"/>
      <c r="G190" s="12"/>
      <c r="H190" s="11"/>
      <c r="I190" s="13"/>
      <c r="J190" s="22"/>
      <c r="K190" s="23"/>
      <c r="L190" s="24"/>
      <c r="M190" s="23"/>
      <c r="N190" s="25"/>
      <c r="O190" s="31"/>
      <c r="P190" s="33"/>
      <c r="Q190" s="27"/>
      <c r="R190" s="32"/>
      <c r="S190" s="32"/>
      <c r="T190" s="33"/>
      <c r="U190" s="98"/>
      <c r="V190" s="59"/>
      <c r="W190" s="60"/>
      <c r="X190" s="60"/>
      <c r="Y190" s="61"/>
      <c r="Z190" s="68"/>
      <c r="AA190" s="69"/>
      <c r="AB190" s="69"/>
      <c r="AC190" s="70"/>
      <c r="AD190" s="40"/>
      <c r="AE190" s="39"/>
      <c r="AF190" s="39"/>
      <c r="AG190" s="41"/>
      <c r="AH190" s="110"/>
      <c r="AI190" s="111"/>
      <c r="AJ190" s="112"/>
      <c r="AK190" s="42"/>
      <c r="AL190" s="43"/>
      <c r="AM190" s="46"/>
      <c r="AN190" s="47"/>
      <c r="AO190" s="47"/>
      <c r="AP190" s="115"/>
      <c r="AQ190" s="48"/>
      <c r="AR190" s="51"/>
      <c r="AS190" s="229"/>
      <c r="AT190" s="230"/>
      <c r="AU190" s="92">
        <f t="shared" si="6"/>
        <v>0</v>
      </c>
      <c r="AV190" s="92" t="e">
        <f t="shared" si="7"/>
        <v>#DIV/0!</v>
      </c>
      <c r="AW190" s="166" t="e">
        <f>Risk_CAL!X188</f>
        <v>#DIV/0!</v>
      </c>
      <c r="AX190" s="184"/>
      <c r="AY190" s="52"/>
      <c r="AZ190" s="224"/>
      <c r="BA190" s="247"/>
      <c r="BB190" s="248"/>
      <c r="BC190" s="249"/>
      <c r="BD190" s="250"/>
    </row>
    <row r="191" spans="2:56" x14ac:dyDescent="0.3">
      <c r="B191" s="10"/>
      <c r="C191" s="11"/>
      <c r="D191" s="178" t="str">
        <f t="shared" si="8"/>
        <v>Guatemala</v>
      </c>
      <c r="E191" s="11"/>
      <c r="F191" s="11"/>
      <c r="G191" s="12"/>
      <c r="H191" s="11"/>
      <c r="I191" s="13"/>
      <c r="J191" s="22"/>
      <c r="K191" s="23"/>
      <c r="L191" s="24"/>
      <c r="M191" s="23"/>
      <c r="N191" s="25"/>
      <c r="O191" s="31"/>
      <c r="P191" s="33"/>
      <c r="Q191" s="27"/>
      <c r="R191" s="32"/>
      <c r="S191" s="32"/>
      <c r="T191" s="33"/>
      <c r="U191" s="98"/>
      <c r="V191" s="59"/>
      <c r="W191" s="60"/>
      <c r="X191" s="60"/>
      <c r="Y191" s="61"/>
      <c r="Z191" s="68"/>
      <c r="AA191" s="69"/>
      <c r="AB191" s="69"/>
      <c r="AC191" s="70"/>
      <c r="AD191" s="40"/>
      <c r="AE191" s="39"/>
      <c r="AF191" s="39"/>
      <c r="AG191" s="41"/>
      <c r="AH191" s="110"/>
      <c r="AI191" s="111"/>
      <c r="AJ191" s="112"/>
      <c r="AK191" s="42"/>
      <c r="AL191" s="43"/>
      <c r="AM191" s="46"/>
      <c r="AN191" s="47"/>
      <c r="AO191" s="47"/>
      <c r="AP191" s="115"/>
      <c r="AQ191" s="48"/>
      <c r="AR191" s="51"/>
      <c r="AS191" s="229"/>
      <c r="AT191" s="230"/>
      <c r="AU191" s="92">
        <f t="shared" si="6"/>
        <v>0</v>
      </c>
      <c r="AV191" s="92" t="e">
        <f t="shared" si="7"/>
        <v>#DIV/0!</v>
      </c>
      <c r="AW191" s="166" t="e">
        <f>Risk_CAL!X189</f>
        <v>#DIV/0!</v>
      </c>
      <c r="AX191" s="184"/>
      <c r="AY191" s="52"/>
      <c r="AZ191" s="224"/>
      <c r="BA191" s="247"/>
      <c r="BB191" s="248"/>
      <c r="BC191" s="249"/>
      <c r="BD191" s="250"/>
    </row>
    <row r="192" spans="2:56" x14ac:dyDescent="0.3">
      <c r="B192" s="10"/>
      <c r="C192" s="11"/>
      <c r="D192" s="178" t="str">
        <f t="shared" si="8"/>
        <v>Guatemala</v>
      </c>
      <c r="E192" s="11"/>
      <c r="F192" s="11"/>
      <c r="G192" s="12"/>
      <c r="H192" s="11"/>
      <c r="I192" s="13"/>
      <c r="J192" s="22"/>
      <c r="K192" s="23"/>
      <c r="L192" s="24"/>
      <c r="M192" s="23"/>
      <c r="N192" s="25"/>
      <c r="O192" s="31"/>
      <c r="P192" s="33"/>
      <c r="Q192" s="27"/>
      <c r="R192" s="32"/>
      <c r="S192" s="32"/>
      <c r="T192" s="33"/>
      <c r="U192" s="98"/>
      <c r="V192" s="59"/>
      <c r="W192" s="60"/>
      <c r="X192" s="60"/>
      <c r="Y192" s="61"/>
      <c r="Z192" s="68"/>
      <c r="AA192" s="69"/>
      <c r="AB192" s="69"/>
      <c r="AC192" s="70"/>
      <c r="AD192" s="40"/>
      <c r="AE192" s="39"/>
      <c r="AF192" s="39"/>
      <c r="AG192" s="41"/>
      <c r="AH192" s="110"/>
      <c r="AI192" s="111"/>
      <c r="AJ192" s="112"/>
      <c r="AK192" s="42"/>
      <c r="AL192" s="43"/>
      <c r="AM192" s="46"/>
      <c r="AN192" s="47"/>
      <c r="AO192" s="47"/>
      <c r="AP192" s="115"/>
      <c r="AQ192" s="48"/>
      <c r="AR192" s="51"/>
      <c r="AS192" s="229"/>
      <c r="AT192" s="230"/>
      <c r="AU192" s="92">
        <f t="shared" si="6"/>
        <v>0</v>
      </c>
      <c r="AV192" s="92" t="e">
        <f t="shared" si="7"/>
        <v>#DIV/0!</v>
      </c>
      <c r="AW192" s="166" t="e">
        <f>Risk_CAL!X190</f>
        <v>#DIV/0!</v>
      </c>
      <c r="AX192" s="184"/>
      <c r="AY192" s="52"/>
      <c r="AZ192" s="224"/>
      <c r="BA192" s="247"/>
      <c r="BB192" s="248"/>
      <c r="BC192" s="249"/>
      <c r="BD192" s="250"/>
    </row>
    <row r="193" spans="2:56" x14ac:dyDescent="0.3">
      <c r="B193" s="10"/>
      <c r="C193" s="11"/>
      <c r="D193" s="178" t="str">
        <f t="shared" si="8"/>
        <v>Guatemala</v>
      </c>
      <c r="E193" s="11"/>
      <c r="F193" s="11"/>
      <c r="G193" s="12"/>
      <c r="H193" s="11"/>
      <c r="I193" s="13"/>
      <c r="J193" s="22"/>
      <c r="K193" s="23"/>
      <c r="L193" s="24"/>
      <c r="M193" s="23"/>
      <c r="N193" s="25"/>
      <c r="O193" s="31"/>
      <c r="P193" s="33"/>
      <c r="Q193" s="27"/>
      <c r="R193" s="32"/>
      <c r="S193" s="32"/>
      <c r="T193" s="33"/>
      <c r="U193" s="98"/>
      <c r="V193" s="59"/>
      <c r="W193" s="60"/>
      <c r="X193" s="60"/>
      <c r="Y193" s="61"/>
      <c r="Z193" s="68"/>
      <c r="AA193" s="69"/>
      <c r="AB193" s="69"/>
      <c r="AC193" s="70"/>
      <c r="AD193" s="40"/>
      <c r="AE193" s="39"/>
      <c r="AF193" s="39"/>
      <c r="AG193" s="41"/>
      <c r="AH193" s="110"/>
      <c r="AI193" s="111"/>
      <c r="AJ193" s="112"/>
      <c r="AK193" s="42"/>
      <c r="AL193" s="43"/>
      <c r="AM193" s="46"/>
      <c r="AN193" s="47"/>
      <c r="AO193" s="47"/>
      <c r="AP193" s="115"/>
      <c r="AQ193" s="48"/>
      <c r="AR193" s="51"/>
      <c r="AS193" s="229"/>
      <c r="AT193" s="230"/>
      <c r="AU193" s="92">
        <f t="shared" si="6"/>
        <v>0</v>
      </c>
      <c r="AV193" s="92" t="e">
        <f t="shared" si="7"/>
        <v>#DIV/0!</v>
      </c>
      <c r="AW193" s="166" t="e">
        <f>Risk_CAL!X191</f>
        <v>#DIV/0!</v>
      </c>
      <c r="AX193" s="184"/>
      <c r="AY193" s="52"/>
      <c r="AZ193" s="224"/>
      <c r="BA193" s="247"/>
      <c r="BB193" s="248"/>
      <c r="BC193" s="249"/>
      <c r="BD193" s="250"/>
    </row>
    <row r="194" spans="2:56" x14ac:dyDescent="0.3">
      <c r="B194" s="10"/>
      <c r="C194" s="11"/>
      <c r="D194" s="178" t="str">
        <f t="shared" si="8"/>
        <v>Guatemala</v>
      </c>
      <c r="E194" s="11"/>
      <c r="F194" s="11"/>
      <c r="G194" s="12"/>
      <c r="H194" s="11"/>
      <c r="I194" s="13"/>
      <c r="J194" s="22"/>
      <c r="K194" s="23"/>
      <c r="L194" s="24"/>
      <c r="M194" s="23"/>
      <c r="N194" s="25"/>
      <c r="O194" s="31"/>
      <c r="P194" s="33"/>
      <c r="Q194" s="27"/>
      <c r="R194" s="32"/>
      <c r="S194" s="32"/>
      <c r="T194" s="33"/>
      <c r="U194" s="98"/>
      <c r="V194" s="59"/>
      <c r="W194" s="60"/>
      <c r="X194" s="60"/>
      <c r="Y194" s="61"/>
      <c r="Z194" s="68"/>
      <c r="AA194" s="69"/>
      <c r="AB194" s="69"/>
      <c r="AC194" s="70"/>
      <c r="AD194" s="40"/>
      <c r="AE194" s="39"/>
      <c r="AF194" s="39"/>
      <c r="AG194" s="41"/>
      <c r="AH194" s="110"/>
      <c r="AI194" s="111"/>
      <c r="AJ194" s="112"/>
      <c r="AK194" s="42"/>
      <c r="AL194" s="43"/>
      <c r="AM194" s="46"/>
      <c r="AN194" s="47"/>
      <c r="AO194" s="47"/>
      <c r="AP194" s="115"/>
      <c r="AQ194" s="48"/>
      <c r="AR194" s="51"/>
      <c r="AS194" s="229"/>
      <c r="AT194" s="230"/>
      <c r="AU194" s="92">
        <f t="shared" si="6"/>
        <v>0</v>
      </c>
      <c r="AV194" s="92" t="e">
        <f t="shared" si="7"/>
        <v>#DIV/0!</v>
      </c>
      <c r="AW194" s="166" t="e">
        <f>Risk_CAL!X192</f>
        <v>#DIV/0!</v>
      </c>
      <c r="AX194" s="184"/>
      <c r="AY194" s="52"/>
      <c r="AZ194" s="224"/>
      <c r="BA194" s="247"/>
      <c r="BB194" s="248"/>
      <c r="BC194" s="249"/>
      <c r="BD194" s="250"/>
    </row>
    <row r="195" spans="2:56" x14ac:dyDescent="0.3">
      <c r="B195" s="10"/>
      <c r="C195" s="11"/>
      <c r="D195" s="178" t="str">
        <f t="shared" si="8"/>
        <v>Guatemala</v>
      </c>
      <c r="E195" s="11"/>
      <c r="F195" s="11"/>
      <c r="G195" s="12"/>
      <c r="H195" s="11"/>
      <c r="I195" s="13"/>
      <c r="J195" s="22"/>
      <c r="K195" s="23"/>
      <c r="L195" s="24"/>
      <c r="M195" s="23"/>
      <c r="N195" s="25"/>
      <c r="O195" s="31"/>
      <c r="P195" s="33"/>
      <c r="Q195" s="27"/>
      <c r="R195" s="32"/>
      <c r="S195" s="32"/>
      <c r="T195" s="33"/>
      <c r="U195" s="98"/>
      <c r="V195" s="59"/>
      <c r="W195" s="60"/>
      <c r="X195" s="60"/>
      <c r="Y195" s="61"/>
      <c r="Z195" s="68"/>
      <c r="AA195" s="69"/>
      <c r="AB195" s="69"/>
      <c r="AC195" s="70"/>
      <c r="AD195" s="40"/>
      <c r="AE195" s="39"/>
      <c r="AF195" s="39"/>
      <c r="AG195" s="41"/>
      <c r="AH195" s="110"/>
      <c r="AI195" s="111"/>
      <c r="AJ195" s="112"/>
      <c r="AK195" s="42"/>
      <c r="AL195" s="43"/>
      <c r="AM195" s="46"/>
      <c r="AN195" s="47"/>
      <c r="AO195" s="47"/>
      <c r="AP195" s="115"/>
      <c r="AQ195" s="48"/>
      <c r="AR195" s="51"/>
      <c r="AS195" s="229"/>
      <c r="AT195" s="230"/>
      <c r="AU195" s="92">
        <f t="shared" si="6"/>
        <v>0</v>
      </c>
      <c r="AV195" s="92" t="e">
        <f t="shared" si="7"/>
        <v>#DIV/0!</v>
      </c>
      <c r="AW195" s="166" t="e">
        <f>Risk_CAL!X193</f>
        <v>#DIV/0!</v>
      </c>
      <c r="AX195" s="184"/>
      <c r="AY195" s="52"/>
      <c r="AZ195" s="224"/>
      <c r="BA195" s="247"/>
      <c r="BB195" s="248"/>
      <c r="BC195" s="249"/>
      <c r="BD195" s="250"/>
    </row>
    <row r="196" spans="2:56" x14ac:dyDescent="0.3">
      <c r="B196" s="10"/>
      <c r="C196" s="11"/>
      <c r="D196" s="178" t="str">
        <f t="shared" si="8"/>
        <v>Guatemala</v>
      </c>
      <c r="E196" s="11"/>
      <c r="F196" s="11"/>
      <c r="G196" s="12"/>
      <c r="H196" s="11"/>
      <c r="I196" s="13"/>
      <c r="J196" s="22"/>
      <c r="K196" s="23"/>
      <c r="L196" s="24"/>
      <c r="M196" s="23"/>
      <c r="N196" s="25"/>
      <c r="O196" s="31"/>
      <c r="P196" s="33"/>
      <c r="Q196" s="27"/>
      <c r="R196" s="32"/>
      <c r="S196" s="32"/>
      <c r="T196" s="33"/>
      <c r="U196" s="98"/>
      <c r="V196" s="59"/>
      <c r="W196" s="60"/>
      <c r="X196" s="60"/>
      <c r="Y196" s="61"/>
      <c r="Z196" s="68"/>
      <c r="AA196" s="69"/>
      <c r="AB196" s="69"/>
      <c r="AC196" s="70"/>
      <c r="AD196" s="40"/>
      <c r="AE196" s="39"/>
      <c r="AF196" s="39"/>
      <c r="AG196" s="41"/>
      <c r="AH196" s="110"/>
      <c r="AI196" s="111"/>
      <c r="AJ196" s="112"/>
      <c r="AK196" s="42"/>
      <c r="AL196" s="43"/>
      <c r="AM196" s="46"/>
      <c r="AN196" s="47"/>
      <c r="AO196" s="47"/>
      <c r="AP196" s="115"/>
      <c r="AQ196" s="48"/>
      <c r="AR196" s="51"/>
      <c r="AS196" s="229"/>
      <c r="AT196" s="230"/>
      <c r="AU196" s="92">
        <f t="shared" si="6"/>
        <v>0</v>
      </c>
      <c r="AV196" s="92" t="e">
        <f t="shared" si="7"/>
        <v>#DIV/0!</v>
      </c>
      <c r="AW196" s="166" t="e">
        <f>Risk_CAL!X194</f>
        <v>#DIV/0!</v>
      </c>
      <c r="AX196" s="184"/>
      <c r="AY196" s="52"/>
      <c r="AZ196" s="224"/>
      <c r="BA196" s="247"/>
      <c r="BB196" s="248"/>
      <c r="BC196" s="249"/>
      <c r="BD196" s="250"/>
    </row>
    <row r="197" spans="2:56" x14ac:dyDescent="0.3">
      <c r="B197" s="10"/>
      <c r="C197" s="11"/>
      <c r="D197" s="178" t="str">
        <f t="shared" si="8"/>
        <v>Guatemala</v>
      </c>
      <c r="E197" s="11"/>
      <c r="F197" s="11"/>
      <c r="G197" s="12"/>
      <c r="H197" s="11"/>
      <c r="I197" s="13"/>
      <c r="J197" s="22"/>
      <c r="K197" s="23"/>
      <c r="L197" s="24"/>
      <c r="M197" s="23"/>
      <c r="N197" s="25"/>
      <c r="O197" s="31"/>
      <c r="P197" s="33"/>
      <c r="Q197" s="27"/>
      <c r="R197" s="32"/>
      <c r="S197" s="32"/>
      <c r="T197" s="33"/>
      <c r="U197" s="98"/>
      <c r="V197" s="59"/>
      <c r="W197" s="60"/>
      <c r="X197" s="60"/>
      <c r="Y197" s="61"/>
      <c r="Z197" s="68"/>
      <c r="AA197" s="69"/>
      <c r="AB197" s="69"/>
      <c r="AC197" s="70"/>
      <c r="AD197" s="40"/>
      <c r="AE197" s="39"/>
      <c r="AF197" s="39"/>
      <c r="AG197" s="41"/>
      <c r="AH197" s="110"/>
      <c r="AI197" s="111"/>
      <c r="AJ197" s="112"/>
      <c r="AK197" s="42"/>
      <c r="AL197" s="43"/>
      <c r="AM197" s="46"/>
      <c r="AN197" s="47"/>
      <c r="AO197" s="47"/>
      <c r="AP197" s="115"/>
      <c r="AQ197" s="48"/>
      <c r="AR197" s="51"/>
      <c r="AS197" s="229"/>
      <c r="AT197" s="230"/>
      <c r="AU197" s="92">
        <f t="shared" ref="AU197:AU260" si="9">AR197-R197</f>
        <v>0</v>
      </c>
      <c r="AV197" s="92" t="e">
        <f t="shared" ref="AV197:AV260" si="10">S197/R197</f>
        <v>#DIV/0!</v>
      </c>
      <c r="AW197" s="166" t="e">
        <f>Risk_CAL!X195</f>
        <v>#DIV/0!</v>
      </c>
      <c r="AX197" s="184"/>
      <c r="AY197" s="52"/>
      <c r="AZ197" s="224"/>
      <c r="BA197" s="247"/>
      <c r="BB197" s="248"/>
      <c r="BC197" s="249"/>
      <c r="BD197" s="250"/>
    </row>
    <row r="198" spans="2:56" x14ac:dyDescent="0.3">
      <c r="B198" s="10"/>
      <c r="C198" s="11"/>
      <c r="D198" s="178" t="str">
        <f t="shared" ref="D198:D261" si="11">$D$4</f>
        <v>Guatemala</v>
      </c>
      <c r="E198" s="11"/>
      <c r="F198" s="11"/>
      <c r="G198" s="12"/>
      <c r="H198" s="11"/>
      <c r="I198" s="13"/>
      <c r="J198" s="22"/>
      <c r="K198" s="23"/>
      <c r="L198" s="24"/>
      <c r="M198" s="23"/>
      <c r="N198" s="25"/>
      <c r="O198" s="31"/>
      <c r="P198" s="33"/>
      <c r="Q198" s="27"/>
      <c r="R198" s="32"/>
      <c r="S198" s="32"/>
      <c r="T198" s="33"/>
      <c r="U198" s="98"/>
      <c r="V198" s="59"/>
      <c r="W198" s="60"/>
      <c r="X198" s="60"/>
      <c r="Y198" s="61"/>
      <c r="Z198" s="68"/>
      <c r="AA198" s="69"/>
      <c r="AB198" s="69"/>
      <c r="AC198" s="70"/>
      <c r="AD198" s="40"/>
      <c r="AE198" s="39"/>
      <c r="AF198" s="39"/>
      <c r="AG198" s="41"/>
      <c r="AH198" s="110"/>
      <c r="AI198" s="111"/>
      <c r="AJ198" s="112"/>
      <c r="AK198" s="42"/>
      <c r="AL198" s="43"/>
      <c r="AM198" s="46"/>
      <c r="AN198" s="47"/>
      <c r="AO198" s="47"/>
      <c r="AP198" s="115"/>
      <c r="AQ198" s="48"/>
      <c r="AR198" s="51"/>
      <c r="AS198" s="229"/>
      <c r="AT198" s="230"/>
      <c r="AU198" s="92">
        <f t="shared" si="9"/>
        <v>0</v>
      </c>
      <c r="AV198" s="92" t="e">
        <f t="shared" si="10"/>
        <v>#DIV/0!</v>
      </c>
      <c r="AW198" s="166" t="e">
        <f>Risk_CAL!X196</f>
        <v>#DIV/0!</v>
      </c>
      <c r="AX198" s="184"/>
      <c r="AY198" s="52"/>
      <c r="AZ198" s="224"/>
      <c r="BA198" s="247"/>
      <c r="BB198" s="248"/>
      <c r="BC198" s="249"/>
      <c r="BD198" s="250"/>
    </row>
    <row r="199" spans="2:56" x14ac:dyDescent="0.3">
      <c r="B199" s="10"/>
      <c r="C199" s="11"/>
      <c r="D199" s="178" t="str">
        <f t="shared" si="11"/>
        <v>Guatemala</v>
      </c>
      <c r="E199" s="11"/>
      <c r="F199" s="11"/>
      <c r="G199" s="12"/>
      <c r="H199" s="11"/>
      <c r="I199" s="13"/>
      <c r="J199" s="22"/>
      <c r="K199" s="23"/>
      <c r="L199" s="24"/>
      <c r="M199" s="23"/>
      <c r="N199" s="25"/>
      <c r="O199" s="31"/>
      <c r="P199" s="33"/>
      <c r="Q199" s="27"/>
      <c r="R199" s="32"/>
      <c r="S199" s="32"/>
      <c r="T199" s="33"/>
      <c r="U199" s="98"/>
      <c r="V199" s="59"/>
      <c r="W199" s="60"/>
      <c r="X199" s="60"/>
      <c r="Y199" s="61"/>
      <c r="Z199" s="68"/>
      <c r="AA199" s="69"/>
      <c r="AB199" s="69"/>
      <c r="AC199" s="70"/>
      <c r="AD199" s="40"/>
      <c r="AE199" s="39"/>
      <c r="AF199" s="39"/>
      <c r="AG199" s="41"/>
      <c r="AH199" s="110"/>
      <c r="AI199" s="111"/>
      <c r="AJ199" s="112"/>
      <c r="AK199" s="42"/>
      <c r="AL199" s="43"/>
      <c r="AM199" s="46"/>
      <c r="AN199" s="47"/>
      <c r="AO199" s="47"/>
      <c r="AP199" s="115"/>
      <c r="AQ199" s="48"/>
      <c r="AR199" s="51"/>
      <c r="AS199" s="229"/>
      <c r="AT199" s="230"/>
      <c r="AU199" s="92">
        <f t="shared" si="9"/>
        <v>0</v>
      </c>
      <c r="AV199" s="92" t="e">
        <f t="shared" si="10"/>
        <v>#DIV/0!</v>
      </c>
      <c r="AW199" s="166" t="e">
        <f>Risk_CAL!X197</f>
        <v>#DIV/0!</v>
      </c>
      <c r="AX199" s="184"/>
      <c r="AY199" s="52"/>
      <c r="AZ199" s="224"/>
      <c r="BA199" s="247"/>
      <c r="BB199" s="248"/>
      <c r="BC199" s="249"/>
      <c r="BD199" s="250"/>
    </row>
    <row r="200" spans="2:56" x14ac:dyDescent="0.3">
      <c r="B200" s="10"/>
      <c r="C200" s="11"/>
      <c r="D200" s="178" t="str">
        <f t="shared" si="11"/>
        <v>Guatemala</v>
      </c>
      <c r="E200" s="11"/>
      <c r="F200" s="11"/>
      <c r="G200" s="12"/>
      <c r="H200" s="11"/>
      <c r="I200" s="13"/>
      <c r="J200" s="22"/>
      <c r="K200" s="23"/>
      <c r="L200" s="24"/>
      <c r="M200" s="23"/>
      <c r="N200" s="25"/>
      <c r="O200" s="31"/>
      <c r="P200" s="33"/>
      <c r="Q200" s="27"/>
      <c r="R200" s="32"/>
      <c r="S200" s="32"/>
      <c r="T200" s="33"/>
      <c r="U200" s="98"/>
      <c r="V200" s="59"/>
      <c r="W200" s="60"/>
      <c r="X200" s="60"/>
      <c r="Y200" s="61"/>
      <c r="Z200" s="68"/>
      <c r="AA200" s="69"/>
      <c r="AB200" s="69"/>
      <c r="AC200" s="70"/>
      <c r="AD200" s="40"/>
      <c r="AE200" s="39"/>
      <c r="AF200" s="39"/>
      <c r="AG200" s="41"/>
      <c r="AH200" s="110"/>
      <c r="AI200" s="111"/>
      <c r="AJ200" s="112"/>
      <c r="AK200" s="42"/>
      <c r="AL200" s="43"/>
      <c r="AM200" s="46"/>
      <c r="AN200" s="47"/>
      <c r="AO200" s="47"/>
      <c r="AP200" s="115"/>
      <c r="AQ200" s="48"/>
      <c r="AR200" s="51"/>
      <c r="AS200" s="229"/>
      <c r="AT200" s="230"/>
      <c r="AU200" s="92">
        <f t="shared" si="9"/>
        <v>0</v>
      </c>
      <c r="AV200" s="92" t="e">
        <f t="shared" si="10"/>
        <v>#DIV/0!</v>
      </c>
      <c r="AW200" s="166" t="e">
        <f>Risk_CAL!X198</f>
        <v>#DIV/0!</v>
      </c>
      <c r="AX200" s="184"/>
      <c r="AY200" s="52"/>
      <c r="AZ200" s="224"/>
      <c r="BA200" s="247"/>
      <c r="BB200" s="248"/>
      <c r="BC200" s="249"/>
      <c r="BD200" s="250"/>
    </row>
    <row r="201" spans="2:56" x14ac:dyDescent="0.3">
      <c r="B201" s="10"/>
      <c r="C201" s="11"/>
      <c r="D201" s="178" t="str">
        <f t="shared" si="11"/>
        <v>Guatemala</v>
      </c>
      <c r="E201" s="11"/>
      <c r="F201" s="11"/>
      <c r="G201" s="12"/>
      <c r="H201" s="11"/>
      <c r="I201" s="13"/>
      <c r="J201" s="22"/>
      <c r="K201" s="23"/>
      <c r="L201" s="24"/>
      <c r="M201" s="23"/>
      <c r="N201" s="25"/>
      <c r="O201" s="31"/>
      <c r="P201" s="33"/>
      <c r="Q201" s="27"/>
      <c r="R201" s="32"/>
      <c r="S201" s="32"/>
      <c r="T201" s="33"/>
      <c r="U201" s="98"/>
      <c r="V201" s="59"/>
      <c r="W201" s="60"/>
      <c r="X201" s="60"/>
      <c r="Y201" s="61"/>
      <c r="Z201" s="68"/>
      <c r="AA201" s="69"/>
      <c r="AB201" s="69"/>
      <c r="AC201" s="70"/>
      <c r="AD201" s="40"/>
      <c r="AE201" s="39"/>
      <c r="AF201" s="39"/>
      <c r="AG201" s="41"/>
      <c r="AH201" s="110"/>
      <c r="AI201" s="111"/>
      <c r="AJ201" s="112"/>
      <c r="AK201" s="42"/>
      <c r="AL201" s="43"/>
      <c r="AM201" s="46"/>
      <c r="AN201" s="47"/>
      <c r="AO201" s="47"/>
      <c r="AP201" s="115"/>
      <c r="AQ201" s="48"/>
      <c r="AR201" s="51"/>
      <c r="AS201" s="229"/>
      <c r="AT201" s="230"/>
      <c r="AU201" s="92">
        <f t="shared" si="9"/>
        <v>0</v>
      </c>
      <c r="AV201" s="92" t="e">
        <f t="shared" si="10"/>
        <v>#DIV/0!</v>
      </c>
      <c r="AW201" s="166" t="e">
        <f>Risk_CAL!X199</f>
        <v>#DIV/0!</v>
      </c>
      <c r="AX201" s="184"/>
      <c r="AY201" s="52"/>
      <c r="AZ201" s="224"/>
      <c r="BA201" s="247"/>
      <c r="BB201" s="248"/>
      <c r="BC201" s="249"/>
      <c r="BD201" s="250"/>
    </row>
    <row r="202" spans="2:56" x14ac:dyDescent="0.3">
      <c r="B202" s="10"/>
      <c r="C202" s="11"/>
      <c r="D202" s="178" t="str">
        <f t="shared" si="11"/>
        <v>Guatemala</v>
      </c>
      <c r="E202" s="11"/>
      <c r="F202" s="11"/>
      <c r="G202" s="12"/>
      <c r="H202" s="11"/>
      <c r="I202" s="13"/>
      <c r="J202" s="22"/>
      <c r="K202" s="23"/>
      <c r="L202" s="24"/>
      <c r="M202" s="23"/>
      <c r="N202" s="25"/>
      <c r="O202" s="31"/>
      <c r="P202" s="33"/>
      <c r="Q202" s="27"/>
      <c r="R202" s="32"/>
      <c r="S202" s="32"/>
      <c r="T202" s="33"/>
      <c r="U202" s="98"/>
      <c r="V202" s="59"/>
      <c r="W202" s="60"/>
      <c r="X202" s="60"/>
      <c r="Y202" s="61"/>
      <c r="Z202" s="68"/>
      <c r="AA202" s="69"/>
      <c r="AB202" s="69"/>
      <c r="AC202" s="70"/>
      <c r="AD202" s="40"/>
      <c r="AE202" s="39"/>
      <c r="AF202" s="39"/>
      <c r="AG202" s="41"/>
      <c r="AH202" s="110"/>
      <c r="AI202" s="111"/>
      <c r="AJ202" s="112"/>
      <c r="AK202" s="42"/>
      <c r="AL202" s="43"/>
      <c r="AM202" s="46"/>
      <c r="AN202" s="47"/>
      <c r="AO202" s="47"/>
      <c r="AP202" s="115"/>
      <c r="AQ202" s="48"/>
      <c r="AR202" s="51"/>
      <c r="AS202" s="229"/>
      <c r="AT202" s="230"/>
      <c r="AU202" s="92">
        <f t="shared" si="9"/>
        <v>0</v>
      </c>
      <c r="AV202" s="92" t="e">
        <f t="shared" si="10"/>
        <v>#DIV/0!</v>
      </c>
      <c r="AW202" s="166" t="e">
        <f>Risk_CAL!X200</f>
        <v>#DIV/0!</v>
      </c>
      <c r="AX202" s="184"/>
      <c r="AY202" s="52"/>
      <c r="AZ202" s="224"/>
      <c r="BA202" s="247"/>
      <c r="BB202" s="248"/>
      <c r="BC202" s="249"/>
      <c r="BD202" s="250"/>
    </row>
    <row r="203" spans="2:56" x14ac:dyDescent="0.3">
      <c r="B203" s="10"/>
      <c r="C203" s="11"/>
      <c r="D203" s="178" t="str">
        <f t="shared" si="11"/>
        <v>Guatemala</v>
      </c>
      <c r="E203" s="11"/>
      <c r="F203" s="11"/>
      <c r="G203" s="12"/>
      <c r="H203" s="11"/>
      <c r="I203" s="13"/>
      <c r="J203" s="22"/>
      <c r="K203" s="23"/>
      <c r="L203" s="24"/>
      <c r="M203" s="23"/>
      <c r="N203" s="25"/>
      <c r="O203" s="31"/>
      <c r="P203" s="33"/>
      <c r="Q203" s="27"/>
      <c r="R203" s="32"/>
      <c r="S203" s="32"/>
      <c r="T203" s="33"/>
      <c r="U203" s="98"/>
      <c r="V203" s="59"/>
      <c r="W203" s="60"/>
      <c r="X203" s="60"/>
      <c r="Y203" s="61"/>
      <c r="Z203" s="68"/>
      <c r="AA203" s="69"/>
      <c r="AB203" s="69"/>
      <c r="AC203" s="70"/>
      <c r="AD203" s="40"/>
      <c r="AE203" s="39"/>
      <c r="AF203" s="39"/>
      <c r="AG203" s="41"/>
      <c r="AH203" s="110"/>
      <c r="AI203" s="111"/>
      <c r="AJ203" s="112"/>
      <c r="AK203" s="42"/>
      <c r="AL203" s="43"/>
      <c r="AM203" s="46"/>
      <c r="AN203" s="47"/>
      <c r="AO203" s="47"/>
      <c r="AP203" s="115"/>
      <c r="AQ203" s="48"/>
      <c r="AR203" s="51"/>
      <c r="AS203" s="229"/>
      <c r="AT203" s="230"/>
      <c r="AU203" s="92">
        <f t="shared" si="9"/>
        <v>0</v>
      </c>
      <c r="AV203" s="92" t="e">
        <f t="shared" si="10"/>
        <v>#DIV/0!</v>
      </c>
      <c r="AW203" s="166" t="e">
        <f>Risk_CAL!X201</f>
        <v>#DIV/0!</v>
      </c>
      <c r="AX203" s="184"/>
      <c r="AY203" s="52"/>
      <c r="AZ203" s="224"/>
      <c r="BA203" s="247"/>
      <c r="BB203" s="248"/>
      <c r="BC203" s="249"/>
      <c r="BD203" s="250"/>
    </row>
    <row r="204" spans="2:56" x14ac:dyDescent="0.3">
      <c r="B204" s="10"/>
      <c r="C204" s="11"/>
      <c r="D204" s="178" t="str">
        <f t="shared" si="11"/>
        <v>Guatemala</v>
      </c>
      <c r="E204" s="11"/>
      <c r="F204" s="11"/>
      <c r="G204" s="12"/>
      <c r="H204" s="11"/>
      <c r="I204" s="13"/>
      <c r="J204" s="22"/>
      <c r="K204" s="23"/>
      <c r="L204" s="24"/>
      <c r="M204" s="23"/>
      <c r="N204" s="25"/>
      <c r="O204" s="31"/>
      <c r="P204" s="33"/>
      <c r="Q204" s="27"/>
      <c r="R204" s="32"/>
      <c r="S204" s="32"/>
      <c r="T204" s="33"/>
      <c r="U204" s="98"/>
      <c r="V204" s="59"/>
      <c r="W204" s="60"/>
      <c r="X204" s="60"/>
      <c r="Y204" s="61"/>
      <c r="Z204" s="68"/>
      <c r="AA204" s="69"/>
      <c r="AB204" s="69"/>
      <c r="AC204" s="70"/>
      <c r="AD204" s="40"/>
      <c r="AE204" s="39"/>
      <c r="AF204" s="39"/>
      <c r="AG204" s="41"/>
      <c r="AH204" s="110"/>
      <c r="AI204" s="111"/>
      <c r="AJ204" s="112"/>
      <c r="AK204" s="42"/>
      <c r="AL204" s="43"/>
      <c r="AM204" s="46"/>
      <c r="AN204" s="47"/>
      <c r="AO204" s="47"/>
      <c r="AP204" s="115"/>
      <c r="AQ204" s="48"/>
      <c r="AR204" s="51"/>
      <c r="AS204" s="229"/>
      <c r="AT204" s="230"/>
      <c r="AU204" s="92">
        <f t="shared" si="9"/>
        <v>0</v>
      </c>
      <c r="AV204" s="92" t="e">
        <f t="shared" si="10"/>
        <v>#DIV/0!</v>
      </c>
      <c r="AW204" s="166" t="e">
        <f>Risk_CAL!X202</f>
        <v>#DIV/0!</v>
      </c>
      <c r="AX204" s="184"/>
      <c r="AY204" s="52"/>
      <c r="AZ204" s="224"/>
      <c r="BA204" s="247"/>
      <c r="BB204" s="248"/>
      <c r="BC204" s="249"/>
      <c r="BD204" s="250"/>
    </row>
    <row r="205" spans="2:56" x14ac:dyDescent="0.3">
      <c r="B205" s="10"/>
      <c r="C205" s="11"/>
      <c r="D205" s="178" t="str">
        <f t="shared" si="11"/>
        <v>Guatemala</v>
      </c>
      <c r="E205" s="11"/>
      <c r="F205" s="11"/>
      <c r="G205" s="12"/>
      <c r="H205" s="11"/>
      <c r="I205" s="13"/>
      <c r="J205" s="22"/>
      <c r="K205" s="23"/>
      <c r="L205" s="24"/>
      <c r="M205" s="23"/>
      <c r="N205" s="25"/>
      <c r="O205" s="31"/>
      <c r="P205" s="33"/>
      <c r="Q205" s="27"/>
      <c r="R205" s="32"/>
      <c r="S205" s="32"/>
      <c r="T205" s="33"/>
      <c r="U205" s="98"/>
      <c r="V205" s="59"/>
      <c r="W205" s="60"/>
      <c r="X205" s="60"/>
      <c r="Y205" s="61"/>
      <c r="Z205" s="68"/>
      <c r="AA205" s="69"/>
      <c r="AB205" s="69"/>
      <c r="AC205" s="70"/>
      <c r="AD205" s="40"/>
      <c r="AE205" s="39"/>
      <c r="AF205" s="39"/>
      <c r="AG205" s="41"/>
      <c r="AH205" s="110"/>
      <c r="AI205" s="111"/>
      <c r="AJ205" s="112"/>
      <c r="AK205" s="42"/>
      <c r="AL205" s="43"/>
      <c r="AM205" s="46"/>
      <c r="AN205" s="47"/>
      <c r="AO205" s="47"/>
      <c r="AP205" s="115"/>
      <c r="AQ205" s="48"/>
      <c r="AR205" s="51"/>
      <c r="AS205" s="229"/>
      <c r="AT205" s="230"/>
      <c r="AU205" s="92">
        <f t="shared" si="9"/>
        <v>0</v>
      </c>
      <c r="AV205" s="92" t="e">
        <f t="shared" si="10"/>
        <v>#DIV/0!</v>
      </c>
      <c r="AW205" s="166" t="e">
        <f>Risk_CAL!X203</f>
        <v>#DIV/0!</v>
      </c>
      <c r="AX205" s="184"/>
      <c r="AY205" s="52"/>
      <c r="AZ205" s="224"/>
      <c r="BA205" s="247"/>
      <c r="BB205" s="248"/>
      <c r="BC205" s="249"/>
      <c r="BD205" s="250"/>
    </row>
    <row r="206" spans="2:56" x14ac:dyDescent="0.3">
      <c r="B206" s="10"/>
      <c r="C206" s="11"/>
      <c r="D206" s="178" t="str">
        <f t="shared" si="11"/>
        <v>Guatemala</v>
      </c>
      <c r="E206" s="11"/>
      <c r="F206" s="11"/>
      <c r="G206" s="12"/>
      <c r="H206" s="11"/>
      <c r="I206" s="13"/>
      <c r="J206" s="22"/>
      <c r="K206" s="23"/>
      <c r="L206" s="24"/>
      <c r="M206" s="23"/>
      <c r="N206" s="25"/>
      <c r="O206" s="31"/>
      <c r="P206" s="33"/>
      <c r="Q206" s="27"/>
      <c r="R206" s="32"/>
      <c r="S206" s="32"/>
      <c r="T206" s="33"/>
      <c r="U206" s="98"/>
      <c r="V206" s="59"/>
      <c r="W206" s="60"/>
      <c r="X206" s="60"/>
      <c r="Y206" s="61"/>
      <c r="Z206" s="68"/>
      <c r="AA206" s="69"/>
      <c r="AB206" s="69"/>
      <c r="AC206" s="70"/>
      <c r="AD206" s="40"/>
      <c r="AE206" s="39"/>
      <c r="AF206" s="39"/>
      <c r="AG206" s="41"/>
      <c r="AH206" s="110"/>
      <c r="AI206" s="111"/>
      <c r="AJ206" s="112"/>
      <c r="AK206" s="42"/>
      <c r="AL206" s="43"/>
      <c r="AM206" s="46"/>
      <c r="AN206" s="47"/>
      <c r="AO206" s="47"/>
      <c r="AP206" s="115"/>
      <c r="AQ206" s="48"/>
      <c r="AR206" s="51"/>
      <c r="AS206" s="229"/>
      <c r="AT206" s="230"/>
      <c r="AU206" s="92">
        <f t="shared" si="9"/>
        <v>0</v>
      </c>
      <c r="AV206" s="92" t="e">
        <f t="shared" si="10"/>
        <v>#DIV/0!</v>
      </c>
      <c r="AW206" s="166" t="e">
        <f>Risk_CAL!X204</f>
        <v>#DIV/0!</v>
      </c>
      <c r="AX206" s="184"/>
      <c r="AY206" s="52"/>
      <c r="AZ206" s="224"/>
      <c r="BA206" s="247"/>
      <c r="BB206" s="248"/>
      <c r="BC206" s="249"/>
      <c r="BD206" s="250"/>
    </row>
    <row r="207" spans="2:56" x14ac:dyDescent="0.3">
      <c r="B207" s="10"/>
      <c r="C207" s="11"/>
      <c r="D207" s="178" t="str">
        <f t="shared" si="11"/>
        <v>Guatemala</v>
      </c>
      <c r="E207" s="11"/>
      <c r="F207" s="11"/>
      <c r="G207" s="12"/>
      <c r="H207" s="11"/>
      <c r="I207" s="13"/>
      <c r="J207" s="22"/>
      <c r="K207" s="23"/>
      <c r="L207" s="24"/>
      <c r="M207" s="23"/>
      <c r="N207" s="25"/>
      <c r="O207" s="31"/>
      <c r="P207" s="33"/>
      <c r="Q207" s="27"/>
      <c r="R207" s="32"/>
      <c r="S207" s="32"/>
      <c r="T207" s="33"/>
      <c r="U207" s="98"/>
      <c r="V207" s="59"/>
      <c r="W207" s="60"/>
      <c r="X207" s="60"/>
      <c r="Y207" s="61"/>
      <c r="Z207" s="68"/>
      <c r="AA207" s="69"/>
      <c r="AB207" s="69"/>
      <c r="AC207" s="70"/>
      <c r="AD207" s="40"/>
      <c r="AE207" s="39"/>
      <c r="AF207" s="39"/>
      <c r="AG207" s="41"/>
      <c r="AH207" s="110"/>
      <c r="AI207" s="111"/>
      <c r="AJ207" s="112"/>
      <c r="AK207" s="42"/>
      <c r="AL207" s="43"/>
      <c r="AM207" s="46"/>
      <c r="AN207" s="47"/>
      <c r="AO207" s="47"/>
      <c r="AP207" s="115"/>
      <c r="AQ207" s="48"/>
      <c r="AR207" s="51"/>
      <c r="AS207" s="229"/>
      <c r="AT207" s="230"/>
      <c r="AU207" s="92">
        <f t="shared" si="9"/>
        <v>0</v>
      </c>
      <c r="AV207" s="92" t="e">
        <f t="shared" si="10"/>
        <v>#DIV/0!</v>
      </c>
      <c r="AW207" s="166" t="e">
        <f>Risk_CAL!X205</f>
        <v>#DIV/0!</v>
      </c>
      <c r="AX207" s="184"/>
      <c r="AY207" s="52"/>
      <c r="AZ207" s="224"/>
      <c r="BA207" s="247"/>
      <c r="BB207" s="248"/>
      <c r="BC207" s="249"/>
      <c r="BD207" s="250"/>
    </row>
    <row r="208" spans="2:56" x14ac:dyDescent="0.3">
      <c r="B208" s="10"/>
      <c r="C208" s="11"/>
      <c r="D208" s="178" t="str">
        <f t="shared" si="11"/>
        <v>Guatemala</v>
      </c>
      <c r="E208" s="11"/>
      <c r="F208" s="11"/>
      <c r="G208" s="12"/>
      <c r="H208" s="11"/>
      <c r="I208" s="13"/>
      <c r="J208" s="22"/>
      <c r="K208" s="23"/>
      <c r="L208" s="24"/>
      <c r="M208" s="23"/>
      <c r="N208" s="25"/>
      <c r="O208" s="31"/>
      <c r="P208" s="33"/>
      <c r="Q208" s="27"/>
      <c r="R208" s="32"/>
      <c r="S208" s="32"/>
      <c r="T208" s="33"/>
      <c r="U208" s="98"/>
      <c r="V208" s="59"/>
      <c r="W208" s="60"/>
      <c r="X208" s="60"/>
      <c r="Y208" s="61"/>
      <c r="Z208" s="68"/>
      <c r="AA208" s="69"/>
      <c r="AB208" s="69"/>
      <c r="AC208" s="70"/>
      <c r="AD208" s="40"/>
      <c r="AE208" s="39"/>
      <c r="AF208" s="39"/>
      <c r="AG208" s="41"/>
      <c r="AH208" s="110"/>
      <c r="AI208" s="111"/>
      <c r="AJ208" s="112"/>
      <c r="AK208" s="42"/>
      <c r="AL208" s="43"/>
      <c r="AM208" s="46"/>
      <c r="AN208" s="47"/>
      <c r="AO208" s="47"/>
      <c r="AP208" s="115"/>
      <c r="AQ208" s="48"/>
      <c r="AR208" s="51"/>
      <c r="AS208" s="229"/>
      <c r="AT208" s="230"/>
      <c r="AU208" s="92">
        <f t="shared" si="9"/>
        <v>0</v>
      </c>
      <c r="AV208" s="92" t="e">
        <f t="shared" si="10"/>
        <v>#DIV/0!</v>
      </c>
      <c r="AW208" s="166" t="e">
        <f>Risk_CAL!X206</f>
        <v>#DIV/0!</v>
      </c>
      <c r="AX208" s="184"/>
      <c r="AY208" s="52"/>
      <c r="AZ208" s="224"/>
      <c r="BA208" s="247"/>
      <c r="BB208" s="248"/>
      <c r="BC208" s="249"/>
      <c r="BD208" s="250"/>
    </row>
    <row r="209" spans="2:56" x14ac:dyDescent="0.3">
      <c r="B209" s="10"/>
      <c r="C209" s="11"/>
      <c r="D209" s="178" t="str">
        <f t="shared" si="11"/>
        <v>Guatemala</v>
      </c>
      <c r="E209" s="11"/>
      <c r="F209" s="11"/>
      <c r="G209" s="12"/>
      <c r="H209" s="11"/>
      <c r="I209" s="13"/>
      <c r="J209" s="22"/>
      <c r="K209" s="23"/>
      <c r="L209" s="24"/>
      <c r="M209" s="23"/>
      <c r="N209" s="25"/>
      <c r="O209" s="31"/>
      <c r="P209" s="33"/>
      <c r="Q209" s="27"/>
      <c r="R209" s="32"/>
      <c r="S209" s="32"/>
      <c r="T209" s="33"/>
      <c r="U209" s="98"/>
      <c r="V209" s="59"/>
      <c r="W209" s="60"/>
      <c r="X209" s="60"/>
      <c r="Y209" s="61"/>
      <c r="Z209" s="68"/>
      <c r="AA209" s="69"/>
      <c r="AB209" s="69"/>
      <c r="AC209" s="70"/>
      <c r="AD209" s="40"/>
      <c r="AE209" s="39"/>
      <c r="AF209" s="39"/>
      <c r="AG209" s="41"/>
      <c r="AH209" s="110"/>
      <c r="AI209" s="111"/>
      <c r="AJ209" s="112"/>
      <c r="AK209" s="42"/>
      <c r="AL209" s="43"/>
      <c r="AM209" s="46"/>
      <c r="AN209" s="47"/>
      <c r="AO209" s="47"/>
      <c r="AP209" s="115"/>
      <c r="AQ209" s="48"/>
      <c r="AR209" s="51"/>
      <c r="AS209" s="229"/>
      <c r="AT209" s="230"/>
      <c r="AU209" s="92">
        <f t="shared" si="9"/>
        <v>0</v>
      </c>
      <c r="AV209" s="92" t="e">
        <f t="shared" si="10"/>
        <v>#DIV/0!</v>
      </c>
      <c r="AW209" s="166" t="e">
        <f>Risk_CAL!X207</f>
        <v>#DIV/0!</v>
      </c>
      <c r="AX209" s="184"/>
      <c r="AY209" s="52"/>
      <c r="AZ209" s="224"/>
      <c r="BA209" s="247"/>
      <c r="BB209" s="248"/>
      <c r="BC209" s="249"/>
      <c r="BD209" s="250"/>
    </row>
    <row r="210" spans="2:56" x14ac:dyDescent="0.3">
      <c r="B210" s="10"/>
      <c r="C210" s="11"/>
      <c r="D210" s="178" t="str">
        <f t="shared" si="11"/>
        <v>Guatemala</v>
      </c>
      <c r="E210" s="11"/>
      <c r="F210" s="11"/>
      <c r="G210" s="12"/>
      <c r="H210" s="11"/>
      <c r="I210" s="13"/>
      <c r="J210" s="22"/>
      <c r="K210" s="23"/>
      <c r="L210" s="24"/>
      <c r="M210" s="23"/>
      <c r="N210" s="25"/>
      <c r="O210" s="31"/>
      <c r="P210" s="33"/>
      <c r="Q210" s="27"/>
      <c r="R210" s="32"/>
      <c r="S210" s="32"/>
      <c r="T210" s="33"/>
      <c r="U210" s="98"/>
      <c r="V210" s="59"/>
      <c r="W210" s="60"/>
      <c r="X210" s="60"/>
      <c r="Y210" s="61"/>
      <c r="Z210" s="68"/>
      <c r="AA210" s="69"/>
      <c r="AB210" s="69"/>
      <c r="AC210" s="70"/>
      <c r="AD210" s="40"/>
      <c r="AE210" s="39"/>
      <c r="AF210" s="39"/>
      <c r="AG210" s="41"/>
      <c r="AH210" s="110"/>
      <c r="AI210" s="111"/>
      <c r="AJ210" s="112"/>
      <c r="AK210" s="42"/>
      <c r="AL210" s="43"/>
      <c r="AM210" s="46"/>
      <c r="AN210" s="47"/>
      <c r="AO210" s="47"/>
      <c r="AP210" s="115"/>
      <c r="AQ210" s="48"/>
      <c r="AR210" s="51"/>
      <c r="AS210" s="229"/>
      <c r="AT210" s="230"/>
      <c r="AU210" s="92">
        <f t="shared" si="9"/>
        <v>0</v>
      </c>
      <c r="AV210" s="92" t="e">
        <f t="shared" si="10"/>
        <v>#DIV/0!</v>
      </c>
      <c r="AW210" s="166" t="e">
        <f>Risk_CAL!X208</f>
        <v>#DIV/0!</v>
      </c>
      <c r="AX210" s="184"/>
      <c r="AY210" s="52"/>
      <c r="AZ210" s="224"/>
      <c r="BA210" s="247"/>
      <c r="BB210" s="248"/>
      <c r="BC210" s="249"/>
      <c r="BD210" s="250"/>
    </row>
    <row r="211" spans="2:56" x14ac:dyDescent="0.3">
      <c r="B211" s="10"/>
      <c r="C211" s="11"/>
      <c r="D211" s="178" t="str">
        <f t="shared" si="11"/>
        <v>Guatemala</v>
      </c>
      <c r="E211" s="11"/>
      <c r="F211" s="11"/>
      <c r="G211" s="12"/>
      <c r="H211" s="11"/>
      <c r="I211" s="13"/>
      <c r="J211" s="22"/>
      <c r="K211" s="23"/>
      <c r="L211" s="24"/>
      <c r="M211" s="23"/>
      <c r="N211" s="25"/>
      <c r="O211" s="31"/>
      <c r="P211" s="33"/>
      <c r="Q211" s="27"/>
      <c r="R211" s="32"/>
      <c r="S211" s="32"/>
      <c r="T211" s="33"/>
      <c r="U211" s="98"/>
      <c r="V211" s="59"/>
      <c r="W211" s="60"/>
      <c r="X211" s="60"/>
      <c r="Y211" s="61"/>
      <c r="Z211" s="68"/>
      <c r="AA211" s="69"/>
      <c r="AB211" s="69"/>
      <c r="AC211" s="70"/>
      <c r="AD211" s="40"/>
      <c r="AE211" s="39"/>
      <c r="AF211" s="39"/>
      <c r="AG211" s="41"/>
      <c r="AH211" s="110"/>
      <c r="AI211" s="111"/>
      <c r="AJ211" s="112"/>
      <c r="AK211" s="42"/>
      <c r="AL211" s="43"/>
      <c r="AM211" s="46"/>
      <c r="AN211" s="47"/>
      <c r="AO211" s="47"/>
      <c r="AP211" s="115"/>
      <c r="AQ211" s="48"/>
      <c r="AR211" s="51"/>
      <c r="AS211" s="229"/>
      <c r="AT211" s="230"/>
      <c r="AU211" s="92">
        <f t="shared" si="9"/>
        <v>0</v>
      </c>
      <c r="AV211" s="92" t="e">
        <f t="shared" si="10"/>
        <v>#DIV/0!</v>
      </c>
      <c r="AW211" s="166" t="e">
        <f>Risk_CAL!X209</f>
        <v>#DIV/0!</v>
      </c>
      <c r="AX211" s="184"/>
      <c r="AY211" s="52"/>
      <c r="AZ211" s="224"/>
      <c r="BA211" s="247"/>
      <c r="BB211" s="248"/>
      <c r="BC211" s="249"/>
      <c r="BD211" s="250"/>
    </row>
    <row r="212" spans="2:56" x14ac:dyDescent="0.3">
      <c r="B212" s="10"/>
      <c r="C212" s="11"/>
      <c r="D212" s="178" t="str">
        <f t="shared" si="11"/>
        <v>Guatemala</v>
      </c>
      <c r="E212" s="11"/>
      <c r="F212" s="11"/>
      <c r="G212" s="12"/>
      <c r="H212" s="11"/>
      <c r="I212" s="13"/>
      <c r="J212" s="22"/>
      <c r="K212" s="23"/>
      <c r="L212" s="24"/>
      <c r="M212" s="23"/>
      <c r="N212" s="25"/>
      <c r="O212" s="31"/>
      <c r="P212" s="33"/>
      <c r="Q212" s="27"/>
      <c r="R212" s="32"/>
      <c r="S212" s="32"/>
      <c r="T212" s="33"/>
      <c r="U212" s="98"/>
      <c r="V212" s="59"/>
      <c r="W212" s="60"/>
      <c r="X212" s="60"/>
      <c r="Y212" s="61"/>
      <c r="Z212" s="68"/>
      <c r="AA212" s="69"/>
      <c r="AB212" s="69"/>
      <c r="AC212" s="70"/>
      <c r="AD212" s="40"/>
      <c r="AE212" s="39"/>
      <c r="AF212" s="39"/>
      <c r="AG212" s="41"/>
      <c r="AH212" s="110"/>
      <c r="AI212" s="111"/>
      <c r="AJ212" s="112"/>
      <c r="AK212" s="42"/>
      <c r="AL212" s="43"/>
      <c r="AM212" s="46"/>
      <c r="AN212" s="47"/>
      <c r="AO212" s="47"/>
      <c r="AP212" s="115"/>
      <c r="AQ212" s="48"/>
      <c r="AR212" s="51"/>
      <c r="AS212" s="229"/>
      <c r="AT212" s="230"/>
      <c r="AU212" s="92">
        <f t="shared" si="9"/>
        <v>0</v>
      </c>
      <c r="AV212" s="92" t="e">
        <f t="shared" si="10"/>
        <v>#DIV/0!</v>
      </c>
      <c r="AW212" s="166" t="e">
        <f>Risk_CAL!X210</f>
        <v>#DIV/0!</v>
      </c>
      <c r="AX212" s="184"/>
      <c r="AY212" s="52"/>
      <c r="AZ212" s="224"/>
      <c r="BA212" s="247"/>
      <c r="BB212" s="248"/>
      <c r="BC212" s="249"/>
      <c r="BD212" s="250"/>
    </row>
    <row r="213" spans="2:56" x14ac:dyDescent="0.3">
      <c r="B213" s="10"/>
      <c r="C213" s="11"/>
      <c r="D213" s="178" t="str">
        <f t="shared" si="11"/>
        <v>Guatemala</v>
      </c>
      <c r="E213" s="11"/>
      <c r="F213" s="11"/>
      <c r="G213" s="12"/>
      <c r="H213" s="11"/>
      <c r="I213" s="13"/>
      <c r="J213" s="22"/>
      <c r="K213" s="23"/>
      <c r="L213" s="24"/>
      <c r="M213" s="23"/>
      <c r="N213" s="25"/>
      <c r="O213" s="31"/>
      <c r="P213" s="33"/>
      <c r="Q213" s="27"/>
      <c r="R213" s="32"/>
      <c r="S213" s="32"/>
      <c r="T213" s="33"/>
      <c r="U213" s="98"/>
      <c r="V213" s="59"/>
      <c r="W213" s="60"/>
      <c r="X213" s="60"/>
      <c r="Y213" s="61"/>
      <c r="Z213" s="68"/>
      <c r="AA213" s="69"/>
      <c r="AB213" s="69"/>
      <c r="AC213" s="70"/>
      <c r="AD213" s="40"/>
      <c r="AE213" s="39"/>
      <c r="AF213" s="39"/>
      <c r="AG213" s="41"/>
      <c r="AH213" s="110"/>
      <c r="AI213" s="111"/>
      <c r="AJ213" s="112"/>
      <c r="AK213" s="42"/>
      <c r="AL213" s="43"/>
      <c r="AM213" s="46"/>
      <c r="AN213" s="47"/>
      <c r="AO213" s="47"/>
      <c r="AP213" s="115"/>
      <c r="AQ213" s="48"/>
      <c r="AR213" s="51"/>
      <c r="AS213" s="229"/>
      <c r="AT213" s="230"/>
      <c r="AU213" s="92">
        <f t="shared" si="9"/>
        <v>0</v>
      </c>
      <c r="AV213" s="92" t="e">
        <f t="shared" si="10"/>
        <v>#DIV/0!</v>
      </c>
      <c r="AW213" s="166" t="e">
        <f>Risk_CAL!X211</f>
        <v>#DIV/0!</v>
      </c>
      <c r="AX213" s="184"/>
      <c r="AY213" s="52"/>
      <c r="AZ213" s="224"/>
      <c r="BA213" s="247"/>
      <c r="BB213" s="248"/>
      <c r="BC213" s="249"/>
      <c r="BD213" s="250"/>
    </row>
    <row r="214" spans="2:56" x14ac:dyDescent="0.3">
      <c r="B214" s="10"/>
      <c r="C214" s="11"/>
      <c r="D214" s="178" t="str">
        <f t="shared" si="11"/>
        <v>Guatemala</v>
      </c>
      <c r="E214" s="11"/>
      <c r="F214" s="11"/>
      <c r="G214" s="12"/>
      <c r="H214" s="11"/>
      <c r="I214" s="13"/>
      <c r="J214" s="22"/>
      <c r="K214" s="23"/>
      <c r="L214" s="24"/>
      <c r="M214" s="23"/>
      <c r="N214" s="25"/>
      <c r="O214" s="31"/>
      <c r="P214" s="33"/>
      <c r="Q214" s="27"/>
      <c r="R214" s="32"/>
      <c r="S214" s="32"/>
      <c r="T214" s="33"/>
      <c r="U214" s="98"/>
      <c r="V214" s="59"/>
      <c r="W214" s="60"/>
      <c r="X214" s="60"/>
      <c r="Y214" s="61"/>
      <c r="Z214" s="68"/>
      <c r="AA214" s="69"/>
      <c r="AB214" s="69"/>
      <c r="AC214" s="70"/>
      <c r="AD214" s="40"/>
      <c r="AE214" s="39"/>
      <c r="AF214" s="39"/>
      <c r="AG214" s="41"/>
      <c r="AH214" s="110"/>
      <c r="AI214" s="111"/>
      <c r="AJ214" s="112"/>
      <c r="AK214" s="42"/>
      <c r="AL214" s="43"/>
      <c r="AM214" s="46"/>
      <c r="AN214" s="47"/>
      <c r="AO214" s="47"/>
      <c r="AP214" s="115"/>
      <c r="AQ214" s="48"/>
      <c r="AR214" s="51"/>
      <c r="AS214" s="229"/>
      <c r="AT214" s="230"/>
      <c r="AU214" s="92">
        <f t="shared" si="9"/>
        <v>0</v>
      </c>
      <c r="AV214" s="92" t="e">
        <f t="shared" si="10"/>
        <v>#DIV/0!</v>
      </c>
      <c r="AW214" s="166" t="e">
        <f>Risk_CAL!X212</f>
        <v>#DIV/0!</v>
      </c>
      <c r="AX214" s="184"/>
      <c r="AY214" s="52"/>
      <c r="AZ214" s="224"/>
      <c r="BA214" s="247"/>
      <c r="BB214" s="248"/>
      <c r="BC214" s="249"/>
      <c r="BD214" s="250"/>
    </row>
    <row r="215" spans="2:56" x14ac:dyDescent="0.3">
      <c r="B215" s="10"/>
      <c r="C215" s="11"/>
      <c r="D215" s="178" t="str">
        <f t="shared" si="11"/>
        <v>Guatemala</v>
      </c>
      <c r="E215" s="11"/>
      <c r="F215" s="11"/>
      <c r="G215" s="12"/>
      <c r="H215" s="11"/>
      <c r="I215" s="13"/>
      <c r="J215" s="22"/>
      <c r="K215" s="23"/>
      <c r="L215" s="24"/>
      <c r="M215" s="23"/>
      <c r="N215" s="25"/>
      <c r="O215" s="31"/>
      <c r="P215" s="33"/>
      <c r="Q215" s="27"/>
      <c r="R215" s="32"/>
      <c r="S215" s="32"/>
      <c r="T215" s="33"/>
      <c r="U215" s="98"/>
      <c r="V215" s="59"/>
      <c r="W215" s="60"/>
      <c r="X215" s="60"/>
      <c r="Y215" s="61"/>
      <c r="Z215" s="68"/>
      <c r="AA215" s="69"/>
      <c r="AB215" s="69"/>
      <c r="AC215" s="70"/>
      <c r="AD215" s="40"/>
      <c r="AE215" s="39"/>
      <c r="AF215" s="39"/>
      <c r="AG215" s="41"/>
      <c r="AH215" s="110"/>
      <c r="AI215" s="111"/>
      <c r="AJ215" s="112"/>
      <c r="AK215" s="42"/>
      <c r="AL215" s="43"/>
      <c r="AM215" s="46"/>
      <c r="AN215" s="47"/>
      <c r="AO215" s="47"/>
      <c r="AP215" s="115"/>
      <c r="AQ215" s="48"/>
      <c r="AR215" s="51"/>
      <c r="AS215" s="229"/>
      <c r="AT215" s="230"/>
      <c r="AU215" s="92">
        <f t="shared" si="9"/>
        <v>0</v>
      </c>
      <c r="AV215" s="92" t="e">
        <f t="shared" si="10"/>
        <v>#DIV/0!</v>
      </c>
      <c r="AW215" s="166" t="e">
        <f>Risk_CAL!X213</f>
        <v>#DIV/0!</v>
      </c>
      <c r="AX215" s="184"/>
      <c r="AY215" s="52"/>
      <c r="AZ215" s="224"/>
      <c r="BA215" s="247"/>
      <c r="BB215" s="248"/>
      <c r="BC215" s="249"/>
      <c r="BD215" s="250"/>
    </row>
    <row r="216" spans="2:56" x14ac:dyDescent="0.3">
      <c r="B216" s="10"/>
      <c r="C216" s="11"/>
      <c r="D216" s="178" t="str">
        <f t="shared" si="11"/>
        <v>Guatemala</v>
      </c>
      <c r="E216" s="11"/>
      <c r="F216" s="11"/>
      <c r="G216" s="12"/>
      <c r="H216" s="11"/>
      <c r="I216" s="13"/>
      <c r="J216" s="22"/>
      <c r="K216" s="23"/>
      <c r="L216" s="24"/>
      <c r="M216" s="23"/>
      <c r="N216" s="25"/>
      <c r="O216" s="31"/>
      <c r="P216" s="33"/>
      <c r="Q216" s="27"/>
      <c r="R216" s="32"/>
      <c r="S216" s="32"/>
      <c r="T216" s="33"/>
      <c r="U216" s="98"/>
      <c r="V216" s="59"/>
      <c r="W216" s="60"/>
      <c r="X216" s="60"/>
      <c r="Y216" s="61"/>
      <c r="Z216" s="68"/>
      <c r="AA216" s="69"/>
      <c r="AB216" s="69"/>
      <c r="AC216" s="70"/>
      <c r="AD216" s="40"/>
      <c r="AE216" s="39"/>
      <c r="AF216" s="39"/>
      <c r="AG216" s="41"/>
      <c r="AH216" s="110"/>
      <c r="AI216" s="111"/>
      <c r="AJ216" s="112"/>
      <c r="AK216" s="42"/>
      <c r="AL216" s="43"/>
      <c r="AM216" s="46"/>
      <c r="AN216" s="47"/>
      <c r="AO216" s="47"/>
      <c r="AP216" s="115"/>
      <c r="AQ216" s="48"/>
      <c r="AR216" s="51"/>
      <c r="AS216" s="229"/>
      <c r="AT216" s="230"/>
      <c r="AU216" s="92">
        <f t="shared" si="9"/>
        <v>0</v>
      </c>
      <c r="AV216" s="92" t="e">
        <f t="shared" si="10"/>
        <v>#DIV/0!</v>
      </c>
      <c r="AW216" s="166" t="e">
        <f>Risk_CAL!X214</f>
        <v>#DIV/0!</v>
      </c>
      <c r="AX216" s="184"/>
      <c r="AY216" s="52"/>
      <c r="AZ216" s="224"/>
      <c r="BA216" s="247"/>
      <c r="BB216" s="248"/>
      <c r="BC216" s="249"/>
      <c r="BD216" s="250"/>
    </row>
    <row r="217" spans="2:56" x14ac:dyDescent="0.3">
      <c r="B217" s="10"/>
      <c r="C217" s="11"/>
      <c r="D217" s="178" t="str">
        <f t="shared" si="11"/>
        <v>Guatemala</v>
      </c>
      <c r="E217" s="11"/>
      <c r="F217" s="11"/>
      <c r="G217" s="12"/>
      <c r="H217" s="11"/>
      <c r="I217" s="13"/>
      <c r="J217" s="22"/>
      <c r="K217" s="23"/>
      <c r="L217" s="24"/>
      <c r="M217" s="23"/>
      <c r="N217" s="25"/>
      <c r="O217" s="31"/>
      <c r="P217" s="33"/>
      <c r="Q217" s="27"/>
      <c r="R217" s="32"/>
      <c r="S217" s="32"/>
      <c r="T217" s="33"/>
      <c r="U217" s="98"/>
      <c r="V217" s="59"/>
      <c r="W217" s="60"/>
      <c r="X217" s="60"/>
      <c r="Y217" s="61"/>
      <c r="Z217" s="68"/>
      <c r="AA217" s="69"/>
      <c r="AB217" s="69"/>
      <c r="AC217" s="70"/>
      <c r="AD217" s="40"/>
      <c r="AE217" s="39"/>
      <c r="AF217" s="39"/>
      <c r="AG217" s="41"/>
      <c r="AH217" s="110"/>
      <c r="AI217" s="111"/>
      <c r="AJ217" s="112"/>
      <c r="AK217" s="42"/>
      <c r="AL217" s="43"/>
      <c r="AM217" s="46"/>
      <c r="AN217" s="47"/>
      <c r="AO217" s="47"/>
      <c r="AP217" s="115"/>
      <c r="AQ217" s="48"/>
      <c r="AR217" s="51"/>
      <c r="AS217" s="229"/>
      <c r="AT217" s="230"/>
      <c r="AU217" s="92">
        <f t="shared" si="9"/>
        <v>0</v>
      </c>
      <c r="AV217" s="92" t="e">
        <f t="shared" si="10"/>
        <v>#DIV/0!</v>
      </c>
      <c r="AW217" s="166" t="e">
        <f>Risk_CAL!X215</f>
        <v>#DIV/0!</v>
      </c>
      <c r="AX217" s="184"/>
      <c r="AY217" s="52"/>
      <c r="AZ217" s="224"/>
      <c r="BA217" s="247"/>
      <c r="BB217" s="248"/>
      <c r="BC217" s="249"/>
      <c r="BD217" s="250"/>
    </row>
    <row r="218" spans="2:56" x14ac:dyDescent="0.3">
      <c r="B218" s="10"/>
      <c r="C218" s="11"/>
      <c r="D218" s="178" t="str">
        <f t="shared" si="11"/>
        <v>Guatemala</v>
      </c>
      <c r="E218" s="11"/>
      <c r="F218" s="11"/>
      <c r="G218" s="12"/>
      <c r="H218" s="11"/>
      <c r="I218" s="13"/>
      <c r="J218" s="22"/>
      <c r="K218" s="23"/>
      <c r="L218" s="24"/>
      <c r="M218" s="23"/>
      <c r="N218" s="25"/>
      <c r="O218" s="31"/>
      <c r="P218" s="33"/>
      <c r="Q218" s="27"/>
      <c r="R218" s="32"/>
      <c r="S218" s="32"/>
      <c r="T218" s="33"/>
      <c r="U218" s="98"/>
      <c r="V218" s="59"/>
      <c r="W218" s="60"/>
      <c r="X218" s="60"/>
      <c r="Y218" s="61"/>
      <c r="Z218" s="68"/>
      <c r="AA218" s="69"/>
      <c r="AB218" s="69"/>
      <c r="AC218" s="70"/>
      <c r="AD218" s="40"/>
      <c r="AE218" s="39"/>
      <c r="AF218" s="39"/>
      <c r="AG218" s="41"/>
      <c r="AH218" s="110"/>
      <c r="AI218" s="111"/>
      <c r="AJ218" s="112"/>
      <c r="AK218" s="42"/>
      <c r="AL218" s="43"/>
      <c r="AM218" s="46"/>
      <c r="AN218" s="47"/>
      <c r="AO218" s="47"/>
      <c r="AP218" s="115"/>
      <c r="AQ218" s="48"/>
      <c r="AR218" s="51"/>
      <c r="AS218" s="229"/>
      <c r="AT218" s="230"/>
      <c r="AU218" s="92">
        <f t="shared" si="9"/>
        <v>0</v>
      </c>
      <c r="AV218" s="92" t="e">
        <f t="shared" si="10"/>
        <v>#DIV/0!</v>
      </c>
      <c r="AW218" s="166" t="e">
        <f>Risk_CAL!X216</f>
        <v>#DIV/0!</v>
      </c>
      <c r="AX218" s="184"/>
      <c r="AY218" s="52"/>
      <c r="AZ218" s="224"/>
      <c r="BA218" s="247"/>
      <c r="BB218" s="248"/>
      <c r="BC218" s="249"/>
      <c r="BD218" s="250"/>
    </row>
    <row r="219" spans="2:56" x14ac:dyDescent="0.3">
      <c r="B219" s="10"/>
      <c r="C219" s="11"/>
      <c r="D219" s="178" t="str">
        <f t="shared" si="11"/>
        <v>Guatemala</v>
      </c>
      <c r="E219" s="11"/>
      <c r="F219" s="11"/>
      <c r="G219" s="12"/>
      <c r="H219" s="11"/>
      <c r="I219" s="13"/>
      <c r="J219" s="22"/>
      <c r="K219" s="23"/>
      <c r="L219" s="24"/>
      <c r="M219" s="23"/>
      <c r="N219" s="25"/>
      <c r="O219" s="31"/>
      <c r="P219" s="33"/>
      <c r="Q219" s="27"/>
      <c r="R219" s="32"/>
      <c r="S219" s="32"/>
      <c r="T219" s="33"/>
      <c r="U219" s="98"/>
      <c r="V219" s="59"/>
      <c r="W219" s="60"/>
      <c r="X219" s="60"/>
      <c r="Y219" s="61"/>
      <c r="Z219" s="68"/>
      <c r="AA219" s="69"/>
      <c r="AB219" s="69"/>
      <c r="AC219" s="70"/>
      <c r="AD219" s="40"/>
      <c r="AE219" s="39"/>
      <c r="AF219" s="39"/>
      <c r="AG219" s="41"/>
      <c r="AH219" s="110"/>
      <c r="AI219" s="111"/>
      <c r="AJ219" s="112"/>
      <c r="AK219" s="42"/>
      <c r="AL219" s="43"/>
      <c r="AM219" s="46"/>
      <c r="AN219" s="47"/>
      <c r="AO219" s="47"/>
      <c r="AP219" s="115"/>
      <c r="AQ219" s="48"/>
      <c r="AR219" s="51"/>
      <c r="AS219" s="229"/>
      <c r="AT219" s="230"/>
      <c r="AU219" s="92">
        <f t="shared" si="9"/>
        <v>0</v>
      </c>
      <c r="AV219" s="92" t="e">
        <f t="shared" si="10"/>
        <v>#DIV/0!</v>
      </c>
      <c r="AW219" s="166" t="e">
        <f>Risk_CAL!X217</f>
        <v>#DIV/0!</v>
      </c>
      <c r="AX219" s="184"/>
      <c r="AY219" s="52"/>
      <c r="AZ219" s="224"/>
      <c r="BA219" s="247"/>
      <c r="BB219" s="248"/>
      <c r="BC219" s="249"/>
      <c r="BD219" s="250"/>
    </row>
    <row r="220" spans="2:56" x14ac:dyDescent="0.3">
      <c r="B220" s="10"/>
      <c r="C220" s="11"/>
      <c r="D220" s="178" t="str">
        <f t="shared" si="11"/>
        <v>Guatemala</v>
      </c>
      <c r="E220" s="11"/>
      <c r="F220" s="11"/>
      <c r="G220" s="12"/>
      <c r="H220" s="11"/>
      <c r="I220" s="13"/>
      <c r="J220" s="22"/>
      <c r="K220" s="23"/>
      <c r="L220" s="24"/>
      <c r="M220" s="23"/>
      <c r="N220" s="25"/>
      <c r="O220" s="31"/>
      <c r="P220" s="33"/>
      <c r="Q220" s="27"/>
      <c r="R220" s="32"/>
      <c r="S220" s="32"/>
      <c r="T220" s="33"/>
      <c r="U220" s="98"/>
      <c r="V220" s="59"/>
      <c r="W220" s="60"/>
      <c r="X220" s="60"/>
      <c r="Y220" s="61"/>
      <c r="Z220" s="68"/>
      <c r="AA220" s="69"/>
      <c r="AB220" s="69"/>
      <c r="AC220" s="70"/>
      <c r="AD220" s="40"/>
      <c r="AE220" s="39"/>
      <c r="AF220" s="39"/>
      <c r="AG220" s="41"/>
      <c r="AH220" s="110"/>
      <c r="AI220" s="111"/>
      <c r="AJ220" s="112"/>
      <c r="AK220" s="42"/>
      <c r="AL220" s="43"/>
      <c r="AM220" s="46"/>
      <c r="AN220" s="47"/>
      <c r="AO220" s="47"/>
      <c r="AP220" s="115"/>
      <c r="AQ220" s="48"/>
      <c r="AR220" s="51"/>
      <c r="AS220" s="229"/>
      <c r="AT220" s="230"/>
      <c r="AU220" s="92">
        <f t="shared" si="9"/>
        <v>0</v>
      </c>
      <c r="AV220" s="92" t="e">
        <f t="shared" si="10"/>
        <v>#DIV/0!</v>
      </c>
      <c r="AW220" s="166" t="e">
        <f>Risk_CAL!X218</f>
        <v>#DIV/0!</v>
      </c>
      <c r="AX220" s="184"/>
      <c r="AY220" s="52"/>
      <c r="AZ220" s="224"/>
      <c r="BA220" s="247"/>
      <c r="BB220" s="248"/>
      <c r="BC220" s="249"/>
      <c r="BD220" s="250"/>
    </row>
    <row r="221" spans="2:56" x14ac:dyDescent="0.3">
      <c r="B221" s="10"/>
      <c r="C221" s="11"/>
      <c r="D221" s="178" t="str">
        <f t="shared" si="11"/>
        <v>Guatemala</v>
      </c>
      <c r="E221" s="11"/>
      <c r="F221" s="11"/>
      <c r="G221" s="12"/>
      <c r="H221" s="11"/>
      <c r="I221" s="13"/>
      <c r="J221" s="22"/>
      <c r="K221" s="23"/>
      <c r="L221" s="24"/>
      <c r="M221" s="23"/>
      <c r="N221" s="25"/>
      <c r="O221" s="31"/>
      <c r="P221" s="33"/>
      <c r="Q221" s="27"/>
      <c r="R221" s="32"/>
      <c r="S221" s="32"/>
      <c r="T221" s="33"/>
      <c r="U221" s="98"/>
      <c r="V221" s="59"/>
      <c r="W221" s="60"/>
      <c r="X221" s="60"/>
      <c r="Y221" s="61"/>
      <c r="Z221" s="68"/>
      <c r="AA221" s="69"/>
      <c r="AB221" s="69"/>
      <c r="AC221" s="70"/>
      <c r="AD221" s="40"/>
      <c r="AE221" s="39"/>
      <c r="AF221" s="39"/>
      <c r="AG221" s="41"/>
      <c r="AH221" s="110"/>
      <c r="AI221" s="111"/>
      <c r="AJ221" s="112"/>
      <c r="AK221" s="42"/>
      <c r="AL221" s="43"/>
      <c r="AM221" s="46"/>
      <c r="AN221" s="47"/>
      <c r="AO221" s="47"/>
      <c r="AP221" s="115"/>
      <c r="AQ221" s="48"/>
      <c r="AR221" s="51"/>
      <c r="AS221" s="229"/>
      <c r="AT221" s="230"/>
      <c r="AU221" s="92">
        <f t="shared" si="9"/>
        <v>0</v>
      </c>
      <c r="AV221" s="92" t="e">
        <f t="shared" si="10"/>
        <v>#DIV/0!</v>
      </c>
      <c r="AW221" s="166" t="e">
        <f>Risk_CAL!X219</f>
        <v>#DIV/0!</v>
      </c>
      <c r="AX221" s="184"/>
      <c r="AY221" s="52"/>
      <c r="AZ221" s="224"/>
      <c r="BA221" s="247"/>
      <c r="BB221" s="248"/>
      <c r="BC221" s="249"/>
      <c r="BD221" s="250"/>
    </row>
    <row r="222" spans="2:56" x14ac:dyDescent="0.3">
      <c r="B222" s="10"/>
      <c r="C222" s="11"/>
      <c r="D222" s="178" t="str">
        <f t="shared" si="11"/>
        <v>Guatemala</v>
      </c>
      <c r="E222" s="11"/>
      <c r="F222" s="11"/>
      <c r="G222" s="12"/>
      <c r="H222" s="11"/>
      <c r="I222" s="13"/>
      <c r="J222" s="22"/>
      <c r="K222" s="23"/>
      <c r="L222" s="24"/>
      <c r="M222" s="23"/>
      <c r="N222" s="25"/>
      <c r="O222" s="31"/>
      <c r="P222" s="33"/>
      <c r="Q222" s="27"/>
      <c r="R222" s="32"/>
      <c r="S222" s="32"/>
      <c r="T222" s="33"/>
      <c r="U222" s="98"/>
      <c r="V222" s="59"/>
      <c r="W222" s="60"/>
      <c r="X222" s="60"/>
      <c r="Y222" s="61"/>
      <c r="Z222" s="68"/>
      <c r="AA222" s="69"/>
      <c r="AB222" s="69"/>
      <c r="AC222" s="70"/>
      <c r="AD222" s="40"/>
      <c r="AE222" s="39"/>
      <c r="AF222" s="39"/>
      <c r="AG222" s="41"/>
      <c r="AH222" s="110"/>
      <c r="AI222" s="111"/>
      <c r="AJ222" s="112"/>
      <c r="AK222" s="42"/>
      <c r="AL222" s="43"/>
      <c r="AM222" s="46"/>
      <c r="AN222" s="47"/>
      <c r="AO222" s="47"/>
      <c r="AP222" s="115"/>
      <c r="AQ222" s="48"/>
      <c r="AR222" s="51"/>
      <c r="AS222" s="229"/>
      <c r="AT222" s="230"/>
      <c r="AU222" s="92">
        <f t="shared" si="9"/>
        <v>0</v>
      </c>
      <c r="AV222" s="92" t="e">
        <f t="shared" si="10"/>
        <v>#DIV/0!</v>
      </c>
      <c r="AW222" s="166" t="e">
        <f>Risk_CAL!X220</f>
        <v>#DIV/0!</v>
      </c>
      <c r="AX222" s="184"/>
      <c r="AY222" s="52"/>
      <c r="AZ222" s="224"/>
      <c r="BA222" s="247"/>
      <c r="BB222" s="248"/>
      <c r="BC222" s="249"/>
      <c r="BD222" s="250"/>
    </row>
    <row r="223" spans="2:56" x14ac:dyDescent="0.3">
      <c r="B223" s="10"/>
      <c r="C223" s="11"/>
      <c r="D223" s="178" t="str">
        <f t="shared" si="11"/>
        <v>Guatemala</v>
      </c>
      <c r="E223" s="11"/>
      <c r="F223" s="11"/>
      <c r="G223" s="12"/>
      <c r="H223" s="11"/>
      <c r="I223" s="13"/>
      <c r="J223" s="22"/>
      <c r="K223" s="23"/>
      <c r="L223" s="24"/>
      <c r="M223" s="23"/>
      <c r="N223" s="25"/>
      <c r="O223" s="31"/>
      <c r="P223" s="33"/>
      <c r="Q223" s="27"/>
      <c r="R223" s="32"/>
      <c r="S223" s="32"/>
      <c r="T223" s="33"/>
      <c r="U223" s="98"/>
      <c r="V223" s="59"/>
      <c r="W223" s="60"/>
      <c r="X223" s="60"/>
      <c r="Y223" s="61"/>
      <c r="Z223" s="68"/>
      <c r="AA223" s="69"/>
      <c r="AB223" s="69"/>
      <c r="AC223" s="70"/>
      <c r="AD223" s="40"/>
      <c r="AE223" s="39"/>
      <c r="AF223" s="39"/>
      <c r="AG223" s="41"/>
      <c r="AH223" s="110"/>
      <c r="AI223" s="111"/>
      <c r="AJ223" s="112"/>
      <c r="AK223" s="42"/>
      <c r="AL223" s="43"/>
      <c r="AM223" s="46"/>
      <c r="AN223" s="47"/>
      <c r="AO223" s="47"/>
      <c r="AP223" s="115"/>
      <c r="AQ223" s="48"/>
      <c r="AR223" s="51"/>
      <c r="AS223" s="229"/>
      <c r="AT223" s="230"/>
      <c r="AU223" s="92">
        <f t="shared" si="9"/>
        <v>0</v>
      </c>
      <c r="AV223" s="92" t="e">
        <f t="shared" si="10"/>
        <v>#DIV/0!</v>
      </c>
      <c r="AW223" s="166" t="e">
        <f>Risk_CAL!X221</f>
        <v>#DIV/0!</v>
      </c>
      <c r="AX223" s="184"/>
      <c r="AY223" s="52"/>
      <c r="AZ223" s="224"/>
      <c r="BA223" s="247"/>
      <c r="BB223" s="248"/>
      <c r="BC223" s="249"/>
      <c r="BD223" s="250"/>
    </row>
    <row r="224" spans="2:56" x14ac:dyDescent="0.3">
      <c r="B224" s="10"/>
      <c r="C224" s="11"/>
      <c r="D224" s="178" t="str">
        <f t="shared" si="11"/>
        <v>Guatemala</v>
      </c>
      <c r="E224" s="11"/>
      <c r="F224" s="11"/>
      <c r="G224" s="12"/>
      <c r="H224" s="11"/>
      <c r="I224" s="13"/>
      <c r="J224" s="22"/>
      <c r="K224" s="23"/>
      <c r="L224" s="24"/>
      <c r="M224" s="23"/>
      <c r="N224" s="25"/>
      <c r="O224" s="31"/>
      <c r="P224" s="33"/>
      <c r="Q224" s="27"/>
      <c r="R224" s="32"/>
      <c r="S224" s="32"/>
      <c r="T224" s="33"/>
      <c r="U224" s="98"/>
      <c r="V224" s="59"/>
      <c r="W224" s="60"/>
      <c r="X224" s="60"/>
      <c r="Y224" s="61"/>
      <c r="Z224" s="68"/>
      <c r="AA224" s="69"/>
      <c r="AB224" s="69"/>
      <c r="AC224" s="70"/>
      <c r="AD224" s="40"/>
      <c r="AE224" s="39"/>
      <c r="AF224" s="39"/>
      <c r="AG224" s="41"/>
      <c r="AH224" s="110"/>
      <c r="AI224" s="111"/>
      <c r="AJ224" s="112"/>
      <c r="AK224" s="42"/>
      <c r="AL224" s="43"/>
      <c r="AM224" s="46"/>
      <c r="AN224" s="47"/>
      <c r="AO224" s="47"/>
      <c r="AP224" s="115"/>
      <c r="AQ224" s="48"/>
      <c r="AR224" s="51"/>
      <c r="AS224" s="229"/>
      <c r="AT224" s="230"/>
      <c r="AU224" s="92">
        <f t="shared" si="9"/>
        <v>0</v>
      </c>
      <c r="AV224" s="92" t="e">
        <f t="shared" si="10"/>
        <v>#DIV/0!</v>
      </c>
      <c r="AW224" s="166" t="e">
        <f>Risk_CAL!X222</f>
        <v>#DIV/0!</v>
      </c>
      <c r="AX224" s="184"/>
      <c r="AY224" s="52"/>
      <c r="AZ224" s="224"/>
      <c r="BA224" s="247"/>
      <c r="BB224" s="248"/>
      <c r="BC224" s="249"/>
      <c r="BD224" s="250"/>
    </row>
    <row r="225" spans="2:56" x14ac:dyDescent="0.3">
      <c r="B225" s="10"/>
      <c r="C225" s="11"/>
      <c r="D225" s="178" t="str">
        <f t="shared" si="11"/>
        <v>Guatemala</v>
      </c>
      <c r="E225" s="11"/>
      <c r="F225" s="11"/>
      <c r="G225" s="12"/>
      <c r="H225" s="11"/>
      <c r="I225" s="13"/>
      <c r="J225" s="22"/>
      <c r="K225" s="23"/>
      <c r="L225" s="24"/>
      <c r="M225" s="23"/>
      <c r="N225" s="25"/>
      <c r="O225" s="31"/>
      <c r="P225" s="33"/>
      <c r="Q225" s="27"/>
      <c r="R225" s="32"/>
      <c r="S225" s="32"/>
      <c r="T225" s="33"/>
      <c r="U225" s="98"/>
      <c r="V225" s="59"/>
      <c r="W225" s="60"/>
      <c r="X225" s="60"/>
      <c r="Y225" s="61"/>
      <c r="Z225" s="68"/>
      <c r="AA225" s="69"/>
      <c r="AB225" s="69"/>
      <c r="AC225" s="70"/>
      <c r="AD225" s="40"/>
      <c r="AE225" s="39"/>
      <c r="AF225" s="39"/>
      <c r="AG225" s="41"/>
      <c r="AH225" s="110"/>
      <c r="AI225" s="111"/>
      <c r="AJ225" s="112"/>
      <c r="AK225" s="42"/>
      <c r="AL225" s="43"/>
      <c r="AM225" s="46"/>
      <c r="AN225" s="47"/>
      <c r="AO225" s="47"/>
      <c r="AP225" s="115"/>
      <c r="AQ225" s="48"/>
      <c r="AR225" s="51"/>
      <c r="AS225" s="229"/>
      <c r="AT225" s="230"/>
      <c r="AU225" s="92">
        <f t="shared" si="9"/>
        <v>0</v>
      </c>
      <c r="AV225" s="92" t="e">
        <f t="shared" si="10"/>
        <v>#DIV/0!</v>
      </c>
      <c r="AW225" s="166" t="e">
        <f>Risk_CAL!X223</f>
        <v>#DIV/0!</v>
      </c>
      <c r="AX225" s="184"/>
      <c r="AY225" s="52"/>
      <c r="AZ225" s="224"/>
      <c r="BA225" s="247"/>
      <c r="BB225" s="248"/>
      <c r="BC225" s="249"/>
      <c r="BD225" s="250"/>
    </row>
    <row r="226" spans="2:56" x14ac:dyDescent="0.3">
      <c r="B226" s="10"/>
      <c r="C226" s="11"/>
      <c r="D226" s="178" t="str">
        <f t="shared" si="11"/>
        <v>Guatemala</v>
      </c>
      <c r="E226" s="11"/>
      <c r="F226" s="11"/>
      <c r="G226" s="12"/>
      <c r="H226" s="11"/>
      <c r="I226" s="13"/>
      <c r="J226" s="22"/>
      <c r="K226" s="23"/>
      <c r="L226" s="24"/>
      <c r="M226" s="23"/>
      <c r="N226" s="25"/>
      <c r="O226" s="31"/>
      <c r="P226" s="33"/>
      <c r="Q226" s="27"/>
      <c r="R226" s="32"/>
      <c r="S226" s="32"/>
      <c r="T226" s="33"/>
      <c r="U226" s="98"/>
      <c r="V226" s="59"/>
      <c r="W226" s="60"/>
      <c r="X226" s="60"/>
      <c r="Y226" s="61"/>
      <c r="Z226" s="68"/>
      <c r="AA226" s="69"/>
      <c r="AB226" s="69"/>
      <c r="AC226" s="70"/>
      <c r="AD226" s="40"/>
      <c r="AE226" s="39"/>
      <c r="AF226" s="39"/>
      <c r="AG226" s="41"/>
      <c r="AH226" s="110"/>
      <c r="AI226" s="111"/>
      <c r="AJ226" s="112"/>
      <c r="AK226" s="42"/>
      <c r="AL226" s="43"/>
      <c r="AM226" s="46"/>
      <c r="AN226" s="47"/>
      <c r="AO226" s="47"/>
      <c r="AP226" s="115"/>
      <c r="AQ226" s="48"/>
      <c r="AR226" s="51"/>
      <c r="AS226" s="229"/>
      <c r="AT226" s="230"/>
      <c r="AU226" s="92">
        <f t="shared" si="9"/>
        <v>0</v>
      </c>
      <c r="AV226" s="92" t="e">
        <f t="shared" si="10"/>
        <v>#DIV/0!</v>
      </c>
      <c r="AW226" s="166" t="e">
        <f>Risk_CAL!X224</f>
        <v>#DIV/0!</v>
      </c>
      <c r="AX226" s="184"/>
      <c r="AY226" s="52"/>
      <c r="AZ226" s="224"/>
      <c r="BA226" s="247"/>
      <c r="BB226" s="248"/>
      <c r="BC226" s="249"/>
      <c r="BD226" s="250"/>
    </row>
    <row r="227" spans="2:56" x14ac:dyDescent="0.3">
      <c r="B227" s="10"/>
      <c r="C227" s="11"/>
      <c r="D227" s="178" t="str">
        <f t="shared" si="11"/>
        <v>Guatemala</v>
      </c>
      <c r="E227" s="11"/>
      <c r="F227" s="11"/>
      <c r="G227" s="12"/>
      <c r="H227" s="11"/>
      <c r="I227" s="13"/>
      <c r="J227" s="22"/>
      <c r="K227" s="23"/>
      <c r="L227" s="24"/>
      <c r="M227" s="23"/>
      <c r="N227" s="25"/>
      <c r="O227" s="31"/>
      <c r="P227" s="33"/>
      <c r="Q227" s="27"/>
      <c r="R227" s="32"/>
      <c r="S227" s="32"/>
      <c r="T227" s="33"/>
      <c r="U227" s="98"/>
      <c r="V227" s="59"/>
      <c r="W227" s="60"/>
      <c r="X227" s="60"/>
      <c r="Y227" s="61"/>
      <c r="Z227" s="68"/>
      <c r="AA227" s="69"/>
      <c r="AB227" s="69"/>
      <c r="AC227" s="70"/>
      <c r="AD227" s="40"/>
      <c r="AE227" s="39"/>
      <c r="AF227" s="39"/>
      <c r="AG227" s="41"/>
      <c r="AH227" s="110"/>
      <c r="AI227" s="111"/>
      <c r="AJ227" s="112"/>
      <c r="AK227" s="42"/>
      <c r="AL227" s="43"/>
      <c r="AM227" s="46"/>
      <c r="AN227" s="47"/>
      <c r="AO227" s="47"/>
      <c r="AP227" s="115"/>
      <c r="AQ227" s="48"/>
      <c r="AR227" s="51"/>
      <c r="AS227" s="229"/>
      <c r="AT227" s="230"/>
      <c r="AU227" s="92">
        <f t="shared" si="9"/>
        <v>0</v>
      </c>
      <c r="AV227" s="92" t="e">
        <f t="shared" si="10"/>
        <v>#DIV/0!</v>
      </c>
      <c r="AW227" s="166" t="e">
        <f>Risk_CAL!X225</f>
        <v>#DIV/0!</v>
      </c>
      <c r="AX227" s="184"/>
      <c r="AY227" s="52"/>
      <c r="AZ227" s="224"/>
      <c r="BA227" s="247"/>
      <c r="BB227" s="248"/>
      <c r="BC227" s="249"/>
      <c r="BD227" s="250"/>
    </row>
    <row r="228" spans="2:56" x14ac:dyDescent="0.3">
      <c r="B228" s="10"/>
      <c r="C228" s="11"/>
      <c r="D228" s="178" t="str">
        <f t="shared" si="11"/>
        <v>Guatemala</v>
      </c>
      <c r="E228" s="11"/>
      <c r="F228" s="11"/>
      <c r="G228" s="12"/>
      <c r="H228" s="11"/>
      <c r="I228" s="13"/>
      <c r="J228" s="22"/>
      <c r="K228" s="23"/>
      <c r="L228" s="24"/>
      <c r="M228" s="23"/>
      <c r="N228" s="25"/>
      <c r="O228" s="31"/>
      <c r="P228" s="33"/>
      <c r="Q228" s="27"/>
      <c r="R228" s="32"/>
      <c r="S228" s="32"/>
      <c r="T228" s="33"/>
      <c r="U228" s="98"/>
      <c r="V228" s="59"/>
      <c r="W228" s="60"/>
      <c r="X228" s="60"/>
      <c r="Y228" s="61"/>
      <c r="Z228" s="68"/>
      <c r="AA228" s="69"/>
      <c r="AB228" s="69"/>
      <c r="AC228" s="70"/>
      <c r="AD228" s="40"/>
      <c r="AE228" s="39"/>
      <c r="AF228" s="39"/>
      <c r="AG228" s="41"/>
      <c r="AH228" s="110"/>
      <c r="AI228" s="111"/>
      <c r="AJ228" s="112"/>
      <c r="AK228" s="42"/>
      <c r="AL228" s="43"/>
      <c r="AM228" s="46"/>
      <c r="AN228" s="47"/>
      <c r="AO228" s="47"/>
      <c r="AP228" s="115"/>
      <c r="AQ228" s="48"/>
      <c r="AR228" s="51"/>
      <c r="AS228" s="229"/>
      <c r="AT228" s="230"/>
      <c r="AU228" s="92">
        <f t="shared" si="9"/>
        <v>0</v>
      </c>
      <c r="AV228" s="92" t="e">
        <f t="shared" si="10"/>
        <v>#DIV/0!</v>
      </c>
      <c r="AW228" s="166" t="e">
        <f>Risk_CAL!X226</f>
        <v>#DIV/0!</v>
      </c>
      <c r="AX228" s="184"/>
      <c r="AY228" s="52"/>
      <c r="AZ228" s="224"/>
      <c r="BA228" s="247"/>
      <c r="BB228" s="248"/>
      <c r="BC228" s="249"/>
      <c r="BD228" s="250"/>
    </row>
    <row r="229" spans="2:56" x14ac:dyDescent="0.3">
      <c r="B229" s="10"/>
      <c r="C229" s="11"/>
      <c r="D229" s="178" t="str">
        <f t="shared" si="11"/>
        <v>Guatemala</v>
      </c>
      <c r="E229" s="11"/>
      <c r="F229" s="11"/>
      <c r="G229" s="12"/>
      <c r="H229" s="11"/>
      <c r="I229" s="13"/>
      <c r="J229" s="22"/>
      <c r="K229" s="23"/>
      <c r="L229" s="24"/>
      <c r="M229" s="23"/>
      <c r="N229" s="25"/>
      <c r="O229" s="31"/>
      <c r="P229" s="33"/>
      <c r="Q229" s="27"/>
      <c r="R229" s="32"/>
      <c r="S229" s="32"/>
      <c r="T229" s="33"/>
      <c r="U229" s="98"/>
      <c r="V229" s="59"/>
      <c r="W229" s="60"/>
      <c r="X229" s="60"/>
      <c r="Y229" s="61"/>
      <c r="Z229" s="68"/>
      <c r="AA229" s="69"/>
      <c r="AB229" s="69"/>
      <c r="AC229" s="70"/>
      <c r="AD229" s="40"/>
      <c r="AE229" s="39"/>
      <c r="AF229" s="39"/>
      <c r="AG229" s="41"/>
      <c r="AH229" s="110"/>
      <c r="AI229" s="111"/>
      <c r="AJ229" s="112"/>
      <c r="AK229" s="42"/>
      <c r="AL229" s="43"/>
      <c r="AM229" s="46"/>
      <c r="AN229" s="47"/>
      <c r="AO229" s="47"/>
      <c r="AP229" s="115"/>
      <c r="AQ229" s="48"/>
      <c r="AR229" s="51"/>
      <c r="AS229" s="229"/>
      <c r="AT229" s="230"/>
      <c r="AU229" s="92">
        <f t="shared" si="9"/>
        <v>0</v>
      </c>
      <c r="AV229" s="92" t="e">
        <f t="shared" si="10"/>
        <v>#DIV/0!</v>
      </c>
      <c r="AW229" s="166" t="e">
        <f>Risk_CAL!X227</f>
        <v>#DIV/0!</v>
      </c>
      <c r="AX229" s="184"/>
      <c r="AY229" s="52"/>
      <c r="AZ229" s="224"/>
      <c r="BA229" s="247"/>
      <c r="BB229" s="248"/>
      <c r="BC229" s="249"/>
      <c r="BD229" s="250"/>
    </row>
    <row r="230" spans="2:56" x14ac:dyDescent="0.3">
      <c r="B230" s="10"/>
      <c r="C230" s="11"/>
      <c r="D230" s="178" t="str">
        <f t="shared" si="11"/>
        <v>Guatemala</v>
      </c>
      <c r="E230" s="11"/>
      <c r="F230" s="11"/>
      <c r="G230" s="12"/>
      <c r="H230" s="11"/>
      <c r="I230" s="13"/>
      <c r="J230" s="22"/>
      <c r="K230" s="23"/>
      <c r="L230" s="24"/>
      <c r="M230" s="23"/>
      <c r="N230" s="25"/>
      <c r="O230" s="31"/>
      <c r="P230" s="33"/>
      <c r="Q230" s="27"/>
      <c r="R230" s="32"/>
      <c r="S230" s="32"/>
      <c r="T230" s="33"/>
      <c r="U230" s="98"/>
      <c r="V230" s="59"/>
      <c r="W230" s="60"/>
      <c r="X230" s="60"/>
      <c r="Y230" s="61"/>
      <c r="Z230" s="68"/>
      <c r="AA230" s="69"/>
      <c r="AB230" s="69"/>
      <c r="AC230" s="70"/>
      <c r="AD230" s="40"/>
      <c r="AE230" s="39"/>
      <c r="AF230" s="39"/>
      <c r="AG230" s="41"/>
      <c r="AH230" s="110"/>
      <c r="AI230" s="111"/>
      <c r="AJ230" s="112"/>
      <c r="AK230" s="42"/>
      <c r="AL230" s="43"/>
      <c r="AM230" s="46"/>
      <c r="AN230" s="47"/>
      <c r="AO230" s="47"/>
      <c r="AP230" s="115"/>
      <c r="AQ230" s="48"/>
      <c r="AR230" s="51"/>
      <c r="AS230" s="229"/>
      <c r="AT230" s="230"/>
      <c r="AU230" s="92">
        <f t="shared" si="9"/>
        <v>0</v>
      </c>
      <c r="AV230" s="92" t="e">
        <f t="shared" si="10"/>
        <v>#DIV/0!</v>
      </c>
      <c r="AW230" s="166" t="e">
        <f>Risk_CAL!X228</f>
        <v>#DIV/0!</v>
      </c>
      <c r="AX230" s="184"/>
      <c r="AY230" s="52"/>
      <c r="AZ230" s="224"/>
      <c r="BA230" s="247"/>
      <c r="BB230" s="248"/>
      <c r="BC230" s="249"/>
      <c r="BD230" s="250"/>
    </row>
    <row r="231" spans="2:56" x14ac:dyDescent="0.3">
      <c r="B231" s="10"/>
      <c r="C231" s="11"/>
      <c r="D231" s="178" t="str">
        <f t="shared" si="11"/>
        <v>Guatemala</v>
      </c>
      <c r="E231" s="11"/>
      <c r="F231" s="11"/>
      <c r="G231" s="12"/>
      <c r="H231" s="11"/>
      <c r="I231" s="13"/>
      <c r="J231" s="22"/>
      <c r="K231" s="23"/>
      <c r="L231" s="24"/>
      <c r="M231" s="23"/>
      <c r="N231" s="25"/>
      <c r="O231" s="31"/>
      <c r="P231" s="33"/>
      <c r="Q231" s="27"/>
      <c r="R231" s="32"/>
      <c r="S231" s="32"/>
      <c r="T231" s="33"/>
      <c r="U231" s="98"/>
      <c r="V231" s="59"/>
      <c r="W231" s="60"/>
      <c r="X231" s="60"/>
      <c r="Y231" s="61"/>
      <c r="Z231" s="68"/>
      <c r="AA231" s="69"/>
      <c r="AB231" s="69"/>
      <c r="AC231" s="70"/>
      <c r="AD231" s="40"/>
      <c r="AE231" s="39"/>
      <c r="AF231" s="39"/>
      <c r="AG231" s="41"/>
      <c r="AH231" s="110"/>
      <c r="AI231" s="111"/>
      <c r="AJ231" s="112"/>
      <c r="AK231" s="42"/>
      <c r="AL231" s="43"/>
      <c r="AM231" s="46"/>
      <c r="AN231" s="47"/>
      <c r="AO231" s="47"/>
      <c r="AP231" s="115"/>
      <c r="AQ231" s="48"/>
      <c r="AR231" s="51"/>
      <c r="AS231" s="229"/>
      <c r="AT231" s="230"/>
      <c r="AU231" s="92">
        <f t="shared" si="9"/>
        <v>0</v>
      </c>
      <c r="AV231" s="92" t="e">
        <f t="shared" si="10"/>
        <v>#DIV/0!</v>
      </c>
      <c r="AW231" s="166" t="e">
        <f>Risk_CAL!X229</f>
        <v>#DIV/0!</v>
      </c>
      <c r="AX231" s="184"/>
      <c r="AY231" s="52"/>
      <c r="AZ231" s="224"/>
      <c r="BA231" s="247"/>
      <c r="BB231" s="248"/>
      <c r="BC231" s="249"/>
      <c r="BD231" s="250"/>
    </row>
    <row r="232" spans="2:56" x14ac:dyDescent="0.3">
      <c r="B232" s="10"/>
      <c r="C232" s="11"/>
      <c r="D232" s="178" t="str">
        <f t="shared" si="11"/>
        <v>Guatemala</v>
      </c>
      <c r="E232" s="11"/>
      <c r="F232" s="11"/>
      <c r="G232" s="12"/>
      <c r="H232" s="11"/>
      <c r="I232" s="13"/>
      <c r="J232" s="22"/>
      <c r="K232" s="23"/>
      <c r="L232" s="24"/>
      <c r="M232" s="23"/>
      <c r="N232" s="25"/>
      <c r="O232" s="31"/>
      <c r="P232" s="33"/>
      <c r="Q232" s="27"/>
      <c r="R232" s="32"/>
      <c r="S232" s="32"/>
      <c r="T232" s="33"/>
      <c r="U232" s="98"/>
      <c r="V232" s="59"/>
      <c r="W232" s="60"/>
      <c r="X232" s="60"/>
      <c r="Y232" s="61"/>
      <c r="Z232" s="68"/>
      <c r="AA232" s="69"/>
      <c r="AB232" s="69"/>
      <c r="AC232" s="70"/>
      <c r="AD232" s="40"/>
      <c r="AE232" s="39"/>
      <c r="AF232" s="39"/>
      <c r="AG232" s="41"/>
      <c r="AH232" s="110"/>
      <c r="AI232" s="111"/>
      <c r="AJ232" s="112"/>
      <c r="AK232" s="42"/>
      <c r="AL232" s="43"/>
      <c r="AM232" s="46"/>
      <c r="AN232" s="47"/>
      <c r="AO232" s="47"/>
      <c r="AP232" s="115"/>
      <c r="AQ232" s="48"/>
      <c r="AR232" s="51"/>
      <c r="AS232" s="229"/>
      <c r="AT232" s="230"/>
      <c r="AU232" s="92">
        <f t="shared" si="9"/>
        <v>0</v>
      </c>
      <c r="AV232" s="92" t="e">
        <f t="shared" si="10"/>
        <v>#DIV/0!</v>
      </c>
      <c r="AW232" s="166" t="e">
        <f>Risk_CAL!X230</f>
        <v>#DIV/0!</v>
      </c>
      <c r="AX232" s="184"/>
      <c r="AY232" s="52"/>
      <c r="AZ232" s="224"/>
      <c r="BA232" s="247"/>
      <c r="BB232" s="248"/>
      <c r="BC232" s="249"/>
      <c r="BD232" s="250"/>
    </row>
    <row r="233" spans="2:56" x14ac:dyDescent="0.3">
      <c r="B233" s="10"/>
      <c r="C233" s="11"/>
      <c r="D233" s="178" t="str">
        <f t="shared" si="11"/>
        <v>Guatemala</v>
      </c>
      <c r="E233" s="11"/>
      <c r="F233" s="11"/>
      <c r="G233" s="12"/>
      <c r="H233" s="11"/>
      <c r="I233" s="13"/>
      <c r="J233" s="22"/>
      <c r="K233" s="23"/>
      <c r="L233" s="24"/>
      <c r="M233" s="23"/>
      <c r="N233" s="25"/>
      <c r="O233" s="31"/>
      <c r="P233" s="33"/>
      <c r="Q233" s="27"/>
      <c r="R233" s="32"/>
      <c r="S233" s="32"/>
      <c r="T233" s="33"/>
      <c r="U233" s="98"/>
      <c r="V233" s="59"/>
      <c r="W233" s="60"/>
      <c r="X233" s="60"/>
      <c r="Y233" s="61"/>
      <c r="Z233" s="68"/>
      <c r="AA233" s="69"/>
      <c r="AB233" s="69"/>
      <c r="AC233" s="70"/>
      <c r="AD233" s="40"/>
      <c r="AE233" s="39"/>
      <c r="AF233" s="39"/>
      <c r="AG233" s="41"/>
      <c r="AH233" s="110"/>
      <c r="AI233" s="111"/>
      <c r="AJ233" s="112"/>
      <c r="AK233" s="42"/>
      <c r="AL233" s="43"/>
      <c r="AM233" s="46"/>
      <c r="AN233" s="47"/>
      <c r="AO233" s="47"/>
      <c r="AP233" s="115"/>
      <c r="AQ233" s="48"/>
      <c r="AR233" s="51"/>
      <c r="AS233" s="229"/>
      <c r="AT233" s="230"/>
      <c r="AU233" s="92">
        <f t="shared" si="9"/>
        <v>0</v>
      </c>
      <c r="AV233" s="92" t="e">
        <f t="shared" si="10"/>
        <v>#DIV/0!</v>
      </c>
      <c r="AW233" s="166" t="e">
        <f>Risk_CAL!X231</f>
        <v>#DIV/0!</v>
      </c>
      <c r="AX233" s="184"/>
      <c r="AY233" s="52"/>
      <c r="AZ233" s="224"/>
      <c r="BA233" s="247"/>
      <c r="BB233" s="248"/>
      <c r="BC233" s="249"/>
      <c r="BD233" s="250"/>
    </row>
    <row r="234" spans="2:56" x14ac:dyDescent="0.3">
      <c r="B234" s="10"/>
      <c r="C234" s="11"/>
      <c r="D234" s="178" t="str">
        <f t="shared" si="11"/>
        <v>Guatemala</v>
      </c>
      <c r="E234" s="11"/>
      <c r="F234" s="11"/>
      <c r="G234" s="12"/>
      <c r="H234" s="11"/>
      <c r="I234" s="13"/>
      <c r="J234" s="22"/>
      <c r="K234" s="23"/>
      <c r="L234" s="24"/>
      <c r="M234" s="23"/>
      <c r="N234" s="25"/>
      <c r="O234" s="31"/>
      <c r="P234" s="33"/>
      <c r="Q234" s="27"/>
      <c r="R234" s="32"/>
      <c r="S234" s="32"/>
      <c r="T234" s="33"/>
      <c r="U234" s="98"/>
      <c r="V234" s="59"/>
      <c r="W234" s="60"/>
      <c r="X234" s="60"/>
      <c r="Y234" s="61"/>
      <c r="Z234" s="68"/>
      <c r="AA234" s="69"/>
      <c r="AB234" s="69"/>
      <c r="AC234" s="70"/>
      <c r="AD234" s="40"/>
      <c r="AE234" s="39"/>
      <c r="AF234" s="39"/>
      <c r="AG234" s="41"/>
      <c r="AH234" s="110"/>
      <c r="AI234" s="111"/>
      <c r="AJ234" s="112"/>
      <c r="AK234" s="42"/>
      <c r="AL234" s="43"/>
      <c r="AM234" s="46"/>
      <c r="AN234" s="47"/>
      <c r="AO234" s="47"/>
      <c r="AP234" s="115"/>
      <c r="AQ234" s="48"/>
      <c r="AR234" s="51"/>
      <c r="AS234" s="229"/>
      <c r="AT234" s="230"/>
      <c r="AU234" s="92">
        <f t="shared" si="9"/>
        <v>0</v>
      </c>
      <c r="AV234" s="92" t="e">
        <f t="shared" si="10"/>
        <v>#DIV/0!</v>
      </c>
      <c r="AW234" s="166" t="e">
        <f>Risk_CAL!X232</f>
        <v>#DIV/0!</v>
      </c>
      <c r="AX234" s="184"/>
      <c r="AY234" s="52"/>
      <c r="AZ234" s="224"/>
      <c r="BA234" s="247"/>
      <c r="BB234" s="248"/>
      <c r="BC234" s="249"/>
      <c r="BD234" s="250"/>
    </row>
    <row r="235" spans="2:56" x14ac:dyDescent="0.3">
      <c r="B235" s="10"/>
      <c r="C235" s="11"/>
      <c r="D235" s="178" t="str">
        <f t="shared" si="11"/>
        <v>Guatemala</v>
      </c>
      <c r="E235" s="11"/>
      <c r="F235" s="11"/>
      <c r="G235" s="12"/>
      <c r="H235" s="11"/>
      <c r="I235" s="13"/>
      <c r="J235" s="22"/>
      <c r="K235" s="23"/>
      <c r="L235" s="24"/>
      <c r="M235" s="23"/>
      <c r="N235" s="25"/>
      <c r="O235" s="31"/>
      <c r="P235" s="33"/>
      <c r="Q235" s="27"/>
      <c r="R235" s="32"/>
      <c r="S235" s="32"/>
      <c r="T235" s="33"/>
      <c r="U235" s="98"/>
      <c r="V235" s="59"/>
      <c r="W235" s="60"/>
      <c r="X235" s="60"/>
      <c r="Y235" s="61"/>
      <c r="Z235" s="68"/>
      <c r="AA235" s="69"/>
      <c r="AB235" s="69"/>
      <c r="AC235" s="70"/>
      <c r="AD235" s="40"/>
      <c r="AE235" s="39"/>
      <c r="AF235" s="39"/>
      <c r="AG235" s="41"/>
      <c r="AH235" s="110"/>
      <c r="AI235" s="111"/>
      <c r="AJ235" s="112"/>
      <c r="AK235" s="42"/>
      <c r="AL235" s="43"/>
      <c r="AM235" s="46"/>
      <c r="AN235" s="47"/>
      <c r="AO235" s="47"/>
      <c r="AP235" s="115"/>
      <c r="AQ235" s="48"/>
      <c r="AR235" s="51"/>
      <c r="AS235" s="229"/>
      <c r="AT235" s="230"/>
      <c r="AU235" s="92">
        <f t="shared" si="9"/>
        <v>0</v>
      </c>
      <c r="AV235" s="92" t="e">
        <f t="shared" si="10"/>
        <v>#DIV/0!</v>
      </c>
      <c r="AW235" s="166" t="e">
        <f>Risk_CAL!X233</f>
        <v>#DIV/0!</v>
      </c>
      <c r="AX235" s="184"/>
      <c r="AY235" s="52"/>
      <c r="AZ235" s="224"/>
      <c r="BA235" s="247"/>
      <c r="BB235" s="248"/>
      <c r="BC235" s="249"/>
      <c r="BD235" s="250"/>
    </row>
    <row r="236" spans="2:56" x14ac:dyDescent="0.3">
      <c r="B236" s="10"/>
      <c r="C236" s="11"/>
      <c r="D236" s="178" t="str">
        <f t="shared" si="11"/>
        <v>Guatemala</v>
      </c>
      <c r="E236" s="11"/>
      <c r="F236" s="11"/>
      <c r="G236" s="12"/>
      <c r="H236" s="11"/>
      <c r="I236" s="13"/>
      <c r="J236" s="22"/>
      <c r="K236" s="23"/>
      <c r="L236" s="24"/>
      <c r="M236" s="23"/>
      <c r="N236" s="25"/>
      <c r="O236" s="31"/>
      <c r="P236" s="33"/>
      <c r="Q236" s="27"/>
      <c r="R236" s="32"/>
      <c r="S236" s="32"/>
      <c r="T236" s="33"/>
      <c r="U236" s="98"/>
      <c r="V236" s="59"/>
      <c r="W236" s="60"/>
      <c r="X236" s="60"/>
      <c r="Y236" s="61"/>
      <c r="Z236" s="68"/>
      <c r="AA236" s="69"/>
      <c r="AB236" s="69"/>
      <c r="AC236" s="70"/>
      <c r="AD236" s="40"/>
      <c r="AE236" s="39"/>
      <c r="AF236" s="39"/>
      <c r="AG236" s="41"/>
      <c r="AH236" s="110"/>
      <c r="AI236" s="111"/>
      <c r="AJ236" s="112"/>
      <c r="AK236" s="42"/>
      <c r="AL236" s="43"/>
      <c r="AM236" s="46"/>
      <c r="AN236" s="47"/>
      <c r="AO236" s="47"/>
      <c r="AP236" s="115"/>
      <c r="AQ236" s="48"/>
      <c r="AR236" s="51"/>
      <c r="AS236" s="229"/>
      <c r="AT236" s="230"/>
      <c r="AU236" s="92">
        <f t="shared" si="9"/>
        <v>0</v>
      </c>
      <c r="AV236" s="92" t="e">
        <f t="shared" si="10"/>
        <v>#DIV/0!</v>
      </c>
      <c r="AW236" s="166" t="e">
        <f>Risk_CAL!X234</f>
        <v>#DIV/0!</v>
      </c>
      <c r="AX236" s="184"/>
      <c r="AY236" s="52"/>
      <c r="AZ236" s="224"/>
      <c r="BA236" s="247"/>
      <c r="BB236" s="248"/>
      <c r="BC236" s="249"/>
      <c r="BD236" s="250"/>
    </row>
    <row r="237" spans="2:56" x14ac:dyDescent="0.3">
      <c r="B237" s="10"/>
      <c r="C237" s="11"/>
      <c r="D237" s="178" t="str">
        <f t="shared" si="11"/>
        <v>Guatemala</v>
      </c>
      <c r="E237" s="11"/>
      <c r="F237" s="11"/>
      <c r="G237" s="12"/>
      <c r="H237" s="11"/>
      <c r="I237" s="13"/>
      <c r="J237" s="22"/>
      <c r="K237" s="23"/>
      <c r="L237" s="24"/>
      <c r="M237" s="23"/>
      <c r="N237" s="25"/>
      <c r="O237" s="31"/>
      <c r="P237" s="33"/>
      <c r="Q237" s="27"/>
      <c r="R237" s="32"/>
      <c r="S237" s="32"/>
      <c r="T237" s="33"/>
      <c r="U237" s="98"/>
      <c r="V237" s="59"/>
      <c r="W237" s="60"/>
      <c r="X237" s="60"/>
      <c r="Y237" s="61"/>
      <c r="Z237" s="68"/>
      <c r="AA237" s="69"/>
      <c r="AB237" s="69"/>
      <c r="AC237" s="70"/>
      <c r="AD237" s="40"/>
      <c r="AE237" s="39"/>
      <c r="AF237" s="39"/>
      <c r="AG237" s="41"/>
      <c r="AH237" s="110"/>
      <c r="AI237" s="111"/>
      <c r="AJ237" s="112"/>
      <c r="AK237" s="42"/>
      <c r="AL237" s="43"/>
      <c r="AM237" s="46"/>
      <c r="AN237" s="47"/>
      <c r="AO237" s="47"/>
      <c r="AP237" s="115"/>
      <c r="AQ237" s="48"/>
      <c r="AR237" s="51"/>
      <c r="AS237" s="229"/>
      <c r="AT237" s="230"/>
      <c r="AU237" s="92">
        <f t="shared" si="9"/>
        <v>0</v>
      </c>
      <c r="AV237" s="92" t="e">
        <f t="shared" si="10"/>
        <v>#DIV/0!</v>
      </c>
      <c r="AW237" s="166" t="e">
        <f>Risk_CAL!X235</f>
        <v>#DIV/0!</v>
      </c>
      <c r="AX237" s="184"/>
      <c r="AY237" s="52"/>
      <c r="AZ237" s="224"/>
      <c r="BA237" s="247"/>
      <c r="BB237" s="248"/>
      <c r="BC237" s="249"/>
      <c r="BD237" s="250"/>
    </row>
    <row r="238" spans="2:56" x14ac:dyDescent="0.3">
      <c r="B238" s="10"/>
      <c r="C238" s="11"/>
      <c r="D238" s="178" t="str">
        <f t="shared" si="11"/>
        <v>Guatemala</v>
      </c>
      <c r="E238" s="11"/>
      <c r="F238" s="11"/>
      <c r="G238" s="12"/>
      <c r="H238" s="11"/>
      <c r="I238" s="13"/>
      <c r="J238" s="22"/>
      <c r="K238" s="23"/>
      <c r="L238" s="24"/>
      <c r="M238" s="23"/>
      <c r="N238" s="25"/>
      <c r="O238" s="31"/>
      <c r="P238" s="33"/>
      <c r="Q238" s="27"/>
      <c r="R238" s="32"/>
      <c r="S238" s="32"/>
      <c r="T238" s="33"/>
      <c r="U238" s="98"/>
      <c r="V238" s="59"/>
      <c r="W238" s="60"/>
      <c r="X238" s="60"/>
      <c r="Y238" s="61"/>
      <c r="Z238" s="68"/>
      <c r="AA238" s="69"/>
      <c r="AB238" s="69"/>
      <c r="AC238" s="70"/>
      <c r="AD238" s="40"/>
      <c r="AE238" s="39"/>
      <c r="AF238" s="39"/>
      <c r="AG238" s="41"/>
      <c r="AH238" s="110"/>
      <c r="AI238" s="111"/>
      <c r="AJ238" s="112"/>
      <c r="AK238" s="42"/>
      <c r="AL238" s="43"/>
      <c r="AM238" s="46"/>
      <c r="AN238" s="47"/>
      <c r="AO238" s="47"/>
      <c r="AP238" s="115"/>
      <c r="AQ238" s="48"/>
      <c r="AR238" s="51"/>
      <c r="AS238" s="229"/>
      <c r="AT238" s="230"/>
      <c r="AU238" s="92">
        <f t="shared" si="9"/>
        <v>0</v>
      </c>
      <c r="AV238" s="92" t="e">
        <f t="shared" si="10"/>
        <v>#DIV/0!</v>
      </c>
      <c r="AW238" s="166" t="e">
        <f>Risk_CAL!X236</f>
        <v>#DIV/0!</v>
      </c>
      <c r="AX238" s="184"/>
      <c r="AY238" s="52"/>
      <c r="AZ238" s="224"/>
      <c r="BA238" s="247"/>
      <c r="BB238" s="248"/>
      <c r="BC238" s="249"/>
      <c r="BD238" s="250"/>
    </row>
    <row r="239" spans="2:56" x14ac:dyDescent="0.3">
      <c r="B239" s="10"/>
      <c r="C239" s="11"/>
      <c r="D239" s="178" t="str">
        <f t="shared" si="11"/>
        <v>Guatemala</v>
      </c>
      <c r="E239" s="11"/>
      <c r="F239" s="11"/>
      <c r="G239" s="12"/>
      <c r="H239" s="11"/>
      <c r="I239" s="13"/>
      <c r="J239" s="22"/>
      <c r="K239" s="23"/>
      <c r="L239" s="24"/>
      <c r="M239" s="23"/>
      <c r="N239" s="25"/>
      <c r="O239" s="31"/>
      <c r="P239" s="33"/>
      <c r="Q239" s="27"/>
      <c r="R239" s="32"/>
      <c r="S239" s="32"/>
      <c r="T239" s="33"/>
      <c r="U239" s="98"/>
      <c r="V239" s="59"/>
      <c r="W239" s="60"/>
      <c r="X239" s="60"/>
      <c r="Y239" s="61"/>
      <c r="Z239" s="68"/>
      <c r="AA239" s="69"/>
      <c r="AB239" s="69"/>
      <c r="AC239" s="70"/>
      <c r="AD239" s="40"/>
      <c r="AE239" s="39"/>
      <c r="AF239" s="39"/>
      <c r="AG239" s="41"/>
      <c r="AH239" s="110"/>
      <c r="AI239" s="111"/>
      <c r="AJ239" s="112"/>
      <c r="AK239" s="42"/>
      <c r="AL239" s="43"/>
      <c r="AM239" s="46"/>
      <c r="AN239" s="47"/>
      <c r="AO239" s="47"/>
      <c r="AP239" s="115"/>
      <c r="AQ239" s="48"/>
      <c r="AR239" s="51"/>
      <c r="AS239" s="229"/>
      <c r="AT239" s="230"/>
      <c r="AU239" s="92">
        <f t="shared" si="9"/>
        <v>0</v>
      </c>
      <c r="AV239" s="92" t="e">
        <f t="shared" si="10"/>
        <v>#DIV/0!</v>
      </c>
      <c r="AW239" s="166" t="e">
        <f>Risk_CAL!X237</f>
        <v>#DIV/0!</v>
      </c>
      <c r="AX239" s="184"/>
      <c r="AY239" s="52"/>
      <c r="AZ239" s="224"/>
      <c r="BA239" s="247"/>
      <c r="BB239" s="248"/>
      <c r="BC239" s="249"/>
      <c r="BD239" s="250"/>
    </row>
    <row r="240" spans="2:56" x14ac:dyDescent="0.3">
      <c r="B240" s="10"/>
      <c r="C240" s="11"/>
      <c r="D240" s="178" t="str">
        <f t="shared" si="11"/>
        <v>Guatemala</v>
      </c>
      <c r="E240" s="11"/>
      <c r="F240" s="11"/>
      <c r="G240" s="12"/>
      <c r="H240" s="11"/>
      <c r="I240" s="13"/>
      <c r="J240" s="22"/>
      <c r="K240" s="23"/>
      <c r="L240" s="24"/>
      <c r="M240" s="23"/>
      <c r="N240" s="25"/>
      <c r="O240" s="31"/>
      <c r="P240" s="33"/>
      <c r="Q240" s="27"/>
      <c r="R240" s="32"/>
      <c r="S240" s="32"/>
      <c r="T240" s="33"/>
      <c r="U240" s="98"/>
      <c r="V240" s="59"/>
      <c r="W240" s="60"/>
      <c r="X240" s="60"/>
      <c r="Y240" s="61"/>
      <c r="Z240" s="68"/>
      <c r="AA240" s="69"/>
      <c r="AB240" s="69"/>
      <c r="AC240" s="70"/>
      <c r="AD240" s="40"/>
      <c r="AE240" s="39"/>
      <c r="AF240" s="39"/>
      <c r="AG240" s="41"/>
      <c r="AH240" s="110"/>
      <c r="AI240" s="111"/>
      <c r="AJ240" s="112"/>
      <c r="AK240" s="42"/>
      <c r="AL240" s="43"/>
      <c r="AM240" s="46"/>
      <c r="AN240" s="47"/>
      <c r="AO240" s="47"/>
      <c r="AP240" s="115"/>
      <c r="AQ240" s="48"/>
      <c r="AR240" s="51"/>
      <c r="AS240" s="229"/>
      <c r="AT240" s="230"/>
      <c r="AU240" s="92">
        <f t="shared" si="9"/>
        <v>0</v>
      </c>
      <c r="AV240" s="92" t="e">
        <f t="shared" si="10"/>
        <v>#DIV/0!</v>
      </c>
      <c r="AW240" s="166" t="e">
        <f>Risk_CAL!X238</f>
        <v>#DIV/0!</v>
      </c>
      <c r="AX240" s="184"/>
      <c r="AY240" s="52"/>
      <c r="AZ240" s="224"/>
      <c r="BA240" s="247"/>
      <c r="BB240" s="248"/>
      <c r="BC240" s="249"/>
      <c r="BD240" s="250"/>
    </row>
    <row r="241" spans="2:56" x14ac:dyDescent="0.3">
      <c r="B241" s="10"/>
      <c r="C241" s="11"/>
      <c r="D241" s="178" t="str">
        <f t="shared" si="11"/>
        <v>Guatemala</v>
      </c>
      <c r="E241" s="11"/>
      <c r="F241" s="11"/>
      <c r="G241" s="12"/>
      <c r="H241" s="11"/>
      <c r="I241" s="13"/>
      <c r="J241" s="22"/>
      <c r="K241" s="23"/>
      <c r="L241" s="24"/>
      <c r="M241" s="23"/>
      <c r="N241" s="25"/>
      <c r="O241" s="31"/>
      <c r="P241" s="33"/>
      <c r="Q241" s="27"/>
      <c r="R241" s="32"/>
      <c r="S241" s="32"/>
      <c r="T241" s="33"/>
      <c r="U241" s="98"/>
      <c r="V241" s="59"/>
      <c r="W241" s="60"/>
      <c r="X241" s="60"/>
      <c r="Y241" s="61"/>
      <c r="Z241" s="68"/>
      <c r="AA241" s="69"/>
      <c r="AB241" s="69"/>
      <c r="AC241" s="70"/>
      <c r="AD241" s="40"/>
      <c r="AE241" s="39"/>
      <c r="AF241" s="39"/>
      <c r="AG241" s="41"/>
      <c r="AH241" s="110"/>
      <c r="AI241" s="111"/>
      <c r="AJ241" s="112"/>
      <c r="AK241" s="42"/>
      <c r="AL241" s="43"/>
      <c r="AM241" s="46"/>
      <c r="AN241" s="47"/>
      <c r="AO241" s="47"/>
      <c r="AP241" s="115"/>
      <c r="AQ241" s="48"/>
      <c r="AR241" s="51"/>
      <c r="AS241" s="229"/>
      <c r="AT241" s="230"/>
      <c r="AU241" s="92">
        <f t="shared" si="9"/>
        <v>0</v>
      </c>
      <c r="AV241" s="92" t="e">
        <f t="shared" si="10"/>
        <v>#DIV/0!</v>
      </c>
      <c r="AW241" s="166" t="e">
        <f>Risk_CAL!X239</f>
        <v>#DIV/0!</v>
      </c>
      <c r="AX241" s="184"/>
      <c r="AY241" s="52"/>
      <c r="AZ241" s="224"/>
      <c r="BA241" s="247"/>
      <c r="BB241" s="248"/>
      <c r="BC241" s="249"/>
      <c r="BD241" s="250"/>
    </row>
    <row r="242" spans="2:56" x14ac:dyDescent="0.3">
      <c r="B242" s="10"/>
      <c r="C242" s="11"/>
      <c r="D242" s="178" t="str">
        <f t="shared" si="11"/>
        <v>Guatemala</v>
      </c>
      <c r="E242" s="11"/>
      <c r="F242" s="11"/>
      <c r="G242" s="12"/>
      <c r="H242" s="11"/>
      <c r="I242" s="13"/>
      <c r="J242" s="22"/>
      <c r="K242" s="23"/>
      <c r="L242" s="24"/>
      <c r="M242" s="23"/>
      <c r="N242" s="25"/>
      <c r="O242" s="31"/>
      <c r="P242" s="33"/>
      <c r="Q242" s="27"/>
      <c r="R242" s="32"/>
      <c r="S242" s="32"/>
      <c r="T242" s="33"/>
      <c r="U242" s="98"/>
      <c r="V242" s="59"/>
      <c r="W242" s="60"/>
      <c r="X242" s="60"/>
      <c r="Y242" s="61"/>
      <c r="Z242" s="68"/>
      <c r="AA242" s="69"/>
      <c r="AB242" s="69"/>
      <c r="AC242" s="70"/>
      <c r="AD242" s="40"/>
      <c r="AE242" s="39"/>
      <c r="AF242" s="39"/>
      <c r="AG242" s="41"/>
      <c r="AH242" s="110"/>
      <c r="AI242" s="111"/>
      <c r="AJ242" s="112"/>
      <c r="AK242" s="42"/>
      <c r="AL242" s="43"/>
      <c r="AM242" s="46"/>
      <c r="AN242" s="47"/>
      <c r="AO242" s="47"/>
      <c r="AP242" s="115"/>
      <c r="AQ242" s="48"/>
      <c r="AR242" s="51"/>
      <c r="AS242" s="229"/>
      <c r="AT242" s="230"/>
      <c r="AU242" s="92">
        <f t="shared" si="9"/>
        <v>0</v>
      </c>
      <c r="AV242" s="92" t="e">
        <f t="shared" si="10"/>
        <v>#DIV/0!</v>
      </c>
      <c r="AW242" s="166" t="e">
        <f>Risk_CAL!X240</f>
        <v>#DIV/0!</v>
      </c>
      <c r="AX242" s="184"/>
      <c r="AY242" s="52"/>
      <c r="AZ242" s="224"/>
      <c r="BA242" s="247"/>
      <c r="BB242" s="248"/>
      <c r="BC242" s="249"/>
      <c r="BD242" s="250"/>
    </row>
    <row r="243" spans="2:56" x14ac:dyDescent="0.3">
      <c r="B243" s="10"/>
      <c r="C243" s="11"/>
      <c r="D243" s="178" t="str">
        <f t="shared" si="11"/>
        <v>Guatemala</v>
      </c>
      <c r="E243" s="11"/>
      <c r="F243" s="11"/>
      <c r="G243" s="12"/>
      <c r="H243" s="11"/>
      <c r="I243" s="13"/>
      <c r="J243" s="22"/>
      <c r="K243" s="23"/>
      <c r="L243" s="24"/>
      <c r="M243" s="23"/>
      <c r="N243" s="25"/>
      <c r="O243" s="31"/>
      <c r="P243" s="33"/>
      <c r="Q243" s="27"/>
      <c r="R243" s="32"/>
      <c r="S243" s="32"/>
      <c r="T243" s="33"/>
      <c r="U243" s="98"/>
      <c r="V243" s="59"/>
      <c r="W243" s="60"/>
      <c r="X243" s="60"/>
      <c r="Y243" s="61"/>
      <c r="Z243" s="68"/>
      <c r="AA243" s="69"/>
      <c r="AB243" s="69"/>
      <c r="AC243" s="70"/>
      <c r="AD243" s="40"/>
      <c r="AE243" s="39"/>
      <c r="AF243" s="39"/>
      <c r="AG243" s="41"/>
      <c r="AH243" s="110"/>
      <c r="AI243" s="111"/>
      <c r="AJ243" s="112"/>
      <c r="AK243" s="42"/>
      <c r="AL243" s="43"/>
      <c r="AM243" s="46"/>
      <c r="AN243" s="47"/>
      <c r="AO243" s="47"/>
      <c r="AP243" s="115"/>
      <c r="AQ243" s="48"/>
      <c r="AR243" s="51"/>
      <c r="AS243" s="229"/>
      <c r="AT243" s="230"/>
      <c r="AU243" s="92">
        <f t="shared" si="9"/>
        <v>0</v>
      </c>
      <c r="AV243" s="92" t="e">
        <f t="shared" si="10"/>
        <v>#DIV/0!</v>
      </c>
      <c r="AW243" s="166" t="e">
        <f>Risk_CAL!X241</f>
        <v>#DIV/0!</v>
      </c>
      <c r="AX243" s="184"/>
      <c r="AY243" s="52"/>
      <c r="AZ243" s="224"/>
      <c r="BA243" s="247"/>
      <c r="BB243" s="248"/>
      <c r="BC243" s="249"/>
      <c r="BD243" s="250"/>
    </row>
    <row r="244" spans="2:56" x14ac:dyDescent="0.3">
      <c r="B244" s="10"/>
      <c r="C244" s="11"/>
      <c r="D244" s="178" t="str">
        <f t="shared" si="11"/>
        <v>Guatemala</v>
      </c>
      <c r="E244" s="11"/>
      <c r="F244" s="11"/>
      <c r="G244" s="12"/>
      <c r="H244" s="11"/>
      <c r="I244" s="13"/>
      <c r="J244" s="22"/>
      <c r="K244" s="23"/>
      <c r="L244" s="24"/>
      <c r="M244" s="23"/>
      <c r="N244" s="25"/>
      <c r="O244" s="31"/>
      <c r="P244" s="33"/>
      <c r="Q244" s="27"/>
      <c r="R244" s="32"/>
      <c r="S244" s="32"/>
      <c r="T244" s="33"/>
      <c r="U244" s="98"/>
      <c r="V244" s="59"/>
      <c r="W244" s="60"/>
      <c r="X244" s="60"/>
      <c r="Y244" s="61"/>
      <c r="Z244" s="68"/>
      <c r="AA244" s="69"/>
      <c r="AB244" s="69"/>
      <c r="AC244" s="70"/>
      <c r="AD244" s="40"/>
      <c r="AE244" s="39"/>
      <c r="AF244" s="39"/>
      <c r="AG244" s="41"/>
      <c r="AH244" s="110"/>
      <c r="AI244" s="111"/>
      <c r="AJ244" s="112"/>
      <c r="AK244" s="42"/>
      <c r="AL244" s="43"/>
      <c r="AM244" s="46"/>
      <c r="AN244" s="47"/>
      <c r="AO244" s="47"/>
      <c r="AP244" s="115"/>
      <c r="AQ244" s="48"/>
      <c r="AR244" s="51"/>
      <c r="AS244" s="229"/>
      <c r="AT244" s="230"/>
      <c r="AU244" s="92">
        <f t="shared" si="9"/>
        <v>0</v>
      </c>
      <c r="AV244" s="92" t="e">
        <f t="shared" si="10"/>
        <v>#DIV/0!</v>
      </c>
      <c r="AW244" s="166" t="e">
        <f>Risk_CAL!X242</f>
        <v>#DIV/0!</v>
      </c>
      <c r="AX244" s="184"/>
      <c r="AY244" s="52"/>
      <c r="AZ244" s="224"/>
      <c r="BA244" s="247"/>
      <c r="BB244" s="248"/>
      <c r="BC244" s="249"/>
      <c r="BD244" s="250"/>
    </row>
    <row r="245" spans="2:56" x14ac:dyDescent="0.3">
      <c r="B245" s="10"/>
      <c r="C245" s="11"/>
      <c r="D245" s="178" t="str">
        <f t="shared" si="11"/>
        <v>Guatemala</v>
      </c>
      <c r="E245" s="11"/>
      <c r="F245" s="11"/>
      <c r="G245" s="12"/>
      <c r="H245" s="11"/>
      <c r="I245" s="13"/>
      <c r="J245" s="22"/>
      <c r="K245" s="23"/>
      <c r="L245" s="24"/>
      <c r="M245" s="23"/>
      <c r="N245" s="25"/>
      <c r="O245" s="31"/>
      <c r="P245" s="33"/>
      <c r="Q245" s="27"/>
      <c r="R245" s="32"/>
      <c r="S245" s="32"/>
      <c r="T245" s="33"/>
      <c r="U245" s="98"/>
      <c r="V245" s="59"/>
      <c r="W245" s="60"/>
      <c r="X245" s="60"/>
      <c r="Y245" s="61"/>
      <c r="Z245" s="68"/>
      <c r="AA245" s="69"/>
      <c r="AB245" s="69"/>
      <c r="AC245" s="70"/>
      <c r="AD245" s="40"/>
      <c r="AE245" s="39"/>
      <c r="AF245" s="39"/>
      <c r="AG245" s="41"/>
      <c r="AH245" s="110"/>
      <c r="AI245" s="111"/>
      <c r="AJ245" s="112"/>
      <c r="AK245" s="42"/>
      <c r="AL245" s="43"/>
      <c r="AM245" s="46"/>
      <c r="AN245" s="47"/>
      <c r="AO245" s="47"/>
      <c r="AP245" s="115"/>
      <c r="AQ245" s="48"/>
      <c r="AR245" s="51"/>
      <c r="AS245" s="229"/>
      <c r="AT245" s="230"/>
      <c r="AU245" s="92">
        <f t="shared" si="9"/>
        <v>0</v>
      </c>
      <c r="AV245" s="92" t="e">
        <f t="shared" si="10"/>
        <v>#DIV/0!</v>
      </c>
      <c r="AW245" s="166" t="e">
        <f>Risk_CAL!X243</f>
        <v>#DIV/0!</v>
      </c>
      <c r="AX245" s="184"/>
      <c r="AY245" s="52"/>
      <c r="AZ245" s="224"/>
      <c r="BA245" s="247"/>
      <c r="BB245" s="248"/>
      <c r="BC245" s="249"/>
      <c r="BD245" s="250"/>
    </row>
    <row r="246" spans="2:56" x14ac:dyDescent="0.3">
      <c r="B246" s="10"/>
      <c r="C246" s="11"/>
      <c r="D246" s="178" t="str">
        <f t="shared" si="11"/>
        <v>Guatemala</v>
      </c>
      <c r="E246" s="11"/>
      <c r="F246" s="11"/>
      <c r="G246" s="12"/>
      <c r="H246" s="11"/>
      <c r="I246" s="13"/>
      <c r="J246" s="22"/>
      <c r="K246" s="23"/>
      <c r="L246" s="24"/>
      <c r="M246" s="23"/>
      <c r="N246" s="25"/>
      <c r="O246" s="31"/>
      <c r="P246" s="33"/>
      <c r="Q246" s="27"/>
      <c r="R246" s="32"/>
      <c r="S246" s="32"/>
      <c r="T246" s="33"/>
      <c r="U246" s="98"/>
      <c r="V246" s="59"/>
      <c r="W246" s="60"/>
      <c r="X246" s="60"/>
      <c r="Y246" s="61"/>
      <c r="Z246" s="68"/>
      <c r="AA246" s="69"/>
      <c r="AB246" s="69"/>
      <c r="AC246" s="70"/>
      <c r="AD246" s="40"/>
      <c r="AE246" s="39"/>
      <c r="AF246" s="39"/>
      <c r="AG246" s="41"/>
      <c r="AH246" s="110"/>
      <c r="AI246" s="111"/>
      <c r="AJ246" s="112"/>
      <c r="AK246" s="42"/>
      <c r="AL246" s="43"/>
      <c r="AM246" s="46"/>
      <c r="AN246" s="47"/>
      <c r="AO246" s="47"/>
      <c r="AP246" s="115"/>
      <c r="AQ246" s="48"/>
      <c r="AR246" s="51"/>
      <c r="AS246" s="229"/>
      <c r="AT246" s="230"/>
      <c r="AU246" s="92">
        <f t="shared" si="9"/>
        <v>0</v>
      </c>
      <c r="AV246" s="92" t="e">
        <f t="shared" si="10"/>
        <v>#DIV/0!</v>
      </c>
      <c r="AW246" s="166" t="e">
        <f>Risk_CAL!X244</f>
        <v>#DIV/0!</v>
      </c>
      <c r="AX246" s="184"/>
      <c r="AY246" s="52"/>
      <c r="AZ246" s="224"/>
      <c r="BA246" s="247"/>
      <c r="BB246" s="248"/>
      <c r="BC246" s="249"/>
      <c r="BD246" s="250"/>
    </row>
    <row r="247" spans="2:56" x14ac:dyDescent="0.3">
      <c r="B247" s="10"/>
      <c r="C247" s="11"/>
      <c r="D247" s="178" t="str">
        <f t="shared" si="11"/>
        <v>Guatemala</v>
      </c>
      <c r="E247" s="11"/>
      <c r="F247" s="11"/>
      <c r="G247" s="12"/>
      <c r="H247" s="11"/>
      <c r="I247" s="13"/>
      <c r="J247" s="22"/>
      <c r="K247" s="23"/>
      <c r="L247" s="24"/>
      <c r="M247" s="23"/>
      <c r="N247" s="25"/>
      <c r="O247" s="31"/>
      <c r="P247" s="33"/>
      <c r="Q247" s="27"/>
      <c r="R247" s="32"/>
      <c r="S247" s="32"/>
      <c r="T247" s="33"/>
      <c r="U247" s="98"/>
      <c r="V247" s="59"/>
      <c r="W247" s="60"/>
      <c r="X247" s="60"/>
      <c r="Y247" s="61"/>
      <c r="Z247" s="68"/>
      <c r="AA247" s="69"/>
      <c r="AB247" s="69"/>
      <c r="AC247" s="70"/>
      <c r="AD247" s="40"/>
      <c r="AE247" s="39"/>
      <c r="AF247" s="39"/>
      <c r="AG247" s="41"/>
      <c r="AH247" s="110"/>
      <c r="AI247" s="111"/>
      <c r="AJ247" s="112"/>
      <c r="AK247" s="42"/>
      <c r="AL247" s="43"/>
      <c r="AM247" s="46"/>
      <c r="AN247" s="47"/>
      <c r="AO247" s="47"/>
      <c r="AP247" s="115"/>
      <c r="AQ247" s="48"/>
      <c r="AR247" s="51"/>
      <c r="AS247" s="229"/>
      <c r="AT247" s="230"/>
      <c r="AU247" s="92">
        <f t="shared" si="9"/>
        <v>0</v>
      </c>
      <c r="AV247" s="92" t="e">
        <f t="shared" si="10"/>
        <v>#DIV/0!</v>
      </c>
      <c r="AW247" s="166" t="e">
        <f>Risk_CAL!X245</f>
        <v>#DIV/0!</v>
      </c>
      <c r="AX247" s="184"/>
      <c r="AY247" s="52"/>
      <c r="AZ247" s="224"/>
      <c r="BA247" s="247"/>
      <c r="BB247" s="248"/>
      <c r="BC247" s="249"/>
      <c r="BD247" s="250"/>
    </row>
    <row r="248" spans="2:56" x14ac:dyDescent="0.3">
      <c r="B248" s="10"/>
      <c r="C248" s="11"/>
      <c r="D248" s="178" t="str">
        <f t="shared" si="11"/>
        <v>Guatemala</v>
      </c>
      <c r="E248" s="11"/>
      <c r="F248" s="11"/>
      <c r="G248" s="12"/>
      <c r="H248" s="11"/>
      <c r="I248" s="13"/>
      <c r="J248" s="22"/>
      <c r="K248" s="23"/>
      <c r="L248" s="24"/>
      <c r="M248" s="23"/>
      <c r="N248" s="25"/>
      <c r="O248" s="31"/>
      <c r="P248" s="33"/>
      <c r="Q248" s="27"/>
      <c r="R248" s="32"/>
      <c r="S248" s="32"/>
      <c r="T248" s="33"/>
      <c r="U248" s="98"/>
      <c r="V248" s="59"/>
      <c r="W248" s="60"/>
      <c r="X248" s="60"/>
      <c r="Y248" s="61"/>
      <c r="Z248" s="68"/>
      <c r="AA248" s="69"/>
      <c r="AB248" s="69"/>
      <c r="AC248" s="70"/>
      <c r="AD248" s="40"/>
      <c r="AE248" s="39"/>
      <c r="AF248" s="39"/>
      <c r="AG248" s="41"/>
      <c r="AH248" s="110"/>
      <c r="AI248" s="111"/>
      <c r="AJ248" s="112"/>
      <c r="AK248" s="42"/>
      <c r="AL248" s="43"/>
      <c r="AM248" s="46"/>
      <c r="AN248" s="47"/>
      <c r="AO248" s="47"/>
      <c r="AP248" s="115"/>
      <c r="AQ248" s="48"/>
      <c r="AR248" s="51"/>
      <c r="AS248" s="229"/>
      <c r="AT248" s="230"/>
      <c r="AU248" s="92">
        <f t="shared" si="9"/>
        <v>0</v>
      </c>
      <c r="AV248" s="92" t="e">
        <f t="shared" si="10"/>
        <v>#DIV/0!</v>
      </c>
      <c r="AW248" s="166" t="e">
        <f>Risk_CAL!X246</f>
        <v>#DIV/0!</v>
      </c>
      <c r="AX248" s="184"/>
      <c r="AY248" s="52"/>
      <c r="AZ248" s="224"/>
      <c r="BA248" s="247"/>
      <c r="BB248" s="248"/>
      <c r="BC248" s="249"/>
      <c r="BD248" s="250"/>
    </row>
    <row r="249" spans="2:56" x14ac:dyDescent="0.3">
      <c r="B249" s="10"/>
      <c r="C249" s="11"/>
      <c r="D249" s="178" t="str">
        <f t="shared" si="11"/>
        <v>Guatemala</v>
      </c>
      <c r="E249" s="11"/>
      <c r="F249" s="11"/>
      <c r="G249" s="12"/>
      <c r="H249" s="11"/>
      <c r="I249" s="13"/>
      <c r="J249" s="22"/>
      <c r="K249" s="23"/>
      <c r="L249" s="24"/>
      <c r="M249" s="23"/>
      <c r="N249" s="25"/>
      <c r="O249" s="31"/>
      <c r="P249" s="33"/>
      <c r="Q249" s="27"/>
      <c r="R249" s="32"/>
      <c r="S249" s="32"/>
      <c r="T249" s="33"/>
      <c r="U249" s="98"/>
      <c r="V249" s="59"/>
      <c r="W249" s="60"/>
      <c r="X249" s="60"/>
      <c r="Y249" s="61"/>
      <c r="Z249" s="68"/>
      <c r="AA249" s="69"/>
      <c r="AB249" s="69"/>
      <c r="AC249" s="70"/>
      <c r="AD249" s="40"/>
      <c r="AE249" s="39"/>
      <c r="AF249" s="39"/>
      <c r="AG249" s="41"/>
      <c r="AH249" s="110"/>
      <c r="AI249" s="111"/>
      <c r="AJ249" s="112"/>
      <c r="AK249" s="42"/>
      <c r="AL249" s="43"/>
      <c r="AM249" s="46"/>
      <c r="AN249" s="47"/>
      <c r="AO249" s="47"/>
      <c r="AP249" s="115"/>
      <c r="AQ249" s="48"/>
      <c r="AR249" s="51"/>
      <c r="AS249" s="229"/>
      <c r="AT249" s="230"/>
      <c r="AU249" s="92">
        <f t="shared" si="9"/>
        <v>0</v>
      </c>
      <c r="AV249" s="92" t="e">
        <f t="shared" si="10"/>
        <v>#DIV/0!</v>
      </c>
      <c r="AW249" s="166" t="e">
        <f>Risk_CAL!X247</f>
        <v>#DIV/0!</v>
      </c>
      <c r="AX249" s="184"/>
      <c r="AY249" s="52"/>
      <c r="AZ249" s="224"/>
      <c r="BA249" s="247"/>
      <c r="BB249" s="248"/>
      <c r="BC249" s="249"/>
      <c r="BD249" s="250"/>
    </row>
    <row r="250" spans="2:56" x14ac:dyDescent="0.3">
      <c r="B250" s="10"/>
      <c r="C250" s="11"/>
      <c r="D250" s="178" t="str">
        <f t="shared" si="11"/>
        <v>Guatemala</v>
      </c>
      <c r="E250" s="11"/>
      <c r="F250" s="11"/>
      <c r="G250" s="12"/>
      <c r="H250" s="11"/>
      <c r="I250" s="13"/>
      <c r="J250" s="22"/>
      <c r="K250" s="23"/>
      <c r="L250" s="24"/>
      <c r="M250" s="23"/>
      <c r="N250" s="25"/>
      <c r="O250" s="31"/>
      <c r="P250" s="33"/>
      <c r="Q250" s="27"/>
      <c r="R250" s="32"/>
      <c r="S250" s="32"/>
      <c r="T250" s="33"/>
      <c r="U250" s="98"/>
      <c r="V250" s="59"/>
      <c r="W250" s="60"/>
      <c r="X250" s="60"/>
      <c r="Y250" s="61"/>
      <c r="Z250" s="68"/>
      <c r="AA250" s="69"/>
      <c r="AB250" s="69"/>
      <c r="AC250" s="70"/>
      <c r="AD250" s="40"/>
      <c r="AE250" s="39"/>
      <c r="AF250" s="39"/>
      <c r="AG250" s="41"/>
      <c r="AH250" s="110"/>
      <c r="AI250" s="111"/>
      <c r="AJ250" s="112"/>
      <c r="AK250" s="42"/>
      <c r="AL250" s="43"/>
      <c r="AM250" s="46"/>
      <c r="AN250" s="47"/>
      <c r="AO250" s="47"/>
      <c r="AP250" s="115"/>
      <c r="AQ250" s="48"/>
      <c r="AR250" s="51"/>
      <c r="AS250" s="229"/>
      <c r="AT250" s="230"/>
      <c r="AU250" s="92">
        <f t="shared" si="9"/>
        <v>0</v>
      </c>
      <c r="AV250" s="92" t="e">
        <f t="shared" si="10"/>
        <v>#DIV/0!</v>
      </c>
      <c r="AW250" s="166" t="e">
        <f>Risk_CAL!X248</f>
        <v>#DIV/0!</v>
      </c>
      <c r="AX250" s="184"/>
      <c r="AY250" s="52"/>
      <c r="AZ250" s="224"/>
      <c r="BA250" s="247"/>
      <c r="BB250" s="248"/>
      <c r="BC250" s="249"/>
      <c r="BD250" s="250"/>
    </row>
    <row r="251" spans="2:56" x14ac:dyDescent="0.3">
      <c r="B251" s="10"/>
      <c r="C251" s="11"/>
      <c r="D251" s="178" t="str">
        <f t="shared" si="11"/>
        <v>Guatemala</v>
      </c>
      <c r="E251" s="11"/>
      <c r="F251" s="11"/>
      <c r="G251" s="12"/>
      <c r="H251" s="11"/>
      <c r="I251" s="13"/>
      <c r="J251" s="22"/>
      <c r="K251" s="23"/>
      <c r="L251" s="24"/>
      <c r="M251" s="23"/>
      <c r="N251" s="25"/>
      <c r="O251" s="31"/>
      <c r="P251" s="33"/>
      <c r="Q251" s="27"/>
      <c r="R251" s="32"/>
      <c r="S251" s="32"/>
      <c r="T251" s="33"/>
      <c r="U251" s="98"/>
      <c r="V251" s="59"/>
      <c r="W251" s="60"/>
      <c r="X251" s="60"/>
      <c r="Y251" s="61"/>
      <c r="Z251" s="68"/>
      <c r="AA251" s="69"/>
      <c r="AB251" s="69"/>
      <c r="AC251" s="70"/>
      <c r="AD251" s="40"/>
      <c r="AE251" s="39"/>
      <c r="AF251" s="39"/>
      <c r="AG251" s="41"/>
      <c r="AH251" s="110"/>
      <c r="AI251" s="111"/>
      <c r="AJ251" s="112"/>
      <c r="AK251" s="42"/>
      <c r="AL251" s="43"/>
      <c r="AM251" s="46"/>
      <c r="AN251" s="47"/>
      <c r="AO251" s="47"/>
      <c r="AP251" s="115"/>
      <c r="AQ251" s="48"/>
      <c r="AR251" s="51"/>
      <c r="AS251" s="229"/>
      <c r="AT251" s="230"/>
      <c r="AU251" s="92">
        <f t="shared" si="9"/>
        <v>0</v>
      </c>
      <c r="AV251" s="92" t="e">
        <f t="shared" si="10"/>
        <v>#DIV/0!</v>
      </c>
      <c r="AW251" s="166" t="e">
        <f>Risk_CAL!X249</f>
        <v>#DIV/0!</v>
      </c>
      <c r="AX251" s="184"/>
      <c r="AY251" s="52"/>
      <c r="AZ251" s="224"/>
      <c r="BA251" s="247"/>
      <c r="BB251" s="248"/>
      <c r="BC251" s="249"/>
      <c r="BD251" s="250"/>
    </row>
    <row r="252" spans="2:56" x14ac:dyDescent="0.3">
      <c r="B252" s="10"/>
      <c r="C252" s="11"/>
      <c r="D252" s="178" t="str">
        <f t="shared" si="11"/>
        <v>Guatemala</v>
      </c>
      <c r="E252" s="11"/>
      <c r="F252" s="11"/>
      <c r="G252" s="12"/>
      <c r="H252" s="11"/>
      <c r="I252" s="13"/>
      <c r="J252" s="22"/>
      <c r="K252" s="23"/>
      <c r="L252" s="24"/>
      <c r="M252" s="23"/>
      <c r="N252" s="25"/>
      <c r="O252" s="31"/>
      <c r="P252" s="33"/>
      <c r="Q252" s="27"/>
      <c r="R252" s="32"/>
      <c r="S252" s="32"/>
      <c r="T252" s="33"/>
      <c r="U252" s="98"/>
      <c r="V252" s="59"/>
      <c r="W252" s="60"/>
      <c r="X252" s="60"/>
      <c r="Y252" s="61"/>
      <c r="Z252" s="68"/>
      <c r="AA252" s="69"/>
      <c r="AB252" s="69"/>
      <c r="AC252" s="70"/>
      <c r="AD252" s="40"/>
      <c r="AE252" s="39"/>
      <c r="AF252" s="39"/>
      <c r="AG252" s="41"/>
      <c r="AH252" s="110"/>
      <c r="AI252" s="111"/>
      <c r="AJ252" s="112"/>
      <c r="AK252" s="42"/>
      <c r="AL252" s="43"/>
      <c r="AM252" s="46"/>
      <c r="AN252" s="47"/>
      <c r="AO252" s="47"/>
      <c r="AP252" s="115"/>
      <c r="AQ252" s="48"/>
      <c r="AR252" s="51"/>
      <c r="AS252" s="229"/>
      <c r="AT252" s="230"/>
      <c r="AU252" s="92">
        <f t="shared" si="9"/>
        <v>0</v>
      </c>
      <c r="AV252" s="92" t="e">
        <f t="shared" si="10"/>
        <v>#DIV/0!</v>
      </c>
      <c r="AW252" s="166" t="e">
        <f>Risk_CAL!X250</f>
        <v>#DIV/0!</v>
      </c>
      <c r="AX252" s="184"/>
      <c r="AY252" s="52"/>
      <c r="AZ252" s="224"/>
      <c r="BA252" s="247"/>
      <c r="BB252" s="248"/>
      <c r="BC252" s="249"/>
      <c r="BD252" s="250"/>
    </row>
    <row r="253" spans="2:56" x14ac:dyDescent="0.3">
      <c r="B253" s="10"/>
      <c r="C253" s="11"/>
      <c r="D253" s="178" t="str">
        <f t="shared" si="11"/>
        <v>Guatemala</v>
      </c>
      <c r="E253" s="11"/>
      <c r="F253" s="11"/>
      <c r="G253" s="12"/>
      <c r="H253" s="11"/>
      <c r="I253" s="13"/>
      <c r="J253" s="22"/>
      <c r="K253" s="23"/>
      <c r="L253" s="24"/>
      <c r="M253" s="23"/>
      <c r="N253" s="25"/>
      <c r="O253" s="31"/>
      <c r="P253" s="33"/>
      <c r="Q253" s="27"/>
      <c r="R253" s="32"/>
      <c r="S253" s="32"/>
      <c r="T253" s="33"/>
      <c r="U253" s="98"/>
      <c r="V253" s="59"/>
      <c r="W253" s="60"/>
      <c r="X253" s="60"/>
      <c r="Y253" s="61"/>
      <c r="Z253" s="68"/>
      <c r="AA253" s="69"/>
      <c r="AB253" s="69"/>
      <c r="AC253" s="70"/>
      <c r="AD253" s="40"/>
      <c r="AE253" s="39"/>
      <c r="AF253" s="39"/>
      <c r="AG253" s="41"/>
      <c r="AH253" s="110"/>
      <c r="AI253" s="111"/>
      <c r="AJ253" s="112"/>
      <c r="AK253" s="42"/>
      <c r="AL253" s="43"/>
      <c r="AM253" s="46"/>
      <c r="AN253" s="47"/>
      <c r="AO253" s="47"/>
      <c r="AP253" s="115"/>
      <c r="AQ253" s="48"/>
      <c r="AR253" s="51"/>
      <c r="AS253" s="229"/>
      <c r="AT253" s="230"/>
      <c r="AU253" s="92">
        <f t="shared" si="9"/>
        <v>0</v>
      </c>
      <c r="AV253" s="92" t="e">
        <f t="shared" si="10"/>
        <v>#DIV/0!</v>
      </c>
      <c r="AW253" s="166" t="e">
        <f>Risk_CAL!X251</f>
        <v>#DIV/0!</v>
      </c>
      <c r="AX253" s="184"/>
      <c r="AY253" s="52"/>
      <c r="AZ253" s="224"/>
      <c r="BA253" s="247"/>
      <c r="BB253" s="248"/>
      <c r="BC253" s="249"/>
      <c r="BD253" s="250"/>
    </row>
    <row r="254" spans="2:56" x14ac:dyDescent="0.3">
      <c r="B254" s="10"/>
      <c r="C254" s="11"/>
      <c r="D254" s="178" t="str">
        <f t="shared" si="11"/>
        <v>Guatemala</v>
      </c>
      <c r="E254" s="11"/>
      <c r="F254" s="11"/>
      <c r="G254" s="12"/>
      <c r="H254" s="11"/>
      <c r="I254" s="13"/>
      <c r="J254" s="22"/>
      <c r="K254" s="23"/>
      <c r="L254" s="24"/>
      <c r="M254" s="23"/>
      <c r="N254" s="25"/>
      <c r="O254" s="31"/>
      <c r="P254" s="33"/>
      <c r="Q254" s="27"/>
      <c r="R254" s="32"/>
      <c r="S254" s="32"/>
      <c r="T254" s="33"/>
      <c r="U254" s="98"/>
      <c r="V254" s="59"/>
      <c r="W254" s="60"/>
      <c r="X254" s="60"/>
      <c r="Y254" s="61"/>
      <c r="Z254" s="68"/>
      <c r="AA254" s="69"/>
      <c r="AB254" s="69"/>
      <c r="AC254" s="70"/>
      <c r="AD254" s="40"/>
      <c r="AE254" s="39"/>
      <c r="AF254" s="39"/>
      <c r="AG254" s="41"/>
      <c r="AH254" s="110"/>
      <c r="AI254" s="111"/>
      <c r="AJ254" s="112"/>
      <c r="AK254" s="42"/>
      <c r="AL254" s="43"/>
      <c r="AM254" s="46"/>
      <c r="AN254" s="47"/>
      <c r="AO254" s="47"/>
      <c r="AP254" s="115"/>
      <c r="AQ254" s="48"/>
      <c r="AR254" s="51"/>
      <c r="AS254" s="229"/>
      <c r="AT254" s="230"/>
      <c r="AU254" s="92">
        <f t="shared" si="9"/>
        <v>0</v>
      </c>
      <c r="AV254" s="92" t="e">
        <f t="shared" si="10"/>
        <v>#DIV/0!</v>
      </c>
      <c r="AW254" s="166" t="e">
        <f>Risk_CAL!X252</f>
        <v>#DIV/0!</v>
      </c>
      <c r="AX254" s="184"/>
      <c r="AY254" s="52"/>
      <c r="AZ254" s="224"/>
      <c r="BA254" s="247"/>
      <c r="BB254" s="248"/>
      <c r="BC254" s="249"/>
      <c r="BD254" s="250"/>
    </row>
    <row r="255" spans="2:56" x14ac:dyDescent="0.3">
      <c r="B255" s="10"/>
      <c r="C255" s="11"/>
      <c r="D255" s="178" t="str">
        <f t="shared" si="11"/>
        <v>Guatemala</v>
      </c>
      <c r="E255" s="11"/>
      <c r="F255" s="11"/>
      <c r="G255" s="12"/>
      <c r="H255" s="11"/>
      <c r="I255" s="13"/>
      <c r="J255" s="22"/>
      <c r="K255" s="23"/>
      <c r="L255" s="24"/>
      <c r="M255" s="23"/>
      <c r="N255" s="25"/>
      <c r="O255" s="31"/>
      <c r="P255" s="33"/>
      <c r="Q255" s="27"/>
      <c r="R255" s="32"/>
      <c r="S255" s="32"/>
      <c r="T255" s="33"/>
      <c r="U255" s="98"/>
      <c r="V255" s="59"/>
      <c r="W255" s="60"/>
      <c r="X255" s="60"/>
      <c r="Y255" s="61"/>
      <c r="Z255" s="68"/>
      <c r="AA255" s="69"/>
      <c r="AB255" s="69"/>
      <c r="AC255" s="70"/>
      <c r="AD255" s="40"/>
      <c r="AE255" s="39"/>
      <c r="AF255" s="39"/>
      <c r="AG255" s="41"/>
      <c r="AH255" s="110"/>
      <c r="AI255" s="111"/>
      <c r="AJ255" s="112"/>
      <c r="AK255" s="42"/>
      <c r="AL255" s="43"/>
      <c r="AM255" s="46"/>
      <c r="AN255" s="47"/>
      <c r="AO255" s="47"/>
      <c r="AP255" s="115"/>
      <c r="AQ255" s="48"/>
      <c r="AR255" s="51"/>
      <c r="AS255" s="229"/>
      <c r="AT255" s="230"/>
      <c r="AU255" s="92">
        <f t="shared" si="9"/>
        <v>0</v>
      </c>
      <c r="AV255" s="92" t="e">
        <f t="shared" si="10"/>
        <v>#DIV/0!</v>
      </c>
      <c r="AW255" s="166" t="e">
        <f>Risk_CAL!X253</f>
        <v>#DIV/0!</v>
      </c>
      <c r="AX255" s="184"/>
      <c r="AY255" s="52"/>
      <c r="AZ255" s="224"/>
      <c r="BA255" s="247"/>
      <c r="BB255" s="248"/>
      <c r="BC255" s="249"/>
      <c r="BD255" s="250"/>
    </row>
    <row r="256" spans="2:56" x14ac:dyDescent="0.3">
      <c r="B256" s="10"/>
      <c r="C256" s="11"/>
      <c r="D256" s="178" t="str">
        <f t="shared" si="11"/>
        <v>Guatemala</v>
      </c>
      <c r="E256" s="11"/>
      <c r="F256" s="11"/>
      <c r="G256" s="12"/>
      <c r="H256" s="11"/>
      <c r="I256" s="13"/>
      <c r="J256" s="22"/>
      <c r="K256" s="23"/>
      <c r="L256" s="24"/>
      <c r="M256" s="23"/>
      <c r="N256" s="25"/>
      <c r="O256" s="31"/>
      <c r="P256" s="33"/>
      <c r="Q256" s="27"/>
      <c r="R256" s="32"/>
      <c r="S256" s="32"/>
      <c r="T256" s="33"/>
      <c r="U256" s="98"/>
      <c r="V256" s="59"/>
      <c r="W256" s="60"/>
      <c r="X256" s="60"/>
      <c r="Y256" s="61"/>
      <c r="Z256" s="68"/>
      <c r="AA256" s="69"/>
      <c r="AB256" s="69"/>
      <c r="AC256" s="70"/>
      <c r="AD256" s="40"/>
      <c r="AE256" s="39"/>
      <c r="AF256" s="39"/>
      <c r="AG256" s="41"/>
      <c r="AH256" s="110"/>
      <c r="AI256" s="111"/>
      <c r="AJ256" s="112"/>
      <c r="AK256" s="42"/>
      <c r="AL256" s="43"/>
      <c r="AM256" s="46"/>
      <c r="AN256" s="47"/>
      <c r="AO256" s="47"/>
      <c r="AP256" s="115"/>
      <c r="AQ256" s="48"/>
      <c r="AR256" s="51"/>
      <c r="AS256" s="229"/>
      <c r="AT256" s="230"/>
      <c r="AU256" s="92">
        <f t="shared" si="9"/>
        <v>0</v>
      </c>
      <c r="AV256" s="92" t="e">
        <f t="shared" si="10"/>
        <v>#DIV/0!</v>
      </c>
      <c r="AW256" s="166" t="e">
        <f>Risk_CAL!X254</f>
        <v>#DIV/0!</v>
      </c>
      <c r="AX256" s="184"/>
      <c r="AY256" s="52"/>
      <c r="AZ256" s="224"/>
      <c r="BA256" s="247"/>
      <c r="BB256" s="248"/>
      <c r="BC256" s="249"/>
      <c r="BD256" s="250"/>
    </row>
    <row r="257" spans="2:56" x14ac:dyDescent="0.3">
      <c r="B257" s="10"/>
      <c r="C257" s="11"/>
      <c r="D257" s="178" t="str">
        <f t="shared" si="11"/>
        <v>Guatemala</v>
      </c>
      <c r="E257" s="11"/>
      <c r="F257" s="11"/>
      <c r="G257" s="12"/>
      <c r="H257" s="11"/>
      <c r="I257" s="13"/>
      <c r="J257" s="22"/>
      <c r="K257" s="23"/>
      <c r="L257" s="24"/>
      <c r="M257" s="23"/>
      <c r="N257" s="25"/>
      <c r="O257" s="31"/>
      <c r="P257" s="33"/>
      <c r="Q257" s="27"/>
      <c r="R257" s="32"/>
      <c r="S257" s="32"/>
      <c r="T257" s="33"/>
      <c r="U257" s="98"/>
      <c r="V257" s="59"/>
      <c r="W257" s="60"/>
      <c r="X257" s="60"/>
      <c r="Y257" s="61"/>
      <c r="Z257" s="68"/>
      <c r="AA257" s="69"/>
      <c r="AB257" s="69"/>
      <c r="AC257" s="70"/>
      <c r="AD257" s="40"/>
      <c r="AE257" s="39"/>
      <c r="AF257" s="39"/>
      <c r="AG257" s="41"/>
      <c r="AH257" s="110"/>
      <c r="AI257" s="111"/>
      <c r="AJ257" s="112"/>
      <c r="AK257" s="42"/>
      <c r="AL257" s="43"/>
      <c r="AM257" s="46"/>
      <c r="AN257" s="47"/>
      <c r="AO257" s="47"/>
      <c r="AP257" s="115"/>
      <c r="AQ257" s="48"/>
      <c r="AR257" s="51"/>
      <c r="AS257" s="229"/>
      <c r="AT257" s="230"/>
      <c r="AU257" s="92">
        <f t="shared" si="9"/>
        <v>0</v>
      </c>
      <c r="AV257" s="92" t="e">
        <f t="shared" si="10"/>
        <v>#DIV/0!</v>
      </c>
      <c r="AW257" s="166" t="e">
        <f>Risk_CAL!X255</f>
        <v>#DIV/0!</v>
      </c>
      <c r="AX257" s="184"/>
      <c r="AY257" s="52"/>
      <c r="AZ257" s="224"/>
      <c r="BA257" s="247"/>
      <c r="BB257" s="248"/>
      <c r="BC257" s="249"/>
      <c r="BD257" s="250"/>
    </row>
    <row r="258" spans="2:56" x14ac:dyDescent="0.3">
      <c r="B258" s="10"/>
      <c r="C258" s="11"/>
      <c r="D258" s="178" t="str">
        <f t="shared" si="11"/>
        <v>Guatemala</v>
      </c>
      <c r="E258" s="11"/>
      <c r="F258" s="11"/>
      <c r="G258" s="12"/>
      <c r="H258" s="11"/>
      <c r="I258" s="13"/>
      <c r="J258" s="22"/>
      <c r="K258" s="23"/>
      <c r="L258" s="24"/>
      <c r="M258" s="23"/>
      <c r="N258" s="25"/>
      <c r="O258" s="31"/>
      <c r="P258" s="33"/>
      <c r="Q258" s="27"/>
      <c r="R258" s="32"/>
      <c r="S258" s="32"/>
      <c r="T258" s="33"/>
      <c r="U258" s="98"/>
      <c r="V258" s="59"/>
      <c r="W258" s="60"/>
      <c r="X258" s="60"/>
      <c r="Y258" s="61"/>
      <c r="Z258" s="68"/>
      <c r="AA258" s="69"/>
      <c r="AB258" s="69"/>
      <c r="AC258" s="70"/>
      <c r="AD258" s="40"/>
      <c r="AE258" s="39"/>
      <c r="AF258" s="39"/>
      <c r="AG258" s="41"/>
      <c r="AH258" s="110"/>
      <c r="AI258" s="111"/>
      <c r="AJ258" s="112"/>
      <c r="AK258" s="42"/>
      <c r="AL258" s="43"/>
      <c r="AM258" s="46"/>
      <c r="AN258" s="47"/>
      <c r="AO258" s="47"/>
      <c r="AP258" s="115"/>
      <c r="AQ258" s="48"/>
      <c r="AR258" s="51"/>
      <c r="AS258" s="229"/>
      <c r="AT258" s="230"/>
      <c r="AU258" s="92">
        <f t="shared" si="9"/>
        <v>0</v>
      </c>
      <c r="AV258" s="92" t="e">
        <f t="shared" si="10"/>
        <v>#DIV/0!</v>
      </c>
      <c r="AW258" s="166" t="e">
        <f>Risk_CAL!X256</f>
        <v>#DIV/0!</v>
      </c>
      <c r="AX258" s="184"/>
      <c r="AY258" s="52"/>
      <c r="AZ258" s="224"/>
      <c r="BA258" s="247"/>
      <c r="BB258" s="248"/>
      <c r="BC258" s="249"/>
      <c r="BD258" s="250"/>
    </row>
    <row r="259" spans="2:56" x14ac:dyDescent="0.3">
      <c r="B259" s="10"/>
      <c r="C259" s="11"/>
      <c r="D259" s="178" t="str">
        <f t="shared" si="11"/>
        <v>Guatemala</v>
      </c>
      <c r="E259" s="11"/>
      <c r="F259" s="11"/>
      <c r="G259" s="12"/>
      <c r="H259" s="11"/>
      <c r="I259" s="13"/>
      <c r="J259" s="22"/>
      <c r="K259" s="23"/>
      <c r="L259" s="24"/>
      <c r="M259" s="23"/>
      <c r="N259" s="25"/>
      <c r="O259" s="31"/>
      <c r="P259" s="33"/>
      <c r="Q259" s="27"/>
      <c r="R259" s="32"/>
      <c r="S259" s="32"/>
      <c r="T259" s="33"/>
      <c r="U259" s="98"/>
      <c r="V259" s="59"/>
      <c r="W259" s="60"/>
      <c r="X259" s="60"/>
      <c r="Y259" s="61"/>
      <c r="Z259" s="68"/>
      <c r="AA259" s="69"/>
      <c r="AB259" s="69"/>
      <c r="AC259" s="70"/>
      <c r="AD259" s="40"/>
      <c r="AE259" s="39"/>
      <c r="AF259" s="39"/>
      <c r="AG259" s="41"/>
      <c r="AH259" s="110"/>
      <c r="AI259" s="111"/>
      <c r="AJ259" s="112"/>
      <c r="AK259" s="42"/>
      <c r="AL259" s="43"/>
      <c r="AM259" s="46"/>
      <c r="AN259" s="47"/>
      <c r="AO259" s="47"/>
      <c r="AP259" s="115"/>
      <c r="AQ259" s="48"/>
      <c r="AR259" s="51"/>
      <c r="AS259" s="229"/>
      <c r="AT259" s="230"/>
      <c r="AU259" s="92">
        <f t="shared" si="9"/>
        <v>0</v>
      </c>
      <c r="AV259" s="92" t="e">
        <f t="shared" si="10"/>
        <v>#DIV/0!</v>
      </c>
      <c r="AW259" s="166" t="e">
        <f>Risk_CAL!X257</f>
        <v>#DIV/0!</v>
      </c>
      <c r="AX259" s="184"/>
      <c r="AY259" s="52"/>
      <c r="AZ259" s="224"/>
      <c r="BA259" s="247"/>
      <c r="BB259" s="248"/>
      <c r="BC259" s="249"/>
      <c r="BD259" s="250"/>
    </row>
    <row r="260" spans="2:56" x14ac:dyDescent="0.3">
      <c r="B260" s="10"/>
      <c r="C260" s="11"/>
      <c r="D260" s="178" t="str">
        <f t="shared" si="11"/>
        <v>Guatemala</v>
      </c>
      <c r="E260" s="11"/>
      <c r="F260" s="11"/>
      <c r="G260" s="12"/>
      <c r="H260" s="11"/>
      <c r="I260" s="13"/>
      <c r="J260" s="22"/>
      <c r="K260" s="23"/>
      <c r="L260" s="24"/>
      <c r="M260" s="23"/>
      <c r="N260" s="25"/>
      <c r="O260" s="31"/>
      <c r="P260" s="33"/>
      <c r="Q260" s="27"/>
      <c r="R260" s="32"/>
      <c r="S260" s="32"/>
      <c r="T260" s="33"/>
      <c r="U260" s="98"/>
      <c r="V260" s="59"/>
      <c r="W260" s="60"/>
      <c r="X260" s="60"/>
      <c r="Y260" s="61"/>
      <c r="Z260" s="68"/>
      <c r="AA260" s="69"/>
      <c r="AB260" s="69"/>
      <c r="AC260" s="70"/>
      <c r="AD260" s="40"/>
      <c r="AE260" s="39"/>
      <c r="AF260" s="39"/>
      <c r="AG260" s="41"/>
      <c r="AH260" s="110"/>
      <c r="AI260" s="111"/>
      <c r="AJ260" s="112"/>
      <c r="AK260" s="42"/>
      <c r="AL260" s="43"/>
      <c r="AM260" s="46"/>
      <c r="AN260" s="47"/>
      <c r="AO260" s="47"/>
      <c r="AP260" s="115"/>
      <c r="AQ260" s="48"/>
      <c r="AR260" s="51"/>
      <c r="AS260" s="229"/>
      <c r="AT260" s="230"/>
      <c r="AU260" s="92">
        <f t="shared" si="9"/>
        <v>0</v>
      </c>
      <c r="AV260" s="92" t="e">
        <f t="shared" si="10"/>
        <v>#DIV/0!</v>
      </c>
      <c r="AW260" s="166" t="e">
        <f>Risk_CAL!X258</f>
        <v>#DIV/0!</v>
      </c>
      <c r="AX260" s="184"/>
      <c r="AY260" s="52"/>
      <c r="AZ260" s="224"/>
      <c r="BA260" s="247"/>
      <c r="BB260" s="248"/>
      <c r="BC260" s="249"/>
      <c r="BD260" s="250"/>
    </row>
    <row r="261" spans="2:56" x14ac:dyDescent="0.3">
      <c r="B261" s="10"/>
      <c r="C261" s="11"/>
      <c r="D261" s="178" t="str">
        <f t="shared" si="11"/>
        <v>Guatemala</v>
      </c>
      <c r="E261" s="11"/>
      <c r="F261" s="11"/>
      <c r="G261" s="12"/>
      <c r="H261" s="11"/>
      <c r="I261" s="13"/>
      <c r="J261" s="22"/>
      <c r="K261" s="23"/>
      <c r="L261" s="24"/>
      <c r="M261" s="23"/>
      <c r="N261" s="25"/>
      <c r="O261" s="31"/>
      <c r="P261" s="33"/>
      <c r="Q261" s="27"/>
      <c r="R261" s="32"/>
      <c r="S261" s="32"/>
      <c r="T261" s="33"/>
      <c r="U261" s="98"/>
      <c r="V261" s="59"/>
      <c r="W261" s="60"/>
      <c r="X261" s="60"/>
      <c r="Y261" s="61"/>
      <c r="Z261" s="68"/>
      <c r="AA261" s="69"/>
      <c r="AB261" s="69"/>
      <c r="AC261" s="70"/>
      <c r="AD261" s="40"/>
      <c r="AE261" s="39"/>
      <c r="AF261" s="39"/>
      <c r="AG261" s="41"/>
      <c r="AH261" s="110"/>
      <c r="AI261" s="111"/>
      <c r="AJ261" s="112"/>
      <c r="AK261" s="42"/>
      <c r="AL261" s="43"/>
      <c r="AM261" s="46"/>
      <c r="AN261" s="47"/>
      <c r="AO261" s="47"/>
      <c r="AP261" s="115"/>
      <c r="AQ261" s="48"/>
      <c r="AR261" s="51"/>
      <c r="AS261" s="229"/>
      <c r="AT261" s="230"/>
      <c r="AU261" s="92">
        <f t="shared" ref="AU261:AU324" si="12">AR261-R261</f>
        <v>0</v>
      </c>
      <c r="AV261" s="92" t="e">
        <f t="shared" ref="AV261:AV324" si="13">S261/R261</f>
        <v>#DIV/0!</v>
      </c>
      <c r="AW261" s="166" t="e">
        <f>Risk_CAL!X259</f>
        <v>#DIV/0!</v>
      </c>
      <c r="AX261" s="184"/>
      <c r="AY261" s="52"/>
      <c r="AZ261" s="224"/>
      <c r="BA261" s="247"/>
      <c r="BB261" s="248"/>
      <c r="BC261" s="249"/>
      <c r="BD261" s="250"/>
    </row>
    <row r="262" spans="2:56" x14ac:dyDescent="0.3">
      <c r="B262" s="10"/>
      <c r="C262" s="11"/>
      <c r="D262" s="178" t="str">
        <f t="shared" ref="D262:D325" si="14">$D$4</f>
        <v>Guatemala</v>
      </c>
      <c r="E262" s="11"/>
      <c r="F262" s="11"/>
      <c r="G262" s="12"/>
      <c r="H262" s="11"/>
      <c r="I262" s="13"/>
      <c r="J262" s="22"/>
      <c r="K262" s="23"/>
      <c r="L262" s="24"/>
      <c r="M262" s="23"/>
      <c r="N262" s="25"/>
      <c r="O262" s="31"/>
      <c r="P262" s="33"/>
      <c r="Q262" s="27"/>
      <c r="R262" s="32"/>
      <c r="S262" s="32"/>
      <c r="T262" s="33"/>
      <c r="U262" s="98"/>
      <c r="V262" s="59"/>
      <c r="W262" s="60"/>
      <c r="X262" s="60"/>
      <c r="Y262" s="61"/>
      <c r="Z262" s="68"/>
      <c r="AA262" s="69"/>
      <c r="AB262" s="69"/>
      <c r="AC262" s="70"/>
      <c r="AD262" s="40"/>
      <c r="AE262" s="39"/>
      <c r="AF262" s="39"/>
      <c r="AG262" s="41"/>
      <c r="AH262" s="110"/>
      <c r="AI262" s="111"/>
      <c r="AJ262" s="112"/>
      <c r="AK262" s="42"/>
      <c r="AL262" s="43"/>
      <c r="AM262" s="46"/>
      <c r="AN262" s="47"/>
      <c r="AO262" s="47"/>
      <c r="AP262" s="115"/>
      <c r="AQ262" s="48"/>
      <c r="AR262" s="51"/>
      <c r="AS262" s="229"/>
      <c r="AT262" s="230"/>
      <c r="AU262" s="92">
        <f t="shared" si="12"/>
        <v>0</v>
      </c>
      <c r="AV262" s="92" t="e">
        <f t="shared" si="13"/>
        <v>#DIV/0!</v>
      </c>
      <c r="AW262" s="166" t="e">
        <f>Risk_CAL!X260</f>
        <v>#DIV/0!</v>
      </c>
      <c r="AX262" s="184"/>
      <c r="AY262" s="52"/>
      <c r="AZ262" s="224"/>
      <c r="BA262" s="247"/>
      <c r="BB262" s="248"/>
      <c r="BC262" s="249"/>
      <c r="BD262" s="250"/>
    </row>
    <row r="263" spans="2:56" x14ac:dyDescent="0.3">
      <c r="B263" s="10"/>
      <c r="C263" s="11"/>
      <c r="D263" s="178" t="str">
        <f t="shared" si="14"/>
        <v>Guatemala</v>
      </c>
      <c r="E263" s="11"/>
      <c r="F263" s="11"/>
      <c r="G263" s="12"/>
      <c r="H263" s="11"/>
      <c r="I263" s="13"/>
      <c r="J263" s="22"/>
      <c r="K263" s="23"/>
      <c r="L263" s="24"/>
      <c r="M263" s="23"/>
      <c r="N263" s="25"/>
      <c r="O263" s="31"/>
      <c r="P263" s="33"/>
      <c r="Q263" s="27"/>
      <c r="R263" s="32"/>
      <c r="S263" s="32"/>
      <c r="T263" s="33"/>
      <c r="U263" s="98"/>
      <c r="V263" s="59"/>
      <c r="W263" s="60"/>
      <c r="X263" s="60"/>
      <c r="Y263" s="61"/>
      <c r="Z263" s="68"/>
      <c r="AA263" s="69"/>
      <c r="AB263" s="69"/>
      <c r="AC263" s="70"/>
      <c r="AD263" s="40"/>
      <c r="AE263" s="39"/>
      <c r="AF263" s="39"/>
      <c r="AG263" s="41"/>
      <c r="AH263" s="110"/>
      <c r="AI263" s="111"/>
      <c r="AJ263" s="112"/>
      <c r="AK263" s="42"/>
      <c r="AL263" s="43"/>
      <c r="AM263" s="46"/>
      <c r="AN263" s="47"/>
      <c r="AO263" s="47"/>
      <c r="AP263" s="115"/>
      <c r="AQ263" s="48"/>
      <c r="AR263" s="51"/>
      <c r="AS263" s="229"/>
      <c r="AT263" s="230"/>
      <c r="AU263" s="92">
        <f t="shared" si="12"/>
        <v>0</v>
      </c>
      <c r="AV263" s="92" t="e">
        <f t="shared" si="13"/>
        <v>#DIV/0!</v>
      </c>
      <c r="AW263" s="166" t="e">
        <f>Risk_CAL!X261</f>
        <v>#DIV/0!</v>
      </c>
      <c r="AX263" s="184"/>
      <c r="AY263" s="52"/>
      <c r="AZ263" s="224"/>
      <c r="BA263" s="247"/>
      <c r="BB263" s="248"/>
      <c r="BC263" s="249"/>
      <c r="BD263" s="250"/>
    </row>
    <row r="264" spans="2:56" x14ac:dyDescent="0.3">
      <c r="B264" s="10"/>
      <c r="C264" s="11"/>
      <c r="D264" s="178" t="str">
        <f t="shared" si="14"/>
        <v>Guatemala</v>
      </c>
      <c r="E264" s="11"/>
      <c r="F264" s="11"/>
      <c r="G264" s="12"/>
      <c r="H264" s="11"/>
      <c r="I264" s="13"/>
      <c r="J264" s="22"/>
      <c r="K264" s="23"/>
      <c r="L264" s="24"/>
      <c r="M264" s="23"/>
      <c r="N264" s="25"/>
      <c r="O264" s="31"/>
      <c r="P264" s="33"/>
      <c r="Q264" s="27"/>
      <c r="R264" s="32"/>
      <c r="S264" s="32"/>
      <c r="T264" s="33"/>
      <c r="U264" s="98"/>
      <c r="V264" s="59"/>
      <c r="W264" s="60"/>
      <c r="X264" s="60"/>
      <c r="Y264" s="61"/>
      <c r="Z264" s="68"/>
      <c r="AA264" s="69"/>
      <c r="AB264" s="69"/>
      <c r="AC264" s="70"/>
      <c r="AD264" s="40"/>
      <c r="AE264" s="39"/>
      <c r="AF264" s="39"/>
      <c r="AG264" s="41"/>
      <c r="AH264" s="110"/>
      <c r="AI264" s="111"/>
      <c r="AJ264" s="112"/>
      <c r="AK264" s="42"/>
      <c r="AL264" s="43"/>
      <c r="AM264" s="46"/>
      <c r="AN264" s="47"/>
      <c r="AO264" s="47"/>
      <c r="AP264" s="115"/>
      <c r="AQ264" s="48"/>
      <c r="AR264" s="51"/>
      <c r="AS264" s="229"/>
      <c r="AT264" s="230"/>
      <c r="AU264" s="92">
        <f t="shared" si="12"/>
        <v>0</v>
      </c>
      <c r="AV264" s="92" t="e">
        <f t="shared" si="13"/>
        <v>#DIV/0!</v>
      </c>
      <c r="AW264" s="166" t="e">
        <f>Risk_CAL!X262</f>
        <v>#DIV/0!</v>
      </c>
      <c r="AX264" s="184"/>
      <c r="AY264" s="52"/>
      <c r="AZ264" s="224"/>
      <c r="BA264" s="247"/>
      <c r="BB264" s="248"/>
      <c r="BC264" s="249"/>
      <c r="BD264" s="250"/>
    </row>
    <row r="265" spans="2:56" x14ac:dyDescent="0.3">
      <c r="B265" s="10"/>
      <c r="C265" s="11"/>
      <c r="D265" s="178" t="str">
        <f t="shared" si="14"/>
        <v>Guatemala</v>
      </c>
      <c r="E265" s="11"/>
      <c r="F265" s="11"/>
      <c r="G265" s="12"/>
      <c r="H265" s="11"/>
      <c r="I265" s="13"/>
      <c r="J265" s="22"/>
      <c r="K265" s="23"/>
      <c r="L265" s="24"/>
      <c r="M265" s="23"/>
      <c r="N265" s="25"/>
      <c r="O265" s="31"/>
      <c r="P265" s="33"/>
      <c r="Q265" s="27"/>
      <c r="R265" s="32"/>
      <c r="S265" s="32"/>
      <c r="T265" s="33"/>
      <c r="U265" s="98"/>
      <c r="V265" s="59"/>
      <c r="W265" s="60"/>
      <c r="X265" s="60"/>
      <c r="Y265" s="61"/>
      <c r="Z265" s="68"/>
      <c r="AA265" s="69"/>
      <c r="AB265" s="69"/>
      <c r="AC265" s="70"/>
      <c r="AD265" s="40"/>
      <c r="AE265" s="39"/>
      <c r="AF265" s="39"/>
      <c r="AG265" s="41"/>
      <c r="AH265" s="110"/>
      <c r="AI265" s="111"/>
      <c r="AJ265" s="112"/>
      <c r="AK265" s="42"/>
      <c r="AL265" s="43"/>
      <c r="AM265" s="46"/>
      <c r="AN265" s="47"/>
      <c r="AO265" s="47"/>
      <c r="AP265" s="115"/>
      <c r="AQ265" s="48"/>
      <c r="AR265" s="51"/>
      <c r="AS265" s="229"/>
      <c r="AT265" s="230"/>
      <c r="AU265" s="92">
        <f t="shared" si="12"/>
        <v>0</v>
      </c>
      <c r="AV265" s="92" t="e">
        <f t="shared" si="13"/>
        <v>#DIV/0!</v>
      </c>
      <c r="AW265" s="166" t="e">
        <f>Risk_CAL!X263</f>
        <v>#DIV/0!</v>
      </c>
      <c r="AX265" s="184"/>
      <c r="AY265" s="52"/>
      <c r="AZ265" s="224"/>
      <c r="BA265" s="247"/>
      <c r="BB265" s="248"/>
      <c r="BC265" s="249"/>
      <c r="BD265" s="250"/>
    </row>
    <row r="266" spans="2:56" x14ac:dyDescent="0.3">
      <c r="B266" s="10"/>
      <c r="C266" s="11"/>
      <c r="D266" s="178" t="str">
        <f t="shared" si="14"/>
        <v>Guatemala</v>
      </c>
      <c r="E266" s="11"/>
      <c r="F266" s="11"/>
      <c r="G266" s="12"/>
      <c r="H266" s="11"/>
      <c r="I266" s="13"/>
      <c r="J266" s="22"/>
      <c r="K266" s="23"/>
      <c r="L266" s="24"/>
      <c r="M266" s="23"/>
      <c r="N266" s="25"/>
      <c r="O266" s="31"/>
      <c r="P266" s="33"/>
      <c r="Q266" s="27"/>
      <c r="R266" s="32"/>
      <c r="S266" s="32"/>
      <c r="T266" s="33"/>
      <c r="U266" s="98"/>
      <c r="V266" s="59"/>
      <c r="W266" s="60"/>
      <c r="X266" s="60"/>
      <c r="Y266" s="61"/>
      <c r="Z266" s="68"/>
      <c r="AA266" s="69"/>
      <c r="AB266" s="69"/>
      <c r="AC266" s="70"/>
      <c r="AD266" s="40"/>
      <c r="AE266" s="39"/>
      <c r="AF266" s="39"/>
      <c r="AG266" s="41"/>
      <c r="AH266" s="110"/>
      <c r="AI266" s="111"/>
      <c r="AJ266" s="112"/>
      <c r="AK266" s="42"/>
      <c r="AL266" s="43"/>
      <c r="AM266" s="46"/>
      <c r="AN266" s="47"/>
      <c r="AO266" s="47"/>
      <c r="AP266" s="115"/>
      <c r="AQ266" s="48"/>
      <c r="AR266" s="51"/>
      <c r="AS266" s="229"/>
      <c r="AT266" s="230"/>
      <c r="AU266" s="92">
        <f t="shared" si="12"/>
        <v>0</v>
      </c>
      <c r="AV266" s="92" t="e">
        <f t="shared" si="13"/>
        <v>#DIV/0!</v>
      </c>
      <c r="AW266" s="166" t="e">
        <f>Risk_CAL!X264</f>
        <v>#DIV/0!</v>
      </c>
      <c r="AX266" s="184"/>
      <c r="AY266" s="52"/>
      <c r="AZ266" s="224"/>
      <c r="BA266" s="247"/>
      <c r="BB266" s="248"/>
      <c r="BC266" s="249"/>
      <c r="BD266" s="250"/>
    </row>
    <row r="267" spans="2:56" x14ac:dyDescent="0.3">
      <c r="B267" s="10"/>
      <c r="C267" s="11"/>
      <c r="D267" s="178" t="str">
        <f t="shared" si="14"/>
        <v>Guatemala</v>
      </c>
      <c r="E267" s="11"/>
      <c r="F267" s="11"/>
      <c r="G267" s="12"/>
      <c r="H267" s="11"/>
      <c r="I267" s="13"/>
      <c r="J267" s="22"/>
      <c r="K267" s="23"/>
      <c r="L267" s="24"/>
      <c r="M267" s="23"/>
      <c r="N267" s="25"/>
      <c r="O267" s="31"/>
      <c r="P267" s="33"/>
      <c r="Q267" s="27"/>
      <c r="R267" s="32"/>
      <c r="S267" s="32"/>
      <c r="T267" s="33"/>
      <c r="U267" s="98"/>
      <c r="V267" s="59"/>
      <c r="W267" s="60"/>
      <c r="X267" s="60"/>
      <c r="Y267" s="61"/>
      <c r="Z267" s="68"/>
      <c r="AA267" s="69"/>
      <c r="AB267" s="69"/>
      <c r="AC267" s="70"/>
      <c r="AD267" s="40"/>
      <c r="AE267" s="39"/>
      <c r="AF267" s="39"/>
      <c r="AG267" s="41"/>
      <c r="AH267" s="110"/>
      <c r="AI267" s="111"/>
      <c r="AJ267" s="112"/>
      <c r="AK267" s="42"/>
      <c r="AL267" s="43"/>
      <c r="AM267" s="46"/>
      <c r="AN267" s="47"/>
      <c r="AO267" s="47"/>
      <c r="AP267" s="115"/>
      <c r="AQ267" s="48"/>
      <c r="AR267" s="51"/>
      <c r="AS267" s="229"/>
      <c r="AT267" s="230"/>
      <c r="AU267" s="92">
        <f t="shared" si="12"/>
        <v>0</v>
      </c>
      <c r="AV267" s="92" t="e">
        <f t="shared" si="13"/>
        <v>#DIV/0!</v>
      </c>
      <c r="AW267" s="166" t="e">
        <f>Risk_CAL!X265</f>
        <v>#DIV/0!</v>
      </c>
      <c r="AX267" s="184"/>
      <c r="AY267" s="52"/>
      <c r="AZ267" s="224"/>
      <c r="BA267" s="247"/>
      <c r="BB267" s="248"/>
      <c r="BC267" s="249"/>
      <c r="BD267" s="250"/>
    </row>
    <row r="268" spans="2:56" x14ac:dyDescent="0.3">
      <c r="B268" s="10"/>
      <c r="C268" s="11"/>
      <c r="D268" s="178" t="str">
        <f t="shared" si="14"/>
        <v>Guatemala</v>
      </c>
      <c r="E268" s="11"/>
      <c r="F268" s="11"/>
      <c r="G268" s="12"/>
      <c r="H268" s="11"/>
      <c r="I268" s="13"/>
      <c r="J268" s="22"/>
      <c r="K268" s="23"/>
      <c r="L268" s="24"/>
      <c r="M268" s="23"/>
      <c r="N268" s="25"/>
      <c r="O268" s="31"/>
      <c r="P268" s="33"/>
      <c r="Q268" s="27"/>
      <c r="R268" s="32"/>
      <c r="S268" s="32"/>
      <c r="T268" s="33"/>
      <c r="U268" s="98"/>
      <c r="V268" s="59"/>
      <c r="W268" s="60"/>
      <c r="X268" s="60"/>
      <c r="Y268" s="61"/>
      <c r="Z268" s="68"/>
      <c r="AA268" s="69"/>
      <c r="AB268" s="69"/>
      <c r="AC268" s="70"/>
      <c r="AD268" s="40"/>
      <c r="AE268" s="39"/>
      <c r="AF268" s="39"/>
      <c r="AG268" s="41"/>
      <c r="AH268" s="110"/>
      <c r="AI268" s="111"/>
      <c r="AJ268" s="112"/>
      <c r="AK268" s="42"/>
      <c r="AL268" s="43"/>
      <c r="AM268" s="46"/>
      <c r="AN268" s="47"/>
      <c r="AO268" s="47"/>
      <c r="AP268" s="115"/>
      <c r="AQ268" s="48"/>
      <c r="AR268" s="51"/>
      <c r="AS268" s="229"/>
      <c r="AT268" s="230"/>
      <c r="AU268" s="92">
        <f t="shared" si="12"/>
        <v>0</v>
      </c>
      <c r="AV268" s="92" t="e">
        <f t="shared" si="13"/>
        <v>#DIV/0!</v>
      </c>
      <c r="AW268" s="166" t="e">
        <f>Risk_CAL!X266</f>
        <v>#DIV/0!</v>
      </c>
      <c r="AX268" s="184"/>
      <c r="AY268" s="52"/>
      <c r="AZ268" s="224"/>
      <c r="BA268" s="247"/>
      <c r="BB268" s="248"/>
      <c r="BC268" s="249"/>
      <c r="BD268" s="250"/>
    </row>
    <row r="269" spans="2:56" x14ac:dyDescent="0.3">
      <c r="B269" s="10"/>
      <c r="C269" s="11"/>
      <c r="D269" s="178" t="str">
        <f t="shared" si="14"/>
        <v>Guatemala</v>
      </c>
      <c r="E269" s="11"/>
      <c r="F269" s="11"/>
      <c r="G269" s="12"/>
      <c r="H269" s="11"/>
      <c r="I269" s="13"/>
      <c r="J269" s="22"/>
      <c r="K269" s="23"/>
      <c r="L269" s="24"/>
      <c r="M269" s="23"/>
      <c r="N269" s="25"/>
      <c r="O269" s="31"/>
      <c r="P269" s="33"/>
      <c r="Q269" s="27"/>
      <c r="R269" s="32"/>
      <c r="S269" s="32"/>
      <c r="T269" s="33"/>
      <c r="U269" s="98"/>
      <c r="V269" s="59"/>
      <c r="W269" s="60"/>
      <c r="X269" s="60"/>
      <c r="Y269" s="61"/>
      <c r="Z269" s="68"/>
      <c r="AA269" s="69"/>
      <c r="AB269" s="69"/>
      <c r="AC269" s="70"/>
      <c r="AD269" s="40"/>
      <c r="AE269" s="39"/>
      <c r="AF269" s="39"/>
      <c r="AG269" s="41"/>
      <c r="AH269" s="110"/>
      <c r="AI269" s="111"/>
      <c r="AJ269" s="112"/>
      <c r="AK269" s="42"/>
      <c r="AL269" s="43"/>
      <c r="AM269" s="46"/>
      <c r="AN269" s="47"/>
      <c r="AO269" s="47"/>
      <c r="AP269" s="115"/>
      <c r="AQ269" s="48"/>
      <c r="AR269" s="51"/>
      <c r="AS269" s="229"/>
      <c r="AT269" s="230"/>
      <c r="AU269" s="92">
        <f t="shared" si="12"/>
        <v>0</v>
      </c>
      <c r="AV269" s="92" t="e">
        <f t="shared" si="13"/>
        <v>#DIV/0!</v>
      </c>
      <c r="AW269" s="166" t="e">
        <f>Risk_CAL!X267</f>
        <v>#DIV/0!</v>
      </c>
      <c r="AX269" s="184"/>
      <c r="AY269" s="52"/>
      <c r="AZ269" s="224"/>
      <c r="BA269" s="247"/>
      <c r="BB269" s="248"/>
      <c r="BC269" s="249"/>
      <c r="BD269" s="250"/>
    </row>
    <row r="270" spans="2:56" x14ac:dyDescent="0.3">
      <c r="B270" s="10"/>
      <c r="C270" s="11"/>
      <c r="D270" s="178" t="str">
        <f t="shared" si="14"/>
        <v>Guatemala</v>
      </c>
      <c r="E270" s="11"/>
      <c r="F270" s="11"/>
      <c r="G270" s="12"/>
      <c r="H270" s="11"/>
      <c r="I270" s="13"/>
      <c r="J270" s="22"/>
      <c r="K270" s="23"/>
      <c r="L270" s="24"/>
      <c r="M270" s="23"/>
      <c r="N270" s="25"/>
      <c r="O270" s="31"/>
      <c r="P270" s="33"/>
      <c r="Q270" s="27"/>
      <c r="R270" s="32"/>
      <c r="S270" s="32"/>
      <c r="T270" s="33"/>
      <c r="U270" s="98"/>
      <c r="V270" s="59"/>
      <c r="W270" s="60"/>
      <c r="X270" s="60"/>
      <c r="Y270" s="61"/>
      <c r="Z270" s="68"/>
      <c r="AA270" s="69"/>
      <c r="AB270" s="69"/>
      <c r="AC270" s="70"/>
      <c r="AD270" s="40"/>
      <c r="AE270" s="39"/>
      <c r="AF270" s="39"/>
      <c r="AG270" s="41"/>
      <c r="AH270" s="110"/>
      <c r="AI270" s="111"/>
      <c r="AJ270" s="112"/>
      <c r="AK270" s="42"/>
      <c r="AL270" s="43"/>
      <c r="AM270" s="46"/>
      <c r="AN270" s="47"/>
      <c r="AO270" s="47"/>
      <c r="AP270" s="115"/>
      <c r="AQ270" s="48"/>
      <c r="AR270" s="51"/>
      <c r="AS270" s="229"/>
      <c r="AT270" s="230"/>
      <c r="AU270" s="92">
        <f t="shared" si="12"/>
        <v>0</v>
      </c>
      <c r="AV270" s="92" t="e">
        <f t="shared" si="13"/>
        <v>#DIV/0!</v>
      </c>
      <c r="AW270" s="166" t="e">
        <f>Risk_CAL!X268</f>
        <v>#DIV/0!</v>
      </c>
      <c r="AX270" s="184"/>
      <c r="AY270" s="52"/>
      <c r="AZ270" s="224"/>
      <c r="BA270" s="247"/>
      <c r="BB270" s="248"/>
      <c r="BC270" s="249"/>
      <c r="BD270" s="250"/>
    </row>
    <row r="271" spans="2:56" x14ac:dyDescent="0.3">
      <c r="B271" s="10"/>
      <c r="C271" s="11"/>
      <c r="D271" s="178" t="str">
        <f t="shared" si="14"/>
        <v>Guatemala</v>
      </c>
      <c r="E271" s="11"/>
      <c r="F271" s="11"/>
      <c r="G271" s="12"/>
      <c r="H271" s="11"/>
      <c r="I271" s="13"/>
      <c r="J271" s="22"/>
      <c r="K271" s="23"/>
      <c r="L271" s="24"/>
      <c r="M271" s="23"/>
      <c r="N271" s="25"/>
      <c r="O271" s="31"/>
      <c r="P271" s="33"/>
      <c r="Q271" s="27"/>
      <c r="R271" s="32"/>
      <c r="S271" s="32"/>
      <c r="T271" s="33"/>
      <c r="U271" s="98"/>
      <c r="V271" s="59"/>
      <c r="W271" s="60"/>
      <c r="X271" s="60"/>
      <c r="Y271" s="61"/>
      <c r="Z271" s="68"/>
      <c r="AA271" s="69"/>
      <c r="AB271" s="69"/>
      <c r="AC271" s="70"/>
      <c r="AD271" s="40"/>
      <c r="AE271" s="39"/>
      <c r="AF271" s="39"/>
      <c r="AG271" s="41"/>
      <c r="AH271" s="110"/>
      <c r="AI271" s="111"/>
      <c r="AJ271" s="112"/>
      <c r="AK271" s="42"/>
      <c r="AL271" s="43"/>
      <c r="AM271" s="46"/>
      <c r="AN271" s="47"/>
      <c r="AO271" s="47"/>
      <c r="AP271" s="115"/>
      <c r="AQ271" s="48"/>
      <c r="AR271" s="51"/>
      <c r="AS271" s="229"/>
      <c r="AT271" s="230"/>
      <c r="AU271" s="92">
        <f t="shared" si="12"/>
        <v>0</v>
      </c>
      <c r="AV271" s="92" t="e">
        <f t="shared" si="13"/>
        <v>#DIV/0!</v>
      </c>
      <c r="AW271" s="166" t="e">
        <f>Risk_CAL!X269</f>
        <v>#DIV/0!</v>
      </c>
      <c r="AX271" s="184"/>
      <c r="AY271" s="52"/>
      <c r="AZ271" s="224"/>
      <c r="BA271" s="247"/>
      <c r="BB271" s="248"/>
      <c r="BC271" s="249"/>
      <c r="BD271" s="250"/>
    </row>
    <row r="272" spans="2:56" x14ac:dyDescent="0.3">
      <c r="B272" s="10"/>
      <c r="C272" s="11"/>
      <c r="D272" s="178" t="str">
        <f t="shared" si="14"/>
        <v>Guatemala</v>
      </c>
      <c r="E272" s="11"/>
      <c r="F272" s="11"/>
      <c r="G272" s="12"/>
      <c r="H272" s="11"/>
      <c r="I272" s="13"/>
      <c r="J272" s="22"/>
      <c r="K272" s="23"/>
      <c r="L272" s="24"/>
      <c r="M272" s="23"/>
      <c r="N272" s="25"/>
      <c r="O272" s="31"/>
      <c r="P272" s="33"/>
      <c r="Q272" s="27"/>
      <c r="R272" s="32"/>
      <c r="S272" s="32"/>
      <c r="T272" s="33"/>
      <c r="U272" s="98"/>
      <c r="V272" s="59"/>
      <c r="W272" s="60"/>
      <c r="X272" s="60"/>
      <c r="Y272" s="61"/>
      <c r="Z272" s="68"/>
      <c r="AA272" s="69"/>
      <c r="AB272" s="69"/>
      <c r="AC272" s="70"/>
      <c r="AD272" s="40"/>
      <c r="AE272" s="39"/>
      <c r="AF272" s="39"/>
      <c r="AG272" s="41"/>
      <c r="AH272" s="110"/>
      <c r="AI272" s="111"/>
      <c r="AJ272" s="112"/>
      <c r="AK272" s="42"/>
      <c r="AL272" s="43"/>
      <c r="AM272" s="46"/>
      <c r="AN272" s="47"/>
      <c r="AO272" s="47"/>
      <c r="AP272" s="115"/>
      <c r="AQ272" s="48"/>
      <c r="AR272" s="51"/>
      <c r="AS272" s="229"/>
      <c r="AT272" s="230"/>
      <c r="AU272" s="92">
        <f t="shared" si="12"/>
        <v>0</v>
      </c>
      <c r="AV272" s="92" t="e">
        <f t="shared" si="13"/>
        <v>#DIV/0!</v>
      </c>
      <c r="AW272" s="166" t="e">
        <f>Risk_CAL!X270</f>
        <v>#DIV/0!</v>
      </c>
      <c r="AX272" s="184"/>
      <c r="AY272" s="52"/>
      <c r="AZ272" s="224"/>
      <c r="BA272" s="247"/>
      <c r="BB272" s="248"/>
      <c r="BC272" s="249"/>
      <c r="BD272" s="250"/>
    </row>
    <row r="273" spans="2:56" x14ac:dyDescent="0.3">
      <c r="B273" s="10"/>
      <c r="C273" s="11"/>
      <c r="D273" s="178" t="str">
        <f t="shared" si="14"/>
        <v>Guatemala</v>
      </c>
      <c r="E273" s="11"/>
      <c r="F273" s="11"/>
      <c r="G273" s="12"/>
      <c r="H273" s="11"/>
      <c r="I273" s="13"/>
      <c r="J273" s="22"/>
      <c r="K273" s="23"/>
      <c r="L273" s="24"/>
      <c r="M273" s="23"/>
      <c r="N273" s="25"/>
      <c r="O273" s="31"/>
      <c r="P273" s="33"/>
      <c r="Q273" s="27"/>
      <c r="R273" s="32"/>
      <c r="S273" s="32"/>
      <c r="T273" s="33"/>
      <c r="U273" s="98"/>
      <c r="V273" s="59"/>
      <c r="W273" s="60"/>
      <c r="X273" s="60"/>
      <c r="Y273" s="61"/>
      <c r="Z273" s="68"/>
      <c r="AA273" s="69"/>
      <c r="AB273" s="69"/>
      <c r="AC273" s="70"/>
      <c r="AD273" s="40"/>
      <c r="AE273" s="39"/>
      <c r="AF273" s="39"/>
      <c r="AG273" s="41"/>
      <c r="AH273" s="110"/>
      <c r="AI273" s="111"/>
      <c r="AJ273" s="112"/>
      <c r="AK273" s="42"/>
      <c r="AL273" s="43"/>
      <c r="AM273" s="46"/>
      <c r="AN273" s="47"/>
      <c r="AO273" s="47"/>
      <c r="AP273" s="115"/>
      <c r="AQ273" s="48"/>
      <c r="AR273" s="51"/>
      <c r="AS273" s="229"/>
      <c r="AT273" s="230"/>
      <c r="AU273" s="92">
        <f t="shared" si="12"/>
        <v>0</v>
      </c>
      <c r="AV273" s="92" t="e">
        <f t="shared" si="13"/>
        <v>#DIV/0!</v>
      </c>
      <c r="AW273" s="166" t="e">
        <f>Risk_CAL!X271</f>
        <v>#DIV/0!</v>
      </c>
      <c r="AX273" s="184"/>
      <c r="AY273" s="52"/>
      <c r="AZ273" s="224"/>
      <c r="BA273" s="247"/>
      <c r="BB273" s="248"/>
      <c r="BC273" s="249"/>
      <c r="BD273" s="250"/>
    </row>
    <row r="274" spans="2:56" x14ac:dyDescent="0.3">
      <c r="B274" s="10"/>
      <c r="C274" s="11"/>
      <c r="D274" s="178" t="str">
        <f t="shared" si="14"/>
        <v>Guatemala</v>
      </c>
      <c r="E274" s="11"/>
      <c r="F274" s="11"/>
      <c r="G274" s="12"/>
      <c r="H274" s="11"/>
      <c r="I274" s="13"/>
      <c r="J274" s="22"/>
      <c r="K274" s="23"/>
      <c r="L274" s="24"/>
      <c r="M274" s="23"/>
      <c r="N274" s="25"/>
      <c r="O274" s="31"/>
      <c r="P274" s="33"/>
      <c r="Q274" s="27"/>
      <c r="R274" s="32"/>
      <c r="S274" s="32"/>
      <c r="T274" s="33"/>
      <c r="U274" s="98"/>
      <c r="V274" s="59"/>
      <c r="W274" s="60"/>
      <c r="X274" s="60"/>
      <c r="Y274" s="61"/>
      <c r="Z274" s="68"/>
      <c r="AA274" s="69"/>
      <c r="AB274" s="69"/>
      <c r="AC274" s="70"/>
      <c r="AD274" s="40"/>
      <c r="AE274" s="39"/>
      <c r="AF274" s="39"/>
      <c r="AG274" s="41"/>
      <c r="AH274" s="110"/>
      <c r="AI274" s="111"/>
      <c r="AJ274" s="112"/>
      <c r="AK274" s="42"/>
      <c r="AL274" s="43"/>
      <c r="AM274" s="46"/>
      <c r="AN274" s="47"/>
      <c r="AO274" s="47"/>
      <c r="AP274" s="115"/>
      <c r="AQ274" s="48"/>
      <c r="AR274" s="51"/>
      <c r="AS274" s="229"/>
      <c r="AT274" s="230"/>
      <c r="AU274" s="92">
        <f t="shared" si="12"/>
        <v>0</v>
      </c>
      <c r="AV274" s="92" t="e">
        <f t="shared" si="13"/>
        <v>#DIV/0!</v>
      </c>
      <c r="AW274" s="166" t="e">
        <f>Risk_CAL!X272</f>
        <v>#DIV/0!</v>
      </c>
      <c r="AX274" s="184"/>
      <c r="AY274" s="52"/>
      <c r="AZ274" s="224"/>
      <c r="BA274" s="247"/>
      <c r="BB274" s="248"/>
      <c r="BC274" s="249"/>
      <c r="BD274" s="250"/>
    </row>
    <row r="275" spans="2:56" x14ac:dyDescent="0.3">
      <c r="B275" s="10"/>
      <c r="C275" s="11"/>
      <c r="D275" s="178" t="str">
        <f t="shared" si="14"/>
        <v>Guatemala</v>
      </c>
      <c r="E275" s="11"/>
      <c r="F275" s="11"/>
      <c r="G275" s="12"/>
      <c r="H275" s="11"/>
      <c r="I275" s="13"/>
      <c r="J275" s="22"/>
      <c r="K275" s="23"/>
      <c r="L275" s="24"/>
      <c r="M275" s="23"/>
      <c r="N275" s="25"/>
      <c r="O275" s="31"/>
      <c r="P275" s="33"/>
      <c r="Q275" s="27"/>
      <c r="R275" s="32"/>
      <c r="S275" s="32"/>
      <c r="T275" s="33"/>
      <c r="U275" s="98"/>
      <c r="V275" s="59"/>
      <c r="W275" s="60"/>
      <c r="X275" s="60"/>
      <c r="Y275" s="61"/>
      <c r="Z275" s="68"/>
      <c r="AA275" s="69"/>
      <c r="AB275" s="69"/>
      <c r="AC275" s="70"/>
      <c r="AD275" s="40"/>
      <c r="AE275" s="39"/>
      <c r="AF275" s="39"/>
      <c r="AG275" s="41"/>
      <c r="AH275" s="110"/>
      <c r="AI275" s="111"/>
      <c r="AJ275" s="112"/>
      <c r="AK275" s="42"/>
      <c r="AL275" s="43"/>
      <c r="AM275" s="46"/>
      <c r="AN275" s="47"/>
      <c r="AO275" s="47"/>
      <c r="AP275" s="115"/>
      <c r="AQ275" s="48"/>
      <c r="AR275" s="51"/>
      <c r="AS275" s="229"/>
      <c r="AT275" s="230"/>
      <c r="AU275" s="92">
        <f t="shared" si="12"/>
        <v>0</v>
      </c>
      <c r="AV275" s="92" t="e">
        <f t="shared" si="13"/>
        <v>#DIV/0!</v>
      </c>
      <c r="AW275" s="166" t="e">
        <f>Risk_CAL!X273</f>
        <v>#DIV/0!</v>
      </c>
      <c r="AX275" s="184"/>
      <c r="AY275" s="52"/>
      <c r="AZ275" s="224"/>
      <c r="BA275" s="247"/>
      <c r="BB275" s="248"/>
      <c r="BC275" s="249"/>
      <c r="BD275" s="250"/>
    </row>
    <row r="276" spans="2:56" x14ac:dyDescent="0.3">
      <c r="B276" s="10"/>
      <c r="C276" s="11"/>
      <c r="D276" s="178" t="str">
        <f t="shared" si="14"/>
        <v>Guatemala</v>
      </c>
      <c r="E276" s="11"/>
      <c r="F276" s="11"/>
      <c r="G276" s="12"/>
      <c r="H276" s="11"/>
      <c r="I276" s="13"/>
      <c r="J276" s="22"/>
      <c r="K276" s="23"/>
      <c r="L276" s="24"/>
      <c r="M276" s="23"/>
      <c r="N276" s="25"/>
      <c r="O276" s="31"/>
      <c r="P276" s="33"/>
      <c r="Q276" s="27"/>
      <c r="R276" s="32"/>
      <c r="S276" s="32"/>
      <c r="T276" s="33"/>
      <c r="U276" s="98"/>
      <c r="V276" s="59"/>
      <c r="W276" s="60"/>
      <c r="X276" s="60"/>
      <c r="Y276" s="61"/>
      <c r="Z276" s="68"/>
      <c r="AA276" s="69"/>
      <c r="AB276" s="69"/>
      <c r="AC276" s="70"/>
      <c r="AD276" s="40"/>
      <c r="AE276" s="39"/>
      <c r="AF276" s="39"/>
      <c r="AG276" s="41"/>
      <c r="AH276" s="110"/>
      <c r="AI276" s="111"/>
      <c r="AJ276" s="112"/>
      <c r="AK276" s="42"/>
      <c r="AL276" s="43"/>
      <c r="AM276" s="46"/>
      <c r="AN276" s="47"/>
      <c r="AO276" s="47"/>
      <c r="AP276" s="115"/>
      <c r="AQ276" s="48"/>
      <c r="AR276" s="51"/>
      <c r="AS276" s="229"/>
      <c r="AT276" s="230"/>
      <c r="AU276" s="92">
        <f t="shared" si="12"/>
        <v>0</v>
      </c>
      <c r="AV276" s="92" t="e">
        <f t="shared" si="13"/>
        <v>#DIV/0!</v>
      </c>
      <c r="AW276" s="166" t="e">
        <f>Risk_CAL!X274</f>
        <v>#DIV/0!</v>
      </c>
      <c r="AX276" s="184"/>
      <c r="AY276" s="52"/>
      <c r="AZ276" s="224"/>
      <c r="BA276" s="247"/>
      <c r="BB276" s="248"/>
      <c r="BC276" s="249"/>
      <c r="BD276" s="250"/>
    </row>
    <row r="277" spans="2:56" x14ac:dyDescent="0.3">
      <c r="B277" s="10"/>
      <c r="C277" s="11"/>
      <c r="D277" s="178" t="str">
        <f t="shared" si="14"/>
        <v>Guatemala</v>
      </c>
      <c r="E277" s="11"/>
      <c r="F277" s="11"/>
      <c r="G277" s="12"/>
      <c r="H277" s="11"/>
      <c r="I277" s="13"/>
      <c r="J277" s="22"/>
      <c r="K277" s="23"/>
      <c r="L277" s="24"/>
      <c r="M277" s="23"/>
      <c r="N277" s="25"/>
      <c r="O277" s="31"/>
      <c r="P277" s="33"/>
      <c r="Q277" s="27"/>
      <c r="R277" s="32"/>
      <c r="S277" s="32"/>
      <c r="T277" s="33"/>
      <c r="U277" s="98"/>
      <c r="V277" s="59"/>
      <c r="W277" s="60"/>
      <c r="X277" s="60"/>
      <c r="Y277" s="61"/>
      <c r="Z277" s="68"/>
      <c r="AA277" s="69"/>
      <c r="AB277" s="69"/>
      <c r="AC277" s="70"/>
      <c r="AD277" s="40"/>
      <c r="AE277" s="39"/>
      <c r="AF277" s="39"/>
      <c r="AG277" s="41"/>
      <c r="AH277" s="110"/>
      <c r="AI277" s="111"/>
      <c r="AJ277" s="112"/>
      <c r="AK277" s="42"/>
      <c r="AL277" s="43"/>
      <c r="AM277" s="46"/>
      <c r="AN277" s="47"/>
      <c r="AO277" s="47"/>
      <c r="AP277" s="115"/>
      <c r="AQ277" s="48"/>
      <c r="AR277" s="51"/>
      <c r="AS277" s="229"/>
      <c r="AT277" s="230"/>
      <c r="AU277" s="92">
        <f t="shared" si="12"/>
        <v>0</v>
      </c>
      <c r="AV277" s="92" t="e">
        <f t="shared" si="13"/>
        <v>#DIV/0!</v>
      </c>
      <c r="AW277" s="166" t="e">
        <f>Risk_CAL!X275</f>
        <v>#DIV/0!</v>
      </c>
      <c r="AX277" s="184"/>
      <c r="AY277" s="52"/>
      <c r="AZ277" s="224"/>
      <c r="BA277" s="247"/>
      <c r="BB277" s="248"/>
      <c r="BC277" s="249"/>
      <c r="BD277" s="250"/>
    </row>
    <row r="278" spans="2:56" x14ac:dyDescent="0.3">
      <c r="B278" s="10"/>
      <c r="C278" s="11"/>
      <c r="D278" s="178" t="str">
        <f t="shared" si="14"/>
        <v>Guatemala</v>
      </c>
      <c r="E278" s="11"/>
      <c r="F278" s="11"/>
      <c r="G278" s="12"/>
      <c r="H278" s="11"/>
      <c r="I278" s="13"/>
      <c r="J278" s="22"/>
      <c r="K278" s="23"/>
      <c r="L278" s="24"/>
      <c r="M278" s="23"/>
      <c r="N278" s="25"/>
      <c r="O278" s="31"/>
      <c r="P278" s="33"/>
      <c r="Q278" s="27"/>
      <c r="R278" s="32"/>
      <c r="S278" s="32"/>
      <c r="T278" s="33"/>
      <c r="U278" s="98"/>
      <c r="V278" s="59"/>
      <c r="W278" s="60"/>
      <c r="X278" s="60"/>
      <c r="Y278" s="61"/>
      <c r="Z278" s="68"/>
      <c r="AA278" s="69"/>
      <c r="AB278" s="69"/>
      <c r="AC278" s="70"/>
      <c r="AD278" s="40"/>
      <c r="AE278" s="39"/>
      <c r="AF278" s="39"/>
      <c r="AG278" s="41"/>
      <c r="AH278" s="110"/>
      <c r="AI278" s="111"/>
      <c r="AJ278" s="112"/>
      <c r="AK278" s="42"/>
      <c r="AL278" s="43"/>
      <c r="AM278" s="46"/>
      <c r="AN278" s="47"/>
      <c r="AO278" s="47"/>
      <c r="AP278" s="115"/>
      <c r="AQ278" s="48"/>
      <c r="AR278" s="51"/>
      <c r="AS278" s="229"/>
      <c r="AT278" s="230"/>
      <c r="AU278" s="92">
        <f t="shared" si="12"/>
        <v>0</v>
      </c>
      <c r="AV278" s="92" t="e">
        <f t="shared" si="13"/>
        <v>#DIV/0!</v>
      </c>
      <c r="AW278" s="166" t="e">
        <f>Risk_CAL!X276</f>
        <v>#DIV/0!</v>
      </c>
      <c r="AX278" s="184"/>
      <c r="AY278" s="52"/>
      <c r="AZ278" s="224"/>
      <c r="BA278" s="247"/>
      <c r="BB278" s="248"/>
      <c r="BC278" s="249"/>
      <c r="BD278" s="250"/>
    </row>
    <row r="279" spans="2:56" x14ac:dyDescent="0.3">
      <c r="B279" s="10"/>
      <c r="C279" s="11"/>
      <c r="D279" s="178" t="str">
        <f t="shared" si="14"/>
        <v>Guatemala</v>
      </c>
      <c r="E279" s="11"/>
      <c r="F279" s="11"/>
      <c r="G279" s="12"/>
      <c r="H279" s="11"/>
      <c r="I279" s="13"/>
      <c r="J279" s="22"/>
      <c r="K279" s="23"/>
      <c r="L279" s="24"/>
      <c r="M279" s="23"/>
      <c r="N279" s="25"/>
      <c r="O279" s="31"/>
      <c r="P279" s="33"/>
      <c r="Q279" s="27"/>
      <c r="R279" s="32"/>
      <c r="S279" s="32"/>
      <c r="T279" s="33"/>
      <c r="U279" s="98"/>
      <c r="V279" s="59"/>
      <c r="W279" s="60"/>
      <c r="X279" s="60"/>
      <c r="Y279" s="61"/>
      <c r="Z279" s="68"/>
      <c r="AA279" s="69"/>
      <c r="AB279" s="69"/>
      <c r="AC279" s="70"/>
      <c r="AD279" s="40"/>
      <c r="AE279" s="39"/>
      <c r="AF279" s="39"/>
      <c r="AG279" s="41"/>
      <c r="AH279" s="110"/>
      <c r="AI279" s="111"/>
      <c r="AJ279" s="112"/>
      <c r="AK279" s="42"/>
      <c r="AL279" s="43"/>
      <c r="AM279" s="46"/>
      <c r="AN279" s="47"/>
      <c r="AO279" s="47"/>
      <c r="AP279" s="115"/>
      <c r="AQ279" s="48"/>
      <c r="AR279" s="51"/>
      <c r="AS279" s="229"/>
      <c r="AT279" s="230"/>
      <c r="AU279" s="92">
        <f t="shared" si="12"/>
        <v>0</v>
      </c>
      <c r="AV279" s="92" t="e">
        <f t="shared" si="13"/>
        <v>#DIV/0!</v>
      </c>
      <c r="AW279" s="166" t="e">
        <f>Risk_CAL!X277</f>
        <v>#DIV/0!</v>
      </c>
      <c r="AX279" s="184"/>
      <c r="AY279" s="52"/>
      <c r="AZ279" s="224"/>
      <c r="BA279" s="247"/>
      <c r="BB279" s="248"/>
      <c r="BC279" s="249"/>
      <c r="BD279" s="250"/>
    </row>
    <row r="280" spans="2:56" x14ac:dyDescent="0.3">
      <c r="B280" s="10"/>
      <c r="C280" s="11"/>
      <c r="D280" s="178" t="str">
        <f t="shared" si="14"/>
        <v>Guatemala</v>
      </c>
      <c r="E280" s="11"/>
      <c r="F280" s="11"/>
      <c r="G280" s="12"/>
      <c r="H280" s="11"/>
      <c r="I280" s="13"/>
      <c r="J280" s="22"/>
      <c r="K280" s="23"/>
      <c r="L280" s="24"/>
      <c r="M280" s="23"/>
      <c r="N280" s="25"/>
      <c r="O280" s="31"/>
      <c r="P280" s="33"/>
      <c r="Q280" s="27"/>
      <c r="R280" s="32"/>
      <c r="S280" s="32"/>
      <c r="T280" s="33"/>
      <c r="U280" s="98"/>
      <c r="V280" s="59"/>
      <c r="W280" s="60"/>
      <c r="X280" s="60"/>
      <c r="Y280" s="61"/>
      <c r="Z280" s="68"/>
      <c r="AA280" s="69"/>
      <c r="AB280" s="69"/>
      <c r="AC280" s="70"/>
      <c r="AD280" s="40"/>
      <c r="AE280" s="39"/>
      <c r="AF280" s="39"/>
      <c r="AG280" s="41"/>
      <c r="AH280" s="110"/>
      <c r="AI280" s="111"/>
      <c r="AJ280" s="112"/>
      <c r="AK280" s="42"/>
      <c r="AL280" s="43"/>
      <c r="AM280" s="46"/>
      <c r="AN280" s="47"/>
      <c r="AO280" s="47"/>
      <c r="AP280" s="115"/>
      <c r="AQ280" s="48"/>
      <c r="AR280" s="51"/>
      <c r="AS280" s="229"/>
      <c r="AT280" s="230"/>
      <c r="AU280" s="92">
        <f t="shared" si="12"/>
        <v>0</v>
      </c>
      <c r="AV280" s="92" t="e">
        <f t="shared" si="13"/>
        <v>#DIV/0!</v>
      </c>
      <c r="AW280" s="166" t="e">
        <f>Risk_CAL!X278</f>
        <v>#DIV/0!</v>
      </c>
      <c r="AX280" s="184"/>
      <c r="AY280" s="52"/>
      <c r="AZ280" s="224"/>
      <c r="BA280" s="247"/>
      <c r="BB280" s="248"/>
      <c r="BC280" s="249"/>
      <c r="BD280" s="250"/>
    </row>
    <row r="281" spans="2:56" x14ac:dyDescent="0.3">
      <c r="B281" s="10"/>
      <c r="C281" s="11"/>
      <c r="D281" s="178" t="str">
        <f t="shared" si="14"/>
        <v>Guatemala</v>
      </c>
      <c r="E281" s="11"/>
      <c r="F281" s="11"/>
      <c r="G281" s="12"/>
      <c r="H281" s="11"/>
      <c r="I281" s="13"/>
      <c r="J281" s="22"/>
      <c r="K281" s="23"/>
      <c r="L281" s="24"/>
      <c r="M281" s="23"/>
      <c r="N281" s="25"/>
      <c r="O281" s="31"/>
      <c r="P281" s="33"/>
      <c r="Q281" s="27"/>
      <c r="R281" s="32"/>
      <c r="S281" s="32"/>
      <c r="T281" s="33"/>
      <c r="U281" s="98"/>
      <c r="V281" s="59"/>
      <c r="W281" s="60"/>
      <c r="X281" s="60"/>
      <c r="Y281" s="61"/>
      <c r="Z281" s="68"/>
      <c r="AA281" s="69"/>
      <c r="AB281" s="69"/>
      <c r="AC281" s="70"/>
      <c r="AD281" s="40"/>
      <c r="AE281" s="39"/>
      <c r="AF281" s="39"/>
      <c r="AG281" s="41"/>
      <c r="AH281" s="110"/>
      <c r="AI281" s="111"/>
      <c r="AJ281" s="112"/>
      <c r="AK281" s="42"/>
      <c r="AL281" s="43"/>
      <c r="AM281" s="46"/>
      <c r="AN281" s="47"/>
      <c r="AO281" s="47"/>
      <c r="AP281" s="115"/>
      <c r="AQ281" s="48"/>
      <c r="AR281" s="51"/>
      <c r="AS281" s="229"/>
      <c r="AT281" s="230"/>
      <c r="AU281" s="92">
        <f t="shared" si="12"/>
        <v>0</v>
      </c>
      <c r="AV281" s="92" t="e">
        <f t="shared" si="13"/>
        <v>#DIV/0!</v>
      </c>
      <c r="AW281" s="166" t="e">
        <f>Risk_CAL!X279</f>
        <v>#DIV/0!</v>
      </c>
      <c r="AX281" s="184"/>
      <c r="AY281" s="52"/>
      <c r="AZ281" s="224"/>
      <c r="BA281" s="247"/>
      <c r="BB281" s="248"/>
      <c r="BC281" s="249"/>
      <c r="BD281" s="250"/>
    </row>
    <row r="282" spans="2:56" x14ac:dyDescent="0.3">
      <c r="B282" s="10"/>
      <c r="C282" s="11"/>
      <c r="D282" s="178" t="str">
        <f t="shared" si="14"/>
        <v>Guatemala</v>
      </c>
      <c r="E282" s="11"/>
      <c r="F282" s="11"/>
      <c r="G282" s="12"/>
      <c r="H282" s="11"/>
      <c r="I282" s="13"/>
      <c r="J282" s="22"/>
      <c r="K282" s="23"/>
      <c r="L282" s="24"/>
      <c r="M282" s="23"/>
      <c r="N282" s="25"/>
      <c r="O282" s="31"/>
      <c r="P282" s="33"/>
      <c r="Q282" s="27"/>
      <c r="R282" s="32"/>
      <c r="S282" s="32"/>
      <c r="T282" s="33"/>
      <c r="U282" s="98"/>
      <c r="V282" s="59"/>
      <c r="W282" s="60"/>
      <c r="X282" s="60"/>
      <c r="Y282" s="61"/>
      <c r="Z282" s="68"/>
      <c r="AA282" s="69"/>
      <c r="AB282" s="69"/>
      <c r="AC282" s="70"/>
      <c r="AD282" s="40"/>
      <c r="AE282" s="39"/>
      <c r="AF282" s="39"/>
      <c r="AG282" s="41"/>
      <c r="AH282" s="110"/>
      <c r="AI282" s="111"/>
      <c r="AJ282" s="112"/>
      <c r="AK282" s="42"/>
      <c r="AL282" s="43"/>
      <c r="AM282" s="46"/>
      <c r="AN282" s="47"/>
      <c r="AO282" s="47"/>
      <c r="AP282" s="115"/>
      <c r="AQ282" s="48"/>
      <c r="AR282" s="51"/>
      <c r="AS282" s="229"/>
      <c r="AT282" s="230"/>
      <c r="AU282" s="92">
        <f t="shared" si="12"/>
        <v>0</v>
      </c>
      <c r="AV282" s="92" t="e">
        <f t="shared" si="13"/>
        <v>#DIV/0!</v>
      </c>
      <c r="AW282" s="166" t="e">
        <f>Risk_CAL!X280</f>
        <v>#DIV/0!</v>
      </c>
      <c r="AX282" s="184"/>
      <c r="AY282" s="52"/>
      <c r="AZ282" s="224"/>
      <c r="BA282" s="247"/>
      <c r="BB282" s="248"/>
      <c r="BC282" s="249"/>
      <c r="BD282" s="250"/>
    </row>
    <row r="283" spans="2:56" x14ac:dyDescent="0.3">
      <c r="B283" s="10"/>
      <c r="C283" s="11"/>
      <c r="D283" s="178" t="str">
        <f t="shared" si="14"/>
        <v>Guatemala</v>
      </c>
      <c r="E283" s="11"/>
      <c r="F283" s="11"/>
      <c r="G283" s="12"/>
      <c r="H283" s="11"/>
      <c r="I283" s="13"/>
      <c r="J283" s="22"/>
      <c r="K283" s="23"/>
      <c r="L283" s="24"/>
      <c r="M283" s="23"/>
      <c r="N283" s="25"/>
      <c r="O283" s="31"/>
      <c r="P283" s="33"/>
      <c r="Q283" s="27"/>
      <c r="R283" s="32"/>
      <c r="S283" s="32"/>
      <c r="T283" s="33"/>
      <c r="U283" s="98"/>
      <c r="V283" s="59"/>
      <c r="W283" s="60"/>
      <c r="X283" s="60"/>
      <c r="Y283" s="61"/>
      <c r="Z283" s="68"/>
      <c r="AA283" s="69"/>
      <c r="AB283" s="69"/>
      <c r="AC283" s="70"/>
      <c r="AD283" s="40"/>
      <c r="AE283" s="39"/>
      <c r="AF283" s="39"/>
      <c r="AG283" s="41"/>
      <c r="AH283" s="110"/>
      <c r="AI283" s="111"/>
      <c r="AJ283" s="112"/>
      <c r="AK283" s="42"/>
      <c r="AL283" s="43"/>
      <c r="AM283" s="46"/>
      <c r="AN283" s="47"/>
      <c r="AO283" s="47"/>
      <c r="AP283" s="115"/>
      <c r="AQ283" s="48"/>
      <c r="AR283" s="51"/>
      <c r="AS283" s="229"/>
      <c r="AT283" s="230"/>
      <c r="AU283" s="92">
        <f t="shared" si="12"/>
        <v>0</v>
      </c>
      <c r="AV283" s="92" t="e">
        <f t="shared" si="13"/>
        <v>#DIV/0!</v>
      </c>
      <c r="AW283" s="166" t="e">
        <f>Risk_CAL!X281</f>
        <v>#DIV/0!</v>
      </c>
      <c r="AX283" s="184"/>
      <c r="AY283" s="52"/>
      <c r="AZ283" s="224"/>
      <c r="BA283" s="247"/>
      <c r="BB283" s="248"/>
      <c r="BC283" s="249"/>
      <c r="BD283" s="250"/>
    </row>
    <row r="284" spans="2:56" x14ac:dyDescent="0.3">
      <c r="B284" s="10"/>
      <c r="C284" s="11"/>
      <c r="D284" s="178" t="str">
        <f t="shared" si="14"/>
        <v>Guatemala</v>
      </c>
      <c r="E284" s="11"/>
      <c r="F284" s="11"/>
      <c r="G284" s="12"/>
      <c r="H284" s="11"/>
      <c r="I284" s="13"/>
      <c r="J284" s="22"/>
      <c r="K284" s="23"/>
      <c r="L284" s="24"/>
      <c r="M284" s="23"/>
      <c r="N284" s="25"/>
      <c r="O284" s="31"/>
      <c r="P284" s="33"/>
      <c r="Q284" s="27"/>
      <c r="R284" s="32"/>
      <c r="S284" s="32"/>
      <c r="T284" s="33"/>
      <c r="U284" s="98"/>
      <c r="V284" s="59"/>
      <c r="W284" s="60"/>
      <c r="X284" s="60"/>
      <c r="Y284" s="61"/>
      <c r="Z284" s="68"/>
      <c r="AA284" s="69"/>
      <c r="AB284" s="69"/>
      <c r="AC284" s="70"/>
      <c r="AD284" s="40"/>
      <c r="AE284" s="39"/>
      <c r="AF284" s="39"/>
      <c r="AG284" s="41"/>
      <c r="AH284" s="110"/>
      <c r="AI284" s="111"/>
      <c r="AJ284" s="112"/>
      <c r="AK284" s="42"/>
      <c r="AL284" s="43"/>
      <c r="AM284" s="46"/>
      <c r="AN284" s="47"/>
      <c r="AO284" s="47"/>
      <c r="AP284" s="115"/>
      <c r="AQ284" s="48"/>
      <c r="AR284" s="51"/>
      <c r="AS284" s="229"/>
      <c r="AT284" s="230"/>
      <c r="AU284" s="92">
        <f t="shared" si="12"/>
        <v>0</v>
      </c>
      <c r="AV284" s="92" t="e">
        <f t="shared" si="13"/>
        <v>#DIV/0!</v>
      </c>
      <c r="AW284" s="166" t="e">
        <f>Risk_CAL!X282</f>
        <v>#DIV/0!</v>
      </c>
      <c r="AX284" s="184"/>
      <c r="AY284" s="52"/>
      <c r="AZ284" s="224"/>
      <c r="BA284" s="247"/>
      <c r="BB284" s="248"/>
      <c r="BC284" s="249"/>
      <c r="BD284" s="250"/>
    </row>
    <row r="285" spans="2:56" x14ac:dyDescent="0.3">
      <c r="B285" s="10"/>
      <c r="C285" s="11"/>
      <c r="D285" s="178" t="str">
        <f t="shared" si="14"/>
        <v>Guatemala</v>
      </c>
      <c r="E285" s="11"/>
      <c r="F285" s="11"/>
      <c r="G285" s="12"/>
      <c r="H285" s="11"/>
      <c r="I285" s="13"/>
      <c r="J285" s="22"/>
      <c r="K285" s="23"/>
      <c r="L285" s="24"/>
      <c r="M285" s="23"/>
      <c r="N285" s="25"/>
      <c r="O285" s="31"/>
      <c r="P285" s="33"/>
      <c r="Q285" s="27"/>
      <c r="R285" s="32"/>
      <c r="S285" s="32"/>
      <c r="T285" s="33"/>
      <c r="U285" s="98"/>
      <c r="V285" s="59"/>
      <c r="W285" s="60"/>
      <c r="X285" s="60"/>
      <c r="Y285" s="61"/>
      <c r="Z285" s="68"/>
      <c r="AA285" s="69"/>
      <c r="AB285" s="69"/>
      <c r="AC285" s="70"/>
      <c r="AD285" s="40"/>
      <c r="AE285" s="39"/>
      <c r="AF285" s="39"/>
      <c r="AG285" s="41"/>
      <c r="AH285" s="110"/>
      <c r="AI285" s="111"/>
      <c r="AJ285" s="112"/>
      <c r="AK285" s="42"/>
      <c r="AL285" s="43"/>
      <c r="AM285" s="46"/>
      <c r="AN285" s="47"/>
      <c r="AO285" s="47"/>
      <c r="AP285" s="115"/>
      <c r="AQ285" s="48"/>
      <c r="AR285" s="51"/>
      <c r="AS285" s="229"/>
      <c r="AT285" s="230"/>
      <c r="AU285" s="92">
        <f t="shared" si="12"/>
        <v>0</v>
      </c>
      <c r="AV285" s="92" t="e">
        <f t="shared" si="13"/>
        <v>#DIV/0!</v>
      </c>
      <c r="AW285" s="166" t="e">
        <f>Risk_CAL!X283</f>
        <v>#DIV/0!</v>
      </c>
      <c r="AX285" s="184"/>
      <c r="AY285" s="52"/>
      <c r="AZ285" s="224"/>
      <c r="BA285" s="247"/>
      <c r="BB285" s="248"/>
      <c r="BC285" s="249"/>
      <c r="BD285" s="250"/>
    </row>
    <row r="286" spans="2:56" x14ac:dyDescent="0.3">
      <c r="B286" s="10"/>
      <c r="C286" s="11"/>
      <c r="D286" s="178" t="str">
        <f t="shared" si="14"/>
        <v>Guatemala</v>
      </c>
      <c r="E286" s="11"/>
      <c r="F286" s="11"/>
      <c r="G286" s="12"/>
      <c r="H286" s="11"/>
      <c r="I286" s="13"/>
      <c r="J286" s="22"/>
      <c r="K286" s="23"/>
      <c r="L286" s="24"/>
      <c r="M286" s="23"/>
      <c r="N286" s="25"/>
      <c r="O286" s="31"/>
      <c r="P286" s="33"/>
      <c r="Q286" s="27"/>
      <c r="R286" s="32"/>
      <c r="S286" s="32"/>
      <c r="T286" s="33"/>
      <c r="U286" s="98"/>
      <c r="V286" s="59"/>
      <c r="W286" s="60"/>
      <c r="X286" s="60"/>
      <c r="Y286" s="61"/>
      <c r="Z286" s="68"/>
      <c r="AA286" s="69"/>
      <c r="AB286" s="69"/>
      <c r="AC286" s="70"/>
      <c r="AD286" s="40"/>
      <c r="AE286" s="39"/>
      <c r="AF286" s="39"/>
      <c r="AG286" s="41"/>
      <c r="AH286" s="110"/>
      <c r="AI286" s="111"/>
      <c r="AJ286" s="112"/>
      <c r="AK286" s="42"/>
      <c r="AL286" s="43"/>
      <c r="AM286" s="46"/>
      <c r="AN286" s="47"/>
      <c r="AO286" s="47"/>
      <c r="AP286" s="115"/>
      <c r="AQ286" s="48"/>
      <c r="AR286" s="51"/>
      <c r="AS286" s="229"/>
      <c r="AT286" s="230"/>
      <c r="AU286" s="92">
        <f t="shared" si="12"/>
        <v>0</v>
      </c>
      <c r="AV286" s="92" t="e">
        <f t="shared" si="13"/>
        <v>#DIV/0!</v>
      </c>
      <c r="AW286" s="166" t="e">
        <f>Risk_CAL!X284</f>
        <v>#DIV/0!</v>
      </c>
      <c r="AX286" s="184"/>
      <c r="AY286" s="52"/>
      <c r="AZ286" s="224"/>
      <c r="BA286" s="247"/>
      <c r="BB286" s="248"/>
      <c r="BC286" s="249"/>
      <c r="BD286" s="250"/>
    </row>
    <row r="287" spans="2:56" x14ac:dyDescent="0.3">
      <c r="B287" s="10"/>
      <c r="C287" s="11"/>
      <c r="D287" s="178" t="str">
        <f t="shared" si="14"/>
        <v>Guatemala</v>
      </c>
      <c r="E287" s="11"/>
      <c r="F287" s="11"/>
      <c r="G287" s="12"/>
      <c r="H287" s="11"/>
      <c r="I287" s="13"/>
      <c r="J287" s="22"/>
      <c r="K287" s="23"/>
      <c r="L287" s="24"/>
      <c r="M287" s="23"/>
      <c r="N287" s="25"/>
      <c r="O287" s="31"/>
      <c r="P287" s="33"/>
      <c r="Q287" s="27"/>
      <c r="R287" s="32"/>
      <c r="S287" s="32"/>
      <c r="T287" s="33"/>
      <c r="U287" s="98"/>
      <c r="V287" s="59"/>
      <c r="W287" s="60"/>
      <c r="X287" s="60"/>
      <c r="Y287" s="61"/>
      <c r="Z287" s="68"/>
      <c r="AA287" s="69"/>
      <c r="AB287" s="69"/>
      <c r="AC287" s="70"/>
      <c r="AD287" s="40"/>
      <c r="AE287" s="39"/>
      <c r="AF287" s="39"/>
      <c r="AG287" s="41"/>
      <c r="AH287" s="110"/>
      <c r="AI287" s="111"/>
      <c r="AJ287" s="112"/>
      <c r="AK287" s="42"/>
      <c r="AL287" s="43"/>
      <c r="AM287" s="46"/>
      <c r="AN287" s="47"/>
      <c r="AO287" s="47"/>
      <c r="AP287" s="115"/>
      <c r="AQ287" s="48"/>
      <c r="AR287" s="51"/>
      <c r="AS287" s="229"/>
      <c r="AT287" s="230"/>
      <c r="AU287" s="92">
        <f t="shared" si="12"/>
        <v>0</v>
      </c>
      <c r="AV287" s="92" t="e">
        <f t="shared" si="13"/>
        <v>#DIV/0!</v>
      </c>
      <c r="AW287" s="166" t="e">
        <f>Risk_CAL!X285</f>
        <v>#DIV/0!</v>
      </c>
      <c r="AX287" s="184"/>
      <c r="AY287" s="52"/>
      <c r="AZ287" s="224"/>
      <c r="BA287" s="247"/>
      <c r="BB287" s="248"/>
      <c r="BC287" s="249"/>
      <c r="BD287" s="250"/>
    </row>
    <row r="288" spans="2:56" x14ac:dyDescent="0.3">
      <c r="B288" s="10"/>
      <c r="C288" s="11"/>
      <c r="D288" s="178" t="str">
        <f t="shared" si="14"/>
        <v>Guatemala</v>
      </c>
      <c r="E288" s="11"/>
      <c r="F288" s="11"/>
      <c r="G288" s="12"/>
      <c r="H288" s="11"/>
      <c r="I288" s="13"/>
      <c r="J288" s="22"/>
      <c r="K288" s="23"/>
      <c r="L288" s="24"/>
      <c r="M288" s="23"/>
      <c r="N288" s="25"/>
      <c r="O288" s="31"/>
      <c r="P288" s="33"/>
      <c r="Q288" s="27"/>
      <c r="R288" s="32"/>
      <c r="S288" s="32"/>
      <c r="T288" s="33"/>
      <c r="U288" s="98"/>
      <c r="V288" s="59"/>
      <c r="W288" s="60"/>
      <c r="X288" s="60"/>
      <c r="Y288" s="61"/>
      <c r="Z288" s="68"/>
      <c r="AA288" s="69"/>
      <c r="AB288" s="69"/>
      <c r="AC288" s="70"/>
      <c r="AD288" s="40"/>
      <c r="AE288" s="39"/>
      <c r="AF288" s="39"/>
      <c r="AG288" s="41"/>
      <c r="AH288" s="110"/>
      <c r="AI288" s="111"/>
      <c r="AJ288" s="112"/>
      <c r="AK288" s="42"/>
      <c r="AL288" s="43"/>
      <c r="AM288" s="46"/>
      <c r="AN288" s="47"/>
      <c r="AO288" s="47"/>
      <c r="AP288" s="115"/>
      <c r="AQ288" s="48"/>
      <c r="AR288" s="51"/>
      <c r="AS288" s="229"/>
      <c r="AT288" s="230"/>
      <c r="AU288" s="92">
        <f t="shared" si="12"/>
        <v>0</v>
      </c>
      <c r="AV288" s="92" t="e">
        <f t="shared" si="13"/>
        <v>#DIV/0!</v>
      </c>
      <c r="AW288" s="166" t="e">
        <f>Risk_CAL!X286</f>
        <v>#DIV/0!</v>
      </c>
      <c r="AX288" s="184"/>
      <c r="AY288" s="52"/>
      <c r="AZ288" s="224"/>
      <c r="BA288" s="247"/>
      <c r="BB288" s="248"/>
      <c r="BC288" s="249"/>
      <c r="BD288" s="250"/>
    </row>
    <row r="289" spans="2:56" x14ac:dyDescent="0.3">
      <c r="B289" s="10"/>
      <c r="C289" s="11"/>
      <c r="D289" s="178" t="str">
        <f t="shared" si="14"/>
        <v>Guatemala</v>
      </c>
      <c r="E289" s="11"/>
      <c r="F289" s="11"/>
      <c r="G289" s="12"/>
      <c r="H289" s="11"/>
      <c r="I289" s="13"/>
      <c r="J289" s="22"/>
      <c r="K289" s="23"/>
      <c r="L289" s="24"/>
      <c r="M289" s="23"/>
      <c r="N289" s="25"/>
      <c r="O289" s="31"/>
      <c r="P289" s="33"/>
      <c r="Q289" s="27"/>
      <c r="R289" s="32"/>
      <c r="S289" s="32"/>
      <c r="T289" s="33"/>
      <c r="U289" s="98"/>
      <c r="V289" s="59"/>
      <c r="W289" s="60"/>
      <c r="X289" s="60"/>
      <c r="Y289" s="61"/>
      <c r="Z289" s="68"/>
      <c r="AA289" s="69"/>
      <c r="AB289" s="69"/>
      <c r="AC289" s="70"/>
      <c r="AD289" s="40"/>
      <c r="AE289" s="39"/>
      <c r="AF289" s="39"/>
      <c r="AG289" s="41"/>
      <c r="AH289" s="110"/>
      <c r="AI289" s="111"/>
      <c r="AJ289" s="112"/>
      <c r="AK289" s="42"/>
      <c r="AL289" s="43"/>
      <c r="AM289" s="46"/>
      <c r="AN289" s="47"/>
      <c r="AO289" s="47"/>
      <c r="AP289" s="115"/>
      <c r="AQ289" s="48"/>
      <c r="AR289" s="51"/>
      <c r="AS289" s="229"/>
      <c r="AT289" s="230"/>
      <c r="AU289" s="92">
        <f t="shared" si="12"/>
        <v>0</v>
      </c>
      <c r="AV289" s="92" t="e">
        <f t="shared" si="13"/>
        <v>#DIV/0!</v>
      </c>
      <c r="AW289" s="166" t="e">
        <f>Risk_CAL!X287</f>
        <v>#DIV/0!</v>
      </c>
      <c r="AX289" s="184"/>
      <c r="AY289" s="52"/>
      <c r="AZ289" s="224"/>
      <c r="BA289" s="247"/>
      <c r="BB289" s="248"/>
      <c r="BC289" s="249"/>
      <c r="BD289" s="250"/>
    </row>
    <row r="290" spans="2:56" x14ac:dyDescent="0.3">
      <c r="B290" s="10"/>
      <c r="C290" s="11"/>
      <c r="D290" s="178" t="str">
        <f t="shared" si="14"/>
        <v>Guatemala</v>
      </c>
      <c r="E290" s="11"/>
      <c r="F290" s="11"/>
      <c r="G290" s="12"/>
      <c r="H290" s="11"/>
      <c r="I290" s="13"/>
      <c r="J290" s="22"/>
      <c r="K290" s="23"/>
      <c r="L290" s="24"/>
      <c r="M290" s="23"/>
      <c r="N290" s="25"/>
      <c r="O290" s="31"/>
      <c r="P290" s="33"/>
      <c r="Q290" s="27"/>
      <c r="R290" s="32"/>
      <c r="S290" s="32"/>
      <c r="T290" s="33"/>
      <c r="U290" s="98"/>
      <c r="V290" s="59"/>
      <c r="W290" s="60"/>
      <c r="X290" s="60"/>
      <c r="Y290" s="61"/>
      <c r="Z290" s="68"/>
      <c r="AA290" s="69"/>
      <c r="AB290" s="69"/>
      <c r="AC290" s="70"/>
      <c r="AD290" s="40"/>
      <c r="AE290" s="39"/>
      <c r="AF290" s="39"/>
      <c r="AG290" s="41"/>
      <c r="AH290" s="110"/>
      <c r="AI290" s="111"/>
      <c r="AJ290" s="112"/>
      <c r="AK290" s="42"/>
      <c r="AL290" s="43"/>
      <c r="AM290" s="46"/>
      <c r="AN290" s="47"/>
      <c r="AO290" s="47"/>
      <c r="AP290" s="115"/>
      <c r="AQ290" s="48"/>
      <c r="AR290" s="51"/>
      <c r="AS290" s="229"/>
      <c r="AT290" s="230"/>
      <c r="AU290" s="92">
        <f t="shared" si="12"/>
        <v>0</v>
      </c>
      <c r="AV290" s="92" t="e">
        <f t="shared" si="13"/>
        <v>#DIV/0!</v>
      </c>
      <c r="AW290" s="166" t="e">
        <f>Risk_CAL!X288</f>
        <v>#DIV/0!</v>
      </c>
      <c r="AX290" s="184"/>
      <c r="AY290" s="52"/>
      <c r="AZ290" s="224"/>
      <c r="BA290" s="247"/>
      <c r="BB290" s="248"/>
      <c r="BC290" s="249"/>
      <c r="BD290" s="250"/>
    </row>
    <row r="291" spans="2:56" x14ac:dyDescent="0.3">
      <c r="B291" s="10"/>
      <c r="C291" s="11"/>
      <c r="D291" s="178" t="str">
        <f t="shared" si="14"/>
        <v>Guatemala</v>
      </c>
      <c r="E291" s="11"/>
      <c r="F291" s="11"/>
      <c r="G291" s="12"/>
      <c r="H291" s="11"/>
      <c r="I291" s="13"/>
      <c r="J291" s="22"/>
      <c r="K291" s="23"/>
      <c r="L291" s="24"/>
      <c r="M291" s="23"/>
      <c r="N291" s="25"/>
      <c r="O291" s="31"/>
      <c r="P291" s="33"/>
      <c r="Q291" s="27"/>
      <c r="R291" s="32"/>
      <c r="S291" s="32"/>
      <c r="T291" s="33"/>
      <c r="U291" s="98"/>
      <c r="V291" s="59"/>
      <c r="W291" s="60"/>
      <c r="X291" s="60"/>
      <c r="Y291" s="61"/>
      <c r="Z291" s="68"/>
      <c r="AA291" s="69"/>
      <c r="AB291" s="69"/>
      <c r="AC291" s="70"/>
      <c r="AD291" s="40"/>
      <c r="AE291" s="39"/>
      <c r="AF291" s="39"/>
      <c r="AG291" s="41"/>
      <c r="AH291" s="110"/>
      <c r="AI291" s="111"/>
      <c r="AJ291" s="112"/>
      <c r="AK291" s="42"/>
      <c r="AL291" s="43"/>
      <c r="AM291" s="46"/>
      <c r="AN291" s="47"/>
      <c r="AO291" s="47"/>
      <c r="AP291" s="115"/>
      <c r="AQ291" s="48"/>
      <c r="AR291" s="51"/>
      <c r="AS291" s="229"/>
      <c r="AT291" s="230"/>
      <c r="AU291" s="92">
        <f t="shared" si="12"/>
        <v>0</v>
      </c>
      <c r="AV291" s="92" t="e">
        <f t="shared" si="13"/>
        <v>#DIV/0!</v>
      </c>
      <c r="AW291" s="166" t="e">
        <f>Risk_CAL!X289</f>
        <v>#DIV/0!</v>
      </c>
      <c r="AX291" s="184"/>
      <c r="AY291" s="52"/>
      <c r="AZ291" s="224"/>
      <c r="BA291" s="247"/>
      <c r="BB291" s="248"/>
      <c r="BC291" s="249"/>
      <c r="BD291" s="250"/>
    </row>
    <row r="292" spans="2:56" x14ac:dyDescent="0.3">
      <c r="B292" s="10"/>
      <c r="C292" s="11"/>
      <c r="D292" s="178" t="str">
        <f t="shared" si="14"/>
        <v>Guatemala</v>
      </c>
      <c r="E292" s="11"/>
      <c r="F292" s="11"/>
      <c r="G292" s="12"/>
      <c r="H292" s="11"/>
      <c r="I292" s="13"/>
      <c r="J292" s="22"/>
      <c r="K292" s="23"/>
      <c r="L292" s="24"/>
      <c r="M292" s="23"/>
      <c r="N292" s="25"/>
      <c r="O292" s="31"/>
      <c r="P292" s="33"/>
      <c r="Q292" s="27"/>
      <c r="R292" s="32"/>
      <c r="S292" s="32"/>
      <c r="T292" s="33"/>
      <c r="U292" s="98"/>
      <c r="V292" s="59"/>
      <c r="W292" s="60"/>
      <c r="X292" s="60"/>
      <c r="Y292" s="61"/>
      <c r="Z292" s="68"/>
      <c r="AA292" s="69"/>
      <c r="AB292" s="69"/>
      <c r="AC292" s="70"/>
      <c r="AD292" s="40"/>
      <c r="AE292" s="39"/>
      <c r="AF292" s="39"/>
      <c r="AG292" s="41"/>
      <c r="AH292" s="110"/>
      <c r="AI292" s="111"/>
      <c r="AJ292" s="112"/>
      <c r="AK292" s="42"/>
      <c r="AL292" s="43"/>
      <c r="AM292" s="46"/>
      <c r="AN292" s="47"/>
      <c r="AO292" s="47"/>
      <c r="AP292" s="115"/>
      <c r="AQ292" s="48"/>
      <c r="AR292" s="51"/>
      <c r="AS292" s="229"/>
      <c r="AT292" s="230"/>
      <c r="AU292" s="92">
        <f t="shared" si="12"/>
        <v>0</v>
      </c>
      <c r="AV292" s="92" t="e">
        <f t="shared" si="13"/>
        <v>#DIV/0!</v>
      </c>
      <c r="AW292" s="166" t="e">
        <f>Risk_CAL!X290</f>
        <v>#DIV/0!</v>
      </c>
      <c r="AX292" s="184"/>
      <c r="AY292" s="52"/>
      <c r="AZ292" s="224"/>
      <c r="BA292" s="247"/>
      <c r="BB292" s="248"/>
      <c r="BC292" s="249"/>
      <c r="BD292" s="250"/>
    </row>
    <row r="293" spans="2:56" x14ac:dyDescent="0.3">
      <c r="B293" s="10"/>
      <c r="C293" s="11"/>
      <c r="D293" s="178" t="str">
        <f t="shared" si="14"/>
        <v>Guatemala</v>
      </c>
      <c r="E293" s="11"/>
      <c r="F293" s="11"/>
      <c r="G293" s="12"/>
      <c r="H293" s="11"/>
      <c r="I293" s="13"/>
      <c r="J293" s="22"/>
      <c r="K293" s="23"/>
      <c r="L293" s="24"/>
      <c r="M293" s="23"/>
      <c r="N293" s="25"/>
      <c r="O293" s="31"/>
      <c r="P293" s="33"/>
      <c r="Q293" s="27"/>
      <c r="R293" s="32"/>
      <c r="S293" s="32"/>
      <c r="T293" s="33"/>
      <c r="U293" s="98"/>
      <c r="V293" s="59"/>
      <c r="W293" s="60"/>
      <c r="X293" s="60"/>
      <c r="Y293" s="61"/>
      <c r="Z293" s="68"/>
      <c r="AA293" s="69"/>
      <c r="AB293" s="69"/>
      <c r="AC293" s="70"/>
      <c r="AD293" s="40"/>
      <c r="AE293" s="39"/>
      <c r="AF293" s="39"/>
      <c r="AG293" s="41"/>
      <c r="AH293" s="110"/>
      <c r="AI293" s="111"/>
      <c r="AJ293" s="112"/>
      <c r="AK293" s="42"/>
      <c r="AL293" s="43"/>
      <c r="AM293" s="46"/>
      <c r="AN293" s="47"/>
      <c r="AO293" s="47"/>
      <c r="AP293" s="115"/>
      <c r="AQ293" s="48"/>
      <c r="AR293" s="51"/>
      <c r="AS293" s="229"/>
      <c r="AT293" s="230"/>
      <c r="AU293" s="92">
        <f t="shared" si="12"/>
        <v>0</v>
      </c>
      <c r="AV293" s="92" t="e">
        <f t="shared" si="13"/>
        <v>#DIV/0!</v>
      </c>
      <c r="AW293" s="166" t="e">
        <f>Risk_CAL!X291</f>
        <v>#DIV/0!</v>
      </c>
      <c r="AX293" s="184"/>
      <c r="AY293" s="52"/>
      <c r="AZ293" s="224"/>
      <c r="BA293" s="247"/>
      <c r="BB293" s="248"/>
      <c r="BC293" s="249"/>
      <c r="BD293" s="250"/>
    </row>
    <row r="294" spans="2:56" x14ac:dyDescent="0.3">
      <c r="B294" s="10"/>
      <c r="C294" s="11"/>
      <c r="D294" s="178" t="str">
        <f t="shared" si="14"/>
        <v>Guatemala</v>
      </c>
      <c r="E294" s="11"/>
      <c r="F294" s="11"/>
      <c r="G294" s="12"/>
      <c r="H294" s="11"/>
      <c r="I294" s="13"/>
      <c r="J294" s="22"/>
      <c r="K294" s="23"/>
      <c r="L294" s="24"/>
      <c r="M294" s="23"/>
      <c r="N294" s="25"/>
      <c r="O294" s="31"/>
      <c r="P294" s="33"/>
      <c r="Q294" s="27"/>
      <c r="R294" s="32"/>
      <c r="S294" s="32"/>
      <c r="T294" s="33"/>
      <c r="U294" s="98"/>
      <c r="V294" s="59"/>
      <c r="W294" s="60"/>
      <c r="X294" s="60"/>
      <c r="Y294" s="61"/>
      <c r="Z294" s="68"/>
      <c r="AA294" s="69"/>
      <c r="AB294" s="69"/>
      <c r="AC294" s="70"/>
      <c r="AD294" s="40"/>
      <c r="AE294" s="39"/>
      <c r="AF294" s="39"/>
      <c r="AG294" s="41"/>
      <c r="AH294" s="110"/>
      <c r="AI294" s="111"/>
      <c r="AJ294" s="112"/>
      <c r="AK294" s="42"/>
      <c r="AL294" s="43"/>
      <c r="AM294" s="46"/>
      <c r="AN294" s="47"/>
      <c r="AO294" s="47"/>
      <c r="AP294" s="115"/>
      <c r="AQ294" s="48"/>
      <c r="AR294" s="51"/>
      <c r="AS294" s="229"/>
      <c r="AT294" s="230"/>
      <c r="AU294" s="92">
        <f t="shared" si="12"/>
        <v>0</v>
      </c>
      <c r="AV294" s="92" t="e">
        <f t="shared" si="13"/>
        <v>#DIV/0!</v>
      </c>
      <c r="AW294" s="166" t="e">
        <f>Risk_CAL!X292</f>
        <v>#DIV/0!</v>
      </c>
      <c r="AX294" s="184"/>
      <c r="AY294" s="52"/>
      <c r="AZ294" s="224"/>
      <c r="BA294" s="247"/>
      <c r="BB294" s="248"/>
      <c r="BC294" s="249"/>
      <c r="BD294" s="250"/>
    </row>
    <row r="295" spans="2:56" x14ac:dyDescent="0.3">
      <c r="B295" s="10"/>
      <c r="C295" s="11"/>
      <c r="D295" s="178" t="str">
        <f t="shared" si="14"/>
        <v>Guatemala</v>
      </c>
      <c r="E295" s="11"/>
      <c r="F295" s="11"/>
      <c r="G295" s="12"/>
      <c r="H295" s="11"/>
      <c r="I295" s="13"/>
      <c r="J295" s="22"/>
      <c r="K295" s="23"/>
      <c r="L295" s="24"/>
      <c r="M295" s="23"/>
      <c r="N295" s="25"/>
      <c r="O295" s="31"/>
      <c r="P295" s="33"/>
      <c r="Q295" s="27"/>
      <c r="R295" s="32"/>
      <c r="S295" s="32"/>
      <c r="T295" s="33"/>
      <c r="U295" s="98"/>
      <c r="V295" s="59"/>
      <c r="W295" s="60"/>
      <c r="X295" s="60"/>
      <c r="Y295" s="61"/>
      <c r="Z295" s="68"/>
      <c r="AA295" s="69"/>
      <c r="AB295" s="69"/>
      <c r="AC295" s="70"/>
      <c r="AD295" s="40"/>
      <c r="AE295" s="39"/>
      <c r="AF295" s="39"/>
      <c r="AG295" s="41"/>
      <c r="AH295" s="110"/>
      <c r="AI295" s="111"/>
      <c r="AJ295" s="112"/>
      <c r="AK295" s="42"/>
      <c r="AL295" s="43"/>
      <c r="AM295" s="46"/>
      <c r="AN295" s="47"/>
      <c r="AO295" s="47"/>
      <c r="AP295" s="115"/>
      <c r="AQ295" s="48"/>
      <c r="AR295" s="51"/>
      <c r="AS295" s="229"/>
      <c r="AT295" s="230"/>
      <c r="AU295" s="92">
        <f t="shared" si="12"/>
        <v>0</v>
      </c>
      <c r="AV295" s="92" t="e">
        <f t="shared" si="13"/>
        <v>#DIV/0!</v>
      </c>
      <c r="AW295" s="166" t="e">
        <f>Risk_CAL!X293</f>
        <v>#DIV/0!</v>
      </c>
      <c r="AX295" s="184"/>
      <c r="AY295" s="52"/>
      <c r="AZ295" s="224"/>
      <c r="BA295" s="247"/>
      <c r="BB295" s="248"/>
      <c r="BC295" s="249"/>
      <c r="BD295" s="250"/>
    </row>
    <row r="296" spans="2:56" x14ac:dyDescent="0.3">
      <c r="B296" s="10"/>
      <c r="C296" s="11"/>
      <c r="D296" s="178" t="str">
        <f t="shared" si="14"/>
        <v>Guatemala</v>
      </c>
      <c r="E296" s="11"/>
      <c r="F296" s="11"/>
      <c r="G296" s="12"/>
      <c r="H296" s="11"/>
      <c r="I296" s="13"/>
      <c r="J296" s="22"/>
      <c r="K296" s="23"/>
      <c r="L296" s="24"/>
      <c r="M296" s="23"/>
      <c r="N296" s="25"/>
      <c r="O296" s="31"/>
      <c r="P296" s="33"/>
      <c r="Q296" s="27"/>
      <c r="R296" s="32"/>
      <c r="S296" s="32"/>
      <c r="T296" s="33"/>
      <c r="U296" s="98"/>
      <c r="V296" s="59"/>
      <c r="W296" s="60"/>
      <c r="X296" s="60"/>
      <c r="Y296" s="61"/>
      <c r="Z296" s="68"/>
      <c r="AA296" s="69"/>
      <c r="AB296" s="69"/>
      <c r="AC296" s="70"/>
      <c r="AD296" s="40"/>
      <c r="AE296" s="39"/>
      <c r="AF296" s="39"/>
      <c r="AG296" s="41"/>
      <c r="AH296" s="110"/>
      <c r="AI296" s="111"/>
      <c r="AJ296" s="112"/>
      <c r="AK296" s="42"/>
      <c r="AL296" s="43"/>
      <c r="AM296" s="46"/>
      <c r="AN296" s="47"/>
      <c r="AO296" s="47"/>
      <c r="AP296" s="115"/>
      <c r="AQ296" s="48"/>
      <c r="AR296" s="51"/>
      <c r="AS296" s="229"/>
      <c r="AT296" s="230"/>
      <c r="AU296" s="92">
        <f t="shared" si="12"/>
        <v>0</v>
      </c>
      <c r="AV296" s="92" t="e">
        <f t="shared" si="13"/>
        <v>#DIV/0!</v>
      </c>
      <c r="AW296" s="166" t="e">
        <f>Risk_CAL!X294</f>
        <v>#DIV/0!</v>
      </c>
      <c r="AX296" s="184"/>
      <c r="AY296" s="52"/>
      <c r="AZ296" s="224"/>
      <c r="BA296" s="247"/>
      <c r="BB296" s="248"/>
      <c r="BC296" s="249"/>
      <c r="BD296" s="250"/>
    </row>
    <row r="297" spans="2:56" x14ac:dyDescent="0.3">
      <c r="B297" s="10"/>
      <c r="C297" s="11"/>
      <c r="D297" s="178" t="str">
        <f t="shared" si="14"/>
        <v>Guatemala</v>
      </c>
      <c r="E297" s="11"/>
      <c r="F297" s="11"/>
      <c r="G297" s="12"/>
      <c r="H297" s="11"/>
      <c r="I297" s="13"/>
      <c r="J297" s="22"/>
      <c r="K297" s="23"/>
      <c r="L297" s="24"/>
      <c r="M297" s="23"/>
      <c r="N297" s="25"/>
      <c r="O297" s="31"/>
      <c r="P297" s="33"/>
      <c r="Q297" s="27"/>
      <c r="R297" s="32"/>
      <c r="S297" s="32"/>
      <c r="T297" s="33"/>
      <c r="U297" s="98"/>
      <c r="V297" s="59"/>
      <c r="W297" s="60"/>
      <c r="X297" s="60"/>
      <c r="Y297" s="61"/>
      <c r="Z297" s="68"/>
      <c r="AA297" s="69"/>
      <c r="AB297" s="69"/>
      <c r="AC297" s="70"/>
      <c r="AD297" s="40"/>
      <c r="AE297" s="39"/>
      <c r="AF297" s="39"/>
      <c r="AG297" s="41"/>
      <c r="AH297" s="110"/>
      <c r="AI297" s="111"/>
      <c r="AJ297" s="112"/>
      <c r="AK297" s="42"/>
      <c r="AL297" s="43"/>
      <c r="AM297" s="46"/>
      <c r="AN297" s="47"/>
      <c r="AO297" s="47"/>
      <c r="AP297" s="115"/>
      <c r="AQ297" s="48"/>
      <c r="AR297" s="51"/>
      <c r="AS297" s="229"/>
      <c r="AT297" s="230"/>
      <c r="AU297" s="92">
        <f t="shared" si="12"/>
        <v>0</v>
      </c>
      <c r="AV297" s="92" t="e">
        <f t="shared" si="13"/>
        <v>#DIV/0!</v>
      </c>
      <c r="AW297" s="166" t="e">
        <f>Risk_CAL!X295</f>
        <v>#DIV/0!</v>
      </c>
      <c r="AX297" s="184"/>
      <c r="AY297" s="52"/>
      <c r="AZ297" s="224"/>
      <c r="BA297" s="247"/>
      <c r="BB297" s="248"/>
      <c r="BC297" s="249"/>
      <c r="BD297" s="250"/>
    </row>
    <row r="298" spans="2:56" x14ac:dyDescent="0.3">
      <c r="B298" s="10"/>
      <c r="C298" s="11"/>
      <c r="D298" s="178" t="str">
        <f t="shared" si="14"/>
        <v>Guatemala</v>
      </c>
      <c r="E298" s="11"/>
      <c r="F298" s="11"/>
      <c r="G298" s="12"/>
      <c r="H298" s="11"/>
      <c r="I298" s="13"/>
      <c r="J298" s="22"/>
      <c r="K298" s="23"/>
      <c r="L298" s="24"/>
      <c r="M298" s="23"/>
      <c r="N298" s="25"/>
      <c r="O298" s="31"/>
      <c r="P298" s="33"/>
      <c r="Q298" s="27"/>
      <c r="R298" s="32"/>
      <c r="S298" s="32"/>
      <c r="T298" s="33"/>
      <c r="U298" s="98"/>
      <c r="V298" s="59"/>
      <c r="W298" s="60"/>
      <c r="X298" s="60"/>
      <c r="Y298" s="61"/>
      <c r="Z298" s="68"/>
      <c r="AA298" s="69"/>
      <c r="AB298" s="69"/>
      <c r="AC298" s="70"/>
      <c r="AD298" s="40"/>
      <c r="AE298" s="39"/>
      <c r="AF298" s="39"/>
      <c r="AG298" s="41"/>
      <c r="AH298" s="110"/>
      <c r="AI298" s="111"/>
      <c r="AJ298" s="112"/>
      <c r="AK298" s="42"/>
      <c r="AL298" s="43"/>
      <c r="AM298" s="46"/>
      <c r="AN298" s="47"/>
      <c r="AO298" s="47"/>
      <c r="AP298" s="115"/>
      <c r="AQ298" s="48"/>
      <c r="AR298" s="51"/>
      <c r="AS298" s="229"/>
      <c r="AT298" s="230"/>
      <c r="AU298" s="92">
        <f t="shared" si="12"/>
        <v>0</v>
      </c>
      <c r="AV298" s="92" t="e">
        <f t="shared" si="13"/>
        <v>#DIV/0!</v>
      </c>
      <c r="AW298" s="166" t="e">
        <f>Risk_CAL!X296</f>
        <v>#DIV/0!</v>
      </c>
      <c r="AX298" s="184"/>
      <c r="AY298" s="52"/>
      <c r="AZ298" s="224"/>
      <c r="BA298" s="247"/>
      <c r="BB298" s="248"/>
      <c r="BC298" s="249"/>
      <c r="BD298" s="250"/>
    </row>
    <row r="299" spans="2:56" x14ac:dyDescent="0.3">
      <c r="B299" s="10"/>
      <c r="C299" s="11"/>
      <c r="D299" s="178" t="str">
        <f t="shared" si="14"/>
        <v>Guatemala</v>
      </c>
      <c r="E299" s="11"/>
      <c r="F299" s="11"/>
      <c r="G299" s="12"/>
      <c r="H299" s="11"/>
      <c r="I299" s="13"/>
      <c r="J299" s="22"/>
      <c r="K299" s="23"/>
      <c r="L299" s="24"/>
      <c r="M299" s="23"/>
      <c r="N299" s="25"/>
      <c r="O299" s="31"/>
      <c r="P299" s="33"/>
      <c r="Q299" s="27"/>
      <c r="R299" s="32"/>
      <c r="S299" s="32"/>
      <c r="T299" s="33"/>
      <c r="U299" s="98"/>
      <c r="V299" s="59"/>
      <c r="W299" s="60"/>
      <c r="X299" s="60"/>
      <c r="Y299" s="61"/>
      <c r="Z299" s="68"/>
      <c r="AA299" s="69"/>
      <c r="AB299" s="69"/>
      <c r="AC299" s="70"/>
      <c r="AD299" s="40"/>
      <c r="AE299" s="39"/>
      <c r="AF299" s="39"/>
      <c r="AG299" s="41"/>
      <c r="AH299" s="110"/>
      <c r="AI299" s="111"/>
      <c r="AJ299" s="112"/>
      <c r="AK299" s="42"/>
      <c r="AL299" s="43"/>
      <c r="AM299" s="46"/>
      <c r="AN299" s="47"/>
      <c r="AO299" s="47"/>
      <c r="AP299" s="115"/>
      <c r="AQ299" s="48"/>
      <c r="AR299" s="51"/>
      <c r="AS299" s="229"/>
      <c r="AT299" s="230"/>
      <c r="AU299" s="92">
        <f t="shared" si="12"/>
        <v>0</v>
      </c>
      <c r="AV299" s="92" t="e">
        <f t="shared" si="13"/>
        <v>#DIV/0!</v>
      </c>
      <c r="AW299" s="166" t="e">
        <f>Risk_CAL!X297</f>
        <v>#DIV/0!</v>
      </c>
      <c r="AX299" s="184"/>
      <c r="AY299" s="52"/>
      <c r="AZ299" s="224"/>
      <c r="BA299" s="247"/>
      <c r="BB299" s="248"/>
      <c r="BC299" s="249"/>
      <c r="BD299" s="250"/>
    </row>
    <row r="300" spans="2:56" x14ac:dyDescent="0.3">
      <c r="B300" s="10"/>
      <c r="C300" s="11"/>
      <c r="D300" s="178" t="str">
        <f t="shared" si="14"/>
        <v>Guatemala</v>
      </c>
      <c r="E300" s="11"/>
      <c r="F300" s="11"/>
      <c r="G300" s="12"/>
      <c r="H300" s="11"/>
      <c r="I300" s="13"/>
      <c r="J300" s="22"/>
      <c r="K300" s="23"/>
      <c r="L300" s="24"/>
      <c r="M300" s="23"/>
      <c r="N300" s="25"/>
      <c r="O300" s="31"/>
      <c r="P300" s="33"/>
      <c r="Q300" s="27"/>
      <c r="R300" s="32"/>
      <c r="S300" s="32"/>
      <c r="T300" s="33"/>
      <c r="U300" s="98"/>
      <c r="V300" s="59"/>
      <c r="W300" s="60"/>
      <c r="X300" s="60"/>
      <c r="Y300" s="61"/>
      <c r="Z300" s="68"/>
      <c r="AA300" s="69"/>
      <c r="AB300" s="69"/>
      <c r="AC300" s="70"/>
      <c r="AD300" s="40"/>
      <c r="AE300" s="39"/>
      <c r="AF300" s="39"/>
      <c r="AG300" s="41"/>
      <c r="AH300" s="110"/>
      <c r="AI300" s="111"/>
      <c r="AJ300" s="112"/>
      <c r="AK300" s="42"/>
      <c r="AL300" s="43"/>
      <c r="AM300" s="46"/>
      <c r="AN300" s="47"/>
      <c r="AO300" s="47"/>
      <c r="AP300" s="115"/>
      <c r="AQ300" s="48"/>
      <c r="AR300" s="51"/>
      <c r="AS300" s="229"/>
      <c r="AT300" s="230"/>
      <c r="AU300" s="92">
        <f t="shared" si="12"/>
        <v>0</v>
      </c>
      <c r="AV300" s="92" t="e">
        <f t="shared" si="13"/>
        <v>#DIV/0!</v>
      </c>
      <c r="AW300" s="166" t="e">
        <f>Risk_CAL!X298</f>
        <v>#DIV/0!</v>
      </c>
      <c r="AX300" s="184"/>
      <c r="AY300" s="52"/>
      <c r="AZ300" s="224"/>
      <c r="BA300" s="247"/>
      <c r="BB300" s="248"/>
      <c r="BC300" s="249"/>
      <c r="BD300" s="250"/>
    </row>
    <row r="301" spans="2:56" x14ac:dyDescent="0.3">
      <c r="B301" s="10"/>
      <c r="C301" s="11"/>
      <c r="D301" s="178" t="str">
        <f t="shared" si="14"/>
        <v>Guatemala</v>
      </c>
      <c r="E301" s="11"/>
      <c r="F301" s="11"/>
      <c r="G301" s="12"/>
      <c r="H301" s="11"/>
      <c r="I301" s="13"/>
      <c r="J301" s="22"/>
      <c r="K301" s="23"/>
      <c r="L301" s="24"/>
      <c r="M301" s="23"/>
      <c r="N301" s="25"/>
      <c r="O301" s="31"/>
      <c r="P301" s="33"/>
      <c r="Q301" s="27"/>
      <c r="R301" s="32"/>
      <c r="S301" s="32"/>
      <c r="T301" s="33"/>
      <c r="U301" s="98"/>
      <c r="V301" s="59"/>
      <c r="W301" s="60"/>
      <c r="X301" s="60"/>
      <c r="Y301" s="61"/>
      <c r="Z301" s="68"/>
      <c r="AA301" s="69"/>
      <c r="AB301" s="69"/>
      <c r="AC301" s="70"/>
      <c r="AD301" s="40"/>
      <c r="AE301" s="39"/>
      <c r="AF301" s="39"/>
      <c r="AG301" s="41"/>
      <c r="AH301" s="110"/>
      <c r="AI301" s="111"/>
      <c r="AJ301" s="112"/>
      <c r="AK301" s="42"/>
      <c r="AL301" s="43"/>
      <c r="AM301" s="46"/>
      <c r="AN301" s="47"/>
      <c r="AO301" s="47"/>
      <c r="AP301" s="115"/>
      <c r="AQ301" s="48"/>
      <c r="AR301" s="51"/>
      <c r="AS301" s="229"/>
      <c r="AT301" s="230"/>
      <c r="AU301" s="92">
        <f t="shared" si="12"/>
        <v>0</v>
      </c>
      <c r="AV301" s="92" t="e">
        <f t="shared" si="13"/>
        <v>#DIV/0!</v>
      </c>
      <c r="AW301" s="166" t="e">
        <f>Risk_CAL!X299</f>
        <v>#DIV/0!</v>
      </c>
      <c r="AX301" s="184"/>
      <c r="AY301" s="52"/>
      <c r="AZ301" s="224"/>
      <c r="BA301" s="247"/>
      <c r="BB301" s="248"/>
      <c r="BC301" s="249"/>
      <c r="BD301" s="250"/>
    </row>
    <row r="302" spans="2:56" x14ac:dyDescent="0.3">
      <c r="B302" s="10"/>
      <c r="C302" s="11"/>
      <c r="D302" s="178" t="str">
        <f t="shared" si="14"/>
        <v>Guatemala</v>
      </c>
      <c r="E302" s="11"/>
      <c r="F302" s="11"/>
      <c r="G302" s="12"/>
      <c r="H302" s="11"/>
      <c r="I302" s="13"/>
      <c r="J302" s="22"/>
      <c r="K302" s="23"/>
      <c r="L302" s="24"/>
      <c r="M302" s="23"/>
      <c r="N302" s="25"/>
      <c r="O302" s="31"/>
      <c r="P302" s="33"/>
      <c r="Q302" s="27"/>
      <c r="R302" s="32"/>
      <c r="S302" s="32"/>
      <c r="T302" s="33"/>
      <c r="U302" s="98"/>
      <c r="V302" s="59"/>
      <c r="W302" s="60"/>
      <c r="X302" s="60"/>
      <c r="Y302" s="61"/>
      <c r="Z302" s="68"/>
      <c r="AA302" s="69"/>
      <c r="AB302" s="69"/>
      <c r="AC302" s="70"/>
      <c r="AD302" s="40"/>
      <c r="AE302" s="39"/>
      <c r="AF302" s="39"/>
      <c r="AG302" s="41"/>
      <c r="AH302" s="110"/>
      <c r="AI302" s="111"/>
      <c r="AJ302" s="112"/>
      <c r="AK302" s="42"/>
      <c r="AL302" s="43"/>
      <c r="AM302" s="46"/>
      <c r="AN302" s="47"/>
      <c r="AO302" s="47"/>
      <c r="AP302" s="115"/>
      <c r="AQ302" s="48"/>
      <c r="AR302" s="51"/>
      <c r="AS302" s="229"/>
      <c r="AT302" s="230"/>
      <c r="AU302" s="92">
        <f t="shared" si="12"/>
        <v>0</v>
      </c>
      <c r="AV302" s="92" t="e">
        <f t="shared" si="13"/>
        <v>#DIV/0!</v>
      </c>
      <c r="AW302" s="166" t="e">
        <f>Risk_CAL!X300</f>
        <v>#DIV/0!</v>
      </c>
      <c r="AX302" s="184"/>
      <c r="AY302" s="52"/>
      <c r="AZ302" s="224"/>
      <c r="BA302" s="247"/>
      <c r="BB302" s="248"/>
      <c r="BC302" s="249"/>
      <c r="BD302" s="250"/>
    </row>
    <row r="303" spans="2:56" x14ac:dyDescent="0.3">
      <c r="B303" s="10"/>
      <c r="C303" s="11"/>
      <c r="D303" s="178" t="str">
        <f t="shared" si="14"/>
        <v>Guatemala</v>
      </c>
      <c r="E303" s="11"/>
      <c r="F303" s="11"/>
      <c r="G303" s="12"/>
      <c r="H303" s="11"/>
      <c r="I303" s="13"/>
      <c r="J303" s="22"/>
      <c r="K303" s="23"/>
      <c r="L303" s="24"/>
      <c r="M303" s="23"/>
      <c r="N303" s="25"/>
      <c r="O303" s="31"/>
      <c r="P303" s="33"/>
      <c r="Q303" s="27"/>
      <c r="R303" s="32"/>
      <c r="S303" s="32"/>
      <c r="T303" s="33"/>
      <c r="U303" s="98"/>
      <c r="V303" s="59"/>
      <c r="W303" s="60"/>
      <c r="X303" s="60"/>
      <c r="Y303" s="61"/>
      <c r="Z303" s="68"/>
      <c r="AA303" s="69"/>
      <c r="AB303" s="69"/>
      <c r="AC303" s="70"/>
      <c r="AD303" s="40"/>
      <c r="AE303" s="39"/>
      <c r="AF303" s="39"/>
      <c r="AG303" s="41"/>
      <c r="AH303" s="110"/>
      <c r="AI303" s="111"/>
      <c r="AJ303" s="112"/>
      <c r="AK303" s="42"/>
      <c r="AL303" s="43"/>
      <c r="AM303" s="46"/>
      <c r="AN303" s="47"/>
      <c r="AO303" s="47"/>
      <c r="AP303" s="115"/>
      <c r="AQ303" s="48"/>
      <c r="AR303" s="51"/>
      <c r="AS303" s="229"/>
      <c r="AT303" s="230"/>
      <c r="AU303" s="92">
        <f t="shared" si="12"/>
        <v>0</v>
      </c>
      <c r="AV303" s="92" t="e">
        <f t="shared" si="13"/>
        <v>#DIV/0!</v>
      </c>
      <c r="AW303" s="166" t="e">
        <f>Risk_CAL!X301</f>
        <v>#DIV/0!</v>
      </c>
      <c r="AX303" s="184"/>
      <c r="AY303" s="52"/>
      <c r="AZ303" s="224"/>
      <c r="BA303" s="247"/>
      <c r="BB303" s="248"/>
      <c r="BC303" s="249"/>
      <c r="BD303" s="250"/>
    </row>
    <row r="304" spans="2:56" x14ac:dyDescent="0.3">
      <c r="B304" s="10"/>
      <c r="C304" s="11"/>
      <c r="D304" s="178" t="str">
        <f t="shared" si="14"/>
        <v>Guatemala</v>
      </c>
      <c r="E304" s="11"/>
      <c r="F304" s="11"/>
      <c r="G304" s="12"/>
      <c r="H304" s="11"/>
      <c r="I304" s="13"/>
      <c r="J304" s="22"/>
      <c r="K304" s="23"/>
      <c r="L304" s="24"/>
      <c r="M304" s="23"/>
      <c r="N304" s="25"/>
      <c r="O304" s="31"/>
      <c r="P304" s="33"/>
      <c r="Q304" s="27"/>
      <c r="R304" s="32"/>
      <c r="S304" s="32"/>
      <c r="T304" s="33"/>
      <c r="U304" s="98"/>
      <c r="V304" s="59"/>
      <c r="W304" s="60"/>
      <c r="X304" s="60"/>
      <c r="Y304" s="61"/>
      <c r="Z304" s="68"/>
      <c r="AA304" s="69"/>
      <c r="AB304" s="69"/>
      <c r="AC304" s="70"/>
      <c r="AD304" s="40"/>
      <c r="AE304" s="39"/>
      <c r="AF304" s="39"/>
      <c r="AG304" s="41"/>
      <c r="AH304" s="110"/>
      <c r="AI304" s="111"/>
      <c r="AJ304" s="112"/>
      <c r="AK304" s="42"/>
      <c r="AL304" s="43"/>
      <c r="AM304" s="46"/>
      <c r="AN304" s="47"/>
      <c r="AO304" s="47"/>
      <c r="AP304" s="115"/>
      <c r="AQ304" s="48"/>
      <c r="AR304" s="51"/>
      <c r="AS304" s="229"/>
      <c r="AT304" s="230"/>
      <c r="AU304" s="92">
        <f t="shared" si="12"/>
        <v>0</v>
      </c>
      <c r="AV304" s="92" t="e">
        <f t="shared" si="13"/>
        <v>#DIV/0!</v>
      </c>
      <c r="AW304" s="166" t="e">
        <f>Risk_CAL!X302</f>
        <v>#DIV/0!</v>
      </c>
      <c r="AX304" s="184"/>
      <c r="AY304" s="52"/>
      <c r="AZ304" s="224"/>
      <c r="BA304" s="247"/>
      <c r="BB304" s="248"/>
      <c r="BC304" s="249"/>
      <c r="BD304" s="250"/>
    </row>
    <row r="305" spans="2:56" x14ac:dyDescent="0.3">
      <c r="B305" s="10"/>
      <c r="C305" s="11"/>
      <c r="D305" s="178" t="str">
        <f t="shared" si="14"/>
        <v>Guatemala</v>
      </c>
      <c r="E305" s="11"/>
      <c r="F305" s="11"/>
      <c r="G305" s="12"/>
      <c r="H305" s="11"/>
      <c r="I305" s="13"/>
      <c r="J305" s="22"/>
      <c r="K305" s="23"/>
      <c r="L305" s="24"/>
      <c r="M305" s="23"/>
      <c r="N305" s="25"/>
      <c r="O305" s="31"/>
      <c r="P305" s="33"/>
      <c r="Q305" s="27"/>
      <c r="R305" s="32"/>
      <c r="S305" s="32"/>
      <c r="T305" s="33"/>
      <c r="U305" s="98"/>
      <c r="V305" s="59"/>
      <c r="W305" s="60"/>
      <c r="X305" s="60"/>
      <c r="Y305" s="61"/>
      <c r="Z305" s="68"/>
      <c r="AA305" s="69"/>
      <c r="AB305" s="69"/>
      <c r="AC305" s="70"/>
      <c r="AD305" s="40"/>
      <c r="AE305" s="39"/>
      <c r="AF305" s="39"/>
      <c r="AG305" s="41"/>
      <c r="AH305" s="110"/>
      <c r="AI305" s="111"/>
      <c r="AJ305" s="112"/>
      <c r="AK305" s="42"/>
      <c r="AL305" s="43"/>
      <c r="AM305" s="46"/>
      <c r="AN305" s="47"/>
      <c r="AO305" s="47"/>
      <c r="AP305" s="115"/>
      <c r="AQ305" s="48"/>
      <c r="AR305" s="51"/>
      <c r="AS305" s="229"/>
      <c r="AT305" s="230"/>
      <c r="AU305" s="92">
        <f t="shared" si="12"/>
        <v>0</v>
      </c>
      <c r="AV305" s="92" t="e">
        <f t="shared" si="13"/>
        <v>#DIV/0!</v>
      </c>
      <c r="AW305" s="166" t="e">
        <f>Risk_CAL!X303</f>
        <v>#DIV/0!</v>
      </c>
      <c r="AX305" s="184"/>
      <c r="AY305" s="52"/>
      <c r="AZ305" s="224"/>
      <c r="BA305" s="247"/>
      <c r="BB305" s="248"/>
      <c r="BC305" s="249"/>
      <c r="BD305" s="250"/>
    </row>
    <row r="306" spans="2:56" x14ac:dyDescent="0.3">
      <c r="B306" s="10"/>
      <c r="C306" s="11"/>
      <c r="D306" s="178" t="str">
        <f t="shared" si="14"/>
        <v>Guatemala</v>
      </c>
      <c r="E306" s="11"/>
      <c r="F306" s="11"/>
      <c r="G306" s="12"/>
      <c r="H306" s="11"/>
      <c r="I306" s="13"/>
      <c r="J306" s="22"/>
      <c r="K306" s="23"/>
      <c r="L306" s="24"/>
      <c r="M306" s="23"/>
      <c r="N306" s="25"/>
      <c r="O306" s="31"/>
      <c r="P306" s="33"/>
      <c r="Q306" s="27"/>
      <c r="R306" s="32"/>
      <c r="S306" s="32"/>
      <c r="T306" s="33"/>
      <c r="U306" s="98"/>
      <c r="V306" s="59"/>
      <c r="W306" s="60"/>
      <c r="X306" s="60"/>
      <c r="Y306" s="61"/>
      <c r="Z306" s="68"/>
      <c r="AA306" s="69"/>
      <c r="AB306" s="69"/>
      <c r="AC306" s="70"/>
      <c r="AD306" s="40"/>
      <c r="AE306" s="39"/>
      <c r="AF306" s="39"/>
      <c r="AG306" s="41"/>
      <c r="AH306" s="110"/>
      <c r="AI306" s="111"/>
      <c r="AJ306" s="112"/>
      <c r="AK306" s="42"/>
      <c r="AL306" s="43"/>
      <c r="AM306" s="46"/>
      <c r="AN306" s="47"/>
      <c r="AO306" s="47"/>
      <c r="AP306" s="115"/>
      <c r="AQ306" s="48"/>
      <c r="AR306" s="51"/>
      <c r="AS306" s="229"/>
      <c r="AT306" s="230"/>
      <c r="AU306" s="92">
        <f t="shared" si="12"/>
        <v>0</v>
      </c>
      <c r="AV306" s="92" t="e">
        <f t="shared" si="13"/>
        <v>#DIV/0!</v>
      </c>
      <c r="AW306" s="166" t="e">
        <f>Risk_CAL!X304</f>
        <v>#DIV/0!</v>
      </c>
      <c r="AX306" s="184"/>
      <c r="AY306" s="52"/>
      <c r="AZ306" s="224"/>
      <c r="BA306" s="247"/>
      <c r="BB306" s="248"/>
      <c r="BC306" s="249"/>
      <c r="BD306" s="250"/>
    </row>
    <row r="307" spans="2:56" x14ac:dyDescent="0.3">
      <c r="B307" s="10"/>
      <c r="C307" s="11"/>
      <c r="D307" s="178" t="str">
        <f t="shared" si="14"/>
        <v>Guatemala</v>
      </c>
      <c r="E307" s="11"/>
      <c r="F307" s="11"/>
      <c r="G307" s="12"/>
      <c r="H307" s="11"/>
      <c r="I307" s="13"/>
      <c r="J307" s="22"/>
      <c r="K307" s="23"/>
      <c r="L307" s="24"/>
      <c r="M307" s="23"/>
      <c r="N307" s="25"/>
      <c r="O307" s="31"/>
      <c r="P307" s="33"/>
      <c r="Q307" s="27"/>
      <c r="R307" s="32"/>
      <c r="S307" s="32"/>
      <c r="T307" s="33"/>
      <c r="U307" s="98"/>
      <c r="V307" s="59"/>
      <c r="W307" s="60"/>
      <c r="X307" s="60"/>
      <c r="Y307" s="61"/>
      <c r="Z307" s="68"/>
      <c r="AA307" s="69"/>
      <c r="AB307" s="69"/>
      <c r="AC307" s="70"/>
      <c r="AD307" s="40"/>
      <c r="AE307" s="39"/>
      <c r="AF307" s="39"/>
      <c r="AG307" s="41"/>
      <c r="AH307" s="110"/>
      <c r="AI307" s="111"/>
      <c r="AJ307" s="112"/>
      <c r="AK307" s="42"/>
      <c r="AL307" s="43"/>
      <c r="AM307" s="46"/>
      <c r="AN307" s="47"/>
      <c r="AO307" s="47"/>
      <c r="AP307" s="115"/>
      <c r="AQ307" s="48"/>
      <c r="AR307" s="51"/>
      <c r="AS307" s="229"/>
      <c r="AT307" s="230"/>
      <c r="AU307" s="92">
        <f t="shared" si="12"/>
        <v>0</v>
      </c>
      <c r="AV307" s="92" t="e">
        <f t="shared" si="13"/>
        <v>#DIV/0!</v>
      </c>
      <c r="AW307" s="166" t="e">
        <f>Risk_CAL!X305</f>
        <v>#DIV/0!</v>
      </c>
      <c r="AX307" s="184"/>
      <c r="AY307" s="52"/>
      <c r="AZ307" s="224"/>
      <c r="BA307" s="247"/>
      <c r="BB307" s="248"/>
      <c r="BC307" s="249"/>
      <c r="BD307" s="250"/>
    </row>
    <row r="308" spans="2:56" x14ac:dyDescent="0.3">
      <c r="B308" s="10"/>
      <c r="C308" s="11"/>
      <c r="D308" s="178" t="str">
        <f t="shared" si="14"/>
        <v>Guatemala</v>
      </c>
      <c r="E308" s="11"/>
      <c r="F308" s="11"/>
      <c r="G308" s="12"/>
      <c r="H308" s="11"/>
      <c r="I308" s="13"/>
      <c r="J308" s="22"/>
      <c r="K308" s="23"/>
      <c r="L308" s="24"/>
      <c r="M308" s="23"/>
      <c r="N308" s="25"/>
      <c r="O308" s="31"/>
      <c r="P308" s="33"/>
      <c r="Q308" s="27"/>
      <c r="R308" s="32"/>
      <c r="S308" s="32"/>
      <c r="T308" s="33"/>
      <c r="U308" s="98"/>
      <c r="V308" s="59"/>
      <c r="W308" s="60"/>
      <c r="X308" s="60"/>
      <c r="Y308" s="61"/>
      <c r="Z308" s="68"/>
      <c r="AA308" s="69"/>
      <c r="AB308" s="69"/>
      <c r="AC308" s="70"/>
      <c r="AD308" s="40"/>
      <c r="AE308" s="39"/>
      <c r="AF308" s="39"/>
      <c r="AG308" s="41"/>
      <c r="AH308" s="110"/>
      <c r="AI308" s="111"/>
      <c r="AJ308" s="112"/>
      <c r="AK308" s="42"/>
      <c r="AL308" s="43"/>
      <c r="AM308" s="46"/>
      <c r="AN308" s="47"/>
      <c r="AO308" s="47"/>
      <c r="AP308" s="115"/>
      <c r="AQ308" s="48"/>
      <c r="AR308" s="51"/>
      <c r="AS308" s="229"/>
      <c r="AT308" s="230"/>
      <c r="AU308" s="92">
        <f t="shared" si="12"/>
        <v>0</v>
      </c>
      <c r="AV308" s="92" t="e">
        <f t="shared" si="13"/>
        <v>#DIV/0!</v>
      </c>
      <c r="AW308" s="166" t="e">
        <f>Risk_CAL!X306</f>
        <v>#DIV/0!</v>
      </c>
      <c r="AX308" s="184"/>
      <c r="AY308" s="52"/>
      <c r="AZ308" s="224"/>
      <c r="BA308" s="247"/>
      <c r="BB308" s="248"/>
      <c r="BC308" s="249"/>
      <c r="BD308" s="250"/>
    </row>
    <row r="309" spans="2:56" x14ac:dyDescent="0.3">
      <c r="B309" s="10"/>
      <c r="C309" s="11"/>
      <c r="D309" s="178" t="str">
        <f t="shared" si="14"/>
        <v>Guatemala</v>
      </c>
      <c r="E309" s="11"/>
      <c r="F309" s="11"/>
      <c r="G309" s="12"/>
      <c r="H309" s="11"/>
      <c r="I309" s="13"/>
      <c r="J309" s="22"/>
      <c r="K309" s="23"/>
      <c r="L309" s="24"/>
      <c r="M309" s="23"/>
      <c r="N309" s="25"/>
      <c r="O309" s="31"/>
      <c r="P309" s="33"/>
      <c r="Q309" s="27"/>
      <c r="R309" s="32"/>
      <c r="S309" s="32"/>
      <c r="T309" s="33"/>
      <c r="U309" s="98"/>
      <c r="V309" s="59"/>
      <c r="W309" s="60"/>
      <c r="X309" s="60"/>
      <c r="Y309" s="61"/>
      <c r="Z309" s="68"/>
      <c r="AA309" s="69"/>
      <c r="AB309" s="69"/>
      <c r="AC309" s="70"/>
      <c r="AD309" s="40"/>
      <c r="AE309" s="39"/>
      <c r="AF309" s="39"/>
      <c r="AG309" s="41"/>
      <c r="AH309" s="110"/>
      <c r="AI309" s="111"/>
      <c r="AJ309" s="112"/>
      <c r="AK309" s="42"/>
      <c r="AL309" s="43"/>
      <c r="AM309" s="46"/>
      <c r="AN309" s="47"/>
      <c r="AO309" s="47"/>
      <c r="AP309" s="115"/>
      <c r="AQ309" s="48"/>
      <c r="AR309" s="51"/>
      <c r="AS309" s="229"/>
      <c r="AT309" s="230"/>
      <c r="AU309" s="92">
        <f t="shared" si="12"/>
        <v>0</v>
      </c>
      <c r="AV309" s="92" t="e">
        <f t="shared" si="13"/>
        <v>#DIV/0!</v>
      </c>
      <c r="AW309" s="166" t="e">
        <f>Risk_CAL!X307</f>
        <v>#DIV/0!</v>
      </c>
      <c r="AX309" s="184"/>
      <c r="AY309" s="52"/>
      <c r="AZ309" s="224"/>
      <c r="BA309" s="247"/>
      <c r="BB309" s="248"/>
      <c r="BC309" s="249"/>
      <c r="BD309" s="250"/>
    </row>
    <row r="310" spans="2:56" x14ac:dyDescent="0.3">
      <c r="B310" s="10"/>
      <c r="C310" s="11"/>
      <c r="D310" s="178" t="str">
        <f t="shared" si="14"/>
        <v>Guatemala</v>
      </c>
      <c r="E310" s="11"/>
      <c r="F310" s="11"/>
      <c r="G310" s="12"/>
      <c r="H310" s="11"/>
      <c r="I310" s="13"/>
      <c r="J310" s="22"/>
      <c r="K310" s="23"/>
      <c r="L310" s="24"/>
      <c r="M310" s="23"/>
      <c r="N310" s="25"/>
      <c r="O310" s="31"/>
      <c r="P310" s="33"/>
      <c r="Q310" s="27"/>
      <c r="R310" s="32"/>
      <c r="S310" s="32"/>
      <c r="T310" s="33"/>
      <c r="U310" s="98"/>
      <c r="V310" s="59"/>
      <c r="W310" s="60"/>
      <c r="X310" s="60"/>
      <c r="Y310" s="61"/>
      <c r="Z310" s="68"/>
      <c r="AA310" s="69"/>
      <c r="AB310" s="69"/>
      <c r="AC310" s="70"/>
      <c r="AD310" s="40"/>
      <c r="AE310" s="39"/>
      <c r="AF310" s="39"/>
      <c r="AG310" s="41"/>
      <c r="AH310" s="110"/>
      <c r="AI310" s="111"/>
      <c r="AJ310" s="112"/>
      <c r="AK310" s="42"/>
      <c r="AL310" s="43"/>
      <c r="AM310" s="46"/>
      <c r="AN310" s="47"/>
      <c r="AO310" s="47"/>
      <c r="AP310" s="115"/>
      <c r="AQ310" s="48"/>
      <c r="AR310" s="51"/>
      <c r="AS310" s="229"/>
      <c r="AT310" s="230"/>
      <c r="AU310" s="92">
        <f t="shared" si="12"/>
        <v>0</v>
      </c>
      <c r="AV310" s="92" t="e">
        <f t="shared" si="13"/>
        <v>#DIV/0!</v>
      </c>
      <c r="AW310" s="166" t="e">
        <f>Risk_CAL!X308</f>
        <v>#DIV/0!</v>
      </c>
      <c r="AX310" s="184"/>
      <c r="AY310" s="52"/>
      <c r="AZ310" s="224"/>
      <c r="BA310" s="247"/>
      <c r="BB310" s="248"/>
      <c r="BC310" s="249"/>
      <c r="BD310" s="250"/>
    </row>
    <row r="311" spans="2:56" x14ac:dyDescent="0.3">
      <c r="B311" s="10"/>
      <c r="C311" s="11"/>
      <c r="D311" s="178" t="str">
        <f t="shared" si="14"/>
        <v>Guatemala</v>
      </c>
      <c r="E311" s="11"/>
      <c r="F311" s="11"/>
      <c r="G311" s="12"/>
      <c r="H311" s="11"/>
      <c r="I311" s="13"/>
      <c r="J311" s="22"/>
      <c r="K311" s="23"/>
      <c r="L311" s="24"/>
      <c r="M311" s="23"/>
      <c r="N311" s="25"/>
      <c r="O311" s="31"/>
      <c r="P311" s="33"/>
      <c r="Q311" s="27"/>
      <c r="R311" s="32"/>
      <c r="S311" s="32"/>
      <c r="T311" s="33"/>
      <c r="U311" s="98"/>
      <c r="V311" s="59"/>
      <c r="W311" s="60"/>
      <c r="X311" s="60"/>
      <c r="Y311" s="61"/>
      <c r="Z311" s="68"/>
      <c r="AA311" s="69"/>
      <c r="AB311" s="69"/>
      <c r="AC311" s="70"/>
      <c r="AD311" s="40"/>
      <c r="AE311" s="39"/>
      <c r="AF311" s="39"/>
      <c r="AG311" s="41"/>
      <c r="AH311" s="110"/>
      <c r="AI311" s="111"/>
      <c r="AJ311" s="112"/>
      <c r="AK311" s="42"/>
      <c r="AL311" s="43"/>
      <c r="AM311" s="46"/>
      <c r="AN311" s="47"/>
      <c r="AO311" s="47"/>
      <c r="AP311" s="115"/>
      <c r="AQ311" s="48"/>
      <c r="AR311" s="51"/>
      <c r="AS311" s="229"/>
      <c r="AT311" s="230"/>
      <c r="AU311" s="92">
        <f t="shared" si="12"/>
        <v>0</v>
      </c>
      <c r="AV311" s="92" t="e">
        <f t="shared" si="13"/>
        <v>#DIV/0!</v>
      </c>
      <c r="AW311" s="166" t="e">
        <f>Risk_CAL!X309</f>
        <v>#DIV/0!</v>
      </c>
      <c r="AX311" s="184"/>
      <c r="AY311" s="52"/>
      <c r="AZ311" s="224"/>
      <c r="BA311" s="247"/>
      <c r="BB311" s="248"/>
      <c r="BC311" s="249"/>
      <c r="BD311" s="250"/>
    </row>
    <row r="312" spans="2:56" x14ac:dyDescent="0.3">
      <c r="B312" s="10"/>
      <c r="C312" s="11"/>
      <c r="D312" s="178" t="str">
        <f t="shared" si="14"/>
        <v>Guatemala</v>
      </c>
      <c r="E312" s="11"/>
      <c r="F312" s="11"/>
      <c r="G312" s="12"/>
      <c r="H312" s="11"/>
      <c r="I312" s="13"/>
      <c r="J312" s="22"/>
      <c r="K312" s="23"/>
      <c r="L312" s="24"/>
      <c r="M312" s="23"/>
      <c r="N312" s="25"/>
      <c r="O312" s="31"/>
      <c r="P312" s="33"/>
      <c r="Q312" s="27"/>
      <c r="R312" s="32"/>
      <c r="S312" s="32"/>
      <c r="T312" s="33"/>
      <c r="U312" s="98"/>
      <c r="V312" s="59"/>
      <c r="W312" s="60"/>
      <c r="X312" s="60"/>
      <c r="Y312" s="61"/>
      <c r="Z312" s="68"/>
      <c r="AA312" s="69"/>
      <c r="AB312" s="69"/>
      <c r="AC312" s="70"/>
      <c r="AD312" s="40"/>
      <c r="AE312" s="39"/>
      <c r="AF312" s="39"/>
      <c r="AG312" s="41"/>
      <c r="AH312" s="110"/>
      <c r="AI312" s="111"/>
      <c r="AJ312" s="112"/>
      <c r="AK312" s="42"/>
      <c r="AL312" s="43"/>
      <c r="AM312" s="46"/>
      <c r="AN312" s="47"/>
      <c r="AO312" s="47"/>
      <c r="AP312" s="115"/>
      <c r="AQ312" s="48"/>
      <c r="AR312" s="51"/>
      <c r="AS312" s="229"/>
      <c r="AT312" s="230"/>
      <c r="AU312" s="92">
        <f t="shared" si="12"/>
        <v>0</v>
      </c>
      <c r="AV312" s="92" t="e">
        <f t="shared" si="13"/>
        <v>#DIV/0!</v>
      </c>
      <c r="AW312" s="166" t="e">
        <f>Risk_CAL!X310</f>
        <v>#DIV/0!</v>
      </c>
      <c r="AX312" s="184"/>
      <c r="AY312" s="52"/>
      <c r="AZ312" s="224"/>
      <c r="BA312" s="247"/>
      <c r="BB312" s="248"/>
      <c r="BC312" s="249"/>
      <c r="BD312" s="250"/>
    </row>
    <row r="313" spans="2:56" x14ac:dyDescent="0.3">
      <c r="B313" s="10"/>
      <c r="C313" s="11"/>
      <c r="D313" s="178" t="str">
        <f t="shared" si="14"/>
        <v>Guatemala</v>
      </c>
      <c r="E313" s="11"/>
      <c r="F313" s="11"/>
      <c r="G313" s="12"/>
      <c r="H313" s="11"/>
      <c r="I313" s="13"/>
      <c r="J313" s="22"/>
      <c r="K313" s="23"/>
      <c r="L313" s="24"/>
      <c r="M313" s="23"/>
      <c r="N313" s="25"/>
      <c r="O313" s="31"/>
      <c r="P313" s="33"/>
      <c r="Q313" s="27"/>
      <c r="R313" s="32"/>
      <c r="S313" s="32"/>
      <c r="T313" s="33"/>
      <c r="U313" s="98"/>
      <c r="V313" s="59"/>
      <c r="W313" s="60"/>
      <c r="X313" s="60"/>
      <c r="Y313" s="61"/>
      <c r="Z313" s="68"/>
      <c r="AA313" s="69"/>
      <c r="AB313" s="69"/>
      <c r="AC313" s="70"/>
      <c r="AD313" s="40"/>
      <c r="AE313" s="39"/>
      <c r="AF313" s="39"/>
      <c r="AG313" s="41"/>
      <c r="AH313" s="110"/>
      <c r="AI313" s="111"/>
      <c r="AJ313" s="112"/>
      <c r="AK313" s="42"/>
      <c r="AL313" s="43"/>
      <c r="AM313" s="46"/>
      <c r="AN313" s="47"/>
      <c r="AO313" s="47"/>
      <c r="AP313" s="115"/>
      <c r="AQ313" s="48"/>
      <c r="AR313" s="51"/>
      <c r="AS313" s="229"/>
      <c r="AT313" s="230"/>
      <c r="AU313" s="92">
        <f t="shared" si="12"/>
        <v>0</v>
      </c>
      <c r="AV313" s="92" t="e">
        <f t="shared" si="13"/>
        <v>#DIV/0!</v>
      </c>
      <c r="AW313" s="166" t="e">
        <f>Risk_CAL!X311</f>
        <v>#DIV/0!</v>
      </c>
      <c r="AX313" s="184"/>
      <c r="AY313" s="52"/>
      <c r="AZ313" s="224"/>
      <c r="BA313" s="247"/>
      <c r="BB313" s="248"/>
      <c r="BC313" s="249"/>
      <c r="BD313" s="250"/>
    </row>
    <row r="314" spans="2:56" x14ac:dyDescent="0.3">
      <c r="B314" s="10"/>
      <c r="C314" s="11"/>
      <c r="D314" s="178" t="str">
        <f t="shared" si="14"/>
        <v>Guatemala</v>
      </c>
      <c r="E314" s="11"/>
      <c r="F314" s="11"/>
      <c r="G314" s="12"/>
      <c r="H314" s="11"/>
      <c r="I314" s="13"/>
      <c r="J314" s="22"/>
      <c r="K314" s="23"/>
      <c r="L314" s="24"/>
      <c r="M314" s="23"/>
      <c r="N314" s="25"/>
      <c r="O314" s="31"/>
      <c r="P314" s="33"/>
      <c r="Q314" s="27"/>
      <c r="R314" s="32"/>
      <c r="S314" s="32"/>
      <c r="T314" s="33"/>
      <c r="U314" s="98"/>
      <c r="V314" s="59"/>
      <c r="W314" s="60"/>
      <c r="X314" s="60"/>
      <c r="Y314" s="61"/>
      <c r="Z314" s="68"/>
      <c r="AA314" s="69"/>
      <c r="AB314" s="69"/>
      <c r="AC314" s="70"/>
      <c r="AD314" s="40"/>
      <c r="AE314" s="39"/>
      <c r="AF314" s="39"/>
      <c r="AG314" s="41"/>
      <c r="AH314" s="110"/>
      <c r="AI314" s="111"/>
      <c r="AJ314" s="112"/>
      <c r="AK314" s="42"/>
      <c r="AL314" s="43"/>
      <c r="AM314" s="46"/>
      <c r="AN314" s="47"/>
      <c r="AO314" s="47"/>
      <c r="AP314" s="115"/>
      <c r="AQ314" s="48"/>
      <c r="AR314" s="51"/>
      <c r="AS314" s="229"/>
      <c r="AT314" s="230"/>
      <c r="AU314" s="92">
        <f t="shared" si="12"/>
        <v>0</v>
      </c>
      <c r="AV314" s="92" t="e">
        <f t="shared" si="13"/>
        <v>#DIV/0!</v>
      </c>
      <c r="AW314" s="166" t="e">
        <f>Risk_CAL!X312</f>
        <v>#DIV/0!</v>
      </c>
      <c r="AX314" s="184"/>
      <c r="AY314" s="52"/>
      <c r="AZ314" s="224"/>
      <c r="BA314" s="247"/>
      <c r="BB314" s="248"/>
      <c r="BC314" s="249"/>
      <c r="BD314" s="250"/>
    </row>
    <row r="315" spans="2:56" x14ac:dyDescent="0.3">
      <c r="B315" s="10"/>
      <c r="C315" s="11"/>
      <c r="D315" s="178" t="str">
        <f t="shared" si="14"/>
        <v>Guatemala</v>
      </c>
      <c r="E315" s="11"/>
      <c r="F315" s="11"/>
      <c r="G315" s="12"/>
      <c r="H315" s="11"/>
      <c r="I315" s="13"/>
      <c r="J315" s="22"/>
      <c r="K315" s="23"/>
      <c r="L315" s="24"/>
      <c r="M315" s="23"/>
      <c r="N315" s="25"/>
      <c r="O315" s="31"/>
      <c r="P315" s="33"/>
      <c r="Q315" s="27"/>
      <c r="R315" s="32"/>
      <c r="S315" s="32"/>
      <c r="T315" s="33"/>
      <c r="U315" s="98"/>
      <c r="V315" s="59"/>
      <c r="W315" s="60"/>
      <c r="X315" s="60"/>
      <c r="Y315" s="61"/>
      <c r="Z315" s="68"/>
      <c r="AA315" s="69"/>
      <c r="AB315" s="69"/>
      <c r="AC315" s="70"/>
      <c r="AD315" s="40"/>
      <c r="AE315" s="39"/>
      <c r="AF315" s="39"/>
      <c r="AG315" s="41"/>
      <c r="AH315" s="110"/>
      <c r="AI315" s="111"/>
      <c r="AJ315" s="112"/>
      <c r="AK315" s="42"/>
      <c r="AL315" s="43"/>
      <c r="AM315" s="46"/>
      <c r="AN315" s="47"/>
      <c r="AO315" s="47"/>
      <c r="AP315" s="115"/>
      <c r="AQ315" s="48"/>
      <c r="AR315" s="51"/>
      <c r="AS315" s="229"/>
      <c r="AT315" s="230"/>
      <c r="AU315" s="92">
        <f t="shared" si="12"/>
        <v>0</v>
      </c>
      <c r="AV315" s="92" t="e">
        <f t="shared" si="13"/>
        <v>#DIV/0!</v>
      </c>
      <c r="AW315" s="166" t="e">
        <f>Risk_CAL!X313</f>
        <v>#DIV/0!</v>
      </c>
      <c r="AX315" s="184"/>
      <c r="AY315" s="52"/>
      <c r="AZ315" s="224"/>
      <c r="BA315" s="247"/>
      <c r="BB315" s="248"/>
      <c r="BC315" s="249"/>
      <c r="BD315" s="250"/>
    </row>
    <row r="316" spans="2:56" x14ac:dyDescent="0.3">
      <c r="B316" s="10"/>
      <c r="C316" s="11"/>
      <c r="D316" s="178" t="str">
        <f t="shared" si="14"/>
        <v>Guatemala</v>
      </c>
      <c r="E316" s="11"/>
      <c r="F316" s="11"/>
      <c r="G316" s="12"/>
      <c r="H316" s="11"/>
      <c r="I316" s="13"/>
      <c r="J316" s="22"/>
      <c r="K316" s="23"/>
      <c r="L316" s="24"/>
      <c r="M316" s="23"/>
      <c r="N316" s="25"/>
      <c r="O316" s="31"/>
      <c r="P316" s="33"/>
      <c r="Q316" s="27"/>
      <c r="R316" s="32"/>
      <c r="S316" s="32"/>
      <c r="T316" s="33"/>
      <c r="U316" s="98"/>
      <c r="V316" s="59"/>
      <c r="W316" s="60"/>
      <c r="X316" s="60"/>
      <c r="Y316" s="61"/>
      <c r="Z316" s="68"/>
      <c r="AA316" s="69"/>
      <c r="AB316" s="69"/>
      <c r="AC316" s="70"/>
      <c r="AD316" s="40"/>
      <c r="AE316" s="39"/>
      <c r="AF316" s="39"/>
      <c r="AG316" s="41"/>
      <c r="AH316" s="110"/>
      <c r="AI316" s="111"/>
      <c r="AJ316" s="112"/>
      <c r="AK316" s="42"/>
      <c r="AL316" s="43"/>
      <c r="AM316" s="46"/>
      <c r="AN316" s="47"/>
      <c r="AO316" s="47"/>
      <c r="AP316" s="115"/>
      <c r="AQ316" s="48"/>
      <c r="AR316" s="51"/>
      <c r="AS316" s="229"/>
      <c r="AT316" s="230"/>
      <c r="AU316" s="92">
        <f t="shared" si="12"/>
        <v>0</v>
      </c>
      <c r="AV316" s="92" t="e">
        <f t="shared" si="13"/>
        <v>#DIV/0!</v>
      </c>
      <c r="AW316" s="166" t="e">
        <f>Risk_CAL!X314</f>
        <v>#DIV/0!</v>
      </c>
      <c r="AX316" s="184"/>
      <c r="AY316" s="52"/>
      <c r="AZ316" s="224"/>
      <c r="BA316" s="247"/>
      <c r="BB316" s="248"/>
      <c r="BC316" s="249"/>
      <c r="BD316" s="250"/>
    </row>
    <row r="317" spans="2:56" x14ac:dyDescent="0.3">
      <c r="B317" s="10"/>
      <c r="C317" s="11"/>
      <c r="D317" s="178" t="str">
        <f t="shared" si="14"/>
        <v>Guatemala</v>
      </c>
      <c r="E317" s="11"/>
      <c r="F317" s="11"/>
      <c r="G317" s="12"/>
      <c r="H317" s="11"/>
      <c r="I317" s="13"/>
      <c r="J317" s="22"/>
      <c r="K317" s="23"/>
      <c r="L317" s="24"/>
      <c r="M317" s="23"/>
      <c r="N317" s="25"/>
      <c r="O317" s="31"/>
      <c r="P317" s="33"/>
      <c r="Q317" s="27"/>
      <c r="R317" s="32"/>
      <c r="S317" s="32"/>
      <c r="T317" s="33"/>
      <c r="U317" s="98"/>
      <c r="V317" s="59"/>
      <c r="W317" s="60"/>
      <c r="X317" s="60"/>
      <c r="Y317" s="61"/>
      <c r="Z317" s="68"/>
      <c r="AA317" s="69"/>
      <c r="AB317" s="69"/>
      <c r="AC317" s="70"/>
      <c r="AD317" s="40"/>
      <c r="AE317" s="39"/>
      <c r="AF317" s="39"/>
      <c r="AG317" s="41"/>
      <c r="AH317" s="110"/>
      <c r="AI317" s="111"/>
      <c r="AJ317" s="112"/>
      <c r="AK317" s="42"/>
      <c r="AL317" s="43"/>
      <c r="AM317" s="46"/>
      <c r="AN317" s="47"/>
      <c r="AO317" s="47"/>
      <c r="AP317" s="115"/>
      <c r="AQ317" s="48"/>
      <c r="AR317" s="51"/>
      <c r="AS317" s="229"/>
      <c r="AT317" s="230"/>
      <c r="AU317" s="92">
        <f t="shared" si="12"/>
        <v>0</v>
      </c>
      <c r="AV317" s="92" t="e">
        <f t="shared" si="13"/>
        <v>#DIV/0!</v>
      </c>
      <c r="AW317" s="166" t="e">
        <f>Risk_CAL!X315</f>
        <v>#DIV/0!</v>
      </c>
      <c r="AX317" s="184"/>
      <c r="AY317" s="52"/>
      <c r="AZ317" s="224"/>
      <c r="BA317" s="247"/>
      <c r="BB317" s="248"/>
      <c r="BC317" s="249"/>
      <c r="BD317" s="250"/>
    </row>
    <row r="318" spans="2:56" x14ac:dyDescent="0.3">
      <c r="B318" s="10"/>
      <c r="C318" s="11"/>
      <c r="D318" s="178" t="str">
        <f t="shared" si="14"/>
        <v>Guatemala</v>
      </c>
      <c r="E318" s="11"/>
      <c r="F318" s="11"/>
      <c r="G318" s="12"/>
      <c r="H318" s="11"/>
      <c r="I318" s="13"/>
      <c r="J318" s="22"/>
      <c r="K318" s="23"/>
      <c r="L318" s="24"/>
      <c r="M318" s="23"/>
      <c r="N318" s="25"/>
      <c r="O318" s="31"/>
      <c r="P318" s="33"/>
      <c r="Q318" s="27"/>
      <c r="R318" s="32"/>
      <c r="S318" s="32"/>
      <c r="T318" s="33"/>
      <c r="U318" s="98"/>
      <c r="V318" s="59"/>
      <c r="W318" s="60"/>
      <c r="X318" s="60"/>
      <c r="Y318" s="61"/>
      <c r="Z318" s="68"/>
      <c r="AA318" s="69"/>
      <c r="AB318" s="69"/>
      <c r="AC318" s="70"/>
      <c r="AD318" s="40"/>
      <c r="AE318" s="39"/>
      <c r="AF318" s="39"/>
      <c r="AG318" s="41"/>
      <c r="AH318" s="110"/>
      <c r="AI318" s="111"/>
      <c r="AJ318" s="112"/>
      <c r="AK318" s="42"/>
      <c r="AL318" s="43"/>
      <c r="AM318" s="46"/>
      <c r="AN318" s="47"/>
      <c r="AO318" s="47"/>
      <c r="AP318" s="115"/>
      <c r="AQ318" s="48"/>
      <c r="AR318" s="51"/>
      <c r="AS318" s="229"/>
      <c r="AT318" s="230"/>
      <c r="AU318" s="92">
        <f t="shared" si="12"/>
        <v>0</v>
      </c>
      <c r="AV318" s="92" t="e">
        <f t="shared" si="13"/>
        <v>#DIV/0!</v>
      </c>
      <c r="AW318" s="166" t="e">
        <f>Risk_CAL!X316</f>
        <v>#DIV/0!</v>
      </c>
      <c r="AX318" s="184"/>
      <c r="AY318" s="52"/>
      <c r="AZ318" s="224"/>
      <c r="BA318" s="247"/>
      <c r="BB318" s="248"/>
      <c r="BC318" s="249"/>
      <c r="BD318" s="250"/>
    </row>
    <row r="319" spans="2:56" x14ac:dyDescent="0.3">
      <c r="B319" s="10"/>
      <c r="C319" s="11"/>
      <c r="D319" s="178" t="str">
        <f t="shared" si="14"/>
        <v>Guatemala</v>
      </c>
      <c r="E319" s="11"/>
      <c r="F319" s="11"/>
      <c r="G319" s="12"/>
      <c r="H319" s="11"/>
      <c r="I319" s="13"/>
      <c r="J319" s="22"/>
      <c r="K319" s="23"/>
      <c r="L319" s="24"/>
      <c r="M319" s="23"/>
      <c r="N319" s="25"/>
      <c r="O319" s="31"/>
      <c r="P319" s="33"/>
      <c r="Q319" s="27"/>
      <c r="R319" s="32"/>
      <c r="S319" s="32"/>
      <c r="T319" s="33"/>
      <c r="U319" s="98"/>
      <c r="V319" s="59"/>
      <c r="W319" s="60"/>
      <c r="X319" s="60"/>
      <c r="Y319" s="61"/>
      <c r="Z319" s="68"/>
      <c r="AA319" s="69"/>
      <c r="AB319" s="69"/>
      <c r="AC319" s="70"/>
      <c r="AD319" s="40"/>
      <c r="AE319" s="39"/>
      <c r="AF319" s="39"/>
      <c r="AG319" s="41"/>
      <c r="AH319" s="110"/>
      <c r="AI319" s="111"/>
      <c r="AJ319" s="112"/>
      <c r="AK319" s="42"/>
      <c r="AL319" s="43"/>
      <c r="AM319" s="46"/>
      <c r="AN319" s="47"/>
      <c r="AO319" s="47"/>
      <c r="AP319" s="115"/>
      <c r="AQ319" s="48"/>
      <c r="AR319" s="51"/>
      <c r="AS319" s="229"/>
      <c r="AT319" s="230"/>
      <c r="AU319" s="92">
        <f t="shared" si="12"/>
        <v>0</v>
      </c>
      <c r="AV319" s="92" t="e">
        <f t="shared" si="13"/>
        <v>#DIV/0!</v>
      </c>
      <c r="AW319" s="166" t="e">
        <f>Risk_CAL!X317</f>
        <v>#DIV/0!</v>
      </c>
      <c r="AX319" s="184"/>
      <c r="AY319" s="52"/>
      <c r="AZ319" s="224"/>
      <c r="BA319" s="247"/>
      <c r="BB319" s="248"/>
      <c r="BC319" s="249"/>
      <c r="BD319" s="250"/>
    </row>
    <row r="320" spans="2:56" x14ac:dyDescent="0.3">
      <c r="B320" s="10"/>
      <c r="C320" s="11"/>
      <c r="D320" s="178" t="str">
        <f t="shared" si="14"/>
        <v>Guatemala</v>
      </c>
      <c r="E320" s="11"/>
      <c r="F320" s="11"/>
      <c r="G320" s="12"/>
      <c r="H320" s="11"/>
      <c r="I320" s="13"/>
      <c r="J320" s="22"/>
      <c r="K320" s="23"/>
      <c r="L320" s="24"/>
      <c r="M320" s="23"/>
      <c r="N320" s="25"/>
      <c r="O320" s="31"/>
      <c r="P320" s="33"/>
      <c r="Q320" s="27"/>
      <c r="R320" s="32"/>
      <c r="S320" s="32"/>
      <c r="T320" s="33"/>
      <c r="U320" s="98"/>
      <c r="V320" s="59"/>
      <c r="W320" s="60"/>
      <c r="X320" s="60"/>
      <c r="Y320" s="61"/>
      <c r="Z320" s="68"/>
      <c r="AA320" s="69"/>
      <c r="AB320" s="69"/>
      <c r="AC320" s="70"/>
      <c r="AD320" s="40"/>
      <c r="AE320" s="39"/>
      <c r="AF320" s="39"/>
      <c r="AG320" s="41"/>
      <c r="AH320" s="110"/>
      <c r="AI320" s="111"/>
      <c r="AJ320" s="112"/>
      <c r="AK320" s="42"/>
      <c r="AL320" s="43"/>
      <c r="AM320" s="46"/>
      <c r="AN320" s="47"/>
      <c r="AO320" s="47"/>
      <c r="AP320" s="115"/>
      <c r="AQ320" s="48"/>
      <c r="AR320" s="51"/>
      <c r="AS320" s="229"/>
      <c r="AT320" s="230"/>
      <c r="AU320" s="92">
        <f t="shared" si="12"/>
        <v>0</v>
      </c>
      <c r="AV320" s="92" t="e">
        <f t="shared" si="13"/>
        <v>#DIV/0!</v>
      </c>
      <c r="AW320" s="166" t="e">
        <f>Risk_CAL!X318</f>
        <v>#DIV/0!</v>
      </c>
      <c r="AX320" s="184"/>
      <c r="AY320" s="52"/>
      <c r="AZ320" s="224"/>
      <c r="BA320" s="247"/>
      <c r="BB320" s="248"/>
      <c r="BC320" s="249"/>
      <c r="BD320" s="250"/>
    </row>
    <row r="321" spans="2:56" x14ac:dyDescent="0.3">
      <c r="B321" s="10"/>
      <c r="C321" s="11"/>
      <c r="D321" s="178" t="str">
        <f t="shared" si="14"/>
        <v>Guatemala</v>
      </c>
      <c r="E321" s="11"/>
      <c r="F321" s="11"/>
      <c r="G321" s="12"/>
      <c r="H321" s="11"/>
      <c r="I321" s="13"/>
      <c r="J321" s="22"/>
      <c r="K321" s="23"/>
      <c r="L321" s="24"/>
      <c r="M321" s="23"/>
      <c r="N321" s="25"/>
      <c r="O321" s="31"/>
      <c r="P321" s="33"/>
      <c r="Q321" s="27"/>
      <c r="R321" s="32"/>
      <c r="S321" s="32"/>
      <c r="T321" s="33"/>
      <c r="U321" s="98"/>
      <c r="V321" s="59"/>
      <c r="W321" s="60"/>
      <c r="X321" s="60"/>
      <c r="Y321" s="61"/>
      <c r="Z321" s="68"/>
      <c r="AA321" s="69"/>
      <c r="AB321" s="69"/>
      <c r="AC321" s="70"/>
      <c r="AD321" s="40"/>
      <c r="AE321" s="39"/>
      <c r="AF321" s="39"/>
      <c r="AG321" s="41"/>
      <c r="AH321" s="110"/>
      <c r="AI321" s="111"/>
      <c r="AJ321" s="112"/>
      <c r="AK321" s="42"/>
      <c r="AL321" s="43"/>
      <c r="AM321" s="46"/>
      <c r="AN321" s="47"/>
      <c r="AO321" s="47"/>
      <c r="AP321" s="115"/>
      <c r="AQ321" s="48"/>
      <c r="AR321" s="51"/>
      <c r="AS321" s="229"/>
      <c r="AT321" s="230"/>
      <c r="AU321" s="92">
        <f t="shared" si="12"/>
        <v>0</v>
      </c>
      <c r="AV321" s="92" t="e">
        <f t="shared" si="13"/>
        <v>#DIV/0!</v>
      </c>
      <c r="AW321" s="166" t="e">
        <f>Risk_CAL!X319</f>
        <v>#DIV/0!</v>
      </c>
      <c r="AX321" s="184"/>
      <c r="AY321" s="52"/>
      <c r="AZ321" s="224"/>
      <c r="BA321" s="247"/>
      <c r="BB321" s="248"/>
      <c r="BC321" s="249"/>
      <c r="BD321" s="250"/>
    </row>
    <row r="322" spans="2:56" x14ac:dyDescent="0.3">
      <c r="B322" s="10"/>
      <c r="C322" s="11"/>
      <c r="D322" s="178" t="str">
        <f t="shared" si="14"/>
        <v>Guatemala</v>
      </c>
      <c r="E322" s="11"/>
      <c r="F322" s="11"/>
      <c r="G322" s="12"/>
      <c r="H322" s="11"/>
      <c r="I322" s="13"/>
      <c r="J322" s="22"/>
      <c r="K322" s="23"/>
      <c r="L322" s="24"/>
      <c r="M322" s="23"/>
      <c r="N322" s="25"/>
      <c r="O322" s="31"/>
      <c r="P322" s="33"/>
      <c r="Q322" s="27"/>
      <c r="R322" s="32"/>
      <c r="S322" s="32"/>
      <c r="T322" s="33"/>
      <c r="U322" s="98"/>
      <c r="V322" s="59"/>
      <c r="W322" s="60"/>
      <c r="X322" s="60"/>
      <c r="Y322" s="61"/>
      <c r="Z322" s="68"/>
      <c r="AA322" s="69"/>
      <c r="AB322" s="69"/>
      <c r="AC322" s="70"/>
      <c r="AD322" s="40"/>
      <c r="AE322" s="39"/>
      <c r="AF322" s="39"/>
      <c r="AG322" s="41"/>
      <c r="AH322" s="110"/>
      <c r="AI322" s="111"/>
      <c r="AJ322" s="112"/>
      <c r="AK322" s="42"/>
      <c r="AL322" s="43"/>
      <c r="AM322" s="46"/>
      <c r="AN322" s="47"/>
      <c r="AO322" s="47"/>
      <c r="AP322" s="115"/>
      <c r="AQ322" s="48"/>
      <c r="AR322" s="51"/>
      <c r="AS322" s="229"/>
      <c r="AT322" s="230"/>
      <c r="AU322" s="92">
        <f t="shared" si="12"/>
        <v>0</v>
      </c>
      <c r="AV322" s="92" t="e">
        <f t="shared" si="13"/>
        <v>#DIV/0!</v>
      </c>
      <c r="AW322" s="166" t="e">
        <f>Risk_CAL!X320</f>
        <v>#DIV/0!</v>
      </c>
      <c r="AX322" s="184"/>
      <c r="AY322" s="52"/>
      <c r="AZ322" s="224"/>
      <c r="BA322" s="247"/>
      <c r="BB322" s="248"/>
      <c r="BC322" s="249"/>
      <c r="BD322" s="250"/>
    </row>
    <row r="323" spans="2:56" x14ac:dyDescent="0.3">
      <c r="B323" s="10"/>
      <c r="C323" s="11"/>
      <c r="D323" s="178" t="str">
        <f t="shared" si="14"/>
        <v>Guatemala</v>
      </c>
      <c r="E323" s="11"/>
      <c r="F323" s="11"/>
      <c r="G323" s="12"/>
      <c r="H323" s="11"/>
      <c r="I323" s="13"/>
      <c r="J323" s="22"/>
      <c r="K323" s="23"/>
      <c r="L323" s="24"/>
      <c r="M323" s="23"/>
      <c r="N323" s="25"/>
      <c r="O323" s="31"/>
      <c r="P323" s="33"/>
      <c r="Q323" s="27"/>
      <c r="R323" s="32"/>
      <c r="S323" s="32"/>
      <c r="T323" s="33"/>
      <c r="U323" s="98"/>
      <c r="V323" s="59"/>
      <c r="W323" s="60"/>
      <c r="X323" s="60"/>
      <c r="Y323" s="61"/>
      <c r="Z323" s="68"/>
      <c r="AA323" s="69"/>
      <c r="AB323" s="69"/>
      <c r="AC323" s="70"/>
      <c r="AD323" s="40"/>
      <c r="AE323" s="39"/>
      <c r="AF323" s="39"/>
      <c r="AG323" s="41"/>
      <c r="AH323" s="110"/>
      <c r="AI323" s="111"/>
      <c r="AJ323" s="112"/>
      <c r="AK323" s="42"/>
      <c r="AL323" s="43"/>
      <c r="AM323" s="46"/>
      <c r="AN323" s="47"/>
      <c r="AO323" s="47"/>
      <c r="AP323" s="115"/>
      <c r="AQ323" s="48"/>
      <c r="AR323" s="51"/>
      <c r="AS323" s="229"/>
      <c r="AT323" s="230"/>
      <c r="AU323" s="92">
        <f t="shared" si="12"/>
        <v>0</v>
      </c>
      <c r="AV323" s="92" t="e">
        <f t="shared" si="13"/>
        <v>#DIV/0!</v>
      </c>
      <c r="AW323" s="166" t="e">
        <f>Risk_CAL!X321</f>
        <v>#DIV/0!</v>
      </c>
      <c r="AX323" s="184"/>
      <c r="AY323" s="52"/>
      <c r="AZ323" s="224"/>
      <c r="BA323" s="247"/>
      <c r="BB323" s="248"/>
      <c r="BC323" s="249"/>
      <c r="BD323" s="250"/>
    </row>
    <row r="324" spans="2:56" x14ac:dyDescent="0.3">
      <c r="B324" s="10"/>
      <c r="C324" s="11"/>
      <c r="D324" s="178" t="str">
        <f t="shared" si="14"/>
        <v>Guatemala</v>
      </c>
      <c r="E324" s="11"/>
      <c r="F324" s="11"/>
      <c r="G324" s="12"/>
      <c r="H324" s="11"/>
      <c r="I324" s="13"/>
      <c r="J324" s="22"/>
      <c r="K324" s="23"/>
      <c r="L324" s="24"/>
      <c r="M324" s="23"/>
      <c r="N324" s="25"/>
      <c r="O324" s="31"/>
      <c r="P324" s="33"/>
      <c r="Q324" s="27"/>
      <c r="R324" s="32"/>
      <c r="S324" s="32"/>
      <c r="T324" s="33"/>
      <c r="U324" s="98"/>
      <c r="V324" s="59"/>
      <c r="W324" s="60"/>
      <c r="X324" s="60"/>
      <c r="Y324" s="61"/>
      <c r="Z324" s="68"/>
      <c r="AA324" s="69"/>
      <c r="AB324" s="69"/>
      <c r="AC324" s="70"/>
      <c r="AD324" s="40"/>
      <c r="AE324" s="39"/>
      <c r="AF324" s="39"/>
      <c r="AG324" s="41"/>
      <c r="AH324" s="110"/>
      <c r="AI324" s="111"/>
      <c r="AJ324" s="112"/>
      <c r="AK324" s="42"/>
      <c r="AL324" s="43"/>
      <c r="AM324" s="46"/>
      <c r="AN324" s="47"/>
      <c r="AO324" s="47"/>
      <c r="AP324" s="115"/>
      <c r="AQ324" s="48"/>
      <c r="AR324" s="51"/>
      <c r="AS324" s="229"/>
      <c r="AT324" s="230"/>
      <c r="AU324" s="92">
        <f t="shared" si="12"/>
        <v>0</v>
      </c>
      <c r="AV324" s="92" t="e">
        <f t="shared" si="13"/>
        <v>#DIV/0!</v>
      </c>
      <c r="AW324" s="166" t="e">
        <f>Risk_CAL!X322</f>
        <v>#DIV/0!</v>
      </c>
      <c r="AX324" s="184"/>
      <c r="AY324" s="52"/>
      <c r="AZ324" s="224"/>
      <c r="BA324" s="247"/>
      <c r="BB324" s="248"/>
      <c r="BC324" s="249"/>
      <c r="BD324" s="250"/>
    </row>
    <row r="325" spans="2:56" x14ac:dyDescent="0.3">
      <c r="B325" s="10"/>
      <c r="C325" s="11"/>
      <c r="D325" s="178" t="str">
        <f t="shared" si="14"/>
        <v>Guatemala</v>
      </c>
      <c r="E325" s="11"/>
      <c r="F325" s="11"/>
      <c r="G325" s="12"/>
      <c r="H325" s="11"/>
      <c r="I325" s="13"/>
      <c r="J325" s="22"/>
      <c r="K325" s="23"/>
      <c r="L325" s="24"/>
      <c r="M325" s="23"/>
      <c r="N325" s="25"/>
      <c r="O325" s="31"/>
      <c r="P325" s="33"/>
      <c r="Q325" s="27"/>
      <c r="R325" s="32"/>
      <c r="S325" s="32"/>
      <c r="T325" s="33"/>
      <c r="U325" s="98"/>
      <c r="V325" s="59"/>
      <c r="W325" s="60"/>
      <c r="X325" s="60"/>
      <c r="Y325" s="61"/>
      <c r="Z325" s="68"/>
      <c r="AA325" s="69"/>
      <c r="AB325" s="69"/>
      <c r="AC325" s="70"/>
      <c r="AD325" s="40"/>
      <c r="AE325" s="39"/>
      <c r="AF325" s="39"/>
      <c r="AG325" s="41"/>
      <c r="AH325" s="110"/>
      <c r="AI325" s="111"/>
      <c r="AJ325" s="112"/>
      <c r="AK325" s="42"/>
      <c r="AL325" s="43"/>
      <c r="AM325" s="46"/>
      <c r="AN325" s="47"/>
      <c r="AO325" s="47"/>
      <c r="AP325" s="115"/>
      <c r="AQ325" s="48"/>
      <c r="AR325" s="51"/>
      <c r="AS325" s="229"/>
      <c r="AT325" s="230"/>
      <c r="AU325" s="92">
        <f t="shared" ref="AU325:AU388" si="15">AR325-R325</f>
        <v>0</v>
      </c>
      <c r="AV325" s="92" t="e">
        <f t="shared" ref="AV325:AV388" si="16">S325/R325</f>
        <v>#DIV/0!</v>
      </c>
      <c r="AW325" s="166" t="e">
        <f>Risk_CAL!X323</f>
        <v>#DIV/0!</v>
      </c>
      <c r="AX325" s="184"/>
      <c r="AY325" s="52"/>
      <c r="AZ325" s="224"/>
      <c r="BA325" s="247"/>
      <c r="BB325" s="248"/>
      <c r="BC325" s="249"/>
      <c r="BD325" s="250"/>
    </row>
    <row r="326" spans="2:56" x14ac:dyDescent="0.3">
      <c r="B326" s="10"/>
      <c r="C326" s="11"/>
      <c r="D326" s="178" t="str">
        <f t="shared" ref="D326:D389" si="17">$D$4</f>
        <v>Guatemala</v>
      </c>
      <c r="E326" s="11"/>
      <c r="F326" s="11"/>
      <c r="G326" s="12"/>
      <c r="H326" s="11"/>
      <c r="I326" s="13"/>
      <c r="J326" s="22"/>
      <c r="K326" s="23"/>
      <c r="L326" s="24"/>
      <c r="M326" s="23"/>
      <c r="N326" s="25"/>
      <c r="O326" s="31"/>
      <c r="P326" s="33"/>
      <c r="Q326" s="27"/>
      <c r="R326" s="32"/>
      <c r="S326" s="32"/>
      <c r="T326" s="33"/>
      <c r="U326" s="98"/>
      <c r="V326" s="59"/>
      <c r="W326" s="60"/>
      <c r="X326" s="60"/>
      <c r="Y326" s="61"/>
      <c r="Z326" s="68"/>
      <c r="AA326" s="69"/>
      <c r="AB326" s="69"/>
      <c r="AC326" s="70"/>
      <c r="AD326" s="40"/>
      <c r="AE326" s="39"/>
      <c r="AF326" s="39"/>
      <c r="AG326" s="41"/>
      <c r="AH326" s="110"/>
      <c r="AI326" s="111"/>
      <c r="AJ326" s="112"/>
      <c r="AK326" s="42"/>
      <c r="AL326" s="43"/>
      <c r="AM326" s="46"/>
      <c r="AN326" s="47"/>
      <c r="AO326" s="47"/>
      <c r="AP326" s="115"/>
      <c r="AQ326" s="48"/>
      <c r="AR326" s="51"/>
      <c r="AS326" s="229"/>
      <c r="AT326" s="230"/>
      <c r="AU326" s="92">
        <f t="shared" si="15"/>
        <v>0</v>
      </c>
      <c r="AV326" s="92" t="e">
        <f t="shared" si="16"/>
        <v>#DIV/0!</v>
      </c>
      <c r="AW326" s="166" t="e">
        <f>Risk_CAL!X324</f>
        <v>#DIV/0!</v>
      </c>
      <c r="AX326" s="184"/>
      <c r="AY326" s="52"/>
      <c r="AZ326" s="224"/>
      <c r="BA326" s="247"/>
      <c r="BB326" s="248"/>
      <c r="BC326" s="249"/>
      <c r="BD326" s="250"/>
    </row>
    <row r="327" spans="2:56" x14ac:dyDescent="0.3">
      <c r="B327" s="10"/>
      <c r="C327" s="11"/>
      <c r="D327" s="178" t="str">
        <f t="shared" si="17"/>
        <v>Guatemala</v>
      </c>
      <c r="E327" s="11"/>
      <c r="F327" s="11"/>
      <c r="G327" s="12"/>
      <c r="H327" s="11"/>
      <c r="I327" s="13"/>
      <c r="J327" s="22"/>
      <c r="K327" s="23"/>
      <c r="L327" s="24"/>
      <c r="M327" s="23"/>
      <c r="N327" s="25"/>
      <c r="O327" s="31"/>
      <c r="P327" s="33"/>
      <c r="Q327" s="27"/>
      <c r="R327" s="32"/>
      <c r="S327" s="32"/>
      <c r="T327" s="33"/>
      <c r="U327" s="98"/>
      <c r="V327" s="59"/>
      <c r="W327" s="60"/>
      <c r="X327" s="60"/>
      <c r="Y327" s="61"/>
      <c r="Z327" s="68"/>
      <c r="AA327" s="69"/>
      <c r="AB327" s="69"/>
      <c r="AC327" s="70"/>
      <c r="AD327" s="40"/>
      <c r="AE327" s="39"/>
      <c r="AF327" s="39"/>
      <c r="AG327" s="41"/>
      <c r="AH327" s="110"/>
      <c r="AI327" s="111"/>
      <c r="AJ327" s="112"/>
      <c r="AK327" s="42"/>
      <c r="AL327" s="43"/>
      <c r="AM327" s="46"/>
      <c r="AN327" s="47"/>
      <c r="AO327" s="47"/>
      <c r="AP327" s="115"/>
      <c r="AQ327" s="48"/>
      <c r="AR327" s="51"/>
      <c r="AS327" s="229"/>
      <c r="AT327" s="230"/>
      <c r="AU327" s="92">
        <f t="shared" si="15"/>
        <v>0</v>
      </c>
      <c r="AV327" s="92" t="e">
        <f t="shared" si="16"/>
        <v>#DIV/0!</v>
      </c>
      <c r="AW327" s="166" t="e">
        <f>Risk_CAL!X325</f>
        <v>#DIV/0!</v>
      </c>
      <c r="AX327" s="184"/>
      <c r="AY327" s="52"/>
      <c r="AZ327" s="224"/>
      <c r="BA327" s="247"/>
      <c r="BB327" s="248"/>
      <c r="BC327" s="249"/>
      <c r="BD327" s="250"/>
    </row>
    <row r="328" spans="2:56" x14ac:dyDescent="0.3">
      <c r="B328" s="10"/>
      <c r="C328" s="11"/>
      <c r="D328" s="178" t="str">
        <f t="shared" si="17"/>
        <v>Guatemala</v>
      </c>
      <c r="E328" s="11"/>
      <c r="F328" s="11"/>
      <c r="G328" s="12"/>
      <c r="H328" s="11"/>
      <c r="I328" s="13"/>
      <c r="J328" s="22"/>
      <c r="K328" s="23"/>
      <c r="L328" s="24"/>
      <c r="M328" s="23"/>
      <c r="N328" s="25"/>
      <c r="O328" s="31"/>
      <c r="P328" s="33"/>
      <c r="Q328" s="27"/>
      <c r="R328" s="32"/>
      <c r="S328" s="32"/>
      <c r="T328" s="33"/>
      <c r="U328" s="98"/>
      <c r="V328" s="59"/>
      <c r="W328" s="60"/>
      <c r="X328" s="60"/>
      <c r="Y328" s="61"/>
      <c r="Z328" s="68"/>
      <c r="AA328" s="69"/>
      <c r="AB328" s="69"/>
      <c r="AC328" s="70"/>
      <c r="AD328" s="40"/>
      <c r="AE328" s="39"/>
      <c r="AF328" s="39"/>
      <c r="AG328" s="41"/>
      <c r="AH328" s="110"/>
      <c r="AI328" s="111"/>
      <c r="AJ328" s="112"/>
      <c r="AK328" s="42"/>
      <c r="AL328" s="43"/>
      <c r="AM328" s="46"/>
      <c r="AN328" s="47"/>
      <c r="AO328" s="47"/>
      <c r="AP328" s="115"/>
      <c r="AQ328" s="48"/>
      <c r="AR328" s="51"/>
      <c r="AS328" s="229"/>
      <c r="AT328" s="230"/>
      <c r="AU328" s="92">
        <f t="shared" si="15"/>
        <v>0</v>
      </c>
      <c r="AV328" s="92" t="e">
        <f t="shared" si="16"/>
        <v>#DIV/0!</v>
      </c>
      <c r="AW328" s="166" t="e">
        <f>Risk_CAL!X326</f>
        <v>#DIV/0!</v>
      </c>
      <c r="AX328" s="184"/>
      <c r="AY328" s="52"/>
      <c r="AZ328" s="224"/>
      <c r="BA328" s="247"/>
      <c r="BB328" s="248"/>
      <c r="BC328" s="249"/>
      <c r="BD328" s="250"/>
    </row>
    <row r="329" spans="2:56" x14ac:dyDescent="0.3">
      <c r="B329" s="10"/>
      <c r="C329" s="11"/>
      <c r="D329" s="178" t="str">
        <f t="shared" si="17"/>
        <v>Guatemala</v>
      </c>
      <c r="E329" s="11"/>
      <c r="F329" s="11"/>
      <c r="G329" s="12"/>
      <c r="H329" s="11"/>
      <c r="I329" s="13"/>
      <c r="J329" s="22"/>
      <c r="K329" s="23"/>
      <c r="L329" s="24"/>
      <c r="M329" s="23"/>
      <c r="N329" s="25"/>
      <c r="O329" s="31"/>
      <c r="P329" s="33"/>
      <c r="Q329" s="27"/>
      <c r="R329" s="32"/>
      <c r="S329" s="32"/>
      <c r="T329" s="33"/>
      <c r="U329" s="98"/>
      <c r="V329" s="59"/>
      <c r="W329" s="60"/>
      <c r="X329" s="60"/>
      <c r="Y329" s="61"/>
      <c r="Z329" s="68"/>
      <c r="AA329" s="69"/>
      <c r="AB329" s="69"/>
      <c r="AC329" s="70"/>
      <c r="AD329" s="40"/>
      <c r="AE329" s="39"/>
      <c r="AF329" s="39"/>
      <c r="AG329" s="41"/>
      <c r="AH329" s="110"/>
      <c r="AI329" s="111"/>
      <c r="AJ329" s="112"/>
      <c r="AK329" s="42"/>
      <c r="AL329" s="43"/>
      <c r="AM329" s="46"/>
      <c r="AN329" s="47"/>
      <c r="AO329" s="47"/>
      <c r="AP329" s="115"/>
      <c r="AQ329" s="48"/>
      <c r="AR329" s="51"/>
      <c r="AS329" s="229"/>
      <c r="AT329" s="230"/>
      <c r="AU329" s="92">
        <f t="shared" si="15"/>
        <v>0</v>
      </c>
      <c r="AV329" s="92" t="e">
        <f t="shared" si="16"/>
        <v>#DIV/0!</v>
      </c>
      <c r="AW329" s="166" t="e">
        <f>Risk_CAL!X327</f>
        <v>#DIV/0!</v>
      </c>
      <c r="AX329" s="184"/>
      <c r="AY329" s="52"/>
      <c r="AZ329" s="224"/>
      <c r="BA329" s="247"/>
      <c r="BB329" s="248"/>
      <c r="BC329" s="249"/>
      <c r="BD329" s="250"/>
    </row>
    <row r="330" spans="2:56" x14ac:dyDescent="0.3">
      <c r="B330" s="10"/>
      <c r="C330" s="11"/>
      <c r="D330" s="178" t="str">
        <f t="shared" si="17"/>
        <v>Guatemala</v>
      </c>
      <c r="E330" s="11"/>
      <c r="F330" s="11"/>
      <c r="G330" s="12"/>
      <c r="H330" s="11"/>
      <c r="I330" s="13"/>
      <c r="J330" s="22"/>
      <c r="K330" s="23"/>
      <c r="L330" s="24"/>
      <c r="M330" s="23"/>
      <c r="N330" s="25"/>
      <c r="O330" s="31"/>
      <c r="P330" s="33"/>
      <c r="Q330" s="27"/>
      <c r="R330" s="32"/>
      <c r="S330" s="32"/>
      <c r="T330" s="33"/>
      <c r="U330" s="98"/>
      <c r="V330" s="59"/>
      <c r="W330" s="60"/>
      <c r="X330" s="60"/>
      <c r="Y330" s="61"/>
      <c r="Z330" s="68"/>
      <c r="AA330" s="69"/>
      <c r="AB330" s="69"/>
      <c r="AC330" s="70"/>
      <c r="AD330" s="40"/>
      <c r="AE330" s="39"/>
      <c r="AF330" s="39"/>
      <c r="AG330" s="41"/>
      <c r="AH330" s="110"/>
      <c r="AI330" s="111"/>
      <c r="AJ330" s="112"/>
      <c r="AK330" s="42"/>
      <c r="AL330" s="43"/>
      <c r="AM330" s="46"/>
      <c r="AN330" s="47"/>
      <c r="AO330" s="47"/>
      <c r="AP330" s="115"/>
      <c r="AQ330" s="48"/>
      <c r="AR330" s="51"/>
      <c r="AS330" s="229"/>
      <c r="AT330" s="230"/>
      <c r="AU330" s="92">
        <f t="shared" si="15"/>
        <v>0</v>
      </c>
      <c r="AV330" s="92" t="e">
        <f t="shared" si="16"/>
        <v>#DIV/0!</v>
      </c>
      <c r="AW330" s="166" t="e">
        <f>Risk_CAL!X328</f>
        <v>#DIV/0!</v>
      </c>
      <c r="AX330" s="184"/>
      <c r="AY330" s="52"/>
      <c r="AZ330" s="224"/>
      <c r="BA330" s="247"/>
      <c r="BB330" s="248"/>
      <c r="BC330" s="249"/>
      <c r="BD330" s="250"/>
    </row>
    <row r="331" spans="2:56" x14ac:dyDescent="0.3">
      <c r="B331" s="10"/>
      <c r="C331" s="11"/>
      <c r="D331" s="178" t="str">
        <f t="shared" si="17"/>
        <v>Guatemala</v>
      </c>
      <c r="E331" s="11"/>
      <c r="F331" s="11"/>
      <c r="G331" s="12"/>
      <c r="H331" s="11"/>
      <c r="I331" s="13"/>
      <c r="J331" s="22"/>
      <c r="K331" s="23"/>
      <c r="L331" s="24"/>
      <c r="M331" s="23"/>
      <c r="N331" s="25"/>
      <c r="O331" s="31"/>
      <c r="P331" s="33"/>
      <c r="Q331" s="27"/>
      <c r="R331" s="32"/>
      <c r="S331" s="32"/>
      <c r="T331" s="33"/>
      <c r="U331" s="98"/>
      <c r="V331" s="59"/>
      <c r="W331" s="60"/>
      <c r="X331" s="60"/>
      <c r="Y331" s="61"/>
      <c r="Z331" s="68"/>
      <c r="AA331" s="69"/>
      <c r="AB331" s="69"/>
      <c r="AC331" s="70"/>
      <c r="AD331" s="40"/>
      <c r="AE331" s="39"/>
      <c r="AF331" s="39"/>
      <c r="AG331" s="41"/>
      <c r="AH331" s="110"/>
      <c r="AI331" s="111"/>
      <c r="AJ331" s="112"/>
      <c r="AK331" s="42"/>
      <c r="AL331" s="43"/>
      <c r="AM331" s="46"/>
      <c r="AN331" s="47"/>
      <c r="AO331" s="47"/>
      <c r="AP331" s="115"/>
      <c r="AQ331" s="48"/>
      <c r="AR331" s="51"/>
      <c r="AS331" s="229"/>
      <c r="AT331" s="230"/>
      <c r="AU331" s="92">
        <f t="shared" si="15"/>
        <v>0</v>
      </c>
      <c r="AV331" s="92" t="e">
        <f t="shared" si="16"/>
        <v>#DIV/0!</v>
      </c>
      <c r="AW331" s="166" t="e">
        <f>Risk_CAL!X329</f>
        <v>#DIV/0!</v>
      </c>
      <c r="AX331" s="184"/>
      <c r="AY331" s="52"/>
      <c r="AZ331" s="224"/>
      <c r="BA331" s="247"/>
      <c r="BB331" s="248"/>
      <c r="BC331" s="249"/>
      <c r="BD331" s="250"/>
    </row>
    <row r="332" spans="2:56" x14ac:dyDescent="0.3">
      <c r="B332" s="10"/>
      <c r="C332" s="11"/>
      <c r="D332" s="178" t="str">
        <f t="shared" si="17"/>
        <v>Guatemala</v>
      </c>
      <c r="E332" s="11"/>
      <c r="F332" s="11"/>
      <c r="G332" s="12"/>
      <c r="H332" s="11"/>
      <c r="I332" s="13"/>
      <c r="J332" s="22"/>
      <c r="K332" s="23"/>
      <c r="L332" s="24"/>
      <c r="M332" s="23"/>
      <c r="N332" s="25"/>
      <c r="O332" s="31"/>
      <c r="P332" s="33"/>
      <c r="Q332" s="27"/>
      <c r="R332" s="32"/>
      <c r="S332" s="32"/>
      <c r="T332" s="33"/>
      <c r="U332" s="98"/>
      <c r="V332" s="59"/>
      <c r="W332" s="60"/>
      <c r="X332" s="60"/>
      <c r="Y332" s="61"/>
      <c r="Z332" s="68"/>
      <c r="AA332" s="69"/>
      <c r="AB332" s="69"/>
      <c r="AC332" s="70"/>
      <c r="AD332" s="40"/>
      <c r="AE332" s="39"/>
      <c r="AF332" s="39"/>
      <c r="AG332" s="41"/>
      <c r="AH332" s="110"/>
      <c r="AI332" s="111"/>
      <c r="AJ332" s="112"/>
      <c r="AK332" s="42"/>
      <c r="AL332" s="43"/>
      <c r="AM332" s="46"/>
      <c r="AN332" s="47"/>
      <c r="AO332" s="47"/>
      <c r="AP332" s="115"/>
      <c r="AQ332" s="48"/>
      <c r="AR332" s="51"/>
      <c r="AS332" s="229"/>
      <c r="AT332" s="230"/>
      <c r="AU332" s="92">
        <f t="shared" si="15"/>
        <v>0</v>
      </c>
      <c r="AV332" s="92" t="e">
        <f t="shared" si="16"/>
        <v>#DIV/0!</v>
      </c>
      <c r="AW332" s="166" t="e">
        <f>Risk_CAL!X330</f>
        <v>#DIV/0!</v>
      </c>
      <c r="AX332" s="184"/>
      <c r="AY332" s="52"/>
      <c r="AZ332" s="224"/>
      <c r="BA332" s="247"/>
      <c r="BB332" s="248"/>
      <c r="BC332" s="249"/>
      <c r="BD332" s="250"/>
    </row>
    <row r="333" spans="2:56" x14ac:dyDescent="0.3">
      <c r="B333" s="10"/>
      <c r="C333" s="11"/>
      <c r="D333" s="178" t="str">
        <f t="shared" si="17"/>
        <v>Guatemala</v>
      </c>
      <c r="E333" s="11"/>
      <c r="F333" s="11"/>
      <c r="G333" s="12"/>
      <c r="H333" s="11"/>
      <c r="I333" s="13"/>
      <c r="J333" s="22"/>
      <c r="K333" s="23"/>
      <c r="L333" s="24"/>
      <c r="M333" s="23"/>
      <c r="N333" s="25"/>
      <c r="O333" s="31"/>
      <c r="P333" s="33"/>
      <c r="Q333" s="27"/>
      <c r="R333" s="32"/>
      <c r="S333" s="32"/>
      <c r="T333" s="33"/>
      <c r="U333" s="98"/>
      <c r="V333" s="59"/>
      <c r="W333" s="60"/>
      <c r="X333" s="60"/>
      <c r="Y333" s="61"/>
      <c r="Z333" s="68"/>
      <c r="AA333" s="69"/>
      <c r="AB333" s="69"/>
      <c r="AC333" s="70"/>
      <c r="AD333" s="40"/>
      <c r="AE333" s="39"/>
      <c r="AF333" s="39"/>
      <c r="AG333" s="41"/>
      <c r="AH333" s="110"/>
      <c r="AI333" s="111"/>
      <c r="AJ333" s="112"/>
      <c r="AK333" s="42"/>
      <c r="AL333" s="43"/>
      <c r="AM333" s="46"/>
      <c r="AN333" s="47"/>
      <c r="AO333" s="47"/>
      <c r="AP333" s="115"/>
      <c r="AQ333" s="48"/>
      <c r="AR333" s="51"/>
      <c r="AS333" s="229"/>
      <c r="AT333" s="230"/>
      <c r="AU333" s="92">
        <f t="shared" si="15"/>
        <v>0</v>
      </c>
      <c r="AV333" s="92" t="e">
        <f t="shared" si="16"/>
        <v>#DIV/0!</v>
      </c>
      <c r="AW333" s="166" t="e">
        <f>Risk_CAL!X331</f>
        <v>#DIV/0!</v>
      </c>
      <c r="AX333" s="184"/>
      <c r="AY333" s="52"/>
      <c r="AZ333" s="224"/>
      <c r="BA333" s="247"/>
      <c r="BB333" s="248"/>
      <c r="BC333" s="249"/>
      <c r="BD333" s="250"/>
    </row>
    <row r="334" spans="2:56" x14ac:dyDescent="0.3">
      <c r="B334" s="10"/>
      <c r="C334" s="11"/>
      <c r="D334" s="178" t="str">
        <f t="shared" si="17"/>
        <v>Guatemala</v>
      </c>
      <c r="E334" s="11"/>
      <c r="F334" s="11"/>
      <c r="G334" s="12"/>
      <c r="H334" s="11"/>
      <c r="I334" s="13"/>
      <c r="J334" s="22"/>
      <c r="K334" s="23"/>
      <c r="L334" s="24"/>
      <c r="M334" s="23"/>
      <c r="N334" s="25"/>
      <c r="O334" s="31"/>
      <c r="P334" s="33"/>
      <c r="Q334" s="27"/>
      <c r="R334" s="32"/>
      <c r="S334" s="32"/>
      <c r="T334" s="33"/>
      <c r="U334" s="98"/>
      <c r="V334" s="59"/>
      <c r="W334" s="60"/>
      <c r="X334" s="60"/>
      <c r="Y334" s="61"/>
      <c r="Z334" s="68"/>
      <c r="AA334" s="69"/>
      <c r="AB334" s="69"/>
      <c r="AC334" s="70"/>
      <c r="AD334" s="40"/>
      <c r="AE334" s="39"/>
      <c r="AF334" s="39"/>
      <c r="AG334" s="41"/>
      <c r="AH334" s="110"/>
      <c r="AI334" s="111"/>
      <c r="AJ334" s="112"/>
      <c r="AK334" s="42"/>
      <c r="AL334" s="43"/>
      <c r="AM334" s="46"/>
      <c r="AN334" s="47"/>
      <c r="AO334" s="47"/>
      <c r="AP334" s="115"/>
      <c r="AQ334" s="48"/>
      <c r="AR334" s="51"/>
      <c r="AS334" s="229"/>
      <c r="AT334" s="230"/>
      <c r="AU334" s="92">
        <f t="shared" si="15"/>
        <v>0</v>
      </c>
      <c r="AV334" s="92" t="e">
        <f t="shared" si="16"/>
        <v>#DIV/0!</v>
      </c>
      <c r="AW334" s="166" t="e">
        <f>Risk_CAL!X332</f>
        <v>#DIV/0!</v>
      </c>
      <c r="AX334" s="184"/>
      <c r="AY334" s="52"/>
      <c r="AZ334" s="224"/>
      <c r="BA334" s="247"/>
      <c r="BB334" s="248"/>
      <c r="BC334" s="249"/>
      <c r="BD334" s="250"/>
    </row>
    <row r="335" spans="2:56" x14ac:dyDescent="0.3">
      <c r="B335" s="10"/>
      <c r="C335" s="11"/>
      <c r="D335" s="178" t="str">
        <f t="shared" si="17"/>
        <v>Guatemala</v>
      </c>
      <c r="E335" s="11"/>
      <c r="F335" s="11"/>
      <c r="G335" s="12"/>
      <c r="H335" s="11"/>
      <c r="I335" s="13"/>
      <c r="J335" s="22"/>
      <c r="K335" s="23"/>
      <c r="L335" s="24"/>
      <c r="M335" s="23"/>
      <c r="N335" s="25"/>
      <c r="O335" s="31"/>
      <c r="P335" s="33"/>
      <c r="Q335" s="27"/>
      <c r="R335" s="32"/>
      <c r="S335" s="32"/>
      <c r="T335" s="33"/>
      <c r="U335" s="98"/>
      <c r="V335" s="59"/>
      <c r="W335" s="60"/>
      <c r="X335" s="60"/>
      <c r="Y335" s="61"/>
      <c r="Z335" s="68"/>
      <c r="AA335" s="69"/>
      <c r="AB335" s="69"/>
      <c r="AC335" s="70"/>
      <c r="AD335" s="40"/>
      <c r="AE335" s="39"/>
      <c r="AF335" s="39"/>
      <c r="AG335" s="41"/>
      <c r="AH335" s="110"/>
      <c r="AI335" s="111"/>
      <c r="AJ335" s="112"/>
      <c r="AK335" s="42"/>
      <c r="AL335" s="43"/>
      <c r="AM335" s="46"/>
      <c r="AN335" s="47"/>
      <c r="AO335" s="47"/>
      <c r="AP335" s="115"/>
      <c r="AQ335" s="48"/>
      <c r="AR335" s="51"/>
      <c r="AS335" s="229"/>
      <c r="AT335" s="230"/>
      <c r="AU335" s="92">
        <f t="shared" si="15"/>
        <v>0</v>
      </c>
      <c r="AV335" s="92" t="e">
        <f t="shared" si="16"/>
        <v>#DIV/0!</v>
      </c>
      <c r="AW335" s="166" t="e">
        <f>Risk_CAL!X333</f>
        <v>#DIV/0!</v>
      </c>
      <c r="AX335" s="184"/>
      <c r="AY335" s="52"/>
      <c r="AZ335" s="224"/>
      <c r="BA335" s="247"/>
      <c r="BB335" s="248"/>
      <c r="BC335" s="249"/>
      <c r="BD335" s="250"/>
    </row>
    <row r="336" spans="2:56" x14ac:dyDescent="0.3">
      <c r="B336" s="10"/>
      <c r="C336" s="11"/>
      <c r="D336" s="178" t="str">
        <f t="shared" si="17"/>
        <v>Guatemala</v>
      </c>
      <c r="E336" s="11"/>
      <c r="F336" s="11"/>
      <c r="G336" s="12"/>
      <c r="H336" s="11"/>
      <c r="I336" s="13"/>
      <c r="J336" s="22"/>
      <c r="K336" s="23"/>
      <c r="L336" s="24"/>
      <c r="M336" s="23"/>
      <c r="N336" s="25"/>
      <c r="O336" s="31"/>
      <c r="P336" s="33"/>
      <c r="Q336" s="27"/>
      <c r="R336" s="32"/>
      <c r="S336" s="32"/>
      <c r="T336" s="33"/>
      <c r="U336" s="98"/>
      <c r="V336" s="59"/>
      <c r="W336" s="60"/>
      <c r="X336" s="60"/>
      <c r="Y336" s="61"/>
      <c r="Z336" s="68"/>
      <c r="AA336" s="69"/>
      <c r="AB336" s="69"/>
      <c r="AC336" s="70"/>
      <c r="AD336" s="40"/>
      <c r="AE336" s="39"/>
      <c r="AF336" s="39"/>
      <c r="AG336" s="41"/>
      <c r="AH336" s="110"/>
      <c r="AI336" s="111"/>
      <c r="AJ336" s="112"/>
      <c r="AK336" s="42"/>
      <c r="AL336" s="43"/>
      <c r="AM336" s="46"/>
      <c r="AN336" s="47"/>
      <c r="AO336" s="47"/>
      <c r="AP336" s="115"/>
      <c r="AQ336" s="48"/>
      <c r="AR336" s="51"/>
      <c r="AS336" s="229"/>
      <c r="AT336" s="230"/>
      <c r="AU336" s="92">
        <f t="shared" si="15"/>
        <v>0</v>
      </c>
      <c r="AV336" s="92" t="e">
        <f t="shared" si="16"/>
        <v>#DIV/0!</v>
      </c>
      <c r="AW336" s="166" t="e">
        <f>Risk_CAL!X334</f>
        <v>#DIV/0!</v>
      </c>
      <c r="AX336" s="184"/>
      <c r="AY336" s="52"/>
      <c r="AZ336" s="224"/>
      <c r="BA336" s="247"/>
      <c r="BB336" s="248"/>
      <c r="BC336" s="249"/>
      <c r="BD336" s="250"/>
    </row>
    <row r="337" spans="2:56" x14ac:dyDescent="0.3">
      <c r="B337" s="10"/>
      <c r="C337" s="11"/>
      <c r="D337" s="178" t="str">
        <f t="shared" si="17"/>
        <v>Guatemala</v>
      </c>
      <c r="E337" s="11"/>
      <c r="F337" s="11"/>
      <c r="G337" s="12"/>
      <c r="H337" s="11"/>
      <c r="I337" s="13"/>
      <c r="J337" s="22"/>
      <c r="K337" s="23"/>
      <c r="L337" s="24"/>
      <c r="M337" s="23"/>
      <c r="N337" s="25"/>
      <c r="O337" s="31"/>
      <c r="P337" s="33"/>
      <c r="Q337" s="27"/>
      <c r="R337" s="32"/>
      <c r="S337" s="32"/>
      <c r="T337" s="33"/>
      <c r="U337" s="98"/>
      <c r="V337" s="59"/>
      <c r="W337" s="60"/>
      <c r="X337" s="60"/>
      <c r="Y337" s="61"/>
      <c r="Z337" s="68"/>
      <c r="AA337" s="69"/>
      <c r="AB337" s="69"/>
      <c r="AC337" s="70"/>
      <c r="AD337" s="40"/>
      <c r="AE337" s="39"/>
      <c r="AF337" s="39"/>
      <c r="AG337" s="41"/>
      <c r="AH337" s="110"/>
      <c r="AI337" s="111"/>
      <c r="AJ337" s="112"/>
      <c r="AK337" s="42"/>
      <c r="AL337" s="43"/>
      <c r="AM337" s="46"/>
      <c r="AN337" s="47"/>
      <c r="AO337" s="47"/>
      <c r="AP337" s="115"/>
      <c r="AQ337" s="48"/>
      <c r="AR337" s="51"/>
      <c r="AS337" s="229"/>
      <c r="AT337" s="230"/>
      <c r="AU337" s="92">
        <f t="shared" si="15"/>
        <v>0</v>
      </c>
      <c r="AV337" s="92" t="e">
        <f t="shared" si="16"/>
        <v>#DIV/0!</v>
      </c>
      <c r="AW337" s="166" t="e">
        <f>Risk_CAL!X335</f>
        <v>#DIV/0!</v>
      </c>
      <c r="AX337" s="184"/>
      <c r="AY337" s="52"/>
      <c r="AZ337" s="224"/>
      <c r="BA337" s="247"/>
      <c r="BB337" s="248"/>
      <c r="BC337" s="249"/>
      <c r="BD337" s="250"/>
    </row>
    <row r="338" spans="2:56" x14ac:dyDescent="0.3">
      <c r="B338" s="10"/>
      <c r="C338" s="11"/>
      <c r="D338" s="178" t="str">
        <f t="shared" si="17"/>
        <v>Guatemala</v>
      </c>
      <c r="E338" s="11"/>
      <c r="F338" s="11"/>
      <c r="G338" s="12"/>
      <c r="H338" s="11"/>
      <c r="I338" s="13"/>
      <c r="J338" s="22"/>
      <c r="K338" s="23"/>
      <c r="L338" s="24"/>
      <c r="M338" s="23"/>
      <c r="N338" s="25"/>
      <c r="O338" s="31"/>
      <c r="P338" s="33"/>
      <c r="Q338" s="27"/>
      <c r="R338" s="32"/>
      <c r="S338" s="32"/>
      <c r="T338" s="33"/>
      <c r="U338" s="98"/>
      <c r="V338" s="59"/>
      <c r="W338" s="60"/>
      <c r="X338" s="60"/>
      <c r="Y338" s="61"/>
      <c r="Z338" s="68"/>
      <c r="AA338" s="69"/>
      <c r="AB338" s="69"/>
      <c r="AC338" s="70"/>
      <c r="AD338" s="40"/>
      <c r="AE338" s="39"/>
      <c r="AF338" s="39"/>
      <c r="AG338" s="41"/>
      <c r="AH338" s="110"/>
      <c r="AI338" s="111"/>
      <c r="AJ338" s="112"/>
      <c r="AK338" s="42"/>
      <c r="AL338" s="43"/>
      <c r="AM338" s="46"/>
      <c r="AN338" s="47"/>
      <c r="AO338" s="47"/>
      <c r="AP338" s="115"/>
      <c r="AQ338" s="48"/>
      <c r="AR338" s="51"/>
      <c r="AS338" s="229"/>
      <c r="AT338" s="230"/>
      <c r="AU338" s="92">
        <f t="shared" si="15"/>
        <v>0</v>
      </c>
      <c r="AV338" s="92" t="e">
        <f t="shared" si="16"/>
        <v>#DIV/0!</v>
      </c>
      <c r="AW338" s="166" t="e">
        <f>Risk_CAL!X336</f>
        <v>#DIV/0!</v>
      </c>
      <c r="AX338" s="184"/>
      <c r="AY338" s="52"/>
      <c r="AZ338" s="224"/>
      <c r="BA338" s="247"/>
      <c r="BB338" s="248"/>
      <c r="BC338" s="249"/>
      <c r="BD338" s="250"/>
    </row>
    <row r="339" spans="2:56" x14ac:dyDescent="0.3">
      <c r="B339" s="10"/>
      <c r="C339" s="11"/>
      <c r="D339" s="178" t="str">
        <f t="shared" si="17"/>
        <v>Guatemala</v>
      </c>
      <c r="E339" s="11"/>
      <c r="F339" s="11"/>
      <c r="G339" s="12"/>
      <c r="H339" s="11"/>
      <c r="I339" s="13"/>
      <c r="J339" s="22"/>
      <c r="K339" s="23"/>
      <c r="L339" s="24"/>
      <c r="M339" s="23"/>
      <c r="N339" s="25"/>
      <c r="O339" s="31"/>
      <c r="P339" s="33"/>
      <c r="Q339" s="27"/>
      <c r="R339" s="32"/>
      <c r="S339" s="32"/>
      <c r="T339" s="33"/>
      <c r="U339" s="98"/>
      <c r="V339" s="59"/>
      <c r="W339" s="60"/>
      <c r="X339" s="60"/>
      <c r="Y339" s="61"/>
      <c r="Z339" s="68"/>
      <c r="AA339" s="69"/>
      <c r="AB339" s="69"/>
      <c r="AC339" s="70"/>
      <c r="AD339" s="40"/>
      <c r="AE339" s="39"/>
      <c r="AF339" s="39"/>
      <c r="AG339" s="41"/>
      <c r="AH339" s="110"/>
      <c r="AI339" s="111"/>
      <c r="AJ339" s="112"/>
      <c r="AK339" s="42"/>
      <c r="AL339" s="43"/>
      <c r="AM339" s="46"/>
      <c r="AN339" s="47"/>
      <c r="AO339" s="47"/>
      <c r="AP339" s="115"/>
      <c r="AQ339" s="48"/>
      <c r="AR339" s="51"/>
      <c r="AS339" s="229"/>
      <c r="AT339" s="230"/>
      <c r="AU339" s="92">
        <f t="shared" si="15"/>
        <v>0</v>
      </c>
      <c r="AV339" s="92" t="e">
        <f t="shared" si="16"/>
        <v>#DIV/0!</v>
      </c>
      <c r="AW339" s="166" t="e">
        <f>Risk_CAL!X337</f>
        <v>#DIV/0!</v>
      </c>
      <c r="AX339" s="184"/>
      <c r="AY339" s="52"/>
      <c r="AZ339" s="224"/>
      <c r="BA339" s="247"/>
      <c r="BB339" s="248"/>
      <c r="BC339" s="249"/>
      <c r="BD339" s="250"/>
    </row>
    <row r="340" spans="2:56" x14ac:dyDescent="0.3">
      <c r="B340" s="10"/>
      <c r="C340" s="11"/>
      <c r="D340" s="178" t="str">
        <f t="shared" si="17"/>
        <v>Guatemala</v>
      </c>
      <c r="E340" s="11"/>
      <c r="F340" s="11"/>
      <c r="G340" s="12"/>
      <c r="H340" s="11"/>
      <c r="I340" s="13"/>
      <c r="J340" s="22"/>
      <c r="K340" s="23"/>
      <c r="L340" s="24"/>
      <c r="M340" s="23"/>
      <c r="N340" s="25"/>
      <c r="O340" s="31"/>
      <c r="P340" s="33"/>
      <c r="Q340" s="27"/>
      <c r="R340" s="32"/>
      <c r="S340" s="32"/>
      <c r="T340" s="33"/>
      <c r="U340" s="98"/>
      <c r="V340" s="59"/>
      <c r="W340" s="60"/>
      <c r="X340" s="60"/>
      <c r="Y340" s="61"/>
      <c r="Z340" s="68"/>
      <c r="AA340" s="69"/>
      <c r="AB340" s="69"/>
      <c r="AC340" s="70"/>
      <c r="AD340" s="40"/>
      <c r="AE340" s="39"/>
      <c r="AF340" s="39"/>
      <c r="AG340" s="41"/>
      <c r="AH340" s="110"/>
      <c r="AI340" s="111"/>
      <c r="AJ340" s="112"/>
      <c r="AK340" s="42"/>
      <c r="AL340" s="43"/>
      <c r="AM340" s="46"/>
      <c r="AN340" s="47"/>
      <c r="AO340" s="47"/>
      <c r="AP340" s="115"/>
      <c r="AQ340" s="48"/>
      <c r="AR340" s="51"/>
      <c r="AS340" s="229"/>
      <c r="AT340" s="230"/>
      <c r="AU340" s="92">
        <f t="shared" si="15"/>
        <v>0</v>
      </c>
      <c r="AV340" s="92" t="e">
        <f t="shared" si="16"/>
        <v>#DIV/0!</v>
      </c>
      <c r="AW340" s="166" t="e">
        <f>Risk_CAL!X338</f>
        <v>#DIV/0!</v>
      </c>
      <c r="AX340" s="184"/>
      <c r="AY340" s="52"/>
      <c r="AZ340" s="224"/>
      <c r="BA340" s="247"/>
      <c r="BB340" s="248"/>
      <c r="BC340" s="249"/>
      <c r="BD340" s="250"/>
    </row>
    <row r="341" spans="2:56" x14ac:dyDescent="0.3">
      <c r="B341" s="10"/>
      <c r="C341" s="11"/>
      <c r="D341" s="178" t="str">
        <f t="shared" si="17"/>
        <v>Guatemala</v>
      </c>
      <c r="E341" s="11"/>
      <c r="F341" s="11"/>
      <c r="G341" s="12"/>
      <c r="H341" s="11"/>
      <c r="I341" s="13"/>
      <c r="J341" s="22"/>
      <c r="K341" s="23"/>
      <c r="L341" s="24"/>
      <c r="M341" s="23"/>
      <c r="N341" s="25"/>
      <c r="O341" s="31"/>
      <c r="P341" s="33"/>
      <c r="Q341" s="27"/>
      <c r="R341" s="32"/>
      <c r="S341" s="32"/>
      <c r="T341" s="33"/>
      <c r="U341" s="98"/>
      <c r="V341" s="59"/>
      <c r="W341" s="60"/>
      <c r="X341" s="60"/>
      <c r="Y341" s="61"/>
      <c r="Z341" s="68"/>
      <c r="AA341" s="69"/>
      <c r="AB341" s="69"/>
      <c r="AC341" s="70"/>
      <c r="AD341" s="40"/>
      <c r="AE341" s="39"/>
      <c r="AF341" s="39"/>
      <c r="AG341" s="41"/>
      <c r="AH341" s="110"/>
      <c r="AI341" s="111"/>
      <c r="AJ341" s="112"/>
      <c r="AK341" s="42"/>
      <c r="AL341" s="43"/>
      <c r="AM341" s="46"/>
      <c r="AN341" s="47"/>
      <c r="AO341" s="47"/>
      <c r="AP341" s="115"/>
      <c r="AQ341" s="48"/>
      <c r="AR341" s="51"/>
      <c r="AS341" s="229"/>
      <c r="AT341" s="230"/>
      <c r="AU341" s="92">
        <f t="shared" si="15"/>
        <v>0</v>
      </c>
      <c r="AV341" s="92" t="e">
        <f t="shared" si="16"/>
        <v>#DIV/0!</v>
      </c>
      <c r="AW341" s="166" t="e">
        <f>Risk_CAL!X339</f>
        <v>#DIV/0!</v>
      </c>
      <c r="AX341" s="184"/>
      <c r="AY341" s="52"/>
      <c r="AZ341" s="224"/>
      <c r="BA341" s="247"/>
      <c r="BB341" s="248"/>
      <c r="BC341" s="249"/>
      <c r="BD341" s="250"/>
    </row>
    <row r="342" spans="2:56" x14ac:dyDescent="0.3">
      <c r="B342" s="10"/>
      <c r="C342" s="11"/>
      <c r="D342" s="178" t="str">
        <f t="shared" si="17"/>
        <v>Guatemala</v>
      </c>
      <c r="E342" s="11"/>
      <c r="F342" s="11"/>
      <c r="G342" s="12"/>
      <c r="H342" s="11"/>
      <c r="I342" s="13"/>
      <c r="J342" s="22"/>
      <c r="K342" s="23"/>
      <c r="L342" s="24"/>
      <c r="M342" s="23"/>
      <c r="N342" s="25"/>
      <c r="O342" s="31"/>
      <c r="P342" s="33"/>
      <c r="Q342" s="27"/>
      <c r="R342" s="32"/>
      <c r="S342" s="32"/>
      <c r="T342" s="33"/>
      <c r="U342" s="98"/>
      <c r="V342" s="59"/>
      <c r="W342" s="60"/>
      <c r="X342" s="60"/>
      <c r="Y342" s="61"/>
      <c r="Z342" s="68"/>
      <c r="AA342" s="69"/>
      <c r="AB342" s="69"/>
      <c r="AC342" s="70"/>
      <c r="AD342" s="40"/>
      <c r="AE342" s="39"/>
      <c r="AF342" s="39"/>
      <c r="AG342" s="41"/>
      <c r="AH342" s="110"/>
      <c r="AI342" s="111"/>
      <c r="AJ342" s="112"/>
      <c r="AK342" s="42"/>
      <c r="AL342" s="43"/>
      <c r="AM342" s="46"/>
      <c r="AN342" s="47"/>
      <c r="AO342" s="47"/>
      <c r="AP342" s="115"/>
      <c r="AQ342" s="48"/>
      <c r="AR342" s="51"/>
      <c r="AS342" s="229"/>
      <c r="AT342" s="230"/>
      <c r="AU342" s="92">
        <f t="shared" si="15"/>
        <v>0</v>
      </c>
      <c r="AV342" s="92" t="e">
        <f t="shared" si="16"/>
        <v>#DIV/0!</v>
      </c>
      <c r="AW342" s="166" t="e">
        <f>Risk_CAL!X340</f>
        <v>#DIV/0!</v>
      </c>
      <c r="AX342" s="184"/>
      <c r="AY342" s="52"/>
      <c r="AZ342" s="224"/>
      <c r="BA342" s="247"/>
      <c r="BB342" s="248"/>
      <c r="BC342" s="249"/>
      <c r="BD342" s="250"/>
    </row>
    <row r="343" spans="2:56" x14ac:dyDescent="0.3">
      <c r="B343" s="10"/>
      <c r="C343" s="11"/>
      <c r="D343" s="178" t="str">
        <f t="shared" si="17"/>
        <v>Guatemala</v>
      </c>
      <c r="E343" s="11"/>
      <c r="F343" s="11"/>
      <c r="G343" s="12"/>
      <c r="H343" s="11"/>
      <c r="I343" s="13"/>
      <c r="J343" s="22"/>
      <c r="K343" s="23"/>
      <c r="L343" s="24"/>
      <c r="M343" s="23"/>
      <c r="N343" s="25"/>
      <c r="O343" s="31"/>
      <c r="P343" s="33"/>
      <c r="Q343" s="27"/>
      <c r="R343" s="32"/>
      <c r="S343" s="32"/>
      <c r="T343" s="33"/>
      <c r="U343" s="98"/>
      <c r="V343" s="59"/>
      <c r="W343" s="60"/>
      <c r="X343" s="60"/>
      <c r="Y343" s="61"/>
      <c r="Z343" s="68"/>
      <c r="AA343" s="69"/>
      <c r="AB343" s="69"/>
      <c r="AC343" s="70"/>
      <c r="AD343" s="40"/>
      <c r="AE343" s="39"/>
      <c r="AF343" s="39"/>
      <c r="AG343" s="41"/>
      <c r="AH343" s="110"/>
      <c r="AI343" s="111"/>
      <c r="AJ343" s="112"/>
      <c r="AK343" s="42"/>
      <c r="AL343" s="43"/>
      <c r="AM343" s="46"/>
      <c r="AN343" s="47"/>
      <c r="AO343" s="47"/>
      <c r="AP343" s="115"/>
      <c r="AQ343" s="48"/>
      <c r="AR343" s="51"/>
      <c r="AS343" s="229"/>
      <c r="AT343" s="230"/>
      <c r="AU343" s="92">
        <f t="shared" si="15"/>
        <v>0</v>
      </c>
      <c r="AV343" s="92" t="e">
        <f t="shared" si="16"/>
        <v>#DIV/0!</v>
      </c>
      <c r="AW343" s="166" t="e">
        <f>Risk_CAL!X341</f>
        <v>#DIV/0!</v>
      </c>
      <c r="AX343" s="184"/>
      <c r="AY343" s="52"/>
      <c r="AZ343" s="224"/>
      <c r="BA343" s="247"/>
      <c r="BB343" s="248"/>
      <c r="BC343" s="249"/>
      <c r="BD343" s="250"/>
    </row>
    <row r="344" spans="2:56" x14ac:dyDescent="0.3">
      <c r="B344" s="10"/>
      <c r="C344" s="11"/>
      <c r="D344" s="178" t="str">
        <f t="shared" si="17"/>
        <v>Guatemala</v>
      </c>
      <c r="E344" s="11"/>
      <c r="F344" s="11"/>
      <c r="G344" s="12"/>
      <c r="H344" s="11"/>
      <c r="I344" s="13"/>
      <c r="J344" s="22"/>
      <c r="K344" s="23"/>
      <c r="L344" s="24"/>
      <c r="M344" s="23"/>
      <c r="N344" s="25"/>
      <c r="O344" s="31"/>
      <c r="P344" s="33"/>
      <c r="Q344" s="27"/>
      <c r="R344" s="32"/>
      <c r="S344" s="32"/>
      <c r="T344" s="33"/>
      <c r="U344" s="98"/>
      <c r="V344" s="59"/>
      <c r="W344" s="60"/>
      <c r="X344" s="60"/>
      <c r="Y344" s="61"/>
      <c r="Z344" s="68"/>
      <c r="AA344" s="69"/>
      <c r="AB344" s="69"/>
      <c r="AC344" s="70"/>
      <c r="AD344" s="40"/>
      <c r="AE344" s="39"/>
      <c r="AF344" s="39"/>
      <c r="AG344" s="41"/>
      <c r="AH344" s="110"/>
      <c r="AI344" s="111"/>
      <c r="AJ344" s="112"/>
      <c r="AK344" s="42"/>
      <c r="AL344" s="43"/>
      <c r="AM344" s="46"/>
      <c r="AN344" s="47"/>
      <c r="AO344" s="47"/>
      <c r="AP344" s="115"/>
      <c r="AQ344" s="48"/>
      <c r="AR344" s="51"/>
      <c r="AS344" s="229"/>
      <c r="AT344" s="230"/>
      <c r="AU344" s="92">
        <f t="shared" si="15"/>
        <v>0</v>
      </c>
      <c r="AV344" s="92" t="e">
        <f t="shared" si="16"/>
        <v>#DIV/0!</v>
      </c>
      <c r="AW344" s="166" t="e">
        <f>Risk_CAL!X342</f>
        <v>#DIV/0!</v>
      </c>
      <c r="AX344" s="184"/>
      <c r="AY344" s="52"/>
      <c r="AZ344" s="224"/>
      <c r="BA344" s="247"/>
      <c r="BB344" s="248"/>
      <c r="BC344" s="249"/>
      <c r="BD344" s="250"/>
    </row>
    <row r="345" spans="2:56" x14ac:dyDescent="0.3">
      <c r="B345" s="10"/>
      <c r="C345" s="11"/>
      <c r="D345" s="178" t="str">
        <f t="shared" si="17"/>
        <v>Guatemala</v>
      </c>
      <c r="E345" s="11"/>
      <c r="F345" s="11"/>
      <c r="G345" s="12"/>
      <c r="H345" s="11"/>
      <c r="I345" s="13"/>
      <c r="J345" s="22"/>
      <c r="K345" s="23"/>
      <c r="L345" s="24"/>
      <c r="M345" s="23"/>
      <c r="N345" s="25"/>
      <c r="O345" s="31"/>
      <c r="P345" s="33"/>
      <c r="Q345" s="27"/>
      <c r="R345" s="32"/>
      <c r="S345" s="32"/>
      <c r="T345" s="33"/>
      <c r="U345" s="98"/>
      <c r="V345" s="59"/>
      <c r="W345" s="60"/>
      <c r="X345" s="60"/>
      <c r="Y345" s="61"/>
      <c r="Z345" s="68"/>
      <c r="AA345" s="69"/>
      <c r="AB345" s="69"/>
      <c r="AC345" s="70"/>
      <c r="AD345" s="40"/>
      <c r="AE345" s="39"/>
      <c r="AF345" s="39"/>
      <c r="AG345" s="41"/>
      <c r="AH345" s="110"/>
      <c r="AI345" s="111"/>
      <c r="AJ345" s="112"/>
      <c r="AK345" s="42"/>
      <c r="AL345" s="43"/>
      <c r="AM345" s="46"/>
      <c r="AN345" s="47"/>
      <c r="AO345" s="47"/>
      <c r="AP345" s="115"/>
      <c r="AQ345" s="48"/>
      <c r="AR345" s="51"/>
      <c r="AS345" s="229"/>
      <c r="AT345" s="230"/>
      <c r="AU345" s="92">
        <f t="shared" si="15"/>
        <v>0</v>
      </c>
      <c r="AV345" s="92" t="e">
        <f t="shared" si="16"/>
        <v>#DIV/0!</v>
      </c>
      <c r="AW345" s="166" t="e">
        <f>Risk_CAL!X343</f>
        <v>#DIV/0!</v>
      </c>
      <c r="AX345" s="184"/>
      <c r="AY345" s="52"/>
      <c r="AZ345" s="224"/>
      <c r="BA345" s="247"/>
      <c r="BB345" s="248"/>
      <c r="BC345" s="249"/>
      <c r="BD345" s="250"/>
    </row>
    <row r="346" spans="2:56" x14ac:dyDescent="0.3">
      <c r="B346" s="10"/>
      <c r="C346" s="11"/>
      <c r="D346" s="178" t="str">
        <f t="shared" si="17"/>
        <v>Guatemala</v>
      </c>
      <c r="E346" s="11"/>
      <c r="F346" s="11"/>
      <c r="G346" s="12"/>
      <c r="H346" s="11"/>
      <c r="I346" s="13"/>
      <c r="J346" s="22"/>
      <c r="K346" s="23"/>
      <c r="L346" s="24"/>
      <c r="M346" s="23"/>
      <c r="N346" s="25"/>
      <c r="O346" s="31"/>
      <c r="P346" s="33"/>
      <c r="Q346" s="27"/>
      <c r="R346" s="32"/>
      <c r="S346" s="32"/>
      <c r="T346" s="33"/>
      <c r="U346" s="98"/>
      <c r="V346" s="59"/>
      <c r="W346" s="60"/>
      <c r="X346" s="60"/>
      <c r="Y346" s="61"/>
      <c r="Z346" s="68"/>
      <c r="AA346" s="69"/>
      <c r="AB346" s="69"/>
      <c r="AC346" s="70"/>
      <c r="AD346" s="40"/>
      <c r="AE346" s="39"/>
      <c r="AF346" s="39"/>
      <c r="AG346" s="41"/>
      <c r="AH346" s="110"/>
      <c r="AI346" s="111"/>
      <c r="AJ346" s="112"/>
      <c r="AK346" s="42"/>
      <c r="AL346" s="43"/>
      <c r="AM346" s="46"/>
      <c r="AN346" s="47"/>
      <c r="AO346" s="47"/>
      <c r="AP346" s="115"/>
      <c r="AQ346" s="48"/>
      <c r="AR346" s="51"/>
      <c r="AS346" s="229"/>
      <c r="AT346" s="230"/>
      <c r="AU346" s="92">
        <f t="shared" si="15"/>
        <v>0</v>
      </c>
      <c r="AV346" s="92" t="e">
        <f t="shared" si="16"/>
        <v>#DIV/0!</v>
      </c>
      <c r="AW346" s="166" t="e">
        <f>Risk_CAL!X344</f>
        <v>#DIV/0!</v>
      </c>
      <c r="AX346" s="184"/>
      <c r="AY346" s="52"/>
      <c r="AZ346" s="224"/>
      <c r="BA346" s="247"/>
      <c r="BB346" s="248"/>
      <c r="BC346" s="249"/>
      <c r="BD346" s="250"/>
    </row>
    <row r="347" spans="2:56" x14ac:dyDescent="0.3">
      <c r="B347" s="10"/>
      <c r="C347" s="11"/>
      <c r="D347" s="178" t="str">
        <f t="shared" si="17"/>
        <v>Guatemala</v>
      </c>
      <c r="E347" s="11"/>
      <c r="F347" s="11"/>
      <c r="G347" s="12"/>
      <c r="H347" s="11"/>
      <c r="I347" s="13"/>
      <c r="J347" s="22"/>
      <c r="K347" s="23"/>
      <c r="L347" s="24"/>
      <c r="M347" s="23"/>
      <c r="N347" s="25"/>
      <c r="O347" s="31"/>
      <c r="P347" s="33"/>
      <c r="Q347" s="27"/>
      <c r="R347" s="32"/>
      <c r="S347" s="32"/>
      <c r="T347" s="33"/>
      <c r="U347" s="98"/>
      <c r="V347" s="59"/>
      <c r="W347" s="60"/>
      <c r="X347" s="60"/>
      <c r="Y347" s="61"/>
      <c r="Z347" s="68"/>
      <c r="AA347" s="69"/>
      <c r="AB347" s="69"/>
      <c r="AC347" s="70"/>
      <c r="AD347" s="40"/>
      <c r="AE347" s="39"/>
      <c r="AF347" s="39"/>
      <c r="AG347" s="41"/>
      <c r="AH347" s="110"/>
      <c r="AI347" s="111"/>
      <c r="AJ347" s="112"/>
      <c r="AK347" s="42"/>
      <c r="AL347" s="43"/>
      <c r="AM347" s="46"/>
      <c r="AN347" s="47"/>
      <c r="AO347" s="47"/>
      <c r="AP347" s="115"/>
      <c r="AQ347" s="48"/>
      <c r="AR347" s="51"/>
      <c r="AS347" s="229"/>
      <c r="AT347" s="230"/>
      <c r="AU347" s="92">
        <f t="shared" si="15"/>
        <v>0</v>
      </c>
      <c r="AV347" s="92" t="e">
        <f t="shared" si="16"/>
        <v>#DIV/0!</v>
      </c>
      <c r="AW347" s="166" t="e">
        <f>Risk_CAL!X345</f>
        <v>#DIV/0!</v>
      </c>
      <c r="AX347" s="184"/>
      <c r="AY347" s="52"/>
      <c r="AZ347" s="224"/>
      <c r="BA347" s="247"/>
      <c r="BB347" s="248"/>
      <c r="BC347" s="249"/>
      <c r="BD347" s="250"/>
    </row>
    <row r="348" spans="2:56" x14ac:dyDescent="0.3">
      <c r="B348" s="10"/>
      <c r="C348" s="11"/>
      <c r="D348" s="178" t="str">
        <f t="shared" si="17"/>
        <v>Guatemala</v>
      </c>
      <c r="E348" s="11"/>
      <c r="F348" s="11"/>
      <c r="G348" s="12"/>
      <c r="H348" s="11"/>
      <c r="I348" s="13"/>
      <c r="J348" s="22"/>
      <c r="K348" s="23"/>
      <c r="L348" s="24"/>
      <c r="M348" s="23"/>
      <c r="N348" s="25"/>
      <c r="O348" s="31"/>
      <c r="P348" s="33"/>
      <c r="Q348" s="27"/>
      <c r="R348" s="32"/>
      <c r="S348" s="32"/>
      <c r="T348" s="33"/>
      <c r="U348" s="98"/>
      <c r="V348" s="59"/>
      <c r="W348" s="60"/>
      <c r="X348" s="60"/>
      <c r="Y348" s="61"/>
      <c r="Z348" s="68"/>
      <c r="AA348" s="69"/>
      <c r="AB348" s="69"/>
      <c r="AC348" s="70"/>
      <c r="AD348" s="40"/>
      <c r="AE348" s="39"/>
      <c r="AF348" s="39"/>
      <c r="AG348" s="41"/>
      <c r="AH348" s="110"/>
      <c r="AI348" s="111"/>
      <c r="AJ348" s="112"/>
      <c r="AK348" s="42"/>
      <c r="AL348" s="43"/>
      <c r="AM348" s="46"/>
      <c r="AN348" s="47"/>
      <c r="AO348" s="47"/>
      <c r="AP348" s="115"/>
      <c r="AQ348" s="48"/>
      <c r="AR348" s="51"/>
      <c r="AS348" s="229"/>
      <c r="AT348" s="230"/>
      <c r="AU348" s="92">
        <f t="shared" si="15"/>
        <v>0</v>
      </c>
      <c r="AV348" s="92" t="e">
        <f t="shared" si="16"/>
        <v>#DIV/0!</v>
      </c>
      <c r="AW348" s="166" t="e">
        <f>Risk_CAL!X346</f>
        <v>#DIV/0!</v>
      </c>
      <c r="AX348" s="184"/>
      <c r="AY348" s="52"/>
      <c r="AZ348" s="224"/>
      <c r="BA348" s="247"/>
      <c r="BB348" s="248"/>
      <c r="BC348" s="249"/>
      <c r="BD348" s="250"/>
    </row>
    <row r="349" spans="2:56" x14ac:dyDescent="0.3">
      <c r="B349" s="10"/>
      <c r="C349" s="11"/>
      <c r="D349" s="178" t="str">
        <f t="shared" si="17"/>
        <v>Guatemala</v>
      </c>
      <c r="E349" s="11"/>
      <c r="F349" s="11"/>
      <c r="G349" s="12"/>
      <c r="H349" s="11"/>
      <c r="I349" s="13"/>
      <c r="J349" s="22"/>
      <c r="K349" s="23"/>
      <c r="L349" s="24"/>
      <c r="M349" s="23"/>
      <c r="N349" s="25"/>
      <c r="O349" s="31"/>
      <c r="P349" s="33"/>
      <c r="Q349" s="27"/>
      <c r="R349" s="32"/>
      <c r="S349" s="32"/>
      <c r="T349" s="33"/>
      <c r="U349" s="98"/>
      <c r="V349" s="59"/>
      <c r="W349" s="60"/>
      <c r="X349" s="60"/>
      <c r="Y349" s="61"/>
      <c r="Z349" s="68"/>
      <c r="AA349" s="69"/>
      <c r="AB349" s="69"/>
      <c r="AC349" s="70"/>
      <c r="AD349" s="40"/>
      <c r="AE349" s="39"/>
      <c r="AF349" s="39"/>
      <c r="AG349" s="41"/>
      <c r="AH349" s="110"/>
      <c r="AI349" s="111"/>
      <c r="AJ349" s="112"/>
      <c r="AK349" s="42"/>
      <c r="AL349" s="43"/>
      <c r="AM349" s="46"/>
      <c r="AN349" s="47"/>
      <c r="AO349" s="47"/>
      <c r="AP349" s="115"/>
      <c r="AQ349" s="48"/>
      <c r="AR349" s="51"/>
      <c r="AS349" s="229"/>
      <c r="AT349" s="230"/>
      <c r="AU349" s="92">
        <f t="shared" si="15"/>
        <v>0</v>
      </c>
      <c r="AV349" s="92" t="e">
        <f t="shared" si="16"/>
        <v>#DIV/0!</v>
      </c>
      <c r="AW349" s="166" t="e">
        <f>Risk_CAL!X347</f>
        <v>#DIV/0!</v>
      </c>
      <c r="AX349" s="184"/>
      <c r="AY349" s="52"/>
      <c r="AZ349" s="224"/>
      <c r="BA349" s="247"/>
      <c r="BB349" s="248"/>
      <c r="BC349" s="249"/>
      <c r="BD349" s="250"/>
    </row>
    <row r="350" spans="2:56" x14ac:dyDescent="0.3">
      <c r="B350" s="10"/>
      <c r="C350" s="11"/>
      <c r="D350" s="178" t="str">
        <f t="shared" si="17"/>
        <v>Guatemala</v>
      </c>
      <c r="E350" s="11"/>
      <c r="F350" s="11"/>
      <c r="G350" s="12"/>
      <c r="H350" s="11"/>
      <c r="I350" s="13"/>
      <c r="J350" s="22"/>
      <c r="K350" s="23"/>
      <c r="L350" s="24"/>
      <c r="M350" s="23"/>
      <c r="N350" s="25"/>
      <c r="O350" s="31"/>
      <c r="P350" s="33"/>
      <c r="Q350" s="27"/>
      <c r="R350" s="32"/>
      <c r="S350" s="32"/>
      <c r="T350" s="33"/>
      <c r="U350" s="98"/>
      <c r="V350" s="59"/>
      <c r="W350" s="60"/>
      <c r="X350" s="60"/>
      <c r="Y350" s="61"/>
      <c r="Z350" s="68"/>
      <c r="AA350" s="69"/>
      <c r="AB350" s="69"/>
      <c r="AC350" s="70"/>
      <c r="AD350" s="40"/>
      <c r="AE350" s="39"/>
      <c r="AF350" s="39"/>
      <c r="AG350" s="41"/>
      <c r="AH350" s="110"/>
      <c r="AI350" s="111"/>
      <c r="AJ350" s="112"/>
      <c r="AK350" s="42"/>
      <c r="AL350" s="43"/>
      <c r="AM350" s="46"/>
      <c r="AN350" s="47"/>
      <c r="AO350" s="47"/>
      <c r="AP350" s="115"/>
      <c r="AQ350" s="48"/>
      <c r="AR350" s="51"/>
      <c r="AS350" s="229"/>
      <c r="AT350" s="230"/>
      <c r="AU350" s="92">
        <f t="shared" si="15"/>
        <v>0</v>
      </c>
      <c r="AV350" s="92" t="e">
        <f t="shared" si="16"/>
        <v>#DIV/0!</v>
      </c>
      <c r="AW350" s="166" t="e">
        <f>Risk_CAL!X348</f>
        <v>#DIV/0!</v>
      </c>
      <c r="AX350" s="184"/>
      <c r="AY350" s="52"/>
      <c r="AZ350" s="224"/>
      <c r="BA350" s="247"/>
      <c r="BB350" s="248"/>
      <c r="BC350" s="249"/>
      <c r="BD350" s="250"/>
    </row>
    <row r="351" spans="2:56" x14ac:dyDescent="0.3">
      <c r="B351" s="10"/>
      <c r="C351" s="11"/>
      <c r="D351" s="178" t="str">
        <f t="shared" si="17"/>
        <v>Guatemala</v>
      </c>
      <c r="E351" s="11"/>
      <c r="F351" s="11"/>
      <c r="G351" s="12"/>
      <c r="H351" s="11"/>
      <c r="I351" s="13"/>
      <c r="J351" s="22"/>
      <c r="K351" s="23"/>
      <c r="L351" s="24"/>
      <c r="M351" s="23"/>
      <c r="N351" s="25"/>
      <c r="O351" s="31"/>
      <c r="P351" s="33"/>
      <c r="Q351" s="27"/>
      <c r="R351" s="32"/>
      <c r="S351" s="32"/>
      <c r="T351" s="33"/>
      <c r="U351" s="98"/>
      <c r="V351" s="59"/>
      <c r="W351" s="60"/>
      <c r="X351" s="60"/>
      <c r="Y351" s="61"/>
      <c r="Z351" s="68"/>
      <c r="AA351" s="69"/>
      <c r="AB351" s="69"/>
      <c r="AC351" s="70"/>
      <c r="AD351" s="40"/>
      <c r="AE351" s="39"/>
      <c r="AF351" s="39"/>
      <c r="AG351" s="41"/>
      <c r="AH351" s="110"/>
      <c r="AI351" s="111"/>
      <c r="AJ351" s="112"/>
      <c r="AK351" s="42"/>
      <c r="AL351" s="43"/>
      <c r="AM351" s="46"/>
      <c r="AN351" s="47"/>
      <c r="AO351" s="47"/>
      <c r="AP351" s="115"/>
      <c r="AQ351" s="48"/>
      <c r="AR351" s="51"/>
      <c r="AS351" s="229"/>
      <c r="AT351" s="230"/>
      <c r="AU351" s="92">
        <f t="shared" si="15"/>
        <v>0</v>
      </c>
      <c r="AV351" s="92" t="e">
        <f t="shared" si="16"/>
        <v>#DIV/0!</v>
      </c>
      <c r="AW351" s="166" t="e">
        <f>Risk_CAL!X349</f>
        <v>#DIV/0!</v>
      </c>
      <c r="AX351" s="184"/>
      <c r="AY351" s="52"/>
      <c r="AZ351" s="224"/>
      <c r="BA351" s="247"/>
      <c r="BB351" s="248"/>
      <c r="BC351" s="249"/>
      <c r="BD351" s="250"/>
    </row>
    <row r="352" spans="2:56" x14ac:dyDescent="0.3">
      <c r="B352" s="10"/>
      <c r="C352" s="11"/>
      <c r="D352" s="178" t="str">
        <f t="shared" si="17"/>
        <v>Guatemala</v>
      </c>
      <c r="E352" s="11"/>
      <c r="F352" s="11"/>
      <c r="G352" s="12"/>
      <c r="H352" s="11"/>
      <c r="I352" s="13"/>
      <c r="J352" s="22"/>
      <c r="K352" s="23"/>
      <c r="L352" s="24"/>
      <c r="M352" s="23"/>
      <c r="N352" s="25"/>
      <c r="O352" s="31"/>
      <c r="P352" s="33"/>
      <c r="Q352" s="27"/>
      <c r="R352" s="32"/>
      <c r="S352" s="32"/>
      <c r="T352" s="33"/>
      <c r="U352" s="98"/>
      <c r="V352" s="59"/>
      <c r="W352" s="60"/>
      <c r="X352" s="60"/>
      <c r="Y352" s="61"/>
      <c r="Z352" s="68"/>
      <c r="AA352" s="69"/>
      <c r="AB352" s="69"/>
      <c r="AC352" s="70"/>
      <c r="AD352" s="40"/>
      <c r="AE352" s="39"/>
      <c r="AF352" s="39"/>
      <c r="AG352" s="41"/>
      <c r="AH352" s="110"/>
      <c r="AI352" s="111"/>
      <c r="AJ352" s="112"/>
      <c r="AK352" s="42"/>
      <c r="AL352" s="43"/>
      <c r="AM352" s="46"/>
      <c r="AN352" s="47"/>
      <c r="AO352" s="47"/>
      <c r="AP352" s="115"/>
      <c r="AQ352" s="48"/>
      <c r="AR352" s="51"/>
      <c r="AS352" s="229"/>
      <c r="AT352" s="230"/>
      <c r="AU352" s="92">
        <f t="shared" si="15"/>
        <v>0</v>
      </c>
      <c r="AV352" s="92" t="e">
        <f t="shared" si="16"/>
        <v>#DIV/0!</v>
      </c>
      <c r="AW352" s="166" t="e">
        <f>Risk_CAL!X350</f>
        <v>#DIV/0!</v>
      </c>
      <c r="AX352" s="184"/>
      <c r="AY352" s="52"/>
      <c r="AZ352" s="224"/>
      <c r="BA352" s="247"/>
      <c r="BB352" s="248"/>
      <c r="BC352" s="249"/>
      <c r="BD352" s="250"/>
    </row>
    <row r="353" spans="2:56" x14ac:dyDescent="0.3">
      <c r="B353" s="10"/>
      <c r="C353" s="11"/>
      <c r="D353" s="178" t="str">
        <f t="shared" si="17"/>
        <v>Guatemala</v>
      </c>
      <c r="E353" s="11"/>
      <c r="F353" s="11"/>
      <c r="G353" s="12"/>
      <c r="H353" s="11"/>
      <c r="I353" s="13"/>
      <c r="J353" s="22"/>
      <c r="K353" s="23"/>
      <c r="L353" s="24"/>
      <c r="M353" s="23"/>
      <c r="N353" s="25"/>
      <c r="O353" s="31"/>
      <c r="P353" s="33"/>
      <c r="Q353" s="27"/>
      <c r="R353" s="32"/>
      <c r="S353" s="32"/>
      <c r="T353" s="33"/>
      <c r="U353" s="98"/>
      <c r="V353" s="59"/>
      <c r="W353" s="60"/>
      <c r="X353" s="60"/>
      <c r="Y353" s="61"/>
      <c r="Z353" s="68"/>
      <c r="AA353" s="69"/>
      <c r="AB353" s="69"/>
      <c r="AC353" s="70"/>
      <c r="AD353" s="40"/>
      <c r="AE353" s="39"/>
      <c r="AF353" s="39"/>
      <c r="AG353" s="41"/>
      <c r="AH353" s="110"/>
      <c r="AI353" s="111"/>
      <c r="AJ353" s="112"/>
      <c r="AK353" s="42"/>
      <c r="AL353" s="43"/>
      <c r="AM353" s="46"/>
      <c r="AN353" s="47"/>
      <c r="AO353" s="47"/>
      <c r="AP353" s="115"/>
      <c r="AQ353" s="48"/>
      <c r="AR353" s="51"/>
      <c r="AS353" s="229"/>
      <c r="AT353" s="230"/>
      <c r="AU353" s="92">
        <f t="shared" si="15"/>
        <v>0</v>
      </c>
      <c r="AV353" s="92" t="e">
        <f t="shared" si="16"/>
        <v>#DIV/0!</v>
      </c>
      <c r="AW353" s="166" t="e">
        <f>Risk_CAL!X351</f>
        <v>#DIV/0!</v>
      </c>
      <c r="AX353" s="184"/>
      <c r="AY353" s="52"/>
      <c r="AZ353" s="224"/>
      <c r="BA353" s="247"/>
      <c r="BB353" s="248"/>
      <c r="BC353" s="249"/>
      <c r="BD353" s="250"/>
    </row>
    <row r="354" spans="2:56" x14ac:dyDescent="0.3">
      <c r="B354" s="10"/>
      <c r="C354" s="11"/>
      <c r="D354" s="178" t="str">
        <f t="shared" si="17"/>
        <v>Guatemala</v>
      </c>
      <c r="E354" s="11"/>
      <c r="F354" s="11"/>
      <c r="G354" s="12"/>
      <c r="H354" s="11"/>
      <c r="I354" s="13"/>
      <c r="J354" s="22"/>
      <c r="K354" s="23"/>
      <c r="L354" s="24"/>
      <c r="M354" s="23"/>
      <c r="N354" s="25"/>
      <c r="O354" s="31"/>
      <c r="P354" s="33"/>
      <c r="Q354" s="27"/>
      <c r="R354" s="32"/>
      <c r="S354" s="32"/>
      <c r="T354" s="33"/>
      <c r="U354" s="98"/>
      <c r="V354" s="59"/>
      <c r="W354" s="60"/>
      <c r="X354" s="60"/>
      <c r="Y354" s="61"/>
      <c r="Z354" s="68"/>
      <c r="AA354" s="69"/>
      <c r="AB354" s="69"/>
      <c r="AC354" s="70"/>
      <c r="AD354" s="40"/>
      <c r="AE354" s="39"/>
      <c r="AF354" s="39"/>
      <c r="AG354" s="41"/>
      <c r="AH354" s="110"/>
      <c r="AI354" s="111"/>
      <c r="AJ354" s="112"/>
      <c r="AK354" s="42"/>
      <c r="AL354" s="43"/>
      <c r="AM354" s="46"/>
      <c r="AN354" s="47"/>
      <c r="AO354" s="47"/>
      <c r="AP354" s="115"/>
      <c r="AQ354" s="48"/>
      <c r="AR354" s="51"/>
      <c r="AS354" s="229"/>
      <c r="AT354" s="230"/>
      <c r="AU354" s="92">
        <f t="shared" si="15"/>
        <v>0</v>
      </c>
      <c r="AV354" s="92" t="e">
        <f t="shared" si="16"/>
        <v>#DIV/0!</v>
      </c>
      <c r="AW354" s="166" t="e">
        <f>Risk_CAL!X352</f>
        <v>#DIV/0!</v>
      </c>
      <c r="AX354" s="184"/>
      <c r="AY354" s="52"/>
      <c r="AZ354" s="224"/>
      <c r="BA354" s="247"/>
      <c r="BB354" s="248"/>
      <c r="BC354" s="249"/>
      <c r="BD354" s="250"/>
    </row>
    <row r="355" spans="2:56" x14ac:dyDescent="0.3">
      <c r="B355" s="10"/>
      <c r="C355" s="11"/>
      <c r="D355" s="178" t="str">
        <f t="shared" si="17"/>
        <v>Guatemala</v>
      </c>
      <c r="E355" s="11"/>
      <c r="F355" s="11"/>
      <c r="G355" s="12"/>
      <c r="H355" s="11"/>
      <c r="I355" s="13"/>
      <c r="J355" s="22"/>
      <c r="K355" s="23"/>
      <c r="L355" s="24"/>
      <c r="M355" s="23"/>
      <c r="N355" s="25"/>
      <c r="O355" s="31"/>
      <c r="P355" s="33"/>
      <c r="Q355" s="27"/>
      <c r="R355" s="32"/>
      <c r="S355" s="32"/>
      <c r="T355" s="33"/>
      <c r="U355" s="98"/>
      <c r="V355" s="59"/>
      <c r="W355" s="60"/>
      <c r="X355" s="60"/>
      <c r="Y355" s="61"/>
      <c r="Z355" s="68"/>
      <c r="AA355" s="69"/>
      <c r="AB355" s="69"/>
      <c r="AC355" s="70"/>
      <c r="AD355" s="40"/>
      <c r="AE355" s="39"/>
      <c r="AF355" s="39"/>
      <c r="AG355" s="41"/>
      <c r="AH355" s="110"/>
      <c r="AI355" s="111"/>
      <c r="AJ355" s="112"/>
      <c r="AK355" s="42"/>
      <c r="AL355" s="43"/>
      <c r="AM355" s="46"/>
      <c r="AN355" s="47"/>
      <c r="AO355" s="47"/>
      <c r="AP355" s="115"/>
      <c r="AQ355" s="48"/>
      <c r="AR355" s="51"/>
      <c r="AS355" s="229"/>
      <c r="AT355" s="230"/>
      <c r="AU355" s="92">
        <f t="shared" si="15"/>
        <v>0</v>
      </c>
      <c r="AV355" s="92" t="e">
        <f t="shared" si="16"/>
        <v>#DIV/0!</v>
      </c>
      <c r="AW355" s="166" t="e">
        <f>Risk_CAL!X353</f>
        <v>#DIV/0!</v>
      </c>
      <c r="AX355" s="184"/>
      <c r="AY355" s="52"/>
      <c r="AZ355" s="224"/>
      <c r="BA355" s="247"/>
      <c r="BB355" s="248"/>
      <c r="BC355" s="249"/>
      <c r="BD355" s="250"/>
    </row>
    <row r="356" spans="2:56" x14ac:dyDescent="0.3">
      <c r="B356" s="10"/>
      <c r="C356" s="11"/>
      <c r="D356" s="178" t="str">
        <f t="shared" si="17"/>
        <v>Guatemala</v>
      </c>
      <c r="E356" s="11"/>
      <c r="F356" s="11"/>
      <c r="G356" s="12"/>
      <c r="H356" s="11"/>
      <c r="I356" s="13"/>
      <c r="J356" s="22"/>
      <c r="K356" s="23"/>
      <c r="L356" s="24"/>
      <c r="M356" s="23"/>
      <c r="N356" s="25"/>
      <c r="O356" s="31"/>
      <c r="P356" s="33"/>
      <c r="Q356" s="27"/>
      <c r="R356" s="32"/>
      <c r="S356" s="32"/>
      <c r="T356" s="33"/>
      <c r="U356" s="98"/>
      <c r="V356" s="59"/>
      <c r="W356" s="60"/>
      <c r="X356" s="60"/>
      <c r="Y356" s="61"/>
      <c r="Z356" s="68"/>
      <c r="AA356" s="69"/>
      <c r="AB356" s="69"/>
      <c r="AC356" s="70"/>
      <c r="AD356" s="40"/>
      <c r="AE356" s="39"/>
      <c r="AF356" s="39"/>
      <c r="AG356" s="41"/>
      <c r="AH356" s="110"/>
      <c r="AI356" s="111"/>
      <c r="AJ356" s="112"/>
      <c r="AK356" s="42"/>
      <c r="AL356" s="43"/>
      <c r="AM356" s="46"/>
      <c r="AN356" s="47"/>
      <c r="AO356" s="47"/>
      <c r="AP356" s="115"/>
      <c r="AQ356" s="48"/>
      <c r="AR356" s="51"/>
      <c r="AS356" s="229"/>
      <c r="AT356" s="230"/>
      <c r="AU356" s="92">
        <f t="shared" si="15"/>
        <v>0</v>
      </c>
      <c r="AV356" s="92" t="e">
        <f t="shared" si="16"/>
        <v>#DIV/0!</v>
      </c>
      <c r="AW356" s="166" t="e">
        <f>Risk_CAL!X354</f>
        <v>#DIV/0!</v>
      </c>
      <c r="AX356" s="184"/>
      <c r="AY356" s="52"/>
      <c r="AZ356" s="224"/>
      <c r="BA356" s="247"/>
      <c r="BB356" s="248"/>
      <c r="BC356" s="249"/>
      <c r="BD356" s="250"/>
    </row>
    <row r="357" spans="2:56" x14ac:dyDescent="0.3">
      <c r="B357" s="10"/>
      <c r="C357" s="11"/>
      <c r="D357" s="178" t="str">
        <f t="shared" si="17"/>
        <v>Guatemala</v>
      </c>
      <c r="E357" s="11"/>
      <c r="F357" s="11"/>
      <c r="G357" s="12"/>
      <c r="H357" s="11"/>
      <c r="I357" s="13"/>
      <c r="J357" s="22"/>
      <c r="K357" s="23"/>
      <c r="L357" s="24"/>
      <c r="M357" s="23"/>
      <c r="N357" s="25"/>
      <c r="O357" s="31"/>
      <c r="P357" s="33"/>
      <c r="Q357" s="27"/>
      <c r="R357" s="32"/>
      <c r="S357" s="32"/>
      <c r="T357" s="33"/>
      <c r="U357" s="98"/>
      <c r="V357" s="59"/>
      <c r="W357" s="60"/>
      <c r="X357" s="60"/>
      <c r="Y357" s="61"/>
      <c r="Z357" s="68"/>
      <c r="AA357" s="69"/>
      <c r="AB357" s="69"/>
      <c r="AC357" s="70"/>
      <c r="AD357" s="40"/>
      <c r="AE357" s="39"/>
      <c r="AF357" s="39"/>
      <c r="AG357" s="41"/>
      <c r="AH357" s="110"/>
      <c r="AI357" s="111"/>
      <c r="AJ357" s="112"/>
      <c r="AK357" s="42"/>
      <c r="AL357" s="43"/>
      <c r="AM357" s="46"/>
      <c r="AN357" s="47"/>
      <c r="AO357" s="47"/>
      <c r="AP357" s="115"/>
      <c r="AQ357" s="48"/>
      <c r="AR357" s="51"/>
      <c r="AS357" s="229"/>
      <c r="AT357" s="230"/>
      <c r="AU357" s="92">
        <f t="shared" si="15"/>
        <v>0</v>
      </c>
      <c r="AV357" s="92" t="e">
        <f t="shared" si="16"/>
        <v>#DIV/0!</v>
      </c>
      <c r="AW357" s="166" t="e">
        <f>Risk_CAL!X355</f>
        <v>#DIV/0!</v>
      </c>
      <c r="AX357" s="184"/>
      <c r="AY357" s="52"/>
      <c r="AZ357" s="224"/>
      <c r="BA357" s="247"/>
      <c r="BB357" s="248"/>
      <c r="BC357" s="249"/>
      <c r="BD357" s="250"/>
    </row>
    <row r="358" spans="2:56" x14ac:dyDescent="0.3">
      <c r="B358" s="10"/>
      <c r="C358" s="11"/>
      <c r="D358" s="178" t="str">
        <f t="shared" si="17"/>
        <v>Guatemala</v>
      </c>
      <c r="E358" s="11"/>
      <c r="F358" s="11"/>
      <c r="G358" s="12"/>
      <c r="H358" s="11"/>
      <c r="I358" s="13"/>
      <c r="J358" s="22"/>
      <c r="K358" s="23"/>
      <c r="L358" s="24"/>
      <c r="M358" s="23"/>
      <c r="N358" s="25"/>
      <c r="O358" s="31"/>
      <c r="P358" s="33"/>
      <c r="Q358" s="27"/>
      <c r="R358" s="32"/>
      <c r="S358" s="32"/>
      <c r="T358" s="33"/>
      <c r="U358" s="98"/>
      <c r="V358" s="59"/>
      <c r="W358" s="60"/>
      <c r="X358" s="60"/>
      <c r="Y358" s="61"/>
      <c r="Z358" s="68"/>
      <c r="AA358" s="69"/>
      <c r="AB358" s="69"/>
      <c r="AC358" s="70"/>
      <c r="AD358" s="40"/>
      <c r="AE358" s="39"/>
      <c r="AF358" s="39"/>
      <c r="AG358" s="41"/>
      <c r="AH358" s="110"/>
      <c r="AI358" s="111"/>
      <c r="AJ358" s="112"/>
      <c r="AK358" s="42"/>
      <c r="AL358" s="43"/>
      <c r="AM358" s="46"/>
      <c r="AN358" s="47"/>
      <c r="AO358" s="47"/>
      <c r="AP358" s="115"/>
      <c r="AQ358" s="48"/>
      <c r="AR358" s="51"/>
      <c r="AS358" s="229"/>
      <c r="AT358" s="230"/>
      <c r="AU358" s="92">
        <f t="shared" si="15"/>
        <v>0</v>
      </c>
      <c r="AV358" s="92" t="e">
        <f t="shared" si="16"/>
        <v>#DIV/0!</v>
      </c>
      <c r="AW358" s="166" t="e">
        <f>Risk_CAL!X356</f>
        <v>#DIV/0!</v>
      </c>
      <c r="AX358" s="184"/>
      <c r="AY358" s="52"/>
      <c r="AZ358" s="224"/>
      <c r="BA358" s="247"/>
      <c r="BB358" s="248"/>
      <c r="BC358" s="249"/>
      <c r="BD358" s="250"/>
    </row>
    <row r="359" spans="2:56" x14ac:dyDescent="0.3">
      <c r="B359" s="10"/>
      <c r="C359" s="11"/>
      <c r="D359" s="178" t="str">
        <f t="shared" si="17"/>
        <v>Guatemala</v>
      </c>
      <c r="E359" s="11"/>
      <c r="F359" s="11"/>
      <c r="G359" s="12"/>
      <c r="H359" s="11"/>
      <c r="I359" s="13"/>
      <c r="J359" s="22"/>
      <c r="K359" s="23"/>
      <c r="L359" s="24"/>
      <c r="M359" s="23"/>
      <c r="N359" s="25"/>
      <c r="O359" s="31"/>
      <c r="P359" s="33"/>
      <c r="Q359" s="27"/>
      <c r="R359" s="32"/>
      <c r="S359" s="32"/>
      <c r="T359" s="33"/>
      <c r="U359" s="98"/>
      <c r="V359" s="59"/>
      <c r="W359" s="60"/>
      <c r="X359" s="60"/>
      <c r="Y359" s="61"/>
      <c r="Z359" s="68"/>
      <c r="AA359" s="69"/>
      <c r="AB359" s="69"/>
      <c r="AC359" s="70"/>
      <c r="AD359" s="40"/>
      <c r="AE359" s="39"/>
      <c r="AF359" s="39"/>
      <c r="AG359" s="41"/>
      <c r="AH359" s="110"/>
      <c r="AI359" s="111"/>
      <c r="AJ359" s="112"/>
      <c r="AK359" s="42"/>
      <c r="AL359" s="43"/>
      <c r="AM359" s="46"/>
      <c r="AN359" s="47"/>
      <c r="AO359" s="47"/>
      <c r="AP359" s="115"/>
      <c r="AQ359" s="48"/>
      <c r="AR359" s="51"/>
      <c r="AS359" s="229"/>
      <c r="AT359" s="230"/>
      <c r="AU359" s="92">
        <f t="shared" si="15"/>
        <v>0</v>
      </c>
      <c r="AV359" s="92" t="e">
        <f t="shared" si="16"/>
        <v>#DIV/0!</v>
      </c>
      <c r="AW359" s="166" t="e">
        <f>Risk_CAL!X357</f>
        <v>#DIV/0!</v>
      </c>
      <c r="AX359" s="184"/>
      <c r="AY359" s="52"/>
      <c r="AZ359" s="224"/>
      <c r="BA359" s="247"/>
      <c r="BB359" s="248"/>
      <c r="BC359" s="249"/>
      <c r="BD359" s="250"/>
    </row>
    <row r="360" spans="2:56" x14ac:dyDescent="0.3">
      <c r="B360" s="10"/>
      <c r="C360" s="11"/>
      <c r="D360" s="178" t="str">
        <f t="shared" si="17"/>
        <v>Guatemala</v>
      </c>
      <c r="E360" s="11"/>
      <c r="F360" s="11"/>
      <c r="G360" s="12"/>
      <c r="H360" s="11"/>
      <c r="I360" s="13"/>
      <c r="J360" s="22"/>
      <c r="K360" s="23"/>
      <c r="L360" s="24"/>
      <c r="M360" s="23"/>
      <c r="N360" s="25"/>
      <c r="O360" s="31"/>
      <c r="P360" s="33"/>
      <c r="Q360" s="27"/>
      <c r="R360" s="32"/>
      <c r="S360" s="32"/>
      <c r="T360" s="33"/>
      <c r="U360" s="98"/>
      <c r="V360" s="59"/>
      <c r="W360" s="60"/>
      <c r="X360" s="60"/>
      <c r="Y360" s="61"/>
      <c r="Z360" s="68"/>
      <c r="AA360" s="69"/>
      <c r="AB360" s="69"/>
      <c r="AC360" s="70"/>
      <c r="AD360" s="40"/>
      <c r="AE360" s="39"/>
      <c r="AF360" s="39"/>
      <c r="AG360" s="41"/>
      <c r="AH360" s="110"/>
      <c r="AI360" s="111"/>
      <c r="AJ360" s="112"/>
      <c r="AK360" s="42"/>
      <c r="AL360" s="43"/>
      <c r="AM360" s="46"/>
      <c r="AN360" s="47"/>
      <c r="AO360" s="47"/>
      <c r="AP360" s="115"/>
      <c r="AQ360" s="48"/>
      <c r="AR360" s="51"/>
      <c r="AS360" s="229"/>
      <c r="AT360" s="230"/>
      <c r="AU360" s="92">
        <f t="shared" si="15"/>
        <v>0</v>
      </c>
      <c r="AV360" s="92" t="e">
        <f t="shared" si="16"/>
        <v>#DIV/0!</v>
      </c>
      <c r="AW360" s="166" t="e">
        <f>Risk_CAL!X358</f>
        <v>#DIV/0!</v>
      </c>
      <c r="AX360" s="184"/>
      <c r="AY360" s="52"/>
      <c r="AZ360" s="224"/>
      <c r="BA360" s="247"/>
      <c r="BB360" s="248"/>
      <c r="BC360" s="249"/>
      <c r="BD360" s="250"/>
    </row>
    <row r="361" spans="2:56" x14ac:dyDescent="0.3">
      <c r="B361" s="10"/>
      <c r="C361" s="11"/>
      <c r="D361" s="178" t="str">
        <f t="shared" si="17"/>
        <v>Guatemala</v>
      </c>
      <c r="E361" s="11"/>
      <c r="F361" s="11"/>
      <c r="G361" s="12"/>
      <c r="H361" s="11"/>
      <c r="I361" s="13"/>
      <c r="J361" s="22"/>
      <c r="K361" s="23"/>
      <c r="L361" s="24"/>
      <c r="M361" s="23"/>
      <c r="N361" s="25"/>
      <c r="O361" s="31"/>
      <c r="P361" s="33"/>
      <c r="Q361" s="27"/>
      <c r="R361" s="32"/>
      <c r="S361" s="32"/>
      <c r="T361" s="33"/>
      <c r="U361" s="98"/>
      <c r="V361" s="59"/>
      <c r="W361" s="60"/>
      <c r="X361" s="60"/>
      <c r="Y361" s="61"/>
      <c r="Z361" s="68"/>
      <c r="AA361" s="69"/>
      <c r="AB361" s="69"/>
      <c r="AC361" s="70"/>
      <c r="AD361" s="40"/>
      <c r="AE361" s="39"/>
      <c r="AF361" s="39"/>
      <c r="AG361" s="41"/>
      <c r="AH361" s="110"/>
      <c r="AI361" s="111"/>
      <c r="AJ361" s="112"/>
      <c r="AK361" s="42"/>
      <c r="AL361" s="43"/>
      <c r="AM361" s="46"/>
      <c r="AN361" s="47"/>
      <c r="AO361" s="47"/>
      <c r="AP361" s="115"/>
      <c r="AQ361" s="48"/>
      <c r="AR361" s="51"/>
      <c r="AS361" s="229"/>
      <c r="AT361" s="230"/>
      <c r="AU361" s="92">
        <f t="shared" si="15"/>
        <v>0</v>
      </c>
      <c r="AV361" s="92" t="e">
        <f t="shared" si="16"/>
        <v>#DIV/0!</v>
      </c>
      <c r="AW361" s="166" t="e">
        <f>Risk_CAL!X359</f>
        <v>#DIV/0!</v>
      </c>
      <c r="AX361" s="184"/>
      <c r="AY361" s="52"/>
      <c r="AZ361" s="224"/>
      <c r="BA361" s="247"/>
      <c r="BB361" s="248"/>
      <c r="BC361" s="249"/>
      <c r="BD361" s="250"/>
    </row>
    <row r="362" spans="2:56" x14ac:dyDescent="0.3">
      <c r="B362" s="10"/>
      <c r="C362" s="11"/>
      <c r="D362" s="178" t="str">
        <f t="shared" si="17"/>
        <v>Guatemala</v>
      </c>
      <c r="E362" s="11"/>
      <c r="F362" s="11"/>
      <c r="G362" s="12"/>
      <c r="H362" s="11"/>
      <c r="I362" s="13"/>
      <c r="J362" s="22"/>
      <c r="K362" s="23"/>
      <c r="L362" s="24"/>
      <c r="M362" s="23"/>
      <c r="N362" s="25"/>
      <c r="O362" s="31"/>
      <c r="P362" s="33"/>
      <c r="Q362" s="27"/>
      <c r="R362" s="32"/>
      <c r="S362" s="32"/>
      <c r="T362" s="33"/>
      <c r="U362" s="98"/>
      <c r="V362" s="59"/>
      <c r="W362" s="60"/>
      <c r="X362" s="60"/>
      <c r="Y362" s="61"/>
      <c r="Z362" s="68"/>
      <c r="AA362" s="69"/>
      <c r="AB362" s="69"/>
      <c r="AC362" s="70"/>
      <c r="AD362" s="40"/>
      <c r="AE362" s="39"/>
      <c r="AF362" s="39"/>
      <c r="AG362" s="41"/>
      <c r="AH362" s="110"/>
      <c r="AI362" s="111"/>
      <c r="AJ362" s="112"/>
      <c r="AK362" s="42"/>
      <c r="AL362" s="43"/>
      <c r="AM362" s="46"/>
      <c r="AN362" s="47"/>
      <c r="AO362" s="47"/>
      <c r="AP362" s="115"/>
      <c r="AQ362" s="48"/>
      <c r="AR362" s="51"/>
      <c r="AS362" s="229"/>
      <c r="AT362" s="230"/>
      <c r="AU362" s="92">
        <f t="shared" si="15"/>
        <v>0</v>
      </c>
      <c r="AV362" s="92" t="e">
        <f t="shared" si="16"/>
        <v>#DIV/0!</v>
      </c>
      <c r="AW362" s="166" t="e">
        <f>Risk_CAL!X360</f>
        <v>#DIV/0!</v>
      </c>
      <c r="AX362" s="184"/>
      <c r="AY362" s="52"/>
      <c r="AZ362" s="224"/>
      <c r="BA362" s="247"/>
      <c r="BB362" s="248"/>
      <c r="BC362" s="249"/>
      <c r="BD362" s="250"/>
    </row>
    <row r="363" spans="2:56" x14ac:dyDescent="0.3">
      <c r="B363" s="10"/>
      <c r="C363" s="11"/>
      <c r="D363" s="178" t="str">
        <f t="shared" si="17"/>
        <v>Guatemala</v>
      </c>
      <c r="E363" s="11"/>
      <c r="F363" s="11"/>
      <c r="G363" s="12"/>
      <c r="H363" s="11"/>
      <c r="I363" s="13"/>
      <c r="J363" s="22"/>
      <c r="K363" s="23"/>
      <c r="L363" s="24"/>
      <c r="M363" s="23"/>
      <c r="N363" s="25"/>
      <c r="O363" s="31"/>
      <c r="P363" s="33"/>
      <c r="Q363" s="27"/>
      <c r="R363" s="32"/>
      <c r="S363" s="32"/>
      <c r="T363" s="33"/>
      <c r="U363" s="98"/>
      <c r="V363" s="59"/>
      <c r="W363" s="60"/>
      <c r="X363" s="60"/>
      <c r="Y363" s="61"/>
      <c r="Z363" s="68"/>
      <c r="AA363" s="69"/>
      <c r="AB363" s="69"/>
      <c r="AC363" s="70"/>
      <c r="AD363" s="40"/>
      <c r="AE363" s="39"/>
      <c r="AF363" s="39"/>
      <c r="AG363" s="41"/>
      <c r="AH363" s="110"/>
      <c r="AI363" s="111"/>
      <c r="AJ363" s="112"/>
      <c r="AK363" s="42"/>
      <c r="AL363" s="43"/>
      <c r="AM363" s="46"/>
      <c r="AN363" s="47"/>
      <c r="AO363" s="47"/>
      <c r="AP363" s="115"/>
      <c r="AQ363" s="48"/>
      <c r="AR363" s="51"/>
      <c r="AS363" s="229"/>
      <c r="AT363" s="230"/>
      <c r="AU363" s="92">
        <f t="shared" si="15"/>
        <v>0</v>
      </c>
      <c r="AV363" s="92" t="e">
        <f t="shared" si="16"/>
        <v>#DIV/0!</v>
      </c>
      <c r="AW363" s="166" t="e">
        <f>Risk_CAL!X361</f>
        <v>#DIV/0!</v>
      </c>
      <c r="AX363" s="184"/>
      <c r="AY363" s="52"/>
      <c r="AZ363" s="224"/>
      <c r="BA363" s="247"/>
      <c r="BB363" s="248"/>
      <c r="BC363" s="249"/>
      <c r="BD363" s="250"/>
    </row>
    <row r="364" spans="2:56" x14ac:dyDescent="0.3">
      <c r="B364" s="10"/>
      <c r="C364" s="11"/>
      <c r="D364" s="178" t="str">
        <f t="shared" si="17"/>
        <v>Guatemala</v>
      </c>
      <c r="E364" s="11"/>
      <c r="F364" s="11"/>
      <c r="G364" s="12"/>
      <c r="H364" s="11"/>
      <c r="I364" s="13"/>
      <c r="J364" s="22"/>
      <c r="K364" s="23"/>
      <c r="L364" s="24"/>
      <c r="M364" s="23"/>
      <c r="N364" s="25"/>
      <c r="O364" s="31"/>
      <c r="P364" s="33"/>
      <c r="Q364" s="27"/>
      <c r="R364" s="32"/>
      <c r="S364" s="32"/>
      <c r="T364" s="33"/>
      <c r="U364" s="98"/>
      <c r="V364" s="59"/>
      <c r="W364" s="60"/>
      <c r="X364" s="60"/>
      <c r="Y364" s="61"/>
      <c r="Z364" s="68"/>
      <c r="AA364" s="69"/>
      <c r="AB364" s="69"/>
      <c r="AC364" s="70"/>
      <c r="AD364" s="40"/>
      <c r="AE364" s="39"/>
      <c r="AF364" s="39"/>
      <c r="AG364" s="41"/>
      <c r="AH364" s="110"/>
      <c r="AI364" s="111"/>
      <c r="AJ364" s="112"/>
      <c r="AK364" s="42"/>
      <c r="AL364" s="43"/>
      <c r="AM364" s="46"/>
      <c r="AN364" s="47"/>
      <c r="AO364" s="47"/>
      <c r="AP364" s="115"/>
      <c r="AQ364" s="48"/>
      <c r="AR364" s="51"/>
      <c r="AS364" s="229"/>
      <c r="AT364" s="230"/>
      <c r="AU364" s="92">
        <f t="shared" si="15"/>
        <v>0</v>
      </c>
      <c r="AV364" s="92" t="e">
        <f t="shared" si="16"/>
        <v>#DIV/0!</v>
      </c>
      <c r="AW364" s="166" t="e">
        <f>Risk_CAL!X362</f>
        <v>#DIV/0!</v>
      </c>
      <c r="AX364" s="184"/>
      <c r="AY364" s="52"/>
      <c r="AZ364" s="224"/>
      <c r="BA364" s="247"/>
      <c r="BB364" s="248"/>
      <c r="BC364" s="249"/>
      <c r="BD364" s="250"/>
    </row>
    <row r="365" spans="2:56" x14ac:dyDescent="0.3">
      <c r="B365" s="10"/>
      <c r="C365" s="11"/>
      <c r="D365" s="178" t="str">
        <f t="shared" si="17"/>
        <v>Guatemala</v>
      </c>
      <c r="E365" s="11"/>
      <c r="F365" s="11"/>
      <c r="G365" s="12"/>
      <c r="H365" s="11"/>
      <c r="I365" s="13"/>
      <c r="J365" s="22"/>
      <c r="K365" s="23"/>
      <c r="L365" s="24"/>
      <c r="M365" s="23"/>
      <c r="N365" s="25"/>
      <c r="O365" s="31"/>
      <c r="P365" s="33"/>
      <c r="Q365" s="27"/>
      <c r="R365" s="32"/>
      <c r="S365" s="32"/>
      <c r="T365" s="33"/>
      <c r="U365" s="98"/>
      <c r="V365" s="59"/>
      <c r="W365" s="60"/>
      <c r="X365" s="60"/>
      <c r="Y365" s="61"/>
      <c r="Z365" s="68"/>
      <c r="AA365" s="69"/>
      <c r="AB365" s="69"/>
      <c r="AC365" s="70"/>
      <c r="AD365" s="40"/>
      <c r="AE365" s="39"/>
      <c r="AF365" s="39"/>
      <c r="AG365" s="41"/>
      <c r="AH365" s="110"/>
      <c r="AI365" s="111"/>
      <c r="AJ365" s="112"/>
      <c r="AK365" s="42"/>
      <c r="AL365" s="43"/>
      <c r="AM365" s="46"/>
      <c r="AN365" s="47"/>
      <c r="AO365" s="47"/>
      <c r="AP365" s="115"/>
      <c r="AQ365" s="48"/>
      <c r="AR365" s="51"/>
      <c r="AS365" s="229"/>
      <c r="AT365" s="230"/>
      <c r="AU365" s="92">
        <f t="shared" si="15"/>
        <v>0</v>
      </c>
      <c r="AV365" s="92" t="e">
        <f t="shared" si="16"/>
        <v>#DIV/0!</v>
      </c>
      <c r="AW365" s="166" t="e">
        <f>Risk_CAL!X363</f>
        <v>#DIV/0!</v>
      </c>
      <c r="AX365" s="184"/>
      <c r="AY365" s="52"/>
      <c r="AZ365" s="224"/>
      <c r="BA365" s="247"/>
      <c r="BB365" s="248"/>
      <c r="BC365" s="249"/>
      <c r="BD365" s="250"/>
    </row>
    <row r="366" spans="2:56" x14ac:dyDescent="0.3">
      <c r="B366" s="10"/>
      <c r="C366" s="11"/>
      <c r="D366" s="178" t="str">
        <f t="shared" si="17"/>
        <v>Guatemala</v>
      </c>
      <c r="E366" s="11"/>
      <c r="F366" s="11"/>
      <c r="G366" s="12"/>
      <c r="H366" s="11"/>
      <c r="I366" s="13"/>
      <c r="J366" s="22"/>
      <c r="K366" s="23"/>
      <c r="L366" s="24"/>
      <c r="M366" s="23"/>
      <c r="N366" s="25"/>
      <c r="O366" s="31"/>
      <c r="P366" s="33"/>
      <c r="Q366" s="27"/>
      <c r="R366" s="32"/>
      <c r="S366" s="32"/>
      <c r="T366" s="33"/>
      <c r="U366" s="98"/>
      <c r="V366" s="59"/>
      <c r="W366" s="60"/>
      <c r="X366" s="60"/>
      <c r="Y366" s="61"/>
      <c r="Z366" s="68"/>
      <c r="AA366" s="69"/>
      <c r="AB366" s="69"/>
      <c r="AC366" s="70"/>
      <c r="AD366" s="40"/>
      <c r="AE366" s="39"/>
      <c r="AF366" s="39"/>
      <c r="AG366" s="41"/>
      <c r="AH366" s="110"/>
      <c r="AI366" s="111"/>
      <c r="AJ366" s="112"/>
      <c r="AK366" s="42"/>
      <c r="AL366" s="43"/>
      <c r="AM366" s="46"/>
      <c r="AN366" s="47"/>
      <c r="AO366" s="47"/>
      <c r="AP366" s="115"/>
      <c r="AQ366" s="48"/>
      <c r="AR366" s="51"/>
      <c r="AS366" s="229"/>
      <c r="AT366" s="230"/>
      <c r="AU366" s="92">
        <f t="shared" si="15"/>
        <v>0</v>
      </c>
      <c r="AV366" s="92" t="e">
        <f t="shared" si="16"/>
        <v>#DIV/0!</v>
      </c>
      <c r="AW366" s="166" t="e">
        <f>Risk_CAL!X364</f>
        <v>#DIV/0!</v>
      </c>
      <c r="AX366" s="184"/>
      <c r="AY366" s="52"/>
      <c r="AZ366" s="224"/>
      <c r="BA366" s="247"/>
      <c r="BB366" s="248"/>
      <c r="BC366" s="249"/>
      <c r="BD366" s="250"/>
    </row>
    <row r="367" spans="2:56" x14ac:dyDescent="0.3">
      <c r="B367" s="10"/>
      <c r="C367" s="11"/>
      <c r="D367" s="178" t="str">
        <f t="shared" si="17"/>
        <v>Guatemala</v>
      </c>
      <c r="E367" s="11"/>
      <c r="F367" s="11"/>
      <c r="G367" s="12"/>
      <c r="H367" s="11"/>
      <c r="I367" s="13"/>
      <c r="J367" s="22"/>
      <c r="K367" s="23"/>
      <c r="L367" s="24"/>
      <c r="M367" s="23"/>
      <c r="N367" s="25"/>
      <c r="O367" s="31"/>
      <c r="P367" s="33"/>
      <c r="Q367" s="27"/>
      <c r="R367" s="32"/>
      <c r="S367" s="32"/>
      <c r="T367" s="33"/>
      <c r="U367" s="98"/>
      <c r="V367" s="59"/>
      <c r="W367" s="60"/>
      <c r="X367" s="60"/>
      <c r="Y367" s="61"/>
      <c r="Z367" s="68"/>
      <c r="AA367" s="69"/>
      <c r="AB367" s="69"/>
      <c r="AC367" s="70"/>
      <c r="AD367" s="40"/>
      <c r="AE367" s="39"/>
      <c r="AF367" s="39"/>
      <c r="AG367" s="41"/>
      <c r="AH367" s="110"/>
      <c r="AI367" s="111"/>
      <c r="AJ367" s="112"/>
      <c r="AK367" s="42"/>
      <c r="AL367" s="43"/>
      <c r="AM367" s="46"/>
      <c r="AN367" s="47"/>
      <c r="AO367" s="47"/>
      <c r="AP367" s="115"/>
      <c r="AQ367" s="48"/>
      <c r="AR367" s="51"/>
      <c r="AS367" s="229"/>
      <c r="AT367" s="230"/>
      <c r="AU367" s="92">
        <f t="shared" si="15"/>
        <v>0</v>
      </c>
      <c r="AV367" s="92" t="e">
        <f t="shared" si="16"/>
        <v>#DIV/0!</v>
      </c>
      <c r="AW367" s="166" t="e">
        <f>Risk_CAL!X365</f>
        <v>#DIV/0!</v>
      </c>
      <c r="AX367" s="184"/>
      <c r="AY367" s="52"/>
      <c r="AZ367" s="224"/>
      <c r="BA367" s="247"/>
      <c r="BB367" s="248"/>
      <c r="BC367" s="249"/>
      <c r="BD367" s="250"/>
    </row>
    <row r="368" spans="2:56" x14ac:dyDescent="0.3">
      <c r="B368" s="10"/>
      <c r="C368" s="11"/>
      <c r="D368" s="178" t="str">
        <f t="shared" si="17"/>
        <v>Guatemala</v>
      </c>
      <c r="E368" s="11"/>
      <c r="F368" s="11"/>
      <c r="G368" s="12"/>
      <c r="H368" s="11"/>
      <c r="I368" s="13"/>
      <c r="J368" s="22"/>
      <c r="K368" s="23"/>
      <c r="L368" s="24"/>
      <c r="M368" s="23"/>
      <c r="N368" s="25"/>
      <c r="O368" s="31"/>
      <c r="P368" s="33"/>
      <c r="Q368" s="27"/>
      <c r="R368" s="32"/>
      <c r="S368" s="32"/>
      <c r="T368" s="33"/>
      <c r="U368" s="98"/>
      <c r="V368" s="59"/>
      <c r="W368" s="60"/>
      <c r="X368" s="60"/>
      <c r="Y368" s="61"/>
      <c r="Z368" s="68"/>
      <c r="AA368" s="69"/>
      <c r="AB368" s="69"/>
      <c r="AC368" s="70"/>
      <c r="AD368" s="40"/>
      <c r="AE368" s="39"/>
      <c r="AF368" s="39"/>
      <c r="AG368" s="41"/>
      <c r="AH368" s="110"/>
      <c r="AI368" s="111"/>
      <c r="AJ368" s="112"/>
      <c r="AK368" s="42"/>
      <c r="AL368" s="43"/>
      <c r="AM368" s="46"/>
      <c r="AN368" s="47"/>
      <c r="AO368" s="47"/>
      <c r="AP368" s="115"/>
      <c r="AQ368" s="48"/>
      <c r="AR368" s="51"/>
      <c r="AS368" s="229"/>
      <c r="AT368" s="230"/>
      <c r="AU368" s="92">
        <f t="shared" si="15"/>
        <v>0</v>
      </c>
      <c r="AV368" s="92" t="e">
        <f t="shared" si="16"/>
        <v>#DIV/0!</v>
      </c>
      <c r="AW368" s="166" t="e">
        <f>Risk_CAL!X366</f>
        <v>#DIV/0!</v>
      </c>
      <c r="AX368" s="184"/>
      <c r="AY368" s="52"/>
      <c r="AZ368" s="224"/>
      <c r="BA368" s="247"/>
      <c r="BB368" s="248"/>
      <c r="BC368" s="249"/>
      <c r="BD368" s="250"/>
    </row>
    <row r="369" spans="2:56" x14ac:dyDescent="0.3">
      <c r="B369" s="10"/>
      <c r="C369" s="11"/>
      <c r="D369" s="178" t="str">
        <f t="shared" si="17"/>
        <v>Guatemala</v>
      </c>
      <c r="E369" s="11"/>
      <c r="F369" s="11"/>
      <c r="G369" s="12"/>
      <c r="H369" s="11"/>
      <c r="I369" s="13"/>
      <c r="J369" s="22"/>
      <c r="K369" s="23"/>
      <c r="L369" s="24"/>
      <c r="M369" s="23"/>
      <c r="N369" s="25"/>
      <c r="O369" s="31"/>
      <c r="P369" s="33"/>
      <c r="Q369" s="27"/>
      <c r="R369" s="32"/>
      <c r="S369" s="32"/>
      <c r="T369" s="33"/>
      <c r="U369" s="98"/>
      <c r="V369" s="59"/>
      <c r="W369" s="60"/>
      <c r="X369" s="60"/>
      <c r="Y369" s="61"/>
      <c r="Z369" s="68"/>
      <c r="AA369" s="69"/>
      <c r="AB369" s="69"/>
      <c r="AC369" s="70"/>
      <c r="AD369" s="40"/>
      <c r="AE369" s="39"/>
      <c r="AF369" s="39"/>
      <c r="AG369" s="41"/>
      <c r="AH369" s="110"/>
      <c r="AI369" s="111"/>
      <c r="AJ369" s="112"/>
      <c r="AK369" s="42"/>
      <c r="AL369" s="43"/>
      <c r="AM369" s="46"/>
      <c r="AN369" s="47"/>
      <c r="AO369" s="47"/>
      <c r="AP369" s="115"/>
      <c r="AQ369" s="48"/>
      <c r="AR369" s="51"/>
      <c r="AS369" s="229"/>
      <c r="AT369" s="230"/>
      <c r="AU369" s="92">
        <f t="shared" si="15"/>
        <v>0</v>
      </c>
      <c r="AV369" s="92" t="e">
        <f t="shared" si="16"/>
        <v>#DIV/0!</v>
      </c>
      <c r="AW369" s="166" t="e">
        <f>Risk_CAL!X367</f>
        <v>#DIV/0!</v>
      </c>
      <c r="AX369" s="184"/>
      <c r="AY369" s="52"/>
      <c r="AZ369" s="224"/>
      <c r="BA369" s="247"/>
      <c r="BB369" s="248"/>
      <c r="BC369" s="249"/>
      <c r="BD369" s="250"/>
    </row>
    <row r="370" spans="2:56" x14ac:dyDescent="0.3">
      <c r="B370" s="10"/>
      <c r="C370" s="11"/>
      <c r="D370" s="178" t="str">
        <f t="shared" si="17"/>
        <v>Guatemala</v>
      </c>
      <c r="E370" s="11"/>
      <c r="F370" s="11"/>
      <c r="G370" s="12"/>
      <c r="H370" s="11"/>
      <c r="I370" s="13"/>
      <c r="J370" s="22"/>
      <c r="K370" s="23"/>
      <c r="L370" s="24"/>
      <c r="M370" s="23"/>
      <c r="N370" s="25"/>
      <c r="O370" s="31"/>
      <c r="P370" s="33"/>
      <c r="Q370" s="27"/>
      <c r="R370" s="32"/>
      <c r="S370" s="32"/>
      <c r="T370" s="33"/>
      <c r="U370" s="98"/>
      <c r="V370" s="59"/>
      <c r="W370" s="60"/>
      <c r="X370" s="60"/>
      <c r="Y370" s="61"/>
      <c r="Z370" s="68"/>
      <c r="AA370" s="69"/>
      <c r="AB370" s="69"/>
      <c r="AC370" s="70"/>
      <c r="AD370" s="40"/>
      <c r="AE370" s="39"/>
      <c r="AF370" s="39"/>
      <c r="AG370" s="41"/>
      <c r="AH370" s="110"/>
      <c r="AI370" s="111"/>
      <c r="AJ370" s="112"/>
      <c r="AK370" s="42"/>
      <c r="AL370" s="43"/>
      <c r="AM370" s="46"/>
      <c r="AN370" s="47"/>
      <c r="AO370" s="47"/>
      <c r="AP370" s="115"/>
      <c r="AQ370" s="48"/>
      <c r="AR370" s="51"/>
      <c r="AS370" s="229"/>
      <c r="AT370" s="230"/>
      <c r="AU370" s="92">
        <f t="shared" si="15"/>
        <v>0</v>
      </c>
      <c r="AV370" s="92" t="e">
        <f t="shared" si="16"/>
        <v>#DIV/0!</v>
      </c>
      <c r="AW370" s="166" t="e">
        <f>Risk_CAL!X368</f>
        <v>#DIV/0!</v>
      </c>
      <c r="AX370" s="184"/>
      <c r="AY370" s="52"/>
      <c r="AZ370" s="224"/>
      <c r="BA370" s="247"/>
      <c r="BB370" s="248"/>
      <c r="BC370" s="249"/>
      <c r="BD370" s="250"/>
    </row>
    <row r="371" spans="2:56" x14ac:dyDescent="0.3">
      <c r="B371" s="10"/>
      <c r="C371" s="11"/>
      <c r="D371" s="178" t="str">
        <f t="shared" si="17"/>
        <v>Guatemala</v>
      </c>
      <c r="E371" s="11"/>
      <c r="F371" s="11"/>
      <c r="G371" s="12"/>
      <c r="H371" s="11"/>
      <c r="I371" s="13"/>
      <c r="J371" s="22"/>
      <c r="K371" s="23"/>
      <c r="L371" s="24"/>
      <c r="M371" s="23"/>
      <c r="N371" s="25"/>
      <c r="O371" s="31"/>
      <c r="P371" s="33"/>
      <c r="Q371" s="27"/>
      <c r="R371" s="32"/>
      <c r="S371" s="32"/>
      <c r="T371" s="33"/>
      <c r="U371" s="98"/>
      <c r="V371" s="59"/>
      <c r="W371" s="60"/>
      <c r="X371" s="60"/>
      <c r="Y371" s="61"/>
      <c r="Z371" s="68"/>
      <c r="AA371" s="69"/>
      <c r="AB371" s="69"/>
      <c r="AC371" s="70"/>
      <c r="AD371" s="40"/>
      <c r="AE371" s="39"/>
      <c r="AF371" s="39"/>
      <c r="AG371" s="41"/>
      <c r="AH371" s="110"/>
      <c r="AI371" s="111"/>
      <c r="AJ371" s="112"/>
      <c r="AK371" s="42"/>
      <c r="AL371" s="43"/>
      <c r="AM371" s="46"/>
      <c r="AN371" s="47"/>
      <c r="AO371" s="47"/>
      <c r="AP371" s="115"/>
      <c r="AQ371" s="48"/>
      <c r="AR371" s="51"/>
      <c r="AS371" s="229"/>
      <c r="AT371" s="230"/>
      <c r="AU371" s="92">
        <f t="shared" si="15"/>
        <v>0</v>
      </c>
      <c r="AV371" s="92" t="e">
        <f t="shared" si="16"/>
        <v>#DIV/0!</v>
      </c>
      <c r="AW371" s="166" t="e">
        <f>Risk_CAL!X369</f>
        <v>#DIV/0!</v>
      </c>
      <c r="AX371" s="184"/>
      <c r="AY371" s="52"/>
      <c r="AZ371" s="224"/>
      <c r="BA371" s="247"/>
      <c r="BB371" s="248"/>
      <c r="BC371" s="249"/>
      <c r="BD371" s="250"/>
    </row>
    <row r="372" spans="2:56" x14ac:dyDescent="0.3">
      <c r="B372" s="10"/>
      <c r="C372" s="11"/>
      <c r="D372" s="178" t="str">
        <f t="shared" si="17"/>
        <v>Guatemala</v>
      </c>
      <c r="E372" s="11"/>
      <c r="F372" s="11"/>
      <c r="G372" s="12"/>
      <c r="H372" s="11"/>
      <c r="I372" s="13"/>
      <c r="J372" s="22"/>
      <c r="K372" s="23"/>
      <c r="L372" s="24"/>
      <c r="M372" s="23"/>
      <c r="N372" s="25"/>
      <c r="O372" s="31"/>
      <c r="P372" s="33"/>
      <c r="Q372" s="27"/>
      <c r="R372" s="32"/>
      <c r="S372" s="32"/>
      <c r="T372" s="33"/>
      <c r="U372" s="98"/>
      <c r="V372" s="59"/>
      <c r="W372" s="60"/>
      <c r="X372" s="60"/>
      <c r="Y372" s="61"/>
      <c r="Z372" s="68"/>
      <c r="AA372" s="69"/>
      <c r="AB372" s="69"/>
      <c r="AC372" s="70"/>
      <c r="AD372" s="40"/>
      <c r="AE372" s="39"/>
      <c r="AF372" s="39"/>
      <c r="AG372" s="41"/>
      <c r="AH372" s="110"/>
      <c r="AI372" s="111"/>
      <c r="AJ372" s="112"/>
      <c r="AK372" s="42"/>
      <c r="AL372" s="43"/>
      <c r="AM372" s="46"/>
      <c r="AN372" s="47"/>
      <c r="AO372" s="47"/>
      <c r="AP372" s="115"/>
      <c r="AQ372" s="48"/>
      <c r="AR372" s="51"/>
      <c r="AS372" s="229"/>
      <c r="AT372" s="230"/>
      <c r="AU372" s="92">
        <f t="shared" si="15"/>
        <v>0</v>
      </c>
      <c r="AV372" s="92" t="e">
        <f t="shared" si="16"/>
        <v>#DIV/0!</v>
      </c>
      <c r="AW372" s="166" t="e">
        <f>Risk_CAL!X370</f>
        <v>#DIV/0!</v>
      </c>
      <c r="AX372" s="184"/>
      <c r="AY372" s="52"/>
      <c r="AZ372" s="224"/>
      <c r="BA372" s="247"/>
      <c r="BB372" s="248"/>
      <c r="BC372" s="249"/>
      <c r="BD372" s="250"/>
    </row>
    <row r="373" spans="2:56" x14ac:dyDescent="0.3">
      <c r="B373" s="10"/>
      <c r="C373" s="11"/>
      <c r="D373" s="178" t="str">
        <f t="shared" si="17"/>
        <v>Guatemala</v>
      </c>
      <c r="E373" s="11"/>
      <c r="F373" s="11"/>
      <c r="G373" s="12"/>
      <c r="H373" s="11"/>
      <c r="I373" s="13"/>
      <c r="J373" s="22"/>
      <c r="K373" s="23"/>
      <c r="L373" s="24"/>
      <c r="M373" s="23"/>
      <c r="N373" s="25"/>
      <c r="O373" s="31"/>
      <c r="P373" s="33"/>
      <c r="Q373" s="27"/>
      <c r="R373" s="32"/>
      <c r="S373" s="32"/>
      <c r="T373" s="33"/>
      <c r="U373" s="98"/>
      <c r="V373" s="59"/>
      <c r="W373" s="60"/>
      <c r="X373" s="60"/>
      <c r="Y373" s="61"/>
      <c r="Z373" s="68"/>
      <c r="AA373" s="69"/>
      <c r="AB373" s="69"/>
      <c r="AC373" s="70"/>
      <c r="AD373" s="40"/>
      <c r="AE373" s="39"/>
      <c r="AF373" s="39"/>
      <c r="AG373" s="41"/>
      <c r="AH373" s="110"/>
      <c r="AI373" s="111"/>
      <c r="AJ373" s="112"/>
      <c r="AK373" s="42"/>
      <c r="AL373" s="43"/>
      <c r="AM373" s="46"/>
      <c r="AN373" s="47"/>
      <c r="AO373" s="47"/>
      <c r="AP373" s="115"/>
      <c r="AQ373" s="48"/>
      <c r="AR373" s="51"/>
      <c r="AS373" s="229"/>
      <c r="AT373" s="230"/>
      <c r="AU373" s="92">
        <f t="shared" si="15"/>
        <v>0</v>
      </c>
      <c r="AV373" s="92" t="e">
        <f t="shared" si="16"/>
        <v>#DIV/0!</v>
      </c>
      <c r="AW373" s="166" t="e">
        <f>Risk_CAL!X371</f>
        <v>#DIV/0!</v>
      </c>
      <c r="AX373" s="184"/>
      <c r="AY373" s="52"/>
      <c r="AZ373" s="224"/>
      <c r="BA373" s="247"/>
      <c r="BB373" s="248"/>
      <c r="BC373" s="249"/>
      <c r="BD373" s="250"/>
    </row>
    <row r="374" spans="2:56" x14ac:dyDescent="0.3">
      <c r="B374" s="10"/>
      <c r="C374" s="11"/>
      <c r="D374" s="178" t="str">
        <f t="shared" si="17"/>
        <v>Guatemala</v>
      </c>
      <c r="E374" s="11"/>
      <c r="F374" s="11"/>
      <c r="G374" s="12"/>
      <c r="H374" s="11"/>
      <c r="I374" s="13"/>
      <c r="J374" s="22"/>
      <c r="K374" s="23"/>
      <c r="L374" s="24"/>
      <c r="M374" s="23"/>
      <c r="N374" s="25"/>
      <c r="O374" s="31"/>
      <c r="P374" s="33"/>
      <c r="Q374" s="27"/>
      <c r="R374" s="32"/>
      <c r="S374" s="32"/>
      <c r="T374" s="33"/>
      <c r="U374" s="98"/>
      <c r="V374" s="59"/>
      <c r="W374" s="60"/>
      <c r="X374" s="60"/>
      <c r="Y374" s="61"/>
      <c r="Z374" s="68"/>
      <c r="AA374" s="69"/>
      <c r="AB374" s="69"/>
      <c r="AC374" s="70"/>
      <c r="AD374" s="40"/>
      <c r="AE374" s="39"/>
      <c r="AF374" s="39"/>
      <c r="AG374" s="41"/>
      <c r="AH374" s="110"/>
      <c r="AI374" s="111"/>
      <c r="AJ374" s="112"/>
      <c r="AK374" s="42"/>
      <c r="AL374" s="43"/>
      <c r="AM374" s="46"/>
      <c r="AN374" s="47"/>
      <c r="AO374" s="47"/>
      <c r="AP374" s="115"/>
      <c r="AQ374" s="48"/>
      <c r="AR374" s="51"/>
      <c r="AS374" s="229"/>
      <c r="AT374" s="230"/>
      <c r="AU374" s="92">
        <f t="shared" si="15"/>
        <v>0</v>
      </c>
      <c r="AV374" s="92" t="e">
        <f t="shared" si="16"/>
        <v>#DIV/0!</v>
      </c>
      <c r="AW374" s="166" t="e">
        <f>Risk_CAL!X372</f>
        <v>#DIV/0!</v>
      </c>
      <c r="AX374" s="184"/>
      <c r="AY374" s="52"/>
      <c r="AZ374" s="224"/>
      <c r="BA374" s="247"/>
      <c r="BB374" s="248"/>
      <c r="BC374" s="249"/>
      <c r="BD374" s="250"/>
    </row>
    <row r="375" spans="2:56" x14ac:dyDescent="0.3">
      <c r="B375" s="10"/>
      <c r="C375" s="11"/>
      <c r="D375" s="178" t="str">
        <f t="shared" si="17"/>
        <v>Guatemala</v>
      </c>
      <c r="E375" s="11"/>
      <c r="F375" s="11"/>
      <c r="G375" s="12"/>
      <c r="H375" s="11"/>
      <c r="I375" s="13"/>
      <c r="J375" s="22"/>
      <c r="K375" s="23"/>
      <c r="L375" s="24"/>
      <c r="M375" s="23"/>
      <c r="N375" s="25"/>
      <c r="O375" s="31"/>
      <c r="P375" s="33"/>
      <c r="Q375" s="27"/>
      <c r="R375" s="32"/>
      <c r="S375" s="32"/>
      <c r="T375" s="33"/>
      <c r="U375" s="98"/>
      <c r="V375" s="59"/>
      <c r="W375" s="60"/>
      <c r="X375" s="60"/>
      <c r="Y375" s="61"/>
      <c r="Z375" s="68"/>
      <c r="AA375" s="69"/>
      <c r="AB375" s="69"/>
      <c r="AC375" s="70"/>
      <c r="AD375" s="40"/>
      <c r="AE375" s="39"/>
      <c r="AF375" s="39"/>
      <c r="AG375" s="41"/>
      <c r="AH375" s="110"/>
      <c r="AI375" s="111"/>
      <c r="AJ375" s="112"/>
      <c r="AK375" s="42"/>
      <c r="AL375" s="43"/>
      <c r="AM375" s="46"/>
      <c r="AN375" s="47"/>
      <c r="AO375" s="47"/>
      <c r="AP375" s="115"/>
      <c r="AQ375" s="48"/>
      <c r="AR375" s="51"/>
      <c r="AS375" s="229"/>
      <c r="AT375" s="230"/>
      <c r="AU375" s="92">
        <f t="shared" si="15"/>
        <v>0</v>
      </c>
      <c r="AV375" s="92" t="e">
        <f t="shared" si="16"/>
        <v>#DIV/0!</v>
      </c>
      <c r="AW375" s="166" t="e">
        <f>Risk_CAL!X373</f>
        <v>#DIV/0!</v>
      </c>
      <c r="AX375" s="184"/>
      <c r="AY375" s="52"/>
      <c r="AZ375" s="224"/>
      <c r="BA375" s="247"/>
      <c r="BB375" s="248"/>
      <c r="BC375" s="249"/>
      <c r="BD375" s="250"/>
    </row>
    <row r="376" spans="2:56" x14ac:dyDescent="0.3">
      <c r="B376" s="10"/>
      <c r="C376" s="11"/>
      <c r="D376" s="178" t="str">
        <f t="shared" si="17"/>
        <v>Guatemala</v>
      </c>
      <c r="E376" s="11"/>
      <c r="F376" s="11"/>
      <c r="G376" s="12"/>
      <c r="H376" s="11"/>
      <c r="I376" s="13"/>
      <c r="J376" s="22"/>
      <c r="K376" s="23"/>
      <c r="L376" s="24"/>
      <c r="M376" s="23"/>
      <c r="N376" s="25"/>
      <c r="O376" s="31"/>
      <c r="P376" s="33"/>
      <c r="Q376" s="27"/>
      <c r="R376" s="32"/>
      <c r="S376" s="32"/>
      <c r="T376" s="33"/>
      <c r="U376" s="98"/>
      <c r="V376" s="59"/>
      <c r="W376" s="60"/>
      <c r="X376" s="60"/>
      <c r="Y376" s="61"/>
      <c r="Z376" s="68"/>
      <c r="AA376" s="69"/>
      <c r="AB376" s="69"/>
      <c r="AC376" s="70"/>
      <c r="AD376" s="40"/>
      <c r="AE376" s="39"/>
      <c r="AF376" s="39"/>
      <c r="AG376" s="41"/>
      <c r="AH376" s="110"/>
      <c r="AI376" s="111"/>
      <c r="AJ376" s="112"/>
      <c r="AK376" s="42"/>
      <c r="AL376" s="43"/>
      <c r="AM376" s="46"/>
      <c r="AN376" s="47"/>
      <c r="AO376" s="47"/>
      <c r="AP376" s="115"/>
      <c r="AQ376" s="48"/>
      <c r="AR376" s="51"/>
      <c r="AS376" s="229"/>
      <c r="AT376" s="230"/>
      <c r="AU376" s="92">
        <f t="shared" si="15"/>
        <v>0</v>
      </c>
      <c r="AV376" s="92" t="e">
        <f t="shared" si="16"/>
        <v>#DIV/0!</v>
      </c>
      <c r="AW376" s="166" t="e">
        <f>Risk_CAL!X374</f>
        <v>#DIV/0!</v>
      </c>
      <c r="AX376" s="184"/>
      <c r="AY376" s="52"/>
      <c r="AZ376" s="224"/>
      <c r="BA376" s="247"/>
      <c r="BB376" s="248"/>
      <c r="BC376" s="249"/>
      <c r="BD376" s="250"/>
    </row>
    <row r="377" spans="2:56" x14ac:dyDescent="0.3">
      <c r="B377" s="10"/>
      <c r="C377" s="11"/>
      <c r="D377" s="178" t="str">
        <f t="shared" si="17"/>
        <v>Guatemala</v>
      </c>
      <c r="E377" s="11"/>
      <c r="F377" s="11"/>
      <c r="G377" s="12"/>
      <c r="H377" s="11"/>
      <c r="I377" s="13"/>
      <c r="J377" s="22"/>
      <c r="K377" s="23"/>
      <c r="L377" s="24"/>
      <c r="M377" s="23"/>
      <c r="N377" s="25"/>
      <c r="O377" s="31"/>
      <c r="P377" s="33"/>
      <c r="Q377" s="27"/>
      <c r="R377" s="32"/>
      <c r="S377" s="32"/>
      <c r="T377" s="33"/>
      <c r="U377" s="98"/>
      <c r="V377" s="59"/>
      <c r="W377" s="60"/>
      <c r="X377" s="60"/>
      <c r="Y377" s="61"/>
      <c r="Z377" s="68"/>
      <c r="AA377" s="69"/>
      <c r="AB377" s="69"/>
      <c r="AC377" s="70"/>
      <c r="AD377" s="40"/>
      <c r="AE377" s="39"/>
      <c r="AF377" s="39"/>
      <c r="AG377" s="41"/>
      <c r="AH377" s="110"/>
      <c r="AI377" s="111"/>
      <c r="AJ377" s="112"/>
      <c r="AK377" s="42"/>
      <c r="AL377" s="43"/>
      <c r="AM377" s="46"/>
      <c r="AN377" s="47"/>
      <c r="AO377" s="47"/>
      <c r="AP377" s="115"/>
      <c r="AQ377" s="48"/>
      <c r="AR377" s="51"/>
      <c r="AS377" s="229"/>
      <c r="AT377" s="230"/>
      <c r="AU377" s="92">
        <f t="shared" si="15"/>
        <v>0</v>
      </c>
      <c r="AV377" s="92" t="e">
        <f t="shared" si="16"/>
        <v>#DIV/0!</v>
      </c>
      <c r="AW377" s="166" t="e">
        <f>Risk_CAL!X375</f>
        <v>#DIV/0!</v>
      </c>
      <c r="AX377" s="184"/>
      <c r="AY377" s="52"/>
      <c r="AZ377" s="224"/>
      <c r="BA377" s="247"/>
      <c r="BB377" s="248"/>
      <c r="BC377" s="249"/>
      <c r="BD377" s="250"/>
    </row>
    <row r="378" spans="2:56" x14ac:dyDescent="0.3">
      <c r="B378" s="10"/>
      <c r="C378" s="11"/>
      <c r="D378" s="178" t="str">
        <f t="shared" si="17"/>
        <v>Guatemala</v>
      </c>
      <c r="E378" s="11"/>
      <c r="F378" s="11"/>
      <c r="G378" s="12"/>
      <c r="H378" s="11"/>
      <c r="I378" s="13"/>
      <c r="J378" s="22"/>
      <c r="K378" s="23"/>
      <c r="L378" s="24"/>
      <c r="M378" s="23"/>
      <c r="N378" s="25"/>
      <c r="O378" s="31"/>
      <c r="P378" s="33"/>
      <c r="Q378" s="27"/>
      <c r="R378" s="32"/>
      <c r="S378" s="32"/>
      <c r="T378" s="33"/>
      <c r="U378" s="98"/>
      <c r="V378" s="59"/>
      <c r="W378" s="60"/>
      <c r="X378" s="60"/>
      <c r="Y378" s="61"/>
      <c r="Z378" s="68"/>
      <c r="AA378" s="69"/>
      <c r="AB378" s="69"/>
      <c r="AC378" s="70"/>
      <c r="AD378" s="40"/>
      <c r="AE378" s="39"/>
      <c r="AF378" s="39"/>
      <c r="AG378" s="41"/>
      <c r="AH378" s="110"/>
      <c r="AI378" s="111"/>
      <c r="AJ378" s="112"/>
      <c r="AK378" s="42"/>
      <c r="AL378" s="43"/>
      <c r="AM378" s="46"/>
      <c r="AN378" s="47"/>
      <c r="AO378" s="47"/>
      <c r="AP378" s="115"/>
      <c r="AQ378" s="48"/>
      <c r="AR378" s="51"/>
      <c r="AS378" s="229"/>
      <c r="AT378" s="230"/>
      <c r="AU378" s="92">
        <f t="shared" si="15"/>
        <v>0</v>
      </c>
      <c r="AV378" s="92" t="e">
        <f t="shared" si="16"/>
        <v>#DIV/0!</v>
      </c>
      <c r="AW378" s="166" t="e">
        <f>Risk_CAL!X376</f>
        <v>#DIV/0!</v>
      </c>
      <c r="AX378" s="184"/>
      <c r="AY378" s="52"/>
      <c r="AZ378" s="224"/>
      <c r="BA378" s="247"/>
      <c r="BB378" s="248"/>
      <c r="BC378" s="249"/>
      <c r="BD378" s="250"/>
    </row>
    <row r="379" spans="2:56" x14ac:dyDescent="0.3">
      <c r="B379" s="10"/>
      <c r="C379" s="11"/>
      <c r="D379" s="178" t="str">
        <f t="shared" si="17"/>
        <v>Guatemala</v>
      </c>
      <c r="E379" s="11"/>
      <c r="F379" s="11"/>
      <c r="G379" s="12"/>
      <c r="H379" s="11"/>
      <c r="I379" s="13"/>
      <c r="J379" s="22"/>
      <c r="K379" s="23"/>
      <c r="L379" s="24"/>
      <c r="M379" s="23"/>
      <c r="N379" s="25"/>
      <c r="O379" s="31"/>
      <c r="P379" s="33"/>
      <c r="Q379" s="27"/>
      <c r="R379" s="32"/>
      <c r="S379" s="32"/>
      <c r="T379" s="33"/>
      <c r="U379" s="98"/>
      <c r="V379" s="59"/>
      <c r="W379" s="60"/>
      <c r="X379" s="60"/>
      <c r="Y379" s="61"/>
      <c r="Z379" s="68"/>
      <c r="AA379" s="69"/>
      <c r="AB379" s="69"/>
      <c r="AC379" s="70"/>
      <c r="AD379" s="40"/>
      <c r="AE379" s="39"/>
      <c r="AF379" s="39"/>
      <c r="AG379" s="41"/>
      <c r="AH379" s="110"/>
      <c r="AI379" s="111"/>
      <c r="AJ379" s="112"/>
      <c r="AK379" s="42"/>
      <c r="AL379" s="43"/>
      <c r="AM379" s="46"/>
      <c r="AN379" s="47"/>
      <c r="AO379" s="47"/>
      <c r="AP379" s="115"/>
      <c r="AQ379" s="48"/>
      <c r="AR379" s="51"/>
      <c r="AS379" s="229"/>
      <c r="AT379" s="230"/>
      <c r="AU379" s="92">
        <f t="shared" si="15"/>
        <v>0</v>
      </c>
      <c r="AV379" s="92" t="e">
        <f t="shared" si="16"/>
        <v>#DIV/0!</v>
      </c>
      <c r="AW379" s="166" t="e">
        <f>Risk_CAL!X377</f>
        <v>#DIV/0!</v>
      </c>
      <c r="AX379" s="184"/>
      <c r="AY379" s="52"/>
      <c r="AZ379" s="224"/>
      <c r="BA379" s="247"/>
      <c r="BB379" s="248"/>
      <c r="BC379" s="249"/>
      <c r="BD379" s="250"/>
    </row>
    <row r="380" spans="2:56" x14ac:dyDescent="0.3">
      <c r="B380" s="10"/>
      <c r="C380" s="11"/>
      <c r="D380" s="178" t="str">
        <f t="shared" si="17"/>
        <v>Guatemala</v>
      </c>
      <c r="E380" s="11"/>
      <c r="F380" s="11"/>
      <c r="G380" s="12"/>
      <c r="H380" s="11"/>
      <c r="I380" s="13"/>
      <c r="J380" s="22"/>
      <c r="K380" s="23"/>
      <c r="L380" s="24"/>
      <c r="M380" s="23"/>
      <c r="N380" s="25"/>
      <c r="O380" s="31"/>
      <c r="P380" s="33"/>
      <c r="Q380" s="27"/>
      <c r="R380" s="32"/>
      <c r="S380" s="32"/>
      <c r="T380" s="33"/>
      <c r="U380" s="98"/>
      <c r="V380" s="59"/>
      <c r="W380" s="60"/>
      <c r="X380" s="60"/>
      <c r="Y380" s="61"/>
      <c r="Z380" s="68"/>
      <c r="AA380" s="69"/>
      <c r="AB380" s="69"/>
      <c r="AC380" s="70"/>
      <c r="AD380" s="40"/>
      <c r="AE380" s="39"/>
      <c r="AF380" s="39"/>
      <c r="AG380" s="41"/>
      <c r="AH380" s="110"/>
      <c r="AI380" s="111"/>
      <c r="AJ380" s="112"/>
      <c r="AK380" s="42"/>
      <c r="AL380" s="43"/>
      <c r="AM380" s="46"/>
      <c r="AN380" s="47"/>
      <c r="AO380" s="47"/>
      <c r="AP380" s="115"/>
      <c r="AQ380" s="48"/>
      <c r="AR380" s="51"/>
      <c r="AS380" s="229"/>
      <c r="AT380" s="230"/>
      <c r="AU380" s="92">
        <f t="shared" si="15"/>
        <v>0</v>
      </c>
      <c r="AV380" s="92" t="e">
        <f t="shared" si="16"/>
        <v>#DIV/0!</v>
      </c>
      <c r="AW380" s="166" t="e">
        <f>Risk_CAL!X378</f>
        <v>#DIV/0!</v>
      </c>
      <c r="AX380" s="184"/>
      <c r="AY380" s="52"/>
      <c r="AZ380" s="224"/>
      <c r="BA380" s="247"/>
      <c r="BB380" s="248"/>
      <c r="BC380" s="249"/>
      <c r="BD380" s="250"/>
    </row>
    <row r="381" spans="2:56" x14ac:dyDescent="0.3">
      <c r="B381" s="10"/>
      <c r="C381" s="11"/>
      <c r="D381" s="178" t="str">
        <f t="shared" si="17"/>
        <v>Guatemala</v>
      </c>
      <c r="E381" s="11"/>
      <c r="F381" s="11"/>
      <c r="G381" s="12"/>
      <c r="H381" s="11"/>
      <c r="I381" s="13"/>
      <c r="J381" s="22"/>
      <c r="K381" s="23"/>
      <c r="L381" s="24"/>
      <c r="M381" s="23"/>
      <c r="N381" s="25"/>
      <c r="O381" s="31"/>
      <c r="P381" s="33"/>
      <c r="Q381" s="27"/>
      <c r="R381" s="32"/>
      <c r="S381" s="32"/>
      <c r="T381" s="33"/>
      <c r="U381" s="98"/>
      <c r="V381" s="59"/>
      <c r="W381" s="60"/>
      <c r="X381" s="60"/>
      <c r="Y381" s="61"/>
      <c r="Z381" s="68"/>
      <c r="AA381" s="69"/>
      <c r="AB381" s="69"/>
      <c r="AC381" s="70"/>
      <c r="AD381" s="40"/>
      <c r="AE381" s="39"/>
      <c r="AF381" s="39"/>
      <c r="AG381" s="41"/>
      <c r="AH381" s="110"/>
      <c r="AI381" s="111"/>
      <c r="AJ381" s="112"/>
      <c r="AK381" s="42"/>
      <c r="AL381" s="43"/>
      <c r="AM381" s="46"/>
      <c r="AN381" s="47"/>
      <c r="AO381" s="47"/>
      <c r="AP381" s="115"/>
      <c r="AQ381" s="48"/>
      <c r="AR381" s="51"/>
      <c r="AS381" s="229"/>
      <c r="AT381" s="230"/>
      <c r="AU381" s="92">
        <f t="shared" si="15"/>
        <v>0</v>
      </c>
      <c r="AV381" s="92" t="e">
        <f t="shared" si="16"/>
        <v>#DIV/0!</v>
      </c>
      <c r="AW381" s="166" t="e">
        <f>Risk_CAL!X379</f>
        <v>#DIV/0!</v>
      </c>
      <c r="AX381" s="184"/>
      <c r="AY381" s="52"/>
      <c r="AZ381" s="224"/>
      <c r="BA381" s="247"/>
      <c r="BB381" s="248"/>
      <c r="BC381" s="249"/>
      <c r="BD381" s="250"/>
    </row>
    <row r="382" spans="2:56" x14ac:dyDescent="0.3">
      <c r="B382" s="10"/>
      <c r="C382" s="11"/>
      <c r="D382" s="178" t="str">
        <f t="shared" si="17"/>
        <v>Guatemala</v>
      </c>
      <c r="E382" s="11"/>
      <c r="F382" s="11"/>
      <c r="G382" s="12"/>
      <c r="H382" s="11"/>
      <c r="I382" s="13"/>
      <c r="J382" s="22"/>
      <c r="K382" s="23"/>
      <c r="L382" s="24"/>
      <c r="M382" s="23"/>
      <c r="N382" s="25"/>
      <c r="O382" s="31"/>
      <c r="P382" s="33"/>
      <c r="Q382" s="27"/>
      <c r="R382" s="32"/>
      <c r="S382" s="32"/>
      <c r="T382" s="33"/>
      <c r="U382" s="98"/>
      <c r="V382" s="59"/>
      <c r="W382" s="60"/>
      <c r="X382" s="60"/>
      <c r="Y382" s="61"/>
      <c r="Z382" s="68"/>
      <c r="AA382" s="69"/>
      <c r="AB382" s="69"/>
      <c r="AC382" s="70"/>
      <c r="AD382" s="40"/>
      <c r="AE382" s="39"/>
      <c r="AF382" s="39"/>
      <c r="AG382" s="41"/>
      <c r="AH382" s="110"/>
      <c r="AI382" s="111"/>
      <c r="AJ382" s="112"/>
      <c r="AK382" s="42"/>
      <c r="AL382" s="43"/>
      <c r="AM382" s="46"/>
      <c r="AN382" s="47"/>
      <c r="AO382" s="47"/>
      <c r="AP382" s="115"/>
      <c r="AQ382" s="48"/>
      <c r="AR382" s="51"/>
      <c r="AS382" s="229"/>
      <c r="AT382" s="230"/>
      <c r="AU382" s="92">
        <f t="shared" si="15"/>
        <v>0</v>
      </c>
      <c r="AV382" s="92" t="e">
        <f t="shared" si="16"/>
        <v>#DIV/0!</v>
      </c>
      <c r="AW382" s="166" t="e">
        <f>Risk_CAL!X380</f>
        <v>#DIV/0!</v>
      </c>
      <c r="AX382" s="184"/>
      <c r="AY382" s="52"/>
      <c r="AZ382" s="224"/>
      <c r="BA382" s="247"/>
      <c r="BB382" s="248"/>
      <c r="BC382" s="249"/>
      <c r="BD382" s="250"/>
    </row>
    <row r="383" spans="2:56" x14ac:dyDescent="0.3">
      <c r="B383" s="10"/>
      <c r="C383" s="11"/>
      <c r="D383" s="178" t="str">
        <f t="shared" si="17"/>
        <v>Guatemala</v>
      </c>
      <c r="E383" s="11"/>
      <c r="F383" s="11"/>
      <c r="G383" s="12"/>
      <c r="H383" s="11"/>
      <c r="I383" s="13"/>
      <c r="J383" s="22"/>
      <c r="K383" s="23"/>
      <c r="L383" s="24"/>
      <c r="M383" s="23"/>
      <c r="N383" s="25"/>
      <c r="O383" s="31"/>
      <c r="P383" s="33"/>
      <c r="Q383" s="27"/>
      <c r="R383" s="32"/>
      <c r="S383" s="32"/>
      <c r="T383" s="33"/>
      <c r="U383" s="98"/>
      <c r="V383" s="59"/>
      <c r="W383" s="60"/>
      <c r="X383" s="60"/>
      <c r="Y383" s="61"/>
      <c r="Z383" s="68"/>
      <c r="AA383" s="69"/>
      <c r="AB383" s="69"/>
      <c r="AC383" s="70"/>
      <c r="AD383" s="40"/>
      <c r="AE383" s="39"/>
      <c r="AF383" s="39"/>
      <c r="AG383" s="41"/>
      <c r="AH383" s="110"/>
      <c r="AI383" s="111"/>
      <c r="AJ383" s="112"/>
      <c r="AK383" s="42"/>
      <c r="AL383" s="43"/>
      <c r="AM383" s="46"/>
      <c r="AN383" s="47"/>
      <c r="AO383" s="47"/>
      <c r="AP383" s="115"/>
      <c r="AQ383" s="48"/>
      <c r="AR383" s="51"/>
      <c r="AS383" s="229"/>
      <c r="AT383" s="230"/>
      <c r="AU383" s="92">
        <f t="shared" si="15"/>
        <v>0</v>
      </c>
      <c r="AV383" s="92" t="e">
        <f t="shared" si="16"/>
        <v>#DIV/0!</v>
      </c>
      <c r="AW383" s="166" t="e">
        <f>Risk_CAL!X381</f>
        <v>#DIV/0!</v>
      </c>
      <c r="AX383" s="184"/>
      <c r="AY383" s="52"/>
      <c r="AZ383" s="224"/>
      <c r="BA383" s="247"/>
      <c r="BB383" s="248"/>
      <c r="BC383" s="249"/>
      <c r="BD383" s="250"/>
    </row>
    <row r="384" spans="2:56" x14ac:dyDescent="0.3">
      <c r="B384" s="10"/>
      <c r="C384" s="11"/>
      <c r="D384" s="178" t="str">
        <f t="shared" si="17"/>
        <v>Guatemala</v>
      </c>
      <c r="E384" s="11"/>
      <c r="F384" s="11"/>
      <c r="G384" s="12"/>
      <c r="H384" s="11"/>
      <c r="I384" s="13"/>
      <c r="J384" s="22"/>
      <c r="K384" s="23"/>
      <c r="L384" s="24"/>
      <c r="M384" s="23"/>
      <c r="N384" s="25"/>
      <c r="O384" s="31"/>
      <c r="P384" s="33"/>
      <c r="Q384" s="27"/>
      <c r="R384" s="32"/>
      <c r="S384" s="32"/>
      <c r="T384" s="33"/>
      <c r="U384" s="98"/>
      <c r="V384" s="59"/>
      <c r="W384" s="60"/>
      <c r="X384" s="60"/>
      <c r="Y384" s="61"/>
      <c r="Z384" s="68"/>
      <c r="AA384" s="69"/>
      <c r="AB384" s="69"/>
      <c r="AC384" s="70"/>
      <c r="AD384" s="40"/>
      <c r="AE384" s="39"/>
      <c r="AF384" s="39"/>
      <c r="AG384" s="41"/>
      <c r="AH384" s="110"/>
      <c r="AI384" s="111"/>
      <c r="AJ384" s="112"/>
      <c r="AK384" s="42"/>
      <c r="AL384" s="43"/>
      <c r="AM384" s="46"/>
      <c r="AN384" s="47"/>
      <c r="AO384" s="47"/>
      <c r="AP384" s="115"/>
      <c r="AQ384" s="48"/>
      <c r="AR384" s="51"/>
      <c r="AS384" s="229"/>
      <c r="AT384" s="230"/>
      <c r="AU384" s="92">
        <f t="shared" si="15"/>
        <v>0</v>
      </c>
      <c r="AV384" s="92" t="e">
        <f t="shared" si="16"/>
        <v>#DIV/0!</v>
      </c>
      <c r="AW384" s="166" t="e">
        <f>Risk_CAL!X382</f>
        <v>#DIV/0!</v>
      </c>
      <c r="AX384" s="184"/>
      <c r="AY384" s="52"/>
      <c r="AZ384" s="224"/>
      <c r="BA384" s="247"/>
      <c r="BB384" s="248"/>
      <c r="BC384" s="249"/>
      <c r="BD384" s="250"/>
    </row>
    <row r="385" spans="2:56" x14ac:dyDescent="0.3">
      <c r="B385" s="10"/>
      <c r="C385" s="11"/>
      <c r="D385" s="178" t="str">
        <f t="shared" si="17"/>
        <v>Guatemala</v>
      </c>
      <c r="E385" s="11"/>
      <c r="F385" s="11"/>
      <c r="G385" s="12"/>
      <c r="H385" s="11"/>
      <c r="I385" s="13"/>
      <c r="J385" s="22"/>
      <c r="K385" s="23"/>
      <c r="L385" s="24"/>
      <c r="M385" s="23"/>
      <c r="N385" s="25"/>
      <c r="O385" s="31"/>
      <c r="P385" s="33"/>
      <c r="Q385" s="27"/>
      <c r="R385" s="32"/>
      <c r="S385" s="32"/>
      <c r="T385" s="33"/>
      <c r="U385" s="98"/>
      <c r="V385" s="59"/>
      <c r="W385" s="60"/>
      <c r="X385" s="60"/>
      <c r="Y385" s="61"/>
      <c r="Z385" s="68"/>
      <c r="AA385" s="69"/>
      <c r="AB385" s="69"/>
      <c r="AC385" s="70"/>
      <c r="AD385" s="40"/>
      <c r="AE385" s="39"/>
      <c r="AF385" s="39"/>
      <c r="AG385" s="41"/>
      <c r="AH385" s="110"/>
      <c r="AI385" s="111"/>
      <c r="AJ385" s="112"/>
      <c r="AK385" s="42"/>
      <c r="AL385" s="43"/>
      <c r="AM385" s="46"/>
      <c r="AN385" s="47"/>
      <c r="AO385" s="47"/>
      <c r="AP385" s="115"/>
      <c r="AQ385" s="48"/>
      <c r="AR385" s="51"/>
      <c r="AS385" s="229"/>
      <c r="AT385" s="230"/>
      <c r="AU385" s="92">
        <f t="shared" si="15"/>
        <v>0</v>
      </c>
      <c r="AV385" s="92" t="e">
        <f t="shared" si="16"/>
        <v>#DIV/0!</v>
      </c>
      <c r="AW385" s="166" t="e">
        <f>Risk_CAL!X383</f>
        <v>#DIV/0!</v>
      </c>
      <c r="AX385" s="184"/>
      <c r="AY385" s="52"/>
      <c r="AZ385" s="224"/>
      <c r="BA385" s="247"/>
      <c r="BB385" s="248"/>
      <c r="BC385" s="249"/>
      <c r="BD385" s="250"/>
    </row>
    <row r="386" spans="2:56" x14ac:dyDescent="0.3">
      <c r="B386" s="10"/>
      <c r="C386" s="11"/>
      <c r="D386" s="178" t="str">
        <f t="shared" si="17"/>
        <v>Guatemala</v>
      </c>
      <c r="E386" s="11"/>
      <c r="F386" s="11"/>
      <c r="G386" s="12"/>
      <c r="H386" s="11"/>
      <c r="I386" s="13"/>
      <c r="J386" s="22"/>
      <c r="K386" s="23"/>
      <c r="L386" s="24"/>
      <c r="M386" s="23"/>
      <c r="N386" s="25"/>
      <c r="O386" s="31"/>
      <c r="P386" s="33"/>
      <c r="Q386" s="27"/>
      <c r="R386" s="32"/>
      <c r="S386" s="32"/>
      <c r="T386" s="33"/>
      <c r="U386" s="98"/>
      <c r="V386" s="59"/>
      <c r="W386" s="60"/>
      <c r="X386" s="60"/>
      <c r="Y386" s="61"/>
      <c r="Z386" s="68"/>
      <c r="AA386" s="69"/>
      <c r="AB386" s="69"/>
      <c r="AC386" s="70"/>
      <c r="AD386" s="40"/>
      <c r="AE386" s="39"/>
      <c r="AF386" s="39"/>
      <c r="AG386" s="41"/>
      <c r="AH386" s="110"/>
      <c r="AI386" s="111"/>
      <c r="AJ386" s="112"/>
      <c r="AK386" s="42"/>
      <c r="AL386" s="43"/>
      <c r="AM386" s="46"/>
      <c r="AN386" s="47"/>
      <c r="AO386" s="47"/>
      <c r="AP386" s="115"/>
      <c r="AQ386" s="48"/>
      <c r="AR386" s="51"/>
      <c r="AS386" s="229"/>
      <c r="AT386" s="230"/>
      <c r="AU386" s="92">
        <f t="shared" si="15"/>
        <v>0</v>
      </c>
      <c r="AV386" s="92" t="e">
        <f t="shared" si="16"/>
        <v>#DIV/0!</v>
      </c>
      <c r="AW386" s="166" t="e">
        <f>Risk_CAL!X384</f>
        <v>#DIV/0!</v>
      </c>
      <c r="AX386" s="184"/>
      <c r="AY386" s="52"/>
      <c r="AZ386" s="224"/>
      <c r="BA386" s="247"/>
      <c r="BB386" s="248"/>
      <c r="BC386" s="249"/>
      <c r="BD386" s="250"/>
    </row>
    <row r="387" spans="2:56" x14ac:dyDescent="0.3">
      <c r="B387" s="10"/>
      <c r="C387" s="11"/>
      <c r="D387" s="178" t="str">
        <f t="shared" si="17"/>
        <v>Guatemala</v>
      </c>
      <c r="E387" s="11"/>
      <c r="F387" s="11"/>
      <c r="G387" s="12"/>
      <c r="H387" s="11"/>
      <c r="I387" s="13"/>
      <c r="J387" s="22"/>
      <c r="K387" s="23"/>
      <c r="L387" s="24"/>
      <c r="M387" s="23"/>
      <c r="N387" s="25"/>
      <c r="O387" s="31"/>
      <c r="P387" s="33"/>
      <c r="Q387" s="27"/>
      <c r="R387" s="32"/>
      <c r="S387" s="32"/>
      <c r="T387" s="33"/>
      <c r="U387" s="98"/>
      <c r="V387" s="59"/>
      <c r="W387" s="60"/>
      <c r="X387" s="60"/>
      <c r="Y387" s="61"/>
      <c r="Z387" s="68"/>
      <c r="AA387" s="69"/>
      <c r="AB387" s="69"/>
      <c r="AC387" s="70"/>
      <c r="AD387" s="40"/>
      <c r="AE387" s="39"/>
      <c r="AF387" s="39"/>
      <c r="AG387" s="41"/>
      <c r="AH387" s="110"/>
      <c r="AI387" s="111"/>
      <c r="AJ387" s="112"/>
      <c r="AK387" s="42"/>
      <c r="AL387" s="43"/>
      <c r="AM387" s="46"/>
      <c r="AN387" s="47"/>
      <c r="AO387" s="47"/>
      <c r="AP387" s="115"/>
      <c r="AQ387" s="48"/>
      <c r="AR387" s="51"/>
      <c r="AS387" s="229"/>
      <c r="AT387" s="230"/>
      <c r="AU387" s="92">
        <f t="shared" si="15"/>
        <v>0</v>
      </c>
      <c r="AV387" s="92" t="e">
        <f t="shared" si="16"/>
        <v>#DIV/0!</v>
      </c>
      <c r="AW387" s="166" t="e">
        <f>Risk_CAL!X385</f>
        <v>#DIV/0!</v>
      </c>
      <c r="AX387" s="184"/>
      <c r="AY387" s="52"/>
      <c r="AZ387" s="224"/>
      <c r="BA387" s="247"/>
      <c r="BB387" s="248"/>
      <c r="BC387" s="249"/>
      <c r="BD387" s="250"/>
    </row>
    <row r="388" spans="2:56" x14ac:dyDescent="0.3">
      <c r="B388" s="10"/>
      <c r="C388" s="11"/>
      <c r="D388" s="178" t="str">
        <f t="shared" si="17"/>
        <v>Guatemala</v>
      </c>
      <c r="E388" s="11"/>
      <c r="F388" s="11"/>
      <c r="G388" s="12"/>
      <c r="H388" s="11"/>
      <c r="I388" s="13"/>
      <c r="J388" s="22"/>
      <c r="K388" s="23"/>
      <c r="L388" s="24"/>
      <c r="M388" s="23"/>
      <c r="N388" s="25"/>
      <c r="O388" s="31"/>
      <c r="P388" s="33"/>
      <c r="Q388" s="27"/>
      <c r="R388" s="32"/>
      <c r="S388" s="32"/>
      <c r="T388" s="33"/>
      <c r="U388" s="98"/>
      <c r="V388" s="59"/>
      <c r="W388" s="60"/>
      <c r="X388" s="60"/>
      <c r="Y388" s="61"/>
      <c r="Z388" s="68"/>
      <c r="AA388" s="69"/>
      <c r="AB388" s="69"/>
      <c r="AC388" s="70"/>
      <c r="AD388" s="40"/>
      <c r="AE388" s="39"/>
      <c r="AF388" s="39"/>
      <c r="AG388" s="41"/>
      <c r="AH388" s="110"/>
      <c r="AI388" s="111"/>
      <c r="AJ388" s="112"/>
      <c r="AK388" s="42"/>
      <c r="AL388" s="43"/>
      <c r="AM388" s="46"/>
      <c r="AN388" s="47"/>
      <c r="AO388" s="47"/>
      <c r="AP388" s="115"/>
      <c r="AQ388" s="48"/>
      <c r="AR388" s="51"/>
      <c r="AS388" s="229"/>
      <c r="AT388" s="230"/>
      <c r="AU388" s="92">
        <f t="shared" si="15"/>
        <v>0</v>
      </c>
      <c r="AV388" s="92" t="e">
        <f t="shared" si="16"/>
        <v>#DIV/0!</v>
      </c>
      <c r="AW388" s="166" t="e">
        <f>Risk_CAL!X386</f>
        <v>#DIV/0!</v>
      </c>
      <c r="AX388" s="184"/>
      <c r="AY388" s="52"/>
      <c r="AZ388" s="224"/>
      <c r="BA388" s="247"/>
      <c r="BB388" s="248"/>
      <c r="BC388" s="249"/>
      <c r="BD388" s="250"/>
    </row>
    <row r="389" spans="2:56" x14ac:dyDescent="0.3">
      <c r="B389" s="10"/>
      <c r="C389" s="11"/>
      <c r="D389" s="178" t="str">
        <f t="shared" si="17"/>
        <v>Guatemala</v>
      </c>
      <c r="E389" s="11"/>
      <c r="F389" s="11"/>
      <c r="G389" s="12"/>
      <c r="H389" s="11"/>
      <c r="I389" s="13"/>
      <c r="J389" s="22"/>
      <c r="K389" s="23"/>
      <c r="L389" s="24"/>
      <c r="M389" s="23"/>
      <c r="N389" s="25"/>
      <c r="O389" s="31"/>
      <c r="P389" s="33"/>
      <c r="Q389" s="27"/>
      <c r="R389" s="32"/>
      <c r="S389" s="32"/>
      <c r="T389" s="33"/>
      <c r="U389" s="98"/>
      <c r="V389" s="59"/>
      <c r="W389" s="60"/>
      <c r="X389" s="60"/>
      <c r="Y389" s="61"/>
      <c r="Z389" s="68"/>
      <c r="AA389" s="69"/>
      <c r="AB389" s="69"/>
      <c r="AC389" s="70"/>
      <c r="AD389" s="40"/>
      <c r="AE389" s="39"/>
      <c r="AF389" s="39"/>
      <c r="AG389" s="41"/>
      <c r="AH389" s="110"/>
      <c r="AI389" s="111"/>
      <c r="AJ389" s="112"/>
      <c r="AK389" s="42"/>
      <c r="AL389" s="43"/>
      <c r="AM389" s="46"/>
      <c r="AN389" s="47"/>
      <c r="AO389" s="47"/>
      <c r="AP389" s="115"/>
      <c r="AQ389" s="48"/>
      <c r="AR389" s="51"/>
      <c r="AS389" s="229"/>
      <c r="AT389" s="230"/>
      <c r="AU389" s="92">
        <f t="shared" ref="AU389:AU452" si="18">AR389-R389</f>
        <v>0</v>
      </c>
      <c r="AV389" s="92" t="e">
        <f t="shared" ref="AV389:AV452" si="19">S389/R389</f>
        <v>#DIV/0!</v>
      </c>
      <c r="AW389" s="166" t="e">
        <f>Risk_CAL!X387</f>
        <v>#DIV/0!</v>
      </c>
      <c r="AX389" s="184"/>
      <c r="AY389" s="52"/>
      <c r="AZ389" s="224"/>
      <c r="BA389" s="247"/>
      <c r="BB389" s="248"/>
      <c r="BC389" s="249"/>
      <c r="BD389" s="250"/>
    </row>
    <row r="390" spans="2:56" x14ac:dyDescent="0.3">
      <c r="B390" s="10"/>
      <c r="C390" s="11"/>
      <c r="D390" s="178" t="str">
        <f t="shared" ref="D390:D453" si="20">$D$4</f>
        <v>Guatemala</v>
      </c>
      <c r="E390" s="11"/>
      <c r="F390" s="11"/>
      <c r="G390" s="12"/>
      <c r="H390" s="11"/>
      <c r="I390" s="13"/>
      <c r="J390" s="22"/>
      <c r="K390" s="23"/>
      <c r="L390" s="24"/>
      <c r="M390" s="23"/>
      <c r="N390" s="25"/>
      <c r="O390" s="31"/>
      <c r="P390" s="33"/>
      <c r="Q390" s="27"/>
      <c r="R390" s="32"/>
      <c r="S390" s="32"/>
      <c r="T390" s="33"/>
      <c r="U390" s="98"/>
      <c r="V390" s="59"/>
      <c r="W390" s="60"/>
      <c r="X390" s="60"/>
      <c r="Y390" s="61"/>
      <c r="Z390" s="68"/>
      <c r="AA390" s="69"/>
      <c r="AB390" s="69"/>
      <c r="AC390" s="70"/>
      <c r="AD390" s="40"/>
      <c r="AE390" s="39"/>
      <c r="AF390" s="39"/>
      <c r="AG390" s="41"/>
      <c r="AH390" s="110"/>
      <c r="AI390" s="111"/>
      <c r="AJ390" s="112"/>
      <c r="AK390" s="42"/>
      <c r="AL390" s="43"/>
      <c r="AM390" s="46"/>
      <c r="AN390" s="47"/>
      <c r="AO390" s="47"/>
      <c r="AP390" s="115"/>
      <c r="AQ390" s="48"/>
      <c r="AR390" s="51"/>
      <c r="AS390" s="229"/>
      <c r="AT390" s="230"/>
      <c r="AU390" s="92">
        <f t="shared" si="18"/>
        <v>0</v>
      </c>
      <c r="AV390" s="92" t="e">
        <f t="shared" si="19"/>
        <v>#DIV/0!</v>
      </c>
      <c r="AW390" s="166" t="e">
        <f>Risk_CAL!X388</f>
        <v>#DIV/0!</v>
      </c>
      <c r="AX390" s="184"/>
      <c r="AY390" s="52"/>
      <c r="AZ390" s="224"/>
      <c r="BA390" s="247"/>
      <c r="BB390" s="248"/>
      <c r="BC390" s="249"/>
      <c r="BD390" s="250"/>
    </row>
    <row r="391" spans="2:56" x14ac:dyDescent="0.3">
      <c r="B391" s="10"/>
      <c r="C391" s="11"/>
      <c r="D391" s="178" t="str">
        <f t="shared" si="20"/>
        <v>Guatemala</v>
      </c>
      <c r="E391" s="11"/>
      <c r="F391" s="11"/>
      <c r="G391" s="12"/>
      <c r="H391" s="11"/>
      <c r="I391" s="13"/>
      <c r="J391" s="22"/>
      <c r="K391" s="23"/>
      <c r="L391" s="24"/>
      <c r="M391" s="23"/>
      <c r="N391" s="25"/>
      <c r="O391" s="31"/>
      <c r="P391" s="33"/>
      <c r="Q391" s="27"/>
      <c r="R391" s="32"/>
      <c r="S391" s="32"/>
      <c r="T391" s="33"/>
      <c r="U391" s="98"/>
      <c r="V391" s="59"/>
      <c r="W391" s="60"/>
      <c r="X391" s="60"/>
      <c r="Y391" s="61"/>
      <c r="Z391" s="68"/>
      <c r="AA391" s="69"/>
      <c r="AB391" s="69"/>
      <c r="AC391" s="70"/>
      <c r="AD391" s="40"/>
      <c r="AE391" s="39"/>
      <c r="AF391" s="39"/>
      <c r="AG391" s="41"/>
      <c r="AH391" s="110"/>
      <c r="AI391" s="111"/>
      <c r="AJ391" s="112"/>
      <c r="AK391" s="42"/>
      <c r="AL391" s="43"/>
      <c r="AM391" s="46"/>
      <c r="AN391" s="47"/>
      <c r="AO391" s="47"/>
      <c r="AP391" s="115"/>
      <c r="AQ391" s="48"/>
      <c r="AR391" s="51"/>
      <c r="AS391" s="229"/>
      <c r="AT391" s="230"/>
      <c r="AU391" s="92">
        <f t="shared" si="18"/>
        <v>0</v>
      </c>
      <c r="AV391" s="92" t="e">
        <f t="shared" si="19"/>
        <v>#DIV/0!</v>
      </c>
      <c r="AW391" s="166" t="e">
        <f>Risk_CAL!X389</f>
        <v>#DIV/0!</v>
      </c>
      <c r="AX391" s="184"/>
      <c r="AY391" s="52"/>
      <c r="AZ391" s="224"/>
      <c r="BA391" s="247"/>
      <c r="BB391" s="248"/>
      <c r="BC391" s="249"/>
      <c r="BD391" s="250"/>
    </row>
    <row r="392" spans="2:56" x14ac:dyDescent="0.3">
      <c r="B392" s="10"/>
      <c r="C392" s="11"/>
      <c r="D392" s="178" t="str">
        <f t="shared" si="20"/>
        <v>Guatemala</v>
      </c>
      <c r="E392" s="11"/>
      <c r="F392" s="11"/>
      <c r="G392" s="12"/>
      <c r="H392" s="11"/>
      <c r="I392" s="13"/>
      <c r="J392" s="22"/>
      <c r="K392" s="23"/>
      <c r="L392" s="24"/>
      <c r="M392" s="23"/>
      <c r="N392" s="25"/>
      <c r="O392" s="31"/>
      <c r="P392" s="33"/>
      <c r="Q392" s="27"/>
      <c r="R392" s="32"/>
      <c r="S392" s="32"/>
      <c r="T392" s="33"/>
      <c r="U392" s="98"/>
      <c r="V392" s="59"/>
      <c r="W392" s="60"/>
      <c r="X392" s="60"/>
      <c r="Y392" s="61"/>
      <c r="Z392" s="68"/>
      <c r="AA392" s="69"/>
      <c r="AB392" s="69"/>
      <c r="AC392" s="70"/>
      <c r="AD392" s="40"/>
      <c r="AE392" s="39"/>
      <c r="AF392" s="39"/>
      <c r="AG392" s="41"/>
      <c r="AH392" s="110"/>
      <c r="AI392" s="111"/>
      <c r="AJ392" s="112"/>
      <c r="AK392" s="42"/>
      <c r="AL392" s="43"/>
      <c r="AM392" s="46"/>
      <c r="AN392" s="47"/>
      <c r="AO392" s="47"/>
      <c r="AP392" s="115"/>
      <c r="AQ392" s="48"/>
      <c r="AR392" s="51"/>
      <c r="AS392" s="229"/>
      <c r="AT392" s="230"/>
      <c r="AU392" s="92">
        <f t="shared" si="18"/>
        <v>0</v>
      </c>
      <c r="AV392" s="92" t="e">
        <f t="shared" si="19"/>
        <v>#DIV/0!</v>
      </c>
      <c r="AW392" s="166" t="e">
        <f>Risk_CAL!X390</f>
        <v>#DIV/0!</v>
      </c>
      <c r="AX392" s="184"/>
      <c r="AY392" s="52"/>
      <c r="AZ392" s="224"/>
      <c r="BA392" s="247"/>
      <c r="BB392" s="248"/>
      <c r="BC392" s="249"/>
      <c r="BD392" s="250"/>
    </row>
    <row r="393" spans="2:56" x14ac:dyDescent="0.3">
      <c r="B393" s="10"/>
      <c r="C393" s="11"/>
      <c r="D393" s="178" t="str">
        <f t="shared" si="20"/>
        <v>Guatemala</v>
      </c>
      <c r="E393" s="11"/>
      <c r="F393" s="11"/>
      <c r="G393" s="12"/>
      <c r="H393" s="11"/>
      <c r="I393" s="13"/>
      <c r="J393" s="22"/>
      <c r="K393" s="23"/>
      <c r="L393" s="24"/>
      <c r="M393" s="23"/>
      <c r="N393" s="25"/>
      <c r="O393" s="31"/>
      <c r="P393" s="33"/>
      <c r="Q393" s="27"/>
      <c r="R393" s="32"/>
      <c r="S393" s="32"/>
      <c r="T393" s="33"/>
      <c r="U393" s="98"/>
      <c r="V393" s="59"/>
      <c r="W393" s="60"/>
      <c r="X393" s="60"/>
      <c r="Y393" s="61"/>
      <c r="Z393" s="68"/>
      <c r="AA393" s="69"/>
      <c r="AB393" s="69"/>
      <c r="AC393" s="70"/>
      <c r="AD393" s="40"/>
      <c r="AE393" s="39"/>
      <c r="AF393" s="39"/>
      <c r="AG393" s="41"/>
      <c r="AH393" s="110"/>
      <c r="AI393" s="111"/>
      <c r="AJ393" s="112"/>
      <c r="AK393" s="42"/>
      <c r="AL393" s="43"/>
      <c r="AM393" s="46"/>
      <c r="AN393" s="47"/>
      <c r="AO393" s="47"/>
      <c r="AP393" s="115"/>
      <c r="AQ393" s="48"/>
      <c r="AR393" s="51"/>
      <c r="AS393" s="229"/>
      <c r="AT393" s="230"/>
      <c r="AU393" s="92">
        <f t="shared" si="18"/>
        <v>0</v>
      </c>
      <c r="AV393" s="92" t="e">
        <f t="shared" si="19"/>
        <v>#DIV/0!</v>
      </c>
      <c r="AW393" s="166" t="e">
        <f>Risk_CAL!X391</f>
        <v>#DIV/0!</v>
      </c>
      <c r="AX393" s="184"/>
      <c r="AY393" s="52"/>
      <c r="AZ393" s="224"/>
      <c r="BA393" s="247"/>
      <c r="BB393" s="248"/>
      <c r="BC393" s="249"/>
      <c r="BD393" s="250"/>
    </row>
    <row r="394" spans="2:56" x14ac:dyDescent="0.3">
      <c r="B394" s="10"/>
      <c r="C394" s="11"/>
      <c r="D394" s="178" t="str">
        <f t="shared" si="20"/>
        <v>Guatemala</v>
      </c>
      <c r="E394" s="11"/>
      <c r="F394" s="11"/>
      <c r="G394" s="12"/>
      <c r="H394" s="11"/>
      <c r="I394" s="13"/>
      <c r="J394" s="22"/>
      <c r="K394" s="23"/>
      <c r="L394" s="24"/>
      <c r="M394" s="23"/>
      <c r="N394" s="25"/>
      <c r="O394" s="31"/>
      <c r="P394" s="33"/>
      <c r="Q394" s="27"/>
      <c r="R394" s="32"/>
      <c r="S394" s="32"/>
      <c r="T394" s="33"/>
      <c r="U394" s="98"/>
      <c r="V394" s="59"/>
      <c r="W394" s="60"/>
      <c r="X394" s="60"/>
      <c r="Y394" s="61"/>
      <c r="Z394" s="68"/>
      <c r="AA394" s="69"/>
      <c r="AB394" s="69"/>
      <c r="AC394" s="70"/>
      <c r="AD394" s="40"/>
      <c r="AE394" s="39"/>
      <c r="AF394" s="39"/>
      <c r="AG394" s="41"/>
      <c r="AH394" s="110"/>
      <c r="AI394" s="111"/>
      <c r="AJ394" s="112"/>
      <c r="AK394" s="42"/>
      <c r="AL394" s="43"/>
      <c r="AM394" s="46"/>
      <c r="AN394" s="47"/>
      <c r="AO394" s="47"/>
      <c r="AP394" s="115"/>
      <c r="AQ394" s="48"/>
      <c r="AR394" s="51"/>
      <c r="AS394" s="229"/>
      <c r="AT394" s="230"/>
      <c r="AU394" s="92">
        <f t="shared" si="18"/>
        <v>0</v>
      </c>
      <c r="AV394" s="92" t="e">
        <f t="shared" si="19"/>
        <v>#DIV/0!</v>
      </c>
      <c r="AW394" s="166" t="e">
        <f>Risk_CAL!X392</f>
        <v>#DIV/0!</v>
      </c>
      <c r="AX394" s="184"/>
      <c r="AY394" s="52"/>
      <c r="AZ394" s="224"/>
      <c r="BA394" s="247"/>
      <c r="BB394" s="248"/>
      <c r="BC394" s="249"/>
      <c r="BD394" s="250"/>
    </row>
    <row r="395" spans="2:56" x14ac:dyDescent="0.3">
      <c r="B395" s="10"/>
      <c r="C395" s="11"/>
      <c r="D395" s="178" t="str">
        <f t="shared" si="20"/>
        <v>Guatemala</v>
      </c>
      <c r="E395" s="11"/>
      <c r="F395" s="11"/>
      <c r="G395" s="12"/>
      <c r="H395" s="11"/>
      <c r="I395" s="13"/>
      <c r="J395" s="22"/>
      <c r="K395" s="23"/>
      <c r="L395" s="24"/>
      <c r="M395" s="23"/>
      <c r="N395" s="25"/>
      <c r="O395" s="31"/>
      <c r="P395" s="33"/>
      <c r="Q395" s="27"/>
      <c r="R395" s="32"/>
      <c r="S395" s="32"/>
      <c r="T395" s="33"/>
      <c r="U395" s="98"/>
      <c r="V395" s="59"/>
      <c r="W395" s="60"/>
      <c r="X395" s="60"/>
      <c r="Y395" s="61"/>
      <c r="Z395" s="68"/>
      <c r="AA395" s="69"/>
      <c r="AB395" s="69"/>
      <c r="AC395" s="70"/>
      <c r="AD395" s="40"/>
      <c r="AE395" s="39"/>
      <c r="AF395" s="39"/>
      <c r="AG395" s="41"/>
      <c r="AH395" s="110"/>
      <c r="AI395" s="111"/>
      <c r="AJ395" s="112"/>
      <c r="AK395" s="42"/>
      <c r="AL395" s="43"/>
      <c r="AM395" s="46"/>
      <c r="AN395" s="47"/>
      <c r="AO395" s="47"/>
      <c r="AP395" s="115"/>
      <c r="AQ395" s="48"/>
      <c r="AR395" s="51"/>
      <c r="AS395" s="229"/>
      <c r="AT395" s="230"/>
      <c r="AU395" s="92">
        <f t="shared" si="18"/>
        <v>0</v>
      </c>
      <c r="AV395" s="92" t="e">
        <f t="shared" si="19"/>
        <v>#DIV/0!</v>
      </c>
      <c r="AW395" s="166" t="e">
        <f>Risk_CAL!X393</f>
        <v>#DIV/0!</v>
      </c>
      <c r="AX395" s="184"/>
      <c r="AY395" s="52"/>
      <c r="AZ395" s="224"/>
      <c r="BA395" s="247"/>
      <c r="BB395" s="248"/>
      <c r="BC395" s="249"/>
      <c r="BD395" s="250"/>
    </row>
    <row r="396" spans="2:56" x14ac:dyDescent="0.3">
      <c r="B396" s="10"/>
      <c r="C396" s="11"/>
      <c r="D396" s="178" t="str">
        <f t="shared" si="20"/>
        <v>Guatemala</v>
      </c>
      <c r="E396" s="11"/>
      <c r="F396" s="11"/>
      <c r="G396" s="12"/>
      <c r="H396" s="11"/>
      <c r="I396" s="13"/>
      <c r="J396" s="22"/>
      <c r="K396" s="23"/>
      <c r="L396" s="24"/>
      <c r="M396" s="23"/>
      <c r="N396" s="25"/>
      <c r="O396" s="31"/>
      <c r="P396" s="33"/>
      <c r="Q396" s="27"/>
      <c r="R396" s="32"/>
      <c r="S396" s="32"/>
      <c r="T396" s="33"/>
      <c r="U396" s="98"/>
      <c r="V396" s="59"/>
      <c r="W396" s="60"/>
      <c r="X396" s="60"/>
      <c r="Y396" s="61"/>
      <c r="Z396" s="68"/>
      <c r="AA396" s="69"/>
      <c r="AB396" s="69"/>
      <c r="AC396" s="70"/>
      <c r="AD396" s="40"/>
      <c r="AE396" s="39"/>
      <c r="AF396" s="39"/>
      <c r="AG396" s="41"/>
      <c r="AH396" s="110"/>
      <c r="AI396" s="111"/>
      <c r="AJ396" s="112"/>
      <c r="AK396" s="42"/>
      <c r="AL396" s="43"/>
      <c r="AM396" s="46"/>
      <c r="AN396" s="47"/>
      <c r="AO396" s="47"/>
      <c r="AP396" s="115"/>
      <c r="AQ396" s="48"/>
      <c r="AR396" s="51"/>
      <c r="AS396" s="229"/>
      <c r="AT396" s="230"/>
      <c r="AU396" s="92">
        <f t="shared" si="18"/>
        <v>0</v>
      </c>
      <c r="AV396" s="92" t="e">
        <f t="shared" si="19"/>
        <v>#DIV/0!</v>
      </c>
      <c r="AW396" s="166" t="e">
        <f>Risk_CAL!X394</f>
        <v>#DIV/0!</v>
      </c>
      <c r="AX396" s="184"/>
      <c r="AY396" s="52"/>
      <c r="AZ396" s="224"/>
      <c r="BA396" s="247"/>
      <c r="BB396" s="248"/>
      <c r="BC396" s="249"/>
      <c r="BD396" s="250"/>
    </row>
    <row r="397" spans="2:56" x14ac:dyDescent="0.3">
      <c r="B397" s="10"/>
      <c r="C397" s="11"/>
      <c r="D397" s="178" t="str">
        <f t="shared" si="20"/>
        <v>Guatemala</v>
      </c>
      <c r="E397" s="11"/>
      <c r="F397" s="11"/>
      <c r="G397" s="12"/>
      <c r="H397" s="11"/>
      <c r="I397" s="13"/>
      <c r="J397" s="22"/>
      <c r="K397" s="23"/>
      <c r="L397" s="24"/>
      <c r="M397" s="23"/>
      <c r="N397" s="25"/>
      <c r="O397" s="31"/>
      <c r="P397" s="33"/>
      <c r="Q397" s="27"/>
      <c r="R397" s="32"/>
      <c r="S397" s="32"/>
      <c r="T397" s="33"/>
      <c r="U397" s="98"/>
      <c r="V397" s="59"/>
      <c r="W397" s="60"/>
      <c r="X397" s="60"/>
      <c r="Y397" s="61"/>
      <c r="Z397" s="68"/>
      <c r="AA397" s="69"/>
      <c r="AB397" s="69"/>
      <c r="AC397" s="70"/>
      <c r="AD397" s="40"/>
      <c r="AE397" s="39"/>
      <c r="AF397" s="39"/>
      <c r="AG397" s="41"/>
      <c r="AH397" s="110"/>
      <c r="AI397" s="111"/>
      <c r="AJ397" s="112"/>
      <c r="AK397" s="42"/>
      <c r="AL397" s="43"/>
      <c r="AM397" s="46"/>
      <c r="AN397" s="47"/>
      <c r="AO397" s="47"/>
      <c r="AP397" s="115"/>
      <c r="AQ397" s="48"/>
      <c r="AR397" s="51"/>
      <c r="AS397" s="229"/>
      <c r="AT397" s="230"/>
      <c r="AU397" s="92">
        <f t="shared" si="18"/>
        <v>0</v>
      </c>
      <c r="AV397" s="92" t="e">
        <f t="shared" si="19"/>
        <v>#DIV/0!</v>
      </c>
      <c r="AW397" s="166" t="e">
        <f>Risk_CAL!X395</f>
        <v>#DIV/0!</v>
      </c>
      <c r="AX397" s="184"/>
      <c r="AY397" s="52"/>
      <c r="AZ397" s="224"/>
      <c r="BA397" s="247"/>
      <c r="BB397" s="248"/>
      <c r="BC397" s="249"/>
      <c r="BD397" s="250"/>
    </row>
    <row r="398" spans="2:56" x14ac:dyDescent="0.3">
      <c r="B398" s="10"/>
      <c r="C398" s="11"/>
      <c r="D398" s="178" t="str">
        <f t="shared" si="20"/>
        <v>Guatemala</v>
      </c>
      <c r="E398" s="11"/>
      <c r="F398" s="11"/>
      <c r="G398" s="12"/>
      <c r="H398" s="11"/>
      <c r="I398" s="13"/>
      <c r="J398" s="22"/>
      <c r="K398" s="23"/>
      <c r="L398" s="24"/>
      <c r="M398" s="23"/>
      <c r="N398" s="25"/>
      <c r="O398" s="31"/>
      <c r="P398" s="33"/>
      <c r="Q398" s="27"/>
      <c r="R398" s="32"/>
      <c r="S398" s="32"/>
      <c r="T398" s="33"/>
      <c r="U398" s="98"/>
      <c r="V398" s="59"/>
      <c r="W398" s="60"/>
      <c r="X398" s="60"/>
      <c r="Y398" s="61"/>
      <c r="Z398" s="68"/>
      <c r="AA398" s="69"/>
      <c r="AB398" s="69"/>
      <c r="AC398" s="70"/>
      <c r="AD398" s="40"/>
      <c r="AE398" s="39"/>
      <c r="AF398" s="39"/>
      <c r="AG398" s="41"/>
      <c r="AH398" s="110"/>
      <c r="AI398" s="111"/>
      <c r="AJ398" s="112"/>
      <c r="AK398" s="42"/>
      <c r="AL398" s="43"/>
      <c r="AM398" s="46"/>
      <c r="AN398" s="47"/>
      <c r="AO398" s="47"/>
      <c r="AP398" s="115"/>
      <c r="AQ398" s="48"/>
      <c r="AR398" s="51"/>
      <c r="AS398" s="229"/>
      <c r="AT398" s="230"/>
      <c r="AU398" s="92">
        <f t="shared" si="18"/>
        <v>0</v>
      </c>
      <c r="AV398" s="92" t="e">
        <f t="shared" si="19"/>
        <v>#DIV/0!</v>
      </c>
      <c r="AW398" s="166" t="e">
        <f>Risk_CAL!X396</f>
        <v>#DIV/0!</v>
      </c>
      <c r="AX398" s="184"/>
      <c r="AY398" s="52"/>
      <c r="AZ398" s="224"/>
      <c r="BA398" s="247"/>
      <c r="BB398" s="248"/>
      <c r="BC398" s="249"/>
      <c r="BD398" s="250"/>
    </row>
    <row r="399" spans="2:56" x14ac:dyDescent="0.3">
      <c r="B399" s="10"/>
      <c r="C399" s="11"/>
      <c r="D399" s="178" t="str">
        <f t="shared" si="20"/>
        <v>Guatemala</v>
      </c>
      <c r="E399" s="11"/>
      <c r="F399" s="11"/>
      <c r="G399" s="12"/>
      <c r="H399" s="11"/>
      <c r="I399" s="13"/>
      <c r="J399" s="22"/>
      <c r="K399" s="23"/>
      <c r="L399" s="24"/>
      <c r="M399" s="23"/>
      <c r="N399" s="25"/>
      <c r="O399" s="31"/>
      <c r="P399" s="33"/>
      <c r="Q399" s="27"/>
      <c r="R399" s="32"/>
      <c r="S399" s="32"/>
      <c r="T399" s="33"/>
      <c r="U399" s="98"/>
      <c r="V399" s="59"/>
      <c r="W399" s="60"/>
      <c r="X399" s="60"/>
      <c r="Y399" s="61"/>
      <c r="Z399" s="68"/>
      <c r="AA399" s="69"/>
      <c r="AB399" s="69"/>
      <c r="AC399" s="70"/>
      <c r="AD399" s="40"/>
      <c r="AE399" s="39"/>
      <c r="AF399" s="39"/>
      <c r="AG399" s="41"/>
      <c r="AH399" s="110"/>
      <c r="AI399" s="111"/>
      <c r="AJ399" s="112"/>
      <c r="AK399" s="42"/>
      <c r="AL399" s="43"/>
      <c r="AM399" s="46"/>
      <c r="AN399" s="47"/>
      <c r="AO399" s="47"/>
      <c r="AP399" s="115"/>
      <c r="AQ399" s="48"/>
      <c r="AR399" s="51"/>
      <c r="AS399" s="229"/>
      <c r="AT399" s="230"/>
      <c r="AU399" s="92">
        <f t="shared" si="18"/>
        <v>0</v>
      </c>
      <c r="AV399" s="92" t="e">
        <f t="shared" si="19"/>
        <v>#DIV/0!</v>
      </c>
      <c r="AW399" s="166" t="e">
        <f>Risk_CAL!X397</f>
        <v>#DIV/0!</v>
      </c>
      <c r="AX399" s="184"/>
      <c r="AY399" s="52"/>
      <c r="AZ399" s="224"/>
      <c r="BA399" s="247"/>
      <c r="BB399" s="248"/>
      <c r="BC399" s="249"/>
      <c r="BD399" s="250"/>
    </row>
    <row r="400" spans="2:56" x14ac:dyDescent="0.3">
      <c r="B400" s="10"/>
      <c r="C400" s="11"/>
      <c r="D400" s="178" t="str">
        <f t="shared" si="20"/>
        <v>Guatemala</v>
      </c>
      <c r="E400" s="11"/>
      <c r="F400" s="11"/>
      <c r="G400" s="12"/>
      <c r="H400" s="11"/>
      <c r="I400" s="13"/>
      <c r="J400" s="22"/>
      <c r="K400" s="23"/>
      <c r="L400" s="24"/>
      <c r="M400" s="23"/>
      <c r="N400" s="25"/>
      <c r="O400" s="31"/>
      <c r="P400" s="33"/>
      <c r="Q400" s="27"/>
      <c r="R400" s="32"/>
      <c r="S400" s="32"/>
      <c r="T400" s="33"/>
      <c r="U400" s="98"/>
      <c r="V400" s="59"/>
      <c r="W400" s="60"/>
      <c r="X400" s="60"/>
      <c r="Y400" s="61"/>
      <c r="Z400" s="68"/>
      <c r="AA400" s="69"/>
      <c r="AB400" s="69"/>
      <c r="AC400" s="70"/>
      <c r="AD400" s="40"/>
      <c r="AE400" s="39"/>
      <c r="AF400" s="39"/>
      <c r="AG400" s="41"/>
      <c r="AH400" s="110"/>
      <c r="AI400" s="111"/>
      <c r="AJ400" s="112"/>
      <c r="AK400" s="42"/>
      <c r="AL400" s="43"/>
      <c r="AM400" s="46"/>
      <c r="AN400" s="47"/>
      <c r="AO400" s="47"/>
      <c r="AP400" s="115"/>
      <c r="AQ400" s="48"/>
      <c r="AR400" s="51"/>
      <c r="AS400" s="229"/>
      <c r="AT400" s="230"/>
      <c r="AU400" s="92">
        <f t="shared" si="18"/>
        <v>0</v>
      </c>
      <c r="AV400" s="92" t="e">
        <f t="shared" si="19"/>
        <v>#DIV/0!</v>
      </c>
      <c r="AW400" s="166" t="e">
        <f>Risk_CAL!X398</f>
        <v>#DIV/0!</v>
      </c>
      <c r="AX400" s="184"/>
      <c r="AY400" s="52"/>
      <c r="AZ400" s="224"/>
      <c r="BA400" s="247"/>
      <c r="BB400" s="248"/>
      <c r="BC400" s="249"/>
      <c r="BD400" s="250"/>
    </row>
    <row r="401" spans="2:56" x14ac:dyDescent="0.3">
      <c r="B401" s="10"/>
      <c r="C401" s="11"/>
      <c r="D401" s="178" t="str">
        <f t="shared" si="20"/>
        <v>Guatemala</v>
      </c>
      <c r="E401" s="11"/>
      <c r="F401" s="11"/>
      <c r="G401" s="12"/>
      <c r="H401" s="11"/>
      <c r="I401" s="13"/>
      <c r="J401" s="22"/>
      <c r="K401" s="23"/>
      <c r="L401" s="24"/>
      <c r="M401" s="23"/>
      <c r="N401" s="25"/>
      <c r="O401" s="31"/>
      <c r="P401" s="33"/>
      <c r="Q401" s="27"/>
      <c r="R401" s="32"/>
      <c r="S401" s="32"/>
      <c r="T401" s="33"/>
      <c r="U401" s="98"/>
      <c r="V401" s="59"/>
      <c r="W401" s="60"/>
      <c r="X401" s="60"/>
      <c r="Y401" s="61"/>
      <c r="Z401" s="68"/>
      <c r="AA401" s="69"/>
      <c r="AB401" s="69"/>
      <c r="AC401" s="70"/>
      <c r="AD401" s="40"/>
      <c r="AE401" s="39"/>
      <c r="AF401" s="39"/>
      <c r="AG401" s="41"/>
      <c r="AH401" s="110"/>
      <c r="AI401" s="111"/>
      <c r="AJ401" s="112"/>
      <c r="AK401" s="42"/>
      <c r="AL401" s="43"/>
      <c r="AM401" s="46"/>
      <c r="AN401" s="47"/>
      <c r="AO401" s="47"/>
      <c r="AP401" s="115"/>
      <c r="AQ401" s="48"/>
      <c r="AR401" s="51"/>
      <c r="AS401" s="229"/>
      <c r="AT401" s="230"/>
      <c r="AU401" s="92">
        <f t="shared" si="18"/>
        <v>0</v>
      </c>
      <c r="AV401" s="92" t="e">
        <f t="shared" si="19"/>
        <v>#DIV/0!</v>
      </c>
      <c r="AW401" s="166" t="e">
        <f>Risk_CAL!X399</f>
        <v>#DIV/0!</v>
      </c>
      <c r="AX401" s="184"/>
      <c r="AY401" s="52"/>
      <c r="AZ401" s="224"/>
      <c r="BA401" s="247"/>
      <c r="BB401" s="248"/>
      <c r="BC401" s="249"/>
      <c r="BD401" s="250"/>
    </row>
    <row r="402" spans="2:56" x14ac:dyDescent="0.3">
      <c r="B402" s="10"/>
      <c r="C402" s="11"/>
      <c r="D402" s="178" t="str">
        <f t="shared" si="20"/>
        <v>Guatemala</v>
      </c>
      <c r="E402" s="11"/>
      <c r="F402" s="11"/>
      <c r="G402" s="12"/>
      <c r="H402" s="11"/>
      <c r="I402" s="13"/>
      <c r="J402" s="22"/>
      <c r="K402" s="23"/>
      <c r="L402" s="24"/>
      <c r="M402" s="23"/>
      <c r="N402" s="25"/>
      <c r="O402" s="31"/>
      <c r="P402" s="33"/>
      <c r="Q402" s="27"/>
      <c r="R402" s="32"/>
      <c r="S402" s="32"/>
      <c r="T402" s="33"/>
      <c r="U402" s="98"/>
      <c r="V402" s="59"/>
      <c r="W402" s="60"/>
      <c r="X402" s="60"/>
      <c r="Y402" s="61"/>
      <c r="Z402" s="68"/>
      <c r="AA402" s="69"/>
      <c r="AB402" s="69"/>
      <c r="AC402" s="70"/>
      <c r="AD402" s="40"/>
      <c r="AE402" s="39"/>
      <c r="AF402" s="39"/>
      <c r="AG402" s="41"/>
      <c r="AH402" s="110"/>
      <c r="AI402" s="111"/>
      <c r="AJ402" s="112"/>
      <c r="AK402" s="42"/>
      <c r="AL402" s="43"/>
      <c r="AM402" s="46"/>
      <c r="AN402" s="47"/>
      <c r="AO402" s="47"/>
      <c r="AP402" s="115"/>
      <c r="AQ402" s="48"/>
      <c r="AR402" s="51"/>
      <c r="AS402" s="229"/>
      <c r="AT402" s="230"/>
      <c r="AU402" s="92">
        <f t="shared" si="18"/>
        <v>0</v>
      </c>
      <c r="AV402" s="92" t="e">
        <f t="shared" si="19"/>
        <v>#DIV/0!</v>
      </c>
      <c r="AW402" s="166" t="e">
        <f>Risk_CAL!X400</f>
        <v>#DIV/0!</v>
      </c>
      <c r="AX402" s="184"/>
      <c r="AY402" s="52"/>
      <c r="AZ402" s="224"/>
      <c r="BA402" s="247"/>
      <c r="BB402" s="248"/>
      <c r="BC402" s="249"/>
      <c r="BD402" s="250"/>
    </row>
    <row r="403" spans="2:56" x14ac:dyDescent="0.3">
      <c r="B403" s="10"/>
      <c r="C403" s="11"/>
      <c r="D403" s="178" t="str">
        <f t="shared" si="20"/>
        <v>Guatemala</v>
      </c>
      <c r="E403" s="11"/>
      <c r="F403" s="11"/>
      <c r="G403" s="12"/>
      <c r="H403" s="11"/>
      <c r="I403" s="13"/>
      <c r="J403" s="22"/>
      <c r="K403" s="23"/>
      <c r="L403" s="24"/>
      <c r="M403" s="23"/>
      <c r="N403" s="25"/>
      <c r="O403" s="31"/>
      <c r="P403" s="33"/>
      <c r="Q403" s="27"/>
      <c r="R403" s="32"/>
      <c r="S403" s="32"/>
      <c r="T403" s="33"/>
      <c r="U403" s="98"/>
      <c r="V403" s="59"/>
      <c r="W403" s="60"/>
      <c r="X403" s="60"/>
      <c r="Y403" s="61"/>
      <c r="Z403" s="68"/>
      <c r="AA403" s="69"/>
      <c r="AB403" s="69"/>
      <c r="AC403" s="70"/>
      <c r="AD403" s="40"/>
      <c r="AE403" s="39"/>
      <c r="AF403" s="39"/>
      <c r="AG403" s="41"/>
      <c r="AH403" s="110"/>
      <c r="AI403" s="111"/>
      <c r="AJ403" s="112"/>
      <c r="AK403" s="42"/>
      <c r="AL403" s="43"/>
      <c r="AM403" s="46"/>
      <c r="AN403" s="47"/>
      <c r="AO403" s="47"/>
      <c r="AP403" s="115"/>
      <c r="AQ403" s="48"/>
      <c r="AR403" s="51"/>
      <c r="AS403" s="229"/>
      <c r="AT403" s="230"/>
      <c r="AU403" s="92">
        <f t="shared" si="18"/>
        <v>0</v>
      </c>
      <c r="AV403" s="92" t="e">
        <f t="shared" si="19"/>
        <v>#DIV/0!</v>
      </c>
      <c r="AW403" s="166" t="e">
        <f>Risk_CAL!X401</f>
        <v>#DIV/0!</v>
      </c>
      <c r="AX403" s="184"/>
      <c r="AY403" s="52"/>
      <c r="AZ403" s="224"/>
      <c r="BA403" s="247"/>
      <c r="BB403" s="248"/>
      <c r="BC403" s="249"/>
      <c r="BD403" s="250"/>
    </row>
    <row r="404" spans="2:56" x14ac:dyDescent="0.3">
      <c r="B404" s="10"/>
      <c r="C404" s="11"/>
      <c r="D404" s="178" t="str">
        <f t="shared" si="20"/>
        <v>Guatemala</v>
      </c>
      <c r="E404" s="11"/>
      <c r="F404" s="11"/>
      <c r="G404" s="12"/>
      <c r="H404" s="11"/>
      <c r="I404" s="13"/>
      <c r="J404" s="22"/>
      <c r="K404" s="23"/>
      <c r="L404" s="24"/>
      <c r="M404" s="23"/>
      <c r="N404" s="25"/>
      <c r="O404" s="31"/>
      <c r="P404" s="33"/>
      <c r="Q404" s="27"/>
      <c r="R404" s="32"/>
      <c r="S404" s="32"/>
      <c r="T404" s="33"/>
      <c r="U404" s="98"/>
      <c r="V404" s="59"/>
      <c r="W404" s="60"/>
      <c r="X404" s="60"/>
      <c r="Y404" s="61"/>
      <c r="Z404" s="68"/>
      <c r="AA404" s="69"/>
      <c r="AB404" s="69"/>
      <c r="AC404" s="70"/>
      <c r="AD404" s="40"/>
      <c r="AE404" s="39"/>
      <c r="AF404" s="39"/>
      <c r="AG404" s="41"/>
      <c r="AH404" s="110"/>
      <c r="AI404" s="111"/>
      <c r="AJ404" s="112"/>
      <c r="AK404" s="42"/>
      <c r="AL404" s="43"/>
      <c r="AM404" s="46"/>
      <c r="AN404" s="47"/>
      <c r="AO404" s="47"/>
      <c r="AP404" s="115"/>
      <c r="AQ404" s="48"/>
      <c r="AR404" s="51"/>
      <c r="AS404" s="229"/>
      <c r="AT404" s="230"/>
      <c r="AU404" s="92">
        <f t="shared" si="18"/>
        <v>0</v>
      </c>
      <c r="AV404" s="92" t="e">
        <f t="shared" si="19"/>
        <v>#DIV/0!</v>
      </c>
      <c r="AW404" s="166" t="e">
        <f>Risk_CAL!X402</f>
        <v>#DIV/0!</v>
      </c>
      <c r="AX404" s="184"/>
      <c r="AY404" s="52"/>
      <c r="AZ404" s="224"/>
      <c r="BA404" s="247"/>
      <c r="BB404" s="248"/>
      <c r="BC404" s="249"/>
      <c r="BD404" s="250"/>
    </row>
    <row r="405" spans="2:56" x14ac:dyDescent="0.3">
      <c r="B405" s="10"/>
      <c r="C405" s="11"/>
      <c r="D405" s="178" t="str">
        <f t="shared" si="20"/>
        <v>Guatemala</v>
      </c>
      <c r="E405" s="11"/>
      <c r="F405" s="11"/>
      <c r="G405" s="12"/>
      <c r="H405" s="11"/>
      <c r="I405" s="13"/>
      <c r="J405" s="22"/>
      <c r="K405" s="23"/>
      <c r="L405" s="24"/>
      <c r="M405" s="23"/>
      <c r="N405" s="25"/>
      <c r="O405" s="31"/>
      <c r="P405" s="33"/>
      <c r="Q405" s="27"/>
      <c r="R405" s="32"/>
      <c r="S405" s="32"/>
      <c r="T405" s="33"/>
      <c r="U405" s="98"/>
      <c r="V405" s="59"/>
      <c r="W405" s="60"/>
      <c r="X405" s="60"/>
      <c r="Y405" s="61"/>
      <c r="Z405" s="68"/>
      <c r="AA405" s="69"/>
      <c r="AB405" s="69"/>
      <c r="AC405" s="70"/>
      <c r="AD405" s="40"/>
      <c r="AE405" s="39"/>
      <c r="AF405" s="39"/>
      <c r="AG405" s="41"/>
      <c r="AH405" s="110"/>
      <c r="AI405" s="111"/>
      <c r="AJ405" s="112"/>
      <c r="AK405" s="42"/>
      <c r="AL405" s="43"/>
      <c r="AM405" s="46"/>
      <c r="AN405" s="47"/>
      <c r="AO405" s="47"/>
      <c r="AP405" s="115"/>
      <c r="AQ405" s="48"/>
      <c r="AR405" s="51"/>
      <c r="AS405" s="229"/>
      <c r="AT405" s="230"/>
      <c r="AU405" s="92">
        <f t="shared" si="18"/>
        <v>0</v>
      </c>
      <c r="AV405" s="92" t="e">
        <f t="shared" si="19"/>
        <v>#DIV/0!</v>
      </c>
      <c r="AW405" s="166" t="e">
        <f>Risk_CAL!X403</f>
        <v>#DIV/0!</v>
      </c>
      <c r="AX405" s="184"/>
      <c r="AY405" s="52"/>
      <c r="AZ405" s="224"/>
      <c r="BA405" s="247"/>
      <c r="BB405" s="248"/>
      <c r="BC405" s="249"/>
      <c r="BD405" s="250"/>
    </row>
    <row r="406" spans="2:56" x14ac:dyDescent="0.3">
      <c r="B406" s="10"/>
      <c r="C406" s="11"/>
      <c r="D406" s="178" t="str">
        <f t="shared" si="20"/>
        <v>Guatemala</v>
      </c>
      <c r="E406" s="11"/>
      <c r="F406" s="11"/>
      <c r="G406" s="12"/>
      <c r="H406" s="11"/>
      <c r="I406" s="13"/>
      <c r="J406" s="22"/>
      <c r="K406" s="23"/>
      <c r="L406" s="24"/>
      <c r="M406" s="23"/>
      <c r="N406" s="25"/>
      <c r="O406" s="31"/>
      <c r="P406" s="33"/>
      <c r="Q406" s="27"/>
      <c r="R406" s="32"/>
      <c r="S406" s="32"/>
      <c r="T406" s="33"/>
      <c r="U406" s="98"/>
      <c r="V406" s="59"/>
      <c r="W406" s="60"/>
      <c r="X406" s="60"/>
      <c r="Y406" s="61"/>
      <c r="Z406" s="68"/>
      <c r="AA406" s="69"/>
      <c r="AB406" s="69"/>
      <c r="AC406" s="70"/>
      <c r="AD406" s="40"/>
      <c r="AE406" s="39"/>
      <c r="AF406" s="39"/>
      <c r="AG406" s="41"/>
      <c r="AH406" s="110"/>
      <c r="AI406" s="111"/>
      <c r="AJ406" s="112"/>
      <c r="AK406" s="42"/>
      <c r="AL406" s="43"/>
      <c r="AM406" s="46"/>
      <c r="AN406" s="47"/>
      <c r="AO406" s="47"/>
      <c r="AP406" s="115"/>
      <c r="AQ406" s="48"/>
      <c r="AR406" s="51"/>
      <c r="AS406" s="229"/>
      <c r="AT406" s="230"/>
      <c r="AU406" s="92">
        <f t="shared" si="18"/>
        <v>0</v>
      </c>
      <c r="AV406" s="92" t="e">
        <f t="shared" si="19"/>
        <v>#DIV/0!</v>
      </c>
      <c r="AW406" s="166" t="e">
        <f>Risk_CAL!X404</f>
        <v>#DIV/0!</v>
      </c>
      <c r="AX406" s="184"/>
      <c r="AY406" s="52"/>
      <c r="AZ406" s="224"/>
      <c r="BA406" s="247"/>
      <c r="BB406" s="248"/>
      <c r="BC406" s="249"/>
      <c r="BD406" s="250"/>
    </row>
    <row r="407" spans="2:56" x14ac:dyDescent="0.3">
      <c r="B407" s="10"/>
      <c r="C407" s="11"/>
      <c r="D407" s="178" t="str">
        <f t="shared" si="20"/>
        <v>Guatemala</v>
      </c>
      <c r="E407" s="11"/>
      <c r="F407" s="11"/>
      <c r="G407" s="12"/>
      <c r="H407" s="11"/>
      <c r="I407" s="13"/>
      <c r="J407" s="22"/>
      <c r="K407" s="23"/>
      <c r="L407" s="24"/>
      <c r="M407" s="23"/>
      <c r="N407" s="25"/>
      <c r="O407" s="31"/>
      <c r="P407" s="33"/>
      <c r="Q407" s="27"/>
      <c r="R407" s="32"/>
      <c r="S407" s="32"/>
      <c r="T407" s="33"/>
      <c r="U407" s="98"/>
      <c r="V407" s="59"/>
      <c r="W407" s="60"/>
      <c r="X407" s="60"/>
      <c r="Y407" s="61"/>
      <c r="Z407" s="68"/>
      <c r="AA407" s="69"/>
      <c r="AB407" s="69"/>
      <c r="AC407" s="70"/>
      <c r="AD407" s="40"/>
      <c r="AE407" s="39"/>
      <c r="AF407" s="39"/>
      <c r="AG407" s="41"/>
      <c r="AH407" s="110"/>
      <c r="AI407" s="111"/>
      <c r="AJ407" s="112"/>
      <c r="AK407" s="42"/>
      <c r="AL407" s="43"/>
      <c r="AM407" s="46"/>
      <c r="AN407" s="47"/>
      <c r="AO407" s="47"/>
      <c r="AP407" s="115"/>
      <c r="AQ407" s="48"/>
      <c r="AR407" s="51"/>
      <c r="AS407" s="229"/>
      <c r="AT407" s="230"/>
      <c r="AU407" s="92">
        <f t="shared" si="18"/>
        <v>0</v>
      </c>
      <c r="AV407" s="92" t="e">
        <f t="shared" si="19"/>
        <v>#DIV/0!</v>
      </c>
      <c r="AW407" s="166" t="e">
        <f>Risk_CAL!X405</f>
        <v>#DIV/0!</v>
      </c>
      <c r="AX407" s="184"/>
      <c r="AY407" s="52"/>
      <c r="AZ407" s="224"/>
      <c r="BA407" s="247"/>
      <c r="BB407" s="248"/>
      <c r="BC407" s="249"/>
      <c r="BD407" s="250"/>
    </row>
    <row r="408" spans="2:56" x14ac:dyDescent="0.3">
      <c r="B408" s="10"/>
      <c r="C408" s="11"/>
      <c r="D408" s="178" t="str">
        <f t="shared" si="20"/>
        <v>Guatemala</v>
      </c>
      <c r="E408" s="11"/>
      <c r="F408" s="11"/>
      <c r="G408" s="12"/>
      <c r="H408" s="11"/>
      <c r="I408" s="13"/>
      <c r="J408" s="22"/>
      <c r="K408" s="23"/>
      <c r="L408" s="24"/>
      <c r="M408" s="23"/>
      <c r="N408" s="25"/>
      <c r="O408" s="31"/>
      <c r="P408" s="33"/>
      <c r="Q408" s="27"/>
      <c r="R408" s="32"/>
      <c r="S408" s="32"/>
      <c r="T408" s="33"/>
      <c r="U408" s="98"/>
      <c r="V408" s="59"/>
      <c r="W408" s="60"/>
      <c r="X408" s="60"/>
      <c r="Y408" s="61"/>
      <c r="Z408" s="68"/>
      <c r="AA408" s="69"/>
      <c r="AB408" s="69"/>
      <c r="AC408" s="70"/>
      <c r="AD408" s="40"/>
      <c r="AE408" s="39"/>
      <c r="AF408" s="39"/>
      <c r="AG408" s="41"/>
      <c r="AH408" s="110"/>
      <c r="AI408" s="111"/>
      <c r="AJ408" s="112"/>
      <c r="AK408" s="42"/>
      <c r="AL408" s="43"/>
      <c r="AM408" s="46"/>
      <c r="AN408" s="47"/>
      <c r="AO408" s="47"/>
      <c r="AP408" s="115"/>
      <c r="AQ408" s="48"/>
      <c r="AR408" s="51"/>
      <c r="AS408" s="229"/>
      <c r="AT408" s="230"/>
      <c r="AU408" s="92">
        <f t="shared" si="18"/>
        <v>0</v>
      </c>
      <c r="AV408" s="92" t="e">
        <f t="shared" si="19"/>
        <v>#DIV/0!</v>
      </c>
      <c r="AW408" s="166" t="e">
        <f>Risk_CAL!X406</f>
        <v>#DIV/0!</v>
      </c>
      <c r="AX408" s="184"/>
      <c r="AY408" s="52"/>
      <c r="AZ408" s="224"/>
      <c r="BA408" s="247"/>
      <c r="BB408" s="248"/>
      <c r="BC408" s="249"/>
      <c r="BD408" s="250"/>
    </row>
    <row r="409" spans="2:56" x14ac:dyDescent="0.3">
      <c r="B409" s="10"/>
      <c r="C409" s="11"/>
      <c r="D409" s="178" t="str">
        <f t="shared" si="20"/>
        <v>Guatemala</v>
      </c>
      <c r="E409" s="11"/>
      <c r="F409" s="11"/>
      <c r="G409" s="12"/>
      <c r="H409" s="11"/>
      <c r="I409" s="13"/>
      <c r="J409" s="22"/>
      <c r="K409" s="23"/>
      <c r="L409" s="24"/>
      <c r="M409" s="23"/>
      <c r="N409" s="25"/>
      <c r="O409" s="31"/>
      <c r="P409" s="33"/>
      <c r="Q409" s="27"/>
      <c r="R409" s="32"/>
      <c r="S409" s="32"/>
      <c r="T409" s="33"/>
      <c r="U409" s="98"/>
      <c r="V409" s="59"/>
      <c r="W409" s="60"/>
      <c r="X409" s="60"/>
      <c r="Y409" s="61"/>
      <c r="Z409" s="68"/>
      <c r="AA409" s="69"/>
      <c r="AB409" s="69"/>
      <c r="AC409" s="70"/>
      <c r="AD409" s="40"/>
      <c r="AE409" s="39"/>
      <c r="AF409" s="39"/>
      <c r="AG409" s="41"/>
      <c r="AH409" s="110"/>
      <c r="AI409" s="111"/>
      <c r="AJ409" s="112"/>
      <c r="AK409" s="42"/>
      <c r="AL409" s="43"/>
      <c r="AM409" s="46"/>
      <c r="AN409" s="47"/>
      <c r="AO409" s="47"/>
      <c r="AP409" s="115"/>
      <c r="AQ409" s="48"/>
      <c r="AR409" s="51"/>
      <c r="AS409" s="229"/>
      <c r="AT409" s="230"/>
      <c r="AU409" s="92">
        <f t="shared" si="18"/>
        <v>0</v>
      </c>
      <c r="AV409" s="92" t="e">
        <f t="shared" si="19"/>
        <v>#DIV/0!</v>
      </c>
      <c r="AW409" s="166" t="e">
        <f>Risk_CAL!X407</f>
        <v>#DIV/0!</v>
      </c>
      <c r="AX409" s="184"/>
      <c r="AY409" s="52"/>
      <c r="AZ409" s="224"/>
      <c r="BA409" s="247"/>
      <c r="BB409" s="248"/>
      <c r="BC409" s="249"/>
      <c r="BD409" s="250"/>
    </row>
    <row r="410" spans="2:56" x14ac:dyDescent="0.3">
      <c r="B410" s="10"/>
      <c r="C410" s="11"/>
      <c r="D410" s="178" t="str">
        <f t="shared" si="20"/>
        <v>Guatemala</v>
      </c>
      <c r="E410" s="11"/>
      <c r="F410" s="11"/>
      <c r="G410" s="12"/>
      <c r="H410" s="11"/>
      <c r="I410" s="13"/>
      <c r="J410" s="22"/>
      <c r="K410" s="23"/>
      <c r="L410" s="24"/>
      <c r="M410" s="23"/>
      <c r="N410" s="25"/>
      <c r="O410" s="31"/>
      <c r="P410" s="33"/>
      <c r="Q410" s="27"/>
      <c r="R410" s="32"/>
      <c r="S410" s="32"/>
      <c r="T410" s="33"/>
      <c r="U410" s="98"/>
      <c r="V410" s="59"/>
      <c r="W410" s="60"/>
      <c r="X410" s="60"/>
      <c r="Y410" s="61"/>
      <c r="Z410" s="68"/>
      <c r="AA410" s="69"/>
      <c r="AB410" s="69"/>
      <c r="AC410" s="70"/>
      <c r="AD410" s="40"/>
      <c r="AE410" s="39"/>
      <c r="AF410" s="39"/>
      <c r="AG410" s="41"/>
      <c r="AH410" s="110"/>
      <c r="AI410" s="111"/>
      <c r="AJ410" s="112"/>
      <c r="AK410" s="42"/>
      <c r="AL410" s="43"/>
      <c r="AM410" s="46"/>
      <c r="AN410" s="47"/>
      <c r="AO410" s="47"/>
      <c r="AP410" s="115"/>
      <c r="AQ410" s="48"/>
      <c r="AR410" s="51"/>
      <c r="AS410" s="229"/>
      <c r="AT410" s="230"/>
      <c r="AU410" s="92">
        <f t="shared" si="18"/>
        <v>0</v>
      </c>
      <c r="AV410" s="92" t="e">
        <f t="shared" si="19"/>
        <v>#DIV/0!</v>
      </c>
      <c r="AW410" s="166" t="e">
        <f>Risk_CAL!X408</f>
        <v>#DIV/0!</v>
      </c>
      <c r="AX410" s="184"/>
      <c r="AY410" s="52"/>
      <c r="AZ410" s="224"/>
      <c r="BA410" s="247"/>
      <c r="BB410" s="248"/>
      <c r="BC410" s="249"/>
      <c r="BD410" s="250"/>
    </row>
    <row r="411" spans="2:56" x14ac:dyDescent="0.3">
      <c r="B411" s="10"/>
      <c r="C411" s="11"/>
      <c r="D411" s="178" t="str">
        <f t="shared" si="20"/>
        <v>Guatemala</v>
      </c>
      <c r="E411" s="11"/>
      <c r="F411" s="11"/>
      <c r="G411" s="12"/>
      <c r="H411" s="11"/>
      <c r="I411" s="13"/>
      <c r="J411" s="22"/>
      <c r="K411" s="23"/>
      <c r="L411" s="24"/>
      <c r="M411" s="23"/>
      <c r="N411" s="25"/>
      <c r="O411" s="31"/>
      <c r="P411" s="33"/>
      <c r="Q411" s="27"/>
      <c r="R411" s="32"/>
      <c r="S411" s="32"/>
      <c r="T411" s="33"/>
      <c r="U411" s="98"/>
      <c r="V411" s="59"/>
      <c r="W411" s="60"/>
      <c r="X411" s="60"/>
      <c r="Y411" s="61"/>
      <c r="Z411" s="68"/>
      <c r="AA411" s="69"/>
      <c r="AB411" s="69"/>
      <c r="AC411" s="70"/>
      <c r="AD411" s="40"/>
      <c r="AE411" s="39"/>
      <c r="AF411" s="39"/>
      <c r="AG411" s="41"/>
      <c r="AH411" s="110"/>
      <c r="AI411" s="111"/>
      <c r="AJ411" s="112"/>
      <c r="AK411" s="42"/>
      <c r="AL411" s="43"/>
      <c r="AM411" s="46"/>
      <c r="AN411" s="47"/>
      <c r="AO411" s="47"/>
      <c r="AP411" s="115"/>
      <c r="AQ411" s="48"/>
      <c r="AR411" s="51"/>
      <c r="AS411" s="229"/>
      <c r="AT411" s="230"/>
      <c r="AU411" s="92">
        <f t="shared" si="18"/>
        <v>0</v>
      </c>
      <c r="AV411" s="92" t="e">
        <f t="shared" si="19"/>
        <v>#DIV/0!</v>
      </c>
      <c r="AW411" s="166" t="e">
        <f>Risk_CAL!X409</f>
        <v>#DIV/0!</v>
      </c>
      <c r="AX411" s="184"/>
      <c r="AY411" s="52"/>
      <c r="AZ411" s="224"/>
      <c r="BA411" s="247"/>
      <c r="BB411" s="248"/>
      <c r="BC411" s="249"/>
      <c r="BD411" s="250"/>
    </row>
    <row r="412" spans="2:56" x14ac:dyDescent="0.3">
      <c r="B412" s="10"/>
      <c r="C412" s="11"/>
      <c r="D412" s="178" t="str">
        <f t="shared" si="20"/>
        <v>Guatemala</v>
      </c>
      <c r="E412" s="11"/>
      <c r="F412" s="11"/>
      <c r="G412" s="12"/>
      <c r="H412" s="11"/>
      <c r="I412" s="13"/>
      <c r="J412" s="22"/>
      <c r="K412" s="23"/>
      <c r="L412" s="24"/>
      <c r="M412" s="23"/>
      <c r="N412" s="25"/>
      <c r="O412" s="31"/>
      <c r="P412" s="33"/>
      <c r="Q412" s="27"/>
      <c r="R412" s="32"/>
      <c r="S412" s="32"/>
      <c r="T412" s="33"/>
      <c r="U412" s="98"/>
      <c r="V412" s="59"/>
      <c r="W412" s="60"/>
      <c r="X412" s="60"/>
      <c r="Y412" s="61"/>
      <c r="Z412" s="68"/>
      <c r="AA412" s="69"/>
      <c r="AB412" s="69"/>
      <c r="AC412" s="70"/>
      <c r="AD412" s="40"/>
      <c r="AE412" s="39"/>
      <c r="AF412" s="39"/>
      <c r="AG412" s="41"/>
      <c r="AH412" s="110"/>
      <c r="AI412" s="111"/>
      <c r="AJ412" s="112"/>
      <c r="AK412" s="42"/>
      <c r="AL412" s="43"/>
      <c r="AM412" s="46"/>
      <c r="AN412" s="47"/>
      <c r="AO412" s="47"/>
      <c r="AP412" s="115"/>
      <c r="AQ412" s="48"/>
      <c r="AR412" s="51"/>
      <c r="AS412" s="229"/>
      <c r="AT412" s="230"/>
      <c r="AU412" s="92">
        <f t="shared" si="18"/>
        <v>0</v>
      </c>
      <c r="AV412" s="92" t="e">
        <f t="shared" si="19"/>
        <v>#DIV/0!</v>
      </c>
      <c r="AW412" s="166" t="e">
        <f>Risk_CAL!X410</f>
        <v>#DIV/0!</v>
      </c>
      <c r="AX412" s="184"/>
      <c r="AY412" s="52"/>
      <c r="AZ412" s="224"/>
      <c r="BA412" s="247"/>
      <c r="BB412" s="248"/>
      <c r="BC412" s="249"/>
      <c r="BD412" s="250"/>
    </row>
    <row r="413" spans="2:56" x14ac:dyDescent="0.3">
      <c r="B413" s="10"/>
      <c r="C413" s="11"/>
      <c r="D413" s="178" t="str">
        <f t="shared" si="20"/>
        <v>Guatemala</v>
      </c>
      <c r="E413" s="11"/>
      <c r="F413" s="11"/>
      <c r="G413" s="12"/>
      <c r="H413" s="11"/>
      <c r="I413" s="13"/>
      <c r="J413" s="22"/>
      <c r="K413" s="23"/>
      <c r="L413" s="24"/>
      <c r="M413" s="23"/>
      <c r="N413" s="25"/>
      <c r="O413" s="31"/>
      <c r="P413" s="33"/>
      <c r="Q413" s="27"/>
      <c r="R413" s="32"/>
      <c r="S413" s="32"/>
      <c r="T413" s="33"/>
      <c r="U413" s="98"/>
      <c r="V413" s="59"/>
      <c r="W413" s="60"/>
      <c r="X413" s="60"/>
      <c r="Y413" s="61"/>
      <c r="Z413" s="68"/>
      <c r="AA413" s="69"/>
      <c r="AB413" s="69"/>
      <c r="AC413" s="70"/>
      <c r="AD413" s="40"/>
      <c r="AE413" s="39"/>
      <c r="AF413" s="39"/>
      <c r="AG413" s="41"/>
      <c r="AH413" s="110"/>
      <c r="AI413" s="111"/>
      <c r="AJ413" s="112"/>
      <c r="AK413" s="42"/>
      <c r="AL413" s="43"/>
      <c r="AM413" s="46"/>
      <c r="AN413" s="47"/>
      <c r="AO413" s="47"/>
      <c r="AP413" s="115"/>
      <c r="AQ413" s="48"/>
      <c r="AR413" s="51"/>
      <c r="AS413" s="229"/>
      <c r="AT413" s="230"/>
      <c r="AU413" s="92">
        <f t="shared" si="18"/>
        <v>0</v>
      </c>
      <c r="AV413" s="92" t="e">
        <f t="shared" si="19"/>
        <v>#DIV/0!</v>
      </c>
      <c r="AW413" s="166" t="e">
        <f>Risk_CAL!X411</f>
        <v>#DIV/0!</v>
      </c>
      <c r="AX413" s="184"/>
      <c r="AY413" s="52"/>
      <c r="AZ413" s="224"/>
      <c r="BA413" s="247"/>
      <c r="BB413" s="248"/>
      <c r="BC413" s="249"/>
      <c r="BD413" s="250"/>
    </row>
    <row r="414" spans="2:56" x14ac:dyDescent="0.3">
      <c r="B414" s="10"/>
      <c r="C414" s="11"/>
      <c r="D414" s="178" t="str">
        <f t="shared" si="20"/>
        <v>Guatemala</v>
      </c>
      <c r="E414" s="11"/>
      <c r="F414" s="11"/>
      <c r="G414" s="12"/>
      <c r="H414" s="11"/>
      <c r="I414" s="13"/>
      <c r="J414" s="22"/>
      <c r="K414" s="23"/>
      <c r="L414" s="24"/>
      <c r="M414" s="23"/>
      <c r="N414" s="25"/>
      <c r="O414" s="31"/>
      <c r="P414" s="33"/>
      <c r="Q414" s="27"/>
      <c r="R414" s="32"/>
      <c r="S414" s="32"/>
      <c r="T414" s="33"/>
      <c r="U414" s="98"/>
      <c r="V414" s="59"/>
      <c r="W414" s="60"/>
      <c r="X414" s="60"/>
      <c r="Y414" s="61"/>
      <c r="Z414" s="68"/>
      <c r="AA414" s="69"/>
      <c r="AB414" s="69"/>
      <c r="AC414" s="70"/>
      <c r="AD414" s="40"/>
      <c r="AE414" s="39"/>
      <c r="AF414" s="39"/>
      <c r="AG414" s="41"/>
      <c r="AH414" s="110"/>
      <c r="AI414" s="111"/>
      <c r="AJ414" s="112"/>
      <c r="AK414" s="42"/>
      <c r="AL414" s="43"/>
      <c r="AM414" s="46"/>
      <c r="AN414" s="47"/>
      <c r="AO414" s="47"/>
      <c r="AP414" s="115"/>
      <c r="AQ414" s="48"/>
      <c r="AR414" s="51"/>
      <c r="AS414" s="229"/>
      <c r="AT414" s="230"/>
      <c r="AU414" s="92">
        <f t="shared" si="18"/>
        <v>0</v>
      </c>
      <c r="AV414" s="92" t="e">
        <f t="shared" si="19"/>
        <v>#DIV/0!</v>
      </c>
      <c r="AW414" s="166" t="e">
        <f>Risk_CAL!X412</f>
        <v>#DIV/0!</v>
      </c>
      <c r="AX414" s="184"/>
      <c r="AY414" s="52"/>
      <c r="AZ414" s="224"/>
      <c r="BA414" s="247"/>
      <c r="BB414" s="248"/>
      <c r="BC414" s="249"/>
      <c r="BD414" s="250"/>
    </row>
    <row r="415" spans="2:56" x14ac:dyDescent="0.3">
      <c r="B415" s="10"/>
      <c r="C415" s="11"/>
      <c r="D415" s="178" t="str">
        <f t="shared" si="20"/>
        <v>Guatemala</v>
      </c>
      <c r="E415" s="11"/>
      <c r="F415" s="11"/>
      <c r="G415" s="12"/>
      <c r="H415" s="11"/>
      <c r="I415" s="13"/>
      <c r="J415" s="22"/>
      <c r="K415" s="23"/>
      <c r="L415" s="24"/>
      <c r="M415" s="23"/>
      <c r="N415" s="25"/>
      <c r="O415" s="31"/>
      <c r="P415" s="33"/>
      <c r="Q415" s="27"/>
      <c r="R415" s="32"/>
      <c r="S415" s="32"/>
      <c r="T415" s="33"/>
      <c r="U415" s="98"/>
      <c r="V415" s="59"/>
      <c r="W415" s="60"/>
      <c r="X415" s="60"/>
      <c r="Y415" s="61"/>
      <c r="Z415" s="68"/>
      <c r="AA415" s="69"/>
      <c r="AB415" s="69"/>
      <c r="AC415" s="70"/>
      <c r="AD415" s="40"/>
      <c r="AE415" s="39"/>
      <c r="AF415" s="39"/>
      <c r="AG415" s="41"/>
      <c r="AH415" s="110"/>
      <c r="AI415" s="111"/>
      <c r="AJ415" s="112"/>
      <c r="AK415" s="42"/>
      <c r="AL415" s="43"/>
      <c r="AM415" s="46"/>
      <c r="AN415" s="47"/>
      <c r="AO415" s="47"/>
      <c r="AP415" s="115"/>
      <c r="AQ415" s="48"/>
      <c r="AR415" s="51"/>
      <c r="AS415" s="229"/>
      <c r="AT415" s="230"/>
      <c r="AU415" s="92">
        <f t="shared" si="18"/>
        <v>0</v>
      </c>
      <c r="AV415" s="92" t="e">
        <f t="shared" si="19"/>
        <v>#DIV/0!</v>
      </c>
      <c r="AW415" s="166" t="e">
        <f>Risk_CAL!X413</f>
        <v>#DIV/0!</v>
      </c>
      <c r="AX415" s="184"/>
      <c r="AY415" s="52"/>
      <c r="AZ415" s="224"/>
      <c r="BA415" s="247"/>
      <c r="BB415" s="248"/>
      <c r="BC415" s="249"/>
      <c r="BD415" s="250"/>
    </row>
    <row r="416" spans="2:56" x14ac:dyDescent="0.3">
      <c r="B416" s="10"/>
      <c r="C416" s="11"/>
      <c r="D416" s="178" t="str">
        <f t="shared" si="20"/>
        <v>Guatemala</v>
      </c>
      <c r="E416" s="11"/>
      <c r="F416" s="11"/>
      <c r="G416" s="12"/>
      <c r="H416" s="11"/>
      <c r="I416" s="13"/>
      <c r="J416" s="22"/>
      <c r="K416" s="23"/>
      <c r="L416" s="24"/>
      <c r="M416" s="23"/>
      <c r="N416" s="25"/>
      <c r="O416" s="31"/>
      <c r="P416" s="33"/>
      <c r="Q416" s="27"/>
      <c r="R416" s="32"/>
      <c r="S416" s="32"/>
      <c r="T416" s="33"/>
      <c r="U416" s="98"/>
      <c r="V416" s="59"/>
      <c r="W416" s="60"/>
      <c r="X416" s="60"/>
      <c r="Y416" s="61"/>
      <c r="Z416" s="68"/>
      <c r="AA416" s="69"/>
      <c r="AB416" s="69"/>
      <c r="AC416" s="70"/>
      <c r="AD416" s="40"/>
      <c r="AE416" s="39"/>
      <c r="AF416" s="39"/>
      <c r="AG416" s="41"/>
      <c r="AH416" s="110"/>
      <c r="AI416" s="111"/>
      <c r="AJ416" s="112"/>
      <c r="AK416" s="42"/>
      <c r="AL416" s="43"/>
      <c r="AM416" s="46"/>
      <c r="AN416" s="47"/>
      <c r="AO416" s="47"/>
      <c r="AP416" s="115"/>
      <c r="AQ416" s="48"/>
      <c r="AR416" s="51"/>
      <c r="AS416" s="229"/>
      <c r="AT416" s="230"/>
      <c r="AU416" s="92">
        <f t="shared" si="18"/>
        <v>0</v>
      </c>
      <c r="AV416" s="92" t="e">
        <f t="shared" si="19"/>
        <v>#DIV/0!</v>
      </c>
      <c r="AW416" s="166" t="e">
        <f>Risk_CAL!X414</f>
        <v>#DIV/0!</v>
      </c>
      <c r="AX416" s="184"/>
      <c r="AY416" s="52"/>
      <c r="AZ416" s="224"/>
      <c r="BA416" s="247"/>
      <c r="BB416" s="248"/>
      <c r="BC416" s="249"/>
      <c r="BD416" s="250"/>
    </row>
    <row r="417" spans="2:56" x14ac:dyDescent="0.3">
      <c r="B417" s="10"/>
      <c r="C417" s="11"/>
      <c r="D417" s="178" t="str">
        <f t="shared" si="20"/>
        <v>Guatemala</v>
      </c>
      <c r="E417" s="11"/>
      <c r="F417" s="11"/>
      <c r="G417" s="12"/>
      <c r="H417" s="11"/>
      <c r="I417" s="13"/>
      <c r="J417" s="22"/>
      <c r="K417" s="23"/>
      <c r="L417" s="24"/>
      <c r="M417" s="23"/>
      <c r="N417" s="25"/>
      <c r="O417" s="31"/>
      <c r="P417" s="33"/>
      <c r="Q417" s="27"/>
      <c r="R417" s="32"/>
      <c r="S417" s="32"/>
      <c r="T417" s="33"/>
      <c r="U417" s="98"/>
      <c r="V417" s="59"/>
      <c r="W417" s="60"/>
      <c r="X417" s="60"/>
      <c r="Y417" s="61"/>
      <c r="Z417" s="68"/>
      <c r="AA417" s="69"/>
      <c r="AB417" s="69"/>
      <c r="AC417" s="70"/>
      <c r="AD417" s="40"/>
      <c r="AE417" s="39"/>
      <c r="AF417" s="39"/>
      <c r="AG417" s="41"/>
      <c r="AH417" s="110"/>
      <c r="AI417" s="111"/>
      <c r="AJ417" s="112"/>
      <c r="AK417" s="42"/>
      <c r="AL417" s="43"/>
      <c r="AM417" s="46"/>
      <c r="AN417" s="47"/>
      <c r="AO417" s="47"/>
      <c r="AP417" s="115"/>
      <c r="AQ417" s="48"/>
      <c r="AR417" s="51"/>
      <c r="AS417" s="229"/>
      <c r="AT417" s="230"/>
      <c r="AU417" s="92">
        <f t="shared" si="18"/>
        <v>0</v>
      </c>
      <c r="AV417" s="92" t="e">
        <f t="shared" si="19"/>
        <v>#DIV/0!</v>
      </c>
      <c r="AW417" s="166" t="e">
        <f>Risk_CAL!X415</f>
        <v>#DIV/0!</v>
      </c>
      <c r="AX417" s="184"/>
      <c r="AY417" s="52"/>
      <c r="AZ417" s="224"/>
      <c r="BA417" s="247"/>
      <c r="BB417" s="248"/>
      <c r="BC417" s="249"/>
      <c r="BD417" s="250"/>
    </row>
    <row r="418" spans="2:56" x14ac:dyDescent="0.3">
      <c r="B418" s="10"/>
      <c r="C418" s="11"/>
      <c r="D418" s="178" t="str">
        <f t="shared" si="20"/>
        <v>Guatemala</v>
      </c>
      <c r="E418" s="11"/>
      <c r="F418" s="11"/>
      <c r="G418" s="12"/>
      <c r="H418" s="11"/>
      <c r="I418" s="13"/>
      <c r="J418" s="22"/>
      <c r="K418" s="23"/>
      <c r="L418" s="24"/>
      <c r="M418" s="23"/>
      <c r="N418" s="25"/>
      <c r="O418" s="31"/>
      <c r="P418" s="33"/>
      <c r="Q418" s="27"/>
      <c r="R418" s="32"/>
      <c r="S418" s="32"/>
      <c r="T418" s="33"/>
      <c r="U418" s="98"/>
      <c r="V418" s="59"/>
      <c r="W418" s="60"/>
      <c r="X418" s="60"/>
      <c r="Y418" s="61"/>
      <c r="Z418" s="68"/>
      <c r="AA418" s="69"/>
      <c r="AB418" s="69"/>
      <c r="AC418" s="70"/>
      <c r="AD418" s="40"/>
      <c r="AE418" s="39"/>
      <c r="AF418" s="39"/>
      <c r="AG418" s="41"/>
      <c r="AH418" s="110"/>
      <c r="AI418" s="111"/>
      <c r="AJ418" s="112"/>
      <c r="AK418" s="42"/>
      <c r="AL418" s="43"/>
      <c r="AM418" s="46"/>
      <c r="AN418" s="47"/>
      <c r="AO418" s="47"/>
      <c r="AP418" s="115"/>
      <c r="AQ418" s="48"/>
      <c r="AR418" s="51"/>
      <c r="AS418" s="229"/>
      <c r="AT418" s="230"/>
      <c r="AU418" s="92">
        <f t="shared" si="18"/>
        <v>0</v>
      </c>
      <c r="AV418" s="92" t="e">
        <f t="shared" si="19"/>
        <v>#DIV/0!</v>
      </c>
      <c r="AW418" s="166" t="e">
        <f>Risk_CAL!X416</f>
        <v>#DIV/0!</v>
      </c>
      <c r="AX418" s="184"/>
      <c r="AY418" s="52"/>
      <c r="AZ418" s="224"/>
      <c r="BA418" s="247"/>
      <c r="BB418" s="248"/>
      <c r="BC418" s="249"/>
      <c r="BD418" s="250"/>
    </row>
    <row r="419" spans="2:56" x14ac:dyDescent="0.3">
      <c r="B419" s="10"/>
      <c r="C419" s="11"/>
      <c r="D419" s="178" t="str">
        <f t="shared" si="20"/>
        <v>Guatemala</v>
      </c>
      <c r="E419" s="11"/>
      <c r="F419" s="11"/>
      <c r="G419" s="12"/>
      <c r="H419" s="11"/>
      <c r="I419" s="13"/>
      <c r="J419" s="22"/>
      <c r="K419" s="23"/>
      <c r="L419" s="24"/>
      <c r="M419" s="23"/>
      <c r="N419" s="25"/>
      <c r="O419" s="31"/>
      <c r="P419" s="33"/>
      <c r="Q419" s="27"/>
      <c r="R419" s="32"/>
      <c r="S419" s="32"/>
      <c r="T419" s="33"/>
      <c r="U419" s="98"/>
      <c r="V419" s="59"/>
      <c r="W419" s="60"/>
      <c r="X419" s="60"/>
      <c r="Y419" s="61"/>
      <c r="Z419" s="68"/>
      <c r="AA419" s="69"/>
      <c r="AB419" s="69"/>
      <c r="AC419" s="70"/>
      <c r="AD419" s="40"/>
      <c r="AE419" s="39"/>
      <c r="AF419" s="39"/>
      <c r="AG419" s="41"/>
      <c r="AH419" s="110"/>
      <c r="AI419" s="111"/>
      <c r="AJ419" s="112"/>
      <c r="AK419" s="42"/>
      <c r="AL419" s="43"/>
      <c r="AM419" s="46"/>
      <c r="AN419" s="47"/>
      <c r="AO419" s="47"/>
      <c r="AP419" s="115"/>
      <c r="AQ419" s="48"/>
      <c r="AR419" s="51"/>
      <c r="AS419" s="229"/>
      <c r="AT419" s="230"/>
      <c r="AU419" s="92">
        <f t="shared" si="18"/>
        <v>0</v>
      </c>
      <c r="AV419" s="92" t="e">
        <f t="shared" si="19"/>
        <v>#DIV/0!</v>
      </c>
      <c r="AW419" s="166" t="e">
        <f>Risk_CAL!X417</f>
        <v>#DIV/0!</v>
      </c>
      <c r="AX419" s="184"/>
      <c r="AY419" s="52"/>
      <c r="AZ419" s="224"/>
      <c r="BA419" s="247"/>
      <c r="BB419" s="248"/>
      <c r="BC419" s="249"/>
      <c r="BD419" s="250"/>
    </row>
    <row r="420" spans="2:56" x14ac:dyDescent="0.3">
      <c r="B420" s="10"/>
      <c r="C420" s="11"/>
      <c r="D420" s="178" t="str">
        <f t="shared" si="20"/>
        <v>Guatemala</v>
      </c>
      <c r="E420" s="11"/>
      <c r="F420" s="11"/>
      <c r="G420" s="12"/>
      <c r="H420" s="11"/>
      <c r="I420" s="13"/>
      <c r="J420" s="22"/>
      <c r="K420" s="23"/>
      <c r="L420" s="24"/>
      <c r="M420" s="23"/>
      <c r="N420" s="25"/>
      <c r="O420" s="31"/>
      <c r="P420" s="33"/>
      <c r="Q420" s="27"/>
      <c r="R420" s="32"/>
      <c r="S420" s="32"/>
      <c r="T420" s="33"/>
      <c r="U420" s="98"/>
      <c r="V420" s="59"/>
      <c r="W420" s="60"/>
      <c r="X420" s="60"/>
      <c r="Y420" s="61"/>
      <c r="Z420" s="68"/>
      <c r="AA420" s="69"/>
      <c r="AB420" s="69"/>
      <c r="AC420" s="70"/>
      <c r="AD420" s="40"/>
      <c r="AE420" s="39"/>
      <c r="AF420" s="39"/>
      <c r="AG420" s="41"/>
      <c r="AH420" s="110"/>
      <c r="AI420" s="111"/>
      <c r="AJ420" s="112"/>
      <c r="AK420" s="42"/>
      <c r="AL420" s="43"/>
      <c r="AM420" s="46"/>
      <c r="AN420" s="47"/>
      <c r="AO420" s="47"/>
      <c r="AP420" s="115"/>
      <c r="AQ420" s="48"/>
      <c r="AR420" s="51"/>
      <c r="AS420" s="229"/>
      <c r="AT420" s="230"/>
      <c r="AU420" s="92">
        <f t="shared" si="18"/>
        <v>0</v>
      </c>
      <c r="AV420" s="92" t="e">
        <f t="shared" si="19"/>
        <v>#DIV/0!</v>
      </c>
      <c r="AW420" s="166" t="e">
        <f>Risk_CAL!X418</f>
        <v>#DIV/0!</v>
      </c>
      <c r="AX420" s="184"/>
      <c r="AY420" s="52"/>
      <c r="AZ420" s="224"/>
      <c r="BA420" s="247"/>
      <c r="BB420" s="248"/>
      <c r="BC420" s="249"/>
      <c r="BD420" s="250"/>
    </row>
    <row r="421" spans="2:56" x14ac:dyDescent="0.3">
      <c r="B421" s="10"/>
      <c r="C421" s="11"/>
      <c r="D421" s="178" t="str">
        <f t="shared" si="20"/>
        <v>Guatemala</v>
      </c>
      <c r="E421" s="11"/>
      <c r="F421" s="11"/>
      <c r="G421" s="12"/>
      <c r="H421" s="11"/>
      <c r="I421" s="13"/>
      <c r="J421" s="22"/>
      <c r="K421" s="23"/>
      <c r="L421" s="24"/>
      <c r="M421" s="23"/>
      <c r="N421" s="25"/>
      <c r="O421" s="31"/>
      <c r="P421" s="33"/>
      <c r="Q421" s="27"/>
      <c r="R421" s="32"/>
      <c r="S421" s="32"/>
      <c r="T421" s="33"/>
      <c r="U421" s="98"/>
      <c r="V421" s="59"/>
      <c r="W421" s="60"/>
      <c r="X421" s="60"/>
      <c r="Y421" s="61"/>
      <c r="Z421" s="68"/>
      <c r="AA421" s="69"/>
      <c r="AB421" s="69"/>
      <c r="AC421" s="70"/>
      <c r="AD421" s="40"/>
      <c r="AE421" s="39"/>
      <c r="AF421" s="39"/>
      <c r="AG421" s="41"/>
      <c r="AH421" s="110"/>
      <c r="AI421" s="111"/>
      <c r="AJ421" s="112"/>
      <c r="AK421" s="42"/>
      <c r="AL421" s="43"/>
      <c r="AM421" s="46"/>
      <c r="AN421" s="47"/>
      <c r="AO421" s="47"/>
      <c r="AP421" s="115"/>
      <c r="AQ421" s="48"/>
      <c r="AR421" s="51"/>
      <c r="AS421" s="229"/>
      <c r="AT421" s="230"/>
      <c r="AU421" s="92">
        <f t="shared" si="18"/>
        <v>0</v>
      </c>
      <c r="AV421" s="92" t="e">
        <f t="shared" si="19"/>
        <v>#DIV/0!</v>
      </c>
      <c r="AW421" s="166" t="e">
        <f>Risk_CAL!X419</f>
        <v>#DIV/0!</v>
      </c>
      <c r="AX421" s="184"/>
      <c r="AY421" s="52"/>
      <c r="AZ421" s="224"/>
      <c r="BA421" s="247"/>
      <c r="BB421" s="248"/>
      <c r="BC421" s="249"/>
      <c r="BD421" s="250"/>
    </row>
    <row r="422" spans="2:56" x14ac:dyDescent="0.3">
      <c r="B422" s="10"/>
      <c r="C422" s="11"/>
      <c r="D422" s="178" t="str">
        <f t="shared" si="20"/>
        <v>Guatemala</v>
      </c>
      <c r="E422" s="11"/>
      <c r="F422" s="11"/>
      <c r="G422" s="12"/>
      <c r="H422" s="11"/>
      <c r="I422" s="13"/>
      <c r="J422" s="22"/>
      <c r="K422" s="23"/>
      <c r="L422" s="24"/>
      <c r="M422" s="23"/>
      <c r="N422" s="25"/>
      <c r="O422" s="31"/>
      <c r="P422" s="33"/>
      <c r="Q422" s="27"/>
      <c r="R422" s="32"/>
      <c r="S422" s="32"/>
      <c r="T422" s="33"/>
      <c r="U422" s="98"/>
      <c r="V422" s="59"/>
      <c r="W422" s="60"/>
      <c r="X422" s="60"/>
      <c r="Y422" s="61"/>
      <c r="Z422" s="68"/>
      <c r="AA422" s="69"/>
      <c r="AB422" s="69"/>
      <c r="AC422" s="70"/>
      <c r="AD422" s="40"/>
      <c r="AE422" s="39"/>
      <c r="AF422" s="39"/>
      <c r="AG422" s="41"/>
      <c r="AH422" s="110"/>
      <c r="AI422" s="111"/>
      <c r="AJ422" s="112"/>
      <c r="AK422" s="42"/>
      <c r="AL422" s="43"/>
      <c r="AM422" s="46"/>
      <c r="AN422" s="47"/>
      <c r="AO422" s="47"/>
      <c r="AP422" s="115"/>
      <c r="AQ422" s="48"/>
      <c r="AR422" s="51"/>
      <c r="AS422" s="229"/>
      <c r="AT422" s="230"/>
      <c r="AU422" s="92">
        <f t="shared" si="18"/>
        <v>0</v>
      </c>
      <c r="AV422" s="92" t="e">
        <f t="shared" si="19"/>
        <v>#DIV/0!</v>
      </c>
      <c r="AW422" s="166" t="e">
        <f>Risk_CAL!X420</f>
        <v>#DIV/0!</v>
      </c>
      <c r="AX422" s="184"/>
      <c r="AY422" s="52"/>
      <c r="AZ422" s="224"/>
      <c r="BA422" s="247"/>
      <c r="BB422" s="248"/>
      <c r="BC422" s="249"/>
      <c r="BD422" s="250"/>
    </row>
    <row r="423" spans="2:56" x14ac:dyDescent="0.3">
      <c r="B423" s="10"/>
      <c r="C423" s="11"/>
      <c r="D423" s="178" t="str">
        <f t="shared" si="20"/>
        <v>Guatemala</v>
      </c>
      <c r="E423" s="11"/>
      <c r="F423" s="11"/>
      <c r="G423" s="12"/>
      <c r="H423" s="11"/>
      <c r="I423" s="13"/>
      <c r="J423" s="22"/>
      <c r="K423" s="23"/>
      <c r="L423" s="24"/>
      <c r="M423" s="23"/>
      <c r="N423" s="25"/>
      <c r="O423" s="31"/>
      <c r="P423" s="33"/>
      <c r="Q423" s="27"/>
      <c r="R423" s="32"/>
      <c r="S423" s="32"/>
      <c r="T423" s="33"/>
      <c r="U423" s="98"/>
      <c r="V423" s="59"/>
      <c r="W423" s="60"/>
      <c r="X423" s="60"/>
      <c r="Y423" s="61"/>
      <c r="Z423" s="68"/>
      <c r="AA423" s="69"/>
      <c r="AB423" s="69"/>
      <c r="AC423" s="70"/>
      <c r="AD423" s="40"/>
      <c r="AE423" s="39"/>
      <c r="AF423" s="39"/>
      <c r="AG423" s="41"/>
      <c r="AH423" s="110"/>
      <c r="AI423" s="111"/>
      <c r="AJ423" s="112"/>
      <c r="AK423" s="42"/>
      <c r="AL423" s="43"/>
      <c r="AM423" s="46"/>
      <c r="AN423" s="47"/>
      <c r="AO423" s="47"/>
      <c r="AP423" s="115"/>
      <c r="AQ423" s="48"/>
      <c r="AR423" s="51"/>
      <c r="AS423" s="229"/>
      <c r="AT423" s="230"/>
      <c r="AU423" s="92">
        <f t="shared" si="18"/>
        <v>0</v>
      </c>
      <c r="AV423" s="92" t="e">
        <f t="shared" si="19"/>
        <v>#DIV/0!</v>
      </c>
      <c r="AW423" s="166" t="e">
        <f>Risk_CAL!X421</f>
        <v>#DIV/0!</v>
      </c>
      <c r="AX423" s="184"/>
      <c r="AY423" s="52"/>
      <c r="AZ423" s="224"/>
      <c r="BA423" s="247"/>
      <c r="BB423" s="248"/>
      <c r="BC423" s="249"/>
      <c r="BD423" s="250"/>
    </row>
    <row r="424" spans="2:56" x14ac:dyDescent="0.3">
      <c r="B424" s="10"/>
      <c r="C424" s="11"/>
      <c r="D424" s="178" t="str">
        <f t="shared" si="20"/>
        <v>Guatemala</v>
      </c>
      <c r="E424" s="11"/>
      <c r="F424" s="11"/>
      <c r="G424" s="12"/>
      <c r="H424" s="11"/>
      <c r="I424" s="13"/>
      <c r="J424" s="22"/>
      <c r="K424" s="23"/>
      <c r="L424" s="24"/>
      <c r="M424" s="23"/>
      <c r="N424" s="25"/>
      <c r="O424" s="31"/>
      <c r="P424" s="33"/>
      <c r="Q424" s="27"/>
      <c r="R424" s="32"/>
      <c r="S424" s="32"/>
      <c r="T424" s="33"/>
      <c r="U424" s="98"/>
      <c r="V424" s="59"/>
      <c r="W424" s="60"/>
      <c r="X424" s="60"/>
      <c r="Y424" s="61"/>
      <c r="Z424" s="68"/>
      <c r="AA424" s="69"/>
      <c r="AB424" s="69"/>
      <c r="AC424" s="70"/>
      <c r="AD424" s="40"/>
      <c r="AE424" s="39"/>
      <c r="AF424" s="39"/>
      <c r="AG424" s="41"/>
      <c r="AH424" s="110"/>
      <c r="AI424" s="111"/>
      <c r="AJ424" s="112"/>
      <c r="AK424" s="42"/>
      <c r="AL424" s="43"/>
      <c r="AM424" s="46"/>
      <c r="AN424" s="47"/>
      <c r="AO424" s="47"/>
      <c r="AP424" s="115"/>
      <c r="AQ424" s="48"/>
      <c r="AR424" s="51"/>
      <c r="AS424" s="229"/>
      <c r="AT424" s="230"/>
      <c r="AU424" s="92">
        <f t="shared" si="18"/>
        <v>0</v>
      </c>
      <c r="AV424" s="92" t="e">
        <f t="shared" si="19"/>
        <v>#DIV/0!</v>
      </c>
      <c r="AW424" s="166" t="e">
        <f>Risk_CAL!X422</f>
        <v>#DIV/0!</v>
      </c>
      <c r="AX424" s="184"/>
      <c r="AY424" s="52"/>
      <c r="AZ424" s="224"/>
      <c r="BA424" s="247"/>
      <c r="BB424" s="248"/>
      <c r="BC424" s="249"/>
      <c r="BD424" s="250"/>
    </row>
    <row r="425" spans="2:56" x14ac:dyDescent="0.3">
      <c r="B425" s="10"/>
      <c r="C425" s="11"/>
      <c r="D425" s="178" t="str">
        <f t="shared" si="20"/>
        <v>Guatemala</v>
      </c>
      <c r="E425" s="11"/>
      <c r="F425" s="11"/>
      <c r="G425" s="12"/>
      <c r="H425" s="11"/>
      <c r="I425" s="13"/>
      <c r="J425" s="22"/>
      <c r="K425" s="23"/>
      <c r="L425" s="24"/>
      <c r="M425" s="23"/>
      <c r="N425" s="25"/>
      <c r="O425" s="31"/>
      <c r="P425" s="33"/>
      <c r="Q425" s="27"/>
      <c r="R425" s="32"/>
      <c r="S425" s="32"/>
      <c r="T425" s="33"/>
      <c r="U425" s="98"/>
      <c r="V425" s="59"/>
      <c r="W425" s="60"/>
      <c r="X425" s="60"/>
      <c r="Y425" s="61"/>
      <c r="Z425" s="68"/>
      <c r="AA425" s="69"/>
      <c r="AB425" s="69"/>
      <c r="AC425" s="70"/>
      <c r="AD425" s="40"/>
      <c r="AE425" s="39"/>
      <c r="AF425" s="39"/>
      <c r="AG425" s="41"/>
      <c r="AH425" s="110"/>
      <c r="AI425" s="111"/>
      <c r="AJ425" s="112"/>
      <c r="AK425" s="42"/>
      <c r="AL425" s="43"/>
      <c r="AM425" s="46"/>
      <c r="AN425" s="47"/>
      <c r="AO425" s="47"/>
      <c r="AP425" s="115"/>
      <c r="AQ425" s="48"/>
      <c r="AR425" s="51"/>
      <c r="AS425" s="229"/>
      <c r="AT425" s="230"/>
      <c r="AU425" s="92">
        <f t="shared" si="18"/>
        <v>0</v>
      </c>
      <c r="AV425" s="92" t="e">
        <f t="shared" si="19"/>
        <v>#DIV/0!</v>
      </c>
      <c r="AW425" s="166" t="e">
        <f>Risk_CAL!X423</f>
        <v>#DIV/0!</v>
      </c>
      <c r="AX425" s="184"/>
      <c r="AY425" s="52"/>
      <c r="AZ425" s="224"/>
      <c r="BA425" s="247"/>
      <c r="BB425" s="248"/>
      <c r="BC425" s="249"/>
      <c r="BD425" s="250"/>
    </row>
    <row r="426" spans="2:56" x14ac:dyDescent="0.3">
      <c r="B426" s="10"/>
      <c r="C426" s="11"/>
      <c r="D426" s="178" t="str">
        <f t="shared" si="20"/>
        <v>Guatemala</v>
      </c>
      <c r="E426" s="11"/>
      <c r="F426" s="11"/>
      <c r="G426" s="12"/>
      <c r="H426" s="11"/>
      <c r="I426" s="13"/>
      <c r="J426" s="22"/>
      <c r="K426" s="23"/>
      <c r="L426" s="24"/>
      <c r="M426" s="23"/>
      <c r="N426" s="25"/>
      <c r="O426" s="31"/>
      <c r="P426" s="33"/>
      <c r="Q426" s="27"/>
      <c r="R426" s="32"/>
      <c r="S426" s="32"/>
      <c r="T426" s="33"/>
      <c r="U426" s="98"/>
      <c r="V426" s="59"/>
      <c r="W426" s="60"/>
      <c r="X426" s="60"/>
      <c r="Y426" s="61"/>
      <c r="Z426" s="68"/>
      <c r="AA426" s="69"/>
      <c r="AB426" s="69"/>
      <c r="AC426" s="70"/>
      <c r="AD426" s="40"/>
      <c r="AE426" s="39"/>
      <c r="AF426" s="39"/>
      <c r="AG426" s="41"/>
      <c r="AH426" s="110"/>
      <c r="AI426" s="111"/>
      <c r="AJ426" s="112"/>
      <c r="AK426" s="42"/>
      <c r="AL426" s="43"/>
      <c r="AM426" s="46"/>
      <c r="AN426" s="47"/>
      <c r="AO426" s="47"/>
      <c r="AP426" s="115"/>
      <c r="AQ426" s="48"/>
      <c r="AR426" s="51"/>
      <c r="AS426" s="229"/>
      <c r="AT426" s="230"/>
      <c r="AU426" s="92">
        <f t="shared" si="18"/>
        <v>0</v>
      </c>
      <c r="AV426" s="92" t="e">
        <f t="shared" si="19"/>
        <v>#DIV/0!</v>
      </c>
      <c r="AW426" s="166" t="e">
        <f>Risk_CAL!X424</f>
        <v>#DIV/0!</v>
      </c>
      <c r="AX426" s="184"/>
      <c r="AY426" s="52"/>
      <c r="AZ426" s="224"/>
      <c r="BA426" s="247"/>
      <c r="BB426" s="248"/>
      <c r="BC426" s="249"/>
      <c r="BD426" s="250"/>
    </row>
    <row r="427" spans="2:56" x14ac:dyDescent="0.3">
      <c r="B427" s="10"/>
      <c r="C427" s="11"/>
      <c r="D427" s="178" t="str">
        <f t="shared" si="20"/>
        <v>Guatemala</v>
      </c>
      <c r="E427" s="11"/>
      <c r="F427" s="11"/>
      <c r="G427" s="12"/>
      <c r="H427" s="11"/>
      <c r="I427" s="13"/>
      <c r="J427" s="22"/>
      <c r="K427" s="23"/>
      <c r="L427" s="24"/>
      <c r="M427" s="23"/>
      <c r="N427" s="25"/>
      <c r="O427" s="31"/>
      <c r="P427" s="33"/>
      <c r="Q427" s="27"/>
      <c r="R427" s="32"/>
      <c r="S427" s="32"/>
      <c r="T427" s="33"/>
      <c r="U427" s="98"/>
      <c r="V427" s="59"/>
      <c r="W427" s="60"/>
      <c r="X427" s="60"/>
      <c r="Y427" s="61"/>
      <c r="Z427" s="68"/>
      <c r="AA427" s="69"/>
      <c r="AB427" s="69"/>
      <c r="AC427" s="70"/>
      <c r="AD427" s="40"/>
      <c r="AE427" s="39"/>
      <c r="AF427" s="39"/>
      <c r="AG427" s="41"/>
      <c r="AH427" s="110"/>
      <c r="AI427" s="111"/>
      <c r="AJ427" s="112"/>
      <c r="AK427" s="42"/>
      <c r="AL427" s="43"/>
      <c r="AM427" s="46"/>
      <c r="AN427" s="47"/>
      <c r="AO427" s="47"/>
      <c r="AP427" s="115"/>
      <c r="AQ427" s="48"/>
      <c r="AR427" s="51"/>
      <c r="AS427" s="229"/>
      <c r="AT427" s="230"/>
      <c r="AU427" s="92">
        <f t="shared" si="18"/>
        <v>0</v>
      </c>
      <c r="AV427" s="92" t="e">
        <f t="shared" si="19"/>
        <v>#DIV/0!</v>
      </c>
      <c r="AW427" s="166" t="e">
        <f>Risk_CAL!X425</f>
        <v>#DIV/0!</v>
      </c>
      <c r="AX427" s="184"/>
      <c r="AY427" s="52"/>
      <c r="AZ427" s="224"/>
      <c r="BA427" s="247"/>
      <c r="BB427" s="248"/>
      <c r="BC427" s="249"/>
      <c r="BD427" s="250"/>
    </row>
    <row r="428" spans="2:56" x14ac:dyDescent="0.3">
      <c r="B428" s="10"/>
      <c r="C428" s="11"/>
      <c r="D428" s="178" t="str">
        <f t="shared" si="20"/>
        <v>Guatemala</v>
      </c>
      <c r="E428" s="11"/>
      <c r="F428" s="11"/>
      <c r="G428" s="12"/>
      <c r="H428" s="11"/>
      <c r="I428" s="13"/>
      <c r="J428" s="22"/>
      <c r="K428" s="23"/>
      <c r="L428" s="24"/>
      <c r="M428" s="23"/>
      <c r="N428" s="25"/>
      <c r="O428" s="31"/>
      <c r="P428" s="33"/>
      <c r="Q428" s="27"/>
      <c r="R428" s="32"/>
      <c r="S428" s="32"/>
      <c r="T428" s="33"/>
      <c r="U428" s="98"/>
      <c r="V428" s="59"/>
      <c r="W428" s="60"/>
      <c r="X428" s="60"/>
      <c r="Y428" s="61"/>
      <c r="Z428" s="68"/>
      <c r="AA428" s="69"/>
      <c r="AB428" s="69"/>
      <c r="AC428" s="70"/>
      <c r="AD428" s="40"/>
      <c r="AE428" s="39"/>
      <c r="AF428" s="39"/>
      <c r="AG428" s="41"/>
      <c r="AH428" s="110"/>
      <c r="AI428" s="111"/>
      <c r="AJ428" s="112"/>
      <c r="AK428" s="42"/>
      <c r="AL428" s="43"/>
      <c r="AM428" s="46"/>
      <c r="AN428" s="47"/>
      <c r="AO428" s="47"/>
      <c r="AP428" s="115"/>
      <c r="AQ428" s="48"/>
      <c r="AR428" s="51"/>
      <c r="AS428" s="229"/>
      <c r="AT428" s="230"/>
      <c r="AU428" s="92">
        <f t="shared" si="18"/>
        <v>0</v>
      </c>
      <c r="AV428" s="92" t="e">
        <f t="shared" si="19"/>
        <v>#DIV/0!</v>
      </c>
      <c r="AW428" s="166" t="e">
        <f>Risk_CAL!X426</f>
        <v>#DIV/0!</v>
      </c>
      <c r="AX428" s="184"/>
      <c r="AY428" s="52"/>
      <c r="AZ428" s="224"/>
      <c r="BA428" s="247"/>
      <c r="BB428" s="248"/>
      <c r="BC428" s="249"/>
      <c r="BD428" s="250"/>
    </row>
    <row r="429" spans="2:56" x14ac:dyDescent="0.3">
      <c r="B429" s="10"/>
      <c r="C429" s="11"/>
      <c r="D429" s="178" t="str">
        <f t="shared" si="20"/>
        <v>Guatemala</v>
      </c>
      <c r="E429" s="11"/>
      <c r="F429" s="11"/>
      <c r="G429" s="12"/>
      <c r="H429" s="11"/>
      <c r="I429" s="13"/>
      <c r="J429" s="22"/>
      <c r="K429" s="23"/>
      <c r="L429" s="24"/>
      <c r="M429" s="23"/>
      <c r="N429" s="25"/>
      <c r="O429" s="31"/>
      <c r="P429" s="33"/>
      <c r="Q429" s="27"/>
      <c r="R429" s="32"/>
      <c r="S429" s="32"/>
      <c r="T429" s="33"/>
      <c r="U429" s="98"/>
      <c r="V429" s="59"/>
      <c r="W429" s="60"/>
      <c r="X429" s="60"/>
      <c r="Y429" s="61"/>
      <c r="Z429" s="68"/>
      <c r="AA429" s="69"/>
      <c r="AB429" s="69"/>
      <c r="AC429" s="70"/>
      <c r="AD429" s="40"/>
      <c r="AE429" s="39"/>
      <c r="AF429" s="39"/>
      <c r="AG429" s="41"/>
      <c r="AH429" s="110"/>
      <c r="AI429" s="111"/>
      <c r="AJ429" s="112"/>
      <c r="AK429" s="42"/>
      <c r="AL429" s="43"/>
      <c r="AM429" s="46"/>
      <c r="AN429" s="47"/>
      <c r="AO429" s="47"/>
      <c r="AP429" s="115"/>
      <c r="AQ429" s="48"/>
      <c r="AR429" s="51"/>
      <c r="AS429" s="229"/>
      <c r="AT429" s="230"/>
      <c r="AU429" s="92">
        <f t="shared" si="18"/>
        <v>0</v>
      </c>
      <c r="AV429" s="92" t="e">
        <f t="shared" si="19"/>
        <v>#DIV/0!</v>
      </c>
      <c r="AW429" s="166" t="e">
        <f>Risk_CAL!X427</f>
        <v>#DIV/0!</v>
      </c>
      <c r="AX429" s="184"/>
      <c r="AY429" s="52"/>
      <c r="AZ429" s="224"/>
      <c r="BA429" s="247"/>
      <c r="BB429" s="248"/>
      <c r="BC429" s="249"/>
      <c r="BD429" s="250"/>
    </row>
    <row r="430" spans="2:56" x14ac:dyDescent="0.3">
      <c r="B430" s="10"/>
      <c r="C430" s="11"/>
      <c r="D430" s="178" t="str">
        <f t="shared" si="20"/>
        <v>Guatemala</v>
      </c>
      <c r="E430" s="11"/>
      <c r="F430" s="11"/>
      <c r="G430" s="12"/>
      <c r="H430" s="11"/>
      <c r="I430" s="13"/>
      <c r="J430" s="22"/>
      <c r="K430" s="23"/>
      <c r="L430" s="24"/>
      <c r="M430" s="23"/>
      <c r="N430" s="25"/>
      <c r="O430" s="31"/>
      <c r="P430" s="33"/>
      <c r="Q430" s="27"/>
      <c r="R430" s="32"/>
      <c r="S430" s="32"/>
      <c r="T430" s="33"/>
      <c r="U430" s="98"/>
      <c r="V430" s="59"/>
      <c r="W430" s="60"/>
      <c r="X430" s="60"/>
      <c r="Y430" s="61"/>
      <c r="Z430" s="68"/>
      <c r="AA430" s="69"/>
      <c r="AB430" s="69"/>
      <c r="AC430" s="70"/>
      <c r="AD430" s="40"/>
      <c r="AE430" s="39"/>
      <c r="AF430" s="39"/>
      <c r="AG430" s="41"/>
      <c r="AH430" s="110"/>
      <c r="AI430" s="111"/>
      <c r="AJ430" s="112"/>
      <c r="AK430" s="42"/>
      <c r="AL430" s="43"/>
      <c r="AM430" s="46"/>
      <c r="AN430" s="47"/>
      <c r="AO430" s="47"/>
      <c r="AP430" s="115"/>
      <c r="AQ430" s="48"/>
      <c r="AR430" s="51"/>
      <c r="AS430" s="229"/>
      <c r="AT430" s="230"/>
      <c r="AU430" s="92">
        <f t="shared" si="18"/>
        <v>0</v>
      </c>
      <c r="AV430" s="92" t="e">
        <f t="shared" si="19"/>
        <v>#DIV/0!</v>
      </c>
      <c r="AW430" s="166" t="e">
        <f>Risk_CAL!X428</f>
        <v>#DIV/0!</v>
      </c>
      <c r="AX430" s="184"/>
      <c r="AY430" s="52"/>
      <c r="AZ430" s="224"/>
      <c r="BA430" s="247"/>
      <c r="BB430" s="248"/>
      <c r="BC430" s="249"/>
      <c r="BD430" s="250"/>
    </row>
    <row r="431" spans="2:56" x14ac:dyDescent="0.3">
      <c r="B431" s="10"/>
      <c r="C431" s="11"/>
      <c r="D431" s="178" t="str">
        <f t="shared" si="20"/>
        <v>Guatemala</v>
      </c>
      <c r="E431" s="11"/>
      <c r="F431" s="11"/>
      <c r="G431" s="12"/>
      <c r="H431" s="11"/>
      <c r="I431" s="13"/>
      <c r="J431" s="22"/>
      <c r="K431" s="23"/>
      <c r="L431" s="24"/>
      <c r="M431" s="23"/>
      <c r="N431" s="25"/>
      <c r="O431" s="31"/>
      <c r="P431" s="33"/>
      <c r="Q431" s="27"/>
      <c r="R431" s="32"/>
      <c r="S431" s="32"/>
      <c r="T431" s="33"/>
      <c r="U431" s="98"/>
      <c r="V431" s="59"/>
      <c r="W431" s="60"/>
      <c r="X431" s="60"/>
      <c r="Y431" s="61"/>
      <c r="Z431" s="68"/>
      <c r="AA431" s="69"/>
      <c r="AB431" s="69"/>
      <c r="AC431" s="70"/>
      <c r="AD431" s="40"/>
      <c r="AE431" s="39"/>
      <c r="AF431" s="39"/>
      <c r="AG431" s="41"/>
      <c r="AH431" s="110"/>
      <c r="AI431" s="111"/>
      <c r="AJ431" s="112"/>
      <c r="AK431" s="42"/>
      <c r="AL431" s="43"/>
      <c r="AM431" s="46"/>
      <c r="AN431" s="47"/>
      <c r="AO431" s="47"/>
      <c r="AP431" s="115"/>
      <c r="AQ431" s="48"/>
      <c r="AR431" s="51"/>
      <c r="AS431" s="229"/>
      <c r="AT431" s="230"/>
      <c r="AU431" s="92">
        <f t="shared" si="18"/>
        <v>0</v>
      </c>
      <c r="AV431" s="92" t="e">
        <f t="shared" si="19"/>
        <v>#DIV/0!</v>
      </c>
      <c r="AW431" s="166" t="e">
        <f>Risk_CAL!X429</f>
        <v>#DIV/0!</v>
      </c>
      <c r="AX431" s="184"/>
      <c r="AY431" s="52"/>
      <c r="AZ431" s="224"/>
      <c r="BA431" s="247"/>
      <c r="BB431" s="248"/>
      <c r="BC431" s="249"/>
      <c r="BD431" s="250"/>
    </row>
    <row r="432" spans="2:56" x14ac:dyDescent="0.3">
      <c r="B432" s="10"/>
      <c r="C432" s="11"/>
      <c r="D432" s="178" t="str">
        <f t="shared" si="20"/>
        <v>Guatemala</v>
      </c>
      <c r="E432" s="11"/>
      <c r="F432" s="11"/>
      <c r="G432" s="12"/>
      <c r="H432" s="11"/>
      <c r="I432" s="13"/>
      <c r="J432" s="22"/>
      <c r="K432" s="23"/>
      <c r="L432" s="24"/>
      <c r="M432" s="23"/>
      <c r="N432" s="25"/>
      <c r="O432" s="31"/>
      <c r="P432" s="33"/>
      <c r="Q432" s="27"/>
      <c r="R432" s="32"/>
      <c r="S432" s="32"/>
      <c r="T432" s="33"/>
      <c r="U432" s="98"/>
      <c r="V432" s="59"/>
      <c r="W432" s="60"/>
      <c r="X432" s="60"/>
      <c r="Y432" s="61"/>
      <c r="Z432" s="68"/>
      <c r="AA432" s="69"/>
      <c r="AB432" s="69"/>
      <c r="AC432" s="70"/>
      <c r="AD432" s="40"/>
      <c r="AE432" s="39"/>
      <c r="AF432" s="39"/>
      <c r="AG432" s="41"/>
      <c r="AH432" s="110"/>
      <c r="AI432" s="111"/>
      <c r="AJ432" s="112"/>
      <c r="AK432" s="42"/>
      <c r="AL432" s="43"/>
      <c r="AM432" s="46"/>
      <c r="AN432" s="47"/>
      <c r="AO432" s="47"/>
      <c r="AP432" s="115"/>
      <c r="AQ432" s="48"/>
      <c r="AR432" s="51"/>
      <c r="AS432" s="229"/>
      <c r="AT432" s="230"/>
      <c r="AU432" s="92">
        <f t="shared" si="18"/>
        <v>0</v>
      </c>
      <c r="AV432" s="92" t="e">
        <f t="shared" si="19"/>
        <v>#DIV/0!</v>
      </c>
      <c r="AW432" s="166" t="e">
        <f>Risk_CAL!X430</f>
        <v>#DIV/0!</v>
      </c>
      <c r="AX432" s="184"/>
      <c r="AY432" s="52"/>
      <c r="AZ432" s="224"/>
      <c r="BA432" s="247"/>
      <c r="BB432" s="248"/>
      <c r="BC432" s="249"/>
      <c r="BD432" s="250"/>
    </row>
    <row r="433" spans="2:56" x14ac:dyDescent="0.3">
      <c r="B433" s="10"/>
      <c r="C433" s="11"/>
      <c r="D433" s="178" t="str">
        <f t="shared" si="20"/>
        <v>Guatemala</v>
      </c>
      <c r="E433" s="11"/>
      <c r="F433" s="11"/>
      <c r="G433" s="12"/>
      <c r="H433" s="11"/>
      <c r="I433" s="13"/>
      <c r="J433" s="22"/>
      <c r="K433" s="23"/>
      <c r="L433" s="24"/>
      <c r="M433" s="23"/>
      <c r="N433" s="25"/>
      <c r="O433" s="31"/>
      <c r="P433" s="33"/>
      <c r="Q433" s="27"/>
      <c r="R433" s="32"/>
      <c r="S433" s="32"/>
      <c r="T433" s="33"/>
      <c r="U433" s="98"/>
      <c r="V433" s="59"/>
      <c r="W433" s="60"/>
      <c r="X433" s="60"/>
      <c r="Y433" s="61"/>
      <c r="Z433" s="68"/>
      <c r="AA433" s="69"/>
      <c r="AB433" s="69"/>
      <c r="AC433" s="70"/>
      <c r="AD433" s="40"/>
      <c r="AE433" s="39"/>
      <c r="AF433" s="39"/>
      <c r="AG433" s="41"/>
      <c r="AH433" s="110"/>
      <c r="AI433" s="111"/>
      <c r="AJ433" s="112"/>
      <c r="AK433" s="42"/>
      <c r="AL433" s="43"/>
      <c r="AM433" s="46"/>
      <c r="AN433" s="47"/>
      <c r="AO433" s="47"/>
      <c r="AP433" s="115"/>
      <c r="AQ433" s="48"/>
      <c r="AR433" s="51"/>
      <c r="AS433" s="229"/>
      <c r="AT433" s="230"/>
      <c r="AU433" s="92">
        <f t="shared" si="18"/>
        <v>0</v>
      </c>
      <c r="AV433" s="92" t="e">
        <f t="shared" si="19"/>
        <v>#DIV/0!</v>
      </c>
      <c r="AW433" s="166" t="e">
        <f>Risk_CAL!X431</f>
        <v>#DIV/0!</v>
      </c>
      <c r="AX433" s="184"/>
      <c r="AY433" s="52"/>
      <c r="AZ433" s="224"/>
      <c r="BA433" s="247"/>
      <c r="BB433" s="248"/>
      <c r="BC433" s="249"/>
      <c r="BD433" s="250"/>
    </row>
    <row r="434" spans="2:56" x14ac:dyDescent="0.3">
      <c r="B434" s="10"/>
      <c r="C434" s="11"/>
      <c r="D434" s="178" t="str">
        <f t="shared" si="20"/>
        <v>Guatemala</v>
      </c>
      <c r="E434" s="11"/>
      <c r="F434" s="11"/>
      <c r="G434" s="12"/>
      <c r="H434" s="11"/>
      <c r="I434" s="13"/>
      <c r="J434" s="22"/>
      <c r="K434" s="23"/>
      <c r="L434" s="24"/>
      <c r="M434" s="23"/>
      <c r="N434" s="25"/>
      <c r="O434" s="31"/>
      <c r="P434" s="33"/>
      <c r="Q434" s="27"/>
      <c r="R434" s="32"/>
      <c r="S434" s="32"/>
      <c r="T434" s="33"/>
      <c r="U434" s="98"/>
      <c r="V434" s="59"/>
      <c r="W434" s="60"/>
      <c r="X434" s="60"/>
      <c r="Y434" s="61"/>
      <c r="Z434" s="68"/>
      <c r="AA434" s="69"/>
      <c r="AB434" s="69"/>
      <c r="AC434" s="70"/>
      <c r="AD434" s="40"/>
      <c r="AE434" s="39"/>
      <c r="AF434" s="39"/>
      <c r="AG434" s="41"/>
      <c r="AH434" s="110"/>
      <c r="AI434" s="111"/>
      <c r="AJ434" s="112"/>
      <c r="AK434" s="42"/>
      <c r="AL434" s="43"/>
      <c r="AM434" s="46"/>
      <c r="AN434" s="47"/>
      <c r="AO434" s="47"/>
      <c r="AP434" s="115"/>
      <c r="AQ434" s="48"/>
      <c r="AR434" s="51"/>
      <c r="AS434" s="229"/>
      <c r="AT434" s="230"/>
      <c r="AU434" s="92">
        <f t="shared" si="18"/>
        <v>0</v>
      </c>
      <c r="AV434" s="92" t="e">
        <f t="shared" si="19"/>
        <v>#DIV/0!</v>
      </c>
      <c r="AW434" s="166" t="e">
        <f>Risk_CAL!X432</f>
        <v>#DIV/0!</v>
      </c>
      <c r="AX434" s="184"/>
      <c r="AY434" s="52"/>
      <c r="AZ434" s="224"/>
      <c r="BA434" s="247"/>
      <c r="BB434" s="248"/>
      <c r="BC434" s="249"/>
      <c r="BD434" s="250"/>
    </row>
    <row r="435" spans="2:56" x14ac:dyDescent="0.3">
      <c r="B435" s="10"/>
      <c r="C435" s="11"/>
      <c r="D435" s="178" t="str">
        <f t="shared" si="20"/>
        <v>Guatemala</v>
      </c>
      <c r="E435" s="11"/>
      <c r="F435" s="11"/>
      <c r="G435" s="12"/>
      <c r="H435" s="11"/>
      <c r="I435" s="13"/>
      <c r="J435" s="22"/>
      <c r="K435" s="23"/>
      <c r="L435" s="24"/>
      <c r="M435" s="23"/>
      <c r="N435" s="25"/>
      <c r="O435" s="31"/>
      <c r="P435" s="33"/>
      <c r="Q435" s="27"/>
      <c r="R435" s="32"/>
      <c r="S435" s="32"/>
      <c r="T435" s="33"/>
      <c r="U435" s="98"/>
      <c r="V435" s="59"/>
      <c r="W435" s="60"/>
      <c r="X435" s="60"/>
      <c r="Y435" s="61"/>
      <c r="Z435" s="68"/>
      <c r="AA435" s="69"/>
      <c r="AB435" s="69"/>
      <c r="AC435" s="70"/>
      <c r="AD435" s="40"/>
      <c r="AE435" s="39"/>
      <c r="AF435" s="39"/>
      <c r="AG435" s="41"/>
      <c r="AH435" s="110"/>
      <c r="AI435" s="111"/>
      <c r="AJ435" s="112"/>
      <c r="AK435" s="42"/>
      <c r="AL435" s="43"/>
      <c r="AM435" s="46"/>
      <c r="AN435" s="47"/>
      <c r="AO435" s="47"/>
      <c r="AP435" s="115"/>
      <c r="AQ435" s="48"/>
      <c r="AR435" s="51"/>
      <c r="AS435" s="229"/>
      <c r="AT435" s="230"/>
      <c r="AU435" s="92">
        <f t="shared" si="18"/>
        <v>0</v>
      </c>
      <c r="AV435" s="92" t="e">
        <f t="shared" si="19"/>
        <v>#DIV/0!</v>
      </c>
      <c r="AW435" s="166" t="e">
        <f>Risk_CAL!X433</f>
        <v>#DIV/0!</v>
      </c>
      <c r="AX435" s="184"/>
      <c r="AY435" s="52"/>
      <c r="AZ435" s="224"/>
      <c r="BA435" s="247"/>
      <c r="BB435" s="248"/>
      <c r="BC435" s="249"/>
      <c r="BD435" s="250"/>
    </row>
    <row r="436" spans="2:56" x14ac:dyDescent="0.3">
      <c r="B436" s="10"/>
      <c r="C436" s="11"/>
      <c r="D436" s="178" t="str">
        <f t="shared" si="20"/>
        <v>Guatemala</v>
      </c>
      <c r="E436" s="11"/>
      <c r="F436" s="11"/>
      <c r="G436" s="12"/>
      <c r="H436" s="11"/>
      <c r="I436" s="13"/>
      <c r="J436" s="22"/>
      <c r="K436" s="23"/>
      <c r="L436" s="24"/>
      <c r="M436" s="23"/>
      <c r="N436" s="25"/>
      <c r="O436" s="31"/>
      <c r="P436" s="33"/>
      <c r="Q436" s="27"/>
      <c r="R436" s="32"/>
      <c r="S436" s="32"/>
      <c r="T436" s="33"/>
      <c r="U436" s="98"/>
      <c r="V436" s="59"/>
      <c r="W436" s="60"/>
      <c r="X436" s="60"/>
      <c r="Y436" s="61"/>
      <c r="Z436" s="68"/>
      <c r="AA436" s="69"/>
      <c r="AB436" s="69"/>
      <c r="AC436" s="70"/>
      <c r="AD436" s="40"/>
      <c r="AE436" s="39"/>
      <c r="AF436" s="39"/>
      <c r="AG436" s="41"/>
      <c r="AH436" s="110"/>
      <c r="AI436" s="111"/>
      <c r="AJ436" s="112"/>
      <c r="AK436" s="42"/>
      <c r="AL436" s="43"/>
      <c r="AM436" s="46"/>
      <c r="AN436" s="47"/>
      <c r="AO436" s="47"/>
      <c r="AP436" s="115"/>
      <c r="AQ436" s="48"/>
      <c r="AR436" s="51"/>
      <c r="AS436" s="229"/>
      <c r="AT436" s="230"/>
      <c r="AU436" s="92">
        <f t="shared" si="18"/>
        <v>0</v>
      </c>
      <c r="AV436" s="92" t="e">
        <f t="shared" si="19"/>
        <v>#DIV/0!</v>
      </c>
      <c r="AW436" s="166" t="e">
        <f>Risk_CAL!X434</f>
        <v>#DIV/0!</v>
      </c>
      <c r="AX436" s="184"/>
      <c r="AY436" s="52"/>
      <c r="AZ436" s="224"/>
      <c r="BA436" s="247"/>
      <c r="BB436" s="248"/>
      <c r="BC436" s="249"/>
      <c r="BD436" s="250"/>
    </row>
    <row r="437" spans="2:56" x14ac:dyDescent="0.3">
      <c r="B437" s="10"/>
      <c r="C437" s="11"/>
      <c r="D437" s="178" t="str">
        <f t="shared" si="20"/>
        <v>Guatemala</v>
      </c>
      <c r="E437" s="11"/>
      <c r="F437" s="11"/>
      <c r="G437" s="12"/>
      <c r="H437" s="11"/>
      <c r="I437" s="13"/>
      <c r="J437" s="22"/>
      <c r="K437" s="23"/>
      <c r="L437" s="24"/>
      <c r="M437" s="23"/>
      <c r="N437" s="25"/>
      <c r="O437" s="31"/>
      <c r="P437" s="33"/>
      <c r="Q437" s="27"/>
      <c r="R437" s="32"/>
      <c r="S437" s="32"/>
      <c r="T437" s="33"/>
      <c r="U437" s="98"/>
      <c r="V437" s="59"/>
      <c r="W437" s="60"/>
      <c r="X437" s="60"/>
      <c r="Y437" s="61"/>
      <c r="Z437" s="68"/>
      <c r="AA437" s="69"/>
      <c r="AB437" s="69"/>
      <c r="AC437" s="70"/>
      <c r="AD437" s="40"/>
      <c r="AE437" s="39"/>
      <c r="AF437" s="39"/>
      <c r="AG437" s="41"/>
      <c r="AH437" s="110"/>
      <c r="AI437" s="111"/>
      <c r="AJ437" s="112"/>
      <c r="AK437" s="42"/>
      <c r="AL437" s="43"/>
      <c r="AM437" s="46"/>
      <c r="AN437" s="47"/>
      <c r="AO437" s="47"/>
      <c r="AP437" s="115"/>
      <c r="AQ437" s="48"/>
      <c r="AR437" s="51"/>
      <c r="AS437" s="229"/>
      <c r="AT437" s="230"/>
      <c r="AU437" s="92">
        <f t="shared" si="18"/>
        <v>0</v>
      </c>
      <c r="AV437" s="92" t="e">
        <f t="shared" si="19"/>
        <v>#DIV/0!</v>
      </c>
      <c r="AW437" s="166" t="e">
        <f>Risk_CAL!X435</f>
        <v>#DIV/0!</v>
      </c>
      <c r="AX437" s="184"/>
      <c r="AY437" s="52"/>
      <c r="AZ437" s="224"/>
      <c r="BA437" s="247"/>
      <c r="BB437" s="248"/>
      <c r="BC437" s="249"/>
      <c r="BD437" s="250"/>
    </row>
    <row r="438" spans="2:56" x14ac:dyDescent="0.3">
      <c r="B438" s="10"/>
      <c r="C438" s="11"/>
      <c r="D438" s="178" t="str">
        <f t="shared" si="20"/>
        <v>Guatemala</v>
      </c>
      <c r="E438" s="11"/>
      <c r="F438" s="11"/>
      <c r="G438" s="12"/>
      <c r="H438" s="11"/>
      <c r="I438" s="13"/>
      <c r="J438" s="22"/>
      <c r="K438" s="23"/>
      <c r="L438" s="24"/>
      <c r="M438" s="23"/>
      <c r="N438" s="25"/>
      <c r="O438" s="31"/>
      <c r="P438" s="33"/>
      <c r="Q438" s="27"/>
      <c r="R438" s="32"/>
      <c r="S438" s="32"/>
      <c r="T438" s="33"/>
      <c r="U438" s="98"/>
      <c r="V438" s="59"/>
      <c r="W438" s="60"/>
      <c r="X438" s="60"/>
      <c r="Y438" s="61"/>
      <c r="Z438" s="68"/>
      <c r="AA438" s="69"/>
      <c r="AB438" s="69"/>
      <c r="AC438" s="70"/>
      <c r="AD438" s="40"/>
      <c r="AE438" s="39"/>
      <c r="AF438" s="39"/>
      <c r="AG438" s="41"/>
      <c r="AH438" s="110"/>
      <c r="AI438" s="111"/>
      <c r="AJ438" s="112"/>
      <c r="AK438" s="42"/>
      <c r="AL438" s="43"/>
      <c r="AM438" s="46"/>
      <c r="AN438" s="47"/>
      <c r="AO438" s="47"/>
      <c r="AP438" s="115"/>
      <c r="AQ438" s="48"/>
      <c r="AR438" s="51"/>
      <c r="AS438" s="229"/>
      <c r="AT438" s="230"/>
      <c r="AU438" s="92">
        <f t="shared" si="18"/>
        <v>0</v>
      </c>
      <c r="AV438" s="92" t="e">
        <f t="shared" si="19"/>
        <v>#DIV/0!</v>
      </c>
      <c r="AW438" s="166" t="e">
        <f>Risk_CAL!X436</f>
        <v>#DIV/0!</v>
      </c>
      <c r="AX438" s="184"/>
      <c r="AY438" s="52"/>
      <c r="AZ438" s="224"/>
      <c r="BA438" s="247"/>
      <c r="BB438" s="248"/>
      <c r="BC438" s="249"/>
      <c r="BD438" s="250"/>
    </row>
    <row r="439" spans="2:56" x14ac:dyDescent="0.3">
      <c r="B439" s="10"/>
      <c r="C439" s="11"/>
      <c r="D439" s="178" t="str">
        <f t="shared" si="20"/>
        <v>Guatemala</v>
      </c>
      <c r="E439" s="11"/>
      <c r="F439" s="11"/>
      <c r="G439" s="12"/>
      <c r="H439" s="11"/>
      <c r="I439" s="13"/>
      <c r="J439" s="22"/>
      <c r="K439" s="23"/>
      <c r="L439" s="24"/>
      <c r="M439" s="23"/>
      <c r="N439" s="25"/>
      <c r="O439" s="31"/>
      <c r="P439" s="33"/>
      <c r="Q439" s="27"/>
      <c r="R439" s="32"/>
      <c r="S439" s="32"/>
      <c r="T439" s="33"/>
      <c r="U439" s="98"/>
      <c r="V439" s="59"/>
      <c r="W439" s="60"/>
      <c r="X439" s="60"/>
      <c r="Y439" s="61"/>
      <c r="Z439" s="68"/>
      <c r="AA439" s="69"/>
      <c r="AB439" s="69"/>
      <c r="AC439" s="70"/>
      <c r="AD439" s="40"/>
      <c r="AE439" s="39"/>
      <c r="AF439" s="39"/>
      <c r="AG439" s="41"/>
      <c r="AH439" s="110"/>
      <c r="AI439" s="111"/>
      <c r="AJ439" s="112"/>
      <c r="AK439" s="42"/>
      <c r="AL439" s="43"/>
      <c r="AM439" s="46"/>
      <c r="AN439" s="47"/>
      <c r="AO439" s="47"/>
      <c r="AP439" s="115"/>
      <c r="AQ439" s="48"/>
      <c r="AR439" s="51"/>
      <c r="AS439" s="229"/>
      <c r="AT439" s="230"/>
      <c r="AU439" s="92">
        <f t="shared" si="18"/>
        <v>0</v>
      </c>
      <c r="AV439" s="92" t="e">
        <f t="shared" si="19"/>
        <v>#DIV/0!</v>
      </c>
      <c r="AW439" s="166" t="e">
        <f>Risk_CAL!X437</f>
        <v>#DIV/0!</v>
      </c>
      <c r="AX439" s="184"/>
      <c r="AY439" s="52"/>
      <c r="AZ439" s="224"/>
      <c r="BA439" s="247"/>
      <c r="BB439" s="248"/>
      <c r="BC439" s="249"/>
      <c r="BD439" s="250"/>
    </row>
    <row r="440" spans="2:56" x14ac:dyDescent="0.3">
      <c r="B440" s="10"/>
      <c r="C440" s="11"/>
      <c r="D440" s="178" t="str">
        <f t="shared" si="20"/>
        <v>Guatemala</v>
      </c>
      <c r="E440" s="11"/>
      <c r="F440" s="11"/>
      <c r="G440" s="12"/>
      <c r="H440" s="11"/>
      <c r="I440" s="13"/>
      <c r="J440" s="22"/>
      <c r="K440" s="23"/>
      <c r="L440" s="24"/>
      <c r="M440" s="23"/>
      <c r="N440" s="25"/>
      <c r="O440" s="31"/>
      <c r="P440" s="33"/>
      <c r="Q440" s="27"/>
      <c r="R440" s="32"/>
      <c r="S440" s="32"/>
      <c r="T440" s="33"/>
      <c r="U440" s="98"/>
      <c r="V440" s="59"/>
      <c r="W440" s="60"/>
      <c r="X440" s="60"/>
      <c r="Y440" s="61"/>
      <c r="Z440" s="68"/>
      <c r="AA440" s="69"/>
      <c r="AB440" s="69"/>
      <c r="AC440" s="70"/>
      <c r="AD440" s="40"/>
      <c r="AE440" s="39"/>
      <c r="AF440" s="39"/>
      <c r="AG440" s="41"/>
      <c r="AH440" s="110"/>
      <c r="AI440" s="111"/>
      <c r="AJ440" s="112"/>
      <c r="AK440" s="42"/>
      <c r="AL440" s="43"/>
      <c r="AM440" s="46"/>
      <c r="AN440" s="47"/>
      <c r="AO440" s="47"/>
      <c r="AP440" s="115"/>
      <c r="AQ440" s="48"/>
      <c r="AR440" s="51"/>
      <c r="AS440" s="229"/>
      <c r="AT440" s="230"/>
      <c r="AU440" s="92">
        <f t="shared" si="18"/>
        <v>0</v>
      </c>
      <c r="AV440" s="92" t="e">
        <f t="shared" si="19"/>
        <v>#DIV/0!</v>
      </c>
      <c r="AW440" s="166" t="e">
        <f>Risk_CAL!X438</f>
        <v>#DIV/0!</v>
      </c>
      <c r="AX440" s="184"/>
      <c r="AY440" s="52"/>
      <c r="AZ440" s="224"/>
      <c r="BA440" s="247"/>
      <c r="BB440" s="248"/>
      <c r="BC440" s="249"/>
      <c r="BD440" s="250"/>
    </row>
    <row r="441" spans="2:56" x14ac:dyDescent="0.3">
      <c r="B441" s="10"/>
      <c r="C441" s="11"/>
      <c r="D441" s="178" t="str">
        <f t="shared" si="20"/>
        <v>Guatemala</v>
      </c>
      <c r="E441" s="11"/>
      <c r="F441" s="11"/>
      <c r="G441" s="12"/>
      <c r="H441" s="11"/>
      <c r="I441" s="13"/>
      <c r="J441" s="22"/>
      <c r="K441" s="23"/>
      <c r="L441" s="24"/>
      <c r="M441" s="23"/>
      <c r="N441" s="25"/>
      <c r="O441" s="31"/>
      <c r="P441" s="33"/>
      <c r="Q441" s="27"/>
      <c r="R441" s="32"/>
      <c r="S441" s="32"/>
      <c r="T441" s="33"/>
      <c r="U441" s="98"/>
      <c r="V441" s="59"/>
      <c r="W441" s="60"/>
      <c r="X441" s="60"/>
      <c r="Y441" s="61"/>
      <c r="Z441" s="68"/>
      <c r="AA441" s="69"/>
      <c r="AB441" s="69"/>
      <c r="AC441" s="70"/>
      <c r="AD441" s="40"/>
      <c r="AE441" s="39"/>
      <c r="AF441" s="39"/>
      <c r="AG441" s="41"/>
      <c r="AH441" s="110"/>
      <c r="AI441" s="111"/>
      <c r="AJ441" s="112"/>
      <c r="AK441" s="42"/>
      <c r="AL441" s="43"/>
      <c r="AM441" s="46"/>
      <c r="AN441" s="47"/>
      <c r="AO441" s="47"/>
      <c r="AP441" s="115"/>
      <c r="AQ441" s="48"/>
      <c r="AR441" s="51"/>
      <c r="AS441" s="229"/>
      <c r="AT441" s="230"/>
      <c r="AU441" s="92">
        <f t="shared" si="18"/>
        <v>0</v>
      </c>
      <c r="AV441" s="92" t="e">
        <f t="shared" si="19"/>
        <v>#DIV/0!</v>
      </c>
      <c r="AW441" s="166" t="e">
        <f>Risk_CAL!X439</f>
        <v>#DIV/0!</v>
      </c>
      <c r="AX441" s="184"/>
      <c r="AY441" s="52"/>
      <c r="AZ441" s="224"/>
      <c r="BA441" s="247"/>
      <c r="BB441" s="248"/>
      <c r="BC441" s="249"/>
      <c r="BD441" s="250"/>
    </row>
    <row r="442" spans="2:56" x14ac:dyDescent="0.3">
      <c r="B442" s="10"/>
      <c r="C442" s="11"/>
      <c r="D442" s="178" t="str">
        <f t="shared" si="20"/>
        <v>Guatemala</v>
      </c>
      <c r="E442" s="11"/>
      <c r="F442" s="11"/>
      <c r="G442" s="12"/>
      <c r="H442" s="11"/>
      <c r="I442" s="13"/>
      <c r="J442" s="22"/>
      <c r="K442" s="23"/>
      <c r="L442" s="24"/>
      <c r="M442" s="23"/>
      <c r="N442" s="25"/>
      <c r="O442" s="31"/>
      <c r="P442" s="33"/>
      <c r="Q442" s="27"/>
      <c r="R442" s="32"/>
      <c r="S442" s="32"/>
      <c r="T442" s="33"/>
      <c r="U442" s="98"/>
      <c r="V442" s="59"/>
      <c r="W442" s="60"/>
      <c r="X442" s="60"/>
      <c r="Y442" s="61"/>
      <c r="Z442" s="68"/>
      <c r="AA442" s="69"/>
      <c r="AB442" s="69"/>
      <c r="AC442" s="70"/>
      <c r="AD442" s="40"/>
      <c r="AE442" s="39"/>
      <c r="AF442" s="39"/>
      <c r="AG442" s="41"/>
      <c r="AH442" s="110"/>
      <c r="AI442" s="111"/>
      <c r="AJ442" s="112"/>
      <c r="AK442" s="42"/>
      <c r="AL442" s="43"/>
      <c r="AM442" s="46"/>
      <c r="AN442" s="47"/>
      <c r="AO442" s="47"/>
      <c r="AP442" s="115"/>
      <c r="AQ442" s="48"/>
      <c r="AR442" s="51"/>
      <c r="AS442" s="229"/>
      <c r="AT442" s="230"/>
      <c r="AU442" s="92">
        <f t="shared" si="18"/>
        <v>0</v>
      </c>
      <c r="AV442" s="92" t="e">
        <f t="shared" si="19"/>
        <v>#DIV/0!</v>
      </c>
      <c r="AW442" s="166" t="e">
        <f>Risk_CAL!X440</f>
        <v>#DIV/0!</v>
      </c>
      <c r="AX442" s="184"/>
      <c r="AY442" s="52"/>
      <c r="AZ442" s="224"/>
      <c r="BA442" s="247"/>
      <c r="BB442" s="248"/>
      <c r="BC442" s="249"/>
      <c r="BD442" s="250"/>
    </row>
    <row r="443" spans="2:56" x14ac:dyDescent="0.3">
      <c r="B443" s="10"/>
      <c r="C443" s="11"/>
      <c r="D443" s="178" t="str">
        <f t="shared" si="20"/>
        <v>Guatemala</v>
      </c>
      <c r="E443" s="11"/>
      <c r="F443" s="11"/>
      <c r="G443" s="12"/>
      <c r="H443" s="11"/>
      <c r="I443" s="13"/>
      <c r="J443" s="22"/>
      <c r="K443" s="23"/>
      <c r="L443" s="24"/>
      <c r="M443" s="23"/>
      <c r="N443" s="25"/>
      <c r="O443" s="31"/>
      <c r="P443" s="33"/>
      <c r="Q443" s="27"/>
      <c r="R443" s="32"/>
      <c r="S443" s="32"/>
      <c r="T443" s="33"/>
      <c r="U443" s="98"/>
      <c r="V443" s="59"/>
      <c r="W443" s="60"/>
      <c r="X443" s="60"/>
      <c r="Y443" s="61"/>
      <c r="Z443" s="68"/>
      <c r="AA443" s="69"/>
      <c r="AB443" s="69"/>
      <c r="AC443" s="70"/>
      <c r="AD443" s="40"/>
      <c r="AE443" s="39"/>
      <c r="AF443" s="39"/>
      <c r="AG443" s="41"/>
      <c r="AH443" s="110"/>
      <c r="AI443" s="111"/>
      <c r="AJ443" s="112"/>
      <c r="AK443" s="42"/>
      <c r="AL443" s="43"/>
      <c r="AM443" s="46"/>
      <c r="AN443" s="47"/>
      <c r="AO443" s="47"/>
      <c r="AP443" s="115"/>
      <c r="AQ443" s="48"/>
      <c r="AR443" s="51"/>
      <c r="AS443" s="229"/>
      <c r="AT443" s="230"/>
      <c r="AU443" s="92">
        <f t="shared" si="18"/>
        <v>0</v>
      </c>
      <c r="AV443" s="92" t="e">
        <f t="shared" si="19"/>
        <v>#DIV/0!</v>
      </c>
      <c r="AW443" s="166" t="e">
        <f>Risk_CAL!X441</f>
        <v>#DIV/0!</v>
      </c>
      <c r="AX443" s="184"/>
      <c r="AY443" s="52"/>
      <c r="AZ443" s="224"/>
      <c r="BA443" s="247"/>
      <c r="BB443" s="248"/>
      <c r="BC443" s="249"/>
      <c r="BD443" s="250"/>
    </row>
    <row r="444" spans="2:56" x14ac:dyDescent="0.3">
      <c r="B444" s="10"/>
      <c r="C444" s="11"/>
      <c r="D444" s="178" t="str">
        <f t="shared" si="20"/>
        <v>Guatemala</v>
      </c>
      <c r="E444" s="11"/>
      <c r="F444" s="11"/>
      <c r="G444" s="12"/>
      <c r="H444" s="11"/>
      <c r="I444" s="13"/>
      <c r="J444" s="22"/>
      <c r="K444" s="23"/>
      <c r="L444" s="24"/>
      <c r="M444" s="23"/>
      <c r="N444" s="25"/>
      <c r="O444" s="31"/>
      <c r="P444" s="33"/>
      <c r="Q444" s="27"/>
      <c r="R444" s="32"/>
      <c r="S444" s="32"/>
      <c r="T444" s="33"/>
      <c r="U444" s="98"/>
      <c r="V444" s="59"/>
      <c r="W444" s="60"/>
      <c r="X444" s="60"/>
      <c r="Y444" s="61"/>
      <c r="Z444" s="68"/>
      <c r="AA444" s="69"/>
      <c r="AB444" s="69"/>
      <c r="AC444" s="70"/>
      <c r="AD444" s="40"/>
      <c r="AE444" s="39"/>
      <c r="AF444" s="39"/>
      <c r="AG444" s="41"/>
      <c r="AH444" s="110"/>
      <c r="AI444" s="111"/>
      <c r="AJ444" s="112"/>
      <c r="AK444" s="42"/>
      <c r="AL444" s="43"/>
      <c r="AM444" s="46"/>
      <c r="AN444" s="47"/>
      <c r="AO444" s="47"/>
      <c r="AP444" s="115"/>
      <c r="AQ444" s="48"/>
      <c r="AR444" s="51"/>
      <c r="AS444" s="229"/>
      <c r="AT444" s="230"/>
      <c r="AU444" s="92">
        <f t="shared" si="18"/>
        <v>0</v>
      </c>
      <c r="AV444" s="92" t="e">
        <f t="shared" si="19"/>
        <v>#DIV/0!</v>
      </c>
      <c r="AW444" s="166" t="e">
        <f>Risk_CAL!X442</f>
        <v>#DIV/0!</v>
      </c>
      <c r="AX444" s="184"/>
      <c r="AY444" s="52"/>
      <c r="AZ444" s="224"/>
      <c r="BA444" s="247"/>
      <c r="BB444" s="248"/>
      <c r="BC444" s="249"/>
      <c r="BD444" s="250"/>
    </row>
    <row r="445" spans="2:56" x14ac:dyDescent="0.3">
      <c r="B445" s="10"/>
      <c r="C445" s="11"/>
      <c r="D445" s="178" t="str">
        <f t="shared" si="20"/>
        <v>Guatemala</v>
      </c>
      <c r="E445" s="11"/>
      <c r="F445" s="11"/>
      <c r="G445" s="12"/>
      <c r="H445" s="11"/>
      <c r="I445" s="13"/>
      <c r="J445" s="22"/>
      <c r="K445" s="23"/>
      <c r="L445" s="24"/>
      <c r="M445" s="23"/>
      <c r="N445" s="25"/>
      <c r="O445" s="31"/>
      <c r="P445" s="33"/>
      <c r="Q445" s="27"/>
      <c r="R445" s="32"/>
      <c r="S445" s="32"/>
      <c r="T445" s="33"/>
      <c r="U445" s="98"/>
      <c r="V445" s="59"/>
      <c r="W445" s="60"/>
      <c r="X445" s="60"/>
      <c r="Y445" s="61"/>
      <c r="Z445" s="68"/>
      <c r="AA445" s="69"/>
      <c r="AB445" s="69"/>
      <c r="AC445" s="70"/>
      <c r="AD445" s="40"/>
      <c r="AE445" s="39"/>
      <c r="AF445" s="39"/>
      <c r="AG445" s="41"/>
      <c r="AH445" s="110"/>
      <c r="AI445" s="111"/>
      <c r="AJ445" s="112"/>
      <c r="AK445" s="42"/>
      <c r="AL445" s="43"/>
      <c r="AM445" s="46"/>
      <c r="AN445" s="47"/>
      <c r="AO445" s="47"/>
      <c r="AP445" s="115"/>
      <c r="AQ445" s="48"/>
      <c r="AR445" s="51"/>
      <c r="AS445" s="229"/>
      <c r="AT445" s="230"/>
      <c r="AU445" s="92">
        <f t="shared" si="18"/>
        <v>0</v>
      </c>
      <c r="AV445" s="92" t="e">
        <f t="shared" si="19"/>
        <v>#DIV/0!</v>
      </c>
      <c r="AW445" s="166" t="e">
        <f>Risk_CAL!X443</f>
        <v>#DIV/0!</v>
      </c>
      <c r="AX445" s="184"/>
      <c r="AY445" s="52"/>
      <c r="AZ445" s="224"/>
      <c r="BA445" s="247"/>
      <c r="BB445" s="248"/>
      <c r="BC445" s="249"/>
      <c r="BD445" s="250"/>
    </row>
    <row r="446" spans="2:56" x14ac:dyDescent="0.3">
      <c r="B446" s="10"/>
      <c r="C446" s="11"/>
      <c r="D446" s="178" t="str">
        <f t="shared" si="20"/>
        <v>Guatemala</v>
      </c>
      <c r="E446" s="11"/>
      <c r="F446" s="11"/>
      <c r="G446" s="12"/>
      <c r="H446" s="11"/>
      <c r="I446" s="13"/>
      <c r="J446" s="22"/>
      <c r="K446" s="23"/>
      <c r="L446" s="24"/>
      <c r="M446" s="23"/>
      <c r="N446" s="25"/>
      <c r="O446" s="31"/>
      <c r="P446" s="33"/>
      <c r="Q446" s="27"/>
      <c r="R446" s="32"/>
      <c r="S446" s="32"/>
      <c r="T446" s="33"/>
      <c r="U446" s="98"/>
      <c r="V446" s="59"/>
      <c r="W446" s="60"/>
      <c r="X446" s="60"/>
      <c r="Y446" s="61"/>
      <c r="Z446" s="68"/>
      <c r="AA446" s="69"/>
      <c r="AB446" s="69"/>
      <c r="AC446" s="70"/>
      <c r="AD446" s="40"/>
      <c r="AE446" s="39"/>
      <c r="AF446" s="39"/>
      <c r="AG446" s="41"/>
      <c r="AH446" s="110"/>
      <c r="AI446" s="111"/>
      <c r="AJ446" s="112"/>
      <c r="AK446" s="42"/>
      <c r="AL446" s="43"/>
      <c r="AM446" s="46"/>
      <c r="AN446" s="47"/>
      <c r="AO446" s="47"/>
      <c r="AP446" s="115"/>
      <c r="AQ446" s="48"/>
      <c r="AR446" s="51"/>
      <c r="AS446" s="229"/>
      <c r="AT446" s="230"/>
      <c r="AU446" s="92">
        <f t="shared" si="18"/>
        <v>0</v>
      </c>
      <c r="AV446" s="92" t="e">
        <f t="shared" si="19"/>
        <v>#DIV/0!</v>
      </c>
      <c r="AW446" s="166" t="e">
        <f>Risk_CAL!X444</f>
        <v>#DIV/0!</v>
      </c>
      <c r="AX446" s="184"/>
      <c r="AY446" s="52"/>
      <c r="AZ446" s="224"/>
      <c r="BA446" s="247"/>
      <c r="BB446" s="248"/>
      <c r="BC446" s="249"/>
      <c r="BD446" s="250"/>
    </row>
    <row r="447" spans="2:56" x14ac:dyDescent="0.3">
      <c r="B447" s="10"/>
      <c r="C447" s="11"/>
      <c r="D447" s="178" t="str">
        <f t="shared" si="20"/>
        <v>Guatemala</v>
      </c>
      <c r="E447" s="11"/>
      <c r="F447" s="11"/>
      <c r="G447" s="12"/>
      <c r="H447" s="11"/>
      <c r="I447" s="13"/>
      <c r="J447" s="22"/>
      <c r="K447" s="23"/>
      <c r="L447" s="24"/>
      <c r="M447" s="23"/>
      <c r="N447" s="25"/>
      <c r="O447" s="31"/>
      <c r="P447" s="33"/>
      <c r="Q447" s="27"/>
      <c r="R447" s="32"/>
      <c r="S447" s="32"/>
      <c r="T447" s="33"/>
      <c r="U447" s="98"/>
      <c r="V447" s="59"/>
      <c r="W447" s="60"/>
      <c r="X447" s="60"/>
      <c r="Y447" s="61"/>
      <c r="Z447" s="68"/>
      <c r="AA447" s="69"/>
      <c r="AB447" s="69"/>
      <c r="AC447" s="70"/>
      <c r="AD447" s="40"/>
      <c r="AE447" s="39"/>
      <c r="AF447" s="39"/>
      <c r="AG447" s="41"/>
      <c r="AH447" s="110"/>
      <c r="AI447" s="111"/>
      <c r="AJ447" s="112"/>
      <c r="AK447" s="42"/>
      <c r="AL447" s="43"/>
      <c r="AM447" s="46"/>
      <c r="AN447" s="47"/>
      <c r="AO447" s="47"/>
      <c r="AP447" s="115"/>
      <c r="AQ447" s="48"/>
      <c r="AR447" s="51"/>
      <c r="AS447" s="229"/>
      <c r="AT447" s="230"/>
      <c r="AU447" s="92">
        <f t="shared" si="18"/>
        <v>0</v>
      </c>
      <c r="AV447" s="92" t="e">
        <f t="shared" si="19"/>
        <v>#DIV/0!</v>
      </c>
      <c r="AW447" s="166" t="e">
        <f>Risk_CAL!X445</f>
        <v>#DIV/0!</v>
      </c>
      <c r="AX447" s="184"/>
      <c r="AY447" s="52"/>
      <c r="AZ447" s="224"/>
      <c r="BA447" s="247"/>
      <c r="BB447" s="248"/>
      <c r="BC447" s="249"/>
      <c r="BD447" s="250"/>
    </row>
    <row r="448" spans="2:56" x14ac:dyDescent="0.3">
      <c r="B448" s="10"/>
      <c r="C448" s="11"/>
      <c r="D448" s="178" t="str">
        <f t="shared" si="20"/>
        <v>Guatemala</v>
      </c>
      <c r="E448" s="11"/>
      <c r="F448" s="11"/>
      <c r="G448" s="12"/>
      <c r="H448" s="11"/>
      <c r="I448" s="13"/>
      <c r="J448" s="22"/>
      <c r="K448" s="23"/>
      <c r="L448" s="24"/>
      <c r="M448" s="23"/>
      <c r="N448" s="25"/>
      <c r="O448" s="31"/>
      <c r="P448" s="33"/>
      <c r="Q448" s="27"/>
      <c r="R448" s="32"/>
      <c r="S448" s="32"/>
      <c r="T448" s="33"/>
      <c r="U448" s="98"/>
      <c r="V448" s="59"/>
      <c r="W448" s="60"/>
      <c r="X448" s="60"/>
      <c r="Y448" s="61"/>
      <c r="Z448" s="68"/>
      <c r="AA448" s="69"/>
      <c r="AB448" s="69"/>
      <c r="AC448" s="70"/>
      <c r="AD448" s="40"/>
      <c r="AE448" s="39"/>
      <c r="AF448" s="39"/>
      <c r="AG448" s="41"/>
      <c r="AH448" s="110"/>
      <c r="AI448" s="111"/>
      <c r="AJ448" s="112"/>
      <c r="AK448" s="42"/>
      <c r="AL448" s="43"/>
      <c r="AM448" s="46"/>
      <c r="AN448" s="47"/>
      <c r="AO448" s="47"/>
      <c r="AP448" s="115"/>
      <c r="AQ448" s="48"/>
      <c r="AR448" s="51"/>
      <c r="AS448" s="229"/>
      <c r="AT448" s="230"/>
      <c r="AU448" s="92">
        <f t="shared" si="18"/>
        <v>0</v>
      </c>
      <c r="AV448" s="92" t="e">
        <f t="shared" si="19"/>
        <v>#DIV/0!</v>
      </c>
      <c r="AW448" s="166" t="e">
        <f>Risk_CAL!X446</f>
        <v>#DIV/0!</v>
      </c>
      <c r="AX448" s="184"/>
      <c r="AY448" s="52"/>
      <c r="AZ448" s="224"/>
      <c r="BA448" s="247"/>
      <c r="BB448" s="248"/>
      <c r="BC448" s="249"/>
      <c r="BD448" s="250"/>
    </row>
    <row r="449" spans="2:56" x14ac:dyDescent="0.3">
      <c r="B449" s="10"/>
      <c r="C449" s="11"/>
      <c r="D449" s="178" t="str">
        <f t="shared" si="20"/>
        <v>Guatemala</v>
      </c>
      <c r="E449" s="11"/>
      <c r="F449" s="11"/>
      <c r="G449" s="12"/>
      <c r="H449" s="11"/>
      <c r="I449" s="13"/>
      <c r="J449" s="22"/>
      <c r="K449" s="23"/>
      <c r="L449" s="24"/>
      <c r="M449" s="23"/>
      <c r="N449" s="25"/>
      <c r="O449" s="31"/>
      <c r="P449" s="33"/>
      <c r="Q449" s="27"/>
      <c r="R449" s="32"/>
      <c r="S449" s="32"/>
      <c r="T449" s="33"/>
      <c r="U449" s="98"/>
      <c r="V449" s="59"/>
      <c r="W449" s="60"/>
      <c r="X449" s="60"/>
      <c r="Y449" s="61"/>
      <c r="Z449" s="68"/>
      <c r="AA449" s="69"/>
      <c r="AB449" s="69"/>
      <c r="AC449" s="70"/>
      <c r="AD449" s="40"/>
      <c r="AE449" s="39"/>
      <c r="AF449" s="39"/>
      <c r="AG449" s="41"/>
      <c r="AH449" s="110"/>
      <c r="AI449" s="111"/>
      <c r="AJ449" s="112"/>
      <c r="AK449" s="42"/>
      <c r="AL449" s="43"/>
      <c r="AM449" s="46"/>
      <c r="AN449" s="47"/>
      <c r="AO449" s="47"/>
      <c r="AP449" s="115"/>
      <c r="AQ449" s="48"/>
      <c r="AR449" s="51"/>
      <c r="AS449" s="229"/>
      <c r="AT449" s="230"/>
      <c r="AU449" s="92">
        <f t="shared" si="18"/>
        <v>0</v>
      </c>
      <c r="AV449" s="92" t="e">
        <f t="shared" si="19"/>
        <v>#DIV/0!</v>
      </c>
      <c r="AW449" s="166" t="e">
        <f>Risk_CAL!X447</f>
        <v>#DIV/0!</v>
      </c>
      <c r="AX449" s="184"/>
      <c r="AY449" s="52"/>
      <c r="AZ449" s="224"/>
      <c r="BA449" s="247"/>
      <c r="BB449" s="248"/>
      <c r="BC449" s="249"/>
      <c r="BD449" s="250"/>
    </row>
    <row r="450" spans="2:56" x14ac:dyDescent="0.3">
      <c r="B450" s="10"/>
      <c r="C450" s="11"/>
      <c r="D450" s="178" t="str">
        <f t="shared" si="20"/>
        <v>Guatemala</v>
      </c>
      <c r="E450" s="11"/>
      <c r="F450" s="11"/>
      <c r="G450" s="12"/>
      <c r="H450" s="11"/>
      <c r="I450" s="13"/>
      <c r="J450" s="22"/>
      <c r="K450" s="23"/>
      <c r="L450" s="24"/>
      <c r="M450" s="23"/>
      <c r="N450" s="25"/>
      <c r="O450" s="31"/>
      <c r="P450" s="33"/>
      <c r="Q450" s="27"/>
      <c r="R450" s="32"/>
      <c r="S450" s="32"/>
      <c r="T450" s="33"/>
      <c r="U450" s="98"/>
      <c r="V450" s="59"/>
      <c r="W450" s="60"/>
      <c r="X450" s="60"/>
      <c r="Y450" s="61"/>
      <c r="Z450" s="68"/>
      <c r="AA450" s="69"/>
      <c r="AB450" s="69"/>
      <c r="AC450" s="70"/>
      <c r="AD450" s="40"/>
      <c r="AE450" s="39"/>
      <c r="AF450" s="39"/>
      <c r="AG450" s="41"/>
      <c r="AH450" s="110"/>
      <c r="AI450" s="111"/>
      <c r="AJ450" s="112"/>
      <c r="AK450" s="42"/>
      <c r="AL450" s="43"/>
      <c r="AM450" s="46"/>
      <c r="AN450" s="47"/>
      <c r="AO450" s="47"/>
      <c r="AP450" s="115"/>
      <c r="AQ450" s="48"/>
      <c r="AR450" s="51"/>
      <c r="AS450" s="229"/>
      <c r="AT450" s="230"/>
      <c r="AU450" s="92">
        <f t="shared" si="18"/>
        <v>0</v>
      </c>
      <c r="AV450" s="92" t="e">
        <f t="shared" si="19"/>
        <v>#DIV/0!</v>
      </c>
      <c r="AW450" s="166" t="e">
        <f>Risk_CAL!X448</f>
        <v>#DIV/0!</v>
      </c>
      <c r="AX450" s="184"/>
      <c r="AY450" s="52"/>
      <c r="AZ450" s="224"/>
      <c r="BA450" s="247"/>
      <c r="BB450" s="248"/>
      <c r="BC450" s="249"/>
      <c r="BD450" s="250"/>
    </row>
    <row r="451" spans="2:56" x14ac:dyDescent="0.3">
      <c r="B451" s="10"/>
      <c r="C451" s="11"/>
      <c r="D451" s="178" t="str">
        <f t="shared" si="20"/>
        <v>Guatemala</v>
      </c>
      <c r="E451" s="11"/>
      <c r="F451" s="11"/>
      <c r="G451" s="12"/>
      <c r="H451" s="11"/>
      <c r="I451" s="13"/>
      <c r="J451" s="22"/>
      <c r="K451" s="23"/>
      <c r="L451" s="24"/>
      <c r="M451" s="23"/>
      <c r="N451" s="25"/>
      <c r="O451" s="31"/>
      <c r="P451" s="33"/>
      <c r="Q451" s="27"/>
      <c r="R451" s="32"/>
      <c r="S451" s="32"/>
      <c r="T451" s="33"/>
      <c r="U451" s="98"/>
      <c r="V451" s="59"/>
      <c r="W451" s="60"/>
      <c r="X451" s="60"/>
      <c r="Y451" s="61"/>
      <c r="Z451" s="68"/>
      <c r="AA451" s="69"/>
      <c r="AB451" s="69"/>
      <c r="AC451" s="70"/>
      <c r="AD451" s="40"/>
      <c r="AE451" s="39"/>
      <c r="AF451" s="39"/>
      <c r="AG451" s="41"/>
      <c r="AH451" s="110"/>
      <c r="AI451" s="111"/>
      <c r="AJ451" s="112"/>
      <c r="AK451" s="42"/>
      <c r="AL451" s="43"/>
      <c r="AM451" s="46"/>
      <c r="AN451" s="47"/>
      <c r="AO451" s="47"/>
      <c r="AP451" s="115"/>
      <c r="AQ451" s="48"/>
      <c r="AR451" s="51"/>
      <c r="AS451" s="229"/>
      <c r="AT451" s="230"/>
      <c r="AU451" s="92">
        <f t="shared" si="18"/>
        <v>0</v>
      </c>
      <c r="AV451" s="92" t="e">
        <f t="shared" si="19"/>
        <v>#DIV/0!</v>
      </c>
      <c r="AW451" s="166" t="e">
        <f>Risk_CAL!X449</f>
        <v>#DIV/0!</v>
      </c>
      <c r="AX451" s="184"/>
      <c r="AY451" s="52"/>
      <c r="AZ451" s="224"/>
      <c r="BA451" s="247"/>
      <c r="BB451" s="248"/>
      <c r="BC451" s="249"/>
      <c r="BD451" s="250"/>
    </row>
    <row r="452" spans="2:56" x14ac:dyDescent="0.3">
      <c r="B452" s="10"/>
      <c r="C452" s="11"/>
      <c r="D452" s="178" t="str">
        <f t="shared" si="20"/>
        <v>Guatemala</v>
      </c>
      <c r="E452" s="11"/>
      <c r="F452" s="11"/>
      <c r="G452" s="12"/>
      <c r="H452" s="11"/>
      <c r="I452" s="13"/>
      <c r="J452" s="22"/>
      <c r="K452" s="23"/>
      <c r="L452" s="24"/>
      <c r="M452" s="23"/>
      <c r="N452" s="25"/>
      <c r="O452" s="31"/>
      <c r="P452" s="33"/>
      <c r="Q452" s="27"/>
      <c r="R452" s="32"/>
      <c r="S452" s="32"/>
      <c r="T452" s="33"/>
      <c r="U452" s="98"/>
      <c r="V452" s="59"/>
      <c r="W452" s="60"/>
      <c r="X452" s="60"/>
      <c r="Y452" s="61"/>
      <c r="Z452" s="68"/>
      <c r="AA452" s="69"/>
      <c r="AB452" s="69"/>
      <c r="AC452" s="70"/>
      <c r="AD452" s="40"/>
      <c r="AE452" s="39"/>
      <c r="AF452" s="39"/>
      <c r="AG452" s="41"/>
      <c r="AH452" s="110"/>
      <c r="AI452" s="111"/>
      <c r="AJ452" s="112"/>
      <c r="AK452" s="42"/>
      <c r="AL452" s="43"/>
      <c r="AM452" s="46"/>
      <c r="AN452" s="47"/>
      <c r="AO452" s="47"/>
      <c r="AP452" s="115"/>
      <c r="AQ452" s="48"/>
      <c r="AR452" s="51"/>
      <c r="AS452" s="229"/>
      <c r="AT452" s="230"/>
      <c r="AU452" s="92">
        <f t="shared" si="18"/>
        <v>0</v>
      </c>
      <c r="AV452" s="92" t="e">
        <f t="shared" si="19"/>
        <v>#DIV/0!</v>
      </c>
      <c r="AW452" s="166" t="e">
        <f>Risk_CAL!X450</f>
        <v>#DIV/0!</v>
      </c>
      <c r="AX452" s="184"/>
      <c r="AY452" s="52"/>
      <c r="AZ452" s="224"/>
      <c r="BA452" s="247"/>
      <c r="BB452" s="248"/>
      <c r="BC452" s="249"/>
      <c r="BD452" s="250"/>
    </row>
    <row r="453" spans="2:56" x14ac:dyDescent="0.3">
      <c r="B453" s="10"/>
      <c r="C453" s="11"/>
      <c r="D453" s="178" t="str">
        <f t="shared" si="20"/>
        <v>Guatemala</v>
      </c>
      <c r="E453" s="11"/>
      <c r="F453" s="11"/>
      <c r="G453" s="12"/>
      <c r="H453" s="11"/>
      <c r="I453" s="13"/>
      <c r="J453" s="22"/>
      <c r="K453" s="23"/>
      <c r="L453" s="24"/>
      <c r="M453" s="23"/>
      <c r="N453" s="25"/>
      <c r="O453" s="31"/>
      <c r="P453" s="33"/>
      <c r="Q453" s="27"/>
      <c r="R453" s="32"/>
      <c r="S453" s="32"/>
      <c r="T453" s="33"/>
      <c r="U453" s="98"/>
      <c r="V453" s="59"/>
      <c r="W453" s="60"/>
      <c r="X453" s="60"/>
      <c r="Y453" s="61"/>
      <c r="Z453" s="68"/>
      <c r="AA453" s="69"/>
      <c r="AB453" s="69"/>
      <c r="AC453" s="70"/>
      <c r="AD453" s="40"/>
      <c r="AE453" s="39"/>
      <c r="AF453" s="39"/>
      <c r="AG453" s="41"/>
      <c r="AH453" s="110"/>
      <c r="AI453" s="111"/>
      <c r="AJ453" s="112"/>
      <c r="AK453" s="42"/>
      <c r="AL453" s="43"/>
      <c r="AM453" s="46"/>
      <c r="AN453" s="47"/>
      <c r="AO453" s="47"/>
      <c r="AP453" s="115"/>
      <c r="AQ453" s="48"/>
      <c r="AR453" s="51"/>
      <c r="AS453" s="229"/>
      <c r="AT453" s="230"/>
      <c r="AU453" s="92">
        <f t="shared" ref="AU453:AU516" si="21">AR453-R453</f>
        <v>0</v>
      </c>
      <c r="AV453" s="92" t="e">
        <f t="shared" ref="AV453:AV516" si="22">S453/R453</f>
        <v>#DIV/0!</v>
      </c>
      <c r="AW453" s="166" t="e">
        <f>Risk_CAL!X451</f>
        <v>#DIV/0!</v>
      </c>
      <c r="AX453" s="184"/>
      <c r="AY453" s="52"/>
      <c r="AZ453" s="224"/>
      <c r="BA453" s="247"/>
      <c r="BB453" s="248"/>
      <c r="BC453" s="249"/>
      <c r="BD453" s="250"/>
    </row>
    <row r="454" spans="2:56" x14ac:dyDescent="0.3">
      <c r="B454" s="10"/>
      <c r="C454" s="11"/>
      <c r="D454" s="178" t="str">
        <f t="shared" ref="D454:D517" si="23">$D$4</f>
        <v>Guatemala</v>
      </c>
      <c r="E454" s="11"/>
      <c r="F454" s="11"/>
      <c r="G454" s="12"/>
      <c r="H454" s="11"/>
      <c r="I454" s="13"/>
      <c r="J454" s="22"/>
      <c r="K454" s="23"/>
      <c r="L454" s="24"/>
      <c r="M454" s="23"/>
      <c r="N454" s="25"/>
      <c r="O454" s="31"/>
      <c r="P454" s="33"/>
      <c r="Q454" s="27"/>
      <c r="R454" s="32"/>
      <c r="S454" s="32"/>
      <c r="T454" s="33"/>
      <c r="U454" s="98"/>
      <c r="V454" s="59"/>
      <c r="W454" s="60"/>
      <c r="X454" s="60"/>
      <c r="Y454" s="61"/>
      <c r="Z454" s="68"/>
      <c r="AA454" s="69"/>
      <c r="AB454" s="69"/>
      <c r="AC454" s="70"/>
      <c r="AD454" s="40"/>
      <c r="AE454" s="39"/>
      <c r="AF454" s="39"/>
      <c r="AG454" s="41"/>
      <c r="AH454" s="110"/>
      <c r="AI454" s="111"/>
      <c r="AJ454" s="112"/>
      <c r="AK454" s="42"/>
      <c r="AL454" s="43"/>
      <c r="AM454" s="46"/>
      <c r="AN454" s="47"/>
      <c r="AO454" s="47"/>
      <c r="AP454" s="115"/>
      <c r="AQ454" s="48"/>
      <c r="AR454" s="51"/>
      <c r="AS454" s="229"/>
      <c r="AT454" s="230"/>
      <c r="AU454" s="92">
        <f t="shared" si="21"/>
        <v>0</v>
      </c>
      <c r="AV454" s="92" t="e">
        <f t="shared" si="22"/>
        <v>#DIV/0!</v>
      </c>
      <c r="AW454" s="166" t="e">
        <f>Risk_CAL!X452</f>
        <v>#DIV/0!</v>
      </c>
      <c r="AX454" s="184"/>
      <c r="AY454" s="52"/>
      <c r="AZ454" s="224"/>
      <c r="BA454" s="247"/>
      <c r="BB454" s="248"/>
      <c r="BC454" s="249"/>
      <c r="BD454" s="250"/>
    </row>
    <row r="455" spans="2:56" x14ac:dyDescent="0.3">
      <c r="B455" s="10"/>
      <c r="C455" s="11"/>
      <c r="D455" s="178" t="str">
        <f t="shared" si="23"/>
        <v>Guatemala</v>
      </c>
      <c r="E455" s="11"/>
      <c r="F455" s="11"/>
      <c r="G455" s="12"/>
      <c r="H455" s="11"/>
      <c r="I455" s="13"/>
      <c r="J455" s="22"/>
      <c r="K455" s="23"/>
      <c r="L455" s="24"/>
      <c r="M455" s="23"/>
      <c r="N455" s="25"/>
      <c r="O455" s="31"/>
      <c r="P455" s="33"/>
      <c r="Q455" s="27"/>
      <c r="R455" s="32"/>
      <c r="S455" s="32"/>
      <c r="T455" s="33"/>
      <c r="U455" s="98"/>
      <c r="V455" s="59"/>
      <c r="W455" s="60"/>
      <c r="X455" s="60"/>
      <c r="Y455" s="61"/>
      <c r="Z455" s="68"/>
      <c r="AA455" s="69"/>
      <c r="AB455" s="69"/>
      <c r="AC455" s="70"/>
      <c r="AD455" s="40"/>
      <c r="AE455" s="39"/>
      <c r="AF455" s="39"/>
      <c r="AG455" s="41"/>
      <c r="AH455" s="110"/>
      <c r="AI455" s="111"/>
      <c r="AJ455" s="112"/>
      <c r="AK455" s="42"/>
      <c r="AL455" s="43"/>
      <c r="AM455" s="46"/>
      <c r="AN455" s="47"/>
      <c r="AO455" s="47"/>
      <c r="AP455" s="115"/>
      <c r="AQ455" s="48"/>
      <c r="AR455" s="51"/>
      <c r="AS455" s="229"/>
      <c r="AT455" s="230"/>
      <c r="AU455" s="92">
        <f t="shared" si="21"/>
        <v>0</v>
      </c>
      <c r="AV455" s="92" t="e">
        <f t="shared" si="22"/>
        <v>#DIV/0!</v>
      </c>
      <c r="AW455" s="166" t="e">
        <f>Risk_CAL!X453</f>
        <v>#DIV/0!</v>
      </c>
      <c r="AX455" s="184"/>
      <c r="AY455" s="52"/>
      <c r="AZ455" s="224"/>
      <c r="BA455" s="247"/>
      <c r="BB455" s="248"/>
      <c r="BC455" s="249"/>
      <c r="BD455" s="250"/>
    </row>
    <row r="456" spans="2:56" x14ac:dyDescent="0.3">
      <c r="B456" s="10"/>
      <c r="C456" s="11"/>
      <c r="D456" s="178" t="str">
        <f t="shared" si="23"/>
        <v>Guatemala</v>
      </c>
      <c r="E456" s="11"/>
      <c r="F456" s="11"/>
      <c r="G456" s="12"/>
      <c r="H456" s="11"/>
      <c r="I456" s="13"/>
      <c r="J456" s="22"/>
      <c r="K456" s="23"/>
      <c r="L456" s="24"/>
      <c r="M456" s="23"/>
      <c r="N456" s="25"/>
      <c r="O456" s="31"/>
      <c r="P456" s="33"/>
      <c r="Q456" s="27"/>
      <c r="R456" s="32"/>
      <c r="S456" s="32"/>
      <c r="T456" s="33"/>
      <c r="U456" s="98"/>
      <c r="V456" s="59"/>
      <c r="W456" s="60"/>
      <c r="X456" s="60"/>
      <c r="Y456" s="61"/>
      <c r="Z456" s="68"/>
      <c r="AA456" s="69"/>
      <c r="AB456" s="69"/>
      <c r="AC456" s="70"/>
      <c r="AD456" s="40"/>
      <c r="AE456" s="39"/>
      <c r="AF456" s="39"/>
      <c r="AG456" s="41"/>
      <c r="AH456" s="110"/>
      <c r="AI456" s="111"/>
      <c r="AJ456" s="112"/>
      <c r="AK456" s="42"/>
      <c r="AL456" s="43"/>
      <c r="AM456" s="46"/>
      <c r="AN456" s="47"/>
      <c r="AO456" s="47"/>
      <c r="AP456" s="115"/>
      <c r="AQ456" s="48"/>
      <c r="AR456" s="51"/>
      <c r="AS456" s="229"/>
      <c r="AT456" s="230"/>
      <c r="AU456" s="92">
        <f t="shared" si="21"/>
        <v>0</v>
      </c>
      <c r="AV456" s="92" t="e">
        <f t="shared" si="22"/>
        <v>#DIV/0!</v>
      </c>
      <c r="AW456" s="166" t="e">
        <f>Risk_CAL!X454</f>
        <v>#DIV/0!</v>
      </c>
      <c r="AX456" s="184"/>
      <c r="AY456" s="52"/>
      <c r="AZ456" s="224"/>
      <c r="BA456" s="247"/>
      <c r="BB456" s="248"/>
      <c r="BC456" s="249"/>
      <c r="BD456" s="250"/>
    </row>
    <row r="457" spans="2:56" x14ac:dyDescent="0.3">
      <c r="B457" s="10"/>
      <c r="C457" s="11"/>
      <c r="D457" s="178" t="str">
        <f t="shared" si="23"/>
        <v>Guatemala</v>
      </c>
      <c r="E457" s="11"/>
      <c r="F457" s="11"/>
      <c r="G457" s="12"/>
      <c r="H457" s="11"/>
      <c r="I457" s="13"/>
      <c r="J457" s="22"/>
      <c r="K457" s="23"/>
      <c r="L457" s="24"/>
      <c r="M457" s="23"/>
      <c r="N457" s="25"/>
      <c r="O457" s="31"/>
      <c r="P457" s="33"/>
      <c r="Q457" s="27"/>
      <c r="R457" s="32"/>
      <c r="S457" s="32"/>
      <c r="T457" s="33"/>
      <c r="U457" s="98"/>
      <c r="V457" s="59"/>
      <c r="W457" s="60"/>
      <c r="X457" s="60"/>
      <c r="Y457" s="61"/>
      <c r="Z457" s="68"/>
      <c r="AA457" s="69"/>
      <c r="AB457" s="69"/>
      <c r="AC457" s="70"/>
      <c r="AD457" s="40"/>
      <c r="AE457" s="39"/>
      <c r="AF457" s="39"/>
      <c r="AG457" s="41"/>
      <c r="AH457" s="110"/>
      <c r="AI457" s="111"/>
      <c r="AJ457" s="112"/>
      <c r="AK457" s="42"/>
      <c r="AL457" s="43"/>
      <c r="AM457" s="46"/>
      <c r="AN457" s="47"/>
      <c r="AO457" s="47"/>
      <c r="AP457" s="115"/>
      <c r="AQ457" s="48"/>
      <c r="AR457" s="51"/>
      <c r="AS457" s="229"/>
      <c r="AT457" s="230"/>
      <c r="AU457" s="92">
        <f t="shared" si="21"/>
        <v>0</v>
      </c>
      <c r="AV457" s="92" t="e">
        <f t="shared" si="22"/>
        <v>#DIV/0!</v>
      </c>
      <c r="AW457" s="166" t="e">
        <f>Risk_CAL!X455</f>
        <v>#DIV/0!</v>
      </c>
      <c r="AX457" s="184"/>
      <c r="AY457" s="52"/>
      <c r="AZ457" s="224"/>
      <c r="BA457" s="247"/>
      <c r="BB457" s="248"/>
      <c r="BC457" s="249"/>
      <c r="BD457" s="250"/>
    </row>
    <row r="458" spans="2:56" x14ac:dyDescent="0.3">
      <c r="B458" s="10"/>
      <c r="C458" s="11"/>
      <c r="D458" s="178" t="str">
        <f t="shared" si="23"/>
        <v>Guatemala</v>
      </c>
      <c r="E458" s="11"/>
      <c r="F458" s="11"/>
      <c r="G458" s="12"/>
      <c r="H458" s="11"/>
      <c r="I458" s="13"/>
      <c r="J458" s="22"/>
      <c r="K458" s="23"/>
      <c r="L458" s="24"/>
      <c r="M458" s="23"/>
      <c r="N458" s="25"/>
      <c r="O458" s="31"/>
      <c r="P458" s="33"/>
      <c r="Q458" s="27"/>
      <c r="R458" s="32"/>
      <c r="S458" s="32"/>
      <c r="T458" s="33"/>
      <c r="U458" s="98"/>
      <c r="V458" s="59"/>
      <c r="W458" s="60"/>
      <c r="X458" s="60"/>
      <c r="Y458" s="61"/>
      <c r="Z458" s="68"/>
      <c r="AA458" s="69"/>
      <c r="AB458" s="69"/>
      <c r="AC458" s="70"/>
      <c r="AD458" s="40"/>
      <c r="AE458" s="39"/>
      <c r="AF458" s="39"/>
      <c r="AG458" s="41"/>
      <c r="AH458" s="110"/>
      <c r="AI458" s="111"/>
      <c r="AJ458" s="112"/>
      <c r="AK458" s="42"/>
      <c r="AL458" s="43"/>
      <c r="AM458" s="46"/>
      <c r="AN458" s="47"/>
      <c r="AO458" s="47"/>
      <c r="AP458" s="115"/>
      <c r="AQ458" s="48"/>
      <c r="AR458" s="51"/>
      <c r="AS458" s="229"/>
      <c r="AT458" s="230"/>
      <c r="AU458" s="92">
        <f t="shared" si="21"/>
        <v>0</v>
      </c>
      <c r="AV458" s="92" t="e">
        <f t="shared" si="22"/>
        <v>#DIV/0!</v>
      </c>
      <c r="AW458" s="166" t="e">
        <f>Risk_CAL!X456</f>
        <v>#DIV/0!</v>
      </c>
      <c r="AX458" s="184"/>
      <c r="AY458" s="52"/>
      <c r="AZ458" s="224"/>
      <c r="BA458" s="247"/>
      <c r="BB458" s="248"/>
      <c r="BC458" s="249"/>
      <c r="BD458" s="250"/>
    </row>
    <row r="459" spans="2:56" x14ac:dyDescent="0.3">
      <c r="B459" s="10"/>
      <c r="C459" s="11"/>
      <c r="D459" s="178" t="str">
        <f t="shared" si="23"/>
        <v>Guatemala</v>
      </c>
      <c r="E459" s="11"/>
      <c r="F459" s="11"/>
      <c r="G459" s="12"/>
      <c r="H459" s="11"/>
      <c r="I459" s="13"/>
      <c r="J459" s="22"/>
      <c r="K459" s="23"/>
      <c r="L459" s="24"/>
      <c r="M459" s="23"/>
      <c r="N459" s="25"/>
      <c r="O459" s="31"/>
      <c r="P459" s="33"/>
      <c r="Q459" s="27"/>
      <c r="R459" s="32"/>
      <c r="S459" s="32"/>
      <c r="T459" s="33"/>
      <c r="U459" s="98"/>
      <c r="V459" s="59"/>
      <c r="W459" s="60"/>
      <c r="X459" s="60"/>
      <c r="Y459" s="61"/>
      <c r="Z459" s="68"/>
      <c r="AA459" s="69"/>
      <c r="AB459" s="69"/>
      <c r="AC459" s="70"/>
      <c r="AD459" s="40"/>
      <c r="AE459" s="39"/>
      <c r="AF459" s="39"/>
      <c r="AG459" s="41"/>
      <c r="AH459" s="110"/>
      <c r="AI459" s="111"/>
      <c r="AJ459" s="112"/>
      <c r="AK459" s="42"/>
      <c r="AL459" s="43"/>
      <c r="AM459" s="46"/>
      <c r="AN459" s="47"/>
      <c r="AO459" s="47"/>
      <c r="AP459" s="115"/>
      <c r="AQ459" s="48"/>
      <c r="AR459" s="51"/>
      <c r="AS459" s="229"/>
      <c r="AT459" s="230"/>
      <c r="AU459" s="92">
        <f t="shared" si="21"/>
        <v>0</v>
      </c>
      <c r="AV459" s="92" t="e">
        <f t="shared" si="22"/>
        <v>#DIV/0!</v>
      </c>
      <c r="AW459" s="166" t="e">
        <f>Risk_CAL!X457</f>
        <v>#DIV/0!</v>
      </c>
      <c r="AX459" s="184"/>
      <c r="AY459" s="52"/>
      <c r="AZ459" s="224"/>
      <c r="BA459" s="247"/>
      <c r="BB459" s="248"/>
      <c r="BC459" s="249"/>
      <c r="BD459" s="250"/>
    </row>
    <row r="460" spans="2:56" x14ac:dyDescent="0.3">
      <c r="B460" s="10"/>
      <c r="C460" s="11"/>
      <c r="D460" s="178" t="str">
        <f t="shared" si="23"/>
        <v>Guatemala</v>
      </c>
      <c r="E460" s="11"/>
      <c r="F460" s="11"/>
      <c r="G460" s="12"/>
      <c r="H460" s="11"/>
      <c r="I460" s="13"/>
      <c r="J460" s="22"/>
      <c r="K460" s="23"/>
      <c r="L460" s="24"/>
      <c r="M460" s="23"/>
      <c r="N460" s="25"/>
      <c r="O460" s="31"/>
      <c r="P460" s="33"/>
      <c r="Q460" s="27"/>
      <c r="R460" s="32"/>
      <c r="S460" s="32"/>
      <c r="T460" s="33"/>
      <c r="U460" s="98"/>
      <c r="V460" s="59"/>
      <c r="W460" s="60"/>
      <c r="X460" s="60"/>
      <c r="Y460" s="61"/>
      <c r="Z460" s="68"/>
      <c r="AA460" s="69"/>
      <c r="AB460" s="69"/>
      <c r="AC460" s="70"/>
      <c r="AD460" s="40"/>
      <c r="AE460" s="39"/>
      <c r="AF460" s="39"/>
      <c r="AG460" s="41"/>
      <c r="AH460" s="110"/>
      <c r="AI460" s="111"/>
      <c r="AJ460" s="112"/>
      <c r="AK460" s="42"/>
      <c r="AL460" s="43"/>
      <c r="AM460" s="46"/>
      <c r="AN460" s="47"/>
      <c r="AO460" s="47"/>
      <c r="AP460" s="115"/>
      <c r="AQ460" s="48"/>
      <c r="AR460" s="51"/>
      <c r="AS460" s="229"/>
      <c r="AT460" s="230"/>
      <c r="AU460" s="92">
        <f t="shared" si="21"/>
        <v>0</v>
      </c>
      <c r="AV460" s="92" t="e">
        <f t="shared" si="22"/>
        <v>#DIV/0!</v>
      </c>
      <c r="AW460" s="166" t="e">
        <f>Risk_CAL!X458</f>
        <v>#DIV/0!</v>
      </c>
      <c r="AX460" s="184"/>
      <c r="AY460" s="52"/>
      <c r="AZ460" s="224"/>
      <c r="BA460" s="247"/>
      <c r="BB460" s="248"/>
      <c r="BC460" s="249"/>
      <c r="BD460" s="250"/>
    </row>
    <row r="461" spans="2:56" x14ac:dyDescent="0.3">
      <c r="B461" s="10"/>
      <c r="C461" s="11"/>
      <c r="D461" s="178" t="str">
        <f t="shared" si="23"/>
        <v>Guatemala</v>
      </c>
      <c r="E461" s="11"/>
      <c r="F461" s="11"/>
      <c r="G461" s="12"/>
      <c r="H461" s="11"/>
      <c r="I461" s="13"/>
      <c r="J461" s="22"/>
      <c r="K461" s="23"/>
      <c r="L461" s="24"/>
      <c r="M461" s="23"/>
      <c r="N461" s="25"/>
      <c r="O461" s="31"/>
      <c r="P461" s="33"/>
      <c r="Q461" s="27"/>
      <c r="R461" s="32"/>
      <c r="S461" s="32"/>
      <c r="T461" s="33"/>
      <c r="U461" s="98"/>
      <c r="V461" s="59"/>
      <c r="W461" s="60"/>
      <c r="X461" s="60"/>
      <c r="Y461" s="61"/>
      <c r="Z461" s="68"/>
      <c r="AA461" s="69"/>
      <c r="AB461" s="69"/>
      <c r="AC461" s="70"/>
      <c r="AD461" s="40"/>
      <c r="AE461" s="39"/>
      <c r="AF461" s="39"/>
      <c r="AG461" s="41"/>
      <c r="AH461" s="110"/>
      <c r="AI461" s="111"/>
      <c r="AJ461" s="112"/>
      <c r="AK461" s="42"/>
      <c r="AL461" s="43"/>
      <c r="AM461" s="46"/>
      <c r="AN461" s="47"/>
      <c r="AO461" s="47"/>
      <c r="AP461" s="115"/>
      <c r="AQ461" s="48"/>
      <c r="AR461" s="51"/>
      <c r="AS461" s="229"/>
      <c r="AT461" s="230"/>
      <c r="AU461" s="92">
        <f t="shared" si="21"/>
        <v>0</v>
      </c>
      <c r="AV461" s="92" t="e">
        <f t="shared" si="22"/>
        <v>#DIV/0!</v>
      </c>
      <c r="AW461" s="166" t="e">
        <f>Risk_CAL!X459</f>
        <v>#DIV/0!</v>
      </c>
      <c r="AX461" s="184"/>
      <c r="AY461" s="52"/>
      <c r="AZ461" s="224"/>
      <c r="BA461" s="247"/>
      <c r="BB461" s="248"/>
      <c r="BC461" s="249"/>
      <c r="BD461" s="250"/>
    </row>
    <row r="462" spans="2:56" x14ac:dyDescent="0.3">
      <c r="B462" s="10"/>
      <c r="C462" s="11"/>
      <c r="D462" s="178" t="str">
        <f t="shared" si="23"/>
        <v>Guatemala</v>
      </c>
      <c r="E462" s="11"/>
      <c r="F462" s="11"/>
      <c r="G462" s="12"/>
      <c r="H462" s="11"/>
      <c r="I462" s="13"/>
      <c r="J462" s="22"/>
      <c r="K462" s="23"/>
      <c r="L462" s="24"/>
      <c r="M462" s="23"/>
      <c r="N462" s="25"/>
      <c r="O462" s="31"/>
      <c r="P462" s="33"/>
      <c r="Q462" s="27"/>
      <c r="R462" s="32"/>
      <c r="S462" s="32"/>
      <c r="T462" s="33"/>
      <c r="U462" s="98"/>
      <c r="V462" s="59"/>
      <c r="W462" s="60"/>
      <c r="X462" s="60"/>
      <c r="Y462" s="61"/>
      <c r="Z462" s="68"/>
      <c r="AA462" s="69"/>
      <c r="AB462" s="69"/>
      <c r="AC462" s="70"/>
      <c r="AD462" s="40"/>
      <c r="AE462" s="39"/>
      <c r="AF462" s="39"/>
      <c r="AG462" s="41"/>
      <c r="AH462" s="110"/>
      <c r="AI462" s="111"/>
      <c r="AJ462" s="112"/>
      <c r="AK462" s="42"/>
      <c r="AL462" s="43"/>
      <c r="AM462" s="46"/>
      <c r="AN462" s="47"/>
      <c r="AO462" s="47"/>
      <c r="AP462" s="115"/>
      <c r="AQ462" s="48"/>
      <c r="AR462" s="51"/>
      <c r="AS462" s="229"/>
      <c r="AT462" s="230"/>
      <c r="AU462" s="92">
        <f t="shared" si="21"/>
        <v>0</v>
      </c>
      <c r="AV462" s="92" t="e">
        <f t="shared" si="22"/>
        <v>#DIV/0!</v>
      </c>
      <c r="AW462" s="166" t="e">
        <f>Risk_CAL!X460</f>
        <v>#DIV/0!</v>
      </c>
      <c r="AX462" s="184"/>
      <c r="AY462" s="52"/>
      <c r="AZ462" s="224"/>
      <c r="BA462" s="247"/>
      <c r="BB462" s="248"/>
      <c r="BC462" s="249"/>
      <c r="BD462" s="250"/>
    </row>
    <row r="463" spans="2:56" x14ac:dyDescent="0.3">
      <c r="B463" s="10"/>
      <c r="C463" s="11"/>
      <c r="D463" s="178" t="str">
        <f t="shared" si="23"/>
        <v>Guatemala</v>
      </c>
      <c r="E463" s="11"/>
      <c r="F463" s="11"/>
      <c r="G463" s="12"/>
      <c r="H463" s="11"/>
      <c r="I463" s="13"/>
      <c r="J463" s="22"/>
      <c r="K463" s="23"/>
      <c r="L463" s="24"/>
      <c r="M463" s="23"/>
      <c r="N463" s="25"/>
      <c r="O463" s="31"/>
      <c r="P463" s="33"/>
      <c r="Q463" s="27"/>
      <c r="R463" s="32"/>
      <c r="S463" s="32"/>
      <c r="T463" s="33"/>
      <c r="U463" s="98"/>
      <c r="V463" s="59"/>
      <c r="W463" s="60"/>
      <c r="X463" s="60"/>
      <c r="Y463" s="61"/>
      <c r="Z463" s="68"/>
      <c r="AA463" s="69"/>
      <c r="AB463" s="69"/>
      <c r="AC463" s="70"/>
      <c r="AD463" s="40"/>
      <c r="AE463" s="39"/>
      <c r="AF463" s="39"/>
      <c r="AG463" s="41"/>
      <c r="AH463" s="110"/>
      <c r="AI463" s="111"/>
      <c r="AJ463" s="112"/>
      <c r="AK463" s="42"/>
      <c r="AL463" s="43"/>
      <c r="AM463" s="46"/>
      <c r="AN463" s="47"/>
      <c r="AO463" s="47"/>
      <c r="AP463" s="115"/>
      <c r="AQ463" s="48"/>
      <c r="AR463" s="51"/>
      <c r="AS463" s="229"/>
      <c r="AT463" s="230"/>
      <c r="AU463" s="92">
        <f t="shared" si="21"/>
        <v>0</v>
      </c>
      <c r="AV463" s="92" t="e">
        <f t="shared" si="22"/>
        <v>#DIV/0!</v>
      </c>
      <c r="AW463" s="166" t="e">
        <f>Risk_CAL!X461</f>
        <v>#DIV/0!</v>
      </c>
      <c r="AX463" s="184"/>
      <c r="AY463" s="52"/>
      <c r="AZ463" s="224"/>
      <c r="BA463" s="247"/>
      <c r="BB463" s="248"/>
      <c r="BC463" s="249"/>
      <c r="BD463" s="250"/>
    </row>
    <row r="464" spans="2:56" x14ac:dyDescent="0.3">
      <c r="B464" s="10"/>
      <c r="C464" s="11"/>
      <c r="D464" s="178" t="str">
        <f t="shared" si="23"/>
        <v>Guatemala</v>
      </c>
      <c r="E464" s="11"/>
      <c r="F464" s="11"/>
      <c r="G464" s="12"/>
      <c r="H464" s="11"/>
      <c r="I464" s="13"/>
      <c r="J464" s="22"/>
      <c r="K464" s="23"/>
      <c r="L464" s="24"/>
      <c r="M464" s="23"/>
      <c r="N464" s="25"/>
      <c r="O464" s="31"/>
      <c r="P464" s="33"/>
      <c r="Q464" s="27"/>
      <c r="R464" s="32"/>
      <c r="S464" s="32"/>
      <c r="T464" s="33"/>
      <c r="U464" s="98"/>
      <c r="V464" s="59"/>
      <c r="W464" s="60"/>
      <c r="X464" s="60"/>
      <c r="Y464" s="61"/>
      <c r="Z464" s="68"/>
      <c r="AA464" s="69"/>
      <c r="AB464" s="69"/>
      <c r="AC464" s="70"/>
      <c r="AD464" s="40"/>
      <c r="AE464" s="39"/>
      <c r="AF464" s="39"/>
      <c r="AG464" s="41"/>
      <c r="AH464" s="110"/>
      <c r="AI464" s="111"/>
      <c r="AJ464" s="112"/>
      <c r="AK464" s="42"/>
      <c r="AL464" s="43"/>
      <c r="AM464" s="46"/>
      <c r="AN464" s="47"/>
      <c r="AO464" s="47"/>
      <c r="AP464" s="115"/>
      <c r="AQ464" s="48"/>
      <c r="AR464" s="51"/>
      <c r="AS464" s="229"/>
      <c r="AT464" s="230"/>
      <c r="AU464" s="92">
        <f t="shared" si="21"/>
        <v>0</v>
      </c>
      <c r="AV464" s="92" t="e">
        <f t="shared" si="22"/>
        <v>#DIV/0!</v>
      </c>
      <c r="AW464" s="166" t="e">
        <f>Risk_CAL!X462</f>
        <v>#DIV/0!</v>
      </c>
      <c r="AX464" s="184"/>
      <c r="AY464" s="52"/>
      <c r="AZ464" s="224"/>
      <c r="BA464" s="247"/>
      <c r="BB464" s="248"/>
      <c r="BC464" s="249"/>
      <c r="BD464" s="250"/>
    </row>
    <row r="465" spans="2:56" x14ac:dyDescent="0.3">
      <c r="B465" s="10"/>
      <c r="C465" s="11"/>
      <c r="D465" s="178" t="str">
        <f t="shared" si="23"/>
        <v>Guatemala</v>
      </c>
      <c r="E465" s="11"/>
      <c r="F465" s="11"/>
      <c r="G465" s="12"/>
      <c r="H465" s="11"/>
      <c r="I465" s="13"/>
      <c r="J465" s="22"/>
      <c r="K465" s="23"/>
      <c r="L465" s="24"/>
      <c r="M465" s="23"/>
      <c r="N465" s="25"/>
      <c r="O465" s="31"/>
      <c r="P465" s="33"/>
      <c r="Q465" s="27"/>
      <c r="R465" s="32"/>
      <c r="S465" s="32"/>
      <c r="T465" s="33"/>
      <c r="U465" s="98"/>
      <c r="V465" s="59"/>
      <c r="W465" s="60"/>
      <c r="X465" s="60"/>
      <c r="Y465" s="61"/>
      <c r="Z465" s="68"/>
      <c r="AA465" s="69"/>
      <c r="AB465" s="69"/>
      <c r="AC465" s="70"/>
      <c r="AD465" s="40"/>
      <c r="AE465" s="39"/>
      <c r="AF465" s="39"/>
      <c r="AG465" s="41"/>
      <c r="AH465" s="110"/>
      <c r="AI465" s="111"/>
      <c r="AJ465" s="112"/>
      <c r="AK465" s="42"/>
      <c r="AL465" s="43"/>
      <c r="AM465" s="46"/>
      <c r="AN465" s="47"/>
      <c r="AO465" s="47"/>
      <c r="AP465" s="115"/>
      <c r="AQ465" s="48"/>
      <c r="AR465" s="51"/>
      <c r="AS465" s="229"/>
      <c r="AT465" s="230"/>
      <c r="AU465" s="92">
        <f t="shared" si="21"/>
        <v>0</v>
      </c>
      <c r="AV465" s="92" t="e">
        <f t="shared" si="22"/>
        <v>#DIV/0!</v>
      </c>
      <c r="AW465" s="166" t="e">
        <f>Risk_CAL!X463</f>
        <v>#DIV/0!</v>
      </c>
      <c r="AX465" s="184"/>
      <c r="AY465" s="52"/>
      <c r="AZ465" s="224"/>
      <c r="BA465" s="247"/>
      <c r="BB465" s="248"/>
      <c r="BC465" s="249"/>
      <c r="BD465" s="250"/>
    </row>
    <row r="466" spans="2:56" x14ac:dyDescent="0.3">
      <c r="B466" s="10"/>
      <c r="C466" s="11"/>
      <c r="D466" s="178" t="str">
        <f t="shared" si="23"/>
        <v>Guatemala</v>
      </c>
      <c r="E466" s="11"/>
      <c r="F466" s="11"/>
      <c r="G466" s="12"/>
      <c r="H466" s="11"/>
      <c r="I466" s="13"/>
      <c r="J466" s="22"/>
      <c r="K466" s="23"/>
      <c r="L466" s="24"/>
      <c r="M466" s="23"/>
      <c r="N466" s="25"/>
      <c r="O466" s="31"/>
      <c r="P466" s="33"/>
      <c r="Q466" s="27"/>
      <c r="R466" s="32"/>
      <c r="S466" s="32"/>
      <c r="T466" s="33"/>
      <c r="U466" s="98"/>
      <c r="V466" s="59"/>
      <c r="W466" s="60"/>
      <c r="X466" s="60"/>
      <c r="Y466" s="61"/>
      <c r="Z466" s="68"/>
      <c r="AA466" s="69"/>
      <c r="AB466" s="69"/>
      <c r="AC466" s="70"/>
      <c r="AD466" s="40"/>
      <c r="AE466" s="39"/>
      <c r="AF466" s="39"/>
      <c r="AG466" s="41"/>
      <c r="AH466" s="110"/>
      <c r="AI466" s="111"/>
      <c r="AJ466" s="112"/>
      <c r="AK466" s="42"/>
      <c r="AL466" s="43"/>
      <c r="AM466" s="46"/>
      <c r="AN466" s="47"/>
      <c r="AO466" s="47"/>
      <c r="AP466" s="115"/>
      <c r="AQ466" s="48"/>
      <c r="AR466" s="51"/>
      <c r="AS466" s="229"/>
      <c r="AT466" s="230"/>
      <c r="AU466" s="92">
        <f t="shared" si="21"/>
        <v>0</v>
      </c>
      <c r="AV466" s="92" t="e">
        <f t="shared" si="22"/>
        <v>#DIV/0!</v>
      </c>
      <c r="AW466" s="166" t="e">
        <f>Risk_CAL!X464</f>
        <v>#DIV/0!</v>
      </c>
      <c r="AX466" s="184"/>
      <c r="AY466" s="52"/>
      <c r="AZ466" s="224"/>
      <c r="BA466" s="247"/>
      <c r="BB466" s="248"/>
      <c r="BC466" s="249"/>
      <c r="BD466" s="250"/>
    </row>
    <row r="467" spans="2:56" x14ac:dyDescent="0.3">
      <c r="B467" s="10"/>
      <c r="C467" s="11"/>
      <c r="D467" s="178" t="str">
        <f t="shared" si="23"/>
        <v>Guatemala</v>
      </c>
      <c r="E467" s="11"/>
      <c r="F467" s="11"/>
      <c r="G467" s="12"/>
      <c r="H467" s="11"/>
      <c r="I467" s="13"/>
      <c r="J467" s="22"/>
      <c r="K467" s="23"/>
      <c r="L467" s="24"/>
      <c r="M467" s="23"/>
      <c r="N467" s="25"/>
      <c r="O467" s="31"/>
      <c r="P467" s="33"/>
      <c r="Q467" s="27"/>
      <c r="R467" s="32"/>
      <c r="S467" s="32"/>
      <c r="T467" s="33"/>
      <c r="U467" s="98"/>
      <c r="V467" s="59"/>
      <c r="W467" s="60"/>
      <c r="X467" s="60"/>
      <c r="Y467" s="61"/>
      <c r="Z467" s="68"/>
      <c r="AA467" s="69"/>
      <c r="AB467" s="69"/>
      <c r="AC467" s="70"/>
      <c r="AD467" s="40"/>
      <c r="AE467" s="39"/>
      <c r="AF467" s="39"/>
      <c r="AG467" s="41"/>
      <c r="AH467" s="110"/>
      <c r="AI467" s="111"/>
      <c r="AJ467" s="112"/>
      <c r="AK467" s="42"/>
      <c r="AL467" s="43"/>
      <c r="AM467" s="46"/>
      <c r="AN467" s="47"/>
      <c r="AO467" s="47"/>
      <c r="AP467" s="115"/>
      <c r="AQ467" s="48"/>
      <c r="AR467" s="51"/>
      <c r="AS467" s="229"/>
      <c r="AT467" s="230"/>
      <c r="AU467" s="92">
        <f t="shared" si="21"/>
        <v>0</v>
      </c>
      <c r="AV467" s="92" t="e">
        <f t="shared" si="22"/>
        <v>#DIV/0!</v>
      </c>
      <c r="AW467" s="166" t="e">
        <f>Risk_CAL!X465</f>
        <v>#DIV/0!</v>
      </c>
      <c r="AX467" s="184"/>
      <c r="AY467" s="52"/>
      <c r="AZ467" s="224"/>
      <c r="BA467" s="247"/>
      <c r="BB467" s="248"/>
      <c r="BC467" s="249"/>
      <c r="BD467" s="250"/>
    </row>
    <row r="468" spans="2:56" x14ac:dyDescent="0.3">
      <c r="B468" s="10"/>
      <c r="C468" s="11"/>
      <c r="D468" s="178" t="str">
        <f t="shared" si="23"/>
        <v>Guatemala</v>
      </c>
      <c r="E468" s="11"/>
      <c r="F468" s="11"/>
      <c r="G468" s="12"/>
      <c r="H468" s="11"/>
      <c r="I468" s="13"/>
      <c r="J468" s="22"/>
      <c r="K468" s="23"/>
      <c r="L468" s="24"/>
      <c r="M468" s="23"/>
      <c r="N468" s="25"/>
      <c r="O468" s="31"/>
      <c r="P468" s="33"/>
      <c r="Q468" s="27"/>
      <c r="R468" s="32"/>
      <c r="S468" s="32"/>
      <c r="T468" s="33"/>
      <c r="U468" s="98"/>
      <c r="V468" s="59"/>
      <c r="W468" s="60"/>
      <c r="X468" s="60"/>
      <c r="Y468" s="61"/>
      <c r="Z468" s="68"/>
      <c r="AA468" s="69"/>
      <c r="AB468" s="69"/>
      <c r="AC468" s="70"/>
      <c r="AD468" s="40"/>
      <c r="AE468" s="39"/>
      <c r="AF468" s="39"/>
      <c r="AG468" s="41"/>
      <c r="AH468" s="110"/>
      <c r="AI468" s="111"/>
      <c r="AJ468" s="112"/>
      <c r="AK468" s="42"/>
      <c r="AL468" s="43"/>
      <c r="AM468" s="46"/>
      <c r="AN468" s="47"/>
      <c r="AO468" s="47"/>
      <c r="AP468" s="115"/>
      <c r="AQ468" s="48"/>
      <c r="AR468" s="51"/>
      <c r="AS468" s="229"/>
      <c r="AT468" s="230"/>
      <c r="AU468" s="92">
        <f t="shared" si="21"/>
        <v>0</v>
      </c>
      <c r="AV468" s="92" t="e">
        <f t="shared" si="22"/>
        <v>#DIV/0!</v>
      </c>
      <c r="AW468" s="166" t="e">
        <f>Risk_CAL!X466</f>
        <v>#DIV/0!</v>
      </c>
      <c r="AX468" s="184"/>
      <c r="AY468" s="52"/>
      <c r="AZ468" s="224"/>
      <c r="BA468" s="247"/>
      <c r="BB468" s="248"/>
      <c r="BC468" s="249"/>
      <c r="BD468" s="250"/>
    </row>
    <row r="469" spans="2:56" x14ac:dyDescent="0.3">
      <c r="B469" s="10"/>
      <c r="C469" s="11"/>
      <c r="D469" s="178" t="str">
        <f t="shared" si="23"/>
        <v>Guatemala</v>
      </c>
      <c r="E469" s="11"/>
      <c r="F469" s="11"/>
      <c r="G469" s="12"/>
      <c r="H469" s="11"/>
      <c r="I469" s="13"/>
      <c r="J469" s="22"/>
      <c r="K469" s="23"/>
      <c r="L469" s="24"/>
      <c r="M469" s="23"/>
      <c r="N469" s="25"/>
      <c r="O469" s="31"/>
      <c r="P469" s="33"/>
      <c r="Q469" s="27"/>
      <c r="R469" s="32"/>
      <c r="S469" s="32"/>
      <c r="T469" s="33"/>
      <c r="U469" s="98"/>
      <c r="V469" s="59"/>
      <c r="W469" s="60"/>
      <c r="X469" s="60"/>
      <c r="Y469" s="61"/>
      <c r="Z469" s="68"/>
      <c r="AA469" s="69"/>
      <c r="AB469" s="69"/>
      <c r="AC469" s="70"/>
      <c r="AD469" s="40"/>
      <c r="AE469" s="39"/>
      <c r="AF469" s="39"/>
      <c r="AG469" s="41"/>
      <c r="AH469" s="110"/>
      <c r="AI469" s="111"/>
      <c r="AJ469" s="112"/>
      <c r="AK469" s="42"/>
      <c r="AL469" s="43"/>
      <c r="AM469" s="46"/>
      <c r="AN469" s="47"/>
      <c r="AO469" s="47"/>
      <c r="AP469" s="115"/>
      <c r="AQ469" s="48"/>
      <c r="AR469" s="51"/>
      <c r="AS469" s="229"/>
      <c r="AT469" s="230"/>
      <c r="AU469" s="92">
        <f t="shared" si="21"/>
        <v>0</v>
      </c>
      <c r="AV469" s="92" t="e">
        <f t="shared" si="22"/>
        <v>#DIV/0!</v>
      </c>
      <c r="AW469" s="166" t="e">
        <f>Risk_CAL!X467</f>
        <v>#DIV/0!</v>
      </c>
      <c r="AX469" s="184"/>
      <c r="AY469" s="52"/>
      <c r="AZ469" s="224"/>
      <c r="BA469" s="247"/>
      <c r="BB469" s="248"/>
      <c r="BC469" s="249"/>
      <c r="BD469" s="250"/>
    </row>
    <row r="470" spans="2:56" x14ac:dyDescent="0.3">
      <c r="B470" s="10"/>
      <c r="C470" s="11"/>
      <c r="D470" s="178" t="str">
        <f t="shared" si="23"/>
        <v>Guatemala</v>
      </c>
      <c r="E470" s="11"/>
      <c r="F470" s="11"/>
      <c r="G470" s="12"/>
      <c r="H470" s="11"/>
      <c r="I470" s="13"/>
      <c r="J470" s="22"/>
      <c r="K470" s="23"/>
      <c r="L470" s="24"/>
      <c r="M470" s="23"/>
      <c r="N470" s="25"/>
      <c r="O470" s="31"/>
      <c r="P470" s="33"/>
      <c r="Q470" s="27"/>
      <c r="R470" s="32"/>
      <c r="S470" s="32"/>
      <c r="T470" s="33"/>
      <c r="U470" s="98"/>
      <c r="V470" s="59"/>
      <c r="W470" s="60"/>
      <c r="X470" s="60"/>
      <c r="Y470" s="61"/>
      <c r="Z470" s="68"/>
      <c r="AA470" s="69"/>
      <c r="AB470" s="69"/>
      <c r="AC470" s="70"/>
      <c r="AD470" s="40"/>
      <c r="AE470" s="39"/>
      <c r="AF470" s="39"/>
      <c r="AG470" s="41"/>
      <c r="AH470" s="110"/>
      <c r="AI470" s="111"/>
      <c r="AJ470" s="112"/>
      <c r="AK470" s="42"/>
      <c r="AL470" s="43"/>
      <c r="AM470" s="46"/>
      <c r="AN470" s="47"/>
      <c r="AO470" s="47"/>
      <c r="AP470" s="115"/>
      <c r="AQ470" s="48"/>
      <c r="AR470" s="51"/>
      <c r="AS470" s="229"/>
      <c r="AT470" s="230"/>
      <c r="AU470" s="92">
        <f t="shared" si="21"/>
        <v>0</v>
      </c>
      <c r="AV470" s="92" t="e">
        <f t="shared" si="22"/>
        <v>#DIV/0!</v>
      </c>
      <c r="AW470" s="166" t="e">
        <f>Risk_CAL!X468</f>
        <v>#DIV/0!</v>
      </c>
      <c r="AX470" s="184"/>
      <c r="AY470" s="52"/>
      <c r="AZ470" s="224"/>
      <c r="BA470" s="247"/>
      <c r="BB470" s="248"/>
      <c r="BC470" s="249"/>
      <c r="BD470" s="250"/>
    </row>
    <row r="471" spans="2:56" x14ac:dyDescent="0.3">
      <c r="B471" s="10"/>
      <c r="C471" s="11"/>
      <c r="D471" s="178" t="str">
        <f t="shared" si="23"/>
        <v>Guatemala</v>
      </c>
      <c r="E471" s="11"/>
      <c r="F471" s="11"/>
      <c r="G471" s="12"/>
      <c r="H471" s="11"/>
      <c r="I471" s="13"/>
      <c r="J471" s="22"/>
      <c r="K471" s="23"/>
      <c r="L471" s="24"/>
      <c r="M471" s="23"/>
      <c r="N471" s="25"/>
      <c r="O471" s="31"/>
      <c r="P471" s="33"/>
      <c r="Q471" s="27"/>
      <c r="R471" s="32"/>
      <c r="S471" s="32"/>
      <c r="T471" s="33"/>
      <c r="U471" s="98"/>
      <c r="V471" s="59"/>
      <c r="W471" s="60"/>
      <c r="X471" s="60"/>
      <c r="Y471" s="61"/>
      <c r="Z471" s="68"/>
      <c r="AA471" s="69"/>
      <c r="AB471" s="69"/>
      <c r="AC471" s="70"/>
      <c r="AD471" s="40"/>
      <c r="AE471" s="39"/>
      <c r="AF471" s="39"/>
      <c r="AG471" s="41"/>
      <c r="AH471" s="110"/>
      <c r="AI471" s="111"/>
      <c r="AJ471" s="112"/>
      <c r="AK471" s="42"/>
      <c r="AL471" s="43"/>
      <c r="AM471" s="46"/>
      <c r="AN471" s="47"/>
      <c r="AO471" s="47"/>
      <c r="AP471" s="115"/>
      <c r="AQ471" s="48"/>
      <c r="AR471" s="51"/>
      <c r="AS471" s="229"/>
      <c r="AT471" s="230"/>
      <c r="AU471" s="92">
        <f t="shared" si="21"/>
        <v>0</v>
      </c>
      <c r="AV471" s="92" t="e">
        <f t="shared" si="22"/>
        <v>#DIV/0!</v>
      </c>
      <c r="AW471" s="166" t="e">
        <f>Risk_CAL!X469</f>
        <v>#DIV/0!</v>
      </c>
      <c r="AX471" s="184"/>
      <c r="AY471" s="52"/>
      <c r="AZ471" s="224"/>
      <c r="BA471" s="247"/>
      <c r="BB471" s="248"/>
      <c r="BC471" s="249"/>
      <c r="BD471" s="250"/>
    </row>
    <row r="472" spans="2:56" x14ac:dyDescent="0.3">
      <c r="B472" s="10"/>
      <c r="C472" s="11"/>
      <c r="D472" s="178" t="str">
        <f t="shared" si="23"/>
        <v>Guatemala</v>
      </c>
      <c r="E472" s="11"/>
      <c r="F472" s="11"/>
      <c r="G472" s="12"/>
      <c r="H472" s="11"/>
      <c r="I472" s="13"/>
      <c r="J472" s="22"/>
      <c r="K472" s="23"/>
      <c r="L472" s="24"/>
      <c r="M472" s="23"/>
      <c r="N472" s="25"/>
      <c r="O472" s="31"/>
      <c r="P472" s="33"/>
      <c r="Q472" s="27"/>
      <c r="R472" s="32"/>
      <c r="S472" s="32"/>
      <c r="T472" s="33"/>
      <c r="U472" s="98"/>
      <c r="V472" s="59"/>
      <c r="W472" s="60"/>
      <c r="X472" s="60"/>
      <c r="Y472" s="61"/>
      <c r="Z472" s="68"/>
      <c r="AA472" s="69"/>
      <c r="AB472" s="69"/>
      <c r="AC472" s="70"/>
      <c r="AD472" s="40"/>
      <c r="AE472" s="39"/>
      <c r="AF472" s="39"/>
      <c r="AG472" s="41"/>
      <c r="AH472" s="110"/>
      <c r="AI472" s="111"/>
      <c r="AJ472" s="112"/>
      <c r="AK472" s="42"/>
      <c r="AL472" s="43"/>
      <c r="AM472" s="46"/>
      <c r="AN472" s="47"/>
      <c r="AO472" s="47"/>
      <c r="AP472" s="115"/>
      <c r="AQ472" s="48"/>
      <c r="AR472" s="51"/>
      <c r="AS472" s="229"/>
      <c r="AT472" s="230"/>
      <c r="AU472" s="92">
        <f t="shared" si="21"/>
        <v>0</v>
      </c>
      <c r="AV472" s="92" t="e">
        <f t="shared" si="22"/>
        <v>#DIV/0!</v>
      </c>
      <c r="AW472" s="166" t="e">
        <f>Risk_CAL!X470</f>
        <v>#DIV/0!</v>
      </c>
      <c r="AX472" s="184"/>
      <c r="AY472" s="52"/>
      <c r="AZ472" s="224"/>
      <c r="BA472" s="247"/>
      <c r="BB472" s="248"/>
      <c r="BC472" s="249"/>
      <c r="BD472" s="250"/>
    </row>
    <row r="473" spans="2:56" x14ac:dyDescent="0.3">
      <c r="B473" s="10"/>
      <c r="C473" s="11"/>
      <c r="D473" s="178" t="str">
        <f t="shared" si="23"/>
        <v>Guatemala</v>
      </c>
      <c r="E473" s="11"/>
      <c r="F473" s="11"/>
      <c r="G473" s="12"/>
      <c r="H473" s="11"/>
      <c r="I473" s="13"/>
      <c r="J473" s="22"/>
      <c r="K473" s="23"/>
      <c r="L473" s="24"/>
      <c r="M473" s="23"/>
      <c r="N473" s="25"/>
      <c r="O473" s="31"/>
      <c r="P473" s="33"/>
      <c r="Q473" s="27"/>
      <c r="R473" s="32"/>
      <c r="S473" s="32"/>
      <c r="T473" s="33"/>
      <c r="U473" s="98"/>
      <c r="V473" s="59"/>
      <c r="W473" s="60"/>
      <c r="X473" s="60"/>
      <c r="Y473" s="61"/>
      <c r="Z473" s="68"/>
      <c r="AA473" s="69"/>
      <c r="AB473" s="69"/>
      <c r="AC473" s="70"/>
      <c r="AD473" s="40"/>
      <c r="AE473" s="39"/>
      <c r="AF473" s="39"/>
      <c r="AG473" s="41"/>
      <c r="AH473" s="110"/>
      <c r="AI473" s="111"/>
      <c r="AJ473" s="112"/>
      <c r="AK473" s="42"/>
      <c r="AL473" s="43"/>
      <c r="AM473" s="46"/>
      <c r="AN473" s="47"/>
      <c r="AO473" s="47"/>
      <c r="AP473" s="115"/>
      <c r="AQ473" s="48"/>
      <c r="AR473" s="51"/>
      <c r="AS473" s="229"/>
      <c r="AT473" s="230"/>
      <c r="AU473" s="92">
        <f t="shared" si="21"/>
        <v>0</v>
      </c>
      <c r="AV473" s="92" t="e">
        <f t="shared" si="22"/>
        <v>#DIV/0!</v>
      </c>
      <c r="AW473" s="166" t="e">
        <f>Risk_CAL!X471</f>
        <v>#DIV/0!</v>
      </c>
      <c r="AX473" s="184"/>
      <c r="AY473" s="52"/>
      <c r="AZ473" s="224"/>
      <c r="BA473" s="247"/>
      <c r="BB473" s="248"/>
      <c r="BC473" s="249"/>
      <c r="BD473" s="250"/>
    </row>
    <row r="474" spans="2:56" x14ac:dyDescent="0.3">
      <c r="B474" s="10"/>
      <c r="C474" s="11"/>
      <c r="D474" s="178" t="str">
        <f t="shared" si="23"/>
        <v>Guatemala</v>
      </c>
      <c r="E474" s="11"/>
      <c r="F474" s="11"/>
      <c r="G474" s="12"/>
      <c r="H474" s="11"/>
      <c r="I474" s="13"/>
      <c r="J474" s="22"/>
      <c r="K474" s="23"/>
      <c r="L474" s="24"/>
      <c r="M474" s="23"/>
      <c r="N474" s="25"/>
      <c r="O474" s="31"/>
      <c r="P474" s="33"/>
      <c r="Q474" s="27"/>
      <c r="R474" s="32"/>
      <c r="S474" s="32"/>
      <c r="T474" s="33"/>
      <c r="U474" s="98"/>
      <c r="V474" s="59"/>
      <c r="W474" s="60"/>
      <c r="X474" s="60"/>
      <c r="Y474" s="61"/>
      <c r="Z474" s="68"/>
      <c r="AA474" s="69"/>
      <c r="AB474" s="69"/>
      <c r="AC474" s="70"/>
      <c r="AD474" s="40"/>
      <c r="AE474" s="39"/>
      <c r="AF474" s="39"/>
      <c r="AG474" s="41"/>
      <c r="AH474" s="110"/>
      <c r="AI474" s="111"/>
      <c r="AJ474" s="112"/>
      <c r="AK474" s="42"/>
      <c r="AL474" s="43"/>
      <c r="AM474" s="46"/>
      <c r="AN474" s="47"/>
      <c r="AO474" s="47"/>
      <c r="AP474" s="115"/>
      <c r="AQ474" s="48"/>
      <c r="AR474" s="51"/>
      <c r="AS474" s="229"/>
      <c r="AT474" s="230"/>
      <c r="AU474" s="92">
        <f t="shared" si="21"/>
        <v>0</v>
      </c>
      <c r="AV474" s="92" t="e">
        <f t="shared" si="22"/>
        <v>#DIV/0!</v>
      </c>
      <c r="AW474" s="166" t="e">
        <f>Risk_CAL!X472</f>
        <v>#DIV/0!</v>
      </c>
      <c r="AX474" s="184"/>
      <c r="AY474" s="52"/>
      <c r="AZ474" s="224"/>
      <c r="BA474" s="247"/>
      <c r="BB474" s="248"/>
      <c r="BC474" s="249"/>
      <c r="BD474" s="250"/>
    </row>
    <row r="475" spans="2:56" x14ac:dyDescent="0.3">
      <c r="B475" s="10"/>
      <c r="C475" s="11"/>
      <c r="D475" s="178" t="str">
        <f t="shared" si="23"/>
        <v>Guatemala</v>
      </c>
      <c r="E475" s="11"/>
      <c r="F475" s="11"/>
      <c r="G475" s="12"/>
      <c r="H475" s="11"/>
      <c r="I475" s="13"/>
      <c r="J475" s="22"/>
      <c r="K475" s="23"/>
      <c r="L475" s="24"/>
      <c r="M475" s="23"/>
      <c r="N475" s="25"/>
      <c r="O475" s="31"/>
      <c r="P475" s="33"/>
      <c r="Q475" s="27"/>
      <c r="R475" s="32"/>
      <c r="S475" s="32"/>
      <c r="T475" s="33"/>
      <c r="U475" s="98"/>
      <c r="V475" s="59"/>
      <c r="W475" s="60"/>
      <c r="X475" s="60"/>
      <c r="Y475" s="61"/>
      <c r="Z475" s="68"/>
      <c r="AA475" s="69"/>
      <c r="AB475" s="69"/>
      <c r="AC475" s="70"/>
      <c r="AD475" s="40"/>
      <c r="AE475" s="39"/>
      <c r="AF475" s="39"/>
      <c r="AG475" s="41"/>
      <c r="AH475" s="110"/>
      <c r="AI475" s="111"/>
      <c r="AJ475" s="112"/>
      <c r="AK475" s="42"/>
      <c r="AL475" s="43"/>
      <c r="AM475" s="46"/>
      <c r="AN475" s="47"/>
      <c r="AO475" s="47"/>
      <c r="AP475" s="115"/>
      <c r="AQ475" s="48"/>
      <c r="AR475" s="51"/>
      <c r="AS475" s="229"/>
      <c r="AT475" s="230"/>
      <c r="AU475" s="92">
        <f t="shared" si="21"/>
        <v>0</v>
      </c>
      <c r="AV475" s="92" t="e">
        <f t="shared" si="22"/>
        <v>#DIV/0!</v>
      </c>
      <c r="AW475" s="166" t="e">
        <f>Risk_CAL!X473</f>
        <v>#DIV/0!</v>
      </c>
      <c r="AX475" s="184"/>
      <c r="AY475" s="52"/>
      <c r="AZ475" s="224"/>
      <c r="BA475" s="247"/>
      <c r="BB475" s="248"/>
      <c r="BC475" s="249"/>
      <c r="BD475" s="250"/>
    </row>
    <row r="476" spans="2:56" x14ac:dyDescent="0.3">
      <c r="B476" s="10"/>
      <c r="C476" s="11"/>
      <c r="D476" s="178" t="str">
        <f t="shared" si="23"/>
        <v>Guatemala</v>
      </c>
      <c r="E476" s="11"/>
      <c r="F476" s="11"/>
      <c r="G476" s="12"/>
      <c r="H476" s="11"/>
      <c r="I476" s="13"/>
      <c r="J476" s="22"/>
      <c r="K476" s="23"/>
      <c r="L476" s="24"/>
      <c r="M476" s="23"/>
      <c r="N476" s="25"/>
      <c r="O476" s="31"/>
      <c r="P476" s="33"/>
      <c r="Q476" s="27"/>
      <c r="R476" s="32"/>
      <c r="S476" s="32"/>
      <c r="T476" s="33"/>
      <c r="U476" s="98"/>
      <c r="V476" s="59"/>
      <c r="W476" s="60"/>
      <c r="X476" s="60"/>
      <c r="Y476" s="61"/>
      <c r="Z476" s="68"/>
      <c r="AA476" s="69"/>
      <c r="AB476" s="69"/>
      <c r="AC476" s="70"/>
      <c r="AD476" s="40"/>
      <c r="AE476" s="39"/>
      <c r="AF476" s="39"/>
      <c r="AG476" s="41"/>
      <c r="AH476" s="110"/>
      <c r="AI476" s="111"/>
      <c r="AJ476" s="112"/>
      <c r="AK476" s="42"/>
      <c r="AL476" s="43"/>
      <c r="AM476" s="46"/>
      <c r="AN476" s="47"/>
      <c r="AO476" s="47"/>
      <c r="AP476" s="115"/>
      <c r="AQ476" s="48"/>
      <c r="AR476" s="51"/>
      <c r="AS476" s="229"/>
      <c r="AT476" s="230"/>
      <c r="AU476" s="92">
        <f t="shared" si="21"/>
        <v>0</v>
      </c>
      <c r="AV476" s="92" t="e">
        <f t="shared" si="22"/>
        <v>#DIV/0!</v>
      </c>
      <c r="AW476" s="166" t="e">
        <f>Risk_CAL!X474</f>
        <v>#DIV/0!</v>
      </c>
      <c r="AX476" s="184"/>
      <c r="AY476" s="52"/>
      <c r="AZ476" s="224"/>
      <c r="BA476" s="247"/>
      <c r="BB476" s="248"/>
      <c r="BC476" s="249"/>
      <c r="BD476" s="250"/>
    </row>
    <row r="477" spans="2:56" x14ac:dyDescent="0.3">
      <c r="B477" s="10"/>
      <c r="C477" s="11"/>
      <c r="D477" s="178" t="str">
        <f t="shared" si="23"/>
        <v>Guatemala</v>
      </c>
      <c r="E477" s="11"/>
      <c r="F477" s="11"/>
      <c r="G477" s="12"/>
      <c r="H477" s="11"/>
      <c r="I477" s="13"/>
      <c r="J477" s="22"/>
      <c r="K477" s="23"/>
      <c r="L477" s="24"/>
      <c r="M477" s="23"/>
      <c r="N477" s="25"/>
      <c r="O477" s="31"/>
      <c r="P477" s="33"/>
      <c r="Q477" s="27"/>
      <c r="R477" s="32"/>
      <c r="S477" s="32"/>
      <c r="T477" s="33"/>
      <c r="U477" s="98"/>
      <c r="V477" s="59"/>
      <c r="W477" s="60"/>
      <c r="X477" s="60"/>
      <c r="Y477" s="61"/>
      <c r="Z477" s="68"/>
      <c r="AA477" s="69"/>
      <c r="AB477" s="69"/>
      <c r="AC477" s="70"/>
      <c r="AD477" s="40"/>
      <c r="AE477" s="39"/>
      <c r="AF477" s="39"/>
      <c r="AG477" s="41"/>
      <c r="AH477" s="110"/>
      <c r="AI477" s="111"/>
      <c r="AJ477" s="112"/>
      <c r="AK477" s="42"/>
      <c r="AL477" s="43"/>
      <c r="AM477" s="46"/>
      <c r="AN477" s="47"/>
      <c r="AO477" s="47"/>
      <c r="AP477" s="115"/>
      <c r="AQ477" s="48"/>
      <c r="AR477" s="51"/>
      <c r="AS477" s="229"/>
      <c r="AT477" s="230"/>
      <c r="AU477" s="92">
        <f t="shared" si="21"/>
        <v>0</v>
      </c>
      <c r="AV477" s="92" t="e">
        <f t="shared" si="22"/>
        <v>#DIV/0!</v>
      </c>
      <c r="AW477" s="166" t="e">
        <f>Risk_CAL!X475</f>
        <v>#DIV/0!</v>
      </c>
      <c r="AX477" s="184"/>
      <c r="AY477" s="52"/>
      <c r="AZ477" s="224"/>
      <c r="BA477" s="247"/>
      <c r="BB477" s="248"/>
      <c r="BC477" s="249"/>
      <c r="BD477" s="250"/>
    </row>
    <row r="478" spans="2:56" x14ac:dyDescent="0.3">
      <c r="B478" s="10"/>
      <c r="C478" s="11"/>
      <c r="D478" s="178" t="str">
        <f t="shared" si="23"/>
        <v>Guatemala</v>
      </c>
      <c r="E478" s="11"/>
      <c r="F478" s="11"/>
      <c r="G478" s="12"/>
      <c r="H478" s="11"/>
      <c r="I478" s="13"/>
      <c r="J478" s="22"/>
      <c r="K478" s="23"/>
      <c r="L478" s="24"/>
      <c r="M478" s="23"/>
      <c r="N478" s="25"/>
      <c r="O478" s="31"/>
      <c r="P478" s="33"/>
      <c r="Q478" s="27"/>
      <c r="R478" s="32"/>
      <c r="S478" s="32"/>
      <c r="T478" s="33"/>
      <c r="U478" s="98"/>
      <c r="V478" s="59"/>
      <c r="W478" s="60"/>
      <c r="X478" s="60"/>
      <c r="Y478" s="61"/>
      <c r="Z478" s="68"/>
      <c r="AA478" s="69"/>
      <c r="AB478" s="69"/>
      <c r="AC478" s="70"/>
      <c r="AD478" s="40"/>
      <c r="AE478" s="39"/>
      <c r="AF478" s="39"/>
      <c r="AG478" s="41"/>
      <c r="AH478" s="110"/>
      <c r="AI478" s="111"/>
      <c r="AJ478" s="112"/>
      <c r="AK478" s="42"/>
      <c r="AL478" s="43"/>
      <c r="AM478" s="46"/>
      <c r="AN478" s="47"/>
      <c r="AO478" s="47"/>
      <c r="AP478" s="115"/>
      <c r="AQ478" s="48"/>
      <c r="AR478" s="51"/>
      <c r="AS478" s="229"/>
      <c r="AT478" s="230"/>
      <c r="AU478" s="92">
        <f t="shared" si="21"/>
        <v>0</v>
      </c>
      <c r="AV478" s="92" t="e">
        <f t="shared" si="22"/>
        <v>#DIV/0!</v>
      </c>
      <c r="AW478" s="166" t="e">
        <f>Risk_CAL!X476</f>
        <v>#DIV/0!</v>
      </c>
      <c r="AX478" s="184"/>
      <c r="AY478" s="52"/>
      <c r="AZ478" s="224"/>
      <c r="BA478" s="247"/>
      <c r="BB478" s="248"/>
      <c r="BC478" s="249"/>
      <c r="BD478" s="250"/>
    </row>
    <row r="479" spans="2:56" x14ac:dyDescent="0.3">
      <c r="B479" s="10"/>
      <c r="C479" s="11"/>
      <c r="D479" s="178" t="str">
        <f t="shared" si="23"/>
        <v>Guatemala</v>
      </c>
      <c r="E479" s="11"/>
      <c r="F479" s="11"/>
      <c r="G479" s="12"/>
      <c r="H479" s="11"/>
      <c r="I479" s="13"/>
      <c r="J479" s="22"/>
      <c r="K479" s="23"/>
      <c r="L479" s="24"/>
      <c r="M479" s="23"/>
      <c r="N479" s="25"/>
      <c r="O479" s="31"/>
      <c r="P479" s="33"/>
      <c r="Q479" s="27"/>
      <c r="R479" s="32"/>
      <c r="S479" s="32"/>
      <c r="T479" s="33"/>
      <c r="U479" s="98"/>
      <c r="V479" s="59"/>
      <c r="W479" s="60"/>
      <c r="X479" s="60"/>
      <c r="Y479" s="61"/>
      <c r="Z479" s="68"/>
      <c r="AA479" s="69"/>
      <c r="AB479" s="69"/>
      <c r="AC479" s="70"/>
      <c r="AD479" s="40"/>
      <c r="AE479" s="39"/>
      <c r="AF479" s="39"/>
      <c r="AG479" s="41"/>
      <c r="AH479" s="110"/>
      <c r="AI479" s="111"/>
      <c r="AJ479" s="112"/>
      <c r="AK479" s="42"/>
      <c r="AL479" s="43"/>
      <c r="AM479" s="46"/>
      <c r="AN479" s="47"/>
      <c r="AO479" s="47"/>
      <c r="AP479" s="115"/>
      <c r="AQ479" s="48"/>
      <c r="AR479" s="51"/>
      <c r="AS479" s="229"/>
      <c r="AT479" s="230"/>
      <c r="AU479" s="92">
        <f t="shared" si="21"/>
        <v>0</v>
      </c>
      <c r="AV479" s="92" t="e">
        <f t="shared" si="22"/>
        <v>#DIV/0!</v>
      </c>
      <c r="AW479" s="166" t="e">
        <f>Risk_CAL!X477</f>
        <v>#DIV/0!</v>
      </c>
      <c r="AX479" s="184"/>
      <c r="AY479" s="52"/>
      <c r="AZ479" s="224"/>
      <c r="BA479" s="247"/>
      <c r="BB479" s="248"/>
      <c r="BC479" s="249"/>
      <c r="BD479" s="250"/>
    </row>
    <row r="480" spans="2:56" x14ac:dyDescent="0.3">
      <c r="B480" s="10"/>
      <c r="C480" s="11"/>
      <c r="D480" s="178" t="str">
        <f t="shared" si="23"/>
        <v>Guatemala</v>
      </c>
      <c r="E480" s="11"/>
      <c r="F480" s="11"/>
      <c r="G480" s="12"/>
      <c r="H480" s="11"/>
      <c r="I480" s="13"/>
      <c r="J480" s="22"/>
      <c r="K480" s="23"/>
      <c r="L480" s="24"/>
      <c r="M480" s="23"/>
      <c r="N480" s="25"/>
      <c r="O480" s="31"/>
      <c r="P480" s="33"/>
      <c r="Q480" s="27"/>
      <c r="R480" s="32"/>
      <c r="S480" s="32"/>
      <c r="T480" s="33"/>
      <c r="U480" s="98"/>
      <c r="V480" s="59"/>
      <c r="W480" s="60"/>
      <c r="X480" s="60"/>
      <c r="Y480" s="61"/>
      <c r="Z480" s="68"/>
      <c r="AA480" s="69"/>
      <c r="AB480" s="69"/>
      <c r="AC480" s="70"/>
      <c r="AD480" s="40"/>
      <c r="AE480" s="39"/>
      <c r="AF480" s="39"/>
      <c r="AG480" s="41"/>
      <c r="AH480" s="110"/>
      <c r="AI480" s="111"/>
      <c r="AJ480" s="112"/>
      <c r="AK480" s="42"/>
      <c r="AL480" s="43"/>
      <c r="AM480" s="46"/>
      <c r="AN480" s="47"/>
      <c r="AO480" s="47"/>
      <c r="AP480" s="115"/>
      <c r="AQ480" s="48"/>
      <c r="AR480" s="51"/>
      <c r="AS480" s="229"/>
      <c r="AT480" s="230"/>
      <c r="AU480" s="92">
        <f t="shared" si="21"/>
        <v>0</v>
      </c>
      <c r="AV480" s="92" t="e">
        <f t="shared" si="22"/>
        <v>#DIV/0!</v>
      </c>
      <c r="AW480" s="166" t="e">
        <f>Risk_CAL!X478</f>
        <v>#DIV/0!</v>
      </c>
      <c r="AX480" s="184"/>
      <c r="AY480" s="52"/>
      <c r="AZ480" s="224"/>
      <c r="BA480" s="247"/>
      <c r="BB480" s="248"/>
      <c r="BC480" s="249"/>
      <c r="BD480" s="250"/>
    </row>
    <row r="481" spans="2:56" x14ac:dyDescent="0.3">
      <c r="B481" s="10"/>
      <c r="C481" s="11"/>
      <c r="D481" s="178" t="str">
        <f t="shared" si="23"/>
        <v>Guatemala</v>
      </c>
      <c r="E481" s="11"/>
      <c r="F481" s="11"/>
      <c r="G481" s="12"/>
      <c r="H481" s="11"/>
      <c r="I481" s="13"/>
      <c r="J481" s="22"/>
      <c r="K481" s="23"/>
      <c r="L481" s="24"/>
      <c r="M481" s="23"/>
      <c r="N481" s="25"/>
      <c r="O481" s="31"/>
      <c r="P481" s="33"/>
      <c r="Q481" s="27"/>
      <c r="R481" s="32"/>
      <c r="S481" s="32"/>
      <c r="T481" s="33"/>
      <c r="U481" s="98"/>
      <c r="V481" s="59"/>
      <c r="W481" s="60"/>
      <c r="X481" s="60"/>
      <c r="Y481" s="61"/>
      <c r="Z481" s="68"/>
      <c r="AA481" s="69"/>
      <c r="AB481" s="69"/>
      <c r="AC481" s="70"/>
      <c r="AD481" s="40"/>
      <c r="AE481" s="39"/>
      <c r="AF481" s="39"/>
      <c r="AG481" s="41"/>
      <c r="AH481" s="110"/>
      <c r="AI481" s="111"/>
      <c r="AJ481" s="112"/>
      <c r="AK481" s="42"/>
      <c r="AL481" s="43"/>
      <c r="AM481" s="46"/>
      <c r="AN481" s="47"/>
      <c r="AO481" s="47"/>
      <c r="AP481" s="115"/>
      <c r="AQ481" s="48"/>
      <c r="AR481" s="51"/>
      <c r="AS481" s="229"/>
      <c r="AT481" s="230"/>
      <c r="AU481" s="92">
        <f t="shared" si="21"/>
        <v>0</v>
      </c>
      <c r="AV481" s="92" t="e">
        <f t="shared" si="22"/>
        <v>#DIV/0!</v>
      </c>
      <c r="AW481" s="166" t="e">
        <f>Risk_CAL!X479</f>
        <v>#DIV/0!</v>
      </c>
      <c r="AX481" s="184"/>
      <c r="AY481" s="52"/>
      <c r="AZ481" s="224"/>
      <c r="BA481" s="247"/>
      <c r="BB481" s="248"/>
      <c r="BC481" s="249"/>
      <c r="BD481" s="250"/>
    </row>
    <row r="482" spans="2:56" x14ac:dyDescent="0.3">
      <c r="B482" s="10"/>
      <c r="C482" s="11"/>
      <c r="D482" s="178" t="str">
        <f t="shared" si="23"/>
        <v>Guatemala</v>
      </c>
      <c r="E482" s="11"/>
      <c r="F482" s="11"/>
      <c r="G482" s="12"/>
      <c r="H482" s="11"/>
      <c r="I482" s="13"/>
      <c r="J482" s="22"/>
      <c r="K482" s="23"/>
      <c r="L482" s="24"/>
      <c r="M482" s="23"/>
      <c r="N482" s="25"/>
      <c r="O482" s="31"/>
      <c r="P482" s="33"/>
      <c r="Q482" s="27"/>
      <c r="R482" s="32"/>
      <c r="S482" s="32"/>
      <c r="T482" s="33"/>
      <c r="U482" s="98"/>
      <c r="V482" s="59"/>
      <c r="W482" s="60"/>
      <c r="X482" s="60"/>
      <c r="Y482" s="61"/>
      <c r="Z482" s="68"/>
      <c r="AA482" s="69"/>
      <c r="AB482" s="69"/>
      <c r="AC482" s="70"/>
      <c r="AD482" s="40"/>
      <c r="AE482" s="39"/>
      <c r="AF482" s="39"/>
      <c r="AG482" s="41"/>
      <c r="AH482" s="110"/>
      <c r="AI482" s="111"/>
      <c r="AJ482" s="112"/>
      <c r="AK482" s="42"/>
      <c r="AL482" s="43"/>
      <c r="AM482" s="46"/>
      <c r="AN482" s="47"/>
      <c r="AO482" s="47"/>
      <c r="AP482" s="115"/>
      <c r="AQ482" s="48"/>
      <c r="AR482" s="51"/>
      <c r="AS482" s="229"/>
      <c r="AT482" s="230"/>
      <c r="AU482" s="92">
        <f t="shared" si="21"/>
        <v>0</v>
      </c>
      <c r="AV482" s="92" t="e">
        <f t="shared" si="22"/>
        <v>#DIV/0!</v>
      </c>
      <c r="AW482" s="166" t="e">
        <f>Risk_CAL!X480</f>
        <v>#DIV/0!</v>
      </c>
      <c r="AX482" s="184"/>
      <c r="AY482" s="52"/>
      <c r="AZ482" s="224"/>
      <c r="BA482" s="247"/>
      <c r="BB482" s="248"/>
      <c r="BC482" s="249"/>
      <c r="BD482" s="250"/>
    </row>
    <row r="483" spans="2:56" x14ac:dyDescent="0.3">
      <c r="B483" s="10"/>
      <c r="C483" s="11"/>
      <c r="D483" s="178" t="str">
        <f t="shared" si="23"/>
        <v>Guatemala</v>
      </c>
      <c r="E483" s="11"/>
      <c r="F483" s="11"/>
      <c r="G483" s="12"/>
      <c r="H483" s="11"/>
      <c r="I483" s="13"/>
      <c r="J483" s="22"/>
      <c r="K483" s="23"/>
      <c r="L483" s="24"/>
      <c r="M483" s="23"/>
      <c r="N483" s="25"/>
      <c r="O483" s="31"/>
      <c r="P483" s="33"/>
      <c r="Q483" s="27"/>
      <c r="R483" s="32"/>
      <c r="S483" s="32"/>
      <c r="T483" s="33"/>
      <c r="U483" s="98"/>
      <c r="V483" s="59"/>
      <c r="W483" s="60"/>
      <c r="X483" s="60"/>
      <c r="Y483" s="61"/>
      <c r="Z483" s="68"/>
      <c r="AA483" s="69"/>
      <c r="AB483" s="69"/>
      <c r="AC483" s="70"/>
      <c r="AD483" s="40"/>
      <c r="AE483" s="39"/>
      <c r="AF483" s="39"/>
      <c r="AG483" s="41"/>
      <c r="AH483" s="110"/>
      <c r="AI483" s="111"/>
      <c r="AJ483" s="112"/>
      <c r="AK483" s="42"/>
      <c r="AL483" s="43"/>
      <c r="AM483" s="46"/>
      <c r="AN483" s="47"/>
      <c r="AO483" s="47"/>
      <c r="AP483" s="115"/>
      <c r="AQ483" s="48"/>
      <c r="AR483" s="51"/>
      <c r="AS483" s="229"/>
      <c r="AT483" s="230"/>
      <c r="AU483" s="92">
        <f t="shared" si="21"/>
        <v>0</v>
      </c>
      <c r="AV483" s="92" t="e">
        <f t="shared" si="22"/>
        <v>#DIV/0!</v>
      </c>
      <c r="AW483" s="166" t="e">
        <f>Risk_CAL!X481</f>
        <v>#DIV/0!</v>
      </c>
      <c r="AX483" s="184"/>
      <c r="AY483" s="52"/>
      <c r="AZ483" s="224"/>
      <c r="BA483" s="247"/>
      <c r="BB483" s="248"/>
      <c r="BC483" s="249"/>
      <c r="BD483" s="250"/>
    </row>
    <row r="484" spans="2:56" x14ac:dyDescent="0.3">
      <c r="B484" s="10"/>
      <c r="C484" s="11"/>
      <c r="D484" s="178" t="str">
        <f t="shared" si="23"/>
        <v>Guatemala</v>
      </c>
      <c r="E484" s="11"/>
      <c r="F484" s="11"/>
      <c r="G484" s="12"/>
      <c r="H484" s="11"/>
      <c r="I484" s="13"/>
      <c r="J484" s="22"/>
      <c r="K484" s="23"/>
      <c r="L484" s="24"/>
      <c r="M484" s="23"/>
      <c r="N484" s="25"/>
      <c r="O484" s="31"/>
      <c r="P484" s="33"/>
      <c r="Q484" s="27"/>
      <c r="R484" s="32"/>
      <c r="S484" s="32"/>
      <c r="T484" s="33"/>
      <c r="U484" s="98"/>
      <c r="V484" s="59"/>
      <c r="W484" s="60"/>
      <c r="X484" s="60"/>
      <c r="Y484" s="61"/>
      <c r="Z484" s="68"/>
      <c r="AA484" s="69"/>
      <c r="AB484" s="69"/>
      <c r="AC484" s="70"/>
      <c r="AD484" s="40"/>
      <c r="AE484" s="39"/>
      <c r="AF484" s="39"/>
      <c r="AG484" s="41"/>
      <c r="AH484" s="110"/>
      <c r="AI484" s="111"/>
      <c r="AJ484" s="112"/>
      <c r="AK484" s="42"/>
      <c r="AL484" s="43"/>
      <c r="AM484" s="46"/>
      <c r="AN484" s="47"/>
      <c r="AO484" s="47"/>
      <c r="AP484" s="115"/>
      <c r="AQ484" s="48"/>
      <c r="AR484" s="51"/>
      <c r="AS484" s="229"/>
      <c r="AT484" s="230"/>
      <c r="AU484" s="92">
        <f t="shared" si="21"/>
        <v>0</v>
      </c>
      <c r="AV484" s="92" t="e">
        <f t="shared" si="22"/>
        <v>#DIV/0!</v>
      </c>
      <c r="AW484" s="166" t="e">
        <f>Risk_CAL!X482</f>
        <v>#DIV/0!</v>
      </c>
      <c r="AX484" s="184"/>
      <c r="AY484" s="52"/>
      <c r="AZ484" s="224"/>
      <c r="BA484" s="247"/>
      <c r="BB484" s="248"/>
      <c r="BC484" s="249"/>
      <c r="BD484" s="250"/>
    </row>
    <row r="485" spans="2:56" x14ac:dyDescent="0.3">
      <c r="B485" s="10"/>
      <c r="C485" s="11"/>
      <c r="D485" s="178" t="str">
        <f t="shared" si="23"/>
        <v>Guatemala</v>
      </c>
      <c r="E485" s="11"/>
      <c r="F485" s="11"/>
      <c r="G485" s="12"/>
      <c r="H485" s="11"/>
      <c r="I485" s="13"/>
      <c r="J485" s="22"/>
      <c r="K485" s="23"/>
      <c r="L485" s="24"/>
      <c r="M485" s="23"/>
      <c r="N485" s="25"/>
      <c r="O485" s="31"/>
      <c r="P485" s="33"/>
      <c r="Q485" s="27"/>
      <c r="R485" s="32"/>
      <c r="S485" s="32"/>
      <c r="T485" s="33"/>
      <c r="U485" s="98"/>
      <c r="V485" s="59"/>
      <c r="W485" s="60"/>
      <c r="X485" s="60"/>
      <c r="Y485" s="61"/>
      <c r="Z485" s="68"/>
      <c r="AA485" s="69"/>
      <c r="AB485" s="69"/>
      <c r="AC485" s="70"/>
      <c r="AD485" s="40"/>
      <c r="AE485" s="39"/>
      <c r="AF485" s="39"/>
      <c r="AG485" s="41"/>
      <c r="AH485" s="110"/>
      <c r="AI485" s="111"/>
      <c r="AJ485" s="112"/>
      <c r="AK485" s="42"/>
      <c r="AL485" s="43"/>
      <c r="AM485" s="46"/>
      <c r="AN485" s="47"/>
      <c r="AO485" s="47"/>
      <c r="AP485" s="115"/>
      <c r="AQ485" s="48"/>
      <c r="AR485" s="51"/>
      <c r="AS485" s="229"/>
      <c r="AT485" s="230"/>
      <c r="AU485" s="92">
        <f t="shared" si="21"/>
        <v>0</v>
      </c>
      <c r="AV485" s="92" t="e">
        <f t="shared" si="22"/>
        <v>#DIV/0!</v>
      </c>
      <c r="AW485" s="166" t="e">
        <f>Risk_CAL!X483</f>
        <v>#DIV/0!</v>
      </c>
      <c r="AX485" s="184"/>
      <c r="AY485" s="52"/>
      <c r="AZ485" s="224"/>
      <c r="BA485" s="247"/>
      <c r="BB485" s="248"/>
      <c r="BC485" s="249"/>
      <c r="BD485" s="250"/>
    </row>
    <row r="486" spans="2:56" x14ac:dyDescent="0.3">
      <c r="B486" s="10"/>
      <c r="C486" s="11"/>
      <c r="D486" s="178" t="str">
        <f t="shared" si="23"/>
        <v>Guatemala</v>
      </c>
      <c r="E486" s="11"/>
      <c r="F486" s="11"/>
      <c r="G486" s="12"/>
      <c r="H486" s="11"/>
      <c r="I486" s="13"/>
      <c r="J486" s="22"/>
      <c r="K486" s="23"/>
      <c r="L486" s="24"/>
      <c r="M486" s="23"/>
      <c r="N486" s="25"/>
      <c r="O486" s="31"/>
      <c r="P486" s="33"/>
      <c r="Q486" s="27"/>
      <c r="R486" s="32"/>
      <c r="S486" s="32"/>
      <c r="T486" s="33"/>
      <c r="U486" s="98"/>
      <c r="V486" s="59"/>
      <c r="W486" s="60"/>
      <c r="X486" s="60"/>
      <c r="Y486" s="61"/>
      <c r="Z486" s="68"/>
      <c r="AA486" s="69"/>
      <c r="AB486" s="69"/>
      <c r="AC486" s="70"/>
      <c r="AD486" s="40"/>
      <c r="AE486" s="39"/>
      <c r="AF486" s="39"/>
      <c r="AG486" s="41"/>
      <c r="AH486" s="110"/>
      <c r="AI486" s="111"/>
      <c r="AJ486" s="112"/>
      <c r="AK486" s="42"/>
      <c r="AL486" s="43"/>
      <c r="AM486" s="46"/>
      <c r="AN486" s="47"/>
      <c r="AO486" s="47"/>
      <c r="AP486" s="115"/>
      <c r="AQ486" s="48"/>
      <c r="AR486" s="51"/>
      <c r="AS486" s="229"/>
      <c r="AT486" s="230"/>
      <c r="AU486" s="92">
        <f t="shared" si="21"/>
        <v>0</v>
      </c>
      <c r="AV486" s="92" t="e">
        <f t="shared" si="22"/>
        <v>#DIV/0!</v>
      </c>
      <c r="AW486" s="166" t="e">
        <f>Risk_CAL!X484</f>
        <v>#DIV/0!</v>
      </c>
      <c r="AX486" s="184"/>
      <c r="AY486" s="52"/>
      <c r="AZ486" s="224"/>
      <c r="BA486" s="247"/>
      <c r="BB486" s="248"/>
      <c r="BC486" s="249"/>
      <c r="BD486" s="250"/>
    </row>
    <row r="487" spans="2:56" x14ac:dyDescent="0.3">
      <c r="B487" s="10"/>
      <c r="C487" s="11"/>
      <c r="D487" s="178" t="str">
        <f t="shared" si="23"/>
        <v>Guatemala</v>
      </c>
      <c r="E487" s="11"/>
      <c r="F487" s="11"/>
      <c r="G487" s="12"/>
      <c r="H487" s="11"/>
      <c r="I487" s="13"/>
      <c r="J487" s="22"/>
      <c r="K487" s="23"/>
      <c r="L487" s="24"/>
      <c r="M487" s="23"/>
      <c r="N487" s="25"/>
      <c r="O487" s="31"/>
      <c r="P487" s="33"/>
      <c r="Q487" s="27"/>
      <c r="R487" s="32"/>
      <c r="S487" s="32"/>
      <c r="T487" s="33"/>
      <c r="U487" s="98"/>
      <c r="V487" s="59"/>
      <c r="W487" s="60"/>
      <c r="X487" s="60"/>
      <c r="Y487" s="61"/>
      <c r="Z487" s="68"/>
      <c r="AA487" s="69"/>
      <c r="AB487" s="69"/>
      <c r="AC487" s="70"/>
      <c r="AD487" s="40"/>
      <c r="AE487" s="39"/>
      <c r="AF487" s="39"/>
      <c r="AG487" s="41"/>
      <c r="AH487" s="110"/>
      <c r="AI487" s="111"/>
      <c r="AJ487" s="112"/>
      <c r="AK487" s="42"/>
      <c r="AL487" s="43"/>
      <c r="AM487" s="46"/>
      <c r="AN487" s="47"/>
      <c r="AO487" s="47"/>
      <c r="AP487" s="115"/>
      <c r="AQ487" s="48"/>
      <c r="AR487" s="51"/>
      <c r="AS487" s="229"/>
      <c r="AT487" s="230"/>
      <c r="AU487" s="92">
        <f t="shared" si="21"/>
        <v>0</v>
      </c>
      <c r="AV487" s="92" t="e">
        <f t="shared" si="22"/>
        <v>#DIV/0!</v>
      </c>
      <c r="AW487" s="166" t="e">
        <f>Risk_CAL!X485</f>
        <v>#DIV/0!</v>
      </c>
      <c r="AX487" s="184"/>
      <c r="AY487" s="52"/>
      <c r="AZ487" s="224"/>
      <c r="BA487" s="247"/>
      <c r="BB487" s="248"/>
      <c r="BC487" s="249"/>
      <c r="BD487" s="250"/>
    </row>
    <row r="488" spans="2:56" x14ac:dyDescent="0.3">
      <c r="B488" s="10"/>
      <c r="C488" s="11"/>
      <c r="D488" s="178" t="str">
        <f t="shared" si="23"/>
        <v>Guatemala</v>
      </c>
      <c r="E488" s="11"/>
      <c r="F488" s="11"/>
      <c r="G488" s="12"/>
      <c r="H488" s="11"/>
      <c r="I488" s="13"/>
      <c r="J488" s="22"/>
      <c r="K488" s="23"/>
      <c r="L488" s="24"/>
      <c r="M488" s="23"/>
      <c r="N488" s="25"/>
      <c r="O488" s="31"/>
      <c r="P488" s="33"/>
      <c r="Q488" s="27"/>
      <c r="R488" s="32"/>
      <c r="S488" s="32"/>
      <c r="T488" s="33"/>
      <c r="U488" s="98"/>
      <c r="V488" s="59"/>
      <c r="W488" s="60"/>
      <c r="X488" s="60"/>
      <c r="Y488" s="61"/>
      <c r="Z488" s="68"/>
      <c r="AA488" s="69"/>
      <c r="AB488" s="69"/>
      <c r="AC488" s="70"/>
      <c r="AD488" s="40"/>
      <c r="AE488" s="39"/>
      <c r="AF488" s="39"/>
      <c r="AG488" s="41"/>
      <c r="AH488" s="110"/>
      <c r="AI488" s="111"/>
      <c r="AJ488" s="112"/>
      <c r="AK488" s="42"/>
      <c r="AL488" s="43"/>
      <c r="AM488" s="46"/>
      <c r="AN488" s="47"/>
      <c r="AO488" s="47"/>
      <c r="AP488" s="115"/>
      <c r="AQ488" s="48"/>
      <c r="AR488" s="51"/>
      <c r="AS488" s="229"/>
      <c r="AT488" s="230"/>
      <c r="AU488" s="92">
        <f t="shared" si="21"/>
        <v>0</v>
      </c>
      <c r="AV488" s="92" t="e">
        <f t="shared" si="22"/>
        <v>#DIV/0!</v>
      </c>
      <c r="AW488" s="166" t="e">
        <f>Risk_CAL!X486</f>
        <v>#DIV/0!</v>
      </c>
      <c r="AX488" s="184"/>
      <c r="AY488" s="52"/>
      <c r="AZ488" s="224"/>
      <c r="BA488" s="247"/>
      <c r="BB488" s="248"/>
      <c r="BC488" s="249"/>
      <c r="BD488" s="250"/>
    </row>
    <row r="489" spans="2:56" x14ac:dyDescent="0.3">
      <c r="B489" s="10"/>
      <c r="C489" s="11"/>
      <c r="D489" s="178" t="str">
        <f t="shared" si="23"/>
        <v>Guatemala</v>
      </c>
      <c r="E489" s="11"/>
      <c r="F489" s="11"/>
      <c r="G489" s="12"/>
      <c r="H489" s="11"/>
      <c r="I489" s="13"/>
      <c r="J489" s="22"/>
      <c r="K489" s="23"/>
      <c r="L489" s="24"/>
      <c r="M489" s="23"/>
      <c r="N489" s="25"/>
      <c r="O489" s="31"/>
      <c r="P489" s="33"/>
      <c r="Q489" s="27"/>
      <c r="R489" s="32"/>
      <c r="S489" s="32"/>
      <c r="T489" s="33"/>
      <c r="U489" s="98"/>
      <c r="V489" s="59"/>
      <c r="W489" s="60"/>
      <c r="X489" s="60"/>
      <c r="Y489" s="61"/>
      <c r="Z489" s="68"/>
      <c r="AA489" s="69"/>
      <c r="AB489" s="69"/>
      <c r="AC489" s="70"/>
      <c r="AD489" s="40"/>
      <c r="AE489" s="39"/>
      <c r="AF489" s="39"/>
      <c r="AG489" s="41"/>
      <c r="AH489" s="110"/>
      <c r="AI489" s="111"/>
      <c r="AJ489" s="112"/>
      <c r="AK489" s="42"/>
      <c r="AL489" s="43"/>
      <c r="AM489" s="46"/>
      <c r="AN489" s="47"/>
      <c r="AO489" s="47"/>
      <c r="AP489" s="115"/>
      <c r="AQ489" s="48"/>
      <c r="AR489" s="51"/>
      <c r="AS489" s="229"/>
      <c r="AT489" s="230"/>
      <c r="AU489" s="92">
        <f t="shared" si="21"/>
        <v>0</v>
      </c>
      <c r="AV489" s="92" t="e">
        <f t="shared" si="22"/>
        <v>#DIV/0!</v>
      </c>
      <c r="AW489" s="166" t="e">
        <f>Risk_CAL!X487</f>
        <v>#DIV/0!</v>
      </c>
      <c r="AX489" s="184"/>
      <c r="AY489" s="52"/>
      <c r="AZ489" s="224"/>
      <c r="BA489" s="247"/>
      <c r="BB489" s="248"/>
      <c r="BC489" s="249"/>
      <c r="BD489" s="250"/>
    </row>
    <row r="490" spans="2:56" x14ac:dyDescent="0.3">
      <c r="B490" s="10"/>
      <c r="C490" s="11"/>
      <c r="D490" s="178" t="str">
        <f t="shared" si="23"/>
        <v>Guatemala</v>
      </c>
      <c r="E490" s="11"/>
      <c r="F490" s="11"/>
      <c r="G490" s="12"/>
      <c r="H490" s="11"/>
      <c r="I490" s="13"/>
      <c r="J490" s="22"/>
      <c r="K490" s="23"/>
      <c r="L490" s="24"/>
      <c r="M490" s="23"/>
      <c r="N490" s="25"/>
      <c r="O490" s="31"/>
      <c r="P490" s="33"/>
      <c r="Q490" s="27"/>
      <c r="R490" s="32"/>
      <c r="S490" s="32"/>
      <c r="T490" s="33"/>
      <c r="U490" s="98"/>
      <c r="V490" s="59"/>
      <c r="W490" s="60"/>
      <c r="X490" s="60"/>
      <c r="Y490" s="61"/>
      <c r="Z490" s="68"/>
      <c r="AA490" s="69"/>
      <c r="AB490" s="69"/>
      <c r="AC490" s="70"/>
      <c r="AD490" s="40"/>
      <c r="AE490" s="39"/>
      <c r="AF490" s="39"/>
      <c r="AG490" s="41"/>
      <c r="AH490" s="110"/>
      <c r="AI490" s="111"/>
      <c r="AJ490" s="112"/>
      <c r="AK490" s="42"/>
      <c r="AL490" s="43"/>
      <c r="AM490" s="46"/>
      <c r="AN490" s="47"/>
      <c r="AO490" s="47"/>
      <c r="AP490" s="115"/>
      <c r="AQ490" s="48"/>
      <c r="AR490" s="51"/>
      <c r="AS490" s="229"/>
      <c r="AT490" s="230"/>
      <c r="AU490" s="92">
        <f t="shared" si="21"/>
        <v>0</v>
      </c>
      <c r="AV490" s="92" t="e">
        <f t="shared" si="22"/>
        <v>#DIV/0!</v>
      </c>
      <c r="AW490" s="166" t="e">
        <f>Risk_CAL!X488</f>
        <v>#DIV/0!</v>
      </c>
      <c r="AX490" s="184"/>
      <c r="AY490" s="52"/>
      <c r="AZ490" s="224"/>
      <c r="BA490" s="247"/>
      <c r="BB490" s="248"/>
      <c r="BC490" s="249"/>
      <c r="BD490" s="250"/>
    </row>
    <row r="491" spans="2:56" x14ac:dyDescent="0.3">
      <c r="B491" s="10"/>
      <c r="C491" s="11"/>
      <c r="D491" s="178" t="str">
        <f t="shared" si="23"/>
        <v>Guatemala</v>
      </c>
      <c r="E491" s="11"/>
      <c r="F491" s="11"/>
      <c r="G491" s="12"/>
      <c r="H491" s="11"/>
      <c r="I491" s="13"/>
      <c r="J491" s="22"/>
      <c r="K491" s="23"/>
      <c r="L491" s="24"/>
      <c r="M491" s="23"/>
      <c r="N491" s="25"/>
      <c r="O491" s="31"/>
      <c r="P491" s="33"/>
      <c r="Q491" s="27"/>
      <c r="R491" s="32"/>
      <c r="S491" s="32"/>
      <c r="T491" s="33"/>
      <c r="U491" s="98"/>
      <c r="V491" s="59"/>
      <c r="W491" s="60"/>
      <c r="X491" s="60"/>
      <c r="Y491" s="61"/>
      <c r="Z491" s="68"/>
      <c r="AA491" s="69"/>
      <c r="AB491" s="69"/>
      <c r="AC491" s="70"/>
      <c r="AD491" s="40"/>
      <c r="AE491" s="39"/>
      <c r="AF491" s="39"/>
      <c r="AG491" s="41"/>
      <c r="AH491" s="110"/>
      <c r="AI491" s="111"/>
      <c r="AJ491" s="112"/>
      <c r="AK491" s="42"/>
      <c r="AL491" s="43"/>
      <c r="AM491" s="46"/>
      <c r="AN491" s="47"/>
      <c r="AO491" s="47"/>
      <c r="AP491" s="115"/>
      <c r="AQ491" s="48"/>
      <c r="AR491" s="51"/>
      <c r="AS491" s="229"/>
      <c r="AT491" s="230"/>
      <c r="AU491" s="92">
        <f t="shared" si="21"/>
        <v>0</v>
      </c>
      <c r="AV491" s="92" t="e">
        <f t="shared" si="22"/>
        <v>#DIV/0!</v>
      </c>
      <c r="AW491" s="166" t="e">
        <f>Risk_CAL!X489</f>
        <v>#DIV/0!</v>
      </c>
      <c r="AX491" s="184"/>
      <c r="AY491" s="52"/>
      <c r="AZ491" s="224"/>
      <c r="BA491" s="247"/>
      <c r="BB491" s="248"/>
      <c r="BC491" s="249"/>
      <c r="BD491" s="250"/>
    </row>
    <row r="492" spans="2:56" x14ac:dyDescent="0.3">
      <c r="B492" s="10"/>
      <c r="C492" s="11"/>
      <c r="D492" s="178" t="str">
        <f t="shared" si="23"/>
        <v>Guatemala</v>
      </c>
      <c r="E492" s="11"/>
      <c r="F492" s="11"/>
      <c r="G492" s="12"/>
      <c r="H492" s="11"/>
      <c r="I492" s="13"/>
      <c r="J492" s="22"/>
      <c r="K492" s="23"/>
      <c r="L492" s="24"/>
      <c r="M492" s="23"/>
      <c r="N492" s="25"/>
      <c r="O492" s="31"/>
      <c r="P492" s="33"/>
      <c r="Q492" s="27"/>
      <c r="R492" s="32"/>
      <c r="S492" s="32"/>
      <c r="T492" s="33"/>
      <c r="U492" s="98"/>
      <c r="V492" s="59"/>
      <c r="W492" s="60"/>
      <c r="X492" s="60"/>
      <c r="Y492" s="61"/>
      <c r="Z492" s="68"/>
      <c r="AA492" s="69"/>
      <c r="AB492" s="69"/>
      <c r="AC492" s="70"/>
      <c r="AD492" s="40"/>
      <c r="AE492" s="39"/>
      <c r="AF492" s="39"/>
      <c r="AG492" s="41"/>
      <c r="AH492" s="110"/>
      <c r="AI492" s="111"/>
      <c r="AJ492" s="112"/>
      <c r="AK492" s="42"/>
      <c r="AL492" s="43"/>
      <c r="AM492" s="46"/>
      <c r="AN492" s="47"/>
      <c r="AO492" s="47"/>
      <c r="AP492" s="115"/>
      <c r="AQ492" s="48"/>
      <c r="AR492" s="51"/>
      <c r="AS492" s="229"/>
      <c r="AT492" s="230"/>
      <c r="AU492" s="92">
        <f t="shared" si="21"/>
        <v>0</v>
      </c>
      <c r="AV492" s="92" t="e">
        <f t="shared" si="22"/>
        <v>#DIV/0!</v>
      </c>
      <c r="AW492" s="166" t="e">
        <f>Risk_CAL!X490</f>
        <v>#DIV/0!</v>
      </c>
      <c r="AX492" s="184"/>
      <c r="AY492" s="52"/>
      <c r="AZ492" s="224"/>
      <c r="BA492" s="247"/>
      <c r="BB492" s="248"/>
      <c r="BC492" s="249"/>
      <c r="BD492" s="250"/>
    </row>
    <row r="493" spans="2:56" x14ac:dyDescent="0.3">
      <c r="B493" s="10"/>
      <c r="C493" s="11"/>
      <c r="D493" s="178" t="str">
        <f t="shared" si="23"/>
        <v>Guatemala</v>
      </c>
      <c r="E493" s="11"/>
      <c r="F493" s="11"/>
      <c r="G493" s="12"/>
      <c r="H493" s="11"/>
      <c r="I493" s="13"/>
      <c r="J493" s="22"/>
      <c r="K493" s="23"/>
      <c r="L493" s="24"/>
      <c r="M493" s="23"/>
      <c r="N493" s="25"/>
      <c r="O493" s="31"/>
      <c r="P493" s="33"/>
      <c r="Q493" s="27"/>
      <c r="R493" s="32"/>
      <c r="S493" s="32"/>
      <c r="T493" s="33"/>
      <c r="U493" s="98"/>
      <c r="V493" s="59"/>
      <c r="W493" s="60"/>
      <c r="X493" s="60"/>
      <c r="Y493" s="61"/>
      <c r="Z493" s="68"/>
      <c r="AA493" s="69"/>
      <c r="AB493" s="69"/>
      <c r="AC493" s="70"/>
      <c r="AD493" s="40"/>
      <c r="AE493" s="39"/>
      <c r="AF493" s="39"/>
      <c r="AG493" s="41"/>
      <c r="AH493" s="110"/>
      <c r="AI493" s="111"/>
      <c r="AJ493" s="112"/>
      <c r="AK493" s="42"/>
      <c r="AL493" s="43"/>
      <c r="AM493" s="46"/>
      <c r="AN493" s="47"/>
      <c r="AO493" s="47"/>
      <c r="AP493" s="115"/>
      <c r="AQ493" s="48"/>
      <c r="AR493" s="51"/>
      <c r="AS493" s="229"/>
      <c r="AT493" s="230"/>
      <c r="AU493" s="92">
        <f t="shared" si="21"/>
        <v>0</v>
      </c>
      <c r="AV493" s="92" t="e">
        <f t="shared" si="22"/>
        <v>#DIV/0!</v>
      </c>
      <c r="AW493" s="166" t="e">
        <f>Risk_CAL!X491</f>
        <v>#DIV/0!</v>
      </c>
      <c r="AX493" s="184"/>
      <c r="AY493" s="52"/>
      <c r="AZ493" s="224"/>
      <c r="BA493" s="247"/>
      <c r="BB493" s="248"/>
      <c r="BC493" s="249"/>
      <c r="BD493" s="250"/>
    </row>
    <row r="494" spans="2:56" x14ac:dyDescent="0.3">
      <c r="B494" s="10"/>
      <c r="C494" s="11"/>
      <c r="D494" s="178" t="str">
        <f t="shared" si="23"/>
        <v>Guatemala</v>
      </c>
      <c r="E494" s="11"/>
      <c r="F494" s="11"/>
      <c r="G494" s="12"/>
      <c r="H494" s="11"/>
      <c r="I494" s="13"/>
      <c r="J494" s="22"/>
      <c r="K494" s="23"/>
      <c r="L494" s="24"/>
      <c r="M494" s="23"/>
      <c r="N494" s="25"/>
      <c r="O494" s="31"/>
      <c r="P494" s="33"/>
      <c r="Q494" s="27"/>
      <c r="R494" s="32"/>
      <c r="S494" s="32"/>
      <c r="T494" s="33"/>
      <c r="U494" s="98"/>
      <c r="V494" s="59"/>
      <c r="W494" s="60"/>
      <c r="X494" s="60"/>
      <c r="Y494" s="61"/>
      <c r="Z494" s="68"/>
      <c r="AA494" s="69"/>
      <c r="AB494" s="69"/>
      <c r="AC494" s="70"/>
      <c r="AD494" s="40"/>
      <c r="AE494" s="39"/>
      <c r="AF494" s="39"/>
      <c r="AG494" s="41"/>
      <c r="AH494" s="110"/>
      <c r="AI494" s="111"/>
      <c r="AJ494" s="112"/>
      <c r="AK494" s="42"/>
      <c r="AL494" s="43"/>
      <c r="AM494" s="46"/>
      <c r="AN494" s="47"/>
      <c r="AO494" s="47"/>
      <c r="AP494" s="115"/>
      <c r="AQ494" s="48"/>
      <c r="AR494" s="51"/>
      <c r="AS494" s="229"/>
      <c r="AT494" s="230"/>
      <c r="AU494" s="92">
        <f t="shared" si="21"/>
        <v>0</v>
      </c>
      <c r="AV494" s="92" t="e">
        <f t="shared" si="22"/>
        <v>#DIV/0!</v>
      </c>
      <c r="AW494" s="166" t="e">
        <f>Risk_CAL!X492</f>
        <v>#DIV/0!</v>
      </c>
      <c r="AX494" s="184"/>
      <c r="AY494" s="52"/>
      <c r="AZ494" s="224"/>
      <c r="BA494" s="247"/>
      <c r="BB494" s="248"/>
      <c r="BC494" s="249"/>
      <c r="BD494" s="250"/>
    </row>
    <row r="495" spans="2:56" x14ac:dyDescent="0.3">
      <c r="B495" s="10"/>
      <c r="C495" s="11"/>
      <c r="D495" s="178" t="str">
        <f t="shared" si="23"/>
        <v>Guatemala</v>
      </c>
      <c r="E495" s="11"/>
      <c r="F495" s="11"/>
      <c r="G495" s="12"/>
      <c r="H495" s="11"/>
      <c r="I495" s="13"/>
      <c r="J495" s="22"/>
      <c r="K495" s="23"/>
      <c r="L495" s="24"/>
      <c r="M495" s="23"/>
      <c r="N495" s="25"/>
      <c r="O495" s="31"/>
      <c r="P495" s="33"/>
      <c r="Q495" s="27"/>
      <c r="R495" s="32"/>
      <c r="S495" s="32"/>
      <c r="T495" s="33"/>
      <c r="U495" s="98"/>
      <c r="V495" s="59"/>
      <c r="W495" s="60"/>
      <c r="X495" s="60"/>
      <c r="Y495" s="61"/>
      <c r="Z495" s="68"/>
      <c r="AA495" s="69"/>
      <c r="AB495" s="69"/>
      <c r="AC495" s="70"/>
      <c r="AD495" s="40"/>
      <c r="AE495" s="39"/>
      <c r="AF495" s="39"/>
      <c r="AG495" s="41"/>
      <c r="AH495" s="110"/>
      <c r="AI495" s="111"/>
      <c r="AJ495" s="112"/>
      <c r="AK495" s="42"/>
      <c r="AL495" s="43"/>
      <c r="AM495" s="46"/>
      <c r="AN495" s="47"/>
      <c r="AO495" s="47"/>
      <c r="AP495" s="115"/>
      <c r="AQ495" s="48"/>
      <c r="AR495" s="51"/>
      <c r="AS495" s="229"/>
      <c r="AT495" s="230"/>
      <c r="AU495" s="92">
        <f t="shared" si="21"/>
        <v>0</v>
      </c>
      <c r="AV495" s="92" t="e">
        <f t="shared" si="22"/>
        <v>#DIV/0!</v>
      </c>
      <c r="AW495" s="166" t="e">
        <f>Risk_CAL!X493</f>
        <v>#DIV/0!</v>
      </c>
      <c r="AX495" s="184"/>
      <c r="AY495" s="52"/>
      <c r="AZ495" s="224"/>
      <c r="BA495" s="247"/>
      <c r="BB495" s="248"/>
      <c r="BC495" s="249"/>
      <c r="BD495" s="250"/>
    </row>
    <row r="496" spans="2:56" x14ac:dyDescent="0.3">
      <c r="B496" s="10"/>
      <c r="C496" s="11"/>
      <c r="D496" s="178" t="str">
        <f t="shared" si="23"/>
        <v>Guatemala</v>
      </c>
      <c r="E496" s="11"/>
      <c r="F496" s="11"/>
      <c r="G496" s="12"/>
      <c r="H496" s="11"/>
      <c r="I496" s="13"/>
      <c r="J496" s="22"/>
      <c r="K496" s="23"/>
      <c r="L496" s="24"/>
      <c r="M496" s="23"/>
      <c r="N496" s="25"/>
      <c r="O496" s="31"/>
      <c r="P496" s="33"/>
      <c r="Q496" s="27"/>
      <c r="R496" s="32"/>
      <c r="S496" s="32"/>
      <c r="T496" s="33"/>
      <c r="U496" s="98"/>
      <c r="V496" s="59"/>
      <c r="W496" s="60"/>
      <c r="X496" s="60"/>
      <c r="Y496" s="61"/>
      <c r="Z496" s="68"/>
      <c r="AA496" s="69"/>
      <c r="AB496" s="69"/>
      <c r="AC496" s="70"/>
      <c r="AD496" s="40"/>
      <c r="AE496" s="39"/>
      <c r="AF496" s="39"/>
      <c r="AG496" s="41"/>
      <c r="AH496" s="110"/>
      <c r="AI496" s="111"/>
      <c r="AJ496" s="112"/>
      <c r="AK496" s="42"/>
      <c r="AL496" s="43"/>
      <c r="AM496" s="46"/>
      <c r="AN496" s="47"/>
      <c r="AO496" s="47"/>
      <c r="AP496" s="115"/>
      <c r="AQ496" s="48"/>
      <c r="AR496" s="51"/>
      <c r="AS496" s="229"/>
      <c r="AT496" s="230"/>
      <c r="AU496" s="92">
        <f t="shared" si="21"/>
        <v>0</v>
      </c>
      <c r="AV496" s="92" t="e">
        <f t="shared" si="22"/>
        <v>#DIV/0!</v>
      </c>
      <c r="AW496" s="166" t="e">
        <f>Risk_CAL!X494</f>
        <v>#DIV/0!</v>
      </c>
      <c r="AX496" s="184"/>
      <c r="AY496" s="52"/>
      <c r="AZ496" s="224"/>
      <c r="BA496" s="247"/>
      <c r="BB496" s="248"/>
      <c r="BC496" s="249"/>
      <c r="BD496" s="250"/>
    </row>
    <row r="497" spans="2:56" x14ac:dyDescent="0.3">
      <c r="B497" s="10"/>
      <c r="C497" s="11"/>
      <c r="D497" s="178" t="str">
        <f t="shared" si="23"/>
        <v>Guatemala</v>
      </c>
      <c r="E497" s="11"/>
      <c r="F497" s="11"/>
      <c r="G497" s="12"/>
      <c r="H497" s="11"/>
      <c r="I497" s="13"/>
      <c r="J497" s="22"/>
      <c r="K497" s="23"/>
      <c r="L497" s="24"/>
      <c r="M497" s="23"/>
      <c r="N497" s="25"/>
      <c r="O497" s="31"/>
      <c r="P497" s="33"/>
      <c r="Q497" s="27"/>
      <c r="R497" s="32"/>
      <c r="S497" s="32"/>
      <c r="T497" s="33"/>
      <c r="U497" s="98"/>
      <c r="V497" s="59"/>
      <c r="W497" s="60"/>
      <c r="X497" s="60"/>
      <c r="Y497" s="61"/>
      <c r="Z497" s="68"/>
      <c r="AA497" s="69"/>
      <c r="AB497" s="69"/>
      <c r="AC497" s="70"/>
      <c r="AD497" s="40"/>
      <c r="AE497" s="39"/>
      <c r="AF497" s="39"/>
      <c r="AG497" s="41"/>
      <c r="AH497" s="110"/>
      <c r="AI497" s="111"/>
      <c r="AJ497" s="112"/>
      <c r="AK497" s="42"/>
      <c r="AL497" s="43"/>
      <c r="AM497" s="46"/>
      <c r="AN497" s="47"/>
      <c r="AO497" s="47"/>
      <c r="AP497" s="115"/>
      <c r="AQ497" s="48"/>
      <c r="AR497" s="51"/>
      <c r="AS497" s="229"/>
      <c r="AT497" s="230"/>
      <c r="AU497" s="92">
        <f t="shared" si="21"/>
        <v>0</v>
      </c>
      <c r="AV497" s="92" t="e">
        <f t="shared" si="22"/>
        <v>#DIV/0!</v>
      </c>
      <c r="AW497" s="166" t="e">
        <f>Risk_CAL!X495</f>
        <v>#DIV/0!</v>
      </c>
      <c r="AX497" s="184"/>
      <c r="AY497" s="52"/>
      <c r="AZ497" s="224"/>
      <c r="BA497" s="247"/>
      <c r="BB497" s="248"/>
      <c r="BC497" s="249"/>
      <c r="BD497" s="250"/>
    </row>
    <row r="498" spans="2:56" x14ac:dyDescent="0.3">
      <c r="B498" s="10"/>
      <c r="C498" s="11"/>
      <c r="D498" s="178" t="str">
        <f t="shared" si="23"/>
        <v>Guatemala</v>
      </c>
      <c r="E498" s="11"/>
      <c r="F498" s="11"/>
      <c r="G498" s="12"/>
      <c r="H498" s="11"/>
      <c r="I498" s="13"/>
      <c r="J498" s="22"/>
      <c r="K498" s="23"/>
      <c r="L498" s="24"/>
      <c r="M498" s="23"/>
      <c r="N498" s="25"/>
      <c r="O498" s="31"/>
      <c r="P498" s="33"/>
      <c r="Q498" s="27"/>
      <c r="R498" s="32"/>
      <c r="S498" s="32"/>
      <c r="T498" s="33"/>
      <c r="U498" s="98"/>
      <c r="V498" s="59"/>
      <c r="W498" s="60"/>
      <c r="X498" s="60"/>
      <c r="Y498" s="61"/>
      <c r="Z498" s="68"/>
      <c r="AA498" s="69"/>
      <c r="AB498" s="69"/>
      <c r="AC498" s="70"/>
      <c r="AD498" s="40"/>
      <c r="AE498" s="39"/>
      <c r="AF498" s="39"/>
      <c r="AG498" s="41"/>
      <c r="AH498" s="110"/>
      <c r="AI498" s="111"/>
      <c r="AJ498" s="112"/>
      <c r="AK498" s="42"/>
      <c r="AL498" s="43"/>
      <c r="AM498" s="46"/>
      <c r="AN498" s="47"/>
      <c r="AO498" s="47"/>
      <c r="AP498" s="115"/>
      <c r="AQ498" s="48"/>
      <c r="AR498" s="51"/>
      <c r="AS498" s="229"/>
      <c r="AT498" s="230"/>
      <c r="AU498" s="92">
        <f t="shared" si="21"/>
        <v>0</v>
      </c>
      <c r="AV498" s="92" t="e">
        <f t="shared" si="22"/>
        <v>#DIV/0!</v>
      </c>
      <c r="AW498" s="166" t="e">
        <f>Risk_CAL!X496</f>
        <v>#DIV/0!</v>
      </c>
      <c r="AX498" s="184"/>
      <c r="AY498" s="52"/>
      <c r="AZ498" s="224"/>
      <c r="BA498" s="247"/>
      <c r="BB498" s="248"/>
      <c r="BC498" s="249"/>
      <c r="BD498" s="250"/>
    </row>
    <row r="499" spans="2:56" x14ac:dyDescent="0.3">
      <c r="B499" s="10"/>
      <c r="C499" s="11"/>
      <c r="D499" s="178" t="str">
        <f t="shared" si="23"/>
        <v>Guatemala</v>
      </c>
      <c r="E499" s="11"/>
      <c r="F499" s="11"/>
      <c r="G499" s="12"/>
      <c r="H499" s="11"/>
      <c r="I499" s="13"/>
      <c r="J499" s="22"/>
      <c r="K499" s="23"/>
      <c r="L499" s="24"/>
      <c r="M499" s="23"/>
      <c r="N499" s="25"/>
      <c r="O499" s="31"/>
      <c r="P499" s="33"/>
      <c r="Q499" s="27"/>
      <c r="R499" s="32"/>
      <c r="S499" s="32"/>
      <c r="T499" s="33"/>
      <c r="U499" s="98"/>
      <c r="V499" s="59"/>
      <c r="W499" s="60"/>
      <c r="X499" s="60"/>
      <c r="Y499" s="61"/>
      <c r="Z499" s="68"/>
      <c r="AA499" s="69"/>
      <c r="AB499" s="69"/>
      <c r="AC499" s="70"/>
      <c r="AD499" s="40"/>
      <c r="AE499" s="39"/>
      <c r="AF499" s="39"/>
      <c r="AG499" s="41"/>
      <c r="AH499" s="110"/>
      <c r="AI499" s="111"/>
      <c r="AJ499" s="112"/>
      <c r="AK499" s="42"/>
      <c r="AL499" s="43"/>
      <c r="AM499" s="46"/>
      <c r="AN499" s="47"/>
      <c r="AO499" s="47"/>
      <c r="AP499" s="115"/>
      <c r="AQ499" s="48"/>
      <c r="AR499" s="51"/>
      <c r="AS499" s="229"/>
      <c r="AT499" s="230"/>
      <c r="AU499" s="92">
        <f t="shared" si="21"/>
        <v>0</v>
      </c>
      <c r="AV499" s="92" t="e">
        <f t="shared" si="22"/>
        <v>#DIV/0!</v>
      </c>
      <c r="AW499" s="166" t="e">
        <f>Risk_CAL!X497</f>
        <v>#DIV/0!</v>
      </c>
      <c r="AX499" s="184"/>
      <c r="AY499" s="52"/>
      <c r="AZ499" s="224"/>
      <c r="BA499" s="247"/>
      <c r="BB499" s="248"/>
      <c r="BC499" s="249"/>
      <c r="BD499" s="250"/>
    </row>
    <row r="500" spans="2:56" x14ac:dyDescent="0.3">
      <c r="B500" s="10"/>
      <c r="C500" s="11"/>
      <c r="D500" s="178" t="str">
        <f t="shared" si="23"/>
        <v>Guatemala</v>
      </c>
      <c r="E500" s="11"/>
      <c r="F500" s="11"/>
      <c r="G500" s="12"/>
      <c r="H500" s="11"/>
      <c r="I500" s="13"/>
      <c r="J500" s="22"/>
      <c r="K500" s="23"/>
      <c r="L500" s="24"/>
      <c r="M500" s="23"/>
      <c r="N500" s="25"/>
      <c r="O500" s="31"/>
      <c r="P500" s="33"/>
      <c r="Q500" s="27"/>
      <c r="R500" s="32"/>
      <c r="S500" s="32"/>
      <c r="T500" s="33"/>
      <c r="U500" s="98"/>
      <c r="V500" s="59"/>
      <c r="W500" s="60"/>
      <c r="X500" s="60"/>
      <c r="Y500" s="61"/>
      <c r="Z500" s="68"/>
      <c r="AA500" s="69"/>
      <c r="AB500" s="69"/>
      <c r="AC500" s="70"/>
      <c r="AD500" s="40"/>
      <c r="AE500" s="39"/>
      <c r="AF500" s="39"/>
      <c r="AG500" s="41"/>
      <c r="AH500" s="110"/>
      <c r="AI500" s="111"/>
      <c r="AJ500" s="112"/>
      <c r="AK500" s="42"/>
      <c r="AL500" s="43"/>
      <c r="AM500" s="46"/>
      <c r="AN500" s="47"/>
      <c r="AO500" s="47"/>
      <c r="AP500" s="115"/>
      <c r="AQ500" s="48"/>
      <c r="AR500" s="51"/>
      <c r="AS500" s="229"/>
      <c r="AT500" s="230"/>
      <c r="AU500" s="92">
        <f t="shared" si="21"/>
        <v>0</v>
      </c>
      <c r="AV500" s="92" t="e">
        <f t="shared" si="22"/>
        <v>#DIV/0!</v>
      </c>
      <c r="AW500" s="166" t="e">
        <f>Risk_CAL!X498</f>
        <v>#DIV/0!</v>
      </c>
      <c r="AX500" s="184"/>
      <c r="AY500" s="52"/>
      <c r="AZ500" s="224"/>
      <c r="BA500" s="247"/>
      <c r="BB500" s="248"/>
      <c r="BC500" s="249"/>
      <c r="BD500" s="250"/>
    </row>
    <row r="501" spans="2:56" x14ac:dyDescent="0.3">
      <c r="B501" s="10"/>
      <c r="C501" s="11"/>
      <c r="D501" s="178" t="str">
        <f t="shared" si="23"/>
        <v>Guatemala</v>
      </c>
      <c r="E501" s="11"/>
      <c r="F501" s="11"/>
      <c r="G501" s="12"/>
      <c r="H501" s="11"/>
      <c r="I501" s="13"/>
      <c r="J501" s="22"/>
      <c r="K501" s="23"/>
      <c r="L501" s="24"/>
      <c r="M501" s="23"/>
      <c r="N501" s="25"/>
      <c r="O501" s="31"/>
      <c r="P501" s="33"/>
      <c r="Q501" s="27"/>
      <c r="R501" s="32"/>
      <c r="S501" s="32"/>
      <c r="T501" s="33"/>
      <c r="U501" s="98"/>
      <c r="V501" s="59"/>
      <c r="W501" s="60"/>
      <c r="X501" s="60"/>
      <c r="Y501" s="61"/>
      <c r="Z501" s="68"/>
      <c r="AA501" s="69"/>
      <c r="AB501" s="69"/>
      <c r="AC501" s="70"/>
      <c r="AD501" s="40"/>
      <c r="AE501" s="39"/>
      <c r="AF501" s="39"/>
      <c r="AG501" s="41"/>
      <c r="AH501" s="110"/>
      <c r="AI501" s="111"/>
      <c r="AJ501" s="112"/>
      <c r="AK501" s="42"/>
      <c r="AL501" s="43"/>
      <c r="AM501" s="46"/>
      <c r="AN501" s="47"/>
      <c r="AO501" s="47"/>
      <c r="AP501" s="115"/>
      <c r="AQ501" s="48"/>
      <c r="AR501" s="51"/>
      <c r="AS501" s="229"/>
      <c r="AT501" s="230"/>
      <c r="AU501" s="92">
        <f t="shared" si="21"/>
        <v>0</v>
      </c>
      <c r="AV501" s="92" t="e">
        <f t="shared" si="22"/>
        <v>#DIV/0!</v>
      </c>
      <c r="AW501" s="166" t="e">
        <f>Risk_CAL!X499</f>
        <v>#DIV/0!</v>
      </c>
      <c r="AX501" s="184"/>
      <c r="AY501" s="52"/>
      <c r="AZ501" s="224"/>
      <c r="BA501" s="247"/>
      <c r="BB501" s="248"/>
      <c r="BC501" s="249"/>
      <c r="BD501" s="250"/>
    </row>
    <row r="502" spans="2:56" x14ac:dyDescent="0.3">
      <c r="B502" s="10"/>
      <c r="C502" s="11"/>
      <c r="D502" s="178" t="str">
        <f t="shared" si="23"/>
        <v>Guatemala</v>
      </c>
      <c r="E502" s="11"/>
      <c r="F502" s="11"/>
      <c r="G502" s="12"/>
      <c r="H502" s="11"/>
      <c r="I502" s="13"/>
      <c r="J502" s="22"/>
      <c r="K502" s="23"/>
      <c r="L502" s="24"/>
      <c r="M502" s="23"/>
      <c r="N502" s="25"/>
      <c r="O502" s="31"/>
      <c r="P502" s="33"/>
      <c r="Q502" s="27"/>
      <c r="R502" s="32"/>
      <c r="S502" s="32"/>
      <c r="T502" s="33"/>
      <c r="U502" s="98"/>
      <c r="V502" s="59"/>
      <c r="W502" s="60"/>
      <c r="X502" s="60"/>
      <c r="Y502" s="61"/>
      <c r="Z502" s="68"/>
      <c r="AA502" s="69"/>
      <c r="AB502" s="69"/>
      <c r="AC502" s="70"/>
      <c r="AD502" s="40"/>
      <c r="AE502" s="39"/>
      <c r="AF502" s="39"/>
      <c r="AG502" s="41"/>
      <c r="AH502" s="110"/>
      <c r="AI502" s="111"/>
      <c r="AJ502" s="112"/>
      <c r="AK502" s="42"/>
      <c r="AL502" s="43"/>
      <c r="AM502" s="46"/>
      <c r="AN502" s="47"/>
      <c r="AO502" s="47"/>
      <c r="AP502" s="115"/>
      <c r="AQ502" s="48"/>
      <c r="AR502" s="51"/>
      <c r="AS502" s="229"/>
      <c r="AT502" s="230"/>
      <c r="AU502" s="92">
        <f t="shared" si="21"/>
        <v>0</v>
      </c>
      <c r="AV502" s="92" t="e">
        <f t="shared" si="22"/>
        <v>#DIV/0!</v>
      </c>
      <c r="AW502" s="166" t="e">
        <f>Risk_CAL!X500</f>
        <v>#DIV/0!</v>
      </c>
      <c r="AX502" s="184"/>
      <c r="AY502" s="52"/>
      <c r="AZ502" s="224"/>
      <c r="BA502" s="247"/>
      <c r="BB502" s="248"/>
      <c r="BC502" s="249"/>
      <c r="BD502" s="250"/>
    </row>
    <row r="503" spans="2:56" x14ac:dyDescent="0.3">
      <c r="B503" s="10"/>
      <c r="C503" s="11"/>
      <c r="D503" s="178" t="str">
        <f t="shared" si="23"/>
        <v>Guatemala</v>
      </c>
      <c r="E503" s="11"/>
      <c r="F503" s="11"/>
      <c r="G503" s="12"/>
      <c r="H503" s="11"/>
      <c r="I503" s="13"/>
      <c r="J503" s="22"/>
      <c r="K503" s="23"/>
      <c r="L503" s="24"/>
      <c r="M503" s="23"/>
      <c r="N503" s="25"/>
      <c r="O503" s="31"/>
      <c r="P503" s="33"/>
      <c r="Q503" s="27"/>
      <c r="R503" s="32"/>
      <c r="S503" s="32"/>
      <c r="T503" s="33"/>
      <c r="U503" s="98"/>
      <c r="V503" s="59"/>
      <c r="W503" s="60"/>
      <c r="X503" s="60"/>
      <c r="Y503" s="61"/>
      <c r="Z503" s="68"/>
      <c r="AA503" s="69"/>
      <c r="AB503" s="69"/>
      <c r="AC503" s="70"/>
      <c r="AD503" s="40"/>
      <c r="AE503" s="39"/>
      <c r="AF503" s="39"/>
      <c r="AG503" s="41"/>
      <c r="AH503" s="110"/>
      <c r="AI503" s="111"/>
      <c r="AJ503" s="112"/>
      <c r="AK503" s="42"/>
      <c r="AL503" s="43"/>
      <c r="AM503" s="46"/>
      <c r="AN503" s="47"/>
      <c r="AO503" s="47"/>
      <c r="AP503" s="115"/>
      <c r="AQ503" s="48"/>
      <c r="AR503" s="51"/>
      <c r="AS503" s="229"/>
      <c r="AT503" s="230"/>
      <c r="AU503" s="92">
        <f t="shared" si="21"/>
        <v>0</v>
      </c>
      <c r="AV503" s="92" t="e">
        <f t="shared" si="22"/>
        <v>#DIV/0!</v>
      </c>
      <c r="AW503" s="166" t="e">
        <f>Risk_CAL!X501</f>
        <v>#DIV/0!</v>
      </c>
      <c r="AX503" s="184"/>
      <c r="AY503" s="52"/>
      <c r="AZ503" s="224"/>
      <c r="BA503" s="247"/>
      <c r="BB503" s="248"/>
      <c r="BC503" s="249"/>
      <c r="BD503" s="250"/>
    </row>
    <row r="504" spans="2:56" x14ac:dyDescent="0.3">
      <c r="B504" s="10"/>
      <c r="C504" s="11"/>
      <c r="D504" s="178" t="str">
        <f t="shared" si="23"/>
        <v>Guatemala</v>
      </c>
      <c r="E504" s="11"/>
      <c r="F504" s="11"/>
      <c r="G504" s="12"/>
      <c r="H504" s="11"/>
      <c r="I504" s="13"/>
      <c r="J504" s="22"/>
      <c r="K504" s="23"/>
      <c r="L504" s="24"/>
      <c r="M504" s="23"/>
      <c r="N504" s="25"/>
      <c r="O504" s="31"/>
      <c r="P504" s="33"/>
      <c r="Q504" s="27"/>
      <c r="R504" s="32"/>
      <c r="S504" s="32"/>
      <c r="T504" s="33"/>
      <c r="U504" s="98"/>
      <c r="V504" s="59"/>
      <c r="W504" s="60"/>
      <c r="X504" s="60"/>
      <c r="Y504" s="61"/>
      <c r="Z504" s="68"/>
      <c r="AA504" s="69"/>
      <c r="AB504" s="69"/>
      <c r="AC504" s="70"/>
      <c r="AD504" s="40"/>
      <c r="AE504" s="39"/>
      <c r="AF504" s="39"/>
      <c r="AG504" s="41"/>
      <c r="AH504" s="110"/>
      <c r="AI504" s="111"/>
      <c r="AJ504" s="112"/>
      <c r="AK504" s="42"/>
      <c r="AL504" s="43"/>
      <c r="AM504" s="46"/>
      <c r="AN504" s="47"/>
      <c r="AO504" s="47"/>
      <c r="AP504" s="115"/>
      <c r="AQ504" s="48"/>
      <c r="AR504" s="51"/>
      <c r="AS504" s="229"/>
      <c r="AT504" s="230"/>
      <c r="AU504" s="92">
        <f t="shared" si="21"/>
        <v>0</v>
      </c>
      <c r="AV504" s="92" t="e">
        <f t="shared" si="22"/>
        <v>#DIV/0!</v>
      </c>
      <c r="AW504" s="166" t="e">
        <f>Risk_CAL!X502</f>
        <v>#DIV/0!</v>
      </c>
      <c r="AX504" s="184"/>
      <c r="AY504" s="52"/>
      <c r="AZ504" s="224"/>
      <c r="BA504" s="247"/>
      <c r="BB504" s="248"/>
      <c r="BC504" s="249"/>
      <c r="BD504" s="250"/>
    </row>
    <row r="505" spans="2:56" x14ac:dyDescent="0.3">
      <c r="B505" s="10"/>
      <c r="C505" s="11"/>
      <c r="D505" s="178" t="str">
        <f t="shared" si="23"/>
        <v>Guatemala</v>
      </c>
      <c r="E505" s="11"/>
      <c r="F505" s="11"/>
      <c r="G505" s="12"/>
      <c r="H505" s="11"/>
      <c r="I505" s="13"/>
      <c r="J505" s="22"/>
      <c r="K505" s="23"/>
      <c r="L505" s="24"/>
      <c r="M505" s="23"/>
      <c r="N505" s="25"/>
      <c r="O505" s="31"/>
      <c r="P505" s="33"/>
      <c r="Q505" s="27"/>
      <c r="R505" s="32"/>
      <c r="S505" s="32"/>
      <c r="T505" s="33"/>
      <c r="U505" s="98"/>
      <c r="V505" s="59"/>
      <c r="W505" s="60"/>
      <c r="X505" s="60"/>
      <c r="Y505" s="61"/>
      <c r="Z505" s="68"/>
      <c r="AA505" s="69"/>
      <c r="AB505" s="69"/>
      <c r="AC505" s="70"/>
      <c r="AD505" s="40"/>
      <c r="AE505" s="39"/>
      <c r="AF505" s="39"/>
      <c r="AG505" s="41"/>
      <c r="AH505" s="110"/>
      <c r="AI505" s="111"/>
      <c r="AJ505" s="112"/>
      <c r="AK505" s="42"/>
      <c r="AL505" s="43"/>
      <c r="AM505" s="46"/>
      <c r="AN505" s="47"/>
      <c r="AO505" s="47"/>
      <c r="AP505" s="115"/>
      <c r="AQ505" s="48"/>
      <c r="AR505" s="51"/>
      <c r="AS505" s="229"/>
      <c r="AT505" s="230"/>
      <c r="AU505" s="92">
        <f t="shared" si="21"/>
        <v>0</v>
      </c>
      <c r="AV505" s="92" t="e">
        <f t="shared" si="22"/>
        <v>#DIV/0!</v>
      </c>
      <c r="AW505" s="166" t="e">
        <f>Risk_CAL!X503</f>
        <v>#DIV/0!</v>
      </c>
      <c r="AX505" s="184"/>
      <c r="AY505" s="52"/>
      <c r="AZ505" s="224"/>
      <c r="BA505" s="247"/>
      <c r="BB505" s="248"/>
      <c r="BC505" s="249"/>
      <c r="BD505" s="250"/>
    </row>
    <row r="506" spans="2:56" x14ac:dyDescent="0.3">
      <c r="B506" s="10"/>
      <c r="C506" s="11"/>
      <c r="D506" s="178" t="str">
        <f t="shared" si="23"/>
        <v>Guatemala</v>
      </c>
      <c r="E506" s="11"/>
      <c r="F506" s="11"/>
      <c r="G506" s="12"/>
      <c r="H506" s="11"/>
      <c r="I506" s="13"/>
      <c r="J506" s="22"/>
      <c r="K506" s="23"/>
      <c r="L506" s="24"/>
      <c r="M506" s="23"/>
      <c r="N506" s="25"/>
      <c r="O506" s="31"/>
      <c r="P506" s="33"/>
      <c r="Q506" s="27"/>
      <c r="R506" s="32"/>
      <c r="S506" s="32"/>
      <c r="T506" s="33"/>
      <c r="U506" s="98"/>
      <c r="V506" s="59"/>
      <c r="W506" s="60"/>
      <c r="X506" s="60"/>
      <c r="Y506" s="61"/>
      <c r="Z506" s="68"/>
      <c r="AA506" s="69"/>
      <c r="AB506" s="69"/>
      <c r="AC506" s="70"/>
      <c r="AD506" s="40"/>
      <c r="AE506" s="39"/>
      <c r="AF506" s="39"/>
      <c r="AG506" s="41"/>
      <c r="AH506" s="110"/>
      <c r="AI506" s="111"/>
      <c r="AJ506" s="112"/>
      <c r="AK506" s="42"/>
      <c r="AL506" s="43"/>
      <c r="AM506" s="46"/>
      <c r="AN506" s="47"/>
      <c r="AO506" s="47"/>
      <c r="AP506" s="115"/>
      <c r="AQ506" s="48"/>
      <c r="AR506" s="51"/>
      <c r="AS506" s="229"/>
      <c r="AT506" s="230"/>
      <c r="AU506" s="92">
        <f t="shared" si="21"/>
        <v>0</v>
      </c>
      <c r="AV506" s="92" t="e">
        <f t="shared" si="22"/>
        <v>#DIV/0!</v>
      </c>
      <c r="AW506" s="166" t="e">
        <f>Risk_CAL!X504</f>
        <v>#DIV/0!</v>
      </c>
      <c r="AX506" s="184"/>
      <c r="AY506" s="52"/>
      <c r="AZ506" s="224"/>
      <c r="BA506" s="247"/>
      <c r="BB506" s="248"/>
      <c r="BC506" s="249"/>
      <c r="BD506" s="250"/>
    </row>
    <row r="507" spans="2:56" x14ac:dyDescent="0.3">
      <c r="B507" s="10"/>
      <c r="C507" s="11"/>
      <c r="D507" s="178" t="str">
        <f t="shared" si="23"/>
        <v>Guatemala</v>
      </c>
      <c r="E507" s="11"/>
      <c r="F507" s="11"/>
      <c r="G507" s="12"/>
      <c r="H507" s="11"/>
      <c r="I507" s="13"/>
      <c r="J507" s="22"/>
      <c r="K507" s="23"/>
      <c r="L507" s="24"/>
      <c r="M507" s="23"/>
      <c r="N507" s="25"/>
      <c r="O507" s="31"/>
      <c r="P507" s="33"/>
      <c r="Q507" s="27"/>
      <c r="R507" s="32"/>
      <c r="S507" s="32"/>
      <c r="T507" s="33"/>
      <c r="U507" s="98"/>
      <c r="V507" s="59"/>
      <c r="W507" s="60"/>
      <c r="X507" s="60"/>
      <c r="Y507" s="61"/>
      <c r="Z507" s="68"/>
      <c r="AA507" s="69"/>
      <c r="AB507" s="69"/>
      <c r="AC507" s="70"/>
      <c r="AD507" s="40"/>
      <c r="AE507" s="39"/>
      <c r="AF507" s="39"/>
      <c r="AG507" s="41"/>
      <c r="AH507" s="110"/>
      <c r="AI507" s="111"/>
      <c r="AJ507" s="112"/>
      <c r="AK507" s="42"/>
      <c r="AL507" s="43"/>
      <c r="AM507" s="46"/>
      <c r="AN507" s="47"/>
      <c r="AO507" s="47"/>
      <c r="AP507" s="115"/>
      <c r="AQ507" s="48"/>
      <c r="AR507" s="51"/>
      <c r="AS507" s="229"/>
      <c r="AT507" s="230"/>
      <c r="AU507" s="92">
        <f t="shared" si="21"/>
        <v>0</v>
      </c>
      <c r="AV507" s="92" t="e">
        <f t="shared" si="22"/>
        <v>#DIV/0!</v>
      </c>
      <c r="AW507" s="166" t="e">
        <f>Risk_CAL!X505</f>
        <v>#DIV/0!</v>
      </c>
      <c r="AX507" s="184"/>
      <c r="AY507" s="52"/>
      <c r="AZ507" s="224"/>
      <c r="BA507" s="247"/>
      <c r="BB507" s="248"/>
      <c r="BC507" s="249"/>
      <c r="BD507" s="250"/>
    </row>
    <row r="508" spans="2:56" x14ac:dyDescent="0.3">
      <c r="B508" s="10"/>
      <c r="C508" s="11"/>
      <c r="D508" s="178" t="str">
        <f t="shared" si="23"/>
        <v>Guatemala</v>
      </c>
      <c r="E508" s="11"/>
      <c r="F508" s="11"/>
      <c r="G508" s="12"/>
      <c r="H508" s="11"/>
      <c r="I508" s="13"/>
      <c r="J508" s="22"/>
      <c r="K508" s="23"/>
      <c r="L508" s="24"/>
      <c r="M508" s="23"/>
      <c r="N508" s="25"/>
      <c r="O508" s="31"/>
      <c r="P508" s="33"/>
      <c r="Q508" s="27"/>
      <c r="R508" s="32"/>
      <c r="S508" s="32"/>
      <c r="T508" s="33"/>
      <c r="U508" s="98"/>
      <c r="V508" s="59"/>
      <c r="W508" s="60"/>
      <c r="X508" s="60"/>
      <c r="Y508" s="61"/>
      <c r="Z508" s="68"/>
      <c r="AA508" s="69"/>
      <c r="AB508" s="69"/>
      <c r="AC508" s="70"/>
      <c r="AD508" s="40"/>
      <c r="AE508" s="39"/>
      <c r="AF508" s="39"/>
      <c r="AG508" s="41"/>
      <c r="AH508" s="110"/>
      <c r="AI508" s="111"/>
      <c r="AJ508" s="112"/>
      <c r="AK508" s="42"/>
      <c r="AL508" s="43"/>
      <c r="AM508" s="46"/>
      <c r="AN508" s="47"/>
      <c r="AO508" s="47"/>
      <c r="AP508" s="115"/>
      <c r="AQ508" s="48"/>
      <c r="AR508" s="51"/>
      <c r="AS508" s="229"/>
      <c r="AT508" s="230"/>
      <c r="AU508" s="92">
        <f t="shared" si="21"/>
        <v>0</v>
      </c>
      <c r="AV508" s="92" t="e">
        <f t="shared" si="22"/>
        <v>#DIV/0!</v>
      </c>
      <c r="AW508" s="166" t="e">
        <f>Risk_CAL!X506</f>
        <v>#DIV/0!</v>
      </c>
      <c r="AX508" s="184"/>
      <c r="AY508" s="52"/>
      <c r="AZ508" s="224"/>
      <c r="BA508" s="247"/>
      <c r="BB508" s="248"/>
      <c r="BC508" s="249"/>
      <c r="BD508" s="250"/>
    </row>
    <row r="509" spans="2:56" x14ac:dyDescent="0.3">
      <c r="B509" s="10"/>
      <c r="C509" s="11"/>
      <c r="D509" s="178" t="str">
        <f t="shared" si="23"/>
        <v>Guatemala</v>
      </c>
      <c r="E509" s="11"/>
      <c r="F509" s="11"/>
      <c r="G509" s="12"/>
      <c r="H509" s="11"/>
      <c r="I509" s="13"/>
      <c r="J509" s="22"/>
      <c r="K509" s="23"/>
      <c r="L509" s="24"/>
      <c r="M509" s="23"/>
      <c r="N509" s="25"/>
      <c r="O509" s="31"/>
      <c r="P509" s="33"/>
      <c r="Q509" s="27"/>
      <c r="R509" s="32"/>
      <c r="S509" s="32"/>
      <c r="T509" s="33"/>
      <c r="U509" s="98"/>
      <c r="V509" s="59"/>
      <c r="W509" s="60"/>
      <c r="X509" s="60"/>
      <c r="Y509" s="61"/>
      <c r="Z509" s="68"/>
      <c r="AA509" s="69"/>
      <c r="AB509" s="69"/>
      <c r="AC509" s="70"/>
      <c r="AD509" s="40"/>
      <c r="AE509" s="39"/>
      <c r="AF509" s="39"/>
      <c r="AG509" s="41"/>
      <c r="AH509" s="110"/>
      <c r="AI509" s="111"/>
      <c r="AJ509" s="112"/>
      <c r="AK509" s="42"/>
      <c r="AL509" s="43"/>
      <c r="AM509" s="46"/>
      <c r="AN509" s="47"/>
      <c r="AO509" s="47"/>
      <c r="AP509" s="115"/>
      <c r="AQ509" s="48"/>
      <c r="AR509" s="51"/>
      <c r="AS509" s="229"/>
      <c r="AT509" s="230"/>
      <c r="AU509" s="92">
        <f t="shared" si="21"/>
        <v>0</v>
      </c>
      <c r="AV509" s="92" t="e">
        <f t="shared" si="22"/>
        <v>#DIV/0!</v>
      </c>
      <c r="AW509" s="166" t="e">
        <f>Risk_CAL!X507</f>
        <v>#DIV/0!</v>
      </c>
      <c r="AX509" s="184"/>
      <c r="AY509" s="52"/>
      <c r="AZ509" s="224"/>
      <c r="BA509" s="247"/>
      <c r="BB509" s="248"/>
      <c r="BC509" s="249"/>
      <c r="BD509" s="250"/>
    </row>
    <row r="510" spans="2:56" x14ac:dyDescent="0.3">
      <c r="B510" s="10"/>
      <c r="C510" s="11"/>
      <c r="D510" s="178" t="str">
        <f t="shared" si="23"/>
        <v>Guatemala</v>
      </c>
      <c r="E510" s="11"/>
      <c r="F510" s="11"/>
      <c r="G510" s="12"/>
      <c r="H510" s="11"/>
      <c r="I510" s="13"/>
      <c r="J510" s="22"/>
      <c r="K510" s="23"/>
      <c r="L510" s="24"/>
      <c r="M510" s="23"/>
      <c r="N510" s="25"/>
      <c r="O510" s="31"/>
      <c r="P510" s="33"/>
      <c r="Q510" s="27"/>
      <c r="R510" s="32"/>
      <c r="S510" s="32"/>
      <c r="T510" s="33"/>
      <c r="U510" s="98"/>
      <c r="V510" s="59"/>
      <c r="W510" s="60"/>
      <c r="X510" s="60"/>
      <c r="Y510" s="61"/>
      <c r="Z510" s="68"/>
      <c r="AA510" s="69"/>
      <c r="AB510" s="69"/>
      <c r="AC510" s="70"/>
      <c r="AD510" s="40"/>
      <c r="AE510" s="39"/>
      <c r="AF510" s="39"/>
      <c r="AG510" s="41"/>
      <c r="AH510" s="110"/>
      <c r="AI510" s="111"/>
      <c r="AJ510" s="112"/>
      <c r="AK510" s="42"/>
      <c r="AL510" s="43"/>
      <c r="AM510" s="46"/>
      <c r="AN510" s="47"/>
      <c r="AO510" s="47"/>
      <c r="AP510" s="115"/>
      <c r="AQ510" s="48"/>
      <c r="AR510" s="51"/>
      <c r="AS510" s="229"/>
      <c r="AT510" s="230"/>
      <c r="AU510" s="92">
        <f t="shared" si="21"/>
        <v>0</v>
      </c>
      <c r="AV510" s="92" t="e">
        <f t="shared" si="22"/>
        <v>#DIV/0!</v>
      </c>
      <c r="AW510" s="166" t="e">
        <f>Risk_CAL!X508</f>
        <v>#DIV/0!</v>
      </c>
      <c r="AX510" s="184"/>
      <c r="AY510" s="52"/>
      <c r="AZ510" s="224"/>
      <c r="BA510" s="247"/>
      <c r="BB510" s="248"/>
      <c r="BC510" s="249"/>
      <c r="BD510" s="250"/>
    </row>
    <row r="511" spans="2:56" x14ac:dyDescent="0.3">
      <c r="B511" s="10"/>
      <c r="C511" s="11"/>
      <c r="D511" s="178" t="str">
        <f t="shared" si="23"/>
        <v>Guatemala</v>
      </c>
      <c r="E511" s="11"/>
      <c r="F511" s="11"/>
      <c r="G511" s="12"/>
      <c r="H511" s="11"/>
      <c r="I511" s="13"/>
      <c r="J511" s="22"/>
      <c r="K511" s="23"/>
      <c r="L511" s="24"/>
      <c r="M511" s="23"/>
      <c r="N511" s="25"/>
      <c r="O511" s="31"/>
      <c r="P511" s="33"/>
      <c r="Q511" s="27"/>
      <c r="R511" s="32"/>
      <c r="S511" s="32"/>
      <c r="T511" s="33"/>
      <c r="U511" s="98"/>
      <c r="V511" s="59"/>
      <c r="W511" s="60"/>
      <c r="X511" s="60"/>
      <c r="Y511" s="61"/>
      <c r="Z511" s="68"/>
      <c r="AA511" s="69"/>
      <c r="AB511" s="69"/>
      <c r="AC511" s="70"/>
      <c r="AD511" s="40"/>
      <c r="AE511" s="39"/>
      <c r="AF511" s="39"/>
      <c r="AG511" s="41"/>
      <c r="AH511" s="110"/>
      <c r="AI511" s="111"/>
      <c r="AJ511" s="112"/>
      <c r="AK511" s="42"/>
      <c r="AL511" s="43"/>
      <c r="AM511" s="46"/>
      <c r="AN511" s="47"/>
      <c r="AO511" s="47"/>
      <c r="AP511" s="115"/>
      <c r="AQ511" s="48"/>
      <c r="AR511" s="51"/>
      <c r="AS511" s="229"/>
      <c r="AT511" s="230"/>
      <c r="AU511" s="92">
        <f t="shared" si="21"/>
        <v>0</v>
      </c>
      <c r="AV511" s="92" t="e">
        <f t="shared" si="22"/>
        <v>#DIV/0!</v>
      </c>
      <c r="AW511" s="166" t="e">
        <f>Risk_CAL!X509</f>
        <v>#DIV/0!</v>
      </c>
      <c r="AX511" s="184"/>
      <c r="AY511" s="52"/>
      <c r="AZ511" s="224"/>
      <c r="BA511" s="247"/>
      <c r="BB511" s="248"/>
      <c r="BC511" s="249"/>
      <c r="BD511" s="250"/>
    </row>
    <row r="512" spans="2:56" x14ac:dyDescent="0.3">
      <c r="B512" s="10"/>
      <c r="C512" s="11"/>
      <c r="D512" s="178" t="str">
        <f t="shared" si="23"/>
        <v>Guatemala</v>
      </c>
      <c r="E512" s="11"/>
      <c r="F512" s="11"/>
      <c r="G512" s="12"/>
      <c r="H512" s="11"/>
      <c r="I512" s="13"/>
      <c r="J512" s="22"/>
      <c r="K512" s="23"/>
      <c r="L512" s="24"/>
      <c r="M512" s="23"/>
      <c r="N512" s="25"/>
      <c r="O512" s="31"/>
      <c r="P512" s="33"/>
      <c r="Q512" s="27"/>
      <c r="R512" s="32"/>
      <c r="S512" s="32"/>
      <c r="T512" s="33"/>
      <c r="U512" s="98"/>
      <c r="V512" s="59"/>
      <c r="W512" s="60"/>
      <c r="X512" s="60"/>
      <c r="Y512" s="61"/>
      <c r="Z512" s="68"/>
      <c r="AA512" s="69"/>
      <c r="AB512" s="69"/>
      <c r="AC512" s="70"/>
      <c r="AD512" s="40"/>
      <c r="AE512" s="39"/>
      <c r="AF512" s="39"/>
      <c r="AG512" s="41"/>
      <c r="AH512" s="110"/>
      <c r="AI512" s="111"/>
      <c r="AJ512" s="112"/>
      <c r="AK512" s="42"/>
      <c r="AL512" s="43"/>
      <c r="AM512" s="46"/>
      <c r="AN512" s="47"/>
      <c r="AO512" s="47"/>
      <c r="AP512" s="115"/>
      <c r="AQ512" s="48"/>
      <c r="AR512" s="51"/>
      <c r="AS512" s="229"/>
      <c r="AT512" s="230"/>
      <c r="AU512" s="92">
        <f t="shared" si="21"/>
        <v>0</v>
      </c>
      <c r="AV512" s="92" t="e">
        <f t="shared" si="22"/>
        <v>#DIV/0!</v>
      </c>
      <c r="AW512" s="166" t="e">
        <f>Risk_CAL!X510</f>
        <v>#DIV/0!</v>
      </c>
      <c r="AX512" s="184"/>
      <c r="AY512" s="52"/>
      <c r="AZ512" s="224"/>
      <c r="BA512" s="247"/>
      <c r="BB512" s="248"/>
      <c r="BC512" s="249"/>
      <c r="BD512" s="250"/>
    </row>
    <row r="513" spans="2:56" x14ac:dyDescent="0.3">
      <c r="B513" s="10"/>
      <c r="C513" s="11"/>
      <c r="D513" s="178" t="str">
        <f t="shared" si="23"/>
        <v>Guatemala</v>
      </c>
      <c r="E513" s="11"/>
      <c r="F513" s="11"/>
      <c r="G513" s="12"/>
      <c r="H513" s="11"/>
      <c r="I513" s="13"/>
      <c r="J513" s="22"/>
      <c r="K513" s="23"/>
      <c r="L513" s="24"/>
      <c r="M513" s="23"/>
      <c r="N513" s="25"/>
      <c r="O513" s="31"/>
      <c r="P513" s="33"/>
      <c r="Q513" s="27"/>
      <c r="R513" s="32"/>
      <c r="S513" s="32"/>
      <c r="T513" s="33"/>
      <c r="U513" s="98"/>
      <c r="V513" s="59"/>
      <c r="W513" s="60"/>
      <c r="X513" s="60"/>
      <c r="Y513" s="61"/>
      <c r="Z513" s="68"/>
      <c r="AA513" s="69"/>
      <c r="AB513" s="69"/>
      <c r="AC513" s="70"/>
      <c r="AD513" s="40"/>
      <c r="AE513" s="39"/>
      <c r="AF513" s="39"/>
      <c r="AG513" s="41"/>
      <c r="AH513" s="110"/>
      <c r="AI513" s="111"/>
      <c r="AJ513" s="112"/>
      <c r="AK513" s="42"/>
      <c r="AL513" s="43"/>
      <c r="AM513" s="46"/>
      <c r="AN513" s="47"/>
      <c r="AO513" s="47"/>
      <c r="AP513" s="115"/>
      <c r="AQ513" s="48"/>
      <c r="AR513" s="51"/>
      <c r="AS513" s="229"/>
      <c r="AT513" s="230"/>
      <c r="AU513" s="92">
        <f t="shared" si="21"/>
        <v>0</v>
      </c>
      <c r="AV513" s="92" t="e">
        <f t="shared" si="22"/>
        <v>#DIV/0!</v>
      </c>
      <c r="AW513" s="166" t="e">
        <f>Risk_CAL!X511</f>
        <v>#DIV/0!</v>
      </c>
      <c r="AX513" s="184"/>
      <c r="AY513" s="52"/>
      <c r="AZ513" s="224"/>
      <c r="BA513" s="247"/>
      <c r="BB513" s="248"/>
      <c r="BC513" s="249"/>
      <c r="BD513" s="250"/>
    </row>
    <row r="514" spans="2:56" x14ac:dyDescent="0.3">
      <c r="B514" s="10"/>
      <c r="C514" s="11"/>
      <c r="D514" s="178" t="str">
        <f t="shared" si="23"/>
        <v>Guatemala</v>
      </c>
      <c r="E514" s="11"/>
      <c r="F514" s="11"/>
      <c r="G514" s="12"/>
      <c r="H514" s="11"/>
      <c r="I514" s="13"/>
      <c r="J514" s="22"/>
      <c r="K514" s="23"/>
      <c r="L514" s="24"/>
      <c r="M514" s="23"/>
      <c r="N514" s="25"/>
      <c r="O514" s="31"/>
      <c r="P514" s="33"/>
      <c r="Q514" s="27"/>
      <c r="R514" s="32"/>
      <c r="S514" s="32"/>
      <c r="T514" s="33"/>
      <c r="U514" s="98"/>
      <c r="V514" s="59"/>
      <c r="W514" s="60"/>
      <c r="X514" s="60"/>
      <c r="Y514" s="61"/>
      <c r="Z514" s="68"/>
      <c r="AA514" s="69"/>
      <c r="AB514" s="69"/>
      <c r="AC514" s="70"/>
      <c r="AD514" s="40"/>
      <c r="AE514" s="39"/>
      <c r="AF514" s="39"/>
      <c r="AG514" s="41"/>
      <c r="AH514" s="110"/>
      <c r="AI514" s="111"/>
      <c r="AJ514" s="112"/>
      <c r="AK514" s="42"/>
      <c r="AL514" s="43"/>
      <c r="AM514" s="46"/>
      <c r="AN514" s="47"/>
      <c r="AO514" s="47"/>
      <c r="AP514" s="115"/>
      <c r="AQ514" s="48"/>
      <c r="AR514" s="51"/>
      <c r="AS514" s="229"/>
      <c r="AT514" s="230"/>
      <c r="AU514" s="92">
        <f t="shared" si="21"/>
        <v>0</v>
      </c>
      <c r="AV514" s="92" t="e">
        <f t="shared" si="22"/>
        <v>#DIV/0!</v>
      </c>
      <c r="AW514" s="166" t="e">
        <f>Risk_CAL!X512</f>
        <v>#DIV/0!</v>
      </c>
      <c r="AX514" s="184"/>
      <c r="AY514" s="52"/>
      <c r="AZ514" s="224"/>
      <c r="BA514" s="247"/>
      <c r="BB514" s="248"/>
      <c r="BC514" s="249"/>
      <c r="BD514" s="250"/>
    </row>
    <row r="515" spans="2:56" x14ac:dyDescent="0.3">
      <c r="B515" s="10"/>
      <c r="C515" s="11"/>
      <c r="D515" s="178" t="str">
        <f t="shared" si="23"/>
        <v>Guatemala</v>
      </c>
      <c r="E515" s="11"/>
      <c r="F515" s="11"/>
      <c r="G515" s="12"/>
      <c r="H515" s="11"/>
      <c r="I515" s="13"/>
      <c r="J515" s="22"/>
      <c r="K515" s="23"/>
      <c r="L515" s="24"/>
      <c r="M515" s="23"/>
      <c r="N515" s="25"/>
      <c r="O515" s="31"/>
      <c r="P515" s="33"/>
      <c r="Q515" s="27"/>
      <c r="R515" s="32"/>
      <c r="S515" s="32"/>
      <c r="T515" s="33"/>
      <c r="U515" s="98"/>
      <c r="V515" s="59"/>
      <c r="W515" s="60"/>
      <c r="X515" s="60"/>
      <c r="Y515" s="61"/>
      <c r="Z515" s="68"/>
      <c r="AA515" s="69"/>
      <c r="AB515" s="69"/>
      <c r="AC515" s="70"/>
      <c r="AD515" s="40"/>
      <c r="AE515" s="39"/>
      <c r="AF515" s="39"/>
      <c r="AG515" s="41"/>
      <c r="AH515" s="110"/>
      <c r="AI515" s="111"/>
      <c r="AJ515" s="112"/>
      <c r="AK515" s="42"/>
      <c r="AL515" s="43"/>
      <c r="AM515" s="46"/>
      <c r="AN515" s="47"/>
      <c r="AO515" s="47"/>
      <c r="AP515" s="115"/>
      <c r="AQ515" s="48"/>
      <c r="AR515" s="51"/>
      <c r="AS515" s="229"/>
      <c r="AT515" s="230"/>
      <c r="AU515" s="92">
        <f t="shared" si="21"/>
        <v>0</v>
      </c>
      <c r="AV515" s="92" t="e">
        <f t="shared" si="22"/>
        <v>#DIV/0!</v>
      </c>
      <c r="AW515" s="166" t="e">
        <f>Risk_CAL!X513</f>
        <v>#DIV/0!</v>
      </c>
      <c r="AX515" s="184"/>
      <c r="AY515" s="52"/>
      <c r="AZ515" s="224"/>
      <c r="BA515" s="247"/>
      <c r="BB515" s="248"/>
      <c r="BC515" s="249"/>
      <c r="BD515" s="250"/>
    </row>
    <row r="516" spans="2:56" x14ac:dyDescent="0.3">
      <c r="B516" s="10"/>
      <c r="C516" s="11"/>
      <c r="D516" s="178" t="str">
        <f t="shared" si="23"/>
        <v>Guatemala</v>
      </c>
      <c r="E516" s="11"/>
      <c r="F516" s="11"/>
      <c r="G516" s="12"/>
      <c r="H516" s="11"/>
      <c r="I516" s="13"/>
      <c r="J516" s="22"/>
      <c r="K516" s="23"/>
      <c r="L516" s="24"/>
      <c r="M516" s="23"/>
      <c r="N516" s="25"/>
      <c r="O516" s="31"/>
      <c r="P516" s="33"/>
      <c r="Q516" s="27"/>
      <c r="R516" s="32"/>
      <c r="S516" s="32"/>
      <c r="T516" s="33"/>
      <c r="U516" s="98"/>
      <c r="V516" s="59"/>
      <c r="W516" s="60"/>
      <c r="X516" s="60"/>
      <c r="Y516" s="61"/>
      <c r="Z516" s="68"/>
      <c r="AA516" s="69"/>
      <c r="AB516" s="69"/>
      <c r="AC516" s="70"/>
      <c r="AD516" s="40"/>
      <c r="AE516" s="39"/>
      <c r="AF516" s="39"/>
      <c r="AG516" s="41"/>
      <c r="AH516" s="110"/>
      <c r="AI516" s="111"/>
      <c r="AJ516" s="112"/>
      <c r="AK516" s="42"/>
      <c r="AL516" s="43"/>
      <c r="AM516" s="46"/>
      <c r="AN516" s="47"/>
      <c r="AO516" s="47"/>
      <c r="AP516" s="115"/>
      <c r="AQ516" s="48"/>
      <c r="AR516" s="51"/>
      <c r="AS516" s="229"/>
      <c r="AT516" s="230"/>
      <c r="AU516" s="92">
        <f t="shared" si="21"/>
        <v>0</v>
      </c>
      <c r="AV516" s="92" t="e">
        <f t="shared" si="22"/>
        <v>#DIV/0!</v>
      </c>
      <c r="AW516" s="166" t="e">
        <f>Risk_CAL!X514</f>
        <v>#DIV/0!</v>
      </c>
      <c r="AX516" s="184"/>
      <c r="AY516" s="52"/>
      <c r="AZ516" s="224"/>
      <c r="BA516" s="247"/>
      <c r="BB516" s="248"/>
      <c r="BC516" s="249"/>
      <c r="BD516" s="250"/>
    </row>
    <row r="517" spans="2:56" x14ac:dyDescent="0.3">
      <c r="B517" s="10"/>
      <c r="C517" s="11"/>
      <c r="D517" s="178" t="str">
        <f t="shared" si="23"/>
        <v>Guatemala</v>
      </c>
      <c r="E517" s="11"/>
      <c r="F517" s="11"/>
      <c r="G517" s="12"/>
      <c r="H517" s="11"/>
      <c r="I517" s="13"/>
      <c r="J517" s="22"/>
      <c r="K517" s="23"/>
      <c r="L517" s="24"/>
      <c r="M517" s="23"/>
      <c r="N517" s="25"/>
      <c r="O517" s="31"/>
      <c r="P517" s="33"/>
      <c r="Q517" s="27"/>
      <c r="R517" s="32"/>
      <c r="S517" s="32"/>
      <c r="T517" s="33"/>
      <c r="U517" s="98"/>
      <c r="V517" s="59"/>
      <c r="W517" s="60"/>
      <c r="X517" s="60"/>
      <c r="Y517" s="61"/>
      <c r="Z517" s="68"/>
      <c r="AA517" s="69"/>
      <c r="AB517" s="69"/>
      <c r="AC517" s="70"/>
      <c r="AD517" s="40"/>
      <c r="AE517" s="39"/>
      <c r="AF517" s="39"/>
      <c r="AG517" s="41"/>
      <c r="AH517" s="110"/>
      <c r="AI517" s="111"/>
      <c r="AJ517" s="112"/>
      <c r="AK517" s="42"/>
      <c r="AL517" s="43"/>
      <c r="AM517" s="46"/>
      <c r="AN517" s="47"/>
      <c r="AO517" s="47"/>
      <c r="AP517" s="115"/>
      <c r="AQ517" s="48"/>
      <c r="AR517" s="51"/>
      <c r="AS517" s="229"/>
      <c r="AT517" s="230"/>
      <c r="AU517" s="92">
        <f t="shared" ref="AU517:AU580" si="24">AR517-R517</f>
        <v>0</v>
      </c>
      <c r="AV517" s="92" t="e">
        <f t="shared" ref="AV517:AV580" si="25">S517/R517</f>
        <v>#DIV/0!</v>
      </c>
      <c r="AW517" s="166" t="e">
        <f>Risk_CAL!X515</f>
        <v>#DIV/0!</v>
      </c>
      <c r="AX517" s="184"/>
      <c r="AY517" s="52"/>
      <c r="AZ517" s="224"/>
      <c r="BA517" s="247"/>
      <c r="BB517" s="248"/>
      <c r="BC517" s="249"/>
      <c r="BD517" s="250"/>
    </row>
    <row r="518" spans="2:56" x14ac:dyDescent="0.3">
      <c r="B518" s="10"/>
      <c r="C518" s="11"/>
      <c r="D518" s="178" t="str">
        <f t="shared" ref="D518:D581" si="26">$D$4</f>
        <v>Guatemala</v>
      </c>
      <c r="E518" s="11"/>
      <c r="F518" s="11"/>
      <c r="G518" s="12"/>
      <c r="H518" s="11"/>
      <c r="I518" s="13"/>
      <c r="J518" s="22"/>
      <c r="K518" s="23"/>
      <c r="L518" s="24"/>
      <c r="M518" s="23"/>
      <c r="N518" s="25"/>
      <c r="O518" s="31"/>
      <c r="P518" s="33"/>
      <c r="Q518" s="27"/>
      <c r="R518" s="32"/>
      <c r="S518" s="32"/>
      <c r="T518" s="33"/>
      <c r="U518" s="98"/>
      <c r="V518" s="59"/>
      <c r="W518" s="60"/>
      <c r="X518" s="60"/>
      <c r="Y518" s="61"/>
      <c r="Z518" s="68"/>
      <c r="AA518" s="69"/>
      <c r="AB518" s="69"/>
      <c r="AC518" s="70"/>
      <c r="AD518" s="40"/>
      <c r="AE518" s="39"/>
      <c r="AF518" s="39"/>
      <c r="AG518" s="41"/>
      <c r="AH518" s="110"/>
      <c r="AI518" s="111"/>
      <c r="AJ518" s="112"/>
      <c r="AK518" s="42"/>
      <c r="AL518" s="43"/>
      <c r="AM518" s="46"/>
      <c r="AN518" s="47"/>
      <c r="AO518" s="47"/>
      <c r="AP518" s="115"/>
      <c r="AQ518" s="48"/>
      <c r="AR518" s="51"/>
      <c r="AS518" s="229"/>
      <c r="AT518" s="230"/>
      <c r="AU518" s="92">
        <f t="shared" si="24"/>
        <v>0</v>
      </c>
      <c r="AV518" s="92" t="e">
        <f t="shared" si="25"/>
        <v>#DIV/0!</v>
      </c>
      <c r="AW518" s="166" t="e">
        <f>Risk_CAL!X516</f>
        <v>#DIV/0!</v>
      </c>
      <c r="AX518" s="184"/>
      <c r="AY518" s="52"/>
      <c r="AZ518" s="224"/>
      <c r="BA518" s="247"/>
      <c r="BB518" s="248"/>
      <c r="BC518" s="249"/>
      <c r="BD518" s="250"/>
    </row>
    <row r="519" spans="2:56" x14ac:dyDescent="0.3">
      <c r="B519" s="10"/>
      <c r="C519" s="11"/>
      <c r="D519" s="178" t="str">
        <f t="shared" si="26"/>
        <v>Guatemala</v>
      </c>
      <c r="E519" s="11"/>
      <c r="F519" s="11"/>
      <c r="G519" s="12"/>
      <c r="H519" s="11"/>
      <c r="I519" s="13"/>
      <c r="J519" s="22"/>
      <c r="K519" s="23"/>
      <c r="L519" s="24"/>
      <c r="M519" s="23"/>
      <c r="N519" s="25"/>
      <c r="O519" s="31"/>
      <c r="P519" s="33"/>
      <c r="Q519" s="27"/>
      <c r="R519" s="32"/>
      <c r="S519" s="32"/>
      <c r="T519" s="33"/>
      <c r="U519" s="98"/>
      <c r="V519" s="59"/>
      <c r="W519" s="60"/>
      <c r="X519" s="60"/>
      <c r="Y519" s="61"/>
      <c r="Z519" s="68"/>
      <c r="AA519" s="69"/>
      <c r="AB519" s="69"/>
      <c r="AC519" s="70"/>
      <c r="AD519" s="40"/>
      <c r="AE519" s="39"/>
      <c r="AF519" s="39"/>
      <c r="AG519" s="41"/>
      <c r="AH519" s="110"/>
      <c r="AI519" s="111"/>
      <c r="AJ519" s="112"/>
      <c r="AK519" s="42"/>
      <c r="AL519" s="43"/>
      <c r="AM519" s="46"/>
      <c r="AN519" s="47"/>
      <c r="AO519" s="47"/>
      <c r="AP519" s="115"/>
      <c r="AQ519" s="48"/>
      <c r="AR519" s="51"/>
      <c r="AS519" s="229"/>
      <c r="AT519" s="230"/>
      <c r="AU519" s="92">
        <f t="shared" si="24"/>
        <v>0</v>
      </c>
      <c r="AV519" s="92" t="e">
        <f t="shared" si="25"/>
        <v>#DIV/0!</v>
      </c>
      <c r="AW519" s="166" t="e">
        <f>Risk_CAL!X517</f>
        <v>#DIV/0!</v>
      </c>
      <c r="AX519" s="184"/>
      <c r="AY519" s="52"/>
      <c r="AZ519" s="224"/>
      <c r="BA519" s="247"/>
      <c r="BB519" s="248"/>
      <c r="BC519" s="249"/>
      <c r="BD519" s="250"/>
    </row>
    <row r="520" spans="2:56" x14ac:dyDescent="0.3">
      <c r="B520" s="10"/>
      <c r="C520" s="11"/>
      <c r="D520" s="178" t="str">
        <f t="shared" si="26"/>
        <v>Guatemala</v>
      </c>
      <c r="E520" s="11"/>
      <c r="F520" s="11"/>
      <c r="G520" s="12"/>
      <c r="H520" s="11"/>
      <c r="I520" s="13"/>
      <c r="J520" s="22"/>
      <c r="K520" s="23"/>
      <c r="L520" s="24"/>
      <c r="M520" s="23"/>
      <c r="N520" s="25"/>
      <c r="O520" s="31"/>
      <c r="P520" s="33"/>
      <c r="Q520" s="27"/>
      <c r="R520" s="32"/>
      <c r="S520" s="32"/>
      <c r="T520" s="33"/>
      <c r="U520" s="98"/>
      <c r="V520" s="59"/>
      <c r="W520" s="60"/>
      <c r="X520" s="60"/>
      <c r="Y520" s="61"/>
      <c r="Z520" s="68"/>
      <c r="AA520" s="69"/>
      <c r="AB520" s="69"/>
      <c r="AC520" s="70"/>
      <c r="AD520" s="40"/>
      <c r="AE520" s="39"/>
      <c r="AF520" s="39"/>
      <c r="AG520" s="41"/>
      <c r="AH520" s="110"/>
      <c r="AI520" s="111"/>
      <c r="AJ520" s="112"/>
      <c r="AK520" s="42"/>
      <c r="AL520" s="43"/>
      <c r="AM520" s="46"/>
      <c r="AN520" s="47"/>
      <c r="AO520" s="47"/>
      <c r="AP520" s="115"/>
      <c r="AQ520" s="48"/>
      <c r="AR520" s="51"/>
      <c r="AS520" s="229"/>
      <c r="AT520" s="230"/>
      <c r="AU520" s="92">
        <f t="shared" si="24"/>
        <v>0</v>
      </c>
      <c r="AV520" s="92" t="e">
        <f t="shared" si="25"/>
        <v>#DIV/0!</v>
      </c>
      <c r="AW520" s="166" t="e">
        <f>Risk_CAL!X518</f>
        <v>#DIV/0!</v>
      </c>
      <c r="AX520" s="184"/>
      <c r="AY520" s="52"/>
      <c r="AZ520" s="224"/>
      <c r="BA520" s="247"/>
      <c r="BB520" s="248"/>
      <c r="BC520" s="249"/>
      <c r="BD520" s="250"/>
    </row>
    <row r="521" spans="2:56" x14ac:dyDescent="0.3">
      <c r="B521" s="10"/>
      <c r="C521" s="11"/>
      <c r="D521" s="178" t="str">
        <f t="shared" si="26"/>
        <v>Guatemala</v>
      </c>
      <c r="E521" s="11"/>
      <c r="F521" s="11"/>
      <c r="G521" s="12"/>
      <c r="H521" s="11"/>
      <c r="I521" s="13"/>
      <c r="J521" s="22"/>
      <c r="K521" s="23"/>
      <c r="L521" s="24"/>
      <c r="M521" s="23"/>
      <c r="N521" s="25"/>
      <c r="O521" s="31"/>
      <c r="P521" s="33"/>
      <c r="Q521" s="27"/>
      <c r="R521" s="32"/>
      <c r="S521" s="32"/>
      <c r="T521" s="33"/>
      <c r="U521" s="98"/>
      <c r="V521" s="59"/>
      <c r="W521" s="60"/>
      <c r="X521" s="60"/>
      <c r="Y521" s="61"/>
      <c r="Z521" s="68"/>
      <c r="AA521" s="69"/>
      <c r="AB521" s="69"/>
      <c r="AC521" s="70"/>
      <c r="AD521" s="40"/>
      <c r="AE521" s="39"/>
      <c r="AF521" s="39"/>
      <c r="AG521" s="41"/>
      <c r="AH521" s="110"/>
      <c r="AI521" s="111"/>
      <c r="AJ521" s="112"/>
      <c r="AK521" s="42"/>
      <c r="AL521" s="43"/>
      <c r="AM521" s="46"/>
      <c r="AN521" s="47"/>
      <c r="AO521" s="47"/>
      <c r="AP521" s="115"/>
      <c r="AQ521" s="48"/>
      <c r="AR521" s="51"/>
      <c r="AS521" s="229"/>
      <c r="AT521" s="230"/>
      <c r="AU521" s="92">
        <f t="shared" si="24"/>
        <v>0</v>
      </c>
      <c r="AV521" s="92" t="e">
        <f t="shared" si="25"/>
        <v>#DIV/0!</v>
      </c>
      <c r="AW521" s="166" t="e">
        <f>Risk_CAL!X519</f>
        <v>#DIV/0!</v>
      </c>
      <c r="AX521" s="184"/>
      <c r="AY521" s="52"/>
      <c r="AZ521" s="224"/>
      <c r="BA521" s="247"/>
      <c r="BB521" s="248"/>
      <c r="BC521" s="249"/>
      <c r="BD521" s="250"/>
    </row>
    <row r="522" spans="2:56" x14ac:dyDescent="0.3">
      <c r="B522" s="10"/>
      <c r="C522" s="11"/>
      <c r="D522" s="178" t="str">
        <f t="shared" si="26"/>
        <v>Guatemala</v>
      </c>
      <c r="E522" s="11"/>
      <c r="F522" s="11"/>
      <c r="G522" s="12"/>
      <c r="H522" s="11"/>
      <c r="I522" s="13"/>
      <c r="J522" s="22"/>
      <c r="K522" s="23"/>
      <c r="L522" s="24"/>
      <c r="M522" s="23"/>
      <c r="N522" s="25"/>
      <c r="O522" s="31"/>
      <c r="P522" s="33"/>
      <c r="Q522" s="27"/>
      <c r="R522" s="32"/>
      <c r="S522" s="32"/>
      <c r="T522" s="33"/>
      <c r="U522" s="98"/>
      <c r="V522" s="59"/>
      <c r="W522" s="60"/>
      <c r="X522" s="60"/>
      <c r="Y522" s="61"/>
      <c r="Z522" s="68"/>
      <c r="AA522" s="69"/>
      <c r="AB522" s="69"/>
      <c r="AC522" s="70"/>
      <c r="AD522" s="40"/>
      <c r="AE522" s="39"/>
      <c r="AF522" s="39"/>
      <c r="AG522" s="41"/>
      <c r="AH522" s="110"/>
      <c r="AI522" s="111"/>
      <c r="AJ522" s="112"/>
      <c r="AK522" s="42"/>
      <c r="AL522" s="43"/>
      <c r="AM522" s="46"/>
      <c r="AN522" s="47"/>
      <c r="AO522" s="47"/>
      <c r="AP522" s="115"/>
      <c r="AQ522" s="48"/>
      <c r="AR522" s="51"/>
      <c r="AS522" s="229"/>
      <c r="AT522" s="230"/>
      <c r="AU522" s="92">
        <f t="shared" si="24"/>
        <v>0</v>
      </c>
      <c r="AV522" s="92" t="e">
        <f t="shared" si="25"/>
        <v>#DIV/0!</v>
      </c>
      <c r="AW522" s="166" t="e">
        <f>Risk_CAL!X520</f>
        <v>#DIV/0!</v>
      </c>
      <c r="AX522" s="184"/>
      <c r="AY522" s="52"/>
      <c r="AZ522" s="224"/>
      <c r="BA522" s="247"/>
      <c r="BB522" s="248"/>
      <c r="BC522" s="249"/>
      <c r="BD522" s="250"/>
    </row>
    <row r="523" spans="2:56" x14ac:dyDescent="0.3">
      <c r="B523" s="10"/>
      <c r="C523" s="11"/>
      <c r="D523" s="178" t="str">
        <f t="shared" si="26"/>
        <v>Guatemala</v>
      </c>
      <c r="E523" s="11"/>
      <c r="F523" s="11"/>
      <c r="G523" s="12"/>
      <c r="H523" s="11"/>
      <c r="I523" s="13"/>
      <c r="J523" s="22"/>
      <c r="K523" s="23"/>
      <c r="L523" s="24"/>
      <c r="M523" s="23"/>
      <c r="N523" s="25"/>
      <c r="O523" s="31"/>
      <c r="P523" s="33"/>
      <c r="Q523" s="27"/>
      <c r="R523" s="32"/>
      <c r="S523" s="32"/>
      <c r="T523" s="33"/>
      <c r="U523" s="98"/>
      <c r="V523" s="59"/>
      <c r="W523" s="60"/>
      <c r="X523" s="60"/>
      <c r="Y523" s="61"/>
      <c r="Z523" s="68"/>
      <c r="AA523" s="69"/>
      <c r="AB523" s="69"/>
      <c r="AC523" s="70"/>
      <c r="AD523" s="40"/>
      <c r="AE523" s="39"/>
      <c r="AF523" s="39"/>
      <c r="AG523" s="41"/>
      <c r="AH523" s="110"/>
      <c r="AI523" s="111"/>
      <c r="AJ523" s="112"/>
      <c r="AK523" s="42"/>
      <c r="AL523" s="43"/>
      <c r="AM523" s="46"/>
      <c r="AN523" s="47"/>
      <c r="AO523" s="47"/>
      <c r="AP523" s="115"/>
      <c r="AQ523" s="48"/>
      <c r="AR523" s="51"/>
      <c r="AS523" s="229"/>
      <c r="AT523" s="230"/>
      <c r="AU523" s="92">
        <f t="shared" si="24"/>
        <v>0</v>
      </c>
      <c r="AV523" s="92" t="e">
        <f t="shared" si="25"/>
        <v>#DIV/0!</v>
      </c>
      <c r="AW523" s="166" t="e">
        <f>Risk_CAL!X521</f>
        <v>#DIV/0!</v>
      </c>
      <c r="AX523" s="184"/>
      <c r="AY523" s="52"/>
      <c r="AZ523" s="224"/>
      <c r="BA523" s="247"/>
      <c r="BB523" s="248"/>
      <c r="BC523" s="249"/>
      <c r="BD523" s="250"/>
    </row>
    <row r="524" spans="2:56" x14ac:dyDescent="0.3">
      <c r="B524" s="10"/>
      <c r="C524" s="11"/>
      <c r="D524" s="178" t="str">
        <f t="shared" si="26"/>
        <v>Guatemala</v>
      </c>
      <c r="E524" s="11"/>
      <c r="F524" s="11"/>
      <c r="G524" s="12"/>
      <c r="H524" s="11"/>
      <c r="I524" s="13"/>
      <c r="J524" s="22"/>
      <c r="K524" s="23"/>
      <c r="L524" s="24"/>
      <c r="M524" s="23"/>
      <c r="N524" s="25"/>
      <c r="O524" s="31"/>
      <c r="P524" s="33"/>
      <c r="Q524" s="27"/>
      <c r="R524" s="32"/>
      <c r="S524" s="32"/>
      <c r="T524" s="33"/>
      <c r="U524" s="98"/>
      <c r="V524" s="59"/>
      <c r="W524" s="60"/>
      <c r="X524" s="60"/>
      <c r="Y524" s="61"/>
      <c r="Z524" s="68"/>
      <c r="AA524" s="69"/>
      <c r="AB524" s="69"/>
      <c r="AC524" s="70"/>
      <c r="AD524" s="40"/>
      <c r="AE524" s="39"/>
      <c r="AF524" s="39"/>
      <c r="AG524" s="41"/>
      <c r="AH524" s="110"/>
      <c r="AI524" s="111"/>
      <c r="AJ524" s="112"/>
      <c r="AK524" s="42"/>
      <c r="AL524" s="43"/>
      <c r="AM524" s="46"/>
      <c r="AN524" s="47"/>
      <c r="AO524" s="47"/>
      <c r="AP524" s="115"/>
      <c r="AQ524" s="48"/>
      <c r="AR524" s="51"/>
      <c r="AS524" s="229"/>
      <c r="AT524" s="230"/>
      <c r="AU524" s="92">
        <f t="shared" si="24"/>
        <v>0</v>
      </c>
      <c r="AV524" s="92" t="e">
        <f t="shared" si="25"/>
        <v>#DIV/0!</v>
      </c>
      <c r="AW524" s="166" t="e">
        <f>Risk_CAL!X522</f>
        <v>#DIV/0!</v>
      </c>
      <c r="AX524" s="184"/>
      <c r="AY524" s="52"/>
      <c r="AZ524" s="224"/>
      <c r="BA524" s="247"/>
      <c r="BB524" s="248"/>
      <c r="BC524" s="249"/>
      <c r="BD524" s="250"/>
    </row>
    <row r="525" spans="2:56" x14ac:dyDescent="0.3">
      <c r="B525" s="10"/>
      <c r="C525" s="11"/>
      <c r="D525" s="178" t="str">
        <f t="shared" si="26"/>
        <v>Guatemala</v>
      </c>
      <c r="E525" s="11"/>
      <c r="F525" s="11"/>
      <c r="G525" s="12"/>
      <c r="H525" s="11"/>
      <c r="I525" s="13"/>
      <c r="J525" s="22"/>
      <c r="K525" s="23"/>
      <c r="L525" s="24"/>
      <c r="M525" s="23"/>
      <c r="N525" s="25"/>
      <c r="O525" s="31"/>
      <c r="P525" s="33"/>
      <c r="Q525" s="27"/>
      <c r="R525" s="32"/>
      <c r="S525" s="32"/>
      <c r="T525" s="33"/>
      <c r="U525" s="98"/>
      <c r="V525" s="59"/>
      <c r="W525" s="60"/>
      <c r="X525" s="60"/>
      <c r="Y525" s="61"/>
      <c r="Z525" s="68"/>
      <c r="AA525" s="69"/>
      <c r="AB525" s="69"/>
      <c r="AC525" s="70"/>
      <c r="AD525" s="40"/>
      <c r="AE525" s="39"/>
      <c r="AF525" s="39"/>
      <c r="AG525" s="41"/>
      <c r="AH525" s="110"/>
      <c r="AI525" s="111"/>
      <c r="AJ525" s="112"/>
      <c r="AK525" s="42"/>
      <c r="AL525" s="43"/>
      <c r="AM525" s="46"/>
      <c r="AN525" s="47"/>
      <c r="AO525" s="47"/>
      <c r="AP525" s="115"/>
      <c r="AQ525" s="48"/>
      <c r="AR525" s="51"/>
      <c r="AS525" s="229"/>
      <c r="AT525" s="230"/>
      <c r="AU525" s="92">
        <f t="shared" si="24"/>
        <v>0</v>
      </c>
      <c r="AV525" s="92" t="e">
        <f t="shared" si="25"/>
        <v>#DIV/0!</v>
      </c>
      <c r="AW525" s="166" t="e">
        <f>Risk_CAL!X523</f>
        <v>#DIV/0!</v>
      </c>
      <c r="AX525" s="184"/>
      <c r="AY525" s="52"/>
      <c r="AZ525" s="224"/>
      <c r="BA525" s="247"/>
      <c r="BB525" s="248"/>
      <c r="BC525" s="249"/>
      <c r="BD525" s="250"/>
    </row>
    <row r="526" spans="2:56" x14ac:dyDescent="0.3">
      <c r="B526" s="10"/>
      <c r="C526" s="11"/>
      <c r="D526" s="178" t="str">
        <f t="shared" si="26"/>
        <v>Guatemala</v>
      </c>
      <c r="E526" s="11"/>
      <c r="F526" s="11"/>
      <c r="G526" s="12"/>
      <c r="H526" s="11"/>
      <c r="I526" s="13"/>
      <c r="J526" s="22"/>
      <c r="K526" s="23"/>
      <c r="L526" s="24"/>
      <c r="M526" s="23"/>
      <c r="N526" s="25"/>
      <c r="O526" s="31"/>
      <c r="P526" s="33"/>
      <c r="Q526" s="27"/>
      <c r="R526" s="32"/>
      <c r="S526" s="32"/>
      <c r="T526" s="33"/>
      <c r="U526" s="98"/>
      <c r="V526" s="59"/>
      <c r="W526" s="60"/>
      <c r="X526" s="60"/>
      <c r="Y526" s="61"/>
      <c r="Z526" s="68"/>
      <c r="AA526" s="69"/>
      <c r="AB526" s="69"/>
      <c r="AC526" s="70"/>
      <c r="AD526" s="40"/>
      <c r="AE526" s="39"/>
      <c r="AF526" s="39"/>
      <c r="AG526" s="41"/>
      <c r="AH526" s="110"/>
      <c r="AI526" s="111"/>
      <c r="AJ526" s="112"/>
      <c r="AK526" s="42"/>
      <c r="AL526" s="43"/>
      <c r="AM526" s="46"/>
      <c r="AN526" s="47"/>
      <c r="AO526" s="47"/>
      <c r="AP526" s="115"/>
      <c r="AQ526" s="48"/>
      <c r="AR526" s="51"/>
      <c r="AS526" s="229"/>
      <c r="AT526" s="230"/>
      <c r="AU526" s="92">
        <f t="shared" si="24"/>
        <v>0</v>
      </c>
      <c r="AV526" s="92" t="e">
        <f t="shared" si="25"/>
        <v>#DIV/0!</v>
      </c>
      <c r="AW526" s="166" t="e">
        <f>Risk_CAL!X524</f>
        <v>#DIV/0!</v>
      </c>
      <c r="AX526" s="184"/>
      <c r="AY526" s="52"/>
      <c r="AZ526" s="224"/>
      <c r="BA526" s="247"/>
      <c r="BB526" s="248"/>
      <c r="BC526" s="249"/>
      <c r="BD526" s="250"/>
    </row>
    <row r="527" spans="2:56" x14ac:dyDescent="0.3">
      <c r="B527" s="10"/>
      <c r="C527" s="11"/>
      <c r="D527" s="178" t="str">
        <f t="shared" si="26"/>
        <v>Guatemala</v>
      </c>
      <c r="E527" s="11"/>
      <c r="F527" s="11"/>
      <c r="G527" s="12"/>
      <c r="H527" s="11"/>
      <c r="I527" s="13"/>
      <c r="J527" s="22"/>
      <c r="K527" s="23"/>
      <c r="L527" s="24"/>
      <c r="M527" s="23"/>
      <c r="N527" s="25"/>
      <c r="O527" s="31"/>
      <c r="P527" s="33"/>
      <c r="Q527" s="27"/>
      <c r="R527" s="32"/>
      <c r="S527" s="32"/>
      <c r="T527" s="33"/>
      <c r="U527" s="98"/>
      <c r="V527" s="59"/>
      <c r="W527" s="60"/>
      <c r="X527" s="60"/>
      <c r="Y527" s="61"/>
      <c r="Z527" s="68"/>
      <c r="AA527" s="69"/>
      <c r="AB527" s="69"/>
      <c r="AC527" s="70"/>
      <c r="AD527" s="40"/>
      <c r="AE527" s="39"/>
      <c r="AF527" s="39"/>
      <c r="AG527" s="41"/>
      <c r="AH527" s="110"/>
      <c r="AI527" s="111"/>
      <c r="AJ527" s="112"/>
      <c r="AK527" s="42"/>
      <c r="AL527" s="43"/>
      <c r="AM527" s="46"/>
      <c r="AN527" s="47"/>
      <c r="AO527" s="47"/>
      <c r="AP527" s="115"/>
      <c r="AQ527" s="48"/>
      <c r="AR527" s="51"/>
      <c r="AS527" s="229"/>
      <c r="AT527" s="230"/>
      <c r="AU527" s="92">
        <f t="shared" si="24"/>
        <v>0</v>
      </c>
      <c r="AV527" s="92" t="e">
        <f t="shared" si="25"/>
        <v>#DIV/0!</v>
      </c>
      <c r="AW527" s="166" t="e">
        <f>Risk_CAL!X525</f>
        <v>#DIV/0!</v>
      </c>
      <c r="AX527" s="184"/>
      <c r="AY527" s="52"/>
      <c r="AZ527" s="224"/>
      <c r="BA527" s="247"/>
      <c r="BB527" s="248"/>
      <c r="BC527" s="249"/>
      <c r="BD527" s="250"/>
    </row>
    <row r="528" spans="2:56" x14ac:dyDescent="0.3">
      <c r="B528" s="10"/>
      <c r="C528" s="11"/>
      <c r="D528" s="178" t="str">
        <f t="shared" si="26"/>
        <v>Guatemala</v>
      </c>
      <c r="E528" s="11"/>
      <c r="F528" s="11"/>
      <c r="G528" s="12"/>
      <c r="H528" s="11"/>
      <c r="I528" s="13"/>
      <c r="J528" s="22"/>
      <c r="K528" s="23"/>
      <c r="L528" s="24"/>
      <c r="M528" s="23"/>
      <c r="N528" s="25"/>
      <c r="O528" s="31"/>
      <c r="P528" s="33"/>
      <c r="Q528" s="27"/>
      <c r="R528" s="32"/>
      <c r="S528" s="32"/>
      <c r="T528" s="33"/>
      <c r="U528" s="98"/>
      <c r="V528" s="59"/>
      <c r="W528" s="60"/>
      <c r="X528" s="60"/>
      <c r="Y528" s="61"/>
      <c r="Z528" s="68"/>
      <c r="AA528" s="69"/>
      <c r="AB528" s="69"/>
      <c r="AC528" s="70"/>
      <c r="AD528" s="40"/>
      <c r="AE528" s="39"/>
      <c r="AF528" s="39"/>
      <c r="AG528" s="41"/>
      <c r="AH528" s="110"/>
      <c r="AI528" s="111"/>
      <c r="AJ528" s="112"/>
      <c r="AK528" s="42"/>
      <c r="AL528" s="43"/>
      <c r="AM528" s="46"/>
      <c r="AN528" s="47"/>
      <c r="AO528" s="47"/>
      <c r="AP528" s="115"/>
      <c r="AQ528" s="48"/>
      <c r="AR528" s="51"/>
      <c r="AS528" s="229"/>
      <c r="AT528" s="230"/>
      <c r="AU528" s="92">
        <f t="shared" si="24"/>
        <v>0</v>
      </c>
      <c r="AV528" s="92" t="e">
        <f t="shared" si="25"/>
        <v>#DIV/0!</v>
      </c>
      <c r="AW528" s="166" t="e">
        <f>Risk_CAL!X526</f>
        <v>#DIV/0!</v>
      </c>
      <c r="AX528" s="184"/>
      <c r="AY528" s="52"/>
      <c r="AZ528" s="224"/>
      <c r="BA528" s="247"/>
      <c r="BB528" s="248"/>
      <c r="BC528" s="249"/>
      <c r="BD528" s="250"/>
    </row>
    <row r="529" spans="2:56" x14ac:dyDescent="0.3">
      <c r="B529" s="10"/>
      <c r="C529" s="11"/>
      <c r="D529" s="178" t="str">
        <f t="shared" si="26"/>
        <v>Guatemala</v>
      </c>
      <c r="E529" s="11"/>
      <c r="F529" s="11"/>
      <c r="G529" s="12"/>
      <c r="H529" s="11"/>
      <c r="I529" s="13"/>
      <c r="J529" s="22"/>
      <c r="K529" s="23"/>
      <c r="L529" s="24"/>
      <c r="M529" s="23"/>
      <c r="N529" s="25"/>
      <c r="O529" s="31"/>
      <c r="P529" s="33"/>
      <c r="Q529" s="27"/>
      <c r="R529" s="32"/>
      <c r="S529" s="32"/>
      <c r="T529" s="33"/>
      <c r="U529" s="98"/>
      <c r="V529" s="59"/>
      <c r="W529" s="60"/>
      <c r="X529" s="60"/>
      <c r="Y529" s="61"/>
      <c r="Z529" s="68"/>
      <c r="AA529" s="69"/>
      <c r="AB529" s="69"/>
      <c r="AC529" s="70"/>
      <c r="AD529" s="40"/>
      <c r="AE529" s="39"/>
      <c r="AF529" s="39"/>
      <c r="AG529" s="41"/>
      <c r="AH529" s="110"/>
      <c r="AI529" s="111"/>
      <c r="AJ529" s="112"/>
      <c r="AK529" s="42"/>
      <c r="AL529" s="43"/>
      <c r="AM529" s="46"/>
      <c r="AN529" s="47"/>
      <c r="AO529" s="47"/>
      <c r="AP529" s="115"/>
      <c r="AQ529" s="48"/>
      <c r="AR529" s="51"/>
      <c r="AS529" s="229"/>
      <c r="AT529" s="230"/>
      <c r="AU529" s="92">
        <f t="shared" si="24"/>
        <v>0</v>
      </c>
      <c r="AV529" s="92" t="e">
        <f t="shared" si="25"/>
        <v>#DIV/0!</v>
      </c>
      <c r="AW529" s="166" t="e">
        <f>Risk_CAL!X527</f>
        <v>#DIV/0!</v>
      </c>
      <c r="AX529" s="184"/>
      <c r="AY529" s="52"/>
      <c r="AZ529" s="224"/>
      <c r="BA529" s="247"/>
      <c r="BB529" s="248"/>
      <c r="BC529" s="249"/>
      <c r="BD529" s="250"/>
    </row>
    <row r="530" spans="2:56" x14ac:dyDescent="0.3">
      <c r="B530" s="10"/>
      <c r="C530" s="11"/>
      <c r="D530" s="178" t="str">
        <f t="shared" si="26"/>
        <v>Guatemala</v>
      </c>
      <c r="E530" s="11"/>
      <c r="F530" s="11"/>
      <c r="G530" s="12"/>
      <c r="H530" s="11"/>
      <c r="I530" s="13"/>
      <c r="J530" s="22"/>
      <c r="K530" s="23"/>
      <c r="L530" s="24"/>
      <c r="M530" s="23"/>
      <c r="N530" s="25"/>
      <c r="O530" s="31"/>
      <c r="P530" s="33"/>
      <c r="Q530" s="27"/>
      <c r="R530" s="32"/>
      <c r="S530" s="32"/>
      <c r="T530" s="33"/>
      <c r="U530" s="98"/>
      <c r="V530" s="59"/>
      <c r="W530" s="60"/>
      <c r="X530" s="60"/>
      <c r="Y530" s="61"/>
      <c r="Z530" s="68"/>
      <c r="AA530" s="69"/>
      <c r="AB530" s="69"/>
      <c r="AC530" s="70"/>
      <c r="AD530" s="40"/>
      <c r="AE530" s="39"/>
      <c r="AF530" s="39"/>
      <c r="AG530" s="41"/>
      <c r="AH530" s="110"/>
      <c r="AI530" s="111"/>
      <c r="AJ530" s="112"/>
      <c r="AK530" s="42"/>
      <c r="AL530" s="43"/>
      <c r="AM530" s="46"/>
      <c r="AN530" s="47"/>
      <c r="AO530" s="47"/>
      <c r="AP530" s="115"/>
      <c r="AQ530" s="48"/>
      <c r="AR530" s="51"/>
      <c r="AS530" s="229"/>
      <c r="AT530" s="230"/>
      <c r="AU530" s="92">
        <f t="shared" si="24"/>
        <v>0</v>
      </c>
      <c r="AV530" s="92" t="e">
        <f t="shared" si="25"/>
        <v>#DIV/0!</v>
      </c>
      <c r="AW530" s="166" t="e">
        <f>Risk_CAL!X528</f>
        <v>#DIV/0!</v>
      </c>
      <c r="AX530" s="184"/>
      <c r="AY530" s="52"/>
      <c r="AZ530" s="224"/>
      <c r="BA530" s="247"/>
      <c r="BB530" s="248"/>
      <c r="BC530" s="249"/>
      <c r="BD530" s="250"/>
    </row>
    <row r="531" spans="2:56" x14ac:dyDescent="0.3">
      <c r="B531" s="10"/>
      <c r="C531" s="11"/>
      <c r="D531" s="178" t="str">
        <f t="shared" si="26"/>
        <v>Guatemala</v>
      </c>
      <c r="E531" s="11"/>
      <c r="F531" s="11"/>
      <c r="G531" s="12"/>
      <c r="H531" s="11"/>
      <c r="I531" s="13"/>
      <c r="J531" s="22"/>
      <c r="K531" s="23"/>
      <c r="L531" s="24"/>
      <c r="M531" s="23"/>
      <c r="N531" s="25"/>
      <c r="O531" s="31"/>
      <c r="P531" s="33"/>
      <c r="Q531" s="27"/>
      <c r="R531" s="32"/>
      <c r="S531" s="32"/>
      <c r="T531" s="33"/>
      <c r="U531" s="98"/>
      <c r="V531" s="59"/>
      <c r="W531" s="60"/>
      <c r="X531" s="60"/>
      <c r="Y531" s="61"/>
      <c r="Z531" s="68"/>
      <c r="AA531" s="69"/>
      <c r="AB531" s="69"/>
      <c r="AC531" s="70"/>
      <c r="AD531" s="40"/>
      <c r="AE531" s="39"/>
      <c r="AF531" s="39"/>
      <c r="AG531" s="41"/>
      <c r="AH531" s="110"/>
      <c r="AI531" s="111"/>
      <c r="AJ531" s="112"/>
      <c r="AK531" s="42"/>
      <c r="AL531" s="43"/>
      <c r="AM531" s="46"/>
      <c r="AN531" s="47"/>
      <c r="AO531" s="47"/>
      <c r="AP531" s="115"/>
      <c r="AQ531" s="48"/>
      <c r="AR531" s="51"/>
      <c r="AS531" s="229"/>
      <c r="AT531" s="230"/>
      <c r="AU531" s="92">
        <f t="shared" si="24"/>
        <v>0</v>
      </c>
      <c r="AV531" s="92" t="e">
        <f t="shared" si="25"/>
        <v>#DIV/0!</v>
      </c>
      <c r="AW531" s="166" t="e">
        <f>Risk_CAL!X529</f>
        <v>#DIV/0!</v>
      </c>
      <c r="AX531" s="184"/>
      <c r="AY531" s="52"/>
      <c r="AZ531" s="224"/>
      <c r="BA531" s="247"/>
      <c r="BB531" s="248"/>
      <c r="BC531" s="249"/>
      <c r="BD531" s="250"/>
    </row>
    <row r="532" spans="2:56" x14ac:dyDescent="0.3">
      <c r="B532" s="10"/>
      <c r="C532" s="11"/>
      <c r="D532" s="178" t="str">
        <f t="shared" si="26"/>
        <v>Guatemala</v>
      </c>
      <c r="E532" s="11"/>
      <c r="F532" s="11"/>
      <c r="G532" s="12"/>
      <c r="H532" s="11"/>
      <c r="I532" s="13"/>
      <c r="J532" s="22"/>
      <c r="K532" s="23"/>
      <c r="L532" s="24"/>
      <c r="M532" s="23"/>
      <c r="N532" s="25"/>
      <c r="O532" s="31"/>
      <c r="P532" s="33"/>
      <c r="Q532" s="27"/>
      <c r="R532" s="32"/>
      <c r="S532" s="32"/>
      <c r="T532" s="33"/>
      <c r="U532" s="98"/>
      <c r="V532" s="59"/>
      <c r="W532" s="60"/>
      <c r="X532" s="60"/>
      <c r="Y532" s="61"/>
      <c r="Z532" s="68"/>
      <c r="AA532" s="69"/>
      <c r="AB532" s="69"/>
      <c r="AC532" s="70"/>
      <c r="AD532" s="40"/>
      <c r="AE532" s="39"/>
      <c r="AF532" s="39"/>
      <c r="AG532" s="41"/>
      <c r="AH532" s="110"/>
      <c r="AI532" s="111"/>
      <c r="AJ532" s="112"/>
      <c r="AK532" s="42"/>
      <c r="AL532" s="43"/>
      <c r="AM532" s="46"/>
      <c r="AN532" s="47"/>
      <c r="AO532" s="47"/>
      <c r="AP532" s="115"/>
      <c r="AQ532" s="48"/>
      <c r="AR532" s="51"/>
      <c r="AS532" s="229"/>
      <c r="AT532" s="230"/>
      <c r="AU532" s="92">
        <f t="shared" si="24"/>
        <v>0</v>
      </c>
      <c r="AV532" s="92" t="e">
        <f t="shared" si="25"/>
        <v>#DIV/0!</v>
      </c>
      <c r="AW532" s="166" t="e">
        <f>Risk_CAL!X530</f>
        <v>#DIV/0!</v>
      </c>
      <c r="AX532" s="184"/>
      <c r="AY532" s="52"/>
      <c r="AZ532" s="224"/>
      <c r="BA532" s="247"/>
      <c r="BB532" s="248"/>
      <c r="BC532" s="249"/>
      <c r="BD532" s="250"/>
    </row>
    <row r="533" spans="2:56" x14ac:dyDescent="0.3">
      <c r="B533" s="10"/>
      <c r="C533" s="11"/>
      <c r="D533" s="178" t="str">
        <f t="shared" si="26"/>
        <v>Guatemala</v>
      </c>
      <c r="E533" s="11"/>
      <c r="F533" s="11"/>
      <c r="G533" s="12"/>
      <c r="H533" s="11"/>
      <c r="I533" s="13"/>
      <c r="J533" s="22"/>
      <c r="K533" s="23"/>
      <c r="L533" s="24"/>
      <c r="M533" s="23"/>
      <c r="N533" s="25"/>
      <c r="O533" s="31"/>
      <c r="P533" s="33"/>
      <c r="Q533" s="27"/>
      <c r="R533" s="32"/>
      <c r="S533" s="32"/>
      <c r="T533" s="33"/>
      <c r="U533" s="98"/>
      <c r="V533" s="59"/>
      <c r="W533" s="60"/>
      <c r="X533" s="60"/>
      <c r="Y533" s="61"/>
      <c r="Z533" s="68"/>
      <c r="AA533" s="69"/>
      <c r="AB533" s="69"/>
      <c r="AC533" s="70"/>
      <c r="AD533" s="40"/>
      <c r="AE533" s="39"/>
      <c r="AF533" s="39"/>
      <c r="AG533" s="41"/>
      <c r="AH533" s="110"/>
      <c r="AI533" s="111"/>
      <c r="AJ533" s="112"/>
      <c r="AK533" s="42"/>
      <c r="AL533" s="43"/>
      <c r="AM533" s="46"/>
      <c r="AN533" s="47"/>
      <c r="AO533" s="47"/>
      <c r="AP533" s="115"/>
      <c r="AQ533" s="48"/>
      <c r="AR533" s="51"/>
      <c r="AS533" s="229"/>
      <c r="AT533" s="230"/>
      <c r="AU533" s="92">
        <f t="shared" si="24"/>
        <v>0</v>
      </c>
      <c r="AV533" s="92" t="e">
        <f t="shared" si="25"/>
        <v>#DIV/0!</v>
      </c>
      <c r="AW533" s="166" t="e">
        <f>Risk_CAL!X531</f>
        <v>#DIV/0!</v>
      </c>
      <c r="AX533" s="184"/>
      <c r="AY533" s="52"/>
      <c r="AZ533" s="224"/>
      <c r="BA533" s="247"/>
      <c r="BB533" s="248"/>
      <c r="BC533" s="249"/>
      <c r="BD533" s="250"/>
    </row>
    <row r="534" spans="2:56" x14ac:dyDescent="0.3">
      <c r="B534" s="10"/>
      <c r="C534" s="11"/>
      <c r="D534" s="178" t="str">
        <f t="shared" si="26"/>
        <v>Guatemala</v>
      </c>
      <c r="E534" s="11"/>
      <c r="F534" s="11"/>
      <c r="G534" s="12"/>
      <c r="H534" s="11"/>
      <c r="I534" s="13"/>
      <c r="J534" s="22"/>
      <c r="K534" s="23"/>
      <c r="L534" s="24"/>
      <c r="M534" s="23"/>
      <c r="N534" s="25"/>
      <c r="O534" s="31"/>
      <c r="P534" s="33"/>
      <c r="Q534" s="27"/>
      <c r="R534" s="32"/>
      <c r="S534" s="32"/>
      <c r="T534" s="33"/>
      <c r="U534" s="98"/>
      <c r="V534" s="59"/>
      <c r="W534" s="60"/>
      <c r="X534" s="60"/>
      <c r="Y534" s="61"/>
      <c r="Z534" s="68"/>
      <c r="AA534" s="69"/>
      <c r="AB534" s="69"/>
      <c r="AC534" s="70"/>
      <c r="AD534" s="40"/>
      <c r="AE534" s="39"/>
      <c r="AF534" s="39"/>
      <c r="AG534" s="41"/>
      <c r="AH534" s="110"/>
      <c r="AI534" s="111"/>
      <c r="AJ534" s="112"/>
      <c r="AK534" s="42"/>
      <c r="AL534" s="43"/>
      <c r="AM534" s="46"/>
      <c r="AN534" s="47"/>
      <c r="AO534" s="47"/>
      <c r="AP534" s="115"/>
      <c r="AQ534" s="48"/>
      <c r="AR534" s="51"/>
      <c r="AS534" s="229"/>
      <c r="AT534" s="230"/>
      <c r="AU534" s="92">
        <f t="shared" si="24"/>
        <v>0</v>
      </c>
      <c r="AV534" s="92" t="e">
        <f t="shared" si="25"/>
        <v>#DIV/0!</v>
      </c>
      <c r="AW534" s="166" t="e">
        <f>Risk_CAL!X532</f>
        <v>#DIV/0!</v>
      </c>
      <c r="AX534" s="184"/>
      <c r="AY534" s="52"/>
      <c r="AZ534" s="224"/>
      <c r="BA534" s="247"/>
      <c r="BB534" s="248"/>
      <c r="BC534" s="249"/>
      <c r="BD534" s="250"/>
    </row>
    <row r="535" spans="2:56" x14ac:dyDescent="0.3">
      <c r="B535" s="10"/>
      <c r="C535" s="11"/>
      <c r="D535" s="178" t="str">
        <f t="shared" si="26"/>
        <v>Guatemala</v>
      </c>
      <c r="E535" s="11"/>
      <c r="F535" s="11"/>
      <c r="G535" s="12"/>
      <c r="H535" s="11"/>
      <c r="I535" s="13"/>
      <c r="J535" s="22"/>
      <c r="K535" s="23"/>
      <c r="L535" s="24"/>
      <c r="M535" s="23"/>
      <c r="N535" s="25"/>
      <c r="O535" s="31"/>
      <c r="P535" s="33"/>
      <c r="Q535" s="27"/>
      <c r="R535" s="32"/>
      <c r="S535" s="32"/>
      <c r="T535" s="33"/>
      <c r="U535" s="98"/>
      <c r="V535" s="59"/>
      <c r="W535" s="60"/>
      <c r="X535" s="60"/>
      <c r="Y535" s="61"/>
      <c r="Z535" s="68"/>
      <c r="AA535" s="69"/>
      <c r="AB535" s="69"/>
      <c r="AC535" s="70"/>
      <c r="AD535" s="40"/>
      <c r="AE535" s="39"/>
      <c r="AF535" s="39"/>
      <c r="AG535" s="41"/>
      <c r="AH535" s="110"/>
      <c r="AI535" s="111"/>
      <c r="AJ535" s="112"/>
      <c r="AK535" s="42"/>
      <c r="AL535" s="43"/>
      <c r="AM535" s="46"/>
      <c r="AN535" s="47"/>
      <c r="AO535" s="47"/>
      <c r="AP535" s="115"/>
      <c r="AQ535" s="48"/>
      <c r="AR535" s="51"/>
      <c r="AS535" s="229"/>
      <c r="AT535" s="230"/>
      <c r="AU535" s="92">
        <f t="shared" si="24"/>
        <v>0</v>
      </c>
      <c r="AV535" s="92" t="e">
        <f t="shared" si="25"/>
        <v>#DIV/0!</v>
      </c>
      <c r="AW535" s="166" t="e">
        <f>Risk_CAL!X533</f>
        <v>#DIV/0!</v>
      </c>
      <c r="AX535" s="184"/>
      <c r="AY535" s="52"/>
      <c r="AZ535" s="224"/>
      <c r="BA535" s="247"/>
      <c r="BB535" s="248"/>
      <c r="BC535" s="249"/>
      <c r="BD535" s="250"/>
    </row>
    <row r="536" spans="2:56" x14ac:dyDescent="0.3">
      <c r="B536" s="10"/>
      <c r="C536" s="11"/>
      <c r="D536" s="178" t="str">
        <f t="shared" si="26"/>
        <v>Guatemala</v>
      </c>
      <c r="E536" s="11"/>
      <c r="F536" s="11"/>
      <c r="G536" s="12"/>
      <c r="H536" s="11"/>
      <c r="I536" s="13"/>
      <c r="J536" s="22"/>
      <c r="K536" s="23"/>
      <c r="L536" s="24"/>
      <c r="M536" s="23"/>
      <c r="N536" s="25"/>
      <c r="O536" s="31"/>
      <c r="P536" s="33"/>
      <c r="Q536" s="27"/>
      <c r="R536" s="32"/>
      <c r="S536" s="32"/>
      <c r="T536" s="33"/>
      <c r="U536" s="98"/>
      <c r="V536" s="59"/>
      <c r="W536" s="60"/>
      <c r="X536" s="60"/>
      <c r="Y536" s="61"/>
      <c r="Z536" s="68"/>
      <c r="AA536" s="69"/>
      <c r="AB536" s="69"/>
      <c r="AC536" s="70"/>
      <c r="AD536" s="40"/>
      <c r="AE536" s="39"/>
      <c r="AF536" s="39"/>
      <c r="AG536" s="41"/>
      <c r="AH536" s="110"/>
      <c r="AI536" s="111"/>
      <c r="AJ536" s="112"/>
      <c r="AK536" s="42"/>
      <c r="AL536" s="43"/>
      <c r="AM536" s="46"/>
      <c r="AN536" s="47"/>
      <c r="AO536" s="47"/>
      <c r="AP536" s="115"/>
      <c r="AQ536" s="48"/>
      <c r="AR536" s="51"/>
      <c r="AS536" s="229"/>
      <c r="AT536" s="230"/>
      <c r="AU536" s="92">
        <f t="shared" si="24"/>
        <v>0</v>
      </c>
      <c r="AV536" s="92" t="e">
        <f t="shared" si="25"/>
        <v>#DIV/0!</v>
      </c>
      <c r="AW536" s="166" t="e">
        <f>Risk_CAL!X534</f>
        <v>#DIV/0!</v>
      </c>
      <c r="AX536" s="184"/>
      <c r="AY536" s="52"/>
      <c r="AZ536" s="224"/>
      <c r="BA536" s="247"/>
      <c r="BB536" s="248"/>
      <c r="BC536" s="249"/>
      <c r="BD536" s="250"/>
    </row>
    <row r="537" spans="2:56" x14ac:dyDescent="0.3">
      <c r="B537" s="10"/>
      <c r="C537" s="11"/>
      <c r="D537" s="178" t="str">
        <f t="shared" si="26"/>
        <v>Guatemala</v>
      </c>
      <c r="E537" s="11"/>
      <c r="F537" s="11"/>
      <c r="G537" s="12"/>
      <c r="H537" s="11"/>
      <c r="I537" s="13"/>
      <c r="J537" s="22"/>
      <c r="K537" s="23"/>
      <c r="L537" s="24"/>
      <c r="M537" s="23"/>
      <c r="N537" s="25"/>
      <c r="O537" s="31"/>
      <c r="P537" s="33"/>
      <c r="Q537" s="27"/>
      <c r="R537" s="32"/>
      <c r="S537" s="32"/>
      <c r="T537" s="33"/>
      <c r="U537" s="98"/>
      <c r="V537" s="59"/>
      <c r="W537" s="60"/>
      <c r="X537" s="60"/>
      <c r="Y537" s="61"/>
      <c r="Z537" s="68"/>
      <c r="AA537" s="69"/>
      <c r="AB537" s="69"/>
      <c r="AC537" s="70"/>
      <c r="AD537" s="40"/>
      <c r="AE537" s="39"/>
      <c r="AF537" s="39"/>
      <c r="AG537" s="41"/>
      <c r="AH537" s="110"/>
      <c r="AI537" s="111"/>
      <c r="AJ537" s="112"/>
      <c r="AK537" s="42"/>
      <c r="AL537" s="43"/>
      <c r="AM537" s="46"/>
      <c r="AN537" s="47"/>
      <c r="AO537" s="47"/>
      <c r="AP537" s="115"/>
      <c r="AQ537" s="48"/>
      <c r="AR537" s="51"/>
      <c r="AS537" s="229"/>
      <c r="AT537" s="230"/>
      <c r="AU537" s="92">
        <f t="shared" si="24"/>
        <v>0</v>
      </c>
      <c r="AV537" s="92" t="e">
        <f t="shared" si="25"/>
        <v>#DIV/0!</v>
      </c>
      <c r="AW537" s="166" t="e">
        <f>Risk_CAL!X535</f>
        <v>#DIV/0!</v>
      </c>
      <c r="AX537" s="184"/>
      <c r="AY537" s="52"/>
      <c r="AZ537" s="224"/>
      <c r="BA537" s="247"/>
      <c r="BB537" s="248"/>
      <c r="BC537" s="249"/>
      <c r="BD537" s="250"/>
    </row>
    <row r="538" spans="2:56" x14ac:dyDescent="0.3">
      <c r="B538" s="10"/>
      <c r="C538" s="11"/>
      <c r="D538" s="178" t="str">
        <f t="shared" si="26"/>
        <v>Guatemala</v>
      </c>
      <c r="E538" s="11"/>
      <c r="F538" s="11"/>
      <c r="G538" s="12"/>
      <c r="H538" s="11"/>
      <c r="I538" s="13"/>
      <c r="J538" s="22"/>
      <c r="K538" s="23"/>
      <c r="L538" s="24"/>
      <c r="M538" s="23"/>
      <c r="N538" s="25"/>
      <c r="O538" s="31"/>
      <c r="P538" s="33"/>
      <c r="Q538" s="27"/>
      <c r="R538" s="32"/>
      <c r="S538" s="32"/>
      <c r="T538" s="33"/>
      <c r="U538" s="98"/>
      <c r="V538" s="59"/>
      <c r="W538" s="60"/>
      <c r="X538" s="60"/>
      <c r="Y538" s="61"/>
      <c r="Z538" s="68"/>
      <c r="AA538" s="69"/>
      <c r="AB538" s="69"/>
      <c r="AC538" s="70"/>
      <c r="AD538" s="40"/>
      <c r="AE538" s="39"/>
      <c r="AF538" s="39"/>
      <c r="AG538" s="41"/>
      <c r="AH538" s="110"/>
      <c r="AI538" s="111"/>
      <c r="AJ538" s="112"/>
      <c r="AK538" s="42"/>
      <c r="AL538" s="43"/>
      <c r="AM538" s="46"/>
      <c r="AN538" s="47"/>
      <c r="AO538" s="47"/>
      <c r="AP538" s="115"/>
      <c r="AQ538" s="48"/>
      <c r="AR538" s="51"/>
      <c r="AS538" s="229"/>
      <c r="AT538" s="230"/>
      <c r="AU538" s="92">
        <f t="shared" si="24"/>
        <v>0</v>
      </c>
      <c r="AV538" s="92" t="e">
        <f t="shared" si="25"/>
        <v>#DIV/0!</v>
      </c>
      <c r="AW538" s="166" t="e">
        <f>Risk_CAL!X536</f>
        <v>#DIV/0!</v>
      </c>
      <c r="AX538" s="184"/>
      <c r="AY538" s="52"/>
      <c r="AZ538" s="224"/>
      <c r="BA538" s="247"/>
      <c r="BB538" s="248"/>
      <c r="BC538" s="249"/>
      <c r="BD538" s="250"/>
    </row>
    <row r="539" spans="2:56" x14ac:dyDescent="0.3">
      <c r="B539" s="10"/>
      <c r="C539" s="11"/>
      <c r="D539" s="178" t="str">
        <f t="shared" si="26"/>
        <v>Guatemala</v>
      </c>
      <c r="E539" s="11"/>
      <c r="F539" s="11"/>
      <c r="G539" s="12"/>
      <c r="H539" s="11"/>
      <c r="I539" s="13"/>
      <c r="J539" s="22"/>
      <c r="K539" s="23"/>
      <c r="L539" s="24"/>
      <c r="M539" s="23"/>
      <c r="N539" s="25"/>
      <c r="O539" s="31"/>
      <c r="P539" s="33"/>
      <c r="Q539" s="27"/>
      <c r="R539" s="32"/>
      <c r="S539" s="32"/>
      <c r="T539" s="33"/>
      <c r="U539" s="98"/>
      <c r="V539" s="59"/>
      <c r="W539" s="60"/>
      <c r="X539" s="60"/>
      <c r="Y539" s="61"/>
      <c r="Z539" s="68"/>
      <c r="AA539" s="69"/>
      <c r="AB539" s="69"/>
      <c r="AC539" s="70"/>
      <c r="AD539" s="40"/>
      <c r="AE539" s="39"/>
      <c r="AF539" s="39"/>
      <c r="AG539" s="41"/>
      <c r="AH539" s="110"/>
      <c r="AI539" s="111"/>
      <c r="AJ539" s="112"/>
      <c r="AK539" s="42"/>
      <c r="AL539" s="43"/>
      <c r="AM539" s="46"/>
      <c r="AN539" s="47"/>
      <c r="AO539" s="47"/>
      <c r="AP539" s="115"/>
      <c r="AQ539" s="48"/>
      <c r="AR539" s="51"/>
      <c r="AS539" s="229"/>
      <c r="AT539" s="230"/>
      <c r="AU539" s="92">
        <f t="shared" si="24"/>
        <v>0</v>
      </c>
      <c r="AV539" s="92" t="e">
        <f t="shared" si="25"/>
        <v>#DIV/0!</v>
      </c>
      <c r="AW539" s="166" t="e">
        <f>Risk_CAL!X537</f>
        <v>#DIV/0!</v>
      </c>
      <c r="AX539" s="184"/>
      <c r="AY539" s="52"/>
      <c r="AZ539" s="224"/>
      <c r="BA539" s="247"/>
      <c r="BB539" s="248"/>
      <c r="BC539" s="249"/>
      <c r="BD539" s="250"/>
    </row>
    <row r="540" spans="2:56" x14ac:dyDescent="0.3">
      <c r="B540" s="10"/>
      <c r="C540" s="11"/>
      <c r="D540" s="178" t="str">
        <f t="shared" si="26"/>
        <v>Guatemala</v>
      </c>
      <c r="E540" s="11"/>
      <c r="F540" s="11"/>
      <c r="G540" s="12"/>
      <c r="H540" s="11"/>
      <c r="I540" s="13"/>
      <c r="J540" s="22"/>
      <c r="K540" s="23"/>
      <c r="L540" s="24"/>
      <c r="M540" s="23"/>
      <c r="N540" s="25"/>
      <c r="O540" s="31"/>
      <c r="P540" s="33"/>
      <c r="Q540" s="27"/>
      <c r="R540" s="32"/>
      <c r="S540" s="32"/>
      <c r="T540" s="33"/>
      <c r="U540" s="98"/>
      <c r="V540" s="59"/>
      <c r="W540" s="60"/>
      <c r="X540" s="60"/>
      <c r="Y540" s="61"/>
      <c r="Z540" s="68"/>
      <c r="AA540" s="69"/>
      <c r="AB540" s="69"/>
      <c r="AC540" s="70"/>
      <c r="AD540" s="40"/>
      <c r="AE540" s="39"/>
      <c r="AF540" s="39"/>
      <c r="AG540" s="41"/>
      <c r="AH540" s="110"/>
      <c r="AI540" s="111"/>
      <c r="AJ540" s="112"/>
      <c r="AK540" s="42"/>
      <c r="AL540" s="43"/>
      <c r="AM540" s="46"/>
      <c r="AN540" s="47"/>
      <c r="AO540" s="47"/>
      <c r="AP540" s="115"/>
      <c r="AQ540" s="48"/>
      <c r="AR540" s="51"/>
      <c r="AS540" s="229"/>
      <c r="AT540" s="230"/>
      <c r="AU540" s="92">
        <f t="shared" si="24"/>
        <v>0</v>
      </c>
      <c r="AV540" s="92" t="e">
        <f t="shared" si="25"/>
        <v>#DIV/0!</v>
      </c>
      <c r="AW540" s="166" t="e">
        <f>Risk_CAL!X538</f>
        <v>#DIV/0!</v>
      </c>
      <c r="AX540" s="184"/>
      <c r="AY540" s="52"/>
      <c r="AZ540" s="224"/>
      <c r="BA540" s="247"/>
      <c r="BB540" s="248"/>
      <c r="BC540" s="249"/>
      <c r="BD540" s="250"/>
    </row>
    <row r="541" spans="2:56" x14ac:dyDescent="0.3">
      <c r="B541" s="10"/>
      <c r="C541" s="11"/>
      <c r="D541" s="178" t="str">
        <f t="shared" si="26"/>
        <v>Guatemala</v>
      </c>
      <c r="E541" s="11"/>
      <c r="F541" s="11"/>
      <c r="G541" s="12"/>
      <c r="H541" s="11"/>
      <c r="I541" s="13"/>
      <c r="J541" s="22"/>
      <c r="K541" s="23"/>
      <c r="L541" s="24"/>
      <c r="M541" s="23"/>
      <c r="N541" s="25"/>
      <c r="O541" s="31"/>
      <c r="P541" s="33"/>
      <c r="Q541" s="27"/>
      <c r="R541" s="32"/>
      <c r="S541" s="32"/>
      <c r="T541" s="33"/>
      <c r="U541" s="98"/>
      <c r="V541" s="59"/>
      <c r="W541" s="60"/>
      <c r="X541" s="60"/>
      <c r="Y541" s="61"/>
      <c r="Z541" s="68"/>
      <c r="AA541" s="69"/>
      <c r="AB541" s="69"/>
      <c r="AC541" s="70"/>
      <c r="AD541" s="40"/>
      <c r="AE541" s="39"/>
      <c r="AF541" s="39"/>
      <c r="AG541" s="41"/>
      <c r="AH541" s="110"/>
      <c r="AI541" s="111"/>
      <c r="AJ541" s="112"/>
      <c r="AK541" s="42"/>
      <c r="AL541" s="43"/>
      <c r="AM541" s="46"/>
      <c r="AN541" s="47"/>
      <c r="AO541" s="47"/>
      <c r="AP541" s="115"/>
      <c r="AQ541" s="48"/>
      <c r="AR541" s="51"/>
      <c r="AS541" s="229"/>
      <c r="AT541" s="230"/>
      <c r="AU541" s="92">
        <f t="shared" si="24"/>
        <v>0</v>
      </c>
      <c r="AV541" s="92" t="e">
        <f t="shared" si="25"/>
        <v>#DIV/0!</v>
      </c>
      <c r="AW541" s="166" t="e">
        <f>Risk_CAL!X539</f>
        <v>#DIV/0!</v>
      </c>
      <c r="AX541" s="184"/>
      <c r="AY541" s="52"/>
      <c r="AZ541" s="224"/>
      <c r="BA541" s="247"/>
      <c r="BB541" s="248"/>
      <c r="BC541" s="249"/>
      <c r="BD541" s="250"/>
    </row>
    <row r="542" spans="2:56" x14ac:dyDescent="0.3">
      <c r="B542" s="10"/>
      <c r="C542" s="11"/>
      <c r="D542" s="178" t="str">
        <f t="shared" si="26"/>
        <v>Guatemala</v>
      </c>
      <c r="E542" s="11"/>
      <c r="F542" s="11"/>
      <c r="G542" s="12"/>
      <c r="H542" s="11"/>
      <c r="I542" s="13"/>
      <c r="J542" s="22"/>
      <c r="K542" s="23"/>
      <c r="L542" s="24"/>
      <c r="M542" s="23"/>
      <c r="N542" s="25"/>
      <c r="O542" s="31"/>
      <c r="P542" s="33"/>
      <c r="Q542" s="27"/>
      <c r="R542" s="32"/>
      <c r="S542" s="32"/>
      <c r="T542" s="33"/>
      <c r="U542" s="98"/>
      <c r="V542" s="59"/>
      <c r="W542" s="60"/>
      <c r="X542" s="60"/>
      <c r="Y542" s="61"/>
      <c r="Z542" s="68"/>
      <c r="AA542" s="69"/>
      <c r="AB542" s="69"/>
      <c r="AC542" s="70"/>
      <c r="AD542" s="40"/>
      <c r="AE542" s="39"/>
      <c r="AF542" s="39"/>
      <c r="AG542" s="41"/>
      <c r="AH542" s="110"/>
      <c r="AI542" s="111"/>
      <c r="AJ542" s="112"/>
      <c r="AK542" s="42"/>
      <c r="AL542" s="43"/>
      <c r="AM542" s="46"/>
      <c r="AN542" s="47"/>
      <c r="AO542" s="47"/>
      <c r="AP542" s="115"/>
      <c r="AQ542" s="48"/>
      <c r="AR542" s="51"/>
      <c r="AS542" s="229"/>
      <c r="AT542" s="230"/>
      <c r="AU542" s="92">
        <f t="shared" si="24"/>
        <v>0</v>
      </c>
      <c r="AV542" s="92" t="e">
        <f t="shared" si="25"/>
        <v>#DIV/0!</v>
      </c>
      <c r="AW542" s="166" t="e">
        <f>Risk_CAL!X540</f>
        <v>#DIV/0!</v>
      </c>
      <c r="AX542" s="184"/>
      <c r="AY542" s="52"/>
      <c r="AZ542" s="224"/>
      <c r="BA542" s="247"/>
      <c r="BB542" s="248"/>
      <c r="BC542" s="249"/>
      <c r="BD542" s="250"/>
    </row>
    <row r="543" spans="2:56" x14ac:dyDescent="0.3">
      <c r="B543" s="10"/>
      <c r="C543" s="11"/>
      <c r="D543" s="178" t="str">
        <f t="shared" si="26"/>
        <v>Guatemala</v>
      </c>
      <c r="E543" s="11"/>
      <c r="F543" s="11"/>
      <c r="G543" s="12"/>
      <c r="H543" s="11"/>
      <c r="I543" s="13"/>
      <c r="J543" s="22"/>
      <c r="K543" s="23"/>
      <c r="L543" s="24"/>
      <c r="M543" s="23"/>
      <c r="N543" s="25"/>
      <c r="O543" s="31"/>
      <c r="P543" s="33"/>
      <c r="Q543" s="27"/>
      <c r="R543" s="32"/>
      <c r="S543" s="32"/>
      <c r="T543" s="33"/>
      <c r="U543" s="98"/>
      <c r="V543" s="59"/>
      <c r="W543" s="60"/>
      <c r="X543" s="60"/>
      <c r="Y543" s="61"/>
      <c r="Z543" s="68"/>
      <c r="AA543" s="69"/>
      <c r="AB543" s="69"/>
      <c r="AC543" s="70"/>
      <c r="AD543" s="40"/>
      <c r="AE543" s="39"/>
      <c r="AF543" s="39"/>
      <c r="AG543" s="41"/>
      <c r="AH543" s="110"/>
      <c r="AI543" s="111"/>
      <c r="AJ543" s="112"/>
      <c r="AK543" s="42"/>
      <c r="AL543" s="43"/>
      <c r="AM543" s="46"/>
      <c r="AN543" s="47"/>
      <c r="AO543" s="47"/>
      <c r="AP543" s="115"/>
      <c r="AQ543" s="48"/>
      <c r="AR543" s="51"/>
      <c r="AS543" s="229"/>
      <c r="AT543" s="230"/>
      <c r="AU543" s="92">
        <f t="shared" si="24"/>
        <v>0</v>
      </c>
      <c r="AV543" s="92" t="e">
        <f t="shared" si="25"/>
        <v>#DIV/0!</v>
      </c>
      <c r="AW543" s="166" t="e">
        <f>Risk_CAL!X541</f>
        <v>#DIV/0!</v>
      </c>
      <c r="AX543" s="184"/>
      <c r="AY543" s="52"/>
      <c r="AZ543" s="224"/>
      <c r="BA543" s="247"/>
      <c r="BB543" s="248"/>
      <c r="BC543" s="249"/>
      <c r="BD543" s="250"/>
    </row>
    <row r="544" spans="2:56" x14ac:dyDescent="0.3">
      <c r="B544" s="10"/>
      <c r="C544" s="11"/>
      <c r="D544" s="178" t="str">
        <f t="shared" si="26"/>
        <v>Guatemala</v>
      </c>
      <c r="E544" s="11"/>
      <c r="F544" s="11"/>
      <c r="G544" s="12"/>
      <c r="H544" s="11"/>
      <c r="I544" s="13"/>
      <c r="J544" s="22"/>
      <c r="K544" s="23"/>
      <c r="L544" s="24"/>
      <c r="M544" s="23"/>
      <c r="N544" s="25"/>
      <c r="O544" s="31"/>
      <c r="P544" s="33"/>
      <c r="Q544" s="27"/>
      <c r="R544" s="32"/>
      <c r="S544" s="32"/>
      <c r="T544" s="33"/>
      <c r="U544" s="98"/>
      <c r="V544" s="59"/>
      <c r="W544" s="60"/>
      <c r="X544" s="60"/>
      <c r="Y544" s="61"/>
      <c r="Z544" s="68"/>
      <c r="AA544" s="69"/>
      <c r="AB544" s="69"/>
      <c r="AC544" s="70"/>
      <c r="AD544" s="40"/>
      <c r="AE544" s="39"/>
      <c r="AF544" s="39"/>
      <c r="AG544" s="41"/>
      <c r="AH544" s="110"/>
      <c r="AI544" s="111"/>
      <c r="AJ544" s="112"/>
      <c r="AK544" s="42"/>
      <c r="AL544" s="43"/>
      <c r="AM544" s="46"/>
      <c r="AN544" s="47"/>
      <c r="AO544" s="47"/>
      <c r="AP544" s="115"/>
      <c r="AQ544" s="48"/>
      <c r="AR544" s="51"/>
      <c r="AS544" s="229"/>
      <c r="AT544" s="230"/>
      <c r="AU544" s="92">
        <f t="shared" si="24"/>
        <v>0</v>
      </c>
      <c r="AV544" s="92" t="e">
        <f t="shared" si="25"/>
        <v>#DIV/0!</v>
      </c>
      <c r="AW544" s="166" t="e">
        <f>Risk_CAL!X542</f>
        <v>#DIV/0!</v>
      </c>
      <c r="AX544" s="184"/>
      <c r="AY544" s="52"/>
      <c r="AZ544" s="224"/>
      <c r="BA544" s="247"/>
      <c r="BB544" s="248"/>
      <c r="BC544" s="249"/>
      <c r="BD544" s="250"/>
    </row>
    <row r="545" spans="2:56" x14ac:dyDescent="0.3">
      <c r="B545" s="10"/>
      <c r="C545" s="11"/>
      <c r="D545" s="178" t="str">
        <f t="shared" si="26"/>
        <v>Guatemala</v>
      </c>
      <c r="E545" s="11"/>
      <c r="F545" s="11"/>
      <c r="G545" s="12"/>
      <c r="H545" s="11"/>
      <c r="I545" s="13"/>
      <c r="J545" s="22"/>
      <c r="K545" s="23"/>
      <c r="L545" s="24"/>
      <c r="M545" s="23"/>
      <c r="N545" s="25"/>
      <c r="O545" s="31"/>
      <c r="P545" s="33"/>
      <c r="Q545" s="27"/>
      <c r="R545" s="32"/>
      <c r="S545" s="32"/>
      <c r="T545" s="33"/>
      <c r="U545" s="98"/>
      <c r="V545" s="59"/>
      <c r="W545" s="60"/>
      <c r="X545" s="60"/>
      <c r="Y545" s="61"/>
      <c r="Z545" s="68"/>
      <c r="AA545" s="69"/>
      <c r="AB545" s="69"/>
      <c r="AC545" s="70"/>
      <c r="AD545" s="40"/>
      <c r="AE545" s="39"/>
      <c r="AF545" s="39"/>
      <c r="AG545" s="41"/>
      <c r="AH545" s="110"/>
      <c r="AI545" s="111"/>
      <c r="AJ545" s="112"/>
      <c r="AK545" s="42"/>
      <c r="AL545" s="43"/>
      <c r="AM545" s="46"/>
      <c r="AN545" s="47"/>
      <c r="AO545" s="47"/>
      <c r="AP545" s="115"/>
      <c r="AQ545" s="48"/>
      <c r="AR545" s="51"/>
      <c r="AS545" s="229"/>
      <c r="AT545" s="230"/>
      <c r="AU545" s="92">
        <f t="shared" si="24"/>
        <v>0</v>
      </c>
      <c r="AV545" s="92" t="e">
        <f t="shared" si="25"/>
        <v>#DIV/0!</v>
      </c>
      <c r="AW545" s="166" t="e">
        <f>Risk_CAL!X543</f>
        <v>#DIV/0!</v>
      </c>
      <c r="AX545" s="184"/>
      <c r="AY545" s="52"/>
      <c r="AZ545" s="224"/>
      <c r="BA545" s="247"/>
      <c r="BB545" s="248"/>
      <c r="BC545" s="249"/>
      <c r="BD545" s="250"/>
    </row>
    <row r="546" spans="2:56" x14ac:dyDescent="0.3">
      <c r="B546" s="10"/>
      <c r="C546" s="11"/>
      <c r="D546" s="178" t="str">
        <f t="shared" si="26"/>
        <v>Guatemala</v>
      </c>
      <c r="E546" s="11"/>
      <c r="F546" s="11"/>
      <c r="G546" s="12"/>
      <c r="H546" s="11"/>
      <c r="I546" s="13"/>
      <c r="J546" s="22"/>
      <c r="K546" s="23"/>
      <c r="L546" s="24"/>
      <c r="M546" s="23"/>
      <c r="N546" s="25"/>
      <c r="O546" s="31"/>
      <c r="P546" s="33"/>
      <c r="Q546" s="27"/>
      <c r="R546" s="32"/>
      <c r="S546" s="32"/>
      <c r="T546" s="33"/>
      <c r="U546" s="98"/>
      <c r="V546" s="59"/>
      <c r="W546" s="60"/>
      <c r="X546" s="60"/>
      <c r="Y546" s="61"/>
      <c r="Z546" s="68"/>
      <c r="AA546" s="69"/>
      <c r="AB546" s="69"/>
      <c r="AC546" s="70"/>
      <c r="AD546" s="40"/>
      <c r="AE546" s="39"/>
      <c r="AF546" s="39"/>
      <c r="AG546" s="41"/>
      <c r="AH546" s="110"/>
      <c r="AI546" s="111"/>
      <c r="AJ546" s="112"/>
      <c r="AK546" s="42"/>
      <c r="AL546" s="43"/>
      <c r="AM546" s="46"/>
      <c r="AN546" s="47"/>
      <c r="AO546" s="47"/>
      <c r="AP546" s="115"/>
      <c r="AQ546" s="48"/>
      <c r="AR546" s="51"/>
      <c r="AS546" s="229"/>
      <c r="AT546" s="230"/>
      <c r="AU546" s="92">
        <f t="shared" si="24"/>
        <v>0</v>
      </c>
      <c r="AV546" s="92" t="e">
        <f t="shared" si="25"/>
        <v>#DIV/0!</v>
      </c>
      <c r="AW546" s="166" t="e">
        <f>Risk_CAL!X544</f>
        <v>#DIV/0!</v>
      </c>
      <c r="AX546" s="184"/>
      <c r="AY546" s="52"/>
      <c r="AZ546" s="224"/>
      <c r="BA546" s="247"/>
      <c r="BB546" s="248"/>
      <c r="BC546" s="249"/>
      <c r="BD546" s="250"/>
    </row>
    <row r="547" spans="2:56" x14ac:dyDescent="0.3">
      <c r="B547" s="10"/>
      <c r="C547" s="11"/>
      <c r="D547" s="178" t="str">
        <f t="shared" si="26"/>
        <v>Guatemala</v>
      </c>
      <c r="E547" s="11"/>
      <c r="F547" s="11"/>
      <c r="G547" s="12"/>
      <c r="H547" s="11"/>
      <c r="I547" s="13"/>
      <c r="J547" s="22"/>
      <c r="K547" s="23"/>
      <c r="L547" s="24"/>
      <c r="M547" s="23"/>
      <c r="N547" s="25"/>
      <c r="O547" s="31"/>
      <c r="P547" s="33"/>
      <c r="Q547" s="27"/>
      <c r="R547" s="32"/>
      <c r="S547" s="32"/>
      <c r="T547" s="33"/>
      <c r="U547" s="98"/>
      <c r="V547" s="59"/>
      <c r="W547" s="60"/>
      <c r="X547" s="60"/>
      <c r="Y547" s="61"/>
      <c r="Z547" s="68"/>
      <c r="AA547" s="69"/>
      <c r="AB547" s="69"/>
      <c r="AC547" s="70"/>
      <c r="AD547" s="40"/>
      <c r="AE547" s="39"/>
      <c r="AF547" s="39"/>
      <c r="AG547" s="41"/>
      <c r="AH547" s="110"/>
      <c r="AI547" s="111"/>
      <c r="AJ547" s="112"/>
      <c r="AK547" s="42"/>
      <c r="AL547" s="43"/>
      <c r="AM547" s="46"/>
      <c r="AN547" s="47"/>
      <c r="AO547" s="47"/>
      <c r="AP547" s="115"/>
      <c r="AQ547" s="48"/>
      <c r="AR547" s="51"/>
      <c r="AS547" s="229"/>
      <c r="AT547" s="230"/>
      <c r="AU547" s="92">
        <f t="shared" si="24"/>
        <v>0</v>
      </c>
      <c r="AV547" s="92" t="e">
        <f t="shared" si="25"/>
        <v>#DIV/0!</v>
      </c>
      <c r="AW547" s="166" t="e">
        <f>Risk_CAL!X545</f>
        <v>#DIV/0!</v>
      </c>
      <c r="AX547" s="184"/>
      <c r="AY547" s="52"/>
      <c r="AZ547" s="224"/>
      <c r="BA547" s="247"/>
      <c r="BB547" s="248"/>
      <c r="BC547" s="249"/>
      <c r="BD547" s="250"/>
    </row>
    <row r="548" spans="2:56" x14ac:dyDescent="0.3">
      <c r="B548" s="10"/>
      <c r="C548" s="11"/>
      <c r="D548" s="178" t="str">
        <f t="shared" si="26"/>
        <v>Guatemala</v>
      </c>
      <c r="E548" s="11"/>
      <c r="F548" s="11"/>
      <c r="G548" s="12"/>
      <c r="H548" s="11"/>
      <c r="I548" s="13"/>
      <c r="J548" s="22"/>
      <c r="K548" s="23"/>
      <c r="L548" s="24"/>
      <c r="M548" s="23"/>
      <c r="N548" s="25"/>
      <c r="O548" s="31"/>
      <c r="P548" s="33"/>
      <c r="Q548" s="27"/>
      <c r="R548" s="32"/>
      <c r="S548" s="32"/>
      <c r="T548" s="33"/>
      <c r="U548" s="98"/>
      <c r="V548" s="59"/>
      <c r="W548" s="60"/>
      <c r="X548" s="60"/>
      <c r="Y548" s="61"/>
      <c r="Z548" s="68"/>
      <c r="AA548" s="69"/>
      <c r="AB548" s="69"/>
      <c r="AC548" s="70"/>
      <c r="AD548" s="40"/>
      <c r="AE548" s="39"/>
      <c r="AF548" s="39"/>
      <c r="AG548" s="41"/>
      <c r="AH548" s="110"/>
      <c r="AI548" s="111"/>
      <c r="AJ548" s="112"/>
      <c r="AK548" s="42"/>
      <c r="AL548" s="43"/>
      <c r="AM548" s="46"/>
      <c r="AN548" s="47"/>
      <c r="AO548" s="47"/>
      <c r="AP548" s="115"/>
      <c r="AQ548" s="48"/>
      <c r="AR548" s="51"/>
      <c r="AS548" s="229"/>
      <c r="AT548" s="230"/>
      <c r="AU548" s="92">
        <f t="shared" si="24"/>
        <v>0</v>
      </c>
      <c r="AV548" s="92" t="e">
        <f t="shared" si="25"/>
        <v>#DIV/0!</v>
      </c>
      <c r="AW548" s="166" t="e">
        <f>Risk_CAL!X546</f>
        <v>#DIV/0!</v>
      </c>
      <c r="AX548" s="184"/>
      <c r="AY548" s="52"/>
      <c r="AZ548" s="224"/>
      <c r="BA548" s="247"/>
      <c r="BB548" s="248"/>
      <c r="BC548" s="249"/>
      <c r="BD548" s="250"/>
    </row>
    <row r="549" spans="2:56" x14ac:dyDescent="0.3">
      <c r="B549" s="10"/>
      <c r="C549" s="11"/>
      <c r="D549" s="178" t="str">
        <f t="shared" si="26"/>
        <v>Guatemala</v>
      </c>
      <c r="E549" s="11"/>
      <c r="F549" s="11"/>
      <c r="G549" s="12"/>
      <c r="H549" s="11"/>
      <c r="I549" s="13"/>
      <c r="J549" s="22"/>
      <c r="K549" s="23"/>
      <c r="L549" s="24"/>
      <c r="M549" s="23"/>
      <c r="N549" s="25"/>
      <c r="O549" s="31"/>
      <c r="P549" s="33"/>
      <c r="Q549" s="27"/>
      <c r="R549" s="32"/>
      <c r="S549" s="32"/>
      <c r="T549" s="33"/>
      <c r="U549" s="98"/>
      <c r="V549" s="59"/>
      <c r="W549" s="60"/>
      <c r="X549" s="60"/>
      <c r="Y549" s="61"/>
      <c r="Z549" s="68"/>
      <c r="AA549" s="69"/>
      <c r="AB549" s="69"/>
      <c r="AC549" s="70"/>
      <c r="AD549" s="40"/>
      <c r="AE549" s="39"/>
      <c r="AF549" s="39"/>
      <c r="AG549" s="41"/>
      <c r="AH549" s="110"/>
      <c r="AI549" s="111"/>
      <c r="AJ549" s="112"/>
      <c r="AK549" s="42"/>
      <c r="AL549" s="43"/>
      <c r="AM549" s="46"/>
      <c r="AN549" s="47"/>
      <c r="AO549" s="47"/>
      <c r="AP549" s="115"/>
      <c r="AQ549" s="48"/>
      <c r="AR549" s="51"/>
      <c r="AS549" s="229"/>
      <c r="AT549" s="230"/>
      <c r="AU549" s="92">
        <f t="shared" si="24"/>
        <v>0</v>
      </c>
      <c r="AV549" s="92" t="e">
        <f t="shared" si="25"/>
        <v>#DIV/0!</v>
      </c>
      <c r="AW549" s="166" t="e">
        <f>Risk_CAL!X547</f>
        <v>#DIV/0!</v>
      </c>
      <c r="AX549" s="184"/>
      <c r="AY549" s="52"/>
      <c r="AZ549" s="224"/>
      <c r="BA549" s="247"/>
      <c r="BB549" s="248"/>
      <c r="BC549" s="249"/>
      <c r="BD549" s="250"/>
    </row>
    <row r="550" spans="2:56" x14ac:dyDescent="0.3">
      <c r="B550" s="10"/>
      <c r="C550" s="11"/>
      <c r="D550" s="178" t="str">
        <f t="shared" si="26"/>
        <v>Guatemala</v>
      </c>
      <c r="E550" s="11"/>
      <c r="F550" s="11"/>
      <c r="G550" s="12"/>
      <c r="H550" s="11"/>
      <c r="I550" s="13"/>
      <c r="J550" s="22"/>
      <c r="K550" s="23"/>
      <c r="L550" s="24"/>
      <c r="M550" s="23"/>
      <c r="N550" s="25"/>
      <c r="O550" s="31"/>
      <c r="P550" s="33"/>
      <c r="Q550" s="27"/>
      <c r="R550" s="32"/>
      <c r="S550" s="32"/>
      <c r="T550" s="33"/>
      <c r="U550" s="98"/>
      <c r="V550" s="59"/>
      <c r="W550" s="60"/>
      <c r="X550" s="60"/>
      <c r="Y550" s="61"/>
      <c r="Z550" s="68"/>
      <c r="AA550" s="69"/>
      <c r="AB550" s="69"/>
      <c r="AC550" s="70"/>
      <c r="AD550" s="40"/>
      <c r="AE550" s="39"/>
      <c r="AF550" s="39"/>
      <c r="AG550" s="41"/>
      <c r="AH550" s="110"/>
      <c r="AI550" s="111"/>
      <c r="AJ550" s="112"/>
      <c r="AK550" s="42"/>
      <c r="AL550" s="43"/>
      <c r="AM550" s="46"/>
      <c r="AN550" s="47"/>
      <c r="AO550" s="47"/>
      <c r="AP550" s="115"/>
      <c r="AQ550" s="48"/>
      <c r="AR550" s="51"/>
      <c r="AS550" s="229"/>
      <c r="AT550" s="230"/>
      <c r="AU550" s="92">
        <f t="shared" si="24"/>
        <v>0</v>
      </c>
      <c r="AV550" s="92" t="e">
        <f t="shared" si="25"/>
        <v>#DIV/0!</v>
      </c>
      <c r="AW550" s="166" t="e">
        <f>Risk_CAL!X548</f>
        <v>#DIV/0!</v>
      </c>
      <c r="AX550" s="184"/>
      <c r="AY550" s="52"/>
      <c r="AZ550" s="224"/>
      <c r="BA550" s="247"/>
      <c r="BB550" s="248"/>
      <c r="BC550" s="249"/>
      <c r="BD550" s="250"/>
    </row>
    <row r="551" spans="2:56" x14ac:dyDescent="0.3">
      <c r="B551" s="10"/>
      <c r="C551" s="11"/>
      <c r="D551" s="178" t="str">
        <f t="shared" si="26"/>
        <v>Guatemala</v>
      </c>
      <c r="E551" s="11"/>
      <c r="F551" s="11"/>
      <c r="G551" s="12"/>
      <c r="H551" s="11"/>
      <c r="I551" s="13"/>
      <c r="J551" s="22"/>
      <c r="K551" s="23"/>
      <c r="L551" s="24"/>
      <c r="M551" s="23"/>
      <c r="N551" s="25"/>
      <c r="O551" s="31"/>
      <c r="P551" s="33"/>
      <c r="Q551" s="27"/>
      <c r="R551" s="32"/>
      <c r="S551" s="32"/>
      <c r="T551" s="33"/>
      <c r="U551" s="98"/>
      <c r="V551" s="59"/>
      <c r="W551" s="60"/>
      <c r="X551" s="60"/>
      <c r="Y551" s="61"/>
      <c r="Z551" s="68"/>
      <c r="AA551" s="69"/>
      <c r="AB551" s="69"/>
      <c r="AC551" s="70"/>
      <c r="AD551" s="40"/>
      <c r="AE551" s="39"/>
      <c r="AF551" s="39"/>
      <c r="AG551" s="41"/>
      <c r="AH551" s="110"/>
      <c r="AI551" s="111"/>
      <c r="AJ551" s="112"/>
      <c r="AK551" s="42"/>
      <c r="AL551" s="43"/>
      <c r="AM551" s="46"/>
      <c r="AN551" s="47"/>
      <c r="AO551" s="47"/>
      <c r="AP551" s="115"/>
      <c r="AQ551" s="48"/>
      <c r="AR551" s="51"/>
      <c r="AS551" s="229"/>
      <c r="AT551" s="230"/>
      <c r="AU551" s="92">
        <f t="shared" si="24"/>
        <v>0</v>
      </c>
      <c r="AV551" s="92" t="e">
        <f t="shared" si="25"/>
        <v>#DIV/0!</v>
      </c>
      <c r="AW551" s="166" t="e">
        <f>Risk_CAL!X549</f>
        <v>#DIV/0!</v>
      </c>
      <c r="AX551" s="184"/>
      <c r="AY551" s="52"/>
      <c r="AZ551" s="224"/>
      <c r="BA551" s="247"/>
      <c r="BB551" s="248"/>
      <c r="BC551" s="249"/>
      <c r="BD551" s="250"/>
    </row>
    <row r="552" spans="2:56" x14ac:dyDescent="0.3">
      <c r="B552" s="10"/>
      <c r="C552" s="11"/>
      <c r="D552" s="178" t="str">
        <f t="shared" si="26"/>
        <v>Guatemala</v>
      </c>
      <c r="E552" s="11"/>
      <c r="F552" s="11"/>
      <c r="G552" s="12"/>
      <c r="H552" s="11"/>
      <c r="I552" s="13"/>
      <c r="J552" s="22"/>
      <c r="K552" s="23"/>
      <c r="L552" s="24"/>
      <c r="M552" s="23"/>
      <c r="N552" s="25"/>
      <c r="O552" s="31"/>
      <c r="P552" s="33"/>
      <c r="Q552" s="27"/>
      <c r="R552" s="32"/>
      <c r="S552" s="32"/>
      <c r="T552" s="33"/>
      <c r="U552" s="98"/>
      <c r="V552" s="59"/>
      <c r="W552" s="60"/>
      <c r="X552" s="60"/>
      <c r="Y552" s="61"/>
      <c r="Z552" s="68"/>
      <c r="AA552" s="69"/>
      <c r="AB552" s="69"/>
      <c r="AC552" s="70"/>
      <c r="AD552" s="40"/>
      <c r="AE552" s="39"/>
      <c r="AF552" s="39"/>
      <c r="AG552" s="41"/>
      <c r="AH552" s="110"/>
      <c r="AI552" s="111"/>
      <c r="AJ552" s="112"/>
      <c r="AK552" s="42"/>
      <c r="AL552" s="43"/>
      <c r="AM552" s="46"/>
      <c r="AN552" s="47"/>
      <c r="AO552" s="47"/>
      <c r="AP552" s="115"/>
      <c r="AQ552" s="48"/>
      <c r="AR552" s="51"/>
      <c r="AS552" s="229"/>
      <c r="AT552" s="230"/>
      <c r="AU552" s="92">
        <f t="shared" si="24"/>
        <v>0</v>
      </c>
      <c r="AV552" s="92" t="e">
        <f t="shared" si="25"/>
        <v>#DIV/0!</v>
      </c>
      <c r="AW552" s="166" t="e">
        <f>Risk_CAL!X550</f>
        <v>#DIV/0!</v>
      </c>
      <c r="AX552" s="184"/>
      <c r="AY552" s="52"/>
      <c r="AZ552" s="224"/>
      <c r="BA552" s="247"/>
      <c r="BB552" s="248"/>
      <c r="BC552" s="249"/>
      <c r="BD552" s="250"/>
    </row>
    <row r="553" spans="2:56" x14ac:dyDescent="0.3">
      <c r="B553" s="10"/>
      <c r="C553" s="11"/>
      <c r="D553" s="178" t="str">
        <f t="shared" si="26"/>
        <v>Guatemala</v>
      </c>
      <c r="E553" s="11"/>
      <c r="F553" s="11"/>
      <c r="G553" s="12"/>
      <c r="H553" s="11"/>
      <c r="I553" s="13"/>
      <c r="J553" s="22"/>
      <c r="K553" s="23"/>
      <c r="L553" s="24"/>
      <c r="M553" s="23"/>
      <c r="N553" s="25"/>
      <c r="O553" s="31"/>
      <c r="P553" s="33"/>
      <c r="Q553" s="27"/>
      <c r="R553" s="32"/>
      <c r="S553" s="32"/>
      <c r="T553" s="33"/>
      <c r="U553" s="98"/>
      <c r="V553" s="59"/>
      <c r="W553" s="60"/>
      <c r="X553" s="60"/>
      <c r="Y553" s="61"/>
      <c r="Z553" s="68"/>
      <c r="AA553" s="69"/>
      <c r="AB553" s="69"/>
      <c r="AC553" s="70"/>
      <c r="AD553" s="40"/>
      <c r="AE553" s="39"/>
      <c r="AF553" s="39"/>
      <c r="AG553" s="41"/>
      <c r="AH553" s="110"/>
      <c r="AI553" s="111"/>
      <c r="AJ553" s="112"/>
      <c r="AK553" s="42"/>
      <c r="AL553" s="43"/>
      <c r="AM553" s="46"/>
      <c r="AN553" s="47"/>
      <c r="AO553" s="47"/>
      <c r="AP553" s="115"/>
      <c r="AQ553" s="48"/>
      <c r="AR553" s="51"/>
      <c r="AS553" s="229"/>
      <c r="AT553" s="230"/>
      <c r="AU553" s="92">
        <f t="shared" si="24"/>
        <v>0</v>
      </c>
      <c r="AV553" s="92" t="e">
        <f t="shared" si="25"/>
        <v>#DIV/0!</v>
      </c>
      <c r="AW553" s="166" t="e">
        <f>Risk_CAL!X551</f>
        <v>#DIV/0!</v>
      </c>
      <c r="AX553" s="184"/>
      <c r="AY553" s="52"/>
      <c r="AZ553" s="224"/>
      <c r="BA553" s="247"/>
      <c r="BB553" s="248"/>
      <c r="BC553" s="249"/>
      <c r="BD553" s="250"/>
    </row>
    <row r="554" spans="2:56" x14ac:dyDescent="0.3">
      <c r="B554" s="10"/>
      <c r="C554" s="11"/>
      <c r="D554" s="178" t="str">
        <f t="shared" si="26"/>
        <v>Guatemala</v>
      </c>
      <c r="E554" s="11"/>
      <c r="F554" s="11"/>
      <c r="G554" s="12"/>
      <c r="H554" s="11"/>
      <c r="I554" s="13"/>
      <c r="J554" s="22"/>
      <c r="K554" s="23"/>
      <c r="L554" s="24"/>
      <c r="M554" s="23"/>
      <c r="N554" s="25"/>
      <c r="O554" s="31"/>
      <c r="P554" s="33"/>
      <c r="Q554" s="27"/>
      <c r="R554" s="32"/>
      <c r="S554" s="32"/>
      <c r="T554" s="33"/>
      <c r="U554" s="98"/>
      <c r="V554" s="59"/>
      <c r="W554" s="60"/>
      <c r="X554" s="60"/>
      <c r="Y554" s="61"/>
      <c r="Z554" s="68"/>
      <c r="AA554" s="69"/>
      <c r="AB554" s="69"/>
      <c r="AC554" s="70"/>
      <c r="AD554" s="40"/>
      <c r="AE554" s="39"/>
      <c r="AF554" s="39"/>
      <c r="AG554" s="41"/>
      <c r="AH554" s="110"/>
      <c r="AI554" s="111"/>
      <c r="AJ554" s="112"/>
      <c r="AK554" s="42"/>
      <c r="AL554" s="43"/>
      <c r="AM554" s="46"/>
      <c r="AN554" s="47"/>
      <c r="AO554" s="47"/>
      <c r="AP554" s="115"/>
      <c r="AQ554" s="48"/>
      <c r="AR554" s="51"/>
      <c r="AS554" s="229"/>
      <c r="AT554" s="230"/>
      <c r="AU554" s="92">
        <f t="shared" si="24"/>
        <v>0</v>
      </c>
      <c r="AV554" s="92" t="e">
        <f t="shared" si="25"/>
        <v>#DIV/0!</v>
      </c>
      <c r="AW554" s="166" t="e">
        <f>Risk_CAL!X552</f>
        <v>#DIV/0!</v>
      </c>
      <c r="AX554" s="184"/>
      <c r="AY554" s="52"/>
      <c r="AZ554" s="224"/>
      <c r="BA554" s="247"/>
      <c r="BB554" s="248"/>
      <c r="BC554" s="249"/>
      <c r="BD554" s="250"/>
    </row>
    <row r="555" spans="2:56" x14ac:dyDescent="0.3">
      <c r="B555" s="10"/>
      <c r="C555" s="11"/>
      <c r="D555" s="178" t="str">
        <f t="shared" si="26"/>
        <v>Guatemala</v>
      </c>
      <c r="E555" s="11"/>
      <c r="F555" s="11"/>
      <c r="G555" s="12"/>
      <c r="H555" s="11"/>
      <c r="I555" s="13"/>
      <c r="J555" s="22"/>
      <c r="K555" s="23"/>
      <c r="L555" s="24"/>
      <c r="M555" s="23"/>
      <c r="N555" s="25"/>
      <c r="O555" s="31"/>
      <c r="P555" s="33"/>
      <c r="Q555" s="27"/>
      <c r="R555" s="32"/>
      <c r="S555" s="32"/>
      <c r="T555" s="33"/>
      <c r="U555" s="98"/>
      <c r="V555" s="59"/>
      <c r="W555" s="60"/>
      <c r="X555" s="60"/>
      <c r="Y555" s="61"/>
      <c r="Z555" s="68"/>
      <c r="AA555" s="69"/>
      <c r="AB555" s="69"/>
      <c r="AC555" s="70"/>
      <c r="AD555" s="40"/>
      <c r="AE555" s="39"/>
      <c r="AF555" s="39"/>
      <c r="AG555" s="41"/>
      <c r="AH555" s="110"/>
      <c r="AI555" s="111"/>
      <c r="AJ555" s="112"/>
      <c r="AK555" s="42"/>
      <c r="AL555" s="43"/>
      <c r="AM555" s="46"/>
      <c r="AN555" s="47"/>
      <c r="AO555" s="47"/>
      <c r="AP555" s="115"/>
      <c r="AQ555" s="48"/>
      <c r="AR555" s="51"/>
      <c r="AS555" s="229"/>
      <c r="AT555" s="230"/>
      <c r="AU555" s="92">
        <f t="shared" si="24"/>
        <v>0</v>
      </c>
      <c r="AV555" s="92" t="e">
        <f t="shared" si="25"/>
        <v>#DIV/0!</v>
      </c>
      <c r="AW555" s="166" t="e">
        <f>Risk_CAL!X553</f>
        <v>#DIV/0!</v>
      </c>
      <c r="AX555" s="184"/>
      <c r="AY555" s="52"/>
      <c r="AZ555" s="224"/>
      <c r="BA555" s="247"/>
      <c r="BB555" s="248"/>
      <c r="BC555" s="249"/>
      <c r="BD555" s="250"/>
    </row>
    <row r="556" spans="2:56" x14ac:dyDescent="0.3">
      <c r="B556" s="10"/>
      <c r="C556" s="11"/>
      <c r="D556" s="178" t="str">
        <f t="shared" si="26"/>
        <v>Guatemala</v>
      </c>
      <c r="E556" s="11"/>
      <c r="F556" s="11"/>
      <c r="G556" s="12"/>
      <c r="H556" s="11"/>
      <c r="I556" s="13"/>
      <c r="J556" s="22"/>
      <c r="K556" s="23"/>
      <c r="L556" s="24"/>
      <c r="M556" s="23"/>
      <c r="N556" s="25"/>
      <c r="O556" s="31"/>
      <c r="P556" s="33"/>
      <c r="Q556" s="27"/>
      <c r="R556" s="32"/>
      <c r="S556" s="32"/>
      <c r="T556" s="33"/>
      <c r="U556" s="98"/>
      <c r="V556" s="59"/>
      <c r="W556" s="60"/>
      <c r="X556" s="60"/>
      <c r="Y556" s="61"/>
      <c r="Z556" s="68"/>
      <c r="AA556" s="69"/>
      <c r="AB556" s="69"/>
      <c r="AC556" s="70"/>
      <c r="AD556" s="40"/>
      <c r="AE556" s="39"/>
      <c r="AF556" s="39"/>
      <c r="AG556" s="41"/>
      <c r="AH556" s="110"/>
      <c r="AI556" s="111"/>
      <c r="AJ556" s="112"/>
      <c r="AK556" s="42"/>
      <c r="AL556" s="43"/>
      <c r="AM556" s="46"/>
      <c r="AN556" s="47"/>
      <c r="AO556" s="47"/>
      <c r="AP556" s="115"/>
      <c r="AQ556" s="48"/>
      <c r="AR556" s="51"/>
      <c r="AS556" s="229"/>
      <c r="AT556" s="230"/>
      <c r="AU556" s="92">
        <f t="shared" si="24"/>
        <v>0</v>
      </c>
      <c r="AV556" s="92" t="e">
        <f t="shared" si="25"/>
        <v>#DIV/0!</v>
      </c>
      <c r="AW556" s="166" t="e">
        <f>Risk_CAL!X554</f>
        <v>#DIV/0!</v>
      </c>
      <c r="AX556" s="184"/>
      <c r="AY556" s="52"/>
      <c r="AZ556" s="224"/>
      <c r="BA556" s="247"/>
      <c r="BB556" s="248"/>
      <c r="BC556" s="249"/>
      <c r="BD556" s="250"/>
    </row>
    <row r="557" spans="2:56" x14ac:dyDescent="0.3">
      <c r="B557" s="10"/>
      <c r="C557" s="11"/>
      <c r="D557" s="178" t="str">
        <f t="shared" si="26"/>
        <v>Guatemala</v>
      </c>
      <c r="E557" s="11"/>
      <c r="F557" s="11"/>
      <c r="G557" s="12"/>
      <c r="H557" s="11"/>
      <c r="I557" s="13"/>
      <c r="J557" s="22"/>
      <c r="K557" s="23"/>
      <c r="L557" s="24"/>
      <c r="M557" s="23"/>
      <c r="N557" s="25"/>
      <c r="O557" s="31"/>
      <c r="P557" s="33"/>
      <c r="Q557" s="27"/>
      <c r="R557" s="32"/>
      <c r="S557" s="32"/>
      <c r="T557" s="33"/>
      <c r="U557" s="98"/>
      <c r="V557" s="59"/>
      <c r="W557" s="60"/>
      <c r="X557" s="60"/>
      <c r="Y557" s="61"/>
      <c r="Z557" s="68"/>
      <c r="AA557" s="69"/>
      <c r="AB557" s="69"/>
      <c r="AC557" s="70"/>
      <c r="AD557" s="40"/>
      <c r="AE557" s="39"/>
      <c r="AF557" s="39"/>
      <c r="AG557" s="41"/>
      <c r="AH557" s="110"/>
      <c r="AI557" s="111"/>
      <c r="AJ557" s="112"/>
      <c r="AK557" s="42"/>
      <c r="AL557" s="43"/>
      <c r="AM557" s="46"/>
      <c r="AN557" s="47"/>
      <c r="AO557" s="47"/>
      <c r="AP557" s="115"/>
      <c r="AQ557" s="48"/>
      <c r="AR557" s="51"/>
      <c r="AS557" s="229"/>
      <c r="AT557" s="230"/>
      <c r="AU557" s="92">
        <f t="shared" si="24"/>
        <v>0</v>
      </c>
      <c r="AV557" s="92" t="e">
        <f t="shared" si="25"/>
        <v>#DIV/0!</v>
      </c>
      <c r="AW557" s="166" t="e">
        <f>Risk_CAL!X555</f>
        <v>#DIV/0!</v>
      </c>
      <c r="AX557" s="184"/>
      <c r="AY557" s="52"/>
      <c r="AZ557" s="224"/>
      <c r="BA557" s="247"/>
      <c r="BB557" s="248"/>
      <c r="BC557" s="249"/>
      <c r="BD557" s="250"/>
    </row>
    <row r="558" spans="2:56" x14ac:dyDescent="0.3">
      <c r="B558" s="10"/>
      <c r="C558" s="11"/>
      <c r="D558" s="178" t="str">
        <f t="shared" si="26"/>
        <v>Guatemala</v>
      </c>
      <c r="E558" s="11"/>
      <c r="F558" s="11"/>
      <c r="G558" s="12"/>
      <c r="H558" s="11"/>
      <c r="I558" s="13"/>
      <c r="J558" s="22"/>
      <c r="K558" s="23"/>
      <c r="L558" s="24"/>
      <c r="M558" s="23"/>
      <c r="N558" s="25"/>
      <c r="O558" s="31"/>
      <c r="P558" s="33"/>
      <c r="Q558" s="27"/>
      <c r="R558" s="32"/>
      <c r="S558" s="32"/>
      <c r="T558" s="33"/>
      <c r="U558" s="98"/>
      <c r="V558" s="59"/>
      <c r="W558" s="60"/>
      <c r="X558" s="60"/>
      <c r="Y558" s="61"/>
      <c r="Z558" s="68"/>
      <c r="AA558" s="69"/>
      <c r="AB558" s="69"/>
      <c r="AC558" s="70"/>
      <c r="AD558" s="40"/>
      <c r="AE558" s="39"/>
      <c r="AF558" s="39"/>
      <c r="AG558" s="41"/>
      <c r="AH558" s="110"/>
      <c r="AI558" s="111"/>
      <c r="AJ558" s="112"/>
      <c r="AK558" s="42"/>
      <c r="AL558" s="43"/>
      <c r="AM558" s="46"/>
      <c r="AN558" s="47"/>
      <c r="AO558" s="47"/>
      <c r="AP558" s="115"/>
      <c r="AQ558" s="48"/>
      <c r="AR558" s="51"/>
      <c r="AS558" s="229"/>
      <c r="AT558" s="230"/>
      <c r="AU558" s="92">
        <f t="shared" si="24"/>
        <v>0</v>
      </c>
      <c r="AV558" s="92" t="e">
        <f t="shared" si="25"/>
        <v>#DIV/0!</v>
      </c>
      <c r="AW558" s="166" t="e">
        <f>Risk_CAL!X556</f>
        <v>#DIV/0!</v>
      </c>
      <c r="AX558" s="184"/>
      <c r="AY558" s="52"/>
      <c r="AZ558" s="224"/>
      <c r="BA558" s="247"/>
      <c r="BB558" s="248"/>
      <c r="BC558" s="249"/>
      <c r="BD558" s="250"/>
    </row>
    <row r="559" spans="2:56" x14ac:dyDescent="0.3">
      <c r="B559" s="10"/>
      <c r="C559" s="11"/>
      <c r="D559" s="178" t="str">
        <f t="shared" si="26"/>
        <v>Guatemala</v>
      </c>
      <c r="E559" s="11"/>
      <c r="F559" s="11"/>
      <c r="G559" s="12"/>
      <c r="H559" s="11"/>
      <c r="I559" s="13"/>
      <c r="J559" s="22"/>
      <c r="K559" s="23"/>
      <c r="L559" s="24"/>
      <c r="M559" s="23"/>
      <c r="N559" s="25"/>
      <c r="O559" s="31"/>
      <c r="P559" s="33"/>
      <c r="Q559" s="27"/>
      <c r="R559" s="32"/>
      <c r="S559" s="32"/>
      <c r="T559" s="33"/>
      <c r="U559" s="98"/>
      <c r="V559" s="59"/>
      <c r="W559" s="60"/>
      <c r="X559" s="60"/>
      <c r="Y559" s="61"/>
      <c r="Z559" s="68"/>
      <c r="AA559" s="69"/>
      <c r="AB559" s="69"/>
      <c r="AC559" s="70"/>
      <c r="AD559" s="40"/>
      <c r="AE559" s="39"/>
      <c r="AF559" s="39"/>
      <c r="AG559" s="41"/>
      <c r="AH559" s="110"/>
      <c r="AI559" s="111"/>
      <c r="AJ559" s="112"/>
      <c r="AK559" s="42"/>
      <c r="AL559" s="43"/>
      <c r="AM559" s="46"/>
      <c r="AN559" s="47"/>
      <c r="AO559" s="47"/>
      <c r="AP559" s="115"/>
      <c r="AQ559" s="48"/>
      <c r="AR559" s="51"/>
      <c r="AS559" s="229"/>
      <c r="AT559" s="230"/>
      <c r="AU559" s="92">
        <f t="shared" si="24"/>
        <v>0</v>
      </c>
      <c r="AV559" s="92" t="e">
        <f t="shared" si="25"/>
        <v>#DIV/0!</v>
      </c>
      <c r="AW559" s="166" t="e">
        <f>Risk_CAL!X557</f>
        <v>#DIV/0!</v>
      </c>
      <c r="AX559" s="184"/>
      <c r="AY559" s="52"/>
      <c r="AZ559" s="224"/>
      <c r="BA559" s="247"/>
      <c r="BB559" s="248"/>
      <c r="BC559" s="249"/>
      <c r="BD559" s="250"/>
    </row>
    <row r="560" spans="2:56" x14ac:dyDescent="0.3">
      <c r="B560" s="10"/>
      <c r="C560" s="11"/>
      <c r="D560" s="178" t="str">
        <f t="shared" si="26"/>
        <v>Guatemala</v>
      </c>
      <c r="E560" s="11"/>
      <c r="F560" s="11"/>
      <c r="G560" s="12"/>
      <c r="H560" s="11"/>
      <c r="I560" s="13"/>
      <c r="J560" s="22"/>
      <c r="K560" s="23"/>
      <c r="L560" s="24"/>
      <c r="M560" s="23"/>
      <c r="N560" s="25"/>
      <c r="O560" s="31"/>
      <c r="P560" s="33"/>
      <c r="Q560" s="27"/>
      <c r="R560" s="32"/>
      <c r="S560" s="32"/>
      <c r="T560" s="33"/>
      <c r="U560" s="98"/>
      <c r="V560" s="59"/>
      <c r="W560" s="60"/>
      <c r="X560" s="60"/>
      <c r="Y560" s="61"/>
      <c r="Z560" s="68"/>
      <c r="AA560" s="69"/>
      <c r="AB560" s="69"/>
      <c r="AC560" s="70"/>
      <c r="AD560" s="40"/>
      <c r="AE560" s="39"/>
      <c r="AF560" s="39"/>
      <c r="AG560" s="41"/>
      <c r="AH560" s="110"/>
      <c r="AI560" s="111"/>
      <c r="AJ560" s="112"/>
      <c r="AK560" s="42"/>
      <c r="AL560" s="43"/>
      <c r="AM560" s="46"/>
      <c r="AN560" s="47"/>
      <c r="AO560" s="47"/>
      <c r="AP560" s="115"/>
      <c r="AQ560" s="48"/>
      <c r="AR560" s="51"/>
      <c r="AS560" s="229"/>
      <c r="AT560" s="230"/>
      <c r="AU560" s="92">
        <f t="shared" si="24"/>
        <v>0</v>
      </c>
      <c r="AV560" s="92" t="e">
        <f t="shared" si="25"/>
        <v>#DIV/0!</v>
      </c>
      <c r="AW560" s="166" t="e">
        <f>Risk_CAL!X558</f>
        <v>#DIV/0!</v>
      </c>
      <c r="AX560" s="184"/>
      <c r="AY560" s="52"/>
      <c r="AZ560" s="224"/>
      <c r="BA560" s="247"/>
      <c r="BB560" s="248"/>
      <c r="BC560" s="249"/>
      <c r="BD560" s="250"/>
    </row>
    <row r="561" spans="2:56" x14ac:dyDescent="0.3">
      <c r="B561" s="10"/>
      <c r="C561" s="11"/>
      <c r="D561" s="178" t="str">
        <f t="shared" si="26"/>
        <v>Guatemala</v>
      </c>
      <c r="E561" s="11"/>
      <c r="F561" s="11"/>
      <c r="G561" s="12"/>
      <c r="H561" s="11"/>
      <c r="I561" s="13"/>
      <c r="J561" s="22"/>
      <c r="K561" s="23"/>
      <c r="L561" s="24"/>
      <c r="M561" s="23"/>
      <c r="N561" s="25"/>
      <c r="O561" s="31"/>
      <c r="P561" s="33"/>
      <c r="Q561" s="27"/>
      <c r="R561" s="32"/>
      <c r="S561" s="32"/>
      <c r="T561" s="33"/>
      <c r="U561" s="98"/>
      <c r="V561" s="59"/>
      <c r="W561" s="60"/>
      <c r="X561" s="60"/>
      <c r="Y561" s="61"/>
      <c r="Z561" s="68"/>
      <c r="AA561" s="69"/>
      <c r="AB561" s="69"/>
      <c r="AC561" s="70"/>
      <c r="AD561" s="40"/>
      <c r="AE561" s="39"/>
      <c r="AF561" s="39"/>
      <c r="AG561" s="41"/>
      <c r="AH561" s="110"/>
      <c r="AI561" s="111"/>
      <c r="AJ561" s="112"/>
      <c r="AK561" s="42"/>
      <c r="AL561" s="43"/>
      <c r="AM561" s="46"/>
      <c r="AN561" s="47"/>
      <c r="AO561" s="47"/>
      <c r="AP561" s="115"/>
      <c r="AQ561" s="48"/>
      <c r="AR561" s="51"/>
      <c r="AS561" s="229"/>
      <c r="AT561" s="230"/>
      <c r="AU561" s="92">
        <f t="shared" si="24"/>
        <v>0</v>
      </c>
      <c r="AV561" s="92" t="e">
        <f t="shared" si="25"/>
        <v>#DIV/0!</v>
      </c>
      <c r="AW561" s="166" t="e">
        <f>Risk_CAL!X559</f>
        <v>#DIV/0!</v>
      </c>
      <c r="AX561" s="184"/>
      <c r="AY561" s="52"/>
      <c r="AZ561" s="224"/>
      <c r="BA561" s="247"/>
      <c r="BB561" s="248"/>
      <c r="BC561" s="249"/>
      <c r="BD561" s="250"/>
    </row>
    <row r="562" spans="2:56" x14ac:dyDescent="0.3">
      <c r="B562" s="10"/>
      <c r="C562" s="11"/>
      <c r="D562" s="178" t="str">
        <f t="shared" si="26"/>
        <v>Guatemala</v>
      </c>
      <c r="E562" s="11"/>
      <c r="F562" s="11"/>
      <c r="G562" s="12"/>
      <c r="H562" s="11"/>
      <c r="I562" s="13"/>
      <c r="J562" s="22"/>
      <c r="K562" s="23"/>
      <c r="L562" s="24"/>
      <c r="M562" s="23"/>
      <c r="N562" s="25"/>
      <c r="O562" s="31"/>
      <c r="P562" s="33"/>
      <c r="Q562" s="27"/>
      <c r="R562" s="32"/>
      <c r="S562" s="32"/>
      <c r="T562" s="33"/>
      <c r="U562" s="98"/>
      <c r="V562" s="59"/>
      <c r="W562" s="60"/>
      <c r="X562" s="60"/>
      <c r="Y562" s="61"/>
      <c r="Z562" s="68"/>
      <c r="AA562" s="69"/>
      <c r="AB562" s="69"/>
      <c r="AC562" s="70"/>
      <c r="AD562" s="40"/>
      <c r="AE562" s="39"/>
      <c r="AF562" s="39"/>
      <c r="AG562" s="41"/>
      <c r="AH562" s="110"/>
      <c r="AI562" s="111"/>
      <c r="AJ562" s="112"/>
      <c r="AK562" s="42"/>
      <c r="AL562" s="43"/>
      <c r="AM562" s="46"/>
      <c r="AN562" s="47"/>
      <c r="AO562" s="47"/>
      <c r="AP562" s="115"/>
      <c r="AQ562" s="48"/>
      <c r="AR562" s="51"/>
      <c r="AS562" s="229"/>
      <c r="AT562" s="230"/>
      <c r="AU562" s="92">
        <f t="shared" si="24"/>
        <v>0</v>
      </c>
      <c r="AV562" s="92" t="e">
        <f t="shared" si="25"/>
        <v>#DIV/0!</v>
      </c>
      <c r="AW562" s="166" t="e">
        <f>Risk_CAL!X560</f>
        <v>#DIV/0!</v>
      </c>
      <c r="AX562" s="184"/>
      <c r="AY562" s="52"/>
      <c r="AZ562" s="224"/>
      <c r="BA562" s="247"/>
      <c r="BB562" s="248"/>
      <c r="BC562" s="249"/>
      <c r="BD562" s="250"/>
    </row>
    <row r="563" spans="2:56" x14ac:dyDescent="0.3">
      <c r="B563" s="10"/>
      <c r="C563" s="11"/>
      <c r="D563" s="178" t="str">
        <f t="shared" si="26"/>
        <v>Guatemala</v>
      </c>
      <c r="E563" s="11"/>
      <c r="F563" s="11"/>
      <c r="G563" s="12"/>
      <c r="H563" s="11"/>
      <c r="I563" s="13"/>
      <c r="J563" s="22"/>
      <c r="K563" s="23"/>
      <c r="L563" s="24"/>
      <c r="M563" s="23"/>
      <c r="N563" s="25"/>
      <c r="O563" s="31"/>
      <c r="P563" s="33"/>
      <c r="Q563" s="27"/>
      <c r="R563" s="32"/>
      <c r="S563" s="32"/>
      <c r="T563" s="33"/>
      <c r="U563" s="98"/>
      <c r="V563" s="59"/>
      <c r="W563" s="60"/>
      <c r="X563" s="60"/>
      <c r="Y563" s="61"/>
      <c r="Z563" s="68"/>
      <c r="AA563" s="69"/>
      <c r="AB563" s="69"/>
      <c r="AC563" s="70"/>
      <c r="AD563" s="40"/>
      <c r="AE563" s="39"/>
      <c r="AF563" s="39"/>
      <c r="AG563" s="41"/>
      <c r="AH563" s="110"/>
      <c r="AI563" s="111"/>
      <c r="AJ563" s="112"/>
      <c r="AK563" s="42"/>
      <c r="AL563" s="43"/>
      <c r="AM563" s="46"/>
      <c r="AN563" s="47"/>
      <c r="AO563" s="47"/>
      <c r="AP563" s="115"/>
      <c r="AQ563" s="48"/>
      <c r="AR563" s="51"/>
      <c r="AS563" s="229"/>
      <c r="AT563" s="230"/>
      <c r="AU563" s="92">
        <f t="shared" si="24"/>
        <v>0</v>
      </c>
      <c r="AV563" s="92" t="e">
        <f t="shared" si="25"/>
        <v>#DIV/0!</v>
      </c>
      <c r="AW563" s="166" t="e">
        <f>Risk_CAL!X561</f>
        <v>#DIV/0!</v>
      </c>
      <c r="AX563" s="184"/>
      <c r="AY563" s="52"/>
      <c r="AZ563" s="224"/>
      <c r="BA563" s="247"/>
      <c r="BB563" s="248"/>
      <c r="BC563" s="249"/>
      <c r="BD563" s="250"/>
    </row>
    <row r="564" spans="2:56" x14ac:dyDescent="0.3">
      <c r="B564" s="10"/>
      <c r="C564" s="11"/>
      <c r="D564" s="178" t="str">
        <f t="shared" si="26"/>
        <v>Guatemala</v>
      </c>
      <c r="E564" s="11"/>
      <c r="F564" s="11"/>
      <c r="G564" s="12"/>
      <c r="H564" s="11"/>
      <c r="I564" s="13"/>
      <c r="J564" s="22"/>
      <c r="K564" s="23"/>
      <c r="L564" s="24"/>
      <c r="M564" s="23"/>
      <c r="N564" s="25"/>
      <c r="O564" s="31"/>
      <c r="P564" s="33"/>
      <c r="Q564" s="27"/>
      <c r="R564" s="32"/>
      <c r="S564" s="32"/>
      <c r="T564" s="33"/>
      <c r="U564" s="98"/>
      <c r="V564" s="59"/>
      <c r="W564" s="60"/>
      <c r="X564" s="60"/>
      <c r="Y564" s="61"/>
      <c r="Z564" s="68"/>
      <c r="AA564" s="69"/>
      <c r="AB564" s="69"/>
      <c r="AC564" s="70"/>
      <c r="AD564" s="40"/>
      <c r="AE564" s="39"/>
      <c r="AF564" s="39"/>
      <c r="AG564" s="41"/>
      <c r="AH564" s="110"/>
      <c r="AI564" s="111"/>
      <c r="AJ564" s="112"/>
      <c r="AK564" s="42"/>
      <c r="AL564" s="43"/>
      <c r="AM564" s="46"/>
      <c r="AN564" s="47"/>
      <c r="AO564" s="47"/>
      <c r="AP564" s="115"/>
      <c r="AQ564" s="48"/>
      <c r="AR564" s="51"/>
      <c r="AS564" s="229"/>
      <c r="AT564" s="230"/>
      <c r="AU564" s="92">
        <f t="shared" si="24"/>
        <v>0</v>
      </c>
      <c r="AV564" s="92" t="e">
        <f t="shared" si="25"/>
        <v>#DIV/0!</v>
      </c>
      <c r="AW564" s="166" t="e">
        <f>Risk_CAL!X562</f>
        <v>#DIV/0!</v>
      </c>
      <c r="AX564" s="184"/>
      <c r="AY564" s="52"/>
      <c r="AZ564" s="224"/>
      <c r="BA564" s="247"/>
      <c r="BB564" s="248"/>
      <c r="BC564" s="249"/>
      <c r="BD564" s="250"/>
    </row>
    <row r="565" spans="2:56" x14ac:dyDescent="0.3">
      <c r="B565" s="10"/>
      <c r="C565" s="11"/>
      <c r="D565" s="178" t="str">
        <f t="shared" si="26"/>
        <v>Guatemala</v>
      </c>
      <c r="E565" s="11"/>
      <c r="F565" s="11"/>
      <c r="G565" s="12"/>
      <c r="H565" s="11"/>
      <c r="I565" s="13"/>
      <c r="J565" s="22"/>
      <c r="K565" s="23"/>
      <c r="L565" s="24"/>
      <c r="M565" s="23"/>
      <c r="N565" s="25"/>
      <c r="O565" s="31"/>
      <c r="P565" s="33"/>
      <c r="Q565" s="27"/>
      <c r="R565" s="32"/>
      <c r="S565" s="32"/>
      <c r="T565" s="33"/>
      <c r="U565" s="98"/>
      <c r="V565" s="59"/>
      <c r="W565" s="60"/>
      <c r="X565" s="60"/>
      <c r="Y565" s="61"/>
      <c r="Z565" s="68"/>
      <c r="AA565" s="69"/>
      <c r="AB565" s="69"/>
      <c r="AC565" s="70"/>
      <c r="AD565" s="40"/>
      <c r="AE565" s="39"/>
      <c r="AF565" s="39"/>
      <c r="AG565" s="41"/>
      <c r="AH565" s="110"/>
      <c r="AI565" s="111"/>
      <c r="AJ565" s="112"/>
      <c r="AK565" s="42"/>
      <c r="AL565" s="43"/>
      <c r="AM565" s="46"/>
      <c r="AN565" s="47"/>
      <c r="AO565" s="47"/>
      <c r="AP565" s="115"/>
      <c r="AQ565" s="48"/>
      <c r="AR565" s="51"/>
      <c r="AS565" s="229"/>
      <c r="AT565" s="230"/>
      <c r="AU565" s="92">
        <f t="shared" si="24"/>
        <v>0</v>
      </c>
      <c r="AV565" s="92" t="e">
        <f t="shared" si="25"/>
        <v>#DIV/0!</v>
      </c>
      <c r="AW565" s="166" t="e">
        <f>Risk_CAL!X563</f>
        <v>#DIV/0!</v>
      </c>
      <c r="AX565" s="184"/>
      <c r="AY565" s="52"/>
      <c r="AZ565" s="224"/>
      <c r="BA565" s="247"/>
      <c r="BB565" s="248"/>
      <c r="BC565" s="249"/>
      <c r="BD565" s="250"/>
    </row>
    <row r="566" spans="2:56" x14ac:dyDescent="0.3">
      <c r="B566" s="10"/>
      <c r="C566" s="11"/>
      <c r="D566" s="178" t="str">
        <f t="shared" si="26"/>
        <v>Guatemala</v>
      </c>
      <c r="E566" s="11"/>
      <c r="F566" s="11"/>
      <c r="G566" s="12"/>
      <c r="H566" s="11"/>
      <c r="I566" s="13"/>
      <c r="J566" s="22"/>
      <c r="K566" s="23"/>
      <c r="L566" s="24"/>
      <c r="M566" s="23"/>
      <c r="N566" s="25"/>
      <c r="O566" s="31"/>
      <c r="P566" s="33"/>
      <c r="Q566" s="27"/>
      <c r="R566" s="32"/>
      <c r="S566" s="32"/>
      <c r="T566" s="33"/>
      <c r="U566" s="98"/>
      <c r="V566" s="59"/>
      <c r="W566" s="60"/>
      <c r="X566" s="60"/>
      <c r="Y566" s="61"/>
      <c r="Z566" s="68"/>
      <c r="AA566" s="69"/>
      <c r="AB566" s="69"/>
      <c r="AC566" s="70"/>
      <c r="AD566" s="40"/>
      <c r="AE566" s="39"/>
      <c r="AF566" s="39"/>
      <c r="AG566" s="41"/>
      <c r="AH566" s="110"/>
      <c r="AI566" s="111"/>
      <c r="AJ566" s="112"/>
      <c r="AK566" s="42"/>
      <c r="AL566" s="43"/>
      <c r="AM566" s="46"/>
      <c r="AN566" s="47"/>
      <c r="AO566" s="47"/>
      <c r="AP566" s="115"/>
      <c r="AQ566" s="48"/>
      <c r="AR566" s="51"/>
      <c r="AS566" s="229"/>
      <c r="AT566" s="230"/>
      <c r="AU566" s="92">
        <f t="shared" si="24"/>
        <v>0</v>
      </c>
      <c r="AV566" s="92" t="e">
        <f t="shared" si="25"/>
        <v>#DIV/0!</v>
      </c>
      <c r="AW566" s="166" t="e">
        <f>Risk_CAL!X564</f>
        <v>#DIV/0!</v>
      </c>
      <c r="AX566" s="184"/>
      <c r="AY566" s="52"/>
      <c r="AZ566" s="224"/>
      <c r="BA566" s="247"/>
      <c r="BB566" s="248"/>
      <c r="BC566" s="249"/>
      <c r="BD566" s="250"/>
    </row>
    <row r="567" spans="2:56" x14ac:dyDescent="0.3">
      <c r="B567" s="10"/>
      <c r="C567" s="11"/>
      <c r="D567" s="178" t="str">
        <f t="shared" si="26"/>
        <v>Guatemala</v>
      </c>
      <c r="E567" s="11"/>
      <c r="F567" s="11"/>
      <c r="G567" s="12"/>
      <c r="H567" s="11"/>
      <c r="I567" s="13"/>
      <c r="J567" s="22"/>
      <c r="K567" s="23"/>
      <c r="L567" s="24"/>
      <c r="M567" s="23"/>
      <c r="N567" s="25"/>
      <c r="O567" s="31"/>
      <c r="P567" s="33"/>
      <c r="Q567" s="27"/>
      <c r="R567" s="32"/>
      <c r="S567" s="32"/>
      <c r="T567" s="33"/>
      <c r="U567" s="98"/>
      <c r="V567" s="59"/>
      <c r="W567" s="60"/>
      <c r="X567" s="60"/>
      <c r="Y567" s="61"/>
      <c r="Z567" s="68"/>
      <c r="AA567" s="69"/>
      <c r="AB567" s="69"/>
      <c r="AC567" s="70"/>
      <c r="AD567" s="40"/>
      <c r="AE567" s="39"/>
      <c r="AF567" s="39"/>
      <c r="AG567" s="41"/>
      <c r="AH567" s="110"/>
      <c r="AI567" s="111"/>
      <c r="AJ567" s="112"/>
      <c r="AK567" s="42"/>
      <c r="AL567" s="43"/>
      <c r="AM567" s="46"/>
      <c r="AN567" s="47"/>
      <c r="AO567" s="47"/>
      <c r="AP567" s="115"/>
      <c r="AQ567" s="48"/>
      <c r="AR567" s="51"/>
      <c r="AS567" s="229"/>
      <c r="AT567" s="230"/>
      <c r="AU567" s="92">
        <f t="shared" si="24"/>
        <v>0</v>
      </c>
      <c r="AV567" s="92" t="e">
        <f t="shared" si="25"/>
        <v>#DIV/0!</v>
      </c>
      <c r="AW567" s="166" t="e">
        <f>Risk_CAL!X565</f>
        <v>#DIV/0!</v>
      </c>
      <c r="AX567" s="184"/>
      <c r="AY567" s="52"/>
      <c r="AZ567" s="224"/>
      <c r="BA567" s="247"/>
      <c r="BB567" s="248"/>
      <c r="BC567" s="249"/>
      <c r="BD567" s="250"/>
    </row>
    <row r="568" spans="2:56" x14ac:dyDescent="0.3">
      <c r="B568" s="10"/>
      <c r="C568" s="11"/>
      <c r="D568" s="178" t="str">
        <f t="shared" si="26"/>
        <v>Guatemala</v>
      </c>
      <c r="E568" s="11"/>
      <c r="F568" s="11"/>
      <c r="G568" s="12"/>
      <c r="H568" s="11"/>
      <c r="I568" s="13"/>
      <c r="J568" s="22"/>
      <c r="K568" s="23"/>
      <c r="L568" s="24"/>
      <c r="M568" s="23"/>
      <c r="N568" s="25"/>
      <c r="O568" s="31"/>
      <c r="P568" s="33"/>
      <c r="Q568" s="27"/>
      <c r="R568" s="32"/>
      <c r="S568" s="32"/>
      <c r="T568" s="33"/>
      <c r="U568" s="98"/>
      <c r="V568" s="59"/>
      <c r="W568" s="60"/>
      <c r="X568" s="60"/>
      <c r="Y568" s="61"/>
      <c r="Z568" s="68"/>
      <c r="AA568" s="69"/>
      <c r="AB568" s="69"/>
      <c r="AC568" s="70"/>
      <c r="AD568" s="40"/>
      <c r="AE568" s="39"/>
      <c r="AF568" s="39"/>
      <c r="AG568" s="41"/>
      <c r="AH568" s="110"/>
      <c r="AI568" s="111"/>
      <c r="AJ568" s="112"/>
      <c r="AK568" s="42"/>
      <c r="AL568" s="43"/>
      <c r="AM568" s="46"/>
      <c r="AN568" s="47"/>
      <c r="AO568" s="47"/>
      <c r="AP568" s="115"/>
      <c r="AQ568" s="48"/>
      <c r="AR568" s="51"/>
      <c r="AS568" s="229"/>
      <c r="AT568" s="230"/>
      <c r="AU568" s="92">
        <f t="shared" si="24"/>
        <v>0</v>
      </c>
      <c r="AV568" s="92" t="e">
        <f t="shared" si="25"/>
        <v>#DIV/0!</v>
      </c>
      <c r="AW568" s="166" t="e">
        <f>Risk_CAL!X566</f>
        <v>#DIV/0!</v>
      </c>
      <c r="AX568" s="184"/>
      <c r="AY568" s="52"/>
      <c r="AZ568" s="224"/>
      <c r="BA568" s="247"/>
      <c r="BB568" s="248"/>
      <c r="BC568" s="249"/>
      <c r="BD568" s="250"/>
    </row>
    <row r="569" spans="2:56" x14ac:dyDescent="0.3">
      <c r="B569" s="10"/>
      <c r="C569" s="11"/>
      <c r="D569" s="178" t="str">
        <f t="shared" si="26"/>
        <v>Guatemala</v>
      </c>
      <c r="E569" s="11"/>
      <c r="F569" s="11"/>
      <c r="G569" s="12"/>
      <c r="H569" s="11"/>
      <c r="I569" s="13"/>
      <c r="J569" s="22"/>
      <c r="K569" s="23"/>
      <c r="L569" s="24"/>
      <c r="M569" s="23"/>
      <c r="N569" s="25"/>
      <c r="O569" s="31"/>
      <c r="P569" s="33"/>
      <c r="Q569" s="27"/>
      <c r="R569" s="32"/>
      <c r="S569" s="32"/>
      <c r="T569" s="33"/>
      <c r="U569" s="98"/>
      <c r="V569" s="59"/>
      <c r="W569" s="60"/>
      <c r="X569" s="60"/>
      <c r="Y569" s="61"/>
      <c r="Z569" s="68"/>
      <c r="AA569" s="69"/>
      <c r="AB569" s="69"/>
      <c r="AC569" s="70"/>
      <c r="AD569" s="40"/>
      <c r="AE569" s="39"/>
      <c r="AF569" s="39"/>
      <c r="AG569" s="41"/>
      <c r="AH569" s="110"/>
      <c r="AI569" s="111"/>
      <c r="AJ569" s="112"/>
      <c r="AK569" s="42"/>
      <c r="AL569" s="43"/>
      <c r="AM569" s="46"/>
      <c r="AN569" s="47"/>
      <c r="AO569" s="47"/>
      <c r="AP569" s="115"/>
      <c r="AQ569" s="48"/>
      <c r="AR569" s="51"/>
      <c r="AS569" s="229"/>
      <c r="AT569" s="230"/>
      <c r="AU569" s="92">
        <f t="shared" si="24"/>
        <v>0</v>
      </c>
      <c r="AV569" s="92" t="e">
        <f t="shared" si="25"/>
        <v>#DIV/0!</v>
      </c>
      <c r="AW569" s="166" t="e">
        <f>Risk_CAL!X567</f>
        <v>#DIV/0!</v>
      </c>
      <c r="AX569" s="184"/>
      <c r="AY569" s="52"/>
      <c r="AZ569" s="224"/>
      <c r="BA569" s="247"/>
      <c r="BB569" s="248"/>
      <c r="BC569" s="249"/>
      <c r="BD569" s="250"/>
    </row>
    <row r="570" spans="2:56" x14ac:dyDescent="0.3">
      <c r="B570" s="10"/>
      <c r="C570" s="11"/>
      <c r="D570" s="178" t="str">
        <f t="shared" si="26"/>
        <v>Guatemala</v>
      </c>
      <c r="E570" s="11"/>
      <c r="F570" s="11"/>
      <c r="G570" s="12"/>
      <c r="H570" s="11"/>
      <c r="I570" s="13"/>
      <c r="J570" s="22"/>
      <c r="K570" s="23"/>
      <c r="L570" s="24"/>
      <c r="M570" s="23"/>
      <c r="N570" s="25"/>
      <c r="O570" s="31"/>
      <c r="P570" s="33"/>
      <c r="Q570" s="27"/>
      <c r="R570" s="32"/>
      <c r="S570" s="32"/>
      <c r="T570" s="33"/>
      <c r="U570" s="98"/>
      <c r="V570" s="59"/>
      <c r="W570" s="60"/>
      <c r="X570" s="60"/>
      <c r="Y570" s="61"/>
      <c r="Z570" s="68"/>
      <c r="AA570" s="69"/>
      <c r="AB570" s="69"/>
      <c r="AC570" s="70"/>
      <c r="AD570" s="40"/>
      <c r="AE570" s="39"/>
      <c r="AF570" s="39"/>
      <c r="AG570" s="41"/>
      <c r="AH570" s="110"/>
      <c r="AI570" s="111"/>
      <c r="AJ570" s="112"/>
      <c r="AK570" s="42"/>
      <c r="AL570" s="43"/>
      <c r="AM570" s="46"/>
      <c r="AN570" s="47"/>
      <c r="AO570" s="47"/>
      <c r="AP570" s="115"/>
      <c r="AQ570" s="48"/>
      <c r="AR570" s="51"/>
      <c r="AS570" s="229"/>
      <c r="AT570" s="230"/>
      <c r="AU570" s="92">
        <f t="shared" si="24"/>
        <v>0</v>
      </c>
      <c r="AV570" s="92" t="e">
        <f t="shared" si="25"/>
        <v>#DIV/0!</v>
      </c>
      <c r="AW570" s="166" t="e">
        <f>Risk_CAL!X568</f>
        <v>#DIV/0!</v>
      </c>
      <c r="AX570" s="184"/>
      <c r="AY570" s="52"/>
      <c r="AZ570" s="224"/>
      <c r="BA570" s="247"/>
      <c r="BB570" s="248"/>
      <c r="BC570" s="249"/>
      <c r="BD570" s="250"/>
    </row>
    <row r="571" spans="2:56" x14ac:dyDescent="0.3">
      <c r="B571" s="10"/>
      <c r="C571" s="11"/>
      <c r="D571" s="178" t="str">
        <f t="shared" si="26"/>
        <v>Guatemala</v>
      </c>
      <c r="E571" s="11"/>
      <c r="F571" s="11"/>
      <c r="G571" s="12"/>
      <c r="H571" s="11"/>
      <c r="I571" s="13"/>
      <c r="J571" s="22"/>
      <c r="K571" s="23"/>
      <c r="L571" s="24"/>
      <c r="M571" s="23"/>
      <c r="N571" s="25"/>
      <c r="O571" s="31"/>
      <c r="P571" s="33"/>
      <c r="Q571" s="27"/>
      <c r="R571" s="32"/>
      <c r="S571" s="32"/>
      <c r="T571" s="33"/>
      <c r="U571" s="98"/>
      <c r="V571" s="59"/>
      <c r="W571" s="60"/>
      <c r="X571" s="60"/>
      <c r="Y571" s="61"/>
      <c r="Z571" s="68"/>
      <c r="AA571" s="69"/>
      <c r="AB571" s="69"/>
      <c r="AC571" s="70"/>
      <c r="AD571" s="40"/>
      <c r="AE571" s="39"/>
      <c r="AF571" s="39"/>
      <c r="AG571" s="41"/>
      <c r="AH571" s="110"/>
      <c r="AI571" s="111"/>
      <c r="AJ571" s="112"/>
      <c r="AK571" s="42"/>
      <c r="AL571" s="43"/>
      <c r="AM571" s="46"/>
      <c r="AN571" s="47"/>
      <c r="AO571" s="47"/>
      <c r="AP571" s="115"/>
      <c r="AQ571" s="48"/>
      <c r="AR571" s="51"/>
      <c r="AS571" s="229"/>
      <c r="AT571" s="230"/>
      <c r="AU571" s="92">
        <f t="shared" si="24"/>
        <v>0</v>
      </c>
      <c r="AV571" s="92" t="e">
        <f t="shared" si="25"/>
        <v>#DIV/0!</v>
      </c>
      <c r="AW571" s="166" t="e">
        <f>Risk_CAL!X569</f>
        <v>#DIV/0!</v>
      </c>
      <c r="AX571" s="184"/>
      <c r="AY571" s="52"/>
      <c r="AZ571" s="224"/>
      <c r="BA571" s="247"/>
      <c r="BB571" s="248"/>
      <c r="BC571" s="249"/>
      <c r="BD571" s="250"/>
    </row>
    <row r="572" spans="2:56" x14ac:dyDescent="0.3">
      <c r="B572" s="10"/>
      <c r="C572" s="11"/>
      <c r="D572" s="178" t="str">
        <f t="shared" si="26"/>
        <v>Guatemala</v>
      </c>
      <c r="E572" s="11"/>
      <c r="F572" s="11"/>
      <c r="G572" s="12"/>
      <c r="H572" s="11"/>
      <c r="I572" s="13"/>
      <c r="J572" s="22"/>
      <c r="K572" s="23"/>
      <c r="L572" s="24"/>
      <c r="M572" s="23"/>
      <c r="N572" s="25"/>
      <c r="O572" s="31"/>
      <c r="P572" s="33"/>
      <c r="Q572" s="27"/>
      <c r="R572" s="32"/>
      <c r="S572" s="32"/>
      <c r="T572" s="33"/>
      <c r="U572" s="98"/>
      <c r="V572" s="59"/>
      <c r="W572" s="60"/>
      <c r="X572" s="60"/>
      <c r="Y572" s="61"/>
      <c r="Z572" s="68"/>
      <c r="AA572" s="69"/>
      <c r="AB572" s="69"/>
      <c r="AC572" s="70"/>
      <c r="AD572" s="40"/>
      <c r="AE572" s="39"/>
      <c r="AF572" s="39"/>
      <c r="AG572" s="41"/>
      <c r="AH572" s="110"/>
      <c r="AI572" s="111"/>
      <c r="AJ572" s="112"/>
      <c r="AK572" s="42"/>
      <c r="AL572" s="43"/>
      <c r="AM572" s="46"/>
      <c r="AN572" s="47"/>
      <c r="AO572" s="47"/>
      <c r="AP572" s="115"/>
      <c r="AQ572" s="48"/>
      <c r="AR572" s="51"/>
      <c r="AS572" s="229"/>
      <c r="AT572" s="230"/>
      <c r="AU572" s="92">
        <f t="shared" si="24"/>
        <v>0</v>
      </c>
      <c r="AV572" s="92" t="e">
        <f t="shared" si="25"/>
        <v>#DIV/0!</v>
      </c>
      <c r="AW572" s="166" t="e">
        <f>Risk_CAL!X570</f>
        <v>#DIV/0!</v>
      </c>
      <c r="AX572" s="184"/>
      <c r="AY572" s="52"/>
      <c r="AZ572" s="224"/>
      <c r="BA572" s="247"/>
      <c r="BB572" s="248"/>
      <c r="BC572" s="249"/>
      <c r="BD572" s="250"/>
    </row>
    <row r="573" spans="2:56" x14ac:dyDescent="0.3">
      <c r="B573" s="10"/>
      <c r="C573" s="11"/>
      <c r="D573" s="178" t="str">
        <f t="shared" si="26"/>
        <v>Guatemala</v>
      </c>
      <c r="E573" s="11"/>
      <c r="F573" s="11"/>
      <c r="G573" s="12"/>
      <c r="H573" s="11"/>
      <c r="I573" s="13"/>
      <c r="J573" s="22"/>
      <c r="K573" s="23"/>
      <c r="L573" s="24"/>
      <c r="M573" s="23"/>
      <c r="N573" s="25"/>
      <c r="O573" s="31"/>
      <c r="P573" s="33"/>
      <c r="Q573" s="27"/>
      <c r="R573" s="32"/>
      <c r="S573" s="32"/>
      <c r="T573" s="33"/>
      <c r="U573" s="98"/>
      <c r="V573" s="59"/>
      <c r="W573" s="60"/>
      <c r="X573" s="60"/>
      <c r="Y573" s="61"/>
      <c r="Z573" s="68"/>
      <c r="AA573" s="69"/>
      <c r="AB573" s="69"/>
      <c r="AC573" s="70"/>
      <c r="AD573" s="40"/>
      <c r="AE573" s="39"/>
      <c r="AF573" s="39"/>
      <c r="AG573" s="41"/>
      <c r="AH573" s="110"/>
      <c r="AI573" s="111"/>
      <c r="AJ573" s="112"/>
      <c r="AK573" s="42"/>
      <c r="AL573" s="43"/>
      <c r="AM573" s="46"/>
      <c r="AN573" s="47"/>
      <c r="AO573" s="47"/>
      <c r="AP573" s="115"/>
      <c r="AQ573" s="48"/>
      <c r="AR573" s="51"/>
      <c r="AS573" s="229"/>
      <c r="AT573" s="230"/>
      <c r="AU573" s="92">
        <f t="shared" si="24"/>
        <v>0</v>
      </c>
      <c r="AV573" s="92" t="e">
        <f t="shared" si="25"/>
        <v>#DIV/0!</v>
      </c>
      <c r="AW573" s="166" t="e">
        <f>Risk_CAL!X571</f>
        <v>#DIV/0!</v>
      </c>
      <c r="AX573" s="184"/>
      <c r="AY573" s="52"/>
      <c r="AZ573" s="224"/>
      <c r="BA573" s="247"/>
      <c r="BB573" s="248"/>
      <c r="BC573" s="249"/>
      <c r="BD573" s="250"/>
    </row>
    <row r="574" spans="2:56" x14ac:dyDescent="0.3">
      <c r="B574" s="10"/>
      <c r="C574" s="11"/>
      <c r="D574" s="178" t="str">
        <f t="shared" si="26"/>
        <v>Guatemala</v>
      </c>
      <c r="E574" s="11"/>
      <c r="F574" s="11"/>
      <c r="G574" s="12"/>
      <c r="H574" s="11"/>
      <c r="I574" s="13"/>
      <c r="J574" s="22"/>
      <c r="K574" s="23"/>
      <c r="L574" s="24"/>
      <c r="M574" s="23"/>
      <c r="N574" s="25"/>
      <c r="O574" s="31"/>
      <c r="P574" s="33"/>
      <c r="Q574" s="27"/>
      <c r="R574" s="32"/>
      <c r="S574" s="32"/>
      <c r="T574" s="33"/>
      <c r="U574" s="98"/>
      <c r="V574" s="59"/>
      <c r="W574" s="60"/>
      <c r="X574" s="60"/>
      <c r="Y574" s="61"/>
      <c r="Z574" s="68"/>
      <c r="AA574" s="69"/>
      <c r="AB574" s="69"/>
      <c r="AC574" s="70"/>
      <c r="AD574" s="40"/>
      <c r="AE574" s="39"/>
      <c r="AF574" s="39"/>
      <c r="AG574" s="41"/>
      <c r="AH574" s="110"/>
      <c r="AI574" s="111"/>
      <c r="AJ574" s="112"/>
      <c r="AK574" s="42"/>
      <c r="AL574" s="43"/>
      <c r="AM574" s="46"/>
      <c r="AN574" s="47"/>
      <c r="AO574" s="47"/>
      <c r="AP574" s="115"/>
      <c r="AQ574" s="48"/>
      <c r="AR574" s="51"/>
      <c r="AS574" s="229"/>
      <c r="AT574" s="230"/>
      <c r="AU574" s="92">
        <f t="shared" si="24"/>
        <v>0</v>
      </c>
      <c r="AV574" s="92" t="e">
        <f t="shared" si="25"/>
        <v>#DIV/0!</v>
      </c>
      <c r="AW574" s="166" t="e">
        <f>Risk_CAL!X572</f>
        <v>#DIV/0!</v>
      </c>
      <c r="AX574" s="184"/>
      <c r="AY574" s="52"/>
      <c r="AZ574" s="224"/>
      <c r="BA574" s="247"/>
      <c r="BB574" s="248"/>
      <c r="BC574" s="249"/>
      <c r="BD574" s="250"/>
    </row>
    <row r="575" spans="2:56" x14ac:dyDescent="0.3">
      <c r="B575" s="10"/>
      <c r="C575" s="11"/>
      <c r="D575" s="178" t="str">
        <f t="shared" si="26"/>
        <v>Guatemala</v>
      </c>
      <c r="E575" s="11"/>
      <c r="F575" s="11"/>
      <c r="G575" s="12"/>
      <c r="H575" s="11"/>
      <c r="I575" s="13"/>
      <c r="J575" s="22"/>
      <c r="K575" s="23"/>
      <c r="L575" s="24"/>
      <c r="M575" s="23"/>
      <c r="N575" s="25"/>
      <c r="O575" s="31"/>
      <c r="P575" s="33"/>
      <c r="Q575" s="27"/>
      <c r="R575" s="32"/>
      <c r="S575" s="32"/>
      <c r="T575" s="33"/>
      <c r="U575" s="98"/>
      <c r="V575" s="59"/>
      <c r="W575" s="60"/>
      <c r="X575" s="60"/>
      <c r="Y575" s="61"/>
      <c r="Z575" s="68"/>
      <c r="AA575" s="69"/>
      <c r="AB575" s="69"/>
      <c r="AC575" s="70"/>
      <c r="AD575" s="40"/>
      <c r="AE575" s="39"/>
      <c r="AF575" s="39"/>
      <c r="AG575" s="41"/>
      <c r="AH575" s="110"/>
      <c r="AI575" s="111"/>
      <c r="AJ575" s="112"/>
      <c r="AK575" s="42"/>
      <c r="AL575" s="43"/>
      <c r="AM575" s="46"/>
      <c r="AN575" s="47"/>
      <c r="AO575" s="47"/>
      <c r="AP575" s="115"/>
      <c r="AQ575" s="48"/>
      <c r="AR575" s="51"/>
      <c r="AS575" s="229"/>
      <c r="AT575" s="230"/>
      <c r="AU575" s="92">
        <f t="shared" si="24"/>
        <v>0</v>
      </c>
      <c r="AV575" s="92" t="e">
        <f t="shared" si="25"/>
        <v>#DIV/0!</v>
      </c>
      <c r="AW575" s="166" t="e">
        <f>Risk_CAL!X573</f>
        <v>#DIV/0!</v>
      </c>
      <c r="AX575" s="184"/>
      <c r="AY575" s="52"/>
      <c r="AZ575" s="224"/>
      <c r="BA575" s="247"/>
      <c r="BB575" s="248"/>
      <c r="BC575" s="249"/>
      <c r="BD575" s="250"/>
    </row>
    <row r="576" spans="2:56" x14ac:dyDescent="0.3">
      <c r="B576" s="10"/>
      <c r="C576" s="11"/>
      <c r="D576" s="178" t="str">
        <f t="shared" si="26"/>
        <v>Guatemala</v>
      </c>
      <c r="E576" s="11"/>
      <c r="F576" s="11"/>
      <c r="G576" s="12"/>
      <c r="H576" s="11"/>
      <c r="I576" s="13"/>
      <c r="J576" s="22"/>
      <c r="K576" s="23"/>
      <c r="L576" s="24"/>
      <c r="M576" s="23"/>
      <c r="N576" s="25"/>
      <c r="O576" s="31"/>
      <c r="P576" s="33"/>
      <c r="Q576" s="27"/>
      <c r="R576" s="32"/>
      <c r="S576" s="32"/>
      <c r="T576" s="33"/>
      <c r="U576" s="98"/>
      <c r="V576" s="59"/>
      <c r="W576" s="60"/>
      <c r="X576" s="60"/>
      <c r="Y576" s="61"/>
      <c r="Z576" s="68"/>
      <c r="AA576" s="69"/>
      <c r="AB576" s="69"/>
      <c r="AC576" s="70"/>
      <c r="AD576" s="40"/>
      <c r="AE576" s="39"/>
      <c r="AF576" s="39"/>
      <c r="AG576" s="41"/>
      <c r="AH576" s="110"/>
      <c r="AI576" s="111"/>
      <c r="AJ576" s="112"/>
      <c r="AK576" s="42"/>
      <c r="AL576" s="43"/>
      <c r="AM576" s="46"/>
      <c r="AN576" s="47"/>
      <c r="AO576" s="47"/>
      <c r="AP576" s="115"/>
      <c r="AQ576" s="48"/>
      <c r="AR576" s="51"/>
      <c r="AS576" s="229"/>
      <c r="AT576" s="230"/>
      <c r="AU576" s="92">
        <f t="shared" si="24"/>
        <v>0</v>
      </c>
      <c r="AV576" s="92" t="e">
        <f t="shared" si="25"/>
        <v>#DIV/0!</v>
      </c>
      <c r="AW576" s="166" t="e">
        <f>Risk_CAL!X574</f>
        <v>#DIV/0!</v>
      </c>
      <c r="AX576" s="184"/>
      <c r="AY576" s="52"/>
      <c r="AZ576" s="224"/>
      <c r="BA576" s="247"/>
      <c r="BB576" s="248"/>
      <c r="BC576" s="249"/>
      <c r="BD576" s="250"/>
    </row>
    <row r="577" spans="2:56" x14ac:dyDescent="0.3">
      <c r="B577" s="10"/>
      <c r="C577" s="11"/>
      <c r="D577" s="178" t="str">
        <f t="shared" si="26"/>
        <v>Guatemala</v>
      </c>
      <c r="E577" s="11"/>
      <c r="F577" s="11"/>
      <c r="G577" s="12"/>
      <c r="H577" s="11"/>
      <c r="I577" s="13"/>
      <c r="J577" s="22"/>
      <c r="K577" s="23"/>
      <c r="L577" s="24"/>
      <c r="M577" s="23"/>
      <c r="N577" s="25"/>
      <c r="O577" s="31"/>
      <c r="P577" s="33"/>
      <c r="Q577" s="27"/>
      <c r="R577" s="32"/>
      <c r="S577" s="32"/>
      <c r="T577" s="33"/>
      <c r="U577" s="98"/>
      <c r="V577" s="59"/>
      <c r="W577" s="60"/>
      <c r="X577" s="60"/>
      <c r="Y577" s="61"/>
      <c r="Z577" s="68"/>
      <c r="AA577" s="69"/>
      <c r="AB577" s="69"/>
      <c r="AC577" s="70"/>
      <c r="AD577" s="40"/>
      <c r="AE577" s="39"/>
      <c r="AF577" s="39"/>
      <c r="AG577" s="41"/>
      <c r="AH577" s="110"/>
      <c r="AI577" s="111"/>
      <c r="AJ577" s="112"/>
      <c r="AK577" s="42"/>
      <c r="AL577" s="43"/>
      <c r="AM577" s="46"/>
      <c r="AN577" s="47"/>
      <c r="AO577" s="47"/>
      <c r="AP577" s="115"/>
      <c r="AQ577" s="48"/>
      <c r="AR577" s="51"/>
      <c r="AS577" s="229"/>
      <c r="AT577" s="230"/>
      <c r="AU577" s="92">
        <f t="shared" si="24"/>
        <v>0</v>
      </c>
      <c r="AV577" s="92" t="e">
        <f t="shared" si="25"/>
        <v>#DIV/0!</v>
      </c>
      <c r="AW577" s="166" t="e">
        <f>Risk_CAL!X575</f>
        <v>#DIV/0!</v>
      </c>
      <c r="AX577" s="184"/>
      <c r="AY577" s="52"/>
      <c r="AZ577" s="224"/>
      <c r="BA577" s="247"/>
      <c r="BB577" s="248"/>
      <c r="BC577" s="249"/>
      <c r="BD577" s="250"/>
    </row>
    <row r="578" spans="2:56" x14ac:dyDescent="0.3">
      <c r="B578" s="10"/>
      <c r="C578" s="11"/>
      <c r="D578" s="178" t="str">
        <f t="shared" si="26"/>
        <v>Guatemala</v>
      </c>
      <c r="E578" s="11"/>
      <c r="F578" s="11"/>
      <c r="G578" s="12"/>
      <c r="H578" s="11"/>
      <c r="I578" s="13"/>
      <c r="J578" s="22"/>
      <c r="K578" s="23"/>
      <c r="L578" s="24"/>
      <c r="M578" s="23"/>
      <c r="N578" s="25"/>
      <c r="O578" s="31"/>
      <c r="P578" s="33"/>
      <c r="Q578" s="27"/>
      <c r="R578" s="32"/>
      <c r="S578" s="32"/>
      <c r="T578" s="33"/>
      <c r="U578" s="98"/>
      <c r="V578" s="59"/>
      <c r="W578" s="60"/>
      <c r="X578" s="60"/>
      <c r="Y578" s="61"/>
      <c r="Z578" s="68"/>
      <c r="AA578" s="69"/>
      <c r="AB578" s="69"/>
      <c r="AC578" s="70"/>
      <c r="AD578" s="40"/>
      <c r="AE578" s="39"/>
      <c r="AF578" s="39"/>
      <c r="AG578" s="41"/>
      <c r="AH578" s="110"/>
      <c r="AI578" s="111"/>
      <c r="AJ578" s="112"/>
      <c r="AK578" s="42"/>
      <c r="AL578" s="43"/>
      <c r="AM578" s="46"/>
      <c r="AN578" s="47"/>
      <c r="AO578" s="47"/>
      <c r="AP578" s="115"/>
      <c r="AQ578" s="48"/>
      <c r="AR578" s="51"/>
      <c r="AS578" s="229"/>
      <c r="AT578" s="230"/>
      <c r="AU578" s="92">
        <f t="shared" si="24"/>
        <v>0</v>
      </c>
      <c r="AV578" s="92" t="e">
        <f t="shared" si="25"/>
        <v>#DIV/0!</v>
      </c>
      <c r="AW578" s="166" t="e">
        <f>Risk_CAL!X576</f>
        <v>#DIV/0!</v>
      </c>
      <c r="AX578" s="184"/>
      <c r="AY578" s="52"/>
      <c r="AZ578" s="224"/>
      <c r="BA578" s="247"/>
      <c r="BB578" s="248"/>
      <c r="BC578" s="249"/>
      <c r="BD578" s="250"/>
    </row>
    <row r="579" spans="2:56" x14ac:dyDescent="0.3">
      <c r="B579" s="10"/>
      <c r="C579" s="11"/>
      <c r="D579" s="178" t="str">
        <f t="shared" si="26"/>
        <v>Guatemala</v>
      </c>
      <c r="E579" s="11"/>
      <c r="F579" s="11"/>
      <c r="G579" s="12"/>
      <c r="H579" s="11"/>
      <c r="I579" s="13"/>
      <c r="J579" s="22"/>
      <c r="K579" s="23"/>
      <c r="L579" s="24"/>
      <c r="M579" s="23"/>
      <c r="N579" s="25"/>
      <c r="O579" s="31"/>
      <c r="P579" s="33"/>
      <c r="Q579" s="27"/>
      <c r="R579" s="32"/>
      <c r="S579" s="32"/>
      <c r="T579" s="33"/>
      <c r="U579" s="98"/>
      <c r="V579" s="59"/>
      <c r="W579" s="60"/>
      <c r="X579" s="60"/>
      <c r="Y579" s="61"/>
      <c r="Z579" s="68"/>
      <c r="AA579" s="69"/>
      <c r="AB579" s="69"/>
      <c r="AC579" s="70"/>
      <c r="AD579" s="40"/>
      <c r="AE579" s="39"/>
      <c r="AF579" s="39"/>
      <c r="AG579" s="41"/>
      <c r="AH579" s="110"/>
      <c r="AI579" s="111"/>
      <c r="AJ579" s="112"/>
      <c r="AK579" s="42"/>
      <c r="AL579" s="43"/>
      <c r="AM579" s="46"/>
      <c r="AN579" s="47"/>
      <c r="AO579" s="47"/>
      <c r="AP579" s="115"/>
      <c r="AQ579" s="48"/>
      <c r="AR579" s="51"/>
      <c r="AS579" s="229"/>
      <c r="AT579" s="230"/>
      <c r="AU579" s="92">
        <f t="shared" si="24"/>
        <v>0</v>
      </c>
      <c r="AV579" s="92" t="e">
        <f t="shared" si="25"/>
        <v>#DIV/0!</v>
      </c>
      <c r="AW579" s="166" t="e">
        <f>Risk_CAL!X577</f>
        <v>#DIV/0!</v>
      </c>
      <c r="AX579" s="184"/>
      <c r="AY579" s="52"/>
      <c r="AZ579" s="224"/>
      <c r="BA579" s="247"/>
      <c r="BB579" s="248"/>
      <c r="BC579" s="249"/>
      <c r="BD579" s="250"/>
    </row>
    <row r="580" spans="2:56" x14ac:dyDescent="0.3">
      <c r="B580" s="10"/>
      <c r="C580" s="11"/>
      <c r="D580" s="178" t="str">
        <f t="shared" si="26"/>
        <v>Guatemala</v>
      </c>
      <c r="E580" s="11"/>
      <c r="F580" s="11"/>
      <c r="G580" s="12"/>
      <c r="H580" s="11"/>
      <c r="I580" s="13"/>
      <c r="J580" s="22"/>
      <c r="K580" s="23"/>
      <c r="L580" s="24"/>
      <c r="M580" s="23"/>
      <c r="N580" s="25"/>
      <c r="O580" s="31"/>
      <c r="P580" s="33"/>
      <c r="Q580" s="27"/>
      <c r="R580" s="32"/>
      <c r="S580" s="32"/>
      <c r="T580" s="33"/>
      <c r="U580" s="98"/>
      <c r="V580" s="59"/>
      <c r="W580" s="60"/>
      <c r="X580" s="60"/>
      <c r="Y580" s="61"/>
      <c r="Z580" s="68"/>
      <c r="AA580" s="69"/>
      <c r="AB580" s="69"/>
      <c r="AC580" s="70"/>
      <c r="AD580" s="40"/>
      <c r="AE580" s="39"/>
      <c r="AF580" s="39"/>
      <c r="AG580" s="41"/>
      <c r="AH580" s="110"/>
      <c r="AI580" s="111"/>
      <c r="AJ580" s="112"/>
      <c r="AK580" s="42"/>
      <c r="AL580" s="43"/>
      <c r="AM580" s="46"/>
      <c r="AN580" s="47"/>
      <c r="AO580" s="47"/>
      <c r="AP580" s="115"/>
      <c r="AQ580" s="48"/>
      <c r="AR580" s="51"/>
      <c r="AS580" s="229"/>
      <c r="AT580" s="230"/>
      <c r="AU580" s="92">
        <f t="shared" si="24"/>
        <v>0</v>
      </c>
      <c r="AV580" s="92" t="e">
        <f t="shared" si="25"/>
        <v>#DIV/0!</v>
      </c>
      <c r="AW580" s="166" t="e">
        <f>Risk_CAL!X578</f>
        <v>#DIV/0!</v>
      </c>
      <c r="AX580" s="184"/>
      <c r="AY580" s="52"/>
      <c r="AZ580" s="224"/>
      <c r="BA580" s="247"/>
      <c r="BB580" s="248"/>
      <c r="BC580" s="249"/>
      <c r="BD580" s="250"/>
    </row>
    <row r="581" spans="2:56" x14ac:dyDescent="0.3">
      <c r="B581" s="10"/>
      <c r="C581" s="11"/>
      <c r="D581" s="178" t="str">
        <f t="shared" si="26"/>
        <v>Guatemala</v>
      </c>
      <c r="E581" s="11"/>
      <c r="F581" s="11"/>
      <c r="G581" s="12"/>
      <c r="H581" s="11"/>
      <c r="I581" s="13"/>
      <c r="J581" s="22"/>
      <c r="K581" s="23"/>
      <c r="L581" s="24"/>
      <c r="M581" s="23"/>
      <c r="N581" s="25"/>
      <c r="O581" s="31"/>
      <c r="P581" s="33"/>
      <c r="Q581" s="27"/>
      <c r="R581" s="32"/>
      <c r="S581" s="32"/>
      <c r="T581" s="33"/>
      <c r="U581" s="98"/>
      <c r="V581" s="59"/>
      <c r="W581" s="60"/>
      <c r="X581" s="60"/>
      <c r="Y581" s="61"/>
      <c r="Z581" s="68"/>
      <c r="AA581" s="69"/>
      <c r="AB581" s="69"/>
      <c r="AC581" s="70"/>
      <c r="AD581" s="40"/>
      <c r="AE581" s="39"/>
      <c r="AF581" s="39"/>
      <c r="AG581" s="41"/>
      <c r="AH581" s="110"/>
      <c r="AI581" s="111"/>
      <c r="AJ581" s="112"/>
      <c r="AK581" s="42"/>
      <c r="AL581" s="43"/>
      <c r="AM581" s="46"/>
      <c r="AN581" s="47"/>
      <c r="AO581" s="47"/>
      <c r="AP581" s="115"/>
      <c r="AQ581" s="48"/>
      <c r="AR581" s="51"/>
      <c r="AS581" s="229"/>
      <c r="AT581" s="230"/>
      <c r="AU581" s="92">
        <f t="shared" ref="AU581:AU644" si="27">AR581-R581</f>
        <v>0</v>
      </c>
      <c r="AV581" s="92" t="e">
        <f t="shared" ref="AV581:AV644" si="28">S581/R581</f>
        <v>#DIV/0!</v>
      </c>
      <c r="AW581" s="166" t="e">
        <f>Risk_CAL!X579</f>
        <v>#DIV/0!</v>
      </c>
      <c r="AX581" s="184"/>
      <c r="AY581" s="52"/>
      <c r="AZ581" s="224"/>
      <c r="BA581" s="247"/>
      <c r="BB581" s="248"/>
      <c r="BC581" s="249"/>
      <c r="BD581" s="250"/>
    </row>
    <row r="582" spans="2:56" x14ac:dyDescent="0.3">
      <c r="B582" s="10"/>
      <c r="C582" s="11"/>
      <c r="D582" s="178" t="str">
        <f t="shared" ref="D582:D645" si="29">$D$4</f>
        <v>Guatemala</v>
      </c>
      <c r="E582" s="11"/>
      <c r="F582" s="11"/>
      <c r="G582" s="12"/>
      <c r="H582" s="11"/>
      <c r="I582" s="13"/>
      <c r="J582" s="22"/>
      <c r="K582" s="23"/>
      <c r="L582" s="24"/>
      <c r="M582" s="23"/>
      <c r="N582" s="25"/>
      <c r="O582" s="31"/>
      <c r="P582" s="33"/>
      <c r="Q582" s="27"/>
      <c r="R582" s="32"/>
      <c r="S582" s="32"/>
      <c r="T582" s="33"/>
      <c r="U582" s="98"/>
      <c r="V582" s="59"/>
      <c r="W582" s="60"/>
      <c r="X582" s="60"/>
      <c r="Y582" s="61"/>
      <c r="Z582" s="68"/>
      <c r="AA582" s="69"/>
      <c r="AB582" s="69"/>
      <c r="AC582" s="70"/>
      <c r="AD582" s="40"/>
      <c r="AE582" s="39"/>
      <c r="AF582" s="39"/>
      <c r="AG582" s="41"/>
      <c r="AH582" s="110"/>
      <c r="AI582" s="111"/>
      <c r="AJ582" s="112"/>
      <c r="AK582" s="42"/>
      <c r="AL582" s="43"/>
      <c r="AM582" s="46"/>
      <c r="AN582" s="47"/>
      <c r="AO582" s="47"/>
      <c r="AP582" s="115"/>
      <c r="AQ582" s="48"/>
      <c r="AR582" s="51"/>
      <c r="AS582" s="229"/>
      <c r="AT582" s="230"/>
      <c r="AU582" s="92">
        <f t="shared" si="27"/>
        <v>0</v>
      </c>
      <c r="AV582" s="92" t="e">
        <f t="shared" si="28"/>
        <v>#DIV/0!</v>
      </c>
      <c r="AW582" s="166" t="e">
        <f>Risk_CAL!X580</f>
        <v>#DIV/0!</v>
      </c>
      <c r="AX582" s="184"/>
      <c r="AY582" s="52"/>
      <c r="AZ582" s="224"/>
      <c r="BA582" s="247"/>
      <c r="BB582" s="248"/>
      <c r="BC582" s="249"/>
      <c r="BD582" s="250"/>
    </row>
    <row r="583" spans="2:56" x14ac:dyDescent="0.3">
      <c r="B583" s="10"/>
      <c r="C583" s="11"/>
      <c r="D583" s="178" t="str">
        <f t="shared" si="29"/>
        <v>Guatemala</v>
      </c>
      <c r="E583" s="11"/>
      <c r="F583" s="11"/>
      <c r="G583" s="12"/>
      <c r="H583" s="11"/>
      <c r="I583" s="13"/>
      <c r="J583" s="22"/>
      <c r="K583" s="23"/>
      <c r="L583" s="24"/>
      <c r="M583" s="23"/>
      <c r="N583" s="25"/>
      <c r="O583" s="31"/>
      <c r="P583" s="33"/>
      <c r="Q583" s="27"/>
      <c r="R583" s="32"/>
      <c r="S583" s="32"/>
      <c r="T583" s="33"/>
      <c r="U583" s="98"/>
      <c r="V583" s="59"/>
      <c r="W583" s="60"/>
      <c r="X583" s="60"/>
      <c r="Y583" s="61"/>
      <c r="Z583" s="68"/>
      <c r="AA583" s="69"/>
      <c r="AB583" s="69"/>
      <c r="AC583" s="70"/>
      <c r="AD583" s="40"/>
      <c r="AE583" s="39"/>
      <c r="AF583" s="39"/>
      <c r="AG583" s="41"/>
      <c r="AH583" s="110"/>
      <c r="AI583" s="111"/>
      <c r="AJ583" s="112"/>
      <c r="AK583" s="42"/>
      <c r="AL583" s="43"/>
      <c r="AM583" s="46"/>
      <c r="AN583" s="47"/>
      <c r="AO583" s="47"/>
      <c r="AP583" s="115"/>
      <c r="AQ583" s="48"/>
      <c r="AR583" s="51"/>
      <c r="AS583" s="229"/>
      <c r="AT583" s="230"/>
      <c r="AU583" s="92">
        <f t="shared" si="27"/>
        <v>0</v>
      </c>
      <c r="AV583" s="92" t="e">
        <f t="shared" si="28"/>
        <v>#DIV/0!</v>
      </c>
      <c r="AW583" s="166" t="e">
        <f>Risk_CAL!X581</f>
        <v>#DIV/0!</v>
      </c>
      <c r="AX583" s="184"/>
      <c r="AY583" s="52"/>
      <c r="AZ583" s="224"/>
      <c r="BA583" s="247"/>
      <c r="BB583" s="248"/>
      <c r="BC583" s="249"/>
      <c r="BD583" s="250"/>
    </row>
    <row r="584" spans="2:56" x14ac:dyDescent="0.3">
      <c r="B584" s="10"/>
      <c r="C584" s="11"/>
      <c r="D584" s="178" t="str">
        <f t="shared" si="29"/>
        <v>Guatemala</v>
      </c>
      <c r="E584" s="11"/>
      <c r="F584" s="11"/>
      <c r="G584" s="12"/>
      <c r="H584" s="11"/>
      <c r="I584" s="13"/>
      <c r="J584" s="22"/>
      <c r="K584" s="23"/>
      <c r="L584" s="24"/>
      <c r="M584" s="23"/>
      <c r="N584" s="25"/>
      <c r="O584" s="31"/>
      <c r="P584" s="33"/>
      <c r="Q584" s="27"/>
      <c r="R584" s="32"/>
      <c r="S584" s="32"/>
      <c r="T584" s="33"/>
      <c r="U584" s="98"/>
      <c r="V584" s="59"/>
      <c r="W584" s="60"/>
      <c r="X584" s="60"/>
      <c r="Y584" s="61"/>
      <c r="Z584" s="68"/>
      <c r="AA584" s="69"/>
      <c r="AB584" s="69"/>
      <c r="AC584" s="70"/>
      <c r="AD584" s="40"/>
      <c r="AE584" s="39"/>
      <c r="AF584" s="39"/>
      <c r="AG584" s="41"/>
      <c r="AH584" s="110"/>
      <c r="AI584" s="111"/>
      <c r="AJ584" s="112"/>
      <c r="AK584" s="42"/>
      <c r="AL584" s="43"/>
      <c r="AM584" s="46"/>
      <c r="AN584" s="47"/>
      <c r="AO584" s="47"/>
      <c r="AP584" s="115"/>
      <c r="AQ584" s="48"/>
      <c r="AR584" s="51"/>
      <c r="AS584" s="229"/>
      <c r="AT584" s="230"/>
      <c r="AU584" s="92">
        <f t="shared" si="27"/>
        <v>0</v>
      </c>
      <c r="AV584" s="92" t="e">
        <f t="shared" si="28"/>
        <v>#DIV/0!</v>
      </c>
      <c r="AW584" s="166" t="e">
        <f>Risk_CAL!X582</f>
        <v>#DIV/0!</v>
      </c>
      <c r="AX584" s="184"/>
      <c r="AY584" s="52"/>
      <c r="AZ584" s="224"/>
      <c r="BA584" s="247"/>
      <c r="BB584" s="248"/>
      <c r="BC584" s="249"/>
      <c r="BD584" s="250"/>
    </row>
    <row r="585" spans="2:56" x14ac:dyDescent="0.3">
      <c r="B585" s="10"/>
      <c r="C585" s="11"/>
      <c r="D585" s="178" t="str">
        <f t="shared" si="29"/>
        <v>Guatemala</v>
      </c>
      <c r="E585" s="11"/>
      <c r="F585" s="11"/>
      <c r="G585" s="12"/>
      <c r="H585" s="11"/>
      <c r="I585" s="13"/>
      <c r="J585" s="22"/>
      <c r="K585" s="23"/>
      <c r="L585" s="24"/>
      <c r="M585" s="23"/>
      <c r="N585" s="25"/>
      <c r="O585" s="31"/>
      <c r="P585" s="33"/>
      <c r="Q585" s="27"/>
      <c r="R585" s="32"/>
      <c r="S585" s="32"/>
      <c r="T585" s="33"/>
      <c r="U585" s="98"/>
      <c r="V585" s="59"/>
      <c r="W585" s="60"/>
      <c r="X585" s="60"/>
      <c r="Y585" s="61"/>
      <c r="Z585" s="68"/>
      <c r="AA585" s="69"/>
      <c r="AB585" s="69"/>
      <c r="AC585" s="70"/>
      <c r="AD585" s="40"/>
      <c r="AE585" s="39"/>
      <c r="AF585" s="39"/>
      <c r="AG585" s="41"/>
      <c r="AH585" s="110"/>
      <c r="AI585" s="111"/>
      <c r="AJ585" s="112"/>
      <c r="AK585" s="42"/>
      <c r="AL585" s="43"/>
      <c r="AM585" s="46"/>
      <c r="AN585" s="47"/>
      <c r="AO585" s="47"/>
      <c r="AP585" s="115"/>
      <c r="AQ585" s="48"/>
      <c r="AR585" s="51"/>
      <c r="AS585" s="229"/>
      <c r="AT585" s="230"/>
      <c r="AU585" s="92">
        <f t="shared" si="27"/>
        <v>0</v>
      </c>
      <c r="AV585" s="92" t="e">
        <f t="shared" si="28"/>
        <v>#DIV/0!</v>
      </c>
      <c r="AW585" s="166" t="e">
        <f>Risk_CAL!X583</f>
        <v>#DIV/0!</v>
      </c>
      <c r="AX585" s="184"/>
      <c r="AY585" s="52"/>
      <c r="AZ585" s="224"/>
      <c r="BA585" s="247"/>
      <c r="BB585" s="248"/>
      <c r="BC585" s="249"/>
      <c r="BD585" s="250"/>
    </row>
    <row r="586" spans="2:56" x14ac:dyDescent="0.3">
      <c r="B586" s="10"/>
      <c r="C586" s="11"/>
      <c r="D586" s="178" t="str">
        <f t="shared" si="29"/>
        <v>Guatemala</v>
      </c>
      <c r="E586" s="11"/>
      <c r="F586" s="11"/>
      <c r="G586" s="12"/>
      <c r="H586" s="11"/>
      <c r="I586" s="13"/>
      <c r="J586" s="22"/>
      <c r="K586" s="23"/>
      <c r="L586" s="24"/>
      <c r="M586" s="23"/>
      <c r="N586" s="25"/>
      <c r="O586" s="31"/>
      <c r="P586" s="33"/>
      <c r="Q586" s="27"/>
      <c r="R586" s="32"/>
      <c r="S586" s="32"/>
      <c r="T586" s="33"/>
      <c r="U586" s="98"/>
      <c r="V586" s="59"/>
      <c r="W586" s="60"/>
      <c r="X586" s="60"/>
      <c r="Y586" s="61"/>
      <c r="Z586" s="68"/>
      <c r="AA586" s="69"/>
      <c r="AB586" s="69"/>
      <c r="AC586" s="70"/>
      <c r="AD586" s="40"/>
      <c r="AE586" s="39"/>
      <c r="AF586" s="39"/>
      <c r="AG586" s="41"/>
      <c r="AH586" s="110"/>
      <c r="AI586" s="111"/>
      <c r="AJ586" s="112"/>
      <c r="AK586" s="42"/>
      <c r="AL586" s="43"/>
      <c r="AM586" s="46"/>
      <c r="AN586" s="47"/>
      <c r="AO586" s="47"/>
      <c r="AP586" s="115"/>
      <c r="AQ586" s="48"/>
      <c r="AR586" s="51"/>
      <c r="AS586" s="229"/>
      <c r="AT586" s="230"/>
      <c r="AU586" s="92">
        <f t="shared" si="27"/>
        <v>0</v>
      </c>
      <c r="AV586" s="92" t="e">
        <f t="shared" si="28"/>
        <v>#DIV/0!</v>
      </c>
      <c r="AW586" s="166" t="e">
        <f>Risk_CAL!X584</f>
        <v>#DIV/0!</v>
      </c>
      <c r="AX586" s="184"/>
      <c r="AY586" s="52"/>
      <c r="AZ586" s="224"/>
      <c r="BA586" s="247"/>
      <c r="BB586" s="248"/>
      <c r="BC586" s="249"/>
      <c r="BD586" s="250"/>
    </row>
    <row r="587" spans="2:56" x14ac:dyDescent="0.3">
      <c r="B587" s="10"/>
      <c r="C587" s="11"/>
      <c r="D587" s="178" t="str">
        <f t="shared" si="29"/>
        <v>Guatemala</v>
      </c>
      <c r="E587" s="11"/>
      <c r="F587" s="11"/>
      <c r="G587" s="12"/>
      <c r="H587" s="11"/>
      <c r="I587" s="13"/>
      <c r="J587" s="22"/>
      <c r="K587" s="23"/>
      <c r="L587" s="24"/>
      <c r="M587" s="23"/>
      <c r="N587" s="25"/>
      <c r="O587" s="31"/>
      <c r="P587" s="33"/>
      <c r="Q587" s="27"/>
      <c r="R587" s="32"/>
      <c r="S587" s="32"/>
      <c r="T587" s="33"/>
      <c r="U587" s="98"/>
      <c r="V587" s="59"/>
      <c r="W587" s="60"/>
      <c r="X587" s="60"/>
      <c r="Y587" s="61"/>
      <c r="Z587" s="68"/>
      <c r="AA587" s="69"/>
      <c r="AB587" s="69"/>
      <c r="AC587" s="70"/>
      <c r="AD587" s="40"/>
      <c r="AE587" s="39"/>
      <c r="AF587" s="39"/>
      <c r="AG587" s="41"/>
      <c r="AH587" s="110"/>
      <c r="AI587" s="111"/>
      <c r="AJ587" s="112"/>
      <c r="AK587" s="42"/>
      <c r="AL587" s="43"/>
      <c r="AM587" s="46"/>
      <c r="AN587" s="47"/>
      <c r="AO587" s="47"/>
      <c r="AP587" s="115"/>
      <c r="AQ587" s="48"/>
      <c r="AR587" s="51"/>
      <c r="AS587" s="229"/>
      <c r="AT587" s="230"/>
      <c r="AU587" s="92">
        <f t="shared" si="27"/>
        <v>0</v>
      </c>
      <c r="AV587" s="92" t="e">
        <f t="shared" si="28"/>
        <v>#DIV/0!</v>
      </c>
      <c r="AW587" s="166" t="e">
        <f>Risk_CAL!X585</f>
        <v>#DIV/0!</v>
      </c>
      <c r="AX587" s="184"/>
      <c r="AY587" s="52"/>
      <c r="AZ587" s="224"/>
      <c r="BA587" s="247"/>
      <c r="BB587" s="248"/>
      <c r="BC587" s="249"/>
      <c r="BD587" s="250"/>
    </row>
    <row r="588" spans="2:56" x14ac:dyDescent="0.3">
      <c r="B588" s="10"/>
      <c r="C588" s="11"/>
      <c r="D588" s="178" t="str">
        <f t="shared" si="29"/>
        <v>Guatemala</v>
      </c>
      <c r="E588" s="11"/>
      <c r="F588" s="11"/>
      <c r="G588" s="12"/>
      <c r="H588" s="11"/>
      <c r="I588" s="13"/>
      <c r="J588" s="22"/>
      <c r="K588" s="23"/>
      <c r="L588" s="24"/>
      <c r="M588" s="23"/>
      <c r="N588" s="25"/>
      <c r="O588" s="31"/>
      <c r="P588" s="33"/>
      <c r="Q588" s="27"/>
      <c r="R588" s="32"/>
      <c r="S588" s="32"/>
      <c r="T588" s="33"/>
      <c r="U588" s="98"/>
      <c r="V588" s="59"/>
      <c r="W588" s="60"/>
      <c r="X588" s="60"/>
      <c r="Y588" s="61"/>
      <c r="Z588" s="68"/>
      <c r="AA588" s="69"/>
      <c r="AB588" s="69"/>
      <c r="AC588" s="70"/>
      <c r="AD588" s="40"/>
      <c r="AE588" s="39"/>
      <c r="AF588" s="39"/>
      <c r="AG588" s="41"/>
      <c r="AH588" s="110"/>
      <c r="AI588" s="111"/>
      <c r="AJ588" s="112"/>
      <c r="AK588" s="42"/>
      <c r="AL588" s="43"/>
      <c r="AM588" s="46"/>
      <c r="AN588" s="47"/>
      <c r="AO588" s="47"/>
      <c r="AP588" s="115"/>
      <c r="AQ588" s="48"/>
      <c r="AR588" s="51"/>
      <c r="AS588" s="229"/>
      <c r="AT588" s="230"/>
      <c r="AU588" s="92">
        <f t="shared" si="27"/>
        <v>0</v>
      </c>
      <c r="AV588" s="92" t="e">
        <f t="shared" si="28"/>
        <v>#DIV/0!</v>
      </c>
      <c r="AW588" s="166" t="e">
        <f>Risk_CAL!X586</f>
        <v>#DIV/0!</v>
      </c>
      <c r="AX588" s="184"/>
      <c r="AY588" s="52"/>
      <c r="AZ588" s="224"/>
      <c r="BA588" s="247"/>
      <c r="BB588" s="248"/>
      <c r="BC588" s="249"/>
      <c r="BD588" s="250"/>
    </row>
    <row r="589" spans="2:56" x14ac:dyDescent="0.3">
      <c r="B589" s="10"/>
      <c r="C589" s="11"/>
      <c r="D589" s="178" t="str">
        <f t="shared" si="29"/>
        <v>Guatemala</v>
      </c>
      <c r="E589" s="11"/>
      <c r="F589" s="11"/>
      <c r="G589" s="12"/>
      <c r="H589" s="11"/>
      <c r="I589" s="13"/>
      <c r="J589" s="22"/>
      <c r="K589" s="23"/>
      <c r="L589" s="24"/>
      <c r="M589" s="23"/>
      <c r="N589" s="25"/>
      <c r="O589" s="31"/>
      <c r="P589" s="33"/>
      <c r="Q589" s="27"/>
      <c r="R589" s="32"/>
      <c r="S589" s="32"/>
      <c r="T589" s="33"/>
      <c r="U589" s="98"/>
      <c r="V589" s="59"/>
      <c r="W589" s="60"/>
      <c r="X589" s="60"/>
      <c r="Y589" s="61"/>
      <c r="Z589" s="68"/>
      <c r="AA589" s="69"/>
      <c r="AB589" s="69"/>
      <c r="AC589" s="70"/>
      <c r="AD589" s="40"/>
      <c r="AE589" s="39"/>
      <c r="AF589" s="39"/>
      <c r="AG589" s="41"/>
      <c r="AH589" s="110"/>
      <c r="AI589" s="111"/>
      <c r="AJ589" s="112"/>
      <c r="AK589" s="42"/>
      <c r="AL589" s="43"/>
      <c r="AM589" s="46"/>
      <c r="AN589" s="47"/>
      <c r="AO589" s="47"/>
      <c r="AP589" s="115"/>
      <c r="AQ589" s="48"/>
      <c r="AR589" s="51"/>
      <c r="AS589" s="229"/>
      <c r="AT589" s="230"/>
      <c r="AU589" s="92">
        <f t="shared" si="27"/>
        <v>0</v>
      </c>
      <c r="AV589" s="92" t="e">
        <f t="shared" si="28"/>
        <v>#DIV/0!</v>
      </c>
      <c r="AW589" s="166" t="e">
        <f>Risk_CAL!X587</f>
        <v>#DIV/0!</v>
      </c>
      <c r="AX589" s="184"/>
      <c r="AY589" s="52"/>
      <c r="AZ589" s="224"/>
      <c r="BA589" s="247"/>
      <c r="BB589" s="248"/>
      <c r="BC589" s="249"/>
      <c r="BD589" s="250"/>
    </row>
    <row r="590" spans="2:56" x14ac:dyDescent="0.3">
      <c r="B590" s="10"/>
      <c r="C590" s="11"/>
      <c r="D590" s="178" t="str">
        <f t="shared" si="29"/>
        <v>Guatemala</v>
      </c>
      <c r="E590" s="11"/>
      <c r="F590" s="11"/>
      <c r="G590" s="12"/>
      <c r="H590" s="11"/>
      <c r="I590" s="13"/>
      <c r="J590" s="22"/>
      <c r="K590" s="23"/>
      <c r="L590" s="24"/>
      <c r="M590" s="23"/>
      <c r="N590" s="25"/>
      <c r="O590" s="31"/>
      <c r="P590" s="33"/>
      <c r="Q590" s="27"/>
      <c r="R590" s="32"/>
      <c r="S590" s="32"/>
      <c r="T590" s="33"/>
      <c r="U590" s="98"/>
      <c r="V590" s="59"/>
      <c r="W590" s="60"/>
      <c r="X590" s="60"/>
      <c r="Y590" s="61"/>
      <c r="Z590" s="68"/>
      <c r="AA590" s="69"/>
      <c r="AB590" s="69"/>
      <c r="AC590" s="70"/>
      <c r="AD590" s="40"/>
      <c r="AE590" s="39"/>
      <c r="AF590" s="39"/>
      <c r="AG590" s="41"/>
      <c r="AH590" s="110"/>
      <c r="AI590" s="111"/>
      <c r="AJ590" s="112"/>
      <c r="AK590" s="42"/>
      <c r="AL590" s="43"/>
      <c r="AM590" s="46"/>
      <c r="AN590" s="47"/>
      <c r="AO590" s="47"/>
      <c r="AP590" s="115"/>
      <c r="AQ590" s="48"/>
      <c r="AR590" s="51"/>
      <c r="AS590" s="229"/>
      <c r="AT590" s="230"/>
      <c r="AU590" s="92">
        <f t="shared" si="27"/>
        <v>0</v>
      </c>
      <c r="AV590" s="92" t="e">
        <f t="shared" si="28"/>
        <v>#DIV/0!</v>
      </c>
      <c r="AW590" s="166" t="e">
        <f>Risk_CAL!X588</f>
        <v>#DIV/0!</v>
      </c>
      <c r="AX590" s="184"/>
      <c r="AY590" s="52"/>
      <c r="AZ590" s="224"/>
      <c r="BA590" s="247"/>
      <c r="BB590" s="248"/>
      <c r="BC590" s="249"/>
      <c r="BD590" s="250"/>
    </row>
    <row r="591" spans="2:56" x14ac:dyDescent="0.3">
      <c r="B591" s="10"/>
      <c r="C591" s="11"/>
      <c r="D591" s="178" t="str">
        <f t="shared" si="29"/>
        <v>Guatemala</v>
      </c>
      <c r="E591" s="11"/>
      <c r="F591" s="11"/>
      <c r="G591" s="12"/>
      <c r="H591" s="11"/>
      <c r="I591" s="13"/>
      <c r="J591" s="22"/>
      <c r="K591" s="23"/>
      <c r="L591" s="24"/>
      <c r="M591" s="23"/>
      <c r="N591" s="25"/>
      <c r="O591" s="31"/>
      <c r="P591" s="33"/>
      <c r="Q591" s="27"/>
      <c r="R591" s="32"/>
      <c r="S591" s="32"/>
      <c r="T591" s="33"/>
      <c r="U591" s="98"/>
      <c r="V591" s="59"/>
      <c r="W591" s="60"/>
      <c r="X591" s="60"/>
      <c r="Y591" s="61"/>
      <c r="Z591" s="68"/>
      <c r="AA591" s="69"/>
      <c r="AB591" s="69"/>
      <c r="AC591" s="70"/>
      <c r="AD591" s="40"/>
      <c r="AE591" s="39"/>
      <c r="AF591" s="39"/>
      <c r="AG591" s="41"/>
      <c r="AH591" s="110"/>
      <c r="AI591" s="111"/>
      <c r="AJ591" s="112"/>
      <c r="AK591" s="42"/>
      <c r="AL591" s="43"/>
      <c r="AM591" s="46"/>
      <c r="AN591" s="47"/>
      <c r="AO591" s="47"/>
      <c r="AP591" s="115"/>
      <c r="AQ591" s="48"/>
      <c r="AR591" s="51"/>
      <c r="AS591" s="229"/>
      <c r="AT591" s="230"/>
      <c r="AU591" s="92">
        <f t="shared" si="27"/>
        <v>0</v>
      </c>
      <c r="AV591" s="92" t="e">
        <f t="shared" si="28"/>
        <v>#DIV/0!</v>
      </c>
      <c r="AW591" s="166" t="e">
        <f>Risk_CAL!X589</f>
        <v>#DIV/0!</v>
      </c>
      <c r="AX591" s="184"/>
      <c r="AY591" s="52"/>
      <c r="AZ591" s="224"/>
      <c r="BA591" s="247"/>
      <c r="BB591" s="248"/>
      <c r="BC591" s="249"/>
      <c r="BD591" s="250"/>
    </row>
    <row r="592" spans="2:56" x14ac:dyDescent="0.3">
      <c r="B592" s="10"/>
      <c r="C592" s="11"/>
      <c r="D592" s="178" t="str">
        <f t="shared" si="29"/>
        <v>Guatemala</v>
      </c>
      <c r="E592" s="11"/>
      <c r="F592" s="11"/>
      <c r="G592" s="12"/>
      <c r="H592" s="11"/>
      <c r="I592" s="13"/>
      <c r="J592" s="22"/>
      <c r="K592" s="23"/>
      <c r="L592" s="24"/>
      <c r="M592" s="23"/>
      <c r="N592" s="25"/>
      <c r="O592" s="31"/>
      <c r="P592" s="33"/>
      <c r="Q592" s="27"/>
      <c r="R592" s="32"/>
      <c r="S592" s="32"/>
      <c r="T592" s="33"/>
      <c r="U592" s="98"/>
      <c r="V592" s="59"/>
      <c r="W592" s="60"/>
      <c r="X592" s="60"/>
      <c r="Y592" s="61"/>
      <c r="Z592" s="68"/>
      <c r="AA592" s="69"/>
      <c r="AB592" s="69"/>
      <c r="AC592" s="70"/>
      <c r="AD592" s="40"/>
      <c r="AE592" s="39"/>
      <c r="AF592" s="39"/>
      <c r="AG592" s="41"/>
      <c r="AH592" s="110"/>
      <c r="AI592" s="111"/>
      <c r="AJ592" s="112"/>
      <c r="AK592" s="42"/>
      <c r="AL592" s="43"/>
      <c r="AM592" s="46"/>
      <c r="AN592" s="47"/>
      <c r="AO592" s="47"/>
      <c r="AP592" s="115"/>
      <c r="AQ592" s="48"/>
      <c r="AR592" s="51"/>
      <c r="AS592" s="229"/>
      <c r="AT592" s="230"/>
      <c r="AU592" s="92">
        <f t="shared" si="27"/>
        <v>0</v>
      </c>
      <c r="AV592" s="92" t="e">
        <f t="shared" si="28"/>
        <v>#DIV/0!</v>
      </c>
      <c r="AW592" s="166" t="e">
        <f>Risk_CAL!X590</f>
        <v>#DIV/0!</v>
      </c>
      <c r="AX592" s="184"/>
      <c r="AY592" s="52"/>
      <c r="AZ592" s="224"/>
      <c r="BA592" s="247"/>
      <c r="BB592" s="248"/>
      <c r="BC592" s="249"/>
      <c r="BD592" s="250"/>
    </row>
    <row r="593" spans="2:56" x14ac:dyDescent="0.3">
      <c r="B593" s="10"/>
      <c r="C593" s="11"/>
      <c r="D593" s="178" t="str">
        <f t="shared" si="29"/>
        <v>Guatemala</v>
      </c>
      <c r="E593" s="11"/>
      <c r="F593" s="11"/>
      <c r="G593" s="12"/>
      <c r="H593" s="11"/>
      <c r="I593" s="13"/>
      <c r="J593" s="22"/>
      <c r="K593" s="23"/>
      <c r="L593" s="24"/>
      <c r="M593" s="23"/>
      <c r="N593" s="25"/>
      <c r="O593" s="31"/>
      <c r="P593" s="33"/>
      <c r="Q593" s="27"/>
      <c r="R593" s="32"/>
      <c r="S593" s="32"/>
      <c r="T593" s="33"/>
      <c r="U593" s="98"/>
      <c r="V593" s="59"/>
      <c r="W593" s="60"/>
      <c r="X593" s="60"/>
      <c r="Y593" s="61"/>
      <c r="Z593" s="68"/>
      <c r="AA593" s="69"/>
      <c r="AB593" s="69"/>
      <c r="AC593" s="70"/>
      <c r="AD593" s="40"/>
      <c r="AE593" s="39"/>
      <c r="AF593" s="39"/>
      <c r="AG593" s="41"/>
      <c r="AH593" s="110"/>
      <c r="AI593" s="111"/>
      <c r="AJ593" s="112"/>
      <c r="AK593" s="42"/>
      <c r="AL593" s="43"/>
      <c r="AM593" s="46"/>
      <c r="AN593" s="47"/>
      <c r="AO593" s="47"/>
      <c r="AP593" s="115"/>
      <c r="AQ593" s="48"/>
      <c r="AR593" s="51"/>
      <c r="AS593" s="229"/>
      <c r="AT593" s="230"/>
      <c r="AU593" s="92">
        <f t="shared" si="27"/>
        <v>0</v>
      </c>
      <c r="AV593" s="92" t="e">
        <f t="shared" si="28"/>
        <v>#DIV/0!</v>
      </c>
      <c r="AW593" s="166" t="e">
        <f>Risk_CAL!X591</f>
        <v>#DIV/0!</v>
      </c>
      <c r="AX593" s="184"/>
      <c r="AY593" s="52"/>
      <c r="AZ593" s="224"/>
      <c r="BA593" s="247"/>
      <c r="BB593" s="248"/>
      <c r="BC593" s="249"/>
      <c r="BD593" s="250"/>
    </row>
    <row r="594" spans="2:56" x14ac:dyDescent="0.3">
      <c r="B594" s="10"/>
      <c r="C594" s="11"/>
      <c r="D594" s="178" t="str">
        <f t="shared" si="29"/>
        <v>Guatemala</v>
      </c>
      <c r="E594" s="11"/>
      <c r="F594" s="11"/>
      <c r="G594" s="12"/>
      <c r="H594" s="11"/>
      <c r="I594" s="13"/>
      <c r="J594" s="22"/>
      <c r="K594" s="23"/>
      <c r="L594" s="24"/>
      <c r="M594" s="23"/>
      <c r="N594" s="25"/>
      <c r="O594" s="31"/>
      <c r="P594" s="33"/>
      <c r="Q594" s="27"/>
      <c r="R594" s="32"/>
      <c r="S594" s="32"/>
      <c r="T594" s="33"/>
      <c r="U594" s="98"/>
      <c r="V594" s="59"/>
      <c r="W594" s="60"/>
      <c r="X594" s="60"/>
      <c r="Y594" s="61"/>
      <c r="Z594" s="68"/>
      <c r="AA594" s="69"/>
      <c r="AB594" s="69"/>
      <c r="AC594" s="70"/>
      <c r="AD594" s="40"/>
      <c r="AE594" s="39"/>
      <c r="AF594" s="39"/>
      <c r="AG594" s="41"/>
      <c r="AH594" s="110"/>
      <c r="AI594" s="111"/>
      <c r="AJ594" s="112"/>
      <c r="AK594" s="42"/>
      <c r="AL594" s="43"/>
      <c r="AM594" s="46"/>
      <c r="AN594" s="47"/>
      <c r="AO594" s="47"/>
      <c r="AP594" s="115"/>
      <c r="AQ594" s="48"/>
      <c r="AR594" s="51"/>
      <c r="AS594" s="229"/>
      <c r="AT594" s="230"/>
      <c r="AU594" s="92">
        <f t="shared" si="27"/>
        <v>0</v>
      </c>
      <c r="AV594" s="92" t="e">
        <f t="shared" si="28"/>
        <v>#DIV/0!</v>
      </c>
      <c r="AW594" s="166" t="e">
        <f>Risk_CAL!X592</f>
        <v>#DIV/0!</v>
      </c>
      <c r="AX594" s="184"/>
      <c r="AY594" s="52"/>
      <c r="AZ594" s="224"/>
      <c r="BA594" s="247"/>
      <c r="BB594" s="248"/>
      <c r="BC594" s="249"/>
      <c r="BD594" s="250"/>
    </row>
    <row r="595" spans="2:56" x14ac:dyDescent="0.3">
      <c r="B595" s="10"/>
      <c r="C595" s="11"/>
      <c r="D595" s="178" t="str">
        <f t="shared" si="29"/>
        <v>Guatemala</v>
      </c>
      <c r="E595" s="11"/>
      <c r="F595" s="11"/>
      <c r="G595" s="12"/>
      <c r="H595" s="11"/>
      <c r="I595" s="13"/>
      <c r="J595" s="22"/>
      <c r="K595" s="23"/>
      <c r="L595" s="24"/>
      <c r="M595" s="23"/>
      <c r="N595" s="25"/>
      <c r="O595" s="31"/>
      <c r="P595" s="33"/>
      <c r="Q595" s="27"/>
      <c r="R595" s="32"/>
      <c r="S595" s="32"/>
      <c r="T595" s="33"/>
      <c r="U595" s="98"/>
      <c r="V595" s="59"/>
      <c r="W595" s="60"/>
      <c r="X595" s="60"/>
      <c r="Y595" s="61"/>
      <c r="Z595" s="68"/>
      <c r="AA595" s="69"/>
      <c r="AB595" s="69"/>
      <c r="AC595" s="70"/>
      <c r="AD595" s="40"/>
      <c r="AE595" s="39"/>
      <c r="AF595" s="39"/>
      <c r="AG595" s="41"/>
      <c r="AH595" s="110"/>
      <c r="AI595" s="111"/>
      <c r="AJ595" s="112"/>
      <c r="AK595" s="42"/>
      <c r="AL595" s="43"/>
      <c r="AM595" s="46"/>
      <c r="AN595" s="47"/>
      <c r="AO595" s="47"/>
      <c r="AP595" s="115"/>
      <c r="AQ595" s="48"/>
      <c r="AR595" s="51"/>
      <c r="AS595" s="229"/>
      <c r="AT595" s="230"/>
      <c r="AU595" s="92">
        <f t="shared" si="27"/>
        <v>0</v>
      </c>
      <c r="AV595" s="92" t="e">
        <f t="shared" si="28"/>
        <v>#DIV/0!</v>
      </c>
      <c r="AW595" s="166" t="e">
        <f>Risk_CAL!X593</f>
        <v>#DIV/0!</v>
      </c>
      <c r="AX595" s="184"/>
      <c r="AY595" s="52"/>
      <c r="AZ595" s="224"/>
      <c r="BA595" s="247"/>
      <c r="BB595" s="248"/>
      <c r="BC595" s="249"/>
      <c r="BD595" s="250"/>
    </row>
    <row r="596" spans="2:56" x14ac:dyDescent="0.3">
      <c r="B596" s="10"/>
      <c r="C596" s="11"/>
      <c r="D596" s="178" t="str">
        <f t="shared" si="29"/>
        <v>Guatemala</v>
      </c>
      <c r="E596" s="11"/>
      <c r="F596" s="11"/>
      <c r="G596" s="12"/>
      <c r="H596" s="11"/>
      <c r="I596" s="13"/>
      <c r="J596" s="22"/>
      <c r="K596" s="23"/>
      <c r="L596" s="24"/>
      <c r="M596" s="23"/>
      <c r="N596" s="25"/>
      <c r="O596" s="31"/>
      <c r="P596" s="33"/>
      <c r="Q596" s="27"/>
      <c r="R596" s="32"/>
      <c r="S596" s="32"/>
      <c r="T596" s="33"/>
      <c r="U596" s="98"/>
      <c r="V596" s="59"/>
      <c r="W596" s="60"/>
      <c r="X596" s="60"/>
      <c r="Y596" s="61"/>
      <c r="Z596" s="68"/>
      <c r="AA596" s="69"/>
      <c r="AB596" s="69"/>
      <c r="AC596" s="70"/>
      <c r="AD596" s="40"/>
      <c r="AE596" s="39"/>
      <c r="AF596" s="39"/>
      <c r="AG596" s="41"/>
      <c r="AH596" s="110"/>
      <c r="AI596" s="111"/>
      <c r="AJ596" s="112"/>
      <c r="AK596" s="42"/>
      <c r="AL596" s="43"/>
      <c r="AM596" s="46"/>
      <c r="AN596" s="47"/>
      <c r="AO596" s="47"/>
      <c r="AP596" s="115"/>
      <c r="AQ596" s="48"/>
      <c r="AR596" s="51"/>
      <c r="AS596" s="229"/>
      <c r="AT596" s="230"/>
      <c r="AU596" s="92">
        <f t="shared" si="27"/>
        <v>0</v>
      </c>
      <c r="AV596" s="92" t="e">
        <f t="shared" si="28"/>
        <v>#DIV/0!</v>
      </c>
      <c r="AW596" s="166" t="e">
        <f>Risk_CAL!X594</f>
        <v>#DIV/0!</v>
      </c>
      <c r="AX596" s="184"/>
      <c r="AY596" s="52"/>
      <c r="AZ596" s="224"/>
      <c r="BA596" s="247"/>
      <c r="BB596" s="248"/>
      <c r="BC596" s="249"/>
      <c r="BD596" s="250"/>
    </row>
    <row r="597" spans="2:56" x14ac:dyDescent="0.3">
      <c r="B597" s="10"/>
      <c r="C597" s="11"/>
      <c r="D597" s="178" t="str">
        <f t="shared" si="29"/>
        <v>Guatemala</v>
      </c>
      <c r="E597" s="11"/>
      <c r="F597" s="11"/>
      <c r="G597" s="12"/>
      <c r="H597" s="11"/>
      <c r="I597" s="13"/>
      <c r="J597" s="22"/>
      <c r="K597" s="23"/>
      <c r="L597" s="24"/>
      <c r="M597" s="23"/>
      <c r="N597" s="25"/>
      <c r="O597" s="31"/>
      <c r="P597" s="33"/>
      <c r="Q597" s="27"/>
      <c r="R597" s="32"/>
      <c r="S597" s="32"/>
      <c r="T597" s="33"/>
      <c r="U597" s="98"/>
      <c r="V597" s="59"/>
      <c r="W597" s="60"/>
      <c r="X597" s="60"/>
      <c r="Y597" s="61"/>
      <c r="Z597" s="68"/>
      <c r="AA597" s="69"/>
      <c r="AB597" s="69"/>
      <c r="AC597" s="70"/>
      <c r="AD597" s="40"/>
      <c r="AE597" s="39"/>
      <c r="AF597" s="39"/>
      <c r="AG597" s="41"/>
      <c r="AH597" s="110"/>
      <c r="AI597" s="111"/>
      <c r="AJ597" s="112"/>
      <c r="AK597" s="42"/>
      <c r="AL597" s="43"/>
      <c r="AM597" s="46"/>
      <c r="AN597" s="47"/>
      <c r="AO597" s="47"/>
      <c r="AP597" s="115"/>
      <c r="AQ597" s="48"/>
      <c r="AR597" s="51"/>
      <c r="AS597" s="229"/>
      <c r="AT597" s="230"/>
      <c r="AU597" s="92">
        <f t="shared" si="27"/>
        <v>0</v>
      </c>
      <c r="AV597" s="92" t="e">
        <f t="shared" si="28"/>
        <v>#DIV/0!</v>
      </c>
      <c r="AW597" s="166" t="e">
        <f>Risk_CAL!X595</f>
        <v>#DIV/0!</v>
      </c>
      <c r="AX597" s="184"/>
      <c r="AY597" s="52"/>
      <c r="AZ597" s="224"/>
      <c r="BA597" s="247"/>
      <c r="BB597" s="248"/>
      <c r="BC597" s="249"/>
      <c r="BD597" s="250"/>
    </row>
    <row r="598" spans="2:56" x14ac:dyDescent="0.3">
      <c r="B598" s="10"/>
      <c r="C598" s="11"/>
      <c r="D598" s="178" t="str">
        <f t="shared" si="29"/>
        <v>Guatemala</v>
      </c>
      <c r="E598" s="11"/>
      <c r="F598" s="11"/>
      <c r="G598" s="12"/>
      <c r="H598" s="11"/>
      <c r="I598" s="13"/>
      <c r="J598" s="22"/>
      <c r="K598" s="23"/>
      <c r="L598" s="24"/>
      <c r="M598" s="23"/>
      <c r="N598" s="25"/>
      <c r="O598" s="31"/>
      <c r="P598" s="33"/>
      <c r="Q598" s="27"/>
      <c r="R598" s="32"/>
      <c r="S598" s="32"/>
      <c r="T598" s="33"/>
      <c r="U598" s="98"/>
      <c r="V598" s="59"/>
      <c r="W598" s="60"/>
      <c r="X598" s="60"/>
      <c r="Y598" s="61"/>
      <c r="Z598" s="68"/>
      <c r="AA598" s="69"/>
      <c r="AB598" s="69"/>
      <c r="AC598" s="70"/>
      <c r="AD598" s="40"/>
      <c r="AE598" s="39"/>
      <c r="AF598" s="39"/>
      <c r="AG598" s="41"/>
      <c r="AH598" s="110"/>
      <c r="AI598" s="111"/>
      <c r="AJ598" s="112"/>
      <c r="AK598" s="42"/>
      <c r="AL598" s="43"/>
      <c r="AM598" s="46"/>
      <c r="AN598" s="47"/>
      <c r="AO598" s="47"/>
      <c r="AP598" s="115"/>
      <c r="AQ598" s="48"/>
      <c r="AR598" s="51"/>
      <c r="AS598" s="229"/>
      <c r="AT598" s="230"/>
      <c r="AU598" s="92">
        <f t="shared" si="27"/>
        <v>0</v>
      </c>
      <c r="AV598" s="92" t="e">
        <f t="shared" si="28"/>
        <v>#DIV/0!</v>
      </c>
      <c r="AW598" s="166" t="e">
        <f>Risk_CAL!X596</f>
        <v>#DIV/0!</v>
      </c>
      <c r="AX598" s="184"/>
      <c r="AY598" s="52"/>
      <c r="AZ598" s="224"/>
      <c r="BA598" s="247"/>
      <c r="BB598" s="248"/>
      <c r="BC598" s="249"/>
      <c r="BD598" s="250"/>
    </row>
    <row r="599" spans="2:56" x14ac:dyDescent="0.3">
      <c r="B599" s="10"/>
      <c r="C599" s="11"/>
      <c r="D599" s="178" t="str">
        <f t="shared" si="29"/>
        <v>Guatemala</v>
      </c>
      <c r="E599" s="11"/>
      <c r="F599" s="11"/>
      <c r="G599" s="12"/>
      <c r="H599" s="11"/>
      <c r="I599" s="13"/>
      <c r="J599" s="22"/>
      <c r="K599" s="23"/>
      <c r="L599" s="24"/>
      <c r="M599" s="23"/>
      <c r="N599" s="25"/>
      <c r="O599" s="31"/>
      <c r="P599" s="33"/>
      <c r="Q599" s="27"/>
      <c r="R599" s="32"/>
      <c r="S599" s="32"/>
      <c r="T599" s="33"/>
      <c r="U599" s="98"/>
      <c r="V599" s="59"/>
      <c r="W599" s="60"/>
      <c r="X599" s="60"/>
      <c r="Y599" s="61"/>
      <c r="Z599" s="68"/>
      <c r="AA599" s="69"/>
      <c r="AB599" s="69"/>
      <c r="AC599" s="70"/>
      <c r="AD599" s="40"/>
      <c r="AE599" s="39"/>
      <c r="AF599" s="39"/>
      <c r="AG599" s="41"/>
      <c r="AH599" s="110"/>
      <c r="AI599" s="111"/>
      <c r="AJ599" s="112"/>
      <c r="AK599" s="42"/>
      <c r="AL599" s="43"/>
      <c r="AM599" s="46"/>
      <c r="AN599" s="47"/>
      <c r="AO599" s="47"/>
      <c r="AP599" s="115"/>
      <c r="AQ599" s="48"/>
      <c r="AR599" s="51"/>
      <c r="AS599" s="229"/>
      <c r="AT599" s="230"/>
      <c r="AU599" s="92">
        <f t="shared" si="27"/>
        <v>0</v>
      </c>
      <c r="AV599" s="92" t="e">
        <f t="shared" si="28"/>
        <v>#DIV/0!</v>
      </c>
      <c r="AW599" s="166" t="e">
        <f>Risk_CAL!X597</f>
        <v>#DIV/0!</v>
      </c>
      <c r="AX599" s="184"/>
      <c r="AY599" s="52"/>
      <c r="AZ599" s="224"/>
      <c r="BA599" s="247"/>
      <c r="BB599" s="248"/>
      <c r="BC599" s="249"/>
      <c r="BD599" s="250"/>
    </row>
    <row r="600" spans="2:56" x14ac:dyDescent="0.3">
      <c r="B600" s="10"/>
      <c r="C600" s="11"/>
      <c r="D600" s="178" t="str">
        <f t="shared" si="29"/>
        <v>Guatemala</v>
      </c>
      <c r="E600" s="11"/>
      <c r="F600" s="11"/>
      <c r="G600" s="12"/>
      <c r="H600" s="11"/>
      <c r="I600" s="13"/>
      <c r="J600" s="22"/>
      <c r="K600" s="23"/>
      <c r="L600" s="24"/>
      <c r="M600" s="23"/>
      <c r="N600" s="25"/>
      <c r="O600" s="31"/>
      <c r="P600" s="33"/>
      <c r="Q600" s="27"/>
      <c r="R600" s="32"/>
      <c r="S600" s="32"/>
      <c r="T600" s="33"/>
      <c r="U600" s="98"/>
      <c r="V600" s="59"/>
      <c r="W600" s="60"/>
      <c r="X600" s="60"/>
      <c r="Y600" s="61"/>
      <c r="Z600" s="68"/>
      <c r="AA600" s="69"/>
      <c r="AB600" s="69"/>
      <c r="AC600" s="70"/>
      <c r="AD600" s="40"/>
      <c r="AE600" s="39"/>
      <c r="AF600" s="39"/>
      <c r="AG600" s="41"/>
      <c r="AH600" s="110"/>
      <c r="AI600" s="111"/>
      <c r="AJ600" s="112"/>
      <c r="AK600" s="42"/>
      <c r="AL600" s="43"/>
      <c r="AM600" s="46"/>
      <c r="AN600" s="47"/>
      <c r="AO600" s="47"/>
      <c r="AP600" s="115"/>
      <c r="AQ600" s="48"/>
      <c r="AR600" s="51"/>
      <c r="AS600" s="229"/>
      <c r="AT600" s="230"/>
      <c r="AU600" s="92">
        <f t="shared" si="27"/>
        <v>0</v>
      </c>
      <c r="AV600" s="92" t="e">
        <f t="shared" si="28"/>
        <v>#DIV/0!</v>
      </c>
      <c r="AW600" s="166" t="e">
        <f>Risk_CAL!X598</f>
        <v>#DIV/0!</v>
      </c>
      <c r="AX600" s="184"/>
      <c r="AY600" s="52"/>
      <c r="AZ600" s="224"/>
      <c r="BA600" s="247"/>
      <c r="BB600" s="248"/>
      <c r="BC600" s="249"/>
      <c r="BD600" s="250"/>
    </row>
    <row r="601" spans="2:56" x14ac:dyDescent="0.3">
      <c r="B601" s="10"/>
      <c r="C601" s="11"/>
      <c r="D601" s="178" t="str">
        <f t="shared" si="29"/>
        <v>Guatemala</v>
      </c>
      <c r="E601" s="11"/>
      <c r="F601" s="11"/>
      <c r="G601" s="12"/>
      <c r="H601" s="11"/>
      <c r="I601" s="13"/>
      <c r="J601" s="22"/>
      <c r="K601" s="23"/>
      <c r="L601" s="24"/>
      <c r="M601" s="23"/>
      <c r="N601" s="25"/>
      <c r="O601" s="31"/>
      <c r="P601" s="33"/>
      <c r="Q601" s="27"/>
      <c r="R601" s="32"/>
      <c r="S601" s="32"/>
      <c r="T601" s="33"/>
      <c r="U601" s="98"/>
      <c r="V601" s="59"/>
      <c r="W601" s="60"/>
      <c r="X601" s="60"/>
      <c r="Y601" s="61"/>
      <c r="Z601" s="68"/>
      <c r="AA601" s="69"/>
      <c r="AB601" s="69"/>
      <c r="AC601" s="70"/>
      <c r="AD601" s="40"/>
      <c r="AE601" s="39"/>
      <c r="AF601" s="39"/>
      <c r="AG601" s="41"/>
      <c r="AH601" s="110"/>
      <c r="AI601" s="111"/>
      <c r="AJ601" s="112"/>
      <c r="AK601" s="42"/>
      <c r="AL601" s="43"/>
      <c r="AM601" s="46"/>
      <c r="AN601" s="47"/>
      <c r="AO601" s="47"/>
      <c r="AP601" s="115"/>
      <c r="AQ601" s="48"/>
      <c r="AR601" s="51"/>
      <c r="AS601" s="229"/>
      <c r="AT601" s="230"/>
      <c r="AU601" s="92">
        <f t="shared" si="27"/>
        <v>0</v>
      </c>
      <c r="AV601" s="92" t="e">
        <f t="shared" si="28"/>
        <v>#DIV/0!</v>
      </c>
      <c r="AW601" s="166" t="e">
        <f>Risk_CAL!X599</f>
        <v>#DIV/0!</v>
      </c>
      <c r="AX601" s="184"/>
      <c r="AY601" s="52"/>
      <c r="AZ601" s="224"/>
      <c r="BA601" s="247"/>
      <c r="BB601" s="248"/>
      <c r="BC601" s="249"/>
      <c r="BD601" s="250"/>
    </row>
    <row r="602" spans="2:56" x14ac:dyDescent="0.3">
      <c r="B602" s="10"/>
      <c r="C602" s="11"/>
      <c r="D602" s="178" t="str">
        <f t="shared" si="29"/>
        <v>Guatemala</v>
      </c>
      <c r="E602" s="11"/>
      <c r="F602" s="11"/>
      <c r="G602" s="12"/>
      <c r="H602" s="11"/>
      <c r="I602" s="13"/>
      <c r="J602" s="22"/>
      <c r="K602" s="23"/>
      <c r="L602" s="24"/>
      <c r="M602" s="23"/>
      <c r="N602" s="25"/>
      <c r="O602" s="31"/>
      <c r="P602" s="33"/>
      <c r="Q602" s="27"/>
      <c r="R602" s="32"/>
      <c r="S602" s="32"/>
      <c r="T602" s="33"/>
      <c r="U602" s="98"/>
      <c r="V602" s="59"/>
      <c r="W602" s="60"/>
      <c r="X602" s="60"/>
      <c r="Y602" s="61"/>
      <c r="Z602" s="68"/>
      <c r="AA602" s="69"/>
      <c r="AB602" s="69"/>
      <c r="AC602" s="70"/>
      <c r="AD602" s="40"/>
      <c r="AE602" s="39"/>
      <c r="AF602" s="39"/>
      <c r="AG602" s="41"/>
      <c r="AH602" s="110"/>
      <c r="AI602" s="111"/>
      <c r="AJ602" s="112"/>
      <c r="AK602" s="42"/>
      <c r="AL602" s="43"/>
      <c r="AM602" s="46"/>
      <c r="AN602" s="47"/>
      <c r="AO602" s="47"/>
      <c r="AP602" s="115"/>
      <c r="AQ602" s="48"/>
      <c r="AR602" s="51"/>
      <c r="AS602" s="229"/>
      <c r="AT602" s="230"/>
      <c r="AU602" s="92">
        <f t="shared" si="27"/>
        <v>0</v>
      </c>
      <c r="AV602" s="92" t="e">
        <f t="shared" si="28"/>
        <v>#DIV/0!</v>
      </c>
      <c r="AW602" s="166" t="e">
        <f>Risk_CAL!X600</f>
        <v>#DIV/0!</v>
      </c>
      <c r="AX602" s="184"/>
      <c r="AY602" s="52"/>
      <c r="AZ602" s="224"/>
      <c r="BA602" s="247"/>
      <c r="BB602" s="248"/>
      <c r="BC602" s="249"/>
      <c r="BD602" s="250"/>
    </row>
    <row r="603" spans="2:56" x14ac:dyDescent="0.3">
      <c r="B603" s="10"/>
      <c r="C603" s="11"/>
      <c r="D603" s="178" t="str">
        <f t="shared" si="29"/>
        <v>Guatemala</v>
      </c>
      <c r="E603" s="11"/>
      <c r="F603" s="11"/>
      <c r="G603" s="12"/>
      <c r="H603" s="11"/>
      <c r="I603" s="13"/>
      <c r="J603" s="22"/>
      <c r="K603" s="23"/>
      <c r="L603" s="24"/>
      <c r="M603" s="23"/>
      <c r="N603" s="25"/>
      <c r="O603" s="31"/>
      <c r="P603" s="33"/>
      <c r="Q603" s="27"/>
      <c r="R603" s="32"/>
      <c r="S603" s="32"/>
      <c r="T603" s="33"/>
      <c r="U603" s="98"/>
      <c r="V603" s="59"/>
      <c r="W603" s="60"/>
      <c r="X603" s="60"/>
      <c r="Y603" s="61"/>
      <c r="Z603" s="68"/>
      <c r="AA603" s="69"/>
      <c r="AB603" s="69"/>
      <c r="AC603" s="70"/>
      <c r="AD603" s="40"/>
      <c r="AE603" s="39"/>
      <c r="AF603" s="39"/>
      <c r="AG603" s="41"/>
      <c r="AH603" s="110"/>
      <c r="AI603" s="111"/>
      <c r="AJ603" s="112"/>
      <c r="AK603" s="42"/>
      <c r="AL603" s="43"/>
      <c r="AM603" s="46"/>
      <c r="AN603" s="47"/>
      <c r="AO603" s="47"/>
      <c r="AP603" s="115"/>
      <c r="AQ603" s="48"/>
      <c r="AR603" s="51"/>
      <c r="AS603" s="229"/>
      <c r="AT603" s="230"/>
      <c r="AU603" s="92">
        <f t="shared" si="27"/>
        <v>0</v>
      </c>
      <c r="AV603" s="92" t="e">
        <f t="shared" si="28"/>
        <v>#DIV/0!</v>
      </c>
      <c r="AW603" s="166" t="e">
        <f>Risk_CAL!X601</f>
        <v>#DIV/0!</v>
      </c>
      <c r="AX603" s="184"/>
      <c r="AY603" s="52"/>
      <c r="AZ603" s="224"/>
      <c r="BA603" s="247"/>
      <c r="BB603" s="248"/>
      <c r="BC603" s="249"/>
      <c r="BD603" s="250"/>
    </row>
    <row r="604" spans="2:56" x14ac:dyDescent="0.3">
      <c r="B604" s="10"/>
      <c r="C604" s="11"/>
      <c r="D604" s="178" t="str">
        <f t="shared" si="29"/>
        <v>Guatemala</v>
      </c>
      <c r="E604" s="11"/>
      <c r="F604" s="11"/>
      <c r="G604" s="12"/>
      <c r="H604" s="11"/>
      <c r="I604" s="13"/>
      <c r="J604" s="22"/>
      <c r="K604" s="23"/>
      <c r="L604" s="24"/>
      <c r="M604" s="23"/>
      <c r="N604" s="25"/>
      <c r="O604" s="31"/>
      <c r="P604" s="33"/>
      <c r="Q604" s="27"/>
      <c r="R604" s="32"/>
      <c r="S604" s="32"/>
      <c r="T604" s="33"/>
      <c r="U604" s="98"/>
      <c r="V604" s="59"/>
      <c r="W604" s="60"/>
      <c r="X604" s="60"/>
      <c r="Y604" s="61"/>
      <c r="Z604" s="68"/>
      <c r="AA604" s="69"/>
      <c r="AB604" s="69"/>
      <c r="AC604" s="70"/>
      <c r="AD604" s="40"/>
      <c r="AE604" s="39"/>
      <c r="AF604" s="39"/>
      <c r="AG604" s="41"/>
      <c r="AH604" s="110"/>
      <c r="AI604" s="111"/>
      <c r="AJ604" s="112"/>
      <c r="AK604" s="42"/>
      <c r="AL604" s="43"/>
      <c r="AM604" s="46"/>
      <c r="AN604" s="47"/>
      <c r="AO604" s="47"/>
      <c r="AP604" s="115"/>
      <c r="AQ604" s="48"/>
      <c r="AR604" s="51"/>
      <c r="AS604" s="229"/>
      <c r="AT604" s="230"/>
      <c r="AU604" s="92">
        <f t="shared" si="27"/>
        <v>0</v>
      </c>
      <c r="AV604" s="92" t="e">
        <f t="shared" si="28"/>
        <v>#DIV/0!</v>
      </c>
      <c r="AW604" s="166" t="e">
        <f>Risk_CAL!X602</f>
        <v>#DIV/0!</v>
      </c>
      <c r="AX604" s="184"/>
      <c r="AY604" s="52"/>
      <c r="AZ604" s="224"/>
      <c r="BA604" s="247"/>
      <c r="BB604" s="248"/>
      <c r="BC604" s="249"/>
      <c r="BD604" s="250"/>
    </row>
    <row r="605" spans="2:56" x14ac:dyDescent="0.3">
      <c r="B605" s="10"/>
      <c r="C605" s="11"/>
      <c r="D605" s="178" t="str">
        <f t="shared" si="29"/>
        <v>Guatemala</v>
      </c>
      <c r="E605" s="11"/>
      <c r="F605" s="11"/>
      <c r="G605" s="12"/>
      <c r="H605" s="11"/>
      <c r="I605" s="13"/>
      <c r="J605" s="22"/>
      <c r="K605" s="23"/>
      <c r="L605" s="24"/>
      <c r="M605" s="23"/>
      <c r="N605" s="25"/>
      <c r="O605" s="31"/>
      <c r="P605" s="33"/>
      <c r="Q605" s="27"/>
      <c r="R605" s="32"/>
      <c r="S605" s="32"/>
      <c r="T605" s="33"/>
      <c r="U605" s="98"/>
      <c r="V605" s="59"/>
      <c r="W605" s="60"/>
      <c r="X605" s="60"/>
      <c r="Y605" s="61"/>
      <c r="Z605" s="68"/>
      <c r="AA605" s="69"/>
      <c r="AB605" s="69"/>
      <c r="AC605" s="70"/>
      <c r="AD605" s="40"/>
      <c r="AE605" s="39"/>
      <c r="AF605" s="39"/>
      <c r="AG605" s="41"/>
      <c r="AH605" s="110"/>
      <c r="AI605" s="111"/>
      <c r="AJ605" s="112"/>
      <c r="AK605" s="42"/>
      <c r="AL605" s="43"/>
      <c r="AM605" s="46"/>
      <c r="AN605" s="47"/>
      <c r="AO605" s="47"/>
      <c r="AP605" s="115"/>
      <c r="AQ605" s="48"/>
      <c r="AR605" s="51"/>
      <c r="AS605" s="229"/>
      <c r="AT605" s="230"/>
      <c r="AU605" s="92">
        <f t="shared" si="27"/>
        <v>0</v>
      </c>
      <c r="AV605" s="92" t="e">
        <f t="shared" si="28"/>
        <v>#DIV/0!</v>
      </c>
      <c r="AW605" s="166" t="e">
        <f>Risk_CAL!X603</f>
        <v>#DIV/0!</v>
      </c>
      <c r="AX605" s="184"/>
      <c r="AY605" s="52"/>
      <c r="AZ605" s="224"/>
      <c r="BA605" s="247"/>
      <c r="BB605" s="248"/>
      <c r="BC605" s="249"/>
      <c r="BD605" s="250"/>
    </row>
    <row r="606" spans="2:56" x14ac:dyDescent="0.3">
      <c r="B606" s="10"/>
      <c r="C606" s="11"/>
      <c r="D606" s="178" t="str">
        <f t="shared" si="29"/>
        <v>Guatemala</v>
      </c>
      <c r="E606" s="11"/>
      <c r="F606" s="11"/>
      <c r="G606" s="12"/>
      <c r="H606" s="11"/>
      <c r="I606" s="13"/>
      <c r="J606" s="22"/>
      <c r="K606" s="23"/>
      <c r="L606" s="24"/>
      <c r="M606" s="23"/>
      <c r="N606" s="25"/>
      <c r="O606" s="31"/>
      <c r="P606" s="33"/>
      <c r="Q606" s="27"/>
      <c r="R606" s="32"/>
      <c r="S606" s="32"/>
      <c r="T606" s="33"/>
      <c r="U606" s="98"/>
      <c r="V606" s="59"/>
      <c r="W606" s="60"/>
      <c r="X606" s="60"/>
      <c r="Y606" s="61"/>
      <c r="Z606" s="68"/>
      <c r="AA606" s="69"/>
      <c r="AB606" s="69"/>
      <c r="AC606" s="70"/>
      <c r="AD606" s="40"/>
      <c r="AE606" s="39"/>
      <c r="AF606" s="39"/>
      <c r="AG606" s="41"/>
      <c r="AH606" s="110"/>
      <c r="AI606" s="111"/>
      <c r="AJ606" s="112"/>
      <c r="AK606" s="42"/>
      <c r="AL606" s="43"/>
      <c r="AM606" s="46"/>
      <c r="AN606" s="47"/>
      <c r="AO606" s="47"/>
      <c r="AP606" s="115"/>
      <c r="AQ606" s="48"/>
      <c r="AR606" s="51"/>
      <c r="AS606" s="229"/>
      <c r="AT606" s="230"/>
      <c r="AU606" s="92">
        <f t="shared" si="27"/>
        <v>0</v>
      </c>
      <c r="AV606" s="92" t="e">
        <f t="shared" si="28"/>
        <v>#DIV/0!</v>
      </c>
      <c r="AW606" s="166" t="e">
        <f>Risk_CAL!X604</f>
        <v>#DIV/0!</v>
      </c>
      <c r="AX606" s="184"/>
      <c r="AY606" s="52"/>
      <c r="AZ606" s="224"/>
      <c r="BA606" s="247"/>
      <c r="BB606" s="248"/>
      <c r="BC606" s="249"/>
      <c r="BD606" s="250"/>
    </row>
    <row r="607" spans="2:56" x14ac:dyDescent="0.3">
      <c r="B607" s="10"/>
      <c r="C607" s="11"/>
      <c r="D607" s="178" t="str">
        <f t="shared" si="29"/>
        <v>Guatemala</v>
      </c>
      <c r="E607" s="11"/>
      <c r="F607" s="11"/>
      <c r="G607" s="12"/>
      <c r="H607" s="11"/>
      <c r="I607" s="13"/>
      <c r="J607" s="22"/>
      <c r="K607" s="23"/>
      <c r="L607" s="24"/>
      <c r="M607" s="23"/>
      <c r="N607" s="25"/>
      <c r="O607" s="31"/>
      <c r="P607" s="33"/>
      <c r="Q607" s="27"/>
      <c r="R607" s="32"/>
      <c r="S607" s="32"/>
      <c r="T607" s="33"/>
      <c r="U607" s="98"/>
      <c r="V607" s="59"/>
      <c r="W607" s="60"/>
      <c r="X607" s="60"/>
      <c r="Y607" s="61"/>
      <c r="Z607" s="68"/>
      <c r="AA607" s="69"/>
      <c r="AB607" s="69"/>
      <c r="AC607" s="70"/>
      <c r="AD607" s="40"/>
      <c r="AE607" s="39"/>
      <c r="AF607" s="39"/>
      <c r="AG607" s="41"/>
      <c r="AH607" s="110"/>
      <c r="AI607" s="111"/>
      <c r="AJ607" s="112"/>
      <c r="AK607" s="42"/>
      <c r="AL607" s="43"/>
      <c r="AM607" s="46"/>
      <c r="AN607" s="47"/>
      <c r="AO607" s="47"/>
      <c r="AP607" s="115"/>
      <c r="AQ607" s="48"/>
      <c r="AR607" s="51"/>
      <c r="AS607" s="229"/>
      <c r="AT607" s="230"/>
      <c r="AU607" s="92">
        <f t="shared" si="27"/>
        <v>0</v>
      </c>
      <c r="AV607" s="92" t="e">
        <f t="shared" si="28"/>
        <v>#DIV/0!</v>
      </c>
      <c r="AW607" s="166" t="e">
        <f>Risk_CAL!X605</f>
        <v>#DIV/0!</v>
      </c>
      <c r="AX607" s="184"/>
      <c r="AY607" s="52"/>
      <c r="AZ607" s="224"/>
      <c r="BA607" s="247"/>
      <c r="BB607" s="248"/>
      <c r="BC607" s="249"/>
      <c r="BD607" s="250"/>
    </row>
    <row r="608" spans="2:56" x14ac:dyDescent="0.3">
      <c r="B608" s="10"/>
      <c r="C608" s="11"/>
      <c r="D608" s="178" t="str">
        <f t="shared" si="29"/>
        <v>Guatemala</v>
      </c>
      <c r="E608" s="11"/>
      <c r="F608" s="11"/>
      <c r="G608" s="12"/>
      <c r="H608" s="11"/>
      <c r="I608" s="13"/>
      <c r="J608" s="22"/>
      <c r="K608" s="23"/>
      <c r="L608" s="24"/>
      <c r="M608" s="23"/>
      <c r="N608" s="25"/>
      <c r="O608" s="31"/>
      <c r="P608" s="33"/>
      <c r="Q608" s="27"/>
      <c r="R608" s="32"/>
      <c r="S608" s="32"/>
      <c r="T608" s="33"/>
      <c r="U608" s="98"/>
      <c r="V608" s="59"/>
      <c r="W608" s="60"/>
      <c r="X608" s="60"/>
      <c r="Y608" s="61"/>
      <c r="Z608" s="68"/>
      <c r="AA608" s="69"/>
      <c r="AB608" s="69"/>
      <c r="AC608" s="70"/>
      <c r="AD608" s="40"/>
      <c r="AE608" s="39"/>
      <c r="AF608" s="39"/>
      <c r="AG608" s="41"/>
      <c r="AH608" s="110"/>
      <c r="AI608" s="111"/>
      <c r="AJ608" s="112"/>
      <c r="AK608" s="42"/>
      <c r="AL608" s="43"/>
      <c r="AM608" s="46"/>
      <c r="AN608" s="47"/>
      <c r="AO608" s="47"/>
      <c r="AP608" s="115"/>
      <c r="AQ608" s="48"/>
      <c r="AR608" s="51"/>
      <c r="AS608" s="229"/>
      <c r="AT608" s="230"/>
      <c r="AU608" s="92">
        <f t="shared" si="27"/>
        <v>0</v>
      </c>
      <c r="AV608" s="92" t="e">
        <f t="shared" si="28"/>
        <v>#DIV/0!</v>
      </c>
      <c r="AW608" s="166" t="e">
        <f>Risk_CAL!X606</f>
        <v>#DIV/0!</v>
      </c>
      <c r="AX608" s="184"/>
      <c r="AY608" s="52"/>
      <c r="AZ608" s="224"/>
      <c r="BA608" s="247"/>
      <c r="BB608" s="248"/>
      <c r="BC608" s="249"/>
      <c r="BD608" s="250"/>
    </row>
    <row r="609" spans="2:56" x14ac:dyDescent="0.3">
      <c r="B609" s="10"/>
      <c r="C609" s="11"/>
      <c r="D609" s="178" t="str">
        <f t="shared" si="29"/>
        <v>Guatemala</v>
      </c>
      <c r="E609" s="11"/>
      <c r="F609" s="11"/>
      <c r="G609" s="12"/>
      <c r="H609" s="11"/>
      <c r="I609" s="13"/>
      <c r="J609" s="22"/>
      <c r="K609" s="23"/>
      <c r="L609" s="24"/>
      <c r="M609" s="23"/>
      <c r="N609" s="25"/>
      <c r="O609" s="31"/>
      <c r="P609" s="33"/>
      <c r="Q609" s="27"/>
      <c r="R609" s="32"/>
      <c r="S609" s="32"/>
      <c r="T609" s="33"/>
      <c r="U609" s="98"/>
      <c r="V609" s="59"/>
      <c r="W609" s="60"/>
      <c r="X609" s="60"/>
      <c r="Y609" s="61"/>
      <c r="Z609" s="68"/>
      <c r="AA609" s="69"/>
      <c r="AB609" s="69"/>
      <c r="AC609" s="70"/>
      <c r="AD609" s="40"/>
      <c r="AE609" s="39"/>
      <c r="AF609" s="39"/>
      <c r="AG609" s="41"/>
      <c r="AH609" s="110"/>
      <c r="AI609" s="111"/>
      <c r="AJ609" s="112"/>
      <c r="AK609" s="42"/>
      <c r="AL609" s="43"/>
      <c r="AM609" s="46"/>
      <c r="AN609" s="47"/>
      <c r="AO609" s="47"/>
      <c r="AP609" s="115"/>
      <c r="AQ609" s="48"/>
      <c r="AR609" s="51"/>
      <c r="AS609" s="229"/>
      <c r="AT609" s="230"/>
      <c r="AU609" s="92">
        <f t="shared" si="27"/>
        <v>0</v>
      </c>
      <c r="AV609" s="92" t="e">
        <f t="shared" si="28"/>
        <v>#DIV/0!</v>
      </c>
      <c r="AW609" s="166" t="e">
        <f>Risk_CAL!X607</f>
        <v>#DIV/0!</v>
      </c>
      <c r="AX609" s="184"/>
      <c r="AY609" s="52"/>
      <c r="AZ609" s="224"/>
      <c r="BA609" s="247"/>
      <c r="BB609" s="248"/>
      <c r="BC609" s="249"/>
      <c r="BD609" s="250"/>
    </row>
    <row r="610" spans="2:56" x14ac:dyDescent="0.3">
      <c r="B610" s="10"/>
      <c r="C610" s="11"/>
      <c r="D610" s="178" t="str">
        <f t="shared" si="29"/>
        <v>Guatemala</v>
      </c>
      <c r="E610" s="11"/>
      <c r="F610" s="11"/>
      <c r="G610" s="12"/>
      <c r="H610" s="11"/>
      <c r="I610" s="13"/>
      <c r="J610" s="22"/>
      <c r="K610" s="23"/>
      <c r="L610" s="24"/>
      <c r="M610" s="23"/>
      <c r="N610" s="25"/>
      <c r="O610" s="31"/>
      <c r="P610" s="33"/>
      <c r="Q610" s="27"/>
      <c r="R610" s="32"/>
      <c r="S610" s="32"/>
      <c r="T610" s="33"/>
      <c r="U610" s="98"/>
      <c r="V610" s="59"/>
      <c r="W610" s="60"/>
      <c r="X610" s="60"/>
      <c r="Y610" s="61"/>
      <c r="Z610" s="68"/>
      <c r="AA610" s="69"/>
      <c r="AB610" s="69"/>
      <c r="AC610" s="70"/>
      <c r="AD610" s="40"/>
      <c r="AE610" s="39"/>
      <c r="AF610" s="39"/>
      <c r="AG610" s="41"/>
      <c r="AH610" s="110"/>
      <c r="AI610" s="111"/>
      <c r="AJ610" s="112"/>
      <c r="AK610" s="42"/>
      <c r="AL610" s="43"/>
      <c r="AM610" s="46"/>
      <c r="AN610" s="47"/>
      <c r="AO610" s="47"/>
      <c r="AP610" s="115"/>
      <c r="AQ610" s="48"/>
      <c r="AR610" s="51"/>
      <c r="AS610" s="229"/>
      <c r="AT610" s="230"/>
      <c r="AU610" s="92">
        <f t="shared" si="27"/>
        <v>0</v>
      </c>
      <c r="AV610" s="92" t="e">
        <f t="shared" si="28"/>
        <v>#DIV/0!</v>
      </c>
      <c r="AW610" s="166" t="e">
        <f>Risk_CAL!X608</f>
        <v>#DIV/0!</v>
      </c>
      <c r="AX610" s="184"/>
      <c r="AY610" s="52"/>
      <c r="AZ610" s="224"/>
      <c r="BA610" s="247"/>
      <c r="BB610" s="248"/>
      <c r="BC610" s="249"/>
      <c r="BD610" s="250"/>
    </row>
    <row r="611" spans="2:56" x14ac:dyDescent="0.3">
      <c r="B611" s="10"/>
      <c r="C611" s="11"/>
      <c r="D611" s="178" t="str">
        <f t="shared" si="29"/>
        <v>Guatemala</v>
      </c>
      <c r="E611" s="11"/>
      <c r="F611" s="11"/>
      <c r="G611" s="12"/>
      <c r="H611" s="11"/>
      <c r="I611" s="13"/>
      <c r="J611" s="22"/>
      <c r="K611" s="23"/>
      <c r="L611" s="24"/>
      <c r="M611" s="23"/>
      <c r="N611" s="25"/>
      <c r="O611" s="31"/>
      <c r="P611" s="33"/>
      <c r="Q611" s="27"/>
      <c r="R611" s="32"/>
      <c r="S611" s="32"/>
      <c r="T611" s="33"/>
      <c r="U611" s="98"/>
      <c r="V611" s="59"/>
      <c r="W611" s="60"/>
      <c r="X611" s="60"/>
      <c r="Y611" s="61"/>
      <c r="Z611" s="68"/>
      <c r="AA611" s="69"/>
      <c r="AB611" s="69"/>
      <c r="AC611" s="70"/>
      <c r="AD611" s="40"/>
      <c r="AE611" s="39"/>
      <c r="AF611" s="39"/>
      <c r="AG611" s="41"/>
      <c r="AH611" s="110"/>
      <c r="AI611" s="111"/>
      <c r="AJ611" s="112"/>
      <c r="AK611" s="42"/>
      <c r="AL611" s="43"/>
      <c r="AM611" s="46"/>
      <c r="AN611" s="47"/>
      <c r="AO611" s="47"/>
      <c r="AP611" s="115"/>
      <c r="AQ611" s="48"/>
      <c r="AR611" s="51"/>
      <c r="AS611" s="229"/>
      <c r="AT611" s="230"/>
      <c r="AU611" s="92">
        <f t="shared" si="27"/>
        <v>0</v>
      </c>
      <c r="AV611" s="92" t="e">
        <f t="shared" si="28"/>
        <v>#DIV/0!</v>
      </c>
      <c r="AW611" s="166" t="e">
        <f>Risk_CAL!X609</f>
        <v>#DIV/0!</v>
      </c>
      <c r="AX611" s="184"/>
      <c r="AY611" s="52"/>
      <c r="AZ611" s="224"/>
      <c r="BA611" s="247"/>
      <c r="BB611" s="248"/>
      <c r="BC611" s="249"/>
      <c r="BD611" s="250"/>
    </row>
    <row r="612" spans="2:56" x14ac:dyDescent="0.3">
      <c r="B612" s="10"/>
      <c r="C612" s="11"/>
      <c r="D612" s="178" t="str">
        <f t="shared" si="29"/>
        <v>Guatemala</v>
      </c>
      <c r="E612" s="11"/>
      <c r="F612" s="11"/>
      <c r="G612" s="12"/>
      <c r="H612" s="11"/>
      <c r="I612" s="13"/>
      <c r="J612" s="22"/>
      <c r="K612" s="23"/>
      <c r="L612" s="24"/>
      <c r="M612" s="23"/>
      <c r="N612" s="25"/>
      <c r="O612" s="31"/>
      <c r="P612" s="33"/>
      <c r="Q612" s="27"/>
      <c r="R612" s="32"/>
      <c r="S612" s="32"/>
      <c r="T612" s="33"/>
      <c r="U612" s="98"/>
      <c r="V612" s="59"/>
      <c r="W612" s="60"/>
      <c r="X612" s="60"/>
      <c r="Y612" s="61"/>
      <c r="Z612" s="68"/>
      <c r="AA612" s="69"/>
      <c r="AB612" s="69"/>
      <c r="AC612" s="70"/>
      <c r="AD612" s="40"/>
      <c r="AE612" s="39"/>
      <c r="AF612" s="39"/>
      <c r="AG612" s="41"/>
      <c r="AH612" s="110"/>
      <c r="AI612" s="111"/>
      <c r="AJ612" s="112"/>
      <c r="AK612" s="42"/>
      <c r="AL612" s="43"/>
      <c r="AM612" s="46"/>
      <c r="AN612" s="47"/>
      <c r="AO612" s="47"/>
      <c r="AP612" s="115"/>
      <c r="AQ612" s="48"/>
      <c r="AR612" s="51"/>
      <c r="AS612" s="229"/>
      <c r="AT612" s="230"/>
      <c r="AU612" s="92">
        <f t="shared" si="27"/>
        <v>0</v>
      </c>
      <c r="AV612" s="92" t="e">
        <f t="shared" si="28"/>
        <v>#DIV/0!</v>
      </c>
      <c r="AW612" s="166" t="e">
        <f>Risk_CAL!X610</f>
        <v>#DIV/0!</v>
      </c>
      <c r="AX612" s="184"/>
      <c r="AY612" s="52"/>
      <c r="AZ612" s="224"/>
      <c r="BA612" s="247"/>
      <c r="BB612" s="248"/>
      <c r="BC612" s="249"/>
      <c r="BD612" s="250"/>
    </row>
    <row r="613" spans="2:56" x14ac:dyDescent="0.3">
      <c r="B613" s="10"/>
      <c r="C613" s="11"/>
      <c r="D613" s="178" t="str">
        <f t="shared" si="29"/>
        <v>Guatemala</v>
      </c>
      <c r="E613" s="11"/>
      <c r="F613" s="11"/>
      <c r="G613" s="12"/>
      <c r="H613" s="11"/>
      <c r="I613" s="13"/>
      <c r="J613" s="22"/>
      <c r="K613" s="23"/>
      <c r="L613" s="24"/>
      <c r="M613" s="23"/>
      <c r="N613" s="25"/>
      <c r="O613" s="31"/>
      <c r="P613" s="33"/>
      <c r="Q613" s="27"/>
      <c r="R613" s="32"/>
      <c r="S613" s="32"/>
      <c r="T613" s="33"/>
      <c r="U613" s="98"/>
      <c r="V613" s="59"/>
      <c r="W613" s="60"/>
      <c r="X613" s="60"/>
      <c r="Y613" s="61"/>
      <c r="Z613" s="68"/>
      <c r="AA613" s="69"/>
      <c r="AB613" s="69"/>
      <c r="AC613" s="70"/>
      <c r="AD613" s="40"/>
      <c r="AE613" s="39"/>
      <c r="AF613" s="39"/>
      <c r="AG613" s="41"/>
      <c r="AH613" s="110"/>
      <c r="AI613" s="111"/>
      <c r="AJ613" s="112"/>
      <c r="AK613" s="42"/>
      <c r="AL613" s="43"/>
      <c r="AM613" s="46"/>
      <c r="AN613" s="47"/>
      <c r="AO613" s="47"/>
      <c r="AP613" s="115"/>
      <c r="AQ613" s="48"/>
      <c r="AR613" s="51"/>
      <c r="AS613" s="229"/>
      <c r="AT613" s="230"/>
      <c r="AU613" s="92">
        <f t="shared" si="27"/>
        <v>0</v>
      </c>
      <c r="AV613" s="92" t="e">
        <f t="shared" si="28"/>
        <v>#DIV/0!</v>
      </c>
      <c r="AW613" s="166" t="e">
        <f>Risk_CAL!X611</f>
        <v>#DIV/0!</v>
      </c>
      <c r="AX613" s="184"/>
      <c r="AY613" s="52"/>
      <c r="AZ613" s="224"/>
      <c r="BA613" s="247"/>
      <c r="BB613" s="248"/>
      <c r="BC613" s="249"/>
      <c r="BD613" s="250"/>
    </row>
    <row r="614" spans="2:56" x14ac:dyDescent="0.3">
      <c r="B614" s="10"/>
      <c r="C614" s="11"/>
      <c r="D614" s="178" t="str">
        <f t="shared" si="29"/>
        <v>Guatemala</v>
      </c>
      <c r="E614" s="11"/>
      <c r="F614" s="11"/>
      <c r="G614" s="12"/>
      <c r="H614" s="11"/>
      <c r="I614" s="13"/>
      <c r="J614" s="22"/>
      <c r="K614" s="23"/>
      <c r="L614" s="24"/>
      <c r="M614" s="23"/>
      <c r="N614" s="25"/>
      <c r="O614" s="31"/>
      <c r="P614" s="33"/>
      <c r="Q614" s="27"/>
      <c r="R614" s="32"/>
      <c r="S614" s="32"/>
      <c r="T614" s="33"/>
      <c r="U614" s="98"/>
      <c r="V614" s="59"/>
      <c r="W614" s="60"/>
      <c r="X614" s="60"/>
      <c r="Y614" s="61"/>
      <c r="Z614" s="68"/>
      <c r="AA614" s="69"/>
      <c r="AB614" s="69"/>
      <c r="AC614" s="70"/>
      <c r="AD614" s="40"/>
      <c r="AE614" s="39"/>
      <c r="AF614" s="39"/>
      <c r="AG614" s="41"/>
      <c r="AH614" s="110"/>
      <c r="AI614" s="111"/>
      <c r="AJ614" s="112"/>
      <c r="AK614" s="42"/>
      <c r="AL614" s="43"/>
      <c r="AM614" s="46"/>
      <c r="AN614" s="47"/>
      <c r="AO614" s="47"/>
      <c r="AP614" s="115"/>
      <c r="AQ614" s="48"/>
      <c r="AR614" s="51"/>
      <c r="AS614" s="229"/>
      <c r="AT614" s="230"/>
      <c r="AU614" s="92">
        <f t="shared" si="27"/>
        <v>0</v>
      </c>
      <c r="AV614" s="92" t="e">
        <f t="shared" si="28"/>
        <v>#DIV/0!</v>
      </c>
      <c r="AW614" s="166" t="e">
        <f>Risk_CAL!X612</f>
        <v>#DIV/0!</v>
      </c>
      <c r="AX614" s="184"/>
      <c r="AY614" s="52"/>
      <c r="AZ614" s="224"/>
      <c r="BA614" s="247"/>
      <c r="BB614" s="248"/>
      <c r="BC614" s="249"/>
      <c r="BD614" s="250"/>
    </row>
    <row r="615" spans="2:56" x14ac:dyDescent="0.3">
      <c r="B615" s="10"/>
      <c r="C615" s="11"/>
      <c r="D615" s="178" t="str">
        <f t="shared" si="29"/>
        <v>Guatemala</v>
      </c>
      <c r="E615" s="11"/>
      <c r="F615" s="11"/>
      <c r="G615" s="12"/>
      <c r="H615" s="11"/>
      <c r="I615" s="13"/>
      <c r="J615" s="22"/>
      <c r="K615" s="23"/>
      <c r="L615" s="24"/>
      <c r="M615" s="23"/>
      <c r="N615" s="25"/>
      <c r="O615" s="31"/>
      <c r="P615" s="33"/>
      <c r="Q615" s="27"/>
      <c r="R615" s="32"/>
      <c r="S615" s="32"/>
      <c r="T615" s="33"/>
      <c r="U615" s="98"/>
      <c r="V615" s="59"/>
      <c r="W615" s="60"/>
      <c r="X615" s="60"/>
      <c r="Y615" s="61"/>
      <c r="Z615" s="68"/>
      <c r="AA615" s="69"/>
      <c r="AB615" s="69"/>
      <c r="AC615" s="70"/>
      <c r="AD615" s="40"/>
      <c r="AE615" s="39"/>
      <c r="AF615" s="39"/>
      <c r="AG615" s="41"/>
      <c r="AH615" s="110"/>
      <c r="AI615" s="111"/>
      <c r="AJ615" s="112"/>
      <c r="AK615" s="42"/>
      <c r="AL615" s="43"/>
      <c r="AM615" s="46"/>
      <c r="AN615" s="47"/>
      <c r="AO615" s="47"/>
      <c r="AP615" s="115"/>
      <c r="AQ615" s="48"/>
      <c r="AR615" s="51"/>
      <c r="AS615" s="229"/>
      <c r="AT615" s="230"/>
      <c r="AU615" s="92">
        <f t="shared" si="27"/>
        <v>0</v>
      </c>
      <c r="AV615" s="92" t="e">
        <f t="shared" si="28"/>
        <v>#DIV/0!</v>
      </c>
      <c r="AW615" s="166" t="e">
        <f>Risk_CAL!X613</f>
        <v>#DIV/0!</v>
      </c>
      <c r="AX615" s="184"/>
      <c r="AY615" s="52"/>
      <c r="AZ615" s="224"/>
      <c r="BA615" s="247"/>
      <c r="BB615" s="248"/>
      <c r="BC615" s="249"/>
      <c r="BD615" s="250"/>
    </row>
    <row r="616" spans="2:56" x14ac:dyDescent="0.3">
      <c r="B616" s="10"/>
      <c r="C616" s="11"/>
      <c r="D616" s="178" t="str">
        <f t="shared" si="29"/>
        <v>Guatemala</v>
      </c>
      <c r="E616" s="11"/>
      <c r="F616" s="11"/>
      <c r="G616" s="12"/>
      <c r="H616" s="11"/>
      <c r="I616" s="13"/>
      <c r="J616" s="22"/>
      <c r="K616" s="23"/>
      <c r="L616" s="24"/>
      <c r="M616" s="23"/>
      <c r="N616" s="25"/>
      <c r="O616" s="31"/>
      <c r="P616" s="33"/>
      <c r="Q616" s="27"/>
      <c r="R616" s="32"/>
      <c r="S616" s="32"/>
      <c r="T616" s="33"/>
      <c r="U616" s="98"/>
      <c r="V616" s="59"/>
      <c r="W616" s="60"/>
      <c r="X616" s="60"/>
      <c r="Y616" s="61"/>
      <c r="Z616" s="68"/>
      <c r="AA616" s="69"/>
      <c r="AB616" s="69"/>
      <c r="AC616" s="70"/>
      <c r="AD616" s="40"/>
      <c r="AE616" s="39"/>
      <c r="AF616" s="39"/>
      <c r="AG616" s="41"/>
      <c r="AH616" s="110"/>
      <c r="AI616" s="111"/>
      <c r="AJ616" s="112"/>
      <c r="AK616" s="42"/>
      <c r="AL616" s="43"/>
      <c r="AM616" s="46"/>
      <c r="AN616" s="47"/>
      <c r="AO616" s="47"/>
      <c r="AP616" s="115"/>
      <c r="AQ616" s="48"/>
      <c r="AR616" s="51"/>
      <c r="AS616" s="229"/>
      <c r="AT616" s="230"/>
      <c r="AU616" s="92">
        <f t="shared" si="27"/>
        <v>0</v>
      </c>
      <c r="AV616" s="92" t="e">
        <f t="shared" si="28"/>
        <v>#DIV/0!</v>
      </c>
      <c r="AW616" s="166" t="e">
        <f>Risk_CAL!X614</f>
        <v>#DIV/0!</v>
      </c>
      <c r="AX616" s="184"/>
      <c r="AY616" s="52"/>
      <c r="AZ616" s="224"/>
      <c r="BA616" s="247"/>
      <c r="BB616" s="248"/>
      <c r="BC616" s="249"/>
      <c r="BD616" s="250"/>
    </row>
    <row r="617" spans="2:56" x14ac:dyDescent="0.3">
      <c r="B617" s="10"/>
      <c r="C617" s="11"/>
      <c r="D617" s="178" t="str">
        <f t="shared" si="29"/>
        <v>Guatemala</v>
      </c>
      <c r="E617" s="11"/>
      <c r="F617" s="11"/>
      <c r="G617" s="12"/>
      <c r="H617" s="11"/>
      <c r="I617" s="13"/>
      <c r="J617" s="22"/>
      <c r="K617" s="23"/>
      <c r="L617" s="24"/>
      <c r="M617" s="23"/>
      <c r="N617" s="25"/>
      <c r="O617" s="31"/>
      <c r="P617" s="33"/>
      <c r="Q617" s="27"/>
      <c r="R617" s="32"/>
      <c r="S617" s="32"/>
      <c r="T617" s="33"/>
      <c r="U617" s="98"/>
      <c r="V617" s="59"/>
      <c r="W617" s="60"/>
      <c r="X617" s="60"/>
      <c r="Y617" s="61"/>
      <c r="Z617" s="68"/>
      <c r="AA617" s="69"/>
      <c r="AB617" s="69"/>
      <c r="AC617" s="70"/>
      <c r="AD617" s="40"/>
      <c r="AE617" s="39"/>
      <c r="AF617" s="39"/>
      <c r="AG617" s="41"/>
      <c r="AH617" s="110"/>
      <c r="AI617" s="111"/>
      <c r="AJ617" s="112"/>
      <c r="AK617" s="42"/>
      <c r="AL617" s="43"/>
      <c r="AM617" s="46"/>
      <c r="AN617" s="47"/>
      <c r="AO617" s="47"/>
      <c r="AP617" s="115"/>
      <c r="AQ617" s="48"/>
      <c r="AR617" s="51"/>
      <c r="AS617" s="229"/>
      <c r="AT617" s="230"/>
      <c r="AU617" s="92">
        <f t="shared" si="27"/>
        <v>0</v>
      </c>
      <c r="AV617" s="92" t="e">
        <f t="shared" si="28"/>
        <v>#DIV/0!</v>
      </c>
      <c r="AW617" s="166" t="e">
        <f>Risk_CAL!X615</f>
        <v>#DIV/0!</v>
      </c>
      <c r="AX617" s="184"/>
      <c r="AY617" s="52"/>
      <c r="AZ617" s="224"/>
      <c r="BA617" s="247"/>
      <c r="BB617" s="248"/>
      <c r="BC617" s="249"/>
      <c r="BD617" s="250"/>
    </row>
    <row r="618" spans="2:56" x14ac:dyDescent="0.3">
      <c r="B618" s="10"/>
      <c r="C618" s="11"/>
      <c r="D618" s="178" t="str">
        <f t="shared" si="29"/>
        <v>Guatemala</v>
      </c>
      <c r="E618" s="11"/>
      <c r="F618" s="11"/>
      <c r="G618" s="12"/>
      <c r="H618" s="11"/>
      <c r="I618" s="13"/>
      <c r="J618" s="22"/>
      <c r="K618" s="23"/>
      <c r="L618" s="24"/>
      <c r="M618" s="23"/>
      <c r="N618" s="25"/>
      <c r="O618" s="31"/>
      <c r="P618" s="33"/>
      <c r="Q618" s="27"/>
      <c r="R618" s="32"/>
      <c r="S618" s="32"/>
      <c r="T618" s="33"/>
      <c r="U618" s="98"/>
      <c r="V618" s="59"/>
      <c r="W618" s="60"/>
      <c r="X618" s="60"/>
      <c r="Y618" s="61"/>
      <c r="Z618" s="68"/>
      <c r="AA618" s="69"/>
      <c r="AB618" s="69"/>
      <c r="AC618" s="70"/>
      <c r="AD618" s="40"/>
      <c r="AE618" s="39"/>
      <c r="AF618" s="39"/>
      <c r="AG618" s="41"/>
      <c r="AH618" s="110"/>
      <c r="AI618" s="111"/>
      <c r="AJ618" s="112"/>
      <c r="AK618" s="42"/>
      <c r="AL618" s="43"/>
      <c r="AM618" s="46"/>
      <c r="AN618" s="47"/>
      <c r="AO618" s="47"/>
      <c r="AP618" s="115"/>
      <c r="AQ618" s="48"/>
      <c r="AR618" s="51"/>
      <c r="AS618" s="229"/>
      <c r="AT618" s="230"/>
      <c r="AU618" s="92">
        <f t="shared" si="27"/>
        <v>0</v>
      </c>
      <c r="AV618" s="92" t="e">
        <f t="shared" si="28"/>
        <v>#DIV/0!</v>
      </c>
      <c r="AW618" s="166" t="e">
        <f>Risk_CAL!X616</f>
        <v>#DIV/0!</v>
      </c>
      <c r="AX618" s="184"/>
      <c r="AY618" s="52"/>
      <c r="AZ618" s="224"/>
      <c r="BA618" s="247"/>
      <c r="BB618" s="248"/>
      <c r="BC618" s="249"/>
      <c r="BD618" s="250"/>
    </row>
    <row r="619" spans="2:56" x14ac:dyDescent="0.3">
      <c r="B619" s="10"/>
      <c r="C619" s="11"/>
      <c r="D619" s="178" t="str">
        <f t="shared" si="29"/>
        <v>Guatemala</v>
      </c>
      <c r="E619" s="11"/>
      <c r="F619" s="11"/>
      <c r="G619" s="12"/>
      <c r="H619" s="11"/>
      <c r="I619" s="13"/>
      <c r="J619" s="22"/>
      <c r="K619" s="23"/>
      <c r="L619" s="24"/>
      <c r="M619" s="23"/>
      <c r="N619" s="25"/>
      <c r="O619" s="31"/>
      <c r="P619" s="33"/>
      <c r="Q619" s="27"/>
      <c r="R619" s="32"/>
      <c r="S619" s="32"/>
      <c r="T619" s="33"/>
      <c r="U619" s="98"/>
      <c r="V619" s="59"/>
      <c r="W619" s="60"/>
      <c r="X619" s="60"/>
      <c r="Y619" s="61"/>
      <c r="Z619" s="68"/>
      <c r="AA619" s="69"/>
      <c r="AB619" s="69"/>
      <c r="AC619" s="70"/>
      <c r="AD619" s="40"/>
      <c r="AE619" s="39"/>
      <c r="AF619" s="39"/>
      <c r="AG619" s="41"/>
      <c r="AH619" s="110"/>
      <c r="AI619" s="111"/>
      <c r="AJ619" s="112"/>
      <c r="AK619" s="42"/>
      <c r="AL619" s="43"/>
      <c r="AM619" s="46"/>
      <c r="AN619" s="47"/>
      <c r="AO619" s="47"/>
      <c r="AP619" s="115"/>
      <c r="AQ619" s="48"/>
      <c r="AR619" s="51"/>
      <c r="AS619" s="229"/>
      <c r="AT619" s="230"/>
      <c r="AU619" s="92">
        <f t="shared" si="27"/>
        <v>0</v>
      </c>
      <c r="AV619" s="92" t="e">
        <f t="shared" si="28"/>
        <v>#DIV/0!</v>
      </c>
      <c r="AW619" s="166" t="e">
        <f>Risk_CAL!X617</f>
        <v>#DIV/0!</v>
      </c>
      <c r="AX619" s="184"/>
      <c r="AY619" s="52"/>
      <c r="AZ619" s="224"/>
      <c r="BA619" s="247"/>
      <c r="BB619" s="248"/>
      <c r="BC619" s="249"/>
      <c r="BD619" s="250"/>
    </row>
    <row r="620" spans="2:56" x14ac:dyDescent="0.3">
      <c r="B620" s="10"/>
      <c r="C620" s="11"/>
      <c r="D620" s="178" t="str">
        <f t="shared" si="29"/>
        <v>Guatemala</v>
      </c>
      <c r="E620" s="11"/>
      <c r="F620" s="11"/>
      <c r="G620" s="12"/>
      <c r="H620" s="11"/>
      <c r="I620" s="13"/>
      <c r="J620" s="22"/>
      <c r="K620" s="23"/>
      <c r="L620" s="24"/>
      <c r="M620" s="23"/>
      <c r="N620" s="25"/>
      <c r="O620" s="31"/>
      <c r="P620" s="33"/>
      <c r="Q620" s="27"/>
      <c r="R620" s="32"/>
      <c r="S620" s="32"/>
      <c r="T620" s="33"/>
      <c r="U620" s="98"/>
      <c r="V620" s="59"/>
      <c r="W620" s="60"/>
      <c r="X620" s="60"/>
      <c r="Y620" s="61"/>
      <c r="Z620" s="68"/>
      <c r="AA620" s="69"/>
      <c r="AB620" s="69"/>
      <c r="AC620" s="70"/>
      <c r="AD620" s="40"/>
      <c r="AE620" s="39"/>
      <c r="AF620" s="39"/>
      <c r="AG620" s="41"/>
      <c r="AH620" s="110"/>
      <c r="AI620" s="111"/>
      <c r="AJ620" s="112"/>
      <c r="AK620" s="42"/>
      <c r="AL620" s="43"/>
      <c r="AM620" s="46"/>
      <c r="AN620" s="47"/>
      <c r="AO620" s="47"/>
      <c r="AP620" s="115"/>
      <c r="AQ620" s="48"/>
      <c r="AR620" s="51"/>
      <c r="AS620" s="229"/>
      <c r="AT620" s="230"/>
      <c r="AU620" s="92">
        <f t="shared" si="27"/>
        <v>0</v>
      </c>
      <c r="AV620" s="92" t="e">
        <f t="shared" si="28"/>
        <v>#DIV/0!</v>
      </c>
      <c r="AW620" s="166" t="e">
        <f>Risk_CAL!X618</f>
        <v>#DIV/0!</v>
      </c>
      <c r="AX620" s="184"/>
      <c r="AY620" s="52"/>
      <c r="AZ620" s="224"/>
      <c r="BA620" s="247"/>
      <c r="BB620" s="248"/>
      <c r="BC620" s="249"/>
      <c r="BD620" s="250"/>
    </row>
    <row r="621" spans="2:56" x14ac:dyDescent="0.3">
      <c r="B621" s="10"/>
      <c r="C621" s="11"/>
      <c r="D621" s="178" t="str">
        <f t="shared" si="29"/>
        <v>Guatemala</v>
      </c>
      <c r="E621" s="11"/>
      <c r="F621" s="11"/>
      <c r="G621" s="12"/>
      <c r="H621" s="11"/>
      <c r="I621" s="13"/>
      <c r="J621" s="22"/>
      <c r="K621" s="23"/>
      <c r="L621" s="24"/>
      <c r="M621" s="23"/>
      <c r="N621" s="25"/>
      <c r="O621" s="31"/>
      <c r="P621" s="33"/>
      <c r="Q621" s="27"/>
      <c r="R621" s="32"/>
      <c r="S621" s="32"/>
      <c r="T621" s="33"/>
      <c r="U621" s="98"/>
      <c r="V621" s="59"/>
      <c r="W621" s="60"/>
      <c r="X621" s="60"/>
      <c r="Y621" s="61"/>
      <c r="Z621" s="68"/>
      <c r="AA621" s="69"/>
      <c r="AB621" s="69"/>
      <c r="AC621" s="70"/>
      <c r="AD621" s="40"/>
      <c r="AE621" s="39"/>
      <c r="AF621" s="39"/>
      <c r="AG621" s="41"/>
      <c r="AH621" s="110"/>
      <c r="AI621" s="111"/>
      <c r="AJ621" s="112"/>
      <c r="AK621" s="42"/>
      <c r="AL621" s="43"/>
      <c r="AM621" s="46"/>
      <c r="AN621" s="47"/>
      <c r="AO621" s="47"/>
      <c r="AP621" s="115"/>
      <c r="AQ621" s="48"/>
      <c r="AR621" s="51"/>
      <c r="AS621" s="229"/>
      <c r="AT621" s="230"/>
      <c r="AU621" s="92">
        <f t="shared" si="27"/>
        <v>0</v>
      </c>
      <c r="AV621" s="92" t="e">
        <f t="shared" si="28"/>
        <v>#DIV/0!</v>
      </c>
      <c r="AW621" s="166" t="e">
        <f>Risk_CAL!X619</f>
        <v>#DIV/0!</v>
      </c>
      <c r="AX621" s="184"/>
      <c r="AY621" s="52"/>
      <c r="AZ621" s="224"/>
      <c r="BA621" s="247"/>
      <c r="BB621" s="248"/>
      <c r="BC621" s="249"/>
      <c r="BD621" s="250"/>
    </row>
    <row r="622" spans="2:56" x14ac:dyDescent="0.3">
      <c r="B622" s="10"/>
      <c r="C622" s="11"/>
      <c r="D622" s="178" t="str">
        <f t="shared" si="29"/>
        <v>Guatemala</v>
      </c>
      <c r="E622" s="11"/>
      <c r="F622" s="11"/>
      <c r="G622" s="12"/>
      <c r="H622" s="11"/>
      <c r="I622" s="13"/>
      <c r="J622" s="22"/>
      <c r="K622" s="23"/>
      <c r="L622" s="24"/>
      <c r="M622" s="23"/>
      <c r="N622" s="25"/>
      <c r="O622" s="31"/>
      <c r="P622" s="33"/>
      <c r="Q622" s="27"/>
      <c r="R622" s="32"/>
      <c r="S622" s="32"/>
      <c r="T622" s="33"/>
      <c r="U622" s="98"/>
      <c r="V622" s="59"/>
      <c r="W622" s="60"/>
      <c r="X622" s="60"/>
      <c r="Y622" s="61"/>
      <c r="Z622" s="68"/>
      <c r="AA622" s="69"/>
      <c r="AB622" s="69"/>
      <c r="AC622" s="70"/>
      <c r="AD622" s="40"/>
      <c r="AE622" s="39"/>
      <c r="AF622" s="39"/>
      <c r="AG622" s="41"/>
      <c r="AH622" s="110"/>
      <c r="AI622" s="111"/>
      <c r="AJ622" s="112"/>
      <c r="AK622" s="42"/>
      <c r="AL622" s="43"/>
      <c r="AM622" s="46"/>
      <c r="AN622" s="47"/>
      <c r="AO622" s="47"/>
      <c r="AP622" s="115"/>
      <c r="AQ622" s="48"/>
      <c r="AR622" s="51"/>
      <c r="AS622" s="229"/>
      <c r="AT622" s="230"/>
      <c r="AU622" s="92">
        <f t="shared" si="27"/>
        <v>0</v>
      </c>
      <c r="AV622" s="92" t="e">
        <f t="shared" si="28"/>
        <v>#DIV/0!</v>
      </c>
      <c r="AW622" s="166" t="e">
        <f>Risk_CAL!X620</f>
        <v>#DIV/0!</v>
      </c>
      <c r="AX622" s="184"/>
      <c r="AY622" s="52"/>
      <c r="AZ622" s="224"/>
      <c r="BA622" s="247"/>
      <c r="BB622" s="248"/>
      <c r="BC622" s="249"/>
      <c r="BD622" s="250"/>
    </row>
    <row r="623" spans="2:56" x14ac:dyDescent="0.3">
      <c r="B623" s="10"/>
      <c r="C623" s="11"/>
      <c r="D623" s="178" t="str">
        <f t="shared" si="29"/>
        <v>Guatemala</v>
      </c>
      <c r="E623" s="11"/>
      <c r="F623" s="11"/>
      <c r="G623" s="12"/>
      <c r="H623" s="11"/>
      <c r="I623" s="13"/>
      <c r="J623" s="22"/>
      <c r="K623" s="23"/>
      <c r="L623" s="24"/>
      <c r="M623" s="23"/>
      <c r="N623" s="25"/>
      <c r="O623" s="31"/>
      <c r="P623" s="33"/>
      <c r="Q623" s="27"/>
      <c r="R623" s="32"/>
      <c r="S623" s="32"/>
      <c r="T623" s="33"/>
      <c r="U623" s="98"/>
      <c r="V623" s="59"/>
      <c r="W623" s="60"/>
      <c r="X623" s="60"/>
      <c r="Y623" s="61"/>
      <c r="Z623" s="68"/>
      <c r="AA623" s="69"/>
      <c r="AB623" s="69"/>
      <c r="AC623" s="70"/>
      <c r="AD623" s="40"/>
      <c r="AE623" s="39"/>
      <c r="AF623" s="39"/>
      <c r="AG623" s="41"/>
      <c r="AH623" s="110"/>
      <c r="AI623" s="111"/>
      <c r="AJ623" s="112"/>
      <c r="AK623" s="42"/>
      <c r="AL623" s="43"/>
      <c r="AM623" s="46"/>
      <c r="AN623" s="47"/>
      <c r="AO623" s="47"/>
      <c r="AP623" s="115"/>
      <c r="AQ623" s="48"/>
      <c r="AR623" s="51"/>
      <c r="AS623" s="229"/>
      <c r="AT623" s="230"/>
      <c r="AU623" s="92">
        <f t="shared" si="27"/>
        <v>0</v>
      </c>
      <c r="AV623" s="92" t="e">
        <f t="shared" si="28"/>
        <v>#DIV/0!</v>
      </c>
      <c r="AW623" s="166" t="e">
        <f>Risk_CAL!X621</f>
        <v>#DIV/0!</v>
      </c>
      <c r="AX623" s="184"/>
      <c r="AY623" s="52"/>
      <c r="AZ623" s="224"/>
      <c r="BA623" s="247"/>
      <c r="BB623" s="248"/>
      <c r="BC623" s="249"/>
      <c r="BD623" s="250"/>
    </row>
    <row r="624" spans="2:56" x14ac:dyDescent="0.3">
      <c r="B624" s="10"/>
      <c r="C624" s="11"/>
      <c r="D624" s="178" t="str">
        <f t="shared" si="29"/>
        <v>Guatemala</v>
      </c>
      <c r="E624" s="11"/>
      <c r="F624" s="11"/>
      <c r="G624" s="12"/>
      <c r="H624" s="11"/>
      <c r="I624" s="13"/>
      <c r="J624" s="22"/>
      <c r="K624" s="23"/>
      <c r="L624" s="24"/>
      <c r="M624" s="23"/>
      <c r="N624" s="25"/>
      <c r="O624" s="31"/>
      <c r="P624" s="33"/>
      <c r="Q624" s="27"/>
      <c r="R624" s="32"/>
      <c r="S624" s="32"/>
      <c r="T624" s="33"/>
      <c r="U624" s="98"/>
      <c r="V624" s="59"/>
      <c r="W624" s="60"/>
      <c r="X624" s="60"/>
      <c r="Y624" s="61"/>
      <c r="Z624" s="68"/>
      <c r="AA624" s="69"/>
      <c r="AB624" s="69"/>
      <c r="AC624" s="70"/>
      <c r="AD624" s="40"/>
      <c r="AE624" s="39"/>
      <c r="AF624" s="39"/>
      <c r="AG624" s="41"/>
      <c r="AH624" s="110"/>
      <c r="AI624" s="111"/>
      <c r="AJ624" s="112"/>
      <c r="AK624" s="42"/>
      <c r="AL624" s="43"/>
      <c r="AM624" s="46"/>
      <c r="AN624" s="47"/>
      <c r="AO624" s="47"/>
      <c r="AP624" s="115"/>
      <c r="AQ624" s="48"/>
      <c r="AR624" s="51"/>
      <c r="AS624" s="229"/>
      <c r="AT624" s="230"/>
      <c r="AU624" s="92">
        <f t="shared" si="27"/>
        <v>0</v>
      </c>
      <c r="AV624" s="92" t="e">
        <f t="shared" si="28"/>
        <v>#DIV/0!</v>
      </c>
      <c r="AW624" s="166" t="e">
        <f>Risk_CAL!X622</f>
        <v>#DIV/0!</v>
      </c>
      <c r="AX624" s="184"/>
      <c r="AY624" s="52"/>
      <c r="AZ624" s="224"/>
      <c r="BA624" s="247"/>
      <c r="BB624" s="248"/>
      <c r="BC624" s="249"/>
      <c r="BD624" s="250"/>
    </row>
    <row r="625" spans="2:56" x14ac:dyDescent="0.3">
      <c r="B625" s="10"/>
      <c r="C625" s="11"/>
      <c r="D625" s="178" t="str">
        <f t="shared" si="29"/>
        <v>Guatemala</v>
      </c>
      <c r="E625" s="11"/>
      <c r="F625" s="11"/>
      <c r="G625" s="12"/>
      <c r="H625" s="11"/>
      <c r="I625" s="13"/>
      <c r="J625" s="22"/>
      <c r="K625" s="23"/>
      <c r="L625" s="24"/>
      <c r="M625" s="23"/>
      <c r="N625" s="25"/>
      <c r="O625" s="31"/>
      <c r="P625" s="33"/>
      <c r="Q625" s="27"/>
      <c r="R625" s="32"/>
      <c r="S625" s="32"/>
      <c r="T625" s="33"/>
      <c r="U625" s="98"/>
      <c r="V625" s="59"/>
      <c r="W625" s="60"/>
      <c r="X625" s="60"/>
      <c r="Y625" s="61"/>
      <c r="Z625" s="68"/>
      <c r="AA625" s="69"/>
      <c r="AB625" s="69"/>
      <c r="AC625" s="70"/>
      <c r="AD625" s="40"/>
      <c r="AE625" s="39"/>
      <c r="AF625" s="39"/>
      <c r="AG625" s="41"/>
      <c r="AH625" s="110"/>
      <c r="AI625" s="111"/>
      <c r="AJ625" s="112"/>
      <c r="AK625" s="42"/>
      <c r="AL625" s="43"/>
      <c r="AM625" s="46"/>
      <c r="AN625" s="47"/>
      <c r="AO625" s="47"/>
      <c r="AP625" s="115"/>
      <c r="AQ625" s="48"/>
      <c r="AR625" s="51"/>
      <c r="AS625" s="229"/>
      <c r="AT625" s="230"/>
      <c r="AU625" s="92">
        <f t="shared" si="27"/>
        <v>0</v>
      </c>
      <c r="AV625" s="92" t="e">
        <f t="shared" si="28"/>
        <v>#DIV/0!</v>
      </c>
      <c r="AW625" s="166" t="e">
        <f>Risk_CAL!X623</f>
        <v>#DIV/0!</v>
      </c>
      <c r="AX625" s="184"/>
      <c r="AY625" s="52"/>
      <c r="AZ625" s="224"/>
      <c r="BA625" s="247"/>
      <c r="BB625" s="248"/>
      <c r="BC625" s="249"/>
      <c r="BD625" s="250"/>
    </row>
    <row r="626" spans="2:56" x14ac:dyDescent="0.3">
      <c r="B626" s="10"/>
      <c r="C626" s="11"/>
      <c r="D626" s="178" t="str">
        <f t="shared" si="29"/>
        <v>Guatemala</v>
      </c>
      <c r="E626" s="11"/>
      <c r="F626" s="11"/>
      <c r="G626" s="12"/>
      <c r="H626" s="11"/>
      <c r="I626" s="13"/>
      <c r="J626" s="22"/>
      <c r="K626" s="23"/>
      <c r="L626" s="24"/>
      <c r="M626" s="23"/>
      <c r="N626" s="25"/>
      <c r="O626" s="31"/>
      <c r="P626" s="33"/>
      <c r="Q626" s="27"/>
      <c r="R626" s="32"/>
      <c r="S626" s="32"/>
      <c r="T626" s="33"/>
      <c r="U626" s="98"/>
      <c r="V626" s="59"/>
      <c r="W626" s="60"/>
      <c r="X626" s="60"/>
      <c r="Y626" s="61"/>
      <c r="Z626" s="68"/>
      <c r="AA626" s="69"/>
      <c r="AB626" s="69"/>
      <c r="AC626" s="70"/>
      <c r="AD626" s="40"/>
      <c r="AE626" s="39"/>
      <c r="AF626" s="39"/>
      <c r="AG626" s="41"/>
      <c r="AH626" s="110"/>
      <c r="AI626" s="111"/>
      <c r="AJ626" s="112"/>
      <c r="AK626" s="42"/>
      <c r="AL626" s="43"/>
      <c r="AM626" s="46"/>
      <c r="AN626" s="47"/>
      <c r="AO626" s="47"/>
      <c r="AP626" s="115"/>
      <c r="AQ626" s="48"/>
      <c r="AR626" s="51"/>
      <c r="AS626" s="229"/>
      <c r="AT626" s="230"/>
      <c r="AU626" s="92">
        <f t="shared" si="27"/>
        <v>0</v>
      </c>
      <c r="AV626" s="92" t="e">
        <f t="shared" si="28"/>
        <v>#DIV/0!</v>
      </c>
      <c r="AW626" s="166" t="e">
        <f>Risk_CAL!X624</f>
        <v>#DIV/0!</v>
      </c>
      <c r="AX626" s="184"/>
      <c r="AY626" s="52"/>
      <c r="AZ626" s="224"/>
      <c r="BA626" s="247"/>
      <c r="BB626" s="248"/>
      <c r="BC626" s="249"/>
      <c r="BD626" s="250"/>
    </row>
    <row r="627" spans="2:56" x14ac:dyDescent="0.3">
      <c r="B627" s="10"/>
      <c r="C627" s="11"/>
      <c r="D627" s="178" t="str">
        <f t="shared" si="29"/>
        <v>Guatemala</v>
      </c>
      <c r="E627" s="11"/>
      <c r="F627" s="11"/>
      <c r="G627" s="12"/>
      <c r="H627" s="11"/>
      <c r="I627" s="13"/>
      <c r="J627" s="22"/>
      <c r="K627" s="23"/>
      <c r="L627" s="24"/>
      <c r="M627" s="23"/>
      <c r="N627" s="25"/>
      <c r="O627" s="31"/>
      <c r="P627" s="33"/>
      <c r="Q627" s="27"/>
      <c r="R627" s="32"/>
      <c r="S627" s="32"/>
      <c r="T627" s="33"/>
      <c r="U627" s="98"/>
      <c r="V627" s="59"/>
      <c r="W627" s="60"/>
      <c r="X627" s="60"/>
      <c r="Y627" s="61"/>
      <c r="Z627" s="68"/>
      <c r="AA627" s="69"/>
      <c r="AB627" s="69"/>
      <c r="AC627" s="70"/>
      <c r="AD627" s="40"/>
      <c r="AE627" s="39"/>
      <c r="AF627" s="39"/>
      <c r="AG627" s="41"/>
      <c r="AH627" s="110"/>
      <c r="AI627" s="111"/>
      <c r="AJ627" s="112"/>
      <c r="AK627" s="42"/>
      <c r="AL627" s="43"/>
      <c r="AM627" s="46"/>
      <c r="AN627" s="47"/>
      <c r="AO627" s="47"/>
      <c r="AP627" s="115"/>
      <c r="AQ627" s="48"/>
      <c r="AR627" s="51"/>
      <c r="AS627" s="229"/>
      <c r="AT627" s="230"/>
      <c r="AU627" s="92">
        <f t="shared" si="27"/>
        <v>0</v>
      </c>
      <c r="AV627" s="92" t="e">
        <f t="shared" si="28"/>
        <v>#DIV/0!</v>
      </c>
      <c r="AW627" s="166" t="e">
        <f>Risk_CAL!X625</f>
        <v>#DIV/0!</v>
      </c>
      <c r="AX627" s="184"/>
      <c r="AY627" s="52"/>
      <c r="AZ627" s="224"/>
      <c r="BA627" s="247"/>
      <c r="BB627" s="248"/>
      <c r="BC627" s="249"/>
      <c r="BD627" s="250"/>
    </row>
    <row r="628" spans="2:56" x14ac:dyDescent="0.3">
      <c r="B628" s="10"/>
      <c r="C628" s="11"/>
      <c r="D628" s="178" t="str">
        <f t="shared" si="29"/>
        <v>Guatemala</v>
      </c>
      <c r="E628" s="11"/>
      <c r="F628" s="11"/>
      <c r="G628" s="12"/>
      <c r="H628" s="11"/>
      <c r="I628" s="13"/>
      <c r="J628" s="22"/>
      <c r="K628" s="23"/>
      <c r="L628" s="24"/>
      <c r="M628" s="23"/>
      <c r="N628" s="25"/>
      <c r="O628" s="31"/>
      <c r="P628" s="33"/>
      <c r="Q628" s="27"/>
      <c r="R628" s="32"/>
      <c r="S628" s="32"/>
      <c r="T628" s="33"/>
      <c r="U628" s="98"/>
      <c r="V628" s="59"/>
      <c r="W628" s="60"/>
      <c r="X628" s="60"/>
      <c r="Y628" s="61"/>
      <c r="Z628" s="68"/>
      <c r="AA628" s="69"/>
      <c r="AB628" s="69"/>
      <c r="AC628" s="70"/>
      <c r="AD628" s="40"/>
      <c r="AE628" s="39"/>
      <c r="AF628" s="39"/>
      <c r="AG628" s="41"/>
      <c r="AH628" s="110"/>
      <c r="AI628" s="111"/>
      <c r="AJ628" s="112"/>
      <c r="AK628" s="42"/>
      <c r="AL628" s="43"/>
      <c r="AM628" s="46"/>
      <c r="AN628" s="47"/>
      <c r="AO628" s="47"/>
      <c r="AP628" s="115"/>
      <c r="AQ628" s="48"/>
      <c r="AR628" s="51"/>
      <c r="AS628" s="229"/>
      <c r="AT628" s="230"/>
      <c r="AU628" s="92">
        <f t="shared" si="27"/>
        <v>0</v>
      </c>
      <c r="AV628" s="92" t="e">
        <f t="shared" si="28"/>
        <v>#DIV/0!</v>
      </c>
      <c r="AW628" s="166" t="e">
        <f>Risk_CAL!X626</f>
        <v>#DIV/0!</v>
      </c>
      <c r="AX628" s="184"/>
      <c r="AY628" s="52"/>
      <c r="AZ628" s="224"/>
      <c r="BA628" s="247"/>
      <c r="BB628" s="248"/>
      <c r="BC628" s="249"/>
      <c r="BD628" s="250"/>
    </row>
    <row r="629" spans="2:56" x14ac:dyDescent="0.3">
      <c r="B629" s="10"/>
      <c r="C629" s="11"/>
      <c r="D629" s="178" t="str">
        <f t="shared" si="29"/>
        <v>Guatemala</v>
      </c>
      <c r="E629" s="11"/>
      <c r="F629" s="11"/>
      <c r="G629" s="12"/>
      <c r="H629" s="11"/>
      <c r="I629" s="13"/>
      <c r="J629" s="22"/>
      <c r="K629" s="23"/>
      <c r="L629" s="24"/>
      <c r="M629" s="23"/>
      <c r="N629" s="25"/>
      <c r="O629" s="31"/>
      <c r="P629" s="33"/>
      <c r="Q629" s="27"/>
      <c r="R629" s="32"/>
      <c r="S629" s="32"/>
      <c r="T629" s="33"/>
      <c r="U629" s="98"/>
      <c r="V629" s="59"/>
      <c r="W629" s="60"/>
      <c r="X629" s="60"/>
      <c r="Y629" s="61"/>
      <c r="Z629" s="68"/>
      <c r="AA629" s="69"/>
      <c r="AB629" s="69"/>
      <c r="AC629" s="70"/>
      <c r="AD629" s="40"/>
      <c r="AE629" s="39"/>
      <c r="AF629" s="39"/>
      <c r="AG629" s="41"/>
      <c r="AH629" s="110"/>
      <c r="AI629" s="111"/>
      <c r="AJ629" s="112"/>
      <c r="AK629" s="42"/>
      <c r="AL629" s="43"/>
      <c r="AM629" s="46"/>
      <c r="AN629" s="47"/>
      <c r="AO629" s="47"/>
      <c r="AP629" s="115"/>
      <c r="AQ629" s="48"/>
      <c r="AR629" s="51"/>
      <c r="AS629" s="229"/>
      <c r="AT629" s="230"/>
      <c r="AU629" s="92">
        <f t="shared" si="27"/>
        <v>0</v>
      </c>
      <c r="AV629" s="92" t="e">
        <f t="shared" si="28"/>
        <v>#DIV/0!</v>
      </c>
      <c r="AW629" s="166" t="e">
        <f>Risk_CAL!X627</f>
        <v>#DIV/0!</v>
      </c>
      <c r="AX629" s="184"/>
      <c r="AY629" s="52"/>
      <c r="AZ629" s="224"/>
      <c r="BA629" s="247"/>
      <c r="BB629" s="248"/>
      <c r="BC629" s="249"/>
      <c r="BD629" s="250"/>
    </row>
    <row r="630" spans="2:56" x14ac:dyDescent="0.3">
      <c r="B630" s="10"/>
      <c r="C630" s="11"/>
      <c r="D630" s="178" t="str">
        <f t="shared" si="29"/>
        <v>Guatemala</v>
      </c>
      <c r="E630" s="11"/>
      <c r="F630" s="11"/>
      <c r="G630" s="12"/>
      <c r="H630" s="11"/>
      <c r="I630" s="13"/>
      <c r="J630" s="22"/>
      <c r="K630" s="23"/>
      <c r="L630" s="24"/>
      <c r="M630" s="23"/>
      <c r="N630" s="25"/>
      <c r="O630" s="31"/>
      <c r="P630" s="33"/>
      <c r="Q630" s="27"/>
      <c r="R630" s="32"/>
      <c r="S630" s="32"/>
      <c r="T630" s="33"/>
      <c r="U630" s="98"/>
      <c r="V630" s="59"/>
      <c r="W630" s="60"/>
      <c r="X630" s="60"/>
      <c r="Y630" s="61"/>
      <c r="Z630" s="68"/>
      <c r="AA630" s="69"/>
      <c r="AB630" s="69"/>
      <c r="AC630" s="70"/>
      <c r="AD630" s="40"/>
      <c r="AE630" s="39"/>
      <c r="AF630" s="39"/>
      <c r="AG630" s="41"/>
      <c r="AH630" s="110"/>
      <c r="AI630" s="111"/>
      <c r="AJ630" s="112"/>
      <c r="AK630" s="42"/>
      <c r="AL630" s="43"/>
      <c r="AM630" s="46"/>
      <c r="AN630" s="47"/>
      <c r="AO630" s="47"/>
      <c r="AP630" s="115"/>
      <c r="AQ630" s="48"/>
      <c r="AR630" s="51"/>
      <c r="AS630" s="229"/>
      <c r="AT630" s="230"/>
      <c r="AU630" s="92">
        <f t="shared" si="27"/>
        <v>0</v>
      </c>
      <c r="AV630" s="92" t="e">
        <f t="shared" si="28"/>
        <v>#DIV/0!</v>
      </c>
      <c r="AW630" s="166" t="e">
        <f>Risk_CAL!X628</f>
        <v>#DIV/0!</v>
      </c>
      <c r="AX630" s="184"/>
      <c r="AY630" s="52"/>
      <c r="AZ630" s="224"/>
      <c r="BA630" s="247"/>
      <c r="BB630" s="248"/>
      <c r="BC630" s="249"/>
      <c r="BD630" s="250"/>
    </row>
    <row r="631" spans="2:56" x14ac:dyDescent="0.3">
      <c r="B631" s="10"/>
      <c r="C631" s="11"/>
      <c r="D631" s="178" t="str">
        <f t="shared" si="29"/>
        <v>Guatemala</v>
      </c>
      <c r="E631" s="11"/>
      <c r="F631" s="11"/>
      <c r="G631" s="12"/>
      <c r="H631" s="11"/>
      <c r="I631" s="13"/>
      <c r="J631" s="22"/>
      <c r="K631" s="23"/>
      <c r="L631" s="24"/>
      <c r="M631" s="23"/>
      <c r="N631" s="25"/>
      <c r="O631" s="31"/>
      <c r="P631" s="33"/>
      <c r="Q631" s="27"/>
      <c r="R631" s="32"/>
      <c r="S631" s="32"/>
      <c r="T631" s="33"/>
      <c r="U631" s="98"/>
      <c r="V631" s="59"/>
      <c r="W631" s="60"/>
      <c r="X631" s="60"/>
      <c r="Y631" s="61"/>
      <c r="Z631" s="68"/>
      <c r="AA631" s="69"/>
      <c r="AB631" s="69"/>
      <c r="AC631" s="70"/>
      <c r="AD631" s="40"/>
      <c r="AE631" s="39"/>
      <c r="AF631" s="39"/>
      <c r="AG631" s="41"/>
      <c r="AH631" s="110"/>
      <c r="AI631" s="111"/>
      <c r="AJ631" s="112"/>
      <c r="AK631" s="42"/>
      <c r="AL631" s="43"/>
      <c r="AM631" s="46"/>
      <c r="AN631" s="47"/>
      <c r="AO631" s="47"/>
      <c r="AP631" s="115"/>
      <c r="AQ631" s="48"/>
      <c r="AR631" s="51"/>
      <c r="AS631" s="229"/>
      <c r="AT631" s="230"/>
      <c r="AU631" s="92">
        <f t="shared" si="27"/>
        <v>0</v>
      </c>
      <c r="AV631" s="92" t="e">
        <f t="shared" si="28"/>
        <v>#DIV/0!</v>
      </c>
      <c r="AW631" s="166" t="e">
        <f>Risk_CAL!X629</f>
        <v>#DIV/0!</v>
      </c>
      <c r="AX631" s="184"/>
      <c r="AY631" s="52"/>
      <c r="AZ631" s="224"/>
      <c r="BA631" s="247"/>
      <c r="BB631" s="248"/>
      <c r="BC631" s="249"/>
      <c r="BD631" s="250"/>
    </row>
    <row r="632" spans="2:56" x14ac:dyDescent="0.3">
      <c r="B632" s="10"/>
      <c r="C632" s="11"/>
      <c r="D632" s="178" t="str">
        <f t="shared" si="29"/>
        <v>Guatemala</v>
      </c>
      <c r="E632" s="11"/>
      <c r="F632" s="11"/>
      <c r="G632" s="12"/>
      <c r="H632" s="11"/>
      <c r="I632" s="13"/>
      <c r="J632" s="22"/>
      <c r="K632" s="23"/>
      <c r="L632" s="24"/>
      <c r="M632" s="23"/>
      <c r="N632" s="25"/>
      <c r="O632" s="31"/>
      <c r="P632" s="33"/>
      <c r="Q632" s="27"/>
      <c r="R632" s="32"/>
      <c r="S632" s="32"/>
      <c r="T632" s="33"/>
      <c r="U632" s="98"/>
      <c r="V632" s="59"/>
      <c r="W632" s="60"/>
      <c r="X632" s="60"/>
      <c r="Y632" s="61"/>
      <c r="Z632" s="68"/>
      <c r="AA632" s="69"/>
      <c r="AB632" s="69"/>
      <c r="AC632" s="70"/>
      <c r="AD632" s="40"/>
      <c r="AE632" s="39"/>
      <c r="AF632" s="39"/>
      <c r="AG632" s="41"/>
      <c r="AH632" s="110"/>
      <c r="AI632" s="111"/>
      <c r="AJ632" s="112"/>
      <c r="AK632" s="42"/>
      <c r="AL632" s="43"/>
      <c r="AM632" s="46"/>
      <c r="AN632" s="47"/>
      <c r="AO632" s="47"/>
      <c r="AP632" s="115"/>
      <c r="AQ632" s="48"/>
      <c r="AR632" s="51"/>
      <c r="AS632" s="229"/>
      <c r="AT632" s="230"/>
      <c r="AU632" s="92">
        <f t="shared" si="27"/>
        <v>0</v>
      </c>
      <c r="AV632" s="92" t="e">
        <f t="shared" si="28"/>
        <v>#DIV/0!</v>
      </c>
      <c r="AW632" s="166" t="e">
        <f>Risk_CAL!X630</f>
        <v>#DIV/0!</v>
      </c>
      <c r="AX632" s="184"/>
      <c r="AY632" s="52"/>
      <c r="AZ632" s="224"/>
      <c r="BA632" s="247"/>
      <c r="BB632" s="248"/>
      <c r="BC632" s="249"/>
      <c r="BD632" s="250"/>
    </row>
    <row r="633" spans="2:56" x14ac:dyDescent="0.3">
      <c r="B633" s="10"/>
      <c r="C633" s="11"/>
      <c r="D633" s="178" t="str">
        <f t="shared" si="29"/>
        <v>Guatemala</v>
      </c>
      <c r="E633" s="11"/>
      <c r="F633" s="11"/>
      <c r="G633" s="12"/>
      <c r="H633" s="11"/>
      <c r="I633" s="13"/>
      <c r="J633" s="22"/>
      <c r="K633" s="23"/>
      <c r="L633" s="24"/>
      <c r="M633" s="23"/>
      <c r="N633" s="25"/>
      <c r="O633" s="31"/>
      <c r="P633" s="33"/>
      <c r="Q633" s="27"/>
      <c r="R633" s="32"/>
      <c r="S633" s="32"/>
      <c r="T633" s="33"/>
      <c r="U633" s="98"/>
      <c r="V633" s="59"/>
      <c r="W633" s="60"/>
      <c r="X633" s="60"/>
      <c r="Y633" s="61"/>
      <c r="Z633" s="68"/>
      <c r="AA633" s="69"/>
      <c r="AB633" s="69"/>
      <c r="AC633" s="70"/>
      <c r="AD633" s="40"/>
      <c r="AE633" s="39"/>
      <c r="AF633" s="39"/>
      <c r="AG633" s="41"/>
      <c r="AH633" s="110"/>
      <c r="AI633" s="111"/>
      <c r="AJ633" s="112"/>
      <c r="AK633" s="42"/>
      <c r="AL633" s="43"/>
      <c r="AM633" s="46"/>
      <c r="AN633" s="47"/>
      <c r="AO633" s="47"/>
      <c r="AP633" s="115"/>
      <c r="AQ633" s="48"/>
      <c r="AR633" s="51"/>
      <c r="AS633" s="229"/>
      <c r="AT633" s="230"/>
      <c r="AU633" s="92">
        <f t="shared" si="27"/>
        <v>0</v>
      </c>
      <c r="AV633" s="92" t="e">
        <f t="shared" si="28"/>
        <v>#DIV/0!</v>
      </c>
      <c r="AW633" s="166" t="e">
        <f>Risk_CAL!X631</f>
        <v>#DIV/0!</v>
      </c>
      <c r="AX633" s="184"/>
      <c r="AY633" s="52"/>
      <c r="AZ633" s="224"/>
      <c r="BA633" s="247"/>
      <c r="BB633" s="248"/>
      <c r="BC633" s="249"/>
      <c r="BD633" s="250"/>
    </row>
    <row r="634" spans="2:56" x14ac:dyDescent="0.3">
      <c r="B634" s="10"/>
      <c r="C634" s="11"/>
      <c r="D634" s="178" t="str">
        <f t="shared" si="29"/>
        <v>Guatemala</v>
      </c>
      <c r="E634" s="11"/>
      <c r="F634" s="11"/>
      <c r="G634" s="12"/>
      <c r="H634" s="11"/>
      <c r="I634" s="13"/>
      <c r="J634" s="22"/>
      <c r="K634" s="23"/>
      <c r="L634" s="24"/>
      <c r="M634" s="23"/>
      <c r="N634" s="25"/>
      <c r="O634" s="31"/>
      <c r="P634" s="33"/>
      <c r="Q634" s="27"/>
      <c r="R634" s="32"/>
      <c r="S634" s="32"/>
      <c r="T634" s="33"/>
      <c r="U634" s="98"/>
      <c r="V634" s="59"/>
      <c r="W634" s="60"/>
      <c r="X634" s="60"/>
      <c r="Y634" s="61"/>
      <c r="Z634" s="68"/>
      <c r="AA634" s="69"/>
      <c r="AB634" s="69"/>
      <c r="AC634" s="70"/>
      <c r="AD634" s="40"/>
      <c r="AE634" s="39"/>
      <c r="AF634" s="39"/>
      <c r="AG634" s="41"/>
      <c r="AH634" s="110"/>
      <c r="AI634" s="111"/>
      <c r="AJ634" s="112"/>
      <c r="AK634" s="42"/>
      <c r="AL634" s="43"/>
      <c r="AM634" s="46"/>
      <c r="AN634" s="47"/>
      <c r="AO634" s="47"/>
      <c r="AP634" s="115"/>
      <c r="AQ634" s="48"/>
      <c r="AR634" s="51"/>
      <c r="AS634" s="229"/>
      <c r="AT634" s="230"/>
      <c r="AU634" s="92">
        <f t="shared" si="27"/>
        <v>0</v>
      </c>
      <c r="AV634" s="92" t="e">
        <f t="shared" si="28"/>
        <v>#DIV/0!</v>
      </c>
      <c r="AW634" s="166" t="e">
        <f>Risk_CAL!X632</f>
        <v>#DIV/0!</v>
      </c>
      <c r="AX634" s="184"/>
      <c r="AY634" s="52"/>
      <c r="AZ634" s="224"/>
      <c r="BA634" s="247"/>
      <c r="BB634" s="248"/>
      <c r="BC634" s="249"/>
      <c r="BD634" s="250"/>
    </row>
    <row r="635" spans="2:56" x14ac:dyDescent="0.3">
      <c r="B635" s="10"/>
      <c r="C635" s="11"/>
      <c r="D635" s="178" t="str">
        <f t="shared" si="29"/>
        <v>Guatemala</v>
      </c>
      <c r="E635" s="11"/>
      <c r="F635" s="11"/>
      <c r="G635" s="12"/>
      <c r="H635" s="11"/>
      <c r="I635" s="13"/>
      <c r="J635" s="22"/>
      <c r="K635" s="23"/>
      <c r="L635" s="24"/>
      <c r="M635" s="23"/>
      <c r="N635" s="25"/>
      <c r="O635" s="31"/>
      <c r="P635" s="33"/>
      <c r="Q635" s="27"/>
      <c r="R635" s="32"/>
      <c r="S635" s="32"/>
      <c r="T635" s="33"/>
      <c r="U635" s="98"/>
      <c r="V635" s="59"/>
      <c r="W635" s="60"/>
      <c r="X635" s="60"/>
      <c r="Y635" s="61"/>
      <c r="Z635" s="68"/>
      <c r="AA635" s="69"/>
      <c r="AB635" s="69"/>
      <c r="AC635" s="70"/>
      <c r="AD635" s="40"/>
      <c r="AE635" s="39"/>
      <c r="AF635" s="39"/>
      <c r="AG635" s="41"/>
      <c r="AH635" s="110"/>
      <c r="AI635" s="111"/>
      <c r="AJ635" s="112"/>
      <c r="AK635" s="42"/>
      <c r="AL635" s="43"/>
      <c r="AM635" s="46"/>
      <c r="AN635" s="47"/>
      <c r="AO635" s="47"/>
      <c r="AP635" s="115"/>
      <c r="AQ635" s="48"/>
      <c r="AR635" s="51"/>
      <c r="AS635" s="229"/>
      <c r="AT635" s="230"/>
      <c r="AU635" s="92">
        <f t="shared" si="27"/>
        <v>0</v>
      </c>
      <c r="AV635" s="92" t="e">
        <f t="shared" si="28"/>
        <v>#DIV/0!</v>
      </c>
      <c r="AW635" s="166" t="e">
        <f>Risk_CAL!X633</f>
        <v>#DIV/0!</v>
      </c>
      <c r="AX635" s="184"/>
      <c r="AY635" s="52"/>
      <c r="AZ635" s="224"/>
      <c r="BA635" s="247"/>
      <c r="BB635" s="248"/>
      <c r="BC635" s="249"/>
      <c r="BD635" s="250"/>
    </row>
    <row r="636" spans="2:56" x14ac:dyDescent="0.3">
      <c r="B636" s="10"/>
      <c r="C636" s="11"/>
      <c r="D636" s="178" t="str">
        <f t="shared" si="29"/>
        <v>Guatemala</v>
      </c>
      <c r="E636" s="11"/>
      <c r="F636" s="11"/>
      <c r="G636" s="12"/>
      <c r="H636" s="11"/>
      <c r="I636" s="13"/>
      <c r="J636" s="22"/>
      <c r="K636" s="23"/>
      <c r="L636" s="24"/>
      <c r="M636" s="23"/>
      <c r="N636" s="25"/>
      <c r="O636" s="31"/>
      <c r="P636" s="33"/>
      <c r="Q636" s="27"/>
      <c r="R636" s="32"/>
      <c r="S636" s="32"/>
      <c r="T636" s="33"/>
      <c r="U636" s="98"/>
      <c r="V636" s="59"/>
      <c r="W636" s="60"/>
      <c r="X636" s="60"/>
      <c r="Y636" s="61"/>
      <c r="Z636" s="68"/>
      <c r="AA636" s="69"/>
      <c r="AB636" s="69"/>
      <c r="AC636" s="70"/>
      <c r="AD636" s="40"/>
      <c r="AE636" s="39"/>
      <c r="AF636" s="39"/>
      <c r="AG636" s="41"/>
      <c r="AH636" s="110"/>
      <c r="AI636" s="111"/>
      <c r="AJ636" s="112"/>
      <c r="AK636" s="42"/>
      <c r="AL636" s="43"/>
      <c r="AM636" s="46"/>
      <c r="AN636" s="47"/>
      <c r="AO636" s="47"/>
      <c r="AP636" s="115"/>
      <c r="AQ636" s="48"/>
      <c r="AR636" s="51"/>
      <c r="AS636" s="229"/>
      <c r="AT636" s="230"/>
      <c r="AU636" s="92">
        <f t="shared" si="27"/>
        <v>0</v>
      </c>
      <c r="AV636" s="92" t="e">
        <f t="shared" si="28"/>
        <v>#DIV/0!</v>
      </c>
      <c r="AW636" s="166" t="e">
        <f>Risk_CAL!X634</f>
        <v>#DIV/0!</v>
      </c>
      <c r="AX636" s="184"/>
      <c r="AY636" s="52"/>
      <c r="AZ636" s="224"/>
      <c r="BA636" s="247"/>
      <c r="BB636" s="248"/>
      <c r="BC636" s="249"/>
      <c r="BD636" s="250"/>
    </row>
    <row r="637" spans="2:56" x14ac:dyDescent="0.3">
      <c r="B637" s="10"/>
      <c r="C637" s="11"/>
      <c r="D637" s="178" t="str">
        <f t="shared" si="29"/>
        <v>Guatemala</v>
      </c>
      <c r="E637" s="11"/>
      <c r="F637" s="11"/>
      <c r="G637" s="12"/>
      <c r="H637" s="11"/>
      <c r="I637" s="13"/>
      <c r="J637" s="22"/>
      <c r="K637" s="23"/>
      <c r="L637" s="24"/>
      <c r="M637" s="23"/>
      <c r="N637" s="25"/>
      <c r="O637" s="31"/>
      <c r="P637" s="33"/>
      <c r="Q637" s="27"/>
      <c r="R637" s="32"/>
      <c r="S637" s="32"/>
      <c r="T637" s="33"/>
      <c r="U637" s="98"/>
      <c r="V637" s="59"/>
      <c r="W637" s="60"/>
      <c r="X637" s="60"/>
      <c r="Y637" s="61"/>
      <c r="Z637" s="68"/>
      <c r="AA637" s="69"/>
      <c r="AB637" s="69"/>
      <c r="AC637" s="70"/>
      <c r="AD637" s="40"/>
      <c r="AE637" s="39"/>
      <c r="AF637" s="39"/>
      <c r="AG637" s="41"/>
      <c r="AH637" s="110"/>
      <c r="AI637" s="111"/>
      <c r="AJ637" s="112"/>
      <c r="AK637" s="42"/>
      <c r="AL637" s="43"/>
      <c r="AM637" s="46"/>
      <c r="AN637" s="47"/>
      <c r="AO637" s="47"/>
      <c r="AP637" s="115"/>
      <c r="AQ637" s="48"/>
      <c r="AR637" s="51"/>
      <c r="AS637" s="229"/>
      <c r="AT637" s="230"/>
      <c r="AU637" s="92">
        <f t="shared" si="27"/>
        <v>0</v>
      </c>
      <c r="AV637" s="92" t="e">
        <f t="shared" si="28"/>
        <v>#DIV/0!</v>
      </c>
      <c r="AW637" s="166" t="e">
        <f>Risk_CAL!X635</f>
        <v>#DIV/0!</v>
      </c>
      <c r="AX637" s="184"/>
      <c r="AY637" s="52"/>
      <c r="AZ637" s="224"/>
      <c r="BA637" s="247"/>
      <c r="BB637" s="248"/>
      <c r="BC637" s="249"/>
      <c r="BD637" s="250"/>
    </row>
    <row r="638" spans="2:56" x14ac:dyDescent="0.3">
      <c r="B638" s="10"/>
      <c r="C638" s="11"/>
      <c r="D638" s="178" t="str">
        <f t="shared" si="29"/>
        <v>Guatemala</v>
      </c>
      <c r="E638" s="11"/>
      <c r="F638" s="11"/>
      <c r="G638" s="12"/>
      <c r="H638" s="11"/>
      <c r="I638" s="13"/>
      <c r="J638" s="22"/>
      <c r="K638" s="23"/>
      <c r="L638" s="24"/>
      <c r="M638" s="23"/>
      <c r="N638" s="25"/>
      <c r="O638" s="31"/>
      <c r="P638" s="33"/>
      <c r="Q638" s="27"/>
      <c r="R638" s="32"/>
      <c r="S638" s="32"/>
      <c r="T638" s="33"/>
      <c r="U638" s="98"/>
      <c r="V638" s="59"/>
      <c r="W638" s="60"/>
      <c r="X638" s="60"/>
      <c r="Y638" s="61"/>
      <c r="Z638" s="68"/>
      <c r="AA638" s="69"/>
      <c r="AB638" s="69"/>
      <c r="AC638" s="70"/>
      <c r="AD638" s="40"/>
      <c r="AE638" s="39"/>
      <c r="AF638" s="39"/>
      <c r="AG638" s="41"/>
      <c r="AH638" s="110"/>
      <c r="AI638" s="111"/>
      <c r="AJ638" s="112"/>
      <c r="AK638" s="42"/>
      <c r="AL638" s="43"/>
      <c r="AM638" s="46"/>
      <c r="AN638" s="47"/>
      <c r="AO638" s="47"/>
      <c r="AP638" s="115"/>
      <c r="AQ638" s="48"/>
      <c r="AR638" s="51"/>
      <c r="AS638" s="229"/>
      <c r="AT638" s="230"/>
      <c r="AU638" s="92">
        <f t="shared" si="27"/>
        <v>0</v>
      </c>
      <c r="AV638" s="92" t="e">
        <f t="shared" si="28"/>
        <v>#DIV/0!</v>
      </c>
      <c r="AW638" s="166" t="e">
        <f>Risk_CAL!X636</f>
        <v>#DIV/0!</v>
      </c>
      <c r="AX638" s="184"/>
      <c r="AY638" s="52"/>
      <c r="AZ638" s="224"/>
      <c r="BA638" s="247"/>
      <c r="BB638" s="248"/>
      <c r="BC638" s="249"/>
      <c r="BD638" s="250"/>
    </row>
    <row r="639" spans="2:56" x14ac:dyDescent="0.3">
      <c r="B639" s="10"/>
      <c r="C639" s="11"/>
      <c r="D639" s="178" t="str">
        <f t="shared" si="29"/>
        <v>Guatemala</v>
      </c>
      <c r="E639" s="11"/>
      <c r="F639" s="11"/>
      <c r="G639" s="12"/>
      <c r="H639" s="11"/>
      <c r="I639" s="13"/>
      <c r="J639" s="22"/>
      <c r="K639" s="23"/>
      <c r="L639" s="24"/>
      <c r="M639" s="23"/>
      <c r="N639" s="25"/>
      <c r="O639" s="31"/>
      <c r="P639" s="33"/>
      <c r="Q639" s="27"/>
      <c r="R639" s="32"/>
      <c r="S639" s="32"/>
      <c r="T639" s="33"/>
      <c r="U639" s="98"/>
      <c r="V639" s="59"/>
      <c r="W639" s="60"/>
      <c r="X639" s="60"/>
      <c r="Y639" s="61"/>
      <c r="Z639" s="68"/>
      <c r="AA639" s="69"/>
      <c r="AB639" s="69"/>
      <c r="AC639" s="70"/>
      <c r="AD639" s="40"/>
      <c r="AE639" s="39"/>
      <c r="AF639" s="39"/>
      <c r="AG639" s="41"/>
      <c r="AH639" s="110"/>
      <c r="AI639" s="111"/>
      <c r="AJ639" s="112"/>
      <c r="AK639" s="42"/>
      <c r="AL639" s="43"/>
      <c r="AM639" s="46"/>
      <c r="AN639" s="47"/>
      <c r="AO639" s="47"/>
      <c r="AP639" s="115"/>
      <c r="AQ639" s="48"/>
      <c r="AR639" s="51"/>
      <c r="AS639" s="229"/>
      <c r="AT639" s="230"/>
      <c r="AU639" s="92">
        <f t="shared" si="27"/>
        <v>0</v>
      </c>
      <c r="AV639" s="92" t="e">
        <f t="shared" si="28"/>
        <v>#DIV/0!</v>
      </c>
      <c r="AW639" s="166" t="e">
        <f>Risk_CAL!X637</f>
        <v>#DIV/0!</v>
      </c>
      <c r="AX639" s="184"/>
      <c r="AY639" s="52"/>
      <c r="AZ639" s="224"/>
      <c r="BA639" s="247"/>
      <c r="BB639" s="248"/>
      <c r="BC639" s="249"/>
      <c r="BD639" s="250"/>
    </row>
    <row r="640" spans="2:56" x14ac:dyDescent="0.3">
      <c r="B640" s="10"/>
      <c r="C640" s="11"/>
      <c r="D640" s="178" t="str">
        <f t="shared" si="29"/>
        <v>Guatemala</v>
      </c>
      <c r="E640" s="11"/>
      <c r="F640" s="11"/>
      <c r="G640" s="12"/>
      <c r="H640" s="11"/>
      <c r="I640" s="13"/>
      <c r="J640" s="22"/>
      <c r="K640" s="23"/>
      <c r="L640" s="24"/>
      <c r="M640" s="23"/>
      <c r="N640" s="25"/>
      <c r="O640" s="31"/>
      <c r="P640" s="33"/>
      <c r="Q640" s="27"/>
      <c r="R640" s="32"/>
      <c r="S640" s="32"/>
      <c r="T640" s="33"/>
      <c r="U640" s="98"/>
      <c r="V640" s="59"/>
      <c r="W640" s="60"/>
      <c r="X640" s="60"/>
      <c r="Y640" s="61"/>
      <c r="Z640" s="68"/>
      <c r="AA640" s="69"/>
      <c r="AB640" s="69"/>
      <c r="AC640" s="70"/>
      <c r="AD640" s="40"/>
      <c r="AE640" s="39"/>
      <c r="AF640" s="39"/>
      <c r="AG640" s="41"/>
      <c r="AH640" s="110"/>
      <c r="AI640" s="111"/>
      <c r="AJ640" s="112"/>
      <c r="AK640" s="42"/>
      <c r="AL640" s="43"/>
      <c r="AM640" s="46"/>
      <c r="AN640" s="47"/>
      <c r="AO640" s="47"/>
      <c r="AP640" s="115"/>
      <c r="AQ640" s="48"/>
      <c r="AR640" s="51"/>
      <c r="AS640" s="229"/>
      <c r="AT640" s="230"/>
      <c r="AU640" s="92">
        <f t="shared" si="27"/>
        <v>0</v>
      </c>
      <c r="AV640" s="92" t="e">
        <f t="shared" si="28"/>
        <v>#DIV/0!</v>
      </c>
      <c r="AW640" s="166" t="e">
        <f>Risk_CAL!X638</f>
        <v>#DIV/0!</v>
      </c>
      <c r="AX640" s="184"/>
      <c r="AY640" s="52"/>
      <c r="AZ640" s="224"/>
      <c r="BA640" s="247"/>
      <c r="BB640" s="248"/>
      <c r="BC640" s="249"/>
      <c r="BD640" s="250"/>
    </row>
    <row r="641" spans="2:56" x14ac:dyDescent="0.3">
      <c r="B641" s="10"/>
      <c r="C641" s="11"/>
      <c r="D641" s="178" t="str">
        <f t="shared" si="29"/>
        <v>Guatemala</v>
      </c>
      <c r="E641" s="11"/>
      <c r="F641" s="11"/>
      <c r="G641" s="12"/>
      <c r="H641" s="11"/>
      <c r="I641" s="13"/>
      <c r="J641" s="22"/>
      <c r="K641" s="23"/>
      <c r="L641" s="24"/>
      <c r="M641" s="23"/>
      <c r="N641" s="25"/>
      <c r="O641" s="31"/>
      <c r="P641" s="33"/>
      <c r="Q641" s="27"/>
      <c r="R641" s="32"/>
      <c r="S641" s="32"/>
      <c r="T641" s="33"/>
      <c r="U641" s="98"/>
      <c r="V641" s="59"/>
      <c r="W641" s="60"/>
      <c r="X641" s="60"/>
      <c r="Y641" s="61"/>
      <c r="Z641" s="68"/>
      <c r="AA641" s="69"/>
      <c r="AB641" s="69"/>
      <c r="AC641" s="70"/>
      <c r="AD641" s="40"/>
      <c r="AE641" s="39"/>
      <c r="AF641" s="39"/>
      <c r="AG641" s="41"/>
      <c r="AH641" s="110"/>
      <c r="AI641" s="111"/>
      <c r="AJ641" s="112"/>
      <c r="AK641" s="42"/>
      <c r="AL641" s="43"/>
      <c r="AM641" s="46"/>
      <c r="AN641" s="47"/>
      <c r="AO641" s="47"/>
      <c r="AP641" s="115"/>
      <c r="AQ641" s="48"/>
      <c r="AR641" s="51"/>
      <c r="AS641" s="229"/>
      <c r="AT641" s="230"/>
      <c r="AU641" s="92">
        <f t="shared" si="27"/>
        <v>0</v>
      </c>
      <c r="AV641" s="92" t="e">
        <f t="shared" si="28"/>
        <v>#DIV/0!</v>
      </c>
      <c r="AW641" s="166" t="e">
        <f>Risk_CAL!X639</f>
        <v>#DIV/0!</v>
      </c>
      <c r="AX641" s="184"/>
      <c r="AY641" s="52"/>
      <c r="AZ641" s="224"/>
      <c r="BA641" s="247"/>
      <c r="BB641" s="248"/>
      <c r="BC641" s="249"/>
      <c r="BD641" s="250"/>
    </row>
    <row r="642" spans="2:56" x14ac:dyDescent="0.3">
      <c r="B642" s="10"/>
      <c r="C642" s="11"/>
      <c r="D642" s="178" t="str">
        <f t="shared" si="29"/>
        <v>Guatemala</v>
      </c>
      <c r="E642" s="11"/>
      <c r="F642" s="11"/>
      <c r="G642" s="12"/>
      <c r="H642" s="11"/>
      <c r="I642" s="13"/>
      <c r="J642" s="22"/>
      <c r="K642" s="23"/>
      <c r="L642" s="24"/>
      <c r="M642" s="23"/>
      <c r="N642" s="25"/>
      <c r="O642" s="31"/>
      <c r="P642" s="33"/>
      <c r="Q642" s="27"/>
      <c r="R642" s="32"/>
      <c r="S642" s="32"/>
      <c r="T642" s="33"/>
      <c r="U642" s="98"/>
      <c r="V642" s="59"/>
      <c r="W642" s="60"/>
      <c r="X642" s="60"/>
      <c r="Y642" s="61"/>
      <c r="Z642" s="68"/>
      <c r="AA642" s="69"/>
      <c r="AB642" s="69"/>
      <c r="AC642" s="70"/>
      <c r="AD642" s="40"/>
      <c r="AE642" s="39"/>
      <c r="AF642" s="39"/>
      <c r="AG642" s="41"/>
      <c r="AH642" s="110"/>
      <c r="AI642" s="111"/>
      <c r="AJ642" s="112"/>
      <c r="AK642" s="42"/>
      <c r="AL642" s="43"/>
      <c r="AM642" s="46"/>
      <c r="AN642" s="47"/>
      <c r="AO642" s="47"/>
      <c r="AP642" s="115"/>
      <c r="AQ642" s="48"/>
      <c r="AR642" s="51"/>
      <c r="AS642" s="229"/>
      <c r="AT642" s="230"/>
      <c r="AU642" s="92">
        <f t="shared" si="27"/>
        <v>0</v>
      </c>
      <c r="AV642" s="92" t="e">
        <f t="shared" si="28"/>
        <v>#DIV/0!</v>
      </c>
      <c r="AW642" s="166" t="e">
        <f>Risk_CAL!X640</f>
        <v>#DIV/0!</v>
      </c>
      <c r="AX642" s="184"/>
      <c r="AY642" s="52"/>
      <c r="AZ642" s="224"/>
      <c r="BA642" s="247"/>
      <c r="BB642" s="248"/>
      <c r="BC642" s="249"/>
      <c r="BD642" s="250"/>
    </row>
    <row r="643" spans="2:56" x14ac:dyDescent="0.3">
      <c r="B643" s="10"/>
      <c r="C643" s="11"/>
      <c r="D643" s="178" t="str">
        <f t="shared" si="29"/>
        <v>Guatemala</v>
      </c>
      <c r="E643" s="11"/>
      <c r="F643" s="11"/>
      <c r="G643" s="12"/>
      <c r="H643" s="11"/>
      <c r="I643" s="13"/>
      <c r="J643" s="22"/>
      <c r="K643" s="23"/>
      <c r="L643" s="24"/>
      <c r="M643" s="23"/>
      <c r="N643" s="25"/>
      <c r="O643" s="31"/>
      <c r="P643" s="33"/>
      <c r="Q643" s="27"/>
      <c r="R643" s="32"/>
      <c r="S643" s="32"/>
      <c r="T643" s="33"/>
      <c r="U643" s="98"/>
      <c r="V643" s="59"/>
      <c r="W643" s="60"/>
      <c r="X643" s="60"/>
      <c r="Y643" s="61"/>
      <c r="Z643" s="68"/>
      <c r="AA643" s="69"/>
      <c r="AB643" s="69"/>
      <c r="AC643" s="70"/>
      <c r="AD643" s="40"/>
      <c r="AE643" s="39"/>
      <c r="AF643" s="39"/>
      <c r="AG643" s="41"/>
      <c r="AH643" s="110"/>
      <c r="AI643" s="111"/>
      <c r="AJ643" s="112"/>
      <c r="AK643" s="42"/>
      <c r="AL643" s="43"/>
      <c r="AM643" s="46"/>
      <c r="AN643" s="47"/>
      <c r="AO643" s="47"/>
      <c r="AP643" s="115"/>
      <c r="AQ643" s="48"/>
      <c r="AR643" s="51"/>
      <c r="AS643" s="229"/>
      <c r="AT643" s="230"/>
      <c r="AU643" s="92">
        <f t="shared" si="27"/>
        <v>0</v>
      </c>
      <c r="AV643" s="92" t="e">
        <f t="shared" si="28"/>
        <v>#DIV/0!</v>
      </c>
      <c r="AW643" s="166" t="e">
        <f>Risk_CAL!X641</f>
        <v>#DIV/0!</v>
      </c>
      <c r="AX643" s="184"/>
      <c r="AY643" s="52"/>
      <c r="AZ643" s="224"/>
      <c r="BA643" s="247"/>
      <c r="BB643" s="248"/>
      <c r="BC643" s="249"/>
      <c r="BD643" s="250"/>
    </row>
    <row r="644" spans="2:56" x14ac:dyDescent="0.3">
      <c r="B644" s="10"/>
      <c r="C644" s="11"/>
      <c r="D644" s="178" t="str">
        <f t="shared" si="29"/>
        <v>Guatemala</v>
      </c>
      <c r="E644" s="11"/>
      <c r="F644" s="11"/>
      <c r="G644" s="12"/>
      <c r="H644" s="11"/>
      <c r="I644" s="13"/>
      <c r="J644" s="22"/>
      <c r="K644" s="23"/>
      <c r="L644" s="24"/>
      <c r="M644" s="23"/>
      <c r="N644" s="25"/>
      <c r="O644" s="31"/>
      <c r="P644" s="33"/>
      <c r="Q644" s="27"/>
      <c r="R644" s="32"/>
      <c r="S644" s="32"/>
      <c r="T644" s="33"/>
      <c r="U644" s="98"/>
      <c r="V644" s="59"/>
      <c r="W644" s="60"/>
      <c r="X644" s="60"/>
      <c r="Y644" s="61"/>
      <c r="Z644" s="68"/>
      <c r="AA644" s="69"/>
      <c r="AB644" s="69"/>
      <c r="AC644" s="70"/>
      <c r="AD644" s="40"/>
      <c r="AE644" s="39"/>
      <c r="AF644" s="39"/>
      <c r="AG644" s="41"/>
      <c r="AH644" s="110"/>
      <c r="AI644" s="111"/>
      <c r="AJ644" s="112"/>
      <c r="AK644" s="42"/>
      <c r="AL644" s="43"/>
      <c r="AM644" s="46"/>
      <c r="AN644" s="47"/>
      <c r="AO644" s="47"/>
      <c r="AP644" s="115"/>
      <c r="AQ644" s="48"/>
      <c r="AR644" s="51"/>
      <c r="AS644" s="229"/>
      <c r="AT644" s="230"/>
      <c r="AU644" s="92">
        <f t="shared" si="27"/>
        <v>0</v>
      </c>
      <c r="AV644" s="92" t="e">
        <f t="shared" si="28"/>
        <v>#DIV/0!</v>
      </c>
      <c r="AW644" s="166" t="e">
        <f>Risk_CAL!X642</f>
        <v>#DIV/0!</v>
      </c>
      <c r="AX644" s="184"/>
      <c r="AY644" s="52"/>
      <c r="AZ644" s="224"/>
      <c r="BA644" s="247"/>
      <c r="BB644" s="248"/>
      <c r="BC644" s="249"/>
      <c r="BD644" s="250"/>
    </row>
    <row r="645" spans="2:56" x14ac:dyDescent="0.3">
      <c r="B645" s="10"/>
      <c r="C645" s="11"/>
      <c r="D645" s="178" t="str">
        <f t="shared" si="29"/>
        <v>Guatemala</v>
      </c>
      <c r="E645" s="11"/>
      <c r="F645" s="11"/>
      <c r="G645" s="12"/>
      <c r="H645" s="11"/>
      <c r="I645" s="13"/>
      <c r="J645" s="22"/>
      <c r="K645" s="23"/>
      <c r="L645" s="24"/>
      <c r="M645" s="23"/>
      <c r="N645" s="25"/>
      <c r="O645" s="31"/>
      <c r="P645" s="33"/>
      <c r="Q645" s="27"/>
      <c r="R645" s="32"/>
      <c r="S645" s="32"/>
      <c r="T645" s="33"/>
      <c r="U645" s="98"/>
      <c r="V645" s="59"/>
      <c r="W645" s="60"/>
      <c r="X645" s="60"/>
      <c r="Y645" s="61"/>
      <c r="Z645" s="68"/>
      <c r="AA645" s="69"/>
      <c r="AB645" s="69"/>
      <c r="AC645" s="70"/>
      <c r="AD645" s="40"/>
      <c r="AE645" s="39"/>
      <c r="AF645" s="39"/>
      <c r="AG645" s="41"/>
      <c r="AH645" s="110"/>
      <c r="AI645" s="111"/>
      <c r="AJ645" s="112"/>
      <c r="AK645" s="42"/>
      <c r="AL645" s="43"/>
      <c r="AM645" s="46"/>
      <c r="AN645" s="47"/>
      <c r="AO645" s="47"/>
      <c r="AP645" s="115"/>
      <c r="AQ645" s="48"/>
      <c r="AR645" s="51"/>
      <c r="AS645" s="229"/>
      <c r="AT645" s="230"/>
      <c r="AU645" s="92">
        <f t="shared" ref="AU645:AU708" si="30">AR645-R645</f>
        <v>0</v>
      </c>
      <c r="AV645" s="92" t="e">
        <f t="shared" ref="AV645:AV708" si="31">S645/R645</f>
        <v>#DIV/0!</v>
      </c>
      <c r="AW645" s="166" t="e">
        <f>Risk_CAL!X643</f>
        <v>#DIV/0!</v>
      </c>
      <c r="AX645" s="184"/>
      <c r="AY645" s="52"/>
      <c r="AZ645" s="224"/>
      <c r="BA645" s="247"/>
      <c r="BB645" s="248"/>
      <c r="BC645" s="249"/>
      <c r="BD645" s="250"/>
    </row>
    <row r="646" spans="2:56" x14ac:dyDescent="0.3">
      <c r="B646" s="10"/>
      <c r="C646" s="11"/>
      <c r="D646" s="178" t="str">
        <f t="shared" ref="D646:D709" si="32">$D$4</f>
        <v>Guatemala</v>
      </c>
      <c r="E646" s="11"/>
      <c r="F646" s="11"/>
      <c r="G646" s="12"/>
      <c r="H646" s="11"/>
      <c r="I646" s="13"/>
      <c r="J646" s="22"/>
      <c r="K646" s="23"/>
      <c r="L646" s="24"/>
      <c r="M646" s="23"/>
      <c r="N646" s="25"/>
      <c r="O646" s="31"/>
      <c r="P646" s="33"/>
      <c r="Q646" s="27"/>
      <c r="R646" s="32"/>
      <c r="S646" s="32"/>
      <c r="T646" s="33"/>
      <c r="U646" s="98"/>
      <c r="V646" s="59"/>
      <c r="W646" s="60"/>
      <c r="X646" s="60"/>
      <c r="Y646" s="61"/>
      <c r="Z646" s="68"/>
      <c r="AA646" s="69"/>
      <c r="AB646" s="69"/>
      <c r="AC646" s="70"/>
      <c r="AD646" s="40"/>
      <c r="AE646" s="39"/>
      <c r="AF646" s="39"/>
      <c r="AG646" s="41"/>
      <c r="AH646" s="110"/>
      <c r="AI646" s="111"/>
      <c r="AJ646" s="112"/>
      <c r="AK646" s="42"/>
      <c r="AL646" s="43"/>
      <c r="AM646" s="46"/>
      <c r="AN646" s="47"/>
      <c r="AO646" s="47"/>
      <c r="AP646" s="115"/>
      <c r="AQ646" s="48"/>
      <c r="AR646" s="51"/>
      <c r="AS646" s="229"/>
      <c r="AT646" s="230"/>
      <c r="AU646" s="92">
        <f t="shared" si="30"/>
        <v>0</v>
      </c>
      <c r="AV646" s="92" t="e">
        <f t="shared" si="31"/>
        <v>#DIV/0!</v>
      </c>
      <c r="AW646" s="166" t="e">
        <f>Risk_CAL!X644</f>
        <v>#DIV/0!</v>
      </c>
      <c r="AX646" s="184"/>
      <c r="AY646" s="52"/>
      <c r="AZ646" s="224"/>
      <c r="BA646" s="247"/>
      <c r="BB646" s="248"/>
      <c r="BC646" s="249"/>
      <c r="BD646" s="250"/>
    </row>
    <row r="647" spans="2:56" x14ac:dyDescent="0.3">
      <c r="B647" s="10"/>
      <c r="C647" s="11"/>
      <c r="D647" s="178" t="str">
        <f t="shared" si="32"/>
        <v>Guatemala</v>
      </c>
      <c r="E647" s="11"/>
      <c r="F647" s="11"/>
      <c r="G647" s="12"/>
      <c r="H647" s="11"/>
      <c r="I647" s="13"/>
      <c r="J647" s="22"/>
      <c r="K647" s="23"/>
      <c r="L647" s="24"/>
      <c r="M647" s="23"/>
      <c r="N647" s="25"/>
      <c r="O647" s="31"/>
      <c r="P647" s="33"/>
      <c r="Q647" s="27"/>
      <c r="R647" s="32"/>
      <c r="S647" s="32"/>
      <c r="T647" s="33"/>
      <c r="U647" s="98"/>
      <c r="V647" s="59"/>
      <c r="W647" s="60"/>
      <c r="X647" s="60"/>
      <c r="Y647" s="61"/>
      <c r="Z647" s="68"/>
      <c r="AA647" s="69"/>
      <c r="AB647" s="69"/>
      <c r="AC647" s="70"/>
      <c r="AD647" s="40"/>
      <c r="AE647" s="39"/>
      <c r="AF647" s="39"/>
      <c r="AG647" s="41"/>
      <c r="AH647" s="110"/>
      <c r="AI647" s="111"/>
      <c r="AJ647" s="112"/>
      <c r="AK647" s="42"/>
      <c r="AL647" s="43"/>
      <c r="AM647" s="46"/>
      <c r="AN647" s="47"/>
      <c r="AO647" s="47"/>
      <c r="AP647" s="115"/>
      <c r="AQ647" s="48"/>
      <c r="AR647" s="51"/>
      <c r="AS647" s="229"/>
      <c r="AT647" s="230"/>
      <c r="AU647" s="92">
        <f t="shared" si="30"/>
        <v>0</v>
      </c>
      <c r="AV647" s="92" t="e">
        <f t="shared" si="31"/>
        <v>#DIV/0!</v>
      </c>
      <c r="AW647" s="166" t="e">
        <f>Risk_CAL!X645</f>
        <v>#DIV/0!</v>
      </c>
      <c r="AX647" s="184"/>
      <c r="AY647" s="52"/>
      <c r="AZ647" s="224"/>
      <c r="BA647" s="247"/>
      <c r="BB647" s="248"/>
      <c r="BC647" s="249"/>
      <c r="BD647" s="250"/>
    </row>
    <row r="648" spans="2:56" x14ac:dyDescent="0.3">
      <c r="B648" s="10"/>
      <c r="C648" s="11"/>
      <c r="D648" s="178" t="str">
        <f t="shared" si="32"/>
        <v>Guatemala</v>
      </c>
      <c r="E648" s="11"/>
      <c r="F648" s="11"/>
      <c r="G648" s="12"/>
      <c r="H648" s="11"/>
      <c r="I648" s="13"/>
      <c r="J648" s="22"/>
      <c r="K648" s="23"/>
      <c r="L648" s="24"/>
      <c r="M648" s="23"/>
      <c r="N648" s="25"/>
      <c r="O648" s="31"/>
      <c r="P648" s="33"/>
      <c r="Q648" s="27"/>
      <c r="R648" s="32"/>
      <c r="S648" s="32"/>
      <c r="T648" s="33"/>
      <c r="U648" s="98"/>
      <c r="V648" s="59"/>
      <c r="W648" s="60"/>
      <c r="X648" s="60"/>
      <c r="Y648" s="61"/>
      <c r="Z648" s="68"/>
      <c r="AA648" s="69"/>
      <c r="AB648" s="69"/>
      <c r="AC648" s="70"/>
      <c r="AD648" s="40"/>
      <c r="AE648" s="39"/>
      <c r="AF648" s="39"/>
      <c r="AG648" s="41"/>
      <c r="AH648" s="110"/>
      <c r="AI648" s="111"/>
      <c r="AJ648" s="112"/>
      <c r="AK648" s="42"/>
      <c r="AL648" s="43"/>
      <c r="AM648" s="46"/>
      <c r="AN648" s="47"/>
      <c r="AO648" s="47"/>
      <c r="AP648" s="115"/>
      <c r="AQ648" s="48"/>
      <c r="AR648" s="51"/>
      <c r="AS648" s="229"/>
      <c r="AT648" s="230"/>
      <c r="AU648" s="92">
        <f t="shared" si="30"/>
        <v>0</v>
      </c>
      <c r="AV648" s="92" t="e">
        <f t="shared" si="31"/>
        <v>#DIV/0!</v>
      </c>
      <c r="AW648" s="166" t="e">
        <f>Risk_CAL!X646</f>
        <v>#DIV/0!</v>
      </c>
      <c r="AX648" s="184"/>
      <c r="AY648" s="52"/>
      <c r="AZ648" s="224"/>
      <c r="BA648" s="247"/>
      <c r="BB648" s="248"/>
      <c r="BC648" s="249"/>
      <c r="BD648" s="250"/>
    </row>
    <row r="649" spans="2:56" x14ac:dyDescent="0.3">
      <c r="B649" s="10"/>
      <c r="C649" s="11"/>
      <c r="D649" s="178" t="str">
        <f t="shared" si="32"/>
        <v>Guatemala</v>
      </c>
      <c r="E649" s="11"/>
      <c r="F649" s="11"/>
      <c r="G649" s="12"/>
      <c r="H649" s="11"/>
      <c r="I649" s="13"/>
      <c r="J649" s="22"/>
      <c r="K649" s="23"/>
      <c r="L649" s="24"/>
      <c r="M649" s="23"/>
      <c r="N649" s="25"/>
      <c r="O649" s="31"/>
      <c r="P649" s="33"/>
      <c r="Q649" s="27"/>
      <c r="R649" s="32"/>
      <c r="S649" s="32"/>
      <c r="T649" s="33"/>
      <c r="U649" s="98"/>
      <c r="V649" s="59"/>
      <c r="W649" s="60"/>
      <c r="X649" s="60"/>
      <c r="Y649" s="61"/>
      <c r="Z649" s="68"/>
      <c r="AA649" s="69"/>
      <c r="AB649" s="69"/>
      <c r="AC649" s="70"/>
      <c r="AD649" s="40"/>
      <c r="AE649" s="39"/>
      <c r="AF649" s="39"/>
      <c r="AG649" s="41"/>
      <c r="AH649" s="110"/>
      <c r="AI649" s="111"/>
      <c r="AJ649" s="112"/>
      <c r="AK649" s="42"/>
      <c r="AL649" s="43"/>
      <c r="AM649" s="46"/>
      <c r="AN649" s="47"/>
      <c r="AO649" s="47"/>
      <c r="AP649" s="115"/>
      <c r="AQ649" s="48"/>
      <c r="AR649" s="51"/>
      <c r="AS649" s="229"/>
      <c r="AT649" s="230"/>
      <c r="AU649" s="92">
        <f t="shared" si="30"/>
        <v>0</v>
      </c>
      <c r="AV649" s="92" t="e">
        <f t="shared" si="31"/>
        <v>#DIV/0!</v>
      </c>
      <c r="AW649" s="166" t="e">
        <f>Risk_CAL!X647</f>
        <v>#DIV/0!</v>
      </c>
      <c r="AX649" s="184"/>
      <c r="AY649" s="52"/>
      <c r="AZ649" s="224"/>
      <c r="BA649" s="247"/>
      <c r="BB649" s="248"/>
      <c r="BC649" s="249"/>
      <c r="BD649" s="250"/>
    </row>
    <row r="650" spans="2:56" x14ac:dyDescent="0.3">
      <c r="B650" s="10"/>
      <c r="C650" s="11"/>
      <c r="D650" s="178" t="str">
        <f t="shared" si="32"/>
        <v>Guatemala</v>
      </c>
      <c r="E650" s="11"/>
      <c r="F650" s="11"/>
      <c r="G650" s="12"/>
      <c r="H650" s="11"/>
      <c r="I650" s="13"/>
      <c r="J650" s="22"/>
      <c r="K650" s="23"/>
      <c r="L650" s="24"/>
      <c r="M650" s="23"/>
      <c r="N650" s="25"/>
      <c r="O650" s="31"/>
      <c r="P650" s="33"/>
      <c r="Q650" s="27"/>
      <c r="R650" s="32"/>
      <c r="S650" s="32"/>
      <c r="T650" s="33"/>
      <c r="U650" s="98"/>
      <c r="V650" s="59"/>
      <c r="W650" s="60"/>
      <c r="X650" s="60"/>
      <c r="Y650" s="61"/>
      <c r="Z650" s="68"/>
      <c r="AA650" s="69"/>
      <c r="AB650" s="69"/>
      <c r="AC650" s="70"/>
      <c r="AD650" s="40"/>
      <c r="AE650" s="39"/>
      <c r="AF650" s="39"/>
      <c r="AG650" s="41"/>
      <c r="AH650" s="110"/>
      <c r="AI650" s="111"/>
      <c r="AJ650" s="112"/>
      <c r="AK650" s="42"/>
      <c r="AL650" s="43"/>
      <c r="AM650" s="46"/>
      <c r="AN650" s="47"/>
      <c r="AO650" s="47"/>
      <c r="AP650" s="115"/>
      <c r="AQ650" s="48"/>
      <c r="AR650" s="51"/>
      <c r="AS650" s="229"/>
      <c r="AT650" s="230"/>
      <c r="AU650" s="92">
        <f t="shared" si="30"/>
        <v>0</v>
      </c>
      <c r="AV650" s="92" t="e">
        <f t="shared" si="31"/>
        <v>#DIV/0!</v>
      </c>
      <c r="AW650" s="166" t="e">
        <f>Risk_CAL!X648</f>
        <v>#DIV/0!</v>
      </c>
      <c r="AX650" s="184"/>
      <c r="AY650" s="52"/>
      <c r="AZ650" s="224"/>
      <c r="BA650" s="247"/>
      <c r="BB650" s="248"/>
      <c r="BC650" s="249"/>
      <c r="BD650" s="250"/>
    </row>
    <row r="651" spans="2:56" x14ac:dyDescent="0.3">
      <c r="B651" s="10"/>
      <c r="C651" s="11"/>
      <c r="D651" s="178" t="str">
        <f t="shared" si="32"/>
        <v>Guatemala</v>
      </c>
      <c r="E651" s="11"/>
      <c r="F651" s="11"/>
      <c r="G651" s="12"/>
      <c r="H651" s="11"/>
      <c r="I651" s="13"/>
      <c r="J651" s="22"/>
      <c r="K651" s="23"/>
      <c r="L651" s="24"/>
      <c r="M651" s="23"/>
      <c r="N651" s="25"/>
      <c r="O651" s="31"/>
      <c r="P651" s="33"/>
      <c r="Q651" s="27"/>
      <c r="R651" s="32"/>
      <c r="S651" s="32"/>
      <c r="T651" s="33"/>
      <c r="U651" s="98"/>
      <c r="V651" s="59"/>
      <c r="W651" s="60"/>
      <c r="X651" s="60"/>
      <c r="Y651" s="61"/>
      <c r="Z651" s="68"/>
      <c r="AA651" s="69"/>
      <c r="AB651" s="69"/>
      <c r="AC651" s="70"/>
      <c r="AD651" s="40"/>
      <c r="AE651" s="39"/>
      <c r="AF651" s="39"/>
      <c r="AG651" s="41"/>
      <c r="AH651" s="110"/>
      <c r="AI651" s="111"/>
      <c r="AJ651" s="112"/>
      <c r="AK651" s="42"/>
      <c r="AL651" s="43"/>
      <c r="AM651" s="46"/>
      <c r="AN651" s="47"/>
      <c r="AO651" s="47"/>
      <c r="AP651" s="115"/>
      <c r="AQ651" s="48"/>
      <c r="AR651" s="51"/>
      <c r="AS651" s="229"/>
      <c r="AT651" s="230"/>
      <c r="AU651" s="92">
        <f t="shared" si="30"/>
        <v>0</v>
      </c>
      <c r="AV651" s="92" t="e">
        <f t="shared" si="31"/>
        <v>#DIV/0!</v>
      </c>
      <c r="AW651" s="166" t="e">
        <f>Risk_CAL!X649</f>
        <v>#DIV/0!</v>
      </c>
      <c r="AX651" s="184"/>
      <c r="AY651" s="52"/>
      <c r="AZ651" s="224"/>
      <c r="BA651" s="247"/>
      <c r="BB651" s="248"/>
      <c r="BC651" s="249"/>
      <c r="BD651" s="250"/>
    </row>
    <row r="652" spans="2:56" x14ac:dyDescent="0.3">
      <c r="B652" s="10"/>
      <c r="C652" s="11"/>
      <c r="D652" s="178" t="str">
        <f t="shared" si="32"/>
        <v>Guatemala</v>
      </c>
      <c r="E652" s="11"/>
      <c r="F652" s="11"/>
      <c r="G652" s="12"/>
      <c r="H652" s="11"/>
      <c r="I652" s="13"/>
      <c r="J652" s="22"/>
      <c r="K652" s="23"/>
      <c r="L652" s="24"/>
      <c r="M652" s="23"/>
      <c r="N652" s="25"/>
      <c r="O652" s="31"/>
      <c r="P652" s="33"/>
      <c r="Q652" s="27"/>
      <c r="R652" s="32"/>
      <c r="S652" s="32"/>
      <c r="T652" s="33"/>
      <c r="U652" s="98"/>
      <c r="V652" s="59"/>
      <c r="W652" s="60"/>
      <c r="X652" s="60"/>
      <c r="Y652" s="61"/>
      <c r="Z652" s="68"/>
      <c r="AA652" s="69"/>
      <c r="AB652" s="69"/>
      <c r="AC652" s="70"/>
      <c r="AD652" s="40"/>
      <c r="AE652" s="39"/>
      <c r="AF652" s="39"/>
      <c r="AG652" s="41"/>
      <c r="AH652" s="110"/>
      <c r="AI652" s="111"/>
      <c r="AJ652" s="112"/>
      <c r="AK652" s="42"/>
      <c r="AL652" s="43"/>
      <c r="AM652" s="46"/>
      <c r="AN652" s="47"/>
      <c r="AO652" s="47"/>
      <c r="AP652" s="115"/>
      <c r="AQ652" s="48"/>
      <c r="AR652" s="51"/>
      <c r="AS652" s="229"/>
      <c r="AT652" s="230"/>
      <c r="AU652" s="92">
        <f t="shared" si="30"/>
        <v>0</v>
      </c>
      <c r="AV652" s="92" t="e">
        <f t="shared" si="31"/>
        <v>#DIV/0!</v>
      </c>
      <c r="AW652" s="166" t="e">
        <f>Risk_CAL!X650</f>
        <v>#DIV/0!</v>
      </c>
      <c r="AX652" s="184"/>
      <c r="AY652" s="52"/>
      <c r="AZ652" s="224"/>
      <c r="BA652" s="247"/>
      <c r="BB652" s="248"/>
      <c r="BC652" s="249"/>
      <c r="BD652" s="250"/>
    </row>
    <row r="653" spans="2:56" x14ac:dyDescent="0.3">
      <c r="B653" s="10"/>
      <c r="C653" s="11"/>
      <c r="D653" s="178" t="str">
        <f t="shared" si="32"/>
        <v>Guatemala</v>
      </c>
      <c r="E653" s="11"/>
      <c r="F653" s="11"/>
      <c r="G653" s="12"/>
      <c r="H653" s="11"/>
      <c r="I653" s="13"/>
      <c r="J653" s="22"/>
      <c r="K653" s="23"/>
      <c r="L653" s="24"/>
      <c r="M653" s="23"/>
      <c r="N653" s="25"/>
      <c r="O653" s="31"/>
      <c r="P653" s="33"/>
      <c r="Q653" s="27"/>
      <c r="R653" s="32"/>
      <c r="S653" s="32"/>
      <c r="T653" s="33"/>
      <c r="U653" s="98"/>
      <c r="V653" s="59"/>
      <c r="W653" s="60"/>
      <c r="X653" s="60"/>
      <c r="Y653" s="61"/>
      <c r="Z653" s="68"/>
      <c r="AA653" s="69"/>
      <c r="AB653" s="69"/>
      <c r="AC653" s="70"/>
      <c r="AD653" s="40"/>
      <c r="AE653" s="39"/>
      <c r="AF653" s="39"/>
      <c r="AG653" s="41"/>
      <c r="AH653" s="110"/>
      <c r="AI653" s="111"/>
      <c r="AJ653" s="112"/>
      <c r="AK653" s="42"/>
      <c r="AL653" s="43"/>
      <c r="AM653" s="46"/>
      <c r="AN653" s="47"/>
      <c r="AO653" s="47"/>
      <c r="AP653" s="115"/>
      <c r="AQ653" s="48"/>
      <c r="AR653" s="51"/>
      <c r="AS653" s="229"/>
      <c r="AT653" s="230"/>
      <c r="AU653" s="92">
        <f t="shared" si="30"/>
        <v>0</v>
      </c>
      <c r="AV653" s="92" t="e">
        <f t="shared" si="31"/>
        <v>#DIV/0!</v>
      </c>
      <c r="AW653" s="166" t="e">
        <f>Risk_CAL!X651</f>
        <v>#DIV/0!</v>
      </c>
      <c r="AX653" s="184"/>
      <c r="AY653" s="52"/>
      <c r="AZ653" s="224"/>
      <c r="BA653" s="247"/>
      <c r="BB653" s="248"/>
      <c r="BC653" s="249"/>
      <c r="BD653" s="250"/>
    </row>
    <row r="654" spans="2:56" x14ac:dyDescent="0.3">
      <c r="B654" s="10"/>
      <c r="C654" s="11"/>
      <c r="D654" s="178" t="str">
        <f t="shared" si="32"/>
        <v>Guatemala</v>
      </c>
      <c r="E654" s="11"/>
      <c r="F654" s="11"/>
      <c r="G654" s="12"/>
      <c r="H654" s="11"/>
      <c r="I654" s="13"/>
      <c r="J654" s="22"/>
      <c r="K654" s="23"/>
      <c r="L654" s="24"/>
      <c r="M654" s="23"/>
      <c r="N654" s="25"/>
      <c r="O654" s="31"/>
      <c r="P654" s="33"/>
      <c r="Q654" s="27"/>
      <c r="R654" s="32"/>
      <c r="S654" s="32"/>
      <c r="T654" s="33"/>
      <c r="U654" s="98"/>
      <c r="V654" s="59"/>
      <c r="W654" s="60"/>
      <c r="X654" s="60"/>
      <c r="Y654" s="61"/>
      <c r="Z654" s="68"/>
      <c r="AA654" s="69"/>
      <c r="AB654" s="69"/>
      <c r="AC654" s="70"/>
      <c r="AD654" s="40"/>
      <c r="AE654" s="39"/>
      <c r="AF654" s="39"/>
      <c r="AG654" s="41"/>
      <c r="AH654" s="110"/>
      <c r="AI654" s="111"/>
      <c r="AJ654" s="112"/>
      <c r="AK654" s="42"/>
      <c r="AL654" s="43"/>
      <c r="AM654" s="46"/>
      <c r="AN654" s="47"/>
      <c r="AO654" s="47"/>
      <c r="AP654" s="115"/>
      <c r="AQ654" s="48"/>
      <c r="AR654" s="51"/>
      <c r="AS654" s="229"/>
      <c r="AT654" s="230"/>
      <c r="AU654" s="92">
        <f t="shared" si="30"/>
        <v>0</v>
      </c>
      <c r="AV654" s="92" t="e">
        <f t="shared" si="31"/>
        <v>#DIV/0!</v>
      </c>
      <c r="AW654" s="166" t="e">
        <f>Risk_CAL!X652</f>
        <v>#DIV/0!</v>
      </c>
      <c r="AX654" s="184"/>
      <c r="AY654" s="52"/>
      <c r="AZ654" s="224"/>
      <c r="BA654" s="247"/>
      <c r="BB654" s="248"/>
      <c r="BC654" s="249"/>
      <c r="BD654" s="250"/>
    </row>
    <row r="655" spans="2:56" x14ac:dyDescent="0.3">
      <c r="B655" s="10"/>
      <c r="C655" s="11"/>
      <c r="D655" s="178" t="str">
        <f t="shared" si="32"/>
        <v>Guatemala</v>
      </c>
      <c r="E655" s="11"/>
      <c r="F655" s="11"/>
      <c r="G655" s="12"/>
      <c r="H655" s="11"/>
      <c r="I655" s="13"/>
      <c r="J655" s="22"/>
      <c r="K655" s="23"/>
      <c r="L655" s="24"/>
      <c r="M655" s="23"/>
      <c r="N655" s="25"/>
      <c r="O655" s="31"/>
      <c r="P655" s="33"/>
      <c r="Q655" s="27"/>
      <c r="R655" s="32"/>
      <c r="S655" s="32"/>
      <c r="T655" s="33"/>
      <c r="U655" s="98"/>
      <c r="V655" s="59"/>
      <c r="W655" s="60"/>
      <c r="X655" s="60"/>
      <c r="Y655" s="61"/>
      <c r="Z655" s="68"/>
      <c r="AA655" s="69"/>
      <c r="AB655" s="69"/>
      <c r="AC655" s="70"/>
      <c r="AD655" s="40"/>
      <c r="AE655" s="39"/>
      <c r="AF655" s="39"/>
      <c r="AG655" s="41"/>
      <c r="AH655" s="110"/>
      <c r="AI655" s="111"/>
      <c r="AJ655" s="112"/>
      <c r="AK655" s="42"/>
      <c r="AL655" s="43"/>
      <c r="AM655" s="46"/>
      <c r="AN655" s="47"/>
      <c r="AO655" s="47"/>
      <c r="AP655" s="115"/>
      <c r="AQ655" s="48"/>
      <c r="AR655" s="51"/>
      <c r="AS655" s="229"/>
      <c r="AT655" s="230"/>
      <c r="AU655" s="92">
        <f t="shared" si="30"/>
        <v>0</v>
      </c>
      <c r="AV655" s="92" t="e">
        <f t="shared" si="31"/>
        <v>#DIV/0!</v>
      </c>
      <c r="AW655" s="166" t="e">
        <f>Risk_CAL!X653</f>
        <v>#DIV/0!</v>
      </c>
      <c r="AX655" s="184"/>
      <c r="AY655" s="52"/>
      <c r="AZ655" s="224"/>
      <c r="BA655" s="247"/>
      <c r="BB655" s="248"/>
      <c r="BC655" s="249"/>
      <c r="BD655" s="250"/>
    </row>
    <row r="656" spans="2:56" x14ac:dyDescent="0.3">
      <c r="B656" s="10"/>
      <c r="C656" s="11"/>
      <c r="D656" s="178" t="str">
        <f t="shared" si="32"/>
        <v>Guatemala</v>
      </c>
      <c r="E656" s="11"/>
      <c r="F656" s="11"/>
      <c r="G656" s="12"/>
      <c r="H656" s="11"/>
      <c r="I656" s="13"/>
      <c r="J656" s="22"/>
      <c r="K656" s="23"/>
      <c r="L656" s="24"/>
      <c r="M656" s="23"/>
      <c r="N656" s="25"/>
      <c r="O656" s="31"/>
      <c r="P656" s="33"/>
      <c r="Q656" s="27"/>
      <c r="R656" s="32"/>
      <c r="S656" s="32"/>
      <c r="T656" s="33"/>
      <c r="U656" s="98"/>
      <c r="V656" s="59"/>
      <c r="W656" s="60"/>
      <c r="X656" s="60"/>
      <c r="Y656" s="61"/>
      <c r="Z656" s="68"/>
      <c r="AA656" s="69"/>
      <c r="AB656" s="69"/>
      <c r="AC656" s="70"/>
      <c r="AD656" s="40"/>
      <c r="AE656" s="39"/>
      <c r="AF656" s="39"/>
      <c r="AG656" s="41"/>
      <c r="AH656" s="110"/>
      <c r="AI656" s="111"/>
      <c r="AJ656" s="112"/>
      <c r="AK656" s="42"/>
      <c r="AL656" s="43"/>
      <c r="AM656" s="46"/>
      <c r="AN656" s="47"/>
      <c r="AO656" s="47"/>
      <c r="AP656" s="115"/>
      <c r="AQ656" s="48"/>
      <c r="AR656" s="51"/>
      <c r="AS656" s="229"/>
      <c r="AT656" s="230"/>
      <c r="AU656" s="92">
        <f t="shared" si="30"/>
        <v>0</v>
      </c>
      <c r="AV656" s="92" t="e">
        <f t="shared" si="31"/>
        <v>#DIV/0!</v>
      </c>
      <c r="AW656" s="166" t="e">
        <f>Risk_CAL!X654</f>
        <v>#DIV/0!</v>
      </c>
      <c r="AX656" s="184"/>
      <c r="AY656" s="52"/>
      <c r="AZ656" s="224"/>
      <c r="BA656" s="247"/>
      <c r="BB656" s="248"/>
      <c r="BC656" s="249"/>
      <c r="BD656" s="250"/>
    </row>
    <row r="657" spans="2:56" x14ac:dyDescent="0.3">
      <c r="B657" s="10"/>
      <c r="C657" s="11"/>
      <c r="D657" s="178" t="str">
        <f t="shared" si="32"/>
        <v>Guatemala</v>
      </c>
      <c r="E657" s="11"/>
      <c r="F657" s="11"/>
      <c r="G657" s="12"/>
      <c r="H657" s="11"/>
      <c r="I657" s="13"/>
      <c r="J657" s="22"/>
      <c r="K657" s="23"/>
      <c r="L657" s="24"/>
      <c r="M657" s="23"/>
      <c r="N657" s="25"/>
      <c r="O657" s="31"/>
      <c r="P657" s="33"/>
      <c r="Q657" s="27"/>
      <c r="R657" s="32"/>
      <c r="S657" s="32"/>
      <c r="T657" s="33"/>
      <c r="U657" s="98"/>
      <c r="V657" s="59"/>
      <c r="W657" s="60"/>
      <c r="X657" s="60"/>
      <c r="Y657" s="61"/>
      <c r="Z657" s="68"/>
      <c r="AA657" s="69"/>
      <c r="AB657" s="69"/>
      <c r="AC657" s="70"/>
      <c r="AD657" s="40"/>
      <c r="AE657" s="39"/>
      <c r="AF657" s="39"/>
      <c r="AG657" s="41"/>
      <c r="AH657" s="110"/>
      <c r="AI657" s="111"/>
      <c r="AJ657" s="112"/>
      <c r="AK657" s="42"/>
      <c r="AL657" s="43"/>
      <c r="AM657" s="46"/>
      <c r="AN657" s="47"/>
      <c r="AO657" s="47"/>
      <c r="AP657" s="115"/>
      <c r="AQ657" s="48"/>
      <c r="AR657" s="51"/>
      <c r="AS657" s="229"/>
      <c r="AT657" s="230"/>
      <c r="AU657" s="92">
        <f t="shared" si="30"/>
        <v>0</v>
      </c>
      <c r="AV657" s="92" t="e">
        <f t="shared" si="31"/>
        <v>#DIV/0!</v>
      </c>
      <c r="AW657" s="166" t="e">
        <f>Risk_CAL!X655</f>
        <v>#DIV/0!</v>
      </c>
      <c r="AX657" s="184"/>
      <c r="AY657" s="52"/>
      <c r="AZ657" s="224"/>
      <c r="BA657" s="247"/>
      <c r="BB657" s="248"/>
      <c r="BC657" s="249"/>
      <c r="BD657" s="250"/>
    </row>
    <row r="658" spans="2:56" x14ac:dyDescent="0.3">
      <c r="B658" s="10"/>
      <c r="C658" s="11"/>
      <c r="D658" s="178" t="str">
        <f t="shared" si="32"/>
        <v>Guatemala</v>
      </c>
      <c r="E658" s="11"/>
      <c r="F658" s="11"/>
      <c r="G658" s="12"/>
      <c r="H658" s="11"/>
      <c r="I658" s="13"/>
      <c r="J658" s="22"/>
      <c r="K658" s="23"/>
      <c r="L658" s="24"/>
      <c r="M658" s="23"/>
      <c r="N658" s="25"/>
      <c r="O658" s="31"/>
      <c r="P658" s="33"/>
      <c r="Q658" s="27"/>
      <c r="R658" s="32"/>
      <c r="S658" s="32"/>
      <c r="T658" s="33"/>
      <c r="U658" s="98"/>
      <c r="V658" s="59"/>
      <c r="W658" s="60"/>
      <c r="X658" s="60"/>
      <c r="Y658" s="61"/>
      <c r="Z658" s="68"/>
      <c r="AA658" s="69"/>
      <c r="AB658" s="69"/>
      <c r="AC658" s="70"/>
      <c r="AD658" s="40"/>
      <c r="AE658" s="39"/>
      <c r="AF658" s="39"/>
      <c r="AG658" s="41"/>
      <c r="AH658" s="110"/>
      <c r="AI658" s="111"/>
      <c r="AJ658" s="112"/>
      <c r="AK658" s="42"/>
      <c r="AL658" s="43"/>
      <c r="AM658" s="46"/>
      <c r="AN658" s="47"/>
      <c r="AO658" s="47"/>
      <c r="AP658" s="115"/>
      <c r="AQ658" s="48"/>
      <c r="AR658" s="51"/>
      <c r="AS658" s="229"/>
      <c r="AT658" s="230"/>
      <c r="AU658" s="92">
        <f t="shared" si="30"/>
        <v>0</v>
      </c>
      <c r="AV658" s="92" t="e">
        <f t="shared" si="31"/>
        <v>#DIV/0!</v>
      </c>
      <c r="AW658" s="166" t="e">
        <f>Risk_CAL!X656</f>
        <v>#DIV/0!</v>
      </c>
      <c r="AX658" s="184"/>
      <c r="AY658" s="52"/>
      <c r="AZ658" s="224"/>
      <c r="BA658" s="247"/>
      <c r="BB658" s="248"/>
      <c r="BC658" s="249"/>
      <c r="BD658" s="250"/>
    </row>
    <row r="659" spans="2:56" x14ac:dyDescent="0.3">
      <c r="B659" s="10"/>
      <c r="C659" s="11"/>
      <c r="D659" s="178" t="str">
        <f t="shared" si="32"/>
        <v>Guatemala</v>
      </c>
      <c r="E659" s="11"/>
      <c r="F659" s="11"/>
      <c r="G659" s="12"/>
      <c r="H659" s="11"/>
      <c r="I659" s="13"/>
      <c r="J659" s="22"/>
      <c r="K659" s="23"/>
      <c r="L659" s="24"/>
      <c r="M659" s="23"/>
      <c r="N659" s="25"/>
      <c r="O659" s="31"/>
      <c r="P659" s="33"/>
      <c r="Q659" s="27"/>
      <c r="R659" s="32"/>
      <c r="S659" s="32"/>
      <c r="T659" s="33"/>
      <c r="U659" s="98"/>
      <c r="V659" s="59"/>
      <c r="W659" s="60"/>
      <c r="X659" s="60"/>
      <c r="Y659" s="61"/>
      <c r="Z659" s="68"/>
      <c r="AA659" s="69"/>
      <c r="AB659" s="69"/>
      <c r="AC659" s="70"/>
      <c r="AD659" s="40"/>
      <c r="AE659" s="39"/>
      <c r="AF659" s="39"/>
      <c r="AG659" s="41"/>
      <c r="AH659" s="110"/>
      <c r="AI659" s="111"/>
      <c r="AJ659" s="112"/>
      <c r="AK659" s="42"/>
      <c r="AL659" s="43"/>
      <c r="AM659" s="46"/>
      <c r="AN659" s="47"/>
      <c r="AO659" s="47"/>
      <c r="AP659" s="115"/>
      <c r="AQ659" s="48"/>
      <c r="AR659" s="51"/>
      <c r="AS659" s="229"/>
      <c r="AT659" s="230"/>
      <c r="AU659" s="92">
        <f t="shared" si="30"/>
        <v>0</v>
      </c>
      <c r="AV659" s="92" t="e">
        <f t="shared" si="31"/>
        <v>#DIV/0!</v>
      </c>
      <c r="AW659" s="166" t="e">
        <f>Risk_CAL!X657</f>
        <v>#DIV/0!</v>
      </c>
      <c r="AX659" s="184"/>
      <c r="AY659" s="52"/>
      <c r="AZ659" s="224"/>
      <c r="BA659" s="247"/>
      <c r="BB659" s="248"/>
      <c r="BC659" s="249"/>
      <c r="BD659" s="250"/>
    </row>
    <row r="660" spans="2:56" x14ac:dyDescent="0.3">
      <c r="B660" s="10"/>
      <c r="C660" s="11"/>
      <c r="D660" s="178" t="str">
        <f t="shared" si="32"/>
        <v>Guatemala</v>
      </c>
      <c r="E660" s="11"/>
      <c r="F660" s="11"/>
      <c r="G660" s="12"/>
      <c r="H660" s="11"/>
      <c r="I660" s="13"/>
      <c r="J660" s="22"/>
      <c r="K660" s="23"/>
      <c r="L660" s="24"/>
      <c r="M660" s="23"/>
      <c r="N660" s="25"/>
      <c r="O660" s="31"/>
      <c r="P660" s="33"/>
      <c r="Q660" s="27"/>
      <c r="R660" s="32"/>
      <c r="S660" s="32"/>
      <c r="T660" s="33"/>
      <c r="U660" s="98"/>
      <c r="V660" s="59"/>
      <c r="W660" s="60"/>
      <c r="X660" s="60"/>
      <c r="Y660" s="61"/>
      <c r="Z660" s="68"/>
      <c r="AA660" s="69"/>
      <c r="AB660" s="69"/>
      <c r="AC660" s="70"/>
      <c r="AD660" s="40"/>
      <c r="AE660" s="39"/>
      <c r="AF660" s="39"/>
      <c r="AG660" s="41"/>
      <c r="AH660" s="110"/>
      <c r="AI660" s="111"/>
      <c r="AJ660" s="112"/>
      <c r="AK660" s="42"/>
      <c r="AL660" s="43"/>
      <c r="AM660" s="46"/>
      <c r="AN660" s="47"/>
      <c r="AO660" s="47"/>
      <c r="AP660" s="115"/>
      <c r="AQ660" s="48"/>
      <c r="AR660" s="51"/>
      <c r="AS660" s="229"/>
      <c r="AT660" s="230"/>
      <c r="AU660" s="92">
        <f t="shared" si="30"/>
        <v>0</v>
      </c>
      <c r="AV660" s="92" t="e">
        <f t="shared" si="31"/>
        <v>#DIV/0!</v>
      </c>
      <c r="AW660" s="166" t="e">
        <f>Risk_CAL!X658</f>
        <v>#DIV/0!</v>
      </c>
      <c r="AX660" s="184"/>
      <c r="AY660" s="52"/>
      <c r="AZ660" s="224"/>
      <c r="BA660" s="247"/>
      <c r="BB660" s="248"/>
      <c r="BC660" s="249"/>
      <c r="BD660" s="250"/>
    </row>
    <row r="661" spans="2:56" x14ac:dyDescent="0.3">
      <c r="B661" s="10"/>
      <c r="C661" s="11"/>
      <c r="D661" s="178" t="str">
        <f t="shared" si="32"/>
        <v>Guatemala</v>
      </c>
      <c r="E661" s="11"/>
      <c r="F661" s="11"/>
      <c r="G661" s="12"/>
      <c r="H661" s="11"/>
      <c r="I661" s="13"/>
      <c r="J661" s="22"/>
      <c r="K661" s="23"/>
      <c r="L661" s="24"/>
      <c r="M661" s="23"/>
      <c r="N661" s="25"/>
      <c r="O661" s="31"/>
      <c r="P661" s="33"/>
      <c r="Q661" s="27"/>
      <c r="R661" s="32"/>
      <c r="S661" s="32"/>
      <c r="T661" s="33"/>
      <c r="U661" s="98"/>
      <c r="V661" s="59"/>
      <c r="W661" s="60"/>
      <c r="X661" s="60"/>
      <c r="Y661" s="61"/>
      <c r="Z661" s="68"/>
      <c r="AA661" s="69"/>
      <c r="AB661" s="69"/>
      <c r="AC661" s="70"/>
      <c r="AD661" s="40"/>
      <c r="AE661" s="39"/>
      <c r="AF661" s="39"/>
      <c r="AG661" s="41"/>
      <c r="AH661" s="110"/>
      <c r="AI661" s="111"/>
      <c r="AJ661" s="112"/>
      <c r="AK661" s="42"/>
      <c r="AL661" s="43"/>
      <c r="AM661" s="46"/>
      <c r="AN661" s="47"/>
      <c r="AO661" s="47"/>
      <c r="AP661" s="115"/>
      <c r="AQ661" s="48"/>
      <c r="AR661" s="51"/>
      <c r="AS661" s="229"/>
      <c r="AT661" s="230"/>
      <c r="AU661" s="92">
        <f t="shared" si="30"/>
        <v>0</v>
      </c>
      <c r="AV661" s="92" t="e">
        <f t="shared" si="31"/>
        <v>#DIV/0!</v>
      </c>
      <c r="AW661" s="166" t="e">
        <f>Risk_CAL!X659</f>
        <v>#DIV/0!</v>
      </c>
      <c r="AX661" s="184"/>
      <c r="AY661" s="52"/>
      <c r="AZ661" s="224"/>
      <c r="BA661" s="247"/>
      <c r="BB661" s="248"/>
      <c r="BC661" s="249"/>
      <c r="BD661" s="250"/>
    </row>
    <row r="662" spans="2:56" x14ac:dyDescent="0.3">
      <c r="B662" s="10"/>
      <c r="C662" s="11"/>
      <c r="D662" s="178" t="str">
        <f t="shared" si="32"/>
        <v>Guatemala</v>
      </c>
      <c r="E662" s="11"/>
      <c r="F662" s="11"/>
      <c r="G662" s="12"/>
      <c r="H662" s="11"/>
      <c r="I662" s="13"/>
      <c r="J662" s="22"/>
      <c r="K662" s="23"/>
      <c r="L662" s="24"/>
      <c r="M662" s="23"/>
      <c r="N662" s="25"/>
      <c r="O662" s="31"/>
      <c r="P662" s="33"/>
      <c r="Q662" s="27"/>
      <c r="R662" s="32"/>
      <c r="S662" s="32"/>
      <c r="T662" s="33"/>
      <c r="U662" s="98"/>
      <c r="V662" s="59"/>
      <c r="W662" s="60"/>
      <c r="X662" s="60"/>
      <c r="Y662" s="61"/>
      <c r="Z662" s="68"/>
      <c r="AA662" s="69"/>
      <c r="AB662" s="69"/>
      <c r="AC662" s="70"/>
      <c r="AD662" s="40"/>
      <c r="AE662" s="39"/>
      <c r="AF662" s="39"/>
      <c r="AG662" s="41"/>
      <c r="AH662" s="110"/>
      <c r="AI662" s="111"/>
      <c r="AJ662" s="112"/>
      <c r="AK662" s="42"/>
      <c r="AL662" s="43"/>
      <c r="AM662" s="46"/>
      <c r="AN662" s="47"/>
      <c r="AO662" s="47"/>
      <c r="AP662" s="115"/>
      <c r="AQ662" s="48"/>
      <c r="AR662" s="51"/>
      <c r="AS662" s="229"/>
      <c r="AT662" s="230"/>
      <c r="AU662" s="92">
        <f t="shared" si="30"/>
        <v>0</v>
      </c>
      <c r="AV662" s="92" t="e">
        <f t="shared" si="31"/>
        <v>#DIV/0!</v>
      </c>
      <c r="AW662" s="166" t="e">
        <f>Risk_CAL!X660</f>
        <v>#DIV/0!</v>
      </c>
      <c r="AX662" s="184"/>
      <c r="AY662" s="52"/>
      <c r="AZ662" s="224"/>
      <c r="BA662" s="247"/>
      <c r="BB662" s="248"/>
      <c r="BC662" s="249"/>
      <c r="BD662" s="250"/>
    </row>
    <row r="663" spans="2:56" x14ac:dyDescent="0.3">
      <c r="B663" s="10"/>
      <c r="C663" s="11"/>
      <c r="D663" s="178" t="str">
        <f t="shared" si="32"/>
        <v>Guatemala</v>
      </c>
      <c r="E663" s="11"/>
      <c r="F663" s="11"/>
      <c r="G663" s="12"/>
      <c r="H663" s="11"/>
      <c r="I663" s="13"/>
      <c r="J663" s="22"/>
      <c r="K663" s="23"/>
      <c r="L663" s="24"/>
      <c r="M663" s="23"/>
      <c r="N663" s="25"/>
      <c r="O663" s="31"/>
      <c r="P663" s="33"/>
      <c r="Q663" s="27"/>
      <c r="R663" s="32"/>
      <c r="S663" s="32"/>
      <c r="T663" s="33"/>
      <c r="U663" s="98"/>
      <c r="V663" s="59"/>
      <c r="W663" s="60"/>
      <c r="X663" s="60"/>
      <c r="Y663" s="61"/>
      <c r="Z663" s="68"/>
      <c r="AA663" s="69"/>
      <c r="AB663" s="69"/>
      <c r="AC663" s="70"/>
      <c r="AD663" s="40"/>
      <c r="AE663" s="39"/>
      <c r="AF663" s="39"/>
      <c r="AG663" s="41"/>
      <c r="AH663" s="110"/>
      <c r="AI663" s="111"/>
      <c r="AJ663" s="112"/>
      <c r="AK663" s="42"/>
      <c r="AL663" s="43"/>
      <c r="AM663" s="46"/>
      <c r="AN663" s="47"/>
      <c r="AO663" s="47"/>
      <c r="AP663" s="115"/>
      <c r="AQ663" s="48"/>
      <c r="AR663" s="51"/>
      <c r="AS663" s="229"/>
      <c r="AT663" s="230"/>
      <c r="AU663" s="92">
        <f t="shared" si="30"/>
        <v>0</v>
      </c>
      <c r="AV663" s="92" t="e">
        <f t="shared" si="31"/>
        <v>#DIV/0!</v>
      </c>
      <c r="AW663" s="166" t="e">
        <f>Risk_CAL!X661</f>
        <v>#DIV/0!</v>
      </c>
      <c r="AX663" s="184"/>
      <c r="AY663" s="52"/>
      <c r="AZ663" s="224"/>
      <c r="BA663" s="247"/>
      <c r="BB663" s="248"/>
      <c r="BC663" s="249"/>
      <c r="BD663" s="250"/>
    </row>
    <row r="664" spans="2:56" x14ac:dyDescent="0.3">
      <c r="B664" s="10"/>
      <c r="C664" s="11"/>
      <c r="D664" s="178" t="str">
        <f t="shared" si="32"/>
        <v>Guatemala</v>
      </c>
      <c r="E664" s="11"/>
      <c r="F664" s="11"/>
      <c r="G664" s="12"/>
      <c r="H664" s="11"/>
      <c r="I664" s="13"/>
      <c r="J664" s="22"/>
      <c r="K664" s="23"/>
      <c r="L664" s="24"/>
      <c r="M664" s="23"/>
      <c r="N664" s="25"/>
      <c r="O664" s="31"/>
      <c r="P664" s="33"/>
      <c r="Q664" s="27"/>
      <c r="R664" s="32"/>
      <c r="S664" s="32"/>
      <c r="T664" s="33"/>
      <c r="U664" s="98"/>
      <c r="V664" s="59"/>
      <c r="W664" s="60"/>
      <c r="X664" s="60"/>
      <c r="Y664" s="61"/>
      <c r="Z664" s="68"/>
      <c r="AA664" s="69"/>
      <c r="AB664" s="69"/>
      <c r="AC664" s="70"/>
      <c r="AD664" s="40"/>
      <c r="AE664" s="39"/>
      <c r="AF664" s="39"/>
      <c r="AG664" s="41"/>
      <c r="AH664" s="110"/>
      <c r="AI664" s="111"/>
      <c r="AJ664" s="112"/>
      <c r="AK664" s="42"/>
      <c r="AL664" s="43"/>
      <c r="AM664" s="46"/>
      <c r="AN664" s="47"/>
      <c r="AO664" s="47"/>
      <c r="AP664" s="115"/>
      <c r="AQ664" s="48"/>
      <c r="AR664" s="51"/>
      <c r="AS664" s="229"/>
      <c r="AT664" s="230"/>
      <c r="AU664" s="92">
        <f t="shared" si="30"/>
        <v>0</v>
      </c>
      <c r="AV664" s="92" t="e">
        <f t="shared" si="31"/>
        <v>#DIV/0!</v>
      </c>
      <c r="AW664" s="166" t="e">
        <f>Risk_CAL!X662</f>
        <v>#DIV/0!</v>
      </c>
      <c r="AX664" s="184"/>
      <c r="AY664" s="52"/>
      <c r="AZ664" s="224"/>
      <c r="BA664" s="247"/>
      <c r="BB664" s="248"/>
      <c r="BC664" s="249"/>
      <c r="BD664" s="250"/>
    </row>
    <row r="665" spans="2:56" x14ac:dyDescent="0.3">
      <c r="B665" s="10"/>
      <c r="C665" s="11"/>
      <c r="D665" s="178" t="str">
        <f t="shared" si="32"/>
        <v>Guatemala</v>
      </c>
      <c r="E665" s="11"/>
      <c r="F665" s="11"/>
      <c r="G665" s="12"/>
      <c r="H665" s="11"/>
      <c r="I665" s="13"/>
      <c r="J665" s="22"/>
      <c r="K665" s="23"/>
      <c r="L665" s="24"/>
      <c r="M665" s="23"/>
      <c r="N665" s="25"/>
      <c r="O665" s="31"/>
      <c r="P665" s="33"/>
      <c r="Q665" s="27"/>
      <c r="R665" s="32"/>
      <c r="S665" s="32"/>
      <c r="T665" s="33"/>
      <c r="U665" s="98"/>
      <c r="V665" s="59"/>
      <c r="W665" s="60"/>
      <c r="X665" s="60"/>
      <c r="Y665" s="61"/>
      <c r="Z665" s="68"/>
      <c r="AA665" s="69"/>
      <c r="AB665" s="69"/>
      <c r="AC665" s="70"/>
      <c r="AD665" s="40"/>
      <c r="AE665" s="39"/>
      <c r="AF665" s="39"/>
      <c r="AG665" s="41"/>
      <c r="AH665" s="110"/>
      <c r="AI665" s="111"/>
      <c r="AJ665" s="112"/>
      <c r="AK665" s="42"/>
      <c r="AL665" s="43"/>
      <c r="AM665" s="46"/>
      <c r="AN665" s="47"/>
      <c r="AO665" s="47"/>
      <c r="AP665" s="115"/>
      <c r="AQ665" s="48"/>
      <c r="AR665" s="51"/>
      <c r="AS665" s="229"/>
      <c r="AT665" s="230"/>
      <c r="AU665" s="92">
        <f t="shared" si="30"/>
        <v>0</v>
      </c>
      <c r="AV665" s="92" t="e">
        <f t="shared" si="31"/>
        <v>#DIV/0!</v>
      </c>
      <c r="AW665" s="166" t="e">
        <f>Risk_CAL!X663</f>
        <v>#DIV/0!</v>
      </c>
      <c r="AX665" s="184"/>
      <c r="AY665" s="52"/>
      <c r="AZ665" s="224"/>
      <c r="BA665" s="247"/>
      <c r="BB665" s="248"/>
      <c r="BC665" s="249"/>
      <c r="BD665" s="250"/>
    </row>
    <row r="666" spans="2:56" x14ac:dyDescent="0.3">
      <c r="B666" s="10"/>
      <c r="C666" s="11"/>
      <c r="D666" s="178" t="str">
        <f t="shared" si="32"/>
        <v>Guatemala</v>
      </c>
      <c r="E666" s="11"/>
      <c r="F666" s="11"/>
      <c r="G666" s="12"/>
      <c r="H666" s="11"/>
      <c r="I666" s="13"/>
      <c r="J666" s="22"/>
      <c r="K666" s="23"/>
      <c r="L666" s="24"/>
      <c r="M666" s="23"/>
      <c r="N666" s="25"/>
      <c r="O666" s="31"/>
      <c r="P666" s="33"/>
      <c r="Q666" s="27"/>
      <c r="R666" s="32"/>
      <c r="S666" s="32"/>
      <c r="T666" s="33"/>
      <c r="U666" s="98"/>
      <c r="V666" s="59"/>
      <c r="W666" s="60"/>
      <c r="X666" s="60"/>
      <c r="Y666" s="61"/>
      <c r="Z666" s="68"/>
      <c r="AA666" s="69"/>
      <c r="AB666" s="69"/>
      <c r="AC666" s="70"/>
      <c r="AD666" s="40"/>
      <c r="AE666" s="39"/>
      <c r="AF666" s="39"/>
      <c r="AG666" s="41"/>
      <c r="AH666" s="110"/>
      <c r="AI666" s="111"/>
      <c r="AJ666" s="112"/>
      <c r="AK666" s="42"/>
      <c r="AL666" s="43"/>
      <c r="AM666" s="46"/>
      <c r="AN666" s="47"/>
      <c r="AO666" s="47"/>
      <c r="AP666" s="115"/>
      <c r="AQ666" s="48"/>
      <c r="AR666" s="51"/>
      <c r="AS666" s="229"/>
      <c r="AT666" s="230"/>
      <c r="AU666" s="92">
        <f t="shared" si="30"/>
        <v>0</v>
      </c>
      <c r="AV666" s="92" t="e">
        <f t="shared" si="31"/>
        <v>#DIV/0!</v>
      </c>
      <c r="AW666" s="166" t="e">
        <f>Risk_CAL!X664</f>
        <v>#DIV/0!</v>
      </c>
      <c r="AX666" s="184"/>
      <c r="AY666" s="52"/>
      <c r="AZ666" s="224"/>
      <c r="BA666" s="247"/>
      <c r="BB666" s="248"/>
      <c r="BC666" s="249"/>
      <c r="BD666" s="250"/>
    </row>
    <row r="667" spans="2:56" x14ac:dyDescent="0.3">
      <c r="B667" s="10"/>
      <c r="C667" s="11"/>
      <c r="D667" s="178" t="str">
        <f t="shared" si="32"/>
        <v>Guatemala</v>
      </c>
      <c r="E667" s="11"/>
      <c r="F667" s="11"/>
      <c r="G667" s="12"/>
      <c r="H667" s="11"/>
      <c r="I667" s="13"/>
      <c r="J667" s="22"/>
      <c r="K667" s="23"/>
      <c r="L667" s="24"/>
      <c r="M667" s="23"/>
      <c r="N667" s="25"/>
      <c r="O667" s="31"/>
      <c r="P667" s="33"/>
      <c r="Q667" s="27"/>
      <c r="R667" s="32"/>
      <c r="S667" s="32"/>
      <c r="T667" s="33"/>
      <c r="U667" s="98"/>
      <c r="V667" s="59"/>
      <c r="W667" s="60"/>
      <c r="X667" s="60"/>
      <c r="Y667" s="61"/>
      <c r="Z667" s="68"/>
      <c r="AA667" s="69"/>
      <c r="AB667" s="69"/>
      <c r="AC667" s="70"/>
      <c r="AD667" s="40"/>
      <c r="AE667" s="39"/>
      <c r="AF667" s="39"/>
      <c r="AG667" s="41"/>
      <c r="AH667" s="110"/>
      <c r="AI667" s="111"/>
      <c r="AJ667" s="112"/>
      <c r="AK667" s="42"/>
      <c r="AL667" s="43"/>
      <c r="AM667" s="46"/>
      <c r="AN667" s="47"/>
      <c r="AO667" s="47"/>
      <c r="AP667" s="115"/>
      <c r="AQ667" s="48"/>
      <c r="AR667" s="51"/>
      <c r="AS667" s="229"/>
      <c r="AT667" s="230"/>
      <c r="AU667" s="92">
        <f t="shared" si="30"/>
        <v>0</v>
      </c>
      <c r="AV667" s="92" t="e">
        <f t="shared" si="31"/>
        <v>#DIV/0!</v>
      </c>
      <c r="AW667" s="166" t="e">
        <f>Risk_CAL!X665</f>
        <v>#DIV/0!</v>
      </c>
      <c r="AX667" s="184"/>
      <c r="AY667" s="52"/>
      <c r="AZ667" s="224"/>
      <c r="BA667" s="247"/>
      <c r="BB667" s="248"/>
      <c r="BC667" s="249"/>
      <c r="BD667" s="250"/>
    </row>
    <row r="668" spans="2:56" x14ac:dyDescent="0.3">
      <c r="B668" s="10"/>
      <c r="C668" s="11"/>
      <c r="D668" s="178" t="str">
        <f t="shared" si="32"/>
        <v>Guatemala</v>
      </c>
      <c r="E668" s="11"/>
      <c r="F668" s="11"/>
      <c r="G668" s="12"/>
      <c r="H668" s="11"/>
      <c r="I668" s="13"/>
      <c r="J668" s="22"/>
      <c r="K668" s="23"/>
      <c r="L668" s="24"/>
      <c r="M668" s="23"/>
      <c r="N668" s="25"/>
      <c r="O668" s="31"/>
      <c r="P668" s="33"/>
      <c r="Q668" s="27"/>
      <c r="R668" s="32"/>
      <c r="S668" s="32"/>
      <c r="T668" s="33"/>
      <c r="U668" s="98"/>
      <c r="V668" s="59"/>
      <c r="W668" s="60"/>
      <c r="X668" s="60"/>
      <c r="Y668" s="61"/>
      <c r="Z668" s="68"/>
      <c r="AA668" s="69"/>
      <c r="AB668" s="69"/>
      <c r="AC668" s="70"/>
      <c r="AD668" s="40"/>
      <c r="AE668" s="39"/>
      <c r="AF668" s="39"/>
      <c r="AG668" s="41"/>
      <c r="AH668" s="110"/>
      <c r="AI668" s="111"/>
      <c r="AJ668" s="112"/>
      <c r="AK668" s="42"/>
      <c r="AL668" s="43"/>
      <c r="AM668" s="46"/>
      <c r="AN668" s="47"/>
      <c r="AO668" s="47"/>
      <c r="AP668" s="115"/>
      <c r="AQ668" s="48"/>
      <c r="AR668" s="51"/>
      <c r="AS668" s="229"/>
      <c r="AT668" s="230"/>
      <c r="AU668" s="92">
        <f t="shared" si="30"/>
        <v>0</v>
      </c>
      <c r="AV668" s="92" t="e">
        <f t="shared" si="31"/>
        <v>#DIV/0!</v>
      </c>
      <c r="AW668" s="166" t="e">
        <f>Risk_CAL!X666</f>
        <v>#DIV/0!</v>
      </c>
      <c r="AX668" s="184"/>
      <c r="AY668" s="52"/>
      <c r="AZ668" s="224"/>
      <c r="BA668" s="247"/>
      <c r="BB668" s="248"/>
      <c r="BC668" s="249"/>
      <c r="BD668" s="250"/>
    </row>
    <row r="669" spans="2:56" x14ac:dyDescent="0.3">
      <c r="B669" s="10"/>
      <c r="C669" s="11"/>
      <c r="D669" s="178" t="str">
        <f t="shared" si="32"/>
        <v>Guatemala</v>
      </c>
      <c r="E669" s="11"/>
      <c r="F669" s="11"/>
      <c r="G669" s="12"/>
      <c r="H669" s="11"/>
      <c r="I669" s="13"/>
      <c r="J669" s="22"/>
      <c r="K669" s="23"/>
      <c r="L669" s="24"/>
      <c r="M669" s="23"/>
      <c r="N669" s="25"/>
      <c r="O669" s="31"/>
      <c r="P669" s="33"/>
      <c r="Q669" s="27"/>
      <c r="R669" s="32"/>
      <c r="S669" s="32"/>
      <c r="T669" s="33"/>
      <c r="U669" s="98"/>
      <c r="V669" s="59"/>
      <c r="W669" s="60"/>
      <c r="X669" s="60"/>
      <c r="Y669" s="61"/>
      <c r="Z669" s="68"/>
      <c r="AA669" s="69"/>
      <c r="AB669" s="69"/>
      <c r="AC669" s="70"/>
      <c r="AD669" s="40"/>
      <c r="AE669" s="39"/>
      <c r="AF669" s="39"/>
      <c r="AG669" s="41"/>
      <c r="AH669" s="110"/>
      <c r="AI669" s="111"/>
      <c r="AJ669" s="112"/>
      <c r="AK669" s="42"/>
      <c r="AL669" s="43"/>
      <c r="AM669" s="46"/>
      <c r="AN669" s="47"/>
      <c r="AO669" s="47"/>
      <c r="AP669" s="115"/>
      <c r="AQ669" s="48"/>
      <c r="AR669" s="51"/>
      <c r="AS669" s="229"/>
      <c r="AT669" s="230"/>
      <c r="AU669" s="92">
        <f t="shared" si="30"/>
        <v>0</v>
      </c>
      <c r="AV669" s="92" t="e">
        <f t="shared" si="31"/>
        <v>#DIV/0!</v>
      </c>
      <c r="AW669" s="166" t="e">
        <f>Risk_CAL!X667</f>
        <v>#DIV/0!</v>
      </c>
      <c r="AX669" s="184"/>
      <c r="AY669" s="52"/>
      <c r="AZ669" s="224"/>
      <c r="BA669" s="247"/>
      <c r="BB669" s="248"/>
      <c r="BC669" s="249"/>
      <c r="BD669" s="250"/>
    </row>
    <row r="670" spans="2:56" x14ac:dyDescent="0.3">
      <c r="B670" s="10"/>
      <c r="C670" s="11"/>
      <c r="D670" s="178" t="str">
        <f t="shared" si="32"/>
        <v>Guatemala</v>
      </c>
      <c r="E670" s="11"/>
      <c r="F670" s="11"/>
      <c r="G670" s="12"/>
      <c r="H670" s="11"/>
      <c r="I670" s="13"/>
      <c r="J670" s="22"/>
      <c r="K670" s="23"/>
      <c r="L670" s="24"/>
      <c r="M670" s="23"/>
      <c r="N670" s="25"/>
      <c r="O670" s="31"/>
      <c r="P670" s="33"/>
      <c r="Q670" s="27"/>
      <c r="R670" s="32"/>
      <c r="S670" s="32"/>
      <c r="T670" s="33"/>
      <c r="U670" s="98"/>
      <c r="V670" s="59"/>
      <c r="W670" s="60"/>
      <c r="X670" s="60"/>
      <c r="Y670" s="61"/>
      <c r="Z670" s="68"/>
      <c r="AA670" s="69"/>
      <c r="AB670" s="69"/>
      <c r="AC670" s="70"/>
      <c r="AD670" s="40"/>
      <c r="AE670" s="39"/>
      <c r="AF670" s="39"/>
      <c r="AG670" s="41"/>
      <c r="AH670" s="110"/>
      <c r="AI670" s="111"/>
      <c r="AJ670" s="112"/>
      <c r="AK670" s="42"/>
      <c r="AL670" s="43"/>
      <c r="AM670" s="46"/>
      <c r="AN670" s="47"/>
      <c r="AO670" s="47"/>
      <c r="AP670" s="115"/>
      <c r="AQ670" s="48"/>
      <c r="AR670" s="51"/>
      <c r="AS670" s="229"/>
      <c r="AT670" s="230"/>
      <c r="AU670" s="92">
        <f t="shared" si="30"/>
        <v>0</v>
      </c>
      <c r="AV670" s="92" t="e">
        <f t="shared" si="31"/>
        <v>#DIV/0!</v>
      </c>
      <c r="AW670" s="166" t="e">
        <f>Risk_CAL!X668</f>
        <v>#DIV/0!</v>
      </c>
      <c r="AX670" s="184"/>
      <c r="AY670" s="52"/>
      <c r="AZ670" s="224"/>
      <c r="BA670" s="247"/>
      <c r="BB670" s="248"/>
      <c r="BC670" s="249"/>
      <c r="BD670" s="250"/>
    </row>
    <row r="671" spans="2:56" x14ac:dyDescent="0.3">
      <c r="B671" s="10"/>
      <c r="C671" s="11"/>
      <c r="D671" s="178" t="str">
        <f t="shared" si="32"/>
        <v>Guatemala</v>
      </c>
      <c r="E671" s="11"/>
      <c r="F671" s="11"/>
      <c r="G671" s="12"/>
      <c r="H671" s="11"/>
      <c r="I671" s="13"/>
      <c r="J671" s="22"/>
      <c r="K671" s="23"/>
      <c r="L671" s="24"/>
      <c r="M671" s="23"/>
      <c r="N671" s="25"/>
      <c r="O671" s="31"/>
      <c r="P671" s="33"/>
      <c r="Q671" s="27"/>
      <c r="R671" s="32"/>
      <c r="S671" s="32"/>
      <c r="T671" s="33"/>
      <c r="U671" s="98"/>
      <c r="V671" s="59"/>
      <c r="W671" s="60"/>
      <c r="X671" s="60"/>
      <c r="Y671" s="61"/>
      <c r="Z671" s="68"/>
      <c r="AA671" s="69"/>
      <c r="AB671" s="69"/>
      <c r="AC671" s="70"/>
      <c r="AD671" s="40"/>
      <c r="AE671" s="39"/>
      <c r="AF671" s="39"/>
      <c r="AG671" s="41"/>
      <c r="AH671" s="110"/>
      <c r="AI671" s="111"/>
      <c r="AJ671" s="112"/>
      <c r="AK671" s="42"/>
      <c r="AL671" s="43"/>
      <c r="AM671" s="46"/>
      <c r="AN671" s="47"/>
      <c r="AO671" s="47"/>
      <c r="AP671" s="115"/>
      <c r="AQ671" s="48"/>
      <c r="AR671" s="51"/>
      <c r="AS671" s="229"/>
      <c r="AT671" s="230"/>
      <c r="AU671" s="92">
        <f t="shared" si="30"/>
        <v>0</v>
      </c>
      <c r="AV671" s="92" t="e">
        <f t="shared" si="31"/>
        <v>#DIV/0!</v>
      </c>
      <c r="AW671" s="166" t="e">
        <f>Risk_CAL!X669</f>
        <v>#DIV/0!</v>
      </c>
      <c r="AX671" s="184"/>
      <c r="AY671" s="52"/>
      <c r="AZ671" s="224"/>
      <c r="BA671" s="247"/>
      <c r="BB671" s="248"/>
      <c r="BC671" s="249"/>
      <c r="BD671" s="250"/>
    </row>
    <row r="672" spans="2:56" x14ac:dyDescent="0.3">
      <c r="B672" s="10"/>
      <c r="C672" s="11"/>
      <c r="D672" s="178" t="str">
        <f t="shared" si="32"/>
        <v>Guatemala</v>
      </c>
      <c r="E672" s="11"/>
      <c r="F672" s="11"/>
      <c r="G672" s="12"/>
      <c r="H672" s="11"/>
      <c r="I672" s="13"/>
      <c r="J672" s="22"/>
      <c r="K672" s="23"/>
      <c r="L672" s="24"/>
      <c r="M672" s="23"/>
      <c r="N672" s="25"/>
      <c r="O672" s="31"/>
      <c r="P672" s="33"/>
      <c r="Q672" s="27"/>
      <c r="R672" s="32"/>
      <c r="S672" s="32"/>
      <c r="T672" s="33"/>
      <c r="U672" s="98"/>
      <c r="V672" s="59"/>
      <c r="W672" s="60"/>
      <c r="X672" s="60"/>
      <c r="Y672" s="61"/>
      <c r="Z672" s="68"/>
      <c r="AA672" s="69"/>
      <c r="AB672" s="69"/>
      <c r="AC672" s="70"/>
      <c r="AD672" s="40"/>
      <c r="AE672" s="39"/>
      <c r="AF672" s="39"/>
      <c r="AG672" s="41"/>
      <c r="AH672" s="110"/>
      <c r="AI672" s="111"/>
      <c r="AJ672" s="112"/>
      <c r="AK672" s="42"/>
      <c r="AL672" s="43"/>
      <c r="AM672" s="46"/>
      <c r="AN672" s="47"/>
      <c r="AO672" s="47"/>
      <c r="AP672" s="115"/>
      <c r="AQ672" s="48"/>
      <c r="AR672" s="51"/>
      <c r="AS672" s="229"/>
      <c r="AT672" s="230"/>
      <c r="AU672" s="92">
        <f t="shared" si="30"/>
        <v>0</v>
      </c>
      <c r="AV672" s="92" t="e">
        <f t="shared" si="31"/>
        <v>#DIV/0!</v>
      </c>
      <c r="AW672" s="166" t="e">
        <f>Risk_CAL!X670</f>
        <v>#DIV/0!</v>
      </c>
      <c r="AX672" s="184"/>
      <c r="AY672" s="52"/>
      <c r="AZ672" s="224"/>
      <c r="BA672" s="247"/>
      <c r="BB672" s="248"/>
      <c r="BC672" s="249"/>
      <c r="BD672" s="250"/>
    </row>
    <row r="673" spans="2:56" x14ac:dyDescent="0.3">
      <c r="B673" s="10"/>
      <c r="C673" s="11"/>
      <c r="D673" s="178" t="str">
        <f t="shared" si="32"/>
        <v>Guatemala</v>
      </c>
      <c r="E673" s="11"/>
      <c r="F673" s="11"/>
      <c r="G673" s="12"/>
      <c r="H673" s="11"/>
      <c r="I673" s="13"/>
      <c r="J673" s="22"/>
      <c r="K673" s="23"/>
      <c r="L673" s="24"/>
      <c r="M673" s="23"/>
      <c r="N673" s="25"/>
      <c r="O673" s="31"/>
      <c r="P673" s="33"/>
      <c r="Q673" s="27"/>
      <c r="R673" s="32"/>
      <c r="S673" s="32"/>
      <c r="T673" s="33"/>
      <c r="U673" s="98"/>
      <c r="V673" s="59"/>
      <c r="W673" s="60"/>
      <c r="X673" s="60"/>
      <c r="Y673" s="61"/>
      <c r="Z673" s="68"/>
      <c r="AA673" s="69"/>
      <c r="AB673" s="69"/>
      <c r="AC673" s="70"/>
      <c r="AD673" s="40"/>
      <c r="AE673" s="39"/>
      <c r="AF673" s="39"/>
      <c r="AG673" s="41"/>
      <c r="AH673" s="110"/>
      <c r="AI673" s="111"/>
      <c r="AJ673" s="112"/>
      <c r="AK673" s="42"/>
      <c r="AL673" s="43"/>
      <c r="AM673" s="46"/>
      <c r="AN673" s="47"/>
      <c r="AO673" s="47"/>
      <c r="AP673" s="115"/>
      <c r="AQ673" s="48"/>
      <c r="AR673" s="51"/>
      <c r="AS673" s="229"/>
      <c r="AT673" s="230"/>
      <c r="AU673" s="92">
        <f t="shared" si="30"/>
        <v>0</v>
      </c>
      <c r="AV673" s="92" t="e">
        <f t="shared" si="31"/>
        <v>#DIV/0!</v>
      </c>
      <c r="AW673" s="166" t="e">
        <f>Risk_CAL!X671</f>
        <v>#DIV/0!</v>
      </c>
      <c r="AX673" s="184"/>
      <c r="AY673" s="52"/>
      <c r="AZ673" s="224"/>
      <c r="BA673" s="247"/>
      <c r="BB673" s="248"/>
      <c r="BC673" s="249"/>
      <c r="BD673" s="250"/>
    </row>
    <row r="674" spans="2:56" x14ac:dyDescent="0.3">
      <c r="B674" s="10"/>
      <c r="C674" s="11"/>
      <c r="D674" s="178" t="str">
        <f t="shared" si="32"/>
        <v>Guatemala</v>
      </c>
      <c r="E674" s="11"/>
      <c r="F674" s="11"/>
      <c r="G674" s="12"/>
      <c r="H674" s="11"/>
      <c r="I674" s="13"/>
      <c r="J674" s="22"/>
      <c r="K674" s="23"/>
      <c r="L674" s="24"/>
      <c r="M674" s="23"/>
      <c r="N674" s="25"/>
      <c r="O674" s="31"/>
      <c r="P674" s="33"/>
      <c r="Q674" s="27"/>
      <c r="R674" s="32"/>
      <c r="S674" s="32"/>
      <c r="T674" s="33"/>
      <c r="U674" s="98"/>
      <c r="V674" s="59"/>
      <c r="W674" s="60"/>
      <c r="X674" s="60"/>
      <c r="Y674" s="61"/>
      <c r="Z674" s="68"/>
      <c r="AA674" s="69"/>
      <c r="AB674" s="69"/>
      <c r="AC674" s="70"/>
      <c r="AD674" s="40"/>
      <c r="AE674" s="39"/>
      <c r="AF674" s="39"/>
      <c r="AG674" s="41"/>
      <c r="AH674" s="110"/>
      <c r="AI674" s="111"/>
      <c r="AJ674" s="112"/>
      <c r="AK674" s="42"/>
      <c r="AL674" s="43"/>
      <c r="AM674" s="46"/>
      <c r="AN674" s="47"/>
      <c r="AO674" s="47"/>
      <c r="AP674" s="115"/>
      <c r="AQ674" s="48"/>
      <c r="AR674" s="51"/>
      <c r="AS674" s="229"/>
      <c r="AT674" s="230"/>
      <c r="AU674" s="92">
        <f t="shared" si="30"/>
        <v>0</v>
      </c>
      <c r="AV674" s="92" t="e">
        <f t="shared" si="31"/>
        <v>#DIV/0!</v>
      </c>
      <c r="AW674" s="166" t="e">
        <f>Risk_CAL!X672</f>
        <v>#DIV/0!</v>
      </c>
      <c r="AX674" s="184"/>
      <c r="AY674" s="52"/>
      <c r="AZ674" s="224"/>
      <c r="BA674" s="247"/>
      <c r="BB674" s="248"/>
      <c r="BC674" s="249"/>
      <c r="BD674" s="250"/>
    </row>
    <row r="675" spans="2:56" x14ac:dyDescent="0.3">
      <c r="B675" s="10"/>
      <c r="C675" s="11"/>
      <c r="D675" s="178" t="str">
        <f t="shared" si="32"/>
        <v>Guatemala</v>
      </c>
      <c r="E675" s="11"/>
      <c r="F675" s="11"/>
      <c r="G675" s="12"/>
      <c r="H675" s="11"/>
      <c r="I675" s="13"/>
      <c r="J675" s="22"/>
      <c r="K675" s="23"/>
      <c r="L675" s="24"/>
      <c r="M675" s="23"/>
      <c r="N675" s="25"/>
      <c r="O675" s="31"/>
      <c r="P675" s="33"/>
      <c r="Q675" s="27"/>
      <c r="R675" s="32"/>
      <c r="S675" s="32"/>
      <c r="T675" s="33"/>
      <c r="U675" s="98"/>
      <c r="V675" s="59"/>
      <c r="W675" s="60"/>
      <c r="X675" s="60"/>
      <c r="Y675" s="61"/>
      <c r="Z675" s="68"/>
      <c r="AA675" s="69"/>
      <c r="AB675" s="69"/>
      <c r="AC675" s="70"/>
      <c r="AD675" s="40"/>
      <c r="AE675" s="39"/>
      <c r="AF675" s="39"/>
      <c r="AG675" s="41"/>
      <c r="AH675" s="110"/>
      <c r="AI675" s="111"/>
      <c r="AJ675" s="112"/>
      <c r="AK675" s="42"/>
      <c r="AL675" s="43"/>
      <c r="AM675" s="46"/>
      <c r="AN675" s="47"/>
      <c r="AO675" s="47"/>
      <c r="AP675" s="115"/>
      <c r="AQ675" s="48"/>
      <c r="AR675" s="51"/>
      <c r="AS675" s="229"/>
      <c r="AT675" s="230"/>
      <c r="AU675" s="92">
        <f t="shared" si="30"/>
        <v>0</v>
      </c>
      <c r="AV675" s="92" t="e">
        <f t="shared" si="31"/>
        <v>#DIV/0!</v>
      </c>
      <c r="AW675" s="166" t="e">
        <f>Risk_CAL!X673</f>
        <v>#DIV/0!</v>
      </c>
      <c r="AX675" s="184"/>
      <c r="AY675" s="52"/>
      <c r="AZ675" s="224"/>
      <c r="BA675" s="247"/>
      <c r="BB675" s="248"/>
      <c r="BC675" s="249"/>
      <c r="BD675" s="250"/>
    </row>
    <row r="676" spans="2:56" x14ac:dyDescent="0.3">
      <c r="B676" s="10"/>
      <c r="C676" s="11"/>
      <c r="D676" s="178" t="str">
        <f t="shared" si="32"/>
        <v>Guatemala</v>
      </c>
      <c r="E676" s="11"/>
      <c r="F676" s="11"/>
      <c r="G676" s="12"/>
      <c r="H676" s="11"/>
      <c r="I676" s="13"/>
      <c r="J676" s="22"/>
      <c r="K676" s="23"/>
      <c r="L676" s="24"/>
      <c r="M676" s="23"/>
      <c r="N676" s="25"/>
      <c r="O676" s="31"/>
      <c r="P676" s="33"/>
      <c r="Q676" s="27"/>
      <c r="R676" s="32"/>
      <c r="S676" s="32"/>
      <c r="T676" s="33"/>
      <c r="U676" s="98"/>
      <c r="V676" s="59"/>
      <c r="W676" s="60"/>
      <c r="X676" s="60"/>
      <c r="Y676" s="61"/>
      <c r="Z676" s="68"/>
      <c r="AA676" s="69"/>
      <c r="AB676" s="69"/>
      <c r="AC676" s="70"/>
      <c r="AD676" s="40"/>
      <c r="AE676" s="39"/>
      <c r="AF676" s="39"/>
      <c r="AG676" s="41"/>
      <c r="AH676" s="110"/>
      <c r="AI676" s="111"/>
      <c r="AJ676" s="112"/>
      <c r="AK676" s="42"/>
      <c r="AL676" s="43"/>
      <c r="AM676" s="46"/>
      <c r="AN676" s="47"/>
      <c r="AO676" s="47"/>
      <c r="AP676" s="115"/>
      <c r="AQ676" s="48"/>
      <c r="AR676" s="51"/>
      <c r="AS676" s="229"/>
      <c r="AT676" s="230"/>
      <c r="AU676" s="92">
        <f t="shared" si="30"/>
        <v>0</v>
      </c>
      <c r="AV676" s="92" t="e">
        <f t="shared" si="31"/>
        <v>#DIV/0!</v>
      </c>
      <c r="AW676" s="166" t="e">
        <f>Risk_CAL!X674</f>
        <v>#DIV/0!</v>
      </c>
      <c r="AX676" s="184"/>
      <c r="AY676" s="52"/>
      <c r="AZ676" s="224"/>
      <c r="BA676" s="247"/>
      <c r="BB676" s="248"/>
      <c r="BC676" s="249"/>
      <c r="BD676" s="250"/>
    </row>
    <row r="677" spans="2:56" x14ac:dyDescent="0.3">
      <c r="B677" s="10"/>
      <c r="C677" s="11"/>
      <c r="D677" s="178" t="str">
        <f t="shared" si="32"/>
        <v>Guatemala</v>
      </c>
      <c r="E677" s="11"/>
      <c r="F677" s="11"/>
      <c r="G677" s="12"/>
      <c r="H677" s="11"/>
      <c r="I677" s="13"/>
      <c r="J677" s="22"/>
      <c r="K677" s="23"/>
      <c r="L677" s="24"/>
      <c r="M677" s="23"/>
      <c r="N677" s="25"/>
      <c r="O677" s="31"/>
      <c r="P677" s="33"/>
      <c r="Q677" s="27"/>
      <c r="R677" s="32"/>
      <c r="S677" s="32"/>
      <c r="T677" s="33"/>
      <c r="U677" s="98"/>
      <c r="V677" s="59"/>
      <c r="W677" s="60"/>
      <c r="X677" s="60"/>
      <c r="Y677" s="61"/>
      <c r="Z677" s="68"/>
      <c r="AA677" s="69"/>
      <c r="AB677" s="69"/>
      <c r="AC677" s="70"/>
      <c r="AD677" s="40"/>
      <c r="AE677" s="39"/>
      <c r="AF677" s="39"/>
      <c r="AG677" s="41"/>
      <c r="AH677" s="110"/>
      <c r="AI677" s="111"/>
      <c r="AJ677" s="112"/>
      <c r="AK677" s="42"/>
      <c r="AL677" s="43"/>
      <c r="AM677" s="46"/>
      <c r="AN677" s="47"/>
      <c r="AO677" s="47"/>
      <c r="AP677" s="115"/>
      <c r="AQ677" s="48"/>
      <c r="AR677" s="51"/>
      <c r="AS677" s="229"/>
      <c r="AT677" s="230"/>
      <c r="AU677" s="92">
        <f t="shared" si="30"/>
        <v>0</v>
      </c>
      <c r="AV677" s="92" t="e">
        <f t="shared" si="31"/>
        <v>#DIV/0!</v>
      </c>
      <c r="AW677" s="166" t="e">
        <f>Risk_CAL!X675</f>
        <v>#DIV/0!</v>
      </c>
      <c r="AX677" s="184"/>
      <c r="AY677" s="52"/>
      <c r="AZ677" s="224"/>
      <c r="BA677" s="247"/>
      <c r="BB677" s="248"/>
      <c r="BC677" s="249"/>
      <c r="BD677" s="250"/>
    </row>
    <row r="678" spans="2:56" x14ac:dyDescent="0.3">
      <c r="B678" s="10"/>
      <c r="C678" s="11"/>
      <c r="D678" s="178" t="str">
        <f t="shared" si="32"/>
        <v>Guatemala</v>
      </c>
      <c r="E678" s="11"/>
      <c r="F678" s="11"/>
      <c r="G678" s="12"/>
      <c r="H678" s="11"/>
      <c r="I678" s="13"/>
      <c r="J678" s="22"/>
      <c r="K678" s="23"/>
      <c r="L678" s="24"/>
      <c r="M678" s="23"/>
      <c r="N678" s="25"/>
      <c r="O678" s="31"/>
      <c r="P678" s="33"/>
      <c r="Q678" s="27"/>
      <c r="R678" s="32"/>
      <c r="S678" s="32"/>
      <c r="T678" s="33"/>
      <c r="U678" s="98"/>
      <c r="V678" s="59"/>
      <c r="W678" s="60"/>
      <c r="X678" s="60"/>
      <c r="Y678" s="61"/>
      <c r="Z678" s="68"/>
      <c r="AA678" s="69"/>
      <c r="AB678" s="69"/>
      <c r="AC678" s="70"/>
      <c r="AD678" s="40"/>
      <c r="AE678" s="39"/>
      <c r="AF678" s="39"/>
      <c r="AG678" s="41"/>
      <c r="AH678" s="110"/>
      <c r="AI678" s="111"/>
      <c r="AJ678" s="112"/>
      <c r="AK678" s="42"/>
      <c r="AL678" s="43"/>
      <c r="AM678" s="46"/>
      <c r="AN678" s="47"/>
      <c r="AO678" s="47"/>
      <c r="AP678" s="115"/>
      <c r="AQ678" s="48"/>
      <c r="AR678" s="51"/>
      <c r="AS678" s="229"/>
      <c r="AT678" s="230"/>
      <c r="AU678" s="92">
        <f t="shared" si="30"/>
        <v>0</v>
      </c>
      <c r="AV678" s="92" t="e">
        <f t="shared" si="31"/>
        <v>#DIV/0!</v>
      </c>
      <c r="AW678" s="166" t="e">
        <f>Risk_CAL!X676</f>
        <v>#DIV/0!</v>
      </c>
      <c r="AX678" s="184"/>
      <c r="AY678" s="52"/>
      <c r="AZ678" s="224"/>
      <c r="BA678" s="247"/>
      <c r="BB678" s="248"/>
      <c r="BC678" s="249"/>
      <c r="BD678" s="250"/>
    </row>
    <row r="679" spans="2:56" x14ac:dyDescent="0.3">
      <c r="B679" s="10"/>
      <c r="C679" s="11"/>
      <c r="D679" s="178" t="str">
        <f t="shared" si="32"/>
        <v>Guatemala</v>
      </c>
      <c r="E679" s="11"/>
      <c r="F679" s="11"/>
      <c r="G679" s="12"/>
      <c r="H679" s="11"/>
      <c r="I679" s="13"/>
      <c r="J679" s="22"/>
      <c r="K679" s="23"/>
      <c r="L679" s="24"/>
      <c r="M679" s="23"/>
      <c r="N679" s="25"/>
      <c r="O679" s="31"/>
      <c r="P679" s="33"/>
      <c r="Q679" s="27"/>
      <c r="R679" s="32"/>
      <c r="S679" s="32"/>
      <c r="T679" s="33"/>
      <c r="U679" s="98"/>
      <c r="V679" s="59"/>
      <c r="W679" s="60"/>
      <c r="X679" s="60"/>
      <c r="Y679" s="61"/>
      <c r="Z679" s="68"/>
      <c r="AA679" s="69"/>
      <c r="AB679" s="69"/>
      <c r="AC679" s="70"/>
      <c r="AD679" s="40"/>
      <c r="AE679" s="39"/>
      <c r="AF679" s="39"/>
      <c r="AG679" s="41"/>
      <c r="AH679" s="110"/>
      <c r="AI679" s="111"/>
      <c r="AJ679" s="112"/>
      <c r="AK679" s="42"/>
      <c r="AL679" s="43"/>
      <c r="AM679" s="46"/>
      <c r="AN679" s="47"/>
      <c r="AO679" s="47"/>
      <c r="AP679" s="115"/>
      <c r="AQ679" s="48"/>
      <c r="AR679" s="51"/>
      <c r="AS679" s="229"/>
      <c r="AT679" s="230"/>
      <c r="AU679" s="92">
        <f t="shared" si="30"/>
        <v>0</v>
      </c>
      <c r="AV679" s="92" t="e">
        <f t="shared" si="31"/>
        <v>#DIV/0!</v>
      </c>
      <c r="AW679" s="166" t="e">
        <f>Risk_CAL!X677</f>
        <v>#DIV/0!</v>
      </c>
      <c r="AX679" s="184"/>
      <c r="AY679" s="52"/>
      <c r="AZ679" s="224"/>
      <c r="BA679" s="247"/>
      <c r="BB679" s="248"/>
      <c r="BC679" s="249"/>
      <c r="BD679" s="250"/>
    </row>
    <row r="680" spans="2:56" x14ac:dyDescent="0.3">
      <c r="B680" s="10"/>
      <c r="C680" s="11"/>
      <c r="D680" s="178" t="str">
        <f t="shared" si="32"/>
        <v>Guatemala</v>
      </c>
      <c r="E680" s="11"/>
      <c r="F680" s="11"/>
      <c r="G680" s="12"/>
      <c r="H680" s="11"/>
      <c r="I680" s="13"/>
      <c r="J680" s="22"/>
      <c r="K680" s="23"/>
      <c r="L680" s="24"/>
      <c r="M680" s="23"/>
      <c r="N680" s="25"/>
      <c r="O680" s="31"/>
      <c r="P680" s="33"/>
      <c r="Q680" s="27"/>
      <c r="R680" s="32"/>
      <c r="S680" s="32"/>
      <c r="T680" s="33"/>
      <c r="U680" s="98"/>
      <c r="V680" s="59"/>
      <c r="W680" s="60"/>
      <c r="X680" s="60"/>
      <c r="Y680" s="61"/>
      <c r="Z680" s="68"/>
      <c r="AA680" s="69"/>
      <c r="AB680" s="69"/>
      <c r="AC680" s="70"/>
      <c r="AD680" s="40"/>
      <c r="AE680" s="39"/>
      <c r="AF680" s="39"/>
      <c r="AG680" s="41"/>
      <c r="AH680" s="110"/>
      <c r="AI680" s="111"/>
      <c r="AJ680" s="112"/>
      <c r="AK680" s="42"/>
      <c r="AL680" s="43"/>
      <c r="AM680" s="46"/>
      <c r="AN680" s="47"/>
      <c r="AO680" s="47"/>
      <c r="AP680" s="115"/>
      <c r="AQ680" s="48"/>
      <c r="AR680" s="51"/>
      <c r="AS680" s="229"/>
      <c r="AT680" s="230"/>
      <c r="AU680" s="92">
        <f t="shared" si="30"/>
        <v>0</v>
      </c>
      <c r="AV680" s="92" t="e">
        <f t="shared" si="31"/>
        <v>#DIV/0!</v>
      </c>
      <c r="AW680" s="166" t="e">
        <f>Risk_CAL!X678</f>
        <v>#DIV/0!</v>
      </c>
      <c r="AX680" s="184"/>
      <c r="AY680" s="52"/>
      <c r="AZ680" s="224"/>
      <c r="BA680" s="247"/>
      <c r="BB680" s="248"/>
      <c r="BC680" s="249"/>
      <c r="BD680" s="250"/>
    </row>
    <row r="681" spans="2:56" x14ac:dyDescent="0.3">
      <c r="B681" s="10"/>
      <c r="C681" s="11"/>
      <c r="D681" s="178" t="str">
        <f t="shared" si="32"/>
        <v>Guatemala</v>
      </c>
      <c r="E681" s="11"/>
      <c r="F681" s="11"/>
      <c r="G681" s="12"/>
      <c r="H681" s="11"/>
      <c r="I681" s="13"/>
      <c r="J681" s="22"/>
      <c r="K681" s="23"/>
      <c r="L681" s="24"/>
      <c r="M681" s="23"/>
      <c r="N681" s="25"/>
      <c r="O681" s="31"/>
      <c r="P681" s="33"/>
      <c r="Q681" s="27"/>
      <c r="R681" s="32"/>
      <c r="S681" s="32"/>
      <c r="T681" s="33"/>
      <c r="U681" s="98"/>
      <c r="V681" s="59"/>
      <c r="W681" s="60"/>
      <c r="X681" s="60"/>
      <c r="Y681" s="61"/>
      <c r="Z681" s="68"/>
      <c r="AA681" s="69"/>
      <c r="AB681" s="69"/>
      <c r="AC681" s="70"/>
      <c r="AD681" s="40"/>
      <c r="AE681" s="39"/>
      <c r="AF681" s="39"/>
      <c r="AG681" s="41"/>
      <c r="AH681" s="110"/>
      <c r="AI681" s="111"/>
      <c r="AJ681" s="112"/>
      <c r="AK681" s="42"/>
      <c r="AL681" s="43"/>
      <c r="AM681" s="46"/>
      <c r="AN681" s="47"/>
      <c r="AO681" s="47"/>
      <c r="AP681" s="115"/>
      <c r="AQ681" s="48"/>
      <c r="AR681" s="51"/>
      <c r="AS681" s="229"/>
      <c r="AT681" s="230"/>
      <c r="AU681" s="92">
        <f t="shared" si="30"/>
        <v>0</v>
      </c>
      <c r="AV681" s="92" t="e">
        <f t="shared" si="31"/>
        <v>#DIV/0!</v>
      </c>
      <c r="AW681" s="166" t="e">
        <f>Risk_CAL!X679</f>
        <v>#DIV/0!</v>
      </c>
      <c r="AX681" s="184"/>
      <c r="AY681" s="52"/>
      <c r="AZ681" s="224"/>
      <c r="BA681" s="247"/>
      <c r="BB681" s="248"/>
      <c r="BC681" s="249"/>
      <c r="BD681" s="250"/>
    </row>
    <row r="682" spans="2:56" x14ac:dyDescent="0.3">
      <c r="B682" s="10"/>
      <c r="C682" s="11"/>
      <c r="D682" s="178" t="str">
        <f t="shared" si="32"/>
        <v>Guatemala</v>
      </c>
      <c r="E682" s="11"/>
      <c r="F682" s="11"/>
      <c r="G682" s="12"/>
      <c r="H682" s="11"/>
      <c r="I682" s="13"/>
      <c r="J682" s="22"/>
      <c r="K682" s="23"/>
      <c r="L682" s="24"/>
      <c r="M682" s="23"/>
      <c r="N682" s="25"/>
      <c r="O682" s="31"/>
      <c r="P682" s="33"/>
      <c r="Q682" s="27"/>
      <c r="R682" s="32"/>
      <c r="S682" s="32"/>
      <c r="T682" s="33"/>
      <c r="U682" s="98"/>
      <c r="V682" s="59"/>
      <c r="W682" s="60"/>
      <c r="X682" s="60"/>
      <c r="Y682" s="61"/>
      <c r="Z682" s="68"/>
      <c r="AA682" s="69"/>
      <c r="AB682" s="69"/>
      <c r="AC682" s="70"/>
      <c r="AD682" s="40"/>
      <c r="AE682" s="39"/>
      <c r="AF682" s="39"/>
      <c r="AG682" s="41"/>
      <c r="AH682" s="110"/>
      <c r="AI682" s="111"/>
      <c r="AJ682" s="112"/>
      <c r="AK682" s="42"/>
      <c r="AL682" s="43"/>
      <c r="AM682" s="46"/>
      <c r="AN682" s="47"/>
      <c r="AO682" s="47"/>
      <c r="AP682" s="115"/>
      <c r="AQ682" s="48"/>
      <c r="AR682" s="51"/>
      <c r="AS682" s="229"/>
      <c r="AT682" s="230"/>
      <c r="AU682" s="92">
        <f t="shared" si="30"/>
        <v>0</v>
      </c>
      <c r="AV682" s="92" t="e">
        <f t="shared" si="31"/>
        <v>#DIV/0!</v>
      </c>
      <c r="AW682" s="166" t="e">
        <f>Risk_CAL!X680</f>
        <v>#DIV/0!</v>
      </c>
      <c r="AX682" s="184"/>
      <c r="AY682" s="52"/>
      <c r="AZ682" s="224"/>
      <c r="BA682" s="247"/>
      <c r="BB682" s="248"/>
      <c r="BC682" s="249"/>
      <c r="BD682" s="250"/>
    </row>
    <row r="683" spans="2:56" x14ac:dyDescent="0.3">
      <c r="B683" s="10"/>
      <c r="C683" s="11"/>
      <c r="D683" s="178" t="str">
        <f t="shared" si="32"/>
        <v>Guatemala</v>
      </c>
      <c r="E683" s="11"/>
      <c r="F683" s="11"/>
      <c r="G683" s="12"/>
      <c r="H683" s="11"/>
      <c r="I683" s="13"/>
      <c r="J683" s="22"/>
      <c r="K683" s="23"/>
      <c r="L683" s="24"/>
      <c r="M683" s="23"/>
      <c r="N683" s="25"/>
      <c r="O683" s="31"/>
      <c r="P683" s="33"/>
      <c r="Q683" s="27"/>
      <c r="R683" s="32"/>
      <c r="S683" s="32"/>
      <c r="T683" s="33"/>
      <c r="U683" s="98"/>
      <c r="V683" s="59"/>
      <c r="W683" s="60"/>
      <c r="X683" s="60"/>
      <c r="Y683" s="61"/>
      <c r="Z683" s="68"/>
      <c r="AA683" s="69"/>
      <c r="AB683" s="69"/>
      <c r="AC683" s="70"/>
      <c r="AD683" s="40"/>
      <c r="AE683" s="39"/>
      <c r="AF683" s="39"/>
      <c r="AG683" s="41"/>
      <c r="AH683" s="110"/>
      <c r="AI683" s="111"/>
      <c r="AJ683" s="112"/>
      <c r="AK683" s="42"/>
      <c r="AL683" s="43"/>
      <c r="AM683" s="46"/>
      <c r="AN683" s="47"/>
      <c r="AO683" s="47"/>
      <c r="AP683" s="115"/>
      <c r="AQ683" s="48"/>
      <c r="AR683" s="51"/>
      <c r="AS683" s="229"/>
      <c r="AT683" s="230"/>
      <c r="AU683" s="92">
        <f t="shared" si="30"/>
        <v>0</v>
      </c>
      <c r="AV683" s="92" t="e">
        <f t="shared" si="31"/>
        <v>#DIV/0!</v>
      </c>
      <c r="AW683" s="166" t="e">
        <f>Risk_CAL!X681</f>
        <v>#DIV/0!</v>
      </c>
      <c r="AX683" s="184"/>
      <c r="AY683" s="52"/>
      <c r="AZ683" s="224"/>
      <c r="BA683" s="247"/>
      <c r="BB683" s="248"/>
      <c r="BC683" s="249"/>
      <c r="BD683" s="250"/>
    </row>
    <row r="684" spans="2:56" x14ac:dyDescent="0.3">
      <c r="B684" s="10"/>
      <c r="C684" s="11"/>
      <c r="D684" s="178" t="str">
        <f t="shared" si="32"/>
        <v>Guatemala</v>
      </c>
      <c r="E684" s="11"/>
      <c r="F684" s="11"/>
      <c r="G684" s="12"/>
      <c r="H684" s="11"/>
      <c r="I684" s="13"/>
      <c r="J684" s="22"/>
      <c r="K684" s="23"/>
      <c r="L684" s="24"/>
      <c r="M684" s="23"/>
      <c r="N684" s="25"/>
      <c r="O684" s="31"/>
      <c r="P684" s="33"/>
      <c r="Q684" s="27"/>
      <c r="R684" s="32"/>
      <c r="S684" s="32"/>
      <c r="T684" s="33"/>
      <c r="U684" s="98"/>
      <c r="V684" s="59"/>
      <c r="W684" s="60"/>
      <c r="X684" s="60"/>
      <c r="Y684" s="61"/>
      <c r="Z684" s="68"/>
      <c r="AA684" s="69"/>
      <c r="AB684" s="69"/>
      <c r="AC684" s="70"/>
      <c r="AD684" s="40"/>
      <c r="AE684" s="39"/>
      <c r="AF684" s="39"/>
      <c r="AG684" s="41"/>
      <c r="AH684" s="110"/>
      <c r="AI684" s="111"/>
      <c r="AJ684" s="112"/>
      <c r="AK684" s="42"/>
      <c r="AL684" s="43"/>
      <c r="AM684" s="46"/>
      <c r="AN684" s="47"/>
      <c r="AO684" s="47"/>
      <c r="AP684" s="115"/>
      <c r="AQ684" s="48"/>
      <c r="AR684" s="51"/>
      <c r="AS684" s="229"/>
      <c r="AT684" s="230"/>
      <c r="AU684" s="92">
        <f t="shared" si="30"/>
        <v>0</v>
      </c>
      <c r="AV684" s="92" t="e">
        <f t="shared" si="31"/>
        <v>#DIV/0!</v>
      </c>
      <c r="AW684" s="166" t="e">
        <f>Risk_CAL!X682</f>
        <v>#DIV/0!</v>
      </c>
      <c r="AX684" s="184"/>
      <c r="AY684" s="52"/>
      <c r="AZ684" s="224"/>
      <c r="BA684" s="247"/>
      <c r="BB684" s="248"/>
      <c r="BC684" s="249"/>
      <c r="BD684" s="250"/>
    </row>
    <row r="685" spans="2:56" x14ac:dyDescent="0.3">
      <c r="B685" s="10"/>
      <c r="C685" s="11"/>
      <c r="D685" s="178" t="str">
        <f t="shared" si="32"/>
        <v>Guatemala</v>
      </c>
      <c r="E685" s="11"/>
      <c r="F685" s="11"/>
      <c r="G685" s="12"/>
      <c r="H685" s="11"/>
      <c r="I685" s="13"/>
      <c r="J685" s="22"/>
      <c r="K685" s="23"/>
      <c r="L685" s="24"/>
      <c r="M685" s="23"/>
      <c r="N685" s="25"/>
      <c r="O685" s="31"/>
      <c r="P685" s="33"/>
      <c r="Q685" s="27"/>
      <c r="R685" s="32"/>
      <c r="S685" s="32"/>
      <c r="T685" s="33"/>
      <c r="U685" s="98"/>
      <c r="V685" s="59"/>
      <c r="W685" s="60"/>
      <c r="X685" s="60"/>
      <c r="Y685" s="61"/>
      <c r="Z685" s="68"/>
      <c r="AA685" s="69"/>
      <c r="AB685" s="69"/>
      <c r="AC685" s="70"/>
      <c r="AD685" s="40"/>
      <c r="AE685" s="39"/>
      <c r="AF685" s="39"/>
      <c r="AG685" s="41"/>
      <c r="AH685" s="110"/>
      <c r="AI685" s="111"/>
      <c r="AJ685" s="112"/>
      <c r="AK685" s="42"/>
      <c r="AL685" s="43"/>
      <c r="AM685" s="46"/>
      <c r="AN685" s="47"/>
      <c r="AO685" s="47"/>
      <c r="AP685" s="115"/>
      <c r="AQ685" s="48"/>
      <c r="AR685" s="51"/>
      <c r="AS685" s="229"/>
      <c r="AT685" s="230"/>
      <c r="AU685" s="92">
        <f t="shared" si="30"/>
        <v>0</v>
      </c>
      <c r="AV685" s="92" t="e">
        <f t="shared" si="31"/>
        <v>#DIV/0!</v>
      </c>
      <c r="AW685" s="166" t="e">
        <f>Risk_CAL!X683</f>
        <v>#DIV/0!</v>
      </c>
      <c r="AX685" s="184"/>
      <c r="AY685" s="52"/>
      <c r="AZ685" s="224"/>
      <c r="BA685" s="247"/>
      <c r="BB685" s="248"/>
      <c r="BC685" s="249"/>
      <c r="BD685" s="250"/>
    </row>
    <row r="686" spans="2:56" x14ac:dyDescent="0.3">
      <c r="B686" s="10"/>
      <c r="C686" s="11"/>
      <c r="D686" s="178" t="str">
        <f t="shared" si="32"/>
        <v>Guatemala</v>
      </c>
      <c r="E686" s="11"/>
      <c r="F686" s="11"/>
      <c r="G686" s="12"/>
      <c r="H686" s="11"/>
      <c r="I686" s="13"/>
      <c r="J686" s="22"/>
      <c r="K686" s="23"/>
      <c r="L686" s="24"/>
      <c r="M686" s="23"/>
      <c r="N686" s="25"/>
      <c r="O686" s="31"/>
      <c r="P686" s="33"/>
      <c r="Q686" s="27"/>
      <c r="R686" s="32"/>
      <c r="S686" s="32"/>
      <c r="T686" s="33"/>
      <c r="U686" s="98"/>
      <c r="V686" s="59"/>
      <c r="W686" s="60"/>
      <c r="X686" s="60"/>
      <c r="Y686" s="61"/>
      <c r="Z686" s="68"/>
      <c r="AA686" s="69"/>
      <c r="AB686" s="69"/>
      <c r="AC686" s="70"/>
      <c r="AD686" s="40"/>
      <c r="AE686" s="39"/>
      <c r="AF686" s="39"/>
      <c r="AG686" s="41"/>
      <c r="AH686" s="110"/>
      <c r="AI686" s="111"/>
      <c r="AJ686" s="112"/>
      <c r="AK686" s="42"/>
      <c r="AL686" s="43"/>
      <c r="AM686" s="46"/>
      <c r="AN686" s="47"/>
      <c r="AO686" s="47"/>
      <c r="AP686" s="115"/>
      <c r="AQ686" s="48"/>
      <c r="AR686" s="51"/>
      <c r="AS686" s="229"/>
      <c r="AT686" s="230"/>
      <c r="AU686" s="92">
        <f t="shared" si="30"/>
        <v>0</v>
      </c>
      <c r="AV686" s="92" t="e">
        <f t="shared" si="31"/>
        <v>#DIV/0!</v>
      </c>
      <c r="AW686" s="166" t="e">
        <f>Risk_CAL!X684</f>
        <v>#DIV/0!</v>
      </c>
      <c r="AX686" s="184"/>
      <c r="AY686" s="52"/>
      <c r="AZ686" s="224"/>
      <c r="BA686" s="247"/>
      <c r="BB686" s="248"/>
      <c r="BC686" s="249"/>
      <c r="BD686" s="250"/>
    </row>
    <row r="687" spans="2:56" x14ac:dyDescent="0.3">
      <c r="B687" s="10"/>
      <c r="C687" s="11"/>
      <c r="D687" s="178" t="str">
        <f t="shared" si="32"/>
        <v>Guatemala</v>
      </c>
      <c r="E687" s="11"/>
      <c r="F687" s="11"/>
      <c r="G687" s="12"/>
      <c r="H687" s="11"/>
      <c r="I687" s="13"/>
      <c r="J687" s="22"/>
      <c r="K687" s="23"/>
      <c r="L687" s="24"/>
      <c r="M687" s="23"/>
      <c r="N687" s="25"/>
      <c r="O687" s="31"/>
      <c r="P687" s="33"/>
      <c r="Q687" s="27"/>
      <c r="R687" s="32"/>
      <c r="S687" s="32"/>
      <c r="T687" s="33"/>
      <c r="U687" s="98"/>
      <c r="V687" s="59"/>
      <c r="W687" s="60"/>
      <c r="X687" s="60"/>
      <c r="Y687" s="61"/>
      <c r="Z687" s="68"/>
      <c r="AA687" s="69"/>
      <c r="AB687" s="69"/>
      <c r="AC687" s="70"/>
      <c r="AD687" s="40"/>
      <c r="AE687" s="39"/>
      <c r="AF687" s="39"/>
      <c r="AG687" s="41"/>
      <c r="AH687" s="110"/>
      <c r="AI687" s="111"/>
      <c r="AJ687" s="112"/>
      <c r="AK687" s="42"/>
      <c r="AL687" s="43"/>
      <c r="AM687" s="46"/>
      <c r="AN687" s="47"/>
      <c r="AO687" s="47"/>
      <c r="AP687" s="115"/>
      <c r="AQ687" s="48"/>
      <c r="AR687" s="51"/>
      <c r="AS687" s="229"/>
      <c r="AT687" s="230"/>
      <c r="AU687" s="92">
        <f t="shared" si="30"/>
        <v>0</v>
      </c>
      <c r="AV687" s="92" t="e">
        <f t="shared" si="31"/>
        <v>#DIV/0!</v>
      </c>
      <c r="AW687" s="166" t="e">
        <f>Risk_CAL!X685</f>
        <v>#DIV/0!</v>
      </c>
      <c r="AX687" s="184"/>
      <c r="AY687" s="52"/>
      <c r="AZ687" s="224"/>
      <c r="BA687" s="247"/>
      <c r="BB687" s="248"/>
      <c r="BC687" s="249"/>
      <c r="BD687" s="250"/>
    </row>
    <row r="688" spans="2:56" x14ac:dyDescent="0.3">
      <c r="B688" s="10"/>
      <c r="C688" s="11"/>
      <c r="D688" s="178" t="str">
        <f t="shared" si="32"/>
        <v>Guatemala</v>
      </c>
      <c r="E688" s="11"/>
      <c r="F688" s="11"/>
      <c r="G688" s="12"/>
      <c r="H688" s="11"/>
      <c r="I688" s="13"/>
      <c r="J688" s="22"/>
      <c r="K688" s="23"/>
      <c r="L688" s="24"/>
      <c r="M688" s="23"/>
      <c r="N688" s="25"/>
      <c r="O688" s="31"/>
      <c r="P688" s="33"/>
      <c r="Q688" s="27"/>
      <c r="R688" s="32"/>
      <c r="S688" s="32"/>
      <c r="T688" s="33"/>
      <c r="U688" s="98"/>
      <c r="V688" s="59"/>
      <c r="W688" s="60"/>
      <c r="X688" s="60"/>
      <c r="Y688" s="61"/>
      <c r="Z688" s="68"/>
      <c r="AA688" s="69"/>
      <c r="AB688" s="69"/>
      <c r="AC688" s="70"/>
      <c r="AD688" s="40"/>
      <c r="AE688" s="39"/>
      <c r="AF688" s="39"/>
      <c r="AG688" s="41"/>
      <c r="AH688" s="110"/>
      <c r="AI688" s="111"/>
      <c r="AJ688" s="112"/>
      <c r="AK688" s="42"/>
      <c r="AL688" s="43"/>
      <c r="AM688" s="46"/>
      <c r="AN688" s="47"/>
      <c r="AO688" s="47"/>
      <c r="AP688" s="115"/>
      <c r="AQ688" s="48"/>
      <c r="AR688" s="51"/>
      <c r="AS688" s="229"/>
      <c r="AT688" s="230"/>
      <c r="AU688" s="92">
        <f t="shared" si="30"/>
        <v>0</v>
      </c>
      <c r="AV688" s="92" t="e">
        <f t="shared" si="31"/>
        <v>#DIV/0!</v>
      </c>
      <c r="AW688" s="166" t="e">
        <f>Risk_CAL!X686</f>
        <v>#DIV/0!</v>
      </c>
      <c r="AX688" s="184"/>
      <c r="AY688" s="52"/>
      <c r="AZ688" s="224"/>
      <c r="BA688" s="247"/>
      <c r="BB688" s="248"/>
      <c r="BC688" s="249"/>
      <c r="BD688" s="250"/>
    </row>
    <row r="689" spans="2:56" x14ac:dyDescent="0.3">
      <c r="B689" s="10"/>
      <c r="C689" s="11"/>
      <c r="D689" s="178" t="str">
        <f t="shared" si="32"/>
        <v>Guatemala</v>
      </c>
      <c r="E689" s="11"/>
      <c r="F689" s="11"/>
      <c r="G689" s="12"/>
      <c r="H689" s="11"/>
      <c r="I689" s="13"/>
      <c r="J689" s="22"/>
      <c r="K689" s="23"/>
      <c r="L689" s="24"/>
      <c r="M689" s="23"/>
      <c r="N689" s="25"/>
      <c r="O689" s="31"/>
      <c r="P689" s="33"/>
      <c r="Q689" s="27"/>
      <c r="R689" s="32"/>
      <c r="S689" s="32"/>
      <c r="T689" s="33"/>
      <c r="U689" s="98"/>
      <c r="V689" s="59"/>
      <c r="W689" s="60"/>
      <c r="X689" s="60"/>
      <c r="Y689" s="61"/>
      <c r="Z689" s="68"/>
      <c r="AA689" s="69"/>
      <c r="AB689" s="69"/>
      <c r="AC689" s="70"/>
      <c r="AD689" s="40"/>
      <c r="AE689" s="39"/>
      <c r="AF689" s="39"/>
      <c r="AG689" s="41"/>
      <c r="AH689" s="110"/>
      <c r="AI689" s="111"/>
      <c r="AJ689" s="112"/>
      <c r="AK689" s="42"/>
      <c r="AL689" s="43"/>
      <c r="AM689" s="46"/>
      <c r="AN689" s="47"/>
      <c r="AO689" s="47"/>
      <c r="AP689" s="115"/>
      <c r="AQ689" s="48"/>
      <c r="AR689" s="51"/>
      <c r="AS689" s="229"/>
      <c r="AT689" s="230"/>
      <c r="AU689" s="92">
        <f t="shared" si="30"/>
        <v>0</v>
      </c>
      <c r="AV689" s="92" t="e">
        <f t="shared" si="31"/>
        <v>#DIV/0!</v>
      </c>
      <c r="AW689" s="166" t="e">
        <f>Risk_CAL!X687</f>
        <v>#DIV/0!</v>
      </c>
      <c r="AX689" s="184"/>
      <c r="AY689" s="52"/>
      <c r="AZ689" s="224"/>
      <c r="BA689" s="247"/>
      <c r="BB689" s="248"/>
      <c r="BC689" s="249"/>
      <c r="BD689" s="250"/>
    </row>
    <row r="690" spans="2:56" x14ac:dyDescent="0.3">
      <c r="B690" s="10"/>
      <c r="C690" s="11"/>
      <c r="D690" s="178" t="str">
        <f t="shared" si="32"/>
        <v>Guatemala</v>
      </c>
      <c r="E690" s="11"/>
      <c r="F690" s="11"/>
      <c r="G690" s="12"/>
      <c r="H690" s="11"/>
      <c r="I690" s="13"/>
      <c r="J690" s="22"/>
      <c r="K690" s="23"/>
      <c r="L690" s="24"/>
      <c r="M690" s="23"/>
      <c r="N690" s="25"/>
      <c r="O690" s="31"/>
      <c r="P690" s="33"/>
      <c r="Q690" s="27"/>
      <c r="R690" s="32"/>
      <c r="S690" s="32"/>
      <c r="T690" s="33"/>
      <c r="U690" s="98"/>
      <c r="V690" s="59"/>
      <c r="W690" s="60"/>
      <c r="X690" s="60"/>
      <c r="Y690" s="61"/>
      <c r="Z690" s="68"/>
      <c r="AA690" s="69"/>
      <c r="AB690" s="69"/>
      <c r="AC690" s="70"/>
      <c r="AD690" s="40"/>
      <c r="AE690" s="39"/>
      <c r="AF690" s="39"/>
      <c r="AG690" s="41"/>
      <c r="AH690" s="110"/>
      <c r="AI690" s="111"/>
      <c r="AJ690" s="112"/>
      <c r="AK690" s="42"/>
      <c r="AL690" s="43"/>
      <c r="AM690" s="46"/>
      <c r="AN690" s="47"/>
      <c r="AO690" s="47"/>
      <c r="AP690" s="115"/>
      <c r="AQ690" s="48"/>
      <c r="AR690" s="51"/>
      <c r="AS690" s="229"/>
      <c r="AT690" s="230"/>
      <c r="AU690" s="92">
        <f t="shared" si="30"/>
        <v>0</v>
      </c>
      <c r="AV690" s="92" t="e">
        <f t="shared" si="31"/>
        <v>#DIV/0!</v>
      </c>
      <c r="AW690" s="166" t="e">
        <f>Risk_CAL!X688</f>
        <v>#DIV/0!</v>
      </c>
      <c r="AX690" s="184"/>
      <c r="AY690" s="52"/>
      <c r="AZ690" s="224"/>
      <c r="BA690" s="247"/>
      <c r="BB690" s="248"/>
      <c r="BC690" s="249"/>
      <c r="BD690" s="250"/>
    </row>
    <row r="691" spans="2:56" x14ac:dyDescent="0.3">
      <c r="B691" s="10"/>
      <c r="C691" s="11"/>
      <c r="D691" s="178" t="str">
        <f t="shared" si="32"/>
        <v>Guatemala</v>
      </c>
      <c r="E691" s="11"/>
      <c r="F691" s="11"/>
      <c r="G691" s="12"/>
      <c r="H691" s="11"/>
      <c r="I691" s="13"/>
      <c r="J691" s="22"/>
      <c r="K691" s="23"/>
      <c r="L691" s="24"/>
      <c r="M691" s="23"/>
      <c r="N691" s="25"/>
      <c r="O691" s="31"/>
      <c r="P691" s="33"/>
      <c r="Q691" s="27"/>
      <c r="R691" s="32"/>
      <c r="S691" s="32"/>
      <c r="T691" s="33"/>
      <c r="U691" s="98"/>
      <c r="V691" s="59"/>
      <c r="W691" s="60"/>
      <c r="X691" s="60"/>
      <c r="Y691" s="61"/>
      <c r="Z691" s="68"/>
      <c r="AA691" s="69"/>
      <c r="AB691" s="69"/>
      <c r="AC691" s="70"/>
      <c r="AD691" s="40"/>
      <c r="AE691" s="39"/>
      <c r="AF691" s="39"/>
      <c r="AG691" s="41"/>
      <c r="AH691" s="110"/>
      <c r="AI691" s="111"/>
      <c r="AJ691" s="112"/>
      <c r="AK691" s="42"/>
      <c r="AL691" s="43"/>
      <c r="AM691" s="46"/>
      <c r="AN691" s="47"/>
      <c r="AO691" s="47"/>
      <c r="AP691" s="115"/>
      <c r="AQ691" s="48"/>
      <c r="AR691" s="51"/>
      <c r="AS691" s="229"/>
      <c r="AT691" s="230"/>
      <c r="AU691" s="92">
        <f t="shared" si="30"/>
        <v>0</v>
      </c>
      <c r="AV691" s="92" t="e">
        <f t="shared" si="31"/>
        <v>#DIV/0!</v>
      </c>
      <c r="AW691" s="166" t="e">
        <f>Risk_CAL!X689</f>
        <v>#DIV/0!</v>
      </c>
      <c r="AX691" s="184"/>
      <c r="AY691" s="52"/>
      <c r="AZ691" s="224"/>
      <c r="BA691" s="247"/>
      <c r="BB691" s="248"/>
      <c r="BC691" s="249"/>
      <c r="BD691" s="250"/>
    </row>
    <row r="692" spans="2:56" x14ac:dyDescent="0.3">
      <c r="B692" s="10"/>
      <c r="C692" s="11"/>
      <c r="D692" s="178" t="str">
        <f t="shared" si="32"/>
        <v>Guatemala</v>
      </c>
      <c r="E692" s="11"/>
      <c r="F692" s="11"/>
      <c r="G692" s="12"/>
      <c r="H692" s="11"/>
      <c r="I692" s="13"/>
      <c r="J692" s="22"/>
      <c r="K692" s="23"/>
      <c r="L692" s="24"/>
      <c r="M692" s="23"/>
      <c r="N692" s="25"/>
      <c r="O692" s="31"/>
      <c r="P692" s="33"/>
      <c r="Q692" s="27"/>
      <c r="R692" s="32"/>
      <c r="S692" s="32"/>
      <c r="T692" s="33"/>
      <c r="U692" s="98"/>
      <c r="V692" s="59"/>
      <c r="W692" s="60"/>
      <c r="X692" s="60"/>
      <c r="Y692" s="61"/>
      <c r="Z692" s="68"/>
      <c r="AA692" s="69"/>
      <c r="AB692" s="69"/>
      <c r="AC692" s="70"/>
      <c r="AD692" s="40"/>
      <c r="AE692" s="39"/>
      <c r="AF692" s="39"/>
      <c r="AG692" s="41"/>
      <c r="AH692" s="110"/>
      <c r="AI692" s="111"/>
      <c r="AJ692" s="112"/>
      <c r="AK692" s="42"/>
      <c r="AL692" s="43"/>
      <c r="AM692" s="46"/>
      <c r="AN692" s="47"/>
      <c r="AO692" s="47"/>
      <c r="AP692" s="115"/>
      <c r="AQ692" s="48"/>
      <c r="AR692" s="51"/>
      <c r="AS692" s="229"/>
      <c r="AT692" s="230"/>
      <c r="AU692" s="92">
        <f t="shared" si="30"/>
        <v>0</v>
      </c>
      <c r="AV692" s="92" t="e">
        <f t="shared" si="31"/>
        <v>#DIV/0!</v>
      </c>
      <c r="AW692" s="166" t="e">
        <f>Risk_CAL!X690</f>
        <v>#DIV/0!</v>
      </c>
      <c r="AX692" s="184"/>
      <c r="AY692" s="52"/>
      <c r="AZ692" s="224"/>
      <c r="BA692" s="247"/>
      <c r="BB692" s="248"/>
      <c r="BC692" s="249"/>
      <c r="BD692" s="250"/>
    </row>
    <row r="693" spans="2:56" x14ac:dyDescent="0.3">
      <c r="B693" s="10"/>
      <c r="C693" s="11"/>
      <c r="D693" s="178" t="str">
        <f t="shared" si="32"/>
        <v>Guatemala</v>
      </c>
      <c r="E693" s="11"/>
      <c r="F693" s="11"/>
      <c r="G693" s="12"/>
      <c r="H693" s="11"/>
      <c r="I693" s="13"/>
      <c r="J693" s="22"/>
      <c r="K693" s="23"/>
      <c r="L693" s="24"/>
      <c r="M693" s="23"/>
      <c r="N693" s="25"/>
      <c r="O693" s="31"/>
      <c r="P693" s="33"/>
      <c r="Q693" s="27"/>
      <c r="R693" s="32"/>
      <c r="S693" s="32"/>
      <c r="T693" s="33"/>
      <c r="U693" s="98"/>
      <c r="V693" s="59"/>
      <c r="W693" s="60"/>
      <c r="X693" s="60"/>
      <c r="Y693" s="61"/>
      <c r="Z693" s="68"/>
      <c r="AA693" s="69"/>
      <c r="AB693" s="69"/>
      <c r="AC693" s="70"/>
      <c r="AD693" s="40"/>
      <c r="AE693" s="39"/>
      <c r="AF693" s="39"/>
      <c r="AG693" s="41"/>
      <c r="AH693" s="110"/>
      <c r="AI693" s="111"/>
      <c r="AJ693" s="112"/>
      <c r="AK693" s="42"/>
      <c r="AL693" s="43"/>
      <c r="AM693" s="46"/>
      <c r="AN693" s="47"/>
      <c r="AO693" s="47"/>
      <c r="AP693" s="115"/>
      <c r="AQ693" s="48"/>
      <c r="AR693" s="51"/>
      <c r="AS693" s="229"/>
      <c r="AT693" s="230"/>
      <c r="AU693" s="92">
        <f t="shared" si="30"/>
        <v>0</v>
      </c>
      <c r="AV693" s="92" t="e">
        <f t="shared" si="31"/>
        <v>#DIV/0!</v>
      </c>
      <c r="AW693" s="166" t="e">
        <f>Risk_CAL!X691</f>
        <v>#DIV/0!</v>
      </c>
      <c r="AX693" s="184"/>
      <c r="AY693" s="52"/>
      <c r="AZ693" s="224"/>
      <c r="BA693" s="247"/>
      <c r="BB693" s="248"/>
      <c r="BC693" s="249"/>
      <c r="BD693" s="250"/>
    </row>
    <row r="694" spans="2:56" x14ac:dyDescent="0.3">
      <c r="B694" s="10"/>
      <c r="C694" s="11"/>
      <c r="D694" s="178" t="str">
        <f t="shared" si="32"/>
        <v>Guatemala</v>
      </c>
      <c r="E694" s="11"/>
      <c r="F694" s="11"/>
      <c r="G694" s="12"/>
      <c r="H694" s="11"/>
      <c r="I694" s="13"/>
      <c r="J694" s="22"/>
      <c r="K694" s="23"/>
      <c r="L694" s="24"/>
      <c r="M694" s="23"/>
      <c r="N694" s="25"/>
      <c r="O694" s="31"/>
      <c r="P694" s="33"/>
      <c r="Q694" s="27"/>
      <c r="R694" s="32"/>
      <c r="S694" s="32"/>
      <c r="T694" s="33"/>
      <c r="U694" s="98"/>
      <c r="V694" s="59"/>
      <c r="W694" s="60"/>
      <c r="X694" s="60"/>
      <c r="Y694" s="61"/>
      <c r="Z694" s="68"/>
      <c r="AA694" s="69"/>
      <c r="AB694" s="69"/>
      <c r="AC694" s="70"/>
      <c r="AD694" s="40"/>
      <c r="AE694" s="39"/>
      <c r="AF694" s="39"/>
      <c r="AG694" s="41"/>
      <c r="AH694" s="110"/>
      <c r="AI694" s="111"/>
      <c r="AJ694" s="112"/>
      <c r="AK694" s="42"/>
      <c r="AL694" s="43"/>
      <c r="AM694" s="46"/>
      <c r="AN694" s="47"/>
      <c r="AO694" s="47"/>
      <c r="AP694" s="115"/>
      <c r="AQ694" s="48"/>
      <c r="AR694" s="51"/>
      <c r="AS694" s="229"/>
      <c r="AT694" s="230"/>
      <c r="AU694" s="92">
        <f t="shared" si="30"/>
        <v>0</v>
      </c>
      <c r="AV694" s="92" t="e">
        <f t="shared" si="31"/>
        <v>#DIV/0!</v>
      </c>
      <c r="AW694" s="166" t="e">
        <f>Risk_CAL!X692</f>
        <v>#DIV/0!</v>
      </c>
      <c r="AX694" s="184"/>
      <c r="AY694" s="52"/>
      <c r="AZ694" s="224"/>
      <c r="BA694" s="247"/>
      <c r="BB694" s="248"/>
      <c r="BC694" s="249"/>
      <c r="BD694" s="250"/>
    </row>
    <row r="695" spans="2:56" x14ac:dyDescent="0.3">
      <c r="B695" s="10"/>
      <c r="C695" s="11"/>
      <c r="D695" s="178" t="str">
        <f t="shared" si="32"/>
        <v>Guatemala</v>
      </c>
      <c r="E695" s="11"/>
      <c r="F695" s="11"/>
      <c r="G695" s="12"/>
      <c r="H695" s="11"/>
      <c r="I695" s="13"/>
      <c r="J695" s="22"/>
      <c r="K695" s="23"/>
      <c r="L695" s="24"/>
      <c r="M695" s="23"/>
      <c r="N695" s="25"/>
      <c r="O695" s="31"/>
      <c r="P695" s="33"/>
      <c r="Q695" s="27"/>
      <c r="R695" s="32"/>
      <c r="S695" s="32"/>
      <c r="T695" s="33"/>
      <c r="U695" s="98"/>
      <c r="V695" s="59"/>
      <c r="W695" s="60"/>
      <c r="X695" s="60"/>
      <c r="Y695" s="61"/>
      <c r="Z695" s="68"/>
      <c r="AA695" s="69"/>
      <c r="AB695" s="69"/>
      <c r="AC695" s="70"/>
      <c r="AD695" s="40"/>
      <c r="AE695" s="39"/>
      <c r="AF695" s="39"/>
      <c r="AG695" s="41"/>
      <c r="AH695" s="110"/>
      <c r="AI695" s="111"/>
      <c r="AJ695" s="112"/>
      <c r="AK695" s="42"/>
      <c r="AL695" s="43"/>
      <c r="AM695" s="46"/>
      <c r="AN695" s="47"/>
      <c r="AO695" s="47"/>
      <c r="AP695" s="115"/>
      <c r="AQ695" s="48"/>
      <c r="AR695" s="51"/>
      <c r="AS695" s="229"/>
      <c r="AT695" s="230"/>
      <c r="AU695" s="92">
        <f t="shared" si="30"/>
        <v>0</v>
      </c>
      <c r="AV695" s="92" t="e">
        <f t="shared" si="31"/>
        <v>#DIV/0!</v>
      </c>
      <c r="AW695" s="166" t="e">
        <f>Risk_CAL!X693</f>
        <v>#DIV/0!</v>
      </c>
      <c r="AX695" s="184"/>
      <c r="AY695" s="52"/>
      <c r="AZ695" s="224"/>
      <c r="BA695" s="247"/>
      <c r="BB695" s="248"/>
      <c r="BC695" s="249"/>
      <c r="BD695" s="250"/>
    </row>
    <row r="696" spans="2:56" x14ac:dyDescent="0.3">
      <c r="B696" s="10"/>
      <c r="C696" s="11"/>
      <c r="D696" s="178" t="str">
        <f t="shared" si="32"/>
        <v>Guatemala</v>
      </c>
      <c r="E696" s="11"/>
      <c r="F696" s="11"/>
      <c r="G696" s="12"/>
      <c r="H696" s="11"/>
      <c r="I696" s="13"/>
      <c r="J696" s="22"/>
      <c r="K696" s="23"/>
      <c r="L696" s="24"/>
      <c r="M696" s="23"/>
      <c r="N696" s="25"/>
      <c r="O696" s="31"/>
      <c r="P696" s="33"/>
      <c r="Q696" s="27"/>
      <c r="R696" s="32"/>
      <c r="S696" s="32"/>
      <c r="T696" s="33"/>
      <c r="U696" s="98"/>
      <c r="V696" s="59"/>
      <c r="W696" s="60"/>
      <c r="X696" s="60"/>
      <c r="Y696" s="61"/>
      <c r="Z696" s="68"/>
      <c r="AA696" s="69"/>
      <c r="AB696" s="69"/>
      <c r="AC696" s="70"/>
      <c r="AD696" s="40"/>
      <c r="AE696" s="39"/>
      <c r="AF696" s="39"/>
      <c r="AG696" s="41"/>
      <c r="AH696" s="110"/>
      <c r="AI696" s="111"/>
      <c r="AJ696" s="112"/>
      <c r="AK696" s="42"/>
      <c r="AL696" s="43"/>
      <c r="AM696" s="46"/>
      <c r="AN696" s="47"/>
      <c r="AO696" s="47"/>
      <c r="AP696" s="115"/>
      <c r="AQ696" s="48"/>
      <c r="AR696" s="51"/>
      <c r="AS696" s="229"/>
      <c r="AT696" s="230"/>
      <c r="AU696" s="92">
        <f t="shared" si="30"/>
        <v>0</v>
      </c>
      <c r="AV696" s="92" t="e">
        <f t="shared" si="31"/>
        <v>#DIV/0!</v>
      </c>
      <c r="AW696" s="166" t="e">
        <f>Risk_CAL!X694</f>
        <v>#DIV/0!</v>
      </c>
      <c r="AX696" s="184"/>
      <c r="AY696" s="52"/>
      <c r="AZ696" s="224"/>
      <c r="BA696" s="247"/>
      <c r="BB696" s="248"/>
      <c r="BC696" s="249"/>
      <c r="BD696" s="250"/>
    </row>
    <row r="697" spans="2:56" x14ac:dyDescent="0.3">
      <c r="B697" s="10"/>
      <c r="C697" s="11"/>
      <c r="D697" s="178" t="str">
        <f t="shared" si="32"/>
        <v>Guatemala</v>
      </c>
      <c r="E697" s="11"/>
      <c r="F697" s="11"/>
      <c r="G697" s="12"/>
      <c r="H697" s="11"/>
      <c r="I697" s="13"/>
      <c r="J697" s="22"/>
      <c r="K697" s="23"/>
      <c r="L697" s="24"/>
      <c r="M697" s="23"/>
      <c r="N697" s="25"/>
      <c r="O697" s="31"/>
      <c r="P697" s="33"/>
      <c r="Q697" s="27"/>
      <c r="R697" s="32"/>
      <c r="S697" s="32"/>
      <c r="T697" s="33"/>
      <c r="U697" s="98"/>
      <c r="V697" s="59"/>
      <c r="W697" s="60"/>
      <c r="X697" s="60"/>
      <c r="Y697" s="61"/>
      <c r="Z697" s="68"/>
      <c r="AA697" s="69"/>
      <c r="AB697" s="69"/>
      <c r="AC697" s="70"/>
      <c r="AD697" s="40"/>
      <c r="AE697" s="39"/>
      <c r="AF697" s="39"/>
      <c r="AG697" s="41"/>
      <c r="AH697" s="110"/>
      <c r="AI697" s="111"/>
      <c r="AJ697" s="112"/>
      <c r="AK697" s="42"/>
      <c r="AL697" s="43"/>
      <c r="AM697" s="46"/>
      <c r="AN697" s="47"/>
      <c r="AO697" s="47"/>
      <c r="AP697" s="115"/>
      <c r="AQ697" s="48"/>
      <c r="AR697" s="51"/>
      <c r="AS697" s="229"/>
      <c r="AT697" s="230"/>
      <c r="AU697" s="92">
        <f t="shared" si="30"/>
        <v>0</v>
      </c>
      <c r="AV697" s="92" t="e">
        <f t="shared" si="31"/>
        <v>#DIV/0!</v>
      </c>
      <c r="AW697" s="166" t="e">
        <f>Risk_CAL!X695</f>
        <v>#DIV/0!</v>
      </c>
      <c r="AX697" s="184"/>
      <c r="AY697" s="52"/>
      <c r="AZ697" s="224"/>
      <c r="BA697" s="247"/>
      <c r="BB697" s="248"/>
      <c r="BC697" s="249"/>
      <c r="BD697" s="250"/>
    </row>
    <row r="698" spans="2:56" x14ac:dyDescent="0.3">
      <c r="B698" s="10"/>
      <c r="C698" s="11"/>
      <c r="D698" s="178" t="str">
        <f t="shared" si="32"/>
        <v>Guatemala</v>
      </c>
      <c r="E698" s="11"/>
      <c r="F698" s="11"/>
      <c r="G698" s="12"/>
      <c r="H698" s="11"/>
      <c r="I698" s="13"/>
      <c r="J698" s="22"/>
      <c r="K698" s="23"/>
      <c r="L698" s="24"/>
      <c r="M698" s="23"/>
      <c r="N698" s="25"/>
      <c r="O698" s="31"/>
      <c r="P698" s="33"/>
      <c r="Q698" s="27"/>
      <c r="R698" s="32"/>
      <c r="S698" s="32"/>
      <c r="T698" s="33"/>
      <c r="U698" s="98"/>
      <c r="V698" s="59"/>
      <c r="W698" s="60"/>
      <c r="X698" s="60"/>
      <c r="Y698" s="61"/>
      <c r="Z698" s="68"/>
      <c r="AA698" s="69"/>
      <c r="AB698" s="69"/>
      <c r="AC698" s="70"/>
      <c r="AD698" s="40"/>
      <c r="AE698" s="39"/>
      <c r="AF698" s="39"/>
      <c r="AG698" s="41"/>
      <c r="AH698" s="110"/>
      <c r="AI698" s="111"/>
      <c r="AJ698" s="112"/>
      <c r="AK698" s="42"/>
      <c r="AL698" s="43"/>
      <c r="AM698" s="46"/>
      <c r="AN698" s="47"/>
      <c r="AO698" s="47"/>
      <c r="AP698" s="115"/>
      <c r="AQ698" s="48"/>
      <c r="AR698" s="51"/>
      <c r="AS698" s="229"/>
      <c r="AT698" s="230"/>
      <c r="AU698" s="92">
        <f t="shared" si="30"/>
        <v>0</v>
      </c>
      <c r="AV698" s="92" t="e">
        <f t="shared" si="31"/>
        <v>#DIV/0!</v>
      </c>
      <c r="AW698" s="166" t="e">
        <f>Risk_CAL!X696</f>
        <v>#DIV/0!</v>
      </c>
      <c r="AX698" s="184"/>
      <c r="AY698" s="52"/>
      <c r="AZ698" s="224"/>
      <c r="BA698" s="247"/>
      <c r="BB698" s="248"/>
      <c r="BC698" s="249"/>
      <c r="BD698" s="250"/>
    </row>
    <row r="699" spans="2:56" x14ac:dyDescent="0.3">
      <c r="B699" s="10"/>
      <c r="C699" s="11"/>
      <c r="D699" s="178" t="str">
        <f t="shared" si="32"/>
        <v>Guatemala</v>
      </c>
      <c r="E699" s="11"/>
      <c r="F699" s="11"/>
      <c r="G699" s="12"/>
      <c r="H699" s="11"/>
      <c r="I699" s="13"/>
      <c r="J699" s="22"/>
      <c r="K699" s="23"/>
      <c r="L699" s="24"/>
      <c r="M699" s="23"/>
      <c r="N699" s="25"/>
      <c r="O699" s="31"/>
      <c r="P699" s="33"/>
      <c r="Q699" s="27"/>
      <c r="R699" s="32"/>
      <c r="S699" s="32"/>
      <c r="T699" s="33"/>
      <c r="U699" s="98"/>
      <c r="V699" s="59"/>
      <c r="W699" s="60"/>
      <c r="X699" s="60"/>
      <c r="Y699" s="61"/>
      <c r="Z699" s="68"/>
      <c r="AA699" s="69"/>
      <c r="AB699" s="69"/>
      <c r="AC699" s="70"/>
      <c r="AD699" s="40"/>
      <c r="AE699" s="39"/>
      <c r="AF699" s="39"/>
      <c r="AG699" s="41"/>
      <c r="AH699" s="110"/>
      <c r="AI699" s="111"/>
      <c r="AJ699" s="112"/>
      <c r="AK699" s="42"/>
      <c r="AL699" s="43"/>
      <c r="AM699" s="46"/>
      <c r="AN699" s="47"/>
      <c r="AO699" s="47"/>
      <c r="AP699" s="115"/>
      <c r="AQ699" s="48"/>
      <c r="AR699" s="51"/>
      <c r="AS699" s="229"/>
      <c r="AT699" s="230"/>
      <c r="AU699" s="92">
        <f t="shared" si="30"/>
        <v>0</v>
      </c>
      <c r="AV699" s="92" t="e">
        <f t="shared" si="31"/>
        <v>#DIV/0!</v>
      </c>
      <c r="AW699" s="166" t="e">
        <f>Risk_CAL!X697</f>
        <v>#DIV/0!</v>
      </c>
      <c r="AX699" s="184"/>
      <c r="AY699" s="52"/>
      <c r="AZ699" s="224"/>
      <c r="BA699" s="247"/>
      <c r="BB699" s="248"/>
      <c r="BC699" s="249"/>
      <c r="BD699" s="250"/>
    </row>
    <row r="700" spans="2:56" x14ac:dyDescent="0.3">
      <c r="B700" s="10"/>
      <c r="C700" s="11"/>
      <c r="D700" s="178" t="str">
        <f t="shared" si="32"/>
        <v>Guatemala</v>
      </c>
      <c r="E700" s="11"/>
      <c r="F700" s="11"/>
      <c r="G700" s="12"/>
      <c r="H700" s="11"/>
      <c r="I700" s="13"/>
      <c r="J700" s="22"/>
      <c r="K700" s="23"/>
      <c r="L700" s="24"/>
      <c r="M700" s="23"/>
      <c r="N700" s="25"/>
      <c r="O700" s="31"/>
      <c r="P700" s="33"/>
      <c r="Q700" s="27"/>
      <c r="R700" s="32"/>
      <c r="S700" s="32"/>
      <c r="T700" s="33"/>
      <c r="U700" s="98"/>
      <c r="V700" s="59"/>
      <c r="W700" s="60"/>
      <c r="X700" s="60"/>
      <c r="Y700" s="61"/>
      <c r="Z700" s="68"/>
      <c r="AA700" s="69"/>
      <c r="AB700" s="69"/>
      <c r="AC700" s="70"/>
      <c r="AD700" s="40"/>
      <c r="AE700" s="39"/>
      <c r="AF700" s="39"/>
      <c r="AG700" s="41"/>
      <c r="AH700" s="110"/>
      <c r="AI700" s="111"/>
      <c r="AJ700" s="112"/>
      <c r="AK700" s="42"/>
      <c r="AL700" s="43"/>
      <c r="AM700" s="46"/>
      <c r="AN700" s="47"/>
      <c r="AO700" s="47"/>
      <c r="AP700" s="115"/>
      <c r="AQ700" s="48"/>
      <c r="AR700" s="51"/>
      <c r="AS700" s="229"/>
      <c r="AT700" s="230"/>
      <c r="AU700" s="92">
        <f t="shared" si="30"/>
        <v>0</v>
      </c>
      <c r="AV700" s="92" t="e">
        <f t="shared" si="31"/>
        <v>#DIV/0!</v>
      </c>
      <c r="AW700" s="166" t="e">
        <f>Risk_CAL!X698</f>
        <v>#DIV/0!</v>
      </c>
      <c r="AX700" s="184"/>
      <c r="AY700" s="52"/>
      <c r="AZ700" s="224"/>
      <c r="BA700" s="247"/>
      <c r="BB700" s="248"/>
      <c r="BC700" s="249"/>
      <c r="BD700" s="250"/>
    </row>
    <row r="701" spans="2:56" x14ac:dyDescent="0.3">
      <c r="B701" s="10"/>
      <c r="C701" s="11"/>
      <c r="D701" s="178" t="str">
        <f t="shared" si="32"/>
        <v>Guatemala</v>
      </c>
      <c r="E701" s="11"/>
      <c r="F701" s="11"/>
      <c r="G701" s="12"/>
      <c r="H701" s="11"/>
      <c r="I701" s="13"/>
      <c r="J701" s="22"/>
      <c r="K701" s="23"/>
      <c r="L701" s="24"/>
      <c r="M701" s="23"/>
      <c r="N701" s="25"/>
      <c r="O701" s="31"/>
      <c r="P701" s="33"/>
      <c r="Q701" s="27"/>
      <c r="R701" s="32"/>
      <c r="S701" s="32"/>
      <c r="T701" s="33"/>
      <c r="U701" s="98"/>
      <c r="V701" s="59"/>
      <c r="W701" s="60"/>
      <c r="X701" s="60"/>
      <c r="Y701" s="61"/>
      <c r="Z701" s="68"/>
      <c r="AA701" s="69"/>
      <c r="AB701" s="69"/>
      <c r="AC701" s="70"/>
      <c r="AD701" s="40"/>
      <c r="AE701" s="39"/>
      <c r="AF701" s="39"/>
      <c r="AG701" s="41"/>
      <c r="AH701" s="110"/>
      <c r="AI701" s="111"/>
      <c r="AJ701" s="112"/>
      <c r="AK701" s="42"/>
      <c r="AL701" s="43"/>
      <c r="AM701" s="46"/>
      <c r="AN701" s="47"/>
      <c r="AO701" s="47"/>
      <c r="AP701" s="115"/>
      <c r="AQ701" s="48"/>
      <c r="AR701" s="51"/>
      <c r="AS701" s="229"/>
      <c r="AT701" s="230"/>
      <c r="AU701" s="92">
        <f t="shared" si="30"/>
        <v>0</v>
      </c>
      <c r="AV701" s="92" t="e">
        <f t="shared" si="31"/>
        <v>#DIV/0!</v>
      </c>
      <c r="AW701" s="166" t="e">
        <f>Risk_CAL!X699</f>
        <v>#DIV/0!</v>
      </c>
      <c r="AX701" s="184"/>
      <c r="AY701" s="52"/>
      <c r="AZ701" s="224"/>
      <c r="BA701" s="247"/>
      <c r="BB701" s="248"/>
      <c r="BC701" s="249"/>
      <c r="BD701" s="250"/>
    </row>
    <row r="702" spans="2:56" x14ac:dyDescent="0.3">
      <c r="B702" s="10"/>
      <c r="C702" s="11"/>
      <c r="D702" s="178" t="str">
        <f t="shared" si="32"/>
        <v>Guatemala</v>
      </c>
      <c r="E702" s="11"/>
      <c r="F702" s="11"/>
      <c r="G702" s="12"/>
      <c r="H702" s="11"/>
      <c r="I702" s="13"/>
      <c r="J702" s="22"/>
      <c r="K702" s="23"/>
      <c r="L702" s="24"/>
      <c r="M702" s="23"/>
      <c r="N702" s="25"/>
      <c r="O702" s="31"/>
      <c r="P702" s="33"/>
      <c r="Q702" s="27"/>
      <c r="R702" s="32"/>
      <c r="S702" s="32"/>
      <c r="T702" s="33"/>
      <c r="U702" s="98"/>
      <c r="V702" s="59"/>
      <c r="W702" s="60"/>
      <c r="X702" s="60"/>
      <c r="Y702" s="61"/>
      <c r="Z702" s="68"/>
      <c r="AA702" s="69"/>
      <c r="AB702" s="69"/>
      <c r="AC702" s="70"/>
      <c r="AD702" s="40"/>
      <c r="AE702" s="39"/>
      <c r="AF702" s="39"/>
      <c r="AG702" s="41"/>
      <c r="AH702" s="110"/>
      <c r="AI702" s="111"/>
      <c r="AJ702" s="112"/>
      <c r="AK702" s="42"/>
      <c r="AL702" s="43"/>
      <c r="AM702" s="46"/>
      <c r="AN702" s="47"/>
      <c r="AO702" s="47"/>
      <c r="AP702" s="115"/>
      <c r="AQ702" s="48"/>
      <c r="AR702" s="51"/>
      <c r="AS702" s="229"/>
      <c r="AT702" s="230"/>
      <c r="AU702" s="92">
        <f t="shared" si="30"/>
        <v>0</v>
      </c>
      <c r="AV702" s="92" t="e">
        <f t="shared" si="31"/>
        <v>#DIV/0!</v>
      </c>
      <c r="AW702" s="166" t="e">
        <f>Risk_CAL!X700</f>
        <v>#DIV/0!</v>
      </c>
      <c r="AX702" s="184"/>
      <c r="AY702" s="52"/>
      <c r="AZ702" s="224"/>
      <c r="BA702" s="247"/>
      <c r="BB702" s="248"/>
      <c r="BC702" s="249"/>
      <c r="BD702" s="250"/>
    </row>
    <row r="703" spans="2:56" x14ac:dyDescent="0.3">
      <c r="B703" s="10"/>
      <c r="C703" s="11"/>
      <c r="D703" s="178" t="str">
        <f t="shared" si="32"/>
        <v>Guatemala</v>
      </c>
      <c r="E703" s="11"/>
      <c r="F703" s="11"/>
      <c r="G703" s="12"/>
      <c r="H703" s="11"/>
      <c r="I703" s="13"/>
      <c r="J703" s="22"/>
      <c r="K703" s="23"/>
      <c r="L703" s="24"/>
      <c r="M703" s="23"/>
      <c r="N703" s="25"/>
      <c r="O703" s="31"/>
      <c r="P703" s="33"/>
      <c r="Q703" s="27"/>
      <c r="R703" s="32"/>
      <c r="S703" s="32"/>
      <c r="T703" s="33"/>
      <c r="U703" s="98"/>
      <c r="V703" s="59"/>
      <c r="W703" s="60"/>
      <c r="X703" s="60"/>
      <c r="Y703" s="61"/>
      <c r="Z703" s="68"/>
      <c r="AA703" s="69"/>
      <c r="AB703" s="69"/>
      <c r="AC703" s="70"/>
      <c r="AD703" s="40"/>
      <c r="AE703" s="39"/>
      <c r="AF703" s="39"/>
      <c r="AG703" s="41"/>
      <c r="AH703" s="110"/>
      <c r="AI703" s="111"/>
      <c r="AJ703" s="112"/>
      <c r="AK703" s="42"/>
      <c r="AL703" s="43"/>
      <c r="AM703" s="46"/>
      <c r="AN703" s="47"/>
      <c r="AO703" s="47"/>
      <c r="AP703" s="115"/>
      <c r="AQ703" s="48"/>
      <c r="AR703" s="51"/>
      <c r="AS703" s="229"/>
      <c r="AT703" s="230"/>
      <c r="AU703" s="92">
        <f t="shared" si="30"/>
        <v>0</v>
      </c>
      <c r="AV703" s="92" t="e">
        <f t="shared" si="31"/>
        <v>#DIV/0!</v>
      </c>
      <c r="AW703" s="166" t="e">
        <f>Risk_CAL!X701</f>
        <v>#DIV/0!</v>
      </c>
      <c r="AX703" s="184"/>
      <c r="AY703" s="52"/>
      <c r="AZ703" s="224"/>
      <c r="BA703" s="247"/>
      <c r="BB703" s="248"/>
      <c r="BC703" s="249"/>
      <c r="BD703" s="250"/>
    </row>
    <row r="704" spans="2:56" x14ac:dyDescent="0.3">
      <c r="B704" s="10"/>
      <c r="C704" s="11"/>
      <c r="D704" s="178" t="str">
        <f t="shared" si="32"/>
        <v>Guatemala</v>
      </c>
      <c r="E704" s="11"/>
      <c r="F704" s="11"/>
      <c r="G704" s="12"/>
      <c r="H704" s="11"/>
      <c r="I704" s="13"/>
      <c r="J704" s="22"/>
      <c r="K704" s="23"/>
      <c r="L704" s="24"/>
      <c r="M704" s="23"/>
      <c r="N704" s="25"/>
      <c r="O704" s="31"/>
      <c r="P704" s="33"/>
      <c r="Q704" s="27"/>
      <c r="R704" s="32"/>
      <c r="S704" s="32"/>
      <c r="T704" s="33"/>
      <c r="U704" s="98"/>
      <c r="V704" s="59"/>
      <c r="W704" s="60"/>
      <c r="X704" s="60"/>
      <c r="Y704" s="61"/>
      <c r="Z704" s="68"/>
      <c r="AA704" s="69"/>
      <c r="AB704" s="69"/>
      <c r="AC704" s="70"/>
      <c r="AD704" s="40"/>
      <c r="AE704" s="39"/>
      <c r="AF704" s="39"/>
      <c r="AG704" s="41"/>
      <c r="AH704" s="110"/>
      <c r="AI704" s="111"/>
      <c r="AJ704" s="112"/>
      <c r="AK704" s="42"/>
      <c r="AL704" s="43"/>
      <c r="AM704" s="46"/>
      <c r="AN704" s="47"/>
      <c r="AO704" s="47"/>
      <c r="AP704" s="115"/>
      <c r="AQ704" s="48"/>
      <c r="AR704" s="51"/>
      <c r="AS704" s="229"/>
      <c r="AT704" s="230"/>
      <c r="AU704" s="92">
        <f t="shared" si="30"/>
        <v>0</v>
      </c>
      <c r="AV704" s="92" t="e">
        <f t="shared" si="31"/>
        <v>#DIV/0!</v>
      </c>
      <c r="AW704" s="166" t="e">
        <f>Risk_CAL!X702</f>
        <v>#DIV/0!</v>
      </c>
      <c r="AX704" s="184"/>
      <c r="AY704" s="52"/>
      <c r="AZ704" s="224"/>
      <c r="BA704" s="247"/>
      <c r="BB704" s="248"/>
      <c r="BC704" s="249"/>
      <c r="BD704" s="250"/>
    </row>
    <row r="705" spans="2:56" x14ac:dyDescent="0.3">
      <c r="B705" s="10"/>
      <c r="C705" s="11"/>
      <c r="D705" s="178" t="str">
        <f t="shared" si="32"/>
        <v>Guatemala</v>
      </c>
      <c r="E705" s="11"/>
      <c r="F705" s="11"/>
      <c r="G705" s="12"/>
      <c r="H705" s="11"/>
      <c r="I705" s="13"/>
      <c r="J705" s="22"/>
      <c r="K705" s="23"/>
      <c r="L705" s="24"/>
      <c r="M705" s="23"/>
      <c r="N705" s="25"/>
      <c r="O705" s="31"/>
      <c r="P705" s="33"/>
      <c r="Q705" s="27"/>
      <c r="R705" s="32"/>
      <c r="S705" s="32"/>
      <c r="T705" s="33"/>
      <c r="U705" s="98"/>
      <c r="V705" s="59"/>
      <c r="W705" s="60"/>
      <c r="X705" s="60"/>
      <c r="Y705" s="61"/>
      <c r="Z705" s="68"/>
      <c r="AA705" s="69"/>
      <c r="AB705" s="69"/>
      <c r="AC705" s="70"/>
      <c r="AD705" s="40"/>
      <c r="AE705" s="39"/>
      <c r="AF705" s="39"/>
      <c r="AG705" s="41"/>
      <c r="AH705" s="110"/>
      <c r="AI705" s="111"/>
      <c r="AJ705" s="112"/>
      <c r="AK705" s="42"/>
      <c r="AL705" s="43"/>
      <c r="AM705" s="46"/>
      <c r="AN705" s="47"/>
      <c r="AO705" s="47"/>
      <c r="AP705" s="115"/>
      <c r="AQ705" s="48"/>
      <c r="AR705" s="51"/>
      <c r="AS705" s="229"/>
      <c r="AT705" s="230"/>
      <c r="AU705" s="92">
        <f t="shared" si="30"/>
        <v>0</v>
      </c>
      <c r="AV705" s="92" t="e">
        <f t="shared" si="31"/>
        <v>#DIV/0!</v>
      </c>
      <c r="AW705" s="166" t="e">
        <f>Risk_CAL!X703</f>
        <v>#DIV/0!</v>
      </c>
      <c r="AX705" s="184"/>
      <c r="AY705" s="52"/>
      <c r="AZ705" s="224"/>
      <c r="BA705" s="247"/>
      <c r="BB705" s="248"/>
      <c r="BC705" s="249"/>
      <c r="BD705" s="250"/>
    </row>
    <row r="706" spans="2:56" x14ac:dyDescent="0.3">
      <c r="B706" s="10"/>
      <c r="C706" s="11"/>
      <c r="D706" s="178" t="str">
        <f t="shared" si="32"/>
        <v>Guatemala</v>
      </c>
      <c r="E706" s="11"/>
      <c r="F706" s="11"/>
      <c r="G706" s="12"/>
      <c r="H706" s="11"/>
      <c r="I706" s="13"/>
      <c r="J706" s="22"/>
      <c r="K706" s="23"/>
      <c r="L706" s="24"/>
      <c r="M706" s="23"/>
      <c r="N706" s="25"/>
      <c r="O706" s="31"/>
      <c r="P706" s="33"/>
      <c r="Q706" s="27"/>
      <c r="R706" s="32"/>
      <c r="S706" s="32"/>
      <c r="T706" s="33"/>
      <c r="U706" s="98"/>
      <c r="V706" s="59"/>
      <c r="W706" s="60"/>
      <c r="X706" s="60"/>
      <c r="Y706" s="61"/>
      <c r="Z706" s="68"/>
      <c r="AA706" s="69"/>
      <c r="AB706" s="69"/>
      <c r="AC706" s="70"/>
      <c r="AD706" s="40"/>
      <c r="AE706" s="39"/>
      <c r="AF706" s="39"/>
      <c r="AG706" s="41"/>
      <c r="AH706" s="110"/>
      <c r="AI706" s="111"/>
      <c r="AJ706" s="112"/>
      <c r="AK706" s="42"/>
      <c r="AL706" s="43"/>
      <c r="AM706" s="46"/>
      <c r="AN706" s="47"/>
      <c r="AO706" s="47"/>
      <c r="AP706" s="115"/>
      <c r="AQ706" s="48"/>
      <c r="AR706" s="51"/>
      <c r="AS706" s="229"/>
      <c r="AT706" s="230"/>
      <c r="AU706" s="92">
        <f t="shared" si="30"/>
        <v>0</v>
      </c>
      <c r="AV706" s="92" t="e">
        <f t="shared" si="31"/>
        <v>#DIV/0!</v>
      </c>
      <c r="AW706" s="166" t="e">
        <f>Risk_CAL!X704</f>
        <v>#DIV/0!</v>
      </c>
      <c r="AX706" s="184"/>
      <c r="AY706" s="52"/>
      <c r="AZ706" s="224"/>
      <c r="BA706" s="247"/>
      <c r="BB706" s="248"/>
      <c r="BC706" s="249"/>
      <c r="BD706" s="250"/>
    </row>
    <row r="707" spans="2:56" x14ac:dyDescent="0.3">
      <c r="B707" s="10"/>
      <c r="C707" s="11"/>
      <c r="D707" s="178" t="str">
        <f t="shared" si="32"/>
        <v>Guatemala</v>
      </c>
      <c r="E707" s="11"/>
      <c r="F707" s="11"/>
      <c r="G707" s="12"/>
      <c r="H707" s="11"/>
      <c r="I707" s="13"/>
      <c r="J707" s="22"/>
      <c r="K707" s="23"/>
      <c r="L707" s="24"/>
      <c r="M707" s="23"/>
      <c r="N707" s="25"/>
      <c r="O707" s="31"/>
      <c r="P707" s="33"/>
      <c r="Q707" s="27"/>
      <c r="R707" s="32"/>
      <c r="S707" s="32"/>
      <c r="T707" s="33"/>
      <c r="U707" s="98"/>
      <c r="V707" s="59"/>
      <c r="W707" s="60"/>
      <c r="X707" s="60"/>
      <c r="Y707" s="61"/>
      <c r="Z707" s="68"/>
      <c r="AA707" s="69"/>
      <c r="AB707" s="69"/>
      <c r="AC707" s="70"/>
      <c r="AD707" s="40"/>
      <c r="AE707" s="39"/>
      <c r="AF707" s="39"/>
      <c r="AG707" s="41"/>
      <c r="AH707" s="110"/>
      <c r="AI707" s="111"/>
      <c r="AJ707" s="112"/>
      <c r="AK707" s="42"/>
      <c r="AL707" s="43"/>
      <c r="AM707" s="46"/>
      <c r="AN707" s="47"/>
      <c r="AO707" s="47"/>
      <c r="AP707" s="115"/>
      <c r="AQ707" s="48"/>
      <c r="AR707" s="51"/>
      <c r="AS707" s="229"/>
      <c r="AT707" s="230"/>
      <c r="AU707" s="92">
        <f t="shared" si="30"/>
        <v>0</v>
      </c>
      <c r="AV707" s="92" t="e">
        <f t="shared" si="31"/>
        <v>#DIV/0!</v>
      </c>
      <c r="AW707" s="166" t="e">
        <f>Risk_CAL!X705</f>
        <v>#DIV/0!</v>
      </c>
      <c r="AX707" s="184"/>
      <c r="AY707" s="52"/>
      <c r="AZ707" s="224"/>
      <c r="BA707" s="247"/>
      <c r="BB707" s="248"/>
      <c r="BC707" s="249"/>
      <c r="BD707" s="250"/>
    </row>
    <row r="708" spans="2:56" x14ac:dyDescent="0.3">
      <c r="B708" s="10"/>
      <c r="C708" s="11"/>
      <c r="D708" s="178" t="str">
        <f t="shared" si="32"/>
        <v>Guatemala</v>
      </c>
      <c r="E708" s="11"/>
      <c r="F708" s="11"/>
      <c r="G708" s="12"/>
      <c r="H708" s="11"/>
      <c r="I708" s="13"/>
      <c r="J708" s="22"/>
      <c r="K708" s="23"/>
      <c r="L708" s="24"/>
      <c r="M708" s="23"/>
      <c r="N708" s="25"/>
      <c r="O708" s="31"/>
      <c r="P708" s="33"/>
      <c r="Q708" s="27"/>
      <c r="R708" s="32"/>
      <c r="S708" s="32"/>
      <c r="T708" s="33"/>
      <c r="U708" s="98"/>
      <c r="V708" s="59"/>
      <c r="W708" s="60"/>
      <c r="X708" s="60"/>
      <c r="Y708" s="61"/>
      <c r="Z708" s="68"/>
      <c r="AA708" s="69"/>
      <c r="AB708" s="69"/>
      <c r="AC708" s="70"/>
      <c r="AD708" s="40"/>
      <c r="AE708" s="39"/>
      <c r="AF708" s="39"/>
      <c r="AG708" s="41"/>
      <c r="AH708" s="110"/>
      <c r="AI708" s="111"/>
      <c r="AJ708" s="112"/>
      <c r="AK708" s="42"/>
      <c r="AL708" s="43"/>
      <c r="AM708" s="46"/>
      <c r="AN708" s="47"/>
      <c r="AO708" s="47"/>
      <c r="AP708" s="115"/>
      <c r="AQ708" s="48"/>
      <c r="AR708" s="51"/>
      <c r="AS708" s="229"/>
      <c r="AT708" s="230"/>
      <c r="AU708" s="92">
        <f t="shared" si="30"/>
        <v>0</v>
      </c>
      <c r="AV708" s="92" t="e">
        <f t="shared" si="31"/>
        <v>#DIV/0!</v>
      </c>
      <c r="AW708" s="166" t="e">
        <f>Risk_CAL!X706</f>
        <v>#DIV/0!</v>
      </c>
      <c r="AX708" s="184"/>
      <c r="AY708" s="52"/>
      <c r="AZ708" s="224"/>
      <c r="BA708" s="247"/>
      <c r="BB708" s="248"/>
      <c r="BC708" s="249"/>
      <c r="BD708" s="250"/>
    </row>
    <row r="709" spans="2:56" x14ac:dyDescent="0.3">
      <c r="B709" s="10"/>
      <c r="C709" s="11"/>
      <c r="D709" s="178" t="str">
        <f t="shared" si="32"/>
        <v>Guatemala</v>
      </c>
      <c r="E709" s="11"/>
      <c r="F709" s="11"/>
      <c r="G709" s="12"/>
      <c r="H709" s="11"/>
      <c r="I709" s="13"/>
      <c r="J709" s="22"/>
      <c r="K709" s="23"/>
      <c r="L709" s="24"/>
      <c r="M709" s="23"/>
      <c r="N709" s="25"/>
      <c r="O709" s="31"/>
      <c r="P709" s="33"/>
      <c r="Q709" s="27"/>
      <c r="R709" s="32"/>
      <c r="S709" s="32"/>
      <c r="T709" s="33"/>
      <c r="U709" s="98"/>
      <c r="V709" s="59"/>
      <c r="W709" s="60"/>
      <c r="X709" s="60"/>
      <c r="Y709" s="61"/>
      <c r="Z709" s="68"/>
      <c r="AA709" s="69"/>
      <c r="AB709" s="69"/>
      <c r="AC709" s="70"/>
      <c r="AD709" s="40"/>
      <c r="AE709" s="39"/>
      <c r="AF709" s="39"/>
      <c r="AG709" s="41"/>
      <c r="AH709" s="110"/>
      <c r="AI709" s="111"/>
      <c r="AJ709" s="112"/>
      <c r="AK709" s="42"/>
      <c r="AL709" s="43"/>
      <c r="AM709" s="46"/>
      <c r="AN709" s="47"/>
      <c r="AO709" s="47"/>
      <c r="AP709" s="115"/>
      <c r="AQ709" s="48"/>
      <c r="AR709" s="51"/>
      <c r="AS709" s="229"/>
      <c r="AT709" s="230"/>
      <c r="AU709" s="92">
        <f t="shared" ref="AU709:AU772" si="33">AR709-R709</f>
        <v>0</v>
      </c>
      <c r="AV709" s="92" t="e">
        <f t="shared" ref="AV709:AV772" si="34">S709/R709</f>
        <v>#DIV/0!</v>
      </c>
      <c r="AW709" s="166" t="e">
        <f>Risk_CAL!X707</f>
        <v>#DIV/0!</v>
      </c>
      <c r="AX709" s="184"/>
      <c r="AY709" s="52"/>
      <c r="AZ709" s="224"/>
      <c r="BA709" s="247"/>
      <c r="BB709" s="248"/>
      <c r="BC709" s="249"/>
      <c r="BD709" s="250"/>
    </row>
    <row r="710" spans="2:56" x14ac:dyDescent="0.3">
      <c r="B710" s="10"/>
      <c r="C710" s="11"/>
      <c r="D710" s="178" t="str">
        <f t="shared" ref="D710:D773" si="35">$D$4</f>
        <v>Guatemala</v>
      </c>
      <c r="E710" s="11"/>
      <c r="F710" s="11"/>
      <c r="G710" s="12"/>
      <c r="H710" s="11"/>
      <c r="I710" s="13"/>
      <c r="J710" s="22"/>
      <c r="K710" s="23"/>
      <c r="L710" s="24"/>
      <c r="M710" s="23"/>
      <c r="N710" s="25"/>
      <c r="O710" s="31"/>
      <c r="P710" s="33"/>
      <c r="Q710" s="27"/>
      <c r="R710" s="32"/>
      <c r="S710" s="32"/>
      <c r="T710" s="33"/>
      <c r="U710" s="98"/>
      <c r="V710" s="59"/>
      <c r="W710" s="60"/>
      <c r="X710" s="60"/>
      <c r="Y710" s="61"/>
      <c r="Z710" s="68"/>
      <c r="AA710" s="69"/>
      <c r="AB710" s="69"/>
      <c r="AC710" s="70"/>
      <c r="AD710" s="40"/>
      <c r="AE710" s="39"/>
      <c r="AF710" s="39"/>
      <c r="AG710" s="41"/>
      <c r="AH710" s="110"/>
      <c r="AI710" s="111"/>
      <c r="AJ710" s="112"/>
      <c r="AK710" s="42"/>
      <c r="AL710" s="43"/>
      <c r="AM710" s="46"/>
      <c r="AN710" s="47"/>
      <c r="AO710" s="47"/>
      <c r="AP710" s="115"/>
      <c r="AQ710" s="48"/>
      <c r="AR710" s="51"/>
      <c r="AS710" s="229"/>
      <c r="AT710" s="230"/>
      <c r="AU710" s="92">
        <f t="shared" si="33"/>
        <v>0</v>
      </c>
      <c r="AV710" s="92" t="e">
        <f t="shared" si="34"/>
        <v>#DIV/0!</v>
      </c>
      <c r="AW710" s="166" t="e">
        <f>Risk_CAL!X708</f>
        <v>#DIV/0!</v>
      </c>
      <c r="AX710" s="184"/>
      <c r="AY710" s="52"/>
      <c r="AZ710" s="224"/>
      <c r="BA710" s="247"/>
      <c r="BB710" s="248"/>
      <c r="BC710" s="249"/>
      <c r="BD710" s="250"/>
    </row>
    <row r="711" spans="2:56" x14ac:dyDescent="0.3">
      <c r="B711" s="10"/>
      <c r="C711" s="11"/>
      <c r="D711" s="178" t="str">
        <f t="shared" si="35"/>
        <v>Guatemala</v>
      </c>
      <c r="E711" s="11"/>
      <c r="F711" s="11"/>
      <c r="G711" s="12"/>
      <c r="H711" s="11"/>
      <c r="I711" s="13"/>
      <c r="J711" s="22"/>
      <c r="K711" s="23"/>
      <c r="L711" s="24"/>
      <c r="M711" s="23"/>
      <c r="N711" s="25"/>
      <c r="O711" s="31"/>
      <c r="P711" s="33"/>
      <c r="Q711" s="27"/>
      <c r="R711" s="32"/>
      <c r="S711" s="32"/>
      <c r="T711" s="33"/>
      <c r="U711" s="98"/>
      <c r="V711" s="59"/>
      <c r="W711" s="60"/>
      <c r="X711" s="60"/>
      <c r="Y711" s="61"/>
      <c r="Z711" s="68"/>
      <c r="AA711" s="69"/>
      <c r="AB711" s="69"/>
      <c r="AC711" s="70"/>
      <c r="AD711" s="40"/>
      <c r="AE711" s="39"/>
      <c r="AF711" s="39"/>
      <c r="AG711" s="41"/>
      <c r="AH711" s="110"/>
      <c r="AI711" s="111"/>
      <c r="AJ711" s="112"/>
      <c r="AK711" s="42"/>
      <c r="AL711" s="43"/>
      <c r="AM711" s="46"/>
      <c r="AN711" s="47"/>
      <c r="AO711" s="47"/>
      <c r="AP711" s="115"/>
      <c r="AQ711" s="48"/>
      <c r="AR711" s="51"/>
      <c r="AS711" s="229"/>
      <c r="AT711" s="230"/>
      <c r="AU711" s="92">
        <f t="shared" si="33"/>
        <v>0</v>
      </c>
      <c r="AV711" s="92" t="e">
        <f t="shared" si="34"/>
        <v>#DIV/0!</v>
      </c>
      <c r="AW711" s="166" t="e">
        <f>Risk_CAL!X709</f>
        <v>#DIV/0!</v>
      </c>
      <c r="AX711" s="184"/>
      <c r="AY711" s="52"/>
      <c r="AZ711" s="224"/>
      <c r="BA711" s="247"/>
      <c r="BB711" s="248"/>
      <c r="BC711" s="249"/>
      <c r="BD711" s="250"/>
    </row>
    <row r="712" spans="2:56" x14ac:dyDescent="0.3">
      <c r="B712" s="10"/>
      <c r="C712" s="11"/>
      <c r="D712" s="178" t="str">
        <f t="shared" si="35"/>
        <v>Guatemala</v>
      </c>
      <c r="E712" s="11"/>
      <c r="F712" s="11"/>
      <c r="G712" s="12"/>
      <c r="H712" s="11"/>
      <c r="I712" s="13"/>
      <c r="J712" s="22"/>
      <c r="K712" s="23"/>
      <c r="L712" s="24"/>
      <c r="M712" s="23"/>
      <c r="N712" s="25"/>
      <c r="O712" s="31"/>
      <c r="P712" s="33"/>
      <c r="Q712" s="27"/>
      <c r="R712" s="32"/>
      <c r="S712" s="32"/>
      <c r="T712" s="33"/>
      <c r="U712" s="98"/>
      <c r="V712" s="59"/>
      <c r="W712" s="60"/>
      <c r="X712" s="60"/>
      <c r="Y712" s="61"/>
      <c r="Z712" s="68"/>
      <c r="AA712" s="69"/>
      <c r="AB712" s="69"/>
      <c r="AC712" s="70"/>
      <c r="AD712" s="40"/>
      <c r="AE712" s="39"/>
      <c r="AF712" s="39"/>
      <c r="AG712" s="41"/>
      <c r="AH712" s="110"/>
      <c r="AI712" s="111"/>
      <c r="AJ712" s="112"/>
      <c r="AK712" s="42"/>
      <c r="AL712" s="43"/>
      <c r="AM712" s="46"/>
      <c r="AN712" s="47"/>
      <c r="AO712" s="47"/>
      <c r="AP712" s="115"/>
      <c r="AQ712" s="48"/>
      <c r="AR712" s="51"/>
      <c r="AS712" s="229"/>
      <c r="AT712" s="230"/>
      <c r="AU712" s="92">
        <f t="shared" si="33"/>
        <v>0</v>
      </c>
      <c r="AV712" s="92" t="e">
        <f t="shared" si="34"/>
        <v>#DIV/0!</v>
      </c>
      <c r="AW712" s="166" t="e">
        <f>Risk_CAL!X710</f>
        <v>#DIV/0!</v>
      </c>
      <c r="AX712" s="184"/>
      <c r="AY712" s="52"/>
      <c r="AZ712" s="224"/>
      <c r="BA712" s="247"/>
      <c r="BB712" s="248"/>
      <c r="BC712" s="249"/>
      <c r="BD712" s="250"/>
    </row>
    <row r="713" spans="2:56" x14ac:dyDescent="0.3">
      <c r="B713" s="10"/>
      <c r="C713" s="11"/>
      <c r="D713" s="178" t="str">
        <f t="shared" si="35"/>
        <v>Guatemala</v>
      </c>
      <c r="E713" s="11"/>
      <c r="F713" s="11"/>
      <c r="G713" s="12"/>
      <c r="H713" s="11"/>
      <c r="I713" s="13"/>
      <c r="J713" s="22"/>
      <c r="K713" s="23"/>
      <c r="L713" s="24"/>
      <c r="M713" s="23"/>
      <c r="N713" s="25"/>
      <c r="O713" s="31"/>
      <c r="P713" s="33"/>
      <c r="Q713" s="27"/>
      <c r="R713" s="32"/>
      <c r="S713" s="32"/>
      <c r="T713" s="33"/>
      <c r="U713" s="98"/>
      <c r="V713" s="59"/>
      <c r="W713" s="60"/>
      <c r="X713" s="60"/>
      <c r="Y713" s="61"/>
      <c r="Z713" s="68"/>
      <c r="AA713" s="69"/>
      <c r="AB713" s="69"/>
      <c r="AC713" s="70"/>
      <c r="AD713" s="40"/>
      <c r="AE713" s="39"/>
      <c r="AF713" s="39"/>
      <c r="AG713" s="41"/>
      <c r="AH713" s="110"/>
      <c r="AI713" s="111"/>
      <c r="AJ713" s="112"/>
      <c r="AK713" s="42"/>
      <c r="AL713" s="43"/>
      <c r="AM713" s="46"/>
      <c r="AN713" s="47"/>
      <c r="AO713" s="47"/>
      <c r="AP713" s="115"/>
      <c r="AQ713" s="48"/>
      <c r="AR713" s="51"/>
      <c r="AS713" s="229"/>
      <c r="AT713" s="230"/>
      <c r="AU713" s="92">
        <f t="shared" si="33"/>
        <v>0</v>
      </c>
      <c r="AV713" s="92" t="e">
        <f t="shared" si="34"/>
        <v>#DIV/0!</v>
      </c>
      <c r="AW713" s="166" t="e">
        <f>Risk_CAL!X711</f>
        <v>#DIV/0!</v>
      </c>
      <c r="AX713" s="184"/>
      <c r="AY713" s="52"/>
      <c r="AZ713" s="224"/>
      <c r="BA713" s="247"/>
      <c r="BB713" s="248"/>
      <c r="BC713" s="249"/>
      <c r="BD713" s="250"/>
    </row>
    <row r="714" spans="2:56" x14ac:dyDescent="0.3">
      <c r="B714" s="10"/>
      <c r="C714" s="11"/>
      <c r="D714" s="178" t="str">
        <f t="shared" si="35"/>
        <v>Guatemala</v>
      </c>
      <c r="E714" s="11"/>
      <c r="F714" s="11"/>
      <c r="G714" s="12"/>
      <c r="H714" s="11"/>
      <c r="I714" s="13"/>
      <c r="J714" s="22"/>
      <c r="K714" s="23"/>
      <c r="L714" s="24"/>
      <c r="M714" s="23"/>
      <c r="N714" s="25"/>
      <c r="O714" s="31"/>
      <c r="P714" s="33"/>
      <c r="Q714" s="27"/>
      <c r="R714" s="32"/>
      <c r="S714" s="32"/>
      <c r="T714" s="33"/>
      <c r="U714" s="98"/>
      <c r="V714" s="59"/>
      <c r="W714" s="60"/>
      <c r="X714" s="60"/>
      <c r="Y714" s="61"/>
      <c r="Z714" s="68"/>
      <c r="AA714" s="69"/>
      <c r="AB714" s="69"/>
      <c r="AC714" s="70"/>
      <c r="AD714" s="40"/>
      <c r="AE714" s="39"/>
      <c r="AF714" s="39"/>
      <c r="AG714" s="41"/>
      <c r="AH714" s="110"/>
      <c r="AI714" s="111"/>
      <c r="AJ714" s="112"/>
      <c r="AK714" s="42"/>
      <c r="AL714" s="43"/>
      <c r="AM714" s="46"/>
      <c r="AN714" s="47"/>
      <c r="AO714" s="47"/>
      <c r="AP714" s="115"/>
      <c r="AQ714" s="48"/>
      <c r="AR714" s="51"/>
      <c r="AS714" s="229"/>
      <c r="AT714" s="230"/>
      <c r="AU714" s="92">
        <f t="shared" si="33"/>
        <v>0</v>
      </c>
      <c r="AV714" s="92" t="e">
        <f t="shared" si="34"/>
        <v>#DIV/0!</v>
      </c>
      <c r="AW714" s="166" t="e">
        <f>Risk_CAL!X712</f>
        <v>#DIV/0!</v>
      </c>
      <c r="AX714" s="184"/>
      <c r="AY714" s="52"/>
      <c r="AZ714" s="224"/>
      <c r="BA714" s="247"/>
      <c r="BB714" s="248"/>
      <c r="BC714" s="249"/>
      <c r="BD714" s="250"/>
    </row>
    <row r="715" spans="2:56" x14ac:dyDescent="0.3">
      <c r="B715" s="10"/>
      <c r="C715" s="11"/>
      <c r="D715" s="178" t="str">
        <f t="shared" si="35"/>
        <v>Guatemala</v>
      </c>
      <c r="E715" s="11"/>
      <c r="F715" s="11"/>
      <c r="G715" s="12"/>
      <c r="H715" s="11"/>
      <c r="I715" s="13"/>
      <c r="J715" s="22"/>
      <c r="K715" s="23"/>
      <c r="L715" s="24"/>
      <c r="M715" s="23"/>
      <c r="N715" s="25"/>
      <c r="O715" s="31"/>
      <c r="P715" s="33"/>
      <c r="Q715" s="27"/>
      <c r="R715" s="32"/>
      <c r="S715" s="32"/>
      <c r="T715" s="33"/>
      <c r="U715" s="98"/>
      <c r="V715" s="59"/>
      <c r="W715" s="60"/>
      <c r="X715" s="60"/>
      <c r="Y715" s="61"/>
      <c r="Z715" s="68"/>
      <c r="AA715" s="69"/>
      <c r="AB715" s="69"/>
      <c r="AC715" s="70"/>
      <c r="AD715" s="40"/>
      <c r="AE715" s="39"/>
      <c r="AF715" s="39"/>
      <c r="AG715" s="41"/>
      <c r="AH715" s="110"/>
      <c r="AI715" s="111"/>
      <c r="AJ715" s="112"/>
      <c r="AK715" s="42"/>
      <c r="AL715" s="43"/>
      <c r="AM715" s="46"/>
      <c r="AN715" s="47"/>
      <c r="AO715" s="47"/>
      <c r="AP715" s="115"/>
      <c r="AQ715" s="48"/>
      <c r="AR715" s="51"/>
      <c r="AS715" s="229"/>
      <c r="AT715" s="230"/>
      <c r="AU715" s="92">
        <f t="shared" si="33"/>
        <v>0</v>
      </c>
      <c r="AV715" s="92" t="e">
        <f t="shared" si="34"/>
        <v>#DIV/0!</v>
      </c>
      <c r="AW715" s="166" t="e">
        <f>Risk_CAL!X713</f>
        <v>#DIV/0!</v>
      </c>
      <c r="AX715" s="184"/>
      <c r="AY715" s="52"/>
      <c r="AZ715" s="224"/>
      <c r="BA715" s="247"/>
      <c r="BB715" s="248"/>
      <c r="BC715" s="249"/>
      <c r="BD715" s="250"/>
    </row>
    <row r="716" spans="2:56" x14ac:dyDescent="0.3">
      <c r="B716" s="10"/>
      <c r="C716" s="11"/>
      <c r="D716" s="178" t="str">
        <f t="shared" si="35"/>
        <v>Guatemala</v>
      </c>
      <c r="E716" s="11"/>
      <c r="F716" s="11"/>
      <c r="G716" s="12"/>
      <c r="H716" s="11"/>
      <c r="I716" s="13"/>
      <c r="J716" s="22"/>
      <c r="K716" s="23"/>
      <c r="L716" s="24"/>
      <c r="M716" s="23"/>
      <c r="N716" s="25"/>
      <c r="O716" s="31"/>
      <c r="P716" s="33"/>
      <c r="Q716" s="27"/>
      <c r="R716" s="32"/>
      <c r="S716" s="32"/>
      <c r="T716" s="33"/>
      <c r="U716" s="98"/>
      <c r="V716" s="59"/>
      <c r="W716" s="60"/>
      <c r="X716" s="60"/>
      <c r="Y716" s="61"/>
      <c r="Z716" s="68"/>
      <c r="AA716" s="69"/>
      <c r="AB716" s="69"/>
      <c r="AC716" s="70"/>
      <c r="AD716" s="40"/>
      <c r="AE716" s="39"/>
      <c r="AF716" s="39"/>
      <c r="AG716" s="41"/>
      <c r="AH716" s="110"/>
      <c r="AI716" s="111"/>
      <c r="AJ716" s="112"/>
      <c r="AK716" s="42"/>
      <c r="AL716" s="43"/>
      <c r="AM716" s="46"/>
      <c r="AN716" s="47"/>
      <c r="AO716" s="47"/>
      <c r="AP716" s="115"/>
      <c r="AQ716" s="48"/>
      <c r="AR716" s="51"/>
      <c r="AS716" s="229"/>
      <c r="AT716" s="230"/>
      <c r="AU716" s="92">
        <f t="shared" si="33"/>
        <v>0</v>
      </c>
      <c r="AV716" s="92" t="e">
        <f t="shared" si="34"/>
        <v>#DIV/0!</v>
      </c>
      <c r="AW716" s="166" t="e">
        <f>Risk_CAL!X714</f>
        <v>#DIV/0!</v>
      </c>
      <c r="AX716" s="184"/>
      <c r="AY716" s="52"/>
      <c r="AZ716" s="224"/>
      <c r="BA716" s="247"/>
      <c r="BB716" s="248"/>
      <c r="BC716" s="249"/>
      <c r="BD716" s="250"/>
    </row>
    <row r="717" spans="2:56" x14ac:dyDescent="0.3">
      <c r="B717" s="10"/>
      <c r="C717" s="11"/>
      <c r="D717" s="178" t="str">
        <f t="shared" si="35"/>
        <v>Guatemala</v>
      </c>
      <c r="E717" s="11"/>
      <c r="F717" s="11"/>
      <c r="G717" s="12"/>
      <c r="H717" s="11"/>
      <c r="I717" s="13"/>
      <c r="J717" s="22"/>
      <c r="K717" s="23"/>
      <c r="L717" s="24"/>
      <c r="M717" s="23"/>
      <c r="N717" s="25"/>
      <c r="O717" s="31"/>
      <c r="P717" s="33"/>
      <c r="Q717" s="27"/>
      <c r="R717" s="32"/>
      <c r="S717" s="32"/>
      <c r="T717" s="33"/>
      <c r="U717" s="98"/>
      <c r="V717" s="59"/>
      <c r="W717" s="60"/>
      <c r="X717" s="60"/>
      <c r="Y717" s="61"/>
      <c r="Z717" s="68"/>
      <c r="AA717" s="69"/>
      <c r="AB717" s="69"/>
      <c r="AC717" s="70"/>
      <c r="AD717" s="40"/>
      <c r="AE717" s="39"/>
      <c r="AF717" s="39"/>
      <c r="AG717" s="41"/>
      <c r="AH717" s="110"/>
      <c r="AI717" s="111"/>
      <c r="AJ717" s="112"/>
      <c r="AK717" s="42"/>
      <c r="AL717" s="43"/>
      <c r="AM717" s="46"/>
      <c r="AN717" s="47"/>
      <c r="AO717" s="47"/>
      <c r="AP717" s="115"/>
      <c r="AQ717" s="48"/>
      <c r="AR717" s="51"/>
      <c r="AS717" s="229"/>
      <c r="AT717" s="230"/>
      <c r="AU717" s="92">
        <f t="shared" si="33"/>
        <v>0</v>
      </c>
      <c r="AV717" s="92" t="e">
        <f t="shared" si="34"/>
        <v>#DIV/0!</v>
      </c>
      <c r="AW717" s="166" t="e">
        <f>Risk_CAL!X715</f>
        <v>#DIV/0!</v>
      </c>
      <c r="AX717" s="184"/>
      <c r="AY717" s="52"/>
      <c r="AZ717" s="224"/>
      <c r="BA717" s="247"/>
      <c r="BB717" s="248"/>
      <c r="BC717" s="249"/>
      <c r="BD717" s="250"/>
    </row>
    <row r="718" spans="2:56" x14ac:dyDescent="0.3">
      <c r="B718" s="10"/>
      <c r="C718" s="11"/>
      <c r="D718" s="178" t="str">
        <f t="shared" si="35"/>
        <v>Guatemala</v>
      </c>
      <c r="E718" s="11"/>
      <c r="F718" s="11"/>
      <c r="G718" s="12"/>
      <c r="H718" s="11"/>
      <c r="I718" s="13"/>
      <c r="J718" s="22"/>
      <c r="K718" s="23"/>
      <c r="L718" s="24"/>
      <c r="M718" s="23"/>
      <c r="N718" s="25"/>
      <c r="O718" s="31"/>
      <c r="P718" s="33"/>
      <c r="Q718" s="27"/>
      <c r="R718" s="32"/>
      <c r="S718" s="32"/>
      <c r="T718" s="33"/>
      <c r="U718" s="98"/>
      <c r="V718" s="59"/>
      <c r="W718" s="60"/>
      <c r="X718" s="60"/>
      <c r="Y718" s="61"/>
      <c r="Z718" s="68"/>
      <c r="AA718" s="69"/>
      <c r="AB718" s="69"/>
      <c r="AC718" s="70"/>
      <c r="AD718" s="40"/>
      <c r="AE718" s="39"/>
      <c r="AF718" s="39"/>
      <c r="AG718" s="41"/>
      <c r="AH718" s="110"/>
      <c r="AI718" s="111"/>
      <c r="AJ718" s="112"/>
      <c r="AK718" s="42"/>
      <c r="AL718" s="43"/>
      <c r="AM718" s="46"/>
      <c r="AN718" s="47"/>
      <c r="AO718" s="47"/>
      <c r="AP718" s="115"/>
      <c r="AQ718" s="48"/>
      <c r="AR718" s="51"/>
      <c r="AS718" s="229"/>
      <c r="AT718" s="230"/>
      <c r="AU718" s="92">
        <f t="shared" si="33"/>
        <v>0</v>
      </c>
      <c r="AV718" s="92" t="e">
        <f t="shared" si="34"/>
        <v>#DIV/0!</v>
      </c>
      <c r="AW718" s="166" t="e">
        <f>Risk_CAL!X716</f>
        <v>#DIV/0!</v>
      </c>
      <c r="AX718" s="184"/>
      <c r="AY718" s="52"/>
      <c r="AZ718" s="224"/>
      <c r="BA718" s="247"/>
      <c r="BB718" s="248"/>
      <c r="BC718" s="249"/>
      <c r="BD718" s="250"/>
    </row>
    <row r="719" spans="2:56" x14ac:dyDescent="0.3">
      <c r="B719" s="10"/>
      <c r="C719" s="11"/>
      <c r="D719" s="178" t="str">
        <f t="shared" si="35"/>
        <v>Guatemala</v>
      </c>
      <c r="E719" s="11"/>
      <c r="F719" s="11"/>
      <c r="G719" s="12"/>
      <c r="H719" s="11"/>
      <c r="I719" s="13"/>
      <c r="J719" s="22"/>
      <c r="K719" s="23"/>
      <c r="L719" s="24"/>
      <c r="M719" s="23"/>
      <c r="N719" s="25"/>
      <c r="O719" s="31"/>
      <c r="P719" s="33"/>
      <c r="Q719" s="27"/>
      <c r="R719" s="32"/>
      <c r="S719" s="32"/>
      <c r="T719" s="33"/>
      <c r="U719" s="98"/>
      <c r="V719" s="59"/>
      <c r="W719" s="60"/>
      <c r="X719" s="60"/>
      <c r="Y719" s="61"/>
      <c r="Z719" s="68"/>
      <c r="AA719" s="69"/>
      <c r="AB719" s="69"/>
      <c r="AC719" s="70"/>
      <c r="AD719" s="40"/>
      <c r="AE719" s="39"/>
      <c r="AF719" s="39"/>
      <c r="AG719" s="41"/>
      <c r="AH719" s="110"/>
      <c r="AI719" s="111"/>
      <c r="AJ719" s="112"/>
      <c r="AK719" s="42"/>
      <c r="AL719" s="43"/>
      <c r="AM719" s="46"/>
      <c r="AN719" s="47"/>
      <c r="AO719" s="47"/>
      <c r="AP719" s="115"/>
      <c r="AQ719" s="48"/>
      <c r="AR719" s="51"/>
      <c r="AS719" s="229"/>
      <c r="AT719" s="230"/>
      <c r="AU719" s="92">
        <f t="shared" si="33"/>
        <v>0</v>
      </c>
      <c r="AV719" s="92" t="e">
        <f t="shared" si="34"/>
        <v>#DIV/0!</v>
      </c>
      <c r="AW719" s="166" t="e">
        <f>Risk_CAL!X717</f>
        <v>#DIV/0!</v>
      </c>
      <c r="AX719" s="184"/>
      <c r="AY719" s="52"/>
      <c r="AZ719" s="224"/>
      <c r="BA719" s="247"/>
      <c r="BB719" s="248"/>
      <c r="BC719" s="249"/>
      <c r="BD719" s="250"/>
    </row>
    <row r="720" spans="2:56" x14ac:dyDescent="0.3">
      <c r="B720" s="10"/>
      <c r="C720" s="11"/>
      <c r="D720" s="178" t="str">
        <f t="shared" si="35"/>
        <v>Guatemala</v>
      </c>
      <c r="E720" s="11"/>
      <c r="F720" s="11"/>
      <c r="G720" s="12"/>
      <c r="H720" s="11"/>
      <c r="I720" s="13"/>
      <c r="J720" s="22"/>
      <c r="K720" s="23"/>
      <c r="L720" s="24"/>
      <c r="M720" s="23"/>
      <c r="N720" s="25"/>
      <c r="O720" s="31"/>
      <c r="P720" s="33"/>
      <c r="Q720" s="27"/>
      <c r="R720" s="32"/>
      <c r="S720" s="32"/>
      <c r="T720" s="33"/>
      <c r="U720" s="98"/>
      <c r="V720" s="59"/>
      <c r="W720" s="60"/>
      <c r="X720" s="60"/>
      <c r="Y720" s="61"/>
      <c r="Z720" s="68"/>
      <c r="AA720" s="69"/>
      <c r="AB720" s="69"/>
      <c r="AC720" s="70"/>
      <c r="AD720" s="40"/>
      <c r="AE720" s="39"/>
      <c r="AF720" s="39"/>
      <c r="AG720" s="41"/>
      <c r="AH720" s="110"/>
      <c r="AI720" s="111"/>
      <c r="AJ720" s="112"/>
      <c r="AK720" s="42"/>
      <c r="AL720" s="43"/>
      <c r="AM720" s="46"/>
      <c r="AN720" s="47"/>
      <c r="AO720" s="47"/>
      <c r="AP720" s="115"/>
      <c r="AQ720" s="48"/>
      <c r="AR720" s="51"/>
      <c r="AS720" s="229"/>
      <c r="AT720" s="230"/>
      <c r="AU720" s="92">
        <f t="shared" si="33"/>
        <v>0</v>
      </c>
      <c r="AV720" s="92" t="e">
        <f t="shared" si="34"/>
        <v>#DIV/0!</v>
      </c>
      <c r="AW720" s="166" t="e">
        <f>Risk_CAL!X718</f>
        <v>#DIV/0!</v>
      </c>
      <c r="AX720" s="184"/>
      <c r="AY720" s="52"/>
      <c r="AZ720" s="224"/>
      <c r="BA720" s="247"/>
      <c r="BB720" s="248"/>
      <c r="BC720" s="249"/>
      <c r="BD720" s="250"/>
    </row>
    <row r="721" spans="2:56" x14ac:dyDescent="0.3">
      <c r="B721" s="10"/>
      <c r="C721" s="11"/>
      <c r="D721" s="178" t="str">
        <f t="shared" si="35"/>
        <v>Guatemala</v>
      </c>
      <c r="E721" s="11"/>
      <c r="F721" s="11"/>
      <c r="G721" s="12"/>
      <c r="H721" s="11"/>
      <c r="I721" s="13"/>
      <c r="J721" s="22"/>
      <c r="K721" s="23"/>
      <c r="L721" s="24"/>
      <c r="M721" s="23"/>
      <c r="N721" s="25"/>
      <c r="O721" s="31"/>
      <c r="P721" s="33"/>
      <c r="Q721" s="27"/>
      <c r="R721" s="32"/>
      <c r="S721" s="32"/>
      <c r="T721" s="33"/>
      <c r="U721" s="98"/>
      <c r="V721" s="59"/>
      <c r="W721" s="60"/>
      <c r="X721" s="60"/>
      <c r="Y721" s="61"/>
      <c r="Z721" s="68"/>
      <c r="AA721" s="69"/>
      <c r="AB721" s="69"/>
      <c r="AC721" s="70"/>
      <c r="AD721" s="40"/>
      <c r="AE721" s="39"/>
      <c r="AF721" s="39"/>
      <c r="AG721" s="41"/>
      <c r="AH721" s="110"/>
      <c r="AI721" s="111"/>
      <c r="AJ721" s="112"/>
      <c r="AK721" s="42"/>
      <c r="AL721" s="43"/>
      <c r="AM721" s="46"/>
      <c r="AN721" s="47"/>
      <c r="AO721" s="47"/>
      <c r="AP721" s="115"/>
      <c r="AQ721" s="48"/>
      <c r="AR721" s="51"/>
      <c r="AS721" s="229"/>
      <c r="AT721" s="230"/>
      <c r="AU721" s="92">
        <f t="shared" si="33"/>
        <v>0</v>
      </c>
      <c r="AV721" s="92" t="e">
        <f t="shared" si="34"/>
        <v>#DIV/0!</v>
      </c>
      <c r="AW721" s="166" t="e">
        <f>Risk_CAL!X719</f>
        <v>#DIV/0!</v>
      </c>
      <c r="AX721" s="184"/>
      <c r="AY721" s="52"/>
      <c r="AZ721" s="224"/>
      <c r="BA721" s="247"/>
      <c r="BB721" s="248"/>
      <c r="BC721" s="249"/>
      <c r="BD721" s="250"/>
    </row>
    <row r="722" spans="2:56" x14ac:dyDescent="0.3">
      <c r="B722" s="10"/>
      <c r="C722" s="11"/>
      <c r="D722" s="178" t="str">
        <f t="shared" si="35"/>
        <v>Guatemala</v>
      </c>
      <c r="E722" s="11"/>
      <c r="F722" s="11"/>
      <c r="G722" s="12"/>
      <c r="H722" s="11"/>
      <c r="I722" s="13"/>
      <c r="J722" s="22"/>
      <c r="K722" s="23"/>
      <c r="L722" s="24"/>
      <c r="M722" s="23"/>
      <c r="N722" s="25"/>
      <c r="O722" s="31"/>
      <c r="P722" s="33"/>
      <c r="Q722" s="27"/>
      <c r="R722" s="32"/>
      <c r="S722" s="32"/>
      <c r="T722" s="33"/>
      <c r="U722" s="98"/>
      <c r="V722" s="59"/>
      <c r="W722" s="60"/>
      <c r="X722" s="60"/>
      <c r="Y722" s="61"/>
      <c r="Z722" s="68"/>
      <c r="AA722" s="69"/>
      <c r="AB722" s="69"/>
      <c r="AC722" s="70"/>
      <c r="AD722" s="40"/>
      <c r="AE722" s="39"/>
      <c r="AF722" s="39"/>
      <c r="AG722" s="41"/>
      <c r="AH722" s="110"/>
      <c r="AI722" s="111"/>
      <c r="AJ722" s="112"/>
      <c r="AK722" s="42"/>
      <c r="AL722" s="43"/>
      <c r="AM722" s="46"/>
      <c r="AN722" s="47"/>
      <c r="AO722" s="47"/>
      <c r="AP722" s="115"/>
      <c r="AQ722" s="48"/>
      <c r="AR722" s="51"/>
      <c r="AS722" s="229"/>
      <c r="AT722" s="230"/>
      <c r="AU722" s="92">
        <f t="shared" si="33"/>
        <v>0</v>
      </c>
      <c r="AV722" s="92" t="e">
        <f t="shared" si="34"/>
        <v>#DIV/0!</v>
      </c>
      <c r="AW722" s="166" t="e">
        <f>Risk_CAL!X720</f>
        <v>#DIV/0!</v>
      </c>
      <c r="AX722" s="184"/>
      <c r="AY722" s="52"/>
      <c r="AZ722" s="224"/>
      <c r="BA722" s="247"/>
      <c r="BB722" s="248"/>
      <c r="BC722" s="249"/>
      <c r="BD722" s="250"/>
    </row>
    <row r="723" spans="2:56" x14ac:dyDescent="0.3">
      <c r="B723" s="10"/>
      <c r="C723" s="11"/>
      <c r="D723" s="178" t="str">
        <f t="shared" si="35"/>
        <v>Guatemala</v>
      </c>
      <c r="E723" s="11"/>
      <c r="F723" s="11"/>
      <c r="G723" s="12"/>
      <c r="H723" s="11"/>
      <c r="I723" s="13"/>
      <c r="J723" s="22"/>
      <c r="K723" s="23"/>
      <c r="L723" s="24"/>
      <c r="M723" s="23"/>
      <c r="N723" s="25"/>
      <c r="O723" s="31"/>
      <c r="P723" s="33"/>
      <c r="Q723" s="27"/>
      <c r="R723" s="32"/>
      <c r="S723" s="32"/>
      <c r="T723" s="33"/>
      <c r="U723" s="98"/>
      <c r="V723" s="59"/>
      <c r="W723" s="60"/>
      <c r="X723" s="60"/>
      <c r="Y723" s="61"/>
      <c r="Z723" s="68"/>
      <c r="AA723" s="69"/>
      <c r="AB723" s="69"/>
      <c r="AC723" s="70"/>
      <c r="AD723" s="40"/>
      <c r="AE723" s="39"/>
      <c r="AF723" s="39"/>
      <c r="AG723" s="41"/>
      <c r="AH723" s="110"/>
      <c r="AI723" s="111"/>
      <c r="AJ723" s="112"/>
      <c r="AK723" s="42"/>
      <c r="AL723" s="43"/>
      <c r="AM723" s="46"/>
      <c r="AN723" s="47"/>
      <c r="AO723" s="47"/>
      <c r="AP723" s="115"/>
      <c r="AQ723" s="48"/>
      <c r="AR723" s="51"/>
      <c r="AS723" s="229"/>
      <c r="AT723" s="230"/>
      <c r="AU723" s="92">
        <f t="shared" si="33"/>
        <v>0</v>
      </c>
      <c r="AV723" s="92" t="e">
        <f t="shared" si="34"/>
        <v>#DIV/0!</v>
      </c>
      <c r="AW723" s="166" t="e">
        <f>Risk_CAL!X721</f>
        <v>#DIV/0!</v>
      </c>
      <c r="AX723" s="184"/>
      <c r="AY723" s="52"/>
      <c r="AZ723" s="224"/>
      <c r="BA723" s="247"/>
      <c r="BB723" s="248"/>
      <c r="BC723" s="249"/>
      <c r="BD723" s="250"/>
    </row>
    <row r="724" spans="2:56" x14ac:dyDescent="0.3">
      <c r="B724" s="10"/>
      <c r="C724" s="11"/>
      <c r="D724" s="178" t="str">
        <f t="shared" si="35"/>
        <v>Guatemala</v>
      </c>
      <c r="E724" s="11"/>
      <c r="F724" s="11"/>
      <c r="G724" s="12"/>
      <c r="H724" s="11"/>
      <c r="I724" s="13"/>
      <c r="J724" s="22"/>
      <c r="K724" s="23"/>
      <c r="L724" s="24"/>
      <c r="M724" s="23"/>
      <c r="N724" s="25"/>
      <c r="O724" s="31"/>
      <c r="P724" s="33"/>
      <c r="Q724" s="27"/>
      <c r="R724" s="32"/>
      <c r="S724" s="32"/>
      <c r="T724" s="33"/>
      <c r="U724" s="98"/>
      <c r="V724" s="59"/>
      <c r="W724" s="60"/>
      <c r="X724" s="60"/>
      <c r="Y724" s="61"/>
      <c r="Z724" s="68"/>
      <c r="AA724" s="69"/>
      <c r="AB724" s="69"/>
      <c r="AC724" s="70"/>
      <c r="AD724" s="40"/>
      <c r="AE724" s="39"/>
      <c r="AF724" s="39"/>
      <c r="AG724" s="41"/>
      <c r="AH724" s="110"/>
      <c r="AI724" s="111"/>
      <c r="AJ724" s="112"/>
      <c r="AK724" s="42"/>
      <c r="AL724" s="43"/>
      <c r="AM724" s="46"/>
      <c r="AN724" s="47"/>
      <c r="AO724" s="47"/>
      <c r="AP724" s="115"/>
      <c r="AQ724" s="48"/>
      <c r="AR724" s="51"/>
      <c r="AS724" s="229"/>
      <c r="AT724" s="230"/>
      <c r="AU724" s="92">
        <f t="shared" si="33"/>
        <v>0</v>
      </c>
      <c r="AV724" s="92" t="e">
        <f t="shared" si="34"/>
        <v>#DIV/0!</v>
      </c>
      <c r="AW724" s="166" t="e">
        <f>Risk_CAL!X722</f>
        <v>#DIV/0!</v>
      </c>
      <c r="AX724" s="184"/>
      <c r="AY724" s="52"/>
      <c r="AZ724" s="224"/>
      <c r="BA724" s="247"/>
      <c r="BB724" s="248"/>
      <c r="BC724" s="249"/>
      <c r="BD724" s="250"/>
    </row>
    <row r="725" spans="2:56" x14ac:dyDescent="0.3">
      <c r="B725" s="10"/>
      <c r="C725" s="11"/>
      <c r="D725" s="178" t="str">
        <f t="shared" si="35"/>
        <v>Guatemala</v>
      </c>
      <c r="E725" s="11"/>
      <c r="F725" s="11"/>
      <c r="G725" s="12"/>
      <c r="H725" s="11"/>
      <c r="I725" s="13"/>
      <c r="J725" s="22"/>
      <c r="K725" s="23"/>
      <c r="L725" s="24"/>
      <c r="M725" s="23"/>
      <c r="N725" s="25"/>
      <c r="O725" s="31"/>
      <c r="P725" s="33"/>
      <c r="Q725" s="27"/>
      <c r="R725" s="32"/>
      <c r="S725" s="32"/>
      <c r="T725" s="33"/>
      <c r="U725" s="98"/>
      <c r="V725" s="59"/>
      <c r="W725" s="60"/>
      <c r="X725" s="60"/>
      <c r="Y725" s="61"/>
      <c r="Z725" s="68"/>
      <c r="AA725" s="69"/>
      <c r="AB725" s="69"/>
      <c r="AC725" s="70"/>
      <c r="AD725" s="40"/>
      <c r="AE725" s="39"/>
      <c r="AF725" s="39"/>
      <c r="AG725" s="41"/>
      <c r="AH725" s="110"/>
      <c r="AI725" s="111"/>
      <c r="AJ725" s="112"/>
      <c r="AK725" s="42"/>
      <c r="AL725" s="43"/>
      <c r="AM725" s="46"/>
      <c r="AN725" s="47"/>
      <c r="AO725" s="47"/>
      <c r="AP725" s="115"/>
      <c r="AQ725" s="48"/>
      <c r="AR725" s="51"/>
      <c r="AS725" s="229"/>
      <c r="AT725" s="230"/>
      <c r="AU725" s="92">
        <f t="shared" si="33"/>
        <v>0</v>
      </c>
      <c r="AV725" s="92" t="e">
        <f t="shared" si="34"/>
        <v>#DIV/0!</v>
      </c>
      <c r="AW725" s="166" t="e">
        <f>Risk_CAL!X723</f>
        <v>#DIV/0!</v>
      </c>
      <c r="AX725" s="184"/>
      <c r="AY725" s="52"/>
      <c r="AZ725" s="224"/>
      <c r="BA725" s="247"/>
      <c r="BB725" s="248"/>
      <c r="BC725" s="249"/>
      <c r="BD725" s="250"/>
    </row>
    <row r="726" spans="2:56" x14ac:dyDescent="0.3">
      <c r="B726" s="10"/>
      <c r="C726" s="11"/>
      <c r="D726" s="178" t="str">
        <f t="shared" si="35"/>
        <v>Guatemala</v>
      </c>
      <c r="E726" s="11"/>
      <c r="F726" s="11"/>
      <c r="G726" s="12"/>
      <c r="H726" s="11"/>
      <c r="I726" s="13"/>
      <c r="J726" s="22"/>
      <c r="K726" s="23"/>
      <c r="L726" s="24"/>
      <c r="M726" s="23"/>
      <c r="N726" s="25"/>
      <c r="O726" s="31"/>
      <c r="P726" s="33"/>
      <c r="Q726" s="27"/>
      <c r="R726" s="32"/>
      <c r="S726" s="32"/>
      <c r="T726" s="33"/>
      <c r="U726" s="98"/>
      <c r="V726" s="59"/>
      <c r="W726" s="60"/>
      <c r="X726" s="60"/>
      <c r="Y726" s="61"/>
      <c r="Z726" s="68"/>
      <c r="AA726" s="69"/>
      <c r="AB726" s="69"/>
      <c r="AC726" s="70"/>
      <c r="AD726" s="40"/>
      <c r="AE726" s="39"/>
      <c r="AF726" s="39"/>
      <c r="AG726" s="41"/>
      <c r="AH726" s="110"/>
      <c r="AI726" s="111"/>
      <c r="AJ726" s="112"/>
      <c r="AK726" s="42"/>
      <c r="AL726" s="43"/>
      <c r="AM726" s="46"/>
      <c r="AN726" s="47"/>
      <c r="AO726" s="47"/>
      <c r="AP726" s="115"/>
      <c r="AQ726" s="48"/>
      <c r="AR726" s="51"/>
      <c r="AS726" s="229"/>
      <c r="AT726" s="230"/>
      <c r="AU726" s="92">
        <f t="shared" si="33"/>
        <v>0</v>
      </c>
      <c r="AV726" s="92" t="e">
        <f t="shared" si="34"/>
        <v>#DIV/0!</v>
      </c>
      <c r="AW726" s="166" t="e">
        <f>Risk_CAL!X724</f>
        <v>#DIV/0!</v>
      </c>
      <c r="AX726" s="184"/>
      <c r="AY726" s="52"/>
      <c r="AZ726" s="224"/>
      <c r="BA726" s="247"/>
      <c r="BB726" s="248"/>
      <c r="BC726" s="249"/>
      <c r="BD726" s="250"/>
    </row>
    <row r="727" spans="2:56" x14ac:dyDescent="0.3">
      <c r="B727" s="10"/>
      <c r="C727" s="11"/>
      <c r="D727" s="178" t="str">
        <f t="shared" si="35"/>
        <v>Guatemala</v>
      </c>
      <c r="E727" s="11"/>
      <c r="F727" s="11"/>
      <c r="G727" s="12"/>
      <c r="H727" s="11"/>
      <c r="I727" s="13"/>
      <c r="J727" s="22"/>
      <c r="K727" s="23"/>
      <c r="L727" s="24"/>
      <c r="M727" s="23"/>
      <c r="N727" s="25"/>
      <c r="O727" s="31"/>
      <c r="P727" s="33"/>
      <c r="Q727" s="27"/>
      <c r="R727" s="32"/>
      <c r="S727" s="32"/>
      <c r="T727" s="33"/>
      <c r="U727" s="98"/>
      <c r="V727" s="59"/>
      <c r="W727" s="60"/>
      <c r="X727" s="60"/>
      <c r="Y727" s="61"/>
      <c r="Z727" s="68"/>
      <c r="AA727" s="69"/>
      <c r="AB727" s="69"/>
      <c r="AC727" s="70"/>
      <c r="AD727" s="40"/>
      <c r="AE727" s="39"/>
      <c r="AF727" s="39"/>
      <c r="AG727" s="41"/>
      <c r="AH727" s="110"/>
      <c r="AI727" s="111"/>
      <c r="AJ727" s="112"/>
      <c r="AK727" s="42"/>
      <c r="AL727" s="43"/>
      <c r="AM727" s="46"/>
      <c r="AN727" s="47"/>
      <c r="AO727" s="47"/>
      <c r="AP727" s="115"/>
      <c r="AQ727" s="48"/>
      <c r="AR727" s="51"/>
      <c r="AS727" s="229"/>
      <c r="AT727" s="230"/>
      <c r="AU727" s="92">
        <f t="shared" si="33"/>
        <v>0</v>
      </c>
      <c r="AV727" s="92" t="e">
        <f t="shared" si="34"/>
        <v>#DIV/0!</v>
      </c>
      <c r="AW727" s="166" t="e">
        <f>Risk_CAL!X725</f>
        <v>#DIV/0!</v>
      </c>
      <c r="AX727" s="184"/>
      <c r="AY727" s="52"/>
      <c r="AZ727" s="224"/>
      <c r="BA727" s="247"/>
      <c r="BB727" s="248"/>
      <c r="BC727" s="249"/>
      <c r="BD727" s="250"/>
    </row>
    <row r="728" spans="2:56" x14ac:dyDescent="0.3">
      <c r="B728" s="10"/>
      <c r="C728" s="11"/>
      <c r="D728" s="178" t="str">
        <f t="shared" si="35"/>
        <v>Guatemala</v>
      </c>
      <c r="E728" s="11"/>
      <c r="F728" s="11"/>
      <c r="G728" s="12"/>
      <c r="H728" s="11"/>
      <c r="I728" s="13"/>
      <c r="J728" s="22"/>
      <c r="K728" s="23"/>
      <c r="L728" s="24"/>
      <c r="M728" s="23"/>
      <c r="N728" s="25"/>
      <c r="O728" s="31"/>
      <c r="P728" s="33"/>
      <c r="Q728" s="27"/>
      <c r="R728" s="32"/>
      <c r="S728" s="32"/>
      <c r="T728" s="33"/>
      <c r="U728" s="98"/>
      <c r="V728" s="59"/>
      <c r="W728" s="60"/>
      <c r="X728" s="60"/>
      <c r="Y728" s="61"/>
      <c r="Z728" s="68"/>
      <c r="AA728" s="69"/>
      <c r="AB728" s="69"/>
      <c r="AC728" s="70"/>
      <c r="AD728" s="40"/>
      <c r="AE728" s="39"/>
      <c r="AF728" s="39"/>
      <c r="AG728" s="41"/>
      <c r="AH728" s="110"/>
      <c r="AI728" s="111"/>
      <c r="AJ728" s="112"/>
      <c r="AK728" s="42"/>
      <c r="AL728" s="43"/>
      <c r="AM728" s="46"/>
      <c r="AN728" s="47"/>
      <c r="AO728" s="47"/>
      <c r="AP728" s="115"/>
      <c r="AQ728" s="48"/>
      <c r="AR728" s="51"/>
      <c r="AS728" s="229"/>
      <c r="AT728" s="230"/>
      <c r="AU728" s="92">
        <f t="shared" si="33"/>
        <v>0</v>
      </c>
      <c r="AV728" s="92" t="e">
        <f t="shared" si="34"/>
        <v>#DIV/0!</v>
      </c>
      <c r="AW728" s="166" t="e">
        <f>Risk_CAL!X726</f>
        <v>#DIV/0!</v>
      </c>
      <c r="AX728" s="184"/>
      <c r="AY728" s="52"/>
      <c r="AZ728" s="224"/>
      <c r="BA728" s="247"/>
      <c r="BB728" s="248"/>
      <c r="BC728" s="249"/>
      <c r="BD728" s="250"/>
    </row>
    <row r="729" spans="2:56" x14ac:dyDescent="0.3">
      <c r="B729" s="10"/>
      <c r="C729" s="11"/>
      <c r="D729" s="178" t="str">
        <f t="shared" si="35"/>
        <v>Guatemala</v>
      </c>
      <c r="E729" s="11"/>
      <c r="F729" s="11"/>
      <c r="G729" s="12"/>
      <c r="H729" s="11"/>
      <c r="I729" s="13"/>
      <c r="J729" s="22"/>
      <c r="K729" s="23"/>
      <c r="L729" s="24"/>
      <c r="M729" s="23"/>
      <c r="N729" s="25"/>
      <c r="O729" s="31"/>
      <c r="P729" s="33"/>
      <c r="Q729" s="27"/>
      <c r="R729" s="32"/>
      <c r="S729" s="32"/>
      <c r="T729" s="33"/>
      <c r="U729" s="98"/>
      <c r="V729" s="59"/>
      <c r="W729" s="60"/>
      <c r="X729" s="60"/>
      <c r="Y729" s="61"/>
      <c r="Z729" s="68"/>
      <c r="AA729" s="69"/>
      <c r="AB729" s="69"/>
      <c r="AC729" s="70"/>
      <c r="AD729" s="40"/>
      <c r="AE729" s="39"/>
      <c r="AF729" s="39"/>
      <c r="AG729" s="41"/>
      <c r="AH729" s="110"/>
      <c r="AI729" s="111"/>
      <c r="AJ729" s="112"/>
      <c r="AK729" s="42"/>
      <c r="AL729" s="43"/>
      <c r="AM729" s="46"/>
      <c r="AN729" s="47"/>
      <c r="AO729" s="47"/>
      <c r="AP729" s="115"/>
      <c r="AQ729" s="48"/>
      <c r="AR729" s="51"/>
      <c r="AS729" s="229"/>
      <c r="AT729" s="230"/>
      <c r="AU729" s="92">
        <f t="shared" si="33"/>
        <v>0</v>
      </c>
      <c r="AV729" s="92" t="e">
        <f t="shared" si="34"/>
        <v>#DIV/0!</v>
      </c>
      <c r="AW729" s="166" t="e">
        <f>Risk_CAL!X727</f>
        <v>#DIV/0!</v>
      </c>
      <c r="AX729" s="184"/>
      <c r="AY729" s="52"/>
      <c r="AZ729" s="224"/>
      <c r="BA729" s="247"/>
      <c r="BB729" s="248"/>
      <c r="BC729" s="249"/>
      <c r="BD729" s="250"/>
    </row>
    <row r="730" spans="2:56" x14ac:dyDescent="0.3">
      <c r="B730" s="10"/>
      <c r="C730" s="11"/>
      <c r="D730" s="178" t="str">
        <f t="shared" si="35"/>
        <v>Guatemala</v>
      </c>
      <c r="E730" s="11"/>
      <c r="F730" s="11"/>
      <c r="G730" s="12"/>
      <c r="H730" s="11"/>
      <c r="I730" s="13"/>
      <c r="J730" s="22"/>
      <c r="K730" s="23"/>
      <c r="L730" s="24"/>
      <c r="M730" s="23"/>
      <c r="N730" s="25"/>
      <c r="O730" s="31"/>
      <c r="P730" s="33"/>
      <c r="Q730" s="27"/>
      <c r="R730" s="32"/>
      <c r="S730" s="32"/>
      <c r="T730" s="33"/>
      <c r="U730" s="98"/>
      <c r="V730" s="59"/>
      <c r="W730" s="60"/>
      <c r="X730" s="60"/>
      <c r="Y730" s="61"/>
      <c r="Z730" s="68"/>
      <c r="AA730" s="69"/>
      <c r="AB730" s="69"/>
      <c r="AC730" s="70"/>
      <c r="AD730" s="40"/>
      <c r="AE730" s="39"/>
      <c r="AF730" s="39"/>
      <c r="AG730" s="41"/>
      <c r="AH730" s="110"/>
      <c r="AI730" s="111"/>
      <c r="AJ730" s="112"/>
      <c r="AK730" s="42"/>
      <c r="AL730" s="43"/>
      <c r="AM730" s="46"/>
      <c r="AN730" s="47"/>
      <c r="AO730" s="47"/>
      <c r="AP730" s="115"/>
      <c r="AQ730" s="48"/>
      <c r="AR730" s="51"/>
      <c r="AS730" s="229"/>
      <c r="AT730" s="230"/>
      <c r="AU730" s="92">
        <f t="shared" si="33"/>
        <v>0</v>
      </c>
      <c r="AV730" s="92" t="e">
        <f t="shared" si="34"/>
        <v>#DIV/0!</v>
      </c>
      <c r="AW730" s="166" t="e">
        <f>Risk_CAL!X728</f>
        <v>#DIV/0!</v>
      </c>
      <c r="AX730" s="184"/>
      <c r="AY730" s="52"/>
      <c r="AZ730" s="224"/>
      <c r="BA730" s="247"/>
      <c r="BB730" s="248"/>
      <c r="BC730" s="249"/>
      <c r="BD730" s="250"/>
    </row>
    <row r="731" spans="2:56" x14ac:dyDescent="0.3">
      <c r="B731" s="10"/>
      <c r="C731" s="11"/>
      <c r="D731" s="178" t="str">
        <f t="shared" si="35"/>
        <v>Guatemala</v>
      </c>
      <c r="E731" s="11"/>
      <c r="F731" s="11"/>
      <c r="G731" s="12"/>
      <c r="H731" s="11"/>
      <c r="I731" s="13"/>
      <c r="J731" s="22"/>
      <c r="K731" s="23"/>
      <c r="L731" s="24"/>
      <c r="M731" s="23"/>
      <c r="N731" s="25"/>
      <c r="O731" s="31"/>
      <c r="P731" s="33"/>
      <c r="Q731" s="27"/>
      <c r="R731" s="32"/>
      <c r="S731" s="32"/>
      <c r="T731" s="33"/>
      <c r="U731" s="98"/>
      <c r="V731" s="59"/>
      <c r="W731" s="60"/>
      <c r="X731" s="60"/>
      <c r="Y731" s="61"/>
      <c r="Z731" s="68"/>
      <c r="AA731" s="69"/>
      <c r="AB731" s="69"/>
      <c r="AC731" s="70"/>
      <c r="AD731" s="40"/>
      <c r="AE731" s="39"/>
      <c r="AF731" s="39"/>
      <c r="AG731" s="41"/>
      <c r="AH731" s="110"/>
      <c r="AI731" s="111"/>
      <c r="AJ731" s="112"/>
      <c r="AK731" s="42"/>
      <c r="AL731" s="43"/>
      <c r="AM731" s="46"/>
      <c r="AN731" s="47"/>
      <c r="AO731" s="47"/>
      <c r="AP731" s="115"/>
      <c r="AQ731" s="48"/>
      <c r="AR731" s="51"/>
      <c r="AS731" s="229"/>
      <c r="AT731" s="230"/>
      <c r="AU731" s="92">
        <f t="shared" si="33"/>
        <v>0</v>
      </c>
      <c r="AV731" s="92" t="e">
        <f t="shared" si="34"/>
        <v>#DIV/0!</v>
      </c>
      <c r="AW731" s="166" t="e">
        <f>Risk_CAL!X729</f>
        <v>#DIV/0!</v>
      </c>
      <c r="AX731" s="184"/>
      <c r="AY731" s="52"/>
      <c r="AZ731" s="224"/>
      <c r="BA731" s="247"/>
      <c r="BB731" s="248"/>
      <c r="BC731" s="249"/>
      <c r="BD731" s="250"/>
    </row>
    <row r="732" spans="2:56" x14ac:dyDescent="0.3">
      <c r="B732" s="10"/>
      <c r="C732" s="11"/>
      <c r="D732" s="178" t="str">
        <f t="shared" si="35"/>
        <v>Guatemala</v>
      </c>
      <c r="E732" s="11"/>
      <c r="F732" s="11"/>
      <c r="G732" s="12"/>
      <c r="H732" s="11"/>
      <c r="I732" s="13"/>
      <c r="J732" s="22"/>
      <c r="K732" s="23"/>
      <c r="L732" s="24"/>
      <c r="M732" s="23"/>
      <c r="N732" s="25"/>
      <c r="O732" s="31"/>
      <c r="P732" s="33"/>
      <c r="Q732" s="27"/>
      <c r="R732" s="32"/>
      <c r="S732" s="32"/>
      <c r="T732" s="33"/>
      <c r="U732" s="98"/>
      <c r="V732" s="59"/>
      <c r="W732" s="60"/>
      <c r="X732" s="60"/>
      <c r="Y732" s="61"/>
      <c r="Z732" s="68"/>
      <c r="AA732" s="69"/>
      <c r="AB732" s="69"/>
      <c r="AC732" s="70"/>
      <c r="AD732" s="40"/>
      <c r="AE732" s="39"/>
      <c r="AF732" s="39"/>
      <c r="AG732" s="41"/>
      <c r="AH732" s="110"/>
      <c r="AI732" s="111"/>
      <c r="AJ732" s="112"/>
      <c r="AK732" s="42"/>
      <c r="AL732" s="43"/>
      <c r="AM732" s="46"/>
      <c r="AN732" s="47"/>
      <c r="AO732" s="47"/>
      <c r="AP732" s="115"/>
      <c r="AQ732" s="48"/>
      <c r="AR732" s="51"/>
      <c r="AS732" s="229"/>
      <c r="AT732" s="230"/>
      <c r="AU732" s="92">
        <f t="shared" si="33"/>
        <v>0</v>
      </c>
      <c r="AV732" s="92" t="e">
        <f t="shared" si="34"/>
        <v>#DIV/0!</v>
      </c>
      <c r="AW732" s="166" t="e">
        <f>Risk_CAL!X730</f>
        <v>#DIV/0!</v>
      </c>
      <c r="AX732" s="184"/>
      <c r="AY732" s="52"/>
      <c r="AZ732" s="224"/>
      <c r="BA732" s="247"/>
      <c r="BB732" s="248"/>
      <c r="BC732" s="249"/>
      <c r="BD732" s="250"/>
    </row>
    <row r="733" spans="2:56" x14ac:dyDescent="0.3">
      <c r="B733" s="10"/>
      <c r="C733" s="11"/>
      <c r="D733" s="178" t="str">
        <f t="shared" si="35"/>
        <v>Guatemala</v>
      </c>
      <c r="E733" s="11"/>
      <c r="F733" s="11"/>
      <c r="G733" s="12"/>
      <c r="H733" s="11"/>
      <c r="I733" s="13"/>
      <c r="J733" s="22"/>
      <c r="K733" s="23"/>
      <c r="L733" s="24"/>
      <c r="M733" s="23"/>
      <c r="N733" s="25"/>
      <c r="O733" s="31"/>
      <c r="P733" s="33"/>
      <c r="Q733" s="27"/>
      <c r="R733" s="32"/>
      <c r="S733" s="32"/>
      <c r="T733" s="33"/>
      <c r="U733" s="98"/>
      <c r="V733" s="59"/>
      <c r="W733" s="60"/>
      <c r="X733" s="60"/>
      <c r="Y733" s="61"/>
      <c r="Z733" s="68"/>
      <c r="AA733" s="69"/>
      <c r="AB733" s="69"/>
      <c r="AC733" s="70"/>
      <c r="AD733" s="40"/>
      <c r="AE733" s="39"/>
      <c r="AF733" s="39"/>
      <c r="AG733" s="41"/>
      <c r="AH733" s="110"/>
      <c r="AI733" s="111"/>
      <c r="AJ733" s="112"/>
      <c r="AK733" s="42"/>
      <c r="AL733" s="43"/>
      <c r="AM733" s="46"/>
      <c r="AN733" s="47"/>
      <c r="AO733" s="47"/>
      <c r="AP733" s="115"/>
      <c r="AQ733" s="48"/>
      <c r="AR733" s="51"/>
      <c r="AS733" s="229"/>
      <c r="AT733" s="230"/>
      <c r="AU733" s="92">
        <f t="shared" si="33"/>
        <v>0</v>
      </c>
      <c r="AV733" s="92" t="e">
        <f t="shared" si="34"/>
        <v>#DIV/0!</v>
      </c>
      <c r="AW733" s="166" t="e">
        <f>Risk_CAL!X731</f>
        <v>#DIV/0!</v>
      </c>
      <c r="AX733" s="184"/>
      <c r="AY733" s="52"/>
      <c r="AZ733" s="224"/>
      <c r="BA733" s="247"/>
      <c r="BB733" s="248"/>
      <c r="BC733" s="249"/>
      <c r="BD733" s="250"/>
    </row>
    <row r="734" spans="2:56" x14ac:dyDescent="0.3">
      <c r="B734" s="10"/>
      <c r="C734" s="11"/>
      <c r="D734" s="178" t="str">
        <f t="shared" si="35"/>
        <v>Guatemala</v>
      </c>
      <c r="E734" s="11"/>
      <c r="F734" s="11"/>
      <c r="G734" s="12"/>
      <c r="H734" s="11"/>
      <c r="I734" s="13"/>
      <c r="J734" s="22"/>
      <c r="K734" s="23"/>
      <c r="L734" s="24"/>
      <c r="M734" s="23"/>
      <c r="N734" s="25"/>
      <c r="O734" s="31"/>
      <c r="P734" s="33"/>
      <c r="Q734" s="27"/>
      <c r="R734" s="32"/>
      <c r="S734" s="32"/>
      <c r="T734" s="33"/>
      <c r="U734" s="98"/>
      <c r="V734" s="59"/>
      <c r="W734" s="60"/>
      <c r="X734" s="60"/>
      <c r="Y734" s="61"/>
      <c r="Z734" s="68"/>
      <c r="AA734" s="69"/>
      <c r="AB734" s="69"/>
      <c r="AC734" s="70"/>
      <c r="AD734" s="40"/>
      <c r="AE734" s="39"/>
      <c r="AF734" s="39"/>
      <c r="AG734" s="41"/>
      <c r="AH734" s="110"/>
      <c r="AI734" s="111"/>
      <c r="AJ734" s="112"/>
      <c r="AK734" s="42"/>
      <c r="AL734" s="43"/>
      <c r="AM734" s="46"/>
      <c r="AN734" s="47"/>
      <c r="AO734" s="47"/>
      <c r="AP734" s="115"/>
      <c r="AQ734" s="48"/>
      <c r="AR734" s="51"/>
      <c r="AS734" s="229"/>
      <c r="AT734" s="230"/>
      <c r="AU734" s="92">
        <f t="shared" si="33"/>
        <v>0</v>
      </c>
      <c r="AV734" s="92" t="e">
        <f t="shared" si="34"/>
        <v>#DIV/0!</v>
      </c>
      <c r="AW734" s="166" t="e">
        <f>Risk_CAL!X732</f>
        <v>#DIV/0!</v>
      </c>
      <c r="AX734" s="184"/>
      <c r="AY734" s="52"/>
      <c r="AZ734" s="224"/>
      <c r="BA734" s="247"/>
      <c r="BB734" s="248"/>
      <c r="BC734" s="249"/>
      <c r="BD734" s="250"/>
    </row>
    <row r="735" spans="2:56" x14ac:dyDescent="0.3">
      <c r="B735" s="10"/>
      <c r="C735" s="11"/>
      <c r="D735" s="178" t="str">
        <f t="shared" si="35"/>
        <v>Guatemala</v>
      </c>
      <c r="E735" s="11"/>
      <c r="F735" s="11"/>
      <c r="G735" s="12"/>
      <c r="H735" s="11"/>
      <c r="I735" s="13"/>
      <c r="J735" s="22"/>
      <c r="K735" s="23"/>
      <c r="L735" s="24"/>
      <c r="M735" s="23"/>
      <c r="N735" s="25"/>
      <c r="O735" s="31"/>
      <c r="P735" s="33"/>
      <c r="Q735" s="27"/>
      <c r="R735" s="32"/>
      <c r="S735" s="32"/>
      <c r="T735" s="33"/>
      <c r="U735" s="98"/>
      <c r="V735" s="59"/>
      <c r="W735" s="60"/>
      <c r="X735" s="60"/>
      <c r="Y735" s="61"/>
      <c r="Z735" s="68"/>
      <c r="AA735" s="69"/>
      <c r="AB735" s="69"/>
      <c r="AC735" s="70"/>
      <c r="AD735" s="40"/>
      <c r="AE735" s="39"/>
      <c r="AF735" s="39"/>
      <c r="AG735" s="41"/>
      <c r="AH735" s="110"/>
      <c r="AI735" s="111"/>
      <c r="AJ735" s="112"/>
      <c r="AK735" s="42"/>
      <c r="AL735" s="43"/>
      <c r="AM735" s="46"/>
      <c r="AN735" s="47"/>
      <c r="AO735" s="47"/>
      <c r="AP735" s="115"/>
      <c r="AQ735" s="48"/>
      <c r="AR735" s="51"/>
      <c r="AS735" s="229"/>
      <c r="AT735" s="230"/>
      <c r="AU735" s="92">
        <f t="shared" si="33"/>
        <v>0</v>
      </c>
      <c r="AV735" s="92" t="e">
        <f t="shared" si="34"/>
        <v>#DIV/0!</v>
      </c>
      <c r="AW735" s="166" t="e">
        <f>Risk_CAL!X733</f>
        <v>#DIV/0!</v>
      </c>
      <c r="AX735" s="184"/>
      <c r="AY735" s="52"/>
      <c r="AZ735" s="224"/>
      <c r="BA735" s="247"/>
      <c r="BB735" s="248"/>
      <c r="BC735" s="249"/>
      <c r="BD735" s="250"/>
    </row>
    <row r="736" spans="2:56" x14ac:dyDescent="0.3">
      <c r="B736" s="10"/>
      <c r="C736" s="11"/>
      <c r="D736" s="178" t="str">
        <f t="shared" si="35"/>
        <v>Guatemala</v>
      </c>
      <c r="E736" s="11"/>
      <c r="F736" s="11"/>
      <c r="G736" s="12"/>
      <c r="H736" s="11"/>
      <c r="I736" s="13"/>
      <c r="J736" s="22"/>
      <c r="K736" s="23"/>
      <c r="L736" s="24"/>
      <c r="M736" s="23"/>
      <c r="N736" s="25"/>
      <c r="O736" s="31"/>
      <c r="P736" s="33"/>
      <c r="Q736" s="27"/>
      <c r="R736" s="32"/>
      <c r="S736" s="32"/>
      <c r="T736" s="33"/>
      <c r="U736" s="98"/>
      <c r="V736" s="59"/>
      <c r="W736" s="60"/>
      <c r="X736" s="60"/>
      <c r="Y736" s="61"/>
      <c r="Z736" s="68"/>
      <c r="AA736" s="69"/>
      <c r="AB736" s="69"/>
      <c r="AC736" s="70"/>
      <c r="AD736" s="40"/>
      <c r="AE736" s="39"/>
      <c r="AF736" s="39"/>
      <c r="AG736" s="41"/>
      <c r="AH736" s="110"/>
      <c r="AI736" s="111"/>
      <c r="AJ736" s="112"/>
      <c r="AK736" s="42"/>
      <c r="AL736" s="43"/>
      <c r="AM736" s="46"/>
      <c r="AN736" s="47"/>
      <c r="AO736" s="47"/>
      <c r="AP736" s="115"/>
      <c r="AQ736" s="48"/>
      <c r="AR736" s="51"/>
      <c r="AS736" s="229"/>
      <c r="AT736" s="230"/>
      <c r="AU736" s="92">
        <f t="shared" si="33"/>
        <v>0</v>
      </c>
      <c r="AV736" s="92" t="e">
        <f t="shared" si="34"/>
        <v>#DIV/0!</v>
      </c>
      <c r="AW736" s="166" t="e">
        <f>Risk_CAL!X734</f>
        <v>#DIV/0!</v>
      </c>
      <c r="AX736" s="184"/>
      <c r="AY736" s="52"/>
      <c r="AZ736" s="224"/>
      <c r="BA736" s="247"/>
      <c r="BB736" s="248"/>
      <c r="BC736" s="249"/>
      <c r="BD736" s="250"/>
    </row>
    <row r="737" spans="2:56" x14ac:dyDescent="0.3">
      <c r="B737" s="10"/>
      <c r="C737" s="11"/>
      <c r="D737" s="178" t="str">
        <f t="shared" si="35"/>
        <v>Guatemala</v>
      </c>
      <c r="E737" s="11"/>
      <c r="F737" s="11"/>
      <c r="G737" s="12"/>
      <c r="H737" s="11"/>
      <c r="I737" s="13"/>
      <c r="J737" s="22"/>
      <c r="K737" s="23"/>
      <c r="L737" s="24"/>
      <c r="M737" s="23"/>
      <c r="N737" s="25"/>
      <c r="O737" s="31"/>
      <c r="P737" s="33"/>
      <c r="Q737" s="27"/>
      <c r="R737" s="32"/>
      <c r="S737" s="32"/>
      <c r="T737" s="33"/>
      <c r="U737" s="98"/>
      <c r="V737" s="59"/>
      <c r="W737" s="60"/>
      <c r="X737" s="60"/>
      <c r="Y737" s="61"/>
      <c r="Z737" s="68"/>
      <c r="AA737" s="69"/>
      <c r="AB737" s="69"/>
      <c r="AC737" s="70"/>
      <c r="AD737" s="40"/>
      <c r="AE737" s="39"/>
      <c r="AF737" s="39"/>
      <c r="AG737" s="41"/>
      <c r="AH737" s="110"/>
      <c r="AI737" s="111"/>
      <c r="AJ737" s="112"/>
      <c r="AK737" s="42"/>
      <c r="AL737" s="43"/>
      <c r="AM737" s="46"/>
      <c r="AN737" s="47"/>
      <c r="AO737" s="47"/>
      <c r="AP737" s="115"/>
      <c r="AQ737" s="48"/>
      <c r="AR737" s="51"/>
      <c r="AS737" s="229"/>
      <c r="AT737" s="230"/>
      <c r="AU737" s="92">
        <f t="shared" si="33"/>
        <v>0</v>
      </c>
      <c r="AV737" s="92" t="e">
        <f t="shared" si="34"/>
        <v>#DIV/0!</v>
      </c>
      <c r="AW737" s="166" t="e">
        <f>Risk_CAL!X735</f>
        <v>#DIV/0!</v>
      </c>
      <c r="AX737" s="184"/>
      <c r="AY737" s="52"/>
      <c r="AZ737" s="224"/>
      <c r="BA737" s="247"/>
      <c r="BB737" s="248"/>
      <c r="BC737" s="249"/>
      <c r="BD737" s="250"/>
    </row>
    <row r="738" spans="2:56" x14ac:dyDescent="0.3">
      <c r="B738" s="10"/>
      <c r="C738" s="11"/>
      <c r="D738" s="178" t="str">
        <f t="shared" si="35"/>
        <v>Guatemala</v>
      </c>
      <c r="E738" s="11"/>
      <c r="F738" s="11"/>
      <c r="G738" s="12"/>
      <c r="H738" s="11"/>
      <c r="I738" s="13"/>
      <c r="J738" s="22"/>
      <c r="K738" s="23"/>
      <c r="L738" s="24"/>
      <c r="M738" s="23"/>
      <c r="N738" s="25"/>
      <c r="O738" s="31"/>
      <c r="P738" s="33"/>
      <c r="Q738" s="27"/>
      <c r="R738" s="32"/>
      <c r="S738" s="32"/>
      <c r="T738" s="33"/>
      <c r="U738" s="98"/>
      <c r="V738" s="59"/>
      <c r="W738" s="60"/>
      <c r="X738" s="60"/>
      <c r="Y738" s="61"/>
      <c r="Z738" s="68"/>
      <c r="AA738" s="69"/>
      <c r="AB738" s="69"/>
      <c r="AC738" s="70"/>
      <c r="AD738" s="40"/>
      <c r="AE738" s="39"/>
      <c r="AF738" s="39"/>
      <c r="AG738" s="41"/>
      <c r="AH738" s="110"/>
      <c r="AI738" s="111"/>
      <c r="AJ738" s="112"/>
      <c r="AK738" s="42"/>
      <c r="AL738" s="43"/>
      <c r="AM738" s="46"/>
      <c r="AN738" s="47"/>
      <c r="AO738" s="47"/>
      <c r="AP738" s="115"/>
      <c r="AQ738" s="48"/>
      <c r="AR738" s="51"/>
      <c r="AS738" s="229"/>
      <c r="AT738" s="230"/>
      <c r="AU738" s="92">
        <f t="shared" si="33"/>
        <v>0</v>
      </c>
      <c r="AV738" s="92" t="e">
        <f t="shared" si="34"/>
        <v>#DIV/0!</v>
      </c>
      <c r="AW738" s="166" t="e">
        <f>Risk_CAL!X736</f>
        <v>#DIV/0!</v>
      </c>
      <c r="AX738" s="184"/>
      <c r="AY738" s="52"/>
      <c r="AZ738" s="224"/>
      <c r="BA738" s="247"/>
      <c r="BB738" s="248"/>
      <c r="BC738" s="249"/>
      <c r="BD738" s="250"/>
    </row>
    <row r="739" spans="2:56" x14ac:dyDescent="0.3">
      <c r="B739" s="10"/>
      <c r="C739" s="11"/>
      <c r="D739" s="178" t="str">
        <f t="shared" si="35"/>
        <v>Guatemala</v>
      </c>
      <c r="E739" s="11"/>
      <c r="F739" s="11"/>
      <c r="G739" s="12"/>
      <c r="H739" s="11"/>
      <c r="I739" s="13"/>
      <c r="J739" s="22"/>
      <c r="K739" s="23"/>
      <c r="L739" s="24"/>
      <c r="M739" s="23"/>
      <c r="N739" s="25"/>
      <c r="O739" s="31"/>
      <c r="P739" s="33"/>
      <c r="Q739" s="27"/>
      <c r="R739" s="32"/>
      <c r="S739" s="32"/>
      <c r="T739" s="33"/>
      <c r="U739" s="98"/>
      <c r="V739" s="59"/>
      <c r="W739" s="60"/>
      <c r="X739" s="60"/>
      <c r="Y739" s="61"/>
      <c r="Z739" s="68"/>
      <c r="AA739" s="69"/>
      <c r="AB739" s="69"/>
      <c r="AC739" s="70"/>
      <c r="AD739" s="40"/>
      <c r="AE739" s="39"/>
      <c r="AF739" s="39"/>
      <c r="AG739" s="41"/>
      <c r="AH739" s="110"/>
      <c r="AI739" s="111"/>
      <c r="AJ739" s="112"/>
      <c r="AK739" s="42"/>
      <c r="AL739" s="43"/>
      <c r="AM739" s="46"/>
      <c r="AN739" s="47"/>
      <c r="AO739" s="47"/>
      <c r="AP739" s="115"/>
      <c r="AQ739" s="48"/>
      <c r="AR739" s="51"/>
      <c r="AS739" s="229"/>
      <c r="AT739" s="230"/>
      <c r="AU739" s="92">
        <f t="shared" si="33"/>
        <v>0</v>
      </c>
      <c r="AV739" s="92" t="e">
        <f t="shared" si="34"/>
        <v>#DIV/0!</v>
      </c>
      <c r="AW739" s="166" t="e">
        <f>Risk_CAL!X737</f>
        <v>#DIV/0!</v>
      </c>
      <c r="AX739" s="184"/>
      <c r="AY739" s="52"/>
      <c r="AZ739" s="224"/>
      <c r="BA739" s="247"/>
      <c r="BB739" s="248"/>
      <c r="BC739" s="249"/>
      <c r="BD739" s="250"/>
    </row>
    <row r="740" spans="2:56" x14ac:dyDescent="0.3">
      <c r="B740" s="10"/>
      <c r="C740" s="11"/>
      <c r="D740" s="178" t="str">
        <f t="shared" si="35"/>
        <v>Guatemala</v>
      </c>
      <c r="E740" s="11"/>
      <c r="F740" s="11"/>
      <c r="G740" s="12"/>
      <c r="H740" s="11"/>
      <c r="I740" s="13"/>
      <c r="J740" s="22"/>
      <c r="K740" s="23"/>
      <c r="L740" s="24"/>
      <c r="M740" s="23"/>
      <c r="N740" s="25"/>
      <c r="O740" s="31"/>
      <c r="P740" s="33"/>
      <c r="Q740" s="27"/>
      <c r="R740" s="32"/>
      <c r="S740" s="32"/>
      <c r="T740" s="33"/>
      <c r="U740" s="98"/>
      <c r="V740" s="59"/>
      <c r="W740" s="60"/>
      <c r="X740" s="60"/>
      <c r="Y740" s="61"/>
      <c r="Z740" s="68"/>
      <c r="AA740" s="69"/>
      <c r="AB740" s="69"/>
      <c r="AC740" s="70"/>
      <c r="AD740" s="40"/>
      <c r="AE740" s="39"/>
      <c r="AF740" s="39"/>
      <c r="AG740" s="41"/>
      <c r="AH740" s="110"/>
      <c r="AI740" s="111"/>
      <c r="AJ740" s="112"/>
      <c r="AK740" s="42"/>
      <c r="AL740" s="43"/>
      <c r="AM740" s="46"/>
      <c r="AN740" s="47"/>
      <c r="AO740" s="47"/>
      <c r="AP740" s="115"/>
      <c r="AQ740" s="48"/>
      <c r="AR740" s="51"/>
      <c r="AS740" s="229"/>
      <c r="AT740" s="230"/>
      <c r="AU740" s="92">
        <f t="shared" si="33"/>
        <v>0</v>
      </c>
      <c r="AV740" s="92" t="e">
        <f t="shared" si="34"/>
        <v>#DIV/0!</v>
      </c>
      <c r="AW740" s="166" t="e">
        <f>Risk_CAL!X738</f>
        <v>#DIV/0!</v>
      </c>
      <c r="AX740" s="184"/>
      <c r="AY740" s="52"/>
      <c r="AZ740" s="224"/>
      <c r="BA740" s="247"/>
      <c r="BB740" s="248"/>
      <c r="BC740" s="249"/>
      <c r="BD740" s="250"/>
    </row>
    <row r="741" spans="2:56" x14ac:dyDescent="0.3">
      <c r="B741" s="10"/>
      <c r="C741" s="11"/>
      <c r="D741" s="178" t="str">
        <f t="shared" si="35"/>
        <v>Guatemala</v>
      </c>
      <c r="E741" s="11"/>
      <c r="F741" s="11"/>
      <c r="G741" s="12"/>
      <c r="H741" s="11"/>
      <c r="I741" s="13"/>
      <c r="J741" s="22"/>
      <c r="K741" s="23"/>
      <c r="L741" s="24"/>
      <c r="M741" s="23"/>
      <c r="N741" s="25"/>
      <c r="O741" s="31"/>
      <c r="P741" s="33"/>
      <c r="Q741" s="27"/>
      <c r="R741" s="32"/>
      <c r="S741" s="32"/>
      <c r="T741" s="33"/>
      <c r="U741" s="98"/>
      <c r="V741" s="59"/>
      <c r="W741" s="60"/>
      <c r="X741" s="60"/>
      <c r="Y741" s="61"/>
      <c r="Z741" s="68"/>
      <c r="AA741" s="69"/>
      <c r="AB741" s="69"/>
      <c r="AC741" s="70"/>
      <c r="AD741" s="40"/>
      <c r="AE741" s="39"/>
      <c r="AF741" s="39"/>
      <c r="AG741" s="41"/>
      <c r="AH741" s="110"/>
      <c r="AI741" s="111"/>
      <c r="AJ741" s="112"/>
      <c r="AK741" s="42"/>
      <c r="AL741" s="43"/>
      <c r="AM741" s="46"/>
      <c r="AN741" s="47"/>
      <c r="AO741" s="47"/>
      <c r="AP741" s="115"/>
      <c r="AQ741" s="48"/>
      <c r="AR741" s="51"/>
      <c r="AS741" s="229"/>
      <c r="AT741" s="230"/>
      <c r="AU741" s="92">
        <f t="shared" si="33"/>
        <v>0</v>
      </c>
      <c r="AV741" s="92" t="e">
        <f t="shared" si="34"/>
        <v>#DIV/0!</v>
      </c>
      <c r="AW741" s="166" t="e">
        <f>Risk_CAL!X739</f>
        <v>#DIV/0!</v>
      </c>
      <c r="AX741" s="184"/>
      <c r="AY741" s="52"/>
      <c r="AZ741" s="224"/>
      <c r="BA741" s="247"/>
      <c r="BB741" s="248"/>
      <c r="BC741" s="249"/>
      <c r="BD741" s="250"/>
    </row>
    <row r="742" spans="2:56" x14ac:dyDescent="0.3">
      <c r="B742" s="10"/>
      <c r="C742" s="11"/>
      <c r="D742" s="178" t="str">
        <f t="shared" si="35"/>
        <v>Guatemala</v>
      </c>
      <c r="E742" s="11"/>
      <c r="F742" s="11"/>
      <c r="G742" s="12"/>
      <c r="H742" s="11"/>
      <c r="I742" s="13"/>
      <c r="J742" s="22"/>
      <c r="K742" s="23"/>
      <c r="L742" s="24"/>
      <c r="M742" s="23"/>
      <c r="N742" s="25"/>
      <c r="O742" s="31"/>
      <c r="P742" s="33"/>
      <c r="Q742" s="27"/>
      <c r="R742" s="32"/>
      <c r="S742" s="32"/>
      <c r="T742" s="33"/>
      <c r="U742" s="98"/>
      <c r="V742" s="59"/>
      <c r="W742" s="60"/>
      <c r="X742" s="60"/>
      <c r="Y742" s="61"/>
      <c r="Z742" s="68"/>
      <c r="AA742" s="69"/>
      <c r="AB742" s="69"/>
      <c r="AC742" s="70"/>
      <c r="AD742" s="40"/>
      <c r="AE742" s="39"/>
      <c r="AF742" s="39"/>
      <c r="AG742" s="41"/>
      <c r="AH742" s="110"/>
      <c r="AI742" s="111"/>
      <c r="AJ742" s="112"/>
      <c r="AK742" s="42"/>
      <c r="AL742" s="43"/>
      <c r="AM742" s="46"/>
      <c r="AN742" s="47"/>
      <c r="AO742" s="47"/>
      <c r="AP742" s="115"/>
      <c r="AQ742" s="48"/>
      <c r="AR742" s="51"/>
      <c r="AS742" s="229"/>
      <c r="AT742" s="230"/>
      <c r="AU742" s="92">
        <f t="shared" si="33"/>
        <v>0</v>
      </c>
      <c r="AV742" s="92" t="e">
        <f t="shared" si="34"/>
        <v>#DIV/0!</v>
      </c>
      <c r="AW742" s="166" t="e">
        <f>Risk_CAL!X740</f>
        <v>#DIV/0!</v>
      </c>
      <c r="AX742" s="184"/>
      <c r="AY742" s="52"/>
      <c r="AZ742" s="224"/>
      <c r="BA742" s="247"/>
      <c r="BB742" s="248"/>
      <c r="BC742" s="249"/>
      <c r="BD742" s="250"/>
    </row>
    <row r="743" spans="2:56" x14ac:dyDescent="0.3">
      <c r="B743" s="10"/>
      <c r="C743" s="11"/>
      <c r="D743" s="178" t="str">
        <f t="shared" si="35"/>
        <v>Guatemala</v>
      </c>
      <c r="E743" s="11"/>
      <c r="F743" s="11"/>
      <c r="G743" s="12"/>
      <c r="H743" s="11"/>
      <c r="I743" s="13"/>
      <c r="J743" s="22"/>
      <c r="K743" s="23"/>
      <c r="L743" s="24"/>
      <c r="M743" s="23"/>
      <c r="N743" s="25"/>
      <c r="O743" s="31"/>
      <c r="P743" s="33"/>
      <c r="Q743" s="27"/>
      <c r="R743" s="32"/>
      <c r="S743" s="32"/>
      <c r="T743" s="33"/>
      <c r="U743" s="98"/>
      <c r="V743" s="59"/>
      <c r="W743" s="60"/>
      <c r="X743" s="60"/>
      <c r="Y743" s="61"/>
      <c r="Z743" s="68"/>
      <c r="AA743" s="69"/>
      <c r="AB743" s="69"/>
      <c r="AC743" s="70"/>
      <c r="AD743" s="40"/>
      <c r="AE743" s="39"/>
      <c r="AF743" s="39"/>
      <c r="AG743" s="41"/>
      <c r="AH743" s="110"/>
      <c r="AI743" s="111"/>
      <c r="AJ743" s="112"/>
      <c r="AK743" s="42"/>
      <c r="AL743" s="43"/>
      <c r="AM743" s="46"/>
      <c r="AN743" s="47"/>
      <c r="AO743" s="47"/>
      <c r="AP743" s="115"/>
      <c r="AQ743" s="48"/>
      <c r="AR743" s="51"/>
      <c r="AS743" s="229"/>
      <c r="AT743" s="230"/>
      <c r="AU743" s="92">
        <f t="shared" si="33"/>
        <v>0</v>
      </c>
      <c r="AV743" s="92" t="e">
        <f t="shared" si="34"/>
        <v>#DIV/0!</v>
      </c>
      <c r="AW743" s="166" t="e">
        <f>Risk_CAL!X741</f>
        <v>#DIV/0!</v>
      </c>
      <c r="AX743" s="184"/>
      <c r="AY743" s="52"/>
      <c r="AZ743" s="224"/>
      <c r="BA743" s="247"/>
      <c r="BB743" s="248"/>
      <c r="BC743" s="249"/>
      <c r="BD743" s="250"/>
    </row>
    <row r="744" spans="2:56" x14ac:dyDescent="0.3">
      <c r="B744" s="10"/>
      <c r="C744" s="11"/>
      <c r="D744" s="178" t="str">
        <f t="shared" si="35"/>
        <v>Guatemala</v>
      </c>
      <c r="E744" s="11"/>
      <c r="F744" s="11"/>
      <c r="G744" s="12"/>
      <c r="H744" s="11"/>
      <c r="I744" s="13"/>
      <c r="J744" s="22"/>
      <c r="K744" s="23"/>
      <c r="L744" s="24"/>
      <c r="M744" s="23"/>
      <c r="N744" s="25"/>
      <c r="O744" s="31"/>
      <c r="P744" s="33"/>
      <c r="Q744" s="27"/>
      <c r="R744" s="32"/>
      <c r="S744" s="32"/>
      <c r="T744" s="33"/>
      <c r="U744" s="98"/>
      <c r="V744" s="59"/>
      <c r="W744" s="60"/>
      <c r="X744" s="60"/>
      <c r="Y744" s="61"/>
      <c r="Z744" s="68"/>
      <c r="AA744" s="69"/>
      <c r="AB744" s="69"/>
      <c r="AC744" s="70"/>
      <c r="AD744" s="40"/>
      <c r="AE744" s="39"/>
      <c r="AF744" s="39"/>
      <c r="AG744" s="41"/>
      <c r="AH744" s="110"/>
      <c r="AI744" s="111"/>
      <c r="AJ744" s="112"/>
      <c r="AK744" s="42"/>
      <c r="AL744" s="43"/>
      <c r="AM744" s="46"/>
      <c r="AN744" s="47"/>
      <c r="AO744" s="47"/>
      <c r="AP744" s="115"/>
      <c r="AQ744" s="48"/>
      <c r="AR744" s="51"/>
      <c r="AS744" s="229"/>
      <c r="AT744" s="230"/>
      <c r="AU744" s="92">
        <f t="shared" si="33"/>
        <v>0</v>
      </c>
      <c r="AV744" s="92" t="e">
        <f t="shared" si="34"/>
        <v>#DIV/0!</v>
      </c>
      <c r="AW744" s="166" t="e">
        <f>Risk_CAL!X742</f>
        <v>#DIV/0!</v>
      </c>
      <c r="AX744" s="184"/>
      <c r="AY744" s="52"/>
      <c r="AZ744" s="224"/>
      <c r="BA744" s="247"/>
      <c r="BB744" s="248"/>
      <c r="BC744" s="249"/>
      <c r="BD744" s="250"/>
    </row>
    <row r="745" spans="2:56" x14ac:dyDescent="0.3">
      <c r="B745" s="10"/>
      <c r="C745" s="11"/>
      <c r="D745" s="178" t="str">
        <f t="shared" si="35"/>
        <v>Guatemala</v>
      </c>
      <c r="E745" s="11"/>
      <c r="F745" s="11"/>
      <c r="G745" s="12"/>
      <c r="H745" s="11"/>
      <c r="I745" s="13"/>
      <c r="J745" s="22"/>
      <c r="K745" s="23"/>
      <c r="L745" s="24"/>
      <c r="M745" s="23"/>
      <c r="N745" s="25"/>
      <c r="O745" s="31"/>
      <c r="P745" s="33"/>
      <c r="Q745" s="27"/>
      <c r="R745" s="32"/>
      <c r="S745" s="32"/>
      <c r="T745" s="33"/>
      <c r="U745" s="98"/>
      <c r="V745" s="59"/>
      <c r="W745" s="60"/>
      <c r="X745" s="60"/>
      <c r="Y745" s="61"/>
      <c r="Z745" s="68"/>
      <c r="AA745" s="69"/>
      <c r="AB745" s="69"/>
      <c r="AC745" s="70"/>
      <c r="AD745" s="40"/>
      <c r="AE745" s="39"/>
      <c r="AF745" s="39"/>
      <c r="AG745" s="41"/>
      <c r="AH745" s="110"/>
      <c r="AI745" s="111"/>
      <c r="AJ745" s="112"/>
      <c r="AK745" s="42"/>
      <c r="AL745" s="43"/>
      <c r="AM745" s="46"/>
      <c r="AN745" s="47"/>
      <c r="AO745" s="47"/>
      <c r="AP745" s="115"/>
      <c r="AQ745" s="48"/>
      <c r="AR745" s="51"/>
      <c r="AS745" s="229"/>
      <c r="AT745" s="230"/>
      <c r="AU745" s="92">
        <f t="shared" si="33"/>
        <v>0</v>
      </c>
      <c r="AV745" s="92" t="e">
        <f t="shared" si="34"/>
        <v>#DIV/0!</v>
      </c>
      <c r="AW745" s="166" t="e">
        <f>Risk_CAL!X743</f>
        <v>#DIV/0!</v>
      </c>
      <c r="AX745" s="184"/>
      <c r="AY745" s="52"/>
      <c r="AZ745" s="224"/>
      <c r="BA745" s="247"/>
      <c r="BB745" s="248"/>
      <c r="BC745" s="249"/>
      <c r="BD745" s="250"/>
    </row>
    <row r="746" spans="2:56" x14ac:dyDescent="0.3">
      <c r="B746" s="10"/>
      <c r="C746" s="11"/>
      <c r="D746" s="178" t="str">
        <f t="shared" si="35"/>
        <v>Guatemala</v>
      </c>
      <c r="E746" s="11"/>
      <c r="F746" s="11"/>
      <c r="G746" s="12"/>
      <c r="H746" s="11"/>
      <c r="I746" s="13"/>
      <c r="J746" s="22"/>
      <c r="K746" s="23"/>
      <c r="L746" s="24"/>
      <c r="M746" s="23"/>
      <c r="N746" s="25"/>
      <c r="O746" s="31"/>
      <c r="P746" s="33"/>
      <c r="Q746" s="27"/>
      <c r="R746" s="32"/>
      <c r="S746" s="32"/>
      <c r="T746" s="33"/>
      <c r="U746" s="98"/>
      <c r="V746" s="59"/>
      <c r="W746" s="60"/>
      <c r="X746" s="60"/>
      <c r="Y746" s="61"/>
      <c r="Z746" s="68"/>
      <c r="AA746" s="69"/>
      <c r="AB746" s="69"/>
      <c r="AC746" s="70"/>
      <c r="AD746" s="40"/>
      <c r="AE746" s="39"/>
      <c r="AF746" s="39"/>
      <c r="AG746" s="41"/>
      <c r="AH746" s="110"/>
      <c r="AI746" s="111"/>
      <c r="AJ746" s="112"/>
      <c r="AK746" s="42"/>
      <c r="AL746" s="43"/>
      <c r="AM746" s="46"/>
      <c r="AN746" s="47"/>
      <c r="AO746" s="47"/>
      <c r="AP746" s="115"/>
      <c r="AQ746" s="48"/>
      <c r="AR746" s="51"/>
      <c r="AS746" s="229"/>
      <c r="AT746" s="230"/>
      <c r="AU746" s="92">
        <f t="shared" si="33"/>
        <v>0</v>
      </c>
      <c r="AV746" s="92" t="e">
        <f t="shared" si="34"/>
        <v>#DIV/0!</v>
      </c>
      <c r="AW746" s="166" t="e">
        <f>Risk_CAL!X744</f>
        <v>#DIV/0!</v>
      </c>
      <c r="AX746" s="184"/>
      <c r="AY746" s="52"/>
      <c r="AZ746" s="224"/>
      <c r="BA746" s="247"/>
      <c r="BB746" s="248"/>
      <c r="BC746" s="249"/>
      <c r="BD746" s="250"/>
    </row>
    <row r="747" spans="2:56" x14ac:dyDescent="0.3">
      <c r="B747" s="10"/>
      <c r="C747" s="11"/>
      <c r="D747" s="178" t="str">
        <f t="shared" si="35"/>
        <v>Guatemala</v>
      </c>
      <c r="E747" s="11"/>
      <c r="F747" s="11"/>
      <c r="G747" s="12"/>
      <c r="H747" s="11"/>
      <c r="I747" s="13"/>
      <c r="J747" s="22"/>
      <c r="K747" s="23"/>
      <c r="L747" s="24"/>
      <c r="M747" s="23"/>
      <c r="N747" s="25"/>
      <c r="O747" s="31"/>
      <c r="P747" s="33"/>
      <c r="Q747" s="27"/>
      <c r="R747" s="32"/>
      <c r="S747" s="32"/>
      <c r="T747" s="33"/>
      <c r="U747" s="98"/>
      <c r="V747" s="59"/>
      <c r="W747" s="60"/>
      <c r="X747" s="60"/>
      <c r="Y747" s="61"/>
      <c r="Z747" s="68"/>
      <c r="AA747" s="69"/>
      <c r="AB747" s="69"/>
      <c r="AC747" s="70"/>
      <c r="AD747" s="40"/>
      <c r="AE747" s="39"/>
      <c r="AF747" s="39"/>
      <c r="AG747" s="41"/>
      <c r="AH747" s="110"/>
      <c r="AI747" s="111"/>
      <c r="AJ747" s="112"/>
      <c r="AK747" s="42"/>
      <c r="AL747" s="43"/>
      <c r="AM747" s="46"/>
      <c r="AN747" s="47"/>
      <c r="AO747" s="47"/>
      <c r="AP747" s="115"/>
      <c r="AQ747" s="48"/>
      <c r="AR747" s="51"/>
      <c r="AS747" s="229"/>
      <c r="AT747" s="230"/>
      <c r="AU747" s="92">
        <f t="shared" si="33"/>
        <v>0</v>
      </c>
      <c r="AV747" s="92" t="e">
        <f t="shared" si="34"/>
        <v>#DIV/0!</v>
      </c>
      <c r="AW747" s="166" t="e">
        <f>Risk_CAL!X745</f>
        <v>#DIV/0!</v>
      </c>
      <c r="AX747" s="184"/>
      <c r="AY747" s="52"/>
      <c r="AZ747" s="224"/>
      <c r="BA747" s="247"/>
      <c r="BB747" s="248"/>
      <c r="BC747" s="249"/>
      <c r="BD747" s="250"/>
    </row>
    <row r="748" spans="2:56" x14ac:dyDescent="0.3">
      <c r="B748" s="10"/>
      <c r="C748" s="11"/>
      <c r="D748" s="178" t="str">
        <f t="shared" si="35"/>
        <v>Guatemala</v>
      </c>
      <c r="E748" s="11"/>
      <c r="F748" s="11"/>
      <c r="G748" s="12"/>
      <c r="H748" s="11"/>
      <c r="I748" s="13"/>
      <c r="J748" s="22"/>
      <c r="K748" s="23"/>
      <c r="L748" s="24"/>
      <c r="M748" s="23"/>
      <c r="N748" s="25"/>
      <c r="O748" s="31"/>
      <c r="P748" s="33"/>
      <c r="Q748" s="27"/>
      <c r="R748" s="32"/>
      <c r="S748" s="32"/>
      <c r="T748" s="33"/>
      <c r="U748" s="98"/>
      <c r="V748" s="59"/>
      <c r="W748" s="60"/>
      <c r="X748" s="60"/>
      <c r="Y748" s="61"/>
      <c r="Z748" s="68"/>
      <c r="AA748" s="69"/>
      <c r="AB748" s="69"/>
      <c r="AC748" s="70"/>
      <c r="AD748" s="40"/>
      <c r="AE748" s="39"/>
      <c r="AF748" s="39"/>
      <c r="AG748" s="41"/>
      <c r="AH748" s="110"/>
      <c r="AI748" s="111"/>
      <c r="AJ748" s="112"/>
      <c r="AK748" s="42"/>
      <c r="AL748" s="43"/>
      <c r="AM748" s="46"/>
      <c r="AN748" s="47"/>
      <c r="AO748" s="47"/>
      <c r="AP748" s="115"/>
      <c r="AQ748" s="48"/>
      <c r="AR748" s="51"/>
      <c r="AS748" s="229"/>
      <c r="AT748" s="230"/>
      <c r="AU748" s="92">
        <f t="shared" si="33"/>
        <v>0</v>
      </c>
      <c r="AV748" s="92" t="e">
        <f t="shared" si="34"/>
        <v>#DIV/0!</v>
      </c>
      <c r="AW748" s="166" t="e">
        <f>Risk_CAL!X746</f>
        <v>#DIV/0!</v>
      </c>
      <c r="AX748" s="184"/>
      <c r="AY748" s="52"/>
      <c r="AZ748" s="224"/>
      <c r="BA748" s="247"/>
      <c r="BB748" s="248"/>
      <c r="BC748" s="249"/>
      <c r="BD748" s="250"/>
    </row>
    <row r="749" spans="2:56" x14ac:dyDescent="0.3">
      <c r="B749" s="10"/>
      <c r="C749" s="11"/>
      <c r="D749" s="178" t="str">
        <f t="shared" si="35"/>
        <v>Guatemala</v>
      </c>
      <c r="E749" s="11"/>
      <c r="F749" s="11"/>
      <c r="G749" s="12"/>
      <c r="H749" s="11"/>
      <c r="I749" s="13"/>
      <c r="J749" s="22"/>
      <c r="K749" s="23"/>
      <c r="L749" s="24"/>
      <c r="M749" s="23"/>
      <c r="N749" s="25"/>
      <c r="O749" s="31"/>
      <c r="P749" s="33"/>
      <c r="Q749" s="27"/>
      <c r="R749" s="32"/>
      <c r="S749" s="32"/>
      <c r="T749" s="33"/>
      <c r="U749" s="98"/>
      <c r="V749" s="59"/>
      <c r="W749" s="60"/>
      <c r="X749" s="60"/>
      <c r="Y749" s="61"/>
      <c r="Z749" s="68"/>
      <c r="AA749" s="69"/>
      <c r="AB749" s="69"/>
      <c r="AC749" s="70"/>
      <c r="AD749" s="40"/>
      <c r="AE749" s="39"/>
      <c r="AF749" s="39"/>
      <c r="AG749" s="41"/>
      <c r="AH749" s="110"/>
      <c r="AI749" s="111"/>
      <c r="AJ749" s="112"/>
      <c r="AK749" s="42"/>
      <c r="AL749" s="43"/>
      <c r="AM749" s="46"/>
      <c r="AN749" s="47"/>
      <c r="AO749" s="47"/>
      <c r="AP749" s="115"/>
      <c r="AQ749" s="48"/>
      <c r="AR749" s="51"/>
      <c r="AS749" s="229"/>
      <c r="AT749" s="230"/>
      <c r="AU749" s="92">
        <f t="shared" si="33"/>
        <v>0</v>
      </c>
      <c r="AV749" s="92" t="e">
        <f t="shared" si="34"/>
        <v>#DIV/0!</v>
      </c>
      <c r="AW749" s="166" t="e">
        <f>Risk_CAL!X747</f>
        <v>#DIV/0!</v>
      </c>
      <c r="AX749" s="184"/>
      <c r="AY749" s="52"/>
      <c r="AZ749" s="224"/>
      <c r="BA749" s="247"/>
      <c r="BB749" s="248"/>
      <c r="BC749" s="249"/>
      <c r="BD749" s="250"/>
    </row>
    <row r="750" spans="2:56" x14ac:dyDescent="0.3">
      <c r="B750" s="10"/>
      <c r="C750" s="11"/>
      <c r="D750" s="178" t="str">
        <f t="shared" si="35"/>
        <v>Guatemala</v>
      </c>
      <c r="E750" s="11"/>
      <c r="F750" s="11"/>
      <c r="G750" s="12"/>
      <c r="H750" s="11"/>
      <c r="I750" s="13"/>
      <c r="J750" s="22"/>
      <c r="K750" s="23"/>
      <c r="L750" s="24"/>
      <c r="M750" s="23"/>
      <c r="N750" s="25"/>
      <c r="O750" s="31"/>
      <c r="P750" s="33"/>
      <c r="Q750" s="27"/>
      <c r="R750" s="32"/>
      <c r="S750" s="32"/>
      <c r="T750" s="33"/>
      <c r="U750" s="98"/>
      <c r="V750" s="59"/>
      <c r="W750" s="60"/>
      <c r="X750" s="60"/>
      <c r="Y750" s="61"/>
      <c r="Z750" s="68"/>
      <c r="AA750" s="69"/>
      <c r="AB750" s="69"/>
      <c r="AC750" s="70"/>
      <c r="AD750" s="40"/>
      <c r="AE750" s="39"/>
      <c r="AF750" s="39"/>
      <c r="AG750" s="41"/>
      <c r="AH750" s="110"/>
      <c r="AI750" s="111"/>
      <c r="AJ750" s="112"/>
      <c r="AK750" s="42"/>
      <c r="AL750" s="43"/>
      <c r="AM750" s="46"/>
      <c r="AN750" s="47"/>
      <c r="AO750" s="47"/>
      <c r="AP750" s="115"/>
      <c r="AQ750" s="48"/>
      <c r="AR750" s="51"/>
      <c r="AS750" s="229"/>
      <c r="AT750" s="230"/>
      <c r="AU750" s="92">
        <f t="shared" si="33"/>
        <v>0</v>
      </c>
      <c r="AV750" s="92" t="e">
        <f t="shared" si="34"/>
        <v>#DIV/0!</v>
      </c>
      <c r="AW750" s="166" t="e">
        <f>Risk_CAL!X748</f>
        <v>#DIV/0!</v>
      </c>
      <c r="AX750" s="184"/>
      <c r="AY750" s="52"/>
      <c r="AZ750" s="224"/>
      <c r="BA750" s="247"/>
      <c r="BB750" s="248"/>
      <c r="BC750" s="249"/>
      <c r="BD750" s="250"/>
    </row>
    <row r="751" spans="2:56" x14ac:dyDescent="0.3">
      <c r="B751" s="10"/>
      <c r="C751" s="11"/>
      <c r="D751" s="178" t="str">
        <f t="shared" si="35"/>
        <v>Guatemala</v>
      </c>
      <c r="E751" s="11"/>
      <c r="F751" s="11"/>
      <c r="G751" s="12"/>
      <c r="H751" s="11"/>
      <c r="I751" s="13"/>
      <c r="J751" s="22"/>
      <c r="K751" s="23"/>
      <c r="L751" s="24"/>
      <c r="M751" s="23"/>
      <c r="N751" s="25"/>
      <c r="O751" s="31"/>
      <c r="P751" s="33"/>
      <c r="Q751" s="27"/>
      <c r="R751" s="32"/>
      <c r="S751" s="32"/>
      <c r="T751" s="33"/>
      <c r="U751" s="98"/>
      <c r="V751" s="59"/>
      <c r="W751" s="60"/>
      <c r="X751" s="60"/>
      <c r="Y751" s="61"/>
      <c r="Z751" s="68"/>
      <c r="AA751" s="69"/>
      <c r="AB751" s="69"/>
      <c r="AC751" s="70"/>
      <c r="AD751" s="40"/>
      <c r="AE751" s="39"/>
      <c r="AF751" s="39"/>
      <c r="AG751" s="41"/>
      <c r="AH751" s="110"/>
      <c r="AI751" s="111"/>
      <c r="AJ751" s="112"/>
      <c r="AK751" s="42"/>
      <c r="AL751" s="43"/>
      <c r="AM751" s="46"/>
      <c r="AN751" s="47"/>
      <c r="AO751" s="47"/>
      <c r="AP751" s="115"/>
      <c r="AQ751" s="48"/>
      <c r="AR751" s="51"/>
      <c r="AS751" s="229"/>
      <c r="AT751" s="230"/>
      <c r="AU751" s="92">
        <f t="shared" si="33"/>
        <v>0</v>
      </c>
      <c r="AV751" s="92" t="e">
        <f t="shared" si="34"/>
        <v>#DIV/0!</v>
      </c>
      <c r="AW751" s="166" t="e">
        <f>Risk_CAL!X749</f>
        <v>#DIV/0!</v>
      </c>
      <c r="AX751" s="184"/>
      <c r="AY751" s="52"/>
      <c r="AZ751" s="224"/>
      <c r="BA751" s="247"/>
      <c r="BB751" s="248"/>
      <c r="BC751" s="249"/>
      <c r="BD751" s="250"/>
    </row>
    <row r="752" spans="2:56" x14ac:dyDescent="0.3">
      <c r="B752" s="10"/>
      <c r="C752" s="11"/>
      <c r="D752" s="178" t="str">
        <f t="shared" si="35"/>
        <v>Guatemala</v>
      </c>
      <c r="E752" s="11"/>
      <c r="F752" s="11"/>
      <c r="G752" s="12"/>
      <c r="H752" s="11"/>
      <c r="I752" s="13"/>
      <c r="J752" s="22"/>
      <c r="K752" s="23"/>
      <c r="L752" s="24"/>
      <c r="M752" s="23"/>
      <c r="N752" s="25"/>
      <c r="O752" s="31"/>
      <c r="P752" s="33"/>
      <c r="Q752" s="27"/>
      <c r="R752" s="32"/>
      <c r="S752" s="32"/>
      <c r="T752" s="33"/>
      <c r="U752" s="98"/>
      <c r="V752" s="59"/>
      <c r="W752" s="60"/>
      <c r="X752" s="60"/>
      <c r="Y752" s="61"/>
      <c r="Z752" s="68"/>
      <c r="AA752" s="69"/>
      <c r="AB752" s="69"/>
      <c r="AC752" s="70"/>
      <c r="AD752" s="40"/>
      <c r="AE752" s="39"/>
      <c r="AF752" s="39"/>
      <c r="AG752" s="41"/>
      <c r="AH752" s="110"/>
      <c r="AI752" s="111"/>
      <c r="AJ752" s="112"/>
      <c r="AK752" s="42"/>
      <c r="AL752" s="43"/>
      <c r="AM752" s="46"/>
      <c r="AN752" s="47"/>
      <c r="AO752" s="47"/>
      <c r="AP752" s="115"/>
      <c r="AQ752" s="48"/>
      <c r="AR752" s="51"/>
      <c r="AS752" s="229"/>
      <c r="AT752" s="230"/>
      <c r="AU752" s="92">
        <f t="shared" si="33"/>
        <v>0</v>
      </c>
      <c r="AV752" s="92" t="e">
        <f t="shared" si="34"/>
        <v>#DIV/0!</v>
      </c>
      <c r="AW752" s="166" t="e">
        <f>Risk_CAL!X750</f>
        <v>#DIV/0!</v>
      </c>
      <c r="AX752" s="184"/>
      <c r="AY752" s="52"/>
      <c r="AZ752" s="224"/>
      <c r="BA752" s="247"/>
      <c r="BB752" s="248"/>
      <c r="BC752" s="249"/>
      <c r="BD752" s="250"/>
    </row>
    <row r="753" spans="2:56" x14ac:dyDescent="0.3">
      <c r="B753" s="10"/>
      <c r="C753" s="11"/>
      <c r="D753" s="178" t="str">
        <f t="shared" si="35"/>
        <v>Guatemala</v>
      </c>
      <c r="E753" s="11"/>
      <c r="F753" s="11"/>
      <c r="G753" s="12"/>
      <c r="H753" s="11"/>
      <c r="I753" s="13"/>
      <c r="J753" s="22"/>
      <c r="K753" s="23"/>
      <c r="L753" s="24"/>
      <c r="M753" s="23"/>
      <c r="N753" s="25"/>
      <c r="O753" s="31"/>
      <c r="P753" s="33"/>
      <c r="Q753" s="27"/>
      <c r="R753" s="32"/>
      <c r="S753" s="32"/>
      <c r="T753" s="33"/>
      <c r="U753" s="98"/>
      <c r="V753" s="59"/>
      <c r="W753" s="60"/>
      <c r="X753" s="60"/>
      <c r="Y753" s="61"/>
      <c r="Z753" s="68"/>
      <c r="AA753" s="69"/>
      <c r="AB753" s="69"/>
      <c r="AC753" s="70"/>
      <c r="AD753" s="40"/>
      <c r="AE753" s="39"/>
      <c r="AF753" s="39"/>
      <c r="AG753" s="41"/>
      <c r="AH753" s="110"/>
      <c r="AI753" s="111"/>
      <c r="AJ753" s="112"/>
      <c r="AK753" s="42"/>
      <c r="AL753" s="43"/>
      <c r="AM753" s="46"/>
      <c r="AN753" s="47"/>
      <c r="AO753" s="47"/>
      <c r="AP753" s="115"/>
      <c r="AQ753" s="48"/>
      <c r="AR753" s="51"/>
      <c r="AS753" s="229"/>
      <c r="AT753" s="230"/>
      <c r="AU753" s="92">
        <f t="shared" si="33"/>
        <v>0</v>
      </c>
      <c r="AV753" s="92" t="e">
        <f t="shared" si="34"/>
        <v>#DIV/0!</v>
      </c>
      <c r="AW753" s="166" t="e">
        <f>Risk_CAL!X751</f>
        <v>#DIV/0!</v>
      </c>
      <c r="AX753" s="184"/>
      <c r="AY753" s="52"/>
      <c r="AZ753" s="224"/>
      <c r="BA753" s="247"/>
      <c r="BB753" s="248"/>
      <c r="BC753" s="249"/>
      <c r="BD753" s="250"/>
    </row>
    <row r="754" spans="2:56" x14ac:dyDescent="0.3">
      <c r="B754" s="10"/>
      <c r="C754" s="11"/>
      <c r="D754" s="178" t="str">
        <f t="shared" si="35"/>
        <v>Guatemala</v>
      </c>
      <c r="E754" s="11"/>
      <c r="F754" s="11"/>
      <c r="G754" s="12"/>
      <c r="H754" s="11"/>
      <c r="I754" s="13"/>
      <c r="J754" s="22"/>
      <c r="K754" s="23"/>
      <c r="L754" s="24"/>
      <c r="M754" s="23"/>
      <c r="N754" s="25"/>
      <c r="O754" s="31"/>
      <c r="P754" s="33"/>
      <c r="Q754" s="27"/>
      <c r="R754" s="32"/>
      <c r="S754" s="32"/>
      <c r="T754" s="33"/>
      <c r="U754" s="98"/>
      <c r="V754" s="59"/>
      <c r="W754" s="60"/>
      <c r="X754" s="60"/>
      <c r="Y754" s="61"/>
      <c r="Z754" s="68"/>
      <c r="AA754" s="69"/>
      <c r="AB754" s="69"/>
      <c r="AC754" s="70"/>
      <c r="AD754" s="40"/>
      <c r="AE754" s="39"/>
      <c r="AF754" s="39"/>
      <c r="AG754" s="41"/>
      <c r="AH754" s="110"/>
      <c r="AI754" s="111"/>
      <c r="AJ754" s="112"/>
      <c r="AK754" s="42"/>
      <c r="AL754" s="43"/>
      <c r="AM754" s="46"/>
      <c r="AN754" s="47"/>
      <c r="AO754" s="47"/>
      <c r="AP754" s="115"/>
      <c r="AQ754" s="48"/>
      <c r="AR754" s="51"/>
      <c r="AS754" s="229"/>
      <c r="AT754" s="230"/>
      <c r="AU754" s="92">
        <f t="shared" si="33"/>
        <v>0</v>
      </c>
      <c r="AV754" s="92" t="e">
        <f t="shared" si="34"/>
        <v>#DIV/0!</v>
      </c>
      <c r="AW754" s="166" t="e">
        <f>Risk_CAL!X752</f>
        <v>#DIV/0!</v>
      </c>
      <c r="AX754" s="184"/>
      <c r="AY754" s="52"/>
      <c r="AZ754" s="224"/>
      <c r="BA754" s="247"/>
      <c r="BB754" s="248"/>
      <c r="BC754" s="249"/>
      <c r="BD754" s="250"/>
    </row>
    <row r="755" spans="2:56" x14ac:dyDescent="0.3">
      <c r="B755" s="10"/>
      <c r="C755" s="11"/>
      <c r="D755" s="178" t="str">
        <f t="shared" si="35"/>
        <v>Guatemala</v>
      </c>
      <c r="E755" s="11"/>
      <c r="F755" s="11"/>
      <c r="G755" s="12"/>
      <c r="H755" s="11"/>
      <c r="I755" s="13"/>
      <c r="J755" s="22"/>
      <c r="K755" s="23"/>
      <c r="L755" s="24"/>
      <c r="M755" s="23"/>
      <c r="N755" s="25"/>
      <c r="O755" s="31"/>
      <c r="P755" s="33"/>
      <c r="Q755" s="27"/>
      <c r="R755" s="32"/>
      <c r="S755" s="32"/>
      <c r="T755" s="33"/>
      <c r="U755" s="98"/>
      <c r="V755" s="59"/>
      <c r="W755" s="60"/>
      <c r="X755" s="60"/>
      <c r="Y755" s="61"/>
      <c r="Z755" s="68"/>
      <c r="AA755" s="69"/>
      <c r="AB755" s="69"/>
      <c r="AC755" s="70"/>
      <c r="AD755" s="40"/>
      <c r="AE755" s="39"/>
      <c r="AF755" s="39"/>
      <c r="AG755" s="41"/>
      <c r="AH755" s="110"/>
      <c r="AI755" s="111"/>
      <c r="AJ755" s="112"/>
      <c r="AK755" s="42"/>
      <c r="AL755" s="43"/>
      <c r="AM755" s="46"/>
      <c r="AN755" s="47"/>
      <c r="AO755" s="47"/>
      <c r="AP755" s="115"/>
      <c r="AQ755" s="48"/>
      <c r="AR755" s="51"/>
      <c r="AS755" s="229"/>
      <c r="AT755" s="230"/>
      <c r="AU755" s="92">
        <f t="shared" si="33"/>
        <v>0</v>
      </c>
      <c r="AV755" s="92" t="e">
        <f t="shared" si="34"/>
        <v>#DIV/0!</v>
      </c>
      <c r="AW755" s="166" t="e">
        <f>Risk_CAL!X753</f>
        <v>#DIV/0!</v>
      </c>
      <c r="AX755" s="184"/>
      <c r="AY755" s="52"/>
      <c r="AZ755" s="224"/>
      <c r="BA755" s="247"/>
      <c r="BB755" s="248"/>
      <c r="BC755" s="249"/>
      <c r="BD755" s="250"/>
    </row>
    <row r="756" spans="2:56" x14ac:dyDescent="0.3">
      <c r="B756" s="10"/>
      <c r="C756" s="11"/>
      <c r="D756" s="178" t="str">
        <f t="shared" si="35"/>
        <v>Guatemala</v>
      </c>
      <c r="E756" s="11"/>
      <c r="F756" s="11"/>
      <c r="G756" s="12"/>
      <c r="H756" s="11"/>
      <c r="I756" s="13"/>
      <c r="J756" s="22"/>
      <c r="K756" s="23"/>
      <c r="L756" s="24"/>
      <c r="M756" s="23"/>
      <c r="N756" s="25"/>
      <c r="O756" s="31"/>
      <c r="P756" s="33"/>
      <c r="Q756" s="27"/>
      <c r="R756" s="32"/>
      <c r="S756" s="32"/>
      <c r="T756" s="33"/>
      <c r="U756" s="98"/>
      <c r="V756" s="59"/>
      <c r="W756" s="60"/>
      <c r="X756" s="60"/>
      <c r="Y756" s="61"/>
      <c r="Z756" s="68"/>
      <c r="AA756" s="69"/>
      <c r="AB756" s="69"/>
      <c r="AC756" s="70"/>
      <c r="AD756" s="40"/>
      <c r="AE756" s="39"/>
      <c r="AF756" s="39"/>
      <c r="AG756" s="41"/>
      <c r="AH756" s="110"/>
      <c r="AI756" s="111"/>
      <c r="AJ756" s="112"/>
      <c r="AK756" s="42"/>
      <c r="AL756" s="43"/>
      <c r="AM756" s="46"/>
      <c r="AN756" s="47"/>
      <c r="AO756" s="47"/>
      <c r="AP756" s="115"/>
      <c r="AQ756" s="48"/>
      <c r="AR756" s="51"/>
      <c r="AS756" s="229"/>
      <c r="AT756" s="230"/>
      <c r="AU756" s="92">
        <f t="shared" si="33"/>
        <v>0</v>
      </c>
      <c r="AV756" s="92" t="e">
        <f t="shared" si="34"/>
        <v>#DIV/0!</v>
      </c>
      <c r="AW756" s="166" t="e">
        <f>Risk_CAL!X754</f>
        <v>#DIV/0!</v>
      </c>
      <c r="AX756" s="184"/>
      <c r="AY756" s="52"/>
      <c r="AZ756" s="224"/>
      <c r="BA756" s="247"/>
      <c r="BB756" s="248"/>
      <c r="BC756" s="249"/>
      <c r="BD756" s="250"/>
    </row>
    <row r="757" spans="2:56" x14ac:dyDescent="0.3">
      <c r="B757" s="10"/>
      <c r="C757" s="11"/>
      <c r="D757" s="178" t="str">
        <f t="shared" si="35"/>
        <v>Guatemala</v>
      </c>
      <c r="E757" s="11"/>
      <c r="F757" s="11"/>
      <c r="G757" s="12"/>
      <c r="H757" s="11"/>
      <c r="I757" s="13"/>
      <c r="J757" s="22"/>
      <c r="K757" s="23"/>
      <c r="L757" s="24"/>
      <c r="M757" s="23"/>
      <c r="N757" s="25"/>
      <c r="O757" s="31"/>
      <c r="P757" s="33"/>
      <c r="Q757" s="27"/>
      <c r="R757" s="32"/>
      <c r="S757" s="32"/>
      <c r="T757" s="33"/>
      <c r="U757" s="98"/>
      <c r="V757" s="59"/>
      <c r="W757" s="60"/>
      <c r="X757" s="60"/>
      <c r="Y757" s="61"/>
      <c r="Z757" s="68"/>
      <c r="AA757" s="69"/>
      <c r="AB757" s="69"/>
      <c r="AC757" s="70"/>
      <c r="AD757" s="40"/>
      <c r="AE757" s="39"/>
      <c r="AF757" s="39"/>
      <c r="AG757" s="41"/>
      <c r="AH757" s="110"/>
      <c r="AI757" s="111"/>
      <c r="AJ757" s="112"/>
      <c r="AK757" s="42"/>
      <c r="AL757" s="43"/>
      <c r="AM757" s="46"/>
      <c r="AN757" s="47"/>
      <c r="AO757" s="47"/>
      <c r="AP757" s="115"/>
      <c r="AQ757" s="48"/>
      <c r="AR757" s="51"/>
      <c r="AS757" s="229"/>
      <c r="AT757" s="230"/>
      <c r="AU757" s="92">
        <f t="shared" si="33"/>
        <v>0</v>
      </c>
      <c r="AV757" s="92" t="e">
        <f t="shared" si="34"/>
        <v>#DIV/0!</v>
      </c>
      <c r="AW757" s="166" t="e">
        <f>Risk_CAL!X755</f>
        <v>#DIV/0!</v>
      </c>
      <c r="AX757" s="184"/>
      <c r="AY757" s="52"/>
      <c r="AZ757" s="224"/>
      <c r="BA757" s="247"/>
      <c r="BB757" s="248"/>
      <c r="BC757" s="249"/>
      <c r="BD757" s="250"/>
    </row>
    <row r="758" spans="2:56" x14ac:dyDescent="0.3">
      <c r="B758" s="10"/>
      <c r="C758" s="11"/>
      <c r="D758" s="178" t="str">
        <f t="shared" si="35"/>
        <v>Guatemala</v>
      </c>
      <c r="E758" s="11"/>
      <c r="F758" s="11"/>
      <c r="G758" s="12"/>
      <c r="H758" s="11"/>
      <c r="I758" s="13"/>
      <c r="J758" s="22"/>
      <c r="K758" s="23"/>
      <c r="L758" s="24"/>
      <c r="M758" s="23"/>
      <c r="N758" s="25"/>
      <c r="O758" s="31"/>
      <c r="P758" s="33"/>
      <c r="Q758" s="27"/>
      <c r="R758" s="32"/>
      <c r="S758" s="32"/>
      <c r="T758" s="33"/>
      <c r="U758" s="98"/>
      <c r="V758" s="59"/>
      <c r="W758" s="60"/>
      <c r="X758" s="60"/>
      <c r="Y758" s="61"/>
      <c r="Z758" s="68"/>
      <c r="AA758" s="69"/>
      <c r="AB758" s="69"/>
      <c r="AC758" s="70"/>
      <c r="AD758" s="40"/>
      <c r="AE758" s="39"/>
      <c r="AF758" s="39"/>
      <c r="AG758" s="41"/>
      <c r="AH758" s="110"/>
      <c r="AI758" s="111"/>
      <c r="AJ758" s="112"/>
      <c r="AK758" s="42"/>
      <c r="AL758" s="43"/>
      <c r="AM758" s="46"/>
      <c r="AN758" s="47"/>
      <c r="AO758" s="47"/>
      <c r="AP758" s="115"/>
      <c r="AQ758" s="48"/>
      <c r="AR758" s="51"/>
      <c r="AS758" s="229"/>
      <c r="AT758" s="230"/>
      <c r="AU758" s="92">
        <f t="shared" si="33"/>
        <v>0</v>
      </c>
      <c r="AV758" s="92" t="e">
        <f t="shared" si="34"/>
        <v>#DIV/0!</v>
      </c>
      <c r="AW758" s="166" t="e">
        <f>Risk_CAL!X756</f>
        <v>#DIV/0!</v>
      </c>
      <c r="AX758" s="184"/>
      <c r="AY758" s="52"/>
      <c r="AZ758" s="224"/>
      <c r="BA758" s="247"/>
      <c r="BB758" s="248"/>
      <c r="BC758" s="249"/>
      <c r="BD758" s="250"/>
    </row>
    <row r="759" spans="2:56" x14ac:dyDescent="0.3">
      <c r="B759" s="10"/>
      <c r="C759" s="11"/>
      <c r="D759" s="178" t="str">
        <f t="shared" si="35"/>
        <v>Guatemala</v>
      </c>
      <c r="E759" s="11"/>
      <c r="F759" s="11"/>
      <c r="G759" s="12"/>
      <c r="H759" s="11"/>
      <c r="I759" s="13"/>
      <c r="J759" s="22"/>
      <c r="K759" s="23"/>
      <c r="L759" s="24"/>
      <c r="M759" s="23"/>
      <c r="N759" s="25"/>
      <c r="O759" s="31"/>
      <c r="P759" s="33"/>
      <c r="Q759" s="27"/>
      <c r="R759" s="32"/>
      <c r="S759" s="32"/>
      <c r="T759" s="33"/>
      <c r="U759" s="98"/>
      <c r="V759" s="59"/>
      <c r="W759" s="60"/>
      <c r="X759" s="60"/>
      <c r="Y759" s="61"/>
      <c r="Z759" s="68"/>
      <c r="AA759" s="69"/>
      <c r="AB759" s="69"/>
      <c r="AC759" s="70"/>
      <c r="AD759" s="40"/>
      <c r="AE759" s="39"/>
      <c r="AF759" s="39"/>
      <c r="AG759" s="41"/>
      <c r="AH759" s="110"/>
      <c r="AI759" s="111"/>
      <c r="AJ759" s="112"/>
      <c r="AK759" s="42"/>
      <c r="AL759" s="43"/>
      <c r="AM759" s="46"/>
      <c r="AN759" s="47"/>
      <c r="AO759" s="47"/>
      <c r="AP759" s="115"/>
      <c r="AQ759" s="48"/>
      <c r="AR759" s="51"/>
      <c r="AS759" s="229"/>
      <c r="AT759" s="230"/>
      <c r="AU759" s="92">
        <f t="shared" si="33"/>
        <v>0</v>
      </c>
      <c r="AV759" s="92" t="e">
        <f t="shared" si="34"/>
        <v>#DIV/0!</v>
      </c>
      <c r="AW759" s="166" t="e">
        <f>Risk_CAL!X757</f>
        <v>#DIV/0!</v>
      </c>
      <c r="AX759" s="184"/>
      <c r="AY759" s="52"/>
      <c r="AZ759" s="224"/>
      <c r="BA759" s="247"/>
      <c r="BB759" s="248"/>
      <c r="BC759" s="249"/>
      <c r="BD759" s="250"/>
    </row>
    <row r="760" spans="2:56" x14ac:dyDescent="0.3">
      <c r="B760" s="10"/>
      <c r="C760" s="11"/>
      <c r="D760" s="178" t="str">
        <f t="shared" si="35"/>
        <v>Guatemala</v>
      </c>
      <c r="E760" s="11"/>
      <c r="F760" s="11"/>
      <c r="G760" s="12"/>
      <c r="H760" s="11"/>
      <c r="I760" s="13"/>
      <c r="J760" s="22"/>
      <c r="K760" s="23"/>
      <c r="L760" s="24"/>
      <c r="M760" s="23"/>
      <c r="N760" s="25"/>
      <c r="O760" s="31"/>
      <c r="P760" s="33"/>
      <c r="Q760" s="27"/>
      <c r="R760" s="32"/>
      <c r="S760" s="32"/>
      <c r="T760" s="33"/>
      <c r="U760" s="98"/>
      <c r="V760" s="59"/>
      <c r="W760" s="60"/>
      <c r="X760" s="60"/>
      <c r="Y760" s="61"/>
      <c r="Z760" s="68"/>
      <c r="AA760" s="69"/>
      <c r="AB760" s="69"/>
      <c r="AC760" s="70"/>
      <c r="AD760" s="40"/>
      <c r="AE760" s="39"/>
      <c r="AF760" s="39"/>
      <c r="AG760" s="41"/>
      <c r="AH760" s="110"/>
      <c r="AI760" s="111"/>
      <c r="AJ760" s="112"/>
      <c r="AK760" s="42"/>
      <c r="AL760" s="43"/>
      <c r="AM760" s="46"/>
      <c r="AN760" s="47"/>
      <c r="AO760" s="47"/>
      <c r="AP760" s="115"/>
      <c r="AQ760" s="48"/>
      <c r="AR760" s="51"/>
      <c r="AS760" s="229"/>
      <c r="AT760" s="230"/>
      <c r="AU760" s="92">
        <f t="shared" si="33"/>
        <v>0</v>
      </c>
      <c r="AV760" s="92" t="e">
        <f t="shared" si="34"/>
        <v>#DIV/0!</v>
      </c>
      <c r="AW760" s="166" t="e">
        <f>Risk_CAL!X758</f>
        <v>#DIV/0!</v>
      </c>
      <c r="AX760" s="184"/>
      <c r="AY760" s="52"/>
      <c r="AZ760" s="224"/>
      <c r="BA760" s="247"/>
      <c r="BB760" s="248"/>
      <c r="BC760" s="249"/>
      <c r="BD760" s="250"/>
    </row>
    <row r="761" spans="2:56" x14ac:dyDescent="0.3">
      <c r="B761" s="10"/>
      <c r="C761" s="11"/>
      <c r="D761" s="178" t="str">
        <f t="shared" si="35"/>
        <v>Guatemala</v>
      </c>
      <c r="E761" s="11"/>
      <c r="F761" s="11"/>
      <c r="G761" s="12"/>
      <c r="H761" s="11"/>
      <c r="I761" s="13"/>
      <c r="J761" s="22"/>
      <c r="K761" s="23"/>
      <c r="L761" s="24"/>
      <c r="M761" s="23"/>
      <c r="N761" s="25"/>
      <c r="O761" s="31"/>
      <c r="P761" s="33"/>
      <c r="Q761" s="27"/>
      <c r="R761" s="32"/>
      <c r="S761" s="32"/>
      <c r="T761" s="33"/>
      <c r="U761" s="98"/>
      <c r="V761" s="59"/>
      <c r="W761" s="60"/>
      <c r="X761" s="60"/>
      <c r="Y761" s="61"/>
      <c r="Z761" s="68"/>
      <c r="AA761" s="69"/>
      <c r="AB761" s="69"/>
      <c r="AC761" s="70"/>
      <c r="AD761" s="40"/>
      <c r="AE761" s="39"/>
      <c r="AF761" s="39"/>
      <c r="AG761" s="41"/>
      <c r="AH761" s="110"/>
      <c r="AI761" s="111"/>
      <c r="AJ761" s="112"/>
      <c r="AK761" s="42"/>
      <c r="AL761" s="43"/>
      <c r="AM761" s="46"/>
      <c r="AN761" s="47"/>
      <c r="AO761" s="47"/>
      <c r="AP761" s="115"/>
      <c r="AQ761" s="48"/>
      <c r="AR761" s="51"/>
      <c r="AS761" s="229"/>
      <c r="AT761" s="230"/>
      <c r="AU761" s="92">
        <f t="shared" si="33"/>
        <v>0</v>
      </c>
      <c r="AV761" s="92" t="e">
        <f t="shared" si="34"/>
        <v>#DIV/0!</v>
      </c>
      <c r="AW761" s="166" t="e">
        <f>Risk_CAL!X759</f>
        <v>#DIV/0!</v>
      </c>
      <c r="AX761" s="184"/>
      <c r="AY761" s="52"/>
      <c r="AZ761" s="224"/>
      <c r="BA761" s="247"/>
      <c r="BB761" s="248"/>
      <c r="BC761" s="249"/>
      <c r="BD761" s="250"/>
    </row>
    <row r="762" spans="2:56" x14ac:dyDescent="0.3">
      <c r="B762" s="10"/>
      <c r="C762" s="11"/>
      <c r="D762" s="178" t="str">
        <f t="shared" si="35"/>
        <v>Guatemala</v>
      </c>
      <c r="E762" s="11"/>
      <c r="F762" s="11"/>
      <c r="G762" s="12"/>
      <c r="H762" s="11"/>
      <c r="I762" s="13"/>
      <c r="J762" s="22"/>
      <c r="K762" s="23"/>
      <c r="L762" s="24"/>
      <c r="M762" s="23"/>
      <c r="N762" s="25"/>
      <c r="O762" s="31"/>
      <c r="P762" s="33"/>
      <c r="Q762" s="27"/>
      <c r="R762" s="32"/>
      <c r="S762" s="32"/>
      <c r="T762" s="33"/>
      <c r="U762" s="98"/>
      <c r="V762" s="59"/>
      <c r="W762" s="60"/>
      <c r="X762" s="60"/>
      <c r="Y762" s="61"/>
      <c r="Z762" s="68"/>
      <c r="AA762" s="69"/>
      <c r="AB762" s="69"/>
      <c r="AC762" s="70"/>
      <c r="AD762" s="40"/>
      <c r="AE762" s="39"/>
      <c r="AF762" s="39"/>
      <c r="AG762" s="41"/>
      <c r="AH762" s="110"/>
      <c r="AI762" s="111"/>
      <c r="AJ762" s="112"/>
      <c r="AK762" s="42"/>
      <c r="AL762" s="43"/>
      <c r="AM762" s="46"/>
      <c r="AN762" s="47"/>
      <c r="AO762" s="47"/>
      <c r="AP762" s="115"/>
      <c r="AQ762" s="48"/>
      <c r="AR762" s="51"/>
      <c r="AS762" s="229"/>
      <c r="AT762" s="230"/>
      <c r="AU762" s="92">
        <f t="shared" si="33"/>
        <v>0</v>
      </c>
      <c r="AV762" s="92" t="e">
        <f t="shared" si="34"/>
        <v>#DIV/0!</v>
      </c>
      <c r="AW762" s="166" t="e">
        <f>Risk_CAL!X760</f>
        <v>#DIV/0!</v>
      </c>
      <c r="AX762" s="184"/>
      <c r="AY762" s="52"/>
      <c r="AZ762" s="224"/>
      <c r="BA762" s="247"/>
      <c r="BB762" s="248"/>
      <c r="BC762" s="249"/>
      <c r="BD762" s="250"/>
    </row>
    <row r="763" spans="2:56" x14ac:dyDescent="0.3">
      <c r="B763" s="10"/>
      <c r="C763" s="11"/>
      <c r="D763" s="178" t="str">
        <f t="shared" si="35"/>
        <v>Guatemala</v>
      </c>
      <c r="E763" s="11"/>
      <c r="F763" s="11"/>
      <c r="G763" s="12"/>
      <c r="H763" s="11"/>
      <c r="I763" s="13"/>
      <c r="J763" s="22"/>
      <c r="K763" s="23"/>
      <c r="L763" s="24"/>
      <c r="M763" s="23"/>
      <c r="N763" s="25"/>
      <c r="O763" s="31"/>
      <c r="P763" s="33"/>
      <c r="Q763" s="27"/>
      <c r="R763" s="32"/>
      <c r="S763" s="32"/>
      <c r="T763" s="33"/>
      <c r="U763" s="98"/>
      <c r="V763" s="59"/>
      <c r="W763" s="60"/>
      <c r="X763" s="60"/>
      <c r="Y763" s="61"/>
      <c r="Z763" s="68"/>
      <c r="AA763" s="69"/>
      <c r="AB763" s="69"/>
      <c r="AC763" s="70"/>
      <c r="AD763" s="40"/>
      <c r="AE763" s="39"/>
      <c r="AF763" s="39"/>
      <c r="AG763" s="41"/>
      <c r="AH763" s="110"/>
      <c r="AI763" s="111"/>
      <c r="AJ763" s="112"/>
      <c r="AK763" s="42"/>
      <c r="AL763" s="43"/>
      <c r="AM763" s="46"/>
      <c r="AN763" s="47"/>
      <c r="AO763" s="47"/>
      <c r="AP763" s="115"/>
      <c r="AQ763" s="48"/>
      <c r="AR763" s="51"/>
      <c r="AS763" s="229"/>
      <c r="AT763" s="230"/>
      <c r="AU763" s="92">
        <f t="shared" si="33"/>
        <v>0</v>
      </c>
      <c r="AV763" s="92" t="e">
        <f t="shared" si="34"/>
        <v>#DIV/0!</v>
      </c>
      <c r="AW763" s="166" t="e">
        <f>Risk_CAL!X761</f>
        <v>#DIV/0!</v>
      </c>
      <c r="AX763" s="184"/>
      <c r="AY763" s="52"/>
      <c r="AZ763" s="224"/>
      <c r="BA763" s="247"/>
      <c r="BB763" s="248"/>
      <c r="BC763" s="249"/>
      <c r="BD763" s="250"/>
    </row>
    <row r="764" spans="2:56" x14ac:dyDescent="0.3">
      <c r="B764" s="10"/>
      <c r="C764" s="11"/>
      <c r="D764" s="178" t="str">
        <f t="shared" si="35"/>
        <v>Guatemala</v>
      </c>
      <c r="E764" s="11"/>
      <c r="F764" s="11"/>
      <c r="G764" s="12"/>
      <c r="H764" s="11"/>
      <c r="I764" s="13"/>
      <c r="J764" s="22"/>
      <c r="K764" s="23"/>
      <c r="L764" s="24"/>
      <c r="M764" s="23"/>
      <c r="N764" s="25"/>
      <c r="O764" s="31"/>
      <c r="P764" s="33"/>
      <c r="Q764" s="27"/>
      <c r="R764" s="32"/>
      <c r="S764" s="32"/>
      <c r="T764" s="33"/>
      <c r="U764" s="98"/>
      <c r="V764" s="59"/>
      <c r="W764" s="60"/>
      <c r="X764" s="60"/>
      <c r="Y764" s="61"/>
      <c r="Z764" s="68"/>
      <c r="AA764" s="69"/>
      <c r="AB764" s="69"/>
      <c r="AC764" s="70"/>
      <c r="AD764" s="40"/>
      <c r="AE764" s="39"/>
      <c r="AF764" s="39"/>
      <c r="AG764" s="41"/>
      <c r="AH764" s="110"/>
      <c r="AI764" s="111"/>
      <c r="AJ764" s="112"/>
      <c r="AK764" s="42"/>
      <c r="AL764" s="43"/>
      <c r="AM764" s="46"/>
      <c r="AN764" s="47"/>
      <c r="AO764" s="47"/>
      <c r="AP764" s="115"/>
      <c r="AQ764" s="48"/>
      <c r="AR764" s="51"/>
      <c r="AS764" s="229"/>
      <c r="AT764" s="230"/>
      <c r="AU764" s="92">
        <f t="shared" si="33"/>
        <v>0</v>
      </c>
      <c r="AV764" s="92" t="e">
        <f t="shared" si="34"/>
        <v>#DIV/0!</v>
      </c>
      <c r="AW764" s="166" t="e">
        <f>Risk_CAL!X762</f>
        <v>#DIV/0!</v>
      </c>
      <c r="AX764" s="184"/>
      <c r="AY764" s="52"/>
      <c r="AZ764" s="224"/>
      <c r="BA764" s="247"/>
      <c r="BB764" s="248"/>
      <c r="BC764" s="249"/>
      <c r="BD764" s="250"/>
    </row>
    <row r="765" spans="2:56" x14ac:dyDescent="0.3">
      <c r="B765" s="10"/>
      <c r="C765" s="11"/>
      <c r="D765" s="178" t="str">
        <f t="shared" si="35"/>
        <v>Guatemala</v>
      </c>
      <c r="E765" s="11"/>
      <c r="F765" s="11"/>
      <c r="G765" s="12"/>
      <c r="H765" s="11"/>
      <c r="I765" s="13"/>
      <c r="J765" s="22"/>
      <c r="K765" s="23"/>
      <c r="L765" s="24"/>
      <c r="M765" s="23"/>
      <c r="N765" s="25"/>
      <c r="O765" s="31"/>
      <c r="P765" s="33"/>
      <c r="Q765" s="27"/>
      <c r="R765" s="32"/>
      <c r="S765" s="32"/>
      <c r="T765" s="33"/>
      <c r="U765" s="98"/>
      <c r="V765" s="59"/>
      <c r="W765" s="60"/>
      <c r="X765" s="60"/>
      <c r="Y765" s="61"/>
      <c r="Z765" s="68"/>
      <c r="AA765" s="69"/>
      <c r="AB765" s="69"/>
      <c r="AC765" s="70"/>
      <c r="AD765" s="40"/>
      <c r="AE765" s="39"/>
      <c r="AF765" s="39"/>
      <c r="AG765" s="41"/>
      <c r="AH765" s="110"/>
      <c r="AI765" s="111"/>
      <c r="AJ765" s="112"/>
      <c r="AK765" s="42"/>
      <c r="AL765" s="43"/>
      <c r="AM765" s="46"/>
      <c r="AN765" s="47"/>
      <c r="AO765" s="47"/>
      <c r="AP765" s="115"/>
      <c r="AQ765" s="48"/>
      <c r="AR765" s="51"/>
      <c r="AS765" s="229"/>
      <c r="AT765" s="230"/>
      <c r="AU765" s="92">
        <f t="shared" si="33"/>
        <v>0</v>
      </c>
      <c r="AV765" s="92" t="e">
        <f t="shared" si="34"/>
        <v>#DIV/0!</v>
      </c>
      <c r="AW765" s="166" t="e">
        <f>Risk_CAL!X763</f>
        <v>#DIV/0!</v>
      </c>
      <c r="AX765" s="184"/>
      <c r="AY765" s="52"/>
      <c r="AZ765" s="224"/>
      <c r="BA765" s="247"/>
      <c r="BB765" s="248"/>
      <c r="BC765" s="249"/>
      <c r="BD765" s="250"/>
    </row>
    <row r="766" spans="2:56" x14ac:dyDescent="0.3">
      <c r="B766" s="10"/>
      <c r="C766" s="11"/>
      <c r="D766" s="178" t="str">
        <f t="shared" si="35"/>
        <v>Guatemala</v>
      </c>
      <c r="E766" s="11"/>
      <c r="F766" s="11"/>
      <c r="G766" s="12"/>
      <c r="H766" s="11"/>
      <c r="I766" s="13"/>
      <c r="J766" s="22"/>
      <c r="K766" s="23"/>
      <c r="L766" s="24"/>
      <c r="M766" s="23"/>
      <c r="N766" s="25"/>
      <c r="O766" s="31"/>
      <c r="P766" s="33"/>
      <c r="Q766" s="27"/>
      <c r="R766" s="32"/>
      <c r="S766" s="32"/>
      <c r="T766" s="33"/>
      <c r="U766" s="98"/>
      <c r="V766" s="59"/>
      <c r="W766" s="60"/>
      <c r="X766" s="60"/>
      <c r="Y766" s="61"/>
      <c r="Z766" s="68"/>
      <c r="AA766" s="69"/>
      <c r="AB766" s="69"/>
      <c r="AC766" s="70"/>
      <c r="AD766" s="40"/>
      <c r="AE766" s="39"/>
      <c r="AF766" s="39"/>
      <c r="AG766" s="41"/>
      <c r="AH766" s="110"/>
      <c r="AI766" s="111"/>
      <c r="AJ766" s="112"/>
      <c r="AK766" s="42"/>
      <c r="AL766" s="43"/>
      <c r="AM766" s="46"/>
      <c r="AN766" s="47"/>
      <c r="AO766" s="47"/>
      <c r="AP766" s="115"/>
      <c r="AQ766" s="48"/>
      <c r="AR766" s="51"/>
      <c r="AS766" s="229"/>
      <c r="AT766" s="230"/>
      <c r="AU766" s="92">
        <f t="shared" si="33"/>
        <v>0</v>
      </c>
      <c r="AV766" s="92" t="e">
        <f t="shared" si="34"/>
        <v>#DIV/0!</v>
      </c>
      <c r="AW766" s="166" t="e">
        <f>Risk_CAL!X764</f>
        <v>#DIV/0!</v>
      </c>
      <c r="AX766" s="184"/>
      <c r="AY766" s="52"/>
      <c r="AZ766" s="224"/>
      <c r="BA766" s="247"/>
      <c r="BB766" s="248"/>
      <c r="BC766" s="249"/>
      <c r="BD766" s="250"/>
    </row>
    <row r="767" spans="2:56" x14ac:dyDescent="0.3">
      <c r="B767" s="10"/>
      <c r="C767" s="11"/>
      <c r="D767" s="178" t="str">
        <f t="shared" si="35"/>
        <v>Guatemala</v>
      </c>
      <c r="E767" s="11"/>
      <c r="F767" s="11"/>
      <c r="G767" s="12"/>
      <c r="H767" s="11"/>
      <c r="I767" s="13"/>
      <c r="J767" s="22"/>
      <c r="K767" s="23"/>
      <c r="L767" s="24"/>
      <c r="M767" s="23"/>
      <c r="N767" s="25"/>
      <c r="O767" s="31"/>
      <c r="P767" s="33"/>
      <c r="Q767" s="27"/>
      <c r="R767" s="32"/>
      <c r="S767" s="32"/>
      <c r="T767" s="33"/>
      <c r="U767" s="98"/>
      <c r="V767" s="59"/>
      <c r="W767" s="60"/>
      <c r="X767" s="60"/>
      <c r="Y767" s="61"/>
      <c r="Z767" s="68"/>
      <c r="AA767" s="69"/>
      <c r="AB767" s="69"/>
      <c r="AC767" s="70"/>
      <c r="AD767" s="40"/>
      <c r="AE767" s="39"/>
      <c r="AF767" s="39"/>
      <c r="AG767" s="41"/>
      <c r="AH767" s="110"/>
      <c r="AI767" s="111"/>
      <c r="AJ767" s="112"/>
      <c r="AK767" s="42"/>
      <c r="AL767" s="43"/>
      <c r="AM767" s="46"/>
      <c r="AN767" s="47"/>
      <c r="AO767" s="47"/>
      <c r="AP767" s="115"/>
      <c r="AQ767" s="48"/>
      <c r="AR767" s="51"/>
      <c r="AS767" s="229"/>
      <c r="AT767" s="230"/>
      <c r="AU767" s="92">
        <f t="shared" si="33"/>
        <v>0</v>
      </c>
      <c r="AV767" s="92" t="e">
        <f t="shared" si="34"/>
        <v>#DIV/0!</v>
      </c>
      <c r="AW767" s="166" t="e">
        <f>Risk_CAL!X765</f>
        <v>#DIV/0!</v>
      </c>
      <c r="AX767" s="184"/>
      <c r="AY767" s="52"/>
      <c r="AZ767" s="224"/>
      <c r="BA767" s="247"/>
      <c r="BB767" s="248"/>
      <c r="BC767" s="249"/>
      <c r="BD767" s="250"/>
    </row>
    <row r="768" spans="2:56" x14ac:dyDescent="0.3">
      <c r="B768" s="10"/>
      <c r="C768" s="11"/>
      <c r="D768" s="178" t="str">
        <f t="shared" si="35"/>
        <v>Guatemala</v>
      </c>
      <c r="E768" s="11"/>
      <c r="F768" s="11"/>
      <c r="G768" s="12"/>
      <c r="H768" s="11"/>
      <c r="I768" s="13"/>
      <c r="J768" s="22"/>
      <c r="K768" s="23"/>
      <c r="L768" s="24"/>
      <c r="M768" s="23"/>
      <c r="N768" s="25"/>
      <c r="O768" s="31"/>
      <c r="P768" s="33"/>
      <c r="Q768" s="27"/>
      <c r="R768" s="32"/>
      <c r="S768" s="32"/>
      <c r="T768" s="33"/>
      <c r="U768" s="98"/>
      <c r="V768" s="59"/>
      <c r="W768" s="60"/>
      <c r="X768" s="60"/>
      <c r="Y768" s="61"/>
      <c r="Z768" s="68"/>
      <c r="AA768" s="69"/>
      <c r="AB768" s="69"/>
      <c r="AC768" s="70"/>
      <c r="AD768" s="40"/>
      <c r="AE768" s="39"/>
      <c r="AF768" s="39"/>
      <c r="AG768" s="41"/>
      <c r="AH768" s="110"/>
      <c r="AI768" s="111"/>
      <c r="AJ768" s="112"/>
      <c r="AK768" s="42"/>
      <c r="AL768" s="43"/>
      <c r="AM768" s="46"/>
      <c r="AN768" s="47"/>
      <c r="AO768" s="47"/>
      <c r="AP768" s="115"/>
      <c r="AQ768" s="48"/>
      <c r="AR768" s="51"/>
      <c r="AS768" s="229"/>
      <c r="AT768" s="230"/>
      <c r="AU768" s="92">
        <f t="shared" si="33"/>
        <v>0</v>
      </c>
      <c r="AV768" s="92" t="e">
        <f t="shared" si="34"/>
        <v>#DIV/0!</v>
      </c>
      <c r="AW768" s="166" t="e">
        <f>Risk_CAL!X766</f>
        <v>#DIV/0!</v>
      </c>
      <c r="AX768" s="184"/>
      <c r="AY768" s="52"/>
      <c r="AZ768" s="224"/>
      <c r="BA768" s="247"/>
      <c r="BB768" s="248"/>
      <c r="BC768" s="249"/>
      <c r="BD768" s="250"/>
    </row>
    <row r="769" spans="2:56" x14ac:dyDescent="0.3">
      <c r="B769" s="10"/>
      <c r="C769" s="11"/>
      <c r="D769" s="178" t="str">
        <f t="shared" si="35"/>
        <v>Guatemala</v>
      </c>
      <c r="E769" s="11"/>
      <c r="F769" s="11"/>
      <c r="G769" s="12"/>
      <c r="H769" s="11"/>
      <c r="I769" s="13"/>
      <c r="J769" s="22"/>
      <c r="K769" s="23"/>
      <c r="L769" s="24"/>
      <c r="M769" s="23"/>
      <c r="N769" s="25"/>
      <c r="O769" s="31"/>
      <c r="P769" s="33"/>
      <c r="Q769" s="27"/>
      <c r="R769" s="32"/>
      <c r="S769" s="32"/>
      <c r="T769" s="33"/>
      <c r="U769" s="98"/>
      <c r="V769" s="59"/>
      <c r="W769" s="60"/>
      <c r="X769" s="60"/>
      <c r="Y769" s="61"/>
      <c r="Z769" s="68"/>
      <c r="AA769" s="69"/>
      <c r="AB769" s="69"/>
      <c r="AC769" s="70"/>
      <c r="AD769" s="40"/>
      <c r="AE769" s="39"/>
      <c r="AF769" s="39"/>
      <c r="AG769" s="41"/>
      <c r="AH769" s="110"/>
      <c r="AI769" s="111"/>
      <c r="AJ769" s="112"/>
      <c r="AK769" s="42"/>
      <c r="AL769" s="43"/>
      <c r="AM769" s="46"/>
      <c r="AN769" s="47"/>
      <c r="AO769" s="47"/>
      <c r="AP769" s="115"/>
      <c r="AQ769" s="48"/>
      <c r="AR769" s="51"/>
      <c r="AS769" s="229"/>
      <c r="AT769" s="230"/>
      <c r="AU769" s="92">
        <f t="shared" si="33"/>
        <v>0</v>
      </c>
      <c r="AV769" s="92" t="e">
        <f t="shared" si="34"/>
        <v>#DIV/0!</v>
      </c>
      <c r="AW769" s="166" t="e">
        <f>Risk_CAL!X767</f>
        <v>#DIV/0!</v>
      </c>
      <c r="AX769" s="184"/>
      <c r="AY769" s="52"/>
      <c r="AZ769" s="224"/>
      <c r="BA769" s="247"/>
      <c r="BB769" s="248"/>
      <c r="BC769" s="249"/>
      <c r="BD769" s="250"/>
    </row>
    <row r="770" spans="2:56" x14ac:dyDescent="0.3">
      <c r="B770" s="10"/>
      <c r="C770" s="11"/>
      <c r="D770" s="178" t="str">
        <f t="shared" si="35"/>
        <v>Guatemala</v>
      </c>
      <c r="E770" s="11"/>
      <c r="F770" s="11"/>
      <c r="G770" s="12"/>
      <c r="H770" s="11"/>
      <c r="I770" s="13"/>
      <c r="J770" s="22"/>
      <c r="K770" s="23"/>
      <c r="L770" s="24"/>
      <c r="M770" s="23"/>
      <c r="N770" s="25"/>
      <c r="O770" s="31"/>
      <c r="P770" s="33"/>
      <c r="Q770" s="27"/>
      <c r="R770" s="32"/>
      <c r="S770" s="32"/>
      <c r="T770" s="33"/>
      <c r="U770" s="98"/>
      <c r="V770" s="59"/>
      <c r="W770" s="60"/>
      <c r="X770" s="60"/>
      <c r="Y770" s="61"/>
      <c r="Z770" s="68"/>
      <c r="AA770" s="69"/>
      <c r="AB770" s="69"/>
      <c r="AC770" s="70"/>
      <c r="AD770" s="40"/>
      <c r="AE770" s="39"/>
      <c r="AF770" s="39"/>
      <c r="AG770" s="41"/>
      <c r="AH770" s="110"/>
      <c r="AI770" s="111"/>
      <c r="AJ770" s="112"/>
      <c r="AK770" s="42"/>
      <c r="AL770" s="43"/>
      <c r="AM770" s="46"/>
      <c r="AN770" s="47"/>
      <c r="AO770" s="47"/>
      <c r="AP770" s="115"/>
      <c r="AQ770" s="48"/>
      <c r="AR770" s="51"/>
      <c r="AS770" s="229"/>
      <c r="AT770" s="230"/>
      <c r="AU770" s="92">
        <f t="shared" si="33"/>
        <v>0</v>
      </c>
      <c r="AV770" s="92" t="e">
        <f t="shared" si="34"/>
        <v>#DIV/0!</v>
      </c>
      <c r="AW770" s="166" t="e">
        <f>Risk_CAL!X768</f>
        <v>#DIV/0!</v>
      </c>
      <c r="AX770" s="184"/>
      <c r="AY770" s="52"/>
      <c r="AZ770" s="224"/>
      <c r="BA770" s="247"/>
      <c r="BB770" s="248"/>
      <c r="BC770" s="249"/>
      <c r="BD770" s="250"/>
    </row>
    <row r="771" spans="2:56" x14ac:dyDescent="0.3">
      <c r="B771" s="10"/>
      <c r="C771" s="11"/>
      <c r="D771" s="178" t="str">
        <f t="shared" si="35"/>
        <v>Guatemala</v>
      </c>
      <c r="E771" s="11"/>
      <c r="F771" s="11"/>
      <c r="G771" s="12"/>
      <c r="H771" s="11"/>
      <c r="I771" s="13"/>
      <c r="J771" s="22"/>
      <c r="K771" s="23"/>
      <c r="L771" s="24"/>
      <c r="M771" s="23"/>
      <c r="N771" s="25"/>
      <c r="O771" s="31"/>
      <c r="P771" s="33"/>
      <c r="Q771" s="27"/>
      <c r="R771" s="32"/>
      <c r="S771" s="32"/>
      <c r="T771" s="33"/>
      <c r="U771" s="98"/>
      <c r="V771" s="59"/>
      <c r="W771" s="60"/>
      <c r="X771" s="60"/>
      <c r="Y771" s="61"/>
      <c r="Z771" s="68"/>
      <c r="AA771" s="69"/>
      <c r="AB771" s="69"/>
      <c r="AC771" s="70"/>
      <c r="AD771" s="40"/>
      <c r="AE771" s="39"/>
      <c r="AF771" s="39"/>
      <c r="AG771" s="41"/>
      <c r="AH771" s="110"/>
      <c r="AI771" s="111"/>
      <c r="AJ771" s="112"/>
      <c r="AK771" s="42"/>
      <c r="AL771" s="43"/>
      <c r="AM771" s="46"/>
      <c r="AN771" s="47"/>
      <c r="AO771" s="47"/>
      <c r="AP771" s="115"/>
      <c r="AQ771" s="48"/>
      <c r="AR771" s="51"/>
      <c r="AS771" s="229"/>
      <c r="AT771" s="230"/>
      <c r="AU771" s="92">
        <f t="shared" si="33"/>
        <v>0</v>
      </c>
      <c r="AV771" s="92" t="e">
        <f t="shared" si="34"/>
        <v>#DIV/0!</v>
      </c>
      <c r="AW771" s="166" t="e">
        <f>Risk_CAL!X769</f>
        <v>#DIV/0!</v>
      </c>
      <c r="AX771" s="184"/>
      <c r="AY771" s="52"/>
      <c r="AZ771" s="224"/>
      <c r="BA771" s="247"/>
      <c r="BB771" s="248"/>
      <c r="BC771" s="249"/>
      <c r="BD771" s="250"/>
    </row>
    <row r="772" spans="2:56" x14ac:dyDescent="0.3">
      <c r="B772" s="10"/>
      <c r="C772" s="11"/>
      <c r="D772" s="178" t="str">
        <f t="shared" si="35"/>
        <v>Guatemala</v>
      </c>
      <c r="E772" s="11"/>
      <c r="F772" s="11"/>
      <c r="G772" s="12"/>
      <c r="H772" s="11"/>
      <c r="I772" s="13"/>
      <c r="J772" s="22"/>
      <c r="K772" s="23"/>
      <c r="L772" s="24"/>
      <c r="M772" s="23"/>
      <c r="N772" s="25"/>
      <c r="O772" s="31"/>
      <c r="P772" s="33"/>
      <c r="Q772" s="27"/>
      <c r="R772" s="32"/>
      <c r="S772" s="32"/>
      <c r="T772" s="33"/>
      <c r="U772" s="98"/>
      <c r="V772" s="59"/>
      <c r="W772" s="60"/>
      <c r="X772" s="60"/>
      <c r="Y772" s="61"/>
      <c r="Z772" s="68"/>
      <c r="AA772" s="69"/>
      <c r="AB772" s="69"/>
      <c r="AC772" s="70"/>
      <c r="AD772" s="40"/>
      <c r="AE772" s="39"/>
      <c r="AF772" s="39"/>
      <c r="AG772" s="41"/>
      <c r="AH772" s="110"/>
      <c r="AI772" s="111"/>
      <c r="AJ772" s="112"/>
      <c r="AK772" s="42"/>
      <c r="AL772" s="43"/>
      <c r="AM772" s="46"/>
      <c r="AN772" s="47"/>
      <c r="AO772" s="47"/>
      <c r="AP772" s="115"/>
      <c r="AQ772" s="48"/>
      <c r="AR772" s="51"/>
      <c r="AS772" s="229"/>
      <c r="AT772" s="230"/>
      <c r="AU772" s="92">
        <f t="shared" si="33"/>
        <v>0</v>
      </c>
      <c r="AV772" s="92" t="e">
        <f t="shared" si="34"/>
        <v>#DIV/0!</v>
      </c>
      <c r="AW772" s="166" t="e">
        <f>Risk_CAL!X770</f>
        <v>#DIV/0!</v>
      </c>
      <c r="AX772" s="184"/>
      <c r="AY772" s="52"/>
      <c r="AZ772" s="224"/>
      <c r="BA772" s="247"/>
      <c r="BB772" s="248"/>
      <c r="BC772" s="249"/>
      <c r="BD772" s="250"/>
    </row>
    <row r="773" spans="2:56" x14ac:dyDescent="0.3">
      <c r="B773" s="10"/>
      <c r="C773" s="11"/>
      <c r="D773" s="178" t="str">
        <f t="shared" si="35"/>
        <v>Guatemala</v>
      </c>
      <c r="E773" s="11"/>
      <c r="F773" s="11"/>
      <c r="G773" s="12"/>
      <c r="H773" s="11"/>
      <c r="I773" s="13"/>
      <c r="J773" s="22"/>
      <c r="K773" s="23"/>
      <c r="L773" s="24"/>
      <c r="M773" s="23"/>
      <c r="N773" s="25"/>
      <c r="O773" s="31"/>
      <c r="P773" s="33"/>
      <c r="Q773" s="27"/>
      <c r="R773" s="32"/>
      <c r="S773" s="32"/>
      <c r="T773" s="33"/>
      <c r="U773" s="98"/>
      <c r="V773" s="59"/>
      <c r="W773" s="60"/>
      <c r="X773" s="60"/>
      <c r="Y773" s="61"/>
      <c r="Z773" s="68"/>
      <c r="AA773" s="69"/>
      <c r="AB773" s="69"/>
      <c r="AC773" s="70"/>
      <c r="AD773" s="40"/>
      <c r="AE773" s="39"/>
      <c r="AF773" s="39"/>
      <c r="AG773" s="41"/>
      <c r="AH773" s="110"/>
      <c r="AI773" s="111"/>
      <c r="AJ773" s="112"/>
      <c r="AK773" s="42"/>
      <c r="AL773" s="43"/>
      <c r="AM773" s="46"/>
      <c r="AN773" s="47"/>
      <c r="AO773" s="47"/>
      <c r="AP773" s="115"/>
      <c r="AQ773" s="48"/>
      <c r="AR773" s="51"/>
      <c r="AS773" s="229"/>
      <c r="AT773" s="230"/>
      <c r="AU773" s="92">
        <f t="shared" ref="AU773:AU836" si="36">AR773-R773</f>
        <v>0</v>
      </c>
      <c r="AV773" s="92" t="e">
        <f t="shared" ref="AV773:AV836" si="37">S773/R773</f>
        <v>#DIV/0!</v>
      </c>
      <c r="AW773" s="166" t="e">
        <f>Risk_CAL!X771</f>
        <v>#DIV/0!</v>
      </c>
      <c r="AX773" s="184"/>
      <c r="AY773" s="52"/>
      <c r="AZ773" s="224"/>
      <c r="BA773" s="247"/>
      <c r="BB773" s="248"/>
      <c r="BC773" s="249"/>
      <c r="BD773" s="250"/>
    </row>
    <row r="774" spans="2:56" x14ac:dyDescent="0.3">
      <c r="B774" s="10"/>
      <c r="C774" s="11"/>
      <c r="D774" s="178" t="str">
        <f t="shared" ref="D774:D837" si="38">$D$4</f>
        <v>Guatemala</v>
      </c>
      <c r="E774" s="11"/>
      <c r="F774" s="11"/>
      <c r="G774" s="12"/>
      <c r="H774" s="11"/>
      <c r="I774" s="13"/>
      <c r="J774" s="22"/>
      <c r="K774" s="23"/>
      <c r="L774" s="24"/>
      <c r="M774" s="23"/>
      <c r="N774" s="25"/>
      <c r="O774" s="31"/>
      <c r="P774" s="33"/>
      <c r="Q774" s="27"/>
      <c r="R774" s="32"/>
      <c r="S774" s="32"/>
      <c r="T774" s="33"/>
      <c r="U774" s="98"/>
      <c r="V774" s="59"/>
      <c r="W774" s="60"/>
      <c r="X774" s="60"/>
      <c r="Y774" s="61"/>
      <c r="Z774" s="68"/>
      <c r="AA774" s="69"/>
      <c r="AB774" s="69"/>
      <c r="AC774" s="70"/>
      <c r="AD774" s="40"/>
      <c r="AE774" s="39"/>
      <c r="AF774" s="39"/>
      <c r="AG774" s="41"/>
      <c r="AH774" s="110"/>
      <c r="AI774" s="111"/>
      <c r="AJ774" s="112"/>
      <c r="AK774" s="42"/>
      <c r="AL774" s="43"/>
      <c r="AM774" s="46"/>
      <c r="AN774" s="47"/>
      <c r="AO774" s="47"/>
      <c r="AP774" s="115"/>
      <c r="AQ774" s="48"/>
      <c r="AR774" s="51"/>
      <c r="AS774" s="229"/>
      <c r="AT774" s="230"/>
      <c r="AU774" s="92">
        <f t="shared" si="36"/>
        <v>0</v>
      </c>
      <c r="AV774" s="92" t="e">
        <f t="shared" si="37"/>
        <v>#DIV/0!</v>
      </c>
      <c r="AW774" s="166" t="e">
        <f>Risk_CAL!X772</f>
        <v>#DIV/0!</v>
      </c>
      <c r="AX774" s="184"/>
      <c r="AY774" s="52"/>
      <c r="AZ774" s="224"/>
      <c r="BA774" s="247"/>
      <c r="BB774" s="248"/>
      <c r="BC774" s="249"/>
      <c r="BD774" s="250"/>
    </row>
    <row r="775" spans="2:56" x14ac:dyDescent="0.3">
      <c r="B775" s="10"/>
      <c r="C775" s="11"/>
      <c r="D775" s="178" t="str">
        <f t="shared" si="38"/>
        <v>Guatemala</v>
      </c>
      <c r="E775" s="11"/>
      <c r="F775" s="11"/>
      <c r="G775" s="12"/>
      <c r="H775" s="11"/>
      <c r="I775" s="13"/>
      <c r="J775" s="22"/>
      <c r="K775" s="23"/>
      <c r="L775" s="24"/>
      <c r="M775" s="23"/>
      <c r="N775" s="25"/>
      <c r="O775" s="31"/>
      <c r="P775" s="33"/>
      <c r="Q775" s="27"/>
      <c r="R775" s="32"/>
      <c r="S775" s="32"/>
      <c r="T775" s="33"/>
      <c r="U775" s="98"/>
      <c r="V775" s="59"/>
      <c r="W775" s="60"/>
      <c r="X775" s="60"/>
      <c r="Y775" s="61"/>
      <c r="Z775" s="68"/>
      <c r="AA775" s="69"/>
      <c r="AB775" s="69"/>
      <c r="AC775" s="70"/>
      <c r="AD775" s="40"/>
      <c r="AE775" s="39"/>
      <c r="AF775" s="39"/>
      <c r="AG775" s="41"/>
      <c r="AH775" s="110"/>
      <c r="AI775" s="111"/>
      <c r="AJ775" s="112"/>
      <c r="AK775" s="42"/>
      <c r="AL775" s="43"/>
      <c r="AM775" s="46"/>
      <c r="AN775" s="47"/>
      <c r="AO775" s="47"/>
      <c r="AP775" s="115"/>
      <c r="AQ775" s="48"/>
      <c r="AR775" s="51"/>
      <c r="AS775" s="229"/>
      <c r="AT775" s="230"/>
      <c r="AU775" s="92">
        <f t="shared" si="36"/>
        <v>0</v>
      </c>
      <c r="AV775" s="92" t="e">
        <f t="shared" si="37"/>
        <v>#DIV/0!</v>
      </c>
      <c r="AW775" s="166" t="e">
        <f>Risk_CAL!X773</f>
        <v>#DIV/0!</v>
      </c>
      <c r="AX775" s="184"/>
      <c r="AY775" s="52"/>
      <c r="AZ775" s="224"/>
      <c r="BA775" s="247"/>
      <c r="BB775" s="248"/>
      <c r="BC775" s="249"/>
      <c r="BD775" s="250"/>
    </row>
    <row r="776" spans="2:56" x14ac:dyDescent="0.3">
      <c r="B776" s="10"/>
      <c r="C776" s="11"/>
      <c r="D776" s="178" t="str">
        <f t="shared" si="38"/>
        <v>Guatemala</v>
      </c>
      <c r="E776" s="11"/>
      <c r="F776" s="11"/>
      <c r="G776" s="12"/>
      <c r="H776" s="11"/>
      <c r="I776" s="13"/>
      <c r="J776" s="22"/>
      <c r="K776" s="23"/>
      <c r="L776" s="24"/>
      <c r="M776" s="23"/>
      <c r="N776" s="25"/>
      <c r="O776" s="31"/>
      <c r="P776" s="33"/>
      <c r="Q776" s="27"/>
      <c r="R776" s="32"/>
      <c r="S776" s="32"/>
      <c r="T776" s="33"/>
      <c r="U776" s="98"/>
      <c r="V776" s="59"/>
      <c r="W776" s="60"/>
      <c r="X776" s="60"/>
      <c r="Y776" s="61"/>
      <c r="Z776" s="68"/>
      <c r="AA776" s="69"/>
      <c r="AB776" s="69"/>
      <c r="AC776" s="70"/>
      <c r="AD776" s="40"/>
      <c r="AE776" s="39"/>
      <c r="AF776" s="39"/>
      <c r="AG776" s="41"/>
      <c r="AH776" s="110"/>
      <c r="AI776" s="111"/>
      <c r="AJ776" s="112"/>
      <c r="AK776" s="42"/>
      <c r="AL776" s="43"/>
      <c r="AM776" s="46"/>
      <c r="AN776" s="47"/>
      <c r="AO776" s="47"/>
      <c r="AP776" s="115"/>
      <c r="AQ776" s="48"/>
      <c r="AR776" s="51"/>
      <c r="AS776" s="229"/>
      <c r="AT776" s="230"/>
      <c r="AU776" s="92">
        <f t="shared" si="36"/>
        <v>0</v>
      </c>
      <c r="AV776" s="92" t="e">
        <f t="shared" si="37"/>
        <v>#DIV/0!</v>
      </c>
      <c r="AW776" s="166" t="e">
        <f>Risk_CAL!X774</f>
        <v>#DIV/0!</v>
      </c>
      <c r="AX776" s="184"/>
      <c r="AY776" s="52"/>
      <c r="AZ776" s="224"/>
      <c r="BA776" s="247"/>
      <c r="BB776" s="248"/>
      <c r="BC776" s="249"/>
      <c r="BD776" s="250"/>
    </row>
    <row r="777" spans="2:56" x14ac:dyDescent="0.3">
      <c r="B777" s="10"/>
      <c r="C777" s="11"/>
      <c r="D777" s="178" t="str">
        <f t="shared" si="38"/>
        <v>Guatemala</v>
      </c>
      <c r="E777" s="11"/>
      <c r="F777" s="11"/>
      <c r="G777" s="12"/>
      <c r="H777" s="11"/>
      <c r="I777" s="13"/>
      <c r="J777" s="22"/>
      <c r="K777" s="23"/>
      <c r="L777" s="24"/>
      <c r="M777" s="23"/>
      <c r="N777" s="25"/>
      <c r="O777" s="31"/>
      <c r="P777" s="33"/>
      <c r="Q777" s="27"/>
      <c r="R777" s="32"/>
      <c r="S777" s="32"/>
      <c r="T777" s="33"/>
      <c r="U777" s="98"/>
      <c r="V777" s="59"/>
      <c r="W777" s="60"/>
      <c r="X777" s="60"/>
      <c r="Y777" s="61"/>
      <c r="Z777" s="68"/>
      <c r="AA777" s="69"/>
      <c r="AB777" s="69"/>
      <c r="AC777" s="70"/>
      <c r="AD777" s="40"/>
      <c r="AE777" s="39"/>
      <c r="AF777" s="39"/>
      <c r="AG777" s="41"/>
      <c r="AH777" s="110"/>
      <c r="AI777" s="111"/>
      <c r="AJ777" s="112"/>
      <c r="AK777" s="42"/>
      <c r="AL777" s="43"/>
      <c r="AM777" s="46"/>
      <c r="AN777" s="47"/>
      <c r="AO777" s="47"/>
      <c r="AP777" s="115"/>
      <c r="AQ777" s="48"/>
      <c r="AR777" s="51"/>
      <c r="AS777" s="229"/>
      <c r="AT777" s="230"/>
      <c r="AU777" s="92">
        <f t="shared" si="36"/>
        <v>0</v>
      </c>
      <c r="AV777" s="92" t="e">
        <f t="shared" si="37"/>
        <v>#DIV/0!</v>
      </c>
      <c r="AW777" s="166" t="e">
        <f>Risk_CAL!X775</f>
        <v>#DIV/0!</v>
      </c>
      <c r="AX777" s="184"/>
      <c r="AY777" s="52"/>
      <c r="AZ777" s="224"/>
      <c r="BA777" s="247"/>
      <c r="BB777" s="248"/>
      <c r="BC777" s="249"/>
      <c r="BD777" s="250"/>
    </row>
    <row r="778" spans="2:56" x14ac:dyDescent="0.3">
      <c r="B778" s="10"/>
      <c r="C778" s="11"/>
      <c r="D778" s="178" t="str">
        <f t="shared" si="38"/>
        <v>Guatemala</v>
      </c>
      <c r="E778" s="11"/>
      <c r="F778" s="11"/>
      <c r="G778" s="12"/>
      <c r="H778" s="11"/>
      <c r="I778" s="13"/>
      <c r="J778" s="22"/>
      <c r="K778" s="23"/>
      <c r="L778" s="24"/>
      <c r="M778" s="23"/>
      <c r="N778" s="25"/>
      <c r="O778" s="31"/>
      <c r="P778" s="33"/>
      <c r="Q778" s="27"/>
      <c r="R778" s="32"/>
      <c r="S778" s="32"/>
      <c r="T778" s="33"/>
      <c r="U778" s="98"/>
      <c r="V778" s="59"/>
      <c r="W778" s="60"/>
      <c r="X778" s="60"/>
      <c r="Y778" s="61"/>
      <c r="Z778" s="68"/>
      <c r="AA778" s="69"/>
      <c r="AB778" s="69"/>
      <c r="AC778" s="70"/>
      <c r="AD778" s="40"/>
      <c r="AE778" s="39"/>
      <c r="AF778" s="39"/>
      <c r="AG778" s="41"/>
      <c r="AH778" s="110"/>
      <c r="AI778" s="111"/>
      <c r="AJ778" s="112"/>
      <c r="AK778" s="42"/>
      <c r="AL778" s="43"/>
      <c r="AM778" s="46"/>
      <c r="AN778" s="47"/>
      <c r="AO778" s="47"/>
      <c r="AP778" s="115"/>
      <c r="AQ778" s="48"/>
      <c r="AR778" s="51"/>
      <c r="AS778" s="229"/>
      <c r="AT778" s="230"/>
      <c r="AU778" s="92">
        <f t="shared" si="36"/>
        <v>0</v>
      </c>
      <c r="AV778" s="92" t="e">
        <f t="shared" si="37"/>
        <v>#DIV/0!</v>
      </c>
      <c r="AW778" s="166" t="e">
        <f>Risk_CAL!X776</f>
        <v>#DIV/0!</v>
      </c>
      <c r="AX778" s="184"/>
      <c r="AY778" s="52"/>
      <c r="AZ778" s="224"/>
      <c r="BA778" s="247"/>
      <c r="BB778" s="248"/>
      <c r="BC778" s="249"/>
      <c r="BD778" s="250"/>
    </row>
    <row r="779" spans="2:56" x14ac:dyDescent="0.3">
      <c r="B779" s="10"/>
      <c r="C779" s="11"/>
      <c r="D779" s="178" t="str">
        <f t="shared" si="38"/>
        <v>Guatemala</v>
      </c>
      <c r="E779" s="11"/>
      <c r="F779" s="11"/>
      <c r="G779" s="12"/>
      <c r="H779" s="11"/>
      <c r="I779" s="13"/>
      <c r="J779" s="22"/>
      <c r="K779" s="23"/>
      <c r="L779" s="24"/>
      <c r="M779" s="23"/>
      <c r="N779" s="25"/>
      <c r="O779" s="31"/>
      <c r="P779" s="33"/>
      <c r="Q779" s="27"/>
      <c r="R779" s="32"/>
      <c r="S779" s="32"/>
      <c r="T779" s="33"/>
      <c r="U779" s="98"/>
      <c r="V779" s="59"/>
      <c r="W779" s="60"/>
      <c r="X779" s="60"/>
      <c r="Y779" s="61"/>
      <c r="Z779" s="68"/>
      <c r="AA779" s="69"/>
      <c r="AB779" s="69"/>
      <c r="AC779" s="70"/>
      <c r="AD779" s="40"/>
      <c r="AE779" s="39"/>
      <c r="AF779" s="39"/>
      <c r="AG779" s="41"/>
      <c r="AH779" s="110"/>
      <c r="AI779" s="111"/>
      <c r="AJ779" s="112"/>
      <c r="AK779" s="42"/>
      <c r="AL779" s="43"/>
      <c r="AM779" s="46"/>
      <c r="AN779" s="47"/>
      <c r="AO779" s="47"/>
      <c r="AP779" s="115"/>
      <c r="AQ779" s="48"/>
      <c r="AR779" s="51"/>
      <c r="AS779" s="229"/>
      <c r="AT779" s="230"/>
      <c r="AU779" s="92">
        <f t="shared" si="36"/>
        <v>0</v>
      </c>
      <c r="AV779" s="92" t="e">
        <f t="shared" si="37"/>
        <v>#DIV/0!</v>
      </c>
      <c r="AW779" s="166" t="e">
        <f>Risk_CAL!X777</f>
        <v>#DIV/0!</v>
      </c>
      <c r="AX779" s="184"/>
      <c r="AY779" s="52"/>
      <c r="AZ779" s="224"/>
      <c r="BA779" s="247"/>
      <c r="BB779" s="248"/>
      <c r="BC779" s="249"/>
      <c r="BD779" s="250"/>
    </row>
    <row r="780" spans="2:56" x14ac:dyDescent="0.3">
      <c r="B780" s="10"/>
      <c r="C780" s="11"/>
      <c r="D780" s="178" t="str">
        <f t="shared" si="38"/>
        <v>Guatemala</v>
      </c>
      <c r="E780" s="11"/>
      <c r="F780" s="11"/>
      <c r="G780" s="12"/>
      <c r="H780" s="11"/>
      <c r="I780" s="13"/>
      <c r="J780" s="22"/>
      <c r="K780" s="23"/>
      <c r="L780" s="24"/>
      <c r="M780" s="23"/>
      <c r="N780" s="25"/>
      <c r="O780" s="31"/>
      <c r="P780" s="33"/>
      <c r="Q780" s="27"/>
      <c r="R780" s="32"/>
      <c r="S780" s="32"/>
      <c r="T780" s="33"/>
      <c r="U780" s="98"/>
      <c r="V780" s="59"/>
      <c r="W780" s="60"/>
      <c r="X780" s="60"/>
      <c r="Y780" s="61"/>
      <c r="Z780" s="68"/>
      <c r="AA780" s="69"/>
      <c r="AB780" s="69"/>
      <c r="AC780" s="70"/>
      <c r="AD780" s="40"/>
      <c r="AE780" s="39"/>
      <c r="AF780" s="39"/>
      <c r="AG780" s="41"/>
      <c r="AH780" s="110"/>
      <c r="AI780" s="111"/>
      <c r="AJ780" s="112"/>
      <c r="AK780" s="42"/>
      <c r="AL780" s="43"/>
      <c r="AM780" s="46"/>
      <c r="AN780" s="47"/>
      <c r="AO780" s="47"/>
      <c r="AP780" s="115"/>
      <c r="AQ780" s="48"/>
      <c r="AR780" s="51"/>
      <c r="AS780" s="229"/>
      <c r="AT780" s="230"/>
      <c r="AU780" s="92">
        <f t="shared" si="36"/>
        <v>0</v>
      </c>
      <c r="AV780" s="92" t="e">
        <f t="shared" si="37"/>
        <v>#DIV/0!</v>
      </c>
      <c r="AW780" s="166" t="e">
        <f>Risk_CAL!X778</f>
        <v>#DIV/0!</v>
      </c>
      <c r="AX780" s="184"/>
      <c r="AY780" s="52"/>
      <c r="AZ780" s="224"/>
      <c r="BA780" s="247"/>
      <c r="BB780" s="248"/>
      <c r="BC780" s="249"/>
      <c r="BD780" s="250"/>
    </row>
    <row r="781" spans="2:56" x14ac:dyDescent="0.3">
      <c r="B781" s="10"/>
      <c r="C781" s="11"/>
      <c r="D781" s="178" t="str">
        <f t="shared" si="38"/>
        <v>Guatemala</v>
      </c>
      <c r="E781" s="11"/>
      <c r="F781" s="11"/>
      <c r="G781" s="12"/>
      <c r="H781" s="11"/>
      <c r="I781" s="13"/>
      <c r="J781" s="22"/>
      <c r="K781" s="23"/>
      <c r="L781" s="24"/>
      <c r="M781" s="23"/>
      <c r="N781" s="25"/>
      <c r="O781" s="31"/>
      <c r="P781" s="33"/>
      <c r="Q781" s="27"/>
      <c r="R781" s="32"/>
      <c r="S781" s="32"/>
      <c r="T781" s="33"/>
      <c r="U781" s="98"/>
      <c r="V781" s="59"/>
      <c r="W781" s="60"/>
      <c r="X781" s="60"/>
      <c r="Y781" s="61"/>
      <c r="Z781" s="68"/>
      <c r="AA781" s="69"/>
      <c r="AB781" s="69"/>
      <c r="AC781" s="70"/>
      <c r="AD781" s="40"/>
      <c r="AE781" s="39"/>
      <c r="AF781" s="39"/>
      <c r="AG781" s="41"/>
      <c r="AH781" s="110"/>
      <c r="AI781" s="111"/>
      <c r="AJ781" s="112"/>
      <c r="AK781" s="42"/>
      <c r="AL781" s="43"/>
      <c r="AM781" s="46"/>
      <c r="AN781" s="47"/>
      <c r="AO781" s="47"/>
      <c r="AP781" s="115"/>
      <c r="AQ781" s="48"/>
      <c r="AR781" s="51"/>
      <c r="AS781" s="229"/>
      <c r="AT781" s="230"/>
      <c r="AU781" s="92">
        <f t="shared" si="36"/>
        <v>0</v>
      </c>
      <c r="AV781" s="92" t="e">
        <f t="shared" si="37"/>
        <v>#DIV/0!</v>
      </c>
      <c r="AW781" s="166" t="e">
        <f>Risk_CAL!X779</f>
        <v>#DIV/0!</v>
      </c>
      <c r="AX781" s="184"/>
      <c r="AY781" s="52"/>
      <c r="AZ781" s="224"/>
      <c r="BA781" s="247"/>
      <c r="BB781" s="248"/>
      <c r="BC781" s="249"/>
      <c r="BD781" s="250"/>
    </row>
    <row r="782" spans="2:56" x14ac:dyDescent="0.3">
      <c r="B782" s="10"/>
      <c r="C782" s="11"/>
      <c r="D782" s="178" t="str">
        <f t="shared" si="38"/>
        <v>Guatemala</v>
      </c>
      <c r="E782" s="11"/>
      <c r="F782" s="11"/>
      <c r="G782" s="12"/>
      <c r="H782" s="11"/>
      <c r="I782" s="13"/>
      <c r="J782" s="22"/>
      <c r="K782" s="23"/>
      <c r="L782" s="24"/>
      <c r="M782" s="23"/>
      <c r="N782" s="25"/>
      <c r="O782" s="31"/>
      <c r="P782" s="33"/>
      <c r="Q782" s="27"/>
      <c r="R782" s="32"/>
      <c r="S782" s="32"/>
      <c r="T782" s="33"/>
      <c r="U782" s="98"/>
      <c r="V782" s="59"/>
      <c r="W782" s="60"/>
      <c r="X782" s="60"/>
      <c r="Y782" s="61"/>
      <c r="Z782" s="68"/>
      <c r="AA782" s="69"/>
      <c r="AB782" s="69"/>
      <c r="AC782" s="70"/>
      <c r="AD782" s="40"/>
      <c r="AE782" s="39"/>
      <c r="AF782" s="39"/>
      <c r="AG782" s="41"/>
      <c r="AH782" s="110"/>
      <c r="AI782" s="111"/>
      <c r="AJ782" s="112"/>
      <c r="AK782" s="42"/>
      <c r="AL782" s="43"/>
      <c r="AM782" s="46"/>
      <c r="AN782" s="47"/>
      <c r="AO782" s="47"/>
      <c r="AP782" s="115"/>
      <c r="AQ782" s="48"/>
      <c r="AR782" s="51"/>
      <c r="AS782" s="229"/>
      <c r="AT782" s="230"/>
      <c r="AU782" s="92">
        <f t="shared" si="36"/>
        <v>0</v>
      </c>
      <c r="AV782" s="92" t="e">
        <f t="shared" si="37"/>
        <v>#DIV/0!</v>
      </c>
      <c r="AW782" s="166" t="e">
        <f>Risk_CAL!X780</f>
        <v>#DIV/0!</v>
      </c>
      <c r="AX782" s="184"/>
      <c r="AY782" s="52"/>
      <c r="AZ782" s="224"/>
      <c r="BA782" s="247"/>
      <c r="BB782" s="248"/>
      <c r="BC782" s="249"/>
      <c r="BD782" s="250"/>
    </row>
    <row r="783" spans="2:56" x14ac:dyDescent="0.3">
      <c r="B783" s="10"/>
      <c r="C783" s="11"/>
      <c r="D783" s="178" t="str">
        <f t="shared" si="38"/>
        <v>Guatemala</v>
      </c>
      <c r="E783" s="11"/>
      <c r="F783" s="11"/>
      <c r="G783" s="12"/>
      <c r="H783" s="11"/>
      <c r="I783" s="13"/>
      <c r="J783" s="22"/>
      <c r="K783" s="23"/>
      <c r="L783" s="24"/>
      <c r="M783" s="23"/>
      <c r="N783" s="25"/>
      <c r="O783" s="31"/>
      <c r="P783" s="33"/>
      <c r="Q783" s="27"/>
      <c r="R783" s="32"/>
      <c r="S783" s="32"/>
      <c r="T783" s="33"/>
      <c r="U783" s="98"/>
      <c r="V783" s="59"/>
      <c r="W783" s="60"/>
      <c r="X783" s="60"/>
      <c r="Y783" s="61"/>
      <c r="Z783" s="68"/>
      <c r="AA783" s="69"/>
      <c r="AB783" s="69"/>
      <c r="AC783" s="70"/>
      <c r="AD783" s="40"/>
      <c r="AE783" s="39"/>
      <c r="AF783" s="39"/>
      <c r="AG783" s="41"/>
      <c r="AH783" s="110"/>
      <c r="AI783" s="111"/>
      <c r="AJ783" s="112"/>
      <c r="AK783" s="42"/>
      <c r="AL783" s="43"/>
      <c r="AM783" s="46"/>
      <c r="AN783" s="47"/>
      <c r="AO783" s="47"/>
      <c r="AP783" s="115"/>
      <c r="AQ783" s="48"/>
      <c r="AR783" s="51"/>
      <c r="AS783" s="229"/>
      <c r="AT783" s="230"/>
      <c r="AU783" s="92">
        <f t="shared" si="36"/>
        <v>0</v>
      </c>
      <c r="AV783" s="92" t="e">
        <f t="shared" si="37"/>
        <v>#DIV/0!</v>
      </c>
      <c r="AW783" s="166" t="e">
        <f>Risk_CAL!X781</f>
        <v>#DIV/0!</v>
      </c>
      <c r="AX783" s="184"/>
      <c r="AY783" s="52"/>
      <c r="AZ783" s="224"/>
      <c r="BA783" s="247"/>
      <c r="BB783" s="248"/>
      <c r="BC783" s="249"/>
      <c r="BD783" s="250"/>
    </row>
    <row r="784" spans="2:56" x14ac:dyDescent="0.3">
      <c r="B784" s="10"/>
      <c r="C784" s="11"/>
      <c r="D784" s="178" t="str">
        <f t="shared" si="38"/>
        <v>Guatemala</v>
      </c>
      <c r="E784" s="11"/>
      <c r="F784" s="11"/>
      <c r="G784" s="12"/>
      <c r="H784" s="11"/>
      <c r="I784" s="13"/>
      <c r="J784" s="22"/>
      <c r="K784" s="23"/>
      <c r="L784" s="24"/>
      <c r="M784" s="23"/>
      <c r="N784" s="25"/>
      <c r="O784" s="31"/>
      <c r="P784" s="33"/>
      <c r="Q784" s="27"/>
      <c r="R784" s="32"/>
      <c r="S784" s="32"/>
      <c r="T784" s="33"/>
      <c r="U784" s="98"/>
      <c r="V784" s="59"/>
      <c r="W784" s="60"/>
      <c r="X784" s="60"/>
      <c r="Y784" s="61"/>
      <c r="Z784" s="68"/>
      <c r="AA784" s="69"/>
      <c r="AB784" s="69"/>
      <c r="AC784" s="70"/>
      <c r="AD784" s="40"/>
      <c r="AE784" s="39"/>
      <c r="AF784" s="39"/>
      <c r="AG784" s="41"/>
      <c r="AH784" s="110"/>
      <c r="AI784" s="111"/>
      <c r="AJ784" s="112"/>
      <c r="AK784" s="42"/>
      <c r="AL784" s="43"/>
      <c r="AM784" s="46"/>
      <c r="AN784" s="47"/>
      <c r="AO784" s="47"/>
      <c r="AP784" s="115"/>
      <c r="AQ784" s="48"/>
      <c r="AR784" s="51"/>
      <c r="AS784" s="229"/>
      <c r="AT784" s="230"/>
      <c r="AU784" s="92">
        <f t="shared" si="36"/>
        <v>0</v>
      </c>
      <c r="AV784" s="92" t="e">
        <f t="shared" si="37"/>
        <v>#DIV/0!</v>
      </c>
      <c r="AW784" s="166" t="e">
        <f>Risk_CAL!X782</f>
        <v>#DIV/0!</v>
      </c>
      <c r="AX784" s="184"/>
      <c r="AY784" s="52"/>
      <c r="AZ784" s="224"/>
      <c r="BA784" s="247"/>
      <c r="BB784" s="248"/>
      <c r="BC784" s="249"/>
      <c r="BD784" s="250"/>
    </row>
    <row r="785" spans="2:56" x14ac:dyDescent="0.3">
      <c r="B785" s="10"/>
      <c r="C785" s="11"/>
      <c r="D785" s="178" t="str">
        <f t="shared" si="38"/>
        <v>Guatemala</v>
      </c>
      <c r="E785" s="11"/>
      <c r="F785" s="11"/>
      <c r="G785" s="12"/>
      <c r="H785" s="11"/>
      <c r="I785" s="13"/>
      <c r="J785" s="22"/>
      <c r="K785" s="23"/>
      <c r="L785" s="24"/>
      <c r="M785" s="23"/>
      <c r="N785" s="25"/>
      <c r="O785" s="31"/>
      <c r="P785" s="33"/>
      <c r="Q785" s="27"/>
      <c r="R785" s="32"/>
      <c r="S785" s="32"/>
      <c r="T785" s="33"/>
      <c r="U785" s="98"/>
      <c r="V785" s="59"/>
      <c r="W785" s="60"/>
      <c r="X785" s="60"/>
      <c r="Y785" s="61"/>
      <c r="Z785" s="68"/>
      <c r="AA785" s="69"/>
      <c r="AB785" s="69"/>
      <c r="AC785" s="70"/>
      <c r="AD785" s="40"/>
      <c r="AE785" s="39"/>
      <c r="AF785" s="39"/>
      <c r="AG785" s="41"/>
      <c r="AH785" s="110"/>
      <c r="AI785" s="111"/>
      <c r="AJ785" s="112"/>
      <c r="AK785" s="42"/>
      <c r="AL785" s="43"/>
      <c r="AM785" s="46"/>
      <c r="AN785" s="47"/>
      <c r="AO785" s="47"/>
      <c r="AP785" s="115"/>
      <c r="AQ785" s="48"/>
      <c r="AR785" s="51"/>
      <c r="AS785" s="229"/>
      <c r="AT785" s="230"/>
      <c r="AU785" s="92">
        <f t="shared" si="36"/>
        <v>0</v>
      </c>
      <c r="AV785" s="92" t="e">
        <f t="shared" si="37"/>
        <v>#DIV/0!</v>
      </c>
      <c r="AW785" s="166" t="e">
        <f>Risk_CAL!X783</f>
        <v>#DIV/0!</v>
      </c>
      <c r="AX785" s="184"/>
      <c r="AY785" s="52"/>
      <c r="AZ785" s="224"/>
      <c r="BA785" s="247"/>
      <c r="BB785" s="248"/>
      <c r="BC785" s="249"/>
      <c r="BD785" s="250"/>
    </row>
    <row r="786" spans="2:56" x14ac:dyDescent="0.3">
      <c r="B786" s="10"/>
      <c r="C786" s="11"/>
      <c r="D786" s="178" t="str">
        <f t="shared" si="38"/>
        <v>Guatemala</v>
      </c>
      <c r="E786" s="11"/>
      <c r="F786" s="11"/>
      <c r="G786" s="12"/>
      <c r="H786" s="11"/>
      <c r="I786" s="13"/>
      <c r="J786" s="22"/>
      <c r="K786" s="23"/>
      <c r="L786" s="24"/>
      <c r="M786" s="23"/>
      <c r="N786" s="25"/>
      <c r="O786" s="31"/>
      <c r="P786" s="33"/>
      <c r="Q786" s="27"/>
      <c r="R786" s="32"/>
      <c r="S786" s="32"/>
      <c r="T786" s="33"/>
      <c r="U786" s="98"/>
      <c r="V786" s="59"/>
      <c r="W786" s="60"/>
      <c r="X786" s="60"/>
      <c r="Y786" s="61"/>
      <c r="Z786" s="68"/>
      <c r="AA786" s="69"/>
      <c r="AB786" s="69"/>
      <c r="AC786" s="70"/>
      <c r="AD786" s="40"/>
      <c r="AE786" s="39"/>
      <c r="AF786" s="39"/>
      <c r="AG786" s="41"/>
      <c r="AH786" s="110"/>
      <c r="AI786" s="111"/>
      <c r="AJ786" s="112"/>
      <c r="AK786" s="42"/>
      <c r="AL786" s="43"/>
      <c r="AM786" s="46"/>
      <c r="AN786" s="47"/>
      <c r="AO786" s="47"/>
      <c r="AP786" s="115"/>
      <c r="AQ786" s="48"/>
      <c r="AR786" s="51"/>
      <c r="AS786" s="229"/>
      <c r="AT786" s="230"/>
      <c r="AU786" s="92">
        <f t="shared" si="36"/>
        <v>0</v>
      </c>
      <c r="AV786" s="92" t="e">
        <f t="shared" si="37"/>
        <v>#DIV/0!</v>
      </c>
      <c r="AW786" s="166" t="e">
        <f>Risk_CAL!X784</f>
        <v>#DIV/0!</v>
      </c>
      <c r="AX786" s="184"/>
      <c r="AY786" s="52"/>
      <c r="AZ786" s="224"/>
      <c r="BA786" s="247"/>
      <c r="BB786" s="248"/>
      <c r="BC786" s="249"/>
      <c r="BD786" s="250"/>
    </row>
    <row r="787" spans="2:56" x14ac:dyDescent="0.3">
      <c r="B787" s="10"/>
      <c r="C787" s="11"/>
      <c r="D787" s="178" t="str">
        <f t="shared" si="38"/>
        <v>Guatemala</v>
      </c>
      <c r="E787" s="11"/>
      <c r="F787" s="11"/>
      <c r="G787" s="12"/>
      <c r="H787" s="11"/>
      <c r="I787" s="13"/>
      <c r="J787" s="22"/>
      <c r="K787" s="23"/>
      <c r="L787" s="24"/>
      <c r="M787" s="23"/>
      <c r="N787" s="25"/>
      <c r="O787" s="31"/>
      <c r="P787" s="33"/>
      <c r="Q787" s="27"/>
      <c r="R787" s="32"/>
      <c r="S787" s="32"/>
      <c r="T787" s="33"/>
      <c r="U787" s="98"/>
      <c r="V787" s="59"/>
      <c r="W787" s="60"/>
      <c r="X787" s="60"/>
      <c r="Y787" s="61"/>
      <c r="Z787" s="68"/>
      <c r="AA787" s="69"/>
      <c r="AB787" s="69"/>
      <c r="AC787" s="70"/>
      <c r="AD787" s="40"/>
      <c r="AE787" s="39"/>
      <c r="AF787" s="39"/>
      <c r="AG787" s="41"/>
      <c r="AH787" s="110"/>
      <c r="AI787" s="111"/>
      <c r="AJ787" s="112"/>
      <c r="AK787" s="42"/>
      <c r="AL787" s="43"/>
      <c r="AM787" s="46"/>
      <c r="AN787" s="47"/>
      <c r="AO787" s="47"/>
      <c r="AP787" s="115"/>
      <c r="AQ787" s="48"/>
      <c r="AR787" s="51"/>
      <c r="AS787" s="229"/>
      <c r="AT787" s="230"/>
      <c r="AU787" s="92">
        <f t="shared" si="36"/>
        <v>0</v>
      </c>
      <c r="AV787" s="92" t="e">
        <f t="shared" si="37"/>
        <v>#DIV/0!</v>
      </c>
      <c r="AW787" s="166" t="e">
        <f>Risk_CAL!X785</f>
        <v>#DIV/0!</v>
      </c>
      <c r="AX787" s="184"/>
      <c r="AY787" s="52"/>
      <c r="AZ787" s="224"/>
      <c r="BA787" s="247"/>
      <c r="BB787" s="248"/>
      <c r="BC787" s="249"/>
      <c r="BD787" s="250"/>
    </row>
    <row r="788" spans="2:56" x14ac:dyDescent="0.3">
      <c r="B788" s="10"/>
      <c r="C788" s="11"/>
      <c r="D788" s="178" t="str">
        <f t="shared" si="38"/>
        <v>Guatemala</v>
      </c>
      <c r="E788" s="11"/>
      <c r="F788" s="11"/>
      <c r="G788" s="12"/>
      <c r="H788" s="11"/>
      <c r="I788" s="13"/>
      <c r="J788" s="22"/>
      <c r="K788" s="23"/>
      <c r="L788" s="24"/>
      <c r="M788" s="23"/>
      <c r="N788" s="25"/>
      <c r="O788" s="31"/>
      <c r="P788" s="33"/>
      <c r="Q788" s="27"/>
      <c r="R788" s="32"/>
      <c r="S788" s="32"/>
      <c r="T788" s="33"/>
      <c r="U788" s="98"/>
      <c r="V788" s="59"/>
      <c r="W788" s="60"/>
      <c r="X788" s="60"/>
      <c r="Y788" s="61"/>
      <c r="Z788" s="68"/>
      <c r="AA788" s="69"/>
      <c r="AB788" s="69"/>
      <c r="AC788" s="70"/>
      <c r="AD788" s="40"/>
      <c r="AE788" s="39"/>
      <c r="AF788" s="39"/>
      <c r="AG788" s="41"/>
      <c r="AH788" s="110"/>
      <c r="AI788" s="111"/>
      <c r="AJ788" s="112"/>
      <c r="AK788" s="42"/>
      <c r="AL788" s="43"/>
      <c r="AM788" s="46"/>
      <c r="AN788" s="47"/>
      <c r="AO788" s="47"/>
      <c r="AP788" s="115"/>
      <c r="AQ788" s="48"/>
      <c r="AR788" s="51"/>
      <c r="AS788" s="229"/>
      <c r="AT788" s="230"/>
      <c r="AU788" s="92">
        <f t="shared" si="36"/>
        <v>0</v>
      </c>
      <c r="AV788" s="92" t="e">
        <f t="shared" si="37"/>
        <v>#DIV/0!</v>
      </c>
      <c r="AW788" s="166" t="e">
        <f>Risk_CAL!X786</f>
        <v>#DIV/0!</v>
      </c>
      <c r="AX788" s="184"/>
      <c r="AY788" s="52"/>
      <c r="AZ788" s="224"/>
      <c r="BA788" s="247"/>
      <c r="BB788" s="248"/>
      <c r="BC788" s="249"/>
      <c r="BD788" s="250"/>
    </row>
    <row r="789" spans="2:56" x14ac:dyDescent="0.3">
      <c r="B789" s="10"/>
      <c r="C789" s="11"/>
      <c r="D789" s="178" t="str">
        <f t="shared" si="38"/>
        <v>Guatemala</v>
      </c>
      <c r="E789" s="11"/>
      <c r="F789" s="11"/>
      <c r="G789" s="12"/>
      <c r="H789" s="11"/>
      <c r="I789" s="13"/>
      <c r="J789" s="22"/>
      <c r="K789" s="23"/>
      <c r="L789" s="24"/>
      <c r="M789" s="23"/>
      <c r="N789" s="25"/>
      <c r="O789" s="31"/>
      <c r="P789" s="33"/>
      <c r="Q789" s="27"/>
      <c r="R789" s="32"/>
      <c r="S789" s="32"/>
      <c r="T789" s="33"/>
      <c r="U789" s="98"/>
      <c r="V789" s="59"/>
      <c r="W789" s="60"/>
      <c r="X789" s="60"/>
      <c r="Y789" s="61"/>
      <c r="Z789" s="68"/>
      <c r="AA789" s="69"/>
      <c r="AB789" s="69"/>
      <c r="AC789" s="70"/>
      <c r="AD789" s="40"/>
      <c r="AE789" s="39"/>
      <c r="AF789" s="39"/>
      <c r="AG789" s="41"/>
      <c r="AH789" s="110"/>
      <c r="AI789" s="111"/>
      <c r="AJ789" s="112"/>
      <c r="AK789" s="42"/>
      <c r="AL789" s="43"/>
      <c r="AM789" s="46"/>
      <c r="AN789" s="47"/>
      <c r="AO789" s="47"/>
      <c r="AP789" s="115"/>
      <c r="AQ789" s="48"/>
      <c r="AR789" s="51"/>
      <c r="AS789" s="229"/>
      <c r="AT789" s="230"/>
      <c r="AU789" s="92">
        <f t="shared" si="36"/>
        <v>0</v>
      </c>
      <c r="AV789" s="92" t="e">
        <f t="shared" si="37"/>
        <v>#DIV/0!</v>
      </c>
      <c r="AW789" s="166" t="e">
        <f>Risk_CAL!X787</f>
        <v>#DIV/0!</v>
      </c>
      <c r="AX789" s="184"/>
      <c r="AY789" s="52"/>
      <c r="AZ789" s="224"/>
      <c r="BA789" s="247"/>
      <c r="BB789" s="248"/>
      <c r="BC789" s="249"/>
      <c r="BD789" s="250"/>
    </row>
    <row r="790" spans="2:56" x14ac:dyDescent="0.3">
      <c r="B790" s="10"/>
      <c r="C790" s="11"/>
      <c r="D790" s="178" t="str">
        <f t="shared" si="38"/>
        <v>Guatemala</v>
      </c>
      <c r="E790" s="11"/>
      <c r="F790" s="11"/>
      <c r="G790" s="12"/>
      <c r="H790" s="11"/>
      <c r="I790" s="13"/>
      <c r="J790" s="22"/>
      <c r="K790" s="23"/>
      <c r="L790" s="24"/>
      <c r="M790" s="23"/>
      <c r="N790" s="25"/>
      <c r="O790" s="31"/>
      <c r="P790" s="33"/>
      <c r="Q790" s="27"/>
      <c r="R790" s="32"/>
      <c r="S790" s="32"/>
      <c r="T790" s="33"/>
      <c r="U790" s="98"/>
      <c r="V790" s="59"/>
      <c r="W790" s="60"/>
      <c r="X790" s="60"/>
      <c r="Y790" s="61"/>
      <c r="Z790" s="68"/>
      <c r="AA790" s="69"/>
      <c r="AB790" s="69"/>
      <c r="AC790" s="70"/>
      <c r="AD790" s="40"/>
      <c r="AE790" s="39"/>
      <c r="AF790" s="39"/>
      <c r="AG790" s="41"/>
      <c r="AH790" s="110"/>
      <c r="AI790" s="111"/>
      <c r="AJ790" s="112"/>
      <c r="AK790" s="42"/>
      <c r="AL790" s="43"/>
      <c r="AM790" s="46"/>
      <c r="AN790" s="47"/>
      <c r="AO790" s="47"/>
      <c r="AP790" s="115"/>
      <c r="AQ790" s="48"/>
      <c r="AR790" s="51"/>
      <c r="AS790" s="229"/>
      <c r="AT790" s="230"/>
      <c r="AU790" s="92">
        <f t="shared" si="36"/>
        <v>0</v>
      </c>
      <c r="AV790" s="92" t="e">
        <f t="shared" si="37"/>
        <v>#DIV/0!</v>
      </c>
      <c r="AW790" s="166" t="e">
        <f>Risk_CAL!X788</f>
        <v>#DIV/0!</v>
      </c>
      <c r="AX790" s="184"/>
      <c r="AY790" s="52"/>
      <c r="AZ790" s="224"/>
      <c r="BA790" s="247"/>
      <c r="BB790" s="248"/>
      <c r="BC790" s="249"/>
      <c r="BD790" s="250"/>
    </row>
    <row r="791" spans="2:56" x14ac:dyDescent="0.3">
      <c r="B791" s="10"/>
      <c r="C791" s="11"/>
      <c r="D791" s="178" t="str">
        <f t="shared" si="38"/>
        <v>Guatemala</v>
      </c>
      <c r="E791" s="11"/>
      <c r="F791" s="11"/>
      <c r="G791" s="12"/>
      <c r="H791" s="11"/>
      <c r="I791" s="13"/>
      <c r="J791" s="22"/>
      <c r="K791" s="23"/>
      <c r="L791" s="24"/>
      <c r="M791" s="23"/>
      <c r="N791" s="25"/>
      <c r="O791" s="31"/>
      <c r="P791" s="33"/>
      <c r="Q791" s="27"/>
      <c r="R791" s="32"/>
      <c r="S791" s="32"/>
      <c r="T791" s="33"/>
      <c r="U791" s="98"/>
      <c r="V791" s="59"/>
      <c r="W791" s="60"/>
      <c r="X791" s="60"/>
      <c r="Y791" s="61"/>
      <c r="Z791" s="68"/>
      <c r="AA791" s="69"/>
      <c r="AB791" s="69"/>
      <c r="AC791" s="70"/>
      <c r="AD791" s="40"/>
      <c r="AE791" s="39"/>
      <c r="AF791" s="39"/>
      <c r="AG791" s="41"/>
      <c r="AH791" s="110"/>
      <c r="AI791" s="111"/>
      <c r="AJ791" s="112"/>
      <c r="AK791" s="42"/>
      <c r="AL791" s="43"/>
      <c r="AM791" s="46"/>
      <c r="AN791" s="47"/>
      <c r="AO791" s="47"/>
      <c r="AP791" s="115"/>
      <c r="AQ791" s="48"/>
      <c r="AR791" s="51"/>
      <c r="AS791" s="229"/>
      <c r="AT791" s="230"/>
      <c r="AU791" s="92">
        <f t="shared" si="36"/>
        <v>0</v>
      </c>
      <c r="AV791" s="92" t="e">
        <f t="shared" si="37"/>
        <v>#DIV/0!</v>
      </c>
      <c r="AW791" s="166" t="e">
        <f>Risk_CAL!X789</f>
        <v>#DIV/0!</v>
      </c>
      <c r="AX791" s="184"/>
      <c r="AY791" s="52"/>
      <c r="AZ791" s="224"/>
      <c r="BA791" s="247"/>
      <c r="BB791" s="248"/>
      <c r="BC791" s="249"/>
      <c r="BD791" s="250"/>
    </row>
    <row r="792" spans="2:56" x14ac:dyDescent="0.3">
      <c r="B792" s="10"/>
      <c r="C792" s="11"/>
      <c r="D792" s="178" t="str">
        <f t="shared" si="38"/>
        <v>Guatemala</v>
      </c>
      <c r="E792" s="11"/>
      <c r="F792" s="11"/>
      <c r="G792" s="12"/>
      <c r="H792" s="11"/>
      <c r="I792" s="13"/>
      <c r="J792" s="22"/>
      <c r="K792" s="23"/>
      <c r="L792" s="24"/>
      <c r="M792" s="23"/>
      <c r="N792" s="25"/>
      <c r="O792" s="31"/>
      <c r="P792" s="33"/>
      <c r="Q792" s="27"/>
      <c r="R792" s="32"/>
      <c r="S792" s="32"/>
      <c r="T792" s="33"/>
      <c r="U792" s="98"/>
      <c r="V792" s="59"/>
      <c r="W792" s="60"/>
      <c r="X792" s="60"/>
      <c r="Y792" s="61"/>
      <c r="Z792" s="68"/>
      <c r="AA792" s="69"/>
      <c r="AB792" s="69"/>
      <c r="AC792" s="70"/>
      <c r="AD792" s="40"/>
      <c r="AE792" s="39"/>
      <c r="AF792" s="39"/>
      <c r="AG792" s="41"/>
      <c r="AH792" s="110"/>
      <c r="AI792" s="111"/>
      <c r="AJ792" s="112"/>
      <c r="AK792" s="42"/>
      <c r="AL792" s="43"/>
      <c r="AM792" s="46"/>
      <c r="AN792" s="47"/>
      <c r="AO792" s="47"/>
      <c r="AP792" s="115"/>
      <c r="AQ792" s="48"/>
      <c r="AR792" s="51"/>
      <c r="AS792" s="229"/>
      <c r="AT792" s="230"/>
      <c r="AU792" s="92">
        <f t="shared" si="36"/>
        <v>0</v>
      </c>
      <c r="AV792" s="92" t="e">
        <f t="shared" si="37"/>
        <v>#DIV/0!</v>
      </c>
      <c r="AW792" s="166" t="e">
        <f>Risk_CAL!X790</f>
        <v>#DIV/0!</v>
      </c>
      <c r="AX792" s="184"/>
      <c r="AY792" s="52"/>
      <c r="AZ792" s="224"/>
      <c r="BA792" s="247"/>
      <c r="BB792" s="248"/>
      <c r="BC792" s="249"/>
      <c r="BD792" s="250"/>
    </row>
    <row r="793" spans="2:56" x14ac:dyDescent="0.3">
      <c r="B793" s="10"/>
      <c r="C793" s="11"/>
      <c r="D793" s="178" t="str">
        <f t="shared" si="38"/>
        <v>Guatemala</v>
      </c>
      <c r="E793" s="11"/>
      <c r="F793" s="11"/>
      <c r="G793" s="12"/>
      <c r="H793" s="11"/>
      <c r="I793" s="13"/>
      <c r="J793" s="22"/>
      <c r="K793" s="23"/>
      <c r="L793" s="24"/>
      <c r="M793" s="23"/>
      <c r="N793" s="25"/>
      <c r="O793" s="31"/>
      <c r="P793" s="33"/>
      <c r="Q793" s="27"/>
      <c r="R793" s="32"/>
      <c r="S793" s="32"/>
      <c r="T793" s="33"/>
      <c r="U793" s="98"/>
      <c r="V793" s="59"/>
      <c r="W793" s="60"/>
      <c r="X793" s="60"/>
      <c r="Y793" s="61"/>
      <c r="Z793" s="68"/>
      <c r="AA793" s="69"/>
      <c r="AB793" s="69"/>
      <c r="AC793" s="70"/>
      <c r="AD793" s="40"/>
      <c r="AE793" s="39"/>
      <c r="AF793" s="39"/>
      <c r="AG793" s="41"/>
      <c r="AH793" s="110"/>
      <c r="AI793" s="111"/>
      <c r="AJ793" s="112"/>
      <c r="AK793" s="42"/>
      <c r="AL793" s="43"/>
      <c r="AM793" s="46"/>
      <c r="AN793" s="47"/>
      <c r="AO793" s="47"/>
      <c r="AP793" s="115"/>
      <c r="AQ793" s="48"/>
      <c r="AR793" s="51"/>
      <c r="AS793" s="229"/>
      <c r="AT793" s="230"/>
      <c r="AU793" s="92">
        <f t="shared" si="36"/>
        <v>0</v>
      </c>
      <c r="AV793" s="92" t="e">
        <f t="shared" si="37"/>
        <v>#DIV/0!</v>
      </c>
      <c r="AW793" s="166" t="e">
        <f>Risk_CAL!X791</f>
        <v>#DIV/0!</v>
      </c>
      <c r="AX793" s="184"/>
      <c r="AY793" s="52"/>
      <c r="AZ793" s="224"/>
      <c r="BA793" s="247"/>
      <c r="BB793" s="248"/>
      <c r="BC793" s="249"/>
      <c r="BD793" s="250"/>
    </row>
    <row r="794" spans="2:56" x14ac:dyDescent="0.3">
      <c r="B794" s="10"/>
      <c r="C794" s="11"/>
      <c r="D794" s="178" t="str">
        <f t="shared" si="38"/>
        <v>Guatemala</v>
      </c>
      <c r="E794" s="11"/>
      <c r="F794" s="11"/>
      <c r="G794" s="12"/>
      <c r="H794" s="11"/>
      <c r="I794" s="13"/>
      <c r="J794" s="22"/>
      <c r="K794" s="23"/>
      <c r="L794" s="24"/>
      <c r="M794" s="23"/>
      <c r="N794" s="25"/>
      <c r="O794" s="31"/>
      <c r="P794" s="33"/>
      <c r="Q794" s="27"/>
      <c r="R794" s="32"/>
      <c r="S794" s="32"/>
      <c r="T794" s="33"/>
      <c r="U794" s="98"/>
      <c r="V794" s="59"/>
      <c r="W794" s="60"/>
      <c r="X794" s="60"/>
      <c r="Y794" s="61"/>
      <c r="Z794" s="68"/>
      <c r="AA794" s="69"/>
      <c r="AB794" s="69"/>
      <c r="AC794" s="70"/>
      <c r="AD794" s="40"/>
      <c r="AE794" s="39"/>
      <c r="AF794" s="39"/>
      <c r="AG794" s="41"/>
      <c r="AH794" s="110"/>
      <c r="AI794" s="111"/>
      <c r="AJ794" s="112"/>
      <c r="AK794" s="42"/>
      <c r="AL794" s="43"/>
      <c r="AM794" s="46"/>
      <c r="AN794" s="47"/>
      <c r="AO794" s="47"/>
      <c r="AP794" s="115"/>
      <c r="AQ794" s="48"/>
      <c r="AR794" s="51"/>
      <c r="AS794" s="229"/>
      <c r="AT794" s="230"/>
      <c r="AU794" s="92">
        <f t="shared" si="36"/>
        <v>0</v>
      </c>
      <c r="AV794" s="92" t="e">
        <f t="shared" si="37"/>
        <v>#DIV/0!</v>
      </c>
      <c r="AW794" s="166" t="e">
        <f>Risk_CAL!X792</f>
        <v>#DIV/0!</v>
      </c>
      <c r="AX794" s="184"/>
      <c r="AY794" s="52"/>
      <c r="AZ794" s="224"/>
      <c r="BA794" s="247"/>
      <c r="BB794" s="248"/>
      <c r="BC794" s="249"/>
      <c r="BD794" s="250"/>
    </row>
    <row r="795" spans="2:56" x14ac:dyDescent="0.3">
      <c r="B795" s="10"/>
      <c r="C795" s="11"/>
      <c r="D795" s="178" t="str">
        <f t="shared" si="38"/>
        <v>Guatemala</v>
      </c>
      <c r="E795" s="11"/>
      <c r="F795" s="11"/>
      <c r="G795" s="12"/>
      <c r="H795" s="11"/>
      <c r="I795" s="13"/>
      <c r="J795" s="22"/>
      <c r="K795" s="23"/>
      <c r="L795" s="24"/>
      <c r="M795" s="23"/>
      <c r="N795" s="25"/>
      <c r="O795" s="31"/>
      <c r="P795" s="33"/>
      <c r="Q795" s="27"/>
      <c r="R795" s="32"/>
      <c r="S795" s="32"/>
      <c r="T795" s="33"/>
      <c r="U795" s="98"/>
      <c r="V795" s="59"/>
      <c r="W795" s="60"/>
      <c r="X795" s="60"/>
      <c r="Y795" s="61"/>
      <c r="Z795" s="68"/>
      <c r="AA795" s="69"/>
      <c r="AB795" s="69"/>
      <c r="AC795" s="70"/>
      <c r="AD795" s="40"/>
      <c r="AE795" s="39"/>
      <c r="AF795" s="39"/>
      <c r="AG795" s="41"/>
      <c r="AH795" s="110"/>
      <c r="AI795" s="111"/>
      <c r="AJ795" s="112"/>
      <c r="AK795" s="42"/>
      <c r="AL795" s="43"/>
      <c r="AM795" s="46"/>
      <c r="AN795" s="47"/>
      <c r="AO795" s="47"/>
      <c r="AP795" s="115"/>
      <c r="AQ795" s="48"/>
      <c r="AR795" s="51"/>
      <c r="AS795" s="229"/>
      <c r="AT795" s="230"/>
      <c r="AU795" s="92">
        <f t="shared" si="36"/>
        <v>0</v>
      </c>
      <c r="AV795" s="92" t="e">
        <f t="shared" si="37"/>
        <v>#DIV/0!</v>
      </c>
      <c r="AW795" s="166" t="e">
        <f>Risk_CAL!X793</f>
        <v>#DIV/0!</v>
      </c>
      <c r="AX795" s="184"/>
      <c r="AY795" s="52"/>
      <c r="AZ795" s="224"/>
      <c r="BA795" s="247"/>
      <c r="BB795" s="248"/>
      <c r="BC795" s="249"/>
      <c r="BD795" s="250"/>
    </row>
    <row r="796" spans="2:56" x14ac:dyDescent="0.3">
      <c r="B796" s="10"/>
      <c r="C796" s="11"/>
      <c r="D796" s="178" t="str">
        <f t="shared" si="38"/>
        <v>Guatemala</v>
      </c>
      <c r="E796" s="11"/>
      <c r="F796" s="11"/>
      <c r="G796" s="12"/>
      <c r="H796" s="11"/>
      <c r="I796" s="13"/>
      <c r="J796" s="22"/>
      <c r="K796" s="23"/>
      <c r="L796" s="24"/>
      <c r="M796" s="23"/>
      <c r="N796" s="25"/>
      <c r="O796" s="31"/>
      <c r="P796" s="33"/>
      <c r="Q796" s="27"/>
      <c r="R796" s="32"/>
      <c r="S796" s="32"/>
      <c r="T796" s="33"/>
      <c r="U796" s="98"/>
      <c r="V796" s="59"/>
      <c r="W796" s="60"/>
      <c r="X796" s="60"/>
      <c r="Y796" s="61"/>
      <c r="Z796" s="68"/>
      <c r="AA796" s="69"/>
      <c r="AB796" s="69"/>
      <c r="AC796" s="70"/>
      <c r="AD796" s="40"/>
      <c r="AE796" s="39"/>
      <c r="AF796" s="39"/>
      <c r="AG796" s="41"/>
      <c r="AH796" s="110"/>
      <c r="AI796" s="111"/>
      <c r="AJ796" s="112"/>
      <c r="AK796" s="42"/>
      <c r="AL796" s="43"/>
      <c r="AM796" s="46"/>
      <c r="AN796" s="47"/>
      <c r="AO796" s="47"/>
      <c r="AP796" s="115"/>
      <c r="AQ796" s="48"/>
      <c r="AR796" s="51"/>
      <c r="AS796" s="229"/>
      <c r="AT796" s="230"/>
      <c r="AU796" s="92">
        <f t="shared" si="36"/>
        <v>0</v>
      </c>
      <c r="AV796" s="92" t="e">
        <f t="shared" si="37"/>
        <v>#DIV/0!</v>
      </c>
      <c r="AW796" s="166" t="e">
        <f>Risk_CAL!X794</f>
        <v>#DIV/0!</v>
      </c>
      <c r="AX796" s="184"/>
      <c r="AY796" s="52"/>
      <c r="AZ796" s="224"/>
      <c r="BA796" s="247"/>
      <c r="BB796" s="248"/>
      <c r="BC796" s="249"/>
      <c r="BD796" s="250"/>
    </row>
    <row r="797" spans="2:56" x14ac:dyDescent="0.3">
      <c r="B797" s="10"/>
      <c r="C797" s="11"/>
      <c r="D797" s="178" t="str">
        <f t="shared" si="38"/>
        <v>Guatemala</v>
      </c>
      <c r="E797" s="11"/>
      <c r="F797" s="11"/>
      <c r="G797" s="12"/>
      <c r="H797" s="11"/>
      <c r="I797" s="13"/>
      <c r="J797" s="22"/>
      <c r="K797" s="23"/>
      <c r="L797" s="24"/>
      <c r="M797" s="23"/>
      <c r="N797" s="25"/>
      <c r="O797" s="31"/>
      <c r="P797" s="33"/>
      <c r="Q797" s="27"/>
      <c r="R797" s="32"/>
      <c r="S797" s="32"/>
      <c r="T797" s="33"/>
      <c r="U797" s="98"/>
      <c r="V797" s="59"/>
      <c r="W797" s="60"/>
      <c r="X797" s="60"/>
      <c r="Y797" s="61"/>
      <c r="Z797" s="68"/>
      <c r="AA797" s="69"/>
      <c r="AB797" s="69"/>
      <c r="AC797" s="70"/>
      <c r="AD797" s="40"/>
      <c r="AE797" s="39"/>
      <c r="AF797" s="39"/>
      <c r="AG797" s="41"/>
      <c r="AH797" s="110"/>
      <c r="AI797" s="111"/>
      <c r="AJ797" s="112"/>
      <c r="AK797" s="42"/>
      <c r="AL797" s="43"/>
      <c r="AM797" s="46"/>
      <c r="AN797" s="47"/>
      <c r="AO797" s="47"/>
      <c r="AP797" s="115"/>
      <c r="AQ797" s="48"/>
      <c r="AR797" s="51"/>
      <c r="AS797" s="229"/>
      <c r="AT797" s="230"/>
      <c r="AU797" s="92">
        <f t="shared" si="36"/>
        <v>0</v>
      </c>
      <c r="AV797" s="92" t="e">
        <f t="shared" si="37"/>
        <v>#DIV/0!</v>
      </c>
      <c r="AW797" s="166" t="e">
        <f>Risk_CAL!X795</f>
        <v>#DIV/0!</v>
      </c>
      <c r="AX797" s="184"/>
      <c r="AY797" s="52"/>
      <c r="AZ797" s="224"/>
      <c r="BA797" s="247"/>
      <c r="BB797" s="248"/>
      <c r="BC797" s="249"/>
      <c r="BD797" s="250"/>
    </row>
    <row r="798" spans="2:56" x14ac:dyDescent="0.3">
      <c r="B798" s="10"/>
      <c r="C798" s="11"/>
      <c r="D798" s="178" t="str">
        <f t="shared" si="38"/>
        <v>Guatemala</v>
      </c>
      <c r="E798" s="11"/>
      <c r="F798" s="11"/>
      <c r="G798" s="12"/>
      <c r="H798" s="11"/>
      <c r="I798" s="13"/>
      <c r="J798" s="22"/>
      <c r="K798" s="23"/>
      <c r="L798" s="24"/>
      <c r="M798" s="23"/>
      <c r="N798" s="25"/>
      <c r="O798" s="31"/>
      <c r="P798" s="33"/>
      <c r="Q798" s="27"/>
      <c r="R798" s="32"/>
      <c r="S798" s="32"/>
      <c r="T798" s="33"/>
      <c r="U798" s="98"/>
      <c r="V798" s="59"/>
      <c r="W798" s="60"/>
      <c r="X798" s="60"/>
      <c r="Y798" s="61"/>
      <c r="Z798" s="68"/>
      <c r="AA798" s="69"/>
      <c r="AB798" s="69"/>
      <c r="AC798" s="70"/>
      <c r="AD798" s="40"/>
      <c r="AE798" s="39"/>
      <c r="AF798" s="39"/>
      <c r="AG798" s="41"/>
      <c r="AH798" s="110"/>
      <c r="AI798" s="111"/>
      <c r="AJ798" s="112"/>
      <c r="AK798" s="42"/>
      <c r="AL798" s="43"/>
      <c r="AM798" s="46"/>
      <c r="AN798" s="47"/>
      <c r="AO798" s="47"/>
      <c r="AP798" s="115"/>
      <c r="AQ798" s="48"/>
      <c r="AR798" s="51"/>
      <c r="AS798" s="229"/>
      <c r="AT798" s="230"/>
      <c r="AU798" s="92">
        <f t="shared" si="36"/>
        <v>0</v>
      </c>
      <c r="AV798" s="92" t="e">
        <f t="shared" si="37"/>
        <v>#DIV/0!</v>
      </c>
      <c r="AW798" s="166" t="e">
        <f>Risk_CAL!X796</f>
        <v>#DIV/0!</v>
      </c>
      <c r="AX798" s="184"/>
      <c r="AY798" s="52"/>
      <c r="AZ798" s="224"/>
      <c r="BA798" s="247"/>
      <c r="BB798" s="248"/>
      <c r="BC798" s="249"/>
      <c r="BD798" s="250"/>
    </row>
    <row r="799" spans="2:56" x14ac:dyDescent="0.3">
      <c r="B799" s="10"/>
      <c r="C799" s="11"/>
      <c r="D799" s="178" t="str">
        <f t="shared" si="38"/>
        <v>Guatemala</v>
      </c>
      <c r="E799" s="11"/>
      <c r="F799" s="11"/>
      <c r="G799" s="12"/>
      <c r="H799" s="11"/>
      <c r="I799" s="13"/>
      <c r="J799" s="22"/>
      <c r="K799" s="23"/>
      <c r="L799" s="24"/>
      <c r="M799" s="23"/>
      <c r="N799" s="25"/>
      <c r="O799" s="31"/>
      <c r="P799" s="33"/>
      <c r="Q799" s="27"/>
      <c r="R799" s="32"/>
      <c r="S799" s="32"/>
      <c r="T799" s="33"/>
      <c r="U799" s="98"/>
      <c r="V799" s="59"/>
      <c r="W799" s="60"/>
      <c r="X799" s="60"/>
      <c r="Y799" s="61"/>
      <c r="Z799" s="68"/>
      <c r="AA799" s="69"/>
      <c r="AB799" s="69"/>
      <c r="AC799" s="70"/>
      <c r="AD799" s="40"/>
      <c r="AE799" s="39"/>
      <c r="AF799" s="39"/>
      <c r="AG799" s="41"/>
      <c r="AH799" s="110"/>
      <c r="AI799" s="111"/>
      <c r="AJ799" s="112"/>
      <c r="AK799" s="42"/>
      <c r="AL799" s="43"/>
      <c r="AM799" s="46"/>
      <c r="AN799" s="47"/>
      <c r="AO799" s="47"/>
      <c r="AP799" s="115"/>
      <c r="AQ799" s="48"/>
      <c r="AR799" s="51"/>
      <c r="AS799" s="229"/>
      <c r="AT799" s="230"/>
      <c r="AU799" s="92">
        <f t="shared" si="36"/>
        <v>0</v>
      </c>
      <c r="AV799" s="92" t="e">
        <f t="shared" si="37"/>
        <v>#DIV/0!</v>
      </c>
      <c r="AW799" s="166" t="e">
        <f>Risk_CAL!X797</f>
        <v>#DIV/0!</v>
      </c>
      <c r="AX799" s="184"/>
      <c r="AY799" s="52"/>
      <c r="AZ799" s="224"/>
      <c r="BA799" s="247"/>
      <c r="BB799" s="248"/>
      <c r="BC799" s="249"/>
      <c r="BD799" s="250"/>
    </row>
    <row r="800" spans="2:56" x14ac:dyDescent="0.3">
      <c r="B800" s="10"/>
      <c r="C800" s="11"/>
      <c r="D800" s="178" t="str">
        <f t="shared" si="38"/>
        <v>Guatemala</v>
      </c>
      <c r="E800" s="11"/>
      <c r="F800" s="11"/>
      <c r="G800" s="12"/>
      <c r="H800" s="11"/>
      <c r="I800" s="13"/>
      <c r="J800" s="22"/>
      <c r="K800" s="23"/>
      <c r="L800" s="24"/>
      <c r="M800" s="23"/>
      <c r="N800" s="25"/>
      <c r="O800" s="31"/>
      <c r="P800" s="33"/>
      <c r="Q800" s="27"/>
      <c r="R800" s="32"/>
      <c r="S800" s="32"/>
      <c r="T800" s="33"/>
      <c r="U800" s="98"/>
      <c r="V800" s="59"/>
      <c r="W800" s="60"/>
      <c r="X800" s="60"/>
      <c r="Y800" s="61"/>
      <c r="Z800" s="68"/>
      <c r="AA800" s="69"/>
      <c r="AB800" s="69"/>
      <c r="AC800" s="70"/>
      <c r="AD800" s="40"/>
      <c r="AE800" s="39"/>
      <c r="AF800" s="39"/>
      <c r="AG800" s="41"/>
      <c r="AH800" s="110"/>
      <c r="AI800" s="111"/>
      <c r="AJ800" s="112"/>
      <c r="AK800" s="42"/>
      <c r="AL800" s="43"/>
      <c r="AM800" s="46"/>
      <c r="AN800" s="47"/>
      <c r="AO800" s="47"/>
      <c r="AP800" s="115"/>
      <c r="AQ800" s="48"/>
      <c r="AR800" s="51"/>
      <c r="AS800" s="229"/>
      <c r="AT800" s="230"/>
      <c r="AU800" s="92">
        <f t="shared" si="36"/>
        <v>0</v>
      </c>
      <c r="AV800" s="92" t="e">
        <f t="shared" si="37"/>
        <v>#DIV/0!</v>
      </c>
      <c r="AW800" s="166" t="e">
        <f>Risk_CAL!X798</f>
        <v>#DIV/0!</v>
      </c>
      <c r="AX800" s="184"/>
      <c r="AY800" s="52"/>
      <c r="AZ800" s="224"/>
      <c r="BA800" s="247"/>
      <c r="BB800" s="248"/>
      <c r="BC800" s="249"/>
      <c r="BD800" s="250"/>
    </row>
    <row r="801" spans="2:56" x14ac:dyDescent="0.3">
      <c r="B801" s="10"/>
      <c r="C801" s="11"/>
      <c r="D801" s="178" t="str">
        <f t="shared" si="38"/>
        <v>Guatemala</v>
      </c>
      <c r="E801" s="11"/>
      <c r="F801" s="11"/>
      <c r="G801" s="12"/>
      <c r="H801" s="11"/>
      <c r="I801" s="13"/>
      <c r="J801" s="22"/>
      <c r="K801" s="23"/>
      <c r="L801" s="24"/>
      <c r="M801" s="23"/>
      <c r="N801" s="25"/>
      <c r="O801" s="31"/>
      <c r="P801" s="33"/>
      <c r="Q801" s="27"/>
      <c r="R801" s="32"/>
      <c r="S801" s="32"/>
      <c r="T801" s="33"/>
      <c r="U801" s="98"/>
      <c r="V801" s="59"/>
      <c r="W801" s="60"/>
      <c r="X801" s="60"/>
      <c r="Y801" s="61"/>
      <c r="Z801" s="68"/>
      <c r="AA801" s="69"/>
      <c r="AB801" s="69"/>
      <c r="AC801" s="70"/>
      <c r="AD801" s="40"/>
      <c r="AE801" s="39"/>
      <c r="AF801" s="39"/>
      <c r="AG801" s="41"/>
      <c r="AH801" s="110"/>
      <c r="AI801" s="111"/>
      <c r="AJ801" s="112"/>
      <c r="AK801" s="42"/>
      <c r="AL801" s="43"/>
      <c r="AM801" s="46"/>
      <c r="AN801" s="47"/>
      <c r="AO801" s="47"/>
      <c r="AP801" s="115"/>
      <c r="AQ801" s="48"/>
      <c r="AR801" s="51"/>
      <c r="AS801" s="229"/>
      <c r="AT801" s="230"/>
      <c r="AU801" s="92">
        <f t="shared" si="36"/>
        <v>0</v>
      </c>
      <c r="AV801" s="92" t="e">
        <f t="shared" si="37"/>
        <v>#DIV/0!</v>
      </c>
      <c r="AW801" s="166" t="e">
        <f>Risk_CAL!X799</f>
        <v>#DIV/0!</v>
      </c>
      <c r="AX801" s="184"/>
      <c r="AY801" s="52"/>
      <c r="AZ801" s="224"/>
      <c r="BA801" s="247"/>
      <c r="BB801" s="248"/>
      <c r="BC801" s="249"/>
      <c r="BD801" s="250"/>
    </row>
    <row r="802" spans="2:56" x14ac:dyDescent="0.3">
      <c r="B802" s="10"/>
      <c r="C802" s="11"/>
      <c r="D802" s="178" t="str">
        <f t="shared" si="38"/>
        <v>Guatemala</v>
      </c>
      <c r="E802" s="11"/>
      <c r="F802" s="11"/>
      <c r="G802" s="12"/>
      <c r="H802" s="11"/>
      <c r="I802" s="13"/>
      <c r="J802" s="22"/>
      <c r="K802" s="23"/>
      <c r="L802" s="24"/>
      <c r="M802" s="23"/>
      <c r="N802" s="25"/>
      <c r="O802" s="31"/>
      <c r="P802" s="33"/>
      <c r="Q802" s="27"/>
      <c r="R802" s="32"/>
      <c r="S802" s="32"/>
      <c r="T802" s="33"/>
      <c r="U802" s="98"/>
      <c r="V802" s="59"/>
      <c r="W802" s="60"/>
      <c r="X802" s="60"/>
      <c r="Y802" s="61"/>
      <c r="Z802" s="68"/>
      <c r="AA802" s="69"/>
      <c r="AB802" s="69"/>
      <c r="AC802" s="70"/>
      <c r="AD802" s="40"/>
      <c r="AE802" s="39"/>
      <c r="AF802" s="39"/>
      <c r="AG802" s="41"/>
      <c r="AH802" s="110"/>
      <c r="AI802" s="111"/>
      <c r="AJ802" s="112"/>
      <c r="AK802" s="42"/>
      <c r="AL802" s="43"/>
      <c r="AM802" s="46"/>
      <c r="AN802" s="47"/>
      <c r="AO802" s="47"/>
      <c r="AP802" s="115"/>
      <c r="AQ802" s="48"/>
      <c r="AR802" s="51"/>
      <c r="AS802" s="229"/>
      <c r="AT802" s="230"/>
      <c r="AU802" s="92">
        <f t="shared" si="36"/>
        <v>0</v>
      </c>
      <c r="AV802" s="92" t="e">
        <f t="shared" si="37"/>
        <v>#DIV/0!</v>
      </c>
      <c r="AW802" s="166" t="e">
        <f>Risk_CAL!X800</f>
        <v>#DIV/0!</v>
      </c>
      <c r="AX802" s="184"/>
      <c r="AY802" s="52"/>
      <c r="AZ802" s="224"/>
      <c r="BA802" s="247"/>
      <c r="BB802" s="248"/>
      <c r="BC802" s="249"/>
      <c r="BD802" s="250"/>
    </row>
    <row r="803" spans="2:56" x14ac:dyDescent="0.3">
      <c r="B803" s="10"/>
      <c r="C803" s="11"/>
      <c r="D803" s="178" t="str">
        <f t="shared" si="38"/>
        <v>Guatemala</v>
      </c>
      <c r="E803" s="11"/>
      <c r="F803" s="11"/>
      <c r="G803" s="12"/>
      <c r="H803" s="11"/>
      <c r="I803" s="13"/>
      <c r="J803" s="22"/>
      <c r="K803" s="23"/>
      <c r="L803" s="24"/>
      <c r="M803" s="23"/>
      <c r="N803" s="25"/>
      <c r="O803" s="31"/>
      <c r="P803" s="33"/>
      <c r="Q803" s="27"/>
      <c r="R803" s="32"/>
      <c r="S803" s="32"/>
      <c r="T803" s="33"/>
      <c r="U803" s="98"/>
      <c r="V803" s="59"/>
      <c r="W803" s="60"/>
      <c r="X803" s="60"/>
      <c r="Y803" s="61"/>
      <c r="Z803" s="68"/>
      <c r="AA803" s="69"/>
      <c r="AB803" s="69"/>
      <c r="AC803" s="70"/>
      <c r="AD803" s="40"/>
      <c r="AE803" s="39"/>
      <c r="AF803" s="39"/>
      <c r="AG803" s="41"/>
      <c r="AH803" s="110"/>
      <c r="AI803" s="111"/>
      <c r="AJ803" s="112"/>
      <c r="AK803" s="42"/>
      <c r="AL803" s="43"/>
      <c r="AM803" s="46"/>
      <c r="AN803" s="47"/>
      <c r="AO803" s="47"/>
      <c r="AP803" s="115"/>
      <c r="AQ803" s="48"/>
      <c r="AR803" s="51"/>
      <c r="AS803" s="229"/>
      <c r="AT803" s="230"/>
      <c r="AU803" s="92">
        <f t="shared" si="36"/>
        <v>0</v>
      </c>
      <c r="AV803" s="92" t="e">
        <f t="shared" si="37"/>
        <v>#DIV/0!</v>
      </c>
      <c r="AW803" s="166" t="e">
        <f>Risk_CAL!X801</f>
        <v>#DIV/0!</v>
      </c>
      <c r="AX803" s="184"/>
      <c r="AY803" s="52"/>
      <c r="AZ803" s="224"/>
      <c r="BA803" s="247"/>
      <c r="BB803" s="248"/>
      <c r="BC803" s="249"/>
      <c r="BD803" s="250"/>
    </row>
    <row r="804" spans="2:56" x14ac:dyDescent="0.3">
      <c r="B804" s="10"/>
      <c r="C804" s="11"/>
      <c r="D804" s="178" t="str">
        <f t="shared" si="38"/>
        <v>Guatemala</v>
      </c>
      <c r="E804" s="11"/>
      <c r="F804" s="11"/>
      <c r="G804" s="12"/>
      <c r="H804" s="11"/>
      <c r="I804" s="13"/>
      <c r="J804" s="22"/>
      <c r="K804" s="23"/>
      <c r="L804" s="24"/>
      <c r="M804" s="23"/>
      <c r="N804" s="25"/>
      <c r="O804" s="31"/>
      <c r="P804" s="33"/>
      <c r="Q804" s="27"/>
      <c r="R804" s="32"/>
      <c r="S804" s="32"/>
      <c r="T804" s="33"/>
      <c r="U804" s="98"/>
      <c r="V804" s="59"/>
      <c r="W804" s="60"/>
      <c r="X804" s="60"/>
      <c r="Y804" s="61"/>
      <c r="Z804" s="68"/>
      <c r="AA804" s="69"/>
      <c r="AB804" s="69"/>
      <c r="AC804" s="70"/>
      <c r="AD804" s="40"/>
      <c r="AE804" s="39"/>
      <c r="AF804" s="39"/>
      <c r="AG804" s="41"/>
      <c r="AH804" s="110"/>
      <c r="AI804" s="111"/>
      <c r="AJ804" s="112"/>
      <c r="AK804" s="42"/>
      <c r="AL804" s="43"/>
      <c r="AM804" s="46"/>
      <c r="AN804" s="47"/>
      <c r="AO804" s="47"/>
      <c r="AP804" s="115"/>
      <c r="AQ804" s="48"/>
      <c r="AR804" s="51"/>
      <c r="AS804" s="229"/>
      <c r="AT804" s="230"/>
      <c r="AU804" s="92">
        <f t="shared" si="36"/>
        <v>0</v>
      </c>
      <c r="AV804" s="92" t="e">
        <f t="shared" si="37"/>
        <v>#DIV/0!</v>
      </c>
      <c r="AW804" s="166" t="e">
        <f>Risk_CAL!X802</f>
        <v>#DIV/0!</v>
      </c>
      <c r="AX804" s="184"/>
      <c r="AY804" s="52"/>
      <c r="AZ804" s="224"/>
      <c r="BA804" s="247"/>
      <c r="BB804" s="248"/>
      <c r="BC804" s="249"/>
      <c r="BD804" s="250"/>
    </row>
    <row r="805" spans="2:56" x14ac:dyDescent="0.3">
      <c r="B805" s="10"/>
      <c r="C805" s="11"/>
      <c r="D805" s="178" t="str">
        <f t="shared" si="38"/>
        <v>Guatemala</v>
      </c>
      <c r="E805" s="11"/>
      <c r="F805" s="11"/>
      <c r="G805" s="12"/>
      <c r="H805" s="11"/>
      <c r="I805" s="13"/>
      <c r="J805" s="22"/>
      <c r="K805" s="23"/>
      <c r="L805" s="24"/>
      <c r="M805" s="23"/>
      <c r="N805" s="25"/>
      <c r="O805" s="31"/>
      <c r="P805" s="33"/>
      <c r="Q805" s="27"/>
      <c r="R805" s="32"/>
      <c r="S805" s="32"/>
      <c r="T805" s="33"/>
      <c r="U805" s="98"/>
      <c r="V805" s="59"/>
      <c r="W805" s="60"/>
      <c r="X805" s="60"/>
      <c r="Y805" s="61"/>
      <c r="Z805" s="68"/>
      <c r="AA805" s="69"/>
      <c r="AB805" s="69"/>
      <c r="AC805" s="70"/>
      <c r="AD805" s="40"/>
      <c r="AE805" s="39"/>
      <c r="AF805" s="39"/>
      <c r="AG805" s="41"/>
      <c r="AH805" s="110"/>
      <c r="AI805" s="111"/>
      <c r="AJ805" s="112"/>
      <c r="AK805" s="42"/>
      <c r="AL805" s="43"/>
      <c r="AM805" s="46"/>
      <c r="AN805" s="47"/>
      <c r="AO805" s="47"/>
      <c r="AP805" s="115"/>
      <c r="AQ805" s="48"/>
      <c r="AR805" s="51"/>
      <c r="AS805" s="229"/>
      <c r="AT805" s="230"/>
      <c r="AU805" s="92">
        <f t="shared" si="36"/>
        <v>0</v>
      </c>
      <c r="AV805" s="92" t="e">
        <f t="shared" si="37"/>
        <v>#DIV/0!</v>
      </c>
      <c r="AW805" s="166" t="e">
        <f>Risk_CAL!X803</f>
        <v>#DIV/0!</v>
      </c>
      <c r="AX805" s="184"/>
      <c r="AY805" s="52"/>
      <c r="AZ805" s="224"/>
      <c r="BA805" s="247"/>
      <c r="BB805" s="248"/>
      <c r="BC805" s="249"/>
      <c r="BD805" s="250"/>
    </row>
    <row r="806" spans="2:56" x14ac:dyDescent="0.3">
      <c r="B806" s="10"/>
      <c r="C806" s="11"/>
      <c r="D806" s="178" t="str">
        <f t="shared" si="38"/>
        <v>Guatemala</v>
      </c>
      <c r="E806" s="11"/>
      <c r="F806" s="11"/>
      <c r="G806" s="12"/>
      <c r="H806" s="11"/>
      <c r="I806" s="13"/>
      <c r="J806" s="22"/>
      <c r="K806" s="23"/>
      <c r="L806" s="24"/>
      <c r="M806" s="23"/>
      <c r="N806" s="25"/>
      <c r="O806" s="31"/>
      <c r="P806" s="33"/>
      <c r="Q806" s="27"/>
      <c r="R806" s="32"/>
      <c r="S806" s="32"/>
      <c r="T806" s="33"/>
      <c r="U806" s="98"/>
      <c r="V806" s="59"/>
      <c r="W806" s="60"/>
      <c r="X806" s="60"/>
      <c r="Y806" s="61"/>
      <c r="Z806" s="68"/>
      <c r="AA806" s="69"/>
      <c r="AB806" s="69"/>
      <c r="AC806" s="70"/>
      <c r="AD806" s="40"/>
      <c r="AE806" s="39"/>
      <c r="AF806" s="39"/>
      <c r="AG806" s="41"/>
      <c r="AH806" s="110"/>
      <c r="AI806" s="111"/>
      <c r="AJ806" s="112"/>
      <c r="AK806" s="42"/>
      <c r="AL806" s="43"/>
      <c r="AM806" s="46"/>
      <c r="AN806" s="47"/>
      <c r="AO806" s="47"/>
      <c r="AP806" s="115"/>
      <c r="AQ806" s="48"/>
      <c r="AR806" s="51"/>
      <c r="AS806" s="229"/>
      <c r="AT806" s="230"/>
      <c r="AU806" s="92">
        <f t="shared" si="36"/>
        <v>0</v>
      </c>
      <c r="AV806" s="92" t="e">
        <f t="shared" si="37"/>
        <v>#DIV/0!</v>
      </c>
      <c r="AW806" s="166" t="e">
        <f>Risk_CAL!X804</f>
        <v>#DIV/0!</v>
      </c>
      <c r="AX806" s="184"/>
      <c r="AY806" s="52"/>
      <c r="AZ806" s="224"/>
      <c r="BA806" s="247"/>
      <c r="BB806" s="248"/>
      <c r="BC806" s="249"/>
      <c r="BD806" s="250"/>
    </row>
    <row r="807" spans="2:56" x14ac:dyDescent="0.3">
      <c r="B807" s="10"/>
      <c r="C807" s="11"/>
      <c r="D807" s="178" t="str">
        <f t="shared" si="38"/>
        <v>Guatemala</v>
      </c>
      <c r="E807" s="11"/>
      <c r="F807" s="11"/>
      <c r="G807" s="12"/>
      <c r="H807" s="11"/>
      <c r="I807" s="13"/>
      <c r="J807" s="22"/>
      <c r="K807" s="23"/>
      <c r="L807" s="24"/>
      <c r="M807" s="23"/>
      <c r="N807" s="25"/>
      <c r="O807" s="31"/>
      <c r="P807" s="33"/>
      <c r="Q807" s="27"/>
      <c r="R807" s="32"/>
      <c r="S807" s="32"/>
      <c r="T807" s="33"/>
      <c r="U807" s="98"/>
      <c r="V807" s="59"/>
      <c r="W807" s="60"/>
      <c r="X807" s="60"/>
      <c r="Y807" s="61"/>
      <c r="Z807" s="68"/>
      <c r="AA807" s="69"/>
      <c r="AB807" s="69"/>
      <c r="AC807" s="70"/>
      <c r="AD807" s="40"/>
      <c r="AE807" s="39"/>
      <c r="AF807" s="39"/>
      <c r="AG807" s="41"/>
      <c r="AH807" s="110"/>
      <c r="AI807" s="111"/>
      <c r="AJ807" s="112"/>
      <c r="AK807" s="42"/>
      <c r="AL807" s="43"/>
      <c r="AM807" s="46"/>
      <c r="AN807" s="47"/>
      <c r="AO807" s="47"/>
      <c r="AP807" s="115"/>
      <c r="AQ807" s="48"/>
      <c r="AR807" s="51"/>
      <c r="AS807" s="229"/>
      <c r="AT807" s="230"/>
      <c r="AU807" s="92">
        <f t="shared" si="36"/>
        <v>0</v>
      </c>
      <c r="AV807" s="92" t="e">
        <f t="shared" si="37"/>
        <v>#DIV/0!</v>
      </c>
      <c r="AW807" s="166" t="e">
        <f>Risk_CAL!X805</f>
        <v>#DIV/0!</v>
      </c>
      <c r="AX807" s="184"/>
      <c r="AY807" s="52"/>
      <c r="AZ807" s="224"/>
      <c r="BA807" s="247"/>
      <c r="BB807" s="248"/>
      <c r="BC807" s="249"/>
      <c r="BD807" s="250"/>
    </row>
    <row r="808" spans="2:56" x14ac:dyDescent="0.3">
      <c r="B808" s="10"/>
      <c r="C808" s="11"/>
      <c r="D808" s="178" t="str">
        <f t="shared" si="38"/>
        <v>Guatemala</v>
      </c>
      <c r="E808" s="11"/>
      <c r="F808" s="11"/>
      <c r="G808" s="12"/>
      <c r="H808" s="11"/>
      <c r="I808" s="13"/>
      <c r="J808" s="22"/>
      <c r="K808" s="23"/>
      <c r="L808" s="24"/>
      <c r="M808" s="23"/>
      <c r="N808" s="25"/>
      <c r="O808" s="31"/>
      <c r="P808" s="33"/>
      <c r="Q808" s="27"/>
      <c r="R808" s="32"/>
      <c r="S808" s="32"/>
      <c r="T808" s="33"/>
      <c r="U808" s="98"/>
      <c r="V808" s="59"/>
      <c r="W808" s="60"/>
      <c r="X808" s="60"/>
      <c r="Y808" s="61"/>
      <c r="Z808" s="68"/>
      <c r="AA808" s="69"/>
      <c r="AB808" s="69"/>
      <c r="AC808" s="70"/>
      <c r="AD808" s="40"/>
      <c r="AE808" s="39"/>
      <c r="AF808" s="39"/>
      <c r="AG808" s="41"/>
      <c r="AH808" s="110"/>
      <c r="AI808" s="111"/>
      <c r="AJ808" s="112"/>
      <c r="AK808" s="42"/>
      <c r="AL808" s="43"/>
      <c r="AM808" s="46"/>
      <c r="AN808" s="47"/>
      <c r="AO808" s="47"/>
      <c r="AP808" s="115"/>
      <c r="AQ808" s="48"/>
      <c r="AR808" s="51"/>
      <c r="AS808" s="229"/>
      <c r="AT808" s="230"/>
      <c r="AU808" s="92">
        <f t="shared" si="36"/>
        <v>0</v>
      </c>
      <c r="AV808" s="92" t="e">
        <f t="shared" si="37"/>
        <v>#DIV/0!</v>
      </c>
      <c r="AW808" s="166" t="e">
        <f>Risk_CAL!X806</f>
        <v>#DIV/0!</v>
      </c>
      <c r="AX808" s="184"/>
      <c r="AY808" s="52"/>
      <c r="AZ808" s="224"/>
      <c r="BA808" s="247"/>
      <c r="BB808" s="248"/>
      <c r="BC808" s="249"/>
      <c r="BD808" s="250"/>
    </row>
    <row r="809" spans="2:56" x14ac:dyDescent="0.3">
      <c r="B809" s="10"/>
      <c r="C809" s="11"/>
      <c r="D809" s="178" t="str">
        <f t="shared" si="38"/>
        <v>Guatemala</v>
      </c>
      <c r="E809" s="11"/>
      <c r="F809" s="11"/>
      <c r="G809" s="12"/>
      <c r="H809" s="11"/>
      <c r="I809" s="13"/>
      <c r="J809" s="22"/>
      <c r="K809" s="23"/>
      <c r="L809" s="24"/>
      <c r="M809" s="23"/>
      <c r="N809" s="25"/>
      <c r="O809" s="31"/>
      <c r="P809" s="33"/>
      <c r="Q809" s="27"/>
      <c r="R809" s="32"/>
      <c r="S809" s="32"/>
      <c r="T809" s="33"/>
      <c r="U809" s="98"/>
      <c r="V809" s="59"/>
      <c r="W809" s="60"/>
      <c r="X809" s="60"/>
      <c r="Y809" s="61"/>
      <c r="Z809" s="68"/>
      <c r="AA809" s="69"/>
      <c r="AB809" s="69"/>
      <c r="AC809" s="70"/>
      <c r="AD809" s="40"/>
      <c r="AE809" s="39"/>
      <c r="AF809" s="39"/>
      <c r="AG809" s="41"/>
      <c r="AH809" s="110"/>
      <c r="AI809" s="111"/>
      <c r="AJ809" s="112"/>
      <c r="AK809" s="42"/>
      <c r="AL809" s="43"/>
      <c r="AM809" s="46"/>
      <c r="AN809" s="47"/>
      <c r="AO809" s="47"/>
      <c r="AP809" s="115"/>
      <c r="AQ809" s="48"/>
      <c r="AR809" s="51"/>
      <c r="AS809" s="229"/>
      <c r="AT809" s="230"/>
      <c r="AU809" s="92">
        <f t="shared" si="36"/>
        <v>0</v>
      </c>
      <c r="AV809" s="92" t="e">
        <f t="shared" si="37"/>
        <v>#DIV/0!</v>
      </c>
      <c r="AW809" s="166" t="e">
        <f>Risk_CAL!X807</f>
        <v>#DIV/0!</v>
      </c>
      <c r="AX809" s="184"/>
      <c r="AY809" s="52"/>
      <c r="AZ809" s="224"/>
      <c r="BA809" s="247"/>
      <c r="BB809" s="248"/>
      <c r="BC809" s="249"/>
      <c r="BD809" s="250"/>
    </row>
    <row r="810" spans="2:56" x14ac:dyDescent="0.3">
      <c r="B810" s="10"/>
      <c r="C810" s="11"/>
      <c r="D810" s="178" t="str">
        <f t="shared" si="38"/>
        <v>Guatemala</v>
      </c>
      <c r="E810" s="11"/>
      <c r="F810" s="11"/>
      <c r="G810" s="12"/>
      <c r="H810" s="11"/>
      <c r="I810" s="13"/>
      <c r="J810" s="22"/>
      <c r="K810" s="23"/>
      <c r="L810" s="24"/>
      <c r="M810" s="23"/>
      <c r="N810" s="25"/>
      <c r="O810" s="31"/>
      <c r="P810" s="33"/>
      <c r="Q810" s="27"/>
      <c r="R810" s="32"/>
      <c r="S810" s="32"/>
      <c r="T810" s="33"/>
      <c r="U810" s="98"/>
      <c r="V810" s="59"/>
      <c r="W810" s="60"/>
      <c r="X810" s="60"/>
      <c r="Y810" s="61"/>
      <c r="Z810" s="68"/>
      <c r="AA810" s="69"/>
      <c r="AB810" s="69"/>
      <c r="AC810" s="70"/>
      <c r="AD810" s="40"/>
      <c r="AE810" s="39"/>
      <c r="AF810" s="39"/>
      <c r="AG810" s="41"/>
      <c r="AH810" s="110"/>
      <c r="AI810" s="111"/>
      <c r="AJ810" s="112"/>
      <c r="AK810" s="42"/>
      <c r="AL810" s="43"/>
      <c r="AM810" s="46"/>
      <c r="AN810" s="47"/>
      <c r="AO810" s="47"/>
      <c r="AP810" s="115"/>
      <c r="AQ810" s="48"/>
      <c r="AR810" s="51"/>
      <c r="AS810" s="229"/>
      <c r="AT810" s="230"/>
      <c r="AU810" s="92">
        <f t="shared" si="36"/>
        <v>0</v>
      </c>
      <c r="AV810" s="92" t="e">
        <f t="shared" si="37"/>
        <v>#DIV/0!</v>
      </c>
      <c r="AW810" s="166" t="e">
        <f>Risk_CAL!X808</f>
        <v>#DIV/0!</v>
      </c>
      <c r="AX810" s="184"/>
      <c r="AY810" s="52"/>
      <c r="AZ810" s="224"/>
      <c r="BA810" s="247"/>
      <c r="BB810" s="248"/>
      <c r="BC810" s="249"/>
      <c r="BD810" s="250"/>
    </row>
    <row r="811" spans="2:56" x14ac:dyDescent="0.3">
      <c r="B811" s="10"/>
      <c r="C811" s="11"/>
      <c r="D811" s="178" t="str">
        <f t="shared" si="38"/>
        <v>Guatemala</v>
      </c>
      <c r="E811" s="11"/>
      <c r="F811" s="11"/>
      <c r="G811" s="12"/>
      <c r="H811" s="11"/>
      <c r="I811" s="13"/>
      <c r="J811" s="22"/>
      <c r="K811" s="23"/>
      <c r="L811" s="24"/>
      <c r="M811" s="23"/>
      <c r="N811" s="25"/>
      <c r="O811" s="31"/>
      <c r="P811" s="33"/>
      <c r="Q811" s="27"/>
      <c r="R811" s="32"/>
      <c r="S811" s="32"/>
      <c r="T811" s="33"/>
      <c r="U811" s="98"/>
      <c r="V811" s="59"/>
      <c r="W811" s="60"/>
      <c r="X811" s="60"/>
      <c r="Y811" s="61"/>
      <c r="Z811" s="68"/>
      <c r="AA811" s="69"/>
      <c r="AB811" s="69"/>
      <c r="AC811" s="70"/>
      <c r="AD811" s="40"/>
      <c r="AE811" s="39"/>
      <c r="AF811" s="39"/>
      <c r="AG811" s="41"/>
      <c r="AH811" s="110"/>
      <c r="AI811" s="111"/>
      <c r="AJ811" s="112"/>
      <c r="AK811" s="42"/>
      <c r="AL811" s="43"/>
      <c r="AM811" s="46"/>
      <c r="AN811" s="47"/>
      <c r="AO811" s="47"/>
      <c r="AP811" s="115"/>
      <c r="AQ811" s="48"/>
      <c r="AR811" s="51"/>
      <c r="AS811" s="229"/>
      <c r="AT811" s="230"/>
      <c r="AU811" s="92">
        <f t="shared" si="36"/>
        <v>0</v>
      </c>
      <c r="AV811" s="92" t="e">
        <f t="shared" si="37"/>
        <v>#DIV/0!</v>
      </c>
      <c r="AW811" s="166" t="e">
        <f>Risk_CAL!X809</f>
        <v>#DIV/0!</v>
      </c>
      <c r="AX811" s="184"/>
      <c r="AY811" s="52"/>
      <c r="AZ811" s="224"/>
      <c r="BA811" s="247"/>
      <c r="BB811" s="248"/>
      <c r="BC811" s="249"/>
      <c r="BD811" s="250"/>
    </row>
    <row r="812" spans="2:56" x14ac:dyDescent="0.3">
      <c r="B812" s="10"/>
      <c r="C812" s="11"/>
      <c r="D812" s="178" t="str">
        <f t="shared" si="38"/>
        <v>Guatemala</v>
      </c>
      <c r="E812" s="11"/>
      <c r="F812" s="11"/>
      <c r="G812" s="12"/>
      <c r="H812" s="11"/>
      <c r="I812" s="13"/>
      <c r="J812" s="22"/>
      <c r="K812" s="23"/>
      <c r="L812" s="24"/>
      <c r="M812" s="23"/>
      <c r="N812" s="25"/>
      <c r="O812" s="31"/>
      <c r="P812" s="33"/>
      <c r="Q812" s="27"/>
      <c r="R812" s="32"/>
      <c r="S812" s="32"/>
      <c r="T812" s="33"/>
      <c r="U812" s="98"/>
      <c r="V812" s="59"/>
      <c r="W812" s="60"/>
      <c r="X812" s="60"/>
      <c r="Y812" s="61"/>
      <c r="Z812" s="68"/>
      <c r="AA812" s="69"/>
      <c r="AB812" s="69"/>
      <c r="AC812" s="70"/>
      <c r="AD812" s="40"/>
      <c r="AE812" s="39"/>
      <c r="AF812" s="39"/>
      <c r="AG812" s="41"/>
      <c r="AH812" s="110"/>
      <c r="AI812" s="111"/>
      <c r="AJ812" s="112"/>
      <c r="AK812" s="42"/>
      <c r="AL812" s="43"/>
      <c r="AM812" s="46"/>
      <c r="AN812" s="47"/>
      <c r="AO812" s="47"/>
      <c r="AP812" s="115"/>
      <c r="AQ812" s="48"/>
      <c r="AR812" s="51"/>
      <c r="AS812" s="229"/>
      <c r="AT812" s="230"/>
      <c r="AU812" s="92">
        <f t="shared" si="36"/>
        <v>0</v>
      </c>
      <c r="AV812" s="92" t="e">
        <f t="shared" si="37"/>
        <v>#DIV/0!</v>
      </c>
      <c r="AW812" s="166" t="e">
        <f>Risk_CAL!X810</f>
        <v>#DIV/0!</v>
      </c>
      <c r="AX812" s="184"/>
      <c r="AY812" s="52"/>
      <c r="AZ812" s="224"/>
      <c r="BA812" s="247"/>
      <c r="BB812" s="248"/>
      <c r="BC812" s="249"/>
      <c r="BD812" s="250"/>
    </row>
    <row r="813" spans="2:56" x14ac:dyDescent="0.3">
      <c r="B813" s="10"/>
      <c r="C813" s="11"/>
      <c r="D813" s="178" t="str">
        <f t="shared" si="38"/>
        <v>Guatemala</v>
      </c>
      <c r="E813" s="11"/>
      <c r="F813" s="11"/>
      <c r="G813" s="12"/>
      <c r="H813" s="11"/>
      <c r="I813" s="13"/>
      <c r="J813" s="22"/>
      <c r="K813" s="23"/>
      <c r="L813" s="24"/>
      <c r="M813" s="23"/>
      <c r="N813" s="25"/>
      <c r="O813" s="31"/>
      <c r="P813" s="33"/>
      <c r="Q813" s="27"/>
      <c r="R813" s="32"/>
      <c r="S813" s="32"/>
      <c r="T813" s="33"/>
      <c r="U813" s="98"/>
      <c r="V813" s="59"/>
      <c r="W813" s="60"/>
      <c r="X813" s="60"/>
      <c r="Y813" s="61"/>
      <c r="Z813" s="68"/>
      <c r="AA813" s="69"/>
      <c r="AB813" s="69"/>
      <c r="AC813" s="70"/>
      <c r="AD813" s="40"/>
      <c r="AE813" s="39"/>
      <c r="AF813" s="39"/>
      <c r="AG813" s="41"/>
      <c r="AH813" s="110"/>
      <c r="AI813" s="111"/>
      <c r="AJ813" s="112"/>
      <c r="AK813" s="42"/>
      <c r="AL813" s="43"/>
      <c r="AM813" s="46"/>
      <c r="AN813" s="47"/>
      <c r="AO813" s="47"/>
      <c r="AP813" s="115"/>
      <c r="AQ813" s="48"/>
      <c r="AR813" s="51"/>
      <c r="AS813" s="229"/>
      <c r="AT813" s="230"/>
      <c r="AU813" s="92">
        <f t="shared" si="36"/>
        <v>0</v>
      </c>
      <c r="AV813" s="92" t="e">
        <f t="shared" si="37"/>
        <v>#DIV/0!</v>
      </c>
      <c r="AW813" s="166" t="e">
        <f>Risk_CAL!X811</f>
        <v>#DIV/0!</v>
      </c>
      <c r="AX813" s="184"/>
      <c r="AY813" s="52"/>
      <c r="AZ813" s="224"/>
      <c r="BA813" s="247"/>
      <c r="BB813" s="248"/>
      <c r="BC813" s="249"/>
      <c r="BD813" s="250"/>
    </row>
    <row r="814" spans="2:56" x14ac:dyDescent="0.3">
      <c r="B814" s="10"/>
      <c r="C814" s="11"/>
      <c r="D814" s="178" t="str">
        <f t="shared" si="38"/>
        <v>Guatemala</v>
      </c>
      <c r="E814" s="11"/>
      <c r="F814" s="11"/>
      <c r="G814" s="12"/>
      <c r="H814" s="11"/>
      <c r="I814" s="13"/>
      <c r="J814" s="22"/>
      <c r="K814" s="23"/>
      <c r="L814" s="24"/>
      <c r="M814" s="23"/>
      <c r="N814" s="25"/>
      <c r="O814" s="31"/>
      <c r="P814" s="33"/>
      <c r="Q814" s="27"/>
      <c r="R814" s="32"/>
      <c r="S814" s="32"/>
      <c r="T814" s="33"/>
      <c r="U814" s="98"/>
      <c r="V814" s="59"/>
      <c r="W814" s="60"/>
      <c r="X814" s="60"/>
      <c r="Y814" s="61"/>
      <c r="Z814" s="68"/>
      <c r="AA814" s="69"/>
      <c r="AB814" s="69"/>
      <c r="AC814" s="70"/>
      <c r="AD814" s="40"/>
      <c r="AE814" s="39"/>
      <c r="AF814" s="39"/>
      <c r="AG814" s="41"/>
      <c r="AH814" s="110"/>
      <c r="AI814" s="111"/>
      <c r="AJ814" s="112"/>
      <c r="AK814" s="42"/>
      <c r="AL814" s="43"/>
      <c r="AM814" s="46"/>
      <c r="AN814" s="47"/>
      <c r="AO814" s="47"/>
      <c r="AP814" s="115"/>
      <c r="AQ814" s="48"/>
      <c r="AR814" s="51"/>
      <c r="AS814" s="229"/>
      <c r="AT814" s="230"/>
      <c r="AU814" s="92">
        <f t="shared" si="36"/>
        <v>0</v>
      </c>
      <c r="AV814" s="92" t="e">
        <f t="shared" si="37"/>
        <v>#DIV/0!</v>
      </c>
      <c r="AW814" s="166" t="e">
        <f>Risk_CAL!X812</f>
        <v>#DIV/0!</v>
      </c>
      <c r="AX814" s="184"/>
      <c r="AY814" s="52"/>
      <c r="AZ814" s="224"/>
      <c r="BA814" s="247"/>
      <c r="BB814" s="248"/>
      <c r="BC814" s="249"/>
      <c r="BD814" s="250"/>
    </row>
    <row r="815" spans="2:56" x14ac:dyDescent="0.3">
      <c r="B815" s="10"/>
      <c r="C815" s="11"/>
      <c r="D815" s="178" t="str">
        <f t="shared" si="38"/>
        <v>Guatemala</v>
      </c>
      <c r="E815" s="11"/>
      <c r="F815" s="11"/>
      <c r="G815" s="12"/>
      <c r="H815" s="11"/>
      <c r="I815" s="13"/>
      <c r="J815" s="22"/>
      <c r="K815" s="23"/>
      <c r="L815" s="24"/>
      <c r="M815" s="23"/>
      <c r="N815" s="25"/>
      <c r="O815" s="31"/>
      <c r="P815" s="33"/>
      <c r="Q815" s="27"/>
      <c r="R815" s="32"/>
      <c r="S815" s="32"/>
      <c r="T815" s="33"/>
      <c r="U815" s="98"/>
      <c r="V815" s="59"/>
      <c r="W815" s="60"/>
      <c r="X815" s="60"/>
      <c r="Y815" s="61"/>
      <c r="Z815" s="68"/>
      <c r="AA815" s="69"/>
      <c r="AB815" s="69"/>
      <c r="AC815" s="70"/>
      <c r="AD815" s="40"/>
      <c r="AE815" s="39"/>
      <c r="AF815" s="39"/>
      <c r="AG815" s="41"/>
      <c r="AH815" s="110"/>
      <c r="AI815" s="111"/>
      <c r="AJ815" s="112"/>
      <c r="AK815" s="42"/>
      <c r="AL815" s="43"/>
      <c r="AM815" s="46"/>
      <c r="AN815" s="47"/>
      <c r="AO815" s="47"/>
      <c r="AP815" s="115"/>
      <c r="AQ815" s="48"/>
      <c r="AR815" s="51"/>
      <c r="AS815" s="229"/>
      <c r="AT815" s="230"/>
      <c r="AU815" s="92">
        <f t="shared" si="36"/>
        <v>0</v>
      </c>
      <c r="AV815" s="92" t="e">
        <f t="shared" si="37"/>
        <v>#DIV/0!</v>
      </c>
      <c r="AW815" s="166" t="e">
        <f>Risk_CAL!X813</f>
        <v>#DIV/0!</v>
      </c>
      <c r="AX815" s="184"/>
      <c r="AY815" s="52"/>
      <c r="AZ815" s="224"/>
      <c r="BA815" s="247"/>
      <c r="BB815" s="248"/>
      <c r="BC815" s="249"/>
      <c r="BD815" s="250"/>
    </row>
    <row r="816" spans="2:56" x14ac:dyDescent="0.3">
      <c r="B816" s="10"/>
      <c r="C816" s="11"/>
      <c r="D816" s="178" t="str">
        <f t="shared" si="38"/>
        <v>Guatemala</v>
      </c>
      <c r="E816" s="11"/>
      <c r="F816" s="11"/>
      <c r="G816" s="12"/>
      <c r="H816" s="11"/>
      <c r="I816" s="13"/>
      <c r="J816" s="22"/>
      <c r="K816" s="23"/>
      <c r="L816" s="24"/>
      <c r="M816" s="23"/>
      <c r="N816" s="25"/>
      <c r="O816" s="31"/>
      <c r="P816" s="33"/>
      <c r="Q816" s="27"/>
      <c r="R816" s="32"/>
      <c r="S816" s="32"/>
      <c r="T816" s="33"/>
      <c r="U816" s="98"/>
      <c r="V816" s="59"/>
      <c r="W816" s="60"/>
      <c r="X816" s="60"/>
      <c r="Y816" s="61"/>
      <c r="Z816" s="68"/>
      <c r="AA816" s="69"/>
      <c r="AB816" s="69"/>
      <c r="AC816" s="70"/>
      <c r="AD816" s="40"/>
      <c r="AE816" s="39"/>
      <c r="AF816" s="39"/>
      <c r="AG816" s="41"/>
      <c r="AH816" s="110"/>
      <c r="AI816" s="111"/>
      <c r="AJ816" s="112"/>
      <c r="AK816" s="42"/>
      <c r="AL816" s="43"/>
      <c r="AM816" s="46"/>
      <c r="AN816" s="47"/>
      <c r="AO816" s="47"/>
      <c r="AP816" s="115"/>
      <c r="AQ816" s="48"/>
      <c r="AR816" s="51"/>
      <c r="AS816" s="229"/>
      <c r="AT816" s="230"/>
      <c r="AU816" s="92">
        <f t="shared" si="36"/>
        <v>0</v>
      </c>
      <c r="AV816" s="92" t="e">
        <f t="shared" si="37"/>
        <v>#DIV/0!</v>
      </c>
      <c r="AW816" s="166" t="e">
        <f>Risk_CAL!X814</f>
        <v>#DIV/0!</v>
      </c>
      <c r="AX816" s="184"/>
      <c r="AY816" s="52"/>
      <c r="AZ816" s="224"/>
      <c r="BA816" s="247"/>
      <c r="BB816" s="248"/>
      <c r="BC816" s="249"/>
      <c r="BD816" s="250"/>
    </row>
    <row r="817" spans="2:56" x14ac:dyDescent="0.3">
      <c r="B817" s="10"/>
      <c r="C817" s="11"/>
      <c r="D817" s="178" t="str">
        <f t="shared" si="38"/>
        <v>Guatemala</v>
      </c>
      <c r="E817" s="11"/>
      <c r="F817" s="11"/>
      <c r="G817" s="12"/>
      <c r="H817" s="11"/>
      <c r="I817" s="13"/>
      <c r="J817" s="22"/>
      <c r="K817" s="23"/>
      <c r="L817" s="24"/>
      <c r="M817" s="23"/>
      <c r="N817" s="25"/>
      <c r="O817" s="31"/>
      <c r="P817" s="33"/>
      <c r="Q817" s="27"/>
      <c r="R817" s="32"/>
      <c r="S817" s="32"/>
      <c r="T817" s="33"/>
      <c r="U817" s="98"/>
      <c r="V817" s="59"/>
      <c r="W817" s="60"/>
      <c r="X817" s="60"/>
      <c r="Y817" s="61"/>
      <c r="Z817" s="68"/>
      <c r="AA817" s="69"/>
      <c r="AB817" s="69"/>
      <c r="AC817" s="70"/>
      <c r="AD817" s="40"/>
      <c r="AE817" s="39"/>
      <c r="AF817" s="39"/>
      <c r="AG817" s="41"/>
      <c r="AH817" s="110"/>
      <c r="AI817" s="111"/>
      <c r="AJ817" s="112"/>
      <c r="AK817" s="42"/>
      <c r="AL817" s="43"/>
      <c r="AM817" s="46"/>
      <c r="AN817" s="47"/>
      <c r="AO817" s="47"/>
      <c r="AP817" s="115"/>
      <c r="AQ817" s="48"/>
      <c r="AR817" s="51"/>
      <c r="AS817" s="229"/>
      <c r="AT817" s="230"/>
      <c r="AU817" s="92">
        <f t="shared" si="36"/>
        <v>0</v>
      </c>
      <c r="AV817" s="92" t="e">
        <f t="shared" si="37"/>
        <v>#DIV/0!</v>
      </c>
      <c r="AW817" s="166" t="e">
        <f>Risk_CAL!X815</f>
        <v>#DIV/0!</v>
      </c>
      <c r="AX817" s="184"/>
      <c r="AY817" s="52"/>
      <c r="AZ817" s="224"/>
      <c r="BA817" s="247"/>
      <c r="BB817" s="248"/>
      <c r="BC817" s="249"/>
      <c r="BD817" s="250"/>
    </row>
    <row r="818" spans="2:56" x14ac:dyDescent="0.3">
      <c r="B818" s="10"/>
      <c r="C818" s="11"/>
      <c r="D818" s="178" t="str">
        <f t="shared" si="38"/>
        <v>Guatemala</v>
      </c>
      <c r="E818" s="11"/>
      <c r="F818" s="11"/>
      <c r="G818" s="12"/>
      <c r="H818" s="11"/>
      <c r="I818" s="13"/>
      <c r="J818" s="22"/>
      <c r="K818" s="23"/>
      <c r="L818" s="24"/>
      <c r="M818" s="23"/>
      <c r="N818" s="25"/>
      <c r="O818" s="31"/>
      <c r="P818" s="33"/>
      <c r="Q818" s="27"/>
      <c r="R818" s="32"/>
      <c r="S818" s="32"/>
      <c r="T818" s="33"/>
      <c r="U818" s="98"/>
      <c r="V818" s="59"/>
      <c r="W818" s="60"/>
      <c r="X818" s="60"/>
      <c r="Y818" s="61"/>
      <c r="Z818" s="68"/>
      <c r="AA818" s="69"/>
      <c r="AB818" s="69"/>
      <c r="AC818" s="70"/>
      <c r="AD818" s="40"/>
      <c r="AE818" s="39"/>
      <c r="AF818" s="39"/>
      <c r="AG818" s="41"/>
      <c r="AH818" s="110"/>
      <c r="AI818" s="111"/>
      <c r="AJ818" s="112"/>
      <c r="AK818" s="42"/>
      <c r="AL818" s="43"/>
      <c r="AM818" s="46"/>
      <c r="AN818" s="47"/>
      <c r="AO818" s="47"/>
      <c r="AP818" s="115"/>
      <c r="AQ818" s="48"/>
      <c r="AR818" s="51"/>
      <c r="AS818" s="229"/>
      <c r="AT818" s="230"/>
      <c r="AU818" s="92">
        <f t="shared" si="36"/>
        <v>0</v>
      </c>
      <c r="AV818" s="92" t="e">
        <f t="shared" si="37"/>
        <v>#DIV/0!</v>
      </c>
      <c r="AW818" s="166" t="e">
        <f>Risk_CAL!X816</f>
        <v>#DIV/0!</v>
      </c>
      <c r="AX818" s="184"/>
      <c r="AY818" s="52"/>
      <c r="AZ818" s="224"/>
      <c r="BA818" s="247"/>
      <c r="BB818" s="248"/>
      <c r="BC818" s="249"/>
      <c r="BD818" s="250"/>
    </row>
    <row r="819" spans="2:56" x14ac:dyDescent="0.3">
      <c r="B819" s="10"/>
      <c r="C819" s="11"/>
      <c r="D819" s="178" t="str">
        <f t="shared" si="38"/>
        <v>Guatemala</v>
      </c>
      <c r="E819" s="11"/>
      <c r="F819" s="11"/>
      <c r="G819" s="12"/>
      <c r="H819" s="11"/>
      <c r="I819" s="13"/>
      <c r="J819" s="22"/>
      <c r="K819" s="23"/>
      <c r="L819" s="24"/>
      <c r="M819" s="23"/>
      <c r="N819" s="25"/>
      <c r="O819" s="31"/>
      <c r="P819" s="33"/>
      <c r="Q819" s="27"/>
      <c r="R819" s="32"/>
      <c r="S819" s="32"/>
      <c r="T819" s="33"/>
      <c r="U819" s="98"/>
      <c r="V819" s="59"/>
      <c r="W819" s="60"/>
      <c r="X819" s="60"/>
      <c r="Y819" s="61"/>
      <c r="Z819" s="68"/>
      <c r="AA819" s="69"/>
      <c r="AB819" s="69"/>
      <c r="AC819" s="70"/>
      <c r="AD819" s="40"/>
      <c r="AE819" s="39"/>
      <c r="AF819" s="39"/>
      <c r="AG819" s="41"/>
      <c r="AH819" s="110"/>
      <c r="AI819" s="111"/>
      <c r="AJ819" s="112"/>
      <c r="AK819" s="42"/>
      <c r="AL819" s="43"/>
      <c r="AM819" s="46"/>
      <c r="AN819" s="47"/>
      <c r="AO819" s="47"/>
      <c r="AP819" s="115"/>
      <c r="AQ819" s="48"/>
      <c r="AR819" s="51"/>
      <c r="AS819" s="229"/>
      <c r="AT819" s="230"/>
      <c r="AU819" s="92">
        <f t="shared" si="36"/>
        <v>0</v>
      </c>
      <c r="AV819" s="92" t="e">
        <f t="shared" si="37"/>
        <v>#DIV/0!</v>
      </c>
      <c r="AW819" s="166" t="e">
        <f>Risk_CAL!X817</f>
        <v>#DIV/0!</v>
      </c>
      <c r="AX819" s="184"/>
      <c r="AY819" s="52"/>
      <c r="AZ819" s="224"/>
      <c r="BA819" s="247"/>
      <c r="BB819" s="248"/>
      <c r="BC819" s="249"/>
      <c r="BD819" s="250"/>
    </row>
    <row r="820" spans="2:56" x14ac:dyDescent="0.3">
      <c r="B820" s="10"/>
      <c r="C820" s="11"/>
      <c r="D820" s="178" t="str">
        <f t="shared" si="38"/>
        <v>Guatemala</v>
      </c>
      <c r="E820" s="11"/>
      <c r="F820" s="11"/>
      <c r="G820" s="12"/>
      <c r="H820" s="11"/>
      <c r="I820" s="13"/>
      <c r="J820" s="22"/>
      <c r="K820" s="23"/>
      <c r="L820" s="24"/>
      <c r="M820" s="23"/>
      <c r="N820" s="25"/>
      <c r="O820" s="31"/>
      <c r="P820" s="33"/>
      <c r="Q820" s="27"/>
      <c r="R820" s="32"/>
      <c r="S820" s="32"/>
      <c r="T820" s="33"/>
      <c r="U820" s="98"/>
      <c r="V820" s="59"/>
      <c r="W820" s="60"/>
      <c r="X820" s="60"/>
      <c r="Y820" s="61"/>
      <c r="Z820" s="68"/>
      <c r="AA820" s="69"/>
      <c r="AB820" s="69"/>
      <c r="AC820" s="70"/>
      <c r="AD820" s="40"/>
      <c r="AE820" s="39"/>
      <c r="AF820" s="39"/>
      <c r="AG820" s="41"/>
      <c r="AH820" s="110"/>
      <c r="AI820" s="111"/>
      <c r="AJ820" s="112"/>
      <c r="AK820" s="42"/>
      <c r="AL820" s="43"/>
      <c r="AM820" s="46"/>
      <c r="AN820" s="47"/>
      <c r="AO820" s="47"/>
      <c r="AP820" s="115"/>
      <c r="AQ820" s="48"/>
      <c r="AR820" s="51"/>
      <c r="AS820" s="229"/>
      <c r="AT820" s="230"/>
      <c r="AU820" s="92">
        <f t="shared" si="36"/>
        <v>0</v>
      </c>
      <c r="AV820" s="92" t="e">
        <f t="shared" si="37"/>
        <v>#DIV/0!</v>
      </c>
      <c r="AW820" s="166" t="e">
        <f>Risk_CAL!X818</f>
        <v>#DIV/0!</v>
      </c>
      <c r="AX820" s="184"/>
      <c r="AY820" s="52"/>
      <c r="AZ820" s="224"/>
      <c r="BA820" s="247"/>
      <c r="BB820" s="248"/>
      <c r="BC820" s="249"/>
      <c r="BD820" s="250"/>
    </row>
    <row r="821" spans="2:56" x14ac:dyDescent="0.3">
      <c r="B821" s="10"/>
      <c r="C821" s="11"/>
      <c r="D821" s="178" t="str">
        <f t="shared" si="38"/>
        <v>Guatemala</v>
      </c>
      <c r="E821" s="11"/>
      <c r="F821" s="11"/>
      <c r="G821" s="12"/>
      <c r="H821" s="11"/>
      <c r="I821" s="13"/>
      <c r="J821" s="22"/>
      <c r="K821" s="23"/>
      <c r="L821" s="24"/>
      <c r="M821" s="23"/>
      <c r="N821" s="25"/>
      <c r="O821" s="31"/>
      <c r="P821" s="33"/>
      <c r="Q821" s="27"/>
      <c r="R821" s="32"/>
      <c r="S821" s="32"/>
      <c r="T821" s="33"/>
      <c r="U821" s="98"/>
      <c r="V821" s="59"/>
      <c r="W821" s="60"/>
      <c r="X821" s="60"/>
      <c r="Y821" s="61"/>
      <c r="Z821" s="68"/>
      <c r="AA821" s="69"/>
      <c r="AB821" s="69"/>
      <c r="AC821" s="70"/>
      <c r="AD821" s="40"/>
      <c r="AE821" s="39"/>
      <c r="AF821" s="39"/>
      <c r="AG821" s="41"/>
      <c r="AH821" s="110"/>
      <c r="AI821" s="111"/>
      <c r="AJ821" s="112"/>
      <c r="AK821" s="42"/>
      <c r="AL821" s="43"/>
      <c r="AM821" s="46"/>
      <c r="AN821" s="47"/>
      <c r="AO821" s="47"/>
      <c r="AP821" s="115"/>
      <c r="AQ821" s="48"/>
      <c r="AR821" s="51"/>
      <c r="AS821" s="229"/>
      <c r="AT821" s="230"/>
      <c r="AU821" s="92">
        <f t="shared" si="36"/>
        <v>0</v>
      </c>
      <c r="AV821" s="92" t="e">
        <f t="shared" si="37"/>
        <v>#DIV/0!</v>
      </c>
      <c r="AW821" s="166" t="e">
        <f>Risk_CAL!X819</f>
        <v>#DIV/0!</v>
      </c>
      <c r="AX821" s="184"/>
      <c r="AY821" s="52"/>
      <c r="AZ821" s="224"/>
      <c r="BA821" s="247"/>
      <c r="BB821" s="248"/>
      <c r="BC821" s="249"/>
      <c r="BD821" s="250"/>
    </row>
    <row r="822" spans="2:56" x14ac:dyDescent="0.3">
      <c r="B822" s="10"/>
      <c r="C822" s="11"/>
      <c r="D822" s="178" t="str">
        <f t="shared" si="38"/>
        <v>Guatemala</v>
      </c>
      <c r="E822" s="11"/>
      <c r="F822" s="11"/>
      <c r="G822" s="12"/>
      <c r="H822" s="11"/>
      <c r="I822" s="13"/>
      <c r="J822" s="22"/>
      <c r="K822" s="23"/>
      <c r="L822" s="24"/>
      <c r="M822" s="23"/>
      <c r="N822" s="25"/>
      <c r="O822" s="31"/>
      <c r="P822" s="33"/>
      <c r="Q822" s="27"/>
      <c r="R822" s="32"/>
      <c r="S822" s="32"/>
      <c r="T822" s="33"/>
      <c r="U822" s="98"/>
      <c r="V822" s="59"/>
      <c r="W822" s="60"/>
      <c r="X822" s="60"/>
      <c r="Y822" s="61"/>
      <c r="Z822" s="68"/>
      <c r="AA822" s="69"/>
      <c r="AB822" s="69"/>
      <c r="AC822" s="70"/>
      <c r="AD822" s="40"/>
      <c r="AE822" s="39"/>
      <c r="AF822" s="39"/>
      <c r="AG822" s="41"/>
      <c r="AH822" s="110"/>
      <c r="AI822" s="111"/>
      <c r="AJ822" s="112"/>
      <c r="AK822" s="42"/>
      <c r="AL822" s="43"/>
      <c r="AM822" s="46"/>
      <c r="AN822" s="47"/>
      <c r="AO822" s="47"/>
      <c r="AP822" s="115"/>
      <c r="AQ822" s="48"/>
      <c r="AR822" s="51"/>
      <c r="AS822" s="229"/>
      <c r="AT822" s="230"/>
      <c r="AU822" s="92">
        <f t="shared" si="36"/>
        <v>0</v>
      </c>
      <c r="AV822" s="92" t="e">
        <f t="shared" si="37"/>
        <v>#DIV/0!</v>
      </c>
      <c r="AW822" s="166" t="e">
        <f>Risk_CAL!X820</f>
        <v>#DIV/0!</v>
      </c>
      <c r="AX822" s="184"/>
      <c r="AY822" s="52"/>
      <c r="AZ822" s="224"/>
      <c r="BA822" s="247"/>
      <c r="BB822" s="248"/>
      <c r="BC822" s="249"/>
      <c r="BD822" s="250"/>
    </row>
    <row r="823" spans="2:56" x14ac:dyDescent="0.3">
      <c r="B823" s="10"/>
      <c r="C823" s="11"/>
      <c r="D823" s="178" t="str">
        <f t="shared" si="38"/>
        <v>Guatemala</v>
      </c>
      <c r="E823" s="11"/>
      <c r="F823" s="11"/>
      <c r="G823" s="12"/>
      <c r="H823" s="11"/>
      <c r="I823" s="13"/>
      <c r="J823" s="22"/>
      <c r="K823" s="23"/>
      <c r="L823" s="24"/>
      <c r="M823" s="23"/>
      <c r="N823" s="25"/>
      <c r="O823" s="31"/>
      <c r="P823" s="33"/>
      <c r="Q823" s="27"/>
      <c r="R823" s="32"/>
      <c r="S823" s="32"/>
      <c r="T823" s="33"/>
      <c r="U823" s="98"/>
      <c r="V823" s="59"/>
      <c r="W823" s="60"/>
      <c r="X823" s="60"/>
      <c r="Y823" s="61"/>
      <c r="Z823" s="68"/>
      <c r="AA823" s="69"/>
      <c r="AB823" s="69"/>
      <c r="AC823" s="70"/>
      <c r="AD823" s="40"/>
      <c r="AE823" s="39"/>
      <c r="AF823" s="39"/>
      <c r="AG823" s="41"/>
      <c r="AH823" s="110"/>
      <c r="AI823" s="111"/>
      <c r="AJ823" s="112"/>
      <c r="AK823" s="42"/>
      <c r="AL823" s="43"/>
      <c r="AM823" s="46"/>
      <c r="AN823" s="47"/>
      <c r="AO823" s="47"/>
      <c r="AP823" s="115"/>
      <c r="AQ823" s="48"/>
      <c r="AR823" s="51"/>
      <c r="AS823" s="229"/>
      <c r="AT823" s="230"/>
      <c r="AU823" s="92">
        <f t="shared" si="36"/>
        <v>0</v>
      </c>
      <c r="AV823" s="92" t="e">
        <f t="shared" si="37"/>
        <v>#DIV/0!</v>
      </c>
      <c r="AW823" s="166" t="e">
        <f>Risk_CAL!X821</f>
        <v>#DIV/0!</v>
      </c>
      <c r="AX823" s="184"/>
      <c r="AY823" s="52"/>
      <c r="AZ823" s="224"/>
      <c r="BA823" s="247"/>
      <c r="BB823" s="248"/>
      <c r="BC823" s="249"/>
      <c r="BD823" s="250"/>
    </row>
    <row r="824" spans="2:56" x14ac:dyDescent="0.3">
      <c r="B824" s="10"/>
      <c r="C824" s="11"/>
      <c r="D824" s="178" t="str">
        <f t="shared" si="38"/>
        <v>Guatemala</v>
      </c>
      <c r="E824" s="11"/>
      <c r="F824" s="11"/>
      <c r="G824" s="12"/>
      <c r="H824" s="11"/>
      <c r="I824" s="13"/>
      <c r="J824" s="22"/>
      <c r="K824" s="23"/>
      <c r="L824" s="24"/>
      <c r="M824" s="23"/>
      <c r="N824" s="25"/>
      <c r="O824" s="31"/>
      <c r="P824" s="33"/>
      <c r="Q824" s="27"/>
      <c r="R824" s="32"/>
      <c r="S824" s="32"/>
      <c r="T824" s="33"/>
      <c r="U824" s="98"/>
      <c r="V824" s="59"/>
      <c r="W824" s="60"/>
      <c r="X824" s="60"/>
      <c r="Y824" s="61"/>
      <c r="Z824" s="68"/>
      <c r="AA824" s="69"/>
      <c r="AB824" s="69"/>
      <c r="AC824" s="70"/>
      <c r="AD824" s="40"/>
      <c r="AE824" s="39"/>
      <c r="AF824" s="39"/>
      <c r="AG824" s="41"/>
      <c r="AH824" s="110"/>
      <c r="AI824" s="111"/>
      <c r="AJ824" s="112"/>
      <c r="AK824" s="42"/>
      <c r="AL824" s="43"/>
      <c r="AM824" s="46"/>
      <c r="AN824" s="47"/>
      <c r="AO824" s="47"/>
      <c r="AP824" s="115"/>
      <c r="AQ824" s="48"/>
      <c r="AR824" s="51"/>
      <c r="AS824" s="229"/>
      <c r="AT824" s="230"/>
      <c r="AU824" s="92">
        <f t="shared" si="36"/>
        <v>0</v>
      </c>
      <c r="AV824" s="92" t="e">
        <f t="shared" si="37"/>
        <v>#DIV/0!</v>
      </c>
      <c r="AW824" s="166" t="e">
        <f>Risk_CAL!X822</f>
        <v>#DIV/0!</v>
      </c>
      <c r="AX824" s="184"/>
      <c r="AY824" s="52"/>
      <c r="AZ824" s="224"/>
      <c r="BA824" s="247"/>
      <c r="BB824" s="248"/>
      <c r="BC824" s="249"/>
      <c r="BD824" s="250"/>
    </row>
    <row r="825" spans="2:56" x14ac:dyDescent="0.3">
      <c r="B825" s="10"/>
      <c r="C825" s="11"/>
      <c r="D825" s="178" t="str">
        <f t="shared" si="38"/>
        <v>Guatemala</v>
      </c>
      <c r="E825" s="11"/>
      <c r="F825" s="11"/>
      <c r="G825" s="12"/>
      <c r="H825" s="11"/>
      <c r="I825" s="13"/>
      <c r="J825" s="22"/>
      <c r="K825" s="23"/>
      <c r="L825" s="24"/>
      <c r="M825" s="23"/>
      <c r="N825" s="25"/>
      <c r="O825" s="31"/>
      <c r="P825" s="33"/>
      <c r="Q825" s="27"/>
      <c r="R825" s="32"/>
      <c r="S825" s="32"/>
      <c r="T825" s="33"/>
      <c r="U825" s="98"/>
      <c r="V825" s="59"/>
      <c r="W825" s="60"/>
      <c r="X825" s="60"/>
      <c r="Y825" s="61"/>
      <c r="Z825" s="68"/>
      <c r="AA825" s="69"/>
      <c r="AB825" s="69"/>
      <c r="AC825" s="70"/>
      <c r="AD825" s="40"/>
      <c r="AE825" s="39"/>
      <c r="AF825" s="39"/>
      <c r="AG825" s="41"/>
      <c r="AH825" s="110"/>
      <c r="AI825" s="111"/>
      <c r="AJ825" s="112"/>
      <c r="AK825" s="42"/>
      <c r="AL825" s="43"/>
      <c r="AM825" s="46"/>
      <c r="AN825" s="47"/>
      <c r="AO825" s="47"/>
      <c r="AP825" s="115"/>
      <c r="AQ825" s="48"/>
      <c r="AR825" s="51"/>
      <c r="AS825" s="229"/>
      <c r="AT825" s="230"/>
      <c r="AU825" s="92">
        <f t="shared" si="36"/>
        <v>0</v>
      </c>
      <c r="AV825" s="92" t="e">
        <f t="shared" si="37"/>
        <v>#DIV/0!</v>
      </c>
      <c r="AW825" s="166" t="e">
        <f>Risk_CAL!X823</f>
        <v>#DIV/0!</v>
      </c>
      <c r="AX825" s="184"/>
      <c r="AY825" s="52"/>
      <c r="AZ825" s="224"/>
      <c r="BA825" s="247"/>
      <c r="BB825" s="248"/>
      <c r="BC825" s="249"/>
      <c r="BD825" s="250"/>
    </row>
    <row r="826" spans="2:56" x14ac:dyDescent="0.3">
      <c r="B826" s="10"/>
      <c r="C826" s="11"/>
      <c r="D826" s="178" t="str">
        <f t="shared" si="38"/>
        <v>Guatemala</v>
      </c>
      <c r="E826" s="11"/>
      <c r="F826" s="11"/>
      <c r="G826" s="12"/>
      <c r="H826" s="11"/>
      <c r="I826" s="13"/>
      <c r="J826" s="22"/>
      <c r="K826" s="23"/>
      <c r="L826" s="24"/>
      <c r="M826" s="23"/>
      <c r="N826" s="25"/>
      <c r="O826" s="31"/>
      <c r="P826" s="33"/>
      <c r="Q826" s="27"/>
      <c r="R826" s="32"/>
      <c r="S826" s="32"/>
      <c r="T826" s="33"/>
      <c r="U826" s="98"/>
      <c r="V826" s="59"/>
      <c r="W826" s="60"/>
      <c r="X826" s="60"/>
      <c r="Y826" s="61"/>
      <c r="Z826" s="68"/>
      <c r="AA826" s="69"/>
      <c r="AB826" s="69"/>
      <c r="AC826" s="70"/>
      <c r="AD826" s="40"/>
      <c r="AE826" s="39"/>
      <c r="AF826" s="39"/>
      <c r="AG826" s="41"/>
      <c r="AH826" s="110"/>
      <c r="AI826" s="111"/>
      <c r="AJ826" s="112"/>
      <c r="AK826" s="42"/>
      <c r="AL826" s="43"/>
      <c r="AM826" s="46"/>
      <c r="AN826" s="47"/>
      <c r="AO826" s="47"/>
      <c r="AP826" s="115"/>
      <c r="AQ826" s="48"/>
      <c r="AR826" s="51"/>
      <c r="AS826" s="229"/>
      <c r="AT826" s="230"/>
      <c r="AU826" s="92">
        <f t="shared" si="36"/>
        <v>0</v>
      </c>
      <c r="AV826" s="92" t="e">
        <f t="shared" si="37"/>
        <v>#DIV/0!</v>
      </c>
      <c r="AW826" s="166" t="e">
        <f>Risk_CAL!X824</f>
        <v>#DIV/0!</v>
      </c>
      <c r="AX826" s="184"/>
      <c r="AY826" s="52"/>
      <c r="AZ826" s="224"/>
      <c r="BA826" s="247"/>
      <c r="BB826" s="248"/>
      <c r="BC826" s="249"/>
      <c r="BD826" s="250"/>
    </row>
    <row r="827" spans="2:56" x14ac:dyDescent="0.3">
      <c r="B827" s="10"/>
      <c r="C827" s="11"/>
      <c r="D827" s="178" t="str">
        <f t="shared" si="38"/>
        <v>Guatemala</v>
      </c>
      <c r="E827" s="11"/>
      <c r="F827" s="11"/>
      <c r="G827" s="12"/>
      <c r="H827" s="11"/>
      <c r="I827" s="13"/>
      <c r="J827" s="22"/>
      <c r="K827" s="23"/>
      <c r="L827" s="24"/>
      <c r="M827" s="23"/>
      <c r="N827" s="25"/>
      <c r="O827" s="31"/>
      <c r="P827" s="33"/>
      <c r="Q827" s="27"/>
      <c r="R827" s="32"/>
      <c r="S827" s="32"/>
      <c r="T827" s="33"/>
      <c r="U827" s="98"/>
      <c r="V827" s="59"/>
      <c r="W827" s="60"/>
      <c r="X827" s="60"/>
      <c r="Y827" s="61"/>
      <c r="Z827" s="68"/>
      <c r="AA827" s="69"/>
      <c r="AB827" s="69"/>
      <c r="AC827" s="70"/>
      <c r="AD827" s="40"/>
      <c r="AE827" s="39"/>
      <c r="AF827" s="39"/>
      <c r="AG827" s="41"/>
      <c r="AH827" s="110"/>
      <c r="AI827" s="111"/>
      <c r="AJ827" s="112"/>
      <c r="AK827" s="42"/>
      <c r="AL827" s="43"/>
      <c r="AM827" s="46"/>
      <c r="AN827" s="47"/>
      <c r="AO827" s="47"/>
      <c r="AP827" s="115"/>
      <c r="AQ827" s="48"/>
      <c r="AR827" s="51"/>
      <c r="AS827" s="229"/>
      <c r="AT827" s="230"/>
      <c r="AU827" s="92">
        <f t="shared" si="36"/>
        <v>0</v>
      </c>
      <c r="AV827" s="92" t="e">
        <f t="shared" si="37"/>
        <v>#DIV/0!</v>
      </c>
      <c r="AW827" s="166" t="e">
        <f>Risk_CAL!X825</f>
        <v>#DIV/0!</v>
      </c>
      <c r="AX827" s="184"/>
      <c r="AY827" s="52"/>
      <c r="AZ827" s="224"/>
      <c r="BA827" s="247"/>
      <c r="BB827" s="248"/>
      <c r="BC827" s="249"/>
      <c r="BD827" s="250"/>
    </row>
    <row r="828" spans="2:56" x14ac:dyDescent="0.3">
      <c r="B828" s="10"/>
      <c r="C828" s="11"/>
      <c r="D828" s="178" t="str">
        <f t="shared" si="38"/>
        <v>Guatemala</v>
      </c>
      <c r="E828" s="11"/>
      <c r="F828" s="11"/>
      <c r="G828" s="12"/>
      <c r="H828" s="11"/>
      <c r="I828" s="13"/>
      <c r="J828" s="22"/>
      <c r="K828" s="23"/>
      <c r="L828" s="24"/>
      <c r="M828" s="23"/>
      <c r="N828" s="25"/>
      <c r="O828" s="31"/>
      <c r="P828" s="33"/>
      <c r="Q828" s="27"/>
      <c r="R828" s="32"/>
      <c r="S828" s="32"/>
      <c r="T828" s="33"/>
      <c r="U828" s="98"/>
      <c r="V828" s="59"/>
      <c r="W828" s="60"/>
      <c r="X828" s="60"/>
      <c r="Y828" s="61"/>
      <c r="Z828" s="68"/>
      <c r="AA828" s="69"/>
      <c r="AB828" s="69"/>
      <c r="AC828" s="70"/>
      <c r="AD828" s="40"/>
      <c r="AE828" s="39"/>
      <c r="AF828" s="39"/>
      <c r="AG828" s="41"/>
      <c r="AH828" s="110"/>
      <c r="AI828" s="111"/>
      <c r="AJ828" s="112"/>
      <c r="AK828" s="42"/>
      <c r="AL828" s="43"/>
      <c r="AM828" s="46"/>
      <c r="AN828" s="47"/>
      <c r="AO828" s="47"/>
      <c r="AP828" s="115"/>
      <c r="AQ828" s="48"/>
      <c r="AR828" s="51"/>
      <c r="AS828" s="229"/>
      <c r="AT828" s="230"/>
      <c r="AU828" s="92">
        <f t="shared" si="36"/>
        <v>0</v>
      </c>
      <c r="AV828" s="92" t="e">
        <f t="shared" si="37"/>
        <v>#DIV/0!</v>
      </c>
      <c r="AW828" s="166" t="e">
        <f>Risk_CAL!X826</f>
        <v>#DIV/0!</v>
      </c>
      <c r="AX828" s="184"/>
      <c r="AY828" s="52"/>
      <c r="AZ828" s="224"/>
      <c r="BA828" s="247"/>
      <c r="BB828" s="248"/>
      <c r="BC828" s="249"/>
      <c r="BD828" s="250"/>
    </row>
    <row r="829" spans="2:56" x14ac:dyDescent="0.3">
      <c r="B829" s="10"/>
      <c r="C829" s="11"/>
      <c r="D829" s="178" t="str">
        <f t="shared" si="38"/>
        <v>Guatemala</v>
      </c>
      <c r="E829" s="11"/>
      <c r="F829" s="11"/>
      <c r="G829" s="12"/>
      <c r="H829" s="11"/>
      <c r="I829" s="13"/>
      <c r="J829" s="22"/>
      <c r="K829" s="23"/>
      <c r="L829" s="24"/>
      <c r="M829" s="23"/>
      <c r="N829" s="25"/>
      <c r="O829" s="31"/>
      <c r="P829" s="33"/>
      <c r="Q829" s="27"/>
      <c r="R829" s="32"/>
      <c r="S829" s="32"/>
      <c r="T829" s="33"/>
      <c r="U829" s="98"/>
      <c r="V829" s="59"/>
      <c r="W829" s="60"/>
      <c r="X829" s="60"/>
      <c r="Y829" s="61"/>
      <c r="Z829" s="68"/>
      <c r="AA829" s="69"/>
      <c r="AB829" s="69"/>
      <c r="AC829" s="70"/>
      <c r="AD829" s="40"/>
      <c r="AE829" s="39"/>
      <c r="AF829" s="39"/>
      <c r="AG829" s="41"/>
      <c r="AH829" s="110"/>
      <c r="AI829" s="111"/>
      <c r="AJ829" s="112"/>
      <c r="AK829" s="42"/>
      <c r="AL829" s="43"/>
      <c r="AM829" s="46"/>
      <c r="AN829" s="47"/>
      <c r="AO829" s="47"/>
      <c r="AP829" s="115"/>
      <c r="AQ829" s="48"/>
      <c r="AR829" s="51"/>
      <c r="AS829" s="229"/>
      <c r="AT829" s="230"/>
      <c r="AU829" s="92">
        <f t="shared" si="36"/>
        <v>0</v>
      </c>
      <c r="AV829" s="92" t="e">
        <f t="shared" si="37"/>
        <v>#DIV/0!</v>
      </c>
      <c r="AW829" s="166" t="e">
        <f>Risk_CAL!X827</f>
        <v>#DIV/0!</v>
      </c>
      <c r="AX829" s="184"/>
      <c r="AY829" s="52"/>
      <c r="AZ829" s="224"/>
      <c r="BA829" s="247"/>
      <c r="BB829" s="248"/>
      <c r="BC829" s="249"/>
      <c r="BD829" s="250"/>
    </row>
    <row r="830" spans="2:56" x14ac:dyDescent="0.3">
      <c r="B830" s="10"/>
      <c r="C830" s="11"/>
      <c r="D830" s="178" t="str">
        <f t="shared" si="38"/>
        <v>Guatemala</v>
      </c>
      <c r="E830" s="11"/>
      <c r="F830" s="11"/>
      <c r="G830" s="12"/>
      <c r="H830" s="11"/>
      <c r="I830" s="13"/>
      <c r="J830" s="22"/>
      <c r="K830" s="23"/>
      <c r="L830" s="24"/>
      <c r="M830" s="23"/>
      <c r="N830" s="25"/>
      <c r="O830" s="31"/>
      <c r="P830" s="33"/>
      <c r="Q830" s="27"/>
      <c r="R830" s="32"/>
      <c r="S830" s="32"/>
      <c r="T830" s="33"/>
      <c r="U830" s="98"/>
      <c r="V830" s="59"/>
      <c r="W830" s="60"/>
      <c r="X830" s="60"/>
      <c r="Y830" s="61"/>
      <c r="Z830" s="68"/>
      <c r="AA830" s="69"/>
      <c r="AB830" s="69"/>
      <c r="AC830" s="70"/>
      <c r="AD830" s="40"/>
      <c r="AE830" s="39"/>
      <c r="AF830" s="39"/>
      <c r="AG830" s="41"/>
      <c r="AH830" s="110"/>
      <c r="AI830" s="111"/>
      <c r="AJ830" s="112"/>
      <c r="AK830" s="42"/>
      <c r="AL830" s="43"/>
      <c r="AM830" s="46"/>
      <c r="AN830" s="47"/>
      <c r="AO830" s="47"/>
      <c r="AP830" s="115"/>
      <c r="AQ830" s="48"/>
      <c r="AR830" s="51"/>
      <c r="AS830" s="229"/>
      <c r="AT830" s="230"/>
      <c r="AU830" s="92">
        <f t="shared" si="36"/>
        <v>0</v>
      </c>
      <c r="AV830" s="92" t="e">
        <f t="shared" si="37"/>
        <v>#DIV/0!</v>
      </c>
      <c r="AW830" s="166" t="e">
        <f>Risk_CAL!X828</f>
        <v>#DIV/0!</v>
      </c>
      <c r="AX830" s="184"/>
      <c r="AY830" s="52"/>
      <c r="AZ830" s="224"/>
      <c r="BA830" s="247"/>
      <c r="BB830" s="248"/>
      <c r="BC830" s="249"/>
      <c r="BD830" s="250"/>
    </row>
    <row r="831" spans="2:56" x14ac:dyDescent="0.3">
      <c r="B831" s="10"/>
      <c r="C831" s="11"/>
      <c r="D831" s="178" t="str">
        <f t="shared" si="38"/>
        <v>Guatemala</v>
      </c>
      <c r="E831" s="11"/>
      <c r="F831" s="11"/>
      <c r="G831" s="12"/>
      <c r="H831" s="11"/>
      <c r="I831" s="13"/>
      <c r="J831" s="22"/>
      <c r="K831" s="23"/>
      <c r="L831" s="24"/>
      <c r="M831" s="23"/>
      <c r="N831" s="25"/>
      <c r="O831" s="31"/>
      <c r="P831" s="33"/>
      <c r="Q831" s="27"/>
      <c r="R831" s="32"/>
      <c r="S831" s="32"/>
      <c r="T831" s="33"/>
      <c r="U831" s="98"/>
      <c r="V831" s="59"/>
      <c r="W831" s="60"/>
      <c r="X831" s="60"/>
      <c r="Y831" s="61"/>
      <c r="Z831" s="68"/>
      <c r="AA831" s="69"/>
      <c r="AB831" s="69"/>
      <c r="AC831" s="70"/>
      <c r="AD831" s="40"/>
      <c r="AE831" s="39"/>
      <c r="AF831" s="39"/>
      <c r="AG831" s="41"/>
      <c r="AH831" s="110"/>
      <c r="AI831" s="111"/>
      <c r="AJ831" s="112"/>
      <c r="AK831" s="42"/>
      <c r="AL831" s="43"/>
      <c r="AM831" s="46"/>
      <c r="AN831" s="47"/>
      <c r="AO831" s="47"/>
      <c r="AP831" s="115"/>
      <c r="AQ831" s="48"/>
      <c r="AR831" s="51"/>
      <c r="AS831" s="229"/>
      <c r="AT831" s="230"/>
      <c r="AU831" s="92">
        <f t="shared" si="36"/>
        <v>0</v>
      </c>
      <c r="AV831" s="92" t="e">
        <f t="shared" si="37"/>
        <v>#DIV/0!</v>
      </c>
      <c r="AW831" s="166" t="e">
        <f>Risk_CAL!X829</f>
        <v>#DIV/0!</v>
      </c>
      <c r="AX831" s="184"/>
      <c r="AY831" s="52"/>
      <c r="AZ831" s="224"/>
      <c r="BA831" s="247"/>
      <c r="BB831" s="248"/>
      <c r="BC831" s="249"/>
      <c r="BD831" s="250"/>
    </row>
    <row r="832" spans="2:56" x14ac:dyDescent="0.3">
      <c r="B832" s="10"/>
      <c r="C832" s="11"/>
      <c r="D832" s="178" t="str">
        <f t="shared" si="38"/>
        <v>Guatemala</v>
      </c>
      <c r="E832" s="11"/>
      <c r="F832" s="11"/>
      <c r="G832" s="12"/>
      <c r="H832" s="11"/>
      <c r="I832" s="13"/>
      <c r="J832" s="22"/>
      <c r="K832" s="23"/>
      <c r="L832" s="24"/>
      <c r="M832" s="23"/>
      <c r="N832" s="25"/>
      <c r="O832" s="31"/>
      <c r="P832" s="33"/>
      <c r="Q832" s="27"/>
      <c r="R832" s="32"/>
      <c r="S832" s="32"/>
      <c r="T832" s="33"/>
      <c r="U832" s="98"/>
      <c r="V832" s="59"/>
      <c r="W832" s="60"/>
      <c r="X832" s="60"/>
      <c r="Y832" s="61"/>
      <c r="Z832" s="68"/>
      <c r="AA832" s="69"/>
      <c r="AB832" s="69"/>
      <c r="AC832" s="70"/>
      <c r="AD832" s="40"/>
      <c r="AE832" s="39"/>
      <c r="AF832" s="39"/>
      <c r="AG832" s="41"/>
      <c r="AH832" s="110"/>
      <c r="AI832" s="111"/>
      <c r="AJ832" s="112"/>
      <c r="AK832" s="42"/>
      <c r="AL832" s="43"/>
      <c r="AM832" s="46"/>
      <c r="AN832" s="47"/>
      <c r="AO832" s="47"/>
      <c r="AP832" s="115"/>
      <c r="AQ832" s="48"/>
      <c r="AR832" s="51"/>
      <c r="AS832" s="229"/>
      <c r="AT832" s="230"/>
      <c r="AU832" s="92">
        <f t="shared" si="36"/>
        <v>0</v>
      </c>
      <c r="AV832" s="92" t="e">
        <f t="shared" si="37"/>
        <v>#DIV/0!</v>
      </c>
      <c r="AW832" s="166" t="e">
        <f>Risk_CAL!X830</f>
        <v>#DIV/0!</v>
      </c>
      <c r="AX832" s="184"/>
      <c r="AY832" s="52"/>
      <c r="AZ832" s="224"/>
      <c r="BA832" s="247"/>
      <c r="BB832" s="248"/>
      <c r="BC832" s="249"/>
      <c r="BD832" s="250"/>
    </row>
    <row r="833" spans="2:56" x14ac:dyDescent="0.3">
      <c r="B833" s="10"/>
      <c r="C833" s="11"/>
      <c r="D833" s="178" t="str">
        <f t="shared" si="38"/>
        <v>Guatemala</v>
      </c>
      <c r="E833" s="11"/>
      <c r="F833" s="11"/>
      <c r="G833" s="12"/>
      <c r="H833" s="11"/>
      <c r="I833" s="13"/>
      <c r="J833" s="22"/>
      <c r="K833" s="23"/>
      <c r="L833" s="24"/>
      <c r="M833" s="23"/>
      <c r="N833" s="25"/>
      <c r="O833" s="31"/>
      <c r="P833" s="33"/>
      <c r="Q833" s="27"/>
      <c r="R833" s="32"/>
      <c r="S833" s="32"/>
      <c r="T833" s="33"/>
      <c r="U833" s="98"/>
      <c r="V833" s="59"/>
      <c r="W833" s="60"/>
      <c r="X833" s="60"/>
      <c r="Y833" s="61"/>
      <c r="Z833" s="68"/>
      <c r="AA833" s="69"/>
      <c r="AB833" s="69"/>
      <c r="AC833" s="70"/>
      <c r="AD833" s="40"/>
      <c r="AE833" s="39"/>
      <c r="AF833" s="39"/>
      <c r="AG833" s="41"/>
      <c r="AH833" s="110"/>
      <c r="AI833" s="111"/>
      <c r="AJ833" s="112"/>
      <c r="AK833" s="42"/>
      <c r="AL833" s="43"/>
      <c r="AM833" s="46"/>
      <c r="AN833" s="47"/>
      <c r="AO833" s="47"/>
      <c r="AP833" s="115"/>
      <c r="AQ833" s="48"/>
      <c r="AR833" s="51"/>
      <c r="AS833" s="229"/>
      <c r="AT833" s="230"/>
      <c r="AU833" s="92">
        <f t="shared" si="36"/>
        <v>0</v>
      </c>
      <c r="AV833" s="92" t="e">
        <f t="shared" si="37"/>
        <v>#DIV/0!</v>
      </c>
      <c r="AW833" s="166" t="e">
        <f>Risk_CAL!X831</f>
        <v>#DIV/0!</v>
      </c>
      <c r="AX833" s="184"/>
      <c r="AY833" s="52"/>
      <c r="AZ833" s="224"/>
      <c r="BA833" s="247"/>
      <c r="BB833" s="248"/>
      <c r="BC833" s="249"/>
      <c r="BD833" s="250"/>
    </row>
    <row r="834" spans="2:56" x14ac:dyDescent="0.3">
      <c r="B834" s="10"/>
      <c r="C834" s="11"/>
      <c r="D834" s="178" t="str">
        <f t="shared" si="38"/>
        <v>Guatemala</v>
      </c>
      <c r="E834" s="11"/>
      <c r="F834" s="11"/>
      <c r="G834" s="12"/>
      <c r="H834" s="11"/>
      <c r="I834" s="13"/>
      <c r="J834" s="22"/>
      <c r="K834" s="23"/>
      <c r="L834" s="24"/>
      <c r="M834" s="23"/>
      <c r="N834" s="25"/>
      <c r="O834" s="31"/>
      <c r="P834" s="33"/>
      <c r="Q834" s="27"/>
      <c r="R834" s="32"/>
      <c r="S834" s="32"/>
      <c r="T834" s="33"/>
      <c r="U834" s="98"/>
      <c r="V834" s="59"/>
      <c r="W834" s="60"/>
      <c r="X834" s="60"/>
      <c r="Y834" s="61"/>
      <c r="Z834" s="68"/>
      <c r="AA834" s="69"/>
      <c r="AB834" s="69"/>
      <c r="AC834" s="70"/>
      <c r="AD834" s="40"/>
      <c r="AE834" s="39"/>
      <c r="AF834" s="39"/>
      <c r="AG834" s="41"/>
      <c r="AH834" s="110"/>
      <c r="AI834" s="111"/>
      <c r="AJ834" s="112"/>
      <c r="AK834" s="42"/>
      <c r="AL834" s="43"/>
      <c r="AM834" s="46"/>
      <c r="AN834" s="47"/>
      <c r="AO834" s="47"/>
      <c r="AP834" s="115"/>
      <c r="AQ834" s="48"/>
      <c r="AR834" s="51"/>
      <c r="AS834" s="229"/>
      <c r="AT834" s="230"/>
      <c r="AU834" s="92">
        <f t="shared" si="36"/>
        <v>0</v>
      </c>
      <c r="AV834" s="92" t="e">
        <f t="shared" si="37"/>
        <v>#DIV/0!</v>
      </c>
      <c r="AW834" s="166" t="e">
        <f>Risk_CAL!X832</f>
        <v>#DIV/0!</v>
      </c>
      <c r="AX834" s="184"/>
      <c r="AY834" s="52"/>
      <c r="AZ834" s="224"/>
      <c r="BA834" s="247"/>
      <c r="BB834" s="248"/>
      <c r="BC834" s="249"/>
      <c r="BD834" s="250"/>
    </row>
    <row r="835" spans="2:56" x14ac:dyDescent="0.3">
      <c r="B835" s="10"/>
      <c r="C835" s="11"/>
      <c r="D835" s="178" t="str">
        <f t="shared" si="38"/>
        <v>Guatemala</v>
      </c>
      <c r="E835" s="11"/>
      <c r="F835" s="11"/>
      <c r="G835" s="12"/>
      <c r="H835" s="11"/>
      <c r="I835" s="13"/>
      <c r="J835" s="22"/>
      <c r="K835" s="23"/>
      <c r="L835" s="24"/>
      <c r="M835" s="23"/>
      <c r="N835" s="25"/>
      <c r="O835" s="31"/>
      <c r="P835" s="33"/>
      <c r="Q835" s="27"/>
      <c r="R835" s="32"/>
      <c r="S835" s="32"/>
      <c r="T835" s="33"/>
      <c r="U835" s="98"/>
      <c r="V835" s="59"/>
      <c r="W835" s="60"/>
      <c r="X835" s="60"/>
      <c r="Y835" s="61"/>
      <c r="Z835" s="68"/>
      <c r="AA835" s="69"/>
      <c r="AB835" s="69"/>
      <c r="AC835" s="70"/>
      <c r="AD835" s="40"/>
      <c r="AE835" s="39"/>
      <c r="AF835" s="39"/>
      <c r="AG835" s="41"/>
      <c r="AH835" s="110"/>
      <c r="AI835" s="111"/>
      <c r="AJ835" s="112"/>
      <c r="AK835" s="42"/>
      <c r="AL835" s="43"/>
      <c r="AM835" s="46"/>
      <c r="AN835" s="47"/>
      <c r="AO835" s="47"/>
      <c r="AP835" s="115"/>
      <c r="AQ835" s="48"/>
      <c r="AR835" s="51"/>
      <c r="AS835" s="229"/>
      <c r="AT835" s="230"/>
      <c r="AU835" s="92">
        <f t="shared" si="36"/>
        <v>0</v>
      </c>
      <c r="AV835" s="92" t="e">
        <f t="shared" si="37"/>
        <v>#DIV/0!</v>
      </c>
      <c r="AW835" s="166" t="e">
        <f>Risk_CAL!X833</f>
        <v>#DIV/0!</v>
      </c>
      <c r="AX835" s="184"/>
      <c r="AY835" s="52"/>
      <c r="AZ835" s="224"/>
      <c r="BA835" s="247"/>
      <c r="BB835" s="248"/>
      <c r="BC835" s="249"/>
      <c r="BD835" s="250"/>
    </row>
    <row r="836" spans="2:56" x14ac:dyDescent="0.3">
      <c r="B836" s="10"/>
      <c r="C836" s="11"/>
      <c r="D836" s="178" t="str">
        <f t="shared" si="38"/>
        <v>Guatemala</v>
      </c>
      <c r="E836" s="11"/>
      <c r="F836" s="11"/>
      <c r="G836" s="12"/>
      <c r="H836" s="11"/>
      <c r="I836" s="13"/>
      <c r="J836" s="22"/>
      <c r="K836" s="23"/>
      <c r="L836" s="24"/>
      <c r="M836" s="23"/>
      <c r="N836" s="25"/>
      <c r="O836" s="31"/>
      <c r="P836" s="33"/>
      <c r="Q836" s="27"/>
      <c r="R836" s="32"/>
      <c r="S836" s="32"/>
      <c r="T836" s="33"/>
      <c r="U836" s="98"/>
      <c r="V836" s="59"/>
      <c r="W836" s="60"/>
      <c r="X836" s="60"/>
      <c r="Y836" s="61"/>
      <c r="Z836" s="68"/>
      <c r="AA836" s="69"/>
      <c r="AB836" s="69"/>
      <c r="AC836" s="70"/>
      <c r="AD836" s="40"/>
      <c r="AE836" s="39"/>
      <c r="AF836" s="39"/>
      <c r="AG836" s="41"/>
      <c r="AH836" s="110"/>
      <c r="AI836" s="111"/>
      <c r="AJ836" s="112"/>
      <c r="AK836" s="42"/>
      <c r="AL836" s="43"/>
      <c r="AM836" s="46"/>
      <c r="AN836" s="47"/>
      <c r="AO836" s="47"/>
      <c r="AP836" s="115"/>
      <c r="AQ836" s="48"/>
      <c r="AR836" s="51"/>
      <c r="AS836" s="229"/>
      <c r="AT836" s="230"/>
      <c r="AU836" s="92">
        <f t="shared" si="36"/>
        <v>0</v>
      </c>
      <c r="AV836" s="92" t="e">
        <f t="shared" si="37"/>
        <v>#DIV/0!</v>
      </c>
      <c r="AW836" s="166" t="e">
        <f>Risk_CAL!X834</f>
        <v>#DIV/0!</v>
      </c>
      <c r="AX836" s="184"/>
      <c r="AY836" s="52"/>
      <c r="AZ836" s="224"/>
      <c r="BA836" s="247"/>
      <c r="BB836" s="248"/>
      <c r="BC836" s="249"/>
      <c r="BD836" s="250"/>
    </row>
    <row r="837" spans="2:56" x14ac:dyDescent="0.3">
      <c r="B837" s="10"/>
      <c r="C837" s="11"/>
      <c r="D837" s="178" t="str">
        <f t="shared" si="38"/>
        <v>Guatemala</v>
      </c>
      <c r="E837" s="11"/>
      <c r="F837" s="11"/>
      <c r="G837" s="12"/>
      <c r="H837" s="11"/>
      <c r="I837" s="13"/>
      <c r="J837" s="22"/>
      <c r="K837" s="23"/>
      <c r="L837" s="24"/>
      <c r="M837" s="23"/>
      <c r="N837" s="25"/>
      <c r="O837" s="31"/>
      <c r="P837" s="33"/>
      <c r="Q837" s="27"/>
      <c r="R837" s="32"/>
      <c r="S837" s="32"/>
      <c r="T837" s="33"/>
      <c r="U837" s="98"/>
      <c r="V837" s="59"/>
      <c r="W837" s="60"/>
      <c r="X837" s="60"/>
      <c r="Y837" s="61"/>
      <c r="Z837" s="68"/>
      <c r="AA837" s="69"/>
      <c r="AB837" s="69"/>
      <c r="AC837" s="70"/>
      <c r="AD837" s="40"/>
      <c r="AE837" s="39"/>
      <c r="AF837" s="39"/>
      <c r="AG837" s="41"/>
      <c r="AH837" s="110"/>
      <c r="AI837" s="111"/>
      <c r="AJ837" s="112"/>
      <c r="AK837" s="42"/>
      <c r="AL837" s="43"/>
      <c r="AM837" s="46"/>
      <c r="AN837" s="47"/>
      <c r="AO837" s="47"/>
      <c r="AP837" s="115"/>
      <c r="AQ837" s="48"/>
      <c r="AR837" s="51"/>
      <c r="AS837" s="229"/>
      <c r="AT837" s="230"/>
      <c r="AU837" s="92">
        <f t="shared" ref="AU837:AU842" si="39">AR837-R837</f>
        <v>0</v>
      </c>
      <c r="AV837" s="92" t="e">
        <f t="shared" ref="AV837:AV842" si="40">S837/R837</f>
        <v>#DIV/0!</v>
      </c>
      <c r="AW837" s="166" t="e">
        <f>Risk_CAL!X835</f>
        <v>#DIV/0!</v>
      </c>
      <c r="AX837" s="184"/>
      <c r="AY837" s="52"/>
      <c r="AZ837" s="224"/>
      <c r="BA837" s="247"/>
      <c r="BB837" s="248"/>
      <c r="BC837" s="249"/>
      <c r="BD837" s="250"/>
    </row>
    <row r="838" spans="2:56" x14ac:dyDescent="0.3">
      <c r="B838" s="10"/>
      <c r="C838" s="11"/>
      <c r="D838" s="178" t="str">
        <f t="shared" ref="D838:D901" si="41">$D$4</f>
        <v>Guatemala</v>
      </c>
      <c r="E838" s="11"/>
      <c r="F838" s="11"/>
      <c r="G838" s="12"/>
      <c r="H838" s="11"/>
      <c r="I838" s="13"/>
      <c r="J838" s="22"/>
      <c r="K838" s="23"/>
      <c r="L838" s="24"/>
      <c r="M838" s="23"/>
      <c r="N838" s="25"/>
      <c r="O838" s="31"/>
      <c r="P838" s="33"/>
      <c r="Q838" s="27"/>
      <c r="R838" s="32"/>
      <c r="S838" s="32"/>
      <c r="T838" s="33"/>
      <c r="U838" s="98"/>
      <c r="V838" s="59"/>
      <c r="W838" s="60"/>
      <c r="X838" s="60"/>
      <c r="Y838" s="61"/>
      <c r="Z838" s="68"/>
      <c r="AA838" s="69"/>
      <c r="AB838" s="69"/>
      <c r="AC838" s="70"/>
      <c r="AD838" s="40"/>
      <c r="AE838" s="39"/>
      <c r="AF838" s="39"/>
      <c r="AG838" s="41"/>
      <c r="AH838" s="110"/>
      <c r="AI838" s="111"/>
      <c r="AJ838" s="112"/>
      <c r="AK838" s="42"/>
      <c r="AL838" s="43"/>
      <c r="AM838" s="46"/>
      <c r="AN838" s="47"/>
      <c r="AO838" s="47"/>
      <c r="AP838" s="115"/>
      <c r="AQ838" s="48"/>
      <c r="AR838" s="51"/>
      <c r="AS838" s="229"/>
      <c r="AT838" s="230"/>
      <c r="AU838" s="92">
        <f t="shared" si="39"/>
        <v>0</v>
      </c>
      <c r="AV838" s="92" t="e">
        <f t="shared" si="40"/>
        <v>#DIV/0!</v>
      </c>
      <c r="AW838" s="166" t="e">
        <f>Risk_CAL!X836</f>
        <v>#DIV/0!</v>
      </c>
      <c r="AX838" s="184"/>
      <c r="AY838" s="52"/>
      <c r="AZ838" s="224"/>
      <c r="BA838" s="247"/>
      <c r="BB838" s="248"/>
      <c r="BC838" s="249"/>
      <c r="BD838" s="250"/>
    </row>
    <row r="839" spans="2:56" x14ac:dyDescent="0.3">
      <c r="B839" s="10"/>
      <c r="C839" s="11"/>
      <c r="D839" s="178" t="str">
        <f t="shared" si="41"/>
        <v>Guatemala</v>
      </c>
      <c r="E839" s="11"/>
      <c r="F839" s="11"/>
      <c r="G839" s="12"/>
      <c r="H839" s="11"/>
      <c r="I839" s="13"/>
      <c r="J839" s="22"/>
      <c r="K839" s="23"/>
      <c r="L839" s="24"/>
      <c r="M839" s="23"/>
      <c r="N839" s="25"/>
      <c r="O839" s="31"/>
      <c r="P839" s="33"/>
      <c r="Q839" s="27"/>
      <c r="R839" s="32"/>
      <c r="S839" s="32"/>
      <c r="T839" s="33"/>
      <c r="U839" s="98"/>
      <c r="V839" s="59"/>
      <c r="W839" s="60"/>
      <c r="X839" s="60"/>
      <c r="Y839" s="61"/>
      <c r="Z839" s="68"/>
      <c r="AA839" s="69"/>
      <c r="AB839" s="69"/>
      <c r="AC839" s="70"/>
      <c r="AD839" s="40"/>
      <c r="AE839" s="39"/>
      <c r="AF839" s="39"/>
      <c r="AG839" s="41"/>
      <c r="AH839" s="110"/>
      <c r="AI839" s="111"/>
      <c r="AJ839" s="112"/>
      <c r="AK839" s="42"/>
      <c r="AL839" s="43"/>
      <c r="AM839" s="46"/>
      <c r="AN839" s="47"/>
      <c r="AO839" s="47"/>
      <c r="AP839" s="115"/>
      <c r="AQ839" s="48"/>
      <c r="AR839" s="51"/>
      <c r="AS839" s="229"/>
      <c r="AT839" s="230"/>
      <c r="AU839" s="92">
        <f t="shared" si="39"/>
        <v>0</v>
      </c>
      <c r="AV839" s="92" t="e">
        <f t="shared" si="40"/>
        <v>#DIV/0!</v>
      </c>
      <c r="AW839" s="166" t="e">
        <f>Risk_CAL!X837</f>
        <v>#DIV/0!</v>
      </c>
      <c r="AX839" s="184"/>
      <c r="AY839" s="52"/>
      <c r="AZ839" s="224"/>
      <c r="BA839" s="247"/>
      <c r="BB839" s="248"/>
      <c r="BC839" s="249"/>
      <c r="BD839" s="250"/>
    </row>
    <row r="840" spans="2:56" x14ac:dyDescent="0.3">
      <c r="B840" s="10"/>
      <c r="C840" s="11"/>
      <c r="D840" s="178" t="str">
        <f t="shared" si="41"/>
        <v>Guatemala</v>
      </c>
      <c r="E840" s="11"/>
      <c r="F840" s="11"/>
      <c r="G840" s="12"/>
      <c r="H840" s="11"/>
      <c r="I840" s="13"/>
      <c r="J840" s="22"/>
      <c r="K840" s="23"/>
      <c r="L840" s="24"/>
      <c r="M840" s="23"/>
      <c r="N840" s="25"/>
      <c r="O840" s="31"/>
      <c r="P840" s="33"/>
      <c r="Q840" s="27"/>
      <c r="R840" s="32"/>
      <c r="S840" s="32"/>
      <c r="T840" s="33"/>
      <c r="U840" s="98"/>
      <c r="V840" s="59"/>
      <c r="W840" s="60"/>
      <c r="X840" s="60"/>
      <c r="Y840" s="61"/>
      <c r="Z840" s="68"/>
      <c r="AA840" s="69"/>
      <c r="AB840" s="69"/>
      <c r="AC840" s="70"/>
      <c r="AD840" s="40"/>
      <c r="AE840" s="39"/>
      <c r="AF840" s="39"/>
      <c r="AG840" s="41"/>
      <c r="AH840" s="110"/>
      <c r="AI840" s="111"/>
      <c r="AJ840" s="112"/>
      <c r="AK840" s="42"/>
      <c r="AL840" s="43"/>
      <c r="AM840" s="46"/>
      <c r="AN840" s="47"/>
      <c r="AO840" s="47"/>
      <c r="AP840" s="115"/>
      <c r="AQ840" s="48"/>
      <c r="AR840" s="51"/>
      <c r="AS840" s="229"/>
      <c r="AT840" s="230"/>
      <c r="AU840" s="92">
        <f t="shared" si="39"/>
        <v>0</v>
      </c>
      <c r="AV840" s="92" t="e">
        <f t="shared" si="40"/>
        <v>#DIV/0!</v>
      </c>
      <c r="AW840" s="166" t="e">
        <f>Risk_CAL!X838</f>
        <v>#DIV/0!</v>
      </c>
      <c r="AX840" s="184"/>
      <c r="AY840" s="52"/>
      <c r="AZ840" s="224"/>
      <c r="BA840" s="247"/>
      <c r="BB840" s="248"/>
      <c r="BC840" s="249"/>
      <c r="BD840" s="250"/>
    </row>
    <row r="841" spans="2:56" x14ac:dyDescent="0.3">
      <c r="B841" s="10"/>
      <c r="C841" s="11"/>
      <c r="D841" s="178" t="str">
        <f t="shared" si="41"/>
        <v>Guatemala</v>
      </c>
      <c r="E841" s="11"/>
      <c r="F841" s="11"/>
      <c r="G841" s="12"/>
      <c r="H841" s="11"/>
      <c r="I841" s="13"/>
      <c r="J841" s="22"/>
      <c r="K841" s="23"/>
      <c r="L841" s="24"/>
      <c r="M841" s="23"/>
      <c r="N841" s="25"/>
      <c r="O841" s="31"/>
      <c r="P841" s="33"/>
      <c r="Q841" s="27"/>
      <c r="R841" s="32"/>
      <c r="S841" s="32"/>
      <c r="T841" s="33"/>
      <c r="U841" s="98"/>
      <c r="V841" s="59"/>
      <c r="W841" s="60"/>
      <c r="X841" s="60"/>
      <c r="Y841" s="61"/>
      <c r="Z841" s="68"/>
      <c r="AA841" s="69"/>
      <c r="AB841" s="69"/>
      <c r="AC841" s="70"/>
      <c r="AD841" s="40"/>
      <c r="AE841" s="39"/>
      <c r="AF841" s="39"/>
      <c r="AG841" s="41"/>
      <c r="AH841" s="110"/>
      <c r="AI841" s="111"/>
      <c r="AJ841" s="112"/>
      <c r="AK841" s="42"/>
      <c r="AL841" s="43"/>
      <c r="AM841" s="46"/>
      <c r="AN841" s="47"/>
      <c r="AO841" s="47"/>
      <c r="AP841" s="115"/>
      <c r="AQ841" s="48"/>
      <c r="AR841" s="51"/>
      <c r="AS841" s="229"/>
      <c r="AT841" s="230"/>
      <c r="AU841" s="92">
        <f t="shared" si="39"/>
        <v>0</v>
      </c>
      <c r="AV841" s="92" t="e">
        <f t="shared" si="40"/>
        <v>#DIV/0!</v>
      </c>
      <c r="AW841" s="166" t="e">
        <f>Risk_CAL!X839</f>
        <v>#DIV/0!</v>
      </c>
      <c r="AX841" s="184"/>
      <c r="AY841" s="52"/>
      <c r="AZ841" s="224"/>
      <c r="BA841" s="247"/>
      <c r="BB841" s="248"/>
      <c r="BC841" s="249"/>
      <c r="BD841" s="250"/>
    </row>
    <row r="842" spans="2:56" x14ac:dyDescent="0.3">
      <c r="B842" s="10"/>
      <c r="C842" s="11"/>
      <c r="D842" s="178" t="str">
        <f t="shared" si="41"/>
        <v>Guatemala</v>
      </c>
      <c r="E842" s="11"/>
      <c r="F842" s="11"/>
      <c r="G842" s="12"/>
      <c r="H842" s="11"/>
      <c r="I842" s="13"/>
      <c r="J842" s="22"/>
      <c r="K842" s="23"/>
      <c r="L842" s="24"/>
      <c r="M842" s="23"/>
      <c r="N842" s="25"/>
      <c r="O842" s="31"/>
      <c r="P842" s="33"/>
      <c r="Q842" s="27"/>
      <c r="R842" s="32"/>
      <c r="S842" s="32"/>
      <c r="T842" s="33"/>
      <c r="U842" s="98"/>
      <c r="V842" s="59"/>
      <c r="W842" s="60"/>
      <c r="X842" s="60"/>
      <c r="Y842" s="61"/>
      <c r="Z842" s="68"/>
      <c r="AA842" s="69"/>
      <c r="AB842" s="69"/>
      <c r="AC842" s="70"/>
      <c r="AD842" s="40"/>
      <c r="AE842" s="39"/>
      <c r="AF842" s="39"/>
      <c r="AG842" s="41"/>
      <c r="AH842" s="110"/>
      <c r="AI842" s="111"/>
      <c r="AJ842" s="112"/>
      <c r="AK842" s="42"/>
      <c r="AL842" s="43"/>
      <c r="AM842" s="46"/>
      <c r="AN842" s="47"/>
      <c r="AO842" s="47"/>
      <c r="AP842" s="115"/>
      <c r="AQ842" s="48"/>
      <c r="AR842" s="51"/>
      <c r="AS842" s="229"/>
      <c r="AT842" s="230"/>
      <c r="AU842" s="92">
        <f t="shared" si="39"/>
        <v>0</v>
      </c>
      <c r="AV842" s="92" t="e">
        <f t="shared" si="40"/>
        <v>#DIV/0!</v>
      </c>
      <c r="AW842" s="166" t="e">
        <f>Risk_CAL!X840</f>
        <v>#DIV/0!</v>
      </c>
      <c r="AX842" s="184"/>
      <c r="AY842" s="52"/>
      <c r="AZ842" s="224"/>
      <c r="BA842" s="247"/>
      <c r="BB842" s="248"/>
      <c r="BC842" s="249"/>
      <c r="BD842" s="250"/>
    </row>
    <row r="843" spans="2:56" x14ac:dyDescent="0.3">
      <c r="B843" s="10"/>
      <c r="C843" s="11"/>
      <c r="D843" s="178" t="str">
        <f t="shared" si="41"/>
        <v>Guatemala</v>
      </c>
      <c r="E843" s="11"/>
      <c r="F843" s="11"/>
      <c r="G843" s="12"/>
      <c r="H843" s="11"/>
      <c r="I843" s="13"/>
      <c r="J843" s="22"/>
      <c r="K843" s="23"/>
      <c r="L843" s="24"/>
      <c r="M843" s="23"/>
      <c r="N843" s="25"/>
      <c r="O843" s="31"/>
      <c r="P843" s="33"/>
      <c r="Q843" s="27"/>
      <c r="R843" s="32"/>
      <c r="S843" s="32"/>
      <c r="T843" s="33"/>
      <c r="U843" s="98"/>
      <c r="V843" s="59"/>
      <c r="W843" s="60"/>
      <c r="X843" s="60"/>
      <c r="Y843" s="61"/>
      <c r="Z843" s="68"/>
      <c r="AA843" s="69"/>
      <c r="AB843" s="69"/>
      <c r="AC843" s="70"/>
      <c r="AD843" s="40"/>
      <c r="AE843" s="39"/>
      <c r="AF843" s="39"/>
      <c r="AG843" s="41"/>
      <c r="AH843" s="110"/>
      <c r="AI843" s="111"/>
      <c r="AJ843" s="112"/>
      <c r="AK843" s="42"/>
      <c r="AL843" s="43"/>
      <c r="AM843" s="46"/>
      <c r="AN843" s="47"/>
      <c r="AO843" s="47"/>
      <c r="AP843" s="115"/>
      <c r="AQ843" s="48"/>
      <c r="AR843" s="51"/>
      <c r="AS843" s="229"/>
      <c r="AT843" s="230"/>
      <c r="AU843" s="92">
        <f t="shared" ref="AU843:AU906" si="42">AR843-R843</f>
        <v>0</v>
      </c>
      <c r="AV843" s="92" t="e">
        <f t="shared" ref="AV843:AV906" si="43">S843/R843</f>
        <v>#DIV/0!</v>
      </c>
      <c r="AW843" s="166" t="e">
        <f>Risk_CAL!X841</f>
        <v>#DIV/0!</v>
      </c>
      <c r="AX843" s="184"/>
      <c r="AY843" s="52"/>
      <c r="AZ843" s="224"/>
      <c r="BA843" s="247"/>
      <c r="BB843" s="248"/>
      <c r="BC843" s="249"/>
      <c r="BD843" s="250"/>
    </row>
    <row r="844" spans="2:56" x14ac:dyDescent="0.3">
      <c r="B844" s="10"/>
      <c r="C844" s="11"/>
      <c r="D844" s="178" t="str">
        <f t="shared" si="41"/>
        <v>Guatemala</v>
      </c>
      <c r="E844" s="11"/>
      <c r="F844" s="11"/>
      <c r="G844" s="12"/>
      <c r="H844" s="11"/>
      <c r="I844" s="13"/>
      <c r="J844" s="22"/>
      <c r="K844" s="23"/>
      <c r="L844" s="24"/>
      <c r="M844" s="23"/>
      <c r="N844" s="25"/>
      <c r="O844" s="31"/>
      <c r="P844" s="33"/>
      <c r="Q844" s="27"/>
      <c r="R844" s="32"/>
      <c r="S844" s="32"/>
      <c r="T844" s="33"/>
      <c r="U844" s="98"/>
      <c r="V844" s="59"/>
      <c r="W844" s="60"/>
      <c r="X844" s="60"/>
      <c r="Y844" s="61"/>
      <c r="Z844" s="68"/>
      <c r="AA844" s="69"/>
      <c r="AB844" s="69"/>
      <c r="AC844" s="70"/>
      <c r="AD844" s="40"/>
      <c r="AE844" s="39"/>
      <c r="AF844" s="39"/>
      <c r="AG844" s="41"/>
      <c r="AH844" s="110"/>
      <c r="AI844" s="111"/>
      <c r="AJ844" s="112"/>
      <c r="AK844" s="42"/>
      <c r="AL844" s="43"/>
      <c r="AM844" s="46"/>
      <c r="AN844" s="47"/>
      <c r="AO844" s="47"/>
      <c r="AP844" s="115"/>
      <c r="AQ844" s="48"/>
      <c r="AR844" s="51"/>
      <c r="AS844" s="229"/>
      <c r="AT844" s="230"/>
      <c r="AU844" s="92">
        <f t="shared" si="42"/>
        <v>0</v>
      </c>
      <c r="AV844" s="92" t="e">
        <f t="shared" si="43"/>
        <v>#DIV/0!</v>
      </c>
      <c r="AW844" s="166" t="e">
        <f>Risk_CAL!X842</f>
        <v>#DIV/0!</v>
      </c>
      <c r="AX844" s="184"/>
      <c r="AY844" s="52"/>
      <c r="AZ844" s="224"/>
      <c r="BA844" s="247"/>
      <c r="BB844" s="248"/>
      <c r="BC844" s="249"/>
      <c r="BD844" s="250"/>
    </row>
    <row r="845" spans="2:56" x14ac:dyDescent="0.3">
      <c r="B845" s="10"/>
      <c r="C845" s="11"/>
      <c r="D845" s="178" t="str">
        <f t="shared" si="41"/>
        <v>Guatemala</v>
      </c>
      <c r="E845" s="11"/>
      <c r="F845" s="11"/>
      <c r="G845" s="12"/>
      <c r="H845" s="11"/>
      <c r="I845" s="13"/>
      <c r="J845" s="22"/>
      <c r="K845" s="23"/>
      <c r="L845" s="24"/>
      <c r="M845" s="23"/>
      <c r="N845" s="25"/>
      <c r="O845" s="31"/>
      <c r="P845" s="33"/>
      <c r="Q845" s="27"/>
      <c r="R845" s="32"/>
      <c r="S845" s="32"/>
      <c r="T845" s="33"/>
      <c r="U845" s="98"/>
      <c r="V845" s="59"/>
      <c r="W845" s="60"/>
      <c r="X845" s="60"/>
      <c r="Y845" s="61"/>
      <c r="Z845" s="68"/>
      <c r="AA845" s="69"/>
      <c r="AB845" s="69"/>
      <c r="AC845" s="70"/>
      <c r="AD845" s="40"/>
      <c r="AE845" s="39"/>
      <c r="AF845" s="39"/>
      <c r="AG845" s="41"/>
      <c r="AH845" s="110"/>
      <c r="AI845" s="111"/>
      <c r="AJ845" s="112"/>
      <c r="AK845" s="42"/>
      <c r="AL845" s="43"/>
      <c r="AM845" s="46"/>
      <c r="AN845" s="47"/>
      <c r="AO845" s="47"/>
      <c r="AP845" s="115"/>
      <c r="AQ845" s="48"/>
      <c r="AR845" s="51"/>
      <c r="AS845" s="229"/>
      <c r="AT845" s="230"/>
      <c r="AU845" s="92">
        <f t="shared" si="42"/>
        <v>0</v>
      </c>
      <c r="AV845" s="92" t="e">
        <f t="shared" si="43"/>
        <v>#DIV/0!</v>
      </c>
      <c r="AW845" s="166" t="e">
        <f>Risk_CAL!X843</f>
        <v>#DIV/0!</v>
      </c>
      <c r="AX845" s="184"/>
      <c r="AY845" s="52"/>
      <c r="AZ845" s="224"/>
      <c r="BA845" s="247"/>
      <c r="BB845" s="248"/>
      <c r="BC845" s="249"/>
      <c r="BD845" s="250"/>
    </row>
    <row r="846" spans="2:56" x14ac:dyDescent="0.3">
      <c r="B846" s="10"/>
      <c r="C846" s="11"/>
      <c r="D846" s="178" t="str">
        <f t="shared" si="41"/>
        <v>Guatemala</v>
      </c>
      <c r="E846" s="11"/>
      <c r="F846" s="11"/>
      <c r="G846" s="12"/>
      <c r="H846" s="11"/>
      <c r="I846" s="13"/>
      <c r="J846" s="22"/>
      <c r="K846" s="23"/>
      <c r="L846" s="24"/>
      <c r="M846" s="23"/>
      <c r="N846" s="25"/>
      <c r="O846" s="31"/>
      <c r="P846" s="33"/>
      <c r="Q846" s="27"/>
      <c r="R846" s="32"/>
      <c r="S846" s="32"/>
      <c r="T846" s="33"/>
      <c r="U846" s="98"/>
      <c r="V846" s="59"/>
      <c r="W846" s="60"/>
      <c r="X846" s="60"/>
      <c r="Y846" s="61"/>
      <c r="Z846" s="68"/>
      <c r="AA846" s="69"/>
      <c r="AB846" s="69"/>
      <c r="AC846" s="70"/>
      <c r="AD846" s="40"/>
      <c r="AE846" s="39"/>
      <c r="AF846" s="39"/>
      <c r="AG846" s="41"/>
      <c r="AH846" s="110"/>
      <c r="AI846" s="111"/>
      <c r="AJ846" s="112"/>
      <c r="AK846" s="42"/>
      <c r="AL846" s="43"/>
      <c r="AM846" s="46"/>
      <c r="AN846" s="47"/>
      <c r="AO846" s="47"/>
      <c r="AP846" s="115"/>
      <c r="AQ846" s="48"/>
      <c r="AR846" s="51"/>
      <c r="AS846" s="229"/>
      <c r="AT846" s="230"/>
      <c r="AU846" s="92">
        <f t="shared" si="42"/>
        <v>0</v>
      </c>
      <c r="AV846" s="92" t="e">
        <f t="shared" si="43"/>
        <v>#DIV/0!</v>
      </c>
      <c r="AW846" s="166" t="e">
        <f>Risk_CAL!X844</f>
        <v>#DIV/0!</v>
      </c>
      <c r="AX846" s="184"/>
      <c r="AY846" s="52"/>
      <c r="AZ846" s="224"/>
      <c r="BA846" s="247"/>
      <c r="BB846" s="248"/>
      <c r="BC846" s="249"/>
      <c r="BD846" s="250"/>
    </row>
    <row r="847" spans="2:56" x14ac:dyDescent="0.3">
      <c r="B847" s="10"/>
      <c r="C847" s="11"/>
      <c r="D847" s="178" t="str">
        <f t="shared" si="41"/>
        <v>Guatemala</v>
      </c>
      <c r="E847" s="11"/>
      <c r="F847" s="11"/>
      <c r="G847" s="12"/>
      <c r="H847" s="11"/>
      <c r="I847" s="13"/>
      <c r="J847" s="22"/>
      <c r="K847" s="23"/>
      <c r="L847" s="24"/>
      <c r="M847" s="23"/>
      <c r="N847" s="25"/>
      <c r="O847" s="31"/>
      <c r="P847" s="33"/>
      <c r="Q847" s="27"/>
      <c r="R847" s="32"/>
      <c r="S847" s="32"/>
      <c r="T847" s="33"/>
      <c r="U847" s="98"/>
      <c r="V847" s="59"/>
      <c r="W847" s="60"/>
      <c r="X847" s="60"/>
      <c r="Y847" s="61"/>
      <c r="Z847" s="68"/>
      <c r="AA847" s="69"/>
      <c r="AB847" s="69"/>
      <c r="AC847" s="70"/>
      <c r="AD847" s="40"/>
      <c r="AE847" s="39"/>
      <c r="AF847" s="39"/>
      <c r="AG847" s="41"/>
      <c r="AH847" s="110"/>
      <c r="AI847" s="111"/>
      <c r="AJ847" s="112"/>
      <c r="AK847" s="42"/>
      <c r="AL847" s="43"/>
      <c r="AM847" s="46"/>
      <c r="AN847" s="47"/>
      <c r="AO847" s="47"/>
      <c r="AP847" s="115"/>
      <c r="AQ847" s="48"/>
      <c r="AR847" s="51"/>
      <c r="AS847" s="229"/>
      <c r="AT847" s="230"/>
      <c r="AU847" s="92">
        <f t="shared" si="42"/>
        <v>0</v>
      </c>
      <c r="AV847" s="92" t="e">
        <f t="shared" si="43"/>
        <v>#DIV/0!</v>
      </c>
      <c r="AW847" s="166" t="e">
        <f>Risk_CAL!X845</f>
        <v>#DIV/0!</v>
      </c>
      <c r="AX847" s="184"/>
      <c r="AY847" s="52"/>
      <c r="AZ847" s="224"/>
      <c r="BA847" s="247"/>
      <c r="BB847" s="248"/>
      <c r="BC847" s="249"/>
      <c r="BD847" s="250"/>
    </row>
    <row r="848" spans="2:56" x14ac:dyDescent="0.3">
      <c r="B848" s="10"/>
      <c r="C848" s="11"/>
      <c r="D848" s="178" t="str">
        <f t="shared" si="41"/>
        <v>Guatemala</v>
      </c>
      <c r="E848" s="11"/>
      <c r="F848" s="11"/>
      <c r="G848" s="12"/>
      <c r="H848" s="11"/>
      <c r="I848" s="13"/>
      <c r="J848" s="22"/>
      <c r="K848" s="23"/>
      <c r="L848" s="24"/>
      <c r="M848" s="23"/>
      <c r="N848" s="25"/>
      <c r="O848" s="31"/>
      <c r="P848" s="33"/>
      <c r="Q848" s="27"/>
      <c r="R848" s="32"/>
      <c r="S848" s="32"/>
      <c r="T848" s="33"/>
      <c r="U848" s="98"/>
      <c r="V848" s="59"/>
      <c r="W848" s="60"/>
      <c r="X848" s="60"/>
      <c r="Y848" s="61"/>
      <c r="Z848" s="68"/>
      <c r="AA848" s="69"/>
      <c r="AB848" s="69"/>
      <c r="AC848" s="70"/>
      <c r="AD848" s="40"/>
      <c r="AE848" s="39"/>
      <c r="AF848" s="39"/>
      <c r="AG848" s="41"/>
      <c r="AH848" s="110"/>
      <c r="AI848" s="111"/>
      <c r="AJ848" s="112"/>
      <c r="AK848" s="42"/>
      <c r="AL848" s="43"/>
      <c r="AM848" s="46"/>
      <c r="AN848" s="47"/>
      <c r="AO848" s="47"/>
      <c r="AP848" s="115"/>
      <c r="AQ848" s="48"/>
      <c r="AR848" s="51"/>
      <c r="AS848" s="229"/>
      <c r="AT848" s="230"/>
      <c r="AU848" s="92">
        <f t="shared" si="42"/>
        <v>0</v>
      </c>
      <c r="AV848" s="92" t="e">
        <f t="shared" si="43"/>
        <v>#DIV/0!</v>
      </c>
      <c r="AW848" s="166" t="e">
        <f>Risk_CAL!X846</f>
        <v>#DIV/0!</v>
      </c>
      <c r="AX848" s="184"/>
      <c r="AY848" s="52"/>
      <c r="AZ848" s="224"/>
      <c r="BA848" s="247"/>
      <c r="BB848" s="248"/>
      <c r="BC848" s="249"/>
      <c r="BD848" s="250"/>
    </row>
    <row r="849" spans="2:56" x14ac:dyDescent="0.3">
      <c r="B849" s="10"/>
      <c r="C849" s="11"/>
      <c r="D849" s="178" t="str">
        <f t="shared" si="41"/>
        <v>Guatemala</v>
      </c>
      <c r="E849" s="11"/>
      <c r="F849" s="11"/>
      <c r="G849" s="12"/>
      <c r="H849" s="11"/>
      <c r="I849" s="13"/>
      <c r="J849" s="22"/>
      <c r="K849" s="23"/>
      <c r="L849" s="24"/>
      <c r="M849" s="23"/>
      <c r="N849" s="25"/>
      <c r="O849" s="31"/>
      <c r="P849" s="33"/>
      <c r="Q849" s="27"/>
      <c r="R849" s="32"/>
      <c r="S849" s="32"/>
      <c r="T849" s="33"/>
      <c r="U849" s="98"/>
      <c r="V849" s="59"/>
      <c r="W849" s="60"/>
      <c r="X849" s="60"/>
      <c r="Y849" s="61"/>
      <c r="Z849" s="68"/>
      <c r="AA849" s="69"/>
      <c r="AB849" s="69"/>
      <c r="AC849" s="70"/>
      <c r="AD849" s="40"/>
      <c r="AE849" s="39"/>
      <c r="AF849" s="39"/>
      <c r="AG849" s="41"/>
      <c r="AH849" s="110"/>
      <c r="AI849" s="111"/>
      <c r="AJ849" s="112"/>
      <c r="AK849" s="42"/>
      <c r="AL849" s="43"/>
      <c r="AM849" s="46"/>
      <c r="AN849" s="47"/>
      <c r="AO849" s="47"/>
      <c r="AP849" s="115"/>
      <c r="AQ849" s="48"/>
      <c r="AR849" s="51"/>
      <c r="AS849" s="229"/>
      <c r="AT849" s="230"/>
      <c r="AU849" s="92">
        <f t="shared" si="42"/>
        <v>0</v>
      </c>
      <c r="AV849" s="92" t="e">
        <f t="shared" si="43"/>
        <v>#DIV/0!</v>
      </c>
      <c r="AW849" s="166" t="e">
        <f>Risk_CAL!X847</f>
        <v>#DIV/0!</v>
      </c>
      <c r="AX849" s="184"/>
      <c r="AY849" s="52"/>
      <c r="AZ849" s="224"/>
      <c r="BA849" s="247"/>
      <c r="BB849" s="248"/>
      <c r="BC849" s="249"/>
      <c r="BD849" s="250"/>
    </row>
    <row r="850" spans="2:56" x14ac:dyDescent="0.3">
      <c r="B850" s="10"/>
      <c r="C850" s="11"/>
      <c r="D850" s="178" t="str">
        <f t="shared" si="41"/>
        <v>Guatemala</v>
      </c>
      <c r="E850" s="11"/>
      <c r="F850" s="11"/>
      <c r="G850" s="12"/>
      <c r="H850" s="11"/>
      <c r="I850" s="13"/>
      <c r="J850" s="22"/>
      <c r="K850" s="23"/>
      <c r="L850" s="24"/>
      <c r="M850" s="23"/>
      <c r="N850" s="25"/>
      <c r="O850" s="31"/>
      <c r="P850" s="33"/>
      <c r="Q850" s="27"/>
      <c r="R850" s="32"/>
      <c r="S850" s="32"/>
      <c r="T850" s="33"/>
      <c r="U850" s="98"/>
      <c r="V850" s="59"/>
      <c r="W850" s="60"/>
      <c r="X850" s="60"/>
      <c r="Y850" s="61"/>
      <c r="Z850" s="68"/>
      <c r="AA850" s="69"/>
      <c r="AB850" s="69"/>
      <c r="AC850" s="70"/>
      <c r="AD850" s="40"/>
      <c r="AE850" s="39"/>
      <c r="AF850" s="39"/>
      <c r="AG850" s="41"/>
      <c r="AH850" s="110"/>
      <c r="AI850" s="111"/>
      <c r="AJ850" s="112"/>
      <c r="AK850" s="42"/>
      <c r="AL850" s="43"/>
      <c r="AM850" s="46"/>
      <c r="AN850" s="47"/>
      <c r="AO850" s="47"/>
      <c r="AP850" s="115"/>
      <c r="AQ850" s="48"/>
      <c r="AR850" s="51"/>
      <c r="AS850" s="229"/>
      <c r="AT850" s="230"/>
      <c r="AU850" s="92">
        <f t="shared" si="42"/>
        <v>0</v>
      </c>
      <c r="AV850" s="92" t="e">
        <f t="shared" si="43"/>
        <v>#DIV/0!</v>
      </c>
      <c r="AW850" s="166" t="e">
        <f>Risk_CAL!X848</f>
        <v>#DIV/0!</v>
      </c>
      <c r="AX850" s="184"/>
      <c r="AY850" s="52"/>
      <c r="AZ850" s="224"/>
      <c r="BA850" s="247"/>
      <c r="BB850" s="248"/>
      <c r="BC850" s="249"/>
      <c r="BD850" s="250"/>
    </row>
    <row r="851" spans="2:56" x14ac:dyDescent="0.3">
      <c r="B851" s="10"/>
      <c r="C851" s="11"/>
      <c r="D851" s="178" t="str">
        <f t="shared" si="41"/>
        <v>Guatemala</v>
      </c>
      <c r="E851" s="11"/>
      <c r="F851" s="11"/>
      <c r="G851" s="12"/>
      <c r="H851" s="11"/>
      <c r="I851" s="13"/>
      <c r="J851" s="22"/>
      <c r="K851" s="23"/>
      <c r="L851" s="24"/>
      <c r="M851" s="23"/>
      <c r="N851" s="25"/>
      <c r="O851" s="31"/>
      <c r="P851" s="33"/>
      <c r="Q851" s="27"/>
      <c r="R851" s="32"/>
      <c r="S851" s="32"/>
      <c r="T851" s="33"/>
      <c r="U851" s="98"/>
      <c r="V851" s="59"/>
      <c r="W851" s="60"/>
      <c r="X851" s="60"/>
      <c r="Y851" s="61"/>
      <c r="Z851" s="68"/>
      <c r="AA851" s="69"/>
      <c r="AB851" s="69"/>
      <c r="AC851" s="70"/>
      <c r="AD851" s="40"/>
      <c r="AE851" s="39"/>
      <c r="AF851" s="39"/>
      <c r="AG851" s="41"/>
      <c r="AH851" s="110"/>
      <c r="AI851" s="111"/>
      <c r="AJ851" s="112"/>
      <c r="AK851" s="42"/>
      <c r="AL851" s="43"/>
      <c r="AM851" s="46"/>
      <c r="AN851" s="47"/>
      <c r="AO851" s="47"/>
      <c r="AP851" s="115"/>
      <c r="AQ851" s="48"/>
      <c r="AR851" s="51"/>
      <c r="AS851" s="229"/>
      <c r="AT851" s="230"/>
      <c r="AU851" s="92">
        <f t="shared" si="42"/>
        <v>0</v>
      </c>
      <c r="AV851" s="92" t="e">
        <f t="shared" si="43"/>
        <v>#DIV/0!</v>
      </c>
      <c r="AW851" s="166" t="e">
        <f>Risk_CAL!X849</f>
        <v>#DIV/0!</v>
      </c>
      <c r="AX851" s="184"/>
      <c r="AY851" s="52"/>
      <c r="AZ851" s="224"/>
      <c r="BA851" s="247"/>
      <c r="BB851" s="248"/>
      <c r="BC851" s="249"/>
      <c r="BD851" s="250"/>
    </row>
    <row r="852" spans="2:56" x14ac:dyDescent="0.3">
      <c r="B852" s="10"/>
      <c r="C852" s="11"/>
      <c r="D852" s="178" t="str">
        <f t="shared" si="41"/>
        <v>Guatemala</v>
      </c>
      <c r="E852" s="11"/>
      <c r="F852" s="11"/>
      <c r="G852" s="12"/>
      <c r="H852" s="11"/>
      <c r="I852" s="13"/>
      <c r="J852" s="22"/>
      <c r="K852" s="23"/>
      <c r="L852" s="24"/>
      <c r="M852" s="23"/>
      <c r="N852" s="25"/>
      <c r="O852" s="31"/>
      <c r="P852" s="33"/>
      <c r="Q852" s="27"/>
      <c r="R852" s="32"/>
      <c r="S852" s="32"/>
      <c r="T852" s="33"/>
      <c r="U852" s="98"/>
      <c r="V852" s="59"/>
      <c r="W852" s="60"/>
      <c r="X852" s="60"/>
      <c r="Y852" s="61"/>
      <c r="Z852" s="68"/>
      <c r="AA852" s="69"/>
      <c r="AB852" s="69"/>
      <c r="AC852" s="70"/>
      <c r="AD852" s="40"/>
      <c r="AE852" s="39"/>
      <c r="AF852" s="39"/>
      <c r="AG852" s="41"/>
      <c r="AH852" s="110"/>
      <c r="AI852" s="111"/>
      <c r="AJ852" s="112"/>
      <c r="AK852" s="42"/>
      <c r="AL852" s="43"/>
      <c r="AM852" s="46"/>
      <c r="AN852" s="47"/>
      <c r="AO852" s="47"/>
      <c r="AP852" s="115"/>
      <c r="AQ852" s="48"/>
      <c r="AR852" s="51"/>
      <c r="AS852" s="229"/>
      <c r="AT852" s="230"/>
      <c r="AU852" s="92">
        <f t="shared" si="42"/>
        <v>0</v>
      </c>
      <c r="AV852" s="92" t="e">
        <f t="shared" si="43"/>
        <v>#DIV/0!</v>
      </c>
      <c r="AW852" s="166" t="e">
        <f>Risk_CAL!X850</f>
        <v>#DIV/0!</v>
      </c>
      <c r="AX852" s="184"/>
      <c r="AY852" s="52"/>
      <c r="AZ852" s="224"/>
      <c r="BA852" s="247"/>
      <c r="BB852" s="248"/>
      <c r="BC852" s="249"/>
      <c r="BD852" s="250"/>
    </row>
    <row r="853" spans="2:56" x14ac:dyDescent="0.3">
      <c r="B853" s="10"/>
      <c r="C853" s="11"/>
      <c r="D853" s="178" t="str">
        <f t="shared" si="41"/>
        <v>Guatemala</v>
      </c>
      <c r="E853" s="11"/>
      <c r="F853" s="11"/>
      <c r="G853" s="12"/>
      <c r="H853" s="11"/>
      <c r="I853" s="13"/>
      <c r="J853" s="22"/>
      <c r="K853" s="23"/>
      <c r="L853" s="24"/>
      <c r="M853" s="23"/>
      <c r="N853" s="25"/>
      <c r="O853" s="31"/>
      <c r="P853" s="33"/>
      <c r="Q853" s="27"/>
      <c r="R853" s="32"/>
      <c r="S853" s="32"/>
      <c r="T853" s="33"/>
      <c r="U853" s="98"/>
      <c r="V853" s="59"/>
      <c r="W853" s="60"/>
      <c r="X853" s="60"/>
      <c r="Y853" s="61"/>
      <c r="Z853" s="68"/>
      <c r="AA853" s="69"/>
      <c r="AB853" s="69"/>
      <c r="AC853" s="70"/>
      <c r="AD853" s="40"/>
      <c r="AE853" s="39"/>
      <c r="AF853" s="39"/>
      <c r="AG853" s="41"/>
      <c r="AH853" s="110"/>
      <c r="AI853" s="111"/>
      <c r="AJ853" s="112"/>
      <c r="AK853" s="42"/>
      <c r="AL853" s="43"/>
      <c r="AM853" s="46"/>
      <c r="AN853" s="47"/>
      <c r="AO853" s="47"/>
      <c r="AP853" s="115"/>
      <c r="AQ853" s="48"/>
      <c r="AR853" s="51"/>
      <c r="AS853" s="229"/>
      <c r="AT853" s="230"/>
      <c r="AU853" s="92">
        <f t="shared" si="42"/>
        <v>0</v>
      </c>
      <c r="AV853" s="92" t="e">
        <f t="shared" si="43"/>
        <v>#DIV/0!</v>
      </c>
      <c r="AW853" s="166" t="e">
        <f>Risk_CAL!X851</f>
        <v>#DIV/0!</v>
      </c>
      <c r="AX853" s="184"/>
      <c r="AY853" s="52"/>
      <c r="AZ853" s="224"/>
      <c r="BA853" s="247"/>
      <c r="BB853" s="248"/>
      <c r="BC853" s="249"/>
      <c r="BD853" s="250"/>
    </row>
    <row r="854" spans="2:56" x14ac:dyDescent="0.3">
      <c r="B854" s="10"/>
      <c r="C854" s="11"/>
      <c r="D854" s="178" t="str">
        <f t="shared" si="41"/>
        <v>Guatemala</v>
      </c>
      <c r="E854" s="11"/>
      <c r="F854" s="11"/>
      <c r="G854" s="12"/>
      <c r="H854" s="11"/>
      <c r="I854" s="13"/>
      <c r="J854" s="22"/>
      <c r="K854" s="23"/>
      <c r="L854" s="24"/>
      <c r="M854" s="23"/>
      <c r="N854" s="25"/>
      <c r="O854" s="31"/>
      <c r="P854" s="33"/>
      <c r="Q854" s="27"/>
      <c r="R854" s="32"/>
      <c r="S854" s="32"/>
      <c r="T854" s="33"/>
      <c r="U854" s="98"/>
      <c r="V854" s="59"/>
      <c r="W854" s="60"/>
      <c r="X854" s="60"/>
      <c r="Y854" s="61"/>
      <c r="Z854" s="68"/>
      <c r="AA854" s="69"/>
      <c r="AB854" s="69"/>
      <c r="AC854" s="70"/>
      <c r="AD854" s="40"/>
      <c r="AE854" s="39"/>
      <c r="AF854" s="39"/>
      <c r="AG854" s="41"/>
      <c r="AH854" s="110"/>
      <c r="AI854" s="111"/>
      <c r="AJ854" s="112"/>
      <c r="AK854" s="42"/>
      <c r="AL854" s="43"/>
      <c r="AM854" s="46"/>
      <c r="AN854" s="47"/>
      <c r="AO854" s="47"/>
      <c r="AP854" s="115"/>
      <c r="AQ854" s="48"/>
      <c r="AR854" s="51"/>
      <c r="AS854" s="229"/>
      <c r="AT854" s="230"/>
      <c r="AU854" s="92">
        <f t="shared" si="42"/>
        <v>0</v>
      </c>
      <c r="AV854" s="92" t="e">
        <f t="shared" si="43"/>
        <v>#DIV/0!</v>
      </c>
      <c r="AW854" s="166" t="e">
        <f>Risk_CAL!X852</f>
        <v>#DIV/0!</v>
      </c>
      <c r="AX854" s="184"/>
      <c r="AY854" s="52"/>
      <c r="AZ854" s="224"/>
      <c r="BA854" s="247"/>
      <c r="BB854" s="248"/>
      <c r="BC854" s="249"/>
      <c r="BD854" s="250"/>
    </row>
    <row r="855" spans="2:56" x14ac:dyDescent="0.3">
      <c r="B855" s="10"/>
      <c r="C855" s="11"/>
      <c r="D855" s="178" t="str">
        <f t="shared" si="41"/>
        <v>Guatemala</v>
      </c>
      <c r="E855" s="11"/>
      <c r="F855" s="11"/>
      <c r="G855" s="12"/>
      <c r="H855" s="11"/>
      <c r="I855" s="13"/>
      <c r="J855" s="22"/>
      <c r="K855" s="23"/>
      <c r="L855" s="24"/>
      <c r="M855" s="23"/>
      <c r="N855" s="25"/>
      <c r="O855" s="31"/>
      <c r="P855" s="33"/>
      <c r="Q855" s="27"/>
      <c r="R855" s="32"/>
      <c r="S855" s="32"/>
      <c r="T855" s="33"/>
      <c r="U855" s="98"/>
      <c r="V855" s="59"/>
      <c r="W855" s="60"/>
      <c r="X855" s="60"/>
      <c r="Y855" s="61"/>
      <c r="Z855" s="68"/>
      <c r="AA855" s="69"/>
      <c r="AB855" s="69"/>
      <c r="AC855" s="70"/>
      <c r="AD855" s="40"/>
      <c r="AE855" s="39"/>
      <c r="AF855" s="39"/>
      <c r="AG855" s="41"/>
      <c r="AH855" s="110"/>
      <c r="AI855" s="111"/>
      <c r="AJ855" s="112"/>
      <c r="AK855" s="42"/>
      <c r="AL855" s="43"/>
      <c r="AM855" s="46"/>
      <c r="AN855" s="47"/>
      <c r="AO855" s="47"/>
      <c r="AP855" s="115"/>
      <c r="AQ855" s="48"/>
      <c r="AR855" s="51"/>
      <c r="AS855" s="229"/>
      <c r="AT855" s="230"/>
      <c r="AU855" s="92">
        <f t="shared" si="42"/>
        <v>0</v>
      </c>
      <c r="AV855" s="92" t="e">
        <f t="shared" si="43"/>
        <v>#DIV/0!</v>
      </c>
      <c r="AW855" s="166" t="e">
        <f>Risk_CAL!X853</f>
        <v>#DIV/0!</v>
      </c>
      <c r="AX855" s="184"/>
      <c r="AY855" s="52"/>
      <c r="AZ855" s="224"/>
      <c r="BA855" s="247"/>
      <c r="BB855" s="248"/>
      <c r="BC855" s="249"/>
      <c r="BD855" s="250"/>
    </row>
    <row r="856" spans="2:56" x14ac:dyDescent="0.3">
      <c r="B856" s="10"/>
      <c r="C856" s="11"/>
      <c r="D856" s="178" t="str">
        <f t="shared" si="41"/>
        <v>Guatemala</v>
      </c>
      <c r="E856" s="11"/>
      <c r="F856" s="11"/>
      <c r="G856" s="12"/>
      <c r="H856" s="11"/>
      <c r="I856" s="13"/>
      <c r="J856" s="22"/>
      <c r="K856" s="23"/>
      <c r="L856" s="24"/>
      <c r="M856" s="23"/>
      <c r="N856" s="25"/>
      <c r="O856" s="31"/>
      <c r="P856" s="33"/>
      <c r="Q856" s="27"/>
      <c r="R856" s="32"/>
      <c r="S856" s="32"/>
      <c r="T856" s="33"/>
      <c r="U856" s="98"/>
      <c r="V856" s="59"/>
      <c r="W856" s="60"/>
      <c r="X856" s="60"/>
      <c r="Y856" s="61"/>
      <c r="Z856" s="68"/>
      <c r="AA856" s="69"/>
      <c r="AB856" s="69"/>
      <c r="AC856" s="70"/>
      <c r="AD856" s="40"/>
      <c r="AE856" s="39"/>
      <c r="AF856" s="39"/>
      <c r="AG856" s="41"/>
      <c r="AH856" s="110"/>
      <c r="AI856" s="111"/>
      <c r="AJ856" s="112"/>
      <c r="AK856" s="42"/>
      <c r="AL856" s="43"/>
      <c r="AM856" s="46"/>
      <c r="AN856" s="47"/>
      <c r="AO856" s="47"/>
      <c r="AP856" s="115"/>
      <c r="AQ856" s="48"/>
      <c r="AR856" s="51"/>
      <c r="AS856" s="229"/>
      <c r="AT856" s="230"/>
      <c r="AU856" s="92">
        <f t="shared" si="42"/>
        <v>0</v>
      </c>
      <c r="AV856" s="92" t="e">
        <f t="shared" si="43"/>
        <v>#DIV/0!</v>
      </c>
      <c r="AW856" s="166" t="e">
        <f>Risk_CAL!X854</f>
        <v>#DIV/0!</v>
      </c>
      <c r="AX856" s="184"/>
      <c r="AY856" s="52"/>
      <c r="AZ856" s="224"/>
      <c r="BA856" s="247"/>
      <c r="BB856" s="248"/>
      <c r="BC856" s="249"/>
      <c r="BD856" s="250"/>
    </row>
    <row r="857" spans="2:56" x14ac:dyDescent="0.3">
      <c r="B857" s="10"/>
      <c r="C857" s="11"/>
      <c r="D857" s="178" t="str">
        <f t="shared" si="41"/>
        <v>Guatemala</v>
      </c>
      <c r="E857" s="11"/>
      <c r="F857" s="11"/>
      <c r="G857" s="12"/>
      <c r="H857" s="11"/>
      <c r="I857" s="13"/>
      <c r="J857" s="22"/>
      <c r="K857" s="23"/>
      <c r="L857" s="24"/>
      <c r="M857" s="23"/>
      <c r="N857" s="25"/>
      <c r="O857" s="31"/>
      <c r="P857" s="33"/>
      <c r="Q857" s="27"/>
      <c r="R857" s="32"/>
      <c r="S857" s="32"/>
      <c r="T857" s="33"/>
      <c r="U857" s="98"/>
      <c r="V857" s="59"/>
      <c r="W857" s="60"/>
      <c r="X857" s="60"/>
      <c r="Y857" s="61"/>
      <c r="Z857" s="68"/>
      <c r="AA857" s="69"/>
      <c r="AB857" s="69"/>
      <c r="AC857" s="70"/>
      <c r="AD857" s="40"/>
      <c r="AE857" s="39"/>
      <c r="AF857" s="39"/>
      <c r="AG857" s="41"/>
      <c r="AH857" s="110"/>
      <c r="AI857" s="111"/>
      <c r="AJ857" s="112"/>
      <c r="AK857" s="42"/>
      <c r="AL857" s="43"/>
      <c r="AM857" s="46"/>
      <c r="AN857" s="47"/>
      <c r="AO857" s="47"/>
      <c r="AP857" s="115"/>
      <c r="AQ857" s="48"/>
      <c r="AR857" s="51"/>
      <c r="AS857" s="229"/>
      <c r="AT857" s="230"/>
      <c r="AU857" s="92">
        <f t="shared" si="42"/>
        <v>0</v>
      </c>
      <c r="AV857" s="92" t="e">
        <f t="shared" si="43"/>
        <v>#DIV/0!</v>
      </c>
      <c r="AW857" s="166" t="e">
        <f>Risk_CAL!X855</f>
        <v>#DIV/0!</v>
      </c>
      <c r="AX857" s="184"/>
      <c r="AY857" s="52"/>
      <c r="AZ857" s="224"/>
      <c r="BA857" s="247"/>
      <c r="BB857" s="248"/>
      <c r="BC857" s="249"/>
      <c r="BD857" s="250"/>
    </row>
    <row r="858" spans="2:56" x14ac:dyDescent="0.3">
      <c r="B858" s="10"/>
      <c r="C858" s="11"/>
      <c r="D858" s="178" t="str">
        <f t="shared" si="41"/>
        <v>Guatemala</v>
      </c>
      <c r="E858" s="11"/>
      <c r="F858" s="11"/>
      <c r="G858" s="12"/>
      <c r="H858" s="11"/>
      <c r="I858" s="13"/>
      <c r="J858" s="22"/>
      <c r="K858" s="23"/>
      <c r="L858" s="24"/>
      <c r="M858" s="23"/>
      <c r="N858" s="25"/>
      <c r="O858" s="31"/>
      <c r="P858" s="33"/>
      <c r="Q858" s="27"/>
      <c r="R858" s="32"/>
      <c r="S858" s="32"/>
      <c r="T858" s="33"/>
      <c r="U858" s="98"/>
      <c r="V858" s="59"/>
      <c r="W858" s="60"/>
      <c r="X858" s="60"/>
      <c r="Y858" s="61"/>
      <c r="Z858" s="68"/>
      <c r="AA858" s="69"/>
      <c r="AB858" s="69"/>
      <c r="AC858" s="70"/>
      <c r="AD858" s="40"/>
      <c r="AE858" s="39"/>
      <c r="AF858" s="39"/>
      <c r="AG858" s="41"/>
      <c r="AH858" s="110"/>
      <c r="AI858" s="111"/>
      <c r="AJ858" s="112"/>
      <c r="AK858" s="42"/>
      <c r="AL858" s="43"/>
      <c r="AM858" s="46"/>
      <c r="AN858" s="47"/>
      <c r="AO858" s="47"/>
      <c r="AP858" s="115"/>
      <c r="AQ858" s="48"/>
      <c r="AR858" s="51"/>
      <c r="AS858" s="229"/>
      <c r="AT858" s="230"/>
      <c r="AU858" s="92">
        <f t="shared" si="42"/>
        <v>0</v>
      </c>
      <c r="AV858" s="92" t="e">
        <f t="shared" si="43"/>
        <v>#DIV/0!</v>
      </c>
      <c r="AW858" s="166" t="e">
        <f>Risk_CAL!X856</f>
        <v>#DIV/0!</v>
      </c>
      <c r="AX858" s="184"/>
      <c r="AY858" s="52"/>
      <c r="AZ858" s="224"/>
      <c r="BA858" s="247"/>
      <c r="BB858" s="248"/>
      <c r="BC858" s="249"/>
      <c r="BD858" s="250"/>
    </row>
    <row r="859" spans="2:56" x14ac:dyDescent="0.3">
      <c r="B859" s="10"/>
      <c r="C859" s="11"/>
      <c r="D859" s="178" t="str">
        <f t="shared" si="41"/>
        <v>Guatemala</v>
      </c>
      <c r="E859" s="11"/>
      <c r="F859" s="11"/>
      <c r="G859" s="12"/>
      <c r="H859" s="11"/>
      <c r="I859" s="13"/>
      <c r="J859" s="22"/>
      <c r="K859" s="23"/>
      <c r="L859" s="24"/>
      <c r="M859" s="23"/>
      <c r="N859" s="25"/>
      <c r="O859" s="31"/>
      <c r="P859" s="33"/>
      <c r="Q859" s="27"/>
      <c r="R859" s="32"/>
      <c r="S859" s="32"/>
      <c r="T859" s="33"/>
      <c r="U859" s="98"/>
      <c r="V859" s="59"/>
      <c r="W859" s="60"/>
      <c r="X859" s="60"/>
      <c r="Y859" s="61"/>
      <c r="Z859" s="68"/>
      <c r="AA859" s="69"/>
      <c r="AB859" s="69"/>
      <c r="AC859" s="70"/>
      <c r="AD859" s="40"/>
      <c r="AE859" s="39"/>
      <c r="AF859" s="39"/>
      <c r="AG859" s="41"/>
      <c r="AH859" s="110"/>
      <c r="AI859" s="111"/>
      <c r="AJ859" s="112"/>
      <c r="AK859" s="42"/>
      <c r="AL859" s="43"/>
      <c r="AM859" s="46"/>
      <c r="AN859" s="47"/>
      <c r="AO859" s="47"/>
      <c r="AP859" s="115"/>
      <c r="AQ859" s="48"/>
      <c r="AR859" s="51"/>
      <c r="AS859" s="229"/>
      <c r="AT859" s="230"/>
      <c r="AU859" s="92">
        <f t="shared" si="42"/>
        <v>0</v>
      </c>
      <c r="AV859" s="92" t="e">
        <f t="shared" si="43"/>
        <v>#DIV/0!</v>
      </c>
      <c r="AW859" s="166" t="e">
        <f>Risk_CAL!X857</f>
        <v>#DIV/0!</v>
      </c>
      <c r="AX859" s="184"/>
      <c r="AY859" s="52"/>
      <c r="AZ859" s="224"/>
      <c r="BA859" s="247"/>
      <c r="BB859" s="248"/>
      <c r="BC859" s="249"/>
      <c r="BD859" s="250"/>
    </row>
    <row r="860" spans="2:56" x14ac:dyDescent="0.3">
      <c r="B860" s="10"/>
      <c r="C860" s="11"/>
      <c r="D860" s="178" t="str">
        <f t="shared" si="41"/>
        <v>Guatemala</v>
      </c>
      <c r="E860" s="11"/>
      <c r="F860" s="11"/>
      <c r="G860" s="12"/>
      <c r="H860" s="11"/>
      <c r="I860" s="13"/>
      <c r="J860" s="22"/>
      <c r="K860" s="23"/>
      <c r="L860" s="24"/>
      <c r="M860" s="23"/>
      <c r="N860" s="25"/>
      <c r="O860" s="31"/>
      <c r="P860" s="33"/>
      <c r="Q860" s="27"/>
      <c r="R860" s="32"/>
      <c r="S860" s="32"/>
      <c r="T860" s="33"/>
      <c r="U860" s="98"/>
      <c r="V860" s="59"/>
      <c r="W860" s="60"/>
      <c r="X860" s="60"/>
      <c r="Y860" s="61"/>
      <c r="Z860" s="68"/>
      <c r="AA860" s="69"/>
      <c r="AB860" s="69"/>
      <c r="AC860" s="70"/>
      <c r="AD860" s="40"/>
      <c r="AE860" s="39"/>
      <c r="AF860" s="39"/>
      <c r="AG860" s="41"/>
      <c r="AH860" s="110"/>
      <c r="AI860" s="111"/>
      <c r="AJ860" s="112"/>
      <c r="AK860" s="42"/>
      <c r="AL860" s="43"/>
      <c r="AM860" s="46"/>
      <c r="AN860" s="47"/>
      <c r="AO860" s="47"/>
      <c r="AP860" s="115"/>
      <c r="AQ860" s="48"/>
      <c r="AR860" s="51"/>
      <c r="AS860" s="229"/>
      <c r="AT860" s="230"/>
      <c r="AU860" s="92">
        <f t="shared" si="42"/>
        <v>0</v>
      </c>
      <c r="AV860" s="92" t="e">
        <f t="shared" si="43"/>
        <v>#DIV/0!</v>
      </c>
      <c r="AW860" s="166" t="e">
        <f>Risk_CAL!X858</f>
        <v>#DIV/0!</v>
      </c>
      <c r="AX860" s="184"/>
      <c r="AY860" s="52"/>
      <c r="AZ860" s="224"/>
      <c r="BA860" s="247"/>
      <c r="BB860" s="248"/>
      <c r="BC860" s="249"/>
      <c r="BD860" s="250"/>
    </row>
    <row r="861" spans="2:56" x14ac:dyDescent="0.3">
      <c r="B861" s="10"/>
      <c r="C861" s="11"/>
      <c r="D861" s="178" t="str">
        <f t="shared" si="41"/>
        <v>Guatemala</v>
      </c>
      <c r="E861" s="11"/>
      <c r="F861" s="11"/>
      <c r="G861" s="12"/>
      <c r="H861" s="11"/>
      <c r="I861" s="13"/>
      <c r="J861" s="22"/>
      <c r="K861" s="23"/>
      <c r="L861" s="24"/>
      <c r="M861" s="23"/>
      <c r="N861" s="25"/>
      <c r="O861" s="31"/>
      <c r="P861" s="33"/>
      <c r="Q861" s="27"/>
      <c r="R861" s="32"/>
      <c r="S861" s="32"/>
      <c r="T861" s="33"/>
      <c r="U861" s="98"/>
      <c r="V861" s="59"/>
      <c r="W861" s="60"/>
      <c r="X861" s="60"/>
      <c r="Y861" s="61"/>
      <c r="Z861" s="68"/>
      <c r="AA861" s="69"/>
      <c r="AB861" s="69"/>
      <c r="AC861" s="70"/>
      <c r="AD861" s="40"/>
      <c r="AE861" s="39"/>
      <c r="AF861" s="39"/>
      <c r="AG861" s="41"/>
      <c r="AH861" s="110"/>
      <c r="AI861" s="111"/>
      <c r="AJ861" s="112"/>
      <c r="AK861" s="42"/>
      <c r="AL861" s="43"/>
      <c r="AM861" s="46"/>
      <c r="AN861" s="47"/>
      <c r="AO861" s="47"/>
      <c r="AP861" s="115"/>
      <c r="AQ861" s="48"/>
      <c r="AR861" s="51"/>
      <c r="AS861" s="229"/>
      <c r="AT861" s="230"/>
      <c r="AU861" s="92">
        <f t="shared" si="42"/>
        <v>0</v>
      </c>
      <c r="AV861" s="92" t="e">
        <f t="shared" si="43"/>
        <v>#DIV/0!</v>
      </c>
      <c r="AW861" s="166" t="e">
        <f>Risk_CAL!X859</f>
        <v>#DIV/0!</v>
      </c>
      <c r="AX861" s="184"/>
      <c r="AY861" s="52"/>
      <c r="AZ861" s="224"/>
      <c r="BA861" s="247"/>
      <c r="BB861" s="248"/>
      <c r="BC861" s="249"/>
      <c r="BD861" s="250"/>
    </row>
    <row r="862" spans="2:56" x14ac:dyDescent="0.3">
      <c r="B862" s="10"/>
      <c r="C862" s="11"/>
      <c r="D862" s="178" t="str">
        <f t="shared" si="41"/>
        <v>Guatemala</v>
      </c>
      <c r="E862" s="11"/>
      <c r="F862" s="11"/>
      <c r="G862" s="12"/>
      <c r="H862" s="11"/>
      <c r="I862" s="13"/>
      <c r="J862" s="22"/>
      <c r="K862" s="23"/>
      <c r="L862" s="24"/>
      <c r="M862" s="23"/>
      <c r="N862" s="25"/>
      <c r="O862" s="31"/>
      <c r="P862" s="33"/>
      <c r="Q862" s="27"/>
      <c r="R862" s="32"/>
      <c r="S862" s="32"/>
      <c r="T862" s="33"/>
      <c r="U862" s="98"/>
      <c r="V862" s="59"/>
      <c r="W862" s="60"/>
      <c r="X862" s="60"/>
      <c r="Y862" s="61"/>
      <c r="Z862" s="68"/>
      <c r="AA862" s="69"/>
      <c r="AB862" s="69"/>
      <c r="AC862" s="70"/>
      <c r="AD862" s="40"/>
      <c r="AE862" s="39"/>
      <c r="AF862" s="39"/>
      <c r="AG862" s="41"/>
      <c r="AH862" s="110"/>
      <c r="AI862" s="111"/>
      <c r="AJ862" s="112"/>
      <c r="AK862" s="42"/>
      <c r="AL862" s="43"/>
      <c r="AM862" s="46"/>
      <c r="AN862" s="47"/>
      <c r="AO862" s="47"/>
      <c r="AP862" s="115"/>
      <c r="AQ862" s="48"/>
      <c r="AR862" s="51"/>
      <c r="AS862" s="229"/>
      <c r="AT862" s="230"/>
      <c r="AU862" s="92">
        <f t="shared" si="42"/>
        <v>0</v>
      </c>
      <c r="AV862" s="92" t="e">
        <f t="shared" si="43"/>
        <v>#DIV/0!</v>
      </c>
      <c r="AW862" s="166" t="e">
        <f>Risk_CAL!X860</f>
        <v>#DIV/0!</v>
      </c>
      <c r="AX862" s="184"/>
      <c r="AY862" s="52"/>
      <c r="AZ862" s="224"/>
      <c r="BA862" s="247"/>
      <c r="BB862" s="248"/>
      <c r="BC862" s="249"/>
      <c r="BD862" s="250"/>
    </row>
    <row r="863" spans="2:56" x14ac:dyDescent="0.3">
      <c r="B863" s="10"/>
      <c r="C863" s="11"/>
      <c r="D863" s="178" t="str">
        <f t="shared" si="41"/>
        <v>Guatemala</v>
      </c>
      <c r="E863" s="11"/>
      <c r="F863" s="11"/>
      <c r="G863" s="12"/>
      <c r="H863" s="11"/>
      <c r="I863" s="13"/>
      <c r="J863" s="22"/>
      <c r="K863" s="23"/>
      <c r="L863" s="24"/>
      <c r="M863" s="23"/>
      <c r="N863" s="25"/>
      <c r="O863" s="31"/>
      <c r="P863" s="33"/>
      <c r="Q863" s="27"/>
      <c r="R863" s="32"/>
      <c r="S863" s="32"/>
      <c r="T863" s="33"/>
      <c r="U863" s="98"/>
      <c r="V863" s="59"/>
      <c r="W863" s="60"/>
      <c r="X863" s="60"/>
      <c r="Y863" s="61"/>
      <c r="Z863" s="68"/>
      <c r="AA863" s="69"/>
      <c r="AB863" s="69"/>
      <c r="AC863" s="70"/>
      <c r="AD863" s="40"/>
      <c r="AE863" s="39"/>
      <c r="AF863" s="39"/>
      <c r="AG863" s="41"/>
      <c r="AH863" s="110"/>
      <c r="AI863" s="111"/>
      <c r="AJ863" s="112"/>
      <c r="AK863" s="42"/>
      <c r="AL863" s="43"/>
      <c r="AM863" s="46"/>
      <c r="AN863" s="47"/>
      <c r="AO863" s="47"/>
      <c r="AP863" s="115"/>
      <c r="AQ863" s="48"/>
      <c r="AR863" s="51"/>
      <c r="AS863" s="229"/>
      <c r="AT863" s="230"/>
      <c r="AU863" s="92">
        <f t="shared" si="42"/>
        <v>0</v>
      </c>
      <c r="AV863" s="92" t="e">
        <f t="shared" si="43"/>
        <v>#DIV/0!</v>
      </c>
      <c r="AW863" s="166" t="e">
        <f>Risk_CAL!X861</f>
        <v>#DIV/0!</v>
      </c>
      <c r="AX863" s="184"/>
      <c r="AY863" s="52"/>
      <c r="AZ863" s="224"/>
      <c r="BA863" s="247"/>
      <c r="BB863" s="248"/>
      <c r="BC863" s="249"/>
      <c r="BD863" s="250"/>
    </row>
    <row r="864" spans="2:56" x14ac:dyDescent="0.3">
      <c r="B864" s="10"/>
      <c r="C864" s="11"/>
      <c r="D864" s="178" t="str">
        <f t="shared" si="41"/>
        <v>Guatemala</v>
      </c>
      <c r="E864" s="11"/>
      <c r="F864" s="11"/>
      <c r="G864" s="12"/>
      <c r="H864" s="11"/>
      <c r="I864" s="13"/>
      <c r="J864" s="22"/>
      <c r="K864" s="23"/>
      <c r="L864" s="24"/>
      <c r="M864" s="23"/>
      <c r="N864" s="25"/>
      <c r="O864" s="31"/>
      <c r="P864" s="33"/>
      <c r="Q864" s="27"/>
      <c r="R864" s="32"/>
      <c r="S864" s="32"/>
      <c r="T864" s="33"/>
      <c r="U864" s="98"/>
      <c r="V864" s="59"/>
      <c r="W864" s="60"/>
      <c r="X864" s="60"/>
      <c r="Y864" s="61"/>
      <c r="Z864" s="68"/>
      <c r="AA864" s="69"/>
      <c r="AB864" s="69"/>
      <c r="AC864" s="70"/>
      <c r="AD864" s="40"/>
      <c r="AE864" s="39"/>
      <c r="AF864" s="39"/>
      <c r="AG864" s="41"/>
      <c r="AH864" s="110"/>
      <c r="AI864" s="111"/>
      <c r="AJ864" s="112"/>
      <c r="AK864" s="42"/>
      <c r="AL864" s="43"/>
      <c r="AM864" s="46"/>
      <c r="AN864" s="47"/>
      <c r="AO864" s="47"/>
      <c r="AP864" s="115"/>
      <c r="AQ864" s="48"/>
      <c r="AR864" s="51"/>
      <c r="AS864" s="229"/>
      <c r="AT864" s="230"/>
      <c r="AU864" s="92">
        <f t="shared" si="42"/>
        <v>0</v>
      </c>
      <c r="AV864" s="92" t="e">
        <f t="shared" si="43"/>
        <v>#DIV/0!</v>
      </c>
      <c r="AW864" s="166" t="e">
        <f>Risk_CAL!X862</f>
        <v>#DIV/0!</v>
      </c>
      <c r="AX864" s="184"/>
      <c r="AY864" s="52"/>
      <c r="AZ864" s="224"/>
      <c r="BA864" s="247"/>
      <c r="BB864" s="248"/>
      <c r="BC864" s="249"/>
      <c r="BD864" s="250"/>
    </row>
    <row r="865" spans="2:56" x14ac:dyDescent="0.3">
      <c r="B865" s="10"/>
      <c r="C865" s="11"/>
      <c r="D865" s="178" t="str">
        <f t="shared" si="41"/>
        <v>Guatemala</v>
      </c>
      <c r="E865" s="11"/>
      <c r="F865" s="11"/>
      <c r="G865" s="12"/>
      <c r="H865" s="11"/>
      <c r="I865" s="13"/>
      <c r="J865" s="22"/>
      <c r="K865" s="23"/>
      <c r="L865" s="24"/>
      <c r="M865" s="23"/>
      <c r="N865" s="25"/>
      <c r="O865" s="31"/>
      <c r="P865" s="33"/>
      <c r="Q865" s="27"/>
      <c r="R865" s="32"/>
      <c r="S865" s="32"/>
      <c r="T865" s="33"/>
      <c r="U865" s="98"/>
      <c r="V865" s="59"/>
      <c r="W865" s="60"/>
      <c r="X865" s="60"/>
      <c r="Y865" s="61"/>
      <c r="Z865" s="68"/>
      <c r="AA865" s="69"/>
      <c r="AB865" s="69"/>
      <c r="AC865" s="70"/>
      <c r="AD865" s="40"/>
      <c r="AE865" s="39"/>
      <c r="AF865" s="39"/>
      <c r="AG865" s="41"/>
      <c r="AH865" s="110"/>
      <c r="AI865" s="111"/>
      <c r="AJ865" s="112"/>
      <c r="AK865" s="42"/>
      <c r="AL865" s="43"/>
      <c r="AM865" s="46"/>
      <c r="AN865" s="47"/>
      <c r="AO865" s="47"/>
      <c r="AP865" s="115"/>
      <c r="AQ865" s="48"/>
      <c r="AR865" s="51"/>
      <c r="AS865" s="229"/>
      <c r="AT865" s="230"/>
      <c r="AU865" s="92">
        <f t="shared" si="42"/>
        <v>0</v>
      </c>
      <c r="AV865" s="92" t="e">
        <f t="shared" si="43"/>
        <v>#DIV/0!</v>
      </c>
      <c r="AW865" s="166" t="e">
        <f>Risk_CAL!X863</f>
        <v>#DIV/0!</v>
      </c>
      <c r="AX865" s="184"/>
      <c r="AY865" s="52"/>
      <c r="AZ865" s="224"/>
      <c r="BA865" s="247"/>
      <c r="BB865" s="248"/>
      <c r="BC865" s="249"/>
      <c r="BD865" s="250"/>
    </row>
    <row r="866" spans="2:56" x14ac:dyDescent="0.3">
      <c r="B866" s="10"/>
      <c r="C866" s="11"/>
      <c r="D866" s="178" t="str">
        <f t="shared" si="41"/>
        <v>Guatemala</v>
      </c>
      <c r="E866" s="11"/>
      <c r="F866" s="11"/>
      <c r="G866" s="12"/>
      <c r="H866" s="11"/>
      <c r="I866" s="13"/>
      <c r="J866" s="22"/>
      <c r="K866" s="23"/>
      <c r="L866" s="24"/>
      <c r="M866" s="23"/>
      <c r="N866" s="25"/>
      <c r="O866" s="31"/>
      <c r="P866" s="33"/>
      <c r="Q866" s="27"/>
      <c r="R866" s="32"/>
      <c r="S866" s="32"/>
      <c r="T866" s="33"/>
      <c r="U866" s="98"/>
      <c r="V866" s="59"/>
      <c r="W866" s="60"/>
      <c r="X866" s="60"/>
      <c r="Y866" s="61"/>
      <c r="Z866" s="68"/>
      <c r="AA866" s="69"/>
      <c r="AB866" s="69"/>
      <c r="AC866" s="70"/>
      <c r="AD866" s="40"/>
      <c r="AE866" s="39"/>
      <c r="AF866" s="39"/>
      <c r="AG866" s="41"/>
      <c r="AH866" s="110"/>
      <c r="AI866" s="111"/>
      <c r="AJ866" s="112"/>
      <c r="AK866" s="42"/>
      <c r="AL866" s="43"/>
      <c r="AM866" s="46"/>
      <c r="AN866" s="47"/>
      <c r="AO866" s="47"/>
      <c r="AP866" s="115"/>
      <c r="AQ866" s="48"/>
      <c r="AR866" s="51"/>
      <c r="AS866" s="229"/>
      <c r="AT866" s="230"/>
      <c r="AU866" s="92">
        <f t="shared" si="42"/>
        <v>0</v>
      </c>
      <c r="AV866" s="92" t="e">
        <f t="shared" si="43"/>
        <v>#DIV/0!</v>
      </c>
      <c r="AW866" s="166" t="e">
        <f>Risk_CAL!X864</f>
        <v>#DIV/0!</v>
      </c>
      <c r="AX866" s="184"/>
      <c r="AY866" s="52"/>
      <c r="AZ866" s="224"/>
      <c r="BA866" s="247"/>
      <c r="BB866" s="248"/>
      <c r="BC866" s="249"/>
      <c r="BD866" s="250"/>
    </row>
    <row r="867" spans="2:56" x14ac:dyDescent="0.3">
      <c r="B867" s="10"/>
      <c r="C867" s="11"/>
      <c r="D867" s="178" t="str">
        <f t="shared" si="41"/>
        <v>Guatemala</v>
      </c>
      <c r="E867" s="11"/>
      <c r="F867" s="11"/>
      <c r="G867" s="12"/>
      <c r="H867" s="11"/>
      <c r="I867" s="13"/>
      <c r="J867" s="22"/>
      <c r="K867" s="23"/>
      <c r="L867" s="24"/>
      <c r="M867" s="23"/>
      <c r="N867" s="25"/>
      <c r="O867" s="31"/>
      <c r="P867" s="33"/>
      <c r="Q867" s="27"/>
      <c r="R867" s="32"/>
      <c r="S867" s="32"/>
      <c r="T867" s="33"/>
      <c r="U867" s="98"/>
      <c r="V867" s="59"/>
      <c r="W867" s="60"/>
      <c r="X867" s="60"/>
      <c r="Y867" s="61"/>
      <c r="Z867" s="68"/>
      <c r="AA867" s="69"/>
      <c r="AB867" s="69"/>
      <c r="AC867" s="70"/>
      <c r="AD867" s="40"/>
      <c r="AE867" s="39"/>
      <c r="AF867" s="39"/>
      <c r="AG867" s="41"/>
      <c r="AH867" s="110"/>
      <c r="AI867" s="111"/>
      <c r="AJ867" s="112"/>
      <c r="AK867" s="42"/>
      <c r="AL867" s="43"/>
      <c r="AM867" s="46"/>
      <c r="AN867" s="47"/>
      <c r="AO867" s="47"/>
      <c r="AP867" s="115"/>
      <c r="AQ867" s="48"/>
      <c r="AR867" s="51"/>
      <c r="AS867" s="229"/>
      <c r="AT867" s="230"/>
      <c r="AU867" s="92">
        <f t="shared" si="42"/>
        <v>0</v>
      </c>
      <c r="AV867" s="92" t="e">
        <f t="shared" si="43"/>
        <v>#DIV/0!</v>
      </c>
      <c r="AW867" s="166" t="e">
        <f>Risk_CAL!X865</f>
        <v>#DIV/0!</v>
      </c>
      <c r="AX867" s="184"/>
      <c r="AY867" s="52"/>
      <c r="AZ867" s="224"/>
      <c r="BA867" s="247"/>
      <c r="BB867" s="248"/>
      <c r="BC867" s="249"/>
      <c r="BD867" s="250"/>
    </row>
    <row r="868" spans="2:56" x14ac:dyDescent="0.3">
      <c r="B868" s="10"/>
      <c r="C868" s="11"/>
      <c r="D868" s="178" t="str">
        <f t="shared" si="41"/>
        <v>Guatemala</v>
      </c>
      <c r="E868" s="11"/>
      <c r="F868" s="11"/>
      <c r="G868" s="12"/>
      <c r="H868" s="11"/>
      <c r="I868" s="13"/>
      <c r="J868" s="22"/>
      <c r="K868" s="23"/>
      <c r="L868" s="24"/>
      <c r="M868" s="23"/>
      <c r="N868" s="25"/>
      <c r="O868" s="31"/>
      <c r="P868" s="33"/>
      <c r="Q868" s="27"/>
      <c r="R868" s="32"/>
      <c r="S868" s="32"/>
      <c r="T868" s="33"/>
      <c r="U868" s="98"/>
      <c r="V868" s="59"/>
      <c r="W868" s="60"/>
      <c r="X868" s="60"/>
      <c r="Y868" s="61"/>
      <c r="Z868" s="68"/>
      <c r="AA868" s="69"/>
      <c r="AB868" s="69"/>
      <c r="AC868" s="70"/>
      <c r="AD868" s="40"/>
      <c r="AE868" s="39"/>
      <c r="AF868" s="39"/>
      <c r="AG868" s="41"/>
      <c r="AH868" s="110"/>
      <c r="AI868" s="111"/>
      <c r="AJ868" s="112"/>
      <c r="AK868" s="42"/>
      <c r="AL868" s="43"/>
      <c r="AM868" s="46"/>
      <c r="AN868" s="47"/>
      <c r="AO868" s="47"/>
      <c r="AP868" s="115"/>
      <c r="AQ868" s="48"/>
      <c r="AR868" s="51"/>
      <c r="AS868" s="229"/>
      <c r="AT868" s="230"/>
      <c r="AU868" s="92">
        <f t="shared" si="42"/>
        <v>0</v>
      </c>
      <c r="AV868" s="92" t="e">
        <f t="shared" si="43"/>
        <v>#DIV/0!</v>
      </c>
      <c r="AW868" s="166" t="e">
        <f>Risk_CAL!X866</f>
        <v>#DIV/0!</v>
      </c>
      <c r="AX868" s="184"/>
      <c r="AY868" s="52"/>
      <c r="AZ868" s="224"/>
      <c r="BA868" s="247"/>
      <c r="BB868" s="248"/>
      <c r="BC868" s="249"/>
      <c r="BD868" s="250"/>
    </row>
    <row r="869" spans="2:56" x14ac:dyDescent="0.3">
      <c r="B869" s="10"/>
      <c r="C869" s="11"/>
      <c r="D869" s="178" t="str">
        <f t="shared" si="41"/>
        <v>Guatemala</v>
      </c>
      <c r="E869" s="11"/>
      <c r="F869" s="11"/>
      <c r="G869" s="12"/>
      <c r="H869" s="11"/>
      <c r="I869" s="13"/>
      <c r="J869" s="22"/>
      <c r="K869" s="23"/>
      <c r="L869" s="24"/>
      <c r="M869" s="23"/>
      <c r="N869" s="25"/>
      <c r="O869" s="31"/>
      <c r="P869" s="33"/>
      <c r="Q869" s="27"/>
      <c r="R869" s="32"/>
      <c r="S869" s="32"/>
      <c r="T869" s="33"/>
      <c r="U869" s="98"/>
      <c r="V869" s="59"/>
      <c r="W869" s="60"/>
      <c r="X869" s="60"/>
      <c r="Y869" s="61"/>
      <c r="Z869" s="68"/>
      <c r="AA869" s="69"/>
      <c r="AB869" s="69"/>
      <c r="AC869" s="70"/>
      <c r="AD869" s="40"/>
      <c r="AE869" s="39"/>
      <c r="AF869" s="39"/>
      <c r="AG869" s="41"/>
      <c r="AH869" s="110"/>
      <c r="AI869" s="111"/>
      <c r="AJ869" s="112"/>
      <c r="AK869" s="42"/>
      <c r="AL869" s="43"/>
      <c r="AM869" s="46"/>
      <c r="AN869" s="47"/>
      <c r="AO869" s="47"/>
      <c r="AP869" s="115"/>
      <c r="AQ869" s="48"/>
      <c r="AR869" s="51"/>
      <c r="AS869" s="229"/>
      <c r="AT869" s="230"/>
      <c r="AU869" s="92">
        <f t="shared" si="42"/>
        <v>0</v>
      </c>
      <c r="AV869" s="92" t="e">
        <f t="shared" si="43"/>
        <v>#DIV/0!</v>
      </c>
      <c r="AW869" s="166" t="e">
        <f>Risk_CAL!X867</f>
        <v>#DIV/0!</v>
      </c>
      <c r="AX869" s="184"/>
      <c r="AY869" s="52"/>
      <c r="AZ869" s="224"/>
      <c r="BA869" s="247"/>
      <c r="BB869" s="248"/>
      <c r="BC869" s="249"/>
      <c r="BD869" s="250"/>
    </row>
    <row r="870" spans="2:56" x14ac:dyDescent="0.3">
      <c r="B870" s="10"/>
      <c r="C870" s="11"/>
      <c r="D870" s="178" t="str">
        <f t="shared" si="41"/>
        <v>Guatemala</v>
      </c>
      <c r="E870" s="11"/>
      <c r="F870" s="11"/>
      <c r="G870" s="12"/>
      <c r="H870" s="11"/>
      <c r="I870" s="13"/>
      <c r="J870" s="22"/>
      <c r="K870" s="23"/>
      <c r="L870" s="24"/>
      <c r="M870" s="23"/>
      <c r="N870" s="25"/>
      <c r="O870" s="31"/>
      <c r="P870" s="33"/>
      <c r="Q870" s="27"/>
      <c r="R870" s="32"/>
      <c r="S870" s="32"/>
      <c r="T870" s="33"/>
      <c r="U870" s="98"/>
      <c r="V870" s="59"/>
      <c r="W870" s="60"/>
      <c r="X870" s="60"/>
      <c r="Y870" s="61"/>
      <c r="Z870" s="68"/>
      <c r="AA870" s="69"/>
      <c r="AB870" s="69"/>
      <c r="AC870" s="70"/>
      <c r="AD870" s="40"/>
      <c r="AE870" s="39"/>
      <c r="AF870" s="39"/>
      <c r="AG870" s="41"/>
      <c r="AH870" s="110"/>
      <c r="AI870" s="111"/>
      <c r="AJ870" s="112"/>
      <c r="AK870" s="42"/>
      <c r="AL870" s="43"/>
      <c r="AM870" s="46"/>
      <c r="AN870" s="47"/>
      <c r="AO870" s="47"/>
      <c r="AP870" s="115"/>
      <c r="AQ870" s="48"/>
      <c r="AR870" s="51"/>
      <c r="AS870" s="229"/>
      <c r="AT870" s="230"/>
      <c r="AU870" s="92">
        <f t="shared" si="42"/>
        <v>0</v>
      </c>
      <c r="AV870" s="92" t="e">
        <f t="shared" si="43"/>
        <v>#DIV/0!</v>
      </c>
      <c r="AW870" s="166" t="e">
        <f>Risk_CAL!X868</f>
        <v>#DIV/0!</v>
      </c>
      <c r="AX870" s="184"/>
      <c r="AY870" s="52"/>
      <c r="AZ870" s="224"/>
      <c r="BA870" s="247"/>
      <c r="BB870" s="248"/>
      <c r="BC870" s="249"/>
      <c r="BD870" s="250"/>
    </row>
    <row r="871" spans="2:56" x14ac:dyDescent="0.3">
      <c r="B871" s="10"/>
      <c r="C871" s="11"/>
      <c r="D871" s="178" t="str">
        <f t="shared" si="41"/>
        <v>Guatemala</v>
      </c>
      <c r="E871" s="11"/>
      <c r="F871" s="11"/>
      <c r="G871" s="12"/>
      <c r="H871" s="11"/>
      <c r="I871" s="13"/>
      <c r="J871" s="22"/>
      <c r="K871" s="23"/>
      <c r="L871" s="24"/>
      <c r="M871" s="23"/>
      <c r="N871" s="25"/>
      <c r="O871" s="31"/>
      <c r="P871" s="33"/>
      <c r="Q871" s="27"/>
      <c r="R871" s="32"/>
      <c r="S871" s="32"/>
      <c r="T871" s="33"/>
      <c r="U871" s="98"/>
      <c r="V871" s="59"/>
      <c r="W871" s="60"/>
      <c r="X871" s="60"/>
      <c r="Y871" s="61"/>
      <c r="Z871" s="68"/>
      <c r="AA871" s="69"/>
      <c r="AB871" s="69"/>
      <c r="AC871" s="70"/>
      <c r="AD871" s="40"/>
      <c r="AE871" s="39"/>
      <c r="AF871" s="39"/>
      <c r="AG871" s="41"/>
      <c r="AH871" s="110"/>
      <c r="AI871" s="111"/>
      <c r="AJ871" s="112"/>
      <c r="AK871" s="42"/>
      <c r="AL871" s="43"/>
      <c r="AM871" s="46"/>
      <c r="AN871" s="47"/>
      <c r="AO871" s="47"/>
      <c r="AP871" s="115"/>
      <c r="AQ871" s="48"/>
      <c r="AR871" s="51"/>
      <c r="AS871" s="229"/>
      <c r="AT871" s="230"/>
      <c r="AU871" s="92">
        <f t="shared" si="42"/>
        <v>0</v>
      </c>
      <c r="AV871" s="92" t="e">
        <f t="shared" si="43"/>
        <v>#DIV/0!</v>
      </c>
      <c r="AW871" s="166" t="e">
        <f>Risk_CAL!X869</f>
        <v>#DIV/0!</v>
      </c>
      <c r="AX871" s="184"/>
      <c r="AY871" s="52"/>
      <c r="AZ871" s="224"/>
      <c r="BA871" s="247"/>
      <c r="BB871" s="248"/>
      <c r="BC871" s="249"/>
      <c r="BD871" s="250"/>
    </row>
    <row r="872" spans="2:56" x14ac:dyDescent="0.3">
      <c r="B872" s="10"/>
      <c r="C872" s="11"/>
      <c r="D872" s="178" t="str">
        <f t="shared" si="41"/>
        <v>Guatemala</v>
      </c>
      <c r="E872" s="11"/>
      <c r="F872" s="11"/>
      <c r="G872" s="12"/>
      <c r="H872" s="11"/>
      <c r="I872" s="13"/>
      <c r="J872" s="22"/>
      <c r="K872" s="23"/>
      <c r="L872" s="24"/>
      <c r="M872" s="23"/>
      <c r="N872" s="25"/>
      <c r="O872" s="31"/>
      <c r="P872" s="33"/>
      <c r="Q872" s="27"/>
      <c r="R872" s="32"/>
      <c r="S872" s="32"/>
      <c r="T872" s="33"/>
      <c r="U872" s="98"/>
      <c r="V872" s="59"/>
      <c r="W872" s="60"/>
      <c r="X872" s="60"/>
      <c r="Y872" s="61"/>
      <c r="Z872" s="68"/>
      <c r="AA872" s="69"/>
      <c r="AB872" s="69"/>
      <c r="AC872" s="70"/>
      <c r="AD872" s="40"/>
      <c r="AE872" s="39"/>
      <c r="AF872" s="39"/>
      <c r="AG872" s="41"/>
      <c r="AH872" s="110"/>
      <c r="AI872" s="111"/>
      <c r="AJ872" s="112"/>
      <c r="AK872" s="42"/>
      <c r="AL872" s="43"/>
      <c r="AM872" s="46"/>
      <c r="AN872" s="47"/>
      <c r="AO872" s="47"/>
      <c r="AP872" s="115"/>
      <c r="AQ872" s="48"/>
      <c r="AR872" s="51"/>
      <c r="AS872" s="229"/>
      <c r="AT872" s="230"/>
      <c r="AU872" s="92">
        <f t="shared" si="42"/>
        <v>0</v>
      </c>
      <c r="AV872" s="92" t="e">
        <f t="shared" si="43"/>
        <v>#DIV/0!</v>
      </c>
      <c r="AW872" s="166" t="e">
        <f>Risk_CAL!X870</f>
        <v>#DIV/0!</v>
      </c>
      <c r="AX872" s="184"/>
      <c r="AY872" s="52"/>
      <c r="AZ872" s="224"/>
      <c r="BA872" s="247"/>
      <c r="BB872" s="248"/>
      <c r="BC872" s="249"/>
      <c r="BD872" s="250"/>
    </row>
    <row r="873" spans="2:56" x14ac:dyDescent="0.3">
      <c r="B873" s="10"/>
      <c r="C873" s="11"/>
      <c r="D873" s="178" t="str">
        <f t="shared" si="41"/>
        <v>Guatemala</v>
      </c>
      <c r="E873" s="11"/>
      <c r="F873" s="11"/>
      <c r="G873" s="12"/>
      <c r="H873" s="11"/>
      <c r="I873" s="13"/>
      <c r="J873" s="22"/>
      <c r="K873" s="23"/>
      <c r="L873" s="24"/>
      <c r="M873" s="23"/>
      <c r="N873" s="25"/>
      <c r="O873" s="31"/>
      <c r="P873" s="33"/>
      <c r="Q873" s="27"/>
      <c r="R873" s="32"/>
      <c r="S873" s="32"/>
      <c r="T873" s="33"/>
      <c r="U873" s="98"/>
      <c r="V873" s="59"/>
      <c r="W873" s="60"/>
      <c r="X873" s="60"/>
      <c r="Y873" s="61"/>
      <c r="Z873" s="68"/>
      <c r="AA873" s="69"/>
      <c r="AB873" s="69"/>
      <c r="AC873" s="70"/>
      <c r="AD873" s="40"/>
      <c r="AE873" s="39"/>
      <c r="AF873" s="39"/>
      <c r="AG873" s="41"/>
      <c r="AH873" s="110"/>
      <c r="AI873" s="111"/>
      <c r="AJ873" s="112"/>
      <c r="AK873" s="42"/>
      <c r="AL873" s="43"/>
      <c r="AM873" s="46"/>
      <c r="AN873" s="47"/>
      <c r="AO873" s="47"/>
      <c r="AP873" s="115"/>
      <c r="AQ873" s="48"/>
      <c r="AR873" s="51"/>
      <c r="AS873" s="229"/>
      <c r="AT873" s="230"/>
      <c r="AU873" s="92">
        <f t="shared" si="42"/>
        <v>0</v>
      </c>
      <c r="AV873" s="92" t="e">
        <f t="shared" si="43"/>
        <v>#DIV/0!</v>
      </c>
      <c r="AW873" s="166" t="e">
        <f>Risk_CAL!X871</f>
        <v>#DIV/0!</v>
      </c>
      <c r="AX873" s="184"/>
      <c r="AY873" s="52"/>
      <c r="AZ873" s="224"/>
      <c r="BA873" s="247"/>
      <c r="BB873" s="248"/>
      <c r="BC873" s="249"/>
      <c r="BD873" s="250"/>
    </row>
    <row r="874" spans="2:56" x14ac:dyDescent="0.3">
      <c r="B874" s="10"/>
      <c r="C874" s="11"/>
      <c r="D874" s="178" t="str">
        <f t="shared" si="41"/>
        <v>Guatemala</v>
      </c>
      <c r="E874" s="11"/>
      <c r="F874" s="11"/>
      <c r="G874" s="12"/>
      <c r="H874" s="11"/>
      <c r="I874" s="13"/>
      <c r="J874" s="22"/>
      <c r="K874" s="23"/>
      <c r="L874" s="24"/>
      <c r="M874" s="23"/>
      <c r="N874" s="25"/>
      <c r="O874" s="31"/>
      <c r="P874" s="33"/>
      <c r="Q874" s="27"/>
      <c r="R874" s="32"/>
      <c r="S874" s="32"/>
      <c r="T874" s="33"/>
      <c r="U874" s="98"/>
      <c r="V874" s="59"/>
      <c r="W874" s="60"/>
      <c r="X874" s="60"/>
      <c r="Y874" s="61"/>
      <c r="Z874" s="68"/>
      <c r="AA874" s="69"/>
      <c r="AB874" s="69"/>
      <c r="AC874" s="70"/>
      <c r="AD874" s="40"/>
      <c r="AE874" s="39"/>
      <c r="AF874" s="39"/>
      <c r="AG874" s="41"/>
      <c r="AH874" s="110"/>
      <c r="AI874" s="111"/>
      <c r="AJ874" s="112"/>
      <c r="AK874" s="42"/>
      <c r="AL874" s="43"/>
      <c r="AM874" s="46"/>
      <c r="AN874" s="47"/>
      <c r="AO874" s="47"/>
      <c r="AP874" s="115"/>
      <c r="AQ874" s="48"/>
      <c r="AR874" s="51"/>
      <c r="AS874" s="229"/>
      <c r="AT874" s="230"/>
      <c r="AU874" s="92">
        <f t="shared" si="42"/>
        <v>0</v>
      </c>
      <c r="AV874" s="92" t="e">
        <f t="shared" si="43"/>
        <v>#DIV/0!</v>
      </c>
      <c r="AW874" s="166" t="e">
        <f>Risk_CAL!X872</f>
        <v>#DIV/0!</v>
      </c>
      <c r="AX874" s="184"/>
      <c r="AY874" s="52"/>
      <c r="AZ874" s="224"/>
      <c r="BA874" s="247"/>
      <c r="BB874" s="248"/>
      <c r="BC874" s="249"/>
      <c r="BD874" s="250"/>
    </row>
    <row r="875" spans="2:56" x14ac:dyDescent="0.3">
      <c r="B875" s="10"/>
      <c r="C875" s="11"/>
      <c r="D875" s="178" t="str">
        <f t="shared" si="41"/>
        <v>Guatemala</v>
      </c>
      <c r="E875" s="11"/>
      <c r="F875" s="11"/>
      <c r="G875" s="12"/>
      <c r="H875" s="11"/>
      <c r="I875" s="13"/>
      <c r="J875" s="22"/>
      <c r="K875" s="23"/>
      <c r="L875" s="24"/>
      <c r="M875" s="23"/>
      <c r="N875" s="25"/>
      <c r="O875" s="31"/>
      <c r="P875" s="33"/>
      <c r="Q875" s="27"/>
      <c r="R875" s="32"/>
      <c r="S875" s="32"/>
      <c r="T875" s="33"/>
      <c r="U875" s="98"/>
      <c r="V875" s="59"/>
      <c r="W875" s="60"/>
      <c r="X875" s="60"/>
      <c r="Y875" s="61"/>
      <c r="Z875" s="68"/>
      <c r="AA875" s="69"/>
      <c r="AB875" s="69"/>
      <c r="AC875" s="70"/>
      <c r="AD875" s="40"/>
      <c r="AE875" s="39"/>
      <c r="AF875" s="39"/>
      <c r="AG875" s="41"/>
      <c r="AH875" s="110"/>
      <c r="AI875" s="111"/>
      <c r="AJ875" s="112"/>
      <c r="AK875" s="42"/>
      <c r="AL875" s="43"/>
      <c r="AM875" s="46"/>
      <c r="AN875" s="47"/>
      <c r="AO875" s="47"/>
      <c r="AP875" s="115"/>
      <c r="AQ875" s="48"/>
      <c r="AR875" s="51"/>
      <c r="AS875" s="229"/>
      <c r="AT875" s="230"/>
      <c r="AU875" s="92">
        <f t="shared" si="42"/>
        <v>0</v>
      </c>
      <c r="AV875" s="92" t="e">
        <f t="shared" si="43"/>
        <v>#DIV/0!</v>
      </c>
      <c r="AW875" s="166" t="e">
        <f>Risk_CAL!X873</f>
        <v>#DIV/0!</v>
      </c>
      <c r="AX875" s="184"/>
      <c r="AY875" s="52"/>
      <c r="AZ875" s="224"/>
      <c r="BA875" s="247"/>
      <c r="BB875" s="248"/>
      <c r="BC875" s="249"/>
      <c r="BD875" s="250"/>
    </row>
    <row r="876" spans="2:56" x14ac:dyDescent="0.3">
      <c r="B876" s="10"/>
      <c r="C876" s="11"/>
      <c r="D876" s="178" t="str">
        <f t="shared" si="41"/>
        <v>Guatemala</v>
      </c>
      <c r="E876" s="11"/>
      <c r="F876" s="11"/>
      <c r="G876" s="12"/>
      <c r="H876" s="11"/>
      <c r="I876" s="13"/>
      <c r="J876" s="22"/>
      <c r="K876" s="23"/>
      <c r="L876" s="24"/>
      <c r="M876" s="23"/>
      <c r="N876" s="25"/>
      <c r="O876" s="31"/>
      <c r="P876" s="33"/>
      <c r="Q876" s="27"/>
      <c r="R876" s="32"/>
      <c r="S876" s="32"/>
      <c r="T876" s="33"/>
      <c r="U876" s="98"/>
      <c r="V876" s="59"/>
      <c r="W876" s="60"/>
      <c r="X876" s="60"/>
      <c r="Y876" s="61"/>
      <c r="Z876" s="68"/>
      <c r="AA876" s="69"/>
      <c r="AB876" s="69"/>
      <c r="AC876" s="70"/>
      <c r="AD876" s="40"/>
      <c r="AE876" s="39"/>
      <c r="AF876" s="39"/>
      <c r="AG876" s="41"/>
      <c r="AH876" s="110"/>
      <c r="AI876" s="111"/>
      <c r="AJ876" s="112"/>
      <c r="AK876" s="42"/>
      <c r="AL876" s="43"/>
      <c r="AM876" s="46"/>
      <c r="AN876" s="47"/>
      <c r="AO876" s="47"/>
      <c r="AP876" s="115"/>
      <c r="AQ876" s="48"/>
      <c r="AR876" s="51"/>
      <c r="AS876" s="229"/>
      <c r="AT876" s="230"/>
      <c r="AU876" s="92">
        <f t="shared" si="42"/>
        <v>0</v>
      </c>
      <c r="AV876" s="92" t="e">
        <f t="shared" si="43"/>
        <v>#DIV/0!</v>
      </c>
      <c r="AW876" s="166" t="e">
        <f>Risk_CAL!X874</f>
        <v>#DIV/0!</v>
      </c>
      <c r="AX876" s="184"/>
      <c r="AY876" s="52"/>
      <c r="AZ876" s="224"/>
      <c r="BA876" s="247"/>
      <c r="BB876" s="248"/>
      <c r="BC876" s="249"/>
      <c r="BD876" s="250"/>
    </row>
    <row r="877" spans="2:56" x14ac:dyDescent="0.3">
      <c r="B877" s="10"/>
      <c r="C877" s="11"/>
      <c r="D877" s="178" t="str">
        <f t="shared" si="41"/>
        <v>Guatemala</v>
      </c>
      <c r="E877" s="11"/>
      <c r="F877" s="11"/>
      <c r="G877" s="12"/>
      <c r="H877" s="11"/>
      <c r="I877" s="13"/>
      <c r="J877" s="22"/>
      <c r="K877" s="23"/>
      <c r="L877" s="24"/>
      <c r="M877" s="23"/>
      <c r="N877" s="25"/>
      <c r="O877" s="31"/>
      <c r="P877" s="33"/>
      <c r="Q877" s="27"/>
      <c r="R877" s="32"/>
      <c r="S877" s="32"/>
      <c r="T877" s="33"/>
      <c r="U877" s="98"/>
      <c r="V877" s="59"/>
      <c r="W877" s="60"/>
      <c r="X877" s="60"/>
      <c r="Y877" s="61"/>
      <c r="Z877" s="68"/>
      <c r="AA877" s="69"/>
      <c r="AB877" s="69"/>
      <c r="AC877" s="70"/>
      <c r="AD877" s="40"/>
      <c r="AE877" s="39"/>
      <c r="AF877" s="39"/>
      <c r="AG877" s="41"/>
      <c r="AH877" s="110"/>
      <c r="AI877" s="111"/>
      <c r="AJ877" s="112"/>
      <c r="AK877" s="42"/>
      <c r="AL877" s="43"/>
      <c r="AM877" s="46"/>
      <c r="AN877" s="47"/>
      <c r="AO877" s="47"/>
      <c r="AP877" s="115"/>
      <c r="AQ877" s="48"/>
      <c r="AR877" s="51"/>
      <c r="AS877" s="229"/>
      <c r="AT877" s="230"/>
      <c r="AU877" s="92">
        <f t="shared" si="42"/>
        <v>0</v>
      </c>
      <c r="AV877" s="92" t="e">
        <f t="shared" si="43"/>
        <v>#DIV/0!</v>
      </c>
      <c r="AW877" s="166" t="e">
        <f>Risk_CAL!X875</f>
        <v>#DIV/0!</v>
      </c>
      <c r="AX877" s="184"/>
      <c r="AY877" s="52"/>
      <c r="AZ877" s="224"/>
      <c r="BA877" s="247"/>
      <c r="BB877" s="248"/>
      <c r="BC877" s="249"/>
      <c r="BD877" s="250"/>
    </row>
    <row r="878" spans="2:56" x14ac:dyDescent="0.3">
      <c r="B878" s="10"/>
      <c r="C878" s="11"/>
      <c r="D878" s="178" t="str">
        <f t="shared" si="41"/>
        <v>Guatemala</v>
      </c>
      <c r="E878" s="11"/>
      <c r="F878" s="11"/>
      <c r="G878" s="12"/>
      <c r="H878" s="11"/>
      <c r="I878" s="13"/>
      <c r="J878" s="22"/>
      <c r="K878" s="23"/>
      <c r="L878" s="24"/>
      <c r="M878" s="23"/>
      <c r="N878" s="25"/>
      <c r="O878" s="31"/>
      <c r="P878" s="33"/>
      <c r="Q878" s="27"/>
      <c r="R878" s="32"/>
      <c r="S878" s="32"/>
      <c r="T878" s="33"/>
      <c r="U878" s="98"/>
      <c r="V878" s="59"/>
      <c r="W878" s="60"/>
      <c r="X878" s="60"/>
      <c r="Y878" s="61"/>
      <c r="Z878" s="68"/>
      <c r="AA878" s="69"/>
      <c r="AB878" s="69"/>
      <c r="AC878" s="70"/>
      <c r="AD878" s="40"/>
      <c r="AE878" s="39"/>
      <c r="AF878" s="39"/>
      <c r="AG878" s="41"/>
      <c r="AH878" s="110"/>
      <c r="AI878" s="111"/>
      <c r="AJ878" s="112"/>
      <c r="AK878" s="42"/>
      <c r="AL878" s="43"/>
      <c r="AM878" s="46"/>
      <c r="AN878" s="47"/>
      <c r="AO878" s="47"/>
      <c r="AP878" s="115"/>
      <c r="AQ878" s="48"/>
      <c r="AR878" s="51"/>
      <c r="AS878" s="229"/>
      <c r="AT878" s="230"/>
      <c r="AU878" s="92">
        <f t="shared" si="42"/>
        <v>0</v>
      </c>
      <c r="AV878" s="92" t="e">
        <f t="shared" si="43"/>
        <v>#DIV/0!</v>
      </c>
      <c r="AW878" s="166" t="e">
        <f>Risk_CAL!X876</f>
        <v>#DIV/0!</v>
      </c>
      <c r="AX878" s="184"/>
      <c r="AY878" s="52"/>
      <c r="AZ878" s="224"/>
      <c r="BA878" s="247"/>
      <c r="BB878" s="248"/>
      <c r="BC878" s="249"/>
      <c r="BD878" s="250"/>
    </row>
    <row r="879" spans="2:56" x14ac:dyDescent="0.3">
      <c r="B879" s="10"/>
      <c r="C879" s="11"/>
      <c r="D879" s="178" t="str">
        <f t="shared" si="41"/>
        <v>Guatemala</v>
      </c>
      <c r="E879" s="11"/>
      <c r="F879" s="11"/>
      <c r="G879" s="12"/>
      <c r="H879" s="11"/>
      <c r="I879" s="13"/>
      <c r="J879" s="22"/>
      <c r="K879" s="23"/>
      <c r="L879" s="24"/>
      <c r="M879" s="23"/>
      <c r="N879" s="25"/>
      <c r="O879" s="31"/>
      <c r="P879" s="33"/>
      <c r="Q879" s="27"/>
      <c r="R879" s="32"/>
      <c r="S879" s="32"/>
      <c r="T879" s="33"/>
      <c r="U879" s="98"/>
      <c r="V879" s="59"/>
      <c r="W879" s="60"/>
      <c r="X879" s="60"/>
      <c r="Y879" s="61"/>
      <c r="Z879" s="68"/>
      <c r="AA879" s="69"/>
      <c r="AB879" s="69"/>
      <c r="AC879" s="70"/>
      <c r="AD879" s="40"/>
      <c r="AE879" s="39"/>
      <c r="AF879" s="39"/>
      <c r="AG879" s="41"/>
      <c r="AH879" s="110"/>
      <c r="AI879" s="111"/>
      <c r="AJ879" s="112"/>
      <c r="AK879" s="42"/>
      <c r="AL879" s="43"/>
      <c r="AM879" s="46"/>
      <c r="AN879" s="47"/>
      <c r="AO879" s="47"/>
      <c r="AP879" s="115"/>
      <c r="AQ879" s="48"/>
      <c r="AR879" s="51"/>
      <c r="AS879" s="229"/>
      <c r="AT879" s="230"/>
      <c r="AU879" s="92">
        <f t="shared" si="42"/>
        <v>0</v>
      </c>
      <c r="AV879" s="92" t="e">
        <f t="shared" si="43"/>
        <v>#DIV/0!</v>
      </c>
      <c r="AW879" s="166" t="e">
        <f>Risk_CAL!X877</f>
        <v>#DIV/0!</v>
      </c>
      <c r="AX879" s="184"/>
      <c r="AY879" s="52"/>
      <c r="AZ879" s="224"/>
      <c r="BA879" s="247"/>
      <c r="BB879" s="248"/>
      <c r="BC879" s="249"/>
      <c r="BD879" s="250"/>
    </row>
    <row r="880" spans="2:56" x14ac:dyDescent="0.3">
      <c r="B880" s="10"/>
      <c r="C880" s="11"/>
      <c r="D880" s="178" t="str">
        <f t="shared" si="41"/>
        <v>Guatemala</v>
      </c>
      <c r="E880" s="11"/>
      <c r="F880" s="11"/>
      <c r="G880" s="12"/>
      <c r="H880" s="11"/>
      <c r="I880" s="13"/>
      <c r="J880" s="22"/>
      <c r="K880" s="23"/>
      <c r="L880" s="24"/>
      <c r="M880" s="23"/>
      <c r="N880" s="25"/>
      <c r="O880" s="31"/>
      <c r="P880" s="33"/>
      <c r="Q880" s="27"/>
      <c r="R880" s="32"/>
      <c r="S880" s="32"/>
      <c r="T880" s="33"/>
      <c r="U880" s="98"/>
      <c r="V880" s="59"/>
      <c r="W880" s="60"/>
      <c r="X880" s="60"/>
      <c r="Y880" s="61"/>
      <c r="Z880" s="68"/>
      <c r="AA880" s="69"/>
      <c r="AB880" s="69"/>
      <c r="AC880" s="70"/>
      <c r="AD880" s="40"/>
      <c r="AE880" s="39"/>
      <c r="AF880" s="39"/>
      <c r="AG880" s="41"/>
      <c r="AH880" s="110"/>
      <c r="AI880" s="111"/>
      <c r="AJ880" s="112"/>
      <c r="AK880" s="42"/>
      <c r="AL880" s="43"/>
      <c r="AM880" s="46"/>
      <c r="AN880" s="47"/>
      <c r="AO880" s="47"/>
      <c r="AP880" s="115"/>
      <c r="AQ880" s="48"/>
      <c r="AR880" s="51"/>
      <c r="AS880" s="229"/>
      <c r="AT880" s="230"/>
      <c r="AU880" s="92">
        <f t="shared" si="42"/>
        <v>0</v>
      </c>
      <c r="AV880" s="92" t="e">
        <f t="shared" si="43"/>
        <v>#DIV/0!</v>
      </c>
      <c r="AW880" s="166" t="e">
        <f>Risk_CAL!X878</f>
        <v>#DIV/0!</v>
      </c>
      <c r="AX880" s="184"/>
      <c r="AY880" s="52"/>
      <c r="AZ880" s="224"/>
      <c r="BA880" s="247"/>
      <c r="BB880" s="248"/>
      <c r="BC880" s="249"/>
      <c r="BD880" s="250"/>
    </row>
    <row r="881" spans="2:56" x14ac:dyDescent="0.3">
      <c r="B881" s="10"/>
      <c r="C881" s="11"/>
      <c r="D881" s="178" t="str">
        <f t="shared" si="41"/>
        <v>Guatemala</v>
      </c>
      <c r="E881" s="11"/>
      <c r="F881" s="11"/>
      <c r="G881" s="12"/>
      <c r="H881" s="11"/>
      <c r="I881" s="13"/>
      <c r="J881" s="22"/>
      <c r="K881" s="23"/>
      <c r="L881" s="24"/>
      <c r="M881" s="23"/>
      <c r="N881" s="25"/>
      <c r="O881" s="31"/>
      <c r="P881" s="33"/>
      <c r="Q881" s="27"/>
      <c r="R881" s="32"/>
      <c r="S881" s="32"/>
      <c r="T881" s="33"/>
      <c r="U881" s="98"/>
      <c r="V881" s="59"/>
      <c r="W881" s="60"/>
      <c r="X881" s="60"/>
      <c r="Y881" s="61"/>
      <c r="Z881" s="68"/>
      <c r="AA881" s="69"/>
      <c r="AB881" s="69"/>
      <c r="AC881" s="70"/>
      <c r="AD881" s="40"/>
      <c r="AE881" s="39"/>
      <c r="AF881" s="39"/>
      <c r="AG881" s="41"/>
      <c r="AH881" s="110"/>
      <c r="AI881" s="111"/>
      <c r="AJ881" s="112"/>
      <c r="AK881" s="42"/>
      <c r="AL881" s="43"/>
      <c r="AM881" s="46"/>
      <c r="AN881" s="47"/>
      <c r="AO881" s="47"/>
      <c r="AP881" s="115"/>
      <c r="AQ881" s="48"/>
      <c r="AR881" s="51"/>
      <c r="AS881" s="229"/>
      <c r="AT881" s="230"/>
      <c r="AU881" s="92">
        <f t="shared" si="42"/>
        <v>0</v>
      </c>
      <c r="AV881" s="92" t="e">
        <f t="shared" si="43"/>
        <v>#DIV/0!</v>
      </c>
      <c r="AW881" s="166" t="e">
        <f>Risk_CAL!X879</f>
        <v>#DIV/0!</v>
      </c>
      <c r="AX881" s="184"/>
      <c r="AY881" s="52"/>
      <c r="AZ881" s="224"/>
      <c r="BA881" s="247"/>
      <c r="BB881" s="248"/>
      <c r="BC881" s="249"/>
      <c r="BD881" s="250"/>
    </row>
    <row r="882" spans="2:56" x14ac:dyDescent="0.3">
      <c r="B882" s="10"/>
      <c r="C882" s="11"/>
      <c r="D882" s="178" t="str">
        <f t="shared" si="41"/>
        <v>Guatemala</v>
      </c>
      <c r="E882" s="11"/>
      <c r="F882" s="11"/>
      <c r="G882" s="12"/>
      <c r="H882" s="11"/>
      <c r="I882" s="13"/>
      <c r="J882" s="22"/>
      <c r="K882" s="23"/>
      <c r="L882" s="24"/>
      <c r="M882" s="23"/>
      <c r="N882" s="25"/>
      <c r="O882" s="31"/>
      <c r="P882" s="33"/>
      <c r="Q882" s="27"/>
      <c r="R882" s="32"/>
      <c r="S882" s="32"/>
      <c r="T882" s="33"/>
      <c r="U882" s="98"/>
      <c r="V882" s="59"/>
      <c r="W882" s="60"/>
      <c r="X882" s="60"/>
      <c r="Y882" s="61"/>
      <c r="Z882" s="68"/>
      <c r="AA882" s="69"/>
      <c r="AB882" s="69"/>
      <c r="AC882" s="70"/>
      <c r="AD882" s="40"/>
      <c r="AE882" s="39"/>
      <c r="AF882" s="39"/>
      <c r="AG882" s="41"/>
      <c r="AH882" s="110"/>
      <c r="AI882" s="111"/>
      <c r="AJ882" s="112"/>
      <c r="AK882" s="42"/>
      <c r="AL882" s="43"/>
      <c r="AM882" s="46"/>
      <c r="AN882" s="47"/>
      <c r="AO882" s="47"/>
      <c r="AP882" s="115"/>
      <c r="AQ882" s="48"/>
      <c r="AR882" s="51"/>
      <c r="AS882" s="229"/>
      <c r="AT882" s="230"/>
      <c r="AU882" s="92">
        <f t="shared" si="42"/>
        <v>0</v>
      </c>
      <c r="AV882" s="92" t="e">
        <f t="shared" si="43"/>
        <v>#DIV/0!</v>
      </c>
      <c r="AW882" s="166" t="e">
        <f>Risk_CAL!X880</f>
        <v>#DIV/0!</v>
      </c>
      <c r="AX882" s="184"/>
      <c r="AY882" s="52"/>
      <c r="AZ882" s="224"/>
      <c r="BA882" s="247"/>
      <c r="BB882" s="248"/>
      <c r="BC882" s="249"/>
      <c r="BD882" s="250"/>
    </row>
    <row r="883" spans="2:56" x14ac:dyDescent="0.3">
      <c r="B883" s="10"/>
      <c r="C883" s="11"/>
      <c r="D883" s="178" t="str">
        <f t="shared" si="41"/>
        <v>Guatemala</v>
      </c>
      <c r="E883" s="11"/>
      <c r="F883" s="11"/>
      <c r="G883" s="12"/>
      <c r="H883" s="11"/>
      <c r="I883" s="13"/>
      <c r="J883" s="22"/>
      <c r="K883" s="23"/>
      <c r="L883" s="24"/>
      <c r="M883" s="23"/>
      <c r="N883" s="25"/>
      <c r="O883" s="31"/>
      <c r="P883" s="33"/>
      <c r="Q883" s="27"/>
      <c r="R883" s="32"/>
      <c r="S883" s="32"/>
      <c r="T883" s="33"/>
      <c r="U883" s="98"/>
      <c r="V883" s="59"/>
      <c r="W883" s="60"/>
      <c r="X883" s="60"/>
      <c r="Y883" s="61"/>
      <c r="Z883" s="68"/>
      <c r="AA883" s="69"/>
      <c r="AB883" s="69"/>
      <c r="AC883" s="70"/>
      <c r="AD883" s="40"/>
      <c r="AE883" s="39"/>
      <c r="AF883" s="39"/>
      <c r="AG883" s="41"/>
      <c r="AH883" s="110"/>
      <c r="AI883" s="111"/>
      <c r="AJ883" s="112"/>
      <c r="AK883" s="42"/>
      <c r="AL883" s="43"/>
      <c r="AM883" s="46"/>
      <c r="AN883" s="47"/>
      <c r="AO883" s="47"/>
      <c r="AP883" s="115"/>
      <c r="AQ883" s="48"/>
      <c r="AR883" s="51"/>
      <c r="AS883" s="229"/>
      <c r="AT883" s="230"/>
      <c r="AU883" s="92">
        <f t="shared" si="42"/>
        <v>0</v>
      </c>
      <c r="AV883" s="92" t="e">
        <f t="shared" si="43"/>
        <v>#DIV/0!</v>
      </c>
      <c r="AW883" s="166" t="e">
        <f>Risk_CAL!X881</f>
        <v>#DIV/0!</v>
      </c>
      <c r="AX883" s="184"/>
      <c r="AY883" s="52"/>
      <c r="AZ883" s="224"/>
      <c r="BA883" s="247"/>
      <c r="BB883" s="248"/>
      <c r="BC883" s="249"/>
      <c r="BD883" s="250"/>
    </row>
    <row r="884" spans="2:56" x14ac:dyDescent="0.3">
      <c r="B884" s="10"/>
      <c r="C884" s="11"/>
      <c r="D884" s="178" t="str">
        <f t="shared" si="41"/>
        <v>Guatemala</v>
      </c>
      <c r="E884" s="11"/>
      <c r="F884" s="11"/>
      <c r="G884" s="12"/>
      <c r="H884" s="11"/>
      <c r="I884" s="13"/>
      <c r="J884" s="22"/>
      <c r="K884" s="23"/>
      <c r="L884" s="24"/>
      <c r="M884" s="23"/>
      <c r="N884" s="25"/>
      <c r="O884" s="31"/>
      <c r="P884" s="33"/>
      <c r="Q884" s="27"/>
      <c r="R884" s="32"/>
      <c r="S884" s="32"/>
      <c r="T884" s="33"/>
      <c r="U884" s="98"/>
      <c r="V884" s="59"/>
      <c r="W884" s="60"/>
      <c r="X884" s="60"/>
      <c r="Y884" s="61"/>
      <c r="Z884" s="68"/>
      <c r="AA884" s="69"/>
      <c r="AB884" s="69"/>
      <c r="AC884" s="70"/>
      <c r="AD884" s="40"/>
      <c r="AE884" s="39"/>
      <c r="AF884" s="39"/>
      <c r="AG884" s="41"/>
      <c r="AH884" s="110"/>
      <c r="AI884" s="111"/>
      <c r="AJ884" s="112"/>
      <c r="AK884" s="42"/>
      <c r="AL884" s="43"/>
      <c r="AM884" s="46"/>
      <c r="AN884" s="47"/>
      <c r="AO884" s="47"/>
      <c r="AP884" s="115"/>
      <c r="AQ884" s="48"/>
      <c r="AR884" s="51"/>
      <c r="AS884" s="229"/>
      <c r="AT884" s="230"/>
      <c r="AU884" s="92">
        <f t="shared" si="42"/>
        <v>0</v>
      </c>
      <c r="AV884" s="92" t="e">
        <f t="shared" si="43"/>
        <v>#DIV/0!</v>
      </c>
      <c r="AW884" s="166" t="e">
        <f>Risk_CAL!X882</f>
        <v>#DIV/0!</v>
      </c>
      <c r="AX884" s="184"/>
      <c r="AY884" s="52"/>
      <c r="AZ884" s="224"/>
      <c r="BA884" s="247"/>
      <c r="BB884" s="248"/>
      <c r="BC884" s="249"/>
      <c r="BD884" s="250"/>
    </row>
    <row r="885" spans="2:56" x14ac:dyDescent="0.3">
      <c r="B885" s="10"/>
      <c r="C885" s="11"/>
      <c r="D885" s="178" t="str">
        <f t="shared" si="41"/>
        <v>Guatemala</v>
      </c>
      <c r="E885" s="11"/>
      <c r="F885" s="11"/>
      <c r="G885" s="12"/>
      <c r="H885" s="11"/>
      <c r="I885" s="13"/>
      <c r="J885" s="22"/>
      <c r="K885" s="23"/>
      <c r="L885" s="24"/>
      <c r="M885" s="23"/>
      <c r="N885" s="25"/>
      <c r="O885" s="31"/>
      <c r="P885" s="33"/>
      <c r="Q885" s="27"/>
      <c r="R885" s="32"/>
      <c r="S885" s="32"/>
      <c r="T885" s="33"/>
      <c r="U885" s="98"/>
      <c r="V885" s="59"/>
      <c r="W885" s="60"/>
      <c r="X885" s="60"/>
      <c r="Y885" s="61"/>
      <c r="Z885" s="68"/>
      <c r="AA885" s="69"/>
      <c r="AB885" s="69"/>
      <c r="AC885" s="70"/>
      <c r="AD885" s="40"/>
      <c r="AE885" s="39"/>
      <c r="AF885" s="39"/>
      <c r="AG885" s="41"/>
      <c r="AH885" s="110"/>
      <c r="AI885" s="111"/>
      <c r="AJ885" s="112"/>
      <c r="AK885" s="42"/>
      <c r="AL885" s="43"/>
      <c r="AM885" s="46"/>
      <c r="AN885" s="47"/>
      <c r="AO885" s="47"/>
      <c r="AP885" s="115"/>
      <c r="AQ885" s="48"/>
      <c r="AR885" s="51"/>
      <c r="AS885" s="229"/>
      <c r="AT885" s="230"/>
      <c r="AU885" s="92">
        <f t="shared" si="42"/>
        <v>0</v>
      </c>
      <c r="AV885" s="92" t="e">
        <f t="shared" si="43"/>
        <v>#DIV/0!</v>
      </c>
      <c r="AW885" s="166" t="e">
        <f>Risk_CAL!X883</f>
        <v>#DIV/0!</v>
      </c>
      <c r="AX885" s="184"/>
      <c r="AY885" s="52"/>
      <c r="AZ885" s="224"/>
      <c r="BA885" s="247"/>
      <c r="BB885" s="248"/>
      <c r="BC885" s="249"/>
      <c r="BD885" s="250"/>
    </row>
    <row r="886" spans="2:56" x14ac:dyDescent="0.3">
      <c r="B886" s="10"/>
      <c r="C886" s="11"/>
      <c r="D886" s="178" t="str">
        <f t="shared" si="41"/>
        <v>Guatemala</v>
      </c>
      <c r="E886" s="11"/>
      <c r="F886" s="11"/>
      <c r="G886" s="12"/>
      <c r="H886" s="11"/>
      <c r="I886" s="13"/>
      <c r="J886" s="22"/>
      <c r="K886" s="23"/>
      <c r="L886" s="24"/>
      <c r="M886" s="23"/>
      <c r="N886" s="25"/>
      <c r="O886" s="31"/>
      <c r="P886" s="33"/>
      <c r="Q886" s="27"/>
      <c r="R886" s="32"/>
      <c r="S886" s="32"/>
      <c r="T886" s="33"/>
      <c r="U886" s="98"/>
      <c r="V886" s="59"/>
      <c r="W886" s="60"/>
      <c r="X886" s="60"/>
      <c r="Y886" s="61"/>
      <c r="Z886" s="68"/>
      <c r="AA886" s="69"/>
      <c r="AB886" s="69"/>
      <c r="AC886" s="70"/>
      <c r="AD886" s="40"/>
      <c r="AE886" s="39"/>
      <c r="AF886" s="39"/>
      <c r="AG886" s="41"/>
      <c r="AH886" s="110"/>
      <c r="AI886" s="111"/>
      <c r="AJ886" s="112"/>
      <c r="AK886" s="42"/>
      <c r="AL886" s="43"/>
      <c r="AM886" s="46"/>
      <c r="AN886" s="47"/>
      <c r="AO886" s="47"/>
      <c r="AP886" s="115"/>
      <c r="AQ886" s="48"/>
      <c r="AR886" s="51"/>
      <c r="AS886" s="229"/>
      <c r="AT886" s="230"/>
      <c r="AU886" s="92">
        <f t="shared" si="42"/>
        <v>0</v>
      </c>
      <c r="AV886" s="92" t="e">
        <f t="shared" si="43"/>
        <v>#DIV/0!</v>
      </c>
      <c r="AW886" s="166" t="e">
        <f>Risk_CAL!X884</f>
        <v>#DIV/0!</v>
      </c>
      <c r="AX886" s="184"/>
      <c r="AY886" s="52"/>
      <c r="AZ886" s="224"/>
      <c r="BA886" s="247"/>
      <c r="BB886" s="248"/>
      <c r="BC886" s="249"/>
      <c r="BD886" s="250"/>
    </row>
    <row r="887" spans="2:56" x14ac:dyDescent="0.3">
      <c r="B887" s="10"/>
      <c r="C887" s="11"/>
      <c r="D887" s="178" t="str">
        <f t="shared" si="41"/>
        <v>Guatemala</v>
      </c>
      <c r="E887" s="11"/>
      <c r="F887" s="11"/>
      <c r="G887" s="12"/>
      <c r="H887" s="11"/>
      <c r="I887" s="13"/>
      <c r="J887" s="22"/>
      <c r="K887" s="23"/>
      <c r="L887" s="24"/>
      <c r="M887" s="23"/>
      <c r="N887" s="25"/>
      <c r="O887" s="31"/>
      <c r="P887" s="33"/>
      <c r="Q887" s="27"/>
      <c r="R887" s="32"/>
      <c r="S887" s="32"/>
      <c r="T887" s="33"/>
      <c r="U887" s="98"/>
      <c r="V887" s="59"/>
      <c r="W887" s="60"/>
      <c r="X887" s="60"/>
      <c r="Y887" s="61"/>
      <c r="Z887" s="68"/>
      <c r="AA887" s="69"/>
      <c r="AB887" s="69"/>
      <c r="AC887" s="70"/>
      <c r="AD887" s="40"/>
      <c r="AE887" s="39"/>
      <c r="AF887" s="39"/>
      <c r="AG887" s="41"/>
      <c r="AH887" s="110"/>
      <c r="AI887" s="111"/>
      <c r="AJ887" s="112"/>
      <c r="AK887" s="42"/>
      <c r="AL887" s="43"/>
      <c r="AM887" s="46"/>
      <c r="AN887" s="47"/>
      <c r="AO887" s="47"/>
      <c r="AP887" s="115"/>
      <c r="AQ887" s="48"/>
      <c r="AR887" s="51"/>
      <c r="AS887" s="229"/>
      <c r="AT887" s="230"/>
      <c r="AU887" s="92">
        <f t="shared" si="42"/>
        <v>0</v>
      </c>
      <c r="AV887" s="92" t="e">
        <f t="shared" si="43"/>
        <v>#DIV/0!</v>
      </c>
      <c r="AW887" s="166" t="e">
        <f>Risk_CAL!X885</f>
        <v>#DIV/0!</v>
      </c>
      <c r="AX887" s="184"/>
      <c r="AY887" s="52"/>
      <c r="AZ887" s="224"/>
      <c r="BA887" s="247"/>
      <c r="BB887" s="248"/>
      <c r="BC887" s="249"/>
      <c r="BD887" s="250"/>
    </row>
    <row r="888" spans="2:56" x14ac:dyDescent="0.3">
      <c r="B888" s="10"/>
      <c r="C888" s="11"/>
      <c r="D888" s="178" t="str">
        <f t="shared" si="41"/>
        <v>Guatemala</v>
      </c>
      <c r="E888" s="11"/>
      <c r="F888" s="11"/>
      <c r="G888" s="12"/>
      <c r="H888" s="11"/>
      <c r="I888" s="13"/>
      <c r="J888" s="22"/>
      <c r="K888" s="23"/>
      <c r="L888" s="24"/>
      <c r="M888" s="23"/>
      <c r="N888" s="25"/>
      <c r="O888" s="31"/>
      <c r="P888" s="33"/>
      <c r="Q888" s="27"/>
      <c r="R888" s="32"/>
      <c r="S888" s="32"/>
      <c r="T888" s="33"/>
      <c r="U888" s="98"/>
      <c r="V888" s="59"/>
      <c r="W888" s="60"/>
      <c r="X888" s="60"/>
      <c r="Y888" s="61"/>
      <c r="Z888" s="68"/>
      <c r="AA888" s="69"/>
      <c r="AB888" s="69"/>
      <c r="AC888" s="70"/>
      <c r="AD888" s="40"/>
      <c r="AE888" s="39"/>
      <c r="AF888" s="39"/>
      <c r="AG888" s="41"/>
      <c r="AH888" s="110"/>
      <c r="AI888" s="111"/>
      <c r="AJ888" s="112"/>
      <c r="AK888" s="42"/>
      <c r="AL888" s="43"/>
      <c r="AM888" s="46"/>
      <c r="AN888" s="47"/>
      <c r="AO888" s="47"/>
      <c r="AP888" s="115"/>
      <c r="AQ888" s="48"/>
      <c r="AR888" s="51"/>
      <c r="AS888" s="229"/>
      <c r="AT888" s="230"/>
      <c r="AU888" s="92">
        <f t="shared" si="42"/>
        <v>0</v>
      </c>
      <c r="AV888" s="92" t="e">
        <f t="shared" si="43"/>
        <v>#DIV/0!</v>
      </c>
      <c r="AW888" s="166" t="e">
        <f>Risk_CAL!X886</f>
        <v>#DIV/0!</v>
      </c>
      <c r="AX888" s="184"/>
      <c r="AY888" s="52"/>
      <c r="AZ888" s="224"/>
      <c r="BA888" s="247"/>
      <c r="BB888" s="248"/>
      <c r="BC888" s="249"/>
      <c r="BD888" s="250"/>
    </row>
    <row r="889" spans="2:56" x14ac:dyDescent="0.3">
      <c r="B889" s="10"/>
      <c r="C889" s="11"/>
      <c r="D889" s="178" t="str">
        <f t="shared" si="41"/>
        <v>Guatemala</v>
      </c>
      <c r="E889" s="11"/>
      <c r="F889" s="11"/>
      <c r="G889" s="12"/>
      <c r="H889" s="11"/>
      <c r="I889" s="13"/>
      <c r="J889" s="22"/>
      <c r="K889" s="23"/>
      <c r="L889" s="24"/>
      <c r="M889" s="23"/>
      <c r="N889" s="25"/>
      <c r="O889" s="31"/>
      <c r="P889" s="33"/>
      <c r="Q889" s="27"/>
      <c r="R889" s="32"/>
      <c r="S889" s="32"/>
      <c r="T889" s="33"/>
      <c r="U889" s="98"/>
      <c r="V889" s="59"/>
      <c r="W889" s="60"/>
      <c r="X889" s="60"/>
      <c r="Y889" s="61"/>
      <c r="Z889" s="68"/>
      <c r="AA889" s="69"/>
      <c r="AB889" s="69"/>
      <c r="AC889" s="70"/>
      <c r="AD889" s="40"/>
      <c r="AE889" s="39"/>
      <c r="AF889" s="39"/>
      <c r="AG889" s="41"/>
      <c r="AH889" s="110"/>
      <c r="AI889" s="111"/>
      <c r="AJ889" s="112"/>
      <c r="AK889" s="42"/>
      <c r="AL889" s="43"/>
      <c r="AM889" s="46"/>
      <c r="AN889" s="47"/>
      <c r="AO889" s="47"/>
      <c r="AP889" s="115"/>
      <c r="AQ889" s="48"/>
      <c r="AR889" s="51"/>
      <c r="AS889" s="229"/>
      <c r="AT889" s="230"/>
      <c r="AU889" s="92">
        <f t="shared" si="42"/>
        <v>0</v>
      </c>
      <c r="AV889" s="92" t="e">
        <f t="shared" si="43"/>
        <v>#DIV/0!</v>
      </c>
      <c r="AW889" s="166" t="e">
        <f>Risk_CAL!X887</f>
        <v>#DIV/0!</v>
      </c>
      <c r="AX889" s="184"/>
      <c r="AY889" s="52"/>
      <c r="AZ889" s="224"/>
      <c r="BA889" s="247"/>
      <c r="BB889" s="248"/>
      <c r="BC889" s="249"/>
      <c r="BD889" s="250"/>
    </row>
    <row r="890" spans="2:56" x14ac:dyDescent="0.3">
      <c r="B890" s="10"/>
      <c r="C890" s="11"/>
      <c r="D890" s="178" t="str">
        <f t="shared" si="41"/>
        <v>Guatemala</v>
      </c>
      <c r="E890" s="11"/>
      <c r="F890" s="11"/>
      <c r="G890" s="12"/>
      <c r="H890" s="11"/>
      <c r="I890" s="13"/>
      <c r="J890" s="22"/>
      <c r="K890" s="23"/>
      <c r="L890" s="24"/>
      <c r="M890" s="23"/>
      <c r="N890" s="25"/>
      <c r="O890" s="31"/>
      <c r="P890" s="33"/>
      <c r="Q890" s="27"/>
      <c r="R890" s="32"/>
      <c r="S890" s="32"/>
      <c r="T890" s="33"/>
      <c r="U890" s="98"/>
      <c r="V890" s="59"/>
      <c r="W890" s="60"/>
      <c r="X890" s="60"/>
      <c r="Y890" s="61"/>
      <c r="Z890" s="68"/>
      <c r="AA890" s="69"/>
      <c r="AB890" s="69"/>
      <c r="AC890" s="70"/>
      <c r="AD890" s="40"/>
      <c r="AE890" s="39"/>
      <c r="AF890" s="39"/>
      <c r="AG890" s="41"/>
      <c r="AH890" s="110"/>
      <c r="AI890" s="111"/>
      <c r="AJ890" s="112"/>
      <c r="AK890" s="42"/>
      <c r="AL890" s="43"/>
      <c r="AM890" s="46"/>
      <c r="AN890" s="47"/>
      <c r="AO890" s="47"/>
      <c r="AP890" s="115"/>
      <c r="AQ890" s="48"/>
      <c r="AR890" s="51"/>
      <c r="AS890" s="229"/>
      <c r="AT890" s="230"/>
      <c r="AU890" s="92">
        <f t="shared" si="42"/>
        <v>0</v>
      </c>
      <c r="AV890" s="92" t="e">
        <f t="shared" si="43"/>
        <v>#DIV/0!</v>
      </c>
      <c r="AW890" s="166" t="e">
        <f>Risk_CAL!X888</f>
        <v>#DIV/0!</v>
      </c>
      <c r="AX890" s="184"/>
      <c r="AY890" s="52"/>
      <c r="AZ890" s="224"/>
      <c r="BA890" s="247"/>
      <c r="BB890" s="248"/>
      <c r="BC890" s="249"/>
      <c r="BD890" s="250"/>
    </row>
    <row r="891" spans="2:56" x14ac:dyDescent="0.3">
      <c r="B891" s="10"/>
      <c r="C891" s="11"/>
      <c r="D891" s="178" t="str">
        <f t="shared" si="41"/>
        <v>Guatemala</v>
      </c>
      <c r="E891" s="11"/>
      <c r="F891" s="11"/>
      <c r="G891" s="12"/>
      <c r="H891" s="11"/>
      <c r="I891" s="13"/>
      <c r="J891" s="22"/>
      <c r="K891" s="23"/>
      <c r="L891" s="24"/>
      <c r="M891" s="23"/>
      <c r="N891" s="25"/>
      <c r="O891" s="31"/>
      <c r="P891" s="33"/>
      <c r="Q891" s="27"/>
      <c r="R891" s="32"/>
      <c r="S891" s="32"/>
      <c r="T891" s="33"/>
      <c r="U891" s="98"/>
      <c r="V891" s="59"/>
      <c r="W891" s="60"/>
      <c r="X891" s="60"/>
      <c r="Y891" s="61"/>
      <c r="Z891" s="68"/>
      <c r="AA891" s="69"/>
      <c r="AB891" s="69"/>
      <c r="AC891" s="70"/>
      <c r="AD891" s="40"/>
      <c r="AE891" s="39"/>
      <c r="AF891" s="39"/>
      <c r="AG891" s="41"/>
      <c r="AH891" s="110"/>
      <c r="AI891" s="111"/>
      <c r="AJ891" s="112"/>
      <c r="AK891" s="42"/>
      <c r="AL891" s="43"/>
      <c r="AM891" s="46"/>
      <c r="AN891" s="47"/>
      <c r="AO891" s="47"/>
      <c r="AP891" s="115"/>
      <c r="AQ891" s="48"/>
      <c r="AR891" s="51"/>
      <c r="AS891" s="229"/>
      <c r="AT891" s="230"/>
      <c r="AU891" s="92">
        <f t="shared" si="42"/>
        <v>0</v>
      </c>
      <c r="AV891" s="92" t="e">
        <f t="shared" si="43"/>
        <v>#DIV/0!</v>
      </c>
      <c r="AW891" s="166" t="e">
        <f>Risk_CAL!X889</f>
        <v>#DIV/0!</v>
      </c>
      <c r="AX891" s="184"/>
      <c r="AY891" s="52"/>
      <c r="AZ891" s="224"/>
      <c r="BA891" s="247"/>
      <c r="BB891" s="248"/>
      <c r="BC891" s="249"/>
      <c r="BD891" s="250"/>
    </row>
    <row r="892" spans="2:56" x14ac:dyDescent="0.3">
      <c r="B892" s="10"/>
      <c r="C892" s="11"/>
      <c r="D892" s="178" t="str">
        <f t="shared" si="41"/>
        <v>Guatemala</v>
      </c>
      <c r="E892" s="11"/>
      <c r="F892" s="11"/>
      <c r="G892" s="12"/>
      <c r="H892" s="11"/>
      <c r="I892" s="13"/>
      <c r="J892" s="22"/>
      <c r="K892" s="23"/>
      <c r="L892" s="24"/>
      <c r="M892" s="23"/>
      <c r="N892" s="25"/>
      <c r="O892" s="31"/>
      <c r="P892" s="33"/>
      <c r="Q892" s="27"/>
      <c r="R892" s="32"/>
      <c r="S892" s="32"/>
      <c r="T892" s="33"/>
      <c r="U892" s="98"/>
      <c r="V892" s="59"/>
      <c r="W892" s="60"/>
      <c r="X892" s="60"/>
      <c r="Y892" s="61"/>
      <c r="Z892" s="68"/>
      <c r="AA892" s="69"/>
      <c r="AB892" s="69"/>
      <c r="AC892" s="70"/>
      <c r="AD892" s="40"/>
      <c r="AE892" s="39"/>
      <c r="AF892" s="39"/>
      <c r="AG892" s="41"/>
      <c r="AH892" s="110"/>
      <c r="AI892" s="111"/>
      <c r="AJ892" s="112"/>
      <c r="AK892" s="42"/>
      <c r="AL892" s="43"/>
      <c r="AM892" s="46"/>
      <c r="AN892" s="47"/>
      <c r="AO892" s="47"/>
      <c r="AP892" s="115"/>
      <c r="AQ892" s="48"/>
      <c r="AR892" s="51"/>
      <c r="AS892" s="229"/>
      <c r="AT892" s="230"/>
      <c r="AU892" s="92">
        <f t="shared" si="42"/>
        <v>0</v>
      </c>
      <c r="AV892" s="92" t="e">
        <f t="shared" si="43"/>
        <v>#DIV/0!</v>
      </c>
      <c r="AW892" s="166" t="e">
        <f>Risk_CAL!X890</f>
        <v>#DIV/0!</v>
      </c>
      <c r="AX892" s="184"/>
      <c r="AY892" s="52"/>
      <c r="AZ892" s="224"/>
      <c r="BA892" s="247"/>
      <c r="BB892" s="248"/>
      <c r="BC892" s="249"/>
      <c r="BD892" s="250"/>
    </row>
    <row r="893" spans="2:56" x14ac:dyDescent="0.3">
      <c r="B893" s="10"/>
      <c r="C893" s="11"/>
      <c r="D893" s="178" t="str">
        <f t="shared" si="41"/>
        <v>Guatemala</v>
      </c>
      <c r="E893" s="11"/>
      <c r="F893" s="11"/>
      <c r="G893" s="12"/>
      <c r="H893" s="11"/>
      <c r="I893" s="13"/>
      <c r="J893" s="22"/>
      <c r="K893" s="23"/>
      <c r="L893" s="24"/>
      <c r="M893" s="23"/>
      <c r="N893" s="25"/>
      <c r="O893" s="31"/>
      <c r="P893" s="33"/>
      <c r="Q893" s="27"/>
      <c r="R893" s="32"/>
      <c r="S893" s="32"/>
      <c r="T893" s="33"/>
      <c r="U893" s="98"/>
      <c r="V893" s="59"/>
      <c r="W893" s="60"/>
      <c r="X893" s="60"/>
      <c r="Y893" s="61"/>
      <c r="Z893" s="68"/>
      <c r="AA893" s="69"/>
      <c r="AB893" s="69"/>
      <c r="AC893" s="70"/>
      <c r="AD893" s="40"/>
      <c r="AE893" s="39"/>
      <c r="AF893" s="39"/>
      <c r="AG893" s="41"/>
      <c r="AH893" s="110"/>
      <c r="AI893" s="111"/>
      <c r="AJ893" s="112"/>
      <c r="AK893" s="42"/>
      <c r="AL893" s="43"/>
      <c r="AM893" s="46"/>
      <c r="AN893" s="47"/>
      <c r="AO893" s="47"/>
      <c r="AP893" s="115"/>
      <c r="AQ893" s="48"/>
      <c r="AR893" s="51"/>
      <c r="AS893" s="229"/>
      <c r="AT893" s="230"/>
      <c r="AU893" s="92">
        <f t="shared" si="42"/>
        <v>0</v>
      </c>
      <c r="AV893" s="92" t="e">
        <f t="shared" si="43"/>
        <v>#DIV/0!</v>
      </c>
      <c r="AW893" s="166" t="e">
        <f>Risk_CAL!X891</f>
        <v>#DIV/0!</v>
      </c>
      <c r="AX893" s="184"/>
      <c r="AY893" s="52"/>
      <c r="AZ893" s="224"/>
      <c r="BA893" s="247"/>
      <c r="BB893" s="248"/>
      <c r="BC893" s="249"/>
      <c r="BD893" s="250"/>
    </row>
    <row r="894" spans="2:56" x14ac:dyDescent="0.3">
      <c r="B894" s="10"/>
      <c r="C894" s="11"/>
      <c r="D894" s="178" t="str">
        <f t="shared" si="41"/>
        <v>Guatemala</v>
      </c>
      <c r="E894" s="11"/>
      <c r="F894" s="11"/>
      <c r="G894" s="12"/>
      <c r="H894" s="11"/>
      <c r="I894" s="13"/>
      <c r="J894" s="22"/>
      <c r="K894" s="23"/>
      <c r="L894" s="24"/>
      <c r="M894" s="23"/>
      <c r="N894" s="25"/>
      <c r="O894" s="31"/>
      <c r="P894" s="33"/>
      <c r="Q894" s="27"/>
      <c r="R894" s="32"/>
      <c r="S894" s="32"/>
      <c r="T894" s="33"/>
      <c r="U894" s="98"/>
      <c r="V894" s="59"/>
      <c r="W894" s="60"/>
      <c r="X894" s="60"/>
      <c r="Y894" s="61"/>
      <c r="Z894" s="68"/>
      <c r="AA894" s="69"/>
      <c r="AB894" s="69"/>
      <c r="AC894" s="70"/>
      <c r="AD894" s="40"/>
      <c r="AE894" s="39"/>
      <c r="AF894" s="39"/>
      <c r="AG894" s="41"/>
      <c r="AH894" s="110"/>
      <c r="AI894" s="111"/>
      <c r="AJ894" s="112"/>
      <c r="AK894" s="42"/>
      <c r="AL894" s="43"/>
      <c r="AM894" s="46"/>
      <c r="AN894" s="47"/>
      <c r="AO894" s="47"/>
      <c r="AP894" s="115"/>
      <c r="AQ894" s="48"/>
      <c r="AR894" s="51"/>
      <c r="AS894" s="229"/>
      <c r="AT894" s="230"/>
      <c r="AU894" s="92">
        <f t="shared" si="42"/>
        <v>0</v>
      </c>
      <c r="AV894" s="92" t="e">
        <f t="shared" si="43"/>
        <v>#DIV/0!</v>
      </c>
      <c r="AW894" s="166" t="e">
        <f>Risk_CAL!X892</f>
        <v>#DIV/0!</v>
      </c>
      <c r="AX894" s="184"/>
      <c r="AY894" s="52"/>
      <c r="AZ894" s="224"/>
      <c r="BA894" s="247"/>
      <c r="BB894" s="248"/>
      <c r="BC894" s="249"/>
      <c r="BD894" s="250"/>
    </row>
    <row r="895" spans="2:56" x14ac:dyDescent="0.3">
      <c r="B895" s="10"/>
      <c r="C895" s="11"/>
      <c r="D895" s="178" t="str">
        <f t="shared" si="41"/>
        <v>Guatemala</v>
      </c>
      <c r="E895" s="11"/>
      <c r="F895" s="11"/>
      <c r="G895" s="12"/>
      <c r="H895" s="11"/>
      <c r="I895" s="13"/>
      <c r="J895" s="22"/>
      <c r="K895" s="23"/>
      <c r="L895" s="24"/>
      <c r="M895" s="23"/>
      <c r="N895" s="25"/>
      <c r="O895" s="31"/>
      <c r="P895" s="33"/>
      <c r="Q895" s="27"/>
      <c r="R895" s="32"/>
      <c r="S895" s="32"/>
      <c r="T895" s="33"/>
      <c r="U895" s="98"/>
      <c r="V895" s="59"/>
      <c r="W895" s="60"/>
      <c r="X895" s="60"/>
      <c r="Y895" s="61"/>
      <c r="Z895" s="68"/>
      <c r="AA895" s="69"/>
      <c r="AB895" s="69"/>
      <c r="AC895" s="70"/>
      <c r="AD895" s="40"/>
      <c r="AE895" s="39"/>
      <c r="AF895" s="39"/>
      <c r="AG895" s="41"/>
      <c r="AH895" s="110"/>
      <c r="AI895" s="111"/>
      <c r="AJ895" s="112"/>
      <c r="AK895" s="42"/>
      <c r="AL895" s="43"/>
      <c r="AM895" s="46"/>
      <c r="AN895" s="47"/>
      <c r="AO895" s="47"/>
      <c r="AP895" s="115"/>
      <c r="AQ895" s="48"/>
      <c r="AR895" s="51"/>
      <c r="AS895" s="229"/>
      <c r="AT895" s="230"/>
      <c r="AU895" s="92">
        <f t="shared" si="42"/>
        <v>0</v>
      </c>
      <c r="AV895" s="92" t="e">
        <f t="shared" si="43"/>
        <v>#DIV/0!</v>
      </c>
      <c r="AW895" s="166" t="e">
        <f>Risk_CAL!X893</f>
        <v>#DIV/0!</v>
      </c>
      <c r="AX895" s="184"/>
      <c r="AY895" s="52"/>
      <c r="AZ895" s="224"/>
      <c r="BA895" s="247"/>
      <c r="BB895" s="248"/>
      <c r="BC895" s="249"/>
      <c r="BD895" s="250"/>
    </row>
    <row r="896" spans="2:56" x14ac:dyDescent="0.3">
      <c r="B896" s="10"/>
      <c r="C896" s="11"/>
      <c r="D896" s="178" t="str">
        <f t="shared" si="41"/>
        <v>Guatemala</v>
      </c>
      <c r="E896" s="11"/>
      <c r="F896" s="11"/>
      <c r="G896" s="12"/>
      <c r="H896" s="11"/>
      <c r="I896" s="13"/>
      <c r="J896" s="22"/>
      <c r="K896" s="23"/>
      <c r="L896" s="24"/>
      <c r="M896" s="23"/>
      <c r="N896" s="25"/>
      <c r="O896" s="31"/>
      <c r="P896" s="33"/>
      <c r="Q896" s="27"/>
      <c r="R896" s="32"/>
      <c r="S896" s="32"/>
      <c r="T896" s="33"/>
      <c r="U896" s="98"/>
      <c r="V896" s="59"/>
      <c r="W896" s="60"/>
      <c r="X896" s="60"/>
      <c r="Y896" s="61"/>
      <c r="Z896" s="68"/>
      <c r="AA896" s="69"/>
      <c r="AB896" s="69"/>
      <c r="AC896" s="70"/>
      <c r="AD896" s="40"/>
      <c r="AE896" s="39"/>
      <c r="AF896" s="39"/>
      <c r="AG896" s="41"/>
      <c r="AH896" s="110"/>
      <c r="AI896" s="111"/>
      <c r="AJ896" s="112"/>
      <c r="AK896" s="42"/>
      <c r="AL896" s="43"/>
      <c r="AM896" s="46"/>
      <c r="AN896" s="47"/>
      <c r="AO896" s="47"/>
      <c r="AP896" s="115"/>
      <c r="AQ896" s="48"/>
      <c r="AR896" s="51"/>
      <c r="AS896" s="229"/>
      <c r="AT896" s="230"/>
      <c r="AU896" s="92">
        <f t="shared" si="42"/>
        <v>0</v>
      </c>
      <c r="AV896" s="92" t="e">
        <f t="shared" si="43"/>
        <v>#DIV/0!</v>
      </c>
      <c r="AW896" s="166" t="e">
        <f>Risk_CAL!X894</f>
        <v>#DIV/0!</v>
      </c>
      <c r="AX896" s="184"/>
      <c r="AY896" s="52"/>
      <c r="AZ896" s="224"/>
      <c r="BA896" s="247"/>
      <c r="BB896" s="248"/>
      <c r="BC896" s="249"/>
      <c r="BD896" s="250"/>
    </row>
    <row r="897" spans="2:56" x14ac:dyDescent="0.3">
      <c r="B897" s="10"/>
      <c r="C897" s="11"/>
      <c r="D897" s="178" t="str">
        <f t="shared" si="41"/>
        <v>Guatemala</v>
      </c>
      <c r="E897" s="11"/>
      <c r="F897" s="11"/>
      <c r="G897" s="12"/>
      <c r="H897" s="11"/>
      <c r="I897" s="13"/>
      <c r="J897" s="22"/>
      <c r="K897" s="23"/>
      <c r="L897" s="24"/>
      <c r="M897" s="23"/>
      <c r="N897" s="25"/>
      <c r="O897" s="31"/>
      <c r="P897" s="33"/>
      <c r="Q897" s="27"/>
      <c r="R897" s="32"/>
      <c r="S897" s="32"/>
      <c r="T897" s="33"/>
      <c r="U897" s="98"/>
      <c r="V897" s="59"/>
      <c r="W897" s="60"/>
      <c r="X897" s="60"/>
      <c r="Y897" s="61"/>
      <c r="Z897" s="68"/>
      <c r="AA897" s="69"/>
      <c r="AB897" s="69"/>
      <c r="AC897" s="70"/>
      <c r="AD897" s="40"/>
      <c r="AE897" s="39"/>
      <c r="AF897" s="39"/>
      <c r="AG897" s="41"/>
      <c r="AH897" s="110"/>
      <c r="AI897" s="111"/>
      <c r="AJ897" s="112"/>
      <c r="AK897" s="42"/>
      <c r="AL897" s="43"/>
      <c r="AM897" s="46"/>
      <c r="AN897" s="47"/>
      <c r="AO897" s="47"/>
      <c r="AP897" s="115"/>
      <c r="AQ897" s="48"/>
      <c r="AR897" s="51"/>
      <c r="AS897" s="229"/>
      <c r="AT897" s="230"/>
      <c r="AU897" s="92">
        <f t="shared" si="42"/>
        <v>0</v>
      </c>
      <c r="AV897" s="92" t="e">
        <f t="shared" si="43"/>
        <v>#DIV/0!</v>
      </c>
      <c r="AW897" s="166" t="e">
        <f>Risk_CAL!X895</f>
        <v>#DIV/0!</v>
      </c>
      <c r="AX897" s="184"/>
      <c r="AY897" s="52"/>
      <c r="AZ897" s="224"/>
      <c r="BA897" s="247"/>
      <c r="BB897" s="248"/>
      <c r="BC897" s="249"/>
      <c r="BD897" s="250"/>
    </row>
    <row r="898" spans="2:56" x14ac:dyDescent="0.3">
      <c r="B898" s="10"/>
      <c r="C898" s="11"/>
      <c r="D898" s="178" t="str">
        <f t="shared" si="41"/>
        <v>Guatemala</v>
      </c>
      <c r="E898" s="11"/>
      <c r="F898" s="11"/>
      <c r="G898" s="12"/>
      <c r="H898" s="11"/>
      <c r="I898" s="13"/>
      <c r="J898" s="22"/>
      <c r="K898" s="23"/>
      <c r="L898" s="24"/>
      <c r="M898" s="23"/>
      <c r="N898" s="25"/>
      <c r="O898" s="31"/>
      <c r="P898" s="33"/>
      <c r="Q898" s="27"/>
      <c r="R898" s="32"/>
      <c r="S898" s="32"/>
      <c r="T898" s="33"/>
      <c r="U898" s="98"/>
      <c r="V898" s="59"/>
      <c r="W898" s="60"/>
      <c r="X898" s="60"/>
      <c r="Y898" s="61"/>
      <c r="Z898" s="68"/>
      <c r="AA898" s="69"/>
      <c r="AB898" s="69"/>
      <c r="AC898" s="70"/>
      <c r="AD898" s="40"/>
      <c r="AE898" s="39"/>
      <c r="AF898" s="39"/>
      <c r="AG898" s="41"/>
      <c r="AH898" s="110"/>
      <c r="AI898" s="111"/>
      <c r="AJ898" s="112"/>
      <c r="AK898" s="42"/>
      <c r="AL898" s="43"/>
      <c r="AM898" s="46"/>
      <c r="AN898" s="47"/>
      <c r="AO898" s="47"/>
      <c r="AP898" s="115"/>
      <c r="AQ898" s="48"/>
      <c r="AR898" s="51"/>
      <c r="AS898" s="229"/>
      <c r="AT898" s="230"/>
      <c r="AU898" s="92">
        <f t="shared" si="42"/>
        <v>0</v>
      </c>
      <c r="AV898" s="92" t="e">
        <f t="shared" si="43"/>
        <v>#DIV/0!</v>
      </c>
      <c r="AW898" s="166" t="e">
        <f>Risk_CAL!X896</f>
        <v>#DIV/0!</v>
      </c>
      <c r="AX898" s="184"/>
      <c r="AY898" s="52"/>
      <c r="AZ898" s="224"/>
      <c r="BA898" s="247"/>
      <c r="BB898" s="248"/>
      <c r="BC898" s="249"/>
      <c r="BD898" s="250"/>
    </row>
    <row r="899" spans="2:56" x14ac:dyDescent="0.3">
      <c r="B899" s="10"/>
      <c r="C899" s="11"/>
      <c r="D899" s="178" t="str">
        <f t="shared" si="41"/>
        <v>Guatemala</v>
      </c>
      <c r="E899" s="11"/>
      <c r="F899" s="11"/>
      <c r="G899" s="12"/>
      <c r="H899" s="11"/>
      <c r="I899" s="13"/>
      <c r="J899" s="22"/>
      <c r="K899" s="23"/>
      <c r="L899" s="24"/>
      <c r="M899" s="23"/>
      <c r="N899" s="25"/>
      <c r="O899" s="31"/>
      <c r="P899" s="33"/>
      <c r="Q899" s="27"/>
      <c r="R899" s="32"/>
      <c r="S899" s="32"/>
      <c r="T899" s="33"/>
      <c r="U899" s="98"/>
      <c r="V899" s="59"/>
      <c r="W899" s="60"/>
      <c r="X899" s="60"/>
      <c r="Y899" s="61"/>
      <c r="Z899" s="68"/>
      <c r="AA899" s="69"/>
      <c r="AB899" s="69"/>
      <c r="AC899" s="70"/>
      <c r="AD899" s="40"/>
      <c r="AE899" s="39"/>
      <c r="AF899" s="39"/>
      <c r="AG899" s="41"/>
      <c r="AH899" s="110"/>
      <c r="AI899" s="111"/>
      <c r="AJ899" s="112"/>
      <c r="AK899" s="42"/>
      <c r="AL899" s="43"/>
      <c r="AM899" s="46"/>
      <c r="AN899" s="47"/>
      <c r="AO899" s="47"/>
      <c r="AP899" s="115"/>
      <c r="AQ899" s="48"/>
      <c r="AR899" s="51"/>
      <c r="AS899" s="229"/>
      <c r="AT899" s="230"/>
      <c r="AU899" s="92">
        <f t="shared" si="42"/>
        <v>0</v>
      </c>
      <c r="AV899" s="92" t="e">
        <f t="shared" si="43"/>
        <v>#DIV/0!</v>
      </c>
      <c r="AW899" s="166" t="e">
        <f>Risk_CAL!X897</f>
        <v>#DIV/0!</v>
      </c>
      <c r="AX899" s="184"/>
      <c r="AY899" s="52"/>
      <c r="AZ899" s="224"/>
      <c r="BA899" s="247"/>
      <c r="BB899" s="248"/>
      <c r="BC899" s="249"/>
      <c r="BD899" s="250"/>
    </row>
    <row r="900" spans="2:56" x14ac:dyDescent="0.3">
      <c r="B900" s="10"/>
      <c r="C900" s="11"/>
      <c r="D900" s="178" t="str">
        <f t="shared" si="41"/>
        <v>Guatemala</v>
      </c>
      <c r="E900" s="11"/>
      <c r="F900" s="11"/>
      <c r="G900" s="12"/>
      <c r="H900" s="11"/>
      <c r="I900" s="13"/>
      <c r="J900" s="22"/>
      <c r="K900" s="23"/>
      <c r="L900" s="24"/>
      <c r="M900" s="23"/>
      <c r="N900" s="25"/>
      <c r="O900" s="31"/>
      <c r="P900" s="33"/>
      <c r="Q900" s="27"/>
      <c r="R900" s="32"/>
      <c r="S900" s="32"/>
      <c r="T900" s="33"/>
      <c r="U900" s="98"/>
      <c r="V900" s="59"/>
      <c r="W900" s="60"/>
      <c r="X900" s="60"/>
      <c r="Y900" s="61"/>
      <c r="Z900" s="68"/>
      <c r="AA900" s="69"/>
      <c r="AB900" s="69"/>
      <c r="AC900" s="70"/>
      <c r="AD900" s="40"/>
      <c r="AE900" s="39"/>
      <c r="AF900" s="39"/>
      <c r="AG900" s="41"/>
      <c r="AH900" s="110"/>
      <c r="AI900" s="111"/>
      <c r="AJ900" s="112"/>
      <c r="AK900" s="42"/>
      <c r="AL900" s="43"/>
      <c r="AM900" s="46"/>
      <c r="AN900" s="47"/>
      <c r="AO900" s="47"/>
      <c r="AP900" s="115"/>
      <c r="AQ900" s="48"/>
      <c r="AR900" s="51"/>
      <c r="AS900" s="229"/>
      <c r="AT900" s="230"/>
      <c r="AU900" s="92">
        <f t="shared" si="42"/>
        <v>0</v>
      </c>
      <c r="AV900" s="92" t="e">
        <f t="shared" si="43"/>
        <v>#DIV/0!</v>
      </c>
      <c r="AW900" s="166" t="e">
        <f>Risk_CAL!X898</f>
        <v>#DIV/0!</v>
      </c>
      <c r="AX900" s="184"/>
      <c r="AY900" s="52"/>
      <c r="AZ900" s="224"/>
      <c r="BA900" s="247"/>
      <c r="BB900" s="248"/>
      <c r="BC900" s="249"/>
      <c r="BD900" s="250"/>
    </row>
    <row r="901" spans="2:56" x14ac:dyDescent="0.3">
      <c r="B901" s="10"/>
      <c r="C901" s="11"/>
      <c r="D901" s="178" t="str">
        <f t="shared" si="41"/>
        <v>Guatemala</v>
      </c>
      <c r="E901" s="11"/>
      <c r="F901" s="11"/>
      <c r="G901" s="12"/>
      <c r="H901" s="11"/>
      <c r="I901" s="13"/>
      <c r="J901" s="22"/>
      <c r="K901" s="23"/>
      <c r="L901" s="24"/>
      <c r="M901" s="23"/>
      <c r="N901" s="25"/>
      <c r="O901" s="31"/>
      <c r="P901" s="33"/>
      <c r="Q901" s="27"/>
      <c r="R901" s="32"/>
      <c r="S901" s="32"/>
      <c r="T901" s="33"/>
      <c r="U901" s="98"/>
      <c r="V901" s="59"/>
      <c r="W901" s="60"/>
      <c r="X901" s="60"/>
      <c r="Y901" s="61"/>
      <c r="Z901" s="68"/>
      <c r="AA901" s="69"/>
      <c r="AB901" s="69"/>
      <c r="AC901" s="70"/>
      <c r="AD901" s="40"/>
      <c r="AE901" s="39"/>
      <c r="AF901" s="39"/>
      <c r="AG901" s="41"/>
      <c r="AH901" s="110"/>
      <c r="AI901" s="111"/>
      <c r="AJ901" s="112"/>
      <c r="AK901" s="42"/>
      <c r="AL901" s="43"/>
      <c r="AM901" s="46"/>
      <c r="AN901" s="47"/>
      <c r="AO901" s="47"/>
      <c r="AP901" s="115"/>
      <c r="AQ901" s="48"/>
      <c r="AR901" s="51"/>
      <c r="AS901" s="229"/>
      <c r="AT901" s="230"/>
      <c r="AU901" s="92">
        <f t="shared" si="42"/>
        <v>0</v>
      </c>
      <c r="AV901" s="92" t="e">
        <f t="shared" si="43"/>
        <v>#DIV/0!</v>
      </c>
      <c r="AW901" s="166" t="e">
        <f>Risk_CAL!X899</f>
        <v>#DIV/0!</v>
      </c>
      <c r="AX901" s="184"/>
      <c r="AY901" s="52"/>
      <c r="AZ901" s="224"/>
      <c r="BA901" s="247"/>
      <c r="BB901" s="248"/>
      <c r="BC901" s="249"/>
      <c r="BD901" s="250"/>
    </row>
    <row r="902" spans="2:56" x14ac:dyDescent="0.3">
      <c r="B902" s="10"/>
      <c r="C902" s="11"/>
      <c r="D902" s="178" t="str">
        <f t="shared" ref="D902:D965" si="44">$D$4</f>
        <v>Guatemala</v>
      </c>
      <c r="E902" s="11"/>
      <c r="F902" s="11"/>
      <c r="G902" s="12"/>
      <c r="H902" s="11"/>
      <c r="I902" s="13"/>
      <c r="J902" s="22"/>
      <c r="K902" s="23"/>
      <c r="L902" s="24"/>
      <c r="M902" s="23"/>
      <c r="N902" s="25"/>
      <c r="O902" s="31"/>
      <c r="P902" s="33"/>
      <c r="Q902" s="27"/>
      <c r="R902" s="32"/>
      <c r="S902" s="32"/>
      <c r="T902" s="33"/>
      <c r="U902" s="98"/>
      <c r="V902" s="59"/>
      <c r="W902" s="60"/>
      <c r="X902" s="60"/>
      <c r="Y902" s="61"/>
      <c r="Z902" s="68"/>
      <c r="AA902" s="69"/>
      <c r="AB902" s="69"/>
      <c r="AC902" s="70"/>
      <c r="AD902" s="40"/>
      <c r="AE902" s="39"/>
      <c r="AF902" s="39"/>
      <c r="AG902" s="41"/>
      <c r="AH902" s="110"/>
      <c r="AI902" s="111"/>
      <c r="AJ902" s="112"/>
      <c r="AK902" s="42"/>
      <c r="AL902" s="43"/>
      <c r="AM902" s="46"/>
      <c r="AN902" s="47"/>
      <c r="AO902" s="47"/>
      <c r="AP902" s="115"/>
      <c r="AQ902" s="48"/>
      <c r="AR902" s="51"/>
      <c r="AS902" s="229"/>
      <c r="AT902" s="230"/>
      <c r="AU902" s="92">
        <f t="shared" si="42"/>
        <v>0</v>
      </c>
      <c r="AV902" s="92" t="e">
        <f t="shared" si="43"/>
        <v>#DIV/0!</v>
      </c>
      <c r="AW902" s="166" t="e">
        <f>Risk_CAL!X900</f>
        <v>#DIV/0!</v>
      </c>
      <c r="AX902" s="184"/>
      <c r="AY902" s="52"/>
      <c r="AZ902" s="224"/>
      <c r="BA902" s="247"/>
      <c r="BB902" s="248"/>
      <c r="BC902" s="249"/>
      <c r="BD902" s="250"/>
    </row>
    <row r="903" spans="2:56" x14ac:dyDescent="0.3">
      <c r="B903" s="10"/>
      <c r="C903" s="11"/>
      <c r="D903" s="178" t="str">
        <f t="shared" si="44"/>
        <v>Guatemala</v>
      </c>
      <c r="E903" s="11"/>
      <c r="F903" s="11"/>
      <c r="G903" s="12"/>
      <c r="H903" s="11"/>
      <c r="I903" s="13"/>
      <c r="J903" s="22"/>
      <c r="K903" s="23"/>
      <c r="L903" s="24"/>
      <c r="M903" s="23"/>
      <c r="N903" s="25"/>
      <c r="O903" s="31"/>
      <c r="P903" s="33"/>
      <c r="Q903" s="27"/>
      <c r="R903" s="32"/>
      <c r="S903" s="32"/>
      <c r="T903" s="33"/>
      <c r="U903" s="98"/>
      <c r="V903" s="59"/>
      <c r="W903" s="60"/>
      <c r="X903" s="60"/>
      <c r="Y903" s="61"/>
      <c r="Z903" s="68"/>
      <c r="AA903" s="69"/>
      <c r="AB903" s="69"/>
      <c r="AC903" s="70"/>
      <c r="AD903" s="40"/>
      <c r="AE903" s="39"/>
      <c r="AF903" s="39"/>
      <c r="AG903" s="41"/>
      <c r="AH903" s="110"/>
      <c r="AI903" s="111"/>
      <c r="AJ903" s="112"/>
      <c r="AK903" s="42"/>
      <c r="AL903" s="43"/>
      <c r="AM903" s="46"/>
      <c r="AN903" s="47"/>
      <c r="AO903" s="47"/>
      <c r="AP903" s="115"/>
      <c r="AQ903" s="48"/>
      <c r="AR903" s="51"/>
      <c r="AS903" s="229"/>
      <c r="AT903" s="230"/>
      <c r="AU903" s="92">
        <f t="shared" si="42"/>
        <v>0</v>
      </c>
      <c r="AV903" s="92" t="e">
        <f t="shared" si="43"/>
        <v>#DIV/0!</v>
      </c>
      <c r="AW903" s="166" t="e">
        <f>Risk_CAL!X901</f>
        <v>#DIV/0!</v>
      </c>
      <c r="AX903" s="184"/>
      <c r="AY903" s="52"/>
      <c r="AZ903" s="224"/>
      <c r="BA903" s="247"/>
      <c r="BB903" s="248"/>
      <c r="BC903" s="249"/>
      <c r="BD903" s="250"/>
    </row>
    <row r="904" spans="2:56" x14ac:dyDescent="0.3">
      <c r="B904" s="10"/>
      <c r="C904" s="11"/>
      <c r="D904" s="178" t="str">
        <f t="shared" si="44"/>
        <v>Guatemala</v>
      </c>
      <c r="E904" s="11"/>
      <c r="F904" s="11"/>
      <c r="G904" s="12"/>
      <c r="H904" s="11"/>
      <c r="I904" s="13"/>
      <c r="J904" s="22"/>
      <c r="K904" s="23"/>
      <c r="L904" s="24"/>
      <c r="M904" s="23"/>
      <c r="N904" s="25"/>
      <c r="O904" s="31"/>
      <c r="P904" s="33"/>
      <c r="Q904" s="27"/>
      <c r="R904" s="32"/>
      <c r="S904" s="32"/>
      <c r="T904" s="33"/>
      <c r="U904" s="98"/>
      <c r="V904" s="59"/>
      <c r="W904" s="60"/>
      <c r="X904" s="60"/>
      <c r="Y904" s="61"/>
      <c r="Z904" s="68"/>
      <c r="AA904" s="69"/>
      <c r="AB904" s="69"/>
      <c r="AC904" s="70"/>
      <c r="AD904" s="40"/>
      <c r="AE904" s="39"/>
      <c r="AF904" s="39"/>
      <c r="AG904" s="41"/>
      <c r="AH904" s="110"/>
      <c r="AI904" s="111"/>
      <c r="AJ904" s="112"/>
      <c r="AK904" s="42"/>
      <c r="AL904" s="43"/>
      <c r="AM904" s="46"/>
      <c r="AN904" s="47"/>
      <c r="AO904" s="47"/>
      <c r="AP904" s="115"/>
      <c r="AQ904" s="48"/>
      <c r="AR904" s="51"/>
      <c r="AS904" s="229"/>
      <c r="AT904" s="230"/>
      <c r="AU904" s="92">
        <f t="shared" si="42"/>
        <v>0</v>
      </c>
      <c r="AV904" s="92" t="e">
        <f t="shared" si="43"/>
        <v>#DIV/0!</v>
      </c>
      <c r="AW904" s="166" t="e">
        <f>Risk_CAL!X902</f>
        <v>#DIV/0!</v>
      </c>
      <c r="AX904" s="184"/>
      <c r="AY904" s="52"/>
      <c r="AZ904" s="224"/>
      <c r="BA904" s="247"/>
      <c r="BB904" s="248"/>
      <c r="BC904" s="249"/>
      <c r="BD904" s="250"/>
    </row>
    <row r="905" spans="2:56" x14ac:dyDescent="0.3">
      <c r="B905" s="10"/>
      <c r="C905" s="11"/>
      <c r="D905" s="178" t="str">
        <f t="shared" si="44"/>
        <v>Guatemala</v>
      </c>
      <c r="E905" s="11"/>
      <c r="F905" s="11"/>
      <c r="G905" s="12"/>
      <c r="H905" s="11"/>
      <c r="I905" s="13"/>
      <c r="J905" s="22"/>
      <c r="K905" s="23"/>
      <c r="L905" s="24"/>
      <c r="M905" s="23"/>
      <c r="N905" s="25"/>
      <c r="O905" s="31"/>
      <c r="P905" s="33"/>
      <c r="Q905" s="27"/>
      <c r="R905" s="32"/>
      <c r="S905" s="32"/>
      <c r="T905" s="33"/>
      <c r="U905" s="98"/>
      <c r="V905" s="59"/>
      <c r="W905" s="60"/>
      <c r="X905" s="60"/>
      <c r="Y905" s="61"/>
      <c r="Z905" s="68"/>
      <c r="AA905" s="69"/>
      <c r="AB905" s="69"/>
      <c r="AC905" s="70"/>
      <c r="AD905" s="40"/>
      <c r="AE905" s="39"/>
      <c r="AF905" s="39"/>
      <c r="AG905" s="41"/>
      <c r="AH905" s="110"/>
      <c r="AI905" s="111"/>
      <c r="AJ905" s="112"/>
      <c r="AK905" s="42"/>
      <c r="AL905" s="43"/>
      <c r="AM905" s="46"/>
      <c r="AN905" s="47"/>
      <c r="AO905" s="47"/>
      <c r="AP905" s="115"/>
      <c r="AQ905" s="48"/>
      <c r="AR905" s="51"/>
      <c r="AS905" s="229"/>
      <c r="AT905" s="230"/>
      <c r="AU905" s="92">
        <f t="shared" si="42"/>
        <v>0</v>
      </c>
      <c r="AV905" s="92" t="e">
        <f t="shared" si="43"/>
        <v>#DIV/0!</v>
      </c>
      <c r="AW905" s="166" t="e">
        <f>Risk_CAL!X903</f>
        <v>#DIV/0!</v>
      </c>
      <c r="AX905" s="184"/>
      <c r="AY905" s="52"/>
      <c r="AZ905" s="224"/>
      <c r="BA905" s="247"/>
      <c r="BB905" s="248"/>
      <c r="BC905" s="249"/>
      <c r="BD905" s="250"/>
    </row>
    <row r="906" spans="2:56" x14ac:dyDescent="0.3">
      <c r="B906" s="10"/>
      <c r="C906" s="11"/>
      <c r="D906" s="178" t="str">
        <f t="shared" si="44"/>
        <v>Guatemala</v>
      </c>
      <c r="E906" s="11"/>
      <c r="F906" s="11"/>
      <c r="G906" s="12"/>
      <c r="H906" s="11"/>
      <c r="I906" s="13"/>
      <c r="J906" s="22"/>
      <c r="K906" s="23"/>
      <c r="L906" s="24"/>
      <c r="M906" s="23"/>
      <c r="N906" s="25"/>
      <c r="O906" s="31"/>
      <c r="P906" s="33"/>
      <c r="Q906" s="27"/>
      <c r="R906" s="32"/>
      <c r="S906" s="32"/>
      <c r="T906" s="33"/>
      <c r="U906" s="98"/>
      <c r="V906" s="59"/>
      <c r="W906" s="60"/>
      <c r="X906" s="60"/>
      <c r="Y906" s="61"/>
      <c r="Z906" s="68"/>
      <c r="AA906" s="69"/>
      <c r="AB906" s="69"/>
      <c r="AC906" s="70"/>
      <c r="AD906" s="40"/>
      <c r="AE906" s="39"/>
      <c r="AF906" s="39"/>
      <c r="AG906" s="41"/>
      <c r="AH906" s="110"/>
      <c r="AI906" s="111"/>
      <c r="AJ906" s="112"/>
      <c r="AK906" s="42"/>
      <c r="AL906" s="43"/>
      <c r="AM906" s="46"/>
      <c r="AN906" s="47"/>
      <c r="AO906" s="47"/>
      <c r="AP906" s="115"/>
      <c r="AQ906" s="48"/>
      <c r="AR906" s="51"/>
      <c r="AS906" s="229"/>
      <c r="AT906" s="230"/>
      <c r="AU906" s="92">
        <f t="shared" si="42"/>
        <v>0</v>
      </c>
      <c r="AV906" s="92" t="e">
        <f t="shared" si="43"/>
        <v>#DIV/0!</v>
      </c>
      <c r="AW906" s="166" t="e">
        <f>Risk_CAL!X904</f>
        <v>#DIV/0!</v>
      </c>
      <c r="AX906" s="184"/>
      <c r="AY906" s="52"/>
      <c r="AZ906" s="224"/>
      <c r="BA906" s="247"/>
      <c r="BB906" s="248"/>
      <c r="BC906" s="249"/>
      <c r="BD906" s="250"/>
    </row>
    <row r="907" spans="2:56" x14ac:dyDescent="0.3">
      <c r="B907" s="10"/>
      <c r="C907" s="11"/>
      <c r="D907" s="178" t="str">
        <f t="shared" si="44"/>
        <v>Guatemala</v>
      </c>
      <c r="E907" s="11"/>
      <c r="F907" s="11"/>
      <c r="G907" s="12"/>
      <c r="H907" s="11"/>
      <c r="I907" s="13"/>
      <c r="J907" s="22"/>
      <c r="K907" s="23"/>
      <c r="L907" s="24"/>
      <c r="M907" s="23"/>
      <c r="N907" s="25"/>
      <c r="O907" s="31"/>
      <c r="P907" s="33"/>
      <c r="Q907" s="27"/>
      <c r="R907" s="32"/>
      <c r="S907" s="32"/>
      <c r="T907" s="33"/>
      <c r="U907" s="98"/>
      <c r="V907" s="59"/>
      <c r="W907" s="60"/>
      <c r="X907" s="60"/>
      <c r="Y907" s="61"/>
      <c r="Z907" s="68"/>
      <c r="AA907" s="69"/>
      <c r="AB907" s="69"/>
      <c r="AC907" s="70"/>
      <c r="AD907" s="40"/>
      <c r="AE907" s="39"/>
      <c r="AF907" s="39"/>
      <c r="AG907" s="41"/>
      <c r="AH907" s="110"/>
      <c r="AI907" s="111"/>
      <c r="AJ907" s="112"/>
      <c r="AK907" s="42"/>
      <c r="AL907" s="43"/>
      <c r="AM907" s="46"/>
      <c r="AN907" s="47"/>
      <c r="AO907" s="47"/>
      <c r="AP907" s="115"/>
      <c r="AQ907" s="48"/>
      <c r="AR907" s="51"/>
      <c r="AS907" s="229"/>
      <c r="AT907" s="230"/>
      <c r="AU907" s="92">
        <f t="shared" ref="AU907:AU970" si="45">AR907-R907</f>
        <v>0</v>
      </c>
      <c r="AV907" s="92" t="e">
        <f t="shared" ref="AV907:AV970" si="46">S907/R907</f>
        <v>#DIV/0!</v>
      </c>
      <c r="AW907" s="166" t="e">
        <f>Risk_CAL!X905</f>
        <v>#DIV/0!</v>
      </c>
      <c r="AX907" s="184"/>
      <c r="AY907" s="52"/>
      <c r="AZ907" s="224"/>
      <c r="BA907" s="247"/>
      <c r="BB907" s="248"/>
      <c r="BC907" s="249"/>
      <c r="BD907" s="250"/>
    </row>
    <row r="908" spans="2:56" x14ac:dyDescent="0.3">
      <c r="B908" s="10"/>
      <c r="C908" s="11"/>
      <c r="D908" s="178" t="str">
        <f t="shared" si="44"/>
        <v>Guatemala</v>
      </c>
      <c r="E908" s="11"/>
      <c r="F908" s="11"/>
      <c r="G908" s="12"/>
      <c r="H908" s="11"/>
      <c r="I908" s="13"/>
      <c r="J908" s="22"/>
      <c r="K908" s="23"/>
      <c r="L908" s="24"/>
      <c r="M908" s="23"/>
      <c r="N908" s="25"/>
      <c r="O908" s="31"/>
      <c r="P908" s="33"/>
      <c r="Q908" s="27"/>
      <c r="R908" s="32"/>
      <c r="S908" s="32"/>
      <c r="T908" s="33"/>
      <c r="U908" s="98"/>
      <c r="V908" s="59"/>
      <c r="W908" s="60"/>
      <c r="X908" s="60"/>
      <c r="Y908" s="61"/>
      <c r="Z908" s="68"/>
      <c r="AA908" s="69"/>
      <c r="AB908" s="69"/>
      <c r="AC908" s="70"/>
      <c r="AD908" s="40"/>
      <c r="AE908" s="39"/>
      <c r="AF908" s="39"/>
      <c r="AG908" s="41"/>
      <c r="AH908" s="110"/>
      <c r="AI908" s="111"/>
      <c r="AJ908" s="112"/>
      <c r="AK908" s="42"/>
      <c r="AL908" s="43"/>
      <c r="AM908" s="46"/>
      <c r="AN908" s="47"/>
      <c r="AO908" s="47"/>
      <c r="AP908" s="115"/>
      <c r="AQ908" s="48"/>
      <c r="AR908" s="51"/>
      <c r="AS908" s="229"/>
      <c r="AT908" s="230"/>
      <c r="AU908" s="92">
        <f t="shared" si="45"/>
        <v>0</v>
      </c>
      <c r="AV908" s="92" t="e">
        <f t="shared" si="46"/>
        <v>#DIV/0!</v>
      </c>
      <c r="AW908" s="166" t="e">
        <f>Risk_CAL!X906</f>
        <v>#DIV/0!</v>
      </c>
      <c r="AX908" s="184"/>
      <c r="AY908" s="52"/>
      <c r="AZ908" s="224"/>
      <c r="BA908" s="247"/>
      <c r="BB908" s="248"/>
      <c r="BC908" s="249"/>
      <c r="BD908" s="250"/>
    </row>
    <row r="909" spans="2:56" x14ac:dyDescent="0.3">
      <c r="B909" s="10"/>
      <c r="C909" s="11"/>
      <c r="D909" s="178" t="str">
        <f t="shared" si="44"/>
        <v>Guatemala</v>
      </c>
      <c r="E909" s="11"/>
      <c r="F909" s="11"/>
      <c r="G909" s="12"/>
      <c r="H909" s="11"/>
      <c r="I909" s="13"/>
      <c r="J909" s="22"/>
      <c r="K909" s="23"/>
      <c r="L909" s="24"/>
      <c r="M909" s="23"/>
      <c r="N909" s="25"/>
      <c r="O909" s="31"/>
      <c r="P909" s="33"/>
      <c r="Q909" s="27"/>
      <c r="R909" s="32"/>
      <c r="S909" s="32"/>
      <c r="T909" s="33"/>
      <c r="U909" s="98"/>
      <c r="V909" s="59"/>
      <c r="W909" s="60"/>
      <c r="X909" s="60"/>
      <c r="Y909" s="61"/>
      <c r="Z909" s="68"/>
      <c r="AA909" s="69"/>
      <c r="AB909" s="69"/>
      <c r="AC909" s="70"/>
      <c r="AD909" s="40"/>
      <c r="AE909" s="39"/>
      <c r="AF909" s="39"/>
      <c r="AG909" s="41"/>
      <c r="AH909" s="110"/>
      <c r="AI909" s="111"/>
      <c r="AJ909" s="112"/>
      <c r="AK909" s="42"/>
      <c r="AL909" s="43"/>
      <c r="AM909" s="46"/>
      <c r="AN909" s="47"/>
      <c r="AO909" s="47"/>
      <c r="AP909" s="115"/>
      <c r="AQ909" s="48"/>
      <c r="AR909" s="51"/>
      <c r="AS909" s="229"/>
      <c r="AT909" s="230"/>
      <c r="AU909" s="92">
        <f t="shared" si="45"/>
        <v>0</v>
      </c>
      <c r="AV909" s="92" t="e">
        <f t="shared" si="46"/>
        <v>#DIV/0!</v>
      </c>
      <c r="AW909" s="166" t="e">
        <f>Risk_CAL!X907</f>
        <v>#DIV/0!</v>
      </c>
      <c r="AX909" s="184"/>
      <c r="AY909" s="52"/>
      <c r="AZ909" s="224"/>
      <c r="BA909" s="247"/>
      <c r="BB909" s="248"/>
      <c r="BC909" s="249"/>
      <c r="BD909" s="250"/>
    </row>
    <row r="910" spans="2:56" x14ac:dyDescent="0.3">
      <c r="B910" s="10"/>
      <c r="C910" s="11"/>
      <c r="D910" s="178" t="str">
        <f t="shared" si="44"/>
        <v>Guatemala</v>
      </c>
      <c r="E910" s="11"/>
      <c r="F910" s="11"/>
      <c r="G910" s="12"/>
      <c r="H910" s="11"/>
      <c r="I910" s="13"/>
      <c r="J910" s="22"/>
      <c r="K910" s="23"/>
      <c r="L910" s="24"/>
      <c r="M910" s="23"/>
      <c r="N910" s="25"/>
      <c r="O910" s="31"/>
      <c r="P910" s="33"/>
      <c r="Q910" s="27"/>
      <c r="R910" s="32"/>
      <c r="S910" s="32"/>
      <c r="T910" s="33"/>
      <c r="U910" s="98"/>
      <c r="V910" s="59"/>
      <c r="W910" s="60"/>
      <c r="X910" s="60"/>
      <c r="Y910" s="61"/>
      <c r="Z910" s="68"/>
      <c r="AA910" s="69"/>
      <c r="AB910" s="69"/>
      <c r="AC910" s="70"/>
      <c r="AD910" s="40"/>
      <c r="AE910" s="39"/>
      <c r="AF910" s="39"/>
      <c r="AG910" s="41"/>
      <c r="AH910" s="110"/>
      <c r="AI910" s="111"/>
      <c r="AJ910" s="112"/>
      <c r="AK910" s="42"/>
      <c r="AL910" s="43"/>
      <c r="AM910" s="46"/>
      <c r="AN910" s="47"/>
      <c r="AO910" s="47"/>
      <c r="AP910" s="115"/>
      <c r="AQ910" s="48"/>
      <c r="AR910" s="51"/>
      <c r="AS910" s="229"/>
      <c r="AT910" s="230"/>
      <c r="AU910" s="92">
        <f t="shared" si="45"/>
        <v>0</v>
      </c>
      <c r="AV910" s="92" t="e">
        <f t="shared" si="46"/>
        <v>#DIV/0!</v>
      </c>
      <c r="AW910" s="166" t="e">
        <f>Risk_CAL!X908</f>
        <v>#DIV/0!</v>
      </c>
      <c r="AX910" s="184"/>
      <c r="AY910" s="52"/>
      <c r="AZ910" s="224"/>
      <c r="BA910" s="247"/>
      <c r="BB910" s="248"/>
      <c r="BC910" s="249"/>
      <c r="BD910" s="250"/>
    </row>
    <row r="911" spans="2:56" x14ac:dyDescent="0.3">
      <c r="B911" s="10"/>
      <c r="C911" s="11"/>
      <c r="D911" s="178" t="str">
        <f t="shared" si="44"/>
        <v>Guatemala</v>
      </c>
      <c r="E911" s="11"/>
      <c r="F911" s="11"/>
      <c r="G911" s="12"/>
      <c r="H911" s="11"/>
      <c r="I911" s="13"/>
      <c r="J911" s="22"/>
      <c r="K911" s="23"/>
      <c r="L911" s="24"/>
      <c r="M911" s="23"/>
      <c r="N911" s="25"/>
      <c r="O911" s="31"/>
      <c r="P911" s="33"/>
      <c r="Q911" s="27"/>
      <c r="R911" s="32"/>
      <c r="S911" s="32"/>
      <c r="T911" s="33"/>
      <c r="U911" s="98"/>
      <c r="V911" s="59"/>
      <c r="W911" s="60"/>
      <c r="X911" s="60"/>
      <c r="Y911" s="61"/>
      <c r="Z911" s="68"/>
      <c r="AA911" s="69"/>
      <c r="AB911" s="69"/>
      <c r="AC911" s="70"/>
      <c r="AD911" s="40"/>
      <c r="AE911" s="39"/>
      <c r="AF911" s="39"/>
      <c r="AG911" s="41"/>
      <c r="AH911" s="110"/>
      <c r="AI911" s="111"/>
      <c r="AJ911" s="112"/>
      <c r="AK911" s="42"/>
      <c r="AL911" s="43"/>
      <c r="AM911" s="46"/>
      <c r="AN911" s="47"/>
      <c r="AO911" s="47"/>
      <c r="AP911" s="115"/>
      <c r="AQ911" s="48"/>
      <c r="AR911" s="51"/>
      <c r="AS911" s="229"/>
      <c r="AT911" s="230"/>
      <c r="AU911" s="92">
        <f t="shared" si="45"/>
        <v>0</v>
      </c>
      <c r="AV911" s="92" t="e">
        <f t="shared" si="46"/>
        <v>#DIV/0!</v>
      </c>
      <c r="AW911" s="166" t="e">
        <f>Risk_CAL!X909</f>
        <v>#DIV/0!</v>
      </c>
      <c r="AX911" s="184"/>
      <c r="AY911" s="52"/>
      <c r="AZ911" s="224"/>
      <c r="BA911" s="247"/>
      <c r="BB911" s="248"/>
      <c r="BC911" s="249"/>
      <c r="BD911" s="250"/>
    </row>
    <row r="912" spans="2:56" x14ac:dyDescent="0.3">
      <c r="B912" s="10"/>
      <c r="C912" s="11"/>
      <c r="D912" s="178" t="str">
        <f t="shared" si="44"/>
        <v>Guatemala</v>
      </c>
      <c r="E912" s="11"/>
      <c r="F912" s="11"/>
      <c r="G912" s="12"/>
      <c r="H912" s="11"/>
      <c r="I912" s="13"/>
      <c r="J912" s="22"/>
      <c r="K912" s="23"/>
      <c r="L912" s="24"/>
      <c r="M912" s="23"/>
      <c r="N912" s="25"/>
      <c r="O912" s="31"/>
      <c r="P912" s="33"/>
      <c r="Q912" s="27"/>
      <c r="R912" s="32"/>
      <c r="S912" s="32"/>
      <c r="T912" s="33"/>
      <c r="U912" s="98"/>
      <c r="V912" s="59"/>
      <c r="W912" s="60"/>
      <c r="X912" s="60"/>
      <c r="Y912" s="61"/>
      <c r="Z912" s="68"/>
      <c r="AA912" s="69"/>
      <c r="AB912" s="69"/>
      <c r="AC912" s="70"/>
      <c r="AD912" s="40"/>
      <c r="AE912" s="39"/>
      <c r="AF912" s="39"/>
      <c r="AG912" s="41"/>
      <c r="AH912" s="110"/>
      <c r="AI912" s="111"/>
      <c r="AJ912" s="112"/>
      <c r="AK912" s="42"/>
      <c r="AL912" s="43"/>
      <c r="AM912" s="46"/>
      <c r="AN912" s="47"/>
      <c r="AO912" s="47"/>
      <c r="AP912" s="115"/>
      <c r="AQ912" s="48"/>
      <c r="AR912" s="51"/>
      <c r="AS912" s="229"/>
      <c r="AT912" s="230"/>
      <c r="AU912" s="92">
        <f t="shared" si="45"/>
        <v>0</v>
      </c>
      <c r="AV912" s="92" t="e">
        <f t="shared" si="46"/>
        <v>#DIV/0!</v>
      </c>
      <c r="AW912" s="166" t="e">
        <f>Risk_CAL!X910</f>
        <v>#DIV/0!</v>
      </c>
      <c r="AX912" s="184"/>
      <c r="AY912" s="52"/>
      <c r="AZ912" s="224"/>
      <c r="BA912" s="247"/>
      <c r="BB912" s="248"/>
      <c r="BC912" s="249"/>
      <c r="BD912" s="250"/>
    </row>
    <row r="913" spans="2:56" x14ac:dyDescent="0.3">
      <c r="B913" s="10"/>
      <c r="C913" s="11"/>
      <c r="D913" s="178" t="str">
        <f t="shared" si="44"/>
        <v>Guatemala</v>
      </c>
      <c r="E913" s="11"/>
      <c r="F913" s="11"/>
      <c r="G913" s="12"/>
      <c r="H913" s="11"/>
      <c r="I913" s="13"/>
      <c r="J913" s="22"/>
      <c r="K913" s="23"/>
      <c r="L913" s="24"/>
      <c r="M913" s="23"/>
      <c r="N913" s="25"/>
      <c r="O913" s="31"/>
      <c r="P913" s="33"/>
      <c r="Q913" s="27"/>
      <c r="R913" s="32"/>
      <c r="S913" s="32"/>
      <c r="T913" s="33"/>
      <c r="U913" s="98"/>
      <c r="V913" s="59"/>
      <c r="W913" s="60"/>
      <c r="X913" s="60"/>
      <c r="Y913" s="61"/>
      <c r="Z913" s="68"/>
      <c r="AA913" s="69"/>
      <c r="AB913" s="69"/>
      <c r="AC913" s="70"/>
      <c r="AD913" s="40"/>
      <c r="AE913" s="39"/>
      <c r="AF913" s="39"/>
      <c r="AG913" s="41"/>
      <c r="AH913" s="110"/>
      <c r="AI913" s="111"/>
      <c r="AJ913" s="112"/>
      <c r="AK913" s="42"/>
      <c r="AL913" s="43"/>
      <c r="AM913" s="46"/>
      <c r="AN913" s="47"/>
      <c r="AO913" s="47"/>
      <c r="AP913" s="115"/>
      <c r="AQ913" s="48"/>
      <c r="AR913" s="51"/>
      <c r="AS913" s="229"/>
      <c r="AT913" s="230"/>
      <c r="AU913" s="92">
        <f t="shared" si="45"/>
        <v>0</v>
      </c>
      <c r="AV913" s="92" t="e">
        <f t="shared" si="46"/>
        <v>#DIV/0!</v>
      </c>
      <c r="AW913" s="166" t="e">
        <f>Risk_CAL!X911</f>
        <v>#DIV/0!</v>
      </c>
      <c r="AX913" s="184"/>
      <c r="AY913" s="52"/>
      <c r="AZ913" s="224"/>
      <c r="BA913" s="247"/>
      <c r="BB913" s="248"/>
      <c r="BC913" s="249"/>
      <c r="BD913" s="250"/>
    </row>
    <row r="914" spans="2:56" x14ac:dyDescent="0.3">
      <c r="B914" s="10"/>
      <c r="C914" s="11"/>
      <c r="D914" s="178" t="str">
        <f t="shared" si="44"/>
        <v>Guatemala</v>
      </c>
      <c r="E914" s="11"/>
      <c r="F914" s="11"/>
      <c r="G914" s="12"/>
      <c r="H914" s="11"/>
      <c r="I914" s="13"/>
      <c r="J914" s="22"/>
      <c r="K914" s="23"/>
      <c r="L914" s="24"/>
      <c r="M914" s="23"/>
      <c r="N914" s="25"/>
      <c r="O914" s="31"/>
      <c r="P914" s="33"/>
      <c r="Q914" s="27"/>
      <c r="R914" s="32"/>
      <c r="S914" s="32"/>
      <c r="T914" s="33"/>
      <c r="U914" s="98"/>
      <c r="V914" s="59"/>
      <c r="W914" s="60"/>
      <c r="X914" s="60"/>
      <c r="Y914" s="61"/>
      <c r="Z914" s="68"/>
      <c r="AA914" s="69"/>
      <c r="AB914" s="69"/>
      <c r="AC914" s="70"/>
      <c r="AD914" s="40"/>
      <c r="AE914" s="39"/>
      <c r="AF914" s="39"/>
      <c r="AG914" s="41"/>
      <c r="AH914" s="110"/>
      <c r="AI914" s="111"/>
      <c r="AJ914" s="112"/>
      <c r="AK914" s="42"/>
      <c r="AL914" s="43"/>
      <c r="AM914" s="46"/>
      <c r="AN914" s="47"/>
      <c r="AO914" s="47"/>
      <c r="AP914" s="115"/>
      <c r="AQ914" s="48"/>
      <c r="AR914" s="51"/>
      <c r="AS914" s="229"/>
      <c r="AT914" s="230"/>
      <c r="AU914" s="92">
        <f t="shared" si="45"/>
        <v>0</v>
      </c>
      <c r="AV914" s="92" t="e">
        <f t="shared" si="46"/>
        <v>#DIV/0!</v>
      </c>
      <c r="AW914" s="166" t="e">
        <f>Risk_CAL!X912</f>
        <v>#DIV/0!</v>
      </c>
      <c r="AX914" s="184"/>
      <c r="AY914" s="52"/>
      <c r="AZ914" s="224"/>
      <c r="BA914" s="247"/>
      <c r="BB914" s="248"/>
      <c r="BC914" s="249"/>
      <c r="BD914" s="250"/>
    </row>
    <row r="915" spans="2:56" x14ac:dyDescent="0.3">
      <c r="B915" s="10"/>
      <c r="C915" s="11"/>
      <c r="D915" s="178" t="str">
        <f t="shared" si="44"/>
        <v>Guatemala</v>
      </c>
      <c r="E915" s="11"/>
      <c r="F915" s="11"/>
      <c r="G915" s="12"/>
      <c r="H915" s="11"/>
      <c r="I915" s="13"/>
      <c r="J915" s="22"/>
      <c r="K915" s="23"/>
      <c r="L915" s="24"/>
      <c r="M915" s="23"/>
      <c r="N915" s="25"/>
      <c r="O915" s="31"/>
      <c r="P915" s="33"/>
      <c r="Q915" s="27"/>
      <c r="R915" s="32"/>
      <c r="S915" s="32"/>
      <c r="T915" s="33"/>
      <c r="U915" s="98"/>
      <c r="V915" s="59"/>
      <c r="W915" s="60"/>
      <c r="X915" s="60"/>
      <c r="Y915" s="61"/>
      <c r="Z915" s="68"/>
      <c r="AA915" s="69"/>
      <c r="AB915" s="69"/>
      <c r="AC915" s="70"/>
      <c r="AD915" s="40"/>
      <c r="AE915" s="39"/>
      <c r="AF915" s="39"/>
      <c r="AG915" s="41"/>
      <c r="AH915" s="110"/>
      <c r="AI915" s="111"/>
      <c r="AJ915" s="112"/>
      <c r="AK915" s="42"/>
      <c r="AL915" s="43"/>
      <c r="AM915" s="46"/>
      <c r="AN915" s="47"/>
      <c r="AO915" s="47"/>
      <c r="AP915" s="115"/>
      <c r="AQ915" s="48"/>
      <c r="AR915" s="51"/>
      <c r="AS915" s="229"/>
      <c r="AT915" s="230"/>
      <c r="AU915" s="92">
        <f t="shared" si="45"/>
        <v>0</v>
      </c>
      <c r="AV915" s="92" t="e">
        <f t="shared" si="46"/>
        <v>#DIV/0!</v>
      </c>
      <c r="AW915" s="166" t="e">
        <f>Risk_CAL!X913</f>
        <v>#DIV/0!</v>
      </c>
      <c r="AX915" s="184"/>
      <c r="AY915" s="52"/>
      <c r="AZ915" s="224"/>
      <c r="BA915" s="247"/>
      <c r="BB915" s="248"/>
      <c r="BC915" s="249"/>
      <c r="BD915" s="250"/>
    </row>
    <row r="916" spans="2:56" x14ac:dyDescent="0.3">
      <c r="B916" s="10"/>
      <c r="C916" s="11"/>
      <c r="D916" s="178" t="str">
        <f t="shared" si="44"/>
        <v>Guatemala</v>
      </c>
      <c r="E916" s="11"/>
      <c r="F916" s="11"/>
      <c r="G916" s="12"/>
      <c r="H916" s="11"/>
      <c r="I916" s="13"/>
      <c r="J916" s="22"/>
      <c r="K916" s="23"/>
      <c r="L916" s="24"/>
      <c r="M916" s="23"/>
      <c r="N916" s="25"/>
      <c r="O916" s="31"/>
      <c r="P916" s="33"/>
      <c r="Q916" s="27"/>
      <c r="R916" s="32"/>
      <c r="S916" s="32"/>
      <c r="T916" s="33"/>
      <c r="U916" s="98"/>
      <c r="V916" s="59"/>
      <c r="W916" s="60"/>
      <c r="X916" s="60"/>
      <c r="Y916" s="61"/>
      <c r="Z916" s="68"/>
      <c r="AA916" s="69"/>
      <c r="AB916" s="69"/>
      <c r="AC916" s="70"/>
      <c r="AD916" s="40"/>
      <c r="AE916" s="39"/>
      <c r="AF916" s="39"/>
      <c r="AG916" s="41"/>
      <c r="AH916" s="110"/>
      <c r="AI916" s="111"/>
      <c r="AJ916" s="112"/>
      <c r="AK916" s="42"/>
      <c r="AL916" s="43"/>
      <c r="AM916" s="46"/>
      <c r="AN916" s="47"/>
      <c r="AO916" s="47"/>
      <c r="AP916" s="115"/>
      <c r="AQ916" s="48"/>
      <c r="AR916" s="51"/>
      <c r="AS916" s="229"/>
      <c r="AT916" s="230"/>
      <c r="AU916" s="92">
        <f t="shared" si="45"/>
        <v>0</v>
      </c>
      <c r="AV916" s="92" t="e">
        <f t="shared" si="46"/>
        <v>#DIV/0!</v>
      </c>
      <c r="AW916" s="166" t="e">
        <f>Risk_CAL!X914</f>
        <v>#DIV/0!</v>
      </c>
      <c r="AX916" s="184"/>
      <c r="AY916" s="52"/>
      <c r="AZ916" s="224"/>
      <c r="BA916" s="247"/>
      <c r="BB916" s="248"/>
      <c r="BC916" s="249"/>
      <c r="BD916" s="250"/>
    </row>
    <row r="917" spans="2:56" x14ac:dyDescent="0.3">
      <c r="B917" s="10"/>
      <c r="C917" s="11"/>
      <c r="D917" s="178" t="str">
        <f t="shared" si="44"/>
        <v>Guatemala</v>
      </c>
      <c r="E917" s="11"/>
      <c r="F917" s="11"/>
      <c r="G917" s="12"/>
      <c r="H917" s="11"/>
      <c r="I917" s="13"/>
      <c r="J917" s="22"/>
      <c r="K917" s="23"/>
      <c r="L917" s="24"/>
      <c r="M917" s="23"/>
      <c r="N917" s="25"/>
      <c r="O917" s="31"/>
      <c r="P917" s="33"/>
      <c r="Q917" s="27"/>
      <c r="R917" s="32"/>
      <c r="S917" s="32"/>
      <c r="T917" s="33"/>
      <c r="U917" s="98"/>
      <c r="V917" s="59"/>
      <c r="W917" s="60"/>
      <c r="X917" s="60"/>
      <c r="Y917" s="61"/>
      <c r="Z917" s="68"/>
      <c r="AA917" s="69"/>
      <c r="AB917" s="69"/>
      <c r="AC917" s="70"/>
      <c r="AD917" s="40"/>
      <c r="AE917" s="39"/>
      <c r="AF917" s="39"/>
      <c r="AG917" s="41"/>
      <c r="AH917" s="110"/>
      <c r="AI917" s="111"/>
      <c r="AJ917" s="112"/>
      <c r="AK917" s="42"/>
      <c r="AL917" s="43"/>
      <c r="AM917" s="46"/>
      <c r="AN917" s="47"/>
      <c r="AO917" s="47"/>
      <c r="AP917" s="115"/>
      <c r="AQ917" s="48"/>
      <c r="AR917" s="51"/>
      <c r="AS917" s="229"/>
      <c r="AT917" s="230"/>
      <c r="AU917" s="92">
        <f t="shared" si="45"/>
        <v>0</v>
      </c>
      <c r="AV917" s="92" t="e">
        <f t="shared" si="46"/>
        <v>#DIV/0!</v>
      </c>
      <c r="AW917" s="166" t="e">
        <f>Risk_CAL!X915</f>
        <v>#DIV/0!</v>
      </c>
      <c r="AX917" s="184"/>
      <c r="AY917" s="52"/>
      <c r="AZ917" s="224"/>
      <c r="BA917" s="247"/>
      <c r="BB917" s="248"/>
      <c r="BC917" s="249"/>
      <c r="BD917" s="250"/>
    </row>
    <row r="918" spans="2:56" x14ac:dyDescent="0.3">
      <c r="B918" s="10"/>
      <c r="C918" s="11"/>
      <c r="D918" s="178" t="str">
        <f t="shared" si="44"/>
        <v>Guatemala</v>
      </c>
      <c r="E918" s="11"/>
      <c r="F918" s="11"/>
      <c r="G918" s="12"/>
      <c r="H918" s="11"/>
      <c r="I918" s="13"/>
      <c r="J918" s="22"/>
      <c r="K918" s="23"/>
      <c r="L918" s="24"/>
      <c r="M918" s="23"/>
      <c r="N918" s="25"/>
      <c r="O918" s="31"/>
      <c r="P918" s="33"/>
      <c r="Q918" s="27"/>
      <c r="R918" s="32"/>
      <c r="S918" s="32"/>
      <c r="T918" s="33"/>
      <c r="U918" s="98"/>
      <c r="V918" s="59"/>
      <c r="W918" s="60"/>
      <c r="X918" s="60"/>
      <c r="Y918" s="61"/>
      <c r="Z918" s="68"/>
      <c r="AA918" s="69"/>
      <c r="AB918" s="69"/>
      <c r="AC918" s="70"/>
      <c r="AD918" s="40"/>
      <c r="AE918" s="39"/>
      <c r="AF918" s="39"/>
      <c r="AG918" s="41"/>
      <c r="AH918" s="110"/>
      <c r="AI918" s="111"/>
      <c r="AJ918" s="112"/>
      <c r="AK918" s="42"/>
      <c r="AL918" s="43"/>
      <c r="AM918" s="46"/>
      <c r="AN918" s="47"/>
      <c r="AO918" s="47"/>
      <c r="AP918" s="115"/>
      <c r="AQ918" s="48"/>
      <c r="AR918" s="51"/>
      <c r="AS918" s="229"/>
      <c r="AT918" s="230"/>
      <c r="AU918" s="92">
        <f t="shared" si="45"/>
        <v>0</v>
      </c>
      <c r="AV918" s="92" t="e">
        <f t="shared" si="46"/>
        <v>#DIV/0!</v>
      </c>
      <c r="AW918" s="166" t="e">
        <f>Risk_CAL!X916</f>
        <v>#DIV/0!</v>
      </c>
      <c r="AX918" s="184"/>
      <c r="AY918" s="52"/>
      <c r="AZ918" s="224"/>
      <c r="BA918" s="247"/>
      <c r="BB918" s="248"/>
      <c r="BC918" s="249"/>
      <c r="BD918" s="250"/>
    </row>
    <row r="919" spans="2:56" x14ac:dyDescent="0.3">
      <c r="B919" s="10"/>
      <c r="C919" s="11"/>
      <c r="D919" s="178" t="str">
        <f t="shared" si="44"/>
        <v>Guatemala</v>
      </c>
      <c r="E919" s="11"/>
      <c r="F919" s="11"/>
      <c r="G919" s="12"/>
      <c r="H919" s="11"/>
      <c r="I919" s="13"/>
      <c r="J919" s="22"/>
      <c r="K919" s="23"/>
      <c r="L919" s="24"/>
      <c r="M919" s="23"/>
      <c r="N919" s="25"/>
      <c r="O919" s="31"/>
      <c r="P919" s="33"/>
      <c r="Q919" s="27"/>
      <c r="R919" s="32"/>
      <c r="S919" s="32"/>
      <c r="T919" s="33"/>
      <c r="U919" s="98"/>
      <c r="V919" s="59"/>
      <c r="W919" s="60"/>
      <c r="X919" s="60"/>
      <c r="Y919" s="61"/>
      <c r="Z919" s="68"/>
      <c r="AA919" s="69"/>
      <c r="AB919" s="69"/>
      <c r="AC919" s="70"/>
      <c r="AD919" s="40"/>
      <c r="AE919" s="39"/>
      <c r="AF919" s="39"/>
      <c r="AG919" s="41"/>
      <c r="AH919" s="110"/>
      <c r="AI919" s="111"/>
      <c r="AJ919" s="112"/>
      <c r="AK919" s="42"/>
      <c r="AL919" s="43"/>
      <c r="AM919" s="46"/>
      <c r="AN919" s="47"/>
      <c r="AO919" s="47"/>
      <c r="AP919" s="115"/>
      <c r="AQ919" s="48"/>
      <c r="AR919" s="51"/>
      <c r="AS919" s="229"/>
      <c r="AT919" s="230"/>
      <c r="AU919" s="92">
        <f t="shared" si="45"/>
        <v>0</v>
      </c>
      <c r="AV919" s="92" t="e">
        <f t="shared" si="46"/>
        <v>#DIV/0!</v>
      </c>
      <c r="AW919" s="166" t="e">
        <f>Risk_CAL!X917</f>
        <v>#DIV/0!</v>
      </c>
      <c r="AX919" s="184"/>
      <c r="AY919" s="52"/>
      <c r="AZ919" s="224"/>
      <c r="BA919" s="247"/>
      <c r="BB919" s="248"/>
      <c r="BC919" s="249"/>
      <c r="BD919" s="250"/>
    </row>
    <row r="920" spans="2:56" x14ac:dyDescent="0.3">
      <c r="B920" s="10"/>
      <c r="C920" s="11"/>
      <c r="D920" s="178" t="str">
        <f t="shared" si="44"/>
        <v>Guatemala</v>
      </c>
      <c r="E920" s="11"/>
      <c r="F920" s="11"/>
      <c r="G920" s="12"/>
      <c r="H920" s="11"/>
      <c r="I920" s="13"/>
      <c r="J920" s="22"/>
      <c r="K920" s="23"/>
      <c r="L920" s="24"/>
      <c r="M920" s="23"/>
      <c r="N920" s="25"/>
      <c r="O920" s="31"/>
      <c r="P920" s="33"/>
      <c r="Q920" s="27"/>
      <c r="R920" s="32"/>
      <c r="S920" s="32"/>
      <c r="T920" s="33"/>
      <c r="U920" s="98"/>
      <c r="V920" s="59"/>
      <c r="W920" s="60"/>
      <c r="X920" s="60"/>
      <c r="Y920" s="61"/>
      <c r="Z920" s="68"/>
      <c r="AA920" s="69"/>
      <c r="AB920" s="69"/>
      <c r="AC920" s="70"/>
      <c r="AD920" s="40"/>
      <c r="AE920" s="39"/>
      <c r="AF920" s="39"/>
      <c r="AG920" s="41"/>
      <c r="AH920" s="110"/>
      <c r="AI920" s="111"/>
      <c r="AJ920" s="112"/>
      <c r="AK920" s="42"/>
      <c r="AL920" s="43"/>
      <c r="AM920" s="46"/>
      <c r="AN920" s="47"/>
      <c r="AO920" s="47"/>
      <c r="AP920" s="115"/>
      <c r="AQ920" s="48"/>
      <c r="AR920" s="51"/>
      <c r="AS920" s="229"/>
      <c r="AT920" s="230"/>
      <c r="AU920" s="92">
        <f t="shared" si="45"/>
        <v>0</v>
      </c>
      <c r="AV920" s="92" t="e">
        <f t="shared" si="46"/>
        <v>#DIV/0!</v>
      </c>
      <c r="AW920" s="166" t="e">
        <f>Risk_CAL!X918</f>
        <v>#DIV/0!</v>
      </c>
      <c r="AX920" s="184"/>
      <c r="AY920" s="52"/>
      <c r="AZ920" s="224"/>
      <c r="BA920" s="247"/>
      <c r="BB920" s="248"/>
      <c r="BC920" s="249"/>
      <c r="BD920" s="250"/>
    </row>
    <row r="921" spans="2:56" x14ac:dyDescent="0.3">
      <c r="B921" s="10"/>
      <c r="C921" s="11"/>
      <c r="D921" s="178" t="str">
        <f t="shared" si="44"/>
        <v>Guatemala</v>
      </c>
      <c r="E921" s="11"/>
      <c r="F921" s="11"/>
      <c r="G921" s="12"/>
      <c r="H921" s="11"/>
      <c r="I921" s="13"/>
      <c r="J921" s="22"/>
      <c r="K921" s="23"/>
      <c r="L921" s="24"/>
      <c r="M921" s="23"/>
      <c r="N921" s="25"/>
      <c r="O921" s="31"/>
      <c r="P921" s="33"/>
      <c r="Q921" s="27"/>
      <c r="R921" s="32"/>
      <c r="S921" s="32"/>
      <c r="T921" s="33"/>
      <c r="U921" s="98"/>
      <c r="V921" s="59"/>
      <c r="W921" s="60"/>
      <c r="X921" s="60"/>
      <c r="Y921" s="61"/>
      <c r="Z921" s="68"/>
      <c r="AA921" s="69"/>
      <c r="AB921" s="69"/>
      <c r="AC921" s="70"/>
      <c r="AD921" s="40"/>
      <c r="AE921" s="39"/>
      <c r="AF921" s="39"/>
      <c r="AG921" s="41"/>
      <c r="AH921" s="110"/>
      <c r="AI921" s="111"/>
      <c r="AJ921" s="112"/>
      <c r="AK921" s="42"/>
      <c r="AL921" s="43"/>
      <c r="AM921" s="46"/>
      <c r="AN921" s="47"/>
      <c r="AO921" s="47"/>
      <c r="AP921" s="115"/>
      <c r="AQ921" s="48"/>
      <c r="AR921" s="51"/>
      <c r="AS921" s="229"/>
      <c r="AT921" s="230"/>
      <c r="AU921" s="92">
        <f t="shared" si="45"/>
        <v>0</v>
      </c>
      <c r="AV921" s="92" t="e">
        <f t="shared" si="46"/>
        <v>#DIV/0!</v>
      </c>
      <c r="AW921" s="166" t="e">
        <f>Risk_CAL!X919</f>
        <v>#DIV/0!</v>
      </c>
      <c r="AX921" s="184"/>
      <c r="AY921" s="52"/>
      <c r="AZ921" s="224"/>
      <c r="BA921" s="247"/>
      <c r="BB921" s="248"/>
      <c r="BC921" s="249"/>
      <c r="BD921" s="250"/>
    </row>
    <row r="922" spans="2:56" x14ac:dyDescent="0.3">
      <c r="B922" s="10"/>
      <c r="C922" s="11"/>
      <c r="D922" s="178" t="str">
        <f t="shared" si="44"/>
        <v>Guatemala</v>
      </c>
      <c r="E922" s="11"/>
      <c r="F922" s="11"/>
      <c r="G922" s="12"/>
      <c r="H922" s="11"/>
      <c r="I922" s="13"/>
      <c r="J922" s="22"/>
      <c r="K922" s="23"/>
      <c r="L922" s="24"/>
      <c r="M922" s="23"/>
      <c r="N922" s="25"/>
      <c r="O922" s="31"/>
      <c r="P922" s="33"/>
      <c r="Q922" s="27"/>
      <c r="R922" s="32"/>
      <c r="S922" s="32"/>
      <c r="T922" s="33"/>
      <c r="U922" s="98"/>
      <c r="V922" s="59"/>
      <c r="W922" s="60"/>
      <c r="X922" s="60"/>
      <c r="Y922" s="61"/>
      <c r="Z922" s="68"/>
      <c r="AA922" s="69"/>
      <c r="AB922" s="69"/>
      <c r="AC922" s="70"/>
      <c r="AD922" s="40"/>
      <c r="AE922" s="39"/>
      <c r="AF922" s="39"/>
      <c r="AG922" s="41"/>
      <c r="AH922" s="110"/>
      <c r="AI922" s="111"/>
      <c r="AJ922" s="112"/>
      <c r="AK922" s="42"/>
      <c r="AL922" s="43"/>
      <c r="AM922" s="46"/>
      <c r="AN922" s="47"/>
      <c r="AO922" s="47"/>
      <c r="AP922" s="115"/>
      <c r="AQ922" s="48"/>
      <c r="AR922" s="51"/>
      <c r="AS922" s="229"/>
      <c r="AT922" s="230"/>
      <c r="AU922" s="92">
        <f t="shared" si="45"/>
        <v>0</v>
      </c>
      <c r="AV922" s="92" t="e">
        <f t="shared" si="46"/>
        <v>#DIV/0!</v>
      </c>
      <c r="AW922" s="166" t="e">
        <f>Risk_CAL!X920</f>
        <v>#DIV/0!</v>
      </c>
      <c r="AX922" s="184"/>
      <c r="AY922" s="52"/>
      <c r="AZ922" s="224"/>
      <c r="BA922" s="247"/>
      <c r="BB922" s="248"/>
      <c r="BC922" s="249"/>
      <c r="BD922" s="250"/>
    </row>
    <row r="923" spans="2:56" x14ac:dyDescent="0.3">
      <c r="B923" s="10"/>
      <c r="C923" s="11"/>
      <c r="D923" s="178" t="str">
        <f t="shared" si="44"/>
        <v>Guatemala</v>
      </c>
      <c r="E923" s="11"/>
      <c r="F923" s="11"/>
      <c r="G923" s="12"/>
      <c r="H923" s="11"/>
      <c r="I923" s="13"/>
      <c r="J923" s="22"/>
      <c r="K923" s="23"/>
      <c r="L923" s="24"/>
      <c r="M923" s="23"/>
      <c r="N923" s="25"/>
      <c r="O923" s="31"/>
      <c r="P923" s="33"/>
      <c r="Q923" s="27"/>
      <c r="R923" s="32"/>
      <c r="S923" s="32"/>
      <c r="T923" s="33"/>
      <c r="U923" s="98"/>
      <c r="V923" s="59"/>
      <c r="W923" s="60"/>
      <c r="X923" s="60"/>
      <c r="Y923" s="61"/>
      <c r="Z923" s="68"/>
      <c r="AA923" s="69"/>
      <c r="AB923" s="69"/>
      <c r="AC923" s="70"/>
      <c r="AD923" s="40"/>
      <c r="AE923" s="39"/>
      <c r="AF923" s="39"/>
      <c r="AG923" s="41"/>
      <c r="AH923" s="110"/>
      <c r="AI923" s="111"/>
      <c r="AJ923" s="112"/>
      <c r="AK923" s="42"/>
      <c r="AL923" s="43"/>
      <c r="AM923" s="46"/>
      <c r="AN923" s="47"/>
      <c r="AO923" s="47"/>
      <c r="AP923" s="115"/>
      <c r="AQ923" s="48"/>
      <c r="AR923" s="51"/>
      <c r="AS923" s="229"/>
      <c r="AT923" s="230"/>
      <c r="AU923" s="92">
        <f t="shared" si="45"/>
        <v>0</v>
      </c>
      <c r="AV923" s="92" t="e">
        <f t="shared" si="46"/>
        <v>#DIV/0!</v>
      </c>
      <c r="AW923" s="166" t="e">
        <f>Risk_CAL!X921</f>
        <v>#DIV/0!</v>
      </c>
      <c r="AX923" s="184"/>
      <c r="AY923" s="52"/>
      <c r="AZ923" s="224"/>
      <c r="BA923" s="247"/>
      <c r="BB923" s="248"/>
      <c r="BC923" s="249"/>
      <c r="BD923" s="250"/>
    </row>
    <row r="924" spans="2:56" x14ac:dyDescent="0.3">
      <c r="B924" s="10"/>
      <c r="C924" s="11"/>
      <c r="D924" s="178" t="str">
        <f t="shared" si="44"/>
        <v>Guatemala</v>
      </c>
      <c r="E924" s="11"/>
      <c r="F924" s="11"/>
      <c r="G924" s="12"/>
      <c r="H924" s="11"/>
      <c r="I924" s="13"/>
      <c r="J924" s="22"/>
      <c r="K924" s="23"/>
      <c r="L924" s="24"/>
      <c r="M924" s="23"/>
      <c r="N924" s="25"/>
      <c r="O924" s="31"/>
      <c r="P924" s="33"/>
      <c r="Q924" s="27"/>
      <c r="R924" s="32"/>
      <c r="S924" s="32"/>
      <c r="T924" s="33"/>
      <c r="U924" s="98"/>
      <c r="V924" s="59"/>
      <c r="W924" s="60"/>
      <c r="X924" s="60"/>
      <c r="Y924" s="61"/>
      <c r="Z924" s="68"/>
      <c r="AA924" s="69"/>
      <c r="AB924" s="69"/>
      <c r="AC924" s="70"/>
      <c r="AD924" s="40"/>
      <c r="AE924" s="39"/>
      <c r="AF924" s="39"/>
      <c r="AG924" s="41"/>
      <c r="AH924" s="110"/>
      <c r="AI924" s="111"/>
      <c r="AJ924" s="112"/>
      <c r="AK924" s="42"/>
      <c r="AL924" s="43"/>
      <c r="AM924" s="46"/>
      <c r="AN924" s="47"/>
      <c r="AO924" s="47"/>
      <c r="AP924" s="115"/>
      <c r="AQ924" s="48"/>
      <c r="AR924" s="51"/>
      <c r="AS924" s="229"/>
      <c r="AT924" s="230"/>
      <c r="AU924" s="92">
        <f t="shared" si="45"/>
        <v>0</v>
      </c>
      <c r="AV924" s="92" t="e">
        <f t="shared" si="46"/>
        <v>#DIV/0!</v>
      </c>
      <c r="AW924" s="166" t="e">
        <f>Risk_CAL!X922</f>
        <v>#DIV/0!</v>
      </c>
      <c r="AX924" s="184"/>
      <c r="AY924" s="52"/>
      <c r="AZ924" s="224"/>
      <c r="BA924" s="247"/>
      <c r="BB924" s="248"/>
      <c r="BC924" s="249"/>
      <c r="BD924" s="250"/>
    </row>
    <row r="925" spans="2:56" x14ac:dyDescent="0.3">
      <c r="B925" s="10"/>
      <c r="C925" s="11"/>
      <c r="D925" s="178" t="str">
        <f t="shared" si="44"/>
        <v>Guatemala</v>
      </c>
      <c r="E925" s="11"/>
      <c r="F925" s="11"/>
      <c r="G925" s="12"/>
      <c r="H925" s="11"/>
      <c r="I925" s="13"/>
      <c r="J925" s="22"/>
      <c r="K925" s="23"/>
      <c r="L925" s="24"/>
      <c r="M925" s="23"/>
      <c r="N925" s="25"/>
      <c r="O925" s="31"/>
      <c r="P925" s="33"/>
      <c r="Q925" s="27"/>
      <c r="R925" s="32"/>
      <c r="S925" s="32"/>
      <c r="T925" s="33"/>
      <c r="U925" s="98"/>
      <c r="V925" s="59"/>
      <c r="W925" s="60"/>
      <c r="X925" s="60"/>
      <c r="Y925" s="61"/>
      <c r="Z925" s="68"/>
      <c r="AA925" s="69"/>
      <c r="AB925" s="69"/>
      <c r="AC925" s="70"/>
      <c r="AD925" s="40"/>
      <c r="AE925" s="39"/>
      <c r="AF925" s="39"/>
      <c r="AG925" s="41"/>
      <c r="AH925" s="110"/>
      <c r="AI925" s="111"/>
      <c r="AJ925" s="112"/>
      <c r="AK925" s="42"/>
      <c r="AL925" s="43"/>
      <c r="AM925" s="46"/>
      <c r="AN925" s="47"/>
      <c r="AO925" s="47"/>
      <c r="AP925" s="115"/>
      <c r="AQ925" s="48"/>
      <c r="AR925" s="51"/>
      <c r="AS925" s="229"/>
      <c r="AT925" s="230"/>
      <c r="AU925" s="92">
        <f t="shared" si="45"/>
        <v>0</v>
      </c>
      <c r="AV925" s="92" t="e">
        <f t="shared" si="46"/>
        <v>#DIV/0!</v>
      </c>
      <c r="AW925" s="166" t="e">
        <f>Risk_CAL!X923</f>
        <v>#DIV/0!</v>
      </c>
      <c r="AX925" s="184"/>
      <c r="AY925" s="52"/>
      <c r="AZ925" s="224"/>
      <c r="BA925" s="247"/>
      <c r="BB925" s="248"/>
      <c r="BC925" s="249"/>
      <c r="BD925" s="250"/>
    </row>
    <row r="926" spans="2:56" x14ac:dyDescent="0.3">
      <c r="B926" s="10"/>
      <c r="C926" s="11"/>
      <c r="D926" s="178" t="str">
        <f t="shared" si="44"/>
        <v>Guatemala</v>
      </c>
      <c r="E926" s="11"/>
      <c r="F926" s="11"/>
      <c r="G926" s="12"/>
      <c r="H926" s="11"/>
      <c r="I926" s="13"/>
      <c r="J926" s="22"/>
      <c r="K926" s="23"/>
      <c r="L926" s="24"/>
      <c r="M926" s="23"/>
      <c r="N926" s="25"/>
      <c r="O926" s="31"/>
      <c r="P926" s="33"/>
      <c r="Q926" s="27"/>
      <c r="R926" s="32"/>
      <c r="S926" s="32"/>
      <c r="T926" s="33"/>
      <c r="U926" s="98"/>
      <c r="V926" s="59"/>
      <c r="W926" s="60"/>
      <c r="X926" s="60"/>
      <c r="Y926" s="61"/>
      <c r="Z926" s="68"/>
      <c r="AA926" s="69"/>
      <c r="AB926" s="69"/>
      <c r="AC926" s="70"/>
      <c r="AD926" s="40"/>
      <c r="AE926" s="39"/>
      <c r="AF926" s="39"/>
      <c r="AG926" s="41"/>
      <c r="AH926" s="110"/>
      <c r="AI926" s="111"/>
      <c r="AJ926" s="112"/>
      <c r="AK926" s="42"/>
      <c r="AL926" s="43"/>
      <c r="AM926" s="46"/>
      <c r="AN926" s="47"/>
      <c r="AO926" s="47"/>
      <c r="AP926" s="115"/>
      <c r="AQ926" s="48"/>
      <c r="AR926" s="51"/>
      <c r="AS926" s="229"/>
      <c r="AT926" s="230"/>
      <c r="AU926" s="92">
        <f t="shared" si="45"/>
        <v>0</v>
      </c>
      <c r="AV926" s="92" t="e">
        <f t="shared" si="46"/>
        <v>#DIV/0!</v>
      </c>
      <c r="AW926" s="166" t="e">
        <f>Risk_CAL!X924</f>
        <v>#DIV/0!</v>
      </c>
      <c r="AX926" s="184"/>
      <c r="AY926" s="52"/>
      <c r="AZ926" s="224"/>
      <c r="BA926" s="247"/>
      <c r="BB926" s="248"/>
      <c r="BC926" s="249"/>
      <c r="BD926" s="250"/>
    </row>
    <row r="927" spans="2:56" x14ac:dyDescent="0.3">
      <c r="B927" s="10"/>
      <c r="C927" s="11"/>
      <c r="D927" s="178" t="str">
        <f t="shared" si="44"/>
        <v>Guatemala</v>
      </c>
      <c r="E927" s="11"/>
      <c r="F927" s="11"/>
      <c r="G927" s="12"/>
      <c r="H927" s="11"/>
      <c r="I927" s="13"/>
      <c r="J927" s="22"/>
      <c r="K927" s="23"/>
      <c r="L927" s="24"/>
      <c r="M927" s="23"/>
      <c r="N927" s="25"/>
      <c r="O927" s="31"/>
      <c r="P927" s="33"/>
      <c r="Q927" s="27"/>
      <c r="R927" s="32"/>
      <c r="S927" s="32"/>
      <c r="T927" s="33"/>
      <c r="U927" s="98"/>
      <c r="V927" s="59"/>
      <c r="W927" s="60"/>
      <c r="X927" s="60"/>
      <c r="Y927" s="61"/>
      <c r="Z927" s="68"/>
      <c r="AA927" s="69"/>
      <c r="AB927" s="69"/>
      <c r="AC927" s="70"/>
      <c r="AD927" s="40"/>
      <c r="AE927" s="39"/>
      <c r="AF927" s="39"/>
      <c r="AG927" s="41"/>
      <c r="AH927" s="110"/>
      <c r="AI927" s="111"/>
      <c r="AJ927" s="112"/>
      <c r="AK927" s="42"/>
      <c r="AL927" s="43"/>
      <c r="AM927" s="46"/>
      <c r="AN927" s="47"/>
      <c r="AO927" s="47"/>
      <c r="AP927" s="115"/>
      <c r="AQ927" s="48"/>
      <c r="AR927" s="51"/>
      <c r="AS927" s="229"/>
      <c r="AT927" s="230"/>
      <c r="AU927" s="92">
        <f t="shared" si="45"/>
        <v>0</v>
      </c>
      <c r="AV927" s="92" t="e">
        <f t="shared" si="46"/>
        <v>#DIV/0!</v>
      </c>
      <c r="AW927" s="166" t="e">
        <f>Risk_CAL!X925</f>
        <v>#DIV/0!</v>
      </c>
      <c r="AX927" s="184"/>
      <c r="AY927" s="52"/>
      <c r="AZ927" s="224"/>
      <c r="BA927" s="247"/>
      <c r="BB927" s="248"/>
      <c r="BC927" s="249"/>
      <c r="BD927" s="250"/>
    </row>
    <row r="928" spans="2:56" x14ac:dyDescent="0.3">
      <c r="B928" s="10"/>
      <c r="C928" s="11"/>
      <c r="D928" s="178" t="str">
        <f t="shared" si="44"/>
        <v>Guatemala</v>
      </c>
      <c r="E928" s="11"/>
      <c r="F928" s="11"/>
      <c r="G928" s="12"/>
      <c r="H928" s="11"/>
      <c r="I928" s="13"/>
      <c r="J928" s="22"/>
      <c r="K928" s="23"/>
      <c r="L928" s="24"/>
      <c r="M928" s="23"/>
      <c r="N928" s="25"/>
      <c r="O928" s="31"/>
      <c r="P928" s="33"/>
      <c r="Q928" s="27"/>
      <c r="R928" s="32"/>
      <c r="S928" s="32"/>
      <c r="T928" s="33"/>
      <c r="U928" s="98"/>
      <c r="V928" s="59"/>
      <c r="W928" s="60"/>
      <c r="X928" s="60"/>
      <c r="Y928" s="61"/>
      <c r="Z928" s="68"/>
      <c r="AA928" s="69"/>
      <c r="AB928" s="69"/>
      <c r="AC928" s="70"/>
      <c r="AD928" s="40"/>
      <c r="AE928" s="39"/>
      <c r="AF928" s="39"/>
      <c r="AG928" s="41"/>
      <c r="AH928" s="110"/>
      <c r="AI928" s="111"/>
      <c r="AJ928" s="112"/>
      <c r="AK928" s="42"/>
      <c r="AL928" s="43"/>
      <c r="AM928" s="46"/>
      <c r="AN928" s="47"/>
      <c r="AO928" s="47"/>
      <c r="AP928" s="115"/>
      <c r="AQ928" s="48"/>
      <c r="AR928" s="51"/>
      <c r="AS928" s="229"/>
      <c r="AT928" s="230"/>
      <c r="AU928" s="92">
        <f t="shared" si="45"/>
        <v>0</v>
      </c>
      <c r="AV928" s="92" t="e">
        <f t="shared" si="46"/>
        <v>#DIV/0!</v>
      </c>
      <c r="AW928" s="166" t="e">
        <f>Risk_CAL!X926</f>
        <v>#DIV/0!</v>
      </c>
      <c r="AX928" s="184"/>
      <c r="AY928" s="52"/>
      <c r="AZ928" s="224"/>
      <c r="BA928" s="247"/>
      <c r="BB928" s="248"/>
      <c r="BC928" s="249"/>
      <c r="BD928" s="250"/>
    </row>
    <row r="929" spans="2:56" x14ac:dyDescent="0.3">
      <c r="B929" s="10"/>
      <c r="C929" s="11"/>
      <c r="D929" s="178" t="str">
        <f t="shared" si="44"/>
        <v>Guatemala</v>
      </c>
      <c r="E929" s="11"/>
      <c r="F929" s="11"/>
      <c r="G929" s="12"/>
      <c r="H929" s="11"/>
      <c r="I929" s="13"/>
      <c r="J929" s="22"/>
      <c r="K929" s="23"/>
      <c r="L929" s="24"/>
      <c r="M929" s="23"/>
      <c r="N929" s="25"/>
      <c r="O929" s="31"/>
      <c r="P929" s="33"/>
      <c r="Q929" s="27"/>
      <c r="R929" s="32"/>
      <c r="S929" s="32"/>
      <c r="T929" s="33"/>
      <c r="U929" s="98"/>
      <c r="V929" s="59"/>
      <c r="W929" s="60"/>
      <c r="X929" s="60"/>
      <c r="Y929" s="61"/>
      <c r="Z929" s="68"/>
      <c r="AA929" s="69"/>
      <c r="AB929" s="69"/>
      <c r="AC929" s="70"/>
      <c r="AD929" s="40"/>
      <c r="AE929" s="39"/>
      <c r="AF929" s="39"/>
      <c r="AG929" s="41"/>
      <c r="AH929" s="110"/>
      <c r="AI929" s="111"/>
      <c r="AJ929" s="112"/>
      <c r="AK929" s="42"/>
      <c r="AL929" s="43"/>
      <c r="AM929" s="46"/>
      <c r="AN929" s="47"/>
      <c r="AO929" s="47"/>
      <c r="AP929" s="115"/>
      <c r="AQ929" s="48"/>
      <c r="AR929" s="51"/>
      <c r="AS929" s="229"/>
      <c r="AT929" s="230"/>
      <c r="AU929" s="92">
        <f t="shared" si="45"/>
        <v>0</v>
      </c>
      <c r="AV929" s="92" t="e">
        <f t="shared" si="46"/>
        <v>#DIV/0!</v>
      </c>
      <c r="AW929" s="166" t="e">
        <f>Risk_CAL!X927</f>
        <v>#DIV/0!</v>
      </c>
      <c r="AX929" s="184"/>
      <c r="AY929" s="52"/>
      <c r="AZ929" s="224"/>
      <c r="BA929" s="247"/>
      <c r="BB929" s="248"/>
      <c r="BC929" s="249"/>
      <c r="BD929" s="250"/>
    </row>
    <row r="930" spans="2:56" x14ac:dyDescent="0.3">
      <c r="B930" s="10"/>
      <c r="C930" s="11"/>
      <c r="D930" s="178" t="str">
        <f t="shared" si="44"/>
        <v>Guatemala</v>
      </c>
      <c r="E930" s="11"/>
      <c r="F930" s="11"/>
      <c r="G930" s="12"/>
      <c r="H930" s="11"/>
      <c r="I930" s="13"/>
      <c r="J930" s="22"/>
      <c r="K930" s="23"/>
      <c r="L930" s="24"/>
      <c r="M930" s="23"/>
      <c r="N930" s="25"/>
      <c r="O930" s="31"/>
      <c r="P930" s="33"/>
      <c r="Q930" s="27"/>
      <c r="R930" s="32"/>
      <c r="S930" s="32"/>
      <c r="T930" s="33"/>
      <c r="U930" s="98"/>
      <c r="V930" s="59"/>
      <c r="W930" s="60"/>
      <c r="X930" s="60"/>
      <c r="Y930" s="61"/>
      <c r="Z930" s="68"/>
      <c r="AA930" s="69"/>
      <c r="AB930" s="69"/>
      <c r="AC930" s="70"/>
      <c r="AD930" s="40"/>
      <c r="AE930" s="39"/>
      <c r="AF930" s="39"/>
      <c r="AG930" s="41"/>
      <c r="AH930" s="110"/>
      <c r="AI930" s="111"/>
      <c r="AJ930" s="112"/>
      <c r="AK930" s="42"/>
      <c r="AL930" s="43"/>
      <c r="AM930" s="46"/>
      <c r="AN930" s="47"/>
      <c r="AO930" s="47"/>
      <c r="AP930" s="115"/>
      <c r="AQ930" s="48"/>
      <c r="AR930" s="51"/>
      <c r="AS930" s="229"/>
      <c r="AT930" s="230"/>
      <c r="AU930" s="92">
        <f t="shared" si="45"/>
        <v>0</v>
      </c>
      <c r="AV930" s="92" t="e">
        <f t="shared" si="46"/>
        <v>#DIV/0!</v>
      </c>
      <c r="AW930" s="166" t="e">
        <f>Risk_CAL!X928</f>
        <v>#DIV/0!</v>
      </c>
      <c r="AX930" s="184"/>
      <c r="AY930" s="52"/>
      <c r="AZ930" s="224"/>
      <c r="BA930" s="247"/>
      <c r="BB930" s="248"/>
      <c r="BC930" s="249"/>
      <c r="BD930" s="250"/>
    </row>
    <row r="931" spans="2:56" x14ac:dyDescent="0.3">
      <c r="B931" s="10"/>
      <c r="C931" s="11"/>
      <c r="D931" s="178" t="str">
        <f t="shared" si="44"/>
        <v>Guatemala</v>
      </c>
      <c r="E931" s="11"/>
      <c r="F931" s="11"/>
      <c r="G931" s="12"/>
      <c r="H931" s="11"/>
      <c r="I931" s="13"/>
      <c r="J931" s="22"/>
      <c r="K931" s="23"/>
      <c r="L931" s="24"/>
      <c r="M931" s="23"/>
      <c r="N931" s="25"/>
      <c r="O931" s="31"/>
      <c r="P931" s="33"/>
      <c r="Q931" s="27"/>
      <c r="R931" s="32"/>
      <c r="S931" s="32"/>
      <c r="T931" s="33"/>
      <c r="U931" s="98"/>
      <c r="V931" s="59"/>
      <c r="W931" s="60"/>
      <c r="X931" s="60"/>
      <c r="Y931" s="61"/>
      <c r="Z931" s="68"/>
      <c r="AA931" s="69"/>
      <c r="AB931" s="69"/>
      <c r="AC931" s="70"/>
      <c r="AD931" s="40"/>
      <c r="AE931" s="39"/>
      <c r="AF931" s="39"/>
      <c r="AG931" s="41"/>
      <c r="AH931" s="110"/>
      <c r="AI931" s="111"/>
      <c r="AJ931" s="112"/>
      <c r="AK931" s="42"/>
      <c r="AL931" s="43"/>
      <c r="AM931" s="46"/>
      <c r="AN931" s="47"/>
      <c r="AO931" s="47"/>
      <c r="AP931" s="115"/>
      <c r="AQ931" s="48"/>
      <c r="AR931" s="51"/>
      <c r="AS931" s="229"/>
      <c r="AT931" s="230"/>
      <c r="AU931" s="92">
        <f t="shared" si="45"/>
        <v>0</v>
      </c>
      <c r="AV931" s="92" t="e">
        <f t="shared" si="46"/>
        <v>#DIV/0!</v>
      </c>
      <c r="AW931" s="166" t="e">
        <f>Risk_CAL!X929</f>
        <v>#DIV/0!</v>
      </c>
      <c r="AX931" s="184"/>
      <c r="AY931" s="52"/>
      <c r="AZ931" s="224"/>
      <c r="BA931" s="247"/>
      <c r="BB931" s="248"/>
      <c r="BC931" s="249"/>
      <c r="BD931" s="250"/>
    </row>
    <row r="932" spans="2:56" x14ac:dyDescent="0.3">
      <c r="B932" s="10"/>
      <c r="C932" s="11"/>
      <c r="D932" s="178" t="str">
        <f t="shared" si="44"/>
        <v>Guatemala</v>
      </c>
      <c r="E932" s="11"/>
      <c r="F932" s="11"/>
      <c r="G932" s="12"/>
      <c r="H932" s="11"/>
      <c r="I932" s="13"/>
      <c r="J932" s="22"/>
      <c r="K932" s="23"/>
      <c r="L932" s="24"/>
      <c r="M932" s="23"/>
      <c r="N932" s="25"/>
      <c r="O932" s="31"/>
      <c r="P932" s="33"/>
      <c r="Q932" s="27"/>
      <c r="R932" s="32"/>
      <c r="S932" s="32"/>
      <c r="T932" s="33"/>
      <c r="U932" s="98"/>
      <c r="V932" s="59"/>
      <c r="W932" s="60"/>
      <c r="X932" s="60"/>
      <c r="Y932" s="61"/>
      <c r="Z932" s="68"/>
      <c r="AA932" s="69"/>
      <c r="AB932" s="69"/>
      <c r="AC932" s="70"/>
      <c r="AD932" s="40"/>
      <c r="AE932" s="39"/>
      <c r="AF932" s="39"/>
      <c r="AG932" s="41"/>
      <c r="AH932" s="110"/>
      <c r="AI932" s="111"/>
      <c r="AJ932" s="112"/>
      <c r="AK932" s="42"/>
      <c r="AL932" s="43"/>
      <c r="AM932" s="46"/>
      <c r="AN932" s="47"/>
      <c r="AO932" s="47"/>
      <c r="AP932" s="115"/>
      <c r="AQ932" s="48"/>
      <c r="AR932" s="51"/>
      <c r="AS932" s="229"/>
      <c r="AT932" s="230"/>
      <c r="AU932" s="92">
        <f t="shared" si="45"/>
        <v>0</v>
      </c>
      <c r="AV932" s="92" t="e">
        <f t="shared" si="46"/>
        <v>#DIV/0!</v>
      </c>
      <c r="AW932" s="166" t="e">
        <f>Risk_CAL!X930</f>
        <v>#DIV/0!</v>
      </c>
      <c r="AX932" s="184"/>
      <c r="AY932" s="52"/>
      <c r="AZ932" s="224"/>
      <c r="BA932" s="247"/>
      <c r="BB932" s="248"/>
      <c r="BC932" s="249"/>
      <c r="BD932" s="250"/>
    </row>
    <row r="933" spans="2:56" x14ac:dyDescent="0.3">
      <c r="B933" s="10"/>
      <c r="C933" s="11"/>
      <c r="D933" s="178" t="str">
        <f t="shared" si="44"/>
        <v>Guatemala</v>
      </c>
      <c r="E933" s="11"/>
      <c r="F933" s="11"/>
      <c r="G933" s="12"/>
      <c r="H933" s="11"/>
      <c r="I933" s="13"/>
      <c r="J933" s="22"/>
      <c r="K933" s="23"/>
      <c r="L933" s="24"/>
      <c r="M933" s="23"/>
      <c r="N933" s="25"/>
      <c r="O933" s="31"/>
      <c r="P933" s="33"/>
      <c r="Q933" s="27"/>
      <c r="R933" s="32"/>
      <c r="S933" s="32"/>
      <c r="T933" s="33"/>
      <c r="U933" s="98"/>
      <c r="V933" s="59"/>
      <c r="W933" s="60"/>
      <c r="X933" s="60"/>
      <c r="Y933" s="61"/>
      <c r="Z933" s="68"/>
      <c r="AA933" s="69"/>
      <c r="AB933" s="69"/>
      <c r="AC933" s="70"/>
      <c r="AD933" s="40"/>
      <c r="AE933" s="39"/>
      <c r="AF933" s="39"/>
      <c r="AG933" s="41"/>
      <c r="AH933" s="110"/>
      <c r="AI933" s="111"/>
      <c r="AJ933" s="112"/>
      <c r="AK933" s="42"/>
      <c r="AL933" s="43"/>
      <c r="AM933" s="46"/>
      <c r="AN933" s="47"/>
      <c r="AO933" s="47"/>
      <c r="AP933" s="115"/>
      <c r="AQ933" s="48"/>
      <c r="AR933" s="51"/>
      <c r="AS933" s="229"/>
      <c r="AT933" s="230"/>
      <c r="AU933" s="92">
        <f t="shared" si="45"/>
        <v>0</v>
      </c>
      <c r="AV933" s="92" t="e">
        <f t="shared" si="46"/>
        <v>#DIV/0!</v>
      </c>
      <c r="AW933" s="166" t="e">
        <f>Risk_CAL!X931</f>
        <v>#DIV/0!</v>
      </c>
      <c r="AX933" s="184"/>
      <c r="AY933" s="52"/>
      <c r="AZ933" s="224"/>
      <c r="BA933" s="247"/>
      <c r="BB933" s="248"/>
      <c r="BC933" s="249"/>
      <c r="BD933" s="250"/>
    </row>
    <row r="934" spans="2:56" x14ac:dyDescent="0.3">
      <c r="B934" s="10"/>
      <c r="C934" s="11"/>
      <c r="D934" s="178" t="str">
        <f t="shared" si="44"/>
        <v>Guatemala</v>
      </c>
      <c r="E934" s="11"/>
      <c r="F934" s="11"/>
      <c r="G934" s="12"/>
      <c r="H934" s="11"/>
      <c r="I934" s="13"/>
      <c r="J934" s="22"/>
      <c r="K934" s="23"/>
      <c r="L934" s="24"/>
      <c r="M934" s="23"/>
      <c r="N934" s="25"/>
      <c r="O934" s="31"/>
      <c r="P934" s="33"/>
      <c r="Q934" s="27"/>
      <c r="R934" s="32"/>
      <c r="S934" s="32"/>
      <c r="T934" s="33"/>
      <c r="U934" s="98"/>
      <c r="V934" s="59"/>
      <c r="W934" s="60"/>
      <c r="X934" s="60"/>
      <c r="Y934" s="61"/>
      <c r="Z934" s="68"/>
      <c r="AA934" s="69"/>
      <c r="AB934" s="69"/>
      <c r="AC934" s="70"/>
      <c r="AD934" s="40"/>
      <c r="AE934" s="39"/>
      <c r="AF934" s="39"/>
      <c r="AG934" s="41"/>
      <c r="AH934" s="110"/>
      <c r="AI934" s="111"/>
      <c r="AJ934" s="112"/>
      <c r="AK934" s="42"/>
      <c r="AL934" s="43"/>
      <c r="AM934" s="46"/>
      <c r="AN934" s="47"/>
      <c r="AO934" s="47"/>
      <c r="AP934" s="115"/>
      <c r="AQ934" s="48"/>
      <c r="AR934" s="51"/>
      <c r="AS934" s="229"/>
      <c r="AT934" s="230"/>
      <c r="AU934" s="92">
        <f t="shared" si="45"/>
        <v>0</v>
      </c>
      <c r="AV934" s="92" t="e">
        <f t="shared" si="46"/>
        <v>#DIV/0!</v>
      </c>
      <c r="AW934" s="166" t="e">
        <f>Risk_CAL!X932</f>
        <v>#DIV/0!</v>
      </c>
      <c r="AX934" s="184"/>
      <c r="AY934" s="52"/>
      <c r="AZ934" s="224"/>
      <c r="BA934" s="247"/>
      <c r="BB934" s="248"/>
      <c r="BC934" s="249"/>
      <c r="BD934" s="250"/>
    </row>
    <row r="935" spans="2:56" x14ac:dyDescent="0.3">
      <c r="B935" s="10"/>
      <c r="C935" s="11"/>
      <c r="D935" s="178" t="str">
        <f t="shared" si="44"/>
        <v>Guatemala</v>
      </c>
      <c r="E935" s="11"/>
      <c r="F935" s="11"/>
      <c r="G935" s="12"/>
      <c r="H935" s="11"/>
      <c r="I935" s="13"/>
      <c r="J935" s="22"/>
      <c r="K935" s="23"/>
      <c r="L935" s="24"/>
      <c r="M935" s="23"/>
      <c r="N935" s="25"/>
      <c r="O935" s="31"/>
      <c r="P935" s="33"/>
      <c r="Q935" s="27"/>
      <c r="R935" s="32"/>
      <c r="S935" s="32"/>
      <c r="T935" s="33"/>
      <c r="U935" s="98"/>
      <c r="V935" s="59"/>
      <c r="W935" s="60"/>
      <c r="X935" s="60"/>
      <c r="Y935" s="61"/>
      <c r="Z935" s="68"/>
      <c r="AA935" s="69"/>
      <c r="AB935" s="69"/>
      <c r="AC935" s="70"/>
      <c r="AD935" s="40"/>
      <c r="AE935" s="39"/>
      <c r="AF935" s="39"/>
      <c r="AG935" s="41"/>
      <c r="AH935" s="110"/>
      <c r="AI935" s="111"/>
      <c r="AJ935" s="112"/>
      <c r="AK935" s="42"/>
      <c r="AL935" s="43"/>
      <c r="AM935" s="46"/>
      <c r="AN935" s="47"/>
      <c r="AO935" s="47"/>
      <c r="AP935" s="115"/>
      <c r="AQ935" s="48"/>
      <c r="AR935" s="51"/>
      <c r="AS935" s="229"/>
      <c r="AT935" s="230"/>
      <c r="AU935" s="92">
        <f t="shared" si="45"/>
        <v>0</v>
      </c>
      <c r="AV935" s="92" t="e">
        <f t="shared" si="46"/>
        <v>#DIV/0!</v>
      </c>
      <c r="AW935" s="166" t="e">
        <f>Risk_CAL!X933</f>
        <v>#DIV/0!</v>
      </c>
      <c r="AX935" s="184"/>
      <c r="AY935" s="52"/>
      <c r="AZ935" s="224"/>
      <c r="BA935" s="247"/>
      <c r="BB935" s="248"/>
      <c r="BC935" s="249"/>
      <c r="BD935" s="250"/>
    </row>
    <row r="936" spans="2:56" x14ac:dyDescent="0.3">
      <c r="B936" s="10"/>
      <c r="C936" s="11"/>
      <c r="D936" s="178" t="str">
        <f t="shared" si="44"/>
        <v>Guatemala</v>
      </c>
      <c r="E936" s="11"/>
      <c r="F936" s="11"/>
      <c r="G936" s="12"/>
      <c r="H936" s="11"/>
      <c r="I936" s="13"/>
      <c r="J936" s="22"/>
      <c r="K936" s="23"/>
      <c r="L936" s="24"/>
      <c r="M936" s="23"/>
      <c r="N936" s="25"/>
      <c r="O936" s="31"/>
      <c r="P936" s="33"/>
      <c r="Q936" s="27"/>
      <c r="R936" s="32"/>
      <c r="S936" s="32"/>
      <c r="T936" s="33"/>
      <c r="U936" s="98"/>
      <c r="V936" s="59"/>
      <c r="W936" s="60"/>
      <c r="X936" s="60"/>
      <c r="Y936" s="61"/>
      <c r="Z936" s="68"/>
      <c r="AA936" s="69"/>
      <c r="AB936" s="69"/>
      <c r="AC936" s="70"/>
      <c r="AD936" s="40"/>
      <c r="AE936" s="39"/>
      <c r="AF936" s="39"/>
      <c r="AG936" s="41"/>
      <c r="AH936" s="110"/>
      <c r="AI936" s="111"/>
      <c r="AJ936" s="112"/>
      <c r="AK936" s="42"/>
      <c r="AL936" s="43"/>
      <c r="AM936" s="46"/>
      <c r="AN936" s="47"/>
      <c r="AO936" s="47"/>
      <c r="AP936" s="115"/>
      <c r="AQ936" s="48"/>
      <c r="AR936" s="51"/>
      <c r="AS936" s="229"/>
      <c r="AT936" s="230"/>
      <c r="AU936" s="92">
        <f t="shared" si="45"/>
        <v>0</v>
      </c>
      <c r="AV936" s="92" t="e">
        <f t="shared" si="46"/>
        <v>#DIV/0!</v>
      </c>
      <c r="AW936" s="166" t="e">
        <f>Risk_CAL!X934</f>
        <v>#DIV/0!</v>
      </c>
      <c r="AX936" s="184"/>
      <c r="AY936" s="52"/>
      <c r="AZ936" s="224"/>
      <c r="BA936" s="247"/>
      <c r="BB936" s="248"/>
      <c r="BC936" s="249"/>
      <c r="BD936" s="250"/>
    </row>
    <row r="937" spans="2:56" x14ac:dyDescent="0.3">
      <c r="B937" s="10"/>
      <c r="C937" s="11"/>
      <c r="D937" s="178" t="str">
        <f t="shared" si="44"/>
        <v>Guatemala</v>
      </c>
      <c r="E937" s="11"/>
      <c r="F937" s="11"/>
      <c r="G937" s="12"/>
      <c r="H937" s="11"/>
      <c r="I937" s="13"/>
      <c r="J937" s="22"/>
      <c r="K937" s="23"/>
      <c r="L937" s="24"/>
      <c r="M937" s="23"/>
      <c r="N937" s="25"/>
      <c r="O937" s="31"/>
      <c r="P937" s="33"/>
      <c r="Q937" s="27"/>
      <c r="R937" s="32"/>
      <c r="S937" s="32"/>
      <c r="T937" s="33"/>
      <c r="U937" s="98"/>
      <c r="V937" s="59"/>
      <c r="W937" s="60"/>
      <c r="X937" s="60"/>
      <c r="Y937" s="61"/>
      <c r="Z937" s="68"/>
      <c r="AA937" s="69"/>
      <c r="AB937" s="69"/>
      <c r="AC937" s="70"/>
      <c r="AD937" s="40"/>
      <c r="AE937" s="39"/>
      <c r="AF937" s="39"/>
      <c r="AG937" s="41"/>
      <c r="AH937" s="110"/>
      <c r="AI937" s="111"/>
      <c r="AJ937" s="112"/>
      <c r="AK937" s="42"/>
      <c r="AL937" s="43"/>
      <c r="AM937" s="46"/>
      <c r="AN937" s="47"/>
      <c r="AO937" s="47"/>
      <c r="AP937" s="115"/>
      <c r="AQ937" s="48"/>
      <c r="AR937" s="51"/>
      <c r="AS937" s="229"/>
      <c r="AT937" s="230"/>
      <c r="AU937" s="92">
        <f t="shared" si="45"/>
        <v>0</v>
      </c>
      <c r="AV937" s="92" t="e">
        <f t="shared" si="46"/>
        <v>#DIV/0!</v>
      </c>
      <c r="AW937" s="166" t="e">
        <f>Risk_CAL!X935</f>
        <v>#DIV/0!</v>
      </c>
      <c r="AX937" s="184"/>
      <c r="AY937" s="52"/>
      <c r="AZ937" s="224"/>
      <c r="BA937" s="247"/>
      <c r="BB937" s="248"/>
      <c r="BC937" s="249"/>
      <c r="BD937" s="250"/>
    </row>
    <row r="938" spans="2:56" x14ac:dyDescent="0.3">
      <c r="B938" s="10"/>
      <c r="C938" s="11"/>
      <c r="D938" s="178" t="str">
        <f t="shared" si="44"/>
        <v>Guatemala</v>
      </c>
      <c r="E938" s="11"/>
      <c r="F938" s="11"/>
      <c r="G938" s="12"/>
      <c r="H938" s="11"/>
      <c r="I938" s="13"/>
      <c r="J938" s="22"/>
      <c r="K938" s="23"/>
      <c r="L938" s="24"/>
      <c r="M938" s="23"/>
      <c r="N938" s="25"/>
      <c r="O938" s="31"/>
      <c r="P938" s="33"/>
      <c r="Q938" s="27"/>
      <c r="R938" s="32"/>
      <c r="S938" s="32"/>
      <c r="T938" s="33"/>
      <c r="U938" s="98"/>
      <c r="V938" s="59"/>
      <c r="W938" s="60"/>
      <c r="X938" s="60"/>
      <c r="Y938" s="61"/>
      <c r="Z938" s="68"/>
      <c r="AA938" s="69"/>
      <c r="AB938" s="69"/>
      <c r="AC938" s="70"/>
      <c r="AD938" s="40"/>
      <c r="AE938" s="39"/>
      <c r="AF938" s="39"/>
      <c r="AG938" s="41"/>
      <c r="AH938" s="110"/>
      <c r="AI938" s="111"/>
      <c r="AJ938" s="112"/>
      <c r="AK938" s="42"/>
      <c r="AL938" s="43"/>
      <c r="AM938" s="46"/>
      <c r="AN938" s="47"/>
      <c r="AO938" s="47"/>
      <c r="AP938" s="115"/>
      <c r="AQ938" s="48"/>
      <c r="AR938" s="51"/>
      <c r="AS938" s="229"/>
      <c r="AT938" s="230"/>
      <c r="AU938" s="92">
        <f t="shared" si="45"/>
        <v>0</v>
      </c>
      <c r="AV938" s="92" t="e">
        <f t="shared" si="46"/>
        <v>#DIV/0!</v>
      </c>
      <c r="AW938" s="166" t="e">
        <f>Risk_CAL!X936</f>
        <v>#DIV/0!</v>
      </c>
      <c r="AX938" s="184"/>
      <c r="AY938" s="52"/>
      <c r="AZ938" s="224"/>
      <c r="BA938" s="247"/>
      <c r="BB938" s="248"/>
      <c r="BC938" s="249"/>
      <c r="BD938" s="250"/>
    </row>
    <row r="939" spans="2:56" x14ac:dyDescent="0.3">
      <c r="B939" s="10"/>
      <c r="C939" s="11"/>
      <c r="D939" s="178" t="str">
        <f t="shared" si="44"/>
        <v>Guatemala</v>
      </c>
      <c r="E939" s="11"/>
      <c r="F939" s="11"/>
      <c r="G939" s="12"/>
      <c r="H939" s="11"/>
      <c r="I939" s="13"/>
      <c r="J939" s="22"/>
      <c r="K939" s="23"/>
      <c r="L939" s="24"/>
      <c r="M939" s="23"/>
      <c r="N939" s="25"/>
      <c r="O939" s="31"/>
      <c r="P939" s="33"/>
      <c r="Q939" s="27"/>
      <c r="R939" s="32"/>
      <c r="S939" s="32"/>
      <c r="T939" s="33"/>
      <c r="U939" s="98"/>
      <c r="V939" s="59"/>
      <c r="W939" s="60"/>
      <c r="X939" s="60"/>
      <c r="Y939" s="61"/>
      <c r="Z939" s="68"/>
      <c r="AA939" s="69"/>
      <c r="AB939" s="69"/>
      <c r="AC939" s="70"/>
      <c r="AD939" s="40"/>
      <c r="AE939" s="39"/>
      <c r="AF939" s="39"/>
      <c r="AG939" s="41"/>
      <c r="AH939" s="110"/>
      <c r="AI939" s="111"/>
      <c r="AJ939" s="112"/>
      <c r="AK939" s="42"/>
      <c r="AL939" s="43"/>
      <c r="AM939" s="46"/>
      <c r="AN939" s="47"/>
      <c r="AO939" s="47"/>
      <c r="AP939" s="115"/>
      <c r="AQ939" s="48"/>
      <c r="AR939" s="51"/>
      <c r="AS939" s="229"/>
      <c r="AT939" s="230"/>
      <c r="AU939" s="92">
        <f t="shared" si="45"/>
        <v>0</v>
      </c>
      <c r="AV939" s="92" t="e">
        <f t="shared" si="46"/>
        <v>#DIV/0!</v>
      </c>
      <c r="AW939" s="166" t="e">
        <f>Risk_CAL!X937</f>
        <v>#DIV/0!</v>
      </c>
      <c r="AX939" s="184"/>
      <c r="AY939" s="52"/>
      <c r="AZ939" s="224"/>
      <c r="BA939" s="247"/>
      <c r="BB939" s="248"/>
      <c r="BC939" s="249"/>
      <c r="BD939" s="250"/>
    </row>
    <row r="940" spans="2:56" x14ac:dyDescent="0.3">
      <c r="B940" s="10"/>
      <c r="C940" s="11"/>
      <c r="D940" s="178" t="str">
        <f t="shared" si="44"/>
        <v>Guatemala</v>
      </c>
      <c r="E940" s="11"/>
      <c r="F940" s="11"/>
      <c r="G940" s="12"/>
      <c r="H940" s="11"/>
      <c r="I940" s="13"/>
      <c r="J940" s="22"/>
      <c r="K940" s="23"/>
      <c r="L940" s="24"/>
      <c r="M940" s="23"/>
      <c r="N940" s="25"/>
      <c r="O940" s="31"/>
      <c r="P940" s="33"/>
      <c r="Q940" s="27"/>
      <c r="R940" s="32"/>
      <c r="S940" s="32"/>
      <c r="T940" s="33"/>
      <c r="U940" s="98"/>
      <c r="V940" s="59"/>
      <c r="W940" s="60"/>
      <c r="X940" s="60"/>
      <c r="Y940" s="61"/>
      <c r="Z940" s="68"/>
      <c r="AA940" s="69"/>
      <c r="AB940" s="69"/>
      <c r="AC940" s="70"/>
      <c r="AD940" s="40"/>
      <c r="AE940" s="39"/>
      <c r="AF940" s="39"/>
      <c r="AG940" s="41"/>
      <c r="AH940" s="110"/>
      <c r="AI940" s="111"/>
      <c r="AJ940" s="112"/>
      <c r="AK940" s="42"/>
      <c r="AL940" s="43"/>
      <c r="AM940" s="46"/>
      <c r="AN940" s="47"/>
      <c r="AO940" s="47"/>
      <c r="AP940" s="115"/>
      <c r="AQ940" s="48"/>
      <c r="AR940" s="51"/>
      <c r="AS940" s="229"/>
      <c r="AT940" s="230"/>
      <c r="AU940" s="92">
        <f t="shared" si="45"/>
        <v>0</v>
      </c>
      <c r="AV940" s="92" t="e">
        <f t="shared" si="46"/>
        <v>#DIV/0!</v>
      </c>
      <c r="AW940" s="166" t="e">
        <f>Risk_CAL!X938</f>
        <v>#DIV/0!</v>
      </c>
      <c r="AX940" s="184"/>
      <c r="AY940" s="52"/>
      <c r="AZ940" s="224"/>
      <c r="BA940" s="247"/>
      <c r="BB940" s="248"/>
      <c r="BC940" s="249"/>
      <c r="BD940" s="250"/>
    </row>
    <row r="941" spans="2:56" x14ac:dyDescent="0.3">
      <c r="B941" s="10"/>
      <c r="C941" s="11"/>
      <c r="D941" s="178" t="str">
        <f t="shared" si="44"/>
        <v>Guatemala</v>
      </c>
      <c r="E941" s="11"/>
      <c r="F941" s="11"/>
      <c r="G941" s="12"/>
      <c r="H941" s="11"/>
      <c r="I941" s="13"/>
      <c r="J941" s="22"/>
      <c r="K941" s="23"/>
      <c r="L941" s="24"/>
      <c r="M941" s="23"/>
      <c r="N941" s="25"/>
      <c r="O941" s="31"/>
      <c r="P941" s="33"/>
      <c r="Q941" s="27"/>
      <c r="R941" s="32"/>
      <c r="S941" s="32"/>
      <c r="T941" s="33"/>
      <c r="U941" s="98"/>
      <c r="V941" s="59"/>
      <c r="W941" s="60"/>
      <c r="X941" s="60"/>
      <c r="Y941" s="61"/>
      <c r="Z941" s="68"/>
      <c r="AA941" s="69"/>
      <c r="AB941" s="69"/>
      <c r="AC941" s="70"/>
      <c r="AD941" s="40"/>
      <c r="AE941" s="39"/>
      <c r="AF941" s="39"/>
      <c r="AG941" s="41"/>
      <c r="AH941" s="110"/>
      <c r="AI941" s="111"/>
      <c r="AJ941" s="112"/>
      <c r="AK941" s="42"/>
      <c r="AL941" s="43"/>
      <c r="AM941" s="46"/>
      <c r="AN941" s="47"/>
      <c r="AO941" s="47"/>
      <c r="AP941" s="115"/>
      <c r="AQ941" s="48"/>
      <c r="AR941" s="51"/>
      <c r="AS941" s="229"/>
      <c r="AT941" s="230"/>
      <c r="AU941" s="92">
        <f t="shared" si="45"/>
        <v>0</v>
      </c>
      <c r="AV941" s="92" t="e">
        <f t="shared" si="46"/>
        <v>#DIV/0!</v>
      </c>
      <c r="AW941" s="166" t="e">
        <f>Risk_CAL!X939</f>
        <v>#DIV/0!</v>
      </c>
      <c r="AX941" s="184"/>
      <c r="AY941" s="52"/>
      <c r="AZ941" s="224"/>
      <c r="BA941" s="247"/>
      <c r="BB941" s="248"/>
      <c r="BC941" s="249"/>
      <c r="BD941" s="250"/>
    </row>
    <row r="942" spans="2:56" x14ac:dyDescent="0.3">
      <c r="B942" s="10"/>
      <c r="C942" s="11"/>
      <c r="D942" s="178" t="str">
        <f t="shared" si="44"/>
        <v>Guatemala</v>
      </c>
      <c r="E942" s="11"/>
      <c r="F942" s="11"/>
      <c r="G942" s="12"/>
      <c r="H942" s="11"/>
      <c r="I942" s="13"/>
      <c r="J942" s="22"/>
      <c r="K942" s="23"/>
      <c r="L942" s="24"/>
      <c r="M942" s="23"/>
      <c r="N942" s="25"/>
      <c r="O942" s="31"/>
      <c r="P942" s="33"/>
      <c r="Q942" s="27"/>
      <c r="R942" s="32"/>
      <c r="S942" s="32"/>
      <c r="T942" s="33"/>
      <c r="U942" s="98"/>
      <c r="V942" s="59"/>
      <c r="W942" s="60"/>
      <c r="X942" s="60"/>
      <c r="Y942" s="61"/>
      <c r="Z942" s="68"/>
      <c r="AA942" s="69"/>
      <c r="AB942" s="69"/>
      <c r="AC942" s="70"/>
      <c r="AD942" s="40"/>
      <c r="AE942" s="39"/>
      <c r="AF942" s="39"/>
      <c r="AG942" s="41"/>
      <c r="AH942" s="110"/>
      <c r="AI942" s="111"/>
      <c r="AJ942" s="112"/>
      <c r="AK942" s="42"/>
      <c r="AL942" s="43"/>
      <c r="AM942" s="46"/>
      <c r="AN942" s="47"/>
      <c r="AO942" s="47"/>
      <c r="AP942" s="115"/>
      <c r="AQ942" s="48"/>
      <c r="AR942" s="51"/>
      <c r="AS942" s="229"/>
      <c r="AT942" s="230"/>
      <c r="AU942" s="92">
        <f t="shared" si="45"/>
        <v>0</v>
      </c>
      <c r="AV942" s="92" t="e">
        <f t="shared" si="46"/>
        <v>#DIV/0!</v>
      </c>
      <c r="AW942" s="166" t="e">
        <f>Risk_CAL!X940</f>
        <v>#DIV/0!</v>
      </c>
      <c r="AX942" s="184"/>
      <c r="AY942" s="52"/>
      <c r="AZ942" s="224"/>
      <c r="BA942" s="247"/>
      <c r="BB942" s="248"/>
      <c r="BC942" s="249"/>
      <c r="BD942" s="250"/>
    </row>
    <row r="943" spans="2:56" x14ac:dyDescent="0.3">
      <c r="B943" s="10"/>
      <c r="C943" s="11"/>
      <c r="D943" s="178" t="str">
        <f t="shared" si="44"/>
        <v>Guatemala</v>
      </c>
      <c r="E943" s="11"/>
      <c r="F943" s="11"/>
      <c r="G943" s="12"/>
      <c r="H943" s="11"/>
      <c r="I943" s="13"/>
      <c r="J943" s="22"/>
      <c r="K943" s="23"/>
      <c r="L943" s="24"/>
      <c r="M943" s="23"/>
      <c r="N943" s="25"/>
      <c r="O943" s="31"/>
      <c r="P943" s="33"/>
      <c r="Q943" s="27"/>
      <c r="R943" s="32"/>
      <c r="S943" s="32"/>
      <c r="T943" s="33"/>
      <c r="U943" s="98"/>
      <c r="V943" s="59"/>
      <c r="W943" s="60"/>
      <c r="X943" s="60"/>
      <c r="Y943" s="61"/>
      <c r="Z943" s="68"/>
      <c r="AA943" s="69"/>
      <c r="AB943" s="69"/>
      <c r="AC943" s="70"/>
      <c r="AD943" s="40"/>
      <c r="AE943" s="39"/>
      <c r="AF943" s="39"/>
      <c r="AG943" s="41"/>
      <c r="AH943" s="110"/>
      <c r="AI943" s="111"/>
      <c r="AJ943" s="112"/>
      <c r="AK943" s="42"/>
      <c r="AL943" s="43"/>
      <c r="AM943" s="46"/>
      <c r="AN943" s="47"/>
      <c r="AO943" s="47"/>
      <c r="AP943" s="115"/>
      <c r="AQ943" s="48"/>
      <c r="AR943" s="51"/>
      <c r="AS943" s="229"/>
      <c r="AT943" s="230"/>
      <c r="AU943" s="92">
        <f t="shared" si="45"/>
        <v>0</v>
      </c>
      <c r="AV943" s="92" t="e">
        <f t="shared" si="46"/>
        <v>#DIV/0!</v>
      </c>
      <c r="AW943" s="166" t="e">
        <f>Risk_CAL!X941</f>
        <v>#DIV/0!</v>
      </c>
      <c r="AX943" s="184"/>
      <c r="AY943" s="52"/>
      <c r="AZ943" s="224"/>
      <c r="BA943" s="247"/>
      <c r="BB943" s="248"/>
      <c r="BC943" s="249"/>
      <c r="BD943" s="250"/>
    </row>
    <row r="944" spans="2:56" x14ac:dyDescent="0.3">
      <c r="B944" s="10"/>
      <c r="C944" s="11"/>
      <c r="D944" s="178" t="str">
        <f t="shared" si="44"/>
        <v>Guatemala</v>
      </c>
      <c r="E944" s="11"/>
      <c r="F944" s="11"/>
      <c r="G944" s="12"/>
      <c r="H944" s="11"/>
      <c r="I944" s="13"/>
      <c r="J944" s="22"/>
      <c r="K944" s="23"/>
      <c r="L944" s="24"/>
      <c r="M944" s="23"/>
      <c r="N944" s="25"/>
      <c r="O944" s="31"/>
      <c r="P944" s="33"/>
      <c r="Q944" s="27"/>
      <c r="R944" s="32"/>
      <c r="S944" s="32"/>
      <c r="T944" s="33"/>
      <c r="U944" s="98"/>
      <c r="V944" s="59"/>
      <c r="W944" s="60"/>
      <c r="X944" s="60"/>
      <c r="Y944" s="61"/>
      <c r="Z944" s="68"/>
      <c r="AA944" s="69"/>
      <c r="AB944" s="69"/>
      <c r="AC944" s="70"/>
      <c r="AD944" s="40"/>
      <c r="AE944" s="39"/>
      <c r="AF944" s="39"/>
      <c r="AG944" s="41"/>
      <c r="AH944" s="110"/>
      <c r="AI944" s="111"/>
      <c r="AJ944" s="112"/>
      <c r="AK944" s="42"/>
      <c r="AL944" s="43"/>
      <c r="AM944" s="46"/>
      <c r="AN944" s="47"/>
      <c r="AO944" s="47"/>
      <c r="AP944" s="115"/>
      <c r="AQ944" s="48"/>
      <c r="AR944" s="51"/>
      <c r="AS944" s="229"/>
      <c r="AT944" s="230"/>
      <c r="AU944" s="92">
        <f t="shared" si="45"/>
        <v>0</v>
      </c>
      <c r="AV944" s="92" t="e">
        <f t="shared" si="46"/>
        <v>#DIV/0!</v>
      </c>
      <c r="AW944" s="166" t="e">
        <f>Risk_CAL!X942</f>
        <v>#DIV/0!</v>
      </c>
      <c r="AX944" s="184"/>
      <c r="AY944" s="52"/>
      <c r="AZ944" s="224"/>
      <c r="BA944" s="247"/>
      <c r="BB944" s="248"/>
      <c r="BC944" s="249"/>
      <c r="BD944" s="250"/>
    </row>
    <row r="945" spans="2:56" x14ac:dyDescent="0.3">
      <c r="B945" s="10"/>
      <c r="C945" s="11"/>
      <c r="D945" s="178" t="str">
        <f t="shared" si="44"/>
        <v>Guatemala</v>
      </c>
      <c r="E945" s="11"/>
      <c r="F945" s="11"/>
      <c r="G945" s="12"/>
      <c r="H945" s="11"/>
      <c r="I945" s="13"/>
      <c r="J945" s="22"/>
      <c r="K945" s="23"/>
      <c r="L945" s="24"/>
      <c r="M945" s="23"/>
      <c r="N945" s="25"/>
      <c r="O945" s="31"/>
      <c r="P945" s="33"/>
      <c r="Q945" s="27"/>
      <c r="R945" s="32"/>
      <c r="S945" s="32"/>
      <c r="T945" s="33"/>
      <c r="U945" s="98"/>
      <c r="V945" s="59"/>
      <c r="W945" s="60"/>
      <c r="X945" s="60"/>
      <c r="Y945" s="61"/>
      <c r="Z945" s="68"/>
      <c r="AA945" s="69"/>
      <c r="AB945" s="69"/>
      <c r="AC945" s="70"/>
      <c r="AD945" s="40"/>
      <c r="AE945" s="39"/>
      <c r="AF945" s="39"/>
      <c r="AG945" s="41"/>
      <c r="AH945" s="110"/>
      <c r="AI945" s="111"/>
      <c r="AJ945" s="112"/>
      <c r="AK945" s="42"/>
      <c r="AL945" s="43"/>
      <c r="AM945" s="46"/>
      <c r="AN945" s="47"/>
      <c r="AO945" s="47"/>
      <c r="AP945" s="115"/>
      <c r="AQ945" s="48"/>
      <c r="AR945" s="51"/>
      <c r="AS945" s="229"/>
      <c r="AT945" s="230"/>
      <c r="AU945" s="92">
        <f t="shared" si="45"/>
        <v>0</v>
      </c>
      <c r="AV945" s="92" t="e">
        <f t="shared" si="46"/>
        <v>#DIV/0!</v>
      </c>
      <c r="AW945" s="166" t="e">
        <f>Risk_CAL!X943</f>
        <v>#DIV/0!</v>
      </c>
      <c r="AX945" s="184"/>
      <c r="AY945" s="52"/>
      <c r="AZ945" s="224"/>
      <c r="BA945" s="247"/>
      <c r="BB945" s="248"/>
      <c r="BC945" s="249"/>
      <c r="BD945" s="250"/>
    </row>
    <row r="946" spans="2:56" x14ac:dyDescent="0.3">
      <c r="B946" s="10"/>
      <c r="C946" s="11"/>
      <c r="D946" s="178" t="str">
        <f t="shared" si="44"/>
        <v>Guatemala</v>
      </c>
      <c r="E946" s="11"/>
      <c r="F946" s="11"/>
      <c r="G946" s="12"/>
      <c r="H946" s="11"/>
      <c r="I946" s="13"/>
      <c r="J946" s="22"/>
      <c r="K946" s="23"/>
      <c r="L946" s="24"/>
      <c r="M946" s="23"/>
      <c r="N946" s="25"/>
      <c r="O946" s="31"/>
      <c r="P946" s="33"/>
      <c r="Q946" s="27"/>
      <c r="R946" s="32"/>
      <c r="S946" s="32"/>
      <c r="T946" s="33"/>
      <c r="U946" s="98"/>
      <c r="V946" s="59"/>
      <c r="W946" s="60"/>
      <c r="X946" s="60"/>
      <c r="Y946" s="61"/>
      <c r="Z946" s="68"/>
      <c r="AA946" s="69"/>
      <c r="AB946" s="69"/>
      <c r="AC946" s="70"/>
      <c r="AD946" s="40"/>
      <c r="AE946" s="39"/>
      <c r="AF946" s="39"/>
      <c r="AG946" s="41"/>
      <c r="AH946" s="110"/>
      <c r="AI946" s="111"/>
      <c r="AJ946" s="112"/>
      <c r="AK946" s="42"/>
      <c r="AL946" s="43"/>
      <c r="AM946" s="46"/>
      <c r="AN946" s="47"/>
      <c r="AO946" s="47"/>
      <c r="AP946" s="115"/>
      <c r="AQ946" s="48"/>
      <c r="AR946" s="51"/>
      <c r="AS946" s="229"/>
      <c r="AT946" s="230"/>
      <c r="AU946" s="92">
        <f t="shared" si="45"/>
        <v>0</v>
      </c>
      <c r="AV946" s="92" t="e">
        <f t="shared" si="46"/>
        <v>#DIV/0!</v>
      </c>
      <c r="AW946" s="166" t="e">
        <f>Risk_CAL!X944</f>
        <v>#DIV/0!</v>
      </c>
      <c r="AX946" s="184"/>
      <c r="AY946" s="52"/>
      <c r="AZ946" s="224"/>
      <c r="BA946" s="247"/>
      <c r="BB946" s="248"/>
      <c r="BC946" s="249"/>
      <c r="BD946" s="250"/>
    </row>
    <row r="947" spans="2:56" x14ac:dyDescent="0.3">
      <c r="B947" s="10"/>
      <c r="C947" s="11"/>
      <c r="D947" s="178" t="str">
        <f t="shared" si="44"/>
        <v>Guatemala</v>
      </c>
      <c r="E947" s="11"/>
      <c r="F947" s="11"/>
      <c r="G947" s="12"/>
      <c r="H947" s="11"/>
      <c r="I947" s="13"/>
      <c r="J947" s="22"/>
      <c r="K947" s="23"/>
      <c r="L947" s="24"/>
      <c r="M947" s="23"/>
      <c r="N947" s="25"/>
      <c r="O947" s="31"/>
      <c r="P947" s="33"/>
      <c r="Q947" s="27"/>
      <c r="R947" s="32"/>
      <c r="S947" s="32"/>
      <c r="T947" s="33"/>
      <c r="U947" s="98"/>
      <c r="V947" s="59"/>
      <c r="W947" s="60"/>
      <c r="X947" s="60"/>
      <c r="Y947" s="61"/>
      <c r="Z947" s="68"/>
      <c r="AA947" s="69"/>
      <c r="AB947" s="69"/>
      <c r="AC947" s="70"/>
      <c r="AD947" s="40"/>
      <c r="AE947" s="39"/>
      <c r="AF947" s="39"/>
      <c r="AG947" s="41"/>
      <c r="AH947" s="110"/>
      <c r="AI947" s="111"/>
      <c r="AJ947" s="112"/>
      <c r="AK947" s="42"/>
      <c r="AL947" s="43"/>
      <c r="AM947" s="46"/>
      <c r="AN947" s="47"/>
      <c r="AO947" s="47"/>
      <c r="AP947" s="115"/>
      <c r="AQ947" s="48"/>
      <c r="AR947" s="51"/>
      <c r="AS947" s="229"/>
      <c r="AT947" s="230"/>
      <c r="AU947" s="92">
        <f t="shared" si="45"/>
        <v>0</v>
      </c>
      <c r="AV947" s="92" t="e">
        <f t="shared" si="46"/>
        <v>#DIV/0!</v>
      </c>
      <c r="AW947" s="166" t="e">
        <f>Risk_CAL!X945</f>
        <v>#DIV/0!</v>
      </c>
      <c r="AX947" s="184"/>
      <c r="AY947" s="52"/>
      <c r="AZ947" s="224"/>
      <c r="BA947" s="247"/>
      <c r="BB947" s="248"/>
      <c r="BC947" s="249"/>
      <c r="BD947" s="250"/>
    </row>
    <row r="948" spans="2:56" x14ac:dyDescent="0.3">
      <c r="B948" s="10"/>
      <c r="C948" s="11"/>
      <c r="D948" s="178" t="str">
        <f t="shared" si="44"/>
        <v>Guatemala</v>
      </c>
      <c r="E948" s="11"/>
      <c r="F948" s="11"/>
      <c r="G948" s="12"/>
      <c r="H948" s="11"/>
      <c r="I948" s="13"/>
      <c r="J948" s="22"/>
      <c r="K948" s="23"/>
      <c r="L948" s="24"/>
      <c r="M948" s="23"/>
      <c r="N948" s="25"/>
      <c r="O948" s="31"/>
      <c r="P948" s="33"/>
      <c r="Q948" s="27"/>
      <c r="R948" s="32"/>
      <c r="S948" s="32"/>
      <c r="T948" s="33"/>
      <c r="U948" s="98"/>
      <c r="V948" s="59"/>
      <c r="W948" s="60"/>
      <c r="X948" s="60"/>
      <c r="Y948" s="61"/>
      <c r="Z948" s="68"/>
      <c r="AA948" s="69"/>
      <c r="AB948" s="69"/>
      <c r="AC948" s="70"/>
      <c r="AD948" s="40"/>
      <c r="AE948" s="39"/>
      <c r="AF948" s="39"/>
      <c r="AG948" s="41"/>
      <c r="AH948" s="110"/>
      <c r="AI948" s="111"/>
      <c r="AJ948" s="112"/>
      <c r="AK948" s="42"/>
      <c r="AL948" s="43"/>
      <c r="AM948" s="46"/>
      <c r="AN948" s="47"/>
      <c r="AO948" s="47"/>
      <c r="AP948" s="115"/>
      <c r="AQ948" s="48"/>
      <c r="AR948" s="51"/>
      <c r="AS948" s="229"/>
      <c r="AT948" s="230"/>
      <c r="AU948" s="92">
        <f t="shared" si="45"/>
        <v>0</v>
      </c>
      <c r="AV948" s="92" t="e">
        <f t="shared" si="46"/>
        <v>#DIV/0!</v>
      </c>
      <c r="AW948" s="166" t="e">
        <f>Risk_CAL!X946</f>
        <v>#DIV/0!</v>
      </c>
      <c r="AX948" s="184"/>
      <c r="AY948" s="52"/>
      <c r="AZ948" s="224"/>
      <c r="BA948" s="247"/>
      <c r="BB948" s="248"/>
      <c r="BC948" s="249"/>
      <c r="BD948" s="250"/>
    </row>
    <row r="949" spans="2:56" x14ac:dyDescent="0.3">
      <c r="B949" s="10"/>
      <c r="C949" s="11"/>
      <c r="D949" s="178" t="str">
        <f t="shared" si="44"/>
        <v>Guatemala</v>
      </c>
      <c r="E949" s="11"/>
      <c r="F949" s="11"/>
      <c r="G949" s="12"/>
      <c r="H949" s="11"/>
      <c r="I949" s="13"/>
      <c r="J949" s="22"/>
      <c r="K949" s="23"/>
      <c r="L949" s="24"/>
      <c r="M949" s="23"/>
      <c r="N949" s="25"/>
      <c r="O949" s="31"/>
      <c r="P949" s="33"/>
      <c r="Q949" s="27"/>
      <c r="R949" s="32"/>
      <c r="S949" s="32"/>
      <c r="T949" s="33"/>
      <c r="U949" s="98"/>
      <c r="V949" s="59"/>
      <c r="W949" s="60"/>
      <c r="X949" s="60"/>
      <c r="Y949" s="61"/>
      <c r="Z949" s="68"/>
      <c r="AA949" s="69"/>
      <c r="AB949" s="69"/>
      <c r="AC949" s="70"/>
      <c r="AD949" s="40"/>
      <c r="AE949" s="39"/>
      <c r="AF949" s="39"/>
      <c r="AG949" s="41"/>
      <c r="AH949" s="110"/>
      <c r="AI949" s="111"/>
      <c r="AJ949" s="112"/>
      <c r="AK949" s="42"/>
      <c r="AL949" s="43"/>
      <c r="AM949" s="46"/>
      <c r="AN949" s="47"/>
      <c r="AO949" s="47"/>
      <c r="AP949" s="115"/>
      <c r="AQ949" s="48"/>
      <c r="AR949" s="51"/>
      <c r="AS949" s="229"/>
      <c r="AT949" s="230"/>
      <c r="AU949" s="92">
        <f t="shared" si="45"/>
        <v>0</v>
      </c>
      <c r="AV949" s="92" t="e">
        <f t="shared" si="46"/>
        <v>#DIV/0!</v>
      </c>
      <c r="AW949" s="166" t="e">
        <f>Risk_CAL!X947</f>
        <v>#DIV/0!</v>
      </c>
      <c r="AX949" s="184"/>
      <c r="AY949" s="52"/>
      <c r="AZ949" s="224"/>
      <c r="BA949" s="247"/>
      <c r="BB949" s="248"/>
      <c r="BC949" s="249"/>
      <c r="BD949" s="250"/>
    </row>
    <row r="950" spans="2:56" x14ac:dyDescent="0.3">
      <c r="B950" s="10"/>
      <c r="C950" s="11"/>
      <c r="D950" s="178" t="str">
        <f t="shared" si="44"/>
        <v>Guatemala</v>
      </c>
      <c r="E950" s="11"/>
      <c r="F950" s="11"/>
      <c r="G950" s="12"/>
      <c r="H950" s="11"/>
      <c r="I950" s="13"/>
      <c r="J950" s="22"/>
      <c r="K950" s="23"/>
      <c r="L950" s="24"/>
      <c r="M950" s="23"/>
      <c r="N950" s="25"/>
      <c r="O950" s="31"/>
      <c r="P950" s="33"/>
      <c r="Q950" s="27"/>
      <c r="R950" s="32"/>
      <c r="S950" s="32"/>
      <c r="T950" s="33"/>
      <c r="U950" s="98"/>
      <c r="V950" s="59"/>
      <c r="W950" s="60"/>
      <c r="X950" s="60"/>
      <c r="Y950" s="61"/>
      <c r="Z950" s="68"/>
      <c r="AA950" s="69"/>
      <c r="AB950" s="69"/>
      <c r="AC950" s="70"/>
      <c r="AD950" s="40"/>
      <c r="AE950" s="39"/>
      <c r="AF950" s="39"/>
      <c r="AG950" s="41"/>
      <c r="AH950" s="110"/>
      <c r="AI950" s="111"/>
      <c r="AJ950" s="112"/>
      <c r="AK950" s="42"/>
      <c r="AL950" s="43"/>
      <c r="AM950" s="46"/>
      <c r="AN950" s="47"/>
      <c r="AO950" s="47"/>
      <c r="AP950" s="115"/>
      <c r="AQ950" s="48"/>
      <c r="AR950" s="51"/>
      <c r="AS950" s="229"/>
      <c r="AT950" s="230"/>
      <c r="AU950" s="92">
        <f t="shared" si="45"/>
        <v>0</v>
      </c>
      <c r="AV950" s="92" t="e">
        <f t="shared" si="46"/>
        <v>#DIV/0!</v>
      </c>
      <c r="AW950" s="166" t="e">
        <f>Risk_CAL!X948</f>
        <v>#DIV/0!</v>
      </c>
      <c r="AX950" s="184"/>
      <c r="AY950" s="52"/>
      <c r="AZ950" s="224"/>
      <c r="BA950" s="247"/>
      <c r="BB950" s="248"/>
      <c r="BC950" s="249"/>
      <c r="BD950" s="250"/>
    </row>
    <row r="951" spans="2:56" x14ac:dyDescent="0.3">
      <c r="B951" s="10"/>
      <c r="C951" s="11"/>
      <c r="D951" s="178" t="str">
        <f t="shared" si="44"/>
        <v>Guatemala</v>
      </c>
      <c r="E951" s="11"/>
      <c r="F951" s="11"/>
      <c r="G951" s="12"/>
      <c r="H951" s="11"/>
      <c r="I951" s="13"/>
      <c r="J951" s="22"/>
      <c r="K951" s="23"/>
      <c r="L951" s="24"/>
      <c r="M951" s="23"/>
      <c r="N951" s="25"/>
      <c r="O951" s="31"/>
      <c r="P951" s="33"/>
      <c r="Q951" s="27"/>
      <c r="R951" s="32"/>
      <c r="S951" s="32"/>
      <c r="T951" s="33"/>
      <c r="U951" s="98"/>
      <c r="V951" s="59"/>
      <c r="W951" s="60"/>
      <c r="X951" s="60"/>
      <c r="Y951" s="61"/>
      <c r="Z951" s="68"/>
      <c r="AA951" s="69"/>
      <c r="AB951" s="69"/>
      <c r="AC951" s="70"/>
      <c r="AD951" s="40"/>
      <c r="AE951" s="39"/>
      <c r="AF951" s="39"/>
      <c r="AG951" s="41"/>
      <c r="AH951" s="110"/>
      <c r="AI951" s="111"/>
      <c r="AJ951" s="112"/>
      <c r="AK951" s="42"/>
      <c r="AL951" s="43"/>
      <c r="AM951" s="46"/>
      <c r="AN951" s="47"/>
      <c r="AO951" s="47"/>
      <c r="AP951" s="115"/>
      <c r="AQ951" s="48"/>
      <c r="AR951" s="51"/>
      <c r="AS951" s="229"/>
      <c r="AT951" s="230"/>
      <c r="AU951" s="92">
        <f t="shared" si="45"/>
        <v>0</v>
      </c>
      <c r="AV951" s="92" t="e">
        <f t="shared" si="46"/>
        <v>#DIV/0!</v>
      </c>
      <c r="AW951" s="166" t="e">
        <f>Risk_CAL!X949</f>
        <v>#DIV/0!</v>
      </c>
      <c r="AX951" s="184"/>
      <c r="AY951" s="52"/>
      <c r="AZ951" s="224"/>
      <c r="BA951" s="247"/>
      <c r="BB951" s="248"/>
      <c r="BC951" s="249"/>
      <c r="BD951" s="250"/>
    </row>
    <row r="952" spans="2:56" x14ac:dyDescent="0.3">
      <c r="B952" s="10"/>
      <c r="C952" s="11"/>
      <c r="D952" s="178" t="str">
        <f t="shared" si="44"/>
        <v>Guatemala</v>
      </c>
      <c r="E952" s="11"/>
      <c r="F952" s="11"/>
      <c r="G952" s="12"/>
      <c r="H952" s="11"/>
      <c r="I952" s="13"/>
      <c r="J952" s="22"/>
      <c r="K952" s="23"/>
      <c r="L952" s="24"/>
      <c r="M952" s="23"/>
      <c r="N952" s="25"/>
      <c r="O952" s="31"/>
      <c r="P952" s="33"/>
      <c r="Q952" s="27"/>
      <c r="R952" s="32"/>
      <c r="S952" s="32"/>
      <c r="T952" s="33"/>
      <c r="U952" s="98"/>
      <c r="V952" s="59"/>
      <c r="W952" s="60"/>
      <c r="X952" s="60"/>
      <c r="Y952" s="61"/>
      <c r="Z952" s="68"/>
      <c r="AA952" s="69"/>
      <c r="AB952" s="69"/>
      <c r="AC952" s="70"/>
      <c r="AD952" s="40"/>
      <c r="AE952" s="39"/>
      <c r="AF952" s="39"/>
      <c r="AG952" s="41"/>
      <c r="AH952" s="110"/>
      <c r="AI952" s="111"/>
      <c r="AJ952" s="112"/>
      <c r="AK952" s="42"/>
      <c r="AL952" s="43"/>
      <c r="AM952" s="46"/>
      <c r="AN952" s="47"/>
      <c r="AO952" s="47"/>
      <c r="AP952" s="115"/>
      <c r="AQ952" s="48"/>
      <c r="AR952" s="51"/>
      <c r="AS952" s="229"/>
      <c r="AT952" s="230"/>
      <c r="AU952" s="92">
        <f t="shared" si="45"/>
        <v>0</v>
      </c>
      <c r="AV952" s="92" t="e">
        <f t="shared" si="46"/>
        <v>#DIV/0!</v>
      </c>
      <c r="AW952" s="166" t="e">
        <f>Risk_CAL!X950</f>
        <v>#DIV/0!</v>
      </c>
      <c r="AX952" s="184"/>
      <c r="AY952" s="52"/>
      <c r="AZ952" s="224"/>
      <c r="BA952" s="247"/>
      <c r="BB952" s="248"/>
      <c r="BC952" s="249"/>
      <c r="BD952" s="250"/>
    </row>
    <row r="953" spans="2:56" x14ac:dyDescent="0.3">
      <c r="B953" s="10"/>
      <c r="C953" s="11"/>
      <c r="D953" s="178" t="str">
        <f t="shared" si="44"/>
        <v>Guatemala</v>
      </c>
      <c r="E953" s="11"/>
      <c r="F953" s="11"/>
      <c r="G953" s="12"/>
      <c r="H953" s="11"/>
      <c r="I953" s="13"/>
      <c r="J953" s="22"/>
      <c r="K953" s="23"/>
      <c r="L953" s="24"/>
      <c r="M953" s="23"/>
      <c r="N953" s="25"/>
      <c r="O953" s="31"/>
      <c r="P953" s="33"/>
      <c r="Q953" s="27"/>
      <c r="R953" s="32"/>
      <c r="S953" s="32"/>
      <c r="T953" s="33"/>
      <c r="U953" s="98"/>
      <c r="V953" s="59"/>
      <c r="W953" s="60"/>
      <c r="X953" s="60"/>
      <c r="Y953" s="61"/>
      <c r="Z953" s="68"/>
      <c r="AA953" s="69"/>
      <c r="AB953" s="69"/>
      <c r="AC953" s="70"/>
      <c r="AD953" s="40"/>
      <c r="AE953" s="39"/>
      <c r="AF953" s="39"/>
      <c r="AG953" s="41"/>
      <c r="AH953" s="110"/>
      <c r="AI953" s="111"/>
      <c r="AJ953" s="112"/>
      <c r="AK953" s="42"/>
      <c r="AL953" s="43"/>
      <c r="AM953" s="46"/>
      <c r="AN953" s="47"/>
      <c r="AO953" s="47"/>
      <c r="AP953" s="115"/>
      <c r="AQ953" s="48"/>
      <c r="AR953" s="51"/>
      <c r="AS953" s="229"/>
      <c r="AT953" s="230"/>
      <c r="AU953" s="92">
        <f t="shared" si="45"/>
        <v>0</v>
      </c>
      <c r="AV953" s="92" t="e">
        <f t="shared" si="46"/>
        <v>#DIV/0!</v>
      </c>
      <c r="AW953" s="166" t="e">
        <f>Risk_CAL!X951</f>
        <v>#DIV/0!</v>
      </c>
      <c r="AX953" s="184"/>
      <c r="AY953" s="52"/>
      <c r="AZ953" s="224"/>
      <c r="BA953" s="247"/>
      <c r="BB953" s="248"/>
      <c r="BC953" s="249"/>
      <c r="BD953" s="250"/>
    </row>
    <row r="954" spans="2:56" x14ac:dyDescent="0.3">
      <c r="B954" s="10"/>
      <c r="C954" s="11"/>
      <c r="D954" s="178" t="str">
        <f t="shared" si="44"/>
        <v>Guatemala</v>
      </c>
      <c r="E954" s="11"/>
      <c r="F954" s="11"/>
      <c r="G954" s="12"/>
      <c r="H954" s="11"/>
      <c r="I954" s="13"/>
      <c r="J954" s="22"/>
      <c r="K954" s="23"/>
      <c r="L954" s="24"/>
      <c r="M954" s="23"/>
      <c r="N954" s="25"/>
      <c r="O954" s="31"/>
      <c r="P954" s="33"/>
      <c r="Q954" s="27"/>
      <c r="R954" s="32"/>
      <c r="S954" s="32"/>
      <c r="T954" s="33"/>
      <c r="U954" s="98"/>
      <c r="V954" s="59"/>
      <c r="W954" s="60"/>
      <c r="X954" s="60"/>
      <c r="Y954" s="61"/>
      <c r="Z954" s="68"/>
      <c r="AA954" s="69"/>
      <c r="AB954" s="69"/>
      <c r="AC954" s="70"/>
      <c r="AD954" s="40"/>
      <c r="AE954" s="39"/>
      <c r="AF954" s="39"/>
      <c r="AG954" s="41"/>
      <c r="AH954" s="110"/>
      <c r="AI954" s="111"/>
      <c r="AJ954" s="112"/>
      <c r="AK954" s="42"/>
      <c r="AL954" s="43"/>
      <c r="AM954" s="46"/>
      <c r="AN954" s="47"/>
      <c r="AO954" s="47"/>
      <c r="AP954" s="115"/>
      <c r="AQ954" s="48"/>
      <c r="AR954" s="51"/>
      <c r="AS954" s="229"/>
      <c r="AT954" s="230"/>
      <c r="AU954" s="92">
        <f t="shared" si="45"/>
        <v>0</v>
      </c>
      <c r="AV954" s="92" t="e">
        <f t="shared" si="46"/>
        <v>#DIV/0!</v>
      </c>
      <c r="AW954" s="166" t="e">
        <f>Risk_CAL!X952</f>
        <v>#DIV/0!</v>
      </c>
      <c r="AX954" s="184"/>
      <c r="AY954" s="52"/>
      <c r="AZ954" s="224"/>
      <c r="BA954" s="247"/>
      <c r="BB954" s="248"/>
      <c r="BC954" s="249"/>
      <c r="BD954" s="250"/>
    </row>
    <row r="955" spans="2:56" x14ac:dyDescent="0.3">
      <c r="B955" s="10"/>
      <c r="C955" s="11"/>
      <c r="D955" s="178" t="str">
        <f t="shared" si="44"/>
        <v>Guatemala</v>
      </c>
      <c r="E955" s="11"/>
      <c r="F955" s="11"/>
      <c r="G955" s="12"/>
      <c r="H955" s="11"/>
      <c r="I955" s="13"/>
      <c r="J955" s="22"/>
      <c r="K955" s="23"/>
      <c r="L955" s="24"/>
      <c r="M955" s="23"/>
      <c r="N955" s="25"/>
      <c r="O955" s="31"/>
      <c r="P955" s="33"/>
      <c r="Q955" s="27"/>
      <c r="R955" s="32"/>
      <c r="S955" s="32"/>
      <c r="T955" s="33"/>
      <c r="U955" s="98"/>
      <c r="V955" s="59"/>
      <c r="W955" s="60"/>
      <c r="X955" s="60"/>
      <c r="Y955" s="61"/>
      <c r="Z955" s="68"/>
      <c r="AA955" s="69"/>
      <c r="AB955" s="69"/>
      <c r="AC955" s="70"/>
      <c r="AD955" s="40"/>
      <c r="AE955" s="39"/>
      <c r="AF955" s="39"/>
      <c r="AG955" s="41"/>
      <c r="AH955" s="110"/>
      <c r="AI955" s="111"/>
      <c r="AJ955" s="112"/>
      <c r="AK955" s="42"/>
      <c r="AL955" s="43"/>
      <c r="AM955" s="46"/>
      <c r="AN955" s="47"/>
      <c r="AO955" s="47"/>
      <c r="AP955" s="115"/>
      <c r="AQ955" s="48"/>
      <c r="AR955" s="51"/>
      <c r="AS955" s="229"/>
      <c r="AT955" s="230"/>
      <c r="AU955" s="92">
        <f t="shared" si="45"/>
        <v>0</v>
      </c>
      <c r="AV955" s="92" t="e">
        <f t="shared" si="46"/>
        <v>#DIV/0!</v>
      </c>
      <c r="AW955" s="166" t="e">
        <f>Risk_CAL!X953</f>
        <v>#DIV/0!</v>
      </c>
      <c r="AX955" s="184"/>
      <c r="AY955" s="52"/>
      <c r="AZ955" s="224"/>
      <c r="BA955" s="247"/>
      <c r="BB955" s="248"/>
      <c r="BC955" s="249"/>
      <c r="BD955" s="250"/>
    </row>
    <row r="956" spans="2:56" x14ac:dyDescent="0.3">
      <c r="B956" s="10"/>
      <c r="C956" s="11"/>
      <c r="D956" s="178" t="str">
        <f t="shared" si="44"/>
        <v>Guatemala</v>
      </c>
      <c r="E956" s="11"/>
      <c r="F956" s="11"/>
      <c r="G956" s="12"/>
      <c r="H956" s="11"/>
      <c r="I956" s="13"/>
      <c r="J956" s="22"/>
      <c r="K956" s="23"/>
      <c r="L956" s="24"/>
      <c r="M956" s="23"/>
      <c r="N956" s="25"/>
      <c r="O956" s="31"/>
      <c r="P956" s="33"/>
      <c r="Q956" s="27"/>
      <c r="R956" s="32"/>
      <c r="S956" s="32"/>
      <c r="T956" s="33"/>
      <c r="U956" s="98"/>
      <c r="V956" s="59"/>
      <c r="W956" s="60"/>
      <c r="X956" s="60"/>
      <c r="Y956" s="61"/>
      <c r="Z956" s="68"/>
      <c r="AA956" s="69"/>
      <c r="AB956" s="69"/>
      <c r="AC956" s="70"/>
      <c r="AD956" s="40"/>
      <c r="AE956" s="39"/>
      <c r="AF956" s="39"/>
      <c r="AG956" s="41"/>
      <c r="AH956" s="110"/>
      <c r="AI956" s="111"/>
      <c r="AJ956" s="112"/>
      <c r="AK956" s="42"/>
      <c r="AL956" s="43"/>
      <c r="AM956" s="46"/>
      <c r="AN956" s="47"/>
      <c r="AO956" s="47"/>
      <c r="AP956" s="115"/>
      <c r="AQ956" s="48"/>
      <c r="AR956" s="51"/>
      <c r="AS956" s="229"/>
      <c r="AT956" s="230"/>
      <c r="AU956" s="92">
        <f t="shared" si="45"/>
        <v>0</v>
      </c>
      <c r="AV956" s="92" t="e">
        <f t="shared" si="46"/>
        <v>#DIV/0!</v>
      </c>
      <c r="AW956" s="166" t="e">
        <f>Risk_CAL!X954</f>
        <v>#DIV/0!</v>
      </c>
      <c r="AX956" s="184"/>
      <c r="AY956" s="52"/>
      <c r="AZ956" s="224"/>
      <c r="BA956" s="247"/>
      <c r="BB956" s="248"/>
      <c r="BC956" s="249"/>
      <c r="BD956" s="250"/>
    </row>
    <row r="957" spans="2:56" x14ac:dyDescent="0.3">
      <c r="B957" s="10"/>
      <c r="C957" s="11"/>
      <c r="D957" s="178" t="str">
        <f t="shared" si="44"/>
        <v>Guatemala</v>
      </c>
      <c r="E957" s="11"/>
      <c r="F957" s="11"/>
      <c r="G957" s="12"/>
      <c r="H957" s="11"/>
      <c r="I957" s="13"/>
      <c r="J957" s="22"/>
      <c r="K957" s="23"/>
      <c r="L957" s="24"/>
      <c r="M957" s="23"/>
      <c r="N957" s="25"/>
      <c r="O957" s="31"/>
      <c r="P957" s="33"/>
      <c r="Q957" s="27"/>
      <c r="R957" s="32"/>
      <c r="S957" s="32"/>
      <c r="T957" s="33"/>
      <c r="U957" s="98"/>
      <c r="V957" s="59"/>
      <c r="W957" s="60"/>
      <c r="X957" s="60"/>
      <c r="Y957" s="61"/>
      <c r="Z957" s="68"/>
      <c r="AA957" s="69"/>
      <c r="AB957" s="69"/>
      <c r="AC957" s="70"/>
      <c r="AD957" s="40"/>
      <c r="AE957" s="39"/>
      <c r="AF957" s="39"/>
      <c r="AG957" s="41"/>
      <c r="AH957" s="110"/>
      <c r="AI957" s="111"/>
      <c r="AJ957" s="112"/>
      <c r="AK957" s="42"/>
      <c r="AL957" s="43"/>
      <c r="AM957" s="46"/>
      <c r="AN957" s="47"/>
      <c r="AO957" s="47"/>
      <c r="AP957" s="115"/>
      <c r="AQ957" s="48"/>
      <c r="AR957" s="51"/>
      <c r="AS957" s="229"/>
      <c r="AT957" s="230"/>
      <c r="AU957" s="92">
        <f t="shared" si="45"/>
        <v>0</v>
      </c>
      <c r="AV957" s="92" t="e">
        <f t="shared" si="46"/>
        <v>#DIV/0!</v>
      </c>
      <c r="AW957" s="166" t="e">
        <f>Risk_CAL!X955</f>
        <v>#DIV/0!</v>
      </c>
      <c r="AX957" s="184"/>
      <c r="AY957" s="52"/>
      <c r="AZ957" s="224"/>
      <c r="BA957" s="247"/>
      <c r="BB957" s="248"/>
      <c r="BC957" s="249"/>
      <c r="BD957" s="250"/>
    </row>
    <row r="958" spans="2:56" x14ac:dyDescent="0.3">
      <c r="B958" s="10"/>
      <c r="C958" s="11"/>
      <c r="D958" s="178" t="str">
        <f t="shared" si="44"/>
        <v>Guatemala</v>
      </c>
      <c r="E958" s="11"/>
      <c r="F958" s="11"/>
      <c r="G958" s="12"/>
      <c r="H958" s="11"/>
      <c r="I958" s="13"/>
      <c r="J958" s="22"/>
      <c r="K958" s="23"/>
      <c r="L958" s="24"/>
      <c r="M958" s="23"/>
      <c r="N958" s="25"/>
      <c r="O958" s="31"/>
      <c r="P958" s="33"/>
      <c r="Q958" s="27"/>
      <c r="R958" s="32"/>
      <c r="S958" s="32"/>
      <c r="T958" s="33"/>
      <c r="U958" s="98"/>
      <c r="V958" s="59"/>
      <c r="W958" s="60"/>
      <c r="X958" s="60"/>
      <c r="Y958" s="61"/>
      <c r="Z958" s="68"/>
      <c r="AA958" s="69"/>
      <c r="AB958" s="69"/>
      <c r="AC958" s="70"/>
      <c r="AD958" s="40"/>
      <c r="AE958" s="39"/>
      <c r="AF958" s="39"/>
      <c r="AG958" s="41"/>
      <c r="AH958" s="110"/>
      <c r="AI958" s="111"/>
      <c r="AJ958" s="112"/>
      <c r="AK958" s="42"/>
      <c r="AL958" s="43"/>
      <c r="AM958" s="46"/>
      <c r="AN958" s="47"/>
      <c r="AO958" s="47"/>
      <c r="AP958" s="115"/>
      <c r="AQ958" s="48"/>
      <c r="AR958" s="51"/>
      <c r="AS958" s="229"/>
      <c r="AT958" s="230"/>
      <c r="AU958" s="92">
        <f t="shared" si="45"/>
        <v>0</v>
      </c>
      <c r="AV958" s="92" t="e">
        <f t="shared" si="46"/>
        <v>#DIV/0!</v>
      </c>
      <c r="AW958" s="166" t="e">
        <f>Risk_CAL!X956</f>
        <v>#DIV/0!</v>
      </c>
      <c r="AX958" s="184"/>
      <c r="AY958" s="52"/>
      <c r="AZ958" s="224"/>
      <c r="BA958" s="247"/>
      <c r="BB958" s="248"/>
      <c r="BC958" s="249"/>
      <c r="BD958" s="250"/>
    </row>
    <row r="959" spans="2:56" x14ac:dyDescent="0.3">
      <c r="B959" s="10"/>
      <c r="C959" s="11"/>
      <c r="D959" s="178" t="str">
        <f t="shared" si="44"/>
        <v>Guatemala</v>
      </c>
      <c r="E959" s="11"/>
      <c r="F959" s="11"/>
      <c r="G959" s="12"/>
      <c r="H959" s="11"/>
      <c r="I959" s="13"/>
      <c r="J959" s="22"/>
      <c r="K959" s="23"/>
      <c r="L959" s="24"/>
      <c r="M959" s="23"/>
      <c r="N959" s="25"/>
      <c r="O959" s="31"/>
      <c r="P959" s="33"/>
      <c r="Q959" s="27"/>
      <c r="R959" s="32"/>
      <c r="S959" s="32"/>
      <c r="T959" s="33"/>
      <c r="U959" s="98"/>
      <c r="V959" s="59"/>
      <c r="W959" s="60"/>
      <c r="X959" s="60"/>
      <c r="Y959" s="61"/>
      <c r="Z959" s="68"/>
      <c r="AA959" s="69"/>
      <c r="AB959" s="69"/>
      <c r="AC959" s="70"/>
      <c r="AD959" s="40"/>
      <c r="AE959" s="39"/>
      <c r="AF959" s="39"/>
      <c r="AG959" s="41"/>
      <c r="AH959" s="110"/>
      <c r="AI959" s="111"/>
      <c r="AJ959" s="112"/>
      <c r="AK959" s="42"/>
      <c r="AL959" s="43"/>
      <c r="AM959" s="46"/>
      <c r="AN959" s="47"/>
      <c r="AO959" s="47"/>
      <c r="AP959" s="115"/>
      <c r="AQ959" s="48"/>
      <c r="AR959" s="51"/>
      <c r="AS959" s="229"/>
      <c r="AT959" s="230"/>
      <c r="AU959" s="92">
        <f t="shared" si="45"/>
        <v>0</v>
      </c>
      <c r="AV959" s="92" t="e">
        <f t="shared" si="46"/>
        <v>#DIV/0!</v>
      </c>
      <c r="AW959" s="166" t="e">
        <f>Risk_CAL!X957</f>
        <v>#DIV/0!</v>
      </c>
      <c r="AX959" s="184"/>
      <c r="AY959" s="52"/>
      <c r="AZ959" s="224"/>
      <c r="BA959" s="247"/>
      <c r="BB959" s="248"/>
      <c r="BC959" s="249"/>
      <c r="BD959" s="250"/>
    </row>
    <row r="960" spans="2:56" x14ac:dyDescent="0.3">
      <c r="B960" s="10"/>
      <c r="C960" s="11"/>
      <c r="D960" s="178" t="str">
        <f t="shared" si="44"/>
        <v>Guatemala</v>
      </c>
      <c r="E960" s="11"/>
      <c r="F960" s="11"/>
      <c r="G960" s="12"/>
      <c r="H960" s="11"/>
      <c r="I960" s="13"/>
      <c r="J960" s="22"/>
      <c r="K960" s="23"/>
      <c r="L960" s="24"/>
      <c r="M960" s="23"/>
      <c r="N960" s="25"/>
      <c r="O960" s="31"/>
      <c r="P960" s="33"/>
      <c r="Q960" s="27"/>
      <c r="R960" s="32"/>
      <c r="S960" s="32"/>
      <c r="T960" s="33"/>
      <c r="U960" s="98"/>
      <c r="V960" s="59"/>
      <c r="W960" s="60"/>
      <c r="X960" s="60"/>
      <c r="Y960" s="61"/>
      <c r="Z960" s="68"/>
      <c r="AA960" s="69"/>
      <c r="AB960" s="69"/>
      <c r="AC960" s="70"/>
      <c r="AD960" s="40"/>
      <c r="AE960" s="39"/>
      <c r="AF960" s="39"/>
      <c r="AG960" s="41"/>
      <c r="AH960" s="110"/>
      <c r="AI960" s="111"/>
      <c r="AJ960" s="112"/>
      <c r="AK960" s="42"/>
      <c r="AL960" s="43"/>
      <c r="AM960" s="46"/>
      <c r="AN960" s="47"/>
      <c r="AO960" s="47"/>
      <c r="AP960" s="115"/>
      <c r="AQ960" s="48"/>
      <c r="AR960" s="51"/>
      <c r="AS960" s="229"/>
      <c r="AT960" s="230"/>
      <c r="AU960" s="92">
        <f t="shared" si="45"/>
        <v>0</v>
      </c>
      <c r="AV960" s="92" t="e">
        <f t="shared" si="46"/>
        <v>#DIV/0!</v>
      </c>
      <c r="AW960" s="166" t="e">
        <f>Risk_CAL!X958</f>
        <v>#DIV/0!</v>
      </c>
      <c r="AX960" s="184"/>
      <c r="AY960" s="52"/>
      <c r="AZ960" s="224"/>
      <c r="BA960" s="247"/>
      <c r="BB960" s="248"/>
      <c r="BC960" s="249"/>
      <c r="BD960" s="250"/>
    </row>
    <row r="961" spans="2:56" x14ac:dyDescent="0.3">
      <c r="B961" s="10"/>
      <c r="C961" s="11"/>
      <c r="D961" s="178" t="str">
        <f t="shared" si="44"/>
        <v>Guatemala</v>
      </c>
      <c r="E961" s="11"/>
      <c r="F961" s="11"/>
      <c r="G961" s="12"/>
      <c r="H961" s="11"/>
      <c r="I961" s="13"/>
      <c r="J961" s="22"/>
      <c r="K961" s="23"/>
      <c r="L961" s="24"/>
      <c r="M961" s="23"/>
      <c r="N961" s="25"/>
      <c r="O961" s="31"/>
      <c r="P961" s="33"/>
      <c r="Q961" s="27"/>
      <c r="R961" s="32"/>
      <c r="S961" s="32"/>
      <c r="T961" s="33"/>
      <c r="U961" s="98"/>
      <c r="V961" s="59"/>
      <c r="W961" s="60"/>
      <c r="X961" s="60"/>
      <c r="Y961" s="61"/>
      <c r="Z961" s="68"/>
      <c r="AA961" s="69"/>
      <c r="AB961" s="69"/>
      <c r="AC961" s="70"/>
      <c r="AD961" s="40"/>
      <c r="AE961" s="39"/>
      <c r="AF961" s="39"/>
      <c r="AG961" s="41"/>
      <c r="AH961" s="110"/>
      <c r="AI961" s="111"/>
      <c r="AJ961" s="112"/>
      <c r="AK961" s="42"/>
      <c r="AL961" s="43"/>
      <c r="AM961" s="46"/>
      <c r="AN961" s="47"/>
      <c r="AO961" s="47"/>
      <c r="AP961" s="115"/>
      <c r="AQ961" s="48"/>
      <c r="AR961" s="51"/>
      <c r="AS961" s="229"/>
      <c r="AT961" s="230"/>
      <c r="AU961" s="92">
        <f t="shared" si="45"/>
        <v>0</v>
      </c>
      <c r="AV961" s="92" t="e">
        <f t="shared" si="46"/>
        <v>#DIV/0!</v>
      </c>
      <c r="AW961" s="166" t="e">
        <f>Risk_CAL!X959</f>
        <v>#DIV/0!</v>
      </c>
      <c r="AX961" s="184"/>
      <c r="AY961" s="52"/>
      <c r="AZ961" s="224"/>
      <c r="BA961" s="247"/>
      <c r="BB961" s="248"/>
      <c r="BC961" s="249"/>
      <c r="BD961" s="250"/>
    </row>
    <row r="962" spans="2:56" x14ac:dyDescent="0.3">
      <c r="B962" s="10"/>
      <c r="C962" s="11"/>
      <c r="D962" s="178" t="str">
        <f t="shared" si="44"/>
        <v>Guatemala</v>
      </c>
      <c r="E962" s="11"/>
      <c r="F962" s="11"/>
      <c r="G962" s="12"/>
      <c r="H962" s="11"/>
      <c r="I962" s="13"/>
      <c r="J962" s="22"/>
      <c r="K962" s="23"/>
      <c r="L962" s="24"/>
      <c r="M962" s="23"/>
      <c r="N962" s="25"/>
      <c r="O962" s="31"/>
      <c r="P962" s="33"/>
      <c r="Q962" s="27"/>
      <c r="R962" s="32"/>
      <c r="S962" s="32"/>
      <c r="T962" s="33"/>
      <c r="U962" s="98"/>
      <c r="V962" s="59"/>
      <c r="W962" s="60"/>
      <c r="X962" s="60"/>
      <c r="Y962" s="61"/>
      <c r="Z962" s="68"/>
      <c r="AA962" s="69"/>
      <c r="AB962" s="69"/>
      <c r="AC962" s="70"/>
      <c r="AD962" s="40"/>
      <c r="AE962" s="39"/>
      <c r="AF962" s="39"/>
      <c r="AG962" s="41"/>
      <c r="AH962" s="110"/>
      <c r="AI962" s="111"/>
      <c r="AJ962" s="112"/>
      <c r="AK962" s="42"/>
      <c r="AL962" s="43"/>
      <c r="AM962" s="46"/>
      <c r="AN962" s="47"/>
      <c r="AO962" s="47"/>
      <c r="AP962" s="115"/>
      <c r="AQ962" s="48"/>
      <c r="AR962" s="51"/>
      <c r="AS962" s="229"/>
      <c r="AT962" s="230"/>
      <c r="AU962" s="92">
        <f t="shared" si="45"/>
        <v>0</v>
      </c>
      <c r="AV962" s="92" t="e">
        <f t="shared" si="46"/>
        <v>#DIV/0!</v>
      </c>
      <c r="AW962" s="166" t="e">
        <f>Risk_CAL!X960</f>
        <v>#DIV/0!</v>
      </c>
      <c r="AX962" s="184"/>
      <c r="AY962" s="52"/>
      <c r="AZ962" s="224"/>
      <c r="BA962" s="247"/>
      <c r="BB962" s="248"/>
      <c r="BC962" s="249"/>
      <c r="BD962" s="250"/>
    </row>
    <row r="963" spans="2:56" x14ac:dyDescent="0.3">
      <c r="B963" s="10"/>
      <c r="C963" s="11"/>
      <c r="D963" s="178" t="str">
        <f t="shared" si="44"/>
        <v>Guatemala</v>
      </c>
      <c r="E963" s="11"/>
      <c r="F963" s="11"/>
      <c r="G963" s="12"/>
      <c r="H963" s="11"/>
      <c r="I963" s="13"/>
      <c r="J963" s="22"/>
      <c r="K963" s="23"/>
      <c r="L963" s="24"/>
      <c r="M963" s="23"/>
      <c r="N963" s="25"/>
      <c r="O963" s="31"/>
      <c r="P963" s="33"/>
      <c r="Q963" s="27"/>
      <c r="R963" s="32"/>
      <c r="S963" s="32"/>
      <c r="T963" s="33"/>
      <c r="U963" s="98"/>
      <c r="V963" s="59"/>
      <c r="W963" s="60"/>
      <c r="X963" s="60"/>
      <c r="Y963" s="61"/>
      <c r="Z963" s="68"/>
      <c r="AA963" s="69"/>
      <c r="AB963" s="69"/>
      <c r="AC963" s="70"/>
      <c r="AD963" s="40"/>
      <c r="AE963" s="39"/>
      <c r="AF963" s="39"/>
      <c r="AG963" s="41"/>
      <c r="AH963" s="110"/>
      <c r="AI963" s="111"/>
      <c r="AJ963" s="112"/>
      <c r="AK963" s="42"/>
      <c r="AL963" s="43"/>
      <c r="AM963" s="46"/>
      <c r="AN963" s="47"/>
      <c r="AO963" s="47"/>
      <c r="AP963" s="115"/>
      <c r="AQ963" s="48"/>
      <c r="AR963" s="51"/>
      <c r="AS963" s="229"/>
      <c r="AT963" s="230"/>
      <c r="AU963" s="92">
        <f t="shared" si="45"/>
        <v>0</v>
      </c>
      <c r="AV963" s="92" t="e">
        <f t="shared" si="46"/>
        <v>#DIV/0!</v>
      </c>
      <c r="AW963" s="166" t="e">
        <f>Risk_CAL!X961</f>
        <v>#DIV/0!</v>
      </c>
      <c r="AX963" s="184"/>
      <c r="AY963" s="52"/>
      <c r="AZ963" s="224"/>
      <c r="BA963" s="247"/>
      <c r="BB963" s="248"/>
      <c r="BC963" s="249"/>
      <c r="BD963" s="250"/>
    </row>
    <row r="964" spans="2:56" x14ac:dyDescent="0.3">
      <c r="B964" s="10"/>
      <c r="C964" s="11"/>
      <c r="D964" s="178" t="str">
        <f t="shared" si="44"/>
        <v>Guatemala</v>
      </c>
      <c r="E964" s="11"/>
      <c r="F964" s="11"/>
      <c r="G964" s="12"/>
      <c r="H964" s="11"/>
      <c r="I964" s="13"/>
      <c r="J964" s="22"/>
      <c r="K964" s="23"/>
      <c r="L964" s="24"/>
      <c r="M964" s="23"/>
      <c r="N964" s="25"/>
      <c r="O964" s="31"/>
      <c r="P964" s="33"/>
      <c r="Q964" s="27"/>
      <c r="R964" s="32"/>
      <c r="S964" s="32"/>
      <c r="T964" s="33"/>
      <c r="U964" s="98"/>
      <c r="V964" s="59"/>
      <c r="W964" s="60"/>
      <c r="X964" s="60"/>
      <c r="Y964" s="61"/>
      <c r="Z964" s="68"/>
      <c r="AA964" s="69"/>
      <c r="AB964" s="69"/>
      <c r="AC964" s="70"/>
      <c r="AD964" s="40"/>
      <c r="AE964" s="39"/>
      <c r="AF964" s="39"/>
      <c r="AG964" s="41"/>
      <c r="AH964" s="110"/>
      <c r="AI964" s="111"/>
      <c r="AJ964" s="112"/>
      <c r="AK964" s="42"/>
      <c r="AL964" s="43"/>
      <c r="AM964" s="46"/>
      <c r="AN964" s="47"/>
      <c r="AO964" s="47"/>
      <c r="AP964" s="115"/>
      <c r="AQ964" s="48"/>
      <c r="AR964" s="51"/>
      <c r="AS964" s="229"/>
      <c r="AT964" s="230"/>
      <c r="AU964" s="92">
        <f t="shared" si="45"/>
        <v>0</v>
      </c>
      <c r="AV964" s="92" t="e">
        <f t="shared" si="46"/>
        <v>#DIV/0!</v>
      </c>
      <c r="AW964" s="166" t="e">
        <f>Risk_CAL!X962</f>
        <v>#DIV/0!</v>
      </c>
      <c r="AX964" s="184"/>
      <c r="AY964" s="52"/>
      <c r="AZ964" s="224"/>
      <c r="BA964" s="247"/>
      <c r="BB964" s="248"/>
      <c r="BC964" s="249"/>
      <c r="BD964" s="250"/>
    </row>
    <row r="965" spans="2:56" x14ac:dyDescent="0.3">
      <c r="B965" s="10"/>
      <c r="C965" s="11"/>
      <c r="D965" s="178" t="str">
        <f t="shared" si="44"/>
        <v>Guatemala</v>
      </c>
      <c r="E965" s="11"/>
      <c r="F965" s="11"/>
      <c r="G965" s="12"/>
      <c r="H965" s="11"/>
      <c r="I965" s="13"/>
      <c r="J965" s="22"/>
      <c r="K965" s="23"/>
      <c r="L965" s="24"/>
      <c r="M965" s="23"/>
      <c r="N965" s="25"/>
      <c r="O965" s="31"/>
      <c r="P965" s="33"/>
      <c r="Q965" s="27"/>
      <c r="R965" s="32"/>
      <c r="S965" s="32"/>
      <c r="T965" s="33"/>
      <c r="U965" s="98"/>
      <c r="V965" s="59"/>
      <c r="W965" s="60"/>
      <c r="X965" s="60"/>
      <c r="Y965" s="61"/>
      <c r="Z965" s="68"/>
      <c r="AA965" s="69"/>
      <c r="AB965" s="69"/>
      <c r="AC965" s="70"/>
      <c r="AD965" s="40"/>
      <c r="AE965" s="39"/>
      <c r="AF965" s="39"/>
      <c r="AG965" s="41"/>
      <c r="AH965" s="110"/>
      <c r="AI965" s="111"/>
      <c r="AJ965" s="112"/>
      <c r="AK965" s="42"/>
      <c r="AL965" s="43"/>
      <c r="AM965" s="46"/>
      <c r="AN965" s="47"/>
      <c r="AO965" s="47"/>
      <c r="AP965" s="115"/>
      <c r="AQ965" s="48"/>
      <c r="AR965" s="51"/>
      <c r="AS965" s="229"/>
      <c r="AT965" s="230"/>
      <c r="AU965" s="92">
        <f t="shared" si="45"/>
        <v>0</v>
      </c>
      <c r="AV965" s="92" t="e">
        <f t="shared" si="46"/>
        <v>#DIV/0!</v>
      </c>
      <c r="AW965" s="166" t="e">
        <f>Risk_CAL!X963</f>
        <v>#DIV/0!</v>
      </c>
      <c r="AX965" s="184"/>
      <c r="AY965" s="52"/>
      <c r="AZ965" s="224"/>
      <c r="BA965" s="247"/>
      <c r="BB965" s="248"/>
      <c r="BC965" s="249"/>
      <c r="BD965" s="250"/>
    </row>
    <row r="966" spans="2:56" x14ac:dyDescent="0.3">
      <c r="B966" s="10"/>
      <c r="C966" s="11"/>
      <c r="D966" s="178" t="str">
        <f t="shared" ref="D966:D1029" si="47">$D$4</f>
        <v>Guatemala</v>
      </c>
      <c r="E966" s="11"/>
      <c r="F966" s="11"/>
      <c r="G966" s="12"/>
      <c r="H966" s="11"/>
      <c r="I966" s="13"/>
      <c r="J966" s="22"/>
      <c r="K966" s="23"/>
      <c r="L966" s="24"/>
      <c r="M966" s="23"/>
      <c r="N966" s="25"/>
      <c r="O966" s="31"/>
      <c r="P966" s="33"/>
      <c r="Q966" s="27"/>
      <c r="R966" s="32"/>
      <c r="S966" s="32"/>
      <c r="T966" s="33"/>
      <c r="U966" s="98"/>
      <c r="V966" s="59"/>
      <c r="W966" s="60"/>
      <c r="X966" s="60"/>
      <c r="Y966" s="61"/>
      <c r="Z966" s="68"/>
      <c r="AA966" s="69"/>
      <c r="AB966" s="69"/>
      <c r="AC966" s="70"/>
      <c r="AD966" s="40"/>
      <c r="AE966" s="39"/>
      <c r="AF966" s="39"/>
      <c r="AG966" s="41"/>
      <c r="AH966" s="110"/>
      <c r="AI966" s="111"/>
      <c r="AJ966" s="112"/>
      <c r="AK966" s="42"/>
      <c r="AL966" s="43"/>
      <c r="AM966" s="46"/>
      <c r="AN966" s="47"/>
      <c r="AO966" s="47"/>
      <c r="AP966" s="115"/>
      <c r="AQ966" s="48"/>
      <c r="AR966" s="51"/>
      <c r="AS966" s="229"/>
      <c r="AT966" s="230"/>
      <c r="AU966" s="92">
        <f t="shared" si="45"/>
        <v>0</v>
      </c>
      <c r="AV966" s="92" t="e">
        <f t="shared" si="46"/>
        <v>#DIV/0!</v>
      </c>
      <c r="AW966" s="166" t="e">
        <f>Risk_CAL!X964</f>
        <v>#DIV/0!</v>
      </c>
      <c r="AX966" s="184"/>
      <c r="AY966" s="52"/>
      <c r="AZ966" s="224"/>
      <c r="BA966" s="247"/>
      <c r="BB966" s="248"/>
      <c r="BC966" s="249"/>
      <c r="BD966" s="250"/>
    </row>
    <row r="967" spans="2:56" x14ac:dyDescent="0.3">
      <c r="B967" s="10"/>
      <c r="C967" s="11"/>
      <c r="D967" s="178" t="str">
        <f t="shared" si="47"/>
        <v>Guatemala</v>
      </c>
      <c r="E967" s="11"/>
      <c r="F967" s="11"/>
      <c r="G967" s="12"/>
      <c r="H967" s="11"/>
      <c r="I967" s="13"/>
      <c r="J967" s="22"/>
      <c r="K967" s="23"/>
      <c r="L967" s="24"/>
      <c r="M967" s="23"/>
      <c r="N967" s="25"/>
      <c r="O967" s="31"/>
      <c r="P967" s="33"/>
      <c r="Q967" s="27"/>
      <c r="R967" s="32"/>
      <c r="S967" s="32"/>
      <c r="T967" s="33"/>
      <c r="U967" s="98"/>
      <c r="V967" s="59"/>
      <c r="W967" s="60"/>
      <c r="X967" s="60"/>
      <c r="Y967" s="61"/>
      <c r="Z967" s="68"/>
      <c r="AA967" s="69"/>
      <c r="AB967" s="69"/>
      <c r="AC967" s="70"/>
      <c r="AD967" s="40"/>
      <c r="AE967" s="39"/>
      <c r="AF967" s="39"/>
      <c r="AG967" s="41"/>
      <c r="AH967" s="110"/>
      <c r="AI967" s="111"/>
      <c r="AJ967" s="112"/>
      <c r="AK967" s="42"/>
      <c r="AL967" s="43"/>
      <c r="AM967" s="46"/>
      <c r="AN967" s="47"/>
      <c r="AO967" s="47"/>
      <c r="AP967" s="115"/>
      <c r="AQ967" s="48"/>
      <c r="AR967" s="51"/>
      <c r="AS967" s="229"/>
      <c r="AT967" s="230"/>
      <c r="AU967" s="92">
        <f t="shared" si="45"/>
        <v>0</v>
      </c>
      <c r="AV967" s="92" t="e">
        <f t="shared" si="46"/>
        <v>#DIV/0!</v>
      </c>
      <c r="AW967" s="166" t="e">
        <f>Risk_CAL!X965</f>
        <v>#DIV/0!</v>
      </c>
      <c r="AX967" s="184"/>
      <c r="AY967" s="52"/>
      <c r="AZ967" s="224"/>
      <c r="BA967" s="247"/>
      <c r="BB967" s="248"/>
      <c r="BC967" s="249"/>
      <c r="BD967" s="250"/>
    </row>
    <row r="968" spans="2:56" x14ac:dyDescent="0.3">
      <c r="B968" s="10"/>
      <c r="C968" s="11"/>
      <c r="D968" s="178" t="str">
        <f t="shared" si="47"/>
        <v>Guatemala</v>
      </c>
      <c r="E968" s="11"/>
      <c r="F968" s="11"/>
      <c r="G968" s="12"/>
      <c r="H968" s="11"/>
      <c r="I968" s="13"/>
      <c r="J968" s="22"/>
      <c r="K968" s="23"/>
      <c r="L968" s="24"/>
      <c r="M968" s="23"/>
      <c r="N968" s="25"/>
      <c r="O968" s="31"/>
      <c r="P968" s="33"/>
      <c r="Q968" s="27"/>
      <c r="R968" s="32"/>
      <c r="S968" s="32"/>
      <c r="T968" s="33"/>
      <c r="U968" s="98"/>
      <c r="V968" s="59"/>
      <c r="W968" s="60"/>
      <c r="X968" s="60"/>
      <c r="Y968" s="61"/>
      <c r="Z968" s="68"/>
      <c r="AA968" s="69"/>
      <c r="AB968" s="69"/>
      <c r="AC968" s="70"/>
      <c r="AD968" s="40"/>
      <c r="AE968" s="39"/>
      <c r="AF968" s="39"/>
      <c r="AG968" s="41"/>
      <c r="AH968" s="110"/>
      <c r="AI968" s="111"/>
      <c r="AJ968" s="112"/>
      <c r="AK968" s="42"/>
      <c r="AL968" s="43"/>
      <c r="AM968" s="46"/>
      <c r="AN968" s="47"/>
      <c r="AO968" s="47"/>
      <c r="AP968" s="115"/>
      <c r="AQ968" s="48"/>
      <c r="AR968" s="51"/>
      <c r="AS968" s="229"/>
      <c r="AT968" s="230"/>
      <c r="AU968" s="92">
        <f t="shared" si="45"/>
        <v>0</v>
      </c>
      <c r="AV968" s="92" t="e">
        <f t="shared" si="46"/>
        <v>#DIV/0!</v>
      </c>
      <c r="AW968" s="166" t="e">
        <f>Risk_CAL!X966</f>
        <v>#DIV/0!</v>
      </c>
      <c r="AX968" s="184"/>
      <c r="AY968" s="52"/>
      <c r="AZ968" s="224"/>
      <c r="BA968" s="247"/>
      <c r="BB968" s="248"/>
      <c r="BC968" s="249"/>
      <c r="BD968" s="250"/>
    </row>
    <row r="969" spans="2:56" x14ac:dyDescent="0.3">
      <c r="B969" s="10"/>
      <c r="C969" s="11"/>
      <c r="D969" s="178" t="str">
        <f t="shared" si="47"/>
        <v>Guatemala</v>
      </c>
      <c r="E969" s="11"/>
      <c r="F969" s="11"/>
      <c r="G969" s="12"/>
      <c r="H969" s="11"/>
      <c r="I969" s="13"/>
      <c r="J969" s="22"/>
      <c r="K969" s="23"/>
      <c r="L969" s="24"/>
      <c r="M969" s="23"/>
      <c r="N969" s="25"/>
      <c r="O969" s="31"/>
      <c r="P969" s="33"/>
      <c r="Q969" s="27"/>
      <c r="R969" s="32"/>
      <c r="S969" s="32"/>
      <c r="T969" s="33"/>
      <c r="U969" s="98"/>
      <c r="V969" s="59"/>
      <c r="W969" s="60"/>
      <c r="X969" s="60"/>
      <c r="Y969" s="61"/>
      <c r="Z969" s="68"/>
      <c r="AA969" s="69"/>
      <c r="AB969" s="69"/>
      <c r="AC969" s="70"/>
      <c r="AD969" s="40"/>
      <c r="AE969" s="39"/>
      <c r="AF969" s="39"/>
      <c r="AG969" s="41"/>
      <c r="AH969" s="110"/>
      <c r="AI969" s="111"/>
      <c r="AJ969" s="112"/>
      <c r="AK969" s="42"/>
      <c r="AL969" s="43"/>
      <c r="AM969" s="46"/>
      <c r="AN969" s="47"/>
      <c r="AO969" s="47"/>
      <c r="AP969" s="115"/>
      <c r="AQ969" s="48"/>
      <c r="AR969" s="51"/>
      <c r="AS969" s="229"/>
      <c r="AT969" s="230"/>
      <c r="AU969" s="92">
        <f t="shared" si="45"/>
        <v>0</v>
      </c>
      <c r="AV969" s="92" t="e">
        <f t="shared" si="46"/>
        <v>#DIV/0!</v>
      </c>
      <c r="AW969" s="166" t="e">
        <f>Risk_CAL!X967</f>
        <v>#DIV/0!</v>
      </c>
      <c r="AX969" s="184"/>
      <c r="AY969" s="52"/>
      <c r="AZ969" s="224"/>
      <c r="BA969" s="247"/>
      <c r="BB969" s="248"/>
      <c r="BC969" s="249"/>
      <c r="BD969" s="250"/>
    </row>
    <row r="970" spans="2:56" x14ac:dyDescent="0.3">
      <c r="B970" s="10"/>
      <c r="C970" s="11"/>
      <c r="D970" s="178" t="str">
        <f t="shared" si="47"/>
        <v>Guatemala</v>
      </c>
      <c r="E970" s="11"/>
      <c r="F970" s="11"/>
      <c r="G970" s="12"/>
      <c r="H970" s="11"/>
      <c r="I970" s="13"/>
      <c r="J970" s="22"/>
      <c r="K970" s="23"/>
      <c r="L970" s="24"/>
      <c r="M970" s="23"/>
      <c r="N970" s="25"/>
      <c r="O970" s="31"/>
      <c r="P970" s="33"/>
      <c r="Q970" s="27"/>
      <c r="R970" s="32"/>
      <c r="S970" s="32"/>
      <c r="T970" s="33"/>
      <c r="U970" s="98"/>
      <c r="V970" s="59"/>
      <c r="W970" s="60"/>
      <c r="X970" s="60"/>
      <c r="Y970" s="61"/>
      <c r="Z970" s="68"/>
      <c r="AA970" s="69"/>
      <c r="AB970" s="69"/>
      <c r="AC970" s="70"/>
      <c r="AD970" s="40"/>
      <c r="AE970" s="39"/>
      <c r="AF970" s="39"/>
      <c r="AG970" s="41"/>
      <c r="AH970" s="110"/>
      <c r="AI970" s="111"/>
      <c r="AJ970" s="112"/>
      <c r="AK970" s="42"/>
      <c r="AL970" s="43"/>
      <c r="AM970" s="46"/>
      <c r="AN970" s="47"/>
      <c r="AO970" s="47"/>
      <c r="AP970" s="115"/>
      <c r="AQ970" s="48"/>
      <c r="AR970" s="51"/>
      <c r="AS970" s="229"/>
      <c r="AT970" s="230"/>
      <c r="AU970" s="92">
        <f t="shared" si="45"/>
        <v>0</v>
      </c>
      <c r="AV970" s="92" t="e">
        <f t="shared" si="46"/>
        <v>#DIV/0!</v>
      </c>
      <c r="AW970" s="166" t="e">
        <f>Risk_CAL!X968</f>
        <v>#DIV/0!</v>
      </c>
      <c r="AX970" s="184"/>
      <c r="AY970" s="52"/>
      <c r="AZ970" s="224"/>
      <c r="BA970" s="247"/>
      <c r="BB970" s="248"/>
      <c r="BC970" s="249"/>
      <c r="BD970" s="250"/>
    </row>
    <row r="971" spans="2:56" x14ac:dyDescent="0.3">
      <c r="B971" s="10"/>
      <c r="C971" s="11"/>
      <c r="D971" s="178" t="str">
        <f t="shared" si="47"/>
        <v>Guatemala</v>
      </c>
      <c r="E971" s="11"/>
      <c r="F971" s="11"/>
      <c r="G971" s="12"/>
      <c r="H971" s="11"/>
      <c r="I971" s="13"/>
      <c r="J971" s="22"/>
      <c r="K971" s="23"/>
      <c r="L971" s="24"/>
      <c r="M971" s="23"/>
      <c r="N971" s="25"/>
      <c r="O971" s="31"/>
      <c r="P971" s="33"/>
      <c r="Q971" s="27"/>
      <c r="R971" s="32"/>
      <c r="S971" s="32"/>
      <c r="T971" s="33"/>
      <c r="U971" s="98"/>
      <c r="V971" s="59"/>
      <c r="W971" s="60"/>
      <c r="X971" s="60"/>
      <c r="Y971" s="61"/>
      <c r="Z971" s="68"/>
      <c r="AA971" s="69"/>
      <c r="AB971" s="69"/>
      <c r="AC971" s="70"/>
      <c r="AD971" s="40"/>
      <c r="AE971" s="39"/>
      <c r="AF971" s="39"/>
      <c r="AG971" s="41"/>
      <c r="AH971" s="110"/>
      <c r="AI971" s="111"/>
      <c r="AJ971" s="112"/>
      <c r="AK971" s="42"/>
      <c r="AL971" s="43"/>
      <c r="AM971" s="46"/>
      <c r="AN971" s="47"/>
      <c r="AO971" s="47"/>
      <c r="AP971" s="115"/>
      <c r="AQ971" s="48"/>
      <c r="AR971" s="51"/>
      <c r="AS971" s="229"/>
      <c r="AT971" s="230"/>
      <c r="AU971" s="92">
        <f t="shared" ref="AU971:AU1034" si="48">AR971-R971</f>
        <v>0</v>
      </c>
      <c r="AV971" s="92" t="e">
        <f t="shared" ref="AV971:AV1034" si="49">S971/R971</f>
        <v>#DIV/0!</v>
      </c>
      <c r="AW971" s="166" t="e">
        <f>Risk_CAL!X969</f>
        <v>#DIV/0!</v>
      </c>
      <c r="AX971" s="184"/>
      <c r="AY971" s="52"/>
      <c r="AZ971" s="224"/>
      <c r="BA971" s="247"/>
      <c r="BB971" s="248"/>
      <c r="BC971" s="249"/>
      <c r="BD971" s="250"/>
    </row>
    <row r="972" spans="2:56" x14ac:dyDescent="0.3">
      <c r="B972" s="10"/>
      <c r="C972" s="11"/>
      <c r="D972" s="178" t="str">
        <f t="shared" si="47"/>
        <v>Guatemala</v>
      </c>
      <c r="E972" s="11"/>
      <c r="F972" s="11"/>
      <c r="G972" s="12"/>
      <c r="H972" s="11"/>
      <c r="I972" s="13"/>
      <c r="J972" s="22"/>
      <c r="K972" s="23"/>
      <c r="L972" s="24"/>
      <c r="M972" s="23"/>
      <c r="N972" s="25"/>
      <c r="O972" s="31"/>
      <c r="P972" s="33"/>
      <c r="Q972" s="27"/>
      <c r="R972" s="32"/>
      <c r="S972" s="32"/>
      <c r="T972" s="33"/>
      <c r="U972" s="98"/>
      <c r="V972" s="59"/>
      <c r="W972" s="60"/>
      <c r="X972" s="60"/>
      <c r="Y972" s="61"/>
      <c r="Z972" s="68"/>
      <c r="AA972" s="69"/>
      <c r="AB972" s="69"/>
      <c r="AC972" s="70"/>
      <c r="AD972" s="40"/>
      <c r="AE972" s="39"/>
      <c r="AF972" s="39"/>
      <c r="AG972" s="41"/>
      <c r="AH972" s="110"/>
      <c r="AI972" s="111"/>
      <c r="AJ972" s="112"/>
      <c r="AK972" s="42"/>
      <c r="AL972" s="43"/>
      <c r="AM972" s="46"/>
      <c r="AN972" s="47"/>
      <c r="AO972" s="47"/>
      <c r="AP972" s="115"/>
      <c r="AQ972" s="48"/>
      <c r="AR972" s="51"/>
      <c r="AS972" s="229"/>
      <c r="AT972" s="230"/>
      <c r="AU972" s="92">
        <f t="shared" si="48"/>
        <v>0</v>
      </c>
      <c r="AV972" s="92" t="e">
        <f t="shared" si="49"/>
        <v>#DIV/0!</v>
      </c>
      <c r="AW972" s="166" t="e">
        <f>Risk_CAL!X970</f>
        <v>#DIV/0!</v>
      </c>
      <c r="AX972" s="184"/>
      <c r="AY972" s="52"/>
      <c r="AZ972" s="224"/>
      <c r="BA972" s="247"/>
      <c r="BB972" s="248"/>
      <c r="BC972" s="249"/>
      <c r="BD972" s="250"/>
    </row>
    <row r="973" spans="2:56" x14ac:dyDescent="0.3">
      <c r="B973" s="10"/>
      <c r="C973" s="11"/>
      <c r="D973" s="178" t="str">
        <f t="shared" si="47"/>
        <v>Guatemala</v>
      </c>
      <c r="E973" s="11"/>
      <c r="F973" s="11"/>
      <c r="G973" s="12"/>
      <c r="H973" s="11"/>
      <c r="I973" s="13"/>
      <c r="J973" s="22"/>
      <c r="K973" s="23"/>
      <c r="L973" s="24"/>
      <c r="M973" s="23"/>
      <c r="N973" s="25"/>
      <c r="O973" s="31"/>
      <c r="P973" s="33"/>
      <c r="Q973" s="27"/>
      <c r="R973" s="32"/>
      <c r="S973" s="32"/>
      <c r="T973" s="33"/>
      <c r="U973" s="98"/>
      <c r="V973" s="59"/>
      <c r="W973" s="60"/>
      <c r="X973" s="60"/>
      <c r="Y973" s="61"/>
      <c r="Z973" s="68"/>
      <c r="AA973" s="69"/>
      <c r="AB973" s="69"/>
      <c r="AC973" s="70"/>
      <c r="AD973" s="40"/>
      <c r="AE973" s="39"/>
      <c r="AF973" s="39"/>
      <c r="AG973" s="41"/>
      <c r="AH973" s="110"/>
      <c r="AI973" s="111"/>
      <c r="AJ973" s="112"/>
      <c r="AK973" s="42"/>
      <c r="AL973" s="43"/>
      <c r="AM973" s="46"/>
      <c r="AN973" s="47"/>
      <c r="AO973" s="47"/>
      <c r="AP973" s="115"/>
      <c r="AQ973" s="48"/>
      <c r="AR973" s="51"/>
      <c r="AS973" s="229"/>
      <c r="AT973" s="230"/>
      <c r="AU973" s="92">
        <f t="shared" si="48"/>
        <v>0</v>
      </c>
      <c r="AV973" s="92" t="e">
        <f t="shared" si="49"/>
        <v>#DIV/0!</v>
      </c>
      <c r="AW973" s="166" t="e">
        <f>Risk_CAL!X971</f>
        <v>#DIV/0!</v>
      </c>
      <c r="AX973" s="184"/>
      <c r="AY973" s="52"/>
      <c r="AZ973" s="224"/>
      <c r="BA973" s="247"/>
      <c r="BB973" s="248"/>
      <c r="BC973" s="249"/>
      <c r="BD973" s="250"/>
    </row>
    <row r="974" spans="2:56" x14ac:dyDescent="0.3">
      <c r="B974" s="10"/>
      <c r="C974" s="11"/>
      <c r="D974" s="178" t="str">
        <f t="shared" si="47"/>
        <v>Guatemala</v>
      </c>
      <c r="E974" s="11"/>
      <c r="F974" s="11"/>
      <c r="G974" s="12"/>
      <c r="H974" s="11"/>
      <c r="I974" s="13"/>
      <c r="J974" s="22"/>
      <c r="K974" s="23"/>
      <c r="L974" s="24"/>
      <c r="M974" s="23"/>
      <c r="N974" s="25"/>
      <c r="O974" s="31"/>
      <c r="P974" s="33"/>
      <c r="Q974" s="27"/>
      <c r="R974" s="32"/>
      <c r="S974" s="32"/>
      <c r="T974" s="33"/>
      <c r="U974" s="98"/>
      <c r="V974" s="59"/>
      <c r="W974" s="60"/>
      <c r="X974" s="60"/>
      <c r="Y974" s="61"/>
      <c r="Z974" s="68"/>
      <c r="AA974" s="69"/>
      <c r="AB974" s="69"/>
      <c r="AC974" s="70"/>
      <c r="AD974" s="40"/>
      <c r="AE974" s="39"/>
      <c r="AF974" s="39"/>
      <c r="AG974" s="41"/>
      <c r="AH974" s="110"/>
      <c r="AI974" s="111"/>
      <c r="AJ974" s="112"/>
      <c r="AK974" s="42"/>
      <c r="AL974" s="43"/>
      <c r="AM974" s="46"/>
      <c r="AN974" s="47"/>
      <c r="AO974" s="47"/>
      <c r="AP974" s="115"/>
      <c r="AQ974" s="48"/>
      <c r="AR974" s="51"/>
      <c r="AS974" s="229"/>
      <c r="AT974" s="230"/>
      <c r="AU974" s="92">
        <f t="shared" si="48"/>
        <v>0</v>
      </c>
      <c r="AV974" s="92" t="e">
        <f t="shared" si="49"/>
        <v>#DIV/0!</v>
      </c>
      <c r="AW974" s="166" t="e">
        <f>Risk_CAL!X972</f>
        <v>#DIV/0!</v>
      </c>
      <c r="AX974" s="184"/>
      <c r="AY974" s="52"/>
      <c r="AZ974" s="224"/>
      <c r="BA974" s="247"/>
      <c r="BB974" s="248"/>
      <c r="BC974" s="249"/>
      <c r="BD974" s="250"/>
    </row>
    <row r="975" spans="2:56" x14ac:dyDescent="0.3">
      <c r="B975" s="10"/>
      <c r="C975" s="11"/>
      <c r="D975" s="178" t="str">
        <f t="shared" si="47"/>
        <v>Guatemala</v>
      </c>
      <c r="E975" s="11"/>
      <c r="F975" s="11"/>
      <c r="G975" s="12"/>
      <c r="H975" s="11"/>
      <c r="I975" s="13"/>
      <c r="J975" s="22"/>
      <c r="K975" s="23"/>
      <c r="L975" s="24"/>
      <c r="M975" s="23"/>
      <c r="N975" s="25"/>
      <c r="O975" s="31"/>
      <c r="P975" s="33"/>
      <c r="Q975" s="27"/>
      <c r="R975" s="32"/>
      <c r="S975" s="32"/>
      <c r="T975" s="33"/>
      <c r="U975" s="98"/>
      <c r="V975" s="59"/>
      <c r="W975" s="60"/>
      <c r="X975" s="60"/>
      <c r="Y975" s="61"/>
      <c r="Z975" s="68"/>
      <c r="AA975" s="69"/>
      <c r="AB975" s="69"/>
      <c r="AC975" s="70"/>
      <c r="AD975" s="40"/>
      <c r="AE975" s="39"/>
      <c r="AF975" s="39"/>
      <c r="AG975" s="41"/>
      <c r="AH975" s="110"/>
      <c r="AI975" s="111"/>
      <c r="AJ975" s="112"/>
      <c r="AK975" s="42"/>
      <c r="AL975" s="43"/>
      <c r="AM975" s="46"/>
      <c r="AN975" s="47"/>
      <c r="AO975" s="47"/>
      <c r="AP975" s="115"/>
      <c r="AQ975" s="48"/>
      <c r="AR975" s="51"/>
      <c r="AS975" s="229"/>
      <c r="AT975" s="230"/>
      <c r="AU975" s="92">
        <f t="shared" si="48"/>
        <v>0</v>
      </c>
      <c r="AV975" s="92" t="e">
        <f t="shared" si="49"/>
        <v>#DIV/0!</v>
      </c>
      <c r="AW975" s="166" t="e">
        <f>Risk_CAL!X973</f>
        <v>#DIV/0!</v>
      </c>
      <c r="AX975" s="184"/>
      <c r="AY975" s="52"/>
      <c r="AZ975" s="224"/>
      <c r="BA975" s="247"/>
      <c r="BB975" s="248"/>
      <c r="BC975" s="249"/>
      <c r="BD975" s="250"/>
    </row>
    <row r="976" spans="2:56" x14ac:dyDescent="0.3">
      <c r="B976" s="10"/>
      <c r="C976" s="11"/>
      <c r="D976" s="178" t="str">
        <f t="shared" si="47"/>
        <v>Guatemala</v>
      </c>
      <c r="E976" s="11"/>
      <c r="F976" s="11"/>
      <c r="G976" s="12"/>
      <c r="H976" s="11"/>
      <c r="I976" s="13"/>
      <c r="J976" s="22"/>
      <c r="K976" s="23"/>
      <c r="L976" s="24"/>
      <c r="M976" s="23"/>
      <c r="N976" s="25"/>
      <c r="O976" s="31"/>
      <c r="P976" s="33"/>
      <c r="Q976" s="27"/>
      <c r="R976" s="32"/>
      <c r="S976" s="32"/>
      <c r="T976" s="33"/>
      <c r="U976" s="98"/>
      <c r="V976" s="59"/>
      <c r="W976" s="60"/>
      <c r="X976" s="60"/>
      <c r="Y976" s="61"/>
      <c r="Z976" s="68"/>
      <c r="AA976" s="69"/>
      <c r="AB976" s="69"/>
      <c r="AC976" s="70"/>
      <c r="AD976" s="40"/>
      <c r="AE976" s="39"/>
      <c r="AF976" s="39"/>
      <c r="AG976" s="41"/>
      <c r="AH976" s="110"/>
      <c r="AI976" s="111"/>
      <c r="AJ976" s="112"/>
      <c r="AK976" s="42"/>
      <c r="AL976" s="43"/>
      <c r="AM976" s="46"/>
      <c r="AN976" s="47"/>
      <c r="AO976" s="47"/>
      <c r="AP976" s="115"/>
      <c r="AQ976" s="48"/>
      <c r="AR976" s="51"/>
      <c r="AS976" s="229"/>
      <c r="AT976" s="230"/>
      <c r="AU976" s="92">
        <f t="shared" si="48"/>
        <v>0</v>
      </c>
      <c r="AV976" s="92" t="e">
        <f t="shared" si="49"/>
        <v>#DIV/0!</v>
      </c>
      <c r="AW976" s="166" t="e">
        <f>Risk_CAL!X974</f>
        <v>#DIV/0!</v>
      </c>
      <c r="AX976" s="184"/>
      <c r="AY976" s="52"/>
      <c r="AZ976" s="224"/>
      <c r="BA976" s="247"/>
      <c r="BB976" s="248"/>
      <c r="BC976" s="249"/>
      <c r="BD976" s="250"/>
    </row>
    <row r="977" spans="2:56" x14ac:dyDescent="0.3">
      <c r="B977" s="10"/>
      <c r="C977" s="11"/>
      <c r="D977" s="178" t="str">
        <f t="shared" si="47"/>
        <v>Guatemala</v>
      </c>
      <c r="E977" s="11"/>
      <c r="F977" s="11"/>
      <c r="G977" s="12"/>
      <c r="H977" s="11"/>
      <c r="I977" s="13"/>
      <c r="J977" s="22"/>
      <c r="K977" s="23"/>
      <c r="L977" s="24"/>
      <c r="M977" s="23"/>
      <c r="N977" s="25"/>
      <c r="O977" s="31"/>
      <c r="P977" s="33"/>
      <c r="Q977" s="27"/>
      <c r="R977" s="32"/>
      <c r="S977" s="32"/>
      <c r="T977" s="33"/>
      <c r="U977" s="98"/>
      <c r="V977" s="59"/>
      <c r="W977" s="60"/>
      <c r="X977" s="60"/>
      <c r="Y977" s="61"/>
      <c r="Z977" s="68"/>
      <c r="AA977" s="69"/>
      <c r="AB977" s="69"/>
      <c r="AC977" s="70"/>
      <c r="AD977" s="40"/>
      <c r="AE977" s="39"/>
      <c r="AF977" s="39"/>
      <c r="AG977" s="41"/>
      <c r="AH977" s="110"/>
      <c r="AI977" s="111"/>
      <c r="AJ977" s="112"/>
      <c r="AK977" s="42"/>
      <c r="AL977" s="43"/>
      <c r="AM977" s="46"/>
      <c r="AN977" s="47"/>
      <c r="AO977" s="47"/>
      <c r="AP977" s="115"/>
      <c r="AQ977" s="48"/>
      <c r="AR977" s="51"/>
      <c r="AS977" s="229"/>
      <c r="AT977" s="230"/>
      <c r="AU977" s="92">
        <f t="shared" si="48"/>
        <v>0</v>
      </c>
      <c r="AV977" s="92" t="e">
        <f t="shared" si="49"/>
        <v>#DIV/0!</v>
      </c>
      <c r="AW977" s="166" t="e">
        <f>Risk_CAL!X975</f>
        <v>#DIV/0!</v>
      </c>
      <c r="AX977" s="184"/>
      <c r="AY977" s="52"/>
      <c r="AZ977" s="224"/>
      <c r="BA977" s="247"/>
      <c r="BB977" s="248"/>
      <c r="BC977" s="249"/>
      <c r="BD977" s="250"/>
    </row>
    <row r="978" spans="2:56" x14ac:dyDescent="0.3">
      <c r="B978" s="10"/>
      <c r="C978" s="11"/>
      <c r="D978" s="178" t="str">
        <f t="shared" si="47"/>
        <v>Guatemala</v>
      </c>
      <c r="E978" s="11"/>
      <c r="F978" s="11"/>
      <c r="G978" s="12"/>
      <c r="H978" s="11"/>
      <c r="I978" s="13"/>
      <c r="J978" s="22"/>
      <c r="K978" s="23"/>
      <c r="L978" s="24"/>
      <c r="M978" s="23"/>
      <c r="N978" s="25"/>
      <c r="O978" s="31"/>
      <c r="P978" s="33"/>
      <c r="Q978" s="27"/>
      <c r="R978" s="32"/>
      <c r="S978" s="32"/>
      <c r="T978" s="33"/>
      <c r="U978" s="98"/>
      <c r="V978" s="59"/>
      <c r="W978" s="60"/>
      <c r="X978" s="60"/>
      <c r="Y978" s="61"/>
      <c r="Z978" s="68"/>
      <c r="AA978" s="69"/>
      <c r="AB978" s="69"/>
      <c r="AC978" s="70"/>
      <c r="AD978" s="40"/>
      <c r="AE978" s="39"/>
      <c r="AF978" s="39"/>
      <c r="AG978" s="41"/>
      <c r="AH978" s="110"/>
      <c r="AI978" s="111"/>
      <c r="AJ978" s="112"/>
      <c r="AK978" s="42"/>
      <c r="AL978" s="43"/>
      <c r="AM978" s="46"/>
      <c r="AN978" s="47"/>
      <c r="AO978" s="47"/>
      <c r="AP978" s="115"/>
      <c r="AQ978" s="48"/>
      <c r="AR978" s="51"/>
      <c r="AS978" s="229"/>
      <c r="AT978" s="230"/>
      <c r="AU978" s="92">
        <f t="shared" si="48"/>
        <v>0</v>
      </c>
      <c r="AV978" s="92" t="e">
        <f t="shared" si="49"/>
        <v>#DIV/0!</v>
      </c>
      <c r="AW978" s="166" t="e">
        <f>Risk_CAL!X976</f>
        <v>#DIV/0!</v>
      </c>
      <c r="AX978" s="184"/>
      <c r="AY978" s="52"/>
      <c r="AZ978" s="224"/>
      <c r="BA978" s="247"/>
      <c r="BB978" s="248"/>
      <c r="BC978" s="249"/>
      <c r="BD978" s="250"/>
    </row>
    <row r="979" spans="2:56" x14ac:dyDescent="0.3">
      <c r="B979" s="10"/>
      <c r="C979" s="11"/>
      <c r="D979" s="178" t="str">
        <f t="shared" si="47"/>
        <v>Guatemala</v>
      </c>
      <c r="E979" s="11"/>
      <c r="F979" s="11"/>
      <c r="G979" s="12"/>
      <c r="H979" s="11"/>
      <c r="I979" s="13"/>
      <c r="J979" s="22"/>
      <c r="K979" s="23"/>
      <c r="L979" s="24"/>
      <c r="M979" s="23"/>
      <c r="N979" s="25"/>
      <c r="O979" s="31"/>
      <c r="P979" s="33"/>
      <c r="Q979" s="27"/>
      <c r="R979" s="32"/>
      <c r="S979" s="32"/>
      <c r="T979" s="33"/>
      <c r="U979" s="98"/>
      <c r="V979" s="59"/>
      <c r="W979" s="60"/>
      <c r="X979" s="60"/>
      <c r="Y979" s="61"/>
      <c r="Z979" s="68"/>
      <c r="AA979" s="69"/>
      <c r="AB979" s="69"/>
      <c r="AC979" s="70"/>
      <c r="AD979" s="40"/>
      <c r="AE979" s="39"/>
      <c r="AF979" s="39"/>
      <c r="AG979" s="41"/>
      <c r="AH979" s="110"/>
      <c r="AI979" s="111"/>
      <c r="AJ979" s="112"/>
      <c r="AK979" s="42"/>
      <c r="AL979" s="43"/>
      <c r="AM979" s="46"/>
      <c r="AN979" s="47"/>
      <c r="AO979" s="47"/>
      <c r="AP979" s="115"/>
      <c r="AQ979" s="48"/>
      <c r="AR979" s="51"/>
      <c r="AS979" s="229"/>
      <c r="AT979" s="230"/>
      <c r="AU979" s="92">
        <f t="shared" si="48"/>
        <v>0</v>
      </c>
      <c r="AV979" s="92" t="e">
        <f t="shared" si="49"/>
        <v>#DIV/0!</v>
      </c>
      <c r="AW979" s="166" t="e">
        <f>Risk_CAL!X977</f>
        <v>#DIV/0!</v>
      </c>
      <c r="AX979" s="184"/>
      <c r="AY979" s="52"/>
      <c r="AZ979" s="224"/>
      <c r="BA979" s="247"/>
      <c r="BB979" s="248"/>
      <c r="BC979" s="249"/>
      <c r="BD979" s="250"/>
    </row>
    <row r="980" spans="2:56" x14ac:dyDescent="0.3">
      <c r="B980" s="10"/>
      <c r="C980" s="11"/>
      <c r="D980" s="178" t="str">
        <f t="shared" si="47"/>
        <v>Guatemala</v>
      </c>
      <c r="E980" s="11"/>
      <c r="F980" s="11"/>
      <c r="G980" s="12"/>
      <c r="H980" s="11"/>
      <c r="I980" s="13"/>
      <c r="J980" s="22"/>
      <c r="K980" s="23"/>
      <c r="L980" s="24"/>
      <c r="M980" s="23"/>
      <c r="N980" s="25"/>
      <c r="O980" s="31"/>
      <c r="P980" s="33"/>
      <c r="Q980" s="27"/>
      <c r="R980" s="32"/>
      <c r="S980" s="32"/>
      <c r="T980" s="33"/>
      <c r="U980" s="98"/>
      <c r="V980" s="59"/>
      <c r="W980" s="60"/>
      <c r="X980" s="60"/>
      <c r="Y980" s="61"/>
      <c r="Z980" s="68"/>
      <c r="AA980" s="69"/>
      <c r="AB980" s="69"/>
      <c r="AC980" s="70"/>
      <c r="AD980" s="40"/>
      <c r="AE980" s="39"/>
      <c r="AF980" s="39"/>
      <c r="AG980" s="41"/>
      <c r="AH980" s="110"/>
      <c r="AI980" s="111"/>
      <c r="AJ980" s="112"/>
      <c r="AK980" s="42"/>
      <c r="AL980" s="43"/>
      <c r="AM980" s="46"/>
      <c r="AN980" s="47"/>
      <c r="AO980" s="47"/>
      <c r="AP980" s="115"/>
      <c r="AQ980" s="48"/>
      <c r="AR980" s="51"/>
      <c r="AS980" s="229"/>
      <c r="AT980" s="230"/>
      <c r="AU980" s="92">
        <f t="shared" si="48"/>
        <v>0</v>
      </c>
      <c r="AV980" s="92" t="e">
        <f t="shared" si="49"/>
        <v>#DIV/0!</v>
      </c>
      <c r="AW980" s="166" t="e">
        <f>Risk_CAL!X978</f>
        <v>#DIV/0!</v>
      </c>
      <c r="AX980" s="184"/>
      <c r="AY980" s="52"/>
      <c r="AZ980" s="224"/>
      <c r="BA980" s="247"/>
      <c r="BB980" s="248"/>
      <c r="BC980" s="249"/>
      <c r="BD980" s="250"/>
    </row>
    <row r="981" spans="2:56" x14ac:dyDescent="0.3">
      <c r="B981" s="10"/>
      <c r="C981" s="11"/>
      <c r="D981" s="178" t="str">
        <f t="shared" si="47"/>
        <v>Guatemala</v>
      </c>
      <c r="E981" s="11"/>
      <c r="F981" s="11"/>
      <c r="G981" s="12"/>
      <c r="H981" s="11"/>
      <c r="I981" s="13"/>
      <c r="J981" s="22"/>
      <c r="K981" s="23"/>
      <c r="L981" s="24"/>
      <c r="M981" s="23"/>
      <c r="N981" s="25"/>
      <c r="O981" s="31"/>
      <c r="P981" s="33"/>
      <c r="Q981" s="27"/>
      <c r="R981" s="32"/>
      <c r="S981" s="32"/>
      <c r="T981" s="33"/>
      <c r="U981" s="98"/>
      <c r="V981" s="59"/>
      <c r="W981" s="60"/>
      <c r="X981" s="60"/>
      <c r="Y981" s="61"/>
      <c r="Z981" s="68"/>
      <c r="AA981" s="69"/>
      <c r="AB981" s="69"/>
      <c r="AC981" s="70"/>
      <c r="AD981" s="40"/>
      <c r="AE981" s="39"/>
      <c r="AF981" s="39"/>
      <c r="AG981" s="41"/>
      <c r="AH981" s="110"/>
      <c r="AI981" s="111"/>
      <c r="AJ981" s="112"/>
      <c r="AK981" s="42"/>
      <c r="AL981" s="43"/>
      <c r="AM981" s="46"/>
      <c r="AN981" s="47"/>
      <c r="AO981" s="47"/>
      <c r="AP981" s="115"/>
      <c r="AQ981" s="48"/>
      <c r="AR981" s="51"/>
      <c r="AS981" s="229"/>
      <c r="AT981" s="230"/>
      <c r="AU981" s="92">
        <f t="shared" si="48"/>
        <v>0</v>
      </c>
      <c r="AV981" s="92" t="e">
        <f t="shared" si="49"/>
        <v>#DIV/0!</v>
      </c>
      <c r="AW981" s="166" t="e">
        <f>Risk_CAL!X979</f>
        <v>#DIV/0!</v>
      </c>
      <c r="AX981" s="184"/>
      <c r="AY981" s="52"/>
      <c r="AZ981" s="224"/>
      <c r="BA981" s="247"/>
      <c r="BB981" s="248"/>
      <c r="BC981" s="249"/>
      <c r="BD981" s="250"/>
    </row>
    <row r="982" spans="2:56" x14ac:dyDescent="0.3">
      <c r="B982" s="10"/>
      <c r="C982" s="11"/>
      <c r="D982" s="178" t="str">
        <f t="shared" si="47"/>
        <v>Guatemala</v>
      </c>
      <c r="E982" s="11"/>
      <c r="F982" s="11"/>
      <c r="G982" s="12"/>
      <c r="H982" s="11"/>
      <c r="I982" s="13"/>
      <c r="J982" s="22"/>
      <c r="K982" s="23"/>
      <c r="L982" s="24"/>
      <c r="M982" s="23"/>
      <c r="N982" s="25"/>
      <c r="O982" s="31"/>
      <c r="P982" s="33"/>
      <c r="Q982" s="27"/>
      <c r="R982" s="32"/>
      <c r="S982" s="32"/>
      <c r="T982" s="33"/>
      <c r="U982" s="98"/>
      <c r="V982" s="59"/>
      <c r="W982" s="60"/>
      <c r="X982" s="60"/>
      <c r="Y982" s="61"/>
      <c r="Z982" s="68"/>
      <c r="AA982" s="69"/>
      <c r="AB982" s="69"/>
      <c r="AC982" s="70"/>
      <c r="AD982" s="40"/>
      <c r="AE982" s="39"/>
      <c r="AF982" s="39"/>
      <c r="AG982" s="41"/>
      <c r="AH982" s="110"/>
      <c r="AI982" s="111"/>
      <c r="AJ982" s="112"/>
      <c r="AK982" s="42"/>
      <c r="AL982" s="43"/>
      <c r="AM982" s="46"/>
      <c r="AN982" s="47"/>
      <c r="AO982" s="47"/>
      <c r="AP982" s="115"/>
      <c r="AQ982" s="48"/>
      <c r="AR982" s="51"/>
      <c r="AS982" s="229"/>
      <c r="AT982" s="230"/>
      <c r="AU982" s="92">
        <f t="shared" si="48"/>
        <v>0</v>
      </c>
      <c r="AV982" s="92" t="e">
        <f t="shared" si="49"/>
        <v>#DIV/0!</v>
      </c>
      <c r="AW982" s="166" t="e">
        <f>Risk_CAL!X980</f>
        <v>#DIV/0!</v>
      </c>
      <c r="AX982" s="184"/>
      <c r="AY982" s="52"/>
      <c r="AZ982" s="224"/>
      <c r="BA982" s="247"/>
      <c r="BB982" s="248"/>
      <c r="BC982" s="249"/>
      <c r="BD982" s="250"/>
    </row>
    <row r="983" spans="2:56" x14ac:dyDescent="0.3">
      <c r="B983" s="10"/>
      <c r="C983" s="11"/>
      <c r="D983" s="178" t="str">
        <f t="shared" si="47"/>
        <v>Guatemala</v>
      </c>
      <c r="E983" s="11"/>
      <c r="F983" s="11"/>
      <c r="G983" s="12"/>
      <c r="H983" s="11"/>
      <c r="I983" s="13"/>
      <c r="J983" s="22"/>
      <c r="K983" s="23"/>
      <c r="L983" s="24"/>
      <c r="M983" s="23"/>
      <c r="N983" s="25"/>
      <c r="O983" s="31"/>
      <c r="P983" s="33"/>
      <c r="Q983" s="27"/>
      <c r="R983" s="32"/>
      <c r="S983" s="32"/>
      <c r="T983" s="33"/>
      <c r="U983" s="98"/>
      <c r="V983" s="59"/>
      <c r="W983" s="60"/>
      <c r="X983" s="60"/>
      <c r="Y983" s="61"/>
      <c r="Z983" s="68"/>
      <c r="AA983" s="69"/>
      <c r="AB983" s="69"/>
      <c r="AC983" s="70"/>
      <c r="AD983" s="40"/>
      <c r="AE983" s="39"/>
      <c r="AF983" s="39"/>
      <c r="AG983" s="41"/>
      <c r="AH983" s="110"/>
      <c r="AI983" s="111"/>
      <c r="AJ983" s="112"/>
      <c r="AK983" s="42"/>
      <c r="AL983" s="43"/>
      <c r="AM983" s="46"/>
      <c r="AN983" s="47"/>
      <c r="AO983" s="47"/>
      <c r="AP983" s="115"/>
      <c r="AQ983" s="48"/>
      <c r="AR983" s="51"/>
      <c r="AS983" s="229"/>
      <c r="AT983" s="230"/>
      <c r="AU983" s="92">
        <f t="shared" si="48"/>
        <v>0</v>
      </c>
      <c r="AV983" s="92" t="e">
        <f t="shared" si="49"/>
        <v>#DIV/0!</v>
      </c>
      <c r="AW983" s="166" t="e">
        <f>Risk_CAL!X981</f>
        <v>#DIV/0!</v>
      </c>
      <c r="AX983" s="184"/>
      <c r="AY983" s="52"/>
      <c r="AZ983" s="224"/>
      <c r="BA983" s="247"/>
      <c r="BB983" s="248"/>
      <c r="BC983" s="249"/>
      <c r="BD983" s="250"/>
    </row>
    <row r="984" spans="2:56" x14ac:dyDescent="0.3">
      <c r="B984" s="10"/>
      <c r="C984" s="11"/>
      <c r="D984" s="178" t="str">
        <f t="shared" si="47"/>
        <v>Guatemala</v>
      </c>
      <c r="E984" s="11"/>
      <c r="F984" s="11"/>
      <c r="G984" s="12"/>
      <c r="H984" s="11"/>
      <c r="I984" s="13"/>
      <c r="J984" s="22"/>
      <c r="K984" s="23"/>
      <c r="L984" s="24"/>
      <c r="M984" s="23"/>
      <c r="N984" s="25"/>
      <c r="O984" s="31"/>
      <c r="P984" s="33"/>
      <c r="Q984" s="27"/>
      <c r="R984" s="32"/>
      <c r="S984" s="32"/>
      <c r="T984" s="33"/>
      <c r="U984" s="98"/>
      <c r="V984" s="59"/>
      <c r="W984" s="60"/>
      <c r="X984" s="60"/>
      <c r="Y984" s="61"/>
      <c r="Z984" s="68"/>
      <c r="AA984" s="69"/>
      <c r="AB984" s="69"/>
      <c r="AC984" s="70"/>
      <c r="AD984" s="40"/>
      <c r="AE984" s="39"/>
      <c r="AF984" s="39"/>
      <c r="AG984" s="41"/>
      <c r="AH984" s="110"/>
      <c r="AI984" s="111"/>
      <c r="AJ984" s="112"/>
      <c r="AK984" s="42"/>
      <c r="AL984" s="43"/>
      <c r="AM984" s="46"/>
      <c r="AN984" s="47"/>
      <c r="AO984" s="47"/>
      <c r="AP984" s="115"/>
      <c r="AQ984" s="48"/>
      <c r="AR984" s="51"/>
      <c r="AS984" s="229"/>
      <c r="AT984" s="230"/>
      <c r="AU984" s="92">
        <f t="shared" si="48"/>
        <v>0</v>
      </c>
      <c r="AV984" s="92" t="e">
        <f t="shared" si="49"/>
        <v>#DIV/0!</v>
      </c>
      <c r="AW984" s="166" t="e">
        <f>Risk_CAL!X982</f>
        <v>#DIV/0!</v>
      </c>
      <c r="AX984" s="184"/>
      <c r="AY984" s="52"/>
      <c r="AZ984" s="224"/>
      <c r="BA984" s="247"/>
      <c r="BB984" s="248"/>
      <c r="BC984" s="249"/>
      <c r="BD984" s="250"/>
    </row>
    <row r="985" spans="2:56" x14ac:dyDescent="0.3">
      <c r="B985" s="10"/>
      <c r="C985" s="11"/>
      <c r="D985" s="178" t="str">
        <f t="shared" si="47"/>
        <v>Guatemala</v>
      </c>
      <c r="E985" s="11"/>
      <c r="F985" s="11"/>
      <c r="G985" s="12"/>
      <c r="H985" s="11"/>
      <c r="I985" s="13"/>
      <c r="J985" s="22"/>
      <c r="K985" s="23"/>
      <c r="L985" s="24"/>
      <c r="M985" s="23"/>
      <c r="N985" s="25"/>
      <c r="O985" s="31"/>
      <c r="P985" s="33"/>
      <c r="Q985" s="27"/>
      <c r="R985" s="32"/>
      <c r="S985" s="32"/>
      <c r="T985" s="33"/>
      <c r="U985" s="98"/>
      <c r="V985" s="59"/>
      <c r="W985" s="60"/>
      <c r="X985" s="60"/>
      <c r="Y985" s="61"/>
      <c r="Z985" s="68"/>
      <c r="AA985" s="69"/>
      <c r="AB985" s="69"/>
      <c r="AC985" s="70"/>
      <c r="AD985" s="40"/>
      <c r="AE985" s="39"/>
      <c r="AF985" s="39"/>
      <c r="AG985" s="41"/>
      <c r="AH985" s="110"/>
      <c r="AI985" s="111"/>
      <c r="AJ985" s="112"/>
      <c r="AK985" s="42"/>
      <c r="AL985" s="43"/>
      <c r="AM985" s="46"/>
      <c r="AN985" s="47"/>
      <c r="AO985" s="47"/>
      <c r="AP985" s="115"/>
      <c r="AQ985" s="48"/>
      <c r="AR985" s="51"/>
      <c r="AS985" s="229"/>
      <c r="AT985" s="230"/>
      <c r="AU985" s="92">
        <f t="shared" si="48"/>
        <v>0</v>
      </c>
      <c r="AV985" s="92" t="e">
        <f t="shared" si="49"/>
        <v>#DIV/0!</v>
      </c>
      <c r="AW985" s="166" t="e">
        <f>Risk_CAL!X983</f>
        <v>#DIV/0!</v>
      </c>
      <c r="AX985" s="184"/>
      <c r="AY985" s="52"/>
      <c r="AZ985" s="224"/>
      <c r="BA985" s="247"/>
      <c r="BB985" s="248"/>
      <c r="BC985" s="249"/>
      <c r="BD985" s="250"/>
    </row>
    <row r="986" spans="2:56" x14ac:dyDescent="0.3">
      <c r="B986" s="10"/>
      <c r="C986" s="11"/>
      <c r="D986" s="178" t="str">
        <f t="shared" si="47"/>
        <v>Guatemala</v>
      </c>
      <c r="E986" s="11"/>
      <c r="F986" s="11"/>
      <c r="G986" s="12"/>
      <c r="H986" s="11"/>
      <c r="I986" s="13"/>
      <c r="J986" s="22"/>
      <c r="K986" s="23"/>
      <c r="L986" s="24"/>
      <c r="M986" s="23"/>
      <c r="N986" s="25"/>
      <c r="O986" s="31"/>
      <c r="P986" s="33"/>
      <c r="Q986" s="27"/>
      <c r="R986" s="32"/>
      <c r="S986" s="32"/>
      <c r="T986" s="33"/>
      <c r="U986" s="98"/>
      <c r="V986" s="59"/>
      <c r="W986" s="60"/>
      <c r="X986" s="60"/>
      <c r="Y986" s="61"/>
      <c r="Z986" s="68"/>
      <c r="AA986" s="69"/>
      <c r="AB986" s="69"/>
      <c r="AC986" s="70"/>
      <c r="AD986" s="40"/>
      <c r="AE986" s="39"/>
      <c r="AF986" s="39"/>
      <c r="AG986" s="41"/>
      <c r="AH986" s="110"/>
      <c r="AI986" s="111"/>
      <c r="AJ986" s="112"/>
      <c r="AK986" s="42"/>
      <c r="AL986" s="43"/>
      <c r="AM986" s="46"/>
      <c r="AN986" s="47"/>
      <c r="AO986" s="47"/>
      <c r="AP986" s="115"/>
      <c r="AQ986" s="48"/>
      <c r="AR986" s="51"/>
      <c r="AS986" s="229"/>
      <c r="AT986" s="230"/>
      <c r="AU986" s="92">
        <f t="shared" si="48"/>
        <v>0</v>
      </c>
      <c r="AV986" s="92" t="e">
        <f t="shared" si="49"/>
        <v>#DIV/0!</v>
      </c>
      <c r="AW986" s="166" t="e">
        <f>Risk_CAL!X984</f>
        <v>#DIV/0!</v>
      </c>
      <c r="AX986" s="184"/>
      <c r="AY986" s="52"/>
      <c r="AZ986" s="224"/>
      <c r="BA986" s="247"/>
      <c r="BB986" s="248"/>
      <c r="BC986" s="249"/>
      <c r="BD986" s="250"/>
    </row>
    <row r="987" spans="2:56" x14ac:dyDescent="0.3">
      <c r="B987" s="10"/>
      <c r="C987" s="11"/>
      <c r="D987" s="178" t="str">
        <f t="shared" si="47"/>
        <v>Guatemala</v>
      </c>
      <c r="E987" s="11"/>
      <c r="F987" s="11"/>
      <c r="G987" s="12"/>
      <c r="H987" s="11"/>
      <c r="I987" s="13"/>
      <c r="J987" s="22"/>
      <c r="K987" s="23"/>
      <c r="L987" s="24"/>
      <c r="M987" s="23"/>
      <c r="N987" s="25"/>
      <c r="O987" s="31"/>
      <c r="P987" s="33"/>
      <c r="Q987" s="27"/>
      <c r="R987" s="32"/>
      <c r="S987" s="32"/>
      <c r="T987" s="33"/>
      <c r="U987" s="98"/>
      <c r="V987" s="59"/>
      <c r="W987" s="60"/>
      <c r="X987" s="60"/>
      <c r="Y987" s="61"/>
      <c r="Z987" s="68"/>
      <c r="AA987" s="69"/>
      <c r="AB987" s="69"/>
      <c r="AC987" s="70"/>
      <c r="AD987" s="40"/>
      <c r="AE987" s="39"/>
      <c r="AF987" s="39"/>
      <c r="AG987" s="41"/>
      <c r="AH987" s="110"/>
      <c r="AI987" s="111"/>
      <c r="AJ987" s="112"/>
      <c r="AK987" s="42"/>
      <c r="AL987" s="43"/>
      <c r="AM987" s="46"/>
      <c r="AN987" s="47"/>
      <c r="AO987" s="47"/>
      <c r="AP987" s="115"/>
      <c r="AQ987" s="48"/>
      <c r="AR987" s="51"/>
      <c r="AS987" s="229"/>
      <c r="AT987" s="230"/>
      <c r="AU987" s="92">
        <f t="shared" si="48"/>
        <v>0</v>
      </c>
      <c r="AV987" s="92" t="e">
        <f t="shared" si="49"/>
        <v>#DIV/0!</v>
      </c>
      <c r="AW987" s="166" t="e">
        <f>Risk_CAL!X985</f>
        <v>#DIV/0!</v>
      </c>
      <c r="AX987" s="184"/>
      <c r="AY987" s="52"/>
      <c r="AZ987" s="224"/>
      <c r="BA987" s="247"/>
      <c r="BB987" s="248"/>
      <c r="BC987" s="249"/>
      <c r="BD987" s="250"/>
    </row>
    <row r="988" spans="2:56" x14ac:dyDescent="0.3">
      <c r="B988" s="10"/>
      <c r="C988" s="11"/>
      <c r="D988" s="178" t="str">
        <f t="shared" si="47"/>
        <v>Guatemala</v>
      </c>
      <c r="E988" s="11"/>
      <c r="F988" s="11"/>
      <c r="G988" s="12"/>
      <c r="H988" s="11"/>
      <c r="I988" s="13"/>
      <c r="J988" s="22"/>
      <c r="K988" s="23"/>
      <c r="L988" s="24"/>
      <c r="M988" s="23"/>
      <c r="N988" s="25"/>
      <c r="O988" s="31"/>
      <c r="P988" s="33"/>
      <c r="Q988" s="27"/>
      <c r="R988" s="32"/>
      <c r="S988" s="32"/>
      <c r="T988" s="33"/>
      <c r="U988" s="98"/>
      <c r="V988" s="59"/>
      <c r="W988" s="60"/>
      <c r="X988" s="60"/>
      <c r="Y988" s="61"/>
      <c r="Z988" s="68"/>
      <c r="AA988" s="69"/>
      <c r="AB988" s="69"/>
      <c r="AC988" s="70"/>
      <c r="AD988" s="40"/>
      <c r="AE988" s="39"/>
      <c r="AF988" s="39"/>
      <c r="AG988" s="41"/>
      <c r="AH988" s="110"/>
      <c r="AI988" s="111"/>
      <c r="AJ988" s="112"/>
      <c r="AK988" s="42"/>
      <c r="AL988" s="43"/>
      <c r="AM988" s="46"/>
      <c r="AN988" s="47"/>
      <c r="AO988" s="47"/>
      <c r="AP988" s="115"/>
      <c r="AQ988" s="48"/>
      <c r="AR988" s="51"/>
      <c r="AS988" s="229"/>
      <c r="AT988" s="230"/>
      <c r="AU988" s="92">
        <f t="shared" si="48"/>
        <v>0</v>
      </c>
      <c r="AV988" s="92" t="e">
        <f t="shared" si="49"/>
        <v>#DIV/0!</v>
      </c>
      <c r="AW988" s="166" t="e">
        <f>Risk_CAL!X986</f>
        <v>#DIV/0!</v>
      </c>
      <c r="AX988" s="184"/>
      <c r="AY988" s="52"/>
      <c r="AZ988" s="224"/>
      <c r="BA988" s="247"/>
      <c r="BB988" s="248"/>
      <c r="BC988" s="249"/>
      <c r="BD988" s="250"/>
    </row>
    <row r="989" spans="2:56" x14ac:dyDescent="0.3">
      <c r="B989" s="10"/>
      <c r="C989" s="11"/>
      <c r="D989" s="178" t="str">
        <f t="shared" si="47"/>
        <v>Guatemala</v>
      </c>
      <c r="E989" s="11"/>
      <c r="F989" s="11"/>
      <c r="G989" s="12"/>
      <c r="H989" s="11"/>
      <c r="I989" s="13"/>
      <c r="J989" s="22"/>
      <c r="K989" s="23"/>
      <c r="L989" s="24"/>
      <c r="M989" s="23"/>
      <c r="N989" s="25"/>
      <c r="O989" s="31"/>
      <c r="P989" s="33"/>
      <c r="Q989" s="27"/>
      <c r="R989" s="32"/>
      <c r="S989" s="32"/>
      <c r="T989" s="33"/>
      <c r="U989" s="98"/>
      <c r="V989" s="59"/>
      <c r="W989" s="60"/>
      <c r="X989" s="60"/>
      <c r="Y989" s="61"/>
      <c r="Z989" s="68"/>
      <c r="AA989" s="69"/>
      <c r="AB989" s="69"/>
      <c r="AC989" s="70"/>
      <c r="AD989" s="40"/>
      <c r="AE989" s="39"/>
      <c r="AF989" s="39"/>
      <c r="AG989" s="41"/>
      <c r="AH989" s="110"/>
      <c r="AI989" s="111"/>
      <c r="AJ989" s="112"/>
      <c r="AK989" s="42"/>
      <c r="AL989" s="43"/>
      <c r="AM989" s="46"/>
      <c r="AN989" s="47"/>
      <c r="AO989" s="47"/>
      <c r="AP989" s="115"/>
      <c r="AQ989" s="48"/>
      <c r="AR989" s="51"/>
      <c r="AS989" s="229"/>
      <c r="AT989" s="230"/>
      <c r="AU989" s="92">
        <f t="shared" si="48"/>
        <v>0</v>
      </c>
      <c r="AV989" s="92" t="e">
        <f t="shared" si="49"/>
        <v>#DIV/0!</v>
      </c>
      <c r="AW989" s="166" t="e">
        <f>Risk_CAL!X987</f>
        <v>#DIV/0!</v>
      </c>
      <c r="AX989" s="184"/>
      <c r="AY989" s="52"/>
      <c r="AZ989" s="224"/>
      <c r="BA989" s="247"/>
      <c r="BB989" s="248"/>
      <c r="BC989" s="249"/>
      <c r="BD989" s="250"/>
    </row>
    <row r="990" spans="2:56" x14ac:dyDescent="0.3">
      <c r="B990" s="10"/>
      <c r="C990" s="11"/>
      <c r="D990" s="178" t="str">
        <f t="shared" si="47"/>
        <v>Guatemala</v>
      </c>
      <c r="E990" s="11"/>
      <c r="F990" s="11"/>
      <c r="G990" s="12"/>
      <c r="H990" s="11"/>
      <c r="I990" s="13"/>
      <c r="J990" s="22"/>
      <c r="K990" s="23"/>
      <c r="L990" s="24"/>
      <c r="M990" s="23"/>
      <c r="N990" s="25"/>
      <c r="O990" s="31"/>
      <c r="P990" s="33"/>
      <c r="Q990" s="27"/>
      <c r="R990" s="32"/>
      <c r="S990" s="32"/>
      <c r="T990" s="33"/>
      <c r="U990" s="98"/>
      <c r="V990" s="59"/>
      <c r="W990" s="60"/>
      <c r="X990" s="60"/>
      <c r="Y990" s="61"/>
      <c r="Z990" s="68"/>
      <c r="AA990" s="69"/>
      <c r="AB990" s="69"/>
      <c r="AC990" s="70"/>
      <c r="AD990" s="40"/>
      <c r="AE990" s="39"/>
      <c r="AF990" s="39"/>
      <c r="AG990" s="41"/>
      <c r="AH990" s="110"/>
      <c r="AI990" s="111"/>
      <c r="AJ990" s="112"/>
      <c r="AK990" s="42"/>
      <c r="AL990" s="43"/>
      <c r="AM990" s="46"/>
      <c r="AN990" s="47"/>
      <c r="AO990" s="47"/>
      <c r="AP990" s="115"/>
      <c r="AQ990" s="48"/>
      <c r="AR990" s="51"/>
      <c r="AS990" s="229"/>
      <c r="AT990" s="230"/>
      <c r="AU990" s="92">
        <f t="shared" si="48"/>
        <v>0</v>
      </c>
      <c r="AV990" s="92" t="e">
        <f t="shared" si="49"/>
        <v>#DIV/0!</v>
      </c>
      <c r="AW990" s="166" t="e">
        <f>Risk_CAL!X988</f>
        <v>#DIV/0!</v>
      </c>
      <c r="AX990" s="184"/>
      <c r="AY990" s="52"/>
      <c r="AZ990" s="224"/>
      <c r="BA990" s="247"/>
      <c r="BB990" s="248"/>
      <c r="BC990" s="249"/>
      <c r="BD990" s="250"/>
    </row>
    <row r="991" spans="2:56" x14ac:dyDescent="0.3">
      <c r="B991" s="10"/>
      <c r="C991" s="11"/>
      <c r="D991" s="178" t="str">
        <f t="shared" si="47"/>
        <v>Guatemala</v>
      </c>
      <c r="E991" s="11"/>
      <c r="F991" s="11"/>
      <c r="G991" s="12"/>
      <c r="H991" s="11"/>
      <c r="I991" s="13"/>
      <c r="J991" s="22"/>
      <c r="K991" s="23"/>
      <c r="L991" s="24"/>
      <c r="M991" s="23"/>
      <c r="N991" s="25"/>
      <c r="O991" s="31"/>
      <c r="P991" s="33"/>
      <c r="Q991" s="27"/>
      <c r="R991" s="32"/>
      <c r="S991" s="32"/>
      <c r="T991" s="33"/>
      <c r="U991" s="98"/>
      <c r="V991" s="59"/>
      <c r="W991" s="60"/>
      <c r="X991" s="60"/>
      <c r="Y991" s="61"/>
      <c r="Z991" s="68"/>
      <c r="AA991" s="69"/>
      <c r="AB991" s="69"/>
      <c r="AC991" s="70"/>
      <c r="AD991" s="40"/>
      <c r="AE991" s="39"/>
      <c r="AF991" s="39"/>
      <c r="AG991" s="41"/>
      <c r="AH991" s="110"/>
      <c r="AI991" s="111"/>
      <c r="AJ991" s="112"/>
      <c r="AK991" s="42"/>
      <c r="AL991" s="43"/>
      <c r="AM991" s="46"/>
      <c r="AN991" s="47"/>
      <c r="AO991" s="47"/>
      <c r="AP991" s="115"/>
      <c r="AQ991" s="48"/>
      <c r="AR991" s="51"/>
      <c r="AS991" s="229"/>
      <c r="AT991" s="230"/>
      <c r="AU991" s="92">
        <f t="shared" si="48"/>
        <v>0</v>
      </c>
      <c r="AV991" s="92" t="e">
        <f t="shared" si="49"/>
        <v>#DIV/0!</v>
      </c>
      <c r="AW991" s="166" t="e">
        <f>Risk_CAL!X989</f>
        <v>#DIV/0!</v>
      </c>
      <c r="AX991" s="184"/>
      <c r="AY991" s="52"/>
      <c r="AZ991" s="224"/>
      <c r="BA991" s="247"/>
      <c r="BB991" s="248"/>
      <c r="BC991" s="249"/>
      <c r="BD991" s="250"/>
    </row>
    <row r="992" spans="2:56" x14ac:dyDescent="0.3">
      <c r="B992" s="10"/>
      <c r="C992" s="11"/>
      <c r="D992" s="178" t="str">
        <f t="shared" si="47"/>
        <v>Guatemala</v>
      </c>
      <c r="E992" s="11"/>
      <c r="F992" s="11"/>
      <c r="G992" s="12"/>
      <c r="H992" s="11"/>
      <c r="I992" s="13"/>
      <c r="J992" s="22"/>
      <c r="K992" s="23"/>
      <c r="L992" s="24"/>
      <c r="M992" s="23"/>
      <c r="N992" s="25"/>
      <c r="O992" s="31"/>
      <c r="P992" s="33"/>
      <c r="Q992" s="27"/>
      <c r="R992" s="32"/>
      <c r="S992" s="32"/>
      <c r="T992" s="33"/>
      <c r="U992" s="98"/>
      <c r="V992" s="59"/>
      <c r="W992" s="60"/>
      <c r="X992" s="60"/>
      <c r="Y992" s="61"/>
      <c r="Z992" s="68"/>
      <c r="AA992" s="69"/>
      <c r="AB992" s="69"/>
      <c r="AC992" s="70"/>
      <c r="AD992" s="40"/>
      <c r="AE992" s="39"/>
      <c r="AF992" s="39"/>
      <c r="AG992" s="41"/>
      <c r="AH992" s="110"/>
      <c r="AI992" s="111"/>
      <c r="AJ992" s="112"/>
      <c r="AK992" s="42"/>
      <c r="AL992" s="43"/>
      <c r="AM992" s="46"/>
      <c r="AN992" s="47"/>
      <c r="AO992" s="47"/>
      <c r="AP992" s="115"/>
      <c r="AQ992" s="48"/>
      <c r="AR992" s="51"/>
      <c r="AS992" s="229"/>
      <c r="AT992" s="230"/>
      <c r="AU992" s="92">
        <f t="shared" si="48"/>
        <v>0</v>
      </c>
      <c r="AV992" s="92" t="e">
        <f t="shared" si="49"/>
        <v>#DIV/0!</v>
      </c>
      <c r="AW992" s="166" t="e">
        <f>Risk_CAL!X990</f>
        <v>#DIV/0!</v>
      </c>
      <c r="AX992" s="184"/>
      <c r="AY992" s="52"/>
      <c r="AZ992" s="224"/>
      <c r="BA992" s="247"/>
      <c r="BB992" s="248"/>
      <c r="BC992" s="249"/>
      <c r="BD992" s="250"/>
    </row>
    <row r="993" spans="2:56" x14ac:dyDescent="0.3">
      <c r="B993" s="10"/>
      <c r="C993" s="11"/>
      <c r="D993" s="178" t="str">
        <f t="shared" si="47"/>
        <v>Guatemala</v>
      </c>
      <c r="E993" s="11"/>
      <c r="F993" s="11"/>
      <c r="G993" s="12"/>
      <c r="H993" s="11"/>
      <c r="I993" s="13"/>
      <c r="J993" s="22"/>
      <c r="K993" s="23"/>
      <c r="L993" s="24"/>
      <c r="M993" s="23"/>
      <c r="N993" s="25"/>
      <c r="O993" s="31"/>
      <c r="P993" s="33"/>
      <c r="Q993" s="27"/>
      <c r="R993" s="32"/>
      <c r="S993" s="32"/>
      <c r="T993" s="33"/>
      <c r="U993" s="98"/>
      <c r="V993" s="59"/>
      <c r="W993" s="60"/>
      <c r="X993" s="60"/>
      <c r="Y993" s="61"/>
      <c r="Z993" s="68"/>
      <c r="AA993" s="69"/>
      <c r="AB993" s="69"/>
      <c r="AC993" s="70"/>
      <c r="AD993" s="40"/>
      <c r="AE993" s="39"/>
      <c r="AF993" s="39"/>
      <c r="AG993" s="41"/>
      <c r="AH993" s="110"/>
      <c r="AI993" s="111"/>
      <c r="AJ993" s="112"/>
      <c r="AK993" s="42"/>
      <c r="AL993" s="43"/>
      <c r="AM993" s="46"/>
      <c r="AN993" s="47"/>
      <c r="AO993" s="47"/>
      <c r="AP993" s="115"/>
      <c r="AQ993" s="48"/>
      <c r="AR993" s="51"/>
      <c r="AS993" s="229"/>
      <c r="AT993" s="230"/>
      <c r="AU993" s="92">
        <f t="shared" si="48"/>
        <v>0</v>
      </c>
      <c r="AV993" s="92" t="e">
        <f t="shared" si="49"/>
        <v>#DIV/0!</v>
      </c>
      <c r="AW993" s="166" t="e">
        <f>Risk_CAL!X991</f>
        <v>#DIV/0!</v>
      </c>
      <c r="AX993" s="184"/>
      <c r="AY993" s="52"/>
      <c r="AZ993" s="224"/>
      <c r="BA993" s="247"/>
      <c r="BB993" s="248"/>
      <c r="BC993" s="249"/>
      <c r="BD993" s="250"/>
    </row>
    <row r="994" spans="2:56" x14ac:dyDescent="0.3">
      <c r="B994" s="10"/>
      <c r="C994" s="11"/>
      <c r="D994" s="178" t="str">
        <f t="shared" si="47"/>
        <v>Guatemala</v>
      </c>
      <c r="E994" s="11"/>
      <c r="F994" s="11"/>
      <c r="G994" s="12"/>
      <c r="H994" s="11"/>
      <c r="I994" s="13"/>
      <c r="J994" s="22"/>
      <c r="K994" s="23"/>
      <c r="L994" s="24"/>
      <c r="M994" s="23"/>
      <c r="N994" s="25"/>
      <c r="O994" s="31"/>
      <c r="P994" s="33"/>
      <c r="Q994" s="27"/>
      <c r="R994" s="32"/>
      <c r="S994" s="32"/>
      <c r="T994" s="33"/>
      <c r="U994" s="98"/>
      <c r="V994" s="59"/>
      <c r="W994" s="60"/>
      <c r="X994" s="60"/>
      <c r="Y994" s="61"/>
      <c r="Z994" s="68"/>
      <c r="AA994" s="69"/>
      <c r="AB994" s="69"/>
      <c r="AC994" s="70"/>
      <c r="AD994" s="40"/>
      <c r="AE994" s="39"/>
      <c r="AF994" s="39"/>
      <c r="AG994" s="41"/>
      <c r="AH994" s="110"/>
      <c r="AI994" s="111"/>
      <c r="AJ994" s="112"/>
      <c r="AK994" s="42"/>
      <c r="AL994" s="43"/>
      <c r="AM994" s="46"/>
      <c r="AN994" s="47"/>
      <c r="AO994" s="47"/>
      <c r="AP994" s="115"/>
      <c r="AQ994" s="48"/>
      <c r="AR994" s="51"/>
      <c r="AS994" s="229"/>
      <c r="AT994" s="230"/>
      <c r="AU994" s="92">
        <f t="shared" si="48"/>
        <v>0</v>
      </c>
      <c r="AV994" s="92" t="e">
        <f t="shared" si="49"/>
        <v>#DIV/0!</v>
      </c>
      <c r="AW994" s="166" t="e">
        <f>Risk_CAL!X992</f>
        <v>#DIV/0!</v>
      </c>
      <c r="AX994" s="184"/>
      <c r="AY994" s="52"/>
      <c r="AZ994" s="224"/>
      <c r="BA994" s="247"/>
      <c r="BB994" s="248"/>
      <c r="BC994" s="249"/>
      <c r="BD994" s="250"/>
    </row>
    <row r="995" spans="2:56" x14ac:dyDescent="0.3">
      <c r="B995" s="10"/>
      <c r="C995" s="11"/>
      <c r="D995" s="178" t="str">
        <f t="shared" si="47"/>
        <v>Guatemala</v>
      </c>
      <c r="E995" s="11"/>
      <c r="F995" s="11"/>
      <c r="G995" s="12"/>
      <c r="H995" s="11"/>
      <c r="I995" s="13"/>
      <c r="J995" s="22"/>
      <c r="K995" s="23"/>
      <c r="L995" s="24"/>
      <c r="M995" s="23"/>
      <c r="N995" s="25"/>
      <c r="O995" s="31"/>
      <c r="P995" s="33"/>
      <c r="Q995" s="27"/>
      <c r="R995" s="32"/>
      <c r="S995" s="32"/>
      <c r="T995" s="33"/>
      <c r="U995" s="98"/>
      <c r="V995" s="59"/>
      <c r="W995" s="60"/>
      <c r="X995" s="60"/>
      <c r="Y995" s="61"/>
      <c r="Z995" s="68"/>
      <c r="AA995" s="69"/>
      <c r="AB995" s="69"/>
      <c r="AC995" s="70"/>
      <c r="AD995" s="40"/>
      <c r="AE995" s="39"/>
      <c r="AF995" s="39"/>
      <c r="AG995" s="41"/>
      <c r="AH995" s="110"/>
      <c r="AI995" s="111"/>
      <c r="AJ995" s="112"/>
      <c r="AK995" s="42"/>
      <c r="AL995" s="43"/>
      <c r="AM995" s="46"/>
      <c r="AN995" s="47"/>
      <c r="AO995" s="47"/>
      <c r="AP995" s="115"/>
      <c r="AQ995" s="48"/>
      <c r="AR995" s="51"/>
      <c r="AS995" s="229"/>
      <c r="AT995" s="230"/>
      <c r="AU995" s="92">
        <f t="shared" si="48"/>
        <v>0</v>
      </c>
      <c r="AV995" s="92" t="e">
        <f t="shared" si="49"/>
        <v>#DIV/0!</v>
      </c>
      <c r="AW995" s="166" t="e">
        <f>Risk_CAL!X993</f>
        <v>#DIV/0!</v>
      </c>
      <c r="AX995" s="184"/>
      <c r="AY995" s="52"/>
      <c r="AZ995" s="224"/>
      <c r="BA995" s="247"/>
      <c r="BB995" s="248"/>
      <c r="BC995" s="249"/>
      <c r="BD995" s="250"/>
    </row>
    <row r="996" spans="2:56" x14ac:dyDescent="0.3">
      <c r="B996" s="10"/>
      <c r="C996" s="11"/>
      <c r="D996" s="178" t="str">
        <f t="shared" si="47"/>
        <v>Guatemala</v>
      </c>
      <c r="E996" s="11"/>
      <c r="F996" s="11"/>
      <c r="G996" s="12"/>
      <c r="H996" s="11"/>
      <c r="I996" s="13"/>
      <c r="J996" s="22"/>
      <c r="K996" s="23"/>
      <c r="L996" s="24"/>
      <c r="M996" s="23"/>
      <c r="N996" s="25"/>
      <c r="O996" s="31"/>
      <c r="P996" s="33"/>
      <c r="Q996" s="27"/>
      <c r="R996" s="32"/>
      <c r="S996" s="32"/>
      <c r="T996" s="33"/>
      <c r="U996" s="98"/>
      <c r="V996" s="59"/>
      <c r="W996" s="60"/>
      <c r="X996" s="60"/>
      <c r="Y996" s="61"/>
      <c r="Z996" s="68"/>
      <c r="AA996" s="69"/>
      <c r="AB996" s="69"/>
      <c r="AC996" s="70"/>
      <c r="AD996" s="40"/>
      <c r="AE996" s="39"/>
      <c r="AF996" s="39"/>
      <c r="AG996" s="41"/>
      <c r="AH996" s="110"/>
      <c r="AI996" s="111"/>
      <c r="AJ996" s="112"/>
      <c r="AK996" s="42"/>
      <c r="AL996" s="43"/>
      <c r="AM996" s="46"/>
      <c r="AN996" s="47"/>
      <c r="AO996" s="47"/>
      <c r="AP996" s="115"/>
      <c r="AQ996" s="48"/>
      <c r="AR996" s="51"/>
      <c r="AS996" s="229"/>
      <c r="AT996" s="230"/>
      <c r="AU996" s="92">
        <f t="shared" si="48"/>
        <v>0</v>
      </c>
      <c r="AV996" s="92" t="e">
        <f t="shared" si="49"/>
        <v>#DIV/0!</v>
      </c>
      <c r="AW996" s="166" t="e">
        <f>Risk_CAL!X994</f>
        <v>#DIV/0!</v>
      </c>
      <c r="AX996" s="184"/>
      <c r="AY996" s="52"/>
      <c r="AZ996" s="224"/>
      <c r="BA996" s="247"/>
      <c r="BB996" s="248"/>
      <c r="BC996" s="249"/>
      <c r="BD996" s="250"/>
    </row>
    <row r="997" spans="2:56" x14ac:dyDescent="0.3">
      <c r="B997" s="10"/>
      <c r="C997" s="11"/>
      <c r="D997" s="178" t="str">
        <f t="shared" si="47"/>
        <v>Guatemala</v>
      </c>
      <c r="E997" s="11"/>
      <c r="F997" s="11"/>
      <c r="G997" s="12"/>
      <c r="H997" s="11"/>
      <c r="I997" s="13"/>
      <c r="J997" s="22"/>
      <c r="K997" s="23"/>
      <c r="L997" s="24"/>
      <c r="M997" s="23"/>
      <c r="N997" s="25"/>
      <c r="O997" s="31"/>
      <c r="P997" s="33"/>
      <c r="Q997" s="27"/>
      <c r="R997" s="32"/>
      <c r="S997" s="32"/>
      <c r="T997" s="33"/>
      <c r="U997" s="98"/>
      <c r="V997" s="59"/>
      <c r="W997" s="60"/>
      <c r="X997" s="60"/>
      <c r="Y997" s="61"/>
      <c r="Z997" s="68"/>
      <c r="AA997" s="69"/>
      <c r="AB997" s="69"/>
      <c r="AC997" s="70"/>
      <c r="AD997" s="40"/>
      <c r="AE997" s="39"/>
      <c r="AF997" s="39"/>
      <c r="AG997" s="41"/>
      <c r="AH997" s="110"/>
      <c r="AI997" s="111"/>
      <c r="AJ997" s="112"/>
      <c r="AK997" s="42"/>
      <c r="AL997" s="43"/>
      <c r="AM997" s="46"/>
      <c r="AN997" s="47"/>
      <c r="AO997" s="47"/>
      <c r="AP997" s="115"/>
      <c r="AQ997" s="48"/>
      <c r="AR997" s="51"/>
      <c r="AS997" s="229"/>
      <c r="AT997" s="230"/>
      <c r="AU997" s="92">
        <f t="shared" si="48"/>
        <v>0</v>
      </c>
      <c r="AV997" s="92" t="e">
        <f t="shared" si="49"/>
        <v>#DIV/0!</v>
      </c>
      <c r="AW997" s="166" t="e">
        <f>Risk_CAL!X995</f>
        <v>#DIV/0!</v>
      </c>
      <c r="AX997" s="184"/>
      <c r="AY997" s="52"/>
      <c r="AZ997" s="224"/>
      <c r="BA997" s="247"/>
      <c r="BB997" s="248"/>
      <c r="BC997" s="249"/>
      <c r="BD997" s="250"/>
    </row>
    <row r="998" spans="2:56" x14ac:dyDescent="0.3">
      <c r="B998" s="10"/>
      <c r="C998" s="11"/>
      <c r="D998" s="178" t="str">
        <f t="shared" si="47"/>
        <v>Guatemala</v>
      </c>
      <c r="E998" s="11"/>
      <c r="F998" s="11"/>
      <c r="G998" s="12"/>
      <c r="H998" s="11"/>
      <c r="I998" s="13"/>
      <c r="J998" s="22"/>
      <c r="K998" s="23"/>
      <c r="L998" s="24"/>
      <c r="M998" s="23"/>
      <c r="N998" s="25"/>
      <c r="O998" s="31"/>
      <c r="P998" s="33"/>
      <c r="Q998" s="27"/>
      <c r="R998" s="32"/>
      <c r="S998" s="32"/>
      <c r="T998" s="33"/>
      <c r="U998" s="98"/>
      <c r="V998" s="59"/>
      <c r="W998" s="60"/>
      <c r="X998" s="60"/>
      <c r="Y998" s="61"/>
      <c r="Z998" s="68"/>
      <c r="AA998" s="69"/>
      <c r="AB998" s="69"/>
      <c r="AC998" s="70"/>
      <c r="AD998" s="40"/>
      <c r="AE998" s="39"/>
      <c r="AF998" s="39"/>
      <c r="AG998" s="41"/>
      <c r="AH998" s="110"/>
      <c r="AI998" s="111"/>
      <c r="AJ998" s="112"/>
      <c r="AK998" s="42"/>
      <c r="AL998" s="43"/>
      <c r="AM998" s="46"/>
      <c r="AN998" s="47"/>
      <c r="AO998" s="47"/>
      <c r="AP998" s="115"/>
      <c r="AQ998" s="48"/>
      <c r="AR998" s="51"/>
      <c r="AS998" s="229"/>
      <c r="AT998" s="230"/>
      <c r="AU998" s="92">
        <f t="shared" si="48"/>
        <v>0</v>
      </c>
      <c r="AV998" s="92" t="e">
        <f t="shared" si="49"/>
        <v>#DIV/0!</v>
      </c>
      <c r="AW998" s="166" t="e">
        <f>Risk_CAL!X996</f>
        <v>#DIV/0!</v>
      </c>
      <c r="AX998" s="184"/>
      <c r="AY998" s="52"/>
      <c r="AZ998" s="224"/>
      <c r="BA998" s="247"/>
      <c r="BB998" s="248"/>
      <c r="BC998" s="249"/>
      <c r="BD998" s="250"/>
    </row>
    <row r="999" spans="2:56" x14ac:dyDescent="0.3">
      <c r="B999" s="10"/>
      <c r="C999" s="11"/>
      <c r="D999" s="178" t="str">
        <f t="shared" si="47"/>
        <v>Guatemala</v>
      </c>
      <c r="E999" s="11"/>
      <c r="F999" s="11"/>
      <c r="G999" s="12"/>
      <c r="H999" s="11"/>
      <c r="I999" s="13"/>
      <c r="J999" s="22"/>
      <c r="K999" s="23"/>
      <c r="L999" s="24"/>
      <c r="M999" s="23"/>
      <c r="N999" s="25"/>
      <c r="O999" s="31"/>
      <c r="P999" s="33"/>
      <c r="Q999" s="27"/>
      <c r="R999" s="32"/>
      <c r="S999" s="32"/>
      <c r="T999" s="33"/>
      <c r="U999" s="98"/>
      <c r="V999" s="59"/>
      <c r="W999" s="60"/>
      <c r="X999" s="60"/>
      <c r="Y999" s="61"/>
      <c r="Z999" s="68"/>
      <c r="AA999" s="69"/>
      <c r="AB999" s="69"/>
      <c r="AC999" s="70"/>
      <c r="AD999" s="40"/>
      <c r="AE999" s="39"/>
      <c r="AF999" s="39"/>
      <c r="AG999" s="41"/>
      <c r="AH999" s="110"/>
      <c r="AI999" s="111"/>
      <c r="AJ999" s="112"/>
      <c r="AK999" s="42"/>
      <c r="AL999" s="43"/>
      <c r="AM999" s="46"/>
      <c r="AN999" s="47"/>
      <c r="AO999" s="47"/>
      <c r="AP999" s="115"/>
      <c r="AQ999" s="48"/>
      <c r="AR999" s="51"/>
      <c r="AS999" s="229"/>
      <c r="AT999" s="230"/>
      <c r="AU999" s="92">
        <f t="shared" si="48"/>
        <v>0</v>
      </c>
      <c r="AV999" s="92" t="e">
        <f t="shared" si="49"/>
        <v>#DIV/0!</v>
      </c>
      <c r="AW999" s="166" t="e">
        <f>Risk_CAL!X997</f>
        <v>#DIV/0!</v>
      </c>
      <c r="AX999" s="184"/>
      <c r="AY999" s="52"/>
      <c r="AZ999" s="224"/>
      <c r="BA999" s="247"/>
      <c r="BB999" s="248"/>
      <c r="BC999" s="249"/>
      <c r="BD999" s="250"/>
    </row>
    <row r="1000" spans="2:56" x14ac:dyDescent="0.3">
      <c r="B1000" s="10"/>
      <c r="C1000" s="11"/>
      <c r="D1000" s="178" t="str">
        <f t="shared" si="47"/>
        <v>Guatemala</v>
      </c>
      <c r="E1000" s="11"/>
      <c r="F1000" s="11"/>
      <c r="G1000" s="12"/>
      <c r="H1000" s="11"/>
      <c r="I1000" s="13"/>
      <c r="J1000" s="22"/>
      <c r="K1000" s="23"/>
      <c r="L1000" s="24"/>
      <c r="M1000" s="23"/>
      <c r="N1000" s="25"/>
      <c r="O1000" s="31"/>
      <c r="P1000" s="33"/>
      <c r="Q1000" s="27"/>
      <c r="R1000" s="32"/>
      <c r="S1000" s="32"/>
      <c r="T1000" s="33"/>
      <c r="U1000" s="98"/>
      <c r="V1000" s="59"/>
      <c r="W1000" s="60"/>
      <c r="X1000" s="60"/>
      <c r="Y1000" s="61"/>
      <c r="Z1000" s="68"/>
      <c r="AA1000" s="69"/>
      <c r="AB1000" s="69"/>
      <c r="AC1000" s="70"/>
      <c r="AD1000" s="40"/>
      <c r="AE1000" s="39"/>
      <c r="AF1000" s="39"/>
      <c r="AG1000" s="41"/>
      <c r="AH1000" s="110"/>
      <c r="AI1000" s="111"/>
      <c r="AJ1000" s="112"/>
      <c r="AK1000" s="42"/>
      <c r="AL1000" s="43"/>
      <c r="AM1000" s="46"/>
      <c r="AN1000" s="47"/>
      <c r="AO1000" s="47"/>
      <c r="AP1000" s="115"/>
      <c r="AQ1000" s="48"/>
      <c r="AR1000" s="51"/>
      <c r="AS1000" s="229"/>
      <c r="AT1000" s="230"/>
      <c r="AU1000" s="92">
        <f t="shared" si="48"/>
        <v>0</v>
      </c>
      <c r="AV1000" s="92" t="e">
        <f t="shared" si="49"/>
        <v>#DIV/0!</v>
      </c>
      <c r="AW1000" s="166" t="e">
        <f>Risk_CAL!X998</f>
        <v>#DIV/0!</v>
      </c>
      <c r="AX1000" s="184"/>
      <c r="AY1000" s="52"/>
      <c r="AZ1000" s="224"/>
      <c r="BA1000" s="247"/>
      <c r="BB1000" s="248"/>
      <c r="BC1000" s="249"/>
      <c r="BD1000" s="250"/>
    </row>
    <row r="1001" spans="2:56" x14ac:dyDescent="0.3">
      <c r="B1001" s="10"/>
      <c r="C1001" s="11"/>
      <c r="D1001" s="178" t="str">
        <f t="shared" si="47"/>
        <v>Guatemala</v>
      </c>
      <c r="E1001" s="11"/>
      <c r="F1001" s="11"/>
      <c r="G1001" s="12"/>
      <c r="H1001" s="11"/>
      <c r="I1001" s="13"/>
      <c r="J1001" s="22"/>
      <c r="K1001" s="23"/>
      <c r="L1001" s="24"/>
      <c r="M1001" s="23"/>
      <c r="N1001" s="25"/>
      <c r="O1001" s="31"/>
      <c r="P1001" s="33"/>
      <c r="Q1001" s="27"/>
      <c r="R1001" s="32"/>
      <c r="S1001" s="32"/>
      <c r="T1001" s="33"/>
      <c r="U1001" s="98"/>
      <c r="V1001" s="59"/>
      <c r="W1001" s="60"/>
      <c r="X1001" s="60"/>
      <c r="Y1001" s="61"/>
      <c r="Z1001" s="68"/>
      <c r="AA1001" s="69"/>
      <c r="AB1001" s="69"/>
      <c r="AC1001" s="70"/>
      <c r="AD1001" s="40"/>
      <c r="AE1001" s="39"/>
      <c r="AF1001" s="39"/>
      <c r="AG1001" s="41"/>
      <c r="AH1001" s="110"/>
      <c r="AI1001" s="111"/>
      <c r="AJ1001" s="112"/>
      <c r="AK1001" s="42"/>
      <c r="AL1001" s="43"/>
      <c r="AM1001" s="46"/>
      <c r="AN1001" s="47"/>
      <c r="AO1001" s="47"/>
      <c r="AP1001" s="115"/>
      <c r="AQ1001" s="48"/>
      <c r="AR1001" s="51"/>
      <c r="AS1001" s="229"/>
      <c r="AT1001" s="230"/>
      <c r="AU1001" s="92">
        <f t="shared" si="48"/>
        <v>0</v>
      </c>
      <c r="AV1001" s="92" t="e">
        <f t="shared" si="49"/>
        <v>#DIV/0!</v>
      </c>
      <c r="AW1001" s="166" t="e">
        <f>Risk_CAL!X999</f>
        <v>#DIV/0!</v>
      </c>
      <c r="AX1001" s="184"/>
      <c r="AY1001" s="52"/>
      <c r="AZ1001" s="224"/>
      <c r="BA1001" s="247"/>
      <c r="BB1001" s="248"/>
      <c r="BC1001" s="249"/>
      <c r="BD1001" s="250"/>
    </row>
    <row r="1002" spans="2:56" x14ac:dyDescent="0.3">
      <c r="B1002" s="10"/>
      <c r="C1002" s="11"/>
      <c r="D1002" s="178" t="str">
        <f t="shared" si="47"/>
        <v>Guatemala</v>
      </c>
      <c r="E1002" s="11"/>
      <c r="F1002" s="11"/>
      <c r="G1002" s="12"/>
      <c r="H1002" s="11"/>
      <c r="I1002" s="13"/>
      <c r="J1002" s="22"/>
      <c r="K1002" s="23"/>
      <c r="L1002" s="24"/>
      <c r="M1002" s="23"/>
      <c r="N1002" s="25"/>
      <c r="O1002" s="31"/>
      <c r="P1002" s="33"/>
      <c r="Q1002" s="27"/>
      <c r="R1002" s="32"/>
      <c r="S1002" s="32"/>
      <c r="T1002" s="33"/>
      <c r="U1002" s="98"/>
      <c r="V1002" s="59"/>
      <c r="W1002" s="60"/>
      <c r="X1002" s="60"/>
      <c r="Y1002" s="61"/>
      <c r="Z1002" s="68"/>
      <c r="AA1002" s="69"/>
      <c r="AB1002" s="69"/>
      <c r="AC1002" s="70"/>
      <c r="AD1002" s="40"/>
      <c r="AE1002" s="39"/>
      <c r="AF1002" s="39"/>
      <c r="AG1002" s="41"/>
      <c r="AH1002" s="110"/>
      <c r="AI1002" s="111"/>
      <c r="AJ1002" s="112"/>
      <c r="AK1002" s="42"/>
      <c r="AL1002" s="43"/>
      <c r="AM1002" s="46"/>
      <c r="AN1002" s="47"/>
      <c r="AO1002" s="47"/>
      <c r="AP1002" s="115"/>
      <c r="AQ1002" s="48"/>
      <c r="AR1002" s="51"/>
      <c r="AS1002" s="229"/>
      <c r="AT1002" s="230"/>
      <c r="AU1002" s="92">
        <f t="shared" si="48"/>
        <v>0</v>
      </c>
      <c r="AV1002" s="92" t="e">
        <f t="shared" si="49"/>
        <v>#DIV/0!</v>
      </c>
      <c r="AW1002" s="166" t="e">
        <f>Risk_CAL!X1000</f>
        <v>#DIV/0!</v>
      </c>
      <c r="AX1002" s="184"/>
      <c r="AY1002" s="52"/>
      <c r="AZ1002" s="224"/>
      <c r="BA1002" s="247"/>
      <c r="BB1002" s="248"/>
      <c r="BC1002" s="249"/>
      <c r="BD1002" s="250"/>
    </row>
    <row r="1003" spans="2:56" x14ac:dyDescent="0.3">
      <c r="B1003" s="10"/>
      <c r="C1003" s="11"/>
      <c r="D1003" s="178" t="str">
        <f t="shared" si="47"/>
        <v>Guatemala</v>
      </c>
      <c r="E1003" s="11"/>
      <c r="F1003" s="11"/>
      <c r="G1003" s="12"/>
      <c r="H1003" s="11"/>
      <c r="I1003" s="13"/>
      <c r="J1003" s="22"/>
      <c r="K1003" s="23"/>
      <c r="L1003" s="24"/>
      <c r="M1003" s="23"/>
      <c r="N1003" s="25"/>
      <c r="O1003" s="31"/>
      <c r="P1003" s="33"/>
      <c r="Q1003" s="27"/>
      <c r="R1003" s="32"/>
      <c r="S1003" s="32"/>
      <c r="T1003" s="33"/>
      <c r="U1003" s="98"/>
      <c r="V1003" s="59"/>
      <c r="W1003" s="60"/>
      <c r="X1003" s="60"/>
      <c r="Y1003" s="61"/>
      <c r="Z1003" s="68"/>
      <c r="AA1003" s="69"/>
      <c r="AB1003" s="69"/>
      <c r="AC1003" s="70"/>
      <c r="AD1003" s="40"/>
      <c r="AE1003" s="39"/>
      <c r="AF1003" s="39"/>
      <c r="AG1003" s="41"/>
      <c r="AH1003" s="110"/>
      <c r="AI1003" s="111"/>
      <c r="AJ1003" s="112"/>
      <c r="AK1003" s="42"/>
      <c r="AL1003" s="43"/>
      <c r="AM1003" s="46"/>
      <c r="AN1003" s="47"/>
      <c r="AO1003" s="47"/>
      <c r="AP1003" s="115"/>
      <c r="AQ1003" s="48"/>
      <c r="AR1003" s="51"/>
      <c r="AS1003" s="229"/>
      <c r="AT1003" s="230"/>
      <c r="AU1003" s="92">
        <f t="shared" si="48"/>
        <v>0</v>
      </c>
      <c r="AV1003" s="92" t="e">
        <f t="shared" si="49"/>
        <v>#DIV/0!</v>
      </c>
      <c r="AW1003" s="166" t="e">
        <f>Risk_CAL!X1001</f>
        <v>#DIV/0!</v>
      </c>
      <c r="AX1003" s="184"/>
      <c r="AY1003" s="52"/>
      <c r="AZ1003" s="224"/>
      <c r="BA1003" s="247"/>
      <c r="BB1003" s="248"/>
      <c r="BC1003" s="249"/>
      <c r="BD1003" s="250"/>
    </row>
    <row r="1004" spans="2:56" x14ac:dyDescent="0.3">
      <c r="B1004" s="10"/>
      <c r="C1004" s="11"/>
      <c r="D1004" s="178" t="str">
        <f t="shared" si="47"/>
        <v>Guatemala</v>
      </c>
      <c r="E1004" s="11"/>
      <c r="F1004" s="11"/>
      <c r="G1004" s="12"/>
      <c r="H1004" s="11"/>
      <c r="I1004" s="13"/>
      <c r="J1004" s="22"/>
      <c r="K1004" s="23"/>
      <c r="L1004" s="24"/>
      <c r="M1004" s="23"/>
      <c r="N1004" s="25"/>
      <c r="O1004" s="31"/>
      <c r="P1004" s="33"/>
      <c r="Q1004" s="27"/>
      <c r="R1004" s="32"/>
      <c r="S1004" s="32"/>
      <c r="T1004" s="33"/>
      <c r="U1004" s="98"/>
      <c r="V1004" s="59"/>
      <c r="W1004" s="60"/>
      <c r="X1004" s="60"/>
      <c r="Y1004" s="61"/>
      <c r="Z1004" s="68"/>
      <c r="AA1004" s="69"/>
      <c r="AB1004" s="69"/>
      <c r="AC1004" s="70"/>
      <c r="AD1004" s="40"/>
      <c r="AE1004" s="39"/>
      <c r="AF1004" s="39"/>
      <c r="AG1004" s="41"/>
      <c r="AH1004" s="110"/>
      <c r="AI1004" s="111"/>
      <c r="AJ1004" s="112"/>
      <c r="AK1004" s="42"/>
      <c r="AL1004" s="43"/>
      <c r="AM1004" s="46"/>
      <c r="AN1004" s="47"/>
      <c r="AO1004" s="47"/>
      <c r="AP1004" s="115"/>
      <c r="AQ1004" s="48"/>
      <c r="AR1004" s="51"/>
      <c r="AS1004" s="229"/>
      <c r="AT1004" s="230"/>
      <c r="AU1004" s="92">
        <f t="shared" si="48"/>
        <v>0</v>
      </c>
      <c r="AV1004" s="92" t="e">
        <f t="shared" si="49"/>
        <v>#DIV/0!</v>
      </c>
      <c r="AW1004" s="166" t="e">
        <f>Risk_CAL!X1002</f>
        <v>#DIV/0!</v>
      </c>
      <c r="AX1004" s="184"/>
      <c r="AY1004" s="52"/>
      <c r="AZ1004" s="224"/>
      <c r="BA1004" s="247"/>
      <c r="BB1004" s="248"/>
      <c r="BC1004" s="249"/>
      <c r="BD1004" s="250"/>
    </row>
    <row r="1005" spans="2:56" x14ac:dyDescent="0.3">
      <c r="B1005" s="10"/>
      <c r="C1005" s="11"/>
      <c r="D1005" s="178" t="str">
        <f t="shared" si="47"/>
        <v>Guatemala</v>
      </c>
      <c r="E1005" s="11"/>
      <c r="F1005" s="11"/>
      <c r="G1005" s="12"/>
      <c r="H1005" s="11"/>
      <c r="I1005" s="13"/>
      <c r="J1005" s="22"/>
      <c r="K1005" s="23"/>
      <c r="L1005" s="24"/>
      <c r="M1005" s="23"/>
      <c r="N1005" s="25"/>
      <c r="O1005" s="31"/>
      <c r="P1005" s="33"/>
      <c r="Q1005" s="27"/>
      <c r="R1005" s="32"/>
      <c r="S1005" s="32"/>
      <c r="T1005" s="33"/>
      <c r="U1005" s="98"/>
      <c r="V1005" s="59"/>
      <c r="W1005" s="60"/>
      <c r="X1005" s="60"/>
      <c r="Y1005" s="61"/>
      <c r="Z1005" s="68"/>
      <c r="AA1005" s="69"/>
      <c r="AB1005" s="69"/>
      <c r="AC1005" s="70"/>
      <c r="AD1005" s="40"/>
      <c r="AE1005" s="39"/>
      <c r="AF1005" s="39"/>
      <c r="AG1005" s="41"/>
      <c r="AH1005" s="110"/>
      <c r="AI1005" s="111"/>
      <c r="AJ1005" s="112"/>
      <c r="AK1005" s="42"/>
      <c r="AL1005" s="43"/>
      <c r="AM1005" s="46"/>
      <c r="AN1005" s="47"/>
      <c r="AO1005" s="47"/>
      <c r="AP1005" s="115"/>
      <c r="AQ1005" s="48"/>
      <c r="AR1005" s="51"/>
      <c r="AS1005" s="229"/>
      <c r="AT1005" s="230"/>
      <c r="AU1005" s="92">
        <f t="shared" si="48"/>
        <v>0</v>
      </c>
      <c r="AV1005" s="92" t="e">
        <f t="shared" si="49"/>
        <v>#DIV/0!</v>
      </c>
      <c r="AW1005" s="166" t="e">
        <f>Risk_CAL!X1003</f>
        <v>#DIV/0!</v>
      </c>
      <c r="AX1005" s="184"/>
      <c r="AY1005" s="52"/>
      <c r="AZ1005" s="224"/>
      <c r="BA1005" s="247"/>
      <c r="BB1005" s="248"/>
      <c r="BC1005" s="249"/>
      <c r="BD1005" s="250"/>
    </row>
    <row r="1006" spans="2:56" x14ac:dyDescent="0.3">
      <c r="B1006" s="10"/>
      <c r="C1006" s="11"/>
      <c r="D1006" s="178" t="str">
        <f t="shared" si="47"/>
        <v>Guatemala</v>
      </c>
      <c r="E1006" s="11"/>
      <c r="F1006" s="11"/>
      <c r="G1006" s="12"/>
      <c r="H1006" s="11"/>
      <c r="I1006" s="13"/>
      <c r="J1006" s="22"/>
      <c r="K1006" s="23"/>
      <c r="L1006" s="24"/>
      <c r="M1006" s="23"/>
      <c r="N1006" s="25"/>
      <c r="O1006" s="31"/>
      <c r="P1006" s="33"/>
      <c r="Q1006" s="27"/>
      <c r="R1006" s="32"/>
      <c r="S1006" s="32"/>
      <c r="T1006" s="33"/>
      <c r="U1006" s="98"/>
      <c r="V1006" s="59"/>
      <c r="W1006" s="60"/>
      <c r="X1006" s="60"/>
      <c r="Y1006" s="61"/>
      <c r="Z1006" s="68"/>
      <c r="AA1006" s="69"/>
      <c r="AB1006" s="69"/>
      <c r="AC1006" s="70"/>
      <c r="AD1006" s="40"/>
      <c r="AE1006" s="39"/>
      <c r="AF1006" s="39"/>
      <c r="AG1006" s="41"/>
      <c r="AH1006" s="110"/>
      <c r="AI1006" s="111"/>
      <c r="AJ1006" s="112"/>
      <c r="AK1006" s="42"/>
      <c r="AL1006" s="43"/>
      <c r="AM1006" s="46"/>
      <c r="AN1006" s="47"/>
      <c r="AO1006" s="47"/>
      <c r="AP1006" s="115"/>
      <c r="AQ1006" s="48"/>
      <c r="AR1006" s="51"/>
      <c r="AS1006" s="229"/>
      <c r="AT1006" s="230"/>
      <c r="AU1006" s="92">
        <f t="shared" si="48"/>
        <v>0</v>
      </c>
      <c r="AV1006" s="92" t="e">
        <f t="shared" si="49"/>
        <v>#DIV/0!</v>
      </c>
      <c r="AW1006" s="166" t="e">
        <f>Risk_CAL!X1004</f>
        <v>#DIV/0!</v>
      </c>
      <c r="AX1006" s="184"/>
      <c r="AY1006" s="52"/>
      <c r="AZ1006" s="224"/>
      <c r="BA1006" s="247"/>
      <c r="BB1006" s="248"/>
      <c r="BC1006" s="249"/>
      <c r="BD1006" s="250"/>
    </row>
    <row r="1007" spans="2:56" x14ac:dyDescent="0.3">
      <c r="B1007" s="10"/>
      <c r="C1007" s="11"/>
      <c r="D1007" s="178" t="str">
        <f t="shared" si="47"/>
        <v>Guatemala</v>
      </c>
      <c r="E1007" s="11"/>
      <c r="F1007" s="11"/>
      <c r="G1007" s="12"/>
      <c r="H1007" s="11"/>
      <c r="I1007" s="13"/>
      <c r="J1007" s="22"/>
      <c r="K1007" s="23"/>
      <c r="L1007" s="24"/>
      <c r="M1007" s="23"/>
      <c r="N1007" s="25"/>
      <c r="O1007" s="31"/>
      <c r="P1007" s="33"/>
      <c r="Q1007" s="27"/>
      <c r="R1007" s="32"/>
      <c r="S1007" s="32"/>
      <c r="T1007" s="33"/>
      <c r="U1007" s="98"/>
      <c r="V1007" s="59"/>
      <c r="W1007" s="60"/>
      <c r="X1007" s="60"/>
      <c r="Y1007" s="61"/>
      <c r="Z1007" s="68"/>
      <c r="AA1007" s="69"/>
      <c r="AB1007" s="69"/>
      <c r="AC1007" s="70"/>
      <c r="AD1007" s="40"/>
      <c r="AE1007" s="39"/>
      <c r="AF1007" s="39"/>
      <c r="AG1007" s="41"/>
      <c r="AH1007" s="110"/>
      <c r="AI1007" s="111"/>
      <c r="AJ1007" s="112"/>
      <c r="AK1007" s="42"/>
      <c r="AL1007" s="43"/>
      <c r="AM1007" s="46"/>
      <c r="AN1007" s="47"/>
      <c r="AO1007" s="47"/>
      <c r="AP1007" s="115"/>
      <c r="AQ1007" s="48"/>
      <c r="AR1007" s="51"/>
      <c r="AS1007" s="229"/>
      <c r="AT1007" s="230"/>
      <c r="AU1007" s="92">
        <f t="shared" si="48"/>
        <v>0</v>
      </c>
      <c r="AV1007" s="92" t="e">
        <f t="shared" si="49"/>
        <v>#DIV/0!</v>
      </c>
      <c r="AW1007" s="166" t="e">
        <f>Risk_CAL!X1005</f>
        <v>#DIV/0!</v>
      </c>
      <c r="AX1007" s="184"/>
      <c r="AY1007" s="52"/>
      <c r="AZ1007" s="224"/>
      <c r="BA1007" s="247"/>
      <c r="BB1007" s="248"/>
      <c r="BC1007" s="249"/>
      <c r="BD1007" s="250"/>
    </row>
    <row r="1008" spans="2:56" x14ac:dyDescent="0.3">
      <c r="B1008" s="10"/>
      <c r="C1008" s="11"/>
      <c r="D1008" s="178" t="str">
        <f t="shared" si="47"/>
        <v>Guatemala</v>
      </c>
      <c r="E1008" s="11"/>
      <c r="F1008" s="11"/>
      <c r="G1008" s="12"/>
      <c r="H1008" s="11"/>
      <c r="I1008" s="13"/>
      <c r="J1008" s="22"/>
      <c r="K1008" s="23"/>
      <c r="L1008" s="24"/>
      <c r="M1008" s="23"/>
      <c r="N1008" s="25"/>
      <c r="O1008" s="31"/>
      <c r="P1008" s="33"/>
      <c r="Q1008" s="27"/>
      <c r="R1008" s="32"/>
      <c r="S1008" s="32"/>
      <c r="T1008" s="33"/>
      <c r="U1008" s="98"/>
      <c r="V1008" s="59"/>
      <c r="W1008" s="60"/>
      <c r="X1008" s="60"/>
      <c r="Y1008" s="61"/>
      <c r="Z1008" s="68"/>
      <c r="AA1008" s="69"/>
      <c r="AB1008" s="69"/>
      <c r="AC1008" s="70"/>
      <c r="AD1008" s="40"/>
      <c r="AE1008" s="39"/>
      <c r="AF1008" s="39"/>
      <c r="AG1008" s="41"/>
      <c r="AH1008" s="110"/>
      <c r="AI1008" s="111"/>
      <c r="AJ1008" s="112"/>
      <c r="AK1008" s="42"/>
      <c r="AL1008" s="43"/>
      <c r="AM1008" s="46"/>
      <c r="AN1008" s="47"/>
      <c r="AO1008" s="47"/>
      <c r="AP1008" s="115"/>
      <c r="AQ1008" s="48"/>
      <c r="AR1008" s="51"/>
      <c r="AS1008" s="229"/>
      <c r="AT1008" s="230"/>
      <c r="AU1008" s="92">
        <f t="shared" si="48"/>
        <v>0</v>
      </c>
      <c r="AV1008" s="92" t="e">
        <f t="shared" si="49"/>
        <v>#DIV/0!</v>
      </c>
      <c r="AW1008" s="166" t="e">
        <f>Risk_CAL!X1006</f>
        <v>#DIV/0!</v>
      </c>
      <c r="AX1008" s="184"/>
      <c r="AY1008" s="52"/>
      <c r="AZ1008" s="224"/>
      <c r="BA1008" s="247"/>
      <c r="BB1008" s="248"/>
      <c r="BC1008" s="249"/>
      <c r="BD1008" s="250"/>
    </row>
    <row r="1009" spans="2:56" x14ac:dyDescent="0.3">
      <c r="B1009" s="10"/>
      <c r="C1009" s="11"/>
      <c r="D1009" s="178" t="str">
        <f t="shared" si="47"/>
        <v>Guatemala</v>
      </c>
      <c r="E1009" s="11"/>
      <c r="F1009" s="11"/>
      <c r="G1009" s="12"/>
      <c r="H1009" s="11"/>
      <c r="I1009" s="13"/>
      <c r="J1009" s="22"/>
      <c r="K1009" s="23"/>
      <c r="L1009" s="24"/>
      <c r="M1009" s="23"/>
      <c r="N1009" s="25"/>
      <c r="O1009" s="31"/>
      <c r="P1009" s="33"/>
      <c r="Q1009" s="27"/>
      <c r="R1009" s="32"/>
      <c r="S1009" s="32"/>
      <c r="T1009" s="33"/>
      <c r="U1009" s="98"/>
      <c r="V1009" s="59"/>
      <c r="W1009" s="60"/>
      <c r="X1009" s="60"/>
      <c r="Y1009" s="61"/>
      <c r="Z1009" s="68"/>
      <c r="AA1009" s="69"/>
      <c r="AB1009" s="69"/>
      <c r="AC1009" s="70"/>
      <c r="AD1009" s="40"/>
      <c r="AE1009" s="39"/>
      <c r="AF1009" s="39"/>
      <c r="AG1009" s="41"/>
      <c r="AH1009" s="110"/>
      <c r="AI1009" s="111"/>
      <c r="AJ1009" s="112"/>
      <c r="AK1009" s="42"/>
      <c r="AL1009" s="43"/>
      <c r="AM1009" s="46"/>
      <c r="AN1009" s="47"/>
      <c r="AO1009" s="47"/>
      <c r="AP1009" s="115"/>
      <c r="AQ1009" s="48"/>
      <c r="AR1009" s="51"/>
      <c r="AS1009" s="229"/>
      <c r="AT1009" s="230"/>
      <c r="AU1009" s="92">
        <f t="shared" si="48"/>
        <v>0</v>
      </c>
      <c r="AV1009" s="92" t="e">
        <f t="shared" si="49"/>
        <v>#DIV/0!</v>
      </c>
      <c r="AW1009" s="166" t="e">
        <f>Risk_CAL!X1007</f>
        <v>#DIV/0!</v>
      </c>
      <c r="AX1009" s="184"/>
      <c r="AY1009" s="52"/>
      <c r="AZ1009" s="224"/>
      <c r="BA1009" s="247"/>
      <c r="BB1009" s="248"/>
      <c r="BC1009" s="249"/>
      <c r="BD1009" s="250"/>
    </row>
    <row r="1010" spans="2:56" x14ac:dyDescent="0.3">
      <c r="B1010" s="10"/>
      <c r="C1010" s="11"/>
      <c r="D1010" s="178" t="str">
        <f t="shared" si="47"/>
        <v>Guatemala</v>
      </c>
      <c r="E1010" s="11"/>
      <c r="F1010" s="11"/>
      <c r="G1010" s="12"/>
      <c r="H1010" s="11"/>
      <c r="I1010" s="13"/>
      <c r="J1010" s="22"/>
      <c r="K1010" s="23"/>
      <c r="L1010" s="24"/>
      <c r="M1010" s="23"/>
      <c r="N1010" s="25"/>
      <c r="O1010" s="31"/>
      <c r="P1010" s="33"/>
      <c r="Q1010" s="27"/>
      <c r="R1010" s="32"/>
      <c r="S1010" s="32"/>
      <c r="T1010" s="33"/>
      <c r="U1010" s="98"/>
      <c r="V1010" s="59"/>
      <c r="W1010" s="60"/>
      <c r="X1010" s="60"/>
      <c r="Y1010" s="61"/>
      <c r="Z1010" s="68"/>
      <c r="AA1010" s="69"/>
      <c r="AB1010" s="69"/>
      <c r="AC1010" s="70"/>
      <c r="AD1010" s="40"/>
      <c r="AE1010" s="39"/>
      <c r="AF1010" s="39"/>
      <c r="AG1010" s="41"/>
      <c r="AH1010" s="110"/>
      <c r="AI1010" s="111"/>
      <c r="AJ1010" s="112"/>
      <c r="AK1010" s="42"/>
      <c r="AL1010" s="43"/>
      <c r="AM1010" s="46"/>
      <c r="AN1010" s="47"/>
      <c r="AO1010" s="47"/>
      <c r="AP1010" s="115"/>
      <c r="AQ1010" s="48"/>
      <c r="AR1010" s="51"/>
      <c r="AS1010" s="229"/>
      <c r="AT1010" s="230"/>
      <c r="AU1010" s="92">
        <f t="shared" si="48"/>
        <v>0</v>
      </c>
      <c r="AV1010" s="92" t="e">
        <f t="shared" si="49"/>
        <v>#DIV/0!</v>
      </c>
      <c r="AW1010" s="166" t="e">
        <f>Risk_CAL!X1008</f>
        <v>#DIV/0!</v>
      </c>
      <c r="AX1010" s="184"/>
      <c r="AY1010" s="52"/>
      <c r="AZ1010" s="224"/>
      <c r="BA1010" s="247"/>
      <c r="BB1010" s="248"/>
      <c r="BC1010" s="249"/>
      <c r="BD1010" s="250"/>
    </row>
    <row r="1011" spans="2:56" x14ac:dyDescent="0.3">
      <c r="B1011" s="10"/>
      <c r="C1011" s="11"/>
      <c r="D1011" s="178" t="str">
        <f t="shared" si="47"/>
        <v>Guatemala</v>
      </c>
      <c r="E1011" s="11"/>
      <c r="F1011" s="11"/>
      <c r="G1011" s="12"/>
      <c r="H1011" s="11"/>
      <c r="I1011" s="13"/>
      <c r="J1011" s="22"/>
      <c r="K1011" s="23"/>
      <c r="L1011" s="24"/>
      <c r="M1011" s="23"/>
      <c r="N1011" s="25"/>
      <c r="O1011" s="31"/>
      <c r="P1011" s="33"/>
      <c r="Q1011" s="27"/>
      <c r="R1011" s="32"/>
      <c r="S1011" s="32"/>
      <c r="T1011" s="33"/>
      <c r="U1011" s="98"/>
      <c r="V1011" s="59"/>
      <c r="W1011" s="60"/>
      <c r="X1011" s="60"/>
      <c r="Y1011" s="61"/>
      <c r="Z1011" s="68"/>
      <c r="AA1011" s="69"/>
      <c r="AB1011" s="69"/>
      <c r="AC1011" s="70"/>
      <c r="AD1011" s="40"/>
      <c r="AE1011" s="39"/>
      <c r="AF1011" s="39"/>
      <c r="AG1011" s="41"/>
      <c r="AH1011" s="110"/>
      <c r="AI1011" s="111"/>
      <c r="AJ1011" s="112"/>
      <c r="AK1011" s="42"/>
      <c r="AL1011" s="43"/>
      <c r="AM1011" s="46"/>
      <c r="AN1011" s="47"/>
      <c r="AO1011" s="47"/>
      <c r="AP1011" s="115"/>
      <c r="AQ1011" s="48"/>
      <c r="AR1011" s="51"/>
      <c r="AS1011" s="229"/>
      <c r="AT1011" s="230"/>
      <c r="AU1011" s="92">
        <f t="shared" si="48"/>
        <v>0</v>
      </c>
      <c r="AV1011" s="92" t="e">
        <f t="shared" si="49"/>
        <v>#DIV/0!</v>
      </c>
      <c r="AW1011" s="166" t="e">
        <f>Risk_CAL!X1009</f>
        <v>#DIV/0!</v>
      </c>
      <c r="AX1011" s="184"/>
      <c r="AY1011" s="52"/>
      <c r="AZ1011" s="224"/>
      <c r="BA1011" s="247"/>
      <c r="BB1011" s="248"/>
      <c r="BC1011" s="249"/>
      <c r="BD1011" s="250"/>
    </row>
    <row r="1012" spans="2:56" x14ac:dyDescent="0.3">
      <c r="B1012" s="10"/>
      <c r="C1012" s="11"/>
      <c r="D1012" s="178" t="str">
        <f t="shared" si="47"/>
        <v>Guatemala</v>
      </c>
      <c r="E1012" s="11"/>
      <c r="F1012" s="11"/>
      <c r="G1012" s="12"/>
      <c r="H1012" s="11"/>
      <c r="I1012" s="13"/>
      <c r="J1012" s="22"/>
      <c r="K1012" s="23"/>
      <c r="L1012" s="24"/>
      <c r="M1012" s="23"/>
      <c r="N1012" s="25"/>
      <c r="O1012" s="31"/>
      <c r="P1012" s="33"/>
      <c r="Q1012" s="27"/>
      <c r="R1012" s="32"/>
      <c r="S1012" s="32"/>
      <c r="T1012" s="33"/>
      <c r="U1012" s="98"/>
      <c r="V1012" s="59"/>
      <c r="W1012" s="60"/>
      <c r="X1012" s="60"/>
      <c r="Y1012" s="61"/>
      <c r="Z1012" s="68"/>
      <c r="AA1012" s="69"/>
      <c r="AB1012" s="69"/>
      <c r="AC1012" s="70"/>
      <c r="AD1012" s="40"/>
      <c r="AE1012" s="39"/>
      <c r="AF1012" s="39"/>
      <c r="AG1012" s="41"/>
      <c r="AH1012" s="110"/>
      <c r="AI1012" s="111"/>
      <c r="AJ1012" s="112"/>
      <c r="AK1012" s="42"/>
      <c r="AL1012" s="43"/>
      <c r="AM1012" s="46"/>
      <c r="AN1012" s="47"/>
      <c r="AO1012" s="47"/>
      <c r="AP1012" s="115"/>
      <c r="AQ1012" s="48"/>
      <c r="AR1012" s="51"/>
      <c r="AS1012" s="229"/>
      <c r="AT1012" s="230"/>
      <c r="AU1012" s="92">
        <f t="shared" si="48"/>
        <v>0</v>
      </c>
      <c r="AV1012" s="92" t="e">
        <f t="shared" si="49"/>
        <v>#DIV/0!</v>
      </c>
      <c r="AW1012" s="166" t="e">
        <f>Risk_CAL!X1010</f>
        <v>#DIV/0!</v>
      </c>
      <c r="AX1012" s="184"/>
      <c r="AY1012" s="52"/>
      <c r="AZ1012" s="224"/>
      <c r="BA1012" s="247"/>
      <c r="BB1012" s="248"/>
      <c r="BC1012" s="249"/>
      <c r="BD1012" s="250"/>
    </row>
    <row r="1013" spans="2:56" x14ac:dyDescent="0.3">
      <c r="B1013" s="10"/>
      <c r="C1013" s="11"/>
      <c r="D1013" s="178" t="str">
        <f t="shared" si="47"/>
        <v>Guatemala</v>
      </c>
      <c r="E1013" s="11"/>
      <c r="F1013" s="11"/>
      <c r="G1013" s="12"/>
      <c r="H1013" s="11"/>
      <c r="I1013" s="13"/>
      <c r="J1013" s="22"/>
      <c r="K1013" s="23"/>
      <c r="L1013" s="24"/>
      <c r="M1013" s="23"/>
      <c r="N1013" s="25"/>
      <c r="O1013" s="31"/>
      <c r="P1013" s="33"/>
      <c r="Q1013" s="27"/>
      <c r="R1013" s="32"/>
      <c r="S1013" s="32"/>
      <c r="T1013" s="33"/>
      <c r="U1013" s="98"/>
      <c r="V1013" s="59"/>
      <c r="W1013" s="60"/>
      <c r="X1013" s="60"/>
      <c r="Y1013" s="61"/>
      <c r="Z1013" s="68"/>
      <c r="AA1013" s="69"/>
      <c r="AB1013" s="69"/>
      <c r="AC1013" s="70"/>
      <c r="AD1013" s="40"/>
      <c r="AE1013" s="39"/>
      <c r="AF1013" s="39"/>
      <c r="AG1013" s="41"/>
      <c r="AH1013" s="110"/>
      <c r="AI1013" s="111"/>
      <c r="AJ1013" s="112"/>
      <c r="AK1013" s="42"/>
      <c r="AL1013" s="43"/>
      <c r="AM1013" s="46"/>
      <c r="AN1013" s="47"/>
      <c r="AO1013" s="47"/>
      <c r="AP1013" s="115"/>
      <c r="AQ1013" s="48"/>
      <c r="AR1013" s="51"/>
      <c r="AS1013" s="229"/>
      <c r="AT1013" s="230"/>
      <c r="AU1013" s="92">
        <f t="shared" si="48"/>
        <v>0</v>
      </c>
      <c r="AV1013" s="92" t="e">
        <f t="shared" si="49"/>
        <v>#DIV/0!</v>
      </c>
      <c r="AW1013" s="166" t="e">
        <f>Risk_CAL!X1011</f>
        <v>#DIV/0!</v>
      </c>
      <c r="AX1013" s="184"/>
      <c r="AY1013" s="52"/>
      <c r="AZ1013" s="224"/>
      <c r="BA1013" s="247"/>
      <c r="BB1013" s="248"/>
      <c r="BC1013" s="249"/>
      <c r="BD1013" s="250"/>
    </row>
    <row r="1014" spans="2:56" x14ac:dyDescent="0.3">
      <c r="B1014" s="10"/>
      <c r="C1014" s="11"/>
      <c r="D1014" s="178" t="str">
        <f t="shared" si="47"/>
        <v>Guatemala</v>
      </c>
      <c r="E1014" s="11"/>
      <c r="F1014" s="11"/>
      <c r="G1014" s="12"/>
      <c r="H1014" s="11"/>
      <c r="I1014" s="13"/>
      <c r="J1014" s="22"/>
      <c r="K1014" s="23"/>
      <c r="L1014" s="24"/>
      <c r="M1014" s="23"/>
      <c r="N1014" s="25"/>
      <c r="O1014" s="31"/>
      <c r="P1014" s="33"/>
      <c r="Q1014" s="27"/>
      <c r="R1014" s="32"/>
      <c r="S1014" s="32"/>
      <c r="T1014" s="33"/>
      <c r="U1014" s="98"/>
      <c r="V1014" s="59"/>
      <c r="W1014" s="60"/>
      <c r="X1014" s="60"/>
      <c r="Y1014" s="61"/>
      <c r="Z1014" s="68"/>
      <c r="AA1014" s="69"/>
      <c r="AB1014" s="69"/>
      <c r="AC1014" s="70"/>
      <c r="AD1014" s="40"/>
      <c r="AE1014" s="39"/>
      <c r="AF1014" s="39"/>
      <c r="AG1014" s="41"/>
      <c r="AH1014" s="110"/>
      <c r="AI1014" s="111"/>
      <c r="AJ1014" s="112"/>
      <c r="AK1014" s="42"/>
      <c r="AL1014" s="43"/>
      <c r="AM1014" s="46"/>
      <c r="AN1014" s="47"/>
      <c r="AO1014" s="47"/>
      <c r="AP1014" s="115"/>
      <c r="AQ1014" s="48"/>
      <c r="AR1014" s="51"/>
      <c r="AS1014" s="229"/>
      <c r="AT1014" s="230"/>
      <c r="AU1014" s="92">
        <f t="shared" si="48"/>
        <v>0</v>
      </c>
      <c r="AV1014" s="92" t="e">
        <f t="shared" si="49"/>
        <v>#DIV/0!</v>
      </c>
      <c r="AW1014" s="166" t="e">
        <f>Risk_CAL!X1012</f>
        <v>#DIV/0!</v>
      </c>
      <c r="AX1014" s="184"/>
      <c r="AY1014" s="52"/>
      <c r="AZ1014" s="224"/>
      <c r="BA1014" s="247"/>
      <c r="BB1014" s="248"/>
      <c r="BC1014" s="249"/>
      <c r="BD1014" s="250"/>
    </row>
    <row r="1015" spans="2:56" x14ac:dyDescent="0.3">
      <c r="B1015" s="10"/>
      <c r="C1015" s="11"/>
      <c r="D1015" s="178" t="str">
        <f t="shared" si="47"/>
        <v>Guatemala</v>
      </c>
      <c r="E1015" s="11"/>
      <c r="F1015" s="11"/>
      <c r="G1015" s="12"/>
      <c r="H1015" s="11"/>
      <c r="I1015" s="13"/>
      <c r="J1015" s="22"/>
      <c r="K1015" s="23"/>
      <c r="L1015" s="24"/>
      <c r="M1015" s="23"/>
      <c r="N1015" s="25"/>
      <c r="O1015" s="31"/>
      <c r="P1015" s="33"/>
      <c r="Q1015" s="27"/>
      <c r="R1015" s="32"/>
      <c r="S1015" s="32"/>
      <c r="T1015" s="33"/>
      <c r="U1015" s="98"/>
      <c r="V1015" s="59"/>
      <c r="W1015" s="60"/>
      <c r="X1015" s="60"/>
      <c r="Y1015" s="61"/>
      <c r="Z1015" s="68"/>
      <c r="AA1015" s="69"/>
      <c r="AB1015" s="69"/>
      <c r="AC1015" s="70"/>
      <c r="AD1015" s="40"/>
      <c r="AE1015" s="39"/>
      <c r="AF1015" s="39"/>
      <c r="AG1015" s="41"/>
      <c r="AH1015" s="110"/>
      <c r="AI1015" s="111"/>
      <c r="AJ1015" s="112"/>
      <c r="AK1015" s="42"/>
      <c r="AL1015" s="43"/>
      <c r="AM1015" s="46"/>
      <c r="AN1015" s="47"/>
      <c r="AO1015" s="47"/>
      <c r="AP1015" s="115"/>
      <c r="AQ1015" s="48"/>
      <c r="AR1015" s="51"/>
      <c r="AS1015" s="229"/>
      <c r="AT1015" s="230"/>
      <c r="AU1015" s="92">
        <f t="shared" si="48"/>
        <v>0</v>
      </c>
      <c r="AV1015" s="92" t="e">
        <f t="shared" si="49"/>
        <v>#DIV/0!</v>
      </c>
      <c r="AW1015" s="166" t="e">
        <f>Risk_CAL!X1013</f>
        <v>#DIV/0!</v>
      </c>
      <c r="AX1015" s="184"/>
      <c r="AY1015" s="52"/>
      <c r="AZ1015" s="224"/>
      <c r="BA1015" s="247"/>
      <c r="BB1015" s="248"/>
      <c r="BC1015" s="249"/>
      <c r="BD1015" s="250"/>
    </row>
    <row r="1016" spans="2:56" x14ac:dyDescent="0.3">
      <c r="B1016" s="10"/>
      <c r="C1016" s="11"/>
      <c r="D1016" s="178" t="str">
        <f t="shared" si="47"/>
        <v>Guatemala</v>
      </c>
      <c r="E1016" s="11"/>
      <c r="F1016" s="11"/>
      <c r="G1016" s="12"/>
      <c r="H1016" s="11"/>
      <c r="I1016" s="13"/>
      <c r="J1016" s="22"/>
      <c r="K1016" s="23"/>
      <c r="L1016" s="24"/>
      <c r="M1016" s="23"/>
      <c r="N1016" s="25"/>
      <c r="O1016" s="31"/>
      <c r="P1016" s="33"/>
      <c r="Q1016" s="27"/>
      <c r="R1016" s="32"/>
      <c r="S1016" s="32"/>
      <c r="T1016" s="33"/>
      <c r="U1016" s="98"/>
      <c r="V1016" s="59"/>
      <c r="W1016" s="60"/>
      <c r="X1016" s="60"/>
      <c r="Y1016" s="61"/>
      <c r="Z1016" s="68"/>
      <c r="AA1016" s="69"/>
      <c r="AB1016" s="69"/>
      <c r="AC1016" s="70"/>
      <c r="AD1016" s="40"/>
      <c r="AE1016" s="39"/>
      <c r="AF1016" s="39"/>
      <c r="AG1016" s="41"/>
      <c r="AH1016" s="110"/>
      <c r="AI1016" s="111"/>
      <c r="AJ1016" s="112"/>
      <c r="AK1016" s="42"/>
      <c r="AL1016" s="43"/>
      <c r="AM1016" s="46"/>
      <c r="AN1016" s="47"/>
      <c r="AO1016" s="47"/>
      <c r="AP1016" s="115"/>
      <c r="AQ1016" s="48"/>
      <c r="AR1016" s="51"/>
      <c r="AS1016" s="229"/>
      <c r="AT1016" s="230"/>
      <c r="AU1016" s="92">
        <f t="shared" si="48"/>
        <v>0</v>
      </c>
      <c r="AV1016" s="92" t="e">
        <f t="shared" si="49"/>
        <v>#DIV/0!</v>
      </c>
      <c r="AW1016" s="166" t="e">
        <f>Risk_CAL!X1014</f>
        <v>#DIV/0!</v>
      </c>
      <c r="AX1016" s="184"/>
      <c r="AY1016" s="52"/>
      <c r="AZ1016" s="224"/>
      <c r="BA1016" s="247"/>
      <c r="BB1016" s="248"/>
      <c r="BC1016" s="249"/>
      <c r="BD1016" s="250"/>
    </row>
    <row r="1017" spans="2:56" x14ac:dyDescent="0.3">
      <c r="B1017" s="10"/>
      <c r="C1017" s="11"/>
      <c r="D1017" s="178" t="str">
        <f t="shared" si="47"/>
        <v>Guatemala</v>
      </c>
      <c r="E1017" s="11"/>
      <c r="F1017" s="11"/>
      <c r="G1017" s="12"/>
      <c r="H1017" s="11"/>
      <c r="I1017" s="13"/>
      <c r="J1017" s="22"/>
      <c r="K1017" s="23"/>
      <c r="L1017" s="24"/>
      <c r="M1017" s="23"/>
      <c r="N1017" s="25"/>
      <c r="O1017" s="31"/>
      <c r="P1017" s="33"/>
      <c r="Q1017" s="27"/>
      <c r="R1017" s="32"/>
      <c r="S1017" s="32"/>
      <c r="T1017" s="33"/>
      <c r="U1017" s="98"/>
      <c r="V1017" s="59"/>
      <c r="W1017" s="60"/>
      <c r="X1017" s="60"/>
      <c r="Y1017" s="61"/>
      <c r="Z1017" s="68"/>
      <c r="AA1017" s="69"/>
      <c r="AB1017" s="69"/>
      <c r="AC1017" s="70"/>
      <c r="AD1017" s="40"/>
      <c r="AE1017" s="39"/>
      <c r="AF1017" s="39"/>
      <c r="AG1017" s="41"/>
      <c r="AH1017" s="110"/>
      <c r="AI1017" s="111"/>
      <c r="AJ1017" s="112"/>
      <c r="AK1017" s="42"/>
      <c r="AL1017" s="43"/>
      <c r="AM1017" s="46"/>
      <c r="AN1017" s="47"/>
      <c r="AO1017" s="47"/>
      <c r="AP1017" s="115"/>
      <c r="AQ1017" s="48"/>
      <c r="AR1017" s="51"/>
      <c r="AS1017" s="229"/>
      <c r="AT1017" s="230"/>
      <c r="AU1017" s="92">
        <f t="shared" si="48"/>
        <v>0</v>
      </c>
      <c r="AV1017" s="92" t="e">
        <f t="shared" si="49"/>
        <v>#DIV/0!</v>
      </c>
      <c r="AW1017" s="166" t="e">
        <f>Risk_CAL!X1015</f>
        <v>#DIV/0!</v>
      </c>
      <c r="AX1017" s="184"/>
      <c r="AY1017" s="52"/>
      <c r="AZ1017" s="224"/>
      <c r="BA1017" s="247"/>
      <c r="BB1017" s="248"/>
      <c r="BC1017" s="249"/>
      <c r="BD1017" s="250"/>
    </row>
    <row r="1018" spans="2:56" x14ac:dyDescent="0.3">
      <c r="B1018" s="10"/>
      <c r="C1018" s="11"/>
      <c r="D1018" s="178" t="str">
        <f t="shared" si="47"/>
        <v>Guatemala</v>
      </c>
      <c r="E1018" s="11"/>
      <c r="F1018" s="11"/>
      <c r="G1018" s="12"/>
      <c r="H1018" s="11"/>
      <c r="I1018" s="13"/>
      <c r="J1018" s="22"/>
      <c r="K1018" s="23"/>
      <c r="L1018" s="24"/>
      <c r="M1018" s="23"/>
      <c r="N1018" s="25"/>
      <c r="O1018" s="31"/>
      <c r="P1018" s="33"/>
      <c r="Q1018" s="27"/>
      <c r="R1018" s="32"/>
      <c r="S1018" s="32"/>
      <c r="T1018" s="33"/>
      <c r="U1018" s="98"/>
      <c r="V1018" s="59"/>
      <c r="W1018" s="60"/>
      <c r="X1018" s="60"/>
      <c r="Y1018" s="61"/>
      <c r="Z1018" s="68"/>
      <c r="AA1018" s="69"/>
      <c r="AB1018" s="69"/>
      <c r="AC1018" s="70"/>
      <c r="AD1018" s="40"/>
      <c r="AE1018" s="39"/>
      <c r="AF1018" s="39"/>
      <c r="AG1018" s="41"/>
      <c r="AH1018" s="110"/>
      <c r="AI1018" s="111"/>
      <c r="AJ1018" s="112"/>
      <c r="AK1018" s="42"/>
      <c r="AL1018" s="43"/>
      <c r="AM1018" s="46"/>
      <c r="AN1018" s="47"/>
      <c r="AO1018" s="47"/>
      <c r="AP1018" s="115"/>
      <c r="AQ1018" s="48"/>
      <c r="AR1018" s="51"/>
      <c r="AS1018" s="229"/>
      <c r="AT1018" s="230"/>
      <c r="AU1018" s="92">
        <f t="shared" si="48"/>
        <v>0</v>
      </c>
      <c r="AV1018" s="92" t="e">
        <f t="shared" si="49"/>
        <v>#DIV/0!</v>
      </c>
      <c r="AW1018" s="166" t="e">
        <f>Risk_CAL!X1016</f>
        <v>#DIV/0!</v>
      </c>
      <c r="AX1018" s="184"/>
      <c r="AY1018" s="52"/>
      <c r="AZ1018" s="224"/>
      <c r="BA1018" s="247"/>
      <c r="BB1018" s="248"/>
      <c r="BC1018" s="249"/>
      <c r="BD1018" s="250"/>
    </row>
    <row r="1019" spans="2:56" x14ac:dyDescent="0.3">
      <c r="B1019" s="10"/>
      <c r="C1019" s="11"/>
      <c r="D1019" s="178" t="str">
        <f t="shared" si="47"/>
        <v>Guatemala</v>
      </c>
      <c r="E1019" s="11"/>
      <c r="F1019" s="11"/>
      <c r="G1019" s="12"/>
      <c r="H1019" s="11"/>
      <c r="I1019" s="13"/>
      <c r="J1019" s="22"/>
      <c r="K1019" s="23"/>
      <c r="L1019" s="24"/>
      <c r="M1019" s="23"/>
      <c r="N1019" s="25"/>
      <c r="O1019" s="31"/>
      <c r="P1019" s="33"/>
      <c r="Q1019" s="27"/>
      <c r="R1019" s="32"/>
      <c r="S1019" s="32"/>
      <c r="T1019" s="33"/>
      <c r="U1019" s="98"/>
      <c r="V1019" s="59"/>
      <c r="W1019" s="60"/>
      <c r="X1019" s="60"/>
      <c r="Y1019" s="61"/>
      <c r="Z1019" s="68"/>
      <c r="AA1019" s="69"/>
      <c r="AB1019" s="69"/>
      <c r="AC1019" s="70"/>
      <c r="AD1019" s="40"/>
      <c r="AE1019" s="39"/>
      <c r="AF1019" s="39"/>
      <c r="AG1019" s="41"/>
      <c r="AH1019" s="110"/>
      <c r="AI1019" s="111"/>
      <c r="AJ1019" s="112"/>
      <c r="AK1019" s="42"/>
      <c r="AL1019" s="43"/>
      <c r="AM1019" s="46"/>
      <c r="AN1019" s="47"/>
      <c r="AO1019" s="47"/>
      <c r="AP1019" s="115"/>
      <c r="AQ1019" s="48"/>
      <c r="AR1019" s="51"/>
      <c r="AS1019" s="229"/>
      <c r="AT1019" s="230"/>
      <c r="AU1019" s="92">
        <f t="shared" si="48"/>
        <v>0</v>
      </c>
      <c r="AV1019" s="92" t="e">
        <f t="shared" si="49"/>
        <v>#DIV/0!</v>
      </c>
      <c r="AW1019" s="166" t="e">
        <f>Risk_CAL!X1017</f>
        <v>#DIV/0!</v>
      </c>
      <c r="AX1019" s="184"/>
      <c r="AY1019" s="52"/>
      <c r="AZ1019" s="224"/>
      <c r="BA1019" s="247"/>
      <c r="BB1019" s="248"/>
      <c r="BC1019" s="249"/>
      <c r="BD1019" s="250"/>
    </row>
    <row r="1020" spans="2:56" x14ac:dyDescent="0.3">
      <c r="B1020" s="10"/>
      <c r="C1020" s="11"/>
      <c r="D1020" s="178" t="str">
        <f t="shared" si="47"/>
        <v>Guatemala</v>
      </c>
      <c r="E1020" s="11"/>
      <c r="F1020" s="11"/>
      <c r="G1020" s="12"/>
      <c r="H1020" s="11"/>
      <c r="I1020" s="13"/>
      <c r="J1020" s="22"/>
      <c r="K1020" s="23"/>
      <c r="L1020" s="24"/>
      <c r="M1020" s="23"/>
      <c r="N1020" s="25"/>
      <c r="O1020" s="31"/>
      <c r="P1020" s="33"/>
      <c r="Q1020" s="27"/>
      <c r="R1020" s="32"/>
      <c r="S1020" s="32"/>
      <c r="T1020" s="33"/>
      <c r="U1020" s="98"/>
      <c r="V1020" s="59"/>
      <c r="W1020" s="60"/>
      <c r="X1020" s="60"/>
      <c r="Y1020" s="61"/>
      <c r="Z1020" s="68"/>
      <c r="AA1020" s="69"/>
      <c r="AB1020" s="69"/>
      <c r="AC1020" s="70"/>
      <c r="AD1020" s="40"/>
      <c r="AE1020" s="39"/>
      <c r="AF1020" s="39"/>
      <c r="AG1020" s="41"/>
      <c r="AH1020" s="110"/>
      <c r="AI1020" s="111"/>
      <c r="AJ1020" s="112"/>
      <c r="AK1020" s="42"/>
      <c r="AL1020" s="43"/>
      <c r="AM1020" s="46"/>
      <c r="AN1020" s="47"/>
      <c r="AO1020" s="47"/>
      <c r="AP1020" s="115"/>
      <c r="AQ1020" s="48"/>
      <c r="AR1020" s="51"/>
      <c r="AS1020" s="229"/>
      <c r="AT1020" s="230"/>
      <c r="AU1020" s="92">
        <f t="shared" si="48"/>
        <v>0</v>
      </c>
      <c r="AV1020" s="92" t="e">
        <f t="shared" si="49"/>
        <v>#DIV/0!</v>
      </c>
      <c r="AW1020" s="166" t="e">
        <f>Risk_CAL!X1018</f>
        <v>#DIV/0!</v>
      </c>
      <c r="AX1020" s="184"/>
      <c r="AY1020" s="52"/>
      <c r="AZ1020" s="224"/>
      <c r="BA1020" s="247"/>
      <c r="BB1020" s="248"/>
      <c r="BC1020" s="249"/>
      <c r="BD1020" s="250"/>
    </row>
    <row r="1021" spans="2:56" x14ac:dyDescent="0.3">
      <c r="B1021" s="10"/>
      <c r="C1021" s="11"/>
      <c r="D1021" s="178" t="str">
        <f t="shared" si="47"/>
        <v>Guatemala</v>
      </c>
      <c r="E1021" s="11"/>
      <c r="F1021" s="11"/>
      <c r="G1021" s="12"/>
      <c r="H1021" s="11"/>
      <c r="I1021" s="13"/>
      <c r="J1021" s="22"/>
      <c r="K1021" s="23"/>
      <c r="L1021" s="24"/>
      <c r="M1021" s="23"/>
      <c r="N1021" s="25"/>
      <c r="O1021" s="31"/>
      <c r="P1021" s="33"/>
      <c r="Q1021" s="27"/>
      <c r="R1021" s="32"/>
      <c r="S1021" s="32"/>
      <c r="T1021" s="33"/>
      <c r="U1021" s="98"/>
      <c r="V1021" s="59"/>
      <c r="W1021" s="60"/>
      <c r="X1021" s="60"/>
      <c r="Y1021" s="61"/>
      <c r="Z1021" s="68"/>
      <c r="AA1021" s="69"/>
      <c r="AB1021" s="69"/>
      <c r="AC1021" s="70"/>
      <c r="AD1021" s="40"/>
      <c r="AE1021" s="39"/>
      <c r="AF1021" s="39"/>
      <c r="AG1021" s="41"/>
      <c r="AH1021" s="110"/>
      <c r="AI1021" s="111"/>
      <c r="AJ1021" s="112"/>
      <c r="AK1021" s="42"/>
      <c r="AL1021" s="43"/>
      <c r="AM1021" s="46"/>
      <c r="AN1021" s="47"/>
      <c r="AO1021" s="47"/>
      <c r="AP1021" s="115"/>
      <c r="AQ1021" s="48"/>
      <c r="AR1021" s="51"/>
      <c r="AS1021" s="229"/>
      <c r="AT1021" s="230"/>
      <c r="AU1021" s="92">
        <f t="shared" si="48"/>
        <v>0</v>
      </c>
      <c r="AV1021" s="92" t="e">
        <f t="shared" si="49"/>
        <v>#DIV/0!</v>
      </c>
      <c r="AW1021" s="166" t="e">
        <f>Risk_CAL!X1019</f>
        <v>#DIV/0!</v>
      </c>
      <c r="AX1021" s="184"/>
      <c r="AY1021" s="52"/>
      <c r="AZ1021" s="224"/>
      <c r="BA1021" s="247"/>
      <c r="BB1021" s="248"/>
      <c r="BC1021" s="249"/>
      <c r="BD1021" s="250"/>
    </row>
    <row r="1022" spans="2:56" x14ac:dyDescent="0.3">
      <c r="B1022" s="10"/>
      <c r="C1022" s="11"/>
      <c r="D1022" s="178" t="str">
        <f t="shared" si="47"/>
        <v>Guatemala</v>
      </c>
      <c r="E1022" s="11"/>
      <c r="F1022" s="11"/>
      <c r="G1022" s="12"/>
      <c r="H1022" s="11"/>
      <c r="I1022" s="13"/>
      <c r="J1022" s="22"/>
      <c r="K1022" s="23"/>
      <c r="L1022" s="24"/>
      <c r="M1022" s="23"/>
      <c r="N1022" s="25"/>
      <c r="O1022" s="31"/>
      <c r="P1022" s="33"/>
      <c r="Q1022" s="27"/>
      <c r="R1022" s="32"/>
      <c r="S1022" s="32"/>
      <c r="T1022" s="33"/>
      <c r="U1022" s="98"/>
      <c r="V1022" s="59"/>
      <c r="W1022" s="60"/>
      <c r="X1022" s="60"/>
      <c r="Y1022" s="61"/>
      <c r="Z1022" s="68"/>
      <c r="AA1022" s="69"/>
      <c r="AB1022" s="69"/>
      <c r="AC1022" s="70"/>
      <c r="AD1022" s="40"/>
      <c r="AE1022" s="39"/>
      <c r="AF1022" s="39"/>
      <c r="AG1022" s="41"/>
      <c r="AH1022" s="110"/>
      <c r="AI1022" s="111"/>
      <c r="AJ1022" s="112"/>
      <c r="AK1022" s="42"/>
      <c r="AL1022" s="43"/>
      <c r="AM1022" s="46"/>
      <c r="AN1022" s="47"/>
      <c r="AO1022" s="47"/>
      <c r="AP1022" s="115"/>
      <c r="AQ1022" s="48"/>
      <c r="AR1022" s="51"/>
      <c r="AS1022" s="229"/>
      <c r="AT1022" s="230"/>
      <c r="AU1022" s="92">
        <f t="shared" si="48"/>
        <v>0</v>
      </c>
      <c r="AV1022" s="92" t="e">
        <f t="shared" si="49"/>
        <v>#DIV/0!</v>
      </c>
      <c r="AW1022" s="166" t="e">
        <f>Risk_CAL!X1020</f>
        <v>#DIV/0!</v>
      </c>
      <c r="AX1022" s="184"/>
      <c r="AY1022" s="52"/>
      <c r="AZ1022" s="224"/>
      <c r="BA1022" s="247"/>
      <c r="BB1022" s="248"/>
      <c r="BC1022" s="249"/>
      <c r="BD1022" s="250"/>
    </row>
    <row r="1023" spans="2:56" x14ac:dyDescent="0.3">
      <c r="B1023" s="10"/>
      <c r="C1023" s="11"/>
      <c r="D1023" s="178" t="str">
        <f t="shared" si="47"/>
        <v>Guatemala</v>
      </c>
      <c r="E1023" s="11"/>
      <c r="F1023" s="11"/>
      <c r="G1023" s="12"/>
      <c r="H1023" s="11"/>
      <c r="I1023" s="13"/>
      <c r="J1023" s="22"/>
      <c r="K1023" s="23"/>
      <c r="L1023" s="24"/>
      <c r="M1023" s="23"/>
      <c r="N1023" s="25"/>
      <c r="O1023" s="31"/>
      <c r="P1023" s="33"/>
      <c r="Q1023" s="27"/>
      <c r="R1023" s="32"/>
      <c r="S1023" s="32"/>
      <c r="T1023" s="33"/>
      <c r="U1023" s="98"/>
      <c r="V1023" s="59"/>
      <c r="W1023" s="60"/>
      <c r="X1023" s="60"/>
      <c r="Y1023" s="61"/>
      <c r="Z1023" s="68"/>
      <c r="AA1023" s="69"/>
      <c r="AB1023" s="69"/>
      <c r="AC1023" s="70"/>
      <c r="AD1023" s="40"/>
      <c r="AE1023" s="39"/>
      <c r="AF1023" s="39"/>
      <c r="AG1023" s="41"/>
      <c r="AH1023" s="110"/>
      <c r="AI1023" s="111"/>
      <c r="AJ1023" s="112"/>
      <c r="AK1023" s="42"/>
      <c r="AL1023" s="43"/>
      <c r="AM1023" s="46"/>
      <c r="AN1023" s="47"/>
      <c r="AO1023" s="47"/>
      <c r="AP1023" s="115"/>
      <c r="AQ1023" s="48"/>
      <c r="AR1023" s="51"/>
      <c r="AS1023" s="229"/>
      <c r="AT1023" s="230"/>
      <c r="AU1023" s="92">
        <f t="shared" si="48"/>
        <v>0</v>
      </c>
      <c r="AV1023" s="92" t="e">
        <f t="shared" si="49"/>
        <v>#DIV/0!</v>
      </c>
      <c r="AW1023" s="166" t="e">
        <f>Risk_CAL!X1021</f>
        <v>#DIV/0!</v>
      </c>
      <c r="AX1023" s="184"/>
      <c r="AY1023" s="52"/>
      <c r="AZ1023" s="224"/>
      <c r="BA1023" s="247"/>
      <c r="BB1023" s="248"/>
      <c r="BC1023" s="249"/>
      <c r="BD1023" s="250"/>
    </row>
    <row r="1024" spans="2:56" x14ac:dyDescent="0.3">
      <c r="B1024" s="10"/>
      <c r="C1024" s="11"/>
      <c r="D1024" s="178" t="str">
        <f t="shared" si="47"/>
        <v>Guatemala</v>
      </c>
      <c r="E1024" s="11"/>
      <c r="F1024" s="11"/>
      <c r="G1024" s="12"/>
      <c r="H1024" s="11"/>
      <c r="I1024" s="13"/>
      <c r="J1024" s="22"/>
      <c r="K1024" s="23"/>
      <c r="L1024" s="24"/>
      <c r="M1024" s="23"/>
      <c r="N1024" s="25"/>
      <c r="O1024" s="31"/>
      <c r="P1024" s="33"/>
      <c r="Q1024" s="27"/>
      <c r="R1024" s="32"/>
      <c r="S1024" s="32"/>
      <c r="T1024" s="33"/>
      <c r="U1024" s="98"/>
      <c r="V1024" s="59"/>
      <c r="W1024" s="60"/>
      <c r="X1024" s="60"/>
      <c r="Y1024" s="61"/>
      <c r="Z1024" s="68"/>
      <c r="AA1024" s="69"/>
      <c r="AB1024" s="69"/>
      <c r="AC1024" s="70"/>
      <c r="AD1024" s="40"/>
      <c r="AE1024" s="39"/>
      <c r="AF1024" s="39"/>
      <c r="AG1024" s="41"/>
      <c r="AH1024" s="110"/>
      <c r="AI1024" s="111"/>
      <c r="AJ1024" s="112"/>
      <c r="AK1024" s="42"/>
      <c r="AL1024" s="43"/>
      <c r="AM1024" s="46"/>
      <c r="AN1024" s="47"/>
      <c r="AO1024" s="47"/>
      <c r="AP1024" s="115"/>
      <c r="AQ1024" s="48"/>
      <c r="AR1024" s="51"/>
      <c r="AS1024" s="229"/>
      <c r="AT1024" s="230"/>
      <c r="AU1024" s="92">
        <f t="shared" si="48"/>
        <v>0</v>
      </c>
      <c r="AV1024" s="92" t="e">
        <f t="shared" si="49"/>
        <v>#DIV/0!</v>
      </c>
      <c r="AW1024" s="166" t="e">
        <f>Risk_CAL!X1022</f>
        <v>#DIV/0!</v>
      </c>
      <c r="AX1024" s="184"/>
      <c r="AY1024" s="52"/>
      <c r="AZ1024" s="224"/>
      <c r="BA1024" s="247"/>
      <c r="BB1024" s="248"/>
      <c r="BC1024" s="249"/>
      <c r="BD1024" s="250"/>
    </row>
    <row r="1025" spans="2:56" x14ac:dyDescent="0.3">
      <c r="B1025" s="10"/>
      <c r="C1025" s="11"/>
      <c r="D1025" s="178" t="str">
        <f t="shared" si="47"/>
        <v>Guatemala</v>
      </c>
      <c r="E1025" s="11"/>
      <c r="F1025" s="11"/>
      <c r="G1025" s="12"/>
      <c r="H1025" s="11"/>
      <c r="I1025" s="13"/>
      <c r="J1025" s="22"/>
      <c r="K1025" s="23"/>
      <c r="L1025" s="24"/>
      <c r="M1025" s="23"/>
      <c r="N1025" s="25"/>
      <c r="O1025" s="31"/>
      <c r="P1025" s="33"/>
      <c r="Q1025" s="27"/>
      <c r="R1025" s="32"/>
      <c r="S1025" s="32"/>
      <c r="T1025" s="33"/>
      <c r="U1025" s="98"/>
      <c r="V1025" s="59"/>
      <c r="W1025" s="60"/>
      <c r="X1025" s="60"/>
      <c r="Y1025" s="61"/>
      <c r="Z1025" s="68"/>
      <c r="AA1025" s="69"/>
      <c r="AB1025" s="69"/>
      <c r="AC1025" s="70"/>
      <c r="AD1025" s="40"/>
      <c r="AE1025" s="39"/>
      <c r="AF1025" s="39"/>
      <c r="AG1025" s="41"/>
      <c r="AH1025" s="110"/>
      <c r="AI1025" s="111"/>
      <c r="AJ1025" s="112"/>
      <c r="AK1025" s="42"/>
      <c r="AL1025" s="43"/>
      <c r="AM1025" s="46"/>
      <c r="AN1025" s="47"/>
      <c r="AO1025" s="47"/>
      <c r="AP1025" s="115"/>
      <c r="AQ1025" s="48"/>
      <c r="AR1025" s="51"/>
      <c r="AS1025" s="229"/>
      <c r="AT1025" s="230"/>
      <c r="AU1025" s="92">
        <f t="shared" si="48"/>
        <v>0</v>
      </c>
      <c r="AV1025" s="92" t="e">
        <f t="shared" si="49"/>
        <v>#DIV/0!</v>
      </c>
      <c r="AW1025" s="166" t="e">
        <f>Risk_CAL!X1023</f>
        <v>#DIV/0!</v>
      </c>
      <c r="AX1025" s="184"/>
      <c r="AY1025" s="52"/>
      <c r="AZ1025" s="224"/>
      <c r="BA1025" s="247"/>
      <c r="BB1025" s="248"/>
      <c r="BC1025" s="249"/>
      <c r="BD1025" s="250"/>
    </row>
    <row r="1026" spans="2:56" x14ac:dyDescent="0.3">
      <c r="B1026" s="10"/>
      <c r="C1026" s="11"/>
      <c r="D1026" s="178" t="str">
        <f t="shared" si="47"/>
        <v>Guatemala</v>
      </c>
      <c r="E1026" s="11"/>
      <c r="F1026" s="11"/>
      <c r="G1026" s="12"/>
      <c r="H1026" s="11"/>
      <c r="I1026" s="13"/>
      <c r="J1026" s="22"/>
      <c r="K1026" s="23"/>
      <c r="L1026" s="24"/>
      <c r="M1026" s="23"/>
      <c r="N1026" s="25"/>
      <c r="O1026" s="31"/>
      <c r="P1026" s="33"/>
      <c r="Q1026" s="27"/>
      <c r="R1026" s="32"/>
      <c r="S1026" s="32"/>
      <c r="T1026" s="33"/>
      <c r="U1026" s="98"/>
      <c r="V1026" s="59"/>
      <c r="W1026" s="60"/>
      <c r="X1026" s="60"/>
      <c r="Y1026" s="61"/>
      <c r="Z1026" s="68"/>
      <c r="AA1026" s="69"/>
      <c r="AB1026" s="69"/>
      <c r="AC1026" s="70"/>
      <c r="AD1026" s="40"/>
      <c r="AE1026" s="39"/>
      <c r="AF1026" s="39"/>
      <c r="AG1026" s="41"/>
      <c r="AH1026" s="110"/>
      <c r="AI1026" s="111"/>
      <c r="AJ1026" s="112"/>
      <c r="AK1026" s="42"/>
      <c r="AL1026" s="43"/>
      <c r="AM1026" s="46"/>
      <c r="AN1026" s="47"/>
      <c r="AO1026" s="47"/>
      <c r="AP1026" s="115"/>
      <c r="AQ1026" s="48"/>
      <c r="AR1026" s="51"/>
      <c r="AS1026" s="229"/>
      <c r="AT1026" s="230"/>
      <c r="AU1026" s="92">
        <f t="shared" si="48"/>
        <v>0</v>
      </c>
      <c r="AV1026" s="92" t="e">
        <f t="shared" si="49"/>
        <v>#DIV/0!</v>
      </c>
      <c r="AW1026" s="166" t="e">
        <f>Risk_CAL!X1024</f>
        <v>#DIV/0!</v>
      </c>
      <c r="AX1026" s="184"/>
      <c r="AY1026" s="52"/>
      <c r="AZ1026" s="224"/>
      <c r="BA1026" s="247"/>
      <c r="BB1026" s="248"/>
      <c r="BC1026" s="249"/>
      <c r="BD1026" s="250"/>
    </row>
    <row r="1027" spans="2:56" x14ac:dyDescent="0.3">
      <c r="B1027" s="10"/>
      <c r="C1027" s="11"/>
      <c r="D1027" s="178" t="str">
        <f t="shared" si="47"/>
        <v>Guatemala</v>
      </c>
      <c r="E1027" s="11"/>
      <c r="F1027" s="11"/>
      <c r="G1027" s="12"/>
      <c r="H1027" s="11"/>
      <c r="I1027" s="13"/>
      <c r="J1027" s="22"/>
      <c r="K1027" s="23"/>
      <c r="L1027" s="24"/>
      <c r="M1027" s="23"/>
      <c r="N1027" s="25"/>
      <c r="O1027" s="31"/>
      <c r="P1027" s="33"/>
      <c r="Q1027" s="27"/>
      <c r="R1027" s="32"/>
      <c r="S1027" s="32"/>
      <c r="T1027" s="33"/>
      <c r="U1027" s="98"/>
      <c r="V1027" s="59"/>
      <c r="W1027" s="60"/>
      <c r="X1027" s="60"/>
      <c r="Y1027" s="61"/>
      <c r="Z1027" s="68"/>
      <c r="AA1027" s="69"/>
      <c r="AB1027" s="69"/>
      <c r="AC1027" s="70"/>
      <c r="AD1027" s="40"/>
      <c r="AE1027" s="39"/>
      <c r="AF1027" s="39"/>
      <c r="AG1027" s="41"/>
      <c r="AH1027" s="110"/>
      <c r="AI1027" s="111"/>
      <c r="AJ1027" s="112"/>
      <c r="AK1027" s="42"/>
      <c r="AL1027" s="43"/>
      <c r="AM1027" s="46"/>
      <c r="AN1027" s="47"/>
      <c r="AO1027" s="47"/>
      <c r="AP1027" s="115"/>
      <c r="AQ1027" s="48"/>
      <c r="AR1027" s="51"/>
      <c r="AS1027" s="229"/>
      <c r="AT1027" s="230"/>
      <c r="AU1027" s="92">
        <f t="shared" si="48"/>
        <v>0</v>
      </c>
      <c r="AV1027" s="92" t="e">
        <f t="shared" si="49"/>
        <v>#DIV/0!</v>
      </c>
      <c r="AW1027" s="166" t="e">
        <f>Risk_CAL!X1025</f>
        <v>#DIV/0!</v>
      </c>
      <c r="AX1027" s="184"/>
      <c r="AY1027" s="52"/>
      <c r="AZ1027" s="224"/>
      <c r="BA1027" s="247"/>
      <c r="BB1027" s="248"/>
      <c r="BC1027" s="249"/>
      <c r="BD1027" s="250"/>
    </row>
    <row r="1028" spans="2:56" x14ac:dyDescent="0.3">
      <c r="B1028" s="10"/>
      <c r="C1028" s="11"/>
      <c r="D1028" s="178" t="str">
        <f t="shared" si="47"/>
        <v>Guatemala</v>
      </c>
      <c r="E1028" s="11"/>
      <c r="F1028" s="11"/>
      <c r="G1028" s="12"/>
      <c r="H1028" s="11"/>
      <c r="I1028" s="13"/>
      <c r="J1028" s="22"/>
      <c r="K1028" s="23"/>
      <c r="L1028" s="24"/>
      <c r="M1028" s="23"/>
      <c r="N1028" s="25"/>
      <c r="O1028" s="31"/>
      <c r="P1028" s="33"/>
      <c r="Q1028" s="27"/>
      <c r="R1028" s="32"/>
      <c r="S1028" s="32"/>
      <c r="T1028" s="33"/>
      <c r="U1028" s="98"/>
      <c r="V1028" s="59"/>
      <c r="W1028" s="60"/>
      <c r="X1028" s="60"/>
      <c r="Y1028" s="61"/>
      <c r="Z1028" s="68"/>
      <c r="AA1028" s="69"/>
      <c r="AB1028" s="69"/>
      <c r="AC1028" s="70"/>
      <c r="AD1028" s="40"/>
      <c r="AE1028" s="39"/>
      <c r="AF1028" s="39"/>
      <c r="AG1028" s="41"/>
      <c r="AH1028" s="110"/>
      <c r="AI1028" s="111"/>
      <c r="AJ1028" s="112"/>
      <c r="AK1028" s="42"/>
      <c r="AL1028" s="43"/>
      <c r="AM1028" s="46"/>
      <c r="AN1028" s="47"/>
      <c r="AO1028" s="47"/>
      <c r="AP1028" s="115"/>
      <c r="AQ1028" s="48"/>
      <c r="AR1028" s="51"/>
      <c r="AS1028" s="229"/>
      <c r="AT1028" s="230"/>
      <c r="AU1028" s="92">
        <f t="shared" si="48"/>
        <v>0</v>
      </c>
      <c r="AV1028" s="92" t="e">
        <f t="shared" si="49"/>
        <v>#DIV/0!</v>
      </c>
      <c r="AW1028" s="166" t="e">
        <f>Risk_CAL!X1026</f>
        <v>#DIV/0!</v>
      </c>
      <c r="AX1028" s="184"/>
      <c r="AY1028" s="52"/>
      <c r="AZ1028" s="224"/>
      <c r="BA1028" s="247"/>
      <c r="BB1028" s="248"/>
      <c r="BC1028" s="249"/>
      <c r="BD1028" s="250"/>
    </row>
    <row r="1029" spans="2:56" x14ac:dyDescent="0.3">
      <c r="B1029" s="10"/>
      <c r="C1029" s="11"/>
      <c r="D1029" s="178" t="str">
        <f t="shared" si="47"/>
        <v>Guatemala</v>
      </c>
      <c r="E1029" s="11"/>
      <c r="F1029" s="11"/>
      <c r="G1029" s="12"/>
      <c r="H1029" s="11"/>
      <c r="I1029" s="13"/>
      <c r="J1029" s="22"/>
      <c r="K1029" s="23"/>
      <c r="L1029" s="24"/>
      <c r="M1029" s="23"/>
      <c r="N1029" s="25"/>
      <c r="O1029" s="31"/>
      <c r="P1029" s="33"/>
      <c r="Q1029" s="27"/>
      <c r="R1029" s="32"/>
      <c r="S1029" s="32"/>
      <c r="T1029" s="33"/>
      <c r="U1029" s="98"/>
      <c r="V1029" s="59"/>
      <c r="W1029" s="60"/>
      <c r="X1029" s="60"/>
      <c r="Y1029" s="61"/>
      <c r="Z1029" s="68"/>
      <c r="AA1029" s="69"/>
      <c r="AB1029" s="69"/>
      <c r="AC1029" s="70"/>
      <c r="AD1029" s="40"/>
      <c r="AE1029" s="39"/>
      <c r="AF1029" s="39"/>
      <c r="AG1029" s="41"/>
      <c r="AH1029" s="110"/>
      <c r="AI1029" s="111"/>
      <c r="AJ1029" s="112"/>
      <c r="AK1029" s="42"/>
      <c r="AL1029" s="43"/>
      <c r="AM1029" s="46"/>
      <c r="AN1029" s="47"/>
      <c r="AO1029" s="47"/>
      <c r="AP1029" s="115"/>
      <c r="AQ1029" s="48"/>
      <c r="AR1029" s="51"/>
      <c r="AS1029" s="229"/>
      <c r="AT1029" s="230"/>
      <c r="AU1029" s="92">
        <f t="shared" si="48"/>
        <v>0</v>
      </c>
      <c r="AV1029" s="92" t="e">
        <f t="shared" si="49"/>
        <v>#DIV/0!</v>
      </c>
      <c r="AW1029" s="166" t="e">
        <f>Risk_CAL!X1027</f>
        <v>#DIV/0!</v>
      </c>
      <c r="AX1029" s="184"/>
      <c r="AY1029" s="52"/>
      <c r="AZ1029" s="224"/>
      <c r="BA1029" s="247"/>
      <c r="BB1029" s="248"/>
      <c r="BC1029" s="249"/>
      <c r="BD1029" s="250"/>
    </row>
    <row r="1030" spans="2:56" x14ac:dyDescent="0.3">
      <c r="B1030" s="10"/>
      <c r="C1030" s="11"/>
      <c r="D1030" s="178" t="str">
        <f t="shared" ref="D1030:D1093" si="50">$D$4</f>
        <v>Guatemala</v>
      </c>
      <c r="E1030" s="11"/>
      <c r="F1030" s="11"/>
      <c r="G1030" s="12"/>
      <c r="H1030" s="11"/>
      <c r="I1030" s="13"/>
      <c r="J1030" s="22"/>
      <c r="K1030" s="23"/>
      <c r="L1030" s="24"/>
      <c r="M1030" s="23"/>
      <c r="N1030" s="25"/>
      <c r="O1030" s="31"/>
      <c r="P1030" s="33"/>
      <c r="Q1030" s="27"/>
      <c r="R1030" s="32"/>
      <c r="S1030" s="32"/>
      <c r="T1030" s="33"/>
      <c r="U1030" s="98"/>
      <c r="V1030" s="59"/>
      <c r="W1030" s="60"/>
      <c r="X1030" s="60"/>
      <c r="Y1030" s="61"/>
      <c r="Z1030" s="68"/>
      <c r="AA1030" s="69"/>
      <c r="AB1030" s="69"/>
      <c r="AC1030" s="70"/>
      <c r="AD1030" s="40"/>
      <c r="AE1030" s="39"/>
      <c r="AF1030" s="39"/>
      <c r="AG1030" s="41"/>
      <c r="AH1030" s="110"/>
      <c r="AI1030" s="111"/>
      <c r="AJ1030" s="112"/>
      <c r="AK1030" s="42"/>
      <c r="AL1030" s="43"/>
      <c r="AM1030" s="46"/>
      <c r="AN1030" s="47"/>
      <c r="AO1030" s="47"/>
      <c r="AP1030" s="115"/>
      <c r="AQ1030" s="48"/>
      <c r="AR1030" s="51"/>
      <c r="AS1030" s="229"/>
      <c r="AT1030" s="230"/>
      <c r="AU1030" s="92">
        <f t="shared" si="48"/>
        <v>0</v>
      </c>
      <c r="AV1030" s="92" t="e">
        <f t="shared" si="49"/>
        <v>#DIV/0!</v>
      </c>
      <c r="AW1030" s="166" t="e">
        <f>Risk_CAL!X1028</f>
        <v>#DIV/0!</v>
      </c>
      <c r="AX1030" s="184"/>
      <c r="AY1030" s="52"/>
      <c r="AZ1030" s="224"/>
      <c r="BA1030" s="247"/>
      <c r="BB1030" s="248"/>
      <c r="BC1030" s="249"/>
      <c r="BD1030" s="250"/>
    </row>
    <row r="1031" spans="2:56" x14ac:dyDescent="0.3">
      <c r="B1031" s="10"/>
      <c r="C1031" s="11"/>
      <c r="D1031" s="178" t="str">
        <f t="shared" si="50"/>
        <v>Guatemala</v>
      </c>
      <c r="E1031" s="11"/>
      <c r="F1031" s="11"/>
      <c r="G1031" s="12"/>
      <c r="H1031" s="11"/>
      <c r="I1031" s="13"/>
      <c r="J1031" s="22"/>
      <c r="K1031" s="23"/>
      <c r="L1031" s="24"/>
      <c r="M1031" s="23"/>
      <c r="N1031" s="25"/>
      <c r="O1031" s="31"/>
      <c r="P1031" s="33"/>
      <c r="Q1031" s="27"/>
      <c r="R1031" s="32"/>
      <c r="S1031" s="32"/>
      <c r="T1031" s="33"/>
      <c r="U1031" s="98"/>
      <c r="V1031" s="59"/>
      <c r="W1031" s="60"/>
      <c r="X1031" s="60"/>
      <c r="Y1031" s="61"/>
      <c r="Z1031" s="68"/>
      <c r="AA1031" s="69"/>
      <c r="AB1031" s="69"/>
      <c r="AC1031" s="70"/>
      <c r="AD1031" s="40"/>
      <c r="AE1031" s="39"/>
      <c r="AF1031" s="39"/>
      <c r="AG1031" s="41"/>
      <c r="AH1031" s="110"/>
      <c r="AI1031" s="111"/>
      <c r="AJ1031" s="112"/>
      <c r="AK1031" s="42"/>
      <c r="AL1031" s="43"/>
      <c r="AM1031" s="46"/>
      <c r="AN1031" s="47"/>
      <c r="AO1031" s="47"/>
      <c r="AP1031" s="115"/>
      <c r="AQ1031" s="48"/>
      <c r="AR1031" s="51"/>
      <c r="AS1031" s="229"/>
      <c r="AT1031" s="230"/>
      <c r="AU1031" s="92">
        <f t="shared" si="48"/>
        <v>0</v>
      </c>
      <c r="AV1031" s="92" t="e">
        <f t="shared" si="49"/>
        <v>#DIV/0!</v>
      </c>
      <c r="AW1031" s="166" t="e">
        <f>Risk_CAL!X1029</f>
        <v>#DIV/0!</v>
      </c>
      <c r="AX1031" s="184"/>
      <c r="AY1031" s="52"/>
      <c r="AZ1031" s="224"/>
      <c r="BA1031" s="247"/>
      <c r="BB1031" s="248"/>
      <c r="BC1031" s="249"/>
      <c r="BD1031" s="250"/>
    </row>
    <row r="1032" spans="2:56" x14ac:dyDescent="0.3">
      <c r="B1032" s="10"/>
      <c r="C1032" s="11"/>
      <c r="D1032" s="178" t="str">
        <f t="shared" si="50"/>
        <v>Guatemala</v>
      </c>
      <c r="E1032" s="11"/>
      <c r="F1032" s="11"/>
      <c r="G1032" s="12"/>
      <c r="H1032" s="11"/>
      <c r="I1032" s="13"/>
      <c r="J1032" s="22"/>
      <c r="K1032" s="23"/>
      <c r="L1032" s="24"/>
      <c r="M1032" s="23"/>
      <c r="N1032" s="25"/>
      <c r="O1032" s="31"/>
      <c r="P1032" s="33"/>
      <c r="Q1032" s="27"/>
      <c r="R1032" s="32"/>
      <c r="S1032" s="32"/>
      <c r="T1032" s="33"/>
      <c r="U1032" s="98"/>
      <c r="V1032" s="59"/>
      <c r="W1032" s="60"/>
      <c r="X1032" s="60"/>
      <c r="Y1032" s="61"/>
      <c r="Z1032" s="68"/>
      <c r="AA1032" s="69"/>
      <c r="AB1032" s="69"/>
      <c r="AC1032" s="70"/>
      <c r="AD1032" s="40"/>
      <c r="AE1032" s="39"/>
      <c r="AF1032" s="39"/>
      <c r="AG1032" s="41"/>
      <c r="AH1032" s="110"/>
      <c r="AI1032" s="111"/>
      <c r="AJ1032" s="112"/>
      <c r="AK1032" s="42"/>
      <c r="AL1032" s="43"/>
      <c r="AM1032" s="46"/>
      <c r="AN1032" s="47"/>
      <c r="AO1032" s="47"/>
      <c r="AP1032" s="115"/>
      <c r="AQ1032" s="48"/>
      <c r="AR1032" s="51"/>
      <c r="AS1032" s="229"/>
      <c r="AT1032" s="230"/>
      <c r="AU1032" s="92">
        <f t="shared" si="48"/>
        <v>0</v>
      </c>
      <c r="AV1032" s="92" t="e">
        <f t="shared" si="49"/>
        <v>#DIV/0!</v>
      </c>
      <c r="AW1032" s="166" t="e">
        <f>Risk_CAL!X1030</f>
        <v>#DIV/0!</v>
      </c>
      <c r="AX1032" s="184"/>
      <c r="AY1032" s="52"/>
      <c r="AZ1032" s="224"/>
      <c r="BA1032" s="247"/>
      <c r="BB1032" s="248"/>
      <c r="BC1032" s="249"/>
      <c r="BD1032" s="250"/>
    </row>
    <row r="1033" spans="2:56" x14ac:dyDescent="0.3">
      <c r="B1033" s="10"/>
      <c r="C1033" s="11"/>
      <c r="D1033" s="178" t="str">
        <f t="shared" si="50"/>
        <v>Guatemala</v>
      </c>
      <c r="E1033" s="11"/>
      <c r="F1033" s="11"/>
      <c r="G1033" s="12"/>
      <c r="H1033" s="11"/>
      <c r="I1033" s="13"/>
      <c r="J1033" s="22"/>
      <c r="K1033" s="23"/>
      <c r="L1033" s="24"/>
      <c r="M1033" s="23"/>
      <c r="N1033" s="25"/>
      <c r="O1033" s="31"/>
      <c r="P1033" s="33"/>
      <c r="Q1033" s="27"/>
      <c r="R1033" s="32"/>
      <c r="S1033" s="32"/>
      <c r="T1033" s="33"/>
      <c r="U1033" s="98"/>
      <c r="V1033" s="59"/>
      <c r="W1033" s="60"/>
      <c r="X1033" s="60"/>
      <c r="Y1033" s="61"/>
      <c r="Z1033" s="68"/>
      <c r="AA1033" s="69"/>
      <c r="AB1033" s="69"/>
      <c r="AC1033" s="70"/>
      <c r="AD1033" s="40"/>
      <c r="AE1033" s="39"/>
      <c r="AF1033" s="39"/>
      <c r="AG1033" s="41"/>
      <c r="AH1033" s="110"/>
      <c r="AI1033" s="111"/>
      <c r="AJ1033" s="112"/>
      <c r="AK1033" s="42"/>
      <c r="AL1033" s="43"/>
      <c r="AM1033" s="46"/>
      <c r="AN1033" s="47"/>
      <c r="AO1033" s="47"/>
      <c r="AP1033" s="115"/>
      <c r="AQ1033" s="48"/>
      <c r="AR1033" s="51"/>
      <c r="AS1033" s="229"/>
      <c r="AT1033" s="230"/>
      <c r="AU1033" s="92">
        <f t="shared" si="48"/>
        <v>0</v>
      </c>
      <c r="AV1033" s="92" t="e">
        <f t="shared" si="49"/>
        <v>#DIV/0!</v>
      </c>
      <c r="AW1033" s="166" t="e">
        <f>Risk_CAL!X1031</f>
        <v>#DIV/0!</v>
      </c>
      <c r="AX1033" s="184"/>
      <c r="AY1033" s="52"/>
      <c r="AZ1033" s="224"/>
      <c r="BA1033" s="247"/>
      <c r="BB1033" s="248"/>
      <c r="BC1033" s="249"/>
      <c r="BD1033" s="250"/>
    </row>
    <row r="1034" spans="2:56" x14ac:dyDescent="0.3">
      <c r="B1034" s="10"/>
      <c r="C1034" s="11"/>
      <c r="D1034" s="178" t="str">
        <f t="shared" si="50"/>
        <v>Guatemala</v>
      </c>
      <c r="E1034" s="11"/>
      <c r="F1034" s="11"/>
      <c r="G1034" s="12"/>
      <c r="H1034" s="11"/>
      <c r="I1034" s="13"/>
      <c r="J1034" s="22"/>
      <c r="K1034" s="23"/>
      <c r="L1034" s="24"/>
      <c r="M1034" s="23"/>
      <c r="N1034" s="25"/>
      <c r="O1034" s="31"/>
      <c r="P1034" s="33"/>
      <c r="Q1034" s="27"/>
      <c r="R1034" s="32"/>
      <c r="S1034" s="32"/>
      <c r="T1034" s="33"/>
      <c r="U1034" s="98"/>
      <c r="V1034" s="59"/>
      <c r="W1034" s="60"/>
      <c r="X1034" s="60"/>
      <c r="Y1034" s="61"/>
      <c r="Z1034" s="68"/>
      <c r="AA1034" s="69"/>
      <c r="AB1034" s="69"/>
      <c r="AC1034" s="70"/>
      <c r="AD1034" s="40"/>
      <c r="AE1034" s="39"/>
      <c r="AF1034" s="39"/>
      <c r="AG1034" s="41"/>
      <c r="AH1034" s="110"/>
      <c r="AI1034" s="111"/>
      <c r="AJ1034" s="112"/>
      <c r="AK1034" s="42"/>
      <c r="AL1034" s="43"/>
      <c r="AM1034" s="46"/>
      <c r="AN1034" s="47"/>
      <c r="AO1034" s="47"/>
      <c r="AP1034" s="115"/>
      <c r="AQ1034" s="48"/>
      <c r="AR1034" s="51"/>
      <c r="AS1034" s="229"/>
      <c r="AT1034" s="230"/>
      <c r="AU1034" s="92">
        <f t="shared" si="48"/>
        <v>0</v>
      </c>
      <c r="AV1034" s="92" t="e">
        <f t="shared" si="49"/>
        <v>#DIV/0!</v>
      </c>
      <c r="AW1034" s="166" t="e">
        <f>Risk_CAL!X1032</f>
        <v>#DIV/0!</v>
      </c>
      <c r="AX1034" s="184"/>
      <c r="AY1034" s="52"/>
      <c r="AZ1034" s="224"/>
      <c r="BA1034" s="247"/>
      <c r="BB1034" s="248"/>
      <c r="BC1034" s="249"/>
      <c r="BD1034" s="250"/>
    </row>
    <row r="1035" spans="2:56" x14ac:dyDescent="0.3">
      <c r="B1035" s="10"/>
      <c r="C1035" s="11"/>
      <c r="D1035" s="178" t="str">
        <f t="shared" si="50"/>
        <v>Guatemala</v>
      </c>
      <c r="E1035" s="11"/>
      <c r="F1035" s="11"/>
      <c r="G1035" s="12"/>
      <c r="H1035" s="11"/>
      <c r="I1035" s="13"/>
      <c r="J1035" s="22"/>
      <c r="K1035" s="23"/>
      <c r="L1035" s="24"/>
      <c r="M1035" s="23"/>
      <c r="N1035" s="25"/>
      <c r="O1035" s="31"/>
      <c r="P1035" s="33"/>
      <c r="Q1035" s="27"/>
      <c r="R1035" s="32"/>
      <c r="S1035" s="32"/>
      <c r="T1035" s="33"/>
      <c r="U1035" s="98"/>
      <c r="V1035" s="59"/>
      <c r="W1035" s="60"/>
      <c r="X1035" s="60"/>
      <c r="Y1035" s="61"/>
      <c r="Z1035" s="68"/>
      <c r="AA1035" s="69"/>
      <c r="AB1035" s="69"/>
      <c r="AC1035" s="70"/>
      <c r="AD1035" s="40"/>
      <c r="AE1035" s="39"/>
      <c r="AF1035" s="39"/>
      <c r="AG1035" s="41"/>
      <c r="AH1035" s="110"/>
      <c r="AI1035" s="111"/>
      <c r="AJ1035" s="112"/>
      <c r="AK1035" s="42"/>
      <c r="AL1035" s="43"/>
      <c r="AM1035" s="46"/>
      <c r="AN1035" s="47"/>
      <c r="AO1035" s="47"/>
      <c r="AP1035" s="115"/>
      <c r="AQ1035" s="48"/>
      <c r="AR1035" s="51"/>
      <c r="AS1035" s="229"/>
      <c r="AT1035" s="230"/>
      <c r="AU1035" s="92">
        <f t="shared" ref="AU1035:AU1098" si="51">AR1035-R1035</f>
        <v>0</v>
      </c>
      <c r="AV1035" s="92" t="e">
        <f t="shared" ref="AV1035:AV1098" si="52">S1035/R1035</f>
        <v>#DIV/0!</v>
      </c>
      <c r="AW1035" s="166" t="e">
        <f>Risk_CAL!X1033</f>
        <v>#DIV/0!</v>
      </c>
      <c r="AX1035" s="184"/>
      <c r="AY1035" s="52"/>
      <c r="AZ1035" s="224"/>
      <c r="BA1035" s="247"/>
      <c r="BB1035" s="248"/>
      <c r="BC1035" s="249"/>
      <c r="BD1035" s="250"/>
    </row>
    <row r="1036" spans="2:56" x14ac:dyDescent="0.3">
      <c r="B1036" s="10"/>
      <c r="C1036" s="11"/>
      <c r="D1036" s="178" t="str">
        <f t="shared" si="50"/>
        <v>Guatemala</v>
      </c>
      <c r="E1036" s="11"/>
      <c r="F1036" s="11"/>
      <c r="G1036" s="12"/>
      <c r="H1036" s="11"/>
      <c r="I1036" s="13"/>
      <c r="J1036" s="22"/>
      <c r="K1036" s="23"/>
      <c r="L1036" s="24"/>
      <c r="M1036" s="23"/>
      <c r="N1036" s="25"/>
      <c r="O1036" s="31"/>
      <c r="P1036" s="33"/>
      <c r="Q1036" s="27"/>
      <c r="R1036" s="32"/>
      <c r="S1036" s="32"/>
      <c r="T1036" s="33"/>
      <c r="U1036" s="98"/>
      <c r="V1036" s="59"/>
      <c r="W1036" s="60"/>
      <c r="X1036" s="60"/>
      <c r="Y1036" s="61"/>
      <c r="Z1036" s="68"/>
      <c r="AA1036" s="69"/>
      <c r="AB1036" s="69"/>
      <c r="AC1036" s="70"/>
      <c r="AD1036" s="40"/>
      <c r="AE1036" s="39"/>
      <c r="AF1036" s="39"/>
      <c r="AG1036" s="41"/>
      <c r="AH1036" s="110"/>
      <c r="AI1036" s="111"/>
      <c r="AJ1036" s="112"/>
      <c r="AK1036" s="42"/>
      <c r="AL1036" s="43"/>
      <c r="AM1036" s="46"/>
      <c r="AN1036" s="47"/>
      <c r="AO1036" s="47"/>
      <c r="AP1036" s="115"/>
      <c r="AQ1036" s="48"/>
      <c r="AR1036" s="51"/>
      <c r="AS1036" s="229"/>
      <c r="AT1036" s="230"/>
      <c r="AU1036" s="92">
        <f t="shared" si="51"/>
        <v>0</v>
      </c>
      <c r="AV1036" s="92" t="e">
        <f t="shared" si="52"/>
        <v>#DIV/0!</v>
      </c>
      <c r="AW1036" s="166" t="e">
        <f>Risk_CAL!X1034</f>
        <v>#DIV/0!</v>
      </c>
      <c r="AX1036" s="184"/>
      <c r="AY1036" s="52"/>
      <c r="AZ1036" s="224"/>
      <c r="BA1036" s="247"/>
      <c r="BB1036" s="248"/>
      <c r="BC1036" s="249"/>
      <c r="BD1036" s="250"/>
    </row>
    <row r="1037" spans="2:56" x14ac:dyDescent="0.3">
      <c r="B1037" s="10"/>
      <c r="C1037" s="11"/>
      <c r="D1037" s="178" t="str">
        <f t="shared" si="50"/>
        <v>Guatemala</v>
      </c>
      <c r="E1037" s="11"/>
      <c r="F1037" s="11"/>
      <c r="G1037" s="12"/>
      <c r="H1037" s="11"/>
      <c r="I1037" s="13"/>
      <c r="J1037" s="22"/>
      <c r="K1037" s="23"/>
      <c r="L1037" s="24"/>
      <c r="M1037" s="23"/>
      <c r="N1037" s="25"/>
      <c r="O1037" s="31"/>
      <c r="P1037" s="33"/>
      <c r="Q1037" s="27"/>
      <c r="R1037" s="32"/>
      <c r="S1037" s="32"/>
      <c r="T1037" s="33"/>
      <c r="U1037" s="98"/>
      <c r="V1037" s="59"/>
      <c r="W1037" s="60"/>
      <c r="X1037" s="60"/>
      <c r="Y1037" s="61"/>
      <c r="Z1037" s="68"/>
      <c r="AA1037" s="69"/>
      <c r="AB1037" s="69"/>
      <c r="AC1037" s="70"/>
      <c r="AD1037" s="40"/>
      <c r="AE1037" s="39"/>
      <c r="AF1037" s="39"/>
      <c r="AG1037" s="41"/>
      <c r="AH1037" s="110"/>
      <c r="AI1037" s="111"/>
      <c r="AJ1037" s="112"/>
      <c r="AK1037" s="42"/>
      <c r="AL1037" s="43"/>
      <c r="AM1037" s="46"/>
      <c r="AN1037" s="47"/>
      <c r="AO1037" s="47"/>
      <c r="AP1037" s="115"/>
      <c r="AQ1037" s="48"/>
      <c r="AR1037" s="51"/>
      <c r="AS1037" s="229"/>
      <c r="AT1037" s="230"/>
      <c r="AU1037" s="92">
        <f t="shared" si="51"/>
        <v>0</v>
      </c>
      <c r="AV1037" s="92" t="e">
        <f t="shared" si="52"/>
        <v>#DIV/0!</v>
      </c>
      <c r="AW1037" s="166" t="e">
        <f>Risk_CAL!X1035</f>
        <v>#DIV/0!</v>
      </c>
      <c r="AX1037" s="184"/>
      <c r="AY1037" s="52"/>
      <c r="AZ1037" s="224"/>
      <c r="BA1037" s="247"/>
      <c r="BB1037" s="248"/>
      <c r="BC1037" s="249"/>
      <c r="BD1037" s="250"/>
    </row>
    <row r="1038" spans="2:56" x14ac:dyDescent="0.3">
      <c r="B1038" s="10"/>
      <c r="C1038" s="11"/>
      <c r="D1038" s="178" t="str">
        <f t="shared" si="50"/>
        <v>Guatemala</v>
      </c>
      <c r="E1038" s="11"/>
      <c r="F1038" s="11"/>
      <c r="G1038" s="12"/>
      <c r="H1038" s="11"/>
      <c r="I1038" s="13"/>
      <c r="J1038" s="22"/>
      <c r="K1038" s="23"/>
      <c r="L1038" s="24"/>
      <c r="M1038" s="23"/>
      <c r="N1038" s="25"/>
      <c r="O1038" s="31"/>
      <c r="P1038" s="33"/>
      <c r="Q1038" s="27"/>
      <c r="R1038" s="32"/>
      <c r="S1038" s="32"/>
      <c r="T1038" s="33"/>
      <c r="U1038" s="98"/>
      <c r="V1038" s="59"/>
      <c r="W1038" s="60"/>
      <c r="X1038" s="60"/>
      <c r="Y1038" s="61"/>
      <c r="Z1038" s="68"/>
      <c r="AA1038" s="69"/>
      <c r="AB1038" s="69"/>
      <c r="AC1038" s="70"/>
      <c r="AD1038" s="40"/>
      <c r="AE1038" s="39"/>
      <c r="AF1038" s="39"/>
      <c r="AG1038" s="41"/>
      <c r="AH1038" s="110"/>
      <c r="AI1038" s="111"/>
      <c r="AJ1038" s="112"/>
      <c r="AK1038" s="42"/>
      <c r="AL1038" s="43"/>
      <c r="AM1038" s="46"/>
      <c r="AN1038" s="47"/>
      <c r="AO1038" s="47"/>
      <c r="AP1038" s="115"/>
      <c r="AQ1038" s="48"/>
      <c r="AR1038" s="51"/>
      <c r="AS1038" s="229"/>
      <c r="AT1038" s="230"/>
      <c r="AU1038" s="92">
        <f t="shared" si="51"/>
        <v>0</v>
      </c>
      <c r="AV1038" s="92" t="e">
        <f t="shared" si="52"/>
        <v>#DIV/0!</v>
      </c>
      <c r="AW1038" s="166" t="e">
        <f>Risk_CAL!X1036</f>
        <v>#DIV/0!</v>
      </c>
      <c r="AX1038" s="184"/>
      <c r="AY1038" s="52"/>
      <c r="AZ1038" s="224"/>
      <c r="BA1038" s="247"/>
      <c r="BB1038" s="248"/>
      <c r="BC1038" s="249"/>
      <c r="BD1038" s="250"/>
    </row>
    <row r="1039" spans="2:56" x14ac:dyDescent="0.3">
      <c r="B1039" s="10"/>
      <c r="C1039" s="11"/>
      <c r="D1039" s="178" t="str">
        <f t="shared" si="50"/>
        <v>Guatemala</v>
      </c>
      <c r="E1039" s="11"/>
      <c r="F1039" s="11"/>
      <c r="G1039" s="12"/>
      <c r="H1039" s="11"/>
      <c r="I1039" s="13"/>
      <c r="J1039" s="22"/>
      <c r="K1039" s="23"/>
      <c r="L1039" s="24"/>
      <c r="M1039" s="23"/>
      <c r="N1039" s="25"/>
      <c r="O1039" s="31"/>
      <c r="P1039" s="33"/>
      <c r="Q1039" s="27"/>
      <c r="R1039" s="32"/>
      <c r="S1039" s="32"/>
      <c r="T1039" s="33"/>
      <c r="U1039" s="98"/>
      <c r="V1039" s="59"/>
      <c r="W1039" s="60"/>
      <c r="X1039" s="60"/>
      <c r="Y1039" s="61"/>
      <c r="Z1039" s="68"/>
      <c r="AA1039" s="69"/>
      <c r="AB1039" s="69"/>
      <c r="AC1039" s="70"/>
      <c r="AD1039" s="40"/>
      <c r="AE1039" s="39"/>
      <c r="AF1039" s="39"/>
      <c r="AG1039" s="41"/>
      <c r="AH1039" s="110"/>
      <c r="AI1039" s="111"/>
      <c r="AJ1039" s="112"/>
      <c r="AK1039" s="42"/>
      <c r="AL1039" s="43"/>
      <c r="AM1039" s="46"/>
      <c r="AN1039" s="47"/>
      <c r="AO1039" s="47"/>
      <c r="AP1039" s="115"/>
      <c r="AQ1039" s="48"/>
      <c r="AR1039" s="51"/>
      <c r="AS1039" s="229"/>
      <c r="AT1039" s="230"/>
      <c r="AU1039" s="92">
        <f t="shared" si="51"/>
        <v>0</v>
      </c>
      <c r="AV1039" s="92" t="e">
        <f t="shared" si="52"/>
        <v>#DIV/0!</v>
      </c>
      <c r="AW1039" s="166" t="e">
        <f>Risk_CAL!X1037</f>
        <v>#DIV/0!</v>
      </c>
      <c r="AX1039" s="184"/>
      <c r="AY1039" s="52"/>
      <c r="AZ1039" s="224"/>
      <c r="BA1039" s="247"/>
      <c r="BB1039" s="248"/>
      <c r="BC1039" s="249"/>
      <c r="BD1039" s="250"/>
    </row>
    <row r="1040" spans="2:56" x14ac:dyDescent="0.3">
      <c r="B1040" s="10"/>
      <c r="C1040" s="11"/>
      <c r="D1040" s="178" t="str">
        <f t="shared" si="50"/>
        <v>Guatemala</v>
      </c>
      <c r="E1040" s="11"/>
      <c r="F1040" s="11"/>
      <c r="G1040" s="12"/>
      <c r="H1040" s="11"/>
      <c r="I1040" s="13"/>
      <c r="J1040" s="22"/>
      <c r="K1040" s="23"/>
      <c r="L1040" s="24"/>
      <c r="M1040" s="23"/>
      <c r="N1040" s="25"/>
      <c r="O1040" s="31"/>
      <c r="P1040" s="33"/>
      <c r="Q1040" s="27"/>
      <c r="R1040" s="32"/>
      <c r="S1040" s="32"/>
      <c r="T1040" s="33"/>
      <c r="U1040" s="98"/>
      <c r="V1040" s="59"/>
      <c r="W1040" s="60"/>
      <c r="X1040" s="60"/>
      <c r="Y1040" s="61"/>
      <c r="Z1040" s="68"/>
      <c r="AA1040" s="69"/>
      <c r="AB1040" s="69"/>
      <c r="AC1040" s="70"/>
      <c r="AD1040" s="40"/>
      <c r="AE1040" s="39"/>
      <c r="AF1040" s="39"/>
      <c r="AG1040" s="41"/>
      <c r="AH1040" s="110"/>
      <c r="AI1040" s="111"/>
      <c r="AJ1040" s="112"/>
      <c r="AK1040" s="42"/>
      <c r="AL1040" s="43"/>
      <c r="AM1040" s="46"/>
      <c r="AN1040" s="47"/>
      <c r="AO1040" s="47"/>
      <c r="AP1040" s="115"/>
      <c r="AQ1040" s="48"/>
      <c r="AR1040" s="51"/>
      <c r="AS1040" s="229"/>
      <c r="AT1040" s="230"/>
      <c r="AU1040" s="92">
        <f t="shared" si="51"/>
        <v>0</v>
      </c>
      <c r="AV1040" s="92" t="e">
        <f t="shared" si="52"/>
        <v>#DIV/0!</v>
      </c>
      <c r="AW1040" s="166" t="e">
        <f>Risk_CAL!X1038</f>
        <v>#DIV/0!</v>
      </c>
      <c r="AX1040" s="184"/>
      <c r="AY1040" s="52"/>
      <c r="AZ1040" s="224"/>
      <c r="BA1040" s="247"/>
      <c r="BB1040" s="248"/>
      <c r="BC1040" s="249"/>
      <c r="BD1040" s="250"/>
    </row>
    <row r="1041" spans="2:56" x14ac:dyDescent="0.3">
      <c r="B1041" s="10"/>
      <c r="C1041" s="11"/>
      <c r="D1041" s="178" t="str">
        <f t="shared" si="50"/>
        <v>Guatemala</v>
      </c>
      <c r="E1041" s="11"/>
      <c r="F1041" s="11"/>
      <c r="G1041" s="12"/>
      <c r="H1041" s="11"/>
      <c r="I1041" s="13"/>
      <c r="J1041" s="22"/>
      <c r="K1041" s="23"/>
      <c r="L1041" s="24"/>
      <c r="M1041" s="23"/>
      <c r="N1041" s="25"/>
      <c r="O1041" s="31"/>
      <c r="P1041" s="33"/>
      <c r="Q1041" s="27"/>
      <c r="R1041" s="32"/>
      <c r="S1041" s="32"/>
      <c r="T1041" s="33"/>
      <c r="U1041" s="98"/>
      <c r="V1041" s="59"/>
      <c r="W1041" s="60"/>
      <c r="X1041" s="60"/>
      <c r="Y1041" s="61"/>
      <c r="Z1041" s="68"/>
      <c r="AA1041" s="69"/>
      <c r="AB1041" s="69"/>
      <c r="AC1041" s="70"/>
      <c r="AD1041" s="40"/>
      <c r="AE1041" s="39"/>
      <c r="AF1041" s="39"/>
      <c r="AG1041" s="41"/>
      <c r="AH1041" s="110"/>
      <c r="AI1041" s="111"/>
      <c r="AJ1041" s="112"/>
      <c r="AK1041" s="42"/>
      <c r="AL1041" s="43"/>
      <c r="AM1041" s="46"/>
      <c r="AN1041" s="47"/>
      <c r="AO1041" s="47"/>
      <c r="AP1041" s="115"/>
      <c r="AQ1041" s="48"/>
      <c r="AR1041" s="51"/>
      <c r="AS1041" s="229"/>
      <c r="AT1041" s="230"/>
      <c r="AU1041" s="92">
        <f t="shared" si="51"/>
        <v>0</v>
      </c>
      <c r="AV1041" s="92" t="e">
        <f t="shared" si="52"/>
        <v>#DIV/0!</v>
      </c>
      <c r="AW1041" s="166" t="e">
        <f>Risk_CAL!X1039</f>
        <v>#DIV/0!</v>
      </c>
      <c r="AX1041" s="184"/>
      <c r="AY1041" s="52"/>
      <c r="AZ1041" s="224"/>
      <c r="BA1041" s="247"/>
      <c r="BB1041" s="248"/>
      <c r="BC1041" s="249"/>
      <c r="BD1041" s="250"/>
    </row>
    <row r="1042" spans="2:56" x14ac:dyDescent="0.3">
      <c r="B1042" s="10"/>
      <c r="C1042" s="11"/>
      <c r="D1042" s="178" t="str">
        <f t="shared" si="50"/>
        <v>Guatemala</v>
      </c>
      <c r="E1042" s="11"/>
      <c r="F1042" s="11"/>
      <c r="G1042" s="12"/>
      <c r="H1042" s="11"/>
      <c r="I1042" s="13"/>
      <c r="J1042" s="22"/>
      <c r="K1042" s="23"/>
      <c r="L1042" s="24"/>
      <c r="M1042" s="23"/>
      <c r="N1042" s="25"/>
      <c r="O1042" s="31"/>
      <c r="P1042" s="33"/>
      <c r="Q1042" s="27"/>
      <c r="R1042" s="32"/>
      <c r="S1042" s="32"/>
      <c r="T1042" s="33"/>
      <c r="U1042" s="98"/>
      <c r="V1042" s="59"/>
      <c r="W1042" s="60"/>
      <c r="X1042" s="60"/>
      <c r="Y1042" s="61"/>
      <c r="Z1042" s="68"/>
      <c r="AA1042" s="69"/>
      <c r="AB1042" s="69"/>
      <c r="AC1042" s="70"/>
      <c r="AD1042" s="40"/>
      <c r="AE1042" s="39"/>
      <c r="AF1042" s="39"/>
      <c r="AG1042" s="41"/>
      <c r="AH1042" s="110"/>
      <c r="AI1042" s="111"/>
      <c r="AJ1042" s="112"/>
      <c r="AK1042" s="42"/>
      <c r="AL1042" s="43"/>
      <c r="AM1042" s="46"/>
      <c r="AN1042" s="47"/>
      <c r="AO1042" s="47"/>
      <c r="AP1042" s="115"/>
      <c r="AQ1042" s="48"/>
      <c r="AR1042" s="51"/>
      <c r="AS1042" s="229"/>
      <c r="AT1042" s="230"/>
      <c r="AU1042" s="92">
        <f t="shared" si="51"/>
        <v>0</v>
      </c>
      <c r="AV1042" s="92" t="e">
        <f t="shared" si="52"/>
        <v>#DIV/0!</v>
      </c>
      <c r="AW1042" s="166" t="e">
        <f>Risk_CAL!X1040</f>
        <v>#DIV/0!</v>
      </c>
      <c r="AX1042" s="184"/>
      <c r="AY1042" s="52"/>
      <c r="AZ1042" s="224"/>
      <c r="BA1042" s="247"/>
      <c r="BB1042" s="248"/>
      <c r="BC1042" s="249"/>
      <c r="BD1042" s="250"/>
    </row>
    <row r="1043" spans="2:56" x14ac:dyDescent="0.3">
      <c r="B1043" s="10"/>
      <c r="C1043" s="11"/>
      <c r="D1043" s="178" t="str">
        <f t="shared" si="50"/>
        <v>Guatemala</v>
      </c>
      <c r="E1043" s="11"/>
      <c r="F1043" s="11"/>
      <c r="G1043" s="12"/>
      <c r="H1043" s="11"/>
      <c r="I1043" s="13"/>
      <c r="J1043" s="22"/>
      <c r="K1043" s="23"/>
      <c r="L1043" s="24"/>
      <c r="M1043" s="23"/>
      <c r="N1043" s="25"/>
      <c r="O1043" s="31"/>
      <c r="P1043" s="33"/>
      <c r="Q1043" s="27"/>
      <c r="R1043" s="32"/>
      <c r="S1043" s="32"/>
      <c r="T1043" s="33"/>
      <c r="U1043" s="98"/>
      <c r="V1043" s="59"/>
      <c r="W1043" s="60"/>
      <c r="X1043" s="60"/>
      <c r="Y1043" s="61"/>
      <c r="Z1043" s="68"/>
      <c r="AA1043" s="69"/>
      <c r="AB1043" s="69"/>
      <c r="AC1043" s="70"/>
      <c r="AD1043" s="40"/>
      <c r="AE1043" s="39"/>
      <c r="AF1043" s="39"/>
      <c r="AG1043" s="41"/>
      <c r="AH1043" s="110"/>
      <c r="AI1043" s="111"/>
      <c r="AJ1043" s="112"/>
      <c r="AK1043" s="42"/>
      <c r="AL1043" s="43"/>
      <c r="AM1043" s="46"/>
      <c r="AN1043" s="47"/>
      <c r="AO1043" s="47"/>
      <c r="AP1043" s="115"/>
      <c r="AQ1043" s="48"/>
      <c r="AR1043" s="51"/>
      <c r="AS1043" s="229"/>
      <c r="AT1043" s="230"/>
      <c r="AU1043" s="92">
        <f t="shared" si="51"/>
        <v>0</v>
      </c>
      <c r="AV1043" s="92" t="e">
        <f t="shared" si="52"/>
        <v>#DIV/0!</v>
      </c>
      <c r="AW1043" s="166" t="e">
        <f>Risk_CAL!X1041</f>
        <v>#DIV/0!</v>
      </c>
      <c r="AX1043" s="184"/>
      <c r="AY1043" s="52"/>
      <c r="AZ1043" s="224"/>
      <c r="BA1043" s="247"/>
      <c r="BB1043" s="248"/>
      <c r="BC1043" s="249"/>
      <c r="BD1043" s="250"/>
    </row>
    <row r="1044" spans="2:56" x14ac:dyDescent="0.3">
      <c r="B1044" s="10"/>
      <c r="C1044" s="11"/>
      <c r="D1044" s="178" t="str">
        <f t="shared" si="50"/>
        <v>Guatemala</v>
      </c>
      <c r="E1044" s="11"/>
      <c r="F1044" s="11"/>
      <c r="G1044" s="12"/>
      <c r="H1044" s="11"/>
      <c r="I1044" s="13"/>
      <c r="J1044" s="22"/>
      <c r="K1044" s="23"/>
      <c r="L1044" s="24"/>
      <c r="M1044" s="23"/>
      <c r="N1044" s="25"/>
      <c r="O1044" s="31"/>
      <c r="P1044" s="33"/>
      <c r="Q1044" s="27"/>
      <c r="R1044" s="32"/>
      <c r="S1044" s="32"/>
      <c r="T1044" s="33"/>
      <c r="U1044" s="98"/>
      <c r="V1044" s="59"/>
      <c r="W1044" s="60"/>
      <c r="X1044" s="60"/>
      <c r="Y1044" s="61"/>
      <c r="Z1044" s="68"/>
      <c r="AA1044" s="69"/>
      <c r="AB1044" s="69"/>
      <c r="AC1044" s="70"/>
      <c r="AD1044" s="40"/>
      <c r="AE1044" s="39"/>
      <c r="AF1044" s="39"/>
      <c r="AG1044" s="41"/>
      <c r="AH1044" s="110"/>
      <c r="AI1044" s="111"/>
      <c r="AJ1044" s="112"/>
      <c r="AK1044" s="42"/>
      <c r="AL1044" s="43"/>
      <c r="AM1044" s="46"/>
      <c r="AN1044" s="47"/>
      <c r="AO1044" s="47"/>
      <c r="AP1044" s="115"/>
      <c r="AQ1044" s="48"/>
      <c r="AR1044" s="51"/>
      <c r="AS1044" s="229"/>
      <c r="AT1044" s="230"/>
      <c r="AU1044" s="92">
        <f t="shared" si="51"/>
        <v>0</v>
      </c>
      <c r="AV1044" s="92" t="e">
        <f t="shared" si="52"/>
        <v>#DIV/0!</v>
      </c>
      <c r="AW1044" s="166" t="e">
        <f>Risk_CAL!X1042</f>
        <v>#DIV/0!</v>
      </c>
      <c r="AX1044" s="184"/>
      <c r="AY1044" s="52"/>
      <c r="AZ1044" s="224"/>
      <c r="BA1044" s="247"/>
      <c r="BB1044" s="248"/>
      <c r="BC1044" s="249"/>
      <c r="BD1044" s="250"/>
    </row>
    <row r="1045" spans="2:56" x14ac:dyDescent="0.3">
      <c r="B1045" s="10"/>
      <c r="C1045" s="11"/>
      <c r="D1045" s="178" t="str">
        <f t="shared" si="50"/>
        <v>Guatemala</v>
      </c>
      <c r="E1045" s="11"/>
      <c r="F1045" s="11"/>
      <c r="G1045" s="12"/>
      <c r="H1045" s="11"/>
      <c r="I1045" s="13"/>
      <c r="J1045" s="22"/>
      <c r="K1045" s="23"/>
      <c r="L1045" s="24"/>
      <c r="M1045" s="23"/>
      <c r="N1045" s="25"/>
      <c r="O1045" s="31"/>
      <c r="P1045" s="33"/>
      <c r="Q1045" s="27"/>
      <c r="R1045" s="32"/>
      <c r="S1045" s="32"/>
      <c r="T1045" s="33"/>
      <c r="U1045" s="98"/>
      <c r="V1045" s="59"/>
      <c r="W1045" s="60"/>
      <c r="X1045" s="60"/>
      <c r="Y1045" s="61"/>
      <c r="Z1045" s="68"/>
      <c r="AA1045" s="69"/>
      <c r="AB1045" s="69"/>
      <c r="AC1045" s="70"/>
      <c r="AD1045" s="40"/>
      <c r="AE1045" s="39"/>
      <c r="AF1045" s="39"/>
      <c r="AG1045" s="41"/>
      <c r="AH1045" s="110"/>
      <c r="AI1045" s="111"/>
      <c r="AJ1045" s="112"/>
      <c r="AK1045" s="42"/>
      <c r="AL1045" s="43"/>
      <c r="AM1045" s="46"/>
      <c r="AN1045" s="47"/>
      <c r="AO1045" s="47"/>
      <c r="AP1045" s="115"/>
      <c r="AQ1045" s="48"/>
      <c r="AR1045" s="51"/>
      <c r="AS1045" s="229"/>
      <c r="AT1045" s="230"/>
      <c r="AU1045" s="92">
        <f t="shared" si="51"/>
        <v>0</v>
      </c>
      <c r="AV1045" s="92" t="e">
        <f t="shared" si="52"/>
        <v>#DIV/0!</v>
      </c>
      <c r="AW1045" s="166" t="e">
        <f>Risk_CAL!X1043</f>
        <v>#DIV/0!</v>
      </c>
      <c r="AX1045" s="184"/>
      <c r="AY1045" s="52"/>
      <c r="AZ1045" s="224"/>
      <c r="BA1045" s="247"/>
      <c r="BB1045" s="248"/>
      <c r="BC1045" s="249"/>
      <c r="BD1045" s="250"/>
    </row>
    <row r="1046" spans="2:56" x14ac:dyDescent="0.3">
      <c r="B1046" s="10"/>
      <c r="C1046" s="11"/>
      <c r="D1046" s="178" t="str">
        <f t="shared" si="50"/>
        <v>Guatemala</v>
      </c>
      <c r="E1046" s="11"/>
      <c r="F1046" s="11"/>
      <c r="G1046" s="12"/>
      <c r="H1046" s="11"/>
      <c r="I1046" s="13"/>
      <c r="J1046" s="22"/>
      <c r="K1046" s="23"/>
      <c r="L1046" s="24"/>
      <c r="M1046" s="23"/>
      <c r="N1046" s="25"/>
      <c r="O1046" s="31"/>
      <c r="P1046" s="33"/>
      <c r="Q1046" s="27"/>
      <c r="R1046" s="32"/>
      <c r="S1046" s="32"/>
      <c r="T1046" s="33"/>
      <c r="U1046" s="98"/>
      <c r="V1046" s="59"/>
      <c r="W1046" s="60"/>
      <c r="X1046" s="60"/>
      <c r="Y1046" s="61"/>
      <c r="Z1046" s="68"/>
      <c r="AA1046" s="69"/>
      <c r="AB1046" s="69"/>
      <c r="AC1046" s="70"/>
      <c r="AD1046" s="40"/>
      <c r="AE1046" s="39"/>
      <c r="AF1046" s="39"/>
      <c r="AG1046" s="41"/>
      <c r="AH1046" s="110"/>
      <c r="AI1046" s="111"/>
      <c r="AJ1046" s="112"/>
      <c r="AK1046" s="42"/>
      <c r="AL1046" s="43"/>
      <c r="AM1046" s="46"/>
      <c r="AN1046" s="47"/>
      <c r="AO1046" s="47"/>
      <c r="AP1046" s="115"/>
      <c r="AQ1046" s="48"/>
      <c r="AR1046" s="51"/>
      <c r="AS1046" s="229"/>
      <c r="AT1046" s="230"/>
      <c r="AU1046" s="92">
        <f t="shared" si="51"/>
        <v>0</v>
      </c>
      <c r="AV1046" s="92" t="e">
        <f t="shared" si="52"/>
        <v>#DIV/0!</v>
      </c>
      <c r="AW1046" s="166" t="e">
        <f>Risk_CAL!X1044</f>
        <v>#DIV/0!</v>
      </c>
      <c r="AX1046" s="184"/>
      <c r="AY1046" s="52"/>
      <c r="AZ1046" s="224"/>
      <c r="BA1046" s="247"/>
      <c r="BB1046" s="248"/>
      <c r="BC1046" s="249"/>
      <c r="BD1046" s="250"/>
    </row>
    <row r="1047" spans="2:56" x14ac:dyDescent="0.3">
      <c r="B1047" s="10"/>
      <c r="C1047" s="11"/>
      <c r="D1047" s="178" t="str">
        <f t="shared" si="50"/>
        <v>Guatemala</v>
      </c>
      <c r="E1047" s="11"/>
      <c r="F1047" s="11"/>
      <c r="G1047" s="12"/>
      <c r="H1047" s="11"/>
      <c r="I1047" s="13"/>
      <c r="J1047" s="22"/>
      <c r="K1047" s="23"/>
      <c r="L1047" s="24"/>
      <c r="M1047" s="23"/>
      <c r="N1047" s="25"/>
      <c r="O1047" s="31"/>
      <c r="P1047" s="33"/>
      <c r="Q1047" s="27"/>
      <c r="R1047" s="32"/>
      <c r="S1047" s="32"/>
      <c r="T1047" s="33"/>
      <c r="U1047" s="98"/>
      <c r="V1047" s="59"/>
      <c r="W1047" s="60"/>
      <c r="X1047" s="60"/>
      <c r="Y1047" s="61"/>
      <c r="Z1047" s="68"/>
      <c r="AA1047" s="69"/>
      <c r="AB1047" s="69"/>
      <c r="AC1047" s="70"/>
      <c r="AD1047" s="40"/>
      <c r="AE1047" s="39"/>
      <c r="AF1047" s="39"/>
      <c r="AG1047" s="41"/>
      <c r="AH1047" s="110"/>
      <c r="AI1047" s="111"/>
      <c r="AJ1047" s="112"/>
      <c r="AK1047" s="42"/>
      <c r="AL1047" s="43"/>
      <c r="AM1047" s="46"/>
      <c r="AN1047" s="47"/>
      <c r="AO1047" s="47"/>
      <c r="AP1047" s="115"/>
      <c r="AQ1047" s="48"/>
      <c r="AR1047" s="51"/>
      <c r="AS1047" s="229"/>
      <c r="AT1047" s="230"/>
      <c r="AU1047" s="92">
        <f t="shared" si="51"/>
        <v>0</v>
      </c>
      <c r="AV1047" s="92" t="e">
        <f t="shared" si="52"/>
        <v>#DIV/0!</v>
      </c>
      <c r="AW1047" s="166" t="e">
        <f>Risk_CAL!X1045</f>
        <v>#DIV/0!</v>
      </c>
      <c r="AX1047" s="184"/>
      <c r="AY1047" s="52"/>
      <c r="AZ1047" s="224"/>
      <c r="BA1047" s="247"/>
      <c r="BB1047" s="248"/>
      <c r="BC1047" s="249"/>
      <c r="BD1047" s="250"/>
    </row>
    <row r="1048" spans="2:56" x14ac:dyDescent="0.3">
      <c r="B1048" s="10"/>
      <c r="C1048" s="11"/>
      <c r="D1048" s="178" t="str">
        <f t="shared" si="50"/>
        <v>Guatemala</v>
      </c>
      <c r="E1048" s="11"/>
      <c r="F1048" s="11"/>
      <c r="G1048" s="12"/>
      <c r="H1048" s="11"/>
      <c r="I1048" s="13"/>
      <c r="J1048" s="22"/>
      <c r="K1048" s="23"/>
      <c r="L1048" s="24"/>
      <c r="M1048" s="23"/>
      <c r="N1048" s="25"/>
      <c r="O1048" s="31"/>
      <c r="P1048" s="33"/>
      <c r="Q1048" s="27"/>
      <c r="R1048" s="32"/>
      <c r="S1048" s="32"/>
      <c r="T1048" s="33"/>
      <c r="U1048" s="98"/>
      <c r="V1048" s="59"/>
      <c r="W1048" s="60"/>
      <c r="X1048" s="60"/>
      <c r="Y1048" s="61"/>
      <c r="Z1048" s="68"/>
      <c r="AA1048" s="69"/>
      <c r="AB1048" s="69"/>
      <c r="AC1048" s="70"/>
      <c r="AD1048" s="40"/>
      <c r="AE1048" s="39"/>
      <c r="AF1048" s="39"/>
      <c r="AG1048" s="41"/>
      <c r="AH1048" s="110"/>
      <c r="AI1048" s="111"/>
      <c r="AJ1048" s="112"/>
      <c r="AK1048" s="42"/>
      <c r="AL1048" s="43"/>
      <c r="AM1048" s="46"/>
      <c r="AN1048" s="47"/>
      <c r="AO1048" s="47"/>
      <c r="AP1048" s="115"/>
      <c r="AQ1048" s="48"/>
      <c r="AR1048" s="51"/>
      <c r="AS1048" s="229"/>
      <c r="AT1048" s="230"/>
      <c r="AU1048" s="92">
        <f t="shared" si="51"/>
        <v>0</v>
      </c>
      <c r="AV1048" s="92" t="e">
        <f t="shared" si="52"/>
        <v>#DIV/0!</v>
      </c>
      <c r="AW1048" s="166" t="e">
        <f>Risk_CAL!X1046</f>
        <v>#DIV/0!</v>
      </c>
      <c r="AX1048" s="184"/>
      <c r="AY1048" s="52"/>
      <c r="AZ1048" s="224"/>
      <c r="BA1048" s="247"/>
      <c r="BB1048" s="248"/>
      <c r="BC1048" s="249"/>
      <c r="BD1048" s="250"/>
    </row>
    <row r="1049" spans="2:56" x14ac:dyDescent="0.3">
      <c r="B1049" s="10"/>
      <c r="C1049" s="11"/>
      <c r="D1049" s="178" t="str">
        <f t="shared" si="50"/>
        <v>Guatemala</v>
      </c>
      <c r="E1049" s="11"/>
      <c r="F1049" s="11"/>
      <c r="G1049" s="12"/>
      <c r="H1049" s="11"/>
      <c r="I1049" s="13"/>
      <c r="J1049" s="22"/>
      <c r="K1049" s="23"/>
      <c r="L1049" s="24"/>
      <c r="M1049" s="23"/>
      <c r="N1049" s="25"/>
      <c r="O1049" s="31"/>
      <c r="P1049" s="33"/>
      <c r="Q1049" s="27"/>
      <c r="R1049" s="32"/>
      <c r="S1049" s="32"/>
      <c r="T1049" s="33"/>
      <c r="U1049" s="98"/>
      <c r="V1049" s="59"/>
      <c r="W1049" s="60"/>
      <c r="X1049" s="60"/>
      <c r="Y1049" s="61"/>
      <c r="Z1049" s="68"/>
      <c r="AA1049" s="69"/>
      <c r="AB1049" s="69"/>
      <c r="AC1049" s="70"/>
      <c r="AD1049" s="40"/>
      <c r="AE1049" s="39"/>
      <c r="AF1049" s="39"/>
      <c r="AG1049" s="41"/>
      <c r="AH1049" s="110"/>
      <c r="AI1049" s="111"/>
      <c r="AJ1049" s="112"/>
      <c r="AK1049" s="42"/>
      <c r="AL1049" s="43"/>
      <c r="AM1049" s="46"/>
      <c r="AN1049" s="47"/>
      <c r="AO1049" s="47"/>
      <c r="AP1049" s="115"/>
      <c r="AQ1049" s="48"/>
      <c r="AR1049" s="51"/>
      <c r="AS1049" s="229"/>
      <c r="AT1049" s="230"/>
      <c r="AU1049" s="92">
        <f t="shared" si="51"/>
        <v>0</v>
      </c>
      <c r="AV1049" s="92" t="e">
        <f t="shared" si="52"/>
        <v>#DIV/0!</v>
      </c>
      <c r="AW1049" s="166" t="e">
        <f>Risk_CAL!X1047</f>
        <v>#DIV/0!</v>
      </c>
      <c r="AX1049" s="184"/>
      <c r="AY1049" s="52"/>
      <c r="AZ1049" s="224"/>
      <c r="BA1049" s="247"/>
      <c r="BB1049" s="248"/>
      <c r="BC1049" s="249"/>
      <c r="BD1049" s="250"/>
    </row>
    <row r="1050" spans="2:56" x14ac:dyDescent="0.3">
      <c r="B1050" s="10"/>
      <c r="C1050" s="11"/>
      <c r="D1050" s="178" t="str">
        <f t="shared" si="50"/>
        <v>Guatemala</v>
      </c>
      <c r="E1050" s="11"/>
      <c r="F1050" s="11"/>
      <c r="G1050" s="12"/>
      <c r="H1050" s="11"/>
      <c r="I1050" s="13"/>
      <c r="J1050" s="22"/>
      <c r="K1050" s="23"/>
      <c r="L1050" s="24"/>
      <c r="M1050" s="23"/>
      <c r="N1050" s="25"/>
      <c r="O1050" s="31"/>
      <c r="P1050" s="33"/>
      <c r="Q1050" s="27"/>
      <c r="R1050" s="32"/>
      <c r="S1050" s="32"/>
      <c r="T1050" s="33"/>
      <c r="U1050" s="98"/>
      <c r="V1050" s="59"/>
      <c r="W1050" s="60"/>
      <c r="X1050" s="60"/>
      <c r="Y1050" s="61"/>
      <c r="Z1050" s="68"/>
      <c r="AA1050" s="69"/>
      <c r="AB1050" s="69"/>
      <c r="AC1050" s="70"/>
      <c r="AD1050" s="40"/>
      <c r="AE1050" s="39"/>
      <c r="AF1050" s="39"/>
      <c r="AG1050" s="41"/>
      <c r="AH1050" s="110"/>
      <c r="AI1050" s="111"/>
      <c r="AJ1050" s="112"/>
      <c r="AK1050" s="42"/>
      <c r="AL1050" s="43"/>
      <c r="AM1050" s="46"/>
      <c r="AN1050" s="47"/>
      <c r="AO1050" s="47"/>
      <c r="AP1050" s="115"/>
      <c r="AQ1050" s="48"/>
      <c r="AR1050" s="51"/>
      <c r="AS1050" s="229"/>
      <c r="AT1050" s="230"/>
      <c r="AU1050" s="92">
        <f t="shared" si="51"/>
        <v>0</v>
      </c>
      <c r="AV1050" s="92" t="e">
        <f t="shared" si="52"/>
        <v>#DIV/0!</v>
      </c>
      <c r="AW1050" s="166" t="e">
        <f>Risk_CAL!X1048</f>
        <v>#DIV/0!</v>
      </c>
      <c r="AX1050" s="184"/>
      <c r="AY1050" s="52"/>
      <c r="AZ1050" s="224"/>
      <c r="BA1050" s="247"/>
      <c r="BB1050" s="248"/>
      <c r="BC1050" s="249"/>
      <c r="BD1050" s="250"/>
    </row>
    <row r="1051" spans="2:56" x14ac:dyDescent="0.3">
      <c r="B1051" s="10"/>
      <c r="C1051" s="11"/>
      <c r="D1051" s="178" t="str">
        <f t="shared" si="50"/>
        <v>Guatemala</v>
      </c>
      <c r="E1051" s="11"/>
      <c r="F1051" s="11"/>
      <c r="G1051" s="12"/>
      <c r="H1051" s="11"/>
      <c r="I1051" s="13"/>
      <c r="J1051" s="22"/>
      <c r="K1051" s="23"/>
      <c r="L1051" s="24"/>
      <c r="M1051" s="23"/>
      <c r="N1051" s="25"/>
      <c r="O1051" s="31"/>
      <c r="P1051" s="33"/>
      <c r="Q1051" s="27"/>
      <c r="R1051" s="32"/>
      <c r="S1051" s="32"/>
      <c r="T1051" s="33"/>
      <c r="U1051" s="98"/>
      <c r="V1051" s="59"/>
      <c r="W1051" s="60"/>
      <c r="X1051" s="60"/>
      <c r="Y1051" s="61"/>
      <c r="Z1051" s="68"/>
      <c r="AA1051" s="69"/>
      <c r="AB1051" s="69"/>
      <c r="AC1051" s="70"/>
      <c r="AD1051" s="40"/>
      <c r="AE1051" s="39"/>
      <c r="AF1051" s="39"/>
      <c r="AG1051" s="41"/>
      <c r="AH1051" s="110"/>
      <c r="AI1051" s="111"/>
      <c r="AJ1051" s="112"/>
      <c r="AK1051" s="42"/>
      <c r="AL1051" s="43"/>
      <c r="AM1051" s="46"/>
      <c r="AN1051" s="47"/>
      <c r="AO1051" s="47"/>
      <c r="AP1051" s="115"/>
      <c r="AQ1051" s="48"/>
      <c r="AR1051" s="51"/>
      <c r="AS1051" s="229"/>
      <c r="AT1051" s="230"/>
      <c r="AU1051" s="92">
        <f t="shared" si="51"/>
        <v>0</v>
      </c>
      <c r="AV1051" s="92" t="e">
        <f t="shared" si="52"/>
        <v>#DIV/0!</v>
      </c>
      <c r="AW1051" s="166" t="e">
        <f>Risk_CAL!X1049</f>
        <v>#DIV/0!</v>
      </c>
      <c r="AX1051" s="184"/>
      <c r="AY1051" s="52"/>
      <c r="AZ1051" s="224"/>
      <c r="BA1051" s="247"/>
      <c r="BB1051" s="248"/>
      <c r="BC1051" s="249"/>
      <c r="BD1051" s="250"/>
    </row>
    <row r="1052" spans="2:56" x14ac:dyDescent="0.3">
      <c r="B1052" s="10"/>
      <c r="C1052" s="11"/>
      <c r="D1052" s="178" t="str">
        <f t="shared" si="50"/>
        <v>Guatemala</v>
      </c>
      <c r="E1052" s="11"/>
      <c r="F1052" s="11"/>
      <c r="G1052" s="12"/>
      <c r="H1052" s="11"/>
      <c r="I1052" s="13"/>
      <c r="J1052" s="22"/>
      <c r="K1052" s="23"/>
      <c r="L1052" s="24"/>
      <c r="M1052" s="23"/>
      <c r="N1052" s="25"/>
      <c r="O1052" s="31"/>
      <c r="P1052" s="33"/>
      <c r="Q1052" s="27"/>
      <c r="R1052" s="32"/>
      <c r="S1052" s="32"/>
      <c r="T1052" s="33"/>
      <c r="U1052" s="98"/>
      <c r="V1052" s="59"/>
      <c r="W1052" s="60"/>
      <c r="X1052" s="60"/>
      <c r="Y1052" s="61"/>
      <c r="Z1052" s="68"/>
      <c r="AA1052" s="69"/>
      <c r="AB1052" s="69"/>
      <c r="AC1052" s="70"/>
      <c r="AD1052" s="40"/>
      <c r="AE1052" s="39"/>
      <c r="AF1052" s="39"/>
      <c r="AG1052" s="41"/>
      <c r="AH1052" s="110"/>
      <c r="AI1052" s="111"/>
      <c r="AJ1052" s="112"/>
      <c r="AK1052" s="42"/>
      <c r="AL1052" s="43"/>
      <c r="AM1052" s="46"/>
      <c r="AN1052" s="47"/>
      <c r="AO1052" s="47"/>
      <c r="AP1052" s="115"/>
      <c r="AQ1052" s="48"/>
      <c r="AR1052" s="51"/>
      <c r="AS1052" s="229"/>
      <c r="AT1052" s="230"/>
      <c r="AU1052" s="92">
        <f t="shared" si="51"/>
        <v>0</v>
      </c>
      <c r="AV1052" s="92" t="e">
        <f t="shared" si="52"/>
        <v>#DIV/0!</v>
      </c>
      <c r="AW1052" s="166" t="e">
        <f>Risk_CAL!X1050</f>
        <v>#DIV/0!</v>
      </c>
      <c r="AX1052" s="184"/>
      <c r="AY1052" s="52"/>
      <c r="AZ1052" s="224"/>
      <c r="BA1052" s="247"/>
      <c r="BB1052" s="248"/>
      <c r="BC1052" s="249"/>
      <c r="BD1052" s="250"/>
    </row>
    <row r="1053" spans="2:56" x14ac:dyDescent="0.3">
      <c r="B1053" s="10"/>
      <c r="C1053" s="11"/>
      <c r="D1053" s="178" t="str">
        <f t="shared" si="50"/>
        <v>Guatemala</v>
      </c>
      <c r="E1053" s="11"/>
      <c r="F1053" s="11"/>
      <c r="G1053" s="12"/>
      <c r="H1053" s="11"/>
      <c r="I1053" s="13"/>
      <c r="J1053" s="22"/>
      <c r="K1053" s="23"/>
      <c r="L1053" s="24"/>
      <c r="M1053" s="23"/>
      <c r="N1053" s="25"/>
      <c r="O1053" s="31"/>
      <c r="P1053" s="33"/>
      <c r="Q1053" s="27"/>
      <c r="R1053" s="32"/>
      <c r="S1053" s="32"/>
      <c r="T1053" s="33"/>
      <c r="U1053" s="98"/>
      <c r="V1053" s="59"/>
      <c r="W1053" s="60"/>
      <c r="X1053" s="60"/>
      <c r="Y1053" s="61"/>
      <c r="Z1053" s="68"/>
      <c r="AA1053" s="69"/>
      <c r="AB1053" s="69"/>
      <c r="AC1053" s="70"/>
      <c r="AD1053" s="40"/>
      <c r="AE1053" s="39"/>
      <c r="AF1053" s="39"/>
      <c r="AG1053" s="41"/>
      <c r="AH1053" s="110"/>
      <c r="AI1053" s="111"/>
      <c r="AJ1053" s="112"/>
      <c r="AK1053" s="42"/>
      <c r="AL1053" s="43"/>
      <c r="AM1053" s="46"/>
      <c r="AN1053" s="47"/>
      <c r="AO1053" s="47"/>
      <c r="AP1053" s="115"/>
      <c r="AQ1053" s="48"/>
      <c r="AR1053" s="51"/>
      <c r="AS1053" s="229"/>
      <c r="AT1053" s="230"/>
      <c r="AU1053" s="92">
        <f t="shared" si="51"/>
        <v>0</v>
      </c>
      <c r="AV1053" s="92" t="e">
        <f t="shared" si="52"/>
        <v>#DIV/0!</v>
      </c>
      <c r="AW1053" s="166" t="e">
        <f>Risk_CAL!X1051</f>
        <v>#DIV/0!</v>
      </c>
      <c r="AX1053" s="184"/>
      <c r="AY1053" s="52"/>
      <c r="AZ1053" s="224"/>
      <c r="BA1053" s="247"/>
      <c r="BB1053" s="248"/>
      <c r="BC1053" s="249"/>
      <c r="BD1053" s="250"/>
    </row>
    <row r="1054" spans="2:56" x14ac:dyDescent="0.3">
      <c r="B1054" s="10"/>
      <c r="C1054" s="11"/>
      <c r="D1054" s="178" t="str">
        <f t="shared" si="50"/>
        <v>Guatemala</v>
      </c>
      <c r="E1054" s="11"/>
      <c r="F1054" s="11"/>
      <c r="G1054" s="12"/>
      <c r="H1054" s="11"/>
      <c r="I1054" s="13"/>
      <c r="J1054" s="22"/>
      <c r="K1054" s="23"/>
      <c r="L1054" s="24"/>
      <c r="M1054" s="23"/>
      <c r="N1054" s="25"/>
      <c r="O1054" s="31"/>
      <c r="P1054" s="33"/>
      <c r="Q1054" s="27"/>
      <c r="R1054" s="32"/>
      <c r="S1054" s="32"/>
      <c r="T1054" s="33"/>
      <c r="U1054" s="98"/>
      <c r="V1054" s="59"/>
      <c r="W1054" s="60"/>
      <c r="X1054" s="60"/>
      <c r="Y1054" s="61"/>
      <c r="Z1054" s="68"/>
      <c r="AA1054" s="69"/>
      <c r="AB1054" s="69"/>
      <c r="AC1054" s="70"/>
      <c r="AD1054" s="40"/>
      <c r="AE1054" s="39"/>
      <c r="AF1054" s="39"/>
      <c r="AG1054" s="41"/>
      <c r="AH1054" s="110"/>
      <c r="AI1054" s="111"/>
      <c r="AJ1054" s="112"/>
      <c r="AK1054" s="42"/>
      <c r="AL1054" s="43"/>
      <c r="AM1054" s="46"/>
      <c r="AN1054" s="47"/>
      <c r="AO1054" s="47"/>
      <c r="AP1054" s="115"/>
      <c r="AQ1054" s="48"/>
      <c r="AR1054" s="51"/>
      <c r="AS1054" s="229"/>
      <c r="AT1054" s="230"/>
      <c r="AU1054" s="92">
        <f t="shared" si="51"/>
        <v>0</v>
      </c>
      <c r="AV1054" s="92" t="e">
        <f t="shared" si="52"/>
        <v>#DIV/0!</v>
      </c>
      <c r="AW1054" s="166" t="e">
        <f>Risk_CAL!X1052</f>
        <v>#DIV/0!</v>
      </c>
      <c r="AX1054" s="184"/>
      <c r="AY1054" s="52"/>
      <c r="AZ1054" s="224"/>
      <c r="BA1054" s="247"/>
      <c r="BB1054" s="248"/>
      <c r="BC1054" s="249"/>
      <c r="BD1054" s="250"/>
    </row>
    <row r="1055" spans="2:56" x14ac:dyDescent="0.3">
      <c r="B1055" s="10"/>
      <c r="C1055" s="11"/>
      <c r="D1055" s="178" t="str">
        <f t="shared" si="50"/>
        <v>Guatemala</v>
      </c>
      <c r="E1055" s="11"/>
      <c r="F1055" s="11"/>
      <c r="G1055" s="12"/>
      <c r="H1055" s="11"/>
      <c r="I1055" s="13"/>
      <c r="J1055" s="22"/>
      <c r="K1055" s="23"/>
      <c r="L1055" s="24"/>
      <c r="M1055" s="23"/>
      <c r="N1055" s="25"/>
      <c r="O1055" s="31"/>
      <c r="P1055" s="33"/>
      <c r="Q1055" s="27"/>
      <c r="R1055" s="32"/>
      <c r="S1055" s="32"/>
      <c r="T1055" s="33"/>
      <c r="U1055" s="98"/>
      <c r="V1055" s="59"/>
      <c r="W1055" s="60"/>
      <c r="X1055" s="60"/>
      <c r="Y1055" s="61"/>
      <c r="Z1055" s="68"/>
      <c r="AA1055" s="69"/>
      <c r="AB1055" s="69"/>
      <c r="AC1055" s="70"/>
      <c r="AD1055" s="40"/>
      <c r="AE1055" s="39"/>
      <c r="AF1055" s="39"/>
      <c r="AG1055" s="41"/>
      <c r="AH1055" s="110"/>
      <c r="AI1055" s="111"/>
      <c r="AJ1055" s="112"/>
      <c r="AK1055" s="42"/>
      <c r="AL1055" s="43"/>
      <c r="AM1055" s="46"/>
      <c r="AN1055" s="47"/>
      <c r="AO1055" s="47"/>
      <c r="AP1055" s="115"/>
      <c r="AQ1055" s="48"/>
      <c r="AR1055" s="51"/>
      <c r="AS1055" s="229"/>
      <c r="AT1055" s="230"/>
      <c r="AU1055" s="92">
        <f t="shared" si="51"/>
        <v>0</v>
      </c>
      <c r="AV1055" s="92" t="e">
        <f t="shared" si="52"/>
        <v>#DIV/0!</v>
      </c>
      <c r="AW1055" s="166" t="e">
        <f>Risk_CAL!X1053</f>
        <v>#DIV/0!</v>
      </c>
      <c r="AX1055" s="184"/>
      <c r="AY1055" s="52"/>
      <c r="AZ1055" s="224"/>
      <c r="BA1055" s="247"/>
      <c r="BB1055" s="248"/>
      <c r="BC1055" s="249"/>
      <c r="BD1055" s="250"/>
    </row>
    <row r="1056" spans="2:56" x14ac:dyDescent="0.3">
      <c r="B1056" s="10"/>
      <c r="C1056" s="11"/>
      <c r="D1056" s="178" t="str">
        <f t="shared" si="50"/>
        <v>Guatemala</v>
      </c>
      <c r="E1056" s="11"/>
      <c r="F1056" s="11"/>
      <c r="G1056" s="12"/>
      <c r="H1056" s="11"/>
      <c r="I1056" s="13"/>
      <c r="J1056" s="22"/>
      <c r="K1056" s="23"/>
      <c r="L1056" s="24"/>
      <c r="M1056" s="23"/>
      <c r="N1056" s="25"/>
      <c r="O1056" s="31"/>
      <c r="P1056" s="33"/>
      <c r="Q1056" s="27"/>
      <c r="R1056" s="32"/>
      <c r="S1056" s="32"/>
      <c r="T1056" s="33"/>
      <c r="U1056" s="98"/>
      <c r="V1056" s="59"/>
      <c r="W1056" s="60"/>
      <c r="X1056" s="60"/>
      <c r="Y1056" s="61"/>
      <c r="Z1056" s="68"/>
      <c r="AA1056" s="69"/>
      <c r="AB1056" s="69"/>
      <c r="AC1056" s="70"/>
      <c r="AD1056" s="40"/>
      <c r="AE1056" s="39"/>
      <c r="AF1056" s="39"/>
      <c r="AG1056" s="41"/>
      <c r="AH1056" s="110"/>
      <c r="AI1056" s="111"/>
      <c r="AJ1056" s="112"/>
      <c r="AK1056" s="42"/>
      <c r="AL1056" s="43"/>
      <c r="AM1056" s="46"/>
      <c r="AN1056" s="47"/>
      <c r="AO1056" s="47"/>
      <c r="AP1056" s="115"/>
      <c r="AQ1056" s="48"/>
      <c r="AR1056" s="51"/>
      <c r="AS1056" s="229"/>
      <c r="AT1056" s="230"/>
      <c r="AU1056" s="92">
        <f t="shared" si="51"/>
        <v>0</v>
      </c>
      <c r="AV1056" s="92" t="e">
        <f t="shared" si="52"/>
        <v>#DIV/0!</v>
      </c>
      <c r="AW1056" s="166" t="e">
        <f>Risk_CAL!X1054</f>
        <v>#DIV/0!</v>
      </c>
      <c r="AX1056" s="184"/>
      <c r="AY1056" s="52"/>
      <c r="AZ1056" s="224"/>
      <c r="BA1056" s="247"/>
      <c r="BB1056" s="248"/>
      <c r="BC1056" s="249"/>
      <c r="BD1056" s="250"/>
    </row>
    <row r="1057" spans="2:56" x14ac:dyDescent="0.3">
      <c r="B1057" s="10"/>
      <c r="C1057" s="11"/>
      <c r="D1057" s="178" t="str">
        <f t="shared" si="50"/>
        <v>Guatemala</v>
      </c>
      <c r="E1057" s="11"/>
      <c r="F1057" s="11"/>
      <c r="G1057" s="12"/>
      <c r="H1057" s="11"/>
      <c r="I1057" s="13"/>
      <c r="J1057" s="22"/>
      <c r="K1057" s="23"/>
      <c r="L1057" s="24"/>
      <c r="M1057" s="23"/>
      <c r="N1057" s="25"/>
      <c r="O1057" s="31"/>
      <c r="P1057" s="33"/>
      <c r="Q1057" s="27"/>
      <c r="R1057" s="32"/>
      <c r="S1057" s="32"/>
      <c r="T1057" s="33"/>
      <c r="U1057" s="98"/>
      <c r="V1057" s="59"/>
      <c r="W1057" s="60"/>
      <c r="X1057" s="60"/>
      <c r="Y1057" s="61"/>
      <c r="Z1057" s="68"/>
      <c r="AA1057" s="69"/>
      <c r="AB1057" s="69"/>
      <c r="AC1057" s="70"/>
      <c r="AD1057" s="40"/>
      <c r="AE1057" s="39"/>
      <c r="AF1057" s="39"/>
      <c r="AG1057" s="41"/>
      <c r="AH1057" s="110"/>
      <c r="AI1057" s="111"/>
      <c r="AJ1057" s="112"/>
      <c r="AK1057" s="42"/>
      <c r="AL1057" s="43"/>
      <c r="AM1057" s="46"/>
      <c r="AN1057" s="47"/>
      <c r="AO1057" s="47"/>
      <c r="AP1057" s="115"/>
      <c r="AQ1057" s="48"/>
      <c r="AR1057" s="51"/>
      <c r="AS1057" s="229"/>
      <c r="AT1057" s="230"/>
      <c r="AU1057" s="92">
        <f t="shared" si="51"/>
        <v>0</v>
      </c>
      <c r="AV1057" s="92" t="e">
        <f t="shared" si="52"/>
        <v>#DIV/0!</v>
      </c>
      <c r="AW1057" s="166" t="e">
        <f>Risk_CAL!X1055</f>
        <v>#DIV/0!</v>
      </c>
      <c r="AX1057" s="184"/>
      <c r="AY1057" s="52"/>
      <c r="AZ1057" s="224"/>
      <c r="BA1057" s="247"/>
      <c r="BB1057" s="248"/>
      <c r="BC1057" s="249"/>
      <c r="BD1057" s="250"/>
    </row>
    <row r="1058" spans="2:56" x14ac:dyDescent="0.3">
      <c r="B1058" s="10"/>
      <c r="C1058" s="11"/>
      <c r="D1058" s="178" t="str">
        <f t="shared" si="50"/>
        <v>Guatemala</v>
      </c>
      <c r="E1058" s="11"/>
      <c r="F1058" s="11"/>
      <c r="G1058" s="12"/>
      <c r="H1058" s="11"/>
      <c r="I1058" s="13"/>
      <c r="J1058" s="22"/>
      <c r="K1058" s="23"/>
      <c r="L1058" s="24"/>
      <c r="M1058" s="23"/>
      <c r="N1058" s="25"/>
      <c r="O1058" s="31"/>
      <c r="P1058" s="33"/>
      <c r="Q1058" s="27"/>
      <c r="R1058" s="32"/>
      <c r="S1058" s="32"/>
      <c r="T1058" s="33"/>
      <c r="U1058" s="98"/>
      <c r="V1058" s="59"/>
      <c r="W1058" s="60"/>
      <c r="X1058" s="60"/>
      <c r="Y1058" s="61"/>
      <c r="Z1058" s="68"/>
      <c r="AA1058" s="69"/>
      <c r="AB1058" s="69"/>
      <c r="AC1058" s="70"/>
      <c r="AD1058" s="40"/>
      <c r="AE1058" s="39"/>
      <c r="AF1058" s="39"/>
      <c r="AG1058" s="41"/>
      <c r="AH1058" s="110"/>
      <c r="AI1058" s="111"/>
      <c r="AJ1058" s="112"/>
      <c r="AK1058" s="42"/>
      <c r="AL1058" s="43"/>
      <c r="AM1058" s="46"/>
      <c r="AN1058" s="47"/>
      <c r="AO1058" s="47"/>
      <c r="AP1058" s="115"/>
      <c r="AQ1058" s="48"/>
      <c r="AR1058" s="51"/>
      <c r="AS1058" s="229"/>
      <c r="AT1058" s="230"/>
      <c r="AU1058" s="92">
        <f t="shared" si="51"/>
        <v>0</v>
      </c>
      <c r="AV1058" s="92" t="e">
        <f t="shared" si="52"/>
        <v>#DIV/0!</v>
      </c>
      <c r="AW1058" s="166" t="e">
        <f>Risk_CAL!X1056</f>
        <v>#DIV/0!</v>
      </c>
      <c r="AX1058" s="184"/>
      <c r="AY1058" s="52"/>
      <c r="AZ1058" s="224"/>
      <c r="BA1058" s="247"/>
      <c r="BB1058" s="248"/>
      <c r="BC1058" s="249"/>
      <c r="BD1058" s="250"/>
    </row>
    <row r="1059" spans="2:56" x14ac:dyDescent="0.3">
      <c r="B1059" s="10"/>
      <c r="C1059" s="11"/>
      <c r="D1059" s="178" t="str">
        <f t="shared" si="50"/>
        <v>Guatemala</v>
      </c>
      <c r="E1059" s="11"/>
      <c r="F1059" s="11"/>
      <c r="G1059" s="12"/>
      <c r="H1059" s="11"/>
      <c r="I1059" s="13"/>
      <c r="J1059" s="22"/>
      <c r="K1059" s="23"/>
      <c r="L1059" s="24"/>
      <c r="M1059" s="23"/>
      <c r="N1059" s="25"/>
      <c r="O1059" s="31"/>
      <c r="P1059" s="33"/>
      <c r="Q1059" s="27"/>
      <c r="R1059" s="32"/>
      <c r="S1059" s="32"/>
      <c r="T1059" s="33"/>
      <c r="U1059" s="98"/>
      <c r="V1059" s="59"/>
      <c r="W1059" s="60"/>
      <c r="X1059" s="60"/>
      <c r="Y1059" s="61"/>
      <c r="Z1059" s="68"/>
      <c r="AA1059" s="69"/>
      <c r="AB1059" s="69"/>
      <c r="AC1059" s="70"/>
      <c r="AD1059" s="40"/>
      <c r="AE1059" s="39"/>
      <c r="AF1059" s="39"/>
      <c r="AG1059" s="41"/>
      <c r="AH1059" s="110"/>
      <c r="AI1059" s="111"/>
      <c r="AJ1059" s="112"/>
      <c r="AK1059" s="42"/>
      <c r="AL1059" s="43"/>
      <c r="AM1059" s="46"/>
      <c r="AN1059" s="47"/>
      <c r="AO1059" s="47"/>
      <c r="AP1059" s="115"/>
      <c r="AQ1059" s="48"/>
      <c r="AR1059" s="51"/>
      <c r="AS1059" s="229"/>
      <c r="AT1059" s="230"/>
      <c r="AU1059" s="92">
        <f t="shared" si="51"/>
        <v>0</v>
      </c>
      <c r="AV1059" s="92" t="e">
        <f t="shared" si="52"/>
        <v>#DIV/0!</v>
      </c>
      <c r="AW1059" s="166" t="e">
        <f>Risk_CAL!X1057</f>
        <v>#DIV/0!</v>
      </c>
      <c r="AX1059" s="184"/>
      <c r="AY1059" s="52"/>
      <c r="AZ1059" s="224"/>
      <c r="BA1059" s="247"/>
      <c r="BB1059" s="248"/>
      <c r="BC1059" s="249"/>
      <c r="BD1059" s="250"/>
    </row>
    <row r="1060" spans="2:56" x14ac:dyDescent="0.3">
      <c r="B1060" s="10"/>
      <c r="C1060" s="11"/>
      <c r="D1060" s="178" t="str">
        <f t="shared" si="50"/>
        <v>Guatemala</v>
      </c>
      <c r="E1060" s="11"/>
      <c r="F1060" s="11"/>
      <c r="G1060" s="12"/>
      <c r="H1060" s="11"/>
      <c r="I1060" s="13"/>
      <c r="J1060" s="22"/>
      <c r="K1060" s="23"/>
      <c r="L1060" s="24"/>
      <c r="M1060" s="23"/>
      <c r="N1060" s="25"/>
      <c r="O1060" s="31"/>
      <c r="P1060" s="33"/>
      <c r="Q1060" s="27"/>
      <c r="R1060" s="32"/>
      <c r="S1060" s="32"/>
      <c r="T1060" s="33"/>
      <c r="U1060" s="98"/>
      <c r="V1060" s="59"/>
      <c r="W1060" s="60"/>
      <c r="X1060" s="60"/>
      <c r="Y1060" s="61"/>
      <c r="Z1060" s="68"/>
      <c r="AA1060" s="69"/>
      <c r="AB1060" s="69"/>
      <c r="AC1060" s="70"/>
      <c r="AD1060" s="40"/>
      <c r="AE1060" s="39"/>
      <c r="AF1060" s="39"/>
      <c r="AG1060" s="41"/>
      <c r="AH1060" s="110"/>
      <c r="AI1060" s="111"/>
      <c r="AJ1060" s="112"/>
      <c r="AK1060" s="42"/>
      <c r="AL1060" s="43"/>
      <c r="AM1060" s="46"/>
      <c r="AN1060" s="47"/>
      <c r="AO1060" s="47"/>
      <c r="AP1060" s="115"/>
      <c r="AQ1060" s="48"/>
      <c r="AR1060" s="51"/>
      <c r="AS1060" s="229"/>
      <c r="AT1060" s="230"/>
      <c r="AU1060" s="92">
        <f t="shared" si="51"/>
        <v>0</v>
      </c>
      <c r="AV1060" s="92" t="e">
        <f t="shared" si="52"/>
        <v>#DIV/0!</v>
      </c>
      <c r="AW1060" s="166" t="e">
        <f>Risk_CAL!X1058</f>
        <v>#DIV/0!</v>
      </c>
      <c r="AX1060" s="184"/>
      <c r="AY1060" s="52"/>
      <c r="AZ1060" s="224"/>
      <c r="BA1060" s="247"/>
      <c r="BB1060" s="248"/>
      <c r="BC1060" s="249"/>
      <c r="BD1060" s="250"/>
    </row>
    <row r="1061" spans="2:56" x14ac:dyDescent="0.3">
      <c r="B1061" s="10"/>
      <c r="C1061" s="11"/>
      <c r="D1061" s="178" t="str">
        <f t="shared" si="50"/>
        <v>Guatemala</v>
      </c>
      <c r="E1061" s="11"/>
      <c r="F1061" s="11"/>
      <c r="G1061" s="12"/>
      <c r="H1061" s="11"/>
      <c r="I1061" s="13"/>
      <c r="J1061" s="22"/>
      <c r="K1061" s="23"/>
      <c r="L1061" s="24"/>
      <c r="M1061" s="23"/>
      <c r="N1061" s="25"/>
      <c r="O1061" s="31"/>
      <c r="P1061" s="33"/>
      <c r="Q1061" s="27"/>
      <c r="R1061" s="32"/>
      <c r="S1061" s="32"/>
      <c r="T1061" s="33"/>
      <c r="U1061" s="98"/>
      <c r="V1061" s="59"/>
      <c r="W1061" s="60"/>
      <c r="X1061" s="60"/>
      <c r="Y1061" s="61"/>
      <c r="Z1061" s="68"/>
      <c r="AA1061" s="69"/>
      <c r="AB1061" s="69"/>
      <c r="AC1061" s="70"/>
      <c r="AD1061" s="40"/>
      <c r="AE1061" s="39"/>
      <c r="AF1061" s="39"/>
      <c r="AG1061" s="41"/>
      <c r="AH1061" s="110"/>
      <c r="AI1061" s="111"/>
      <c r="AJ1061" s="112"/>
      <c r="AK1061" s="42"/>
      <c r="AL1061" s="43"/>
      <c r="AM1061" s="46"/>
      <c r="AN1061" s="47"/>
      <c r="AO1061" s="47"/>
      <c r="AP1061" s="115"/>
      <c r="AQ1061" s="48"/>
      <c r="AR1061" s="51"/>
      <c r="AS1061" s="229"/>
      <c r="AT1061" s="230"/>
      <c r="AU1061" s="92">
        <f t="shared" si="51"/>
        <v>0</v>
      </c>
      <c r="AV1061" s="92" t="e">
        <f t="shared" si="52"/>
        <v>#DIV/0!</v>
      </c>
      <c r="AW1061" s="166" t="e">
        <f>Risk_CAL!X1059</f>
        <v>#DIV/0!</v>
      </c>
      <c r="AX1061" s="184"/>
      <c r="AY1061" s="52"/>
      <c r="AZ1061" s="224"/>
      <c r="BA1061" s="247"/>
      <c r="BB1061" s="248"/>
      <c r="BC1061" s="249"/>
      <c r="BD1061" s="250"/>
    </row>
    <row r="1062" spans="2:56" x14ac:dyDescent="0.3">
      <c r="B1062" s="10"/>
      <c r="C1062" s="11"/>
      <c r="D1062" s="178" t="str">
        <f t="shared" si="50"/>
        <v>Guatemala</v>
      </c>
      <c r="E1062" s="11"/>
      <c r="F1062" s="11"/>
      <c r="G1062" s="12"/>
      <c r="H1062" s="11"/>
      <c r="I1062" s="13"/>
      <c r="J1062" s="22"/>
      <c r="K1062" s="23"/>
      <c r="L1062" s="24"/>
      <c r="M1062" s="23"/>
      <c r="N1062" s="25"/>
      <c r="O1062" s="31"/>
      <c r="P1062" s="33"/>
      <c r="Q1062" s="27"/>
      <c r="R1062" s="32"/>
      <c r="S1062" s="32"/>
      <c r="T1062" s="33"/>
      <c r="U1062" s="98"/>
      <c r="V1062" s="59"/>
      <c r="W1062" s="60"/>
      <c r="X1062" s="60"/>
      <c r="Y1062" s="61"/>
      <c r="Z1062" s="68"/>
      <c r="AA1062" s="69"/>
      <c r="AB1062" s="69"/>
      <c r="AC1062" s="70"/>
      <c r="AD1062" s="40"/>
      <c r="AE1062" s="39"/>
      <c r="AF1062" s="39"/>
      <c r="AG1062" s="41"/>
      <c r="AH1062" s="110"/>
      <c r="AI1062" s="111"/>
      <c r="AJ1062" s="112"/>
      <c r="AK1062" s="42"/>
      <c r="AL1062" s="43"/>
      <c r="AM1062" s="46"/>
      <c r="AN1062" s="47"/>
      <c r="AO1062" s="47"/>
      <c r="AP1062" s="115"/>
      <c r="AQ1062" s="48"/>
      <c r="AR1062" s="51"/>
      <c r="AS1062" s="229"/>
      <c r="AT1062" s="230"/>
      <c r="AU1062" s="92">
        <f t="shared" si="51"/>
        <v>0</v>
      </c>
      <c r="AV1062" s="92" t="e">
        <f t="shared" si="52"/>
        <v>#DIV/0!</v>
      </c>
      <c r="AW1062" s="166" t="e">
        <f>Risk_CAL!X1060</f>
        <v>#DIV/0!</v>
      </c>
      <c r="AX1062" s="184"/>
      <c r="AY1062" s="52"/>
      <c r="AZ1062" s="224"/>
      <c r="BA1062" s="247"/>
      <c r="BB1062" s="248"/>
      <c r="BC1062" s="249"/>
      <c r="BD1062" s="250"/>
    </row>
    <row r="1063" spans="2:56" x14ac:dyDescent="0.3">
      <c r="B1063" s="10"/>
      <c r="C1063" s="11"/>
      <c r="D1063" s="178" t="str">
        <f t="shared" si="50"/>
        <v>Guatemala</v>
      </c>
      <c r="E1063" s="11"/>
      <c r="F1063" s="11"/>
      <c r="G1063" s="12"/>
      <c r="H1063" s="11"/>
      <c r="I1063" s="13"/>
      <c r="J1063" s="22"/>
      <c r="K1063" s="23"/>
      <c r="L1063" s="24"/>
      <c r="M1063" s="23"/>
      <c r="N1063" s="25"/>
      <c r="O1063" s="31"/>
      <c r="P1063" s="33"/>
      <c r="Q1063" s="27"/>
      <c r="R1063" s="32"/>
      <c r="S1063" s="32"/>
      <c r="T1063" s="33"/>
      <c r="U1063" s="98"/>
      <c r="V1063" s="59"/>
      <c r="W1063" s="60"/>
      <c r="X1063" s="60"/>
      <c r="Y1063" s="61"/>
      <c r="Z1063" s="68"/>
      <c r="AA1063" s="69"/>
      <c r="AB1063" s="69"/>
      <c r="AC1063" s="70"/>
      <c r="AD1063" s="40"/>
      <c r="AE1063" s="39"/>
      <c r="AF1063" s="39"/>
      <c r="AG1063" s="41"/>
      <c r="AH1063" s="110"/>
      <c r="AI1063" s="111"/>
      <c r="AJ1063" s="112"/>
      <c r="AK1063" s="42"/>
      <c r="AL1063" s="43"/>
      <c r="AM1063" s="46"/>
      <c r="AN1063" s="47"/>
      <c r="AO1063" s="47"/>
      <c r="AP1063" s="115"/>
      <c r="AQ1063" s="48"/>
      <c r="AR1063" s="51"/>
      <c r="AS1063" s="229"/>
      <c r="AT1063" s="230"/>
      <c r="AU1063" s="92">
        <f t="shared" si="51"/>
        <v>0</v>
      </c>
      <c r="AV1063" s="92" t="e">
        <f t="shared" si="52"/>
        <v>#DIV/0!</v>
      </c>
      <c r="AW1063" s="166" t="e">
        <f>Risk_CAL!X1061</f>
        <v>#DIV/0!</v>
      </c>
      <c r="AX1063" s="184"/>
      <c r="AY1063" s="52"/>
      <c r="AZ1063" s="224"/>
      <c r="BA1063" s="247"/>
      <c r="BB1063" s="248"/>
      <c r="BC1063" s="249"/>
      <c r="BD1063" s="250"/>
    </row>
    <row r="1064" spans="2:56" x14ac:dyDescent="0.3">
      <c r="B1064" s="10"/>
      <c r="C1064" s="11"/>
      <c r="D1064" s="178" t="str">
        <f t="shared" si="50"/>
        <v>Guatemala</v>
      </c>
      <c r="E1064" s="11"/>
      <c r="F1064" s="11"/>
      <c r="G1064" s="12"/>
      <c r="H1064" s="11"/>
      <c r="I1064" s="13"/>
      <c r="J1064" s="22"/>
      <c r="K1064" s="23"/>
      <c r="L1064" s="24"/>
      <c r="M1064" s="23"/>
      <c r="N1064" s="25"/>
      <c r="O1064" s="31"/>
      <c r="P1064" s="33"/>
      <c r="Q1064" s="27"/>
      <c r="R1064" s="32"/>
      <c r="S1064" s="32"/>
      <c r="T1064" s="33"/>
      <c r="U1064" s="98"/>
      <c r="V1064" s="59"/>
      <c r="W1064" s="60"/>
      <c r="X1064" s="60"/>
      <c r="Y1064" s="61"/>
      <c r="Z1064" s="68"/>
      <c r="AA1064" s="69"/>
      <c r="AB1064" s="69"/>
      <c r="AC1064" s="70"/>
      <c r="AD1064" s="40"/>
      <c r="AE1064" s="39"/>
      <c r="AF1064" s="39"/>
      <c r="AG1064" s="41"/>
      <c r="AH1064" s="110"/>
      <c r="AI1064" s="111"/>
      <c r="AJ1064" s="112"/>
      <c r="AK1064" s="42"/>
      <c r="AL1064" s="43"/>
      <c r="AM1064" s="46"/>
      <c r="AN1064" s="47"/>
      <c r="AO1064" s="47"/>
      <c r="AP1064" s="115"/>
      <c r="AQ1064" s="48"/>
      <c r="AR1064" s="51"/>
      <c r="AS1064" s="229"/>
      <c r="AT1064" s="230"/>
      <c r="AU1064" s="92">
        <f t="shared" si="51"/>
        <v>0</v>
      </c>
      <c r="AV1064" s="92" t="e">
        <f t="shared" si="52"/>
        <v>#DIV/0!</v>
      </c>
      <c r="AW1064" s="166" t="e">
        <f>Risk_CAL!X1062</f>
        <v>#DIV/0!</v>
      </c>
      <c r="AX1064" s="184"/>
      <c r="AY1064" s="52"/>
      <c r="AZ1064" s="224"/>
      <c r="BA1064" s="247"/>
      <c r="BB1064" s="248"/>
      <c r="BC1064" s="249"/>
      <c r="BD1064" s="250"/>
    </row>
    <row r="1065" spans="2:56" x14ac:dyDescent="0.3">
      <c r="B1065" s="10"/>
      <c r="C1065" s="11"/>
      <c r="D1065" s="178" t="str">
        <f t="shared" si="50"/>
        <v>Guatemala</v>
      </c>
      <c r="E1065" s="11"/>
      <c r="F1065" s="11"/>
      <c r="G1065" s="12"/>
      <c r="H1065" s="11"/>
      <c r="I1065" s="13"/>
      <c r="J1065" s="22"/>
      <c r="K1065" s="23"/>
      <c r="L1065" s="24"/>
      <c r="M1065" s="23"/>
      <c r="N1065" s="25"/>
      <c r="O1065" s="31"/>
      <c r="P1065" s="33"/>
      <c r="Q1065" s="27"/>
      <c r="R1065" s="32"/>
      <c r="S1065" s="32"/>
      <c r="T1065" s="33"/>
      <c r="U1065" s="98"/>
      <c r="V1065" s="59"/>
      <c r="W1065" s="60"/>
      <c r="X1065" s="60"/>
      <c r="Y1065" s="61"/>
      <c r="Z1065" s="68"/>
      <c r="AA1065" s="69"/>
      <c r="AB1065" s="69"/>
      <c r="AC1065" s="70"/>
      <c r="AD1065" s="40"/>
      <c r="AE1065" s="39"/>
      <c r="AF1065" s="39"/>
      <c r="AG1065" s="41"/>
      <c r="AH1065" s="110"/>
      <c r="AI1065" s="111"/>
      <c r="AJ1065" s="112"/>
      <c r="AK1065" s="42"/>
      <c r="AL1065" s="43"/>
      <c r="AM1065" s="46"/>
      <c r="AN1065" s="47"/>
      <c r="AO1065" s="47"/>
      <c r="AP1065" s="115"/>
      <c r="AQ1065" s="48"/>
      <c r="AR1065" s="51"/>
      <c r="AS1065" s="229"/>
      <c r="AT1065" s="230"/>
      <c r="AU1065" s="92">
        <f t="shared" si="51"/>
        <v>0</v>
      </c>
      <c r="AV1065" s="92" t="e">
        <f t="shared" si="52"/>
        <v>#DIV/0!</v>
      </c>
      <c r="AW1065" s="166" t="e">
        <f>Risk_CAL!X1063</f>
        <v>#DIV/0!</v>
      </c>
      <c r="AX1065" s="184"/>
      <c r="AY1065" s="52"/>
      <c r="AZ1065" s="224"/>
      <c r="BA1065" s="247"/>
      <c r="BB1065" s="248"/>
      <c r="BC1065" s="249"/>
      <c r="BD1065" s="250"/>
    </row>
    <row r="1066" spans="2:56" x14ac:dyDescent="0.3">
      <c r="B1066" s="10"/>
      <c r="C1066" s="11"/>
      <c r="D1066" s="178" t="str">
        <f t="shared" si="50"/>
        <v>Guatemala</v>
      </c>
      <c r="E1066" s="11"/>
      <c r="F1066" s="11"/>
      <c r="G1066" s="12"/>
      <c r="H1066" s="11"/>
      <c r="I1066" s="13"/>
      <c r="J1066" s="22"/>
      <c r="K1066" s="23"/>
      <c r="L1066" s="24"/>
      <c r="M1066" s="23"/>
      <c r="N1066" s="25"/>
      <c r="O1066" s="31"/>
      <c r="P1066" s="33"/>
      <c r="Q1066" s="27"/>
      <c r="R1066" s="32"/>
      <c r="S1066" s="32"/>
      <c r="T1066" s="33"/>
      <c r="U1066" s="98"/>
      <c r="V1066" s="59"/>
      <c r="W1066" s="60"/>
      <c r="X1066" s="60"/>
      <c r="Y1066" s="61"/>
      <c r="Z1066" s="68"/>
      <c r="AA1066" s="69"/>
      <c r="AB1066" s="69"/>
      <c r="AC1066" s="70"/>
      <c r="AD1066" s="40"/>
      <c r="AE1066" s="39"/>
      <c r="AF1066" s="39"/>
      <c r="AG1066" s="41"/>
      <c r="AH1066" s="110"/>
      <c r="AI1066" s="111"/>
      <c r="AJ1066" s="112"/>
      <c r="AK1066" s="42"/>
      <c r="AL1066" s="43"/>
      <c r="AM1066" s="46"/>
      <c r="AN1066" s="47"/>
      <c r="AO1066" s="47"/>
      <c r="AP1066" s="115"/>
      <c r="AQ1066" s="48"/>
      <c r="AR1066" s="51"/>
      <c r="AS1066" s="229"/>
      <c r="AT1066" s="230"/>
      <c r="AU1066" s="92">
        <f t="shared" si="51"/>
        <v>0</v>
      </c>
      <c r="AV1066" s="92" t="e">
        <f t="shared" si="52"/>
        <v>#DIV/0!</v>
      </c>
      <c r="AW1066" s="166" t="e">
        <f>Risk_CAL!X1064</f>
        <v>#DIV/0!</v>
      </c>
      <c r="AX1066" s="184"/>
      <c r="AY1066" s="52"/>
      <c r="AZ1066" s="224"/>
      <c r="BA1066" s="247"/>
      <c r="BB1066" s="248"/>
      <c r="BC1066" s="249"/>
      <c r="BD1066" s="250"/>
    </row>
    <row r="1067" spans="2:56" x14ac:dyDescent="0.3">
      <c r="B1067" s="10"/>
      <c r="C1067" s="11"/>
      <c r="D1067" s="178" t="str">
        <f t="shared" si="50"/>
        <v>Guatemala</v>
      </c>
      <c r="E1067" s="11"/>
      <c r="F1067" s="11"/>
      <c r="G1067" s="12"/>
      <c r="H1067" s="11"/>
      <c r="I1067" s="13"/>
      <c r="J1067" s="22"/>
      <c r="K1067" s="23"/>
      <c r="L1067" s="24"/>
      <c r="M1067" s="23"/>
      <c r="N1067" s="25"/>
      <c r="O1067" s="31"/>
      <c r="P1067" s="33"/>
      <c r="Q1067" s="27"/>
      <c r="R1067" s="32"/>
      <c r="S1067" s="32"/>
      <c r="T1067" s="33"/>
      <c r="U1067" s="98"/>
      <c r="V1067" s="59"/>
      <c r="W1067" s="60"/>
      <c r="X1067" s="60"/>
      <c r="Y1067" s="61"/>
      <c r="Z1067" s="68"/>
      <c r="AA1067" s="69"/>
      <c r="AB1067" s="69"/>
      <c r="AC1067" s="70"/>
      <c r="AD1067" s="40"/>
      <c r="AE1067" s="39"/>
      <c r="AF1067" s="39"/>
      <c r="AG1067" s="41"/>
      <c r="AH1067" s="110"/>
      <c r="AI1067" s="111"/>
      <c r="AJ1067" s="112"/>
      <c r="AK1067" s="42"/>
      <c r="AL1067" s="43"/>
      <c r="AM1067" s="46"/>
      <c r="AN1067" s="47"/>
      <c r="AO1067" s="47"/>
      <c r="AP1067" s="115"/>
      <c r="AQ1067" s="48"/>
      <c r="AR1067" s="51"/>
      <c r="AS1067" s="229"/>
      <c r="AT1067" s="230"/>
      <c r="AU1067" s="92">
        <f t="shared" si="51"/>
        <v>0</v>
      </c>
      <c r="AV1067" s="92" t="e">
        <f t="shared" si="52"/>
        <v>#DIV/0!</v>
      </c>
      <c r="AW1067" s="166" t="e">
        <f>Risk_CAL!X1065</f>
        <v>#DIV/0!</v>
      </c>
      <c r="AX1067" s="184"/>
      <c r="AY1067" s="52"/>
      <c r="AZ1067" s="224"/>
      <c r="BA1067" s="247"/>
      <c r="BB1067" s="248"/>
      <c r="BC1067" s="249"/>
      <c r="BD1067" s="250"/>
    </row>
    <row r="1068" spans="2:56" x14ac:dyDescent="0.3">
      <c r="B1068" s="10"/>
      <c r="C1068" s="11"/>
      <c r="D1068" s="178" t="str">
        <f t="shared" si="50"/>
        <v>Guatemala</v>
      </c>
      <c r="E1068" s="11"/>
      <c r="F1068" s="11"/>
      <c r="G1068" s="12"/>
      <c r="H1068" s="11"/>
      <c r="I1068" s="13"/>
      <c r="J1068" s="22"/>
      <c r="K1068" s="23"/>
      <c r="L1068" s="24"/>
      <c r="M1068" s="23"/>
      <c r="N1068" s="25"/>
      <c r="O1068" s="31"/>
      <c r="P1068" s="33"/>
      <c r="Q1068" s="27"/>
      <c r="R1068" s="32"/>
      <c r="S1068" s="32"/>
      <c r="T1068" s="33"/>
      <c r="U1068" s="98"/>
      <c r="V1068" s="59"/>
      <c r="W1068" s="60"/>
      <c r="X1068" s="60"/>
      <c r="Y1068" s="61"/>
      <c r="Z1068" s="68"/>
      <c r="AA1068" s="69"/>
      <c r="AB1068" s="69"/>
      <c r="AC1068" s="70"/>
      <c r="AD1068" s="40"/>
      <c r="AE1068" s="39"/>
      <c r="AF1068" s="39"/>
      <c r="AG1068" s="41"/>
      <c r="AH1068" s="110"/>
      <c r="AI1068" s="111"/>
      <c r="AJ1068" s="112"/>
      <c r="AK1068" s="42"/>
      <c r="AL1068" s="43"/>
      <c r="AM1068" s="46"/>
      <c r="AN1068" s="47"/>
      <c r="AO1068" s="47"/>
      <c r="AP1068" s="115"/>
      <c r="AQ1068" s="48"/>
      <c r="AR1068" s="51"/>
      <c r="AS1068" s="229"/>
      <c r="AT1068" s="230"/>
      <c r="AU1068" s="92">
        <f t="shared" si="51"/>
        <v>0</v>
      </c>
      <c r="AV1068" s="92" t="e">
        <f t="shared" si="52"/>
        <v>#DIV/0!</v>
      </c>
      <c r="AW1068" s="166" t="e">
        <f>Risk_CAL!X1066</f>
        <v>#DIV/0!</v>
      </c>
      <c r="AX1068" s="184"/>
      <c r="AY1068" s="52"/>
      <c r="AZ1068" s="224"/>
      <c r="BA1068" s="247"/>
      <c r="BB1068" s="248"/>
      <c r="BC1068" s="249"/>
      <c r="BD1068" s="250"/>
    </row>
    <row r="1069" spans="2:56" x14ac:dyDescent="0.3">
      <c r="B1069" s="10"/>
      <c r="C1069" s="11"/>
      <c r="D1069" s="178" t="str">
        <f t="shared" si="50"/>
        <v>Guatemala</v>
      </c>
      <c r="E1069" s="11"/>
      <c r="F1069" s="11"/>
      <c r="G1069" s="12"/>
      <c r="H1069" s="11"/>
      <c r="I1069" s="13"/>
      <c r="J1069" s="22"/>
      <c r="K1069" s="23"/>
      <c r="L1069" s="24"/>
      <c r="M1069" s="23"/>
      <c r="N1069" s="25"/>
      <c r="O1069" s="31"/>
      <c r="P1069" s="33"/>
      <c r="Q1069" s="27"/>
      <c r="R1069" s="32"/>
      <c r="S1069" s="32"/>
      <c r="T1069" s="33"/>
      <c r="U1069" s="98"/>
      <c r="V1069" s="59"/>
      <c r="W1069" s="60"/>
      <c r="X1069" s="60"/>
      <c r="Y1069" s="61"/>
      <c r="Z1069" s="68"/>
      <c r="AA1069" s="69"/>
      <c r="AB1069" s="69"/>
      <c r="AC1069" s="70"/>
      <c r="AD1069" s="40"/>
      <c r="AE1069" s="39"/>
      <c r="AF1069" s="39"/>
      <c r="AG1069" s="41"/>
      <c r="AH1069" s="110"/>
      <c r="AI1069" s="111"/>
      <c r="AJ1069" s="112"/>
      <c r="AK1069" s="42"/>
      <c r="AL1069" s="43"/>
      <c r="AM1069" s="46"/>
      <c r="AN1069" s="47"/>
      <c r="AO1069" s="47"/>
      <c r="AP1069" s="115"/>
      <c r="AQ1069" s="48"/>
      <c r="AR1069" s="51"/>
      <c r="AS1069" s="229"/>
      <c r="AT1069" s="230"/>
      <c r="AU1069" s="92">
        <f t="shared" si="51"/>
        <v>0</v>
      </c>
      <c r="AV1069" s="92" t="e">
        <f t="shared" si="52"/>
        <v>#DIV/0!</v>
      </c>
      <c r="AW1069" s="166" t="e">
        <f>Risk_CAL!X1067</f>
        <v>#DIV/0!</v>
      </c>
      <c r="AX1069" s="184"/>
      <c r="AY1069" s="52"/>
      <c r="AZ1069" s="224"/>
      <c r="BA1069" s="247"/>
      <c r="BB1069" s="248"/>
      <c r="BC1069" s="249"/>
      <c r="BD1069" s="250"/>
    </row>
    <row r="1070" spans="2:56" x14ac:dyDescent="0.3">
      <c r="B1070" s="10"/>
      <c r="C1070" s="11"/>
      <c r="D1070" s="178" t="str">
        <f t="shared" si="50"/>
        <v>Guatemala</v>
      </c>
      <c r="E1070" s="11"/>
      <c r="F1070" s="11"/>
      <c r="G1070" s="12"/>
      <c r="H1070" s="11"/>
      <c r="I1070" s="13"/>
      <c r="J1070" s="22"/>
      <c r="K1070" s="23"/>
      <c r="L1070" s="24"/>
      <c r="M1070" s="23"/>
      <c r="N1070" s="25"/>
      <c r="O1070" s="31"/>
      <c r="P1070" s="33"/>
      <c r="Q1070" s="27"/>
      <c r="R1070" s="32"/>
      <c r="S1070" s="32"/>
      <c r="T1070" s="33"/>
      <c r="U1070" s="98"/>
      <c r="V1070" s="59"/>
      <c r="W1070" s="60"/>
      <c r="X1070" s="60"/>
      <c r="Y1070" s="61"/>
      <c r="Z1070" s="68"/>
      <c r="AA1070" s="69"/>
      <c r="AB1070" s="69"/>
      <c r="AC1070" s="70"/>
      <c r="AD1070" s="40"/>
      <c r="AE1070" s="39"/>
      <c r="AF1070" s="39"/>
      <c r="AG1070" s="41"/>
      <c r="AH1070" s="110"/>
      <c r="AI1070" s="111"/>
      <c r="AJ1070" s="112"/>
      <c r="AK1070" s="42"/>
      <c r="AL1070" s="43"/>
      <c r="AM1070" s="46"/>
      <c r="AN1070" s="47"/>
      <c r="AO1070" s="47"/>
      <c r="AP1070" s="115"/>
      <c r="AQ1070" s="48"/>
      <c r="AR1070" s="51"/>
      <c r="AS1070" s="229"/>
      <c r="AT1070" s="230"/>
      <c r="AU1070" s="92">
        <f t="shared" si="51"/>
        <v>0</v>
      </c>
      <c r="AV1070" s="92" t="e">
        <f t="shared" si="52"/>
        <v>#DIV/0!</v>
      </c>
      <c r="AW1070" s="166" t="e">
        <f>Risk_CAL!X1068</f>
        <v>#DIV/0!</v>
      </c>
      <c r="AX1070" s="184"/>
      <c r="AY1070" s="52"/>
      <c r="AZ1070" s="224"/>
      <c r="BA1070" s="247"/>
      <c r="BB1070" s="248"/>
      <c r="BC1070" s="249"/>
      <c r="BD1070" s="250"/>
    </row>
    <row r="1071" spans="2:56" x14ac:dyDescent="0.3">
      <c r="B1071" s="10"/>
      <c r="C1071" s="11"/>
      <c r="D1071" s="178" t="str">
        <f t="shared" si="50"/>
        <v>Guatemala</v>
      </c>
      <c r="E1071" s="11"/>
      <c r="F1071" s="11"/>
      <c r="G1071" s="12"/>
      <c r="H1071" s="11"/>
      <c r="I1071" s="13"/>
      <c r="J1071" s="22"/>
      <c r="K1071" s="23"/>
      <c r="L1071" s="24"/>
      <c r="M1071" s="23"/>
      <c r="N1071" s="25"/>
      <c r="O1071" s="31"/>
      <c r="P1071" s="33"/>
      <c r="Q1071" s="27"/>
      <c r="R1071" s="32"/>
      <c r="S1071" s="32"/>
      <c r="T1071" s="33"/>
      <c r="U1071" s="98"/>
      <c r="V1071" s="59"/>
      <c r="W1071" s="60"/>
      <c r="X1071" s="60"/>
      <c r="Y1071" s="61"/>
      <c r="Z1071" s="68"/>
      <c r="AA1071" s="69"/>
      <c r="AB1071" s="69"/>
      <c r="AC1071" s="70"/>
      <c r="AD1071" s="40"/>
      <c r="AE1071" s="39"/>
      <c r="AF1071" s="39"/>
      <c r="AG1071" s="41"/>
      <c r="AH1071" s="110"/>
      <c r="AI1071" s="111"/>
      <c r="AJ1071" s="112"/>
      <c r="AK1071" s="42"/>
      <c r="AL1071" s="43"/>
      <c r="AM1071" s="46"/>
      <c r="AN1071" s="47"/>
      <c r="AO1071" s="47"/>
      <c r="AP1071" s="115"/>
      <c r="AQ1071" s="48"/>
      <c r="AR1071" s="51"/>
      <c r="AS1071" s="229"/>
      <c r="AT1071" s="230"/>
      <c r="AU1071" s="92">
        <f t="shared" si="51"/>
        <v>0</v>
      </c>
      <c r="AV1071" s="92" t="e">
        <f t="shared" si="52"/>
        <v>#DIV/0!</v>
      </c>
      <c r="AW1071" s="166" t="e">
        <f>Risk_CAL!X1069</f>
        <v>#DIV/0!</v>
      </c>
      <c r="AX1071" s="184"/>
      <c r="AY1071" s="52"/>
      <c r="AZ1071" s="224"/>
      <c r="BA1071" s="247"/>
      <c r="BB1071" s="248"/>
      <c r="BC1071" s="249"/>
      <c r="BD1071" s="250"/>
    </row>
    <row r="1072" spans="2:56" x14ac:dyDescent="0.3">
      <c r="B1072" s="10"/>
      <c r="C1072" s="11"/>
      <c r="D1072" s="178" t="str">
        <f t="shared" si="50"/>
        <v>Guatemala</v>
      </c>
      <c r="E1072" s="11"/>
      <c r="F1072" s="11"/>
      <c r="G1072" s="12"/>
      <c r="H1072" s="11"/>
      <c r="I1072" s="13"/>
      <c r="J1072" s="22"/>
      <c r="K1072" s="23"/>
      <c r="L1072" s="24"/>
      <c r="M1072" s="23"/>
      <c r="N1072" s="25"/>
      <c r="O1072" s="31"/>
      <c r="P1072" s="33"/>
      <c r="Q1072" s="27"/>
      <c r="R1072" s="32"/>
      <c r="S1072" s="32"/>
      <c r="T1072" s="33"/>
      <c r="U1072" s="98"/>
      <c r="V1072" s="59"/>
      <c r="W1072" s="60"/>
      <c r="X1072" s="60"/>
      <c r="Y1072" s="61"/>
      <c r="Z1072" s="68"/>
      <c r="AA1072" s="69"/>
      <c r="AB1072" s="69"/>
      <c r="AC1072" s="70"/>
      <c r="AD1072" s="40"/>
      <c r="AE1072" s="39"/>
      <c r="AF1072" s="39"/>
      <c r="AG1072" s="41"/>
      <c r="AH1072" s="110"/>
      <c r="AI1072" s="111"/>
      <c r="AJ1072" s="112"/>
      <c r="AK1072" s="42"/>
      <c r="AL1072" s="43"/>
      <c r="AM1072" s="46"/>
      <c r="AN1072" s="47"/>
      <c r="AO1072" s="47"/>
      <c r="AP1072" s="115"/>
      <c r="AQ1072" s="48"/>
      <c r="AR1072" s="51"/>
      <c r="AS1072" s="229"/>
      <c r="AT1072" s="230"/>
      <c r="AU1072" s="92">
        <f t="shared" si="51"/>
        <v>0</v>
      </c>
      <c r="AV1072" s="92" t="e">
        <f t="shared" si="52"/>
        <v>#DIV/0!</v>
      </c>
      <c r="AW1072" s="166" t="e">
        <f>Risk_CAL!X1070</f>
        <v>#DIV/0!</v>
      </c>
      <c r="AX1072" s="184"/>
      <c r="AY1072" s="52"/>
      <c r="AZ1072" s="224"/>
      <c r="BA1072" s="247"/>
      <c r="BB1072" s="248"/>
      <c r="BC1072" s="249"/>
      <c r="BD1072" s="250"/>
    </row>
    <row r="1073" spans="2:56" x14ac:dyDescent="0.3">
      <c r="B1073" s="10"/>
      <c r="C1073" s="11"/>
      <c r="D1073" s="178" t="str">
        <f t="shared" si="50"/>
        <v>Guatemala</v>
      </c>
      <c r="E1073" s="11"/>
      <c r="F1073" s="11"/>
      <c r="G1073" s="12"/>
      <c r="H1073" s="11"/>
      <c r="I1073" s="13"/>
      <c r="J1073" s="22"/>
      <c r="K1073" s="23"/>
      <c r="L1073" s="24"/>
      <c r="M1073" s="23"/>
      <c r="N1073" s="25"/>
      <c r="O1073" s="31"/>
      <c r="P1073" s="33"/>
      <c r="Q1073" s="27"/>
      <c r="R1073" s="32"/>
      <c r="S1073" s="32"/>
      <c r="T1073" s="33"/>
      <c r="U1073" s="98"/>
      <c r="V1073" s="59"/>
      <c r="W1073" s="60"/>
      <c r="X1073" s="60"/>
      <c r="Y1073" s="61"/>
      <c r="Z1073" s="68"/>
      <c r="AA1073" s="69"/>
      <c r="AB1073" s="69"/>
      <c r="AC1073" s="70"/>
      <c r="AD1073" s="40"/>
      <c r="AE1073" s="39"/>
      <c r="AF1073" s="39"/>
      <c r="AG1073" s="41"/>
      <c r="AH1073" s="110"/>
      <c r="AI1073" s="111"/>
      <c r="AJ1073" s="112"/>
      <c r="AK1073" s="42"/>
      <c r="AL1073" s="43"/>
      <c r="AM1073" s="46"/>
      <c r="AN1073" s="47"/>
      <c r="AO1073" s="47"/>
      <c r="AP1073" s="115"/>
      <c r="AQ1073" s="48"/>
      <c r="AR1073" s="51"/>
      <c r="AS1073" s="229"/>
      <c r="AT1073" s="230"/>
      <c r="AU1073" s="92">
        <f t="shared" si="51"/>
        <v>0</v>
      </c>
      <c r="AV1073" s="92" t="e">
        <f t="shared" si="52"/>
        <v>#DIV/0!</v>
      </c>
      <c r="AW1073" s="166" t="e">
        <f>Risk_CAL!X1071</f>
        <v>#DIV/0!</v>
      </c>
      <c r="AX1073" s="184"/>
      <c r="AY1073" s="52"/>
      <c r="AZ1073" s="224"/>
      <c r="BA1073" s="247"/>
      <c r="BB1073" s="248"/>
      <c r="BC1073" s="249"/>
      <c r="BD1073" s="250"/>
    </row>
    <row r="1074" spans="2:56" x14ac:dyDescent="0.3">
      <c r="B1074" s="10"/>
      <c r="C1074" s="11"/>
      <c r="D1074" s="178" t="str">
        <f t="shared" si="50"/>
        <v>Guatemala</v>
      </c>
      <c r="E1074" s="11"/>
      <c r="F1074" s="11"/>
      <c r="G1074" s="12"/>
      <c r="H1074" s="11"/>
      <c r="I1074" s="13"/>
      <c r="J1074" s="22"/>
      <c r="K1074" s="23"/>
      <c r="L1074" s="24"/>
      <c r="M1074" s="23"/>
      <c r="N1074" s="25"/>
      <c r="O1074" s="31"/>
      <c r="P1074" s="33"/>
      <c r="Q1074" s="27"/>
      <c r="R1074" s="32"/>
      <c r="S1074" s="32"/>
      <c r="T1074" s="33"/>
      <c r="U1074" s="98"/>
      <c r="V1074" s="59"/>
      <c r="W1074" s="60"/>
      <c r="X1074" s="60"/>
      <c r="Y1074" s="61"/>
      <c r="Z1074" s="68"/>
      <c r="AA1074" s="69"/>
      <c r="AB1074" s="69"/>
      <c r="AC1074" s="70"/>
      <c r="AD1074" s="40"/>
      <c r="AE1074" s="39"/>
      <c r="AF1074" s="39"/>
      <c r="AG1074" s="41"/>
      <c r="AH1074" s="110"/>
      <c r="AI1074" s="111"/>
      <c r="AJ1074" s="112"/>
      <c r="AK1074" s="42"/>
      <c r="AL1074" s="43"/>
      <c r="AM1074" s="46"/>
      <c r="AN1074" s="47"/>
      <c r="AO1074" s="47"/>
      <c r="AP1074" s="115"/>
      <c r="AQ1074" s="48"/>
      <c r="AR1074" s="51"/>
      <c r="AS1074" s="229"/>
      <c r="AT1074" s="230"/>
      <c r="AU1074" s="92">
        <f t="shared" si="51"/>
        <v>0</v>
      </c>
      <c r="AV1074" s="92" t="e">
        <f t="shared" si="52"/>
        <v>#DIV/0!</v>
      </c>
      <c r="AW1074" s="166" t="e">
        <f>Risk_CAL!X1072</f>
        <v>#DIV/0!</v>
      </c>
      <c r="AX1074" s="184"/>
      <c r="AY1074" s="52"/>
      <c r="AZ1074" s="224"/>
      <c r="BA1074" s="247"/>
      <c r="BB1074" s="248"/>
      <c r="BC1074" s="249"/>
      <c r="BD1074" s="250"/>
    </row>
    <row r="1075" spans="2:56" x14ac:dyDescent="0.3">
      <c r="B1075" s="10"/>
      <c r="C1075" s="11"/>
      <c r="D1075" s="178" t="str">
        <f t="shared" si="50"/>
        <v>Guatemala</v>
      </c>
      <c r="E1075" s="11"/>
      <c r="F1075" s="11"/>
      <c r="G1075" s="12"/>
      <c r="H1075" s="11"/>
      <c r="I1075" s="13"/>
      <c r="J1075" s="22"/>
      <c r="K1075" s="23"/>
      <c r="L1075" s="24"/>
      <c r="M1075" s="23"/>
      <c r="N1075" s="25"/>
      <c r="O1075" s="31"/>
      <c r="P1075" s="33"/>
      <c r="Q1075" s="27"/>
      <c r="R1075" s="32"/>
      <c r="S1075" s="32"/>
      <c r="T1075" s="33"/>
      <c r="U1075" s="98"/>
      <c r="V1075" s="59"/>
      <c r="W1075" s="60"/>
      <c r="X1075" s="60"/>
      <c r="Y1075" s="61"/>
      <c r="Z1075" s="68"/>
      <c r="AA1075" s="69"/>
      <c r="AB1075" s="69"/>
      <c r="AC1075" s="70"/>
      <c r="AD1075" s="40"/>
      <c r="AE1075" s="39"/>
      <c r="AF1075" s="39"/>
      <c r="AG1075" s="41"/>
      <c r="AH1075" s="110"/>
      <c r="AI1075" s="111"/>
      <c r="AJ1075" s="112"/>
      <c r="AK1075" s="42"/>
      <c r="AL1075" s="43"/>
      <c r="AM1075" s="46"/>
      <c r="AN1075" s="47"/>
      <c r="AO1075" s="47"/>
      <c r="AP1075" s="115"/>
      <c r="AQ1075" s="48"/>
      <c r="AR1075" s="51"/>
      <c r="AS1075" s="229"/>
      <c r="AT1075" s="230"/>
      <c r="AU1075" s="92">
        <f t="shared" si="51"/>
        <v>0</v>
      </c>
      <c r="AV1075" s="92" t="e">
        <f t="shared" si="52"/>
        <v>#DIV/0!</v>
      </c>
      <c r="AW1075" s="166" t="e">
        <f>Risk_CAL!X1073</f>
        <v>#DIV/0!</v>
      </c>
      <c r="AX1075" s="184"/>
      <c r="AY1075" s="52"/>
      <c r="AZ1075" s="224"/>
      <c r="BA1075" s="247"/>
      <c r="BB1075" s="248"/>
      <c r="BC1075" s="249"/>
      <c r="BD1075" s="250"/>
    </row>
    <row r="1076" spans="2:56" x14ac:dyDescent="0.3">
      <c r="B1076" s="10"/>
      <c r="C1076" s="11"/>
      <c r="D1076" s="178" t="str">
        <f t="shared" si="50"/>
        <v>Guatemala</v>
      </c>
      <c r="E1076" s="11"/>
      <c r="F1076" s="11"/>
      <c r="G1076" s="12"/>
      <c r="H1076" s="11"/>
      <c r="I1076" s="13"/>
      <c r="J1076" s="22"/>
      <c r="K1076" s="23"/>
      <c r="L1076" s="24"/>
      <c r="M1076" s="23"/>
      <c r="N1076" s="25"/>
      <c r="O1076" s="31"/>
      <c r="P1076" s="33"/>
      <c r="Q1076" s="27"/>
      <c r="R1076" s="32"/>
      <c r="S1076" s="32"/>
      <c r="T1076" s="33"/>
      <c r="U1076" s="98"/>
      <c r="V1076" s="59"/>
      <c r="W1076" s="60"/>
      <c r="X1076" s="60"/>
      <c r="Y1076" s="61"/>
      <c r="Z1076" s="68"/>
      <c r="AA1076" s="69"/>
      <c r="AB1076" s="69"/>
      <c r="AC1076" s="70"/>
      <c r="AD1076" s="40"/>
      <c r="AE1076" s="39"/>
      <c r="AF1076" s="39"/>
      <c r="AG1076" s="41"/>
      <c r="AH1076" s="110"/>
      <c r="AI1076" s="111"/>
      <c r="AJ1076" s="112"/>
      <c r="AK1076" s="42"/>
      <c r="AL1076" s="43"/>
      <c r="AM1076" s="46"/>
      <c r="AN1076" s="47"/>
      <c r="AO1076" s="47"/>
      <c r="AP1076" s="115"/>
      <c r="AQ1076" s="48"/>
      <c r="AR1076" s="51"/>
      <c r="AS1076" s="229"/>
      <c r="AT1076" s="230"/>
      <c r="AU1076" s="92">
        <f t="shared" si="51"/>
        <v>0</v>
      </c>
      <c r="AV1076" s="92" t="e">
        <f t="shared" si="52"/>
        <v>#DIV/0!</v>
      </c>
      <c r="AW1076" s="166" t="e">
        <f>Risk_CAL!X1074</f>
        <v>#DIV/0!</v>
      </c>
      <c r="AX1076" s="184"/>
      <c r="AY1076" s="52"/>
      <c r="AZ1076" s="224"/>
      <c r="BA1076" s="247"/>
      <c r="BB1076" s="248"/>
      <c r="BC1076" s="249"/>
      <c r="BD1076" s="250"/>
    </row>
    <row r="1077" spans="2:56" x14ac:dyDescent="0.3">
      <c r="B1077" s="10"/>
      <c r="C1077" s="11"/>
      <c r="D1077" s="178" t="str">
        <f t="shared" si="50"/>
        <v>Guatemala</v>
      </c>
      <c r="E1077" s="11"/>
      <c r="F1077" s="11"/>
      <c r="G1077" s="12"/>
      <c r="H1077" s="11"/>
      <c r="I1077" s="13"/>
      <c r="J1077" s="22"/>
      <c r="K1077" s="23"/>
      <c r="L1077" s="24"/>
      <c r="M1077" s="23"/>
      <c r="N1077" s="25"/>
      <c r="O1077" s="31"/>
      <c r="P1077" s="33"/>
      <c r="Q1077" s="27"/>
      <c r="R1077" s="32"/>
      <c r="S1077" s="32"/>
      <c r="T1077" s="33"/>
      <c r="U1077" s="98"/>
      <c r="V1077" s="59"/>
      <c r="W1077" s="60"/>
      <c r="X1077" s="60"/>
      <c r="Y1077" s="61"/>
      <c r="Z1077" s="68"/>
      <c r="AA1077" s="69"/>
      <c r="AB1077" s="69"/>
      <c r="AC1077" s="70"/>
      <c r="AD1077" s="40"/>
      <c r="AE1077" s="39"/>
      <c r="AF1077" s="39"/>
      <c r="AG1077" s="41"/>
      <c r="AH1077" s="110"/>
      <c r="AI1077" s="111"/>
      <c r="AJ1077" s="112"/>
      <c r="AK1077" s="42"/>
      <c r="AL1077" s="43"/>
      <c r="AM1077" s="46"/>
      <c r="AN1077" s="47"/>
      <c r="AO1077" s="47"/>
      <c r="AP1077" s="115"/>
      <c r="AQ1077" s="48"/>
      <c r="AR1077" s="51"/>
      <c r="AS1077" s="229"/>
      <c r="AT1077" s="230"/>
      <c r="AU1077" s="92">
        <f t="shared" si="51"/>
        <v>0</v>
      </c>
      <c r="AV1077" s="92" t="e">
        <f t="shared" si="52"/>
        <v>#DIV/0!</v>
      </c>
      <c r="AW1077" s="166" t="e">
        <f>Risk_CAL!X1075</f>
        <v>#DIV/0!</v>
      </c>
      <c r="AX1077" s="184"/>
      <c r="AY1077" s="52"/>
      <c r="AZ1077" s="224"/>
      <c r="BA1077" s="247"/>
      <c r="BB1077" s="248"/>
      <c r="BC1077" s="249"/>
      <c r="BD1077" s="250"/>
    </row>
    <row r="1078" spans="2:56" x14ac:dyDescent="0.3">
      <c r="B1078" s="10"/>
      <c r="C1078" s="11"/>
      <c r="D1078" s="178" t="str">
        <f t="shared" si="50"/>
        <v>Guatemala</v>
      </c>
      <c r="E1078" s="11"/>
      <c r="F1078" s="11"/>
      <c r="G1078" s="12"/>
      <c r="H1078" s="11"/>
      <c r="I1078" s="13"/>
      <c r="J1078" s="22"/>
      <c r="K1078" s="23"/>
      <c r="L1078" s="24"/>
      <c r="M1078" s="23"/>
      <c r="N1078" s="25"/>
      <c r="O1078" s="31"/>
      <c r="P1078" s="33"/>
      <c r="Q1078" s="27"/>
      <c r="R1078" s="32"/>
      <c r="S1078" s="32"/>
      <c r="T1078" s="33"/>
      <c r="U1078" s="98"/>
      <c r="V1078" s="59"/>
      <c r="W1078" s="60"/>
      <c r="X1078" s="60"/>
      <c r="Y1078" s="61"/>
      <c r="Z1078" s="68"/>
      <c r="AA1078" s="69"/>
      <c r="AB1078" s="69"/>
      <c r="AC1078" s="70"/>
      <c r="AD1078" s="40"/>
      <c r="AE1078" s="39"/>
      <c r="AF1078" s="39"/>
      <c r="AG1078" s="41"/>
      <c r="AH1078" s="110"/>
      <c r="AI1078" s="111"/>
      <c r="AJ1078" s="112"/>
      <c r="AK1078" s="42"/>
      <c r="AL1078" s="43"/>
      <c r="AM1078" s="46"/>
      <c r="AN1078" s="47"/>
      <c r="AO1078" s="47"/>
      <c r="AP1078" s="115"/>
      <c r="AQ1078" s="48"/>
      <c r="AR1078" s="51"/>
      <c r="AS1078" s="229"/>
      <c r="AT1078" s="230"/>
      <c r="AU1078" s="92">
        <f t="shared" si="51"/>
        <v>0</v>
      </c>
      <c r="AV1078" s="92" t="e">
        <f t="shared" si="52"/>
        <v>#DIV/0!</v>
      </c>
      <c r="AW1078" s="166" t="e">
        <f>Risk_CAL!X1076</f>
        <v>#DIV/0!</v>
      </c>
      <c r="AX1078" s="184"/>
      <c r="AY1078" s="52"/>
      <c r="AZ1078" s="224"/>
      <c r="BA1078" s="247"/>
      <c r="BB1078" s="248"/>
      <c r="BC1078" s="249"/>
      <c r="BD1078" s="250"/>
    </row>
    <row r="1079" spans="2:56" x14ac:dyDescent="0.3">
      <c r="B1079" s="10"/>
      <c r="C1079" s="11"/>
      <c r="D1079" s="178" t="str">
        <f t="shared" si="50"/>
        <v>Guatemala</v>
      </c>
      <c r="E1079" s="11"/>
      <c r="F1079" s="11"/>
      <c r="G1079" s="12"/>
      <c r="H1079" s="11"/>
      <c r="I1079" s="13"/>
      <c r="J1079" s="22"/>
      <c r="K1079" s="23"/>
      <c r="L1079" s="24"/>
      <c r="M1079" s="23"/>
      <c r="N1079" s="25"/>
      <c r="O1079" s="31"/>
      <c r="P1079" s="33"/>
      <c r="Q1079" s="27"/>
      <c r="R1079" s="32"/>
      <c r="S1079" s="32"/>
      <c r="T1079" s="33"/>
      <c r="U1079" s="98"/>
      <c r="V1079" s="59"/>
      <c r="W1079" s="60"/>
      <c r="X1079" s="60"/>
      <c r="Y1079" s="61"/>
      <c r="Z1079" s="68"/>
      <c r="AA1079" s="69"/>
      <c r="AB1079" s="69"/>
      <c r="AC1079" s="70"/>
      <c r="AD1079" s="40"/>
      <c r="AE1079" s="39"/>
      <c r="AF1079" s="39"/>
      <c r="AG1079" s="41"/>
      <c r="AH1079" s="110"/>
      <c r="AI1079" s="111"/>
      <c r="AJ1079" s="112"/>
      <c r="AK1079" s="42"/>
      <c r="AL1079" s="43"/>
      <c r="AM1079" s="46"/>
      <c r="AN1079" s="47"/>
      <c r="AO1079" s="47"/>
      <c r="AP1079" s="115"/>
      <c r="AQ1079" s="48"/>
      <c r="AR1079" s="51"/>
      <c r="AS1079" s="229"/>
      <c r="AT1079" s="230"/>
      <c r="AU1079" s="92">
        <f t="shared" si="51"/>
        <v>0</v>
      </c>
      <c r="AV1079" s="92" t="e">
        <f t="shared" si="52"/>
        <v>#DIV/0!</v>
      </c>
      <c r="AW1079" s="166" t="e">
        <f>Risk_CAL!X1077</f>
        <v>#DIV/0!</v>
      </c>
      <c r="AX1079" s="184"/>
      <c r="AY1079" s="52"/>
      <c r="AZ1079" s="224"/>
      <c r="BA1079" s="247"/>
      <c r="BB1079" s="248"/>
      <c r="BC1079" s="249"/>
      <c r="BD1079" s="250"/>
    </row>
    <row r="1080" spans="2:56" x14ac:dyDescent="0.3">
      <c r="B1080" s="10"/>
      <c r="C1080" s="11"/>
      <c r="D1080" s="178" t="str">
        <f t="shared" si="50"/>
        <v>Guatemala</v>
      </c>
      <c r="E1080" s="11"/>
      <c r="F1080" s="11"/>
      <c r="G1080" s="12"/>
      <c r="H1080" s="11"/>
      <c r="I1080" s="13"/>
      <c r="J1080" s="22"/>
      <c r="K1080" s="23"/>
      <c r="L1080" s="24"/>
      <c r="M1080" s="23"/>
      <c r="N1080" s="25"/>
      <c r="O1080" s="31"/>
      <c r="P1080" s="33"/>
      <c r="Q1080" s="27"/>
      <c r="R1080" s="32"/>
      <c r="S1080" s="32"/>
      <c r="T1080" s="33"/>
      <c r="U1080" s="98"/>
      <c r="V1080" s="59"/>
      <c r="W1080" s="60"/>
      <c r="X1080" s="60"/>
      <c r="Y1080" s="61"/>
      <c r="Z1080" s="68"/>
      <c r="AA1080" s="69"/>
      <c r="AB1080" s="69"/>
      <c r="AC1080" s="70"/>
      <c r="AD1080" s="40"/>
      <c r="AE1080" s="39"/>
      <c r="AF1080" s="39"/>
      <c r="AG1080" s="41"/>
      <c r="AH1080" s="110"/>
      <c r="AI1080" s="111"/>
      <c r="AJ1080" s="112"/>
      <c r="AK1080" s="42"/>
      <c r="AL1080" s="43"/>
      <c r="AM1080" s="46"/>
      <c r="AN1080" s="47"/>
      <c r="AO1080" s="47"/>
      <c r="AP1080" s="115"/>
      <c r="AQ1080" s="48"/>
      <c r="AR1080" s="51"/>
      <c r="AS1080" s="229"/>
      <c r="AT1080" s="230"/>
      <c r="AU1080" s="92">
        <f t="shared" si="51"/>
        <v>0</v>
      </c>
      <c r="AV1080" s="92" t="e">
        <f t="shared" si="52"/>
        <v>#DIV/0!</v>
      </c>
      <c r="AW1080" s="166" t="e">
        <f>Risk_CAL!X1078</f>
        <v>#DIV/0!</v>
      </c>
      <c r="AX1080" s="184"/>
      <c r="AY1080" s="52"/>
      <c r="AZ1080" s="224"/>
      <c r="BA1080" s="247"/>
      <c r="BB1080" s="248"/>
      <c r="BC1080" s="249"/>
      <c r="BD1080" s="250"/>
    </row>
    <row r="1081" spans="2:56" x14ac:dyDescent="0.3">
      <c r="B1081" s="10"/>
      <c r="C1081" s="11"/>
      <c r="D1081" s="178" t="str">
        <f t="shared" si="50"/>
        <v>Guatemala</v>
      </c>
      <c r="E1081" s="11"/>
      <c r="F1081" s="11"/>
      <c r="G1081" s="12"/>
      <c r="H1081" s="11"/>
      <c r="I1081" s="13"/>
      <c r="J1081" s="22"/>
      <c r="K1081" s="23"/>
      <c r="L1081" s="24"/>
      <c r="M1081" s="23"/>
      <c r="N1081" s="25"/>
      <c r="O1081" s="31"/>
      <c r="P1081" s="33"/>
      <c r="Q1081" s="27"/>
      <c r="R1081" s="32"/>
      <c r="S1081" s="32"/>
      <c r="T1081" s="33"/>
      <c r="U1081" s="98"/>
      <c r="V1081" s="59"/>
      <c r="W1081" s="60"/>
      <c r="X1081" s="60"/>
      <c r="Y1081" s="61"/>
      <c r="Z1081" s="68"/>
      <c r="AA1081" s="69"/>
      <c r="AB1081" s="69"/>
      <c r="AC1081" s="70"/>
      <c r="AD1081" s="40"/>
      <c r="AE1081" s="39"/>
      <c r="AF1081" s="39"/>
      <c r="AG1081" s="41"/>
      <c r="AH1081" s="110"/>
      <c r="AI1081" s="111"/>
      <c r="AJ1081" s="112"/>
      <c r="AK1081" s="42"/>
      <c r="AL1081" s="43"/>
      <c r="AM1081" s="46"/>
      <c r="AN1081" s="47"/>
      <c r="AO1081" s="47"/>
      <c r="AP1081" s="115"/>
      <c r="AQ1081" s="48"/>
      <c r="AR1081" s="51"/>
      <c r="AS1081" s="229"/>
      <c r="AT1081" s="230"/>
      <c r="AU1081" s="92">
        <f t="shared" si="51"/>
        <v>0</v>
      </c>
      <c r="AV1081" s="92" t="e">
        <f t="shared" si="52"/>
        <v>#DIV/0!</v>
      </c>
      <c r="AW1081" s="166" t="e">
        <f>Risk_CAL!X1079</f>
        <v>#DIV/0!</v>
      </c>
      <c r="AX1081" s="184"/>
      <c r="AY1081" s="52"/>
      <c r="AZ1081" s="224"/>
      <c r="BA1081" s="247"/>
      <c r="BB1081" s="248"/>
      <c r="BC1081" s="249"/>
      <c r="BD1081" s="250"/>
    </row>
    <row r="1082" spans="2:56" x14ac:dyDescent="0.3">
      <c r="B1082" s="10"/>
      <c r="C1082" s="11"/>
      <c r="D1082" s="178" t="str">
        <f t="shared" si="50"/>
        <v>Guatemala</v>
      </c>
      <c r="E1082" s="11"/>
      <c r="F1082" s="11"/>
      <c r="G1082" s="12"/>
      <c r="H1082" s="11"/>
      <c r="I1082" s="13"/>
      <c r="J1082" s="22"/>
      <c r="K1082" s="23"/>
      <c r="L1082" s="24"/>
      <c r="M1082" s="23"/>
      <c r="N1082" s="25"/>
      <c r="O1082" s="31"/>
      <c r="P1082" s="33"/>
      <c r="Q1082" s="27"/>
      <c r="R1082" s="32"/>
      <c r="S1082" s="32"/>
      <c r="T1082" s="33"/>
      <c r="U1082" s="98"/>
      <c r="V1082" s="59"/>
      <c r="W1082" s="60"/>
      <c r="X1082" s="60"/>
      <c r="Y1082" s="61"/>
      <c r="Z1082" s="68"/>
      <c r="AA1082" s="69"/>
      <c r="AB1082" s="69"/>
      <c r="AC1082" s="70"/>
      <c r="AD1082" s="40"/>
      <c r="AE1082" s="39"/>
      <c r="AF1082" s="39"/>
      <c r="AG1082" s="41"/>
      <c r="AH1082" s="110"/>
      <c r="AI1082" s="111"/>
      <c r="AJ1082" s="112"/>
      <c r="AK1082" s="42"/>
      <c r="AL1082" s="43"/>
      <c r="AM1082" s="46"/>
      <c r="AN1082" s="47"/>
      <c r="AO1082" s="47"/>
      <c r="AP1082" s="115"/>
      <c r="AQ1082" s="48"/>
      <c r="AR1082" s="51"/>
      <c r="AS1082" s="229"/>
      <c r="AT1082" s="230"/>
      <c r="AU1082" s="92">
        <f t="shared" si="51"/>
        <v>0</v>
      </c>
      <c r="AV1082" s="92" t="e">
        <f t="shared" si="52"/>
        <v>#DIV/0!</v>
      </c>
      <c r="AW1082" s="166" t="e">
        <f>Risk_CAL!X1080</f>
        <v>#DIV/0!</v>
      </c>
      <c r="AX1082" s="184"/>
      <c r="AY1082" s="52"/>
      <c r="AZ1082" s="224"/>
      <c r="BA1082" s="247"/>
      <c r="BB1082" s="248"/>
      <c r="BC1082" s="249"/>
      <c r="BD1082" s="250"/>
    </row>
    <row r="1083" spans="2:56" x14ac:dyDescent="0.3">
      <c r="B1083" s="10"/>
      <c r="C1083" s="11"/>
      <c r="D1083" s="178" t="str">
        <f t="shared" si="50"/>
        <v>Guatemala</v>
      </c>
      <c r="E1083" s="11"/>
      <c r="F1083" s="11"/>
      <c r="G1083" s="12"/>
      <c r="H1083" s="11"/>
      <c r="I1083" s="13"/>
      <c r="J1083" s="22"/>
      <c r="K1083" s="23"/>
      <c r="L1083" s="24"/>
      <c r="M1083" s="23"/>
      <c r="N1083" s="25"/>
      <c r="O1083" s="31"/>
      <c r="P1083" s="33"/>
      <c r="Q1083" s="27"/>
      <c r="R1083" s="32"/>
      <c r="S1083" s="32"/>
      <c r="T1083" s="33"/>
      <c r="U1083" s="98"/>
      <c r="V1083" s="59"/>
      <c r="W1083" s="60"/>
      <c r="X1083" s="60"/>
      <c r="Y1083" s="61"/>
      <c r="Z1083" s="68"/>
      <c r="AA1083" s="69"/>
      <c r="AB1083" s="69"/>
      <c r="AC1083" s="70"/>
      <c r="AD1083" s="40"/>
      <c r="AE1083" s="39"/>
      <c r="AF1083" s="39"/>
      <c r="AG1083" s="41"/>
      <c r="AH1083" s="110"/>
      <c r="AI1083" s="111"/>
      <c r="AJ1083" s="112"/>
      <c r="AK1083" s="42"/>
      <c r="AL1083" s="43"/>
      <c r="AM1083" s="46"/>
      <c r="AN1083" s="47"/>
      <c r="AO1083" s="47"/>
      <c r="AP1083" s="115"/>
      <c r="AQ1083" s="48"/>
      <c r="AR1083" s="51"/>
      <c r="AS1083" s="229"/>
      <c r="AT1083" s="230"/>
      <c r="AU1083" s="92">
        <f t="shared" si="51"/>
        <v>0</v>
      </c>
      <c r="AV1083" s="92" t="e">
        <f t="shared" si="52"/>
        <v>#DIV/0!</v>
      </c>
      <c r="AW1083" s="166" t="e">
        <f>Risk_CAL!X1081</f>
        <v>#DIV/0!</v>
      </c>
      <c r="AX1083" s="184"/>
      <c r="AY1083" s="52"/>
      <c r="AZ1083" s="224"/>
      <c r="BA1083" s="247"/>
      <c r="BB1083" s="248"/>
      <c r="BC1083" s="249"/>
      <c r="BD1083" s="250"/>
    </row>
    <row r="1084" spans="2:56" x14ac:dyDescent="0.3">
      <c r="B1084" s="10"/>
      <c r="C1084" s="11"/>
      <c r="D1084" s="178" t="str">
        <f t="shared" si="50"/>
        <v>Guatemala</v>
      </c>
      <c r="E1084" s="11"/>
      <c r="F1084" s="11"/>
      <c r="G1084" s="12"/>
      <c r="H1084" s="11"/>
      <c r="I1084" s="13"/>
      <c r="J1084" s="22"/>
      <c r="K1084" s="23"/>
      <c r="L1084" s="24"/>
      <c r="M1084" s="23"/>
      <c r="N1084" s="25"/>
      <c r="O1084" s="31"/>
      <c r="P1084" s="33"/>
      <c r="Q1084" s="27"/>
      <c r="R1084" s="32"/>
      <c r="S1084" s="32"/>
      <c r="T1084" s="33"/>
      <c r="U1084" s="98"/>
      <c r="V1084" s="59"/>
      <c r="W1084" s="60"/>
      <c r="X1084" s="60"/>
      <c r="Y1084" s="61"/>
      <c r="Z1084" s="68"/>
      <c r="AA1084" s="69"/>
      <c r="AB1084" s="69"/>
      <c r="AC1084" s="70"/>
      <c r="AD1084" s="40"/>
      <c r="AE1084" s="39"/>
      <c r="AF1084" s="39"/>
      <c r="AG1084" s="41"/>
      <c r="AH1084" s="110"/>
      <c r="AI1084" s="111"/>
      <c r="AJ1084" s="112"/>
      <c r="AK1084" s="42"/>
      <c r="AL1084" s="43"/>
      <c r="AM1084" s="46"/>
      <c r="AN1084" s="47"/>
      <c r="AO1084" s="47"/>
      <c r="AP1084" s="115"/>
      <c r="AQ1084" s="48"/>
      <c r="AR1084" s="51"/>
      <c r="AS1084" s="229"/>
      <c r="AT1084" s="230"/>
      <c r="AU1084" s="92">
        <f t="shared" si="51"/>
        <v>0</v>
      </c>
      <c r="AV1084" s="92" t="e">
        <f t="shared" si="52"/>
        <v>#DIV/0!</v>
      </c>
      <c r="AW1084" s="166" t="e">
        <f>Risk_CAL!X1082</f>
        <v>#DIV/0!</v>
      </c>
      <c r="AX1084" s="184"/>
      <c r="AY1084" s="52"/>
      <c r="AZ1084" s="224"/>
      <c r="BA1084" s="247"/>
      <c r="BB1084" s="248"/>
      <c r="BC1084" s="249"/>
      <c r="BD1084" s="250"/>
    </row>
    <row r="1085" spans="2:56" x14ac:dyDescent="0.3">
      <c r="B1085" s="10"/>
      <c r="C1085" s="11"/>
      <c r="D1085" s="178" t="str">
        <f t="shared" si="50"/>
        <v>Guatemala</v>
      </c>
      <c r="E1085" s="11"/>
      <c r="F1085" s="11"/>
      <c r="G1085" s="12"/>
      <c r="H1085" s="11"/>
      <c r="I1085" s="13"/>
      <c r="J1085" s="22"/>
      <c r="K1085" s="23"/>
      <c r="L1085" s="24"/>
      <c r="M1085" s="23"/>
      <c r="N1085" s="25"/>
      <c r="O1085" s="31"/>
      <c r="P1085" s="33"/>
      <c r="Q1085" s="27"/>
      <c r="R1085" s="32"/>
      <c r="S1085" s="32"/>
      <c r="T1085" s="33"/>
      <c r="U1085" s="98"/>
      <c r="V1085" s="59"/>
      <c r="W1085" s="60"/>
      <c r="X1085" s="60"/>
      <c r="Y1085" s="61"/>
      <c r="Z1085" s="68"/>
      <c r="AA1085" s="69"/>
      <c r="AB1085" s="69"/>
      <c r="AC1085" s="70"/>
      <c r="AD1085" s="40"/>
      <c r="AE1085" s="39"/>
      <c r="AF1085" s="39"/>
      <c r="AG1085" s="41"/>
      <c r="AH1085" s="110"/>
      <c r="AI1085" s="111"/>
      <c r="AJ1085" s="112"/>
      <c r="AK1085" s="42"/>
      <c r="AL1085" s="43"/>
      <c r="AM1085" s="46"/>
      <c r="AN1085" s="47"/>
      <c r="AO1085" s="47"/>
      <c r="AP1085" s="115"/>
      <c r="AQ1085" s="48"/>
      <c r="AR1085" s="51"/>
      <c r="AS1085" s="229"/>
      <c r="AT1085" s="230"/>
      <c r="AU1085" s="92">
        <f t="shared" si="51"/>
        <v>0</v>
      </c>
      <c r="AV1085" s="92" t="e">
        <f t="shared" si="52"/>
        <v>#DIV/0!</v>
      </c>
      <c r="AW1085" s="166" t="e">
        <f>Risk_CAL!X1083</f>
        <v>#DIV/0!</v>
      </c>
      <c r="AX1085" s="184"/>
      <c r="AY1085" s="52"/>
      <c r="AZ1085" s="224"/>
      <c r="BA1085" s="247"/>
      <c r="BB1085" s="248"/>
      <c r="BC1085" s="249"/>
      <c r="BD1085" s="250"/>
    </row>
    <row r="1086" spans="2:56" x14ac:dyDescent="0.3">
      <c r="B1086" s="10"/>
      <c r="C1086" s="11"/>
      <c r="D1086" s="178" t="str">
        <f t="shared" si="50"/>
        <v>Guatemala</v>
      </c>
      <c r="E1086" s="11"/>
      <c r="F1086" s="11"/>
      <c r="G1086" s="12"/>
      <c r="H1086" s="11"/>
      <c r="I1086" s="13"/>
      <c r="J1086" s="22"/>
      <c r="K1086" s="23"/>
      <c r="L1086" s="24"/>
      <c r="M1086" s="23"/>
      <c r="N1086" s="25"/>
      <c r="O1086" s="31"/>
      <c r="P1086" s="33"/>
      <c r="Q1086" s="27"/>
      <c r="R1086" s="32"/>
      <c r="S1086" s="32"/>
      <c r="T1086" s="33"/>
      <c r="U1086" s="98"/>
      <c r="V1086" s="59"/>
      <c r="W1086" s="60"/>
      <c r="X1086" s="60"/>
      <c r="Y1086" s="61"/>
      <c r="Z1086" s="68"/>
      <c r="AA1086" s="69"/>
      <c r="AB1086" s="69"/>
      <c r="AC1086" s="70"/>
      <c r="AD1086" s="40"/>
      <c r="AE1086" s="39"/>
      <c r="AF1086" s="39"/>
      <c r="AG1086" s="41"/>
      <c r="AH1086" s="110"/>
      <c r="AI1086" s="111"/>
      <c r="AJ1086" s="112"/>
      <c r="AK1086" s="42"/>
      <c r="AL1086" s="43"/>
      <c r="AM1086" s="46"/>
      <c r="AN1086" s="47"/>
      <c r="AO1086" s="47"/>
      <c r="AP1086" s="115"/>
      <c r="AQ1086" s="48"/>
      <c r="AR1086" s="51"/>
      <c r="AS1086" s="229"/>
      <c r="AT1086" s="230"/>
      <c r="AU1086" s="92">
        <f t="shared" si="51"/>
        <v>0</v>
      </c>
      <c r="AV1086" s="92" t="e">
        <f t="shared" si="52"/>
        <v>#DIV/0!</v>
      </c>
      <c r="AW1086" s="166" t="e">
        <f>Risk_CAL!X1084</f>
        <v>#DIV/0!</v>
      </c>
      <c r="AX1086" s="184"/>
      <c r="AY1086" s="52"/>
      <c r="AZ1086" s="224"/>
      <c r="BA1086" s="247"/>
      <c r="BB1086" s="248"/>
      <c r="BC1086" s="249"/>
      <c r="BD1086" s="250"/>
    </row>
    <row r="1087" spans="2:56" x14ac:dyDescent="0.3">
      <c r="B1087" s="10"/>
      <c r="C1087" s="11"/>
      <c r="D1087" s="178" t="str">
        <f t="shared" si="50"/>
        <v>Guatemala</v>
      </c>
      <c r="E1087" s="11"/>
      <c r="F1087" s="11"/>
      <c r="G1087" s="12"/>
      <c r="H1087" s="11"/>
      <c r="I1087" s="13"/>
      <c r="J1087" s="22"/>
      <c r="K1087" s="23"/>
      <c r="L1087" s="24"/>
      <c r="M1087" s="23"/>
      <c r="N1087" s="25"/>
      <c r="O1087" s="31"/>
      <c r="P1087" s="33"/>
      <c r="Q1087" s="27"/>
      <c r="R1087" s="32"/>
      <c r="S1087" s="32"/>
      <c r="T1087" s="33"/>
      <c r="U1087" s="98"/>
      <c r="V1087" s="59"/>
      <c r="W1087" s="60"/>
      <c r="X1087" s="60"/>
      <c r="Y1087" s="61"/>
      <c r="Z1087" s="68"/>
      <c r="AA1087" s="69"/>
      <c r="AB1087" s="69"/>
      <c r="AC1087" s="70"/>
      <c r="AD1087" s="40"/>
      <c r="AE1087" s="39"/>
      <c r="AF1087" s="39"/>
      <c r="AG1087" s="41"/>
      <c r="AH1087" s="110"/>
      <c r="AI1087" s="111"/>
      <c r="AJ1087" s="112"/>
      <c r="AK1087" s="42"/>
      <c r="AL1087" s="43"/>
      <c r="AM1087" s="46"/>
      <c r="AN1087" s="47"/>
      <c r="AO1087" s="47"/>
      <c r="AP1087" s="115"/>
      <c r="AQ1087" s="48"/>
      <c r="AR1087" s="51"/>
      <c r="AS1087" s="229"/>
      <c r="AT1087" s="230"/>
      <c r="AU1087" s="92">
        <f t="shared" si="51"/>
        <v>0</v>
      </c>
      <c r="AV1087" s="92" t="e">
        <f t="shared" si="52"/>
        <v>#DIV/0!</v>
      </c>
      <c r="AW1087" s="166" t="e">
        <f>Risk_CAL!X1085</f>
        <v>#DIV/0!</v>
      </c>
      <c r="AX1087" s="184"/>
      <c r="AY1087" s="52"/>
      <c r="AZ1087" s="224"/>
      <c r="BA1087" s="247"/>
      <c r="BB1087" s="248"/>
      <c r="BC1087" s="249"/>
      <c r="BD1087" s="250"/>
    </row>
    <row r="1088" spans="2:56" x14ac:dyDescent="0.3">
      <c r="B1088" s="10"/>
      <c r="C1088" s="11"/>
      <c r="D1088" s="178" t="str">
        <f t="shared" si="50"/>
        <v>Guatemala</v>
      </c>
      <c r="E1088" s="11"/>
      <c r="F1088" s="11"/>
      <c r="G1088" s="12"/>
      <c r="H1088" s="11"/>
      <c r="I1088" s="13"/>
      <c r="J1088" s="22"/>
      <c r="K1088" s="23"/>
      <c r="L1088" s="24"/>
      <c r="M1088" s="23"/>
      <c r="N1088" s="25"/>
      <c r="O1088" s="31"/>
      <c r="P1088" s="33"/>
      <c r="Q1088" s="27"/>
      <c r="R1088" s="32"/>
      <c r="S1088" s="32"/>
      <c r="T1088" s="33"/>
      <c r="U1088" s="98"/>
      <c r="V1088" s="59"/>
      <c r="W1088" s="60"/>
      <c r="X1088" s="60"/>
      <c r="Y1088" s="61"/>
      <c r="Z1088" s="68"/>
      <c r="AA1088" s="69"/>
      <c r="AB1088" s="69"/>
      <c r="AC1088" s="70"/>
      <c r="AD1088" s="40"/>
      <c r="AE1088" s="39"/>
      <c r="AF1088" s="39"/>
      <c r="AG1088" s="41"/>
      <c r="AH1088" s="110"/>
      <c r="AI1088" s="111"/>
      <c r="AJ1088" s="112"/>
      <c r="AK1088" s="42"/>
      <c r="AL1088" s="43"/>
      <c r="AM1088" s="46"/>
      <c r="AN1088" s="47"/>
      <c r="AO1088" s="47"/>
      <c r="AP1088" s="115"/>
      <c r="AQ1088" s="48"/>
      <c r="AR1088" s="51"/>
      <c r="AS1088" s="229"/>
      <c r="AT1088" s="230"/>
      <c r="AU1088" s="92">
        <f t="shared" si="51"/>
        <v>0</v>
      </c>
      <c r="AV1088" s="92" t="e">
        <f t="shared" si="52"/>
        <v>#DIV/0!</v>
      </c>
      <c r="AW1088" s="166" t="e">
        <f>Risk_CAL!X1086</f>
        <v>#DIV/0!</v>
      </c>
      <c r="AX1088" s="184"/>
      <c r="AY1088" s="52"/>
      <c r="AZ1088" s="224"/>
      <c r="BA1088" s="247"/>
      <c r="BB1088" s="248"/>
      <c r="BC1088" s="249"/>
      <c r="BD1088" s="250"/>
    </row>
    <row r="1089" spans="2:56" x14ac:dyDescent="0.3">
      <c r="B1089" s="10"/>
      <c r="C1089" s="11"/>
      <c r="D1089" s="178" t="str">
        <f t="shared" si="50"/>
        <v>Guatemala</v>
      </c>
      <c r="E1089" s="11"/>
      <c r="F1089" s="11"/>
      <c r="G1089" s="12"/>
      <c r="H1089" s="11"/>
      <c r="I1089" s="13"/>
      <c r="J1089" s="22"/>
      <c r="K1089" s="23"/>
      <c r="L1089" s="24"/>
      <c r="M1089" s="23"/>
      <c r="N1089" s="25"/>
      <c r="O1089" s="31"/>
      <c r="P1089" s="33"/>
      <c r="Q1089" s="27"/>
      <c r="R1089" s="32"/>
      <c r="S1089" s="32"/>
      <c r="T1089" s="33"/>
      <c r="U1089" s="98"/>
      <c r="V1089" s="59"/>
      <c r="W1089" s="60"/>
      <c r="X1089" s="60"/>
      <c r="Y1089" s="61"/>
      <c r="Z1089" s="68"/>
      <c r="AA1089" s="69"/>
      <c r="AB1089" s="69"/>
      <c r="AC1089" s="70"/>
      <c r="AD1089" s="40"/>
      <c r="AE1089" s="39"/>
      <c r="AF1089" s="39"/>
      <c r="AG1089" s="41"/>
      <c r="AH1089" s="110"/>
      <c r="AI1089" s="111"/>
      <c r="AJ1089" s="112"/>
      <c r="AK1089" s="42"/>
      <c r="AL1089" s="43"/>
      <c r="AM1089" s="46"/>
      <c r="AN1089" s="47"/>
      <c r="AO1089" s="47"/>
      <c r="AP1089" s="115"/>
      <c r="AQ1089" s="48"/>
      <c r="AR1089" s="51"/>
      <c r="AS1089" s="229"/>
      <c r="AT1089" s="230"/>
      <c r="AU1089" s="92">
        <f t="shared" si="51"/>
        <v>0</v>
      </c>
      <c r="AV1089" s="92" t="e">
        <f t="shared" si="52"/>
        <v>#DIV/0!</v>
      </c>
      <c r="AW1089" s="166" t="e">
        <f>Risk_CAL!X1087</f>
        <v>#DIV/0!</v>
      </c>
      <c r="AX1089" s="184"/>
      <c r="AY1089" s="52"/>
      <c r="AZ1089" s="224"/>
      <c r="BA1089" s="247"/>
      <c r="BB1089" s="248"/>
      <c r="BC1089" s="249"/>
      <c r="BD1089" s="250"/>
    </row>
    <row r="1090" spans="2:56" x14ac:dyDescent="0.3">
      <c r="B1090" s="10"/>
      <c r="C1090" s="11"/>
      <c r="D1090" s="178" t="str">
        <f t="shared" si="50"/>
        <v>Guatemala</v>
      </c>
      <c r="E1090" s="11"/>
      <c r="F1090" s="11"/>
      <c r="G1090" s="12"/>
      <c r="H1090" s="11"/>
      <c r="I1090" s="13"/>
      <c r="J1090" s="22"/>
      <c r="K1090" s="23"/>
      <c r="L1090" s="24"/>
      <c r="M1090" s="23"/>
      <c r="N1090" s="25"/>
      <c r="O1090" s="31"/>
      <c r="P1090" s="33"/>
      <c r="Q1090" s="27"/>
      <c r="R1090" s="32"/>
      <c r="S1090" s="32"/>
      <c r="T1090" s="33"/>
      <c r="U1090" s="98"/>
      <c r="V1090" s="59"/>
      <c r="W1090" s="60"/>
      <c r="X1090" s="60"/>
      <c r="Y1090" s="61"/>
      <c r="Z1090" s="68"/>
      <c r="AA1090" s="69"/>
      <c r="AB1090" s="69"/>
      <c r="AC1090" s="70"/>
      <c r="AD1090" s="40"/>
      <c r="AE1090" s="39"/>
      <c r="AF1090" s="39"/>
      <c r="AG1090" s="41"/>
      <c r="AH1090" s="110"/>
      <c r="AI1090" s="111"/>
      <c r="AJ1090" s="112"/>
      <c r="AK1090" s="42"/>
      <c r="AL1090" s="43"/>
      <c r="AM1090" s="46"/>
      <c r="AN1090" s="47"/>
      <c r="AO1090" s="47"/>
      <c r="AP1090" s="115"/>
      <c r="AQ1090" s="48"/>
      <c r="AR1090" s="51"/>
      <c r="AS1090" s="229"/>
      <c r="AT1090" s="230"/>
      <c r="AU1090" s="92">
        <f t="shared" si="51"/>
        <v>0</v>
      </c>
      <c r="AV1090" s="92" t="e">
        <f t="shared" si="52"/>
        <v>#DIV/0!</v>
      </c>
      <c r="AW1090" s="166" t="e">
        <f>Risk_CAL!X1088</f>
        <v>#DIV/0!</v>
      </c>
      <c r="AX1090" s="184"/>
      <c r="AY1090" s="52"/>
      <c r="AZ1090" s="224"/>
      <c r="BA1090" s="247"/>
      <c r="BB1090" s="248"/>
      <c r="BC1090" s="249"/>
      <c r="BD1090" s="250"/>
    </row>
    <row r="1091" spans="2:56" x14ac:dyDescent="0.3">
      <c r="B1091" s="10"/>
      <c r="C1091" s="11"/>
      <c r="D1091" s="178" t="str">
        <f t="shared" si="50"/>
        <v>Guatemala</v>
      </c>
      <c r="E1091" s="11"/>
      <c r="F1091" s="11"/>
      <c r="G1091" s="12"/>
      <c r="H1091" s="11"/>
      <c r="I1091" s="13"/>
      <c r="J1091" s="22"/>
      <c r="K1091" s="23"/>
      <c r="L1091" s="24"/>
      <c r="M1091" s="23"/>
      <c r="N1091" s="25"/>
      <c r="O1091" s="31"/>
      <c r="P1091" s="33"/>
      <c r="Q1091" s="27"/>
      <c r="R1091" s="32"/>
      <c r="S1091" s="32"/>
      <c r="T1091" s="33"/>
      <c r="U1091" s="98"/>
      <c r="V1091" s="59"/>
      <c r="W1091" s="60"/>
      <c r="X1091" s="60"/>
      <c r="Y1091" s="61"/>
      <c r="Z1091" s="68"/>
      <c r="AA1091" s="69"/>
      <c r="AB1091" s="69"/>
      <c r="AC1091" s="70"/>
      <c r="AD1091" s="40"/>
      <c r="AE1091" s="39"/>
      <c r="AF1091" s="39"/>
      <c r="AG1091" s="41"/>
      <c r="AH1091" s="110"/>
      <c r="AI1091" s="111"/>
      <c r="AJ1091" s="112"/>
      <c r="AK1091" s="42"/>
      <c r="AL1091" s="43"/>
      <c r="AM1091" s="46"/>
      <c r="AN1091" s="47"/>
      <c r="AO1091" s="47"/>
      <c r="AP1091" s="115"/>
      <c r="AQ1091" s="48"/>
      <c r="AR1091" s="51"/>
      <c r="AS1091" s="229"/>
      <c r="AT1091" s="230"/>
      <c r="AU1091" s="92">
        <f t="shared" si="51"/>
        <v>0</v>
      </c>
      <c r="AV1091" s="92" t="e">
        <f t="shared" si="52"/>
        <v>#DIV/0!</v>
      </c>
      <c r="AW1091" s="166" t="e">
        <f>Risk_CAL!X1089</f>
        <v>#DIV/0!</v>
      </c>
      <c r="AX1091" s="184"/>
      <c r="AY1091" s="52"/>
      <c r="AZ1091" s="224"/>
      <c r="BA1091" s="247"/>
      <c r="BB1091" s="248"/>
      <c r="BC1091" s="249"/>
      <c r="BD1091" s="250"/>
    </row>
    <row r="1092" spans="2:56" x14ac:dyDescent="0.3">
      <c r="B1092" s="10"/>
      <c r="C1092" s="11"/>
      <c r="D1092" s="178" t="str">
        <f t="shared" si="50"/>
        <v>Guatemala</v>
      </c>
      <c r="E1092" s="11"/>
      <c r="F1092" s="11"/>
      <c r="G1092" s="12"/>
      <c r="H1092" s="11"/>
      <c r="I1092" s="13"/>
      <c r="J1092" s="22"/>
      <c r="K1092" s="23"/>
      <c r="L1092" s="24"/>
      <c r="M1092" s="23"/>
      <c r="N1092" s="25"/>
      <c r="O1092" s="31"/>
      <c r="P1092" s="33"/>
      <c r="Q1092" s="27"/>
      <c r="R1092" s="32"/>
      <c r="S1092" s="32"/>
      <c r="T1092" s="33"/>
      <c r="U1092" s="98"/>
      <c r="V1092" s="59"/>
      <c r="W1092" s="60"/>
      <c r="X1092" s="60"/>
      <c r="Y1092" s="61"/>
      <c r="Z1092" s="68"/>
      <c r="AA1092" s="69"/>
      <c r="AB1092" s="69"/>
      <c r="AC1092" s="70"/>
      <c r="AD1092" s="40"/>
      <c r="AE1092" s="39"/>
      <c r="AF1092" s="39"/>
      <c r="AG1092" s="41"/>
      <c r="AH1092" s="110"/>
      <c r="AI1092" s="111"/>
      <c r="AJ1092" s="112"/>
      <c r="AK1092" s="42"/>
      <c r="AL1092" s="43"/>
      <c r="AM1092" s="46"/>
      <c r="AN1092" s="47"/>
      <c r="AO1092" s="47"/>
      <c r="AP1092" s="115"/>
      <c r="AQ1092" s="48"/>
      <c r="AR1092" s="51"/>
      <c r="AS1092" s="229"/>
      <c r="AT1092" s="230"/>
      <c r="AU1092" s="92">
        <f t="shared" si="51"/>
        <v>0</v>
      </c>
      <c r="AV1092" s="92" t="e">
        <f t="shared" si="52"/>
        <v>#DIV/0!</v>
      </c>
      <c r="AW1092" s="166" t="e">
        <f>Risk_CAL!X1090</f>
        <v>#DIV/0!</v>
      </c>
      <c r="AX1092" s="184"/>
      <c r="AY1092" s="52"/>
      <c r="AZ1092" s="224"/>
      <c r="BA1092" s="247"/>
      <c r="BB1092" s="248"/>
      <c r="BC1092" s="249"/>
      <c r="BD1092" s="250"/>
    </row>
    <row r="1093" spans="2:56" x14ac:dyDescent="0.3">
      <c r="B1093" s="10"/>
      <c r="C1093" s="11"/>
      <c r="D1093" s="178" t="str">
        <f t="shared" si="50"/>
        <v>Guatemala</v>
      </c>
      <c r="E1093" s="11"/>
      <c r="F1093" s="11"/>
      <c r="G1093" s="12"/>
      <c r="H1093" s="11"/>
      <c r="I1093" s="13"/>
      <c r="J1093" s="22"/>
      <c r="K1093" s="23"/>
      <c r="L1093" s="24"/>
      <c r="M1093" s="23"/>
      <c r="N1093" s="25"/>
      <c r="O1093" s="31"/>
      <c r="P1093" s="33"/>
      <c r="Q1093" s="27"/>
      <c r="R1093" s="32"/>
      <c r="S1093" s="32"/>
      <c r="T1093" s="33"/>
      <c r="U1093" s="98"/>
      <c r="V1093" s="59"/>
      <c r="W1093" s="60"/>
      <c r="X1093" s="60"/>
      <c r="Y1093" s="61"/>
      <c r="Z1093" s="68"/>
      <c r="AA1093" s="69"/>
      <c r="AB1093" s="69"/>
      <c r="AC1093" s="70"/>
      <c r="AD1093" s="40"/>
      <c r="AE1093" s="39"/>
      <c r="AF1093" s="39"/>
      <c r="AG1093" s="41"/>
      <c r="AH1093" s="110"/>
      <c r="AI1093" s="111"/>
      <c r="AJ1093" s="112"/>
      <c r="AK1093" s="42"/>
      <c r="AL1093" s="43"/>
      <c r="AM1093" s="46"/>
      <c r="AN1093" s="47"/>
      <c r="AO1093" s="47"/>
      <c r="AP1093" s="115"/>
      <c r="AQ1093" s="48"/>
      <c r="AR1093" s="51"/>
      <c r="AS1093" s="229"/>
      <c r="AT1093" s="230"/>
      <c r="AU1093" s="92">
        <f t="shared" si="51"/>
        <v>0</v>
      </c>
      <c r="AV1093" s="92" t="e">
        <f t="shared" si="52"/>
        <v>#DIV/0!</v>
      </c>
      <c r="AW1093" s="166" t="e">
        <f>Risk_CAL!X1091</f>
        <v>#DIV/0!</v>
      </c>
      <c r="AX1093" s="184"/>
      <c r="AY1093" s="52"/>
      <c r="AZ1093" s="224"/>
      <c r="BA1093" s="247"/>
      <c r="BB1093" s="248"/>
      <c r="BC1093" s="249"/>
      <c r="BD1093" s="250"/>
    </row>
    <row r="1094" spans="2:56" x14ac:dyDescent="0.3">
      <c r="B1094" s="10"/>
      <c r="C1094" s="11"/>
      <c r="D1094" s="178" t="str">
        <f t="shared" ref="D1094:D1157" si="53">$D$4</f>
        <v>Guatemala</v>
      </c>
      <c r="E1094" s="11"/>
      <c r="F1094" s="11"/>
      <c r="G1094" s="12"/>
      <c r="H1094" s="11"/>
      <c r="I1094" s="13"/>
      <c r="J1094" s="22"/>
      <c r="K1094" s="23"/>
      <c r="L1094" s="24"/>
      <c r="M1094" s="23"/>
      <c r="N1094" s="25"/>
      <c r="O1094" s="31"/>
      <c r="P1094" s="33"/>
      <c r="Q1094" s="27"/>
      <c r="R1094" s="32"/>
      <c r="S1094" s="32"/>
      <c r="T1094" s="33"/>
      <c r="U1094" s="98"/>
      <c r="V1094" s="59"/>
      <c r="W1094" s="60"/>
      <c r="X1094" s="60"/>
      <c r="Y1094" s="61"/>
      <c r="Z1094" s="68"/>
      <c r="AA1094" s="69"/>
      <c r="AB1094" s="69"/>
      <c r="AC1094" s="70"/>
      <c r="AD1094" s="40"/>
      <c r="AE1094" s="39"/>
      <c r="AF1094" s="39"/>
      <c r="AG1094" s="41"/>
      <c r="AH1094" s="110"/>
      <c r="AI1094" s="111"/>
      <c r="AJ1094" s="112"/>
      <c r="AK1094" s="42"/>
      <c r="AL1094" s="43"/>
      <c r="AM1094" s="46"/>
      <c r="AN1094" s="47"/>
      <c r="AO1094" s="47"/>
      <c r="AP1094" s="115"/>
      <c r="AQ1094" s="48"/>
      <c r="AR1094" s="51"/>
      <c r="AS1094" s="229"/>
      <c r="AT1094" s="230"/>
      <c r="AU1094" s="92">
        <f t="shared" si="51"/>
        <v>0</v>
      </c>
      <c r="AV1094" s="92" t="e">
        <f t="shared" si="52"/>
        <v>#DIV/0!</v>
      </c>
      <c r="AW1094" s="166" t="e">
        <f>Risk_CAL!X1092</f>
        <v>#DIV/0!</v>
      </c>
      <c r="AX1094" s="184"/>
      <c r="AY1094" s="52"/>
      <c r="AZ1094" s="224"/>
      <c r="BA1094" s="247"/>
      <c r="BB1094" s="248"/>
      <c r="BC1094" s="249"/>
      <c r="BD1094" s="250"/>
    </row>
    <row r="1095" spans="2:56" x14ac:dyDescent="0.3">
      <c r="B1095" s="10"/>
      <c r="C1095" s="11"/>
      <c r="D1095" s="178" t="str">
        <f t="shared" si="53"/>
        <v>Guatemala</v>
      </c>
      <c r="E1095" s="11"/>
      <c r="F1095" s="11"/>
      <c r="G1095" s="12"/>
      <c r="H1095" s="11"/>
      <c r="I1095" s="13"/>
      <c r="J1095" s="22"/>
      <c r="K1095" s="23"/>
      <c r="L1095" s="24"/>
      <c r="M1095" s="23"/>
      <c r="N1095" s="25"/>
      <c r="O1095" s="31"/>
      <c r="P1095" s="33"/>
      <c r="Q1095" s="27"/>
      <c r="R1095" s="32"/>
      <c r="S1095" s="32"/>
      <c r="T1095" s="33"/>
      <c r="U1095" s="98"/>
      <c r="V1095" s="59"/>
      <c r="W1095" s="60"/>
      <c r="X1095" s="60"/>
      <c r="Y1095" s="61"/>
      <c r="Z1095" s="68"/>
      <c r="AA1095" s="69"/>
      <c r="AB1095" s="69"/>
      <c r="AC1095" s="70"/>
      <c r="AD1095" s="40"/>
      <c r="AE1095" s="39"/>
      <c r="AF1095" s="39"/>
      <c r="AG1095" s="41"/>
      <c r="AH1095" s="110"/>
      <c r="AI1095" s="111"/>
      <c r="AJ1095" s="112"/>
      <c r="AK1095" s="42"/>
      <c r="AL1095" s="43"/>
      <c r="AM1095" s="46"/>
      <c r="AN1095" s="47"/>
      <c r="AO1095" s="47"/>
      <c r="AP1095" s="115"/>
      <c r="AQ1095" s="48"/>
      <c r="AR1095" s="51"/>
      <c r="AS1095" s="229"/>
      <c r="AT1095" s="230"/>
      <c r="AU1095" s="92">
        <f t="shared" si="51"/>
        <v>0</v>
      </c>
      <c r="AV1095" s="92" t="e">
        <f t="shared" si="52"/>
        <v>#DIV/0!</v>
      </c>
      <c r="AW1095" s="166" t="e">
        <f>Risk_CAL!X1093</f>
        <v>#DIV/0!</v>
      </c>
      <c r="AX1095" s="184"/>
      <c r="AY1095" s="52"/>
      <c r="AZ1095" s="224"/>
      <c r="BA1095" s="247"/>
      <c r="BB1095" s="248"/>
      <c r="BC1095" s="249"/>
      <c r="BD1095" s="250"/>
    </row>
    <row r="1096" spans="2:56" x14ac:dyDescent="0.3">
      <c r="B1096" s="10"/>
      <c r="C1096" s="11"/>
      <c r="D1096" s="178" t="str">
        <f t="shared" si="53"/>
        <v>Guatemala</v>
      </c>
      <c r="E1096" s="11"/>
      <c r="F1096" s="11"/>
      <c r="G1096" s="12"/>
      <c r="H1096" s="11"/>
      <c r="I1096" s="13"/>
      <c r="J1096" s="22"/>
      <c r="K1096" s="23"/>
      <c r="L1096" s="24"/>
      <c r="M1096" s="23"/>
      <c r="N1096" s="25"/>
      <c r="O1096" s="31"/>
      <c r="P1096" s="33"/>
      <c r="Q1096" s="27"/>
      <c r="R1096" s="32"/>
      <c r="S1096" s="32"/>
      <c r="T1096" s="33"/>
      <c r="U1096" s="98"/>
      <c r="V1096" s="59"/>
      <c r="W1096" s="60"/>
      <c r="X1096" s="60"/>
      <c r="Y1096" s="61"/>
      <c r="Z1096" s="68"/>
      <c r="AA1096" s="69"/>
      <c r="AB1096" s="69"/>
      <c r="AC1096" s="70"/>
      <c r="AD1096" s="40"/>
      <c r="AE1096" s="39"/>
      <c r="AF1096" s="39"/>
      <c r="AG1096" s="41"/>
      <c r="AH1096" s="110"/>
      <c r="AI1096" s="111"/>
      <c r="AJ1096" s="112"/>
      <c r="AK1096" s="42"/>
      <c r="AL1096" s="43"/>
      <c r="AM1096" s="46"/>
      <c r="AN1096" s="47"/>
      <c r="AO1096" s="47"/>
      <c r="AP1096" s="115"/>
      <c r="AQ1096" s="48"/>
      <c r="AR1096" s="51"/>
      <c r="AS1096" s="229"/>
      <c r="AT1096" s="230"/>
      <c r="AU1096" s="92">
        <f t="shared" si="51"/>
        <v>0</v>
      </c>
      <c r="AV1096" s="92" t="e">
        <f t="shared" si="52"/>
        <v>#DIV/0!</v>
      </c>
      <c r="AW1096" s="166" t="e">
        <f>Risk_CAL!X1094</f>
        <v>#DIV/0!</v>
      </c>
      <c r="AX1096" s="184"/>
      <c r="AY1096" s="52"/>
      <c r="AZ1096" s="224"/>
      <c r="BA1096" s="247"/>
      <c r="BB1096" s="248"/>
      <c r="BC1096" s="249"/>
      <c r="BD1096" s="250"/>
    </row>
    <row r="1097" spans="2:56" x14ac:dyDescent="0.3">
      <c r="B1097" s="10"/>
      <c r="C1097" s="11"/>
      <c r="D1097" s="178" t="str">
        <f t="shared" si="53"/>
        <v>Guatemala</v>
      </c>
      <c r="E1097" s="11"/>
      <c r="F1097" s="11"/>
      <c r="G1097" s="12"/>
      <c r="H1097" s="11"/>
      <c r="I1097" s="13"/>
      <c r="J1097" s="22"/>
      <c r="K1097" s="23"/>
      <c r="L1097" s="24"/>
      <c r="M1097" s="23"/>
      <c r="N1097" s="25"/>
      <c r="O1097" s="31"/>
      <c r="P1097" s="33"/>
      <c r="Q1097" s="27"/>
      <c r="R1097" s="32"/>
      <c r="S1097" s="32"/>
      <c r="T1097" s="33"/>
      <c r="U1097" s="98"/>
      <c r="V1097" s="59"/>
      <c r="W1097" s="60"/>
      <c r="X1097" s="60"/>
      <c r="Y1097" s="61"/>
      <c r="Z1097" s="68"/>
      <c r="AA1097" s="69"/>
      <c r="AB1097" s="69"/>
      <c r="AC1097" s="70"/>
      <c r="AD1097" s="40"/>
      <c r="AE1097" s="39"/>
      <c r="AF1097" s="39"/>
      <c r="AG1097" s="41"/>
      <c r="AH1097" s="110"/>
      <c r="AI1097" s="111"/>
      <c r="AJ1097" s="112"/>
      <c r="AK1097" s="42"/>
      <c r="AL1097" s="43"/>
      <c r="AM1097" s="46"/>
      <c r="AN1097" s="47"/>
      <c r="AO1097" s="47"/>
      <c r="AP1097" s="115"/>
      <c r="AQ1097" s="48"/>
      <c r="AR1097" s="51"/>
      <c r="AS1097" s="229"/>
      <c r="AT1097" s="230"/>
      <c r="AU1097" s="92">
        <f t="shared" si="51"/>
        <v>0</v>
      </c>
      <c r="AV1097" s="92" t="e">
        <f t="shared" si="52"/>
        <v>#DIV/0!</v>
      </c>
      <c r="AW1097" s="166" t="e">
        <f>Risk_CAL!X1095</f>
        <v>#DIV/0!</v>
      </c>
      <c r="AX1097" s="184"/>
      <c r="AY1097" s="52"/>
      <c r="AZ1097" s="224"/>
      <c r="BA1097" s="247"/>
      <c r="BB1097" s="248"/>
      <c r="BC1097" s="249"/>
      <c r="BD1097" s="250"/>
    </row>
    <row r="1098" spans="2:56" x14ac:dyDescent="0.3">
      <c r="B1098" s="10"/>
      <c r="C1098" s="11"/>
      <c r="D1098" s="178" t="str">
        <f t="shared" si="53"/>
        <v>Guatemala</v>
      </c>
      <c r="E1098" s="11"/>
      <c r="F1098" s="11"/>
      <c r="G1098" s="12"/>
      <c r="H1098" s="11"/>
      <c r="I1098" s="13"/>
      <c r="J1098" s="22"/>
      <c r="K1098" s="23"/>
      <c r="L1098" s="24"/>
      <c r="M1098" s="23"/>
      <c r="N1098" s="25"/>
      <c r="O1098" s="31"/>
      <c r="P1098" s="33"/>
      <c r="Q1098" s="27"/>
      <c r="R1098" s="32"/>
      <c r="S1098" s="32"/>
      <c r="T1098" s="33"/>
      <c r="U1098" s="98"/>
      <c r="V1098" s="59"/>
      <c r="W1098" s="60"/>
      <c r="X1098" s="60"/>
      <c r="Y1098" s="61"/>
      <c r="Z1098" s="68"/>
      <c r="AA1098" s="69"/>
      <c r="AB1098" s="69"/>
      <c r="AC1098" s="70"/>
      <c r="AD1098" s="40"/>
      <c r="AE1098" s="39"/>
      <c r="AF1098" s="39"/>
      <c r="AG1098" s="41"/>
      <c r="AH1098" s="110"/>
      <c r="AI1098" s="111"/>
      <c r="AJ1098" s="112"/>
      <c r="AK1098" s="42"/>
      <c r="AL1098" s="43"/>
      <c r="AM1098" s="46"/>
      <c r="AN1098" s="47"/>
      <c r="AO1098" s="47"/>
      <c r="AP1098" s="115"/>
      <c r="AQ1098" s="48"/>
      <c r="AR1098" s="51"/>
      <c r="AS1098" s="229"/>
      <c r="AT1098" s="230"/>
      <c r="AU1098" s="92">
        <f t="shared" si="51"/>
        <v>0</v>
      </c>
      <c r="AV1098" s="92" t="e">
        <f t="shared" si="52"/>
        <v>#DIV/0!</v>
      </c>
      <c r="AW1098" s="166" t="e">
        <f>Risk_CAL!X1096</f>
        <v>#DIV/0!</v>
      </c>
      <c r="AX1098" s="184"/>
      <c r="AY1098" s="52"/>
      <c r="AZ1098" s="224"/>
      <c r="BA1098" s="247"/>
      <c r="BB1098" s="248"/>
      <c r="BC1098" s="249"/>
      <c r="BD1098" s="250"/>
    </row>
    <row r="1099" spans="2:56" x14ac:dyDescent="0.3">
      <c r="B1099" s="10"/>
      <c r="C1099" s="11"/>
      <c r="D1099" s="178" t="str">
        <f t="shared" si="53"/>
        <v>Guatemala</v>
      </c>
      <c r="E1099" s="11"/>
      <c r="F1099" s="11"/>
      <c r="G1099" s="12"/>
      <c r="H1099" s="11"/>
      <c r="I1099" s="13"/>
      <c r="J1099" s="22"/>
      <c r="K1099" s="23"/>
      <c r="L1099" s="24"/>
      <c r="M1099" s="23"/>
      <c r="N1099" s="25"/>
      <c r="O1099" s="31"/>
      <c r="P1099" s="33"/>
      <c r="Q1099" s="27"/>
      <c r="R1099" s="32"/>
      <c r="S1099" s="32"/>
      <c r="T1099" s="33"/>
      <c r="U1099" s="98"/>
      <c r="V1099" s="59"/>
      <c r="W1099" s="60"/>
      <c r="X1099" s="60"/>
      <c r="Y1099" s="61"/>
      <c r="Z1099" s="68"/>
      <c r="AA1099" s="69"/>
      <c r="AB1099" s="69"/>
      <c r="AC1099" s="70"/>
      <c r="AD1099" s="40"/>
      <c r="AE1099" s="39"/>
      <c r="AF1099" s="39"/>
      <c r="AG1099" s="41"/>
      <c r="AH1099" s="110"/>
      <c r="AI1099" s="111"/>
      <c r="AJ1099" s="112"/>
      <c r="AK1099" s="42"/>
      <c r="AL1099" s="43"/>
      <c r="AM1099" s="46"/>
      <c r="AN1099" s="47"/>
      <c r="AO1099" s="47"/>
      <c r="AP1099" s="115"/>
      <c r="AQ1099" s="48"/>
      <c r="AR1099" s="51"/>
      <c r="AS1099" s="229"/>
      <c r="AT1099" s="230"/>
      <c r="AU1099" s="92">
        <f t="shared" ref="AU1099:AU1162" si="54">AR1099-R1099</f>
        <v>0</v>
      </c>
      <c r="AV1099" s="92" t="e">
        <f t="shared" ref="AV1099:AV1162" si="55">S1099/R1099</f>
        <v>#DIV/0!</v>
      </c>
      <c r="AW1099" s="166" t="e">
        <f>Risk_CAL!X1097</f>
        <v>#DIV/0!</v>
      </c>
      <c r="AX1099" s="184"/>
      <c r="AY1099" s="52"/>
      <c r="AZ1099" s="224"/>
      <c r="BA1099" s="247"/>
      <c r="BB1099" s="248"/>
      <c r="BC1099" s="249"/>
      <c r="BD1099" s="250"/>
    </row>
    <row r="1100" spans="2:56" x14ac:dyDescent="0.3">
      <c r="B1100" s="10"/>
      <c r="C1100" s="11"/>
      <c r="D1100" s="178" t="str">
        <f t="shared" si="53"/>
        <v>Guatemala</v>
      </c>
      <c r="E1100" s="11"/>
      <c r="F1100" s="11"/>
      <c r="G1100" s="12"/>
      <c r="H1100" s="11"/>
      <c r="I1100" s="13"/>
      <c r="J1100" s="22"/>
      <c r="K1100" s="23"/>
      <c r="L1100" s="24"/>
      <c r="M1100" s="23"/>
      <c r="N1100" s="25"/>
      <c r="O1100" s="31"/>
      <c r="P1100" s="33"/>
      <c r="Q1100" s="27"/>
      <c r="R1100" s="32"/>
      <c r="S1100" s="32"/>
      <c r="T1100" s="33"/>
      <c r="U1100" s="98"/>
      <c r="V1100" s="59"/>
      <c r="W1100" s="60"/>
      <c r="X1100" s="60"/>
      <c r="Y1100" s="61"/>
      <c r="Z1100" s="68"/>
      <c r="AA1100" s="69"/>
      <c r="AB1100" s="69"/>
      <c r="AC1100" s="70"/>
      <c r="AD1100" s="40"/>
      <c r="AE1100" s="39"/>
      <c r="AF1100" s="39"/>
      <c r="AG1100" s="41"/>
      <c r="AH1100" s="110"/>
      <c r="AI1100" s="111"/>
      <c r="AJ1100" s="112"/>
      <c r="AK1100" s="42"/>
      <c r="AL1100" s="43"/>
      <c r="AM1100" s="46"/>
      <c r="AN1100" s="47"/>
      <c r="AO1100" s="47"/>
      <c r="AP1100" s="115"/>
      <c r="AQ1100" s="48"/>
      <c r="AR1100" s="51"/>
      <c r="AS1100" s="229"/>
      <c r="AT1100" s="230"/>
      <c r="AU1100" s="92">
        <f t="shared" si="54"/>
        <v>0</v>
      </c>
      <c r="AV1100" s="92" t="e">
        <f t="shared" si="55"/>
        <v>#DIV/0!</v>
      </c>
      <c r="AW1100" s="166" t="e">
        <f>Risk_CAL!X1098</f>
        <v>#DIV/0!</v>
      </c>
      <c r="AX1100" s="184"/>
      <c r="AY1100" s="52"/>
      <c r="AZ1100" s="224"/>
      <c r="BA1100" s="247"/>
      <c r="BB1100" s="248"/>
      <c r="BC1100" s="249"/>
      <c r="BD1100" s="250"/>
    </row>
    <row r="1101" spans="2:56" x14ac:dyDescent="0.3">
      <c r="B1101" s="10"/>
      <c r="C1101" s="11"/>
      <c r="D1101" s="178" t="str">
        <f t="shared" si="53"/>
        <v>Guatemala</v>
      </c>
      <c r="E1101" s="11"/>
      <c r="F1101" s="11"/>
      <c r="G1101" s="12"/>
      <c r="H1101" s="11"/>
      <c r="I1101" s="13"/>
      <c r="J1101" s="22"/>
      <c r="K1101" s="23"/>
      <c r="L1101" s="24"/>
      <c r="M1101" s="23"/>
      <c r="N1101" s="25"/>
      <c r="O1101" s="31"/>
      <c r="P1101" s="33"/>
      <c r="Q1101" s="27"/>
      <c r="R1101" s="32"/>
      <c r="S1101" s="32"/>
      <c r="T1101" s="33"/>
      <c r="U1101" s="98"/>
      <c r="V1101" s="59"/>
      <c r="W1101" s="60"/>
      <c r="X1101" s="60"/>
      <c r="Y1101" s="61"/>
      <c r="Z1101" s="68"/>
      <c r="AA1101" s="69"/>
      <c r="AB1101" s="69"/>
      <c r="AC1101" s="70"/>
      <c r="AD1101" s="40"/>
      <c r="AE1101" s="39"/>
      <c r="AF1101" s="39"/>
      <c r="AG1101" s="41"/>
      <c r="AH1101" s="110"/>
      <c r="AI1101" s="111"/>
      <c r="AJ1101" s="112"/>
      <c r="AK1101" s="42"/>
      <c r="AL1101" s="43"/>
      <c r="AM1101" s="46"/>
      <c r="AN1101" s="47"/>
      <c r="AO1101" s="47"/>
      <c r="AP1101" s="115"/>
      <c r="AQ1101" s="48"/>
      <c r="AR1101" s="51"/>
      <c r="AS1101" s="229"/>
      <c r="AT1101" s="230"/>
      <c r="AU1101" s="92">
        <f t="shared" si="54"/>
        <v>0</v>
      </c>
      <c r="AV1101" s="92" t="e">
        <f t="shared" si="55"/>
        <v>#DIV/0!</v>
      </c>
      <c r="AW1101" s="166" t="e">
        <f>Risk_CAL!X1099</f>
        <v>#DIV/0!</v>
      </c>
      <c r="AX1101" s="184"/>
      <c r="AY1101" s="52"/>
      <c r="AZ1101" s="224"/>
      <c r="BA1101" s="247"/>
      <c r="BB1101" s="248"/>
      <c r="BC1101" s="249"/>
      <c r="BD1101" s="250"/>
    </row>
    <row r="1102" spans="2:56" x14ac:dyDescent="0.3">
      <c r="B1102" s="10"/>
      <c r="C1102" s="11"/>
      <c r="D1102" s="178" t="str">
        <f t="shared" si="53"/>
        <v>Guatemala</v>
      </c>
      <c r="E1102" s="11"/>
      <c r="F1102" s="11"/>
      <c r="G1102" s="12"/>
      <c r="H1102" s="11"/>
      <c r="I1102" s="13"/>
      <c r="J1102" s="22"/>
      <c r="K1102" s="23"/>
      <c r="L1102" s="24"/>
      <c r="M1102" s="23"/>
      <c r="N1102" s="25"/>
      <c r="O1102" s="31"/>
      <c r="P1102" s="33"/>
      <c r="Q1102" s="27"/>
      <c r="R1102" s="32"/>
      <c r="S1102" s="32"/>
      <c r="T1102" s="33"/>
      <c r="U1102" s="98"/>
      <c r="V1102" s="59"/>
      <c r="W1102" s="60"/>
      <c r="X1102" s="60"/>
      <c r="Y1102" s="61"/>
      <c r="Z1102" s="68"/>
      <c r="AA1102" s="69"/>
      <c r="AB1102" s="69"/>
      <c r="AC1102" s="70"/>
      <c r="AD1102" s="40"/>
      <c r="AE1102" s="39"/>
      <c r="AF1102" s="39"/>
      <c r="AG1102" s="41"/>
      <c r="AH1102" s="110"/>
      <c r="AI1102" s="111"/>
      <c r="AJ1102" s="112"/>
      <c r="AK1102" s="42"/>
      <c r="AL1102" s="43"/>
      <c r="AM1102" s="46"/>
      <c r="AN1102" s="47"/>
      <c r="AO1102" s="47"/>
      <c r="AP1102" s="115"/>
      <c r="AQ1102" s="48"/>
      <c r="AR1102" s="51"/>
      <c r="AS1102" s="229"/>
      <c r="AT1102" s="230"/>
      <c r="AU1102" s="92">
        <f t="shared" si="54"/>
        <v>0</v>
      </c>
      <c r="AV1102" s="92" t="e">
        <f t="shared" si="55"/>
        <v>#DIV/0!</v>
      </c>
      <c r="AW1102" s="166" t="e">
        <f>Risk_CAL!X1100</f>
        <v>#DIV/0!</v>
      </c>
      <c r="AX1102" s="184"/>
      <c r="AY1102" s="52"/>
      <c r="AZ1102" s="224"/>
      <c r="BA1102" s="247"/>
      <c r="BB1102" s="248"/>
      <c r="BC1102" s="249"/>
      <c r="BD1102" s="250"/>
    </row>
    <row r="1103" spans="2:56" x14ac:dyDescent="0.3">
      <c r="B1103" s="10"/>
      <c r="C1103" s="11"/>
      <c r="D1103" s="178" t="str">
        <f t="shared" si="53"/>
        <v>Guatemala</v>
      </c>
      <c r="E1103" s="11"/>
      <c r="F1103" s="11"/>
      <c r="G1103" s="12"/>
      <c r="H1103" s="11"/>
      <c r="I1103" s="13"/>
      <c r="J1103" s="22"/>
      <c r="K1103" s="23"/>
      <c r="L1103" s="24"/>
      <c r="M1103" s="23"/>
      <c r="N1103" s="25"/>
      <c r="O1103" s="31"/>
      <c r="P1103" s="33"/>
      <c r="Q1103" s="27"/>
      <c r="R1103" s="32"/>
      <c r="S1103" s="32"/>
      <c r="T1103" s="33"/>
      <c r="U1103" s="98"/>
      <c r="V1103" s="59"/>
      <c r="W1103" s="60"/>
      <c r="X1103" s="60"/>
      <c r="Y1103" s="61"/>
      <c r="Z1103" s="68"/>
      <c r="AA1103" s="69"/>
      <c r="AB1103" s="69"/>
      <c r="AC1103" s="70"/>
      <c r="AD1103" s="40"/>
      <c r="AE1103" s="39"/>
      <c r="AF1103" s="39"/>
      <c r="AG1103" s="41"/>
      <c r="AH1103" s="110"/>
      <c r="AI1103" s="111"/>
      <c r="AJ1103" s="112"/>
      <c r="AK1103" s="42"/>
      <c r="AL1103" s="43"/>
      <c r="AM1103" s="46"/>
      <c r="AN1103" s="47"/>
      <c r="AO1103" s="47"/>
      <c r="AP1103" s="115"/>
      <c r="AQ1103" s="48"/>
      <c r="AR1103" s="51"/>
      <c r="AS1103" s="229"/>
      <c r="AT1103" s="230"/>
      <c r="AU1103" s="92">
        <f t="shared" si="54"/>
        <v>0</v>
      </c>
      <c r="AV1103" s="92" t="e">
        <f t="shared" si="55"/>
        <v>#DIV/0!</v>
      </c>
      <c r="AW1103" s="166" t="e">
        <f>Risk_CAL!X1101</f>
        <v>#DIV/0!</v>
      </c>
      <c r="AX1103" s="184"/>
      <c r="AY1103" s="52"/>
      <c r="AZ1103" s="224"/>
      <c r="BA1103" s="247"/>
      <c r="BB1103" s="248"/>
      <c r="BC1103" s="249"/>
      <c r="BD1103" s="250"/>
    </row>
    <row r="1104" spans="2:56" x14ac:dyDescent="0.3">
      <c r="B1104" s="10"/>
      <c r="C1104" s="11"/>
      <c r="D1104" s="178" t="str">
        <f t="shared" si="53"/>
        <v>Guatemala</v>
      </c>
      <c r="E1104" s="11"/>
      <c r="F1104" s="11"/>
      <c r="G1104" s="12"/>
      <c r="H1104" s="11"/>
      <c r="I1104" s="13"/>
      <c r="J1104" s="22"/>
      <c r="K1104" s="23"/>
      <c r="L1104" s="24"/>
      <c r="M1104" s="23"/>
      <c r="N1104" s="25"/>
      <c r="O1104" s="31"/>
      <c r="P1104" s="33"/>
      <c r="Q1104" s="27"/>
      <c r="R1104" s="32"/>
      <c r="S1104" s="32"/>
      <c r="T1104" s="33"/>
      <c r="U1104" s="98"/>
      <c r="V1104" s="59"/>
      <c r="W1104" s="60"/>
      <c r="X1104" s="60"/>
      <c r="Y1104" s="61"/>
      <c r="Z1104" s="68"/>
      <c r="AA1104" s="69"/>
      <c r="AB1104" s="69"/>
      <c r="AC1104" s="70"/>
      <c r="AD1104" s="40"/>
      <c r="AE1104" s="39"/>
      <c r="AF1104" s="39"/>
      <c r="AG1104" s="41"/>
      <c r="AH1104" s="110"/>
      <c r="AI1104" s="111"/>
      <c r="AJ1104" s="112"/>
      <c r="AK1104" s="42"/>
      <c r="AL1104" s="43"/>
      <c r="AM1104" s="46"/>
      <c r="AN1104" s="47"/>
      <c r="AO1104" s="47"/>
      <c r="AP1104" s="115"/>
      <c r="AQ1104" s="48"/>
      <c r="AR1104" s="51"/>
      <c r="AS1104" s="229"/>
      <c r="AT1104" s="230"/>
      <c r="AU1104" s="92">
        <f t="shared" si="54"/>
        <v>0</v>
      </c>
      <c r="AV1104" s="92" t="e">
        <f t="shared" si="55"/>
        <v>#DIV/0!</v>
      </c>
      <c r="AW1104" s="166" t="e">
        <f>Risk_CAL!X1102</f>
        <v>#DIV/0!</v>
      </c>
      <c r="AX1104" s="184"/>
      <c r="AY1104" s="52"/>
      <c r="AZ1104" s="224"/>
      <c r="BA1104" s="247"/>
      <c r="BB1104" s="248"/>
      <c r="BC1104" s="249"/>
      <c r="BD1104" s="250"/>
    </row>
    <row r="1105" spans="2:56" x14ac:dyDescent="0.3">
      <c r="B1105" s="10"/>
      <c r="C1105" s="11"/>
      <c r="D1105" s="178" t="str">
        <f t="shared" si="53"/>
        <v>Guatemala</v>
      </c>
      <c r="E1105" s="11"/>
      <c r="F1105" s="11"/>
      <c r="G1105" s="12"/>
      <c r="H1105" s="11"/>
      <c r="I1105" s="13"/>
      <c r="J1105" s="22"/>
      <c r="K1105" s="23"/>
      <c r="L1105" s="24"/>
      <c r="M1105" s="23"/>
      <c r="N1105" s="25"/>
      <c r="O1105" s="31"/>
      <c r="P1105" s="33"/>
      <c r="Q1105" s="27"/>
      <c r="R1105" s="32"/>
      <c r="S1105" s="32"/>
      <c r="T1105" s="33"/>
      <c r="U1105" s="98"/>
      <c r="V1105" s="59"/>
      <c r="W1105" s="60"/>
      <c r="X1105" s="60"/>
      <c r="Y1105" s="61"/>
      <c r="Z1105" s="68"/>
      <c r="AA1105" s="69"/>
      <c r="AB1105" s="69"/>
      <c r="AC1105" s="70"/>
      <c r="AD1105" s="40"/>
      <c r="AE1105" s="39"/>
      <c r="AF1105" s="39"/>
      <c r="AG1105" s="41"/>
      <c r="AH1105" s="110"/>
      <c r="AI1105" s="111"/>
      <c r="AJ1105" s="112"/>
      <c r="AK1105" s="42"/>
      <c r="AL1105" s="43"/>
      <c r="AM1105" s="46"/>
      <c r="AN1105" s="47"/>
      <c r="AO1105" s="47"/>
      <c r="AP1105" s="115"/>
      <c r="AQ1105" s="48"/>
      <c r="AR1105" s="51"/>
      <c r="AS1105" s="229"/>
      <c r="AT1105" s="230"/>
      <c r="AU1105" s="92">
        <f t="shared" si="54"/>
        <v>0</v>
      </c>
      <c r="AV1105" s="92" t="e">
        <f t="shared" si="55"/>
        <v>#DIV/0!</v>
      </c>
      <c r="AW1105" s="166" t="e">
        <f>Risk_CAL!X1103</f>
        <v>#DIV/0!</v>
      </c>
      <c r="AX1105" s="184"/>
      <c r="AY1105" s="52"/>
      <c r="AZ1105" s="224"/>
      <c r="BA1105" s="247"/>
      <c r="BB1105" s="248"/>
      <c r="BC1105" s="249"/>
      <c r="BD1105" s="250"/>
    </row>
    <row r="1106" spans="2:56" x14ac:dyDescent="0.3">
      <c r="B1106" s="10"/>
      <c r="C1106" s="11"/>
      <c r="D1106" s="178" t="str">
        <f t="shared" si="53"/>
        <v>Guatemala</v>
      </c>
      <c r="E1106" s="11"/>
      <c r="F1106" s="11"/>
      <c r="G1106" s="12"/>
      <c r="H1106" s="11"/>
      <c r="I1106" s="13"/>
      <c r="J1106" s="22"/>
      <c r="K1106" s="23"/>
      <c r="L1106" s="24"/>
      <c r="M1106" s="23"/>
      <c r="N1106" s="25"/>
      <c r="O1106" s="31"/>
      <c r="P1106" s="33"/>
      <c r="Q1106" s="27"/>
      <c r="R1106" s="32"/>
      <c r="S1106" s="32"/>
      <c r="T1106" s="33"/>
      <c r="U1106" s="98"/>
      <c r="V1106" s="59"/>
      <c r="W1106" s="60"/>
      <c r="X1106" s="60"/>
      <c r="Y1106" s="61"/>
      <c r="Z1106" s="68"/>
      <c r="AA1106" s="69"/>
      <c r="AB1106" s="69"/>
      <c r="AC1106" s="70"/>
      <c r="AD1106" s="40"/>
      <c r="AE1106" s="39"/>
      <c r="AF1106" s="39"/>
      <c r="AG1106" s="41"/>
      <c r="AH1106" s="110"/>
      <c r="AI1106" s="111"/>
      <c r="AJ1106" s="112"/>
      <c r="AK1106" s="42"/>
      <c r="AL1106" s="43"/>
      <c r="AM1106" s="46"/>
      <c r="AN1106" s="47"/>
      <c r="AO1106" s="47"/>
      <c r="AP1106" s="115"/>
      <c r="AQ1106" s="48"/>
      <c r="AR1106" s="51"/>
      <c r="AS1106" s="229"/>
      <c r="AT1106" s="230"/>
      <c r="AU1106" s="92">
        <f t="shared" si="54"/>
        <v>0</v>
      </c>
      <c r="AV1106" s="92" t="e">
        <f t="shared" si="55"/>
        <v>#DIV/0!</v>
      </c>
      <c r="AW1106" s="166" t="e">
        <f>Risk_CAL!X1104</f>
        <v>#DIV/0!</v>
      </c>
      <c r="AX1106" s="184"/>
      <c r="AY1106" s="52"/>
      <c r="AZ1106" s="224"/>
      <c r="BA1106" s="247"/>
      <c r="BB1106" s="248"/>
      <c r="BC1106" s="249"/>
      <c r="BD1106" s="250"/>
    </row>
    <row r="1107" spans="2:56" x14ac:dyDescent="0.3">
      <c r="B1107" s="10"/>
      <c r="C1107" s="11"/>
      <c r="D1107" s="178" t="str">
        <f t="shared" si="53"/>
        <v>Guatemala</v>
      </c>
      <c r="E1107" s="11"/>
      <c r="F1107" s="11"/>
      <c r="G1107" s="12"/>
      <c r="H1107" s="11"/>
      <c r="I1107" s="13"/>
      <c r="J1107" s="22"/>
      <c r="K1107" s="23"/>
      <c r="L1107" s="24"/>
      <c r="M1107" s="23"/>
      <c r="N1107" s="25"/>
      <c r="O1107" s="31"/>
      <c r="P1107" s="33"/>
      <c r="Q1107" s="27"/>
      <c r="R1107" s="32"/>
      <c r="S1107" s="32"/>
      <c r="T1107" s="33"/>
      <c r="U1107" s="98"/>
      <c r="V1107" s="59"/>
      <c r="W1107" s="60"/>
      <c r="X1107" s="60"/>
      <c r="Y1107" s="61"/>
      <c r="Z1107" s="68"/>
      <c r="AA1107" s="69"/>
      <c r="AB1107" s="69"/>
      <c r="AC1107" s="70"/>
      <c r="AD1107" s="40"/>
      <c r="AE1107" s="39"/>
      <c r="AF1107" s="39"/>
      <c r="AG1107" s="41"/>
      <c r="AH1107" s="110"/>
      <c r="AI1107" s="111"/>
      <c r="AJ1107" s="112"/>
      <c r="AK1107" s="42"/>
      <c r="AL1107" s="43"/>
      <c r="AM1107" s="46"/>
      <c r="AN1107" s="47"/>
      <c r="AO1107" s="47"/>
      <c r="AP1107" s="115"/>
      <c r="AQ1107" s="48"/>
      <c r="AR1107" s="51"/>
      <c r="AS1107" s="229"/>
      <c r="AT1107" s="230"/>
      <c r="AU1107" s="92">
        <f t="shared" si="54"/>
        <v>0</v>
      </c>
      <c r="AV1107" s="92" t="e">
        <f t="shared" si="55"/>
        <v>#DIV/0!</v>
      </c>
      <c r="AW1107" s="166" t="e">
        <f>Risk_CAL!X1105</f>
        <v>#DIV/0!</v>
      </c>
      <c r="AX1107" s="184"/>
      <c r="AY1107" s="52"/>
      <c r="AZ1107" s="224"/>
      <c r="BA1107" s="247"/>
      <c r="BB1107" s="248"/>
      <c r="BC1107" s="249"/>
      <c r="BD1107" s="250"/>
    </row>
    <row r="1108" spans="2:56" x14ac:dyDescent="0.3">
      <c r="B1108" s="10"/>
      <c r="C1108" s="11"/>
      <c r="D1108" s="178" t="str">
        <f t="shared" si="53"/>
        <v>Guatemala</v>
      </c>
      <c r="E1108" s="11"/>
      <c r="F1108" s="11"/>
      <c r="G1108" s="12"/>
      <c r="H1108" s="11"/>
      <c r="I1108" s="13"/>
      <c r="J1108" s="22"/>
      <c r="K1108" s="23"/>
      <c r="L1108" s="24"/>
      <c r="M1108" s="23"/>
      <c r="N1108" s="25"/>
      <c r="O1108" s="31"/>
      <c r="P1108" s="33"/>
      <c r="Q1108" s="27"/>
      <c r="R1108" s="32"/>
      <c r="S1108" s="32"/>
      <c r="T1108" s="33"/>
      <c r="U1108" s="98"/>
      <c r="V1108" s="59"/>
      <c r="W1108" s="60"/>
      <c r="X1108" s="60"/>
      <c r="Y1108" s="61"/>
      <c r="Z1108" s="68"/>
      <c r="AA1108" s="69"/>
      <c r="AB1108" s="69"/>
      <c r="AC1108" s="70"/>
      <c r="AD1108" s="40"/>
      <c r="AE1108" s="39"/>
      <c r="AF1108" s="39"/>
      <c r="AG1108" s="41"/>
      <c r="AH1108" s="110"/>
      <c r="AI1108" s="111"/>
      <c r="AJ1108" s="112"/>
      <c r="AK1108" s="42"/>
      <c r="AL1108" s="43"/>
      <c r="AM1108" s="46"/>
      <c r="AN1108" s="47"/>
      <c r="AO1108" s="47"/>
      <c r="AP1108" s="115"/>
      <c r="AQ1108" s="48"/>
      <c r="AR1108" s="51"/>
      <c r="AS1108" s="229"/>
      <c r="AT1108" s="230"/>
      <c r="AU1108" s="92">
        <f t="shared" si="54"/>
        <v>0</v>
      </c>
      <c r="AV1108" s="92" t="e">
        <f t="shared" si="55"/>
        <v>#DIV/0!</v>
      </c>
      <c r="AW1108" s="166" t="e">
        <f>Risk_CAL!X1106</f>
        <v>#DIV/0!</v>
      </c>
      <c r="AX1108" s="184"/>
      <c r="AY1108" s="52"/>
      <c r="AZ1108" s="224"/>
      <c r="BA1108" s="247"/>
      <c r="BB1108" s="248"/>
      <c r="BC1108" s="249"/>
      <c r="BD1108" s="250"/>
    </row>
    <row r="1109" spans="2:56" x14ac:dyDescent="0.3">
      <c r="B1109" s="10"/>
      <c r="C1109" s="11"/>
      <c r="D1109" s="178" t="str">
        <f t="shared" si="53"/>
        <v>Guatemala</v>
      </c>
      <c r="E1109" s="11"/>
      <c r="F1109" s="11"/>
      <c r="G1109" s="12"/>
      <c r="H1109" s="11"/>
      <c r="I1109" s="13"/>
      <c r="J1109" s="22"/>
      <c r="K1109" s="23"/>
      <c r="L1109" s="24"/>
      <c r="M1109" s="23"/>
      <c r="N1109" s="25"/>
      <c r="O1109" s="31"/>
      <c r="P1109" s="33"/>
      <c r="Q1109" s="27"/>
      <c r="R1109" s="32"/>
      <c r="S1109" s="32"/>
      <c r="T1109" s="33"/>
      <c r="U1109" s="98"/>
      <c r="V1109" s="59"/>
      <c r="W1109" s="60"/>
      <c r="X1109" s="60"/>
      <c r="Y1109" s="61"/>
      <c r="Z1109" s="68"/>
      <c r="AA1109" s="69"/>
      <c r="AB1109" s="69"/>
      <c r="AC1109" s="70"/>
      <c r="AD1109" s="40"/>
      <c r="AE1109" s="39"/>
      <c r="AF1109" s="39"/>
      <c r="AG1109" s="41"/>
      <c r="AH1109" s="110"/>
      <c r="AI1109" s="111"/>
      <c r="AJ1109" s="112"/>
      <c r="AK1109" s="42"/>
      <c r="AL1109" s="43"/>
      <c r="AM1109" s="46"/>
      <c r="AN1109" s="47"/>
      <c r="AO1109" s="47"/>
      <c r="AP1109" s="115"/>
      <c r="AQ1109" s="48"/>
      <c r="AR1109" s="51"/>
      <c r="AS1109" s="229"/>
      <c r="AT1109" s="230"/>
      <c r="AU1109" s="92">
        <f t="shared" si="54"/>
        <v>0</v>
      </c>
      <c r="AV1109" s="92" t="e">
        <f t="shared" si="55"/>
        <v>#DIV/0!</v>
      </c>
      <c r="AW1109" s="166" t="e">
        <f>Risk_CAL!X1107</f>
        <v>#DIV/0!</v>
      </c>
      <c r="AX1109" s="184"/>
      <c r="AY1109" s="52"/>
      <c r="AZ1109" s="224"/>
      <c r="BA1109" s="247"/>
      <c r="BB1109" s="248"/>
      <c r="BC1109" s="249"/>
      <c r="BD1109" s="250"/>
    </row>
    <row r="1110" spans="2:56" x14ac:dyDescent="0.3">
      <c r="B1110" s="10"/>
      <c r="C1110" s="11"/>
      <c r="D1110" s="178" t="str">
        <f t="shared" si="53"/>
        <v>Guatemala</v>
      </c>
      <c r="E1110" s="11"/>
      <c r="F1110" s="11"/>
      <c r="G1110" s="12"/>
      <c r="H1110" s="11"/>
      <c r="I1110" s="13"/>
      <c r="J1110" s="22"/>
      <c r="K1110" s="23"/>
      <c r="L1110" s="24"/>
      <c r="M1110" s="23"/>
      <c r="N1110" s="25"/>
      <c r="O1110" s="31"/>
      <c r="P1110" s="33"/>
      <c r="Q1110" s="27"/>
      <c r="R1110" s="32"/>
      <c r="S1110" s="32"/>
      <c r="T1110" s="33"/>
      <c r="U1110" s="98"/>
      <c r="V1110" s="59"/>
      <c r="W1110" s="60"/>
      <c r="X1110" s="60"/>
      <c r="Y1110" s="61"/>
      <c r="Z1110" s="68"/>
      <c r="AA1110" s="69"/>
      <c r="AB1110" s="69"/>
      <c r="AC1110" s="70"/>
      <c r="AD1110" s="40"/>
      <c r="AE1110" s="39"/>
      <c r="AF1110" s="39"/>
      <c r="AG1110" s="41"/>
      <c r="AH1110" s="110"/>
      <c r="AI1110" s="111"/>
      <c r="AJ1110" s="112"/>
      <c r="AK1110" s="42"/>
      <c r="AL1110" s="43"/>
      <c r="AM1110" s="46"/>
      <c r="AN1110" s="47"/>
      <c r="AO1110" s="47"/>
      <c r="AP1110" s="115"/>
      <c r="AQ1110" s="48"/>
      <c r="AR1110" s="51"/>
      <c r="AS1110" s="229"/>
      <c r="AT1110" s="230"/>
      <c r="AU1110" s="92">
        <f t="shared" si="54"/>
        <v>0</v>
      </c>
      <c r="AV1110" s="92" t="e">
        <f t="shared" si="55"/>
        <v>#DIV/0!</v>
      </c>
      <c r="AW1110" s="166" t="e">
        <f>Risk_CAL!X1108</f>
        <v>#DIV/0!</v>
      </c>
      <c r="AX1110" s="184"/>
      <c r="AY1110" s="52"/>
      <c r="AZ1110" s="224"/>
      <c r="BA1110" s="247"/>
      <c r="BB1110" s="248"/>
      <c r="BC1110" s="249"/>
      <c r="BD1110" s="250"/>
    </row>
    <row r="1111" spans="2:56" x14ac:dyDescent="0.3">
      <c r="B1111" s="10"/>
      <c r="C1111" s="11"/>
      <c r="D1111" s="178" t="str">
        <f t="shared" si="53"/>
        <v>Guatemala</v>
      </c>
      <c r="E1111" s="11"/>
      <c r="F1111" s="11"/>
      <c r="G1111" s="12"/>
      <c r="H1111" s="11"/>
      <c r="I1111" s="13"/>
      <c r="J1111" s="22"/>
      <c r="K1111" s="23"/>
      <c r="L1111" s="24"/>
      <c r="M1111" s="23"/>
      <c r="N1111" s="25"/>
      <c r="O1111" s="31"/>
      <c r="P1111" s="33"/>
      <c r="Q1111" s="27"/>
      <c r="R1111" s="32"/>
      <c r="S1111" s="32"/>
      <c r="T1111" s="33"/>
      <c r="U1111" s="98"/>
      <c r="V1111" s="59"/>
      <c r="W1111" s="60"/>
      <c r="X1111" s="60"/>
      <c r="Y1111" s="61"/>
      <c r="Z1111" s="68"/>
      <c r="AA1111" s="69"/>
      <c r="AB1111" s="69"/>
      <c r="AC1111" s="70"/>
      <c r="AD1111" s="40"/>
      <c r="AE1111" s="39"/>
      <c r="AF1111" s="39"/>
      <c r="AG1111" s="41"/>
      <c r="AH1111" s="110"/>
      <c r="AI1111" s="111"/>
      <c r="AJ1111" s="112"/>
      <c r="AK1111" s="42"/>
      <c r="AL1111" s="43"/>
      <c r="AM1111" s="46"/>
      <c r="AN1111" s="47"/>
      <c r="AO1111" s="47"/>
      <c r="AP1111" s="115"/>
      <c r="AQ1111" s="48"/>
      <c r="AR1111" s="51"/>
      <c r="AS1111" s="229"/>
      <c r="AT1111" s="230"/>
      <c r="AU1111" s="92">
        <f t="shared" si="54"/>
        <v>0</v>
      </c>
      <c r="AV1111" s="92" t="e">
        <f t="shared" si="55"/>
        <v>#DIV/0!</v>
      </c>
      <c r="AW1111" s="166" t="e">
        <f>Risk_CAL!X1109</f>
        <v>#DIV/0!</v>
      </c>
      <c r="AX1111" s="184"/>
      <c r="AY1111" s="52"/>
      <c r="AZ1111" s="224"/>
      <c r="BA1111" s="247"/>
      <c r="BB1111" s="248"/>
      <c r="BC1111" s="249"/>
      <c r="BD1111" s="250"/>
    </row>
    <row r="1112" spans="2:56" x14ac:dyDescent="0.3">
      <c r="B1112" s="10"/>
      <c r="C1112" s="11"/>
      <c r="D1112" s="178" t="str">
        <f t="shared" si="53"/>
        <v>Guatemala</v>
      </c>
      <c r="E1112" s="11"/>
      <c r="F1112" s="11"/>
      <c r="G1112" s="12"/>
      <c r="H1112" s="11"/>
      <c r="I1112" s="13"/>
      <c r="J1112" s="22"/>
      <c r="K1112" s="23"/>
      <c r="L1112" s="24"/>
      <c r="M1112" s="23"/>
      <c r="N1112" s="25"/>
      <c r="O1112" s="31"/>
      <c r="P1112" s="33"/>
      <c r="Q1112" s="27"/>
      <c r="R1112" s="32"/>
      <c r="S1112" s="32"/>
      <c r="T1112" s="33"/>
      <c r="U1112" s="98"/>
      <c r="V1112" s="59"/>
      <c r="W1112" s="60"/>
      <c r="X1112" s="60"/>
      <c r="Y1112" s="61"/>
      <c r="Z1112" s="68"/>
      <c r="AA1112" s="69"/>
      <c r="AB1112" s="69"/>
      <c r="AC1112" s="70"/>
      <c r="AD1112" s="40"/>
      <c r="AE1112" s="39"/>
      <c r="AF1112" s="39"/>
      <c r="AG1112" s="41"/>
      <c r="AH1112" s="110"/>
      <c r="AI1112" s="111"/>
      <c r="AJ1112" s="112"/>
      <c r="AK1112" s="42"/>
      <c r="AL1112" s="43"/>
      <c r="AM1112" s="46"/>
      <c r="AN1112" s="47"/>
      <c r="AO1112" s="47"/>
      <c r="AP1112" s="115"/>
      <c r="AQ1112" s="48"/>
      <c r="AR1112" s="51"/>
      <c r="AS1112" s="229"/>
      <c r="AT1112" s="230"/>
      <c r="AU1112" s="92">
        <f t="shared" si="54"/>
        <v>0</v>
      </c>
      <c r="AV1112" s="92" t="e">
        <f t="shared" si="55"/>
        <v>#DIV/0!</v>
      </c>
      <c r="AW1112" s="166" t="e">
        <f>Risk_CAL!X1110</f>
        <v>#DIV/0!</v>
      </c>
      <c r="AX1112" s="184"/>
      <c r="AY1112" s="52"/>
      <c r="AZ1112" s="224"/>
      <c r="BA1112" s="247"/>
      <c r="BB1112" s="248"/>
      <c r="BC1112" s="249"/>
      <c r="BD1112" s="250"/>
    </row>
    <row r="1113" spans="2:56" x14ac:dyDescent="0.3">
      <c r="B1113" s="10"/>
      <c r="C1113" s="11"/>
      <c r="D1113" s="178" t="str">
        <f t="shared" si="53"/>
        <v>Guatemala</v>
      </c>
      <c r="E1113" s="11"/>
      <c r="F1113" s="11"/>
      <c r="G1113" s="12"/>
      <c r="H1113" s="11"/>
      <c r="I1113" s="13"/>
      <c r="J1113" s="22"/>
      <c r="K1113" s="23"/>
      <c r="L1113" s="24"/>
      <c r="M1113" s="23"/>
      <c r="N1113" s="25"/>
      <c r="O1113" s="31"/>
      <c r="P1113" s="33"/>
      <c r="Q1113" s="27"/>
      <c r="R1113" s="32"/>
      <c r="S1113" s="32"/>
      <c r="T1113" s="33"/>
      <c r="U1113" s="98"/>
      <c r="V1113" s="59"/>
      <c r="W1113" s="60"/>
      <c r="X1113" s="60"/>
      <c r="Y1113" s="61"/>
      <c r="Z1113" s="68"/>
      <c r="AA1113" s="69"/>
      <c r="AB1113" s="69"/>
      <c r="AC1113" s="70"/>
      <c r="AD1113" s="40"/>
      <c r="AE1113" s="39"/>
      <c r="AF1113" s="39"/>
      <c r="AG1113" s="41"/>
      <c r="AH1113" s="110"/>
      <c r="AI1113" s="111"/>
      <c r="AJ1113" s="112"/>
      <c r="AK1113" s="42"/>
      <c r="AL1113" s="43"/>
      <c r="AM1113" s="46"/>
      <c r="AN1113" s="47"/>
      <c r="AO1113" s="47"/>
      <c r="AP1113" s="115"/>
      <c r="AQ1113" s="48"/>
      <c r="AR1113" s="51"/>
      <c r="AS1113" s="229"/>
      <c r="AT1113" s="230"/>
      <c r="AU1113" s="92">
        <f t="shared" si="54"/>
        <v>0</v>
      </c>
      <c r="AV1113" s="92" t="e">
        <f t="shared" si="55"/>
        <v>#DIV/0!</v>
      </c>
      <c r="AW1113" s="166" t="e">
        <f>Risk_CAL!X1111</f>
        <v>#DIV/0!</v>
      </c>
      <c r="AX1113" s="184"/>
      <c r="AY1113" s="52"/>
      <c r="AZ1113" s="224"/>
      <c r="BA1113" s="247"/>
      <c r="BB1113" s="248"/>
      <c r="BC1113" s="249"/>
      <c r="BD1113" s="250"/>
    </row>
    <row r="1114" spans="2:56" x14ac:dyDescent="0.3">
      <c r="B1114" s="10"/>
      <c r="C1114" s="11"/>
      <c r="D1114" s="178" t="str">
        <f t="shared" si="53"/>
        <v>Guatemala</v>
      </c>
      <c r="E1114" s="11"/>
      <c r="F1114" s="11"/>
      <c r="G1114" s="12"/>
      <c r="H1114" s="11"/>
      <c r="I1114" s="13"/>
      <c r="J1114" s="22"/>
      <c r="K1114" s="23"/>
      <c r="L1114" s="24"/>
      <c r="M1114" s="23"/>
      <c r="N1114" s="25"/>
      <c r="O1114" s="31"/>
      <c r="P1114" s="33"/>
      <c r="Q1114" s="27"/>
      <c r="R1114" s="32"/>
      <c r="S1114" s="32"/>
      <c r="T1114" s="33"/>
      <c r="U1114" s="98"/>
      <c r="V1114" s="59"/>
      <c r="W1114" s="60"/>
      <c r="X1114" s="60"/>
      <c r="Y1114" s="61"/>
      <c r="Z1114" s="68"/>
      <c r="AA1114" s="69"/>
      <c r="AB1114" s="69"/>
      <c r="AC1114" s="70"/>
      <c r="AD1114" s="40"/>
      <c r="AE1114" s="39"/>
      <c r="AF1114" s="39"/>
      <c r="AG1114" s="41"/>
      <c r="AH1114" s="110"/>
      <c r="AI1114" s="111"/>
      <c r="AJ1114" s="112"/>
      <c r="AK1114" s="42"/>
      <c r="AL1114" s="43"/>
      <c r="AM1114" s="46"/>
      <c r="AN1114" s="47"/>
      <c r="AO1114" s="47"/>
      <c r="AP1114" s="115"/>
      <c r="AQ1114" s="48"/>
      <c r="AR1114" s="51"/>
      <c r="AS1114" s="229"/>
      <c r="AT1114" s="230"/>
      <c r="AU1114" s="92">
        <f t="shared" si="54"/>
        <v>0</v>
      </c>
      <c r="AV1114" s="92" t="e">
        <f t="shared" si="55"/>
        <v>#DIV/0!</v>
      </c>
      <c r="AW1114" s="166" t="e">
        <f>Risk_CAL!X1112</f>
        <v>#DIV/0!</v>
      </c>
      <c r="AX1114" s="184"/>
      <c r="AY1114" s="52"/>
      <c r="AZ1114" s="224"/>
      <c r="BA1114" s="247"/>
      <c r="BB1114" s="248"/>
      <c r="BC1114" s="249"/>
      <c r="BD1114" s="250"/>
    </row>
    <row r="1115" spans="2:56" x14ac:dyDescent="0.3">
      <c r="B1115" s="10"/>
      <c r="C1115" s="11"/>
      <c r="D1115" s="178" t="str">
        <f t="shared" si="53"/>
        <v>Guatemala</v>
      </c>
      <c r="E1115" s="11"/>
      <c r="F1115" s="11"/>
      <c r="G1115" s="12"/>
      <c r="H1115" s="11"/>
      <c r="I1115" s="13"/>
      <c r="J1115" s="22"/>
      <c r="K1115" s="23"/>
      <c r="L1115" s="24"/>
      <c r="M1115" s="23"/>
      <c r="N1115" s="25"/>
      <c r="O1115" s="31"/>
      <c r="P1115" s="33"/>
      <c r="Q1115" s="27"/>
      <c r="R1115" s="32"/>
      <c r="S1115" s="32"/>
      <c r="T1115" s="33"/>
      <c r="U1115" s="98"/>
      <c r="V1115" s="59"/>
      <c r="W1115" s="60"/>
      <c r="X1115" s="60"/>
      <c r="Y1115" s="61"/>
      <c r="Z1115" s="68"/>
      <c r="AA1115" s="69"/>
      <c r="AB1115" s="69"/>
      <c r="AC1115" s="70"/>
      <c r="AD1115" s="40"/>
      <c r="AE1115" s="39"/>
      <c r="AF1115" s="39"/>
      <c r="AG1115" s="41"/>
      <c r="AH1115" s="110"/>
      <c r="AI1115" s="111"/>
      <c r="AJ1115" s="112"/>
      <c r="AK1115" s="42"/>
      <c r="AL1115" s="43"/>
      <c r="AM1115" s="46"/>
      <c r="AN1115" s="47"/>
      <c r="AO1115" s="47"/>
      <c r="AP1115" s="115"/>
      <c r="AQ1115" s="48"/>
      <c r="AR1115" s="51"/>
      <c r="AS1115" s="229"/>
      <c r="AT1115" s="230"/>
      <c r="AU1115" s="92">
        <f t="shared" si="54"/>
        <v>0</v>
      </c>
      <c r="AV1115" s="92" t="e">
        <f t="shared" si="55"/>
        <v>#DIV/0!</v>
      </c>
      <c r="AW1115" s="166" t="e">
        <f>Risk_CAL!X1113</f>
        <v>#DIV/0!</v>
      </c>
      <c r="AX1115" s="184"/>
      <c r="AY1115" s="52"/>
      <c r="AZ1115" s="224"/>
      <c r="BA1115" s="247"/>
      <c r="BB1115" s="248"/>
      <c r="BC1115" s="249"/>
      <c r="BD1115" s="250"/>
    </row>
    <row r="1116" spans="2:56" x14ac:dyDescent="0.3">
      <c r="B1116" s="10"/>
      <c r="C1116" s="11"/>
      <c r="D1116" s="178" t="str">
        <f t="shared" si="53"/>
        <v>Guatemala</v>
      </c>
      <c r="E1116" s="11"/>
      <c r="F1116" s="11"/>
      <c r="G1116" s="12"/>
      <c r="H1116" s="11"/>
      <c r="I1116" s="13"/>
      <c r="J1116" s="22"/>
      <c r="K1116" s="23"/>
      <c r="L1116" s="24"/>
      <c r="M1116" s="23"/>
      <c r="N1116" s="25"/>
      <c r="O1116" s="31"/>
      <c r="P1116" s="33"/>
      <c r="Q1116" s="27"/>
      <c r="R1116" s="32"/>
      <c r="S1116" s="32"/>
      <c r="T1116" s="33"/>
      <c r="U1116" s="98"/>
      <c r="V1116" s="59"/>
      <c r="W1116" s="60"/>
      <c r="X1116" s="60"/>
      <c r="Y1116" s="61"/>
      <c r="Z1116" s="68"/>
      <c r="AA1116" s="69"/>
      <c r="AB1116" s="69"/>
      <c r="AC1116" s="70"/>
      <c r="AD1116" s="40"/>
      <c r="AE1116" s="39"/>
      <c r="AF1116" s="39"/>
      <c r="AG1116" s="41"/>
      <c r="AH1116" s="110"/>
      <c r="AI1116" s="111"/>
      <c r="AJ1116" s="112"/>
      <c r="AK1116" s="42"/>
      <c r="AL1116" s="43"/>
      <c r="AM1116" s="46"/>
      <c r="AN1116" s="47"/>
      <c r="AO1116" s="47"/>
      <c r="AP1116" s="115"/>
      <c r="AQ1116" s="48"/>
      <c r="AR1116" s="51"/>
      <c r="AS1116" s="229"/>
      <c r="AT1116" s="230"/>
      <c r="AU1116" s="92">
        <f t="shared" si="54"/>
        <v>0</v>
      </c>
      <c r="AV1116" s="92" t="e">
        <f t="shared" si="55"/>
        <v>#DIV/0!</v>
      </c>
      <c r="AW1116" s="166" t="e">
        <f>Risk_CAL!X1114</f>
        <v>#DIV/0!</v>
      </c>
      <c r="AX1116" s="184"/>
      <c r="AY1116" s="52"/>
      <c r="AZ1116" s="224"/>
      <c r="BA1116" s="247"/>
      <c r="BB1116" s="248"/>
      <c r="BC1116" s="249"/>
      <c r="BD1116" s="250"/>
    </row>
    <row r="1117" spans="2:56" x14ac:dyDescent="0.3">
      <c r="B1117" s="10"/>
      <c r="C1117" s="11"/>
      <c r="D1117" s="178" t="str">
        <f t="shared" si="53"/>
        <v>Guatemala</v>
      </c>
      <c r="E1117" s="11"/>
      <c r="F1117" s="11"/>
      <c r="G1117" s="12"/>
      <c r="H1117" s="11"/>
      <c r="I1117" s="13"/>
      <c r="J1117" s="22"/>
      <c r="K1117" s="23"/>
      <c r="L1117" s="24"/>
      <c r="M1117" s="23"/>
      <c r="N1117" s="25"/>
      <c r="O1117" s="31"/>
      <c r="P1117" s="33"/>
      <c r="Q1117" s="27"/>
      <c r="R1117" s="32"/>
      <c r="S1117" s="32"/>
      <c r="T1117" s="33"/>
      <c r="U1117" s="98"/>
      <c r="V1117" s="59"/>
      <c r="W1117" s="60"/>
      <c r="X1117" s="60"/>
      <c r="Y1117" s="61"/>
      <c r="Z1117" s="68"/>
      <c r="AA1117" s="69"/>
      <c r="AB1117" s="69"/>
      <c r="AC1117" s="70"/>
      <c r="AD1117" s="40"/>
      <c r="AE1117" s="39"/>
      <c r="AF1117" s="39"/>
      <c r="AG1117" s="41"/>
      <c r="AH1117" s="110"/>
      <c r="AI1117" s="111"/>
      <c r="AJ1117" s="112"/>
      <c r="AK1117" s="42"/>
      <c r="AL1117" s="43"/>
      <c r="AM1117" s="46"/>
      <c r="AN1117" s="47"/>
      <c r="AO1117" s="47"/>
      <c r="AP1117" s="115"/>
      <c r="AQ1117" s="48"/>
      <c r="AR1117" s="51"/>
      <c r="AS1117" s="229"/>
      <c r="AT1117" s="230"/>
      <c r="AU1117" s="92">
        <f t="shared" si="54"/>
        <v>0</v>
      </c>
      <c r="AV1117" s="92" t="e">
        <f t="shared" si="55"/>
        <v>#DIV/0!</v>
      </c>
      <c r="AW1117" s="166" t="e">
        <f>Risk_CAL!X1115</f>
        <v>#DIV/0!</v>
      </c>
      <c r="AX1117" s="184"/>
      <c r="AY1117" s="52"/>
      <c r="AZ1117" s="224"/>
      <c r="BA1117" s="247"/>
      <c r="BB1117" s="248"/>
      <c r="BC1117" s="249"/>
      <c r="BD1117" s="250"/>
    </row>
    <row r="1118" spans="2:56" x14ac:dyDescent="0.3">
      <c r="B1118" s="10"/>
      <c r="C1118" s="11"/>
      <c r="D1118" s="178" t="str">
        <f t="shared" si="53"/>
        <v>Guatemala</v>
      </c>
      <c r="E1118" s="11"/>
      <c r="F1118" s="11"/>
      <c r="G1118" s="12"/>
      <c r="H1118" s="11"/>
      <c r="I1118" s="13"/>
      <c r="J1118" s="22"/>
      <c r="K1118" s="23"/>
      <c r="L1118" s="24"/>
      <c r="M1118" s="23"/>
      <c r="N1118" s="25"/>
      <c r="O1118" s="31"/>
      <c r="P1118" s="33"/>
      <c r="Q1118" s="27"/>
      <c r="R1118" s="32"/>
      <c r="S1118" s="32"/>
      <c r="T1118" s="33"/>
      <c r="U1118" s="98"/>
      <c r="V1118" s="59"/>
      <c r="W1118" s="60"/>
      <c r="X1118" s="60"/>
      <c r="Y1118" s="61"/>
      <c r="Z1118" s="68"/>
      <c r="AA1118" s="69"/>
      <c r="AB1118" s="69"/>
      <c r="AC1118" s="70"/>
      <c r="AD1118" s="40"/>
      <c r="AE1118" s="39"/>
      <c r="AF1118" s="39"/>
      <c r="AG1118" s="41"/>
      <c r="AH1118" s="110"/>
      <c r="AI1118" s="111"/>
      <c r="AJ1118" s="112"/>
      <c r="AK1118" s="42"/>
      <c r="AL1118" s="43"/>
      <c r="AM1118" s="46"/>
      <c r="AN1118" s="47"/>
      <c r="AO1118" s="47"/>
      <c r="AP1118" s="115"/>
      <c r="AQ1118" s="48"/>
      <c r="AR1118" s="51"/>
      <c r="AS1118" s="229"/>
      <c r="AT1118" s="230"/>
      <c r="AU1118" s="92">
        <f t="shared" si="54"/>
        <v>0</v>
      </c>
      <c r="AV1118" s="92" t="e">
        <f t="shared" si="55"/>
        <v>#DIV/0!</v>
      </c>
      <c r="AW1118" s="166" t="e">
        <f>Risk_CAL!X1116</f>
        <v>#DIV/0!</v>
      </c>
      <c r="AX1118" s="184"/>
      <c r="AY1118" s="52"/>
      <c r="AZ1118" s="224"/>
      <c r="BA1118" s="247"/>
      <c r="BB1118" s="248"/>
      <c r="BC1118" s="249"/>
      <c r="BD1118" s="250"/>
    </row>
    <row r="1119" spans="2:56" x14ac:dyDescent="0.3">
      <c r="B1119" s="10"/>
      <c r="C1119" s="11"/>
      <c r="D1119" s="178" t="str">
        <f t="shared" si="53"/>
        <v>Guatemala</v>
      </c>
      <c r="E1119" s="11"/>
      <c r="F1119" s="11"/>
      <c r="G1119" s="12"/>
      <c r="H1119" s="11"/>
      <c r="I1119" s="13"/>
      <c r="J1119" s="22"/>
      <c r="K1119" s="23"/>
      <c r="L1119" s="24"/>
      <c r="M1119" s="23"/>
      <c r="N1119" s="25"/>
      <c r="O1119" s="31"/>
      <c r="P1119" s="33"/>
      <c r="Q1119" s="27"/>
      <c r="R1119" s="32"/>
      <c r="S1119" s="32"/>
      <c r="T1119" s="33"/>
      <c r="U1119" s="98"/>
      <c r="V1119" s="59"/>
      <c r="W1119" s="60"/>
      <c r="X1119" s="60"/>
      <c r="Y1119" s="61"/>
      <c r="Z1119" s="68"/>
      <c r="AA1119" s="69"/>
      <c r="AB1119" s="69"/>
      <c r="AC1119" s="70"/>
      <c r="AD1119" s="40"/>
      <c r="AE1119" s="39"/>
      <c r="AF1119" s="39"/>
      <c r="AG1119" s="41"/>
      <c r="AH1119" s="110"/>
      <c r="AI1119" s="111"/>
      <c r="AJ1119" s="112"/>
      <c r="AK1119" s="42"/>
      <c r="AL1119" s="43"/>
      <c r="AM1119" s="46"/>
      <c r="AN1119" s="47"/>
      <c r="AO1119" s="47"/>
      <c r="AP1119" s="115"/>
      <c r="AQ1119" s="48"/>
      <c r="AR1119" s="51"/>
      <c r="AS1119" s="229"/>
      <c r="AT1119" s="230"/>
      <c r="AU1119" s="92">
        <f t="shared" si="54"/>
        <v>0</v>
      </c>
      <c r="AV1119" s="92" t="e">
        <f t="shared" si="55"/>
        <v>#DIV/0!</v>
      </c>
      <c r="AW1119" s="166" t="e">
        <f>Risk_CAL!X1117</f>
        <v>#DIV/0!</v>
      </c>
      <c r="AX1119" s="184"/>
      <c r="AY1119" s="52"/>
      <c r="AZ1119" s="224"/>
      <c r="BA1119" s="247"/>
      <c r="BB1119" s="248"/>
      <c r="BC1119" s="249"/>
      <c r="BD1119" s="250"/>
    </row>
    <row r="1120" spans="2:56" x14ac:dyDescent="0.3">
      <c r="B1120" s="10"/>
      <c r="C1120" s="11"/>
      <c r="D1120" s="178" t="str">
        <f t="shared" si="53"/>
        <v>Guatemala</v>
      </c>
      <c r="E1120" s="11"/>
      <c r="F1120" s="11"/>
      <c r="G1120" s="12"/>
      <c r="H1120" s="11"/>
      <c r="I1120" s="13"/>
      <c r="J1120" s="22"/>
      <c r="K1120" s="23"/>
      <c r="L1120" s="24"/>
      <c r="M1120" s="23"/>
      <c r="N1120" s="25"/>
      <c r="O1120" s="31"/>
      <c r="P1120" s="33"/>
      <c r="Q1120" s="27"/>
      <c r="R1120" s="32"/>
      <c r="S1120" s="32"/>
      <c r="T1120" s="33"/>
      <c r="U1120" s="98"/>
      <c r="V1120" s="59"/>
      <c r="W1120" s="60"/>
      <c r="X1120" s="60"/>
      <c r="Y1120" s="61"/>
      <c r="Z1120" s="68"/>
      <c r="AA1120" s="69"/>
      <c r="AB1120" s="69"/>
      <c r="AC1120" s="70"/>
      <c r="AD1120" s="40"/>
      <c r="AE1120" s="39"/>
      <c r="AF1120" s="39"/>
      <c r="AG1120" s="41"/>
      <c r="AH1120" s="110"/>
      <c r="AI1120" s="111"/>
      <c r="AJ1120" s="112"/>
      <c r="AK1120" s="42"/>
      <c r="AL1120" s="43"/>
      <c r="AM1120" s="46"/>
      <c r="AN1120" s="47"/>
      <c r="AO1120" s="47"/>
      <c r="AP1120" s="115"/>
      <c r="AQ1120" s="48"/>
      <c r="AR1120" s="51"/>
      <c r="AS1120" s="229"/>
      <c r="AT1120" s="230"/>
      <c r="AU1120" s="92">
        <f t="shared" si="54"/>
        <v>0</v>
      </c>
      <c r="AV1120" s="92" t="e">
        <f t="shared" si="55"/>
        <v>#DIV/0!</v>
      </c>
      <c r="AW1120" s="166" t="e">
        <f>Risk_CAL!X1118</f>
        <v>#DIV/0!</v>
      </c>
      <c r="AX1120" s="184"/>
      <c r="AY1120" s="52"/>
      <c r="AZ1120" s="224"/>
      <c r="BA1120" s="247"/>
      <c r="BB1120" s="248"/>
      <c r="BC1120" s="249"/>
      <c r="BD1120" s="250"/>
    </row>
    <row r="1121" spans="2:56" x14ac:dyDescent="0.3">
      <c r="B1121" s="10"/>
      <c r="C1121" s="11"/>
      <c r="D1121" s="178" t="str">
        <f t="shared" si="53"/>
        <v>Guatemala</v>
      </c>
      <c r="E1121" s="11"/>
      <c r="F1121" s="11"/>
      <c r="G1121" s="12"/>
      <c r="H1121" s="11"/>
      <c r="I1121" s="13"/>
      <c r="J1121" s="22"/>
      <c r="K1121" s="23"/>
      <c r="L1121" s="24"/>
      <c r="M1121" s="23"/>
      <c r="N1121" s="25"/>
      <c r="O1121" s="31"/>
      <c r="P1121" s="33"/>
      <c r="Q1121" s="27"/>
      <c r="R1121" s="32"/>
      <c r="S1121" s="32"/>
      <c r="T1121" s="33"/>
      <c r="U1121" s="98"/>
      <c r="V1121" s="59"/>
      <c r="W1121" s="60"/>
      <c r="X1121" s="60"/>
      <c r="Y1121" s="61"/>
      <c r="Z1121" s="68"/>
      <c r="AA1121" s="69"/>
      <c r="AB1121" s="69"/>
      <c r="AC1121" s="70"/>
      <c r="AD1121" s="40"/>
      <c r="AE1121" s="39"/>
      <c r="AF1121" s="39"/>
      <c r="AG1121" s="41"/>
      <c r="AH1121" s="110"/>
      <c r="AI1121" s="111"/>
      <c r="AJ1121" s="112"/>
      <c r="AK1121" s="42"/>
      <c r="AL1121" s="43"/>
      <c r="AM1121" s="46"/>
      <c r="AN1121" s="47"/>
      <c r="AO1121" s="47"/>
      <c r="AP1121" s="115"/>
      <c r="AQ1121" s="48"/>
      <c r="AR1121" s="51"/>
      <c r="AS1121" s="229"/>
      <c r="AT1121" s="230"/>
      <c r="AU1121" s="92">
        <f t="shared" si="54"/>
        <v>0</v>
      </c>
      <c r="AV1121" s="92" t="e">
        <f t="shared" si="55"/>
        <v>#DIV/0!</v>
      </c>
      <c r="AW1121" s="166" t="e">
        <f>Risk_CAL!X1119</f>
        <v>#DIV/0!</v>
      </c>
      <c r="AX1121" s="184"/>
      <c r="AY1121" s="52"/>
      <c r="AZ1121" s="224"/>
      <c r="BA1121" s="247"/>
      <c r="BB1121" s="248"/>
      <c r="BC1121" s="249"/>
      <c r="BD1121" s="250"/>
    </row>
    <row r="1122" spans="2:56" x14ac:dyDescent="0.3">
      <c r="B1122" s="10"/>
      <c r="C1122" s="11"/>
      <c r="D1122" s="178" t="str">
        <f t="shared" si="53"/>
        <v>Guatemala</v>
      </c>
      <c r="E1122" s="11"/>
      <c r="F1122" s="11"/>
      <c r="G1122" s="12"/>
      <c r="H1122" s="11"/>
      <c r="I1122" s="13"/>
      <c r="J1122" s="22"/>
      <c r="K1122" s="23"/>
      <c r="L1122" s="24"/>
      <c r="M1122" s="23"/>
      <c r="N1122" s="25"/>
      <c r="O1122" s="31"/>
      <c r="P1122" s="33"/>
      <c r="Q1122" s="27"/>
      <c r="R1122" s="32"/>
      <c r="S1122" s="32"/>
      <c r="T1122" s="33"/>
      <c r="U1122" s="98"/>
      <c r="V1122" s="59"/>
      <c r="W1122" s="60"/>
      <c r="X1122" s="60"/>
      <c r="Y1122" s="61"/>
      <c r="Z1122" s="68"/>
      <c r="AA1122" s="69"/>
      <c r="AB1122" s="69"/>
      <c r="AC1122" s="70"/>
      <c r="AD1122" s="40"/>
      <c r="AE1122" s="39"/>
      <c r="AF1122" s="39"/>
      <c r="AG1122" s="41"/>
      <c r="AH1122" s="110"/>
      <c r="AI1122" s="111"/>
      <c r="AJ1122" s="112"/>
      <c r="AK1122" s="42"/>
      <c r="AL1122" s="43"/>
      <c r="AM1122" s="46"/>
      <c r="AN1122" s="47"/>
      <c r="AO1122" s="47"/>
      <c r="AP1122" s="115"/>
      <c r="AQ1122" s="48"/>
      <c r="AR1122" s="51"/>
      <c r="AS1122" s="229"/>
      <c r="AT1122" s="230"/>
      <c r="AU1122" s="92">
        <f t="shared" si="54"/>
        <v>0</v>
      </c>
      <c r="AV1122" s="92" t="e">
        <f t="shared" si="55"/>
        <v>#DIV/0!</v>
      </c>
      <c r="AW1122" s="166" t="e">
        <f>Risk_CAL!X1120</f>
        <v>#DIV/0!</v>
      </c>
      <c r="AX1122" s="184"/>
      <c r="AY1122" s="52"/>
      <c r="AZ1122" s="224"/>
      <c r="BA1122" s="247"/>
      <c r="BB1122" s="248"/>
      <c r="BC1122" s="249"/>
      <c r="BD1122" s="250"/>
    </row>
    <row r="1123" spans="2:56" x14ac:dyDescent="0.3">
      <c r="B1123" s="10"/>
      <c r="C1123" s="11"/>
      <c r="D1123" s="178" t="str">
        <f t="shared" si="53"/>
        <v>Guatemala</v>
      </c>
      <c r="E1123" s="11"/>
      <c r="F1123" s="11"/>
      <c r="G1123" s="12"/>
      <c r="H1123" s="11"/>
      <c r="I1123" s="13"/>
      <c r="J1123" s="22"/>
      <c r="K1123" s="23"/>
      <c r="L1123" s="24"/>
      <c r="M1123" s="23"/>
      <c r="N1123" s="25"/>
      <c r="O1123" s="31"/>
      <c r="P1123" s="33"/>
      <c r="Q1123" s="27"/>
      <c r="R1123" s="32"/>
      <c r="S1123" s="32"/>
      <c r="T1123" s="33"/>
      <c r="U1123" s="98"/>
      <c r="V1123" s="59"/>
      <c r="W1123" s="60"/>
      <c r="X1123" s="60"/>
      <c r="Y1123" s="61"/>
      <c r="Z1123" s="68"/>
      <c r="AA1123" s="69"/>
      <c r="AB1123" s="69"/>
      <c r="AC1123" s="70"/>
      <c r="AD1123" s="40"/>
      <c r="AE1123" s="39"/>
      <c r="AF1123" s="39"/>
      <c r="AG1123" s="41"/>
      <c r="AH1123" s="110"/>
      <c r="AI1123" s="111"/>
      <c r="AJ1123" s="112"/>
      <c r="AK1123" s="42"/>
      <c r="AL1123" s="43"/>
      <c r="AM1123" s="46"/>
      <c r="AN1123" s="47"/>
      <c r="AO1123" s="47"/>
      <c r="AP1123" s="115"/>
      <c r="AQ1123" s="48"/>
      <c r="AR1123" s="51"/>
      <c r="AS1123" s="229"/>
      <c r="AT1123" s="230"/>
      <c r="AU1123" s="92">
        <f t="shared" si="54"/>
        <v>0</v>
      </c>
      <c r="AV1123" s="92" t="e">
        <f t="shared" si="55"/>
        <v>#DIV/0!</v>
      </c>
      <c r="AW1123" s="166" t="e">
        <f>Risk_CAL!X1121</f>
        <v>#DIV/0!</v>
      </c>
      <c r="AX1123" s="184"/>
      <c r="AY1123" s="52"/>
      <c r="AZ1123" s="224"/>
      <c r="BA1123" s="247"/>
      <c r="BB1123" s="248"/>
      <c r="BC1123" s="249"/>
      <c r="BD1123" s="250"/>
    </row>
    <row r="1124" spans="2:56" x14ac:dyDescent="0.3">
      <c r="B1124" s="10"/>
      <c r="C1124" s="11"/>
      <c r="D1124" s="178" t="str">
        <f t="shared" si="53"/>
        <v>Guatemala</v>
      </c>
      <c r="E1124" s="11"/>
      <c r="F1124" s="11"/>
      <c r="G1124" s="12"/>
      <c r="H1124" s="11"/>
      <c r="I1124" s="13"/>
      <c r="J1124" s="22"/>
      <c r="K1124" s="23"/>
      <c r="L1124" s="24"/>
      <c r="M1124" s="23"/>
      <c r="N1124" s="25"/>
      <c r="O1124" s="31"/>
      <c r="P1124" s="33"/>
      <c r="Q1124" s="27"/>
      <c r="R1124" s="32"/>
      <c r="S1124" s="32"/>
      <c r="T1124" s="33"/>
      <c r="U1124" s="98"/>
      <c r="V1124" s="59"/>
      <c r="W1124" s="60"/>
      <c r="X1124" s="60"/>
      <c r="Y1124" s="61"/>
      <c r="Z1124" s="68"/>
      <c r="AA1124" s="69"/>
      <c r="AB1124" s="69"/>
      <c r="AC1124" s="70"/>
      <c r="AD1124" s="40"/>
      <c r="AE1124" s="39"/>
      <c r="AF1124" s="39"/>
      <c r="AG1124" s="41"/>
      <c r="AH1124" s="110"/>
      <c r="AI1124" s="111"/>
      <c r="AJ1124" s="112"/>
      <c r="AK1124" s="42"/>
      <c r="AL1124" s="43"/>
      <c r="AM1124" s="46"/>
      <c r="AN1124" s="47"/>
      <c r="AO1124" s="47"/>
      <c r="AP1124" s="115"/>
      <c r="AQ1124" s="48"/>
      <c r="AR1124" s="51"/>
      <c r="AS1124" s="229"/>
      <c r="AT1124" s="230"/>
      <c r="AU1124" s="92">
        <f t="shared" si="54"/>
        <v>0</v>
      </c>
      <c r="AV1124" s="92" t="e">
        <f t="shared" si="55"/>
        <v>#DIV/0!</v>
      </c>
      <c r="AW1124" s="166" t="e">
        <f>Risk_CAL!X1122</f>
        <v>#DIV/0!</v>
      </c>
      <c r="AX1124" s="184"/>
      <c r="AY1124" s="52"/>
      <c r="AZ1124" s="224"/>
      <c r="BA1124" s="247"/>
      <c r="BB1124" s="248"/>
      <c r="BC1124" s="249"/>
      <c r="BD1124" s="250"/>
    </row>
    <row r="1125" spans="2:56" x14ac:dyDescent="0.3">
      <c r="B1125" s="10"/>
      <c r="C1125" s="11"/>
      <c r="D1125" s="178" t="str">
        <f t="shared" si="53"/>
        <v>Guatemala</v>
      </c>
      <c r="E1125" s="11"/>
      <c r="F1125" s="11"/>
      <c r="G1125" s="12"/>
      <c r="H1125" s="11"/>
      <c r="I1125" s="13"/>
      <c r="J1125" s="22"/>
      <c r="K1125" s="23"/>
      <c r="L1125" s="24"/>
      <c r="M1125" s="23"/>
      <c r="N1125" s="25"/>
      <c r="O1125" s="31"/>
      <c r="P1125" s="33"/>
      <c r="Q1125" s="27"/>
      <c r="R1125" s="32"/>
      <c r="S1125" s="32"/>
      <c r="T1125" s="33"/>
      <c r="U1125" s="98"/>
      <c r="V1125" s="59"/>
      <c r="W1125" s="60"/>
      <c r="X1125" s="60"/>
      <c r="Y1125" s="61"/>
      <c r="Z1125" s="68"/>
      <c r="AA1125" s="69"/>
      <c r="AB1125" s="69"/>
      <c r="AC1125" s="70"/>
      <c r="AD1125" s="40"/>
      <c r="AE1125" s="39"/>
      <c r="AF1125" s="39"/>
      <c r="AG1125" s="41"/>
      <c r="AH1125" s="110"/>
      <c r="AI1125" s="111"/>
      <c r="AJ1125" s="112"/>
      <c r="AK1125" s="42"/>
      <c r="AL1125" s="43"/>
      <c r="AM1125" s="46"/>
      <c r="AN1125" s="47"/>
      <c r="AO1125" s="47"/>
      <c r="AP1125" s="115"/>
      <c r="AQ1125" s="48"/>
      <c r="AR1125" s="51"/>
      <c r="AS1125" s="229"/>
      <c r="AT1125" s="230"/>
      <c r="AU1125" s="92">
        <f t="shared" si="54"/>
        <v>0</v>
      </c>
      <c r="AV1125" s="92" t="e">
        <f t="shared" si="55"/>
        <v>#DIV/0!</v>
      </c>
      <c r="AW1125" s="166" t="e">
        <f>Risk_CAL!X1123</f>
        <v>#DIV/0!</v>
      </c>
      <c r="AX1125" s="184"/>
      <c r="AY1125" s="52"/>
      <c r="AZ1125" s="224"/>
      <c r="BA1125" s="247"/>
      <c r="BB1125" s="248"/>
      <c r="BC1125" s="249"/>
      <c r="BD1125" s="250"/>
    </row>
    <row r="1126" spans="2:56" x14ac:dyDescent="0.3">
      <c r="B1126" s="10"/>
      <c r="C1126" s="11"/>
      <c r="D1126" s="178" t="str">
        <f t="shared" si="53"/>
        <v>Guatemala</v>
      </c>
      <c r="E1126" s="11"/>
      <c r="F1126" s="11"/>
      <c r="G1126" s="12"/>
      <c r="H1126" s="11"/>
      <c r="I1126" s="13"/>
      <c r="J1126" s="22"/>
      <c r="K1126" s="23"/>
      <c r="L1126" s="24"/>
      <c r="M1126" s="23"/>
      <c r="N1126" s="25"/>
      <c r="O1126" s="31"/>
      <c r="P1126" s="33"/>
      <c r="Q1126" s="27"/>
      <c r="R1126" s="32"/>
      <c r="S1126" s="32"/>
      <c r="T1126" s="33"/>
      <c r="U1126" s="98"/>
      <c r="V1126" s="59"/>
      <c r="W1126" s="60"/>
      <c r="X1126" s="60"/>
      <c r="Y1126" s="61"/>
      <c r="Z1126" s="68"/>
      <c r="AA1126" s="69"/>
      <c r="AB1126" s="69"/>
      <c r="AC1126" s="70"/>
      <c r="AD1126" s="40"/>
      <c r="AE1126" s="39"/>
      <c r="AF1126" s="39"/>
      <c r="AG1126" s="41"/>
      <c r="AH1126" s="110"/>
      <c r="AI1126" s="111"/>
      <c r="AJ1126" s="112"/>
      <c r="AK1126" s="42"/>
      <c r="AL1126" s="43"/>
      <c r="AM1126" s="46"/>
      <c r="AN1126" s="47"/>
      <c r="AO1126" s="47"/>
      <c r="AP1126" s="115"/>
      <c r="AQ1126" s="48"/>
      <c r="AR1126" s="51"/>
      <c r="AS1126" s="229"/>
      <c r="AT1126" s="230"/>
      <c r="AU1126" s="92">
        <f t="shared" si="54"/>
        <v>0</v>
      </c>
      <c r="AV1126" s="92" t="e">
        <f t="shared" si="55"/>
        <v>#DIV/0!</v>
      </c>
      <c r="AW1126" s="166" t="e">
        <f>Risk_CAL!X1124</f>
        <v>#DIV/0!</v>
      </c>
      <c r="AX1126" s="184"/>
      <c r="AY1126" s="52"/>
      <c r="AZ1126" s="224"/>
      <c r="BA1126" s="247"/>
      <c r="BB1126" s="248"/>
      <c r="BC1126" s="249"/>
      <c r="BD1126" s="250"/>
    </row>
    <row r="1127" spans="2:56" x14ac:dyDescent="0.3">
      <c r="B1127" s="10"/>
      <c r="C1127" s="11"/>
      <c r="D1127" s="178" t="str">
        <f t="shared" si="53"/>
        <v>Guatemala</v>
      </c>
      <c r="E1127" s="11"/>
      <c r="F1127" s="11"/>
      <c r="G1127" s="12"/>
      <c r="H1127" s="11"/>
      <c r="I1127" s="13"/>
      <c r="J1127" s="22"/>
      <c r="K1127" s="23"/>
      <c r="L1127" s="24"/>
      <c r="M1127" s="23"/>
      <c r="N1127" s="25"/>
      <c r="O1127" s="31"/>
      <c r="P1127" s="33"/>
      <c r="Q1127" s="27"/>
      <c r="R1127" s="32"/>
      <c r="S1127" s="32"/>
      <c r="T1127" s="33"/>
      <c r="U1127" s="98"/>
      <c r="V1127" s="59"/>
      <c r="W1127" s="60"/>
      <c r="X1127" s="60"/>
      <c r="Y1127" s="61"/>
      <c r="Z1127" s="68"/>
      <c r="AA1127" s="69"/>
      <c r="AB1127" s="69"/>
      <c r="AC1127" s="70"/>
      <c r="AD1127" s="40"/>
      <c r="AE1127" s="39"/>
      <c r="AF1127" s="39"/>
      <c r="AG1127" s="41"/>
      <c r="AH1127" s="110"/>
      <c r="AI1127" s="111"/>
      <c r="AJ1127" s="112"/>
      <c r="AK1127" s="42"/>
      <c r="AL1127" s="43"/>
      <c r="AM1127" s="46"/>
      <c r="AN1127" s="47"/>
      <c r="AO1127" s="47"/>
      <c r="AP1127" s="115"/>
      <c r="AQ1127" s="48"/>
      <c r="AR1127" s="51"/>
      <c r="AS1127" s="229"/>
      <c r="AT1127" s="230"/>
      <c r="AU1127" s="92">
        <f t="shared" si="54"/>
        <v>0</v>
      </c>
      <c r="AV1127" s="92" t="e">
        <f t="shared" si="55"/>
        <v>#DIV/0!</v>
      </c>
      <c r="AW1127" s="166" t="e">
        <f>Risk_CAL!X1125</f>
        <v>#DIV/0!</v>
      </c>
      <c r="AX1127" s="184"/>
      <c r="AY1127" s="52"/>
      <c r="AZ1127" s="224"/>
      <c r="BA1127" s="247"/>
      <c r="BB1127" s="248"/>
      <c r="BC1127" s="249"/>
      <c r="BD1127" s="250"/>
    </row>
    <row r="1128" spans="2:56" x14ac:dyDescent="0.3">
      <c r="B1128" s="10"/>
      <c r="C1128" s="11"/>
      <c r="D1128" s="178" t="str">
        <f t="shared" si="53"/>
        <v>Guatemala</v>
      </c>
      <c r="E1128" s="11"/>
      <c r="F1128" s="11"/>
      <c r="G1128" s="12"/>
      <c r="H1128" s="11"/>
      <c r="I1128" s="13"/>
      <c r="J1128" s="22"/>
      <c r="K1128" s="23"/>
      <c r="L1128" s="24"/>
      <c r="M1128" s="23"/>
      <c r="N1128" s="25"/>
      <c r="O1128" s="31"/>
      <c r="P1128" s="33"/>
      <c r="Q1128" s="27"/>
      <c r="R1128" s="32"/>
      <c r="S1128" s="32"/>
      <c r="T1128" s="33"/>
      <c r="U1128" s="98"/>
      <c r="V1128" s="59"/>
      <c r="W1128" s="60"/>
      <c r="X1128" s="60"/>
      <c r="Y1128" s="61"/>
      <c r="Z1128" s="68"/>
      <c r="AA1128" s="69"/>
      <c r="AB1128" s="69"/>
      <c r="AC1128" s="70"/>
      <c r="AD1128" s="40"/>
      <c r="AE1128" s="39"/>
      <c r="AF1128" s="39"/>
      <c r="AG1128" s="41"/>
      <c r="AH1128" s="110"/>
      <c r="AI1128" s="111"/>
      <c r="AJ1128" s="112"/>
      <c r="AK1128" s="42"/>
      <c r="AL1128" s="43"/>
      <c r="AM1128" s="46"/>
      <c r="AN1128" s="47"/>
      <c r="AO1128" s="47"/>
      <c r="AP1128" s="115"/>
      <c r="AQ1128" s="48"/>
      <c r="AR1128" s="51"/>
      <c r="AS1128" s="229"/>
      <c r="AT1128" s="230"/>
      <c r="AU1128" s="92">
        <f t="shared" si="54"/>
        <v>0</v>
      </c>
      <c r="AV1128" s="92" t="e">
        <f t="shared" si="55"/>
        <v>#DIV/0!</v>
      </c>
      <c r="AW1128" s="166" t="e">
        <f>Risk_CAL!X1126</f>
        <v>#DIV/0!</v>
      </c>
      <c r="AX1128" s="184"/>
      <c r="AY1128" s="52"/>
      <c r="AZ1128" s="224"/>
      <c r="BA1128" s="247"/>
      <c r="BB1128" s="248"/>
      <c r="BC1128" s="249"/>
      <c r="BD1128" s="250"/>
    </row>
    <row r="1129" spans="2:56" x14ac:dyDescent="0.3">
      <c r="B1129" s="10"/>
      <c r="C1129" s="11"/>
      <c r="D1129" s="178" t="str">
        <f t="shared" si="53"/>
        <v>Guatemala</v>
      </c>
      <c r="E1129" s="11"/>
      <c r="F1129" s="11"/>
      <c r="G1129" s="12"/>
      <c r="H1129" s="11"/>
      <c r="I1129" s="13"/>
      <c r="J1129" s="22"/>
      <c r="K1129" s="23"/>
      <c r="L1129" s="24"/>
      <c r="M1129" s="23"/>
      <c r="N1129" s="25"/>
      <c r="O1129" s="31"/>
      <c r="P1129" s="33"/>
      <c r="Q1129" s="27"/>
      <c r="R1129" s="32"/>
      <c r="S1129" s="32"/>
      <c r="T1129" s="33"/>
      <c r="U1129" s="98"/>
      <c r="V1129" s="59"/>
      <c r="W1129" s="60"/>
      <c r="X1129" s="60"/>
      <c r="Y1129" s="61"/>
      <c r="Z1129" s="68"/>
      <c r="AA1129" s="69"/>
      <c r="AB1129" s="69"/>
      <c r="AC1129" s="70"/>
      <c r="AD1129" s="40"/>
      <c r="AE1129" s="39"/>
      <c r="AF1129" s="39"/>
      <c r="AG1129" s="41"/>
      <c r="AH1129" s="110"/>
      <c r="AI1129" s="111"/>
      <c r="AJ1129" s="112"/>
      <c r="AK1129" s="42"/>
      <c r="AL1129" s="43"/>
      <c r="AM1129" s="46"/>
      <c r="AN1129" s="47"/>
      <c r="AO1129" s="47"/>
      <c r="AP1129" s="115"/>
      <c r="AQ1129" s="48"/>
      <c r="AR1129" s="51"/>
      <c r="AS1129" s="229"/>
      <c r="AT1129" s="230"/>
      <c r="AU1129" s="92">
        <f t="shared" si="54"/>
        <v>0</v>
      </c>
      <c r="AV1129" s="92" t="e">
        <f t="shared" si="55"/>
        <v>#DIV/0!</v>
      </c>
      <c r="AW1129" s="166" t="e">
        <f>Risk_CAL!X1127</f>
        <v>#DIV/0!</v>
      </c>
      <c r="AX1129" s="184"/>
      <c r="AY1129" s="52"/>
      <c r="AZ1129" s="224"/>
      <c r="BA1129" s="247"/>
      <c r="BB1129" s="248"/>
      <c r="BC1129" s="249"/>
      <c r="BD1129" s="250"/>
    </row>
    <row r="1130" spans="2:56" x14ac:dyDescent="0.3">
      <c r="B1130" s="10"/>
      <c r="C1130" s="11"/>
      <c r="D1130" s="178" t="str">
        <f t="shared" si="53"/>
        <v>Guatemala</v>
      </c>
      <c r="E1130" s="11"/>
      <c r="F1130" s="11"/>
      <c r="G1130" s="12"/>
      <c r="H1130" s="11"/>
      <c r="I1130" s="13"/>
      <c r="J1130" s="22"/>
      <c r="K1130" s="23"/>
      <c r="L1130" s="24"/>
      <c r="M1130" s="23"/>
      <c r="N1130" s="25"/>
      <c r="O1130" s="31"/>
      <c r="P1130" s="33"/>
      <c r="Q1130" s="27"/>
      <c r="R1130" s="32"/>
      <c r="S1130" s="32"/>
      <c r="T1130" s="33"/>
      <c r="U1130" s="98"/>
      <c r="V1130" s="59"/>
      <c r="W1130" s="60"/>
      <c r="X1130" s="60"/>
      <c r="Y1130" s="61"/>
      <c r="Z1130" s="68"/>
      <c r="AA1130" s="69"/>
      <c r="AB1130" s="69"/>
      <c r="AC1130" s="70"/>
      <c r="AD1130" s="40"/>
      <c r="AE1130" s="39"/>
      <c r="AF1130" s="39"/>
      <c r="AG1130" s="41"/>
      <c r="AH1130" s="110"/>
      <c r="AI1130" s="111"/>
      <c r="AJ1130" s="112"/>
      <c r="AK1130" s="42"/>
      <c r="AL1130" s="43"/>
      <c r="AM1130" s="46"/>
      <c r="AN1130" s="47"/>
      <c r="AO1130" s="47"/>
      <c r="AP1130" s="115"/>
      <c r="AQ1130" s="48"/>
      <c r="AR1130" s="51"/>
      <c r="AS1130" s="229"/>
      <c r="AT1130" s="230"/>
      <c r="AU1130" s="92">
        <f t="shared" si="54"/>
        <v>0</v>
      </c>
      <c r="AV1130" s="92" t="e">
        <f t="shared" si="55"/>
        <v>#DIV/0!</v>
      </c>
      <c r="AW1130" s="166" t="e">
        <f>Risk_CAL!X1128</f>
        <v>#DIV/0!</v>
      </c>
      <c r="AX1130" s="184"/>
      <c r="AY1130" s="52"/>
      <c r="AZ1130" s="224"/>
      <c r="BA1130" s="247"/>
      <c r="BB1130" s="248"/>
      <c r="BC1130" s="249"/>
      <c r="BD1130" s="250"/>
    </row>
    <row r="1131" spans="2:56" x14ac:dyDescent="0.3">
      <c r="B1131" s="10"/>
      <c r="C1131" s="11"/>
      <c r="D1131" s="178" t="str">
        <f t="shared" si="53"/>
        <v>Guatemala</v>
      </c>
      <c r="E1131" s="11"/>
      <c r="F1131" s="11"/>
      <c r="G1131" s="12"/>
      <c r="H1131" s="11"/>
      <c r="I1131" s="13"/>
      <c r="J1131" s="22"/>
      <c r="K1131" s="23"/>
      <c r="L1131" s="24"/>
      <c r="M1131" s="23"/>
      <c r="N1131" s="25"/>
      <c r="O1131" s="31"/>
      <c r="P1131" s="33"/>
      <c r="Q1131" s="27"/>
      <c r="R1131" s="32"/>
      <c r="S1131" s="32"/>
      <c r="T1131" s="33"/>
      <c r="U1131" s="98"/>
      <c r="V1131" s="59"/>
      <c r="W1131" s="60"/>
      <c r="X1131" s="60"/>
      <c r="Y1131" s="61"/>
      <c r="Z1131" s="68"/>
      <c r="AA1131" s="69"/>
      <c r="AB1131" s="69"/>
      <c r="AC1131" s="70"/>
      <c r="AD1131" s="40"/>
      <c r="AE1131" s="39"/>
      <c r="AF1131" s="39"/>
      <c r="AG1131" s="41"/>
      <c r="AH1131" s="110"/>
      <c r="AI1131" s="111"/>
      <c r="AJ1131" s="112"/>
      <c r="AK1131" s="42"/>
      <c r="AL1131" s="43"/>
      <c r="AM1131" s="46"/>
      <c r="AN1131" s="47"/>
      <c r="AO1131" s="47"/>
      <c r="AP1131" s="115"/>
      <c r="AQ1131" s="48"/>
      <c r="AR1131" s="51"/>
      <c r="AS1131" s="229"/>
      <c r="AT1131" s="230"/>
      <c r="AU1131" s="92">
        <f t="shared" si="54"/>
        <v>0</v>
      </c>
      <c r="AV1131" s="92" t="e">
        <f t="shared" si="55"/>
        <v>#DIV/0!</v>
      </c>
      <c r="AW1131" s="166" t="e">
        <f>Risk_CAL!X1129</f>
        <v>#DIV/0!</v>
      </c>
      <c r="AX1131" s="184"/>
      <c r="AY1131" s="52"/>
      <c r="AZ1131" s="224"/>
      <c r="BA1131" s="247"/>
      <c r="BB1131" s="248"/>
      <c r="BC1131" s="249"/>
      <c r="BD1131" s="250"/>
    </row>
    <row r="1132" spans="2:56" x14ac:dyDescent="0.3">
      <c r="B1132" s="10"/>
      <c r="C1132" s="11"/>
      <c r="D1132" s="178" t="str">
        <f t="shared" si="53"/>
        <v>Guatemala</v>
      </c>
      <c r="E1132" s="11"/>
      <c r="F1132" s="11"/>
      <c r="G1132" s="12"/>
      <c r="H1132" s="11"/>
      <c r="I1132" s="13"/>
      <c r="J1132" s="22"/>
      <c r="K1132" s="23"/>
      <c r="L1132" s="24"/>
      <c r="M1132" s="23"/>
      <c r="N1132" s="25"/>
      <c r="O1132" s="31"/>
      <c r="P1132" s="33"/>
      <c r="Q1132" s="27"/>
      <c r="R1132" s="32"/>
      <c r="S1132" s="32"/>
      <c r="T1132" s="33"/>
      <c r="U1132" s="98"/>
      <c r="V1132" s="59"/>
      <c r="W1132" s="60"/>
      <c r="X1132" s="60"/>
      <c r="Y1132" s="61"/>
      <c r="Z1132" s="68"/>
      <c r="AA1132" s="69"/>
      <c r="AB1132" s="69"/>
      <c r="AC1132" s="70"/>
      <c r="AD1132" s="40"/>
      <c r="AE1132" s="39"/>
      <c r="AF1132" s="39"/>
      <c r="AG1132" s="41"/>
      <c r="AH1132" s="110"/>
      <c r="AI1132" s="111"/>
      <c r="AJ1132" s="112"/>
      <c r="AK1132" s="42"/>
      <c r="AL1132" s="43"/>
      <c r="AM1132" s="46"/>
      <c r="AN1132" s="47"/>
      <c r="AO1132" s="47"/>
      <c r="AP1132" s="115"/>
      <c r="AQ1132" s="48"/>
      <c r="AR1132" s="51"/>
      <c r="AS1132" s="229"/>
      <c r="AT1132" s="230"/>
      <c r="AU1132" s="92">
        <f t="shared" si="54"/>
        <v>0</v>
      </c>
      <c r="AV1132" s="92" t="e">
        <f t="shared" si="55"/>
        <v>#DIV/0!</v>
      </c>
      <c r="AW1132" s="166" t="e">
        <f>Risk_CAL!X1130</f>
        <v>#DIV/0!</v>
      </c>
      <c r="AX1132" s="184"/>
      <c r="AY1132" s="52"/>
      <c r="AZ1132" s="224"/>
      <c r="BA1132" s="247"/>
      <c r="BB1132" s="248"/>
      <c r="BC1132" s="249"/>
      <c r="BD1132" s="250"/>
    </row>
    <row r="1133" spans="2:56" x14ac:dyDescent="0.3">
      <c r="B1133" s="10"/>
      <c r="C1133" s="11"/>
      <c r="D1133" s="178" t="str">
        <f t="shared" si="53"/>
        <v>Guatemala</v>
      </c>
      <c r="E1133" s="11"/>
      <c r="F1133" s="11"/>
      <c r="G1133" s="12"/>
      <c r="H1133" s="11"/>
      <c r="I1133" s="13"/>
      <c r="J1133" s="22"/>
      <c r="K1133" s="23"/>
      <c r="L1133" s="24"/>
      <c r="M1133" s="23"/>
      <c r="N1133" s="25"/>
      <c r="O1133" s="31"/>
      <c r="P1133" s="33"/>
      <c r="Q1133" s="27"/>
      <c r="R1133" s="32"/>
      <c r="S1133" s="32"/>
      <c r="T1133" s="33"/>
      <c r="U1133" s="98"/>
      <c r="V1133" s="59"/>
      <c r="W1133" s="60"/>
      <c r="X1133" s="60"/>
      <c r="Y1133" s="61"/>
      <c r="Z1133" s="68"/>
      <c r="AA1133" s="69"/>
      <c r="AB1133" s="69"/>
      <c r="AC1133" s="70"/>
      <c r="AD1133" s="40"/>
      <c r="AE1133" s="39"/>
      <c r="AF1133" s="39"/>
      <c r="AG1133" s="41"/>
      <c r="AH1133" s="110"/>
      <c r="AI1133" s="111"/>
      <c r="AJ1133" s="112"/>
      <c r="AK1133" s="42"/>
      <c r="AL1133" s="43"/>
      <c r="AM1133" s="46"/>
      <c r="AN1133" s="47"/>
      <c r="AO1133" s="47"/>
      <c r="AP1133" s="115"/>
      <c r="AQ1133" s="48"/>
      <c r="AR1133" s="51"/>
      <c r="AS1133" s="229"/>
      <c r="AT1133" s="230"/>
      <c r="AU1133" s="92">
        <f t="shared" si="54"/>
        <v>0</v>
      </c>
      <c r="AV1133" s="92" t="e">
        <f t="shared" si="55"/>
        <v>#DIV/0!</v>
      </c>
      <c r="AW1133" s="166" t="e">
        <f>Risk_CAL!X1131</f>
        <v>#DIV/0!</v>
      </c>
      <c r="AX1133" s="184"/>
      <c r="AY1133" s="52"/>
      <c r="AZ1133" s="224"/>
      <c r="BA1133" s="247"/>
      <c r="BB1133" s="248"/>
      <c r="BC1133" s="249"/>
      <c r="BD1133" s="250"/>
    </row>
    <row r="1134" spans="2:56" x14ac:dyDescent="0.3">
      <c r="B1134" s="10"/>
      <c r="C1134" s="11"/>
      <c r="D1134" s="178" t="str">
        <f t="shared" si="53"/>
        <v>Guatemala</v>
      </c>
      <c r="E1134" s="11"/>
      <c r="F1134" s="11"/>
      <c r="G1134" s="12"/>
      <c r="H1134" s="11"/>
      <c r="I1134" s="13"/>
      <c r="J1134" s="22"/>
      <c r="K1134" s="23"/>
      <c r="L1134" s="24"/>
      <c r="M1134" s="23"/>
      <c r="N1134" s="25"/>
      <c r="O1134" s="31"/>
      <c r="P1134" s="33"/>
      <c r="Q1134" s="27"/>
      <c r="R1134" s="32"/>
      <c r="S1134" s="32"/>
      <c r="T1134" s="33"/>
      <c r="U1134" s="98"/>
      <c r="V1134" s="59"/>
      <c r="W1134" s="60"/>
      <c r="X1134" s="60"/>
      <c r="Y1134" s="61"/>
      <c r="Z1134" s="68"/>
      <c r="AA1134" s="69"/>
      <c r="AB1134" s="69"/>
      <c r="AC1134" s="70"/>
      <c r="AD1134" s="40"/>
      <c r="AE1134" s="39"/>
      <c r="AF1134" s="39"/>
      <c r="AG1134" s="41"/>
      <c r="AH1134" s="110"/>
      <c r="AI1134" s="111"/>
      <c r="AJ1134" s="112"/>
      <c r="AK1134" s="42"/>
      <c r="AL1134" s="43"/>
      <c r="AM1134" s="46"/>
      <c r="AN1134" s="47"/>
      <c r="AO1134" s="47"/>
      <c r="AP1134" s="115"/>
      <c r="AQ1134" s="48"/>
      <c r="AR1134" s="51"/>
      <c r="AS1134" s="229"/>
      <c r="AT1134" s="230"/>
      <c r="AU1134" s="92">
        <f t="shared" si="54"/>
        <v>0</v>
      </c>
      <c r="AV1134" s="92" t="e">
        <f t="shared" si="55"/>
        <v>#DIV/0!</v>
      </c>
      <c r="AW1134" s="166" t="e">
        <f>Risk_CAL!X1132</f>
        <v>#DIV/0!</v>
      </c>
      <c r="AX1134" s="184"/>
      <c r="AY1134" s="52"/>
      <c r="AZ1134" s="224"/>
      <c r="BA1134" s="247"/>
      <c r="BB1134" s="248"/>
      <c r="BC1134" s="249"/>
      <c r="BD1134" s="250"/>
    </row>
    <row r="1135" spans="2:56" x14ac:dyDescent="0.3">
      <c r="B1135" s="10"/>
      <c r="C1135" s="11"/>
      <c r="D1135" s="178" t="str">
        <f t="shared" si="53"/>
        <v>Guatemala</v>
      </c>
      <c r="E1135" s="11"/>
      <c r="F1135" s="11"/>
      <c r="G1135" s="12"/>
      <c r="H1135" s="11"/>
      <c r="I1135" s="13"/>
      <c r="J1135" s="22"/>
      <c r="K1135" s="23"/>
      <c r="L1135" s="24"/>
      <c r="M1135" s="23"/>
      <c r="N1135" s="25"/>
      <c r="O1135" s="31"/>
      <c r="P1135" s="33"/>
      <c r="Q1135" s="27"/>
      <c r="R1135" s="32"/>
      <c r="S1135" s="32"/>
      <c r="T1135" s="33"/>
      <c r="U1135" s="98"/>
      <c r="V1135" s="59"/>
      <c r="W1135" s="60"/>
      <c r="X1135" s="60"/>
      <c r="Y1135" s="61"/>
      <c r="Z1135" s="68"/>
      <c r="AA1135" s="69"/>
      <c r="AB1135" s="69"/>
      <c r="AC1135" s="70"/>
      <c r="AD1135" s="40"/>
      <c r="AE1135" s="39"/>
      <c r="AF1135" s="39"/>
      <c r="AG1135" s="41"/>
      <c r="AH1135" s="110"/>
      <c r="AI1135" s="111"/>
      <c r="AJ1135" s="112"/>
      <c r="AK1135" s="42"/>
      <c r="AL1135" s="43"/>
      <c r="AM1135" s="46"/>
      <c r="AN1135" s="47"/>
      <c r="AO1135" s="47"/>
      <c r="AP1135" s="115"/>
      <c r="AQ1135" s="48"/>
      <c r="AR1135" s="51"/>
      <c r="AS1135" s="229"/>
      <c r="AT1135" s="230"/>
      <c r="AU1135" s="92">
        <f t="shared" si="54"/>
        <v>0</v>
      </c>
      <c r="AV1135" s="92" t="e">
        <f t="shared" si="55"/>
        <v>#DIV/0!</v>
      </c>
      <c r="AW1135" s="166" t="e">
        <f>Risk_CAL!X1133</f>
        <v>#DIV/0!</v>
      </c>
      <c r="AX1135" s="184"/>
      <c r="AY1135" s="52"/>
      <c r="AZ1135" s="224"/>
      <c r="BA1135" s="247"/>
      <c r="BB1135" s="248"/>
      <c r="BC1135" s="249"/>
      <c r="BD1135" s="250"/>
    </row>
    <row r="1136" spans="2:56" x14ac:dyDescent="0.3">
      <c r="B1136" s="10"/>
      <c r="C1136" s="11"/>
      <c r="D1136" s="178" t="str">
        <f t="shared" si="53"/>
        <v>Guatemala</v>
      </c>
      <c r="E1136" s="11"/>
      <c r="F1136" s="11"/>
      <c r="G1136" s="12"/>
      <c r="H1136" s="11"/>
      <c r="I1136" s="13"/>
      <c r="J1136" s="22"/>
      <c r="K1136" s="23"/>
      <c r="L1136" s="24"/>
      <c r="M1136" s="23"/>
      <c r="N1136" s="25"/>
      <c r="O1136" s="31"/>
      <c r="P1136" s="33"/>
      <c r="Q1136" s="27"/>
      <c r="R1136" s="32"/>
      <c r="S1136" s="32"/>
      <c r="T1136" s="33"/>
      <c r="U1136" s="98"/>
      <c r="V1136" s="59"/>
      <c r="W1136" s="60"/>
      <c r="X1136" s="60"/>
      <c r="Y1136" s="61"/>
      <c r="Z1136" s="68"/>
      <c r="AA1136" s="69"/>
      <c r="AB1136" s="69"/>
      <c r="AC1136" s="70"/>
      <c r="AD1136" s="40"/>
      <c r="AE1136" s="39"/>
      <c r="AF1136" s="39"/>
      <c r="AG1136" s="41"/>
      <c r="AH1136" s="110"/>
      <c r="AI1136" s="111"/>
      <c r="AJ1136" s="112"/>
      <c r="AK1136" s="42"/>
      <c r="AL1136" s="43"/>
      <c r="AM1136" s="46"/>
      <c r="AN1136" s="47"/>
      <c r="AO1136" s="47"/>
      <c r="AP1136" s="115"/>
      <c r="AQ1136" s="48"/>
      <c r="AR1136" s="51"/>
      <c r="AS1136" s="229"/>
      <c r="AT1136" s="230"/>
      <c r="AU1136" s="92">
        <f t="shared" si="54"/>
        <v>0</v>
      </c>
      <c r="AV1136" s="92" t="e">
        <f t="shared" si="55"/>
        <v>#DIV/0!</v>
      </c>
      <c r="AW1136" s="166" t="e">
        <f>Risk_CAL!X1134</f>
        <v>#DIV/0!</v>
      </c>
      <c r="AX1136" s="184"/>
      <c r="AY1136" s="52"/>
      <c r="AZ1136" s="224"/>
      <c r="BA1136" s="247"/>
      <c r="BB1136" s="248"/>
      <c r="BC1136" s="249"/>
      <c r="BD1136" s="250"/>
    </row>
    <row r="1137" spans="2:56" x14ac:dyDescent="0.3">
      <c r="B1137" s="10"/>
      <c r="C1137" s="11"/>
      <c r="D1137" s="178" t="str">
        <f t="shared" si="53"/>
        <v>Guatemala</v>
      </c>
      <c r="E1137" s="11"/>
      <c r="F1137" s="11"/>
      <c r="G1137" s="12"/>
      <c r="H1137" s="11"/>
      <c r="I1137" s="13"/>
      <c r="J1137" s="22"/>
      <c r="K1137" s="23"/>
      <c r="L1137" s="24"/>
      <c r="M1137" s="23"/>
      <c r="N1137" s="25"/>
      <c r="O1137" s="31"/>
      <c r="P1137" s="33"/>
      <c r="Q1137" s="27"/>
      <c r="R1137" s="32"/>
      <c r="S1137" s="32"/>
      <c r="T1137" s="33"/>
      <c r="U1137" s="98"/>
      <c r="V1137" s="59"/>
      <c r="W1137" s="60"/>
      <c r="X1137" s="60"/>
      <c r="Y1137" s="61"/>
      <c r="Z1137" s="68"/>
      <c r="AA1137" s="69"/>
      <c r="AB1137" s="69"/>
      <c r="AC1137" s="70"/>
      <c r="AD1137" s="40"/>
      <c r="AE1137" s="39"/>
      <c r="AF1137" s="39"/>
      <c r="AG1137" s="41"/>
      <c r="AH1137" s="110"/>
      <c r="AI1137" s="111"/>
      <c r="AJ1137" s="112"/>
      <c r="AK1137" s="42"/>
      <c r="AL1137" s="43"/>
      <c r="AM1137" s="46"/>
      <c r="AN1137" s="47"/>
      <c r="AO1137" s="47"/>
      <c r="AP1137" s="115"/>
      <c r="AQ1137" s="48"/>
      <c r="AR1137" s="51"/>
      <c r="AS1137" s="229"/>
      <c r="AT1137" s="230"/>
      <c r="AU1137" s="92">
        <f t="shared" si="54"/>
        <v>0</v>
      </c>
      <c r="AV1137" s="92" t="e">
        <f t="shared" si="55"/>
        <v>#DIV/0!</v>
      </c>
      <c r="AW1137" s="166" t="e">
        <f>Risk_CAL!X1135</f>
        <v>#DIV/0!</v>
      </c>
      <c r="AX1137" s="184"/>
      <c r="AY1137" s="52"/>
      <c r="AZ1137" s="224"/>
      <c r="BA1137" s="247"/>
      <c r="BB1137" s="248"/>
      <c r="BC1137" s="249"/>
      <c r="BD1137" s="250"/>
    </row>
    <row r="1138" spans="2:56" x14ac:dyDescent="0.3">
      <c r="B1138" s="10"/>
      <c r="C1138" s="11"/>
      <c r="D1138" s="178" t="str">
        <f t="shared" si="53"/>
        <v>Guatemala</v>
      </c>
      <c r="E1138" s="11"/>
      <c r="F1138" s="11"/>
      <c r="G1138" s="12"/>
      <c r="H1138" s="11"/>
      <c r="I1138" s="13"/>
      <c r="J1138" s="22"/>
      <c r="K1138" s="23"/>
      <c r="L1138" s="24"/>
      <c r="M1138" s="23"/>
      <c r="N1138" s="25"/>
      <c r="O1138" s="31"/>
      <c r="P1138" s="33"/>
      <c r="Q1138" s="27"/>
      <c r="R1138" s="32"/>
      <c r="S1138" s="32"/>
      <c r="T1138" s="33"/>
      <c r="U1138" s="98"/>
      <c r="V1138" s="59"/>
      <c r="W1138" s="60"/>
      <c r="X1138" s="60"/>
      <c r="Y1138" s="61"/>
      <c r="Z1138" s="68"/>
      <c r="AA1138" s="69"/>
      <c r="AB1138" s="69"/>
      <c r="AC1138" s="70"/>
      <c r="AD1138" s="40"/>
      <c r="AE1138" s="39"/>
      <c r="AF1138" s="39"/>
      <c r="AG1138" s="41"/>
      <c r="AH1138" s="110"/>
      <c r="AI1138" s="111"/>
      <c r="AJ1138" s="112"/>
      <c r="AK1138" s="42"/>
      <c r="AL1138" s="43"/>
      <c r="AM1138" s="46"/>
      <c r="AN1138" s="47"/>
      <c r="AO1138" s="47"/>
      <c r="AP1138" s="115"/>
      <c r="AQ1138" s="48"/>
      <c r="AR1138" s="51"/>
      <c r="AS1138" s="229"/>
      <c r="AT1138" s="230"/>
      <c r="AU1138" s="92">
        <f t="shared" si="54"/>
        <v>0</v>
      </c>
      <c r="AV1138" s="92" t="e">
        <f t="shared" si="55"/>
        <v>#DIV/0!</v>
      </c>
      <c r="AW1138" s="166" t="e">
        <f>Risk_CAL!X1136</f>
        <v>#DIV/0!</v>
      </c>
      <c r="AX1138" s="184"/>
      <c r="AY1138" s="52"/>
      <c r="AZ1138" s="224"/>
      <c r="BA1138" s="247"/>
      <c r="BB1138" s="248"/>
      <c r="BC1138" s="249"/>
      <c r="BD1138" s="250"/>
    </row>
    <row r="1139" spans="2:56" x14ac:dyDescent="0.3">
      <c r="B1139" s="10"/>
      <c r="C1139" s="11"/>
      <c r="D1139" s="178" t="str">
        <f t="shared" si="53"/>
        <v>Guatemala</v>
      </c>
      <c r="E1139" s="11"/>
      <c r="F1139" s="11"/>
      <c r="G1139" s="12"/>
      <c r="H1139" s="11"/>
      <c r="I1139" s="13"/>
      <c r="J1139" s="22"/>
      <c r="K1139" s="23"/>
      <c r="L1139" s="24"/>
      <c r="M1139" s="23"/>
      <c r="N1139" s="25"/>
      <c r="O1139" s="31"/>
      <c r="P1139" s="33"/>
      <c r="Q1139" s="27"/>
      <c r="R1139" s="32"/>
      <c r="S1139" s="32"/>
      <c r="T1139" s="33"/>
      <c r="U1139" s="98"/>
      <c r="V1139" s="59"/>
      <c r="W1139" s="60"/>
      <c r="X1139" s="60"/>
      <c r="Y1139" s="61"/>
      <c r="Z1139" s="68"/>
      <c r="AA1139" s="69"/>
      <c r="AB1139" s="69"/>
      <c r="AC1139" s="70"/>
      <c r="AD1139" s="40"/>
      <c r="AE1139" s="39"/>
      <c r="AF1139" s="39"/>
      <c r="AG1139" s="41"/>
      <c r="AH1139" s="110"/>
      <c r="AI1139" s="111"/>
      <c r="AJ1139" s="112"/>
      <c r="AK1139" s="42"/>
      <c r="AL1139" s="43"/>
      <c r="AM1139" s="46"/>
      <c r="AN1139" s="47"/>
      <c r="AO1139" s="47"/>
      <c r="AP1139" s="115"/>
      <c r="AQ1139" s="48"/>
      <c r="AR1139" s="51"/>
      <c r="AS1139" s="229"/>
      <c r="AT1139" s="230"/>
      <c r="AU1139" s="92">
        <f t="shared" si="54"/>
        <v>0</v>
      </c>
      <c r="AV1139" s="92" t="e">
        <f t="shared" si="55"/>
        <v>#DIV/0!</v>
      </c>
      <c r="AW1139" s="166" t="e">
        <f>Risk_CAL!X1137</f>
        <v>#DIV/0!</v>
      </c>
      <c r="AX1139" s="184"/>
      <c r="AY1139" s="52"/>
      <c r="AZ1139" s="224"/>
      <c r="BA1139" s="247"/>
      <c r="BB1139" s="248"/>
      <c r="BC1139" s="249"/>
      <c r="BD1139" s="250"/>
    </row>
    <row r="1140" spans="2:56" x14ac:dyDescent="0.3">
      <c r="B1140" s="10"/>
      <c r="C1140" s="11"/>
      <c r="D1140" s="178" t="str">
        <f t="shared" si="53"/>
        <v>Guatemala</v>
      </c>
      <c r="E1140" s="11"/>
      <c r="F1140" s="11"/>
      <c r="G1140" s="12"/>
      <c r="H1140" s="11"/>
      <c r="I1140" s="13"/>
      <c r="J1140" s="22"/>
      <c r="K1140" s="23"/>
      <c r="L1140" s="24"/>
      <c r="M1140" s="23"/>
      <c r="N1140" s="25"/>
      <c r="O1140" s="31"/>
      <c r="P1140" s="33"/>
      <c r="Q1140" s="27"/>
      <c r="R1140" s="32"/>
      <c r="S1140" s="32"/>
      <c r="T1140" s="33"/>
      <c r="U1140" s="98"/>
      <c r="V1140" s="59"/>
      <c r="W1140" s="60"/>
      <c r="X1140" s="60"/>
      <c r="Y1140" s="61"/>
      <c r="Z1140" s="68"/>
      <c r="AA1140" s="69"/>
      <c r="AB1140" s="69"/>
      <c r="AC1140" s="70"/>
      <c r="AD1140" s="40"/>
      <c r="AE1140" s="39"/>
      <c r="AF1140" s="39"/>
      <c r="AG1140" s="41"/>
      <c r="AH1140" s="110"/>
      <c r="AI1140" s="111"/>
      <c r="AJ1140" s="112"/>
      <c r="AK1140" s="42"/>
      <c r="AL1140" s="43"/>
      <c r="AM1140" s="46"/>
      <c r="AN1140" s="47"/>
      <c r="AO1140" s="47"/>
      <c r="AP1140" s="115"/>
      <c r="AQ1140" s="48"/>
      <c r="AR1140" s="51"/>
      <c r="AS1140" s="229"/>
      <c r="AT1140" s="230"/>
      <c r="AU1140" s="92">
        <f t="shared" si="54"/>
        <v>0</v>
      </c>
      <c r="AV1140" s="92" t="e">
        <f t="shared" si="55"/>
        <v>#DIV/0!</v>
      </c>
      <c r="AW1140" s="166" t="e">
        <f>Risk_CAL!X1138</f>
        <v>#DIV/0!</v>
      </c>
      <c r="AX1140" s="184"/>
      <c r="AY1140" s="52"/>
      <c r="AZ1140" s="224"/>
      <c r="BA1140" s="247"/>
      <c r="BB1140" s="248"/>
      <c r="BC1140" s="249"/>
      <c r="BD1140" s="250"/>
    </row>
    <row r="1141" spans="2:56" x14ac:dyDescent="0.3">
      <c r="B1141" s="10"/>
      <c r="C1141" s="11"/>
      <c r="D1141" s="178" t="str">
        <f t="shared" si="53"/>
        <v>Guatemala</v>
      </c>
      <c r="E1141" s="11"/>
      <c r="F1141" s="11"/>
      <c r="G1141" s="12"/>
      <c r="H1141" s="11"/>
      <c r="I1141" s="13"/>
      <c r="J1141" s="22"/>
      <c r="K1141" s="23"/>
      <c r="L1141" s="24"/>
      <c r="M1141" s="23"/>
      <c r="N1141" s="25"/>
      <c r="O1141" s="31"/>
      <c r="P1141" s="33"/>
      <c r="Q1141" s="27"/>
      <c r="R1141" s="32"/>
      <c r="S1141" s="32"/>
      <c r="T1141" s="33"/>
      <c r="U1141" s="98"/>
      <c r="V1141" s="59"/>
      <c r="W1141" s="60"/>
      <c r="X1141" s="60"/>
      <c r="Y1141" s="61"/>
      <c r="Z1141" s="68"/>
      <c r="AA1141" s="69"/>
      <c r="AB1141" s="69"/>
      <c r="AC1141" s="70"/>
      <c r="AD1141" s="40"/>
      <c r="AE1141" s="39"/>
      <c r="AF1141" s="39"/>
      <c r="AG1141" s="41"/>
      <c r="AH1141" s="110"/>
      <c r="AI1141" s="111"/>
      <c r="AJ1141" s="112"/>
      <c r="AK1141" s="42"/>
      <c r="AL1141" s="43"/>
      <c r="AM1141" s="46"/>
      <c r="AN1141" s="47"/>
      <c r="AO1141" s="47"/>
      <c r="AP1141" s="115"/>
      <c r="AQ1141" s="48"/>
      <c r="AR1141" s="51"/>
      <c r="AS1141" s="229"/>
      <c r="AT1141" s="230"/>
      <c r="AU1141" s="92">
        <f t="shared" si="54"/>
        <v>0</v>
      </c>
      <c r="AV1141" s="92" t="e">
        <f t="shared" si="55"/>
        <v>#DIV/0!</v>
      </c>
      <c r="AW1141" s="166" t="e">
        <f>Risk_CAL!X1139</f>
        <v>#DIV/0!</v>
      </c>
      <c r="AX1141" s="184"/>
      <c r="AY1141" s="52"/>
      <c r="AZ1141" s="224"/>
      <c r="BA1141" s="247"/>
      <c r="BB1141" s="248"/>
      <c r="BC1141" s="249"/>
      <c r="BD1141" s="250"/>
    </row>
    <row r="1142" spans="2:56" x14ac:dyDescent="0.3">
      <c r="B1142" s="10"/>
      <c r="C1142" s="11"/>
      <c r="D1142" s="178" t="str">
        <f t="shared" si="53"/>
        <v>Guatemala</v>
      </c>
      <c r="E1142" s="11"/>
      <c r="F1142" s="11"/>
      <c r="G1142" s="12"/>
      <c r="H1142" s="11"/>
      <c r="I1142" s="13"/>
      <c r="J1142" s="22"/>
      <c r="K1142" s="23"/>
      <c r="L1142" s="24"/>
      <c r="M1142" s="23"/>
      <c r="N1142" s="25"/>
      <c r="O1142" s="31"/>
      <c r="P1142" s="33"/>
      <c r="Q1142" s="27"/>
      <c r="R1142" s="32"/>
      <c r="S1142" s="32"/>
      <c r="T1142" s="33"/>
      <c r="U1142" s="98"/>
      <c r="V1142" s="59"/>
      <c r="W1142" s="60"/>
      <c r="X1142" s="60"/>
      <c r="Y1142" s="61"/>
      <c r="Z1142" s="68"/>
      <c r="AA1142" s="69"/>
      <c r="AB1142" s="69"/>
      <c r="AC1142" s="70"/>
      <c r="AD1142" s="40"/>
      <c r="AE1142" s="39"/>
      <c r="AF1142" s="39"/>
      <c r="AG1142" s="41"/>
      <c r="AH1142" s="110"/>
      <c r="AI1142" s="111"/>
      <c r="AJ1142" s="112"/>
      <c r="AK1142" s="42"/>
      <c r="AL1142" s="43"/>
      <c r="AM1142" s="46"/>
      <c r="AN1142" s="47"/>
      <c r="AO1142" s="47"/>
      <c r="AP1142" s="115"/>
      <c r="AQ1142" s="48"/>
      <c r="AR1142" s="51"/>
      <c r="AS1142" s="229"/>
      <c r="AT1142" s="230"/>
      <c r="AU1142" s="92">
        <f t="shared" si="54"/>
        <v>0</v>
      </c>
      <c r="AV1142" s="92" t="e">
        <f t="shared" si="55"/>
        <v>#DIV/0!</v>
      </c>
      <c r="AW1142" s="166" t="e">
        <f>Risk_CAL!X1140</f>
        <v>#DIV/0!</v>
      </c>
      <c r="AX1142" s="184"/>
      <c r="AY1142" s="52"/>
      <c r="AZ1142" s="224"/>
      <c r="BA1142" s="247"/>
      <c r="BB1142" s="248"/>
      <c r="BC1142" s="249"/>
      <c r="BD1142" s="250"/>
    </row>
    <row r="1143" spans="2:56" x14ac:dyDescent="0.3">
      <c r="B1143" s="10"/>
      <c r="C1143" s="11"/>
      <c r="D1143" s="178" t="str">
        <f t="shared" si="53"/>
        <v>Guatemala</v>
      </c>
      <c r="E1143" s="11"/>
      <c r="F1143" s="11"/>
      <c r="G1143" s="12"/>
      <c r="H1143" s="11"/>
      <c r="I1143" s="13"/>
      <c r="J1143" s="22"/>
      <c r="K1143" s="23"/>
      <c r="L1143" s="24"/>
      <c r="M1143" s="23"/>
      <c r="N1143" s="25"/>
      <c r="O1143" s="31"/>
      <c r="P1143" s="33"/>
      <c r="Q1143" s="27"/>
      <c r="R1143" s="32"/>
      <c r="S1143" s="32"/>
      <c r="T1143" s="33"/>
      <c r="U1143" s="98"/>
      <c r="V1143" s="59"/>
      <c r="W1143" s="60"/>
      <c r="X1143" s="60"/>
      <c r="Y1143" s="61"/>
      <c r="Z1143" s="68"/>
      <c r="AA1143" s="69"/>
      <c r="AB1143" s="69"/>
      <c r="AC1143" s="70"/>
      <c r="AD1143" s="40"/>
      <c r="AE1143" s="39"/>
      <c r="AF1143" s="39"/>
      <c r="AG1143" s="41"/>
      <c r="AH1143" s="110"/>
      <c r="AI1143" s="111"/>
      <c r="AJ1143" s="112"/>
      <c r="AK1143" s="42"/>
      <c r="AL1143" s="43"/>
      <c r="AM1143" s="46"/>
      <c r="AN1143" s="47"/>
      <c r="AO1143" s="47"/>
      <c r="AP1143" s="115"/>
      <c r="AQ1143" s="48"/>
      <c r="AR1143" s="51"/>
      <c r="AS1143" s="229"/>
      <c r="AT1143" s="230"/>
      <c r="AU1143" s="92">
        <f t="shared" si="54"/>
        <v>0</v>
      </c>
      <c r="AV1143" s="92" t="e">
        <f t="shared" si="55"/>
        <v>#DIV/0!</v>
      </c>
      <c r="AW1143" s="166" t="e">
        <f>Risk_CAL!X1141</f>
        <v>#DIV/0!</v>
      </c>
      <c r="AX1143" s="184"/>
      <c r="AY1143" s="52"/>
      <c r="AZ1143" s="224"/>
      <c r="BA1143" s="247"/>
      <c r="BB1143" s="248"/>
      <c r="BC1143" s="249"/>
      <c r="BD1143" s="250"/>
    </row>
    <row r="1144" spans="2:56" x14ac:dyDescent="0.3">
      <c r="B1144" s="10"/>
      <c r="C1144" s="11"/>
      <c r="D1144" s="178" t="str">
        <f t="shared" si="53"/>
        <v>Guatemala</v>
      </c>
      <c r="E1144" s="11"/>
      <c r="F1144" s="11"/>
      <c r="G1144" s="12"/>
      <c r="H1144" s="11"/>
      <c r="I1144" s="13"/>
      <c r="J1144" s="22"/>
      <c r="K1144" s="23"/>
      <c r="L1144" s="24"/>
      <c r="M1144" s="23"/>
      <c r="N1144" s="25"/>
      <c r="O1144" s="31"/>
      <c r="P1144" s="33"/>
      <c r="Q1144" s="27"/>
      <c r="R1144" s="32"/>
      <c r="S1144" s="32"/>
      <c r="T1144" s="33"/>
      <c r="U1144" s="98"/>
      <c r="V1144" s="59"/>
      <c r="W1144" s="60"/>
      <c r="X1144" s="60"/>
      <c r="Y1144" s="61"/>
      <c r="Z1144" s="68"/>
      <c r="AA1144" s="69"/>
      <c r="AB1144" s="69"/>
      <c r="AC1144" s="70"/>
      <c r="AD1144" s="40"/>
      <c r="AE1144" s="39"/>
      <c r="AF1144" s="39"/>
      <c r="AG1144" s="41"/>
      <c r="AH1144" s="110"/>
      <c r="AI1144" s="111"/>
      <c r="AJ1144" s="112"/>
      <c r="AK1144" s="42"/>
      <c r="AL1144" s="43"/>
      <c r="AM1144" s="46"/>
      <c r="AN1144" s="47"/>
      <c r="AO1144" s="47"/>
      <c r="AP1144" s="115"/>
      <c r="AQ1144" s="48"/>
      <c r="AR1144" s="51"/>
      <c r="AS1144" s="229"/>
      <c r="AT1144" s="230"/>
      <c r="AU1144" s="92">
        <f t="shared" si="54"/>
        <v>0</v>
      </c>
      <c r="AV1144" s="92" t="e">
        <f t="shared" si="55"/>
        <v>#DIV/0!</v>
      </c>
      <c r="AW1144" s="166" t="e">
        <f>Risk_CAL!X1142</f>
        <v>#DIV/0!</v>
      </c>
      <c r="AX1144" s="184"/>
      <c r="AY1144" s="52"/>
      <c r="AZ1144" s="224"/>
      <c r="BA1144" s="247"/>
      <c r="BB1144" s="248"/>
      <c r="BC1144" s="249"/>
      <c r="BD1144" s="250"/>
    </row>
    <row r="1145" spans="2:56" x14ac:dyDescent="0.3">
      <c r="B1145" s="10"/>
      <c r="C1145" s="11"/>
      <c r="D1145" s="178" t="str">
        <f t="shared" si="53"/>
        <v>Guatemala</v>
      </c>
      <c r="E1145" s="11"/>
      <c r="F1145" s="11"/>
      <c r="G1145" s="12"/>
      <c r="H1145" s="11"/>
      <c r="I1145" s="13"/>
      <c r="J1145" s="22"/>
      <c r="K1145" s="23"/>
      <c r="L1145" s="24"/>
      <c r="M1145" s="23"/>
      <c r="N1145" s="25"/>
      <c r="O1145" s="31"/>
      <c r="P1145" s="33"/>
      <c r="Q1145" s="27"/>
      <c r="R1145" s="32"/>
      <c r="S1145" s="32"/>
      <c r="T1145" s="33"/>
      <c r="U1145" s="98"/>
      <c r="V1145" s="59"/>
      <c r="W1145" s="60"/>
      <c r="X1145" s="60"/>
      <c r="Y1145" s="61"/>
      <c r="Z1145" s="68"/>
      <c r="AA1145" s="69"/>
      <c r="AB1145" s="69"/>
      <c r="AC1145" s="70"/>
      <c r="AD1145" s="40"/>
      <c r="AE1145" s="39"/>
      <c r="AF1145" s="39"/>
      <c r="AG1145" s="41"/>
      <c r="AH1145" s="110"/>
      <c r="AI1145" s="111"/>
      <c r="AJ1145" s="112"/>
      <c r="AK1145" s="42"/>
      <c r="AL1145" s="43"/>
      <c r="AM1145" s="46"/>
      <c r="AN1145" s="47"/>
      <c r="AO1145" s="47"/>
      <c r="AP1145" s="115"/>
      <c r="AQ1145" s="48"/>
      <c r="AR1145" s="51"/>
      <c r="AS1145" s="229"/>
      <c r="AT1145" s="230"/>
      <c r="AU1145" s="92">
        <f t="shared" si="54"/>
        <v>0</v>
      </c>
      <c r="AV1145" s="92" t="e">
        <f t="shared" si="55"/>
        <v>#DIV/0!</v>
      </c>
      <c r="AW1145" s="166" t="e">
        <f>Risk_CAL!X1143</f>
        <v>#DIV/0!</v>
      </c>
      <c r="AX1145" s="184"/>
      <c r="AY1145" s="52"/>
      <c r="AZ1145" s="224"/>
      <c r="BA1145" s="247"/>
      <c r="BB1145" s="248"/>
      <c r="BC1145" s="249"/>
      <c r="BD1145" s="250"/>
    </row>
    <row r="1146" spans="2:56" x14ac:dyDescent="0.3">
      <c r="B1146" s="10"/>
      <c r="C1146" s="11"/>
      <c r="D1146" s="178" t="str">
        <f t="shared" si="53"/>
        <v>Guatemala</v>
      </c>
      <c r="E1146" s="11"/>
      <c r="F1146" s="11"/>
      <c r="G1146" s="12"/>
      <c r="H1146" s="11"/>
      <c r="I1146" s="13"/>
      <c r="J1146" s="22"/>
      <c r="K1146" s="23"/>
      <c r="L1146" s="24"/>
      <c r="M1146" s="23"/>
      <c r="N1146" s="25"/>
      <c r="O1146" s="31"/>
      <c r="P1146" s="33"/>
      <c r="Q1146" s="27"/>
      <c r="R1146" s="32"/>
      <c r="S1146" s="32"/>
      <c r="T1146" s="33"/>
      <c r="U1146" s="98"/>
      <c r="V1146" s="59"/>
      <c r="W1146" s="60"/>
      <c r="X1146" s="60"/>
      <c r="Y1146" s="61"/>
      <c r="Z1146" s="68"/>
      <c r="AA1146" s="69"/>
      <c r="AB1146" s="69"/>
      <c r="AC1146" s="70"/>
      <c r="AD1146" s="40"/>
      <c r="AE1146" s="39"/>
      <c r="AF1146" s="39"/>
      <c r="AG1146" s="41"/>
      <c r="AH1146" s="110"/>
      <c r="AI1146" s="111"/>
      <c r="AJ1146" s="112"/>
      <c r="AK1146" s="42"/>
      <c r="AL1146" s="43"/>
      <c r="AM1146" s="46"/>
      <c r="AN1146" s="47"/>
      <c r="AO1146" s="47"/>
      <c r="AP1146" s="115"/>
      <c r="AQ1146" s="48"/>
      <c r="AR1146" s="51"/>
      <c r="AS1146" s="229"/>
      <c r="AT1146" s="230"/>
      <c r="AU1146" s="92">
        <f t="shared" si="54"/>
        <v>0</v>
      </c>
      <c r="AV1146" s="92" t="e">
        <f t="shared" si="55"/>
        <v>#DIV/0!</v>
      </c>
      <c r="AW1146" s="166" t="e">
        <f>Risk_CAL!X1144</f>
        <v>#DIV/0!</v>
      </c>
      <c r="AX1146" s="184"/>
      <c r="AY1146" s="52"/>
      <c r="AZ1146" s="224"/>
      <c r="BA1146" s="247"/>
      <c r="BB1146" s="248"/>
      <c r="BC1146" s="249"/>
      <c r="BD1146" s="250"/>
    </row>
    <row r="1147" spans="2:56" x14ac:dyDescent="0.3">
      <c r="B1147" s="10"/>
      <c r="C1147" s="11"/>
      <c r="D1147" s="178" t="str">
        <f t="shared" si="53"/>
        <v>Guatemala</v>
      </c>
      <c r="E1147" s="11"/>
      <c r="F1147" s="11"/>
      <c r="G1147" s="12"/>
      <c r="H1147" s="11"/>
      <c r="I1147" s="13"/>
      <c r="J1147" s="22"/>
      <c r="K1147" s="23"/>
      <c r="L1147" s="24"/>
      <c r="M1147" s="23"/>
      <c r="N1147" s="25"/>
      <c r="O1147" s="31"/>
      <c r="P1147" s="33"/>
      <c r="Q1147" s="27"/>
      <c r="R1147" s="32"/>
      <c r="S1147" s="32"/>
      <c r="T1147" s="33"/>
      <c r="U1147" s="98"/>
      <c r="V1147" s="59"/>
      <c r="W1147" s="60"/>
      <c r="X1147" s="60"/>
      <c r="Y1147" s="61"/>
      <c r="Z1147" s="68"/>
      <c r="AA1147" s="69"/>
      <c r="AB1147" s="69"/>
      <c r="AC1147" s="70"/>
      <c r="AD1147" s="40"/>
      <c r="AE1147" s="39"/>
      <c r="AF1147" s="39"/>
      <c r="AG1147" s="41"/>
      <c r="AH1147" s="110"/>
      <c r="AI1147" s="111"/>
      <c r="AJ1147" s="112"/>
      <c r="AK1147" s="42"/>
      <c r="AL1147" s="43"/>
      <c r="AM1147" s="46"/>
      <c r="AN1147" s="47"/>
      <c r="AO1147" s="47"/>
      <c r="AP1147" s="115"/>
      <c r="AQ1147" s="48"/>
      <c r="AR1147" s="51"/>
      <c r="AS1147" s="229"/>
      <c r="AT1147" s="230"/>
      <c r="AU1147" s="92">
        <f t="shared" si="54"/>
        <v>0</v>
      </c>
      <c r="AV1147" s="92" t="e">
        <f t="shared" si="55"/>
        <v>#DIV/0!</v>
      </c>
      <c r="AW1147" s="166" t="e">
        <f>Risk_CAL!X1145</f>
        <v>#DIV/0!</v>
      </c>
      <c r="AX1147" s="184"/>
      <c r="AY1147" s="52"/>
      <c r="AZ1147" s="224"/>
      <c r="BA1147" s="247"/>
      <c r="BB1147" s="248"/>
      <c r="BC1147" s="249"/>
      <c r="BD1147" s="250"/>
    </row>
    <row r="1148" spans="2:56" x14ac:dyDescent="0.3">
      <c r="B1148" s="10"/>
      <c r="C1148" s="11"/>
      <c r="D1148" s="178" t="str">
        <f t="shared" si="53"/>
        <v>Guatemala</v>
      </c>
      <c r="E1148" s="11"/>
      <c r="F1148" s="11"/>
      <c r="G1148" s="12"/>
      <c r="H1148" s="11"/>
      <c r="I1148" s="13"/>
      <c r="J1148" s="22"/>
      <c r="K1148" s="23"/>
      <c r="L1148" s="24"/>
      <c r="M1148" s="23"/>
      <c r="N1148" s="25"/>
      <c r="O1148" s="31"/>
      <c r="P1148" s="33"/>
      <c r="Q1148" s="27"/>
      <c r="R1148" s="32"/>
      <c r="S1148" s="32"/>
      <c r="T1148" s="33"/>
      <c r="U1148" s="98"/>
      <c r="V1148" s="59"/>
      <c r="W1148" s="60"/>
      <c r="X1148" s="60"/>
      <c r="Y1148" s="61"/>
      <c r="Z1148" s="68"/>
      <c r="AA1148" s="69"/>
      <c r="AB1148" s="69"/>
      <c r="AC1148" s="70"/>
      <c r="AD1148" s="40"/>
      <c r="AE1148" s="39"/>
      <c r="AF1148" s="39"/>
      <c r="AG1148" s="41"/>
      <c r="AH1148" s="110"/>
      <c r="AI1148" s="111"/>
      <c r="AJ1148" s="112"/>
      <c r="AK1148" s="42"/>
      <c r="AL1148" s="43"/>
      <c r="AM1148" s="46"/>
      <c r="AN1148" s="47"/>
      <c r="AO1148" s="47"/>
      <c r="AP1148" s="115"/>
      <c r="AQ1148" s="48"/>
      <c r="AR1148" s="51"/>
      <c r="AS1148" s="229"/>
      <c r="AT1148" s="230"/>
      <c r="AU1148" s="92">
        <f t="shared" si="54"/>
        <v>0</v>
      </c>
      <c r="AV1148" s="92" t="e">
        <f t="shared" si="55"/>
        <v>#DIV/0!</v>
      </c>
      <c r="AW1148" s="166" t="e">
        <f>Risk_CAL!X1146</f>
        <v>#DIV/0!</v>
      </c>
      <c r="AX1148" s="184"/>
      <c r="AY1148" s="52"/>
      <c r="AZ1148" s="224"/>
      <c r="BA1148" s="247"/>
      <c r="BB1148" s="248"/>
      <c r="BC1148" s="249"/>
      <c r="BD1148" s="250"/>
    </row>
    <row r="1149" spans="2:56" x14ac:dyDescent="0.3">
      <c r="B1149" s="10"/>
      <c r="C1149" s="11"/>
      <c r="D1149" s="178" t="str">
        <f t="shared" si="53"/>
        <v>Guatemala</v>
      </c>
      <c r="E1149" s="11"/>
      <c r="F1149" s="11"/>
      <c r="G1149" s="12"/>
      <c r="H1149" s="11"/>
      <c r="I1149" s="13"/>
      <c r="J1149" s="22"/>
      <c r="K1149" s="23"/>
      <c r="L1149" s="24"/>
      <c r="M1149" s="23"/>
      <c r="N1149" s="25"/>
      <c r="O1149" s="31"/>
      <c r="P1149" s="33"/>
      <c r="Q1149" s="27"/>
      <c r="R1149" s="32"/>
      <c r="S1149" s="32"/>
      <c r="T1149" s="33"/>
      <c r="U1149" s="98"/>
      <c r="V1149" s="59"/>
      <c r="W1149" s="60"/>
      <c r="X1149" s="60"/>
      <c r="Y1149" s="61"/>
      <c r="Z1149" s="68"/>
      <c r="AA1149" s="69"/>
      <c r="AB1149" s="69"/>
      <c r="AC1149" s="70"/>
      <c r="AD1149" s="40"/>
      <c r="AE1149" s="39"/>
      <c r="AF1149" s="39"/>
      <c r="AG1149" s="41"/>
      <c r="AH1149" s="110"/>
      <c r="AI1149" s="111"/>
      <c r="AJ1149" s="112"/>
      <c r="AK1149" s="42"/>
      <c r="AL1149" s="43"/>
      <c r="AM1149" s="46"/>
      <c r="AN1149" s="47"/>
      <c r="AO1149" s="47"/>
      <c r="AP1149" s="115"/>
      <c r="AQ1149" s="48"/>
      <c r="AR1149" s="51"/>
      <c r="AS1149" s="229"/>
      <c r="AT1149" s="230"/>
      <c r="AU1149" s="92">
        <f t="shared" si="54"/>
        <v>0</v>
      </c>
      <c r="AV1149" s="92" t="e">
        <f t="shared" si="55"/>
        <v>#DIV/0!</v>
      </c>
      <c r="AW1149" s="166" t="e">
        <f>Risk_CAL!X1147</f>
        <v>#DIV/0!</v>
      </c>
      <c r="AX1149" s="184"/>
      <c r="AY1149" s="52"/>
      <c r="AZ1149" s="224"/>
      <c r="BA1149" s="247"/>
      <c r="BB1149" s="248"/>
      <c r="BC1149" s="249"/>
      <c r="BD1149" s="250"/>
    </row>
    <row r="1150" spans="2:56" x14ac:dyDescent="0.3">
      <c r="B1150" s="10"/>
      <c r="C1150" s="11"/>
      <c r="D1150" s="178" t="str">
        <f t="shared" si="53"/>
        <v>Guatemala</v>
      </c>
      <c r="E1150" s="11"/>
      <c r="F1150" s="11"/>
      <c r="G1150" s="12"/>
      <c r="H1150" s="11"/>
      <c r="I1150" s="13"/>
      <c r="J1150" s="22"/>
      <c r="K1150" s="23"/>
      <c r="L1150" s="24"/>
      <c r="M1150" s="23"/>
      <c r="N1150" s="25"/>
      <c r="O1150" s="31"/>
      <c r="P1150" s="33"/>
      <c r="Q1150" s="27"/>
      <c r="R1150" s="32"/>
      <c r="S1150" s="32"/>
      <c r="T1150" s="33"/>
      <c r="U1150" s="98"/>
      <c r="V1150" s="59"/>
      <c r="W1150" s="60"/>
      <c r="X1150" s="60"/>
      <c r="Y1150" s="61"/>
      <c r="Z1150" s="68"/>
      <c r="AA1150" s="69"/>
      <c r="AB1150" s="69"/>
      <c r="AC1150" s="70"/>
      <c r="AD1150" s="40"/>
      <c r="AE1150" s="39"/>
      <c r="AF1150" s="39"/>
      <c r="AG1150" s="41"/>
      <c r="AH1150" s="110"/>
      <c r="AI1150" s="111"/>
      <c r="AJ1150" s="112"/>
      <c r="AK1150" s="42"/>
      <c r="AL1150" s="43"/>
      <c r="AM1150" s="46"/>
      <c r="AN1150" s="47"/>
      <c r="AO1150" s="47"/>
      <c r="AP1150" s="115"/>
      <c r="AQ1150" s="48"/>
      <c r="AR1150" s="51"/>
      <c r="AS1150" s="229"/>
      <c r="AT1150" s="230"/>
      <c r="AU1150" s="92">
        <f t="shared" si="54"/>
        <v>0</v>
      </c>
      <c r="AV1150" s="92" t="e">
        <f t="shared" si="55"/>
        <v>#DIV/0!</v>
      </c>
      <c r="AW1150" s="166" t="e">
        <f>Risk_CAL!X1148</f>
        <v>#DIV/0!</v>
      </c>
      <c r="AX1150" s="184"/>
      <c r="AY1150" s="52"/>
      <c r="AZ1150" s="224"/>
      <c r="BA1150" s="247"/>
      <c r="BB1150" s="248"/>
      <c r="BC1150" s="249"/>
      <c r="BD1150" s="250"/>
    </row>
    <row r="1151" spans="2:56" x14ac:dyDescent="0.3">
      <c r="B1151" s="10"/>
      <c r="C1151" s="11"/>
      <c r="D1151" s="178" t="str">
        <f t="shared" si="53"/>
        <v>Guatemala</v>
      </c>
      <c r="E1151" s="11"/>
      <c r="F1151" s="11"/>
      <c r="G1151" s="12"/>
      <c r="H1151" s="11"/>
      <c r="I1151" s="13"/>
      <c r="J1151" s="22"/>
      <c r="K1151" s="23"/>
      <c r="L1151" s="24"/>
      <c r="M1151" s="23"/>
      <c r="N1151" s="25"/>
      <c r="O1151" s="31"/>
      <c r="P1151" s="33"/>
      <c r="Q1151" s="27"/>
      <c r="R1151" s="32"/>
      <c r="S1151" s="32"/>
      <c r="T1151" s="33"/>
      <c r="U1151" s="98"/>
      <c r="V1151" s="59"/>
      <c r="W1151" s="60"/>
      <c r="X1151" s="60"/>
      <c r="Y1151" s="61"/>
      <c r="Z1151" s="68"/>
      <c r="AA1151" s="69"/>
      <c r="AB1151" s="69"/>
      <c r="AC1151" s="70"/>
      <c r="AD1151" s="40"/>
      <c r="AE1151" s="39"/>
      <c r="AF1151" s="39"/>
      <c r="AG1151" s="41"/>
      <c r="AH1151" s="110"/>
      <c r="AI1151" s="111"/>
      <c r="AJ1151" s="112"/>
      <c r="AK1151" s="42"/>
      <c r="AL1151" s="43"/>
      <c r="AM1151" s="46"/>
      <c r="AN1151" s="47"/>
      <c r="AO1151" s="47"/>
      <c r="AP1151" s="115"/>
      <c r="AQ1151" s="48"/>
      <c r="AR1151" s="51"/>
      <c r="AS1151" s="229"/>
      <c r="AT1151" s="230"/>
      <c r="AU1151" s="92">
        <f t="shared" si="54"/>
        <v>0</v>
      </c>
      <c r="AV1151" s="92" t="e">
        <f t="shared" si="55"/>
        <v>#DIV/0!</v>
      </c>
      <c r="AW1151" s="166" t="e">
        <f>Risk_CAL!X1149</f>
        <v>#DIV/0!</v>
      </c>
      <c r="AX1151" s="184"/>
      <c r="AY1151" s="52"/>
      <c r="AZ1151" s="224"/>
      <c r="BA1151" s="247"/>
      <c r="BB1151" s="248"/>
      <c r="BC1151" s="249"/>
      <c r="BD1151" s="250"/>
    </row>
    <row r="1152" spans="2:56" x14ac:dyDescent="0.3">
      <c r="B1152" s="10"/>
      <c r="C1152" s="11"/>
      <c r="D1152" s="178" t="str">
        <f t="shared" si="53"/>
        <v>Guatemala</v>
      </c>
      <c r="E1152" s="11"/>
      <c r="F1152" s="11"/>
      <c r="G1152" s="12"/>
      <c r="H1152" s="11"/>
      <c r="I1152" s="13"/>
      <c r="J1152" s="22"/>
      <c r="K1152" s="23"/>
      <c r="L1152" s="24"/>
      <c r="M1152" s="23"/>
      <c r="N1152" s="25"/>
      <c r="O1152" s="31"/>
      <c r="P1152" s="33"/>
      <c r="Q1152" s="27"/>
      <c r="R1152" s="32"/>
      <c r="S1152" s="32"/>
      <c r="T1152" s="33"/>
      <c r="U1152" s="98"/>
      <c r="V1152" s="59"/>
      <c r="W1152" s="60"/>
      <c r="X1152" s="60"/>
      <c r="Y1152" s="61"/>
      <c r="Z1152" s="68"/>
      <c r="AA1152" s="69"/>
      <c r="AB1152" s="69"/>
      <c r="AC1152" s="70"/>
      <c r="AD1152" s="40"/>
      <c r="AE1152" s="39"/>
      <c r="AF1152" s="39"/>
      <c r="AG1152" s="41"/>
      <c r="AH1152" s="110"/>
      <c r="AI1152" s="111"/>
      <c r="AJ1152" s="112"/>
      <c r="AK1152" s="42"/>
      <c r="AL1152" s="43"/>
      <c r="AM1152" s="46"/>
      <c r="AN1152" s="47"/>
      <c r="AO1152" s="47"/>
      <c r="AP1152" s="115"/>
      <c r="AQ1152" s="48"/>
      <c r="AR1152" s="51"/>
      <c r="AS1152" s="229"/>
      <c r="AT1152" s="230"/>
      <c r="AU1152" s="92">
        <f t="shared" si="54"/>
        <v>0</v>
      </c>
      <c r="AV1152" s="92" t="e">
        <f t="shared" si="55"/>
        <v>#DIV/0!</v>
      </c>
      <c r="AW1152" s="166" t="e">
        <f>Risk_CAL!X1150</f>
        <v>#DIV/0!</v>
      </c>
      <c r="AX1152" s="184"/>
      <c r="AY1152" s="52"/>
      <c r="AZ1152" s="224"/>
      <c r="BA1152" s="247"/>
      <c r="BB1152" s="248"/>
      <c r="BC1152" s="249"/>
      <c r="BD1152" s="250"/>
    </row>
    <row r="1153" spans="2:56" x14ac:dyDescent="0.3">
      <c r="B1153" s="10"/>
      <c r="C1153" s="11"/>
      <c r="D1153" s="178" t="str">
        <f t="shared" si="53"/>
        <v>Guatemala</v>
      </c>
      <c r="E1153" s="11"/>
      <c r="F1153" s="11"/>
      <c r="G1153" s="12"/>
      <c r="H1153" s="11"/>
      <c r="I1153" s="13"/>
      <c r="J1153" s="22"/>
      <c r="K1153" s="23"/>
      <c r="L1153" s="24"/>
      <c r="M1153" s="23"/>
      <c r="N1153" s="25"/>
      <c r="O1153" s="31"/>
      <c r="P1153" s="33"/>
      <c r="Q1153" s="27"/>
      <c r="R1153" s="32"/>
      <c r="S1153" s="32"/>
      <c r="T1153" s="33"/>
      <c r="U1153" s="98"/>
      <c r="V1153" s="59"/>
      <c r="W1153" s="60"/>
      <c r="X1153" s="60"/>
      <c r="Y1153" s="61"/>
      <c r="Z1153" s="68"/>
      <c r="AA1153" s="69"/>
      <c r="AB1153" s="69"/>
      <c r="AC1153" s="70"/>
      <c r="AD1153" s="40"/>
      <c r="AE1153" s="39"/>
      <c r="AF1153" s="39"/>
      <c r="AG1153" s="41"/>
      <c r="AH1153" s="110"/>
      <c r="AI1153" s="111"/>
      <c r="AJ1153" s="112"/>
      <c r="AK1153" s="42"/>
      <c r="AL1153" s="43"/>
      <c r="AM1153" s="46"/>
      <c r="AN1153" s="47"/>
      <c r="AO1153" s="47"/>
      <c r="AP1153" s="115"/>
      <c r="AQ1153" s="48"/>
      <c r="AR1153" s="51"/>
      <c r="AS1153" s="229"/>
      <c r="AT1153" s="230"/>
      <c r="AU1153" s="92">
        <f t="shared" si="54"/>
        <v>0</v>
      </c>
      <c r="AV1153" s="92" t="e">
        <f t="shared" si="55"/>
        <v>#DIV/0!</v>
      </c>
      <c r="AW1153" s="166" t="e">
        <f>Risk_CAL!X1151</f>
        <v>#DIV/0!</v>
      </c>
      <c r="AX1153" s="184"/>
      <c r="AY1153" s="52"/>
      <c r="AZ1153" s="224"/>
      <c r="BA1153" s="247"/>
      <c r="BB1153" s="248"/>
      <c r="BC1153" s="249"/>
      <c r="BD1153" s="250"/>
    </row>
    <row r="1154" spans="2:56" x14ac:dyDescent="0.3">
      <c r="B1154" s="10"/>
      <c r="C1154" s="11"/>
      <c r="D1154" s="178" t="str">
        <f t="shared" si="53"/>
        <v>Guatemala</v>
      </c>
      <c r="E1154" s="11"/>
      <c r="F1154" s="11"/>
      <c r="G1154" s="12"/>
      <c r="H1154" s="11"/>
      <c r="I1154" s="13"/>
      <c r="J1154" s="22"/>
      <c r="K1154" s="23"/>
      <c r="L1154" s="24"/>
      <c r="M1154" s="23"/>
      <c r="N1154" s="25"/>
      <c r="O1154" s="31"/>
      <c r="P1154" s="33"/>
      <c r="Q1154" s="27"/>
      <c r="R1154" s="32"/>
      <c r="S1154" s="32"/>
      <c r="T1154" s="33"/>
      <c r="U1154" s="98"/>
      <c r="V1154" s="59"/>
      <c r="W1154" s="60"/>
      <c r="X1154" s="60"/>
      <c r="Y1154" s="61"/>
      <c r="Z1154" s="68"/>
      <c r="AA1154" s="69"/>
      <c r="AB1154" s="69"/>
      <c r="AC1154" s="70"/>
      <c r="AD1154" s="40"/>
      <c r="AE1154" s="39"/>
      <c r="AF1154" s="39"/>
      <c r="AG1154" s="41"/>
      <c r="AH1154" s="110"/>
      <c r="AI1154" s="111"/>
      <c r="AJ1154" s="112"/>
      <c r="AK1154" s="42"/>
      <c r="AL1154" s="43"/>
      <c r="AM1154" s="46"/>
      <c r="AN1154" s="47"/>
      <c r="AO1154" s="47"/>
      <c r="AP1154" s="115"/>
      <c r="AQ1154" s="48"/>
      <c r="AR1154" s="51"/>
      <c r="AS1154" s="229"/>
      <c r="AT1154" s="230"/>
      <c r="AU1154" s="92">
        <f t="shared" si="54"/>
        <v>0</v>
      </c>
      <c r="AV1154" s="92" t="e">
        <f t="shared" si="55"/>
        <v>#DIV/0!</v>
      </c>
      <c r="AW1154" s="166" t="e">
        <f>Risk_CAL!X1152</f>
        <v>#DIV/0!</v>
      </c>
      <c r="AX1154" s="184"/>
      <c r="AY1154" s="52"/>
      <c r="AZ1154" s="224"/>
      <c r="BA1154" s="247"/>
      <c r="BB1154" s="248"/>
      <c r="BC1154" s="249"/>
      <c r="BD1154" s="250"/>
    </row>
    <row r="1155" spans="2:56" x14ac:dyDescent="0.3">
      <c r="B1155" s="10"/>
      <c r="C1155" s="11"/>
      <c r="D1155" s="178" t="str">
        <f t="shared" si="53"/>
        <v>Guatemala</v>
      </c>
      <c r="E1155" s="11"/>
      <c r="F1155" s="11"/>
      <c r="G1155" s="12"/>
      <c r="H1155" s="11"/>
      <c r="I1155" s="13"/>
      <c r="J1155" s="22"/>
      <c r="K1155" s="23"/>
      <c r="L1155" s="24"/>
      <c r="M1155" s="23"/>
      <c r="N1155" s="25"/>
      <c r="O1155" s="31"/>
      <c r="P1155" s="33"/>
      <c r="Q1155" s="27"/>
      <c r="R1155" s="32"/>
      <c r="S1155" s="32"/>
      <c r="T1155" s="33"/>
      <c r="U1155" s="98"/>
      <c r="V1155" s="59"/>
      <c r="W1155" s="60"/>
      <c r="X1155" s="60"/>
      <c r="Y1155" s="61"/>
      <c r="Z1155" s="68"/>
      <c r="AA1155" s="69"/>
      <c r="AB1155" s="69"/>
      <c r="AC1155" s="70"/>
      <c r="AD1155" s="40"/>
      <c r="AE1155" s="39"/>
      <c r="AF1155" s="39"/>
      <c r="AG1155" s="41"/>
      <c r="AH1155" s="110"/>
      <c r="AI1155" s="111"/>
      <c r="AJ1155" s="112"/>
      <c r="AK1155" s="42"/>
      <c r="AL1155" s="43"/>
      <c r="AM1155" s="46"/>
      <c r="AN1155" s="47"/>
      <c r="AO1155" s="47"/>
      <c r="AP1155" s="115"/>
      <c r="AQ1155" s="48"/>
      <c r="AR1155" s="51"/>
      <c r="AS1155" s="229"/>
      <c r="AT1155" s="230"/>
      <c r="AU1155" s="92">
        <f t="shared" si="54"/>
        <v>0</v>
      </c>
      <c r="AV1155" s="92" t="e">
        <f t="shared" si="55"/>
        <v>#DIV/0!</v>
      </c>
      <c r="AW1155" s="166" t="e">
        <f>Risk_CAL!X1153</f>
        <v>#DIV/0!</v>
      </c>
      <c r="AX1155" s="184"/>
      <c r="AY1155" s="52"/>
      <c r="AZ1155" s="224"/>
      <c r="BA1155" s="247"/>
      <c r="BB1155" s="248"/>
      <c r="BC1155" s="249"/>
      <c r="BD1155" s="250"/>
    </row>
    <row r="1156" spans="2:56" x14ac:dyDescent="0.3">
      <c r="B1156" s="10"/>
      <c r="C1156" s="11"/>
      <c r="D1156" s="178" t="str">
        <f t="shared" si="53"/>
        <v>Guatemala</v>
      </c>
      <c r="E1156" s="11"/>
      <c r="F1156" s="11"/>
      <c r="G1156" s="12"/>
      <c r="H1156" s="11"/>
      <c r="I1156" s="13"/>
      <c r="J1156" s="22"/>
      <c r="K1156" s="23"/>
      <c r="L1156" s="24"/>
      <c r="M1156" s="23"/>
      <c r="N1156" s="25"/>
      <c r="O1156" s="31"/>
      <c r="P1156" s="33"/>
      <c r="Q1156" s="27"/>
      <c r="R1156" s="32"/>
      <c r="S1156" s="32"/>
      <c r="T1156" s="33"/>
      <c r="U1156" s="98"/>
      <c r="V1156" s="59"/>
      <c r="W1156" s="60"/>
      <c r="X1156" s="60"/>
      <c r="Y1156" s="61"/>
      <c r="Z1156" s="68"/>
      <c r="AA1156" s="69"/>
      <c r="AB1156" s="69"/>
      <c r="AC1156" s="70"/>
      <c r="AD1156" s="40"/>
      <c r="AE1156" s="39"/>
      <c r="AF1156" s="39"/>
      <c r="AG1156" s="41"/>
      <c r="AH1156" s="110"/>
      <c r="AI1156" s="111"/>
      <c r="AJ1156" s="112"/>
      <c r="AK1156" s="42"/>
      <c r="AL1156" s="43"/>
      <c r="AM1156" s="46"/>
      <c r="AN1156" s="47"/>
      <c r="AO1156" s="47"/>
      <c r="AP1156" s="115"/>
      <c r="AQ1156" s="48"/>
      <c r="AR1156" s="51"/>
      <c r="AS1156" s="229"/>
      <c r="AT1156" s="230"/>
      <c r="AU1156" s="92">
        <f t="shared" si="54"/>
        <v>0</v>
      </c>
      <c r="AV1156" s="92" t="e">
        <f t="shared" si="55"/>
        <v>#DIV/0!</v>
      </c>
      <c r="AW1156" s="166" t="e">
        <f>Risk_CAL!X1154</f>
        <v>#DIV/0!</v>
      </c>
      <c r="AX1156" s="184"/>
      <c r="AY1156" s="52"/>
      <c r="AZ1156" s="224"/>
      <c r="BA1156" s="247"/>
      <c r="BB1156" s="248"/>
      <c r="BC1156" s="249"/>
      <c r="BD1156" s="250"/>
    </row>
    <row r="1157" spans="2:56" x14ac:dyDescent="0.3">
      <c r="B1157" s="10"/>
      <c r="C1157" s="11"/>
      <c r="D1157" s="178" t="str">
        <f t="shared" si="53"/>
        <v>Guatemala</v>
      </c>
      <c r="E1157" s="11"/>
      <c r="F1157" s="11"/>
      <c r="G1157" s="12"/>
      <c r="H1157" s="11"/>
      <c r="I1157" s="13"/>
      <c r="J1157" s="22"/>
      <c r="K1157" s="23"/>
      <c r="L1157" s="24"/>
      <c r="M1157" s="23"/>
      <c r="N1157" s="25"/>
      <c r="O1157" s="31"/>
      <c r="P1157" s="33"/>
      <c r="Q1157" s="27"/>
      <c r="R1157" s="32"/>
      <c r="S1157" s="32"/>
      <c r="T1157" s="33"/>
      <c r="U1157" s="98"/>
      <c r="V1157" s="59"/>
      <c r="W1157" s="60"/>
      <c r="X1157" s="60"/>
      <c r="Y1157" s="61"/>
      <c r="Z1157" s="68"/>
      <c r="AA1157" s="69"/>
      <c r="AB1157" s="69"/>
      <c r="AC1157" s="70"/>
      <c r="AD1157" s="40"/>
      <c r="AE1157" s="39"/>
      <c r="AF1157" s="39"/>
      <c r="AG1157" s="41"/>
      <c r="AH1157" s="110"/>
      <c r="AI1157" s="111"/>
      <c r="AJ1157" s="112"/>
      <c r="AK1157" s="42"/>
      <c r="AL1157" s="43"/>
      <c r="AM1157" s="46"/>
      <c r="AN1157" s="47"/>
      <c r="AO1157" s="47"/>
      <c r="AP1157" s="115"/>
      <c r="AQ1157" s="48"/>
      <c r="AR1157" s="51"/>
      <c r="AS1157" s="229"/>
      <c r="AT1157" s="230"/>
      <c r="AU1157" s="92">
        <f t="shared" si="54"/>
        <v>0</v>
      </c>
      <c r="AV1157" s="92" t="e">
        <f t="shared" si="55"/>
        <v>#DIV/0!</v>
      </c>
      <c r="AW1157" s="166" t="e">
        <f>Risk_CAL!X1155</f>
        <v>#DIV/0!</v>
      </c>
      <c r="AX1157" s="184"/>
      <c r="AY1157" s="52"/>
      <c r="AZ1157" s="224"/>
      <c r="BA1157" s="247"/>
      <c r="BB1157" s="248"/>
      <c r="BC1157" s="249"/>
      <c r="BD1157" s="250"/>
    </row>
    <row r="1158" spans="2:56" x14ac:dyDescent="0.3">
      <c r="B1158" s="10"/>
      <c r="C1158" s="11"/>
      <c r="D1158" s="178" t="str">
        <f t="shared" ref="D1158:D1221" si="56">$D$4</f>
        <v>Guatemala</v>
      </c>
      <c r="E1158" s="11"/>
      <c r="F1158" s="11"/>
      <c r="G1158" s="12"/>
      <c r="H1158" s="11"/>
      <c r="I1158" s="13"/>
      <c r="J1158" s="22"/>
      <c r="K1158" s="23"/>
      <c r="L1158" s="24"/>
      <c r="M1158" s="23"/>
      <c r="N1158" s="25"/>
      <c r="O1158" s="31"/>
      <c r="P1158" s="33"/>
      <c r="Q1158" s="27"/>
      <c r="R1158" s="32"/>
      <c r="S1158" s="32"/>
      <c r="T1158" s="33"/>
      <c r="U1158" s="98"/>
      <c r="V1158" s="59"/>
      <c r="W1158" s="60"/>
      <c r="X1158" s="60"/>
      <c r="Y1158" s="61"/>
      <c r="Z1158" s="68"/>
      <c r="AA1158" s="69"/>
      <c r="AB1158" s="69"/>
      <c r="AC1158" s="70"/>
      <c r="AD1158" s="40"/>
      <c r="AE1158" s="39"/>
      <c r="AF1158" s="39"/>
      <c r="AG1158" s="41"/>
      <c r="AH1158" s="110"/>
      <c r="AI1158" s="111"/>
      <c r="AJ1158" s="112"/>
      <c r="AK1158" s="42"/>
      <c r="AL1158" s="43"/>
      <c r="AM1158" s="46"/>
      <c r="AN1158" s="47"/>
      <c r="AO1158" s="47"/>
      <c r="AP1158" s="115"/>
      <c r="AQ1158" s="48"/>
      <c r="AR1158" s="51"/>
      <c r="AS1158" s="229"/>
      <c r="AT1158" s="230"/>
      <c r="AU1158" s="92">
        <f t="shared" si="54"/>
        <v>0</v>
      </c>
      <c r="AV1158" s="92" t="e">
        <f t="shared" si="55"/>
        <v>#DIV/0!</v>
      </c>
      <c r="AW1158" s="166" t="e">
        <f>Risk_CAL!X1156</f>
        <v>#DIV/0!</v>
      </c>
      <c r="AX1158" s="184"/>
      <c r="AY1158" s="52"/>
      <c r="AZ1158" s="224"/>
      <c r="BA1158" s="247"/>
      <c r="BB1158" s="248"/>
      <c r="BC1158" s="249"/>
      <c r="BD1158" s="250"/>
    </row>
    <row r="1159" spans="2:56" x14ac:dyDescent="0.3">
      <c r="B1159" s="10"/>
      <c r="C1159" s="11"/>
      <c r="D1159" s="178" t="str">
        <f t="shared" si="56"/>
        <v>Guatemala</v>
      </c>
      <c r="E1159" s="11"/>
      <c r="F1159" s="11"/>
      <c r="G1159" s="12"/>
      <c r="H1159" s="11"/>
      <c r="I1159" s="13"/>
      <c r="J1159" s="22"/>
      <c r="K1159" s="23"/>
      <c r="L1159" s="24"/>
      <c r="M1159" s="23"/>
      <c r="N1159" s="25"/>
      <c r="O1159" s="31"/>
      <c r="P1159" s="33"/>
      <c r="Q1159" s="27"/>
      <c r="R1159" s="32"/>
      <c r="S1159" s="32"/>
      <c r="T1159" s="33"/>
      <c r="U1159" s="98"/>
      <c r="V1159" s="59"/>
      <c r="W1159" s="60"/>
      <c r="X1159" s="60"/>
      <c r="Y1159" s="61"/>
      <c r="Z1159" s="68"/>
      <c r="AA1159" s="69"/>
      <c r="AB1159" s="69"/>
      <c r="AC1159" s="70"/>
      <c r="AD1159" s="40"/>
      <c r="AE1159" s="39"/>
      <c r="AF1159" s="39"/>
      <c r="AG1159" s="41"/>
      <c r="AH1159" s="110"/>
      <c r="AI1159" s="111"/>
      <c r="AJ1159" s="112"/>
      <c r="AK1159" s="42"/>
      <c r="AL1159" s="43"/>
      <c r="AM1159" s="46"/>
      <c r="AN1159" s="47"/>
      <c r="AO1159" s="47"/>
      <c r="AP1159" s="115"/>
      <c r="AQ1159" s="48"/>
      <c r="AR1159" s="51"/>
      <c r="AS1159" s="229"/>
      <c r="AT1159" s="230"/>
      <c r="AU1159" s="92">
        <f t="shared" si="54"/>
        <v>0</v>
      </c>
      <c r="AV1159" s="92" t="e">
        <f t="shared" si="55"/>
        <v>#DIV/0!</v>
      </c>
      <c r="AW1159" s="166" t="e">
        <f>Risk_CAL!X1157</f>
        <v>#DIV/0!</v>
      </c>
      <c r="AX1159" s="184"/>
      <c r="AY1159" s="52"/>
      <c r="AZ1159" s="224"/>
      <c r="BA1159" s="247"/>
      <c r="BB1159" s="248"/>
      <c r="BC1159" s="249"/>
      <c r="BD1159" s="250"/>
    </row>
    <row r="1160" spans="2:56" x14ac:dyDescent="0.3">
      <c r="B1160" s="10"/>
      <c r="C1160" s="11"/>
      <c r="D1160" s="178" t="str">
        <f t="shared" si="56"/>
        <v>Guatemala</v>
      </c>
      <c r="E1160" s="11"/>
      <c r="F1160" s="11"/>
      <c r="G1160" s="12"/>
      <c r="H1160" s="11"/>
      <c r="I1160" s="13"/>
      <c r="J1160" s="22"/>
      <c r="K1160" s="23"/>
      <c r="L1160" s="24"/>
      <c r="M1160" s="23"/>
      <c r="N1160" s="25"/>
      <c r="O1160" s="31"/>
      <c r="P1160" s="33"/>
      <c r="Q1160" s="27"/>
      <c r="R1160" s="32"/>
      <c r="S1160" s="32"/>
      <c r="T1160" s="33"/>
      <c r="U1160" s="98"/>
      <c r="V1160" s="59"/>
      <c r="W1160" s="60"/>
      <c r="X1160" s="60"/>
      <c r="Y1160" s="61"/>
      <c r="Z1160" s="68"/>
      <c r="AA1160" s="69"/>
      <c r="AB1160" s="69"/>
      <c r="AC1160" s="70"/>
      <c r="AD1160" s="40"/>
      <c r="AE1160" s="39"/>
      <c r="AF1160" s="39"/>
      <c r="AG1160" s="41"/>
      <c r="AH1160" s="110"/>
      <c r="AI1160" s="111"/>
      <c r="AJ1160" s="112"/>
      <c r="AK1160" s="42"/>
      <c r="AL1160" s="43"/>
      <c r="AM1160" s="46"/>
      <c r="AN1160" s="47"/>
      <c r="AO1160" s="47"/>
      <c r="AP1160" s="115"/>
      <c r="AQ1160" s="48"/>
      <c r="AR1160" s="51"/>
      <c r="AS1160" s="229"/>
      <c r="AT1160" s="230"/>
      <c r="AU1160" s="92">
        <f t="shared" si="54"/>
        <v>0</v>
      </c>
      <c r="AV1160" s="92" t="e">
        <f t="shared" si="55"/>
        <v>#DIV/0!</v>
      </c>
      <c r="AW1160" s="166" t="e">
        <f>Risk_CAL!X1158</f>
        <v>#DIV/0!</v>
      </c>
      <c r="AX1160" s="184"/>
      <c r="AY1160" s="52"/>
      <c r="AZ1160" s="224"/>
      <c r="BA1160" s="247"/>
      <c r="BB1160" s="248"/>
      <c r="BC1160" s="249"/>
      <c r="BD1160" s="250"/>
    </row>
    <row r="1161" spans="2:56" x14ac:dyDescent="0.3">
      <c r="B1161" s="10"/>
      <c r="C1161" s="11"/>
      <c r="D1161" s="178" t="str">
        <f t="shared" si="56"/>
        <v>Guatemala</v>
      </c>
      <c r="E1161" s="11"/>
      <c r="F1161" s="11"/>
      <c r="G1161" s="12"/>
      <c r="H1161" s="11"/>
      <c r="I1161" s="13"/>
      <c r="J1161" s="22"/>
      <c r="K1161" s="23"/>
      <c r="L1161" s="24"/>
      <c r="M1161" s="23"/>
      <c r="N1161" s="25"/>
      <c r="O1161" s="31"/>
      <c r="P1161" s="33"/>
      <c r="Q1161" s="27"/>
      <c r="R1161" s="32"/>
      <c r="S1161" s="32"/>
      <c r="T1161" s="33"/>
      <c r="U1161" s="98"/>
      <c r="V1161" s="59"/>
      <c r="W1161" s="60"/>
      <c r="X1161" s="60"/>
      <c r="Y1161" s="61"/>
      <c r="Z1161" s="68"/>
      <c r="AA1161" s="69"/>
      <c r="AB1161" s="69"/>
      <c r="AC1161" s="70"/>
      <c r="AD1161" s="40"/>
      <c r="AE1161" s="39"/>
      <c r="AF1161" s="39"/>
      <c r="AG1161" s="41"/>
      <c r="AH1161" s="110"/>
      <c r="AI1161" s="111"/>
      <c r="AJ1161" s="112"/>
      <c r="AK1161" s="42"/>
      <c r="AL1161" s="43"/>
      <c r="AM1161" s="46"/>
      <c r="AN1161" s="47"/>
      <c r="AO1161" s="47"/>
      <c r="AP1161" s="115"/>
      <c r="AQ1161" s="48"/>
      <c r="AR1161" s="51"/>
      <c r="AS1161" s="229"/>
      <c r="AT1161" s="230"/>
      <c r="AU1161" s="92">
        <f t="shared" si="54"/>
        <v>0</v>
      </c>
      <c r="AV1161" s="92" t="e">
        <f t="shared" si="55"/>
        <v>#DIV/0!</v>
      </c>
      <c r="AW1161" s="166" t="e">
        <f>Risk_CAL!X1159</f>
        <v>#DIV/0!</v>
      </c>
      <c r="AX1161" s="184"/>
      <c r="AY1161" s="52"/>
      <c r="AZ1161" s="224"/>
      <c r="BA1161" s="247"/>
      <c r="BB1161" s="248"/>
      <c r="BC1161" s="249"/>
      <c r="BD1161" s="250"/>
    </row>
    <row r="1162" spans="2:56" x14ac:dyDescent="0.3">
      <c r="B1162" s="10"/>
      <c r="C1162" s="11"/>
      <c r="D1162" s="178" t="str">
        <f t="shared" si="56"/>
        <v>Guatemala</v>
      </c>
      <c r="E1162" s="11"/>
      <c r="F1162" s="11"/>
      <c r="G1162" s="12"/>
      <c r="H1162" s="11"/>
      <c r="I1162" s="13"/>
      <c r="J1162" s="22"/>
      <c r="K1162" s="23"/>
      <c r="L1162" s="24"/>
      <c r="M1162" s="23"/>
      <c r="N1162" s="25"/>
      <c r="O1162" s="31"/>
      <c r="P1162" s="33"/>
      <c r="Q1162" s="27"/>
      <c r="R1162" s="32"/>
      <c r="S1162" s="32"/>
      <c r="T1162" s="33"/>
      <c r="U1162" s="98"/>
      <c r="V1162" s="59"/>
      <c r="W1162" s="60"/>
      <c r="X1162" s="60"/>
      <c r="Y1162" s="61"/>
      <c r="Z1162" s="68"/>
      <c r="AA1162" s="69"/>
      <c r="AB1162" s="69"/>
      <c r="AC1162" s="70"/>
      <c r="AD1162" s="40"/>
      <c r="AE1162" s="39"/>
      <c r="AF1162" s="39"/>
      <c r="AG1162" s="41"/>
      <c r="AH1162" s="110"/>
      <c r="AI1162" s="111"/>
      <c r="AJ1162" s="112"/>
      <c r="AK1162" s="42"/>
      <c r="AL1162" s="43"/>
      <c r="AM1162" s="46"/>
      <c r="AN1162" s="47"/>
      <c r="AO1162" s="47"/>
      <c r="AP1162" s="115"/>
      <c r="AQ1162" s="48"/>
      <c r="AR1162" s="51"/>
      <c r="AS1162" s="229"/>
      <c r="AT1162" s="230"/>
      <c r="AU1162" s="92">
        <f t="shared" si="54"/>
        <v>0</v>
      </c>
      <c r="AV1162" s="92" t="e">
        <f t="shared" si="55"/>
        <v>#DIV/0!</v>
      </c>
      <c r="AW1162" s="166" t="e">
        <f>Risk_CAL!X1160</f>
        <v>#DIV/0!</v>
      </c>
      <c r="AX1162" s="184"/>
      <c r="AY1162" s="52"/>
      <c r="AZ1162" s="224"/>
      <c r="BA1162" s="247"/>
      <c r="BB1162" s="248"/>
      <c r="BC1162" s="249"/>
      <c r="BD1162" s="250"/>
    </row>
    <row r="1163" spans="2:56" x14ac:dyDescent="0.3">
      <c r="B1163" s="10"/>
      <c r="C1163" s="11"/>
      <c r="D1163" s="178" t="str">
        <f t="shared" si="56"/>
        <v>Guatemala</v>
      </c>
      <c r="E1163" s="11"/>
      <c r="F1163" s="11"/>
      <c r="G1163" s="12"/>
      <c r="H1163" s="11"/>
      <c r="I1163" s="13"/>
      <c r="J1163" s="22"/>
      <c r="K1163" s="23"/>
      <c r="L1163" s="24"/>
      <c r="M1163" s="23"/>
      <c r="N1163" s="25"/>
      <c r="O1163" s="31"/>
      <c r="P1163" s="33"/>
      <c r="Q1163" s="27"/>
      <c r="R1163" s="32"/>
      <c r="S1163" s="32"/>
      <c r="T1163" s="33"/>
      <c r="U1163" s="98"/>
      <c r="V1163" s="59"/>
      <c r="W1163" s="60"/>
      <c r="X1163" s="60"/>
      <c r="Y1163" s="61"/>
      <c r="Z1163" s="68"/>
      <c r="AA1163" s="69"/>
      <c r="AB1163" s="69"/>
      <c r="AC1163" s="70"/>
      <c r="AD1163" s="40"/>
      <c r="AE1163" s="39"/>
      <c r="AF1163" s="39"/>
      <c r="AG1163" s="41"/>
      <c r="AH1163" s="110"/>
      <c r="AI1163" s="111"/>
      <c r="AJ1163" s="112"/>
      <c r="AK1163" s="42"/>
      <c r="AL1163" s="43"/>
      <c r="AM1163" s="46"/>
      <c r="AN1163" s="47"/>
      <c r="AO1163" s="47"/>
      <c r="AP1163" s="115"/>
      <c r="AQ1163" s="48"/>
      <c r="AR1163" s="51"/>
      <c r="AS1163" s="229"/>
      <c r="AT1163" s="230"/>
      <c r="AU1163" s="92">
        <f t="shared" ref="AU1163:AU1226" si="57">AR1163-R1163</f>
        <v>0</v>
      </c>
      <c r="AV1163" s="92" t="e">
        <f t="shared" ref="AV1163:AV1226" si="58">S1163/R1163</f>
        <v>#DIV/0!</v>
      </c>
      <c r="AW1163" s="166" t="e">
        <f>Risk_CAL!X1161</f>
        <v>#DIV/0!</v>
      </c>
      <c r="AX1163" s="184"/>
      <c r="AY1163" s="52"/>
      <c r="AZ1163" s="224"/>
      <c r="BA1163" s="247"/>
      <c r="BB1163" s="248"/>
      <c r="BC1163" s="249"/>
      <c r="BD1163" s="250"/>
    </row>
    <row r="1164" spans="2:56" x14ac:dyDescent="0.3">
      <c r="B1164" s="10"/>
      <c r="C1164" s="11"/>
      <c r="D1164" s="178" t="str">
        <f t="shared" si="56"/>
        <v>Guatemala</v>
      </c>
      <c r="E1164" s="11"/>
      <c r="F1164" s="11"/>
      <c r="G1164" s="12"/>
      <c r="H1164" s="11"/>
      <c r="I1164" s="13"/>
      <c r="J1164" s="22"/>
      <c r="K1164" s="23"/>
      <c r="L1164" s="24"/>
      <c r="M1164" s="23"/>
      <c r="N1164" s="25"/>
      <c r="O1164" s="31"/>
      <c r="P1164" s="33"/>
      <c r="Q1164" s="27"/>
      <c r="R1164" s="32"/>
      <c r="S1164" s="32"/>
      <c r="T1164" s="33"/>
      <c r="U1164" s="98"/>
      <c r="V1164" s="59"/>
      <c r="W1164" s="60"/>
      <c r="X1164" s="60"/>
      <c r="Y1164" s="61"/>
      <c r="Z1164" s="68"/>
      <c r="AA1164" s="69"/>
      <c r="AB1164" s="69"/>
      <c r="AC1164" s="70"/>
      <c r="AD1164" s="40"/>
      <c r="AE1164" s="39"/>
      <c r="AF1164" s="39"/>
      <c r="AG1164" s="41"/>
      <c r="AH1164" s="110"/>
      <c r="AI1164" s="111"/>
      <c r="AJ1164" s="112"/>
      <c r="AK1164" s="42"/>
      <c r="AL1164" s="43"/>
      <c r="AM1164" s="46"/>
      <c r="AN1164" s="47"/>
      <c r="AO1164" s="47"/>
      <c r="AP1164" s="115"/>
      <c r="AQ1164" s="48"/>
      <c r="AR1164" s="51"/>
      <c r="AS1164" s="229"/>
      <c r="AT1164" s="230"/>
      <c r="AU1164" s="92">
        <f t="shared" si="57"/>
        <v>0</v>
      </c>
      <c r="AV1164" s="92" t="e">
        <f t="shared" si="58"/>
        <v>#DIV/0!</v>
      </c>
      <c r="AW1164" s="166" t="e">
        <f>Risk_CAL!X1162</f>
        <v>#DIV/0!</v>
      </c>
      <c r="AX1164" s="184"/>
      <c r="AY1164" s="52"/>
      <c r="AZ1164" s="224"/>
      <c r="BA1164" s="247"/>
      <c r="BB1164" s="248"/>
      <c r="BC1164" s="249"/>
      <c r="BD1164" s="250"/>
    </row>
    <row r="1165" spans="2:56" x14ac:dyDescent="0.3">
      <c r="B1165" s="10"/>
      <c r="C1165" s="11"/>
      <c r="D1165" s="178" t="str">
        <f t="shared" si="56"/>
        <v>Guatemala</v>
      </c>
      <c r="E1165" s="11"/>
      <c r="F1165" s="11"/>
      <c r="G1165" s="12"/>
      <c r="H1165" s="11"/>
      <c r="I1165" s="13"/>
      <c r="J1165" s="22"/>
      <c r="K1165" s="23"/>
      <c r="L1165" s="24"/>
      <c r="M1165" s="23"/>
      <c r="N1165" s="25"/>
      <c r="O1165" s="31"/>
      <c r="P1165" s="33"/>
      <c r="Q1165" s="27"/>
      <c r="R1165" s="32"/>
      <c r="S1165" s="32"/>
      <c r="T1165" s="33"/>
      <c r="U1165" s="98"/>
      <c r="V1165" s="59"/>
      <c r="W1165" s="60"/>
      <c r="X1165" s="60"/>
      <c r="Y1165" s="61"/>
      <c r="Z1165" s="68"/>
      <c r="AA1165" s="69"/>
      <c r="AB1165" s="69"/>
      <c r="AC1165" s="70"/>
      <c r="AD1165" s="40"/>
      <c r="AE1165" s="39"/>
      <c r="AF1165" s="39"/>
      <c r="AG1165" s="41"/>
      <c r="AH1165" s="110"/>
      <c r="AI1165" s="111"/>
      <c r="AJ1165" s="112"/>
      <c r="AK1165" s="42"/>
      <c r="AL1165" s="43"/>
      <c r="AM1165" s="46"/>
      <c r="AN1165" s="47"/>
      <c r="AO1165" s="47"/>
      <c r="AP1165" s="115"/>
      <c r="AQ1165" s="48"/>
      <c r="AR1165" s="51"/>
      <c r="AS1165" s="229"/>
      <c r="AT1165" s="230"/>
      <c r="AU1165" s="92">
        <f t="shared" si="57"/>
        <v>0</v>
      </c>
      <c r="AV1165" s="92" t="e">
        <f t="shared" si="58"/>
        <v>#DIV/0!</v>
      </c>
      <c r="AW1165" s="166" t="e">
        <f>Risk_CAL!X1163</f>
        <v>#DIV/0!</v>
      </c>
      <c r="AX1165" s="184"/>
      <c r="AY1165" s="52"/>
      <c r="AZ1165" s="224"/>
      <c r="BA1165" s="247"/>
      <c r="BB1165" s="248"/>
      <c r="BC1165" s="249"/>
      <c r="BD1165" s="250"/>
    </row>
    <row r="1166" spans="2:56" x14ac:dyDescent="0.3">
      <c r="B1166" s="10"/>
      <c r="C1166" s="11"/>
      <c r="D1166" s="178" t="str">
        <f t="shared" si="56"/>
        <v>Guatemala</v>
      </c>
      <c r="E1166" s="11"/>
      <c r="F1166" s="11"/>
      <c r="G1166" s="12"/>
      <c r="H1166" s="11"/>
      <c r="I1166" s="13"/>
      <c r="J1166" s="22"/>
      <c r="K1166" s="23"/>
      <c r="L1166" s="24"/>
      <c r="M1166" s="23"/>
      <c r="N1166" s="25"/>
      <c r="O1166" s="31"/>
      <c r="P1166" s="33"/>
      <c r="Q1166" s="27"/>
      <c r="R1166" s="32"/>
      <c r="S1166" s="32"/>
      <c r="T1166" s="33"/>
      <c r="U1166" s="98"/>
      <c r="V1166" s="59"/>
      <c r="W1166" s="60"/>
      <c r="X1166" s="60"/>
      <c r="Y1166" s="61"/>
      <c r="Z1166" s="68"/>
      <c r="AA1166" s="69"/>
      <c r="AB1166" s="69"/>
      <c r="AC1166" s="70"/>
      <c r="AD1166" s="40"/>
      <c r="AE1166" s="39"/>
      <c r="AF1166" s="39"/>
      <c r="AG1166" s="41"/>
      <c r="AH1166" s="110"/>
      <c r="AI1166" s="111"/>
      <c r="AJ1166" s="112"/>
      <c r="AK1166" s="42"/>
      <c r="AL1166" s="43"/>
      <c r="AM1166" s="46"/>
      <c r="AN1166" s="47"/>
      <c r="AO1166" s="47"/>
      <c r="AP1166" s="115"/>
      <c r="AQ1166" s="48"/>
      <c r="AR1166" s="51"/>
      <c r="AS1166" s="229"/>
      <c r="AT1166" s="230"/>
      <c r="AU1166" s="92">
        <f t="shared" si="57"/>
        <v>0</v>
      </c>
      <c r="AV1166" s="92" t="e">
        <f t="shared" si="58"/>
        <v>#DIV/0!</v>
      </c>
      <c r="AW1166" s="166" t="e">
        <f>Risk_CAL!X1164</f>
        <v>#DIV/0!</v>
      </c>
      <c r="AX1166" s="184"/>
      <c r="AY1166" s="52"/>
      <c r="AZ1166" s="224"/>
      <c r="BA1166" s="247"/>
      <c r="BB1166" s="248"/>
      <c r="BC1166" s="249"/>
      <c r="BD1166" s="250"/>
    </row>
    <row r="1167" spans="2:56" x14ac:dyDescent="0.3">
      <c r="B1167" s="10"/>
      <c r="C1167" s="11"/>
      <c r="D1167" s="178" t="str">
        <f t="shared" si="56"/>
        <v>Guatemala</v>
      </c>
      <c r="E1167" s="11"/>
      <c r="F1167" s="11"/>
      <c r="G1167" s="12"/>
      <c r="H1167" s="11"/>
      <c r="I1167" s="13"/>
      <c r="J1167" s="22"/>
      <c r="K1167" s="23"/>
      <c r="L1167" s="24"/>
      <c r="M1167" s="23"/>
      <c r="N1167" s="25"/>
      <c r="O1167" s="31"/>
      <c r="P1167" s="33"/>
      <c r="Q1167" s="27"/>
      <c r="R1167" s="32"/>
      <c r="S1167" s="32"/>
      <c r="T1167" s="33"/>
      <c r="U1167" s="98"/>
      <c r="V1167" s="59"/>
      <c r="W1167" s="60"/>
      <c r="X1167" s="60"/>
      <c r="Y1167" s="61"/>
      <c r="Z1167" s="68"/>
      <c r="AA1167" s="69"/>
      <c r="AB1167" s="69"/>
      <c r="AC1167" s="70"/>
      <c r="AD1167" s="40"/>
      <c r="AE1167" s="39"/>
      <c r="AF1167" s="39"/>
      <c r="AG1167" s="41"/>
      <c r="AH1167" s="110"/>
      <c r="AI1167" s="111"/>
      <c r="AJ1167" s="112"/>
      <c r="AK1167" s="42"/>
      <c r="AL1167" s="43"/>
      <c r="AM1167" s="46"/>
      <c r="AN1167" s="47"/>
      <c r="AO1167" s="47"/>
      <c r="AP1167" s="115"/>
      <c r="AQ1167" s="48"/>
      <c r="AR1167" s="51"/>
      <c r="AS1167" s="229"/>
      <c r="AT1167" s="230"/>
      <c r="AU1167" s="92">
        <f t="shared" si="57"/>
        <v>0</v>
      </c>
      <c r="AV1167" s="92" t="e">
        <f t="shared" si="58"/>
        <v>#DIV/0!</v>
      </c>
      <c r="AW1167" s="166" t="e">
        <f>Risk_CAL!X1165</f>
        <v>#DIV/0!</v>
      </c>
      <c r="AX1167" s="184"/>
      <c r="AY1167" s="52"/>
      <c r="AZ1167" s="224"/>
      <c r="BA1167" s="247"/>
      <c r="BB1167" s="248"/>
      <c r="BC1167" s="249"/>
      <c r="BD1167" s="250"/>
    </row>
    <row r="1168" spans="2:56" x14ac:dyDescent="0.3">
      <c r="B1168" s="10"/>
      <c r="C1168" s="11"/>
      <c r="D1168" s="178" t="str">
        <f t="shared" si="56"/>
        <v>Guatemala</v>
      </c>
      <c r="E1168" s="11"/>
      <c r="F1168" s="11"/>
      <c r="G1168" s="12"/>
      <c r="H1168" s="11"/>
      <c r="I1168" s="13"/>
      <c r="J1168" s="22"/>
      <c r="K1168" s="23"/>
      <c r="L1168" s="24"/>
      <c r="M1168" s="23"/>
      <c r="N1168" s="25"/>
      <c r="O1168" s="31"/>
      <c r="P1168" s="33"/>
      <c r="Q1168" s="27"/>
      <c r="R1168" s="32"/>
      <c r="S1168" s="32"/>
      <c r="T1168" s="33"/>
      <c r="U1168" s="98"/>
      <c r="V1168" s="59"/>
      <c r="W1168" s="60"/>
      <c r="X1168" s="60"/>
      <c r="Y1168" s="61"/>
      <c r="Z1168" s="68"/>
      <c r="AA1168" s="69"/>
      <c r="AB1168" s="69"/>
      <c r="AC1168" s="70"/>
      <c r="AD1168" s="40"/>
      <c r="AE1168" s="39"/>
      <c r="AF1168" s="39"/>
      <c r="AG1168" s="41"/>
      <c r="AH1168" s="110"/>
      <c r="AI1168" s="111"/>
      <c r="AJ1168" s="112"/>
      <c r="AK1168" s="42"/>
      <c r="AL1168" s="43"/>
      <c r="AM1168" s="46"/>
      <c r="AN1168" s="47"/>
      <c r="AO1168" s="47"/>
      <c r="AP1168" s="115"/>
      <c r="AQ1168" s="48"/>
      <c r="AR1168" s="51"/>
      <c r="AS1168" s="229"/>
      <c r="AT1168" s="230"/>
      <c r="AU1168" s="92">
        <f t="shared" si="57"/>
        <v>0</v>
      </c>
      <c r="AV1168" s="92" t="e">
        <f t="shared" si="58"/>
        <v>#DIV/0!</v>
      </c>
      <c r="AW1168" s="166" t="e">
        <f>Risk_CAL!X1166</f>
        <v>#DIV/0!</v>
      </c>
      <c r="AX1168" s="184"/>
      <c r="AY1168" s="52"/>
      <c r="AZ1168" s="224"/>
      <c r="BA1168" s="247"/>
      <c r="BB1168" s="248"/>
      <c r="BC1168" s="249"/>
      <c r="BD1168" s="250"/>
    </row>
    <row r="1169" spans="2:56" x14ac:dyDescent="0.3">
      <c r="B1169" s="10"/>
      <c r="C1169" s="11"/>
      <c r="D1169" s="178" t="str">
        <f t="shared" si="56"/>
        <v>Guatemala</v>
      </c>
      <c r="E1169" s="11"/>
      <c r="F1169" s="11"/>
      <c r="G1169" s="12"/>
      <c r="H1169" s="11"/>
      <c r="I1169" s="13"/>
      <c r="J1169" s="22"/>
      <c r="K1169" s="23"/>
      <c r="L1169" s="24"/>
      <c r="M1169" s="23"/>
      <c r="N1169" s="25"/>
      <c r="O1169" s="31"/>
      <c r="P1169" s="33"/>
      <c r="Q1169" s="27"/>
      <c r="R1169" s="32"/>
      <c r="S1169" s="32"/>
      <c r="T1169" s="33"/>
      <c r="U1169" s="98"/>
      <c r="V1169" s="59"/>
      <c r="W1169" s="60"/>
      <c r="X1169" s="60"/>
      <c r="Y1169" s="61"/>
      <c r="Z1169" s="68"/>
      <c r="AA1169" s="69"/>
      <c r="AB1169" s="69"/>
      <c r="AC1169" s="70"/>
      <c r="AD1169" s="40"/>
      <c r="AE1169" s="39"/>
      <c r="AF1169" s="39"/>
      <c r="AG1169" s="41"/>
      <c r="AH1169" s="110"/>
      <c r="AI1169" s="111"/>
      <c r="AJ1169" s="112"/>
      <c r="AK1169" s="42"/>
      <c r="AL1169" s="43"/>
      <c r="AM1169" s="46"/>
      <c r="AN1169" s="47"/>
      <c r="AO1169" s="47"/>
      <c r="AP1169" s="115"/>
      <c r="AQ1169" s="48"/>
      <c r="AR1169" s="51"/>
      <c r="AS1169" s="229"/>
      <c r="AT1169" s="230"/>
      <c r="AU1169" s="92">
        <f t="shared" si="57"/>
        <v>0</v>
      </c>
      <c r="AV1169" s="92" t="e">
        <f t="shared" si="58"/>
        <v>#DIV/0!</v>
      </c>
      <c r="AW1169" s="166" t="e">
        <f>Risk_CAL!X1167</f>
        <v>#DIV/0!</v>
      </c>
      <c r="AX1169" s="184"/>
      <c r="AY1169" s="52"/>
      <c r="AZ1169" s="224"/>
      <c r="BA1169" s="247"/>
      <c r="BB1169" s="248"/>
      <c r="BC1169" s="249"/>
      <c r="BD1169" s="250"/>
    </row>
    <row r="1170" spans="2:56" x14ac:dyDescent="0.3">
      <c r="B1170" s="10"/>
      <c r="C1170" s="11"/>
      <c r="D1170" s="178" t="str">
        <f t="shared" si="56"/>
        <v>Guatemala</v>
      </c>
      <c r="E1170" s="11"/>
      <c r="F1170" s="11"/>
      <c r="G1170" s="12"/>
      <c r="H1170" s="11"/>
      <c r="I1170" s="13"/>
      <c r="J1170" s="22"/>
      <c r="K1170" s="23"/>
      <c r="L1170" s="24"/>
      <c r="M1170" s="23"/>
      <c r="N1170" s="25"/>
      <c r="O1170" s="31"/>
      <c r="P1170" s="33"/>
      <c r="Q1170" s="27"/>
      <c r="R1170" s="32"/>
      <c r="S1170" s="32"/>
      <c r="T1170" s="33"/>
      <c r="U1170" s="98"/>
      <c r="V1170" s="59"/>
      <c r="W1170" s="60"/>
      <c r="X1170" s="60"/>
      <c r="Y1170" s="61"/>
      <c r="Z1170" s="68"/>
      <c r="AA1170" s="69"/>
      <c r="AB1170" s="69"/>
      <c r="AC1170" s="70"/>
      <c r="AD1170" s="40"/>
      <c r="AE1170" s="39"/>
      <c r="AF1170" s="39"/>
      <c r="AG1170" s="41"/>
      <c r="AH1170" s="110"/>
      <c r="AI1170" s="111"/>
      <c r="AJ1170" s="112"/>
      <c r="AK1170" s="42"/>
      <c r="AL1170" s="43"/>
      <c r="AM1170" s="46"/>
      <c r="AN1170" s="47"/>
      <c r="AO1170" s="47"/>
      <c r="AP1170" s="115"/>
      <c r="AQ1170" s="48"/>
      <c r="AR1170" s="51"/>
      <c r="AS1170" s="229"/>
      <c r="AT1170" s="230"/>
      <c r="AU1170" s="92">
        <f t="shared" si="57"/>
        <v>0</v>
      </c>
      <c r="AV1170" s="92" t="e">
        <f t="shared" si="58"/>
        <v>#DIV/0!</v>
      </c>
      <c r="AW1170" s="166" t="e">
        <f>Risk_CAL!X1168</f>
        <v>#DIV/0!</v>
      </c>
      <c r="AX1170" s="184"/>
      <c r="AY1170" s="52"/>
      <c r="AZ1170" s="224"/>
      <c r="BA1170" s="247"/>
      <c r="BB1170" s="248"/>
      <c r="BC1170" s="249"/>
      <c r="BD1170" s="250"/>
    </row>
    <row r="1171" spans="2:56" x14ac:dyDescent="0.3">
      <c r="B1171" s="10"/>
      <c r="C1171" s="11"/>
      <c r="D1171" s="178" t="str">
        <f t="shared" si="56"/>
        <v>Guatemala</v>
      </c>
      <c r="E1171" s="11"/>
      <c r="F1171" s="11"/>
      <c r="G1171" s="12"/>
      <c r="H1171" s="11"/>
      <c r="I1171" s="13"/>
      <c r="J1171" s="22"/>
      <c r="K1171" s="23"/>
      <c r="L1171" s="24"/>
      <c r="M1171" s="23"/>
      <c r="N1171" s="25"/>
      <c r="O1171" s="31"/>
      <c r="P1171" s="33"/>
      <c r="Q1171" s="27"/>
      <c r="R1171" s="32"/>
      <c r="S1171" s="32"/>
      <c r="T1171" s="33"/>
      <c r="U1171" s="98"/>
      <c r="V1171" s="59"/>
      <c r="W1171" s="60"/>
      <c r="X1171" s="60"/>
      <c r="Y1171" s="61"/>
      <c r="Z1171" s="68"/>
      <c r="AA1171" s="69"/>
      <c r="AB1171" s="69"/>
      <c r="AC1171" s="70"/>
      <c r="AD1171" s="40"/>
      <c r="AE1171" s="39"/>
      <c r="AF1171" s="39"/>
      <c r="AG1171" s="41"/>
      <c r="AH1171" s="110"/>
      <c r="AI1171" s="111"/>
      <c r="AJ1171" s="112"/>
      <c r="AK1171" s="42"/>
      <c r="AL1171" s="43"/>
      <c r="AM1171" s="46"/>
      <c r="AN1171" s="47"/>
      <c r="AO1171" s="47"/>
      <c r="AP1171" s="115"/>
      <c r="AQ1171" s="48"/>
      <c r="AR1171" s="51"/>
      <c r="AS1171" s="229"/>
      <c r="AT1171" s="230"/>
      <c r="AU1171" s="92">
        <f t="shared" si="57"/>
        <v>0</v>
      </c>
      <c r="AV1171" s="92" t="e">
        <f t="shared" si="58"/>
        <v>#DIV/0!</v>
      </c>
      <c r="AW1171" s="166" t="e">
        <f>Risk_CAL!X1169</f>
        <v>#DIV/0!</v>
      </c>
      <c r="AX1171" s="184"/>
      <c r="AY1171" s="52"/>
      <c r="AZ1171" s="224"/>
      <c r="BA1171" s="247"/>
      <c r="BB1171" s="248"/>
      <c r="BC1171" s="249"/>
      <c r="BD1171" s="250"/>
    </row>
    <row r="1172" spans="2:56" x14ac:dyDescent="0.3">
      <c r="B1172" s="10"/>
      <c r="C1172" s="11"/>
      <c r="D1172" s="178" t="str">
        <f t="shared" si="56"/>
        <v>Guatemala</v>
      </c>
      <c r="E1172" s="11"/>
      <c r="F1172" s="11"/>
      <c r="G1172" s="12"/>
      <c r="H1172" s="11"/>
      <c r="I1172" s="13"/>
      <c r="J1172" s="22"/>
      <c r="K1172" s="23"/>
      <c r="L1172" s="24"/>
      <c r="M1172" s="23"/>
      <c r="N1172" s="25"/>
      <c r="O1172" s="31"/>
      <c r="P1172" s="33"/>
      <c r="Q1172" s="27"/>
      <c r="R1172" s="32"/>
      <c r="S1172" s="32"/>
      <c r="T1172" s="33"/>
      <c r="U1172" s="98"/>
      <c r="V1172" s="59"/>
      <c r="W1172" s="60"/>
      <c r="X1172" s="60"/>
      <c r="Y1172" s="61"/>
      <c r="Z1172" s="68"/>
      <c r="AA1172" s="69"/>
      <c r="AB1172" s="69"/>
      <c r="AC1172" s="70"/>
      <c r="AD1172" s="40"/>
      <c r="AE1172" s="39"/>
      <c r="AF1172" s="39"/>
      <c r="AG1172" s="41"/>
      <c r="AH1172" s="110"/>
      <c r="AI1172" s="111"/>
      <c r="AJ1172" s="112"/>
      <c r="AK1172" s="42"/>
      <c r="AL1172" s="43"/>
      <c r="AM1172" s="46"/>
      <c r="AN1172" s="47"/>
      <c r="AO1172" s="47"/>
      <c r="AP1172" s="115"/>
      <c r="AQ1172" s="48"/>
      <c r="AR1172" s="51"/>
      <c r="AS1172" s="229"/>
      <c r="AT1172" s="230"/>
      <c r="AU1172" s="92">
        <f t="shared" si="57"/>
        <v>0</v>
      </c>
      <c r="AV1172" s="92" t="e">
        <f t="shared" si="58"/>
        <v>#DIV/0!</v>
      </c>
      <c r="AW1172" s="166" t="e">
        <f>Risk_CAL!X1170</f>
        <v>#DIV/0!</v>
      </c>
      <c r="AX1172" s="184"/>
      <c r="AY1172" s="52"/>
      <c r="AZ1172" s="224"/>
      <c r="BA1172" s="247"/>
      <c r="BB1172" s="248"/>
      <c r="BC1172" s="249"/>
      <c r="BD1172" s="250"/>
    </row>
    <row r="1173" spans="2:56" x14ac:dyDescent="0.3">
      <c r="B1173" s="10"/>
      <c r="C1173" s="11"/>
      <c r="D1173" s="178" t="str">
        <f t="shared" si="56"/>
        <v>Guatemala</v>
      </c>
      <c r="E1173" s="11"/>
      <c r="F1173" s="11"/>
      <c r="G1173" s="12"/>
      <c r="H1173" s="11"/>
      <c r="I1173" s="13"/>
      <c r="J1173" s="22"/>
      <c r="K1173" s="23"/>
      <c r="L1173" s="24"/>
      <c r="M1173" s="23"/>
      <c r="N1173" s="25"/>
      <c r="O1173" s="31"/>
      <c r="P1173" s="33"/>
      <c r="Q1173" s="27"/>
      <c r="R1173" s="32"/>
      <c r="S1173" s="32"/>
      <c r="T1173" s="33"/>
      <c r="U1173" s="98"/>
      <c r="V1173" s="59"/>
      <c r="W1173" s="60"/>
      <c r="X1173" s="60"/>
      <c r="Y1173" s="61"/>
      <c r="Z1173" s="68"/>
      <c r="AA1173" s="69"/>
      <c r="AB1173" s="69"/>
      <c r="AC1173" s="70"/>
      <c r="AD1173" s="40"/>
      <c r="AE1173" s="39"/>
      <c r="AF1173" s="39"/>
      <c r="AG1173" s="41"/>
      <c r="AH1173" s="110"/>
      <c r="AI1173" s="111"/>
      <c r="AJ1173" s="112"/>
      <c r="AK1173" s="42"/>
      <c r="AL1173" s="43"/>
      <c r="AM1173" s="46"/>
      <c r="AN1173" s="47"/>
      <c r="AO1173" s="47"/>
      <c r="AP1173" s="115"/>
      <c r="AQ1173" s="48"/>
      <c r="AR1173" s="51"/>
      <c r="AS1173" s="229"/>
      <c r="AT1173" s="230"/>
      <c r="AU1173" s="92">
        <f t="shared" si="57"/>
        <v>0</v>
      </c>
      <c r="AV1173" s="92" t="e">
        <f t="shared" si="58"/>
        <v>#DIV/0!</v>
      </c>
      <c r="AW1173" s="166" t="e">
        <f>Risk_CAL!X1171</f>
        <v>#DIV/0!</v>
      </c>
      <c r="AX1173" s="184"/>
      <c r="AY1173" s="52"/>
      <c r="AZ1173" s="224"/>
      <c r="BA1173" s="247"/>
      <c r="BB1173" s="248"/>
      <c r="BC1173" s="249"/>
      <c r="BD1173" s="250"/>
    </row>
    <row r="1174" spans="2:56" x14ac:dyDescent="0.3">
      <c r="B1174" s="10"/>
      <c r="C1174" s="11"/>
      <c r="D1174" s="178" t="str">
        <f t="shared" si="56"/>
        <v>Guatemala</v>
      </c>
      <c r="E1174" s="11"/>
      <c r="F1174" s="11"/>
      <c r="G1174" s="12"/>
      <c r="H1174" s="11"/>
      <c r="I1174" s="13"/>
      <c r="J1174" s="22"/>
      <c r="K1174" s="23"/>
      <c r="L1174" s="24"/>
      <c r="M1174" s="23"/>
      <c r="N1174" s="25"/>
      <c r="O1174" s="31"/>
      <c r="P1174" s="33"/>
      <c r="Q1174" s="27"/>
      <c r="R1174" s="32"/>
      <c r="S1174" s="32"/>
      <c r="T1174" s="33"/>
      <c r="U1174" s="98"/>
      <c r="V1174" s="59"/>
      <c r="W1174" s="60"/>
      <c r="X1174" s="60"/>
      <c r="Y1174" s="61"/>
      <c r="Z1174" s="68"/>
      <c r="AA1174" s="69"/>
      <c r="AB1174" s="69"/>
      <c r="AC1174" s="70"/>
      <c r="AD1174" s="40"/>
      <c r="AE1174" s="39"/>
      <c r="AF1174" s="39"/>
      <c r="AG1174" s="41"/>
      <c r="AH1174" s="110"/>
      <c r="AI1174" s="111"/>
      <c r="AJ1174" s="112"/>
      <c r="AK1174" s="42"/>
      <c r="AL1174" s="43"/>
      <c r="AM1174" s="46"/>
      <c r="AN1174" s="47"/>
      <c r="AO1174" s="47"/>
      <c r="AP1174" s="115"/>
      <c r="AQ1174" s="48"/>
      <c r="AR1174" s="51"/>
      <c r="AS1174" s="229"/>
      <c r="AT1174" s="230"/>
      <c r="AU1174" s="92">
        <f t="shared" si="57"/>
        <v>0</v>
      </c>
      <c r="AV1174" s="92" t="e">
        <f t="shared" si="58"/>
        <v>#DIV/0!</v>
      </c>
      <c r="AW1174" s="166" t="e">
        <f>Risk_CAL!X1172</f>
        <v>#DIV/0!</v>
      </c>
      <c r="AX1174" s="184"/>
      <c r="AY1174" s="52"/>
      <c r="AZ1174" s="224"/>
      <c r="BA1174" s="247"/>
      <c r="BB1174" s="248"/>
      <c r="BC1174" s="249"/>
      <c r="BD1174" s="250"/>
    </row>
    <row r="1175" spans="2:56" x14ac:dyDescent="0.3">
      <c r="B1175" s="10"/>
      <c r="C1175" s="11"/>
      <c r="D1175" s="178" t="str">
        <f t="shared" si="56"/>
        <v>Guatemala</v>
      </c>
      <c r="E1175" s="11"/>
      <c r="F1175" s="11"/>
      <c r="G1175" s="12"/>
      <c r="H1175" s="11"/>
      <c r="I1175" s="13"/>
      <c r="J1175" s="22"/>
      <c r="K1175" s="23"/>
      <c r="L1175" s="24"/>
      <c r="M1175" s="23"/>
      <c r="N1175" s="25"/>
      <c r="O1175" s="31"/>
      <c r="P1175" s="33"/>
      <c r="Q1175" s="27"/>
      <c r="R1175" s="32"/>
      <c r="S1175" s="32"/>
      <c r="T1175" s="33"/>
      <c r="U1175" s="98"/>
      <c r="V1175" s="59"/>
      <c r="W1175" s="60"/>
      <c r="X1175" s="60"/>
      <c r="Y1175" s="61"/>
      <c r="Z1175" s="68"/>
      <c r="AA1175" s="69"/>
      <c r="AB1175" s="69"/>
      <c r="AC1175" s="70"/>
      <c r="AD1175" s="40"/>
      <c r="AE1175" s="39"/>
      <c r="AF1175" s="39"/>
      <c r="AG1175" s="41"/>
      <c r="AH1175" s="110"/>
      <c r="AI1175" s="111"/>
      <c r="AJ1175" s="112"/>
      <c r="AK1175" s="42"/>
      <c r="AL1175" s="43"/>
      <c r="AM1175" s="46"/>
      <c r="AN1175" s="47"/>
      <c r="AO1175" s="47"/>
      <c r="AP1175" s="115"/>
      <c r="AQ1175" s="48"/>
      <c r="AR1175" s="51"/>
      <c r="AS1175" s="229"/>
      <c r="AT1175" s="230"/>
      <c r="AU1175" s="92">
        <f t="shared" si="57"/>
        <v>0</v>
      </c>
      <c r="AV1175" s="92" t="e">
        <f t="shared" si="58"/>
        <v>#DIV/0!</v>
      </c>
      <c r="AW1175" s="166" t="e">
        <f>Risk_CAL!X1173</f>
        <v>#DIV/0!</v>
      </c>
      <c r="AX1175" s="184"/>
      <c r="AY1175" s="52"/>
      <c r="AZ1175" s="224"/>
      <c r="BA1175" s="247"/>
      <c r="BB1175" s="248"/>
      <c r="BC1175" s="249"/>
      <c r="BD1175" s="250"/>
    </row>
    <row r="1176" spans="2:56" x14ac:dyDescent="0.3">
      <c r="B1176" s="10"/>
      <c r="C1176" s="11"/>
      <c r="D1176" s="178" t="str">
        <f t="shared" si="56"/>
        <v>Guatemala</v>
      </c>
      <c r="E1176" s="11"/>
      <c r="F1176" s="11"/>
      <c r="G1176" s="12"/>
      <c r="H1176" s="11"/>
      <c r="I1176" s="13"/>
      <c r="J1176" s="22"/>
      <c r="K1176" s="23"/>
      <c r="L1176" s="24"/>
      <c r="M1176" s="23"/>
      <c r="N1176" s="25"/>
      <c r="O1176" s="31"/>
      <c r="P1176" s="33"/>
      <c r="Q1176" s="27"/>
      <c r="R1176" s="32"/>
      <c r="S1176" s="32"/>
      <c r="T1176" s="33"/>
      <c r="U1176" s="98"/>
      <c r="V1176" s="59"/>
      <c r="W1176" s="60"/>
      <c r="X1176" s="60"/>
      <c r="Y1176" s="61"/>
      <c r="Z1176" s="68"/>
      <c r="AA1176" s="69"/>
      <c r="AB1176" s="69"/>
      <c r="AC1176" s="70"/>
      <c r="AD1176" s="40"/>
      <c r="AE1176" s="39"/>
      <c r="AF1176" s="39"/>
      <c r="AG1176" s="41"/>
      <c r="AH1176" s="110"/>
      <c r="AI1176" s="111"/>
      <c r="AJ1176" s="112"/>
      <c r="AK1176" s="42"/>
      <c r="AL1176" s="43"/>
      <c r="AM1176" s="46"/>
      <c r="AN1176" s="47"/>
      <c r="AO1176" s="47"/>
      <c r="AP1176" s="115"/>
      <c r="AQ1176" s="48"/>
      <c r="AR1176" s="51"/>
      <c r="AS1176" s="229"/>
      <c r="AT1176" s="230"/>
      <c r="AU1176" s="92">
        <f t="shared" si="57"/>
        <v>0</v>
      </c>
      <c r="AV1176" s="92" t="e">
        <f t="shared" si="58"/>
        <v>#DIV/0!</v>
      </c>
      <c r="AW1176" s="166" t="e">
        <f>Risk_CAL!X1174</f>
        <v>#DIV/0!</v>
      </c>
      <c r="AX1176" s="184"/>
      <c r="AY1176" s="52"/>
      <c r="AZ1176" s="224"/>
      <c r="BA1176" s="247"/>
      <c r="BB1176" s="248"/>
      <c r="BC1176" s="249"/>
      <c r="BD1176" s="250"/>
    </row>
    <row r="1177" spans="2:56" x14ac:dyDescent="0.3">
      <c r="B1177" s="10"/>
      <c r="C1177" s="11"/>
      <c r="D1177" s="178" t="str">
        <f t="shared" si="56"/>
        <v>Guatemala</v>
      </c>
      <c r="E1177" s="11"/>
      <c r="F1177" s="11"/>
      <c r="G1177" s="12"/>
      <c r="H1177" s="11"/>
      <c r="I1177" s="13"/>
      <c r="J1177" s="22"/>
      <c r="K1177" s="23"/>
      <c r="L1177" s="24"/>
      <c r="M1177" s="23"/>
      <c r="N1177" s="25"/>
      <c r="O1177" s="31"/>
      <c r="P1177" s="33"/>
      <c r="Q1177" s="27"/>
      <c r="R1177" s="32"/>
      <c r="S1177" s="32"/>
      <c r="T1177" s="33"/>
      <c r="U1177" s="98"/>
      <c r="V1177" s="59"/>
      <c r="W1177" s="60"/>
      <c r="X1177" s="60"/>
      <c r="Y1177" s="61"/>
      <c r="Z1177" s="68"/>
      <c r="AA1177" s="69"/>
      <c r="AB1177" s="69"/>
      <c r="AC1177" s="70"/>
      <c r="AD1177" s="40"/>
      <c r="AE1177" s="39"/>
      <c r="AF1177" s="39"/>
      <c r="AG1177" s="41"/>
      <c r="AH1177" s="110"/>
      <c r="AI1177" s="111"/>
      <c r="AJ1177" s="112"/>
      <c r="AK1177" s="42"/>
      <c r="AL1177" s="43"/>
      <c r="AM1177" s="46"/>
      <c r="AN1177" s="47"/>
      <c r="AO1177" s="47"/>
      <c r="AP1177" s="115"/>
      <c r="AQ1177" s="48"/>
      <c r="AR1177" s="51"/>
      <c r="AS1177" s="229"/>
      <c r="AT1177" s="230"/>
      <c r="AU1177" s="92">
        <f t="shared" si="57"/>
        <v>0</v>
      </c>
      <c r="AV1177" s="92" t="e">
        <f t="shared" si="58"/>
        <v>#DIV/0!</v>
      </c>
      <c r="AW1177" s="166" t="e">
        <f>Risk_CAL!X1175</f>
        <v>#DIV/0!</v>
      </c>
      <c r="AX1177" s="184"/>
      <c r="AY1177" s="52"/>
      <c r="AZ1177" s="224"/>
      <c r="BA1177" s="247"/>
      <c r="BB1177" s="248"/>
      <c r="BC1177" s="249"/>
      <c r="BD1177" s="250"/>
    </row>
    <row r="1178" spans="2:56" x14ac:dyDescent="0.3">
      <c r="B1178" s="10"/>
      <c r="C1178" s="11"/>
      <c r="D1178" s="178" t="str">
        <f t="shared" si="56"/>
        <v>Guatemala</v>
      </c>
      <c r="E1178" s="11"/>
      <c r="F1178" s="11"/>
      <c r="G1178" s="12"/>
      <c r="H1178" s="11"/>
      <c r="I1178" s="13"/>
      <c r="J1178" s="22"/>
      <c r="K1178" s="23"/>
      <c r="L1178" s="24"/>
      <c r="M1178" s="23"/>
      <c r="N1178" s="25"/>
      <c r="O1178" s="31"/>
      <c r="P1178" s="33"/>
      <c r="Q1178" s="27"/>
      <c r="R1178" s="32"/>
      <c r="S1178" s="32"/>
      <c r="T1178" s="33"/>
      <c r="U1178" s="98"/>
      <c r="V1178" s="59"/>
      <c r="W1178" s="60"/>
      <c r="X1178" s="60"/>
      <c r="Y1178" s="61"/>
      <c r="Z1178" s="68"/>
      <c r="AA1178" s="69"/>
      <c r="AB1178" s="69"/>
      <c r="AC1178" s="70"/>
      <c r="AD1178" s="40"/>
      <c r="AE1178" s="39"/>
      <c r="AF1178" s="39"/>
      <c r="AG1178" s="41"/>
      <c r="AH1178" s="110"/>
      <c r="AI1178" s="111"/>
      <c r="AJ1178" s="112"/>
      <c r="AK1178" s="42"/>
      <c r="AL1178" s="43"/>
      <c r="AM1178" s="46"/>
      <c r="AN1178" s="47"/>
      <c r="AO1178" s="47"/>
      <c r="AP1178" s="115"/>
      <c r="AQ1178" s="48"/>
      <c r="AR1178" s="51"/>
      <c r="AS1178" s="229"/>
      <c r="AT1178" s="230"/>
      <c r="AU1178" s="92">
        <f t="shared" si="57"/>
        <v>0</v>
      </c>
      <c r="AV1178" s="92" t="e">
        <f t="shared" si="58"/>
        <v>#DIV/0!</v>
      </c>
      <c r="AW1178" s="166" t="e">
        <f>Risk_CAL!X1176</f>
        <v>#DIV/0!</v>
      </c>
      <c r="AX1178" s="184"/>
      <c r="AY1178" s="52"/>
      <c r="AZ1178" s="224"/>
      <c r="BA1178" s="247"/>
      <c r="BB1178" s="248"/>
      <c r="BC1178" s="249"/>
      <c r="BD1178" s="250"/>
    </row>
    <row r="1179" spans="2:56" x14ac:dyDescent="0.3">
      <c r="B1179" s="10"/>
      <c r="C1179" s="11"/>
      <c r="D1179" s="178" t="str">
        <f t="shared" si="56"/>
        <v>Guatemala</v>
      </c>
      <c r="E1179" s="11"/>
      <c r="F1179" s="11"/>
      <c r="G1179" s="12"/>
      <c r="H1179" s="11"/>
      <c r="I1179" s="13"/>
      <c r="J1179" s="22"/>
      <c r="K1179" s="23"/>
      <c r="L1179" s="24"/>
      <c r="M1179" s="23"/>
      <c r="N1179" s="25"/>
      <c r="O1179" s="31"/>
      <c r="P1179" s="33"/>
      <c r="Q1179" s="27"/>
      <c r="R1179" s="32"/>
      <c r="S1179" s="32"/>
      <c r="T1179" s="33"/>
      <c r="U1179" s="98"/>
      <c r="V1179" s="59"/>
      <c r="W1179" s="60"/>
      <c r="X1179" s="60"/>
      <c r="Y1179" s="61"/>
      <c r="Z1179" s="68"/>
      <c r="AA1179" s="69"/>
      <c r="AB1179" s="69"/>
      <c r="AC1179" s="70"/>
      <c r="AD1179" s="40"/>
      <c r="AE1179" s="39"/>
      <c r="AF1179" s="39"/>
      <c r="AG1179" s="41"/>
      <c r="AH1179" s="110"/>
      <c r="AI1179" s="111"/>
      <c r="AJ1179" s="112"/>
      <c r="AK1179" s="42"/>
      <c r="AL1179" s="43"/>
      <c r="AM1179" s="46"/>
      <c r="AN1179" s="47"/>
      <c r="AO1179" s="47"/>
      <c r="AP1179" s="115"/>
      <c r="AQ1179" s="48"/>
      <c r="AR1179" s="51"/>
      <c r="AS1179" s="229"/>
      <c r="AT1179" s="230"/>
      <c r="AU1179" s="92">
        <f t="shared" si="57"/>
        <v>0</v>
      </c>
      <c r="AV1179" s="92" t="e">
        <f t="shared" si="58"/>
        <v>#DIV/0!</v>
      </c>
      <c r="AW1179" s="166" t="e">
        <f>Risk_CAL!X1177</f>
        <v>#DIV/0!</v>
      </c>
      <c r="AX1179" s="184"/>
      <c r="AY1179" s="52"/>
      <c r="AZ1179" s="224"/>
      <c r="BA1179" s="247"/>
      <c r="BB1179" s="248"/>
      <c r="BC1179" s="249"/>
      <c r="BD1179" s="250"/>
    </row>
    <row r="1180" spans="2:56" x14ac:dyDescent="0.3">
      <c r="B1180" s="10"/>
      <c r="C1180" s="11"/>
      <c r="D1180" s="178" t="str">
        <f t="shared" si="56"/>
        <v>Guatemala</v>
      </c>
      <c r="E1180" s="11"/>
      <c r="F1180" s="11"/>
      <c r="G1180" s="12"/>
      <c r="H1180" s="11"/>
      <c r="I1180" s="13"/>
      <c r="J1180" s="22"/>
      <c r="K1180" s="23"/>
      <c r="L1180" s="24"/>
      <c r="M1180" s="23"/>
      <c r="N1180" s="25"/>
      <c r="O1180" s="31"/>
      <c r="P1180" s="33"/>
      <c r="Q1180" s="27"/>
      <c r="R1180" s="32"/>
      <c r="S1180" s="32"/>
      <c r="T1180" s="33"/>
      <c r="U1180" s="98"/>
      <c r="V1180" s="59"/>
      <c r="W1180" s="60"/>
      <c r="X1180" s="60"/>
      <c r="Y1180" s="61"/>
      <c r="Z1180" s="68"/>
      <c r="AA1180" s="69"/>
      <c r="AB1180" s="69"/>
      <c r="AC1180" s="70"/>
      <c r="AD1180" s="40"/>
      <c r="AE1180" s="39"/>
      <c r="AF1180" s="39"/>
      <c r="AG1180" s="41"/>
      <c r="AH1180" s="110"/>
      <c r="AI1180" s="111"/>
      <c r="AJ1180" s="112"/>
      <c r="AK1180" s="42"/>
      <c r="AL1180" s="43"/>
      <c r="AM1180" s="46"/>
      <c r="AN1180" s="47"/>
      <c r="AO1180" s="47"/>
      <c r="AP1180" s="115"/>
      <c r="AQ1180" s="48"/>
      <c r="AR1180" s="51"/>
      <c r="AS1180" s="229"/>
      <c r="AT1180" s="230"/>
      <c r="AU1180" s="92">
        <f t="shared" si="57"/>
        <v>0</v>
      </c>
      <c r="AV1180" s="92" t="e">
        <f t="shared" si="58"/>
        <v>#DIV/0!</v>
      </c>
      <c r="AW1180" s="166" t="e">
        <f>Risk_CAL!X1178</f>
        <v>#DIV/0!</v>
      </c>
      <c r="AX1180" s="184"/>
      <c r="AY1180" s="52"/>
      <c r="AZ1180" s="224"/>
      <c r="BA1180" s="247"/>
      <c r="BB1180" s="248"/>
      <c r="BC1180" s="249"/>
      <c r="BD1180" s="250"/>
    </row>
    <row r="1181" spans="2:56" x14ac:dyDescent="0.3">
      <c r="B1181" s="10"/>
      <c r="C1181" s="11"/>
      <c r="D1181" s="178" t="str">
        <f t="shared" si="56"/>
        <v>Guatemala</v>
      </c>
      <c r="E1181" s="11"/>
      <c r="F1181" s="11"/>
      <c r="G1181" s="12"/>
      <c r="H1181" s="11"/>
      <c r="I1181" s="13"/>
      <c r="J1181" s="22"/>
      <c r="K1181" s="23"/>
      <c r="L1181" s="24"/>
      <c r="M1181" s="23"/>
      <c r="N1181" s="25"/>
      <c r="O1181" s="31"/>
      <c r="P1181" s="33"/>
      <c r="Q1181" s="27"/>
      <c r="R1181" s="32"/>
      <c r="S1181" s="32"/>
      <c r="T1181" s="33"/>
      <c r="U1181" s="98"/>
      <c r="V1181" s="59"/>
      <c r="W1181" s="60"/>
      <c r="X1181" s="60"/>
      <c r="Y1181" s="61"/>
      <c r="Z1181" s="68"/>
      <c r="AA1181" s="69"/>
      <c r="AB1181" s="69"/>
      <c r="AC1181" s="70"/>
      <c r="AD1181" s="40"/>
      <c r="AE1181" s="39"/>
      <c r="AF1181" s="39"/>
      <c r="AG1181" s="41"/>
      <c r="AH1181" s="110"/>
      <c r="AI1181" s="111"/>
      <c r="AJ1181" s="112"/>
      <c r="AK1181" s="42"/>
      <c r="AL1181" s="43"/>
      <c r="AM1181" s="46"/>
      <c r="AN1181" s="47"/>
      <c r="AO1181" s="47"/>
      <c r="AP1181" s="115"/>
      <c r="AQ1181" s="48"/>
      <c r="AR1181" s="51"/>
      <c r="AS1181" s="229"/>
      <c r="AT1181" s="230"/>
      <c r="AU1181" s="92">
        <f t="shared" si="57"/>
        <v>0</v>
      </c>
      <c r="AV1181" s="92" t="e">
        <f t="shared" si="58"/>
        <v>#DIV/0!</v>
      </c>
      <c r="AW1181" s="166" t="e">
        <f>Risk_CAL!X1179</f>
        <v>#DIV/0!</v>
      </c>
      <c r="AX1181" s="184"/>
      <c r="AY1181" s="52"/>
      <c r="AZ1181" s="224"/>
      <c r="BA1181" s="247"/>
      <c r="BB1181" s="248"/>
      <c r="BC1181" s="249"/>
      <c r="BD1181" s="250"/>
    </row>
    <row r="1182" spans="2:56" x14ac:dyDescent="0.3">
      <c r="B1182" s="10"/>
      <c r="C1182" s="11"/>
      <c r="D1182" s="178" t="str">
        <f t="shared" si="56"/>
        <v>Guatemala</v>
      </c>
      <c r="E1182" s="11"/>
      <c r="F1182" s="11"/>
      <c r="G1182" s="12"/>
      <c r="H1182" s="11"/>
      <c r="I1182" s="13"/>
      <c r="J1182" s="22"/>
      <c r="K1182" s="23"/>
      <c r="L1182" s="24"/>
      <c r="M1182" s="23"/>
      <c r="N1182" s="25"/>
      <c r="O1182" s="31"/>
      <c r="P1182" s="33"/>
      <c r="Q1182" s="27"/>
      <c r="R1182" s="32"/>
      <c r="S1182" s="32"/>
      <c r="T1182" s="33"/>
      <c r="U1182" s="98"/>
      <c r="V1182" s="59"/>
      <c r="W1182" s="60"/>
      <c r="X1182" s="60"/>
      <c r="Y1182" s="61"/>
      <c r="Z1182" s="68"/>
      <c r="AA1182" s="69"/>
      <c r="AB1182" s="69"/>
      <c r="AC1182" s="70"/>
      <c r="AD1182" s="40"/>
      <c r="AE1182" s="39"/>
      <c r="AF1182" s="39"/>
      <c r="AG1182" s="41"/>
      <c r="AH1182" s="110"/>
      <c r="AI1182" s="111"/>
      <c r="AJ1182" s="112"/>
      <c r="AK1182" s="42"/>
      <c r="AL1182" s="43"/>
      <c r="AM1182" s="46"/>
      <c r="AN1182" s="47"/>
      <c r="AO1182" s="47"/>
      <c r="AP1182" s="115"/>
      <c r="AQ1182" s="48"/>
      <c r="AR1182" s="51"/>
      <c r="AS1182" s="229"/>
      <c r="AT1182" s="230"/>
      <c r="AU1182" s="92">
        <f t="shared" si="57"/>
        <v>0</v>
      </c>
      <c r="AV1182" s="92" t="e">
        <f t="shared" si="58"/>
        <v>#DIV/0!</v>
      </c>
      <c r="AW1182" s="166" t="e">
        <f>Risk_CAL!X1180</f>
        <v>#DIV/0!</v>
      </c>
      <c r="AX1182" s="184"/>
      <c r="AY1182" s="52"/>
      <c r="AZ1182" s="224"/>
      <c r="BA1182" s="247"/>
      <c r="BB1182" s="248"/>
      <c r="BC1182" s="249"/>
      <c r="BD1182" s="250"/>
    </row>
    <row r="1183" spans="2:56" x14ac:dyDescent="0.3">
      <c r="B1183" s="10"/>
      <c r="C1183" s="11"/>
      <c r="D1183" s="178" t="str">
        <f t="shared" si="56"/>
        <v>Guatemala</v>
      </c>
      <c r="E1183" s="11"/>
      <c r="F1183" s="11"/>
      <c r="G1183" s="12"/>
      <c r="H1183" s="11"/>
      <c r="I1183" s="13"/>
      <c r="J1183" s="22"/>
      <c r="K1183" s="23"/>
      <c r="L1183" s="24"/>
      <c r="M1183" s="23"/>
      <c r="N1183" s="25"/>
      <c r="O1183" s="31"/>
      <c r="P1183" s="33"/>
      <c r="Q1183" s="27"/>
      <c r="R1183" s="32"/>
      <c r="S1183" s="32"/>
      <c r="T1183" s="33"/>
      <c r="U1183" s="98"/>
      <c r="V1183" s="59"/>
      <c r="W1183" s="60"/>
      <c r="X1183" s="60"/>
      <c r="Y1183" s="61"/>
      <c r="Z1183" s="68"/>
      <c r="AA1183" s="69"/>
      <c r="AB1183" s="69"/>
      <c r="AC1183" s="70"/>
      <c r="AD1183" s="40"/>
      <c r="AE1183" s="39"/>
      <c r="AF1183" s="39"/>
      <c r="AG1183" s="41"/>
      <c r="AH1183" s="110"/>
      <c r="AI1183" s="111"/>
      <c r="AJ1183" s="112"/>
      <c r="AK1183" s="42"/>
      <c r="AL1183" s="43"/>
      <c r="AM1183" s="46"/>
      <c r="AN1183" s="47"/>
      <c r="AO1183" s="47"/>
      <c r="AP1183" s="115"/>
      <c r="AQ1183" s="48"/>
      <c r="AR1183" s="51"/>
      <c r="AS1183" s="229"/>
      <c r="AT1183" s="230"/>
      <c r="AU1183" s="92">
        <f t="shared" si="57"/>
        <v>0</v>
      </c>
      <c r="AV1183" s="92" t="e">
        <f t="shared" si="58"/>
        <v>#DIV/0!</v>
      </c>
      <c r="AW1183" s="166" t="e">
        <f>Risk_CAL!X1181</f>
        <v>#DIV/0!</v>
      </c>
      <c r="AX1183" s="184"/>
      <c r="AY1183" s="52"/>
      <c r="AZ1183" s="224"/>
      <c r="BA1183" s="247"/>
      <c r="BB1183" s="248"/>
      <c r="BC1183" s="249"/>
      <c r="BD1183" s="250"/>
    </row>
    <row r="1184" spans="2:56" x14ac:dyDescent="0.3">
      <c r="B1184" s="10"/>
      <c r="C1184" s="11"/>
      <c r="D1184" s="178" t="str">
        <f t="shared" si="56"/>
        <v>Guatemala</v>
      </c>
      <c r="E1184" s="11"/>
      <c r="F1184" s="11"/>
      <c r="G1184" s="12"/>
      <c r="H1184" s="11"/>
      <c r="I1184" s="13"/>
      <c r="J1184" s="22"/>
      <c r="K1184" s="23"/>
      <c r="L1184" s="24"/>
      <c r="M1184" s="23"/>
      <c r="N1184" s="25"/>
      <c r="O1184" s="31"/>
      <c r="P1184" s="33"/>
      <c r="Q1184" s="27"/>
      <c r="R1184" s="32"/>
      <c r="S1184" s="32"/>
      <c r="T1184" s="33"/>
      <c r="U1184" s="98"/>
      <c r="V1184" s="59"/>
      <c r="W1184" s="60"/>
      <c r="X1184" s="60"/>
      <c r="Y1184" s="61"/>
      <c r="Z1184" s="68"/>
      <c r="AA1184" s="69"/>
      <c r="AB1184" s="69"/>
      <c r="AC1184" s="70"/>
      <c r="AD1184" s="40"/>
      <c r="AE1184" s="39"/>
      <c r="AF1184" s="39"/>
      <c r="AG1184" s="41"/>
      <c r="AH1184" s="110"/>
      <c r="AI1184" s="111"/>
      <c r="AJ1184" s="112"/>
      <c r="AK1184" s="42"/>
      <c r="AL1184" s="43"/>
      <c r="AM1184" s="46"/>
      <c r="AN1184" s="47"/>
      <c r="AO1184" s="47"/>
      <c r="AP1184" s="115"/>
      <c r="AQ1184" s="48"/>
      <c r="AR1184" s="51"/>
      <c r="AS1184" s="229"/>
      <c r="AT1184" s="230"/>
      <c r="AU1184" s="92">
        <f t="shared" si="57"/>
        <v>0</v>
      </c>
      <c r="AV1184" s="92" t="e">
        <f t="shared" si="58"/>
        <v>#DIV/0!</v>
      </c>
      <c r="AW1184" s="166" t="e">
        <f>Risk_CAL!X1182</f>
        <v>#DIV/0!</v>
      </c>
      <c r="AX1184" s="184"/>
      <c r="AY1184" s="52"/>
      <c r="AZ1184" s="224"/>
      <c r="BA1184" s="247"/>
      <c r="BB1184" s="248"/>
      <c r="BC1184" s="249"/>
      <c r="BD1184" s="250"/>
    </row>
    <row r="1185" spans="2:56" x14ac:dyDescent="0.3">
      <c r="B1185" s="10"/>
      <c r="C1185" s="11"/>
      <c r="D1185" s="178" t="str">
        <f t="shared" si="56"/>
        <v>Guatemala</v>
      </c>
      <c r="E1185" s="11"/>
      <c r="F1185" s="11"/>
      <c r="G1185" s="12"/>
      <c r="H1185" s="11"/>
      <c r="I1185" s="13"/>
      <c r="J1185" s="22"/>
      <c r="K1185" s="23"/>
      <c r="L1185" s="24"/>
      <c r="M1185" s="23"/>
      <c r="N1185" s="25"/>
      <c r="O1185" s="31"/>
      <c r="P1185" s="33"/>
      <c r="Q1185" s="27"/>
      <c r="R1185" s="32"/>
      <c r="S1185" s="32"/>
      <c r="T1185" s="33"/>
      <c r="U1185" s="98"/>
      <c r="V1185" s="59"/>
      <c r="W1185" s="60"/>
      <c r="X1185" s="60"/>
      <c r="Y1185" s="61"/>
      <c r="Z1185" s="68"/>
      <c r="AA1185" s="69"/>
      <c r="AB1185" s="69"/>
      <c r="AC1185" s="70"/>
      <c r="AD1185" s="40"/>
      <c r="AE1185" s="39"/>
      <c r="AF1185" s="39"/>
      <c r="AG1185" s="41"/>
      <c r="AH1185" s="110"/>
      <c r="AI1185" s="111"/>
      <c r="AJ1185" s="112"/>
      <c r="AK1185" s="42"/>
      <c r="AL1185" s="43"/>
      <c r="AM1185" s="46"/>
      <c r="AN1185" s="47"/>
      <c r="AO1185" s="47"/>
      <c r="AP1185" s="115"/>
      <c r="AQ1185" s="48"/>
      <c r="AR1185" s="51"/>
      <c r="AS1185" s="229"/>
      <c r="AT1185" s="230"/>
      <c r="AU1185" s="92">
        <f t="shared" si="57"/>
        <v>0</v>
      </c>
      <c r="AV1185" s="92" t="e">
        <f t="shared" si="58"/>
        <v>#DIV/0!</v>
      </c>
      <c r="AW1185" s="166" t="e">
        <f>Risk_CAL!X1183</f>
        <v>#DIV/0!</v>
      </c>
      <c r="AX1185" s="184"/>
      <c r="AY1185" s="52"/>
      <c r="AZ1185" s="224"/>
      <c r="BA1185" s="247"/>
      <c r="BB1185" s="248"/>
      <c r="BC1185" s="249"/>
      <c r="BD1185" s="250"/>
    </row>
    <row r="1186" spans="2:56" x14ac:dyDescent="0.3">
      <c r="B1186" s="10"/>
      <c r="C1186" s="11"/>
      <c r="D1186" s="178" t="str">
        <f t="shared" si="56"/>
        <v>Guatemala</v>
      </c>
      <c r="E1186" s="11"/>
      <c r="F1186" s="11"/>
      <c r="G1186" s="12"/>
      <c r="H1186" s="11"/>
      <c r="I1186" s="13"/>
      <c r="J1186" s="22"/>
      <c r="K1186" s="23"/>
      <c r="L1186" s="24"/>
      <c r="M1186" s="23"/>
      <c r="N1186" s="25"/>
      <c r="O1186" s="31"/>
      <c r="P1186" s="33"/>
      <c r="Q1186" s="27"/>
      <c r="R1186" s="32"/>
      <c r="S1186" s="32"/>
      <c r="T1186" s="33"/>
      <c r="U1186" s="98"/>
      <c r="V1186" s="59"/>
      <c r="W1186" s="60"/>
      <c r="X1186" s="60"/>
      <c r="Y1186" s="61"/>
      <c r="Z1186" s="68"/>
      <c r="AA1186" s="69"/>
      <c r="AB1186" s="69"/>
      <c r="AC1186" s="70"/>
      <c r="AD1186" s="40"/>
      <c r="AE1186" s="39"/>
      <c r="AF1186" s="39"/>
      <c r="AG1186" s="41"/>
      <c r="AH1186" s="110"/>
      <c r="AI1186" s="111"/>
      <c r="AJ1186" s="112"/>
      <c r="AK1186" s="42"/>
      <c r="AL1186" s="43"/>
      <c r="AM1186" s="46"/>
      <c r="AN1186" s="47"/>
      <c r="AO1186" s="47"/>
      <c r="AP1186" s="115"/>
      <c r="AQ1186" s="48"/>
      <c r="AR1186" s="51"/>
      <c r="AS1186" s="229"/>
      <c r="AT1186" s="230"/>
      <c r="AU1186" s="92">
        <f t="shared" si="57"/>
        <v>0</v>
      </c>
      <c r="AV1186" s="92" t="e">
        <f t="shared" si="58"/>
        <v>#DIV/0!</v>
      </c>
      <c r="AW1186" s="166" t="e">
        <f>Risk_CAL!X1184</f>
        <v>#DIV/0!</v>
      </c>
      <c r="AX1186" s="184"/>
      <c r="AY1186" s="52"/>
      <c r="AZ1186" s="224"/>
      <c r="BA1186" s="247"/>
      <c r="BB1186" s="248"/>
      <c r="BC1186" s="249"/>
      <c r="BD1186" s="250"/>
    </row>
    <row r="1187" spans="2:56" x14ac:dyDescent="0.3">
      <c r="B1187" s="10"/>
      <c r="C1187" s="11"/>
      <c r="D1187" s="178" t="str">
        <f t="shared" si="56"/>
        <v>Guatemala</v>
      </c>
      <c r="E1187" s="11"/>
      <c r="F1187" s="11"/>
      <c r="G1187" s="12"/>
      <c r="H1187" s="11"/>
      <c r="I1187" s="13"/>
      <c r="J1187" s="22"/>
      <c r="K1187" s="23"/>
      <c r="L1187" s="24"/>
      <c r="M1187" s="23"/>
      <c r="N1187" s="25"/>
      <c r="O1187" s="31"/>
      <c r="P1187" s="33"/>
      <c r="Q1187" s="27"/>
      <c r="R1187" s="32"/>
      <c r="S1187" s="32"/>
      <c r="T1187" s="33"/>
      <c r="U1187" s="98"/>
      <c r="V1187" s="59"/>
      <c r="W1187" s="60"/>
      <c r="X1187" s="60"/>
      <c r="Y1187" s="61"/>
      <c r="Z1187" s="68"/>
      <c r="AA1187" s="69"/>
      <c r="AB1187" s="69"/>
      <c r="AC1187" s="70"/>
      <c r="AD1187" s="40"/>
      <c r="AE1187" s="39"/>
      <c r="AF1187" s="39"/>
      <c r="AG1187" s="41"/>
      <c r="AH1187" s="110"/>
      <c r="AI1187" s="111"/>
      <c r="AJ1187" s="112"/>
      <c r="AK1187" s="42"/>
      <c r="AL1187" s="43"/>
      <c r="AM1187" s="46"/>
      <c r="AN1187" s="47"/>
      <c r="AO1187" s="47"/>
      <c r="AP1187" s="115"/>
      <c r="AQ1187" s="48"/>
      <c r="AR1187" s="51"/>
      <c r="AS1187" s="229"/>
      <c r="AT1187" s="230"/>
      <c r="AU1187" s="92">
        <f t="shared" si="57"/>
        <v>0</v>
      </c>
      <c r="AV1187" s="92" t="e">
        <f t="shared" si="58"/>
        <v>#DIV/0!</v>
      </c>
      <c r="AW1187" s="166" t="e">
        <f>Risk_CAL!X1185</f>
        <v>#DIV/0!</v>
      </c>
      <c r="AX1187" s="184"/>
      <c r="AY1187" s="52"/>
      <c r="AZ1187" s="224"/>
      <c r="BA1187" s="247"/>
      <c r="BB1187" s="248"/>
      <c r="BC1187" s="249"/>
      <c r="BD1187" s="250"/>
    </row>
    <row r="1188" spans="2:56" x14ac:dyDescent="0.3">
      <c r="B1188" s="10"/>
      <c r="C1188" s="11"/>
      <c r="D1188" s="178" t="str">
        <f t="shared" si="56"/>
        <v>Guatemala</v>
      </c>
      <c r="E1188" s="11"/>
      <c r="F1188" s="11"/>
      <c r="G1188" s="12"/>
      <c r="H1188" s="11"/>
      <c r="I1188" s="13"/>
      <c r="J1188" s="22"/>
      <c r="K1188" s="23"/>
      <c r="L1188" s="24"/>
      <c r="M1188" s="23"/>
      <c r="N1188" s="25"/>
      <c r="O1188" s="31"/>
      <c r="P1188" s="33"/>
      <c r="Q1188" s="27"/>
      <c r="R1188" s="32"/>
      <c r="S1188" s="32"/>
      <c r="T1188" s="33"/>
      <c r="U1188" s="98"/>
      <c r="V1188" s="59"/>
      <c r="W1188" s="60"/>
      <c r="X1188" s="60"/>
      <c r="Y1188" s="61"/>
      <c r="Z1188" s="68"/>
      <c r="AA1188" s="69"/>
      <c r="AB1188" s="69"/>
      <c r="AC1188" s="70"/>
      <c r="AD1188" s="40"/>
      <c r="AE1188" s="39"/>
      <c r="AF1188" s="39"/>
      <c r="AG1188" s="41"/>
      <c r="AH1188" s="110"/>
      <c r="AI1188" s="111"/>
      <c r="AJ1188" s="112"/>
      <c r="AK1188" s="42"/>
      <c r="AL1188" s="43"/>
      <c r="AM1188" s="46"/>
      <c r="AN1188" s="47"/>
      <c r="AO1188" s="47"/>
      <c r="AP1188" s="115"/>
      <c r="AQ1188" s="48"/>
      <c r="AR1188" s="51"/>
      <c r="AS1188" s="229"/>
      <c r="AT1188" s="230"/>
      <c r="AU1188" s="92">
        <f t="shared" si="57"/>
        <v>0</v>
      </c>
      <c r="AV1188" s="92" t="e">
        <f t="shared" si="58"/>
        <v>#DIV/0!</v>
      </c>
      <c r="AW1188" s="166" t="e">
        <f>Risk_CAL!X1186</f>
        <v>#DIV/0!</v>
      </c>
      <c r="AX1188" s="184"/>
      <c r="AY1188" s="52"/>
      <c r="AZ1188" s="224"/>
      <c r="BA1188" s="247"/>
      <c r="BB1188" s="248"/>
      <c r="BC1188" s="249"/>
      <c r="BD1188" s="250"/>
    </row>
    <row r="1189" spans="2:56" x14ac:dyDescent="0.3">
      <c r="B1189" s="10"/>
      <c r="C1189" s="11"/>
      <c r="D1189" s="178" t="str">
        <f t="shared" si="56"/>
        <v>Guatemala</v>
      </c>
      <c r="E1189" s="11"/>
      <c r="F1189" s="11"/>
      <c r="G1189" s="12"/>
      <c r="H1189" s="11"/>
      <c r="I1189" s="13"/>
      <c r="J1189" s="22"/>
      <c r="K1189" s="23"/>
      <c r="L1189" s="24"/>
      <c r="M1189" s="23"/>
      <c r="N1189" s="25"/>
      <c r="O1189" s="31"/>
      <c r="P1189" s="33"/>
      <c r="Q1189" s="27"/>
      <c r="R1189" s="32"/>
      <c r="S1189" s="32"/>
      <c r="T1189" s="33"/>
      <c r="U1189" s="98"/>
      <c r="V1189" s="59"/>
      <c r="W1189" s="60"/>
      <c r="X1189" s="60"/>
      <c r="Y1189" s="61"/>
      <c r="Z1189" s="68"/>
      <c r="AA1189" s="69"/>
      <c r="AB1189" s="69"/>
      <c r="AC1189" s="70"/>
      <c r="AD1189" s="40"/>
      <c r="AE1189" s="39"/>
      <c r="AF1189" s="39"/>
      <c r="AG1189" s="41"/>
      <c r="AH1189" s="110"/>
      <c r="AI1189" s="111"/>
      <c r="AJ1189" s="112"/>
      <c r="AK1189" s="42"/>
      <c r="AL1189" s="43"/>
      <c r="AM1189" s="46"/>
      <c r="AN1189" s="47"/>
      <c r="AO1189" s="47"/>
      <c r="AP1189" s="115"/>
      <c r="AQ1189" s="48"/>
      <c r="AR1189" s="51"/>
      <c r="AS1189" s="229"/>
      <c r="AT1189" s="230"/>
      <c r="AU1189" s="92">
        <f t="shared" si="57"/>
        <v>0</v>
      </c>
      <c r="AV1189" s="92" t="e">
        <f t="shared" si="58"/>
        <v>#DIV/0!</v>
      </c>
      <c r="AW1189" s="166" t="e">
        <f>Risk_CAL!X1187</f>
        <v>#DIV/0!</v>
      </c>
      <c r="AX1189" s="184"/>
      <c r="AY1189" s="52"/>
      <c r="AZ1189" s="224"/>
      <c r="BA1189" s="247"/>
      <c r="BB1189" s="248"/>
      <c r="BC1189" s="249"/>
      <c r="BD1189" s="250"/>
    </row>
    <row r="1190" spans="2:56" x14ac:dyDescent="0.3">
      <c r="B1190" s="10"/>
      <c r="C1190" s="11"/>
      <c r="D1190" s="178" t="str">
        <f t="shared" si="56"/>
        <v>Guatemala</v>
      </c>
      <c r="E1190" s="11"/>
      <c r="F1190" s="11"/>
      <c r="G1190" s="12"/>
      <c r="H1190" s="11"/>
      <c r="I1190" s="13"/>
      <c r="J1190" s="22"/>
      <c r="K1190" s="23"/>
      <c r="L1190" s="24"/>
      <c r="M1190" s="23"/>
      <c r="N1190" s="25"/>
      <c r="O1190" s="31"/>
      <c r="P1190" s="33"/>
      <c r="Q1190" s="27"/>
      <c r="R1190" s="32"/>
      <c r="S1190" s="32"/>
      <c r="T1190" s="33"/>
      <c r="U1190" s="98"/>
      <c r="V1190" s="59"/>
      <c r="W1190" s="60"/>
      <c r="X1190" s="60"/>
      <c r="Y1190" s="61"/>
      <c r="Z1190" s="68"/>
      <c r="AA1190" s="69"/>
      <c r="AB1190" s="69"/>
      <c r="AC1190" s="70"/>
      <c r="AD1190" s="40"/>
      <c r="AE1190" s="39"/>
      <c r="AF1190" s="39"/>
      <c r="AG1190" s="41"/>
      <c r="AH1190" s="110"/>
      <c r="AI1190" s="111"/>
      <c r="AJ1190" s="112"/>
      <c r="AK1190" s="42"/>
      <c r="AL1190" s="43"/>
      <c r="AM1190" s="46"/>
      <c r="AN1190" s="47"/>
      <c r="AO1190" s="47"/>
      <c r="AP1190" s="115"/>
      <c r="AQ1190" s="48"/>
      <c r="AR1190" s="51"/>
      <c r="AS1190" s="229"/>
      <c r="AT1190" s="230"/>
      <c r="AU1190" s="92">
        <f t="shared" si="57"/>
        <v>0</v>
      </c>
      <c r="AV1190" s="92" t="e">
        <f t="shared" si="58"/>
        <v>#DIV/0!</v>
      </c>
      <c r="AW1190" s="166" t="e">
        <f>Risk_CAL!X1188</f>
        <v>#DIV/0!</v>
      </c>
      <c r="AX1190" s="184"/>
      <c r="AY1190" s="52"/>
      <c r="AZ1190" s="224"/>
      <c r="BA1190" s="247"/>
      <c r="BB1190" s="248"/>
      <c r="BC1190" s="249"/>
      <c r="BD1190" s="250"/>
    </row>
    <row r="1191" spans="2:56" x14ac:dyDescent="0.3">
      <c r="B1191" s="10"/>
      <c r="C1191" s="11"/>
      <c r="D1191" s="178" t="str">
        <f t="shared" si="56"/>
        <v>Guatemala</v>
      </c>
      <c r="E1191" s="11"/>
      <c r="F1191" s="11"/>
      <c r="G1191" s="12"/>
      <c r="H1191" s="11"/>
      <c r="I1191" s="13"/>
      <c r="J1191" s="22"/>
      <c r="K1191" s="23"/>
      <c r="L1191" s="24"/>
      <c r="M1191" s="23"/>
      <c r="N1191" s="25"/>
      <c r="O1191" s="31"/>
      <c r="P1191" s="33"/>
      <c r="Q1191" s="27"/>
      <c r="R1191" s="32"/>
      <c r="S1191" s="32"/>
      <c r="T1191" s="33"/>
      <c r="U1191" s="98"/>
      <c r="V1191" s="59"/>
      <c r="W1191" s="60"/>
      <c r="X1191" s="60"/>
      <c r="Y1191" s="61"/>
      <c r="Z1191" s="68"/>
      <c r="AA1191" s="69"/>
      <c r="AB1191" s="69"/>
      <c r="AC1191" s="70"/>
      <c r="AD1191" s="40"/>
      <c r="AE1191" s="39"/>
      <c r="AF1191" s="39"/>
      <c r="AG1191" s="41"/>
      <c r="AH1191" s="110"/>
      <c r="AI1191" s="111"/>
      <c r="AJ1191" s="112"/>
      <c r="AK1191" s="42"/>
      <c r="AL1191" s="43"/>
      <c r="AM1191" s="46"/>
      <c r="AN1191" s="47"/>
      <c r="AO1191" s="47"/>
      <c r="AP1191" s="115"/>
      <c r="AQ1191" s="48"/>
      <c r="AR1191" s="51"/>
      <c r="AS1191" s="229"/>
      <c r="AT1191" s="230"/>
      <c r="AU1191" s="92">
        <f t="shared" si="57"/>
        <v>0</v>
      </c>
      <c r="AV1191" s="92" t="e">
        <f t="shared" si="58"/>
        <v>#DIV/0!</v>
      </c>
      <c r="AW1191" s="166" t="e">
        <f>Risk_CAL!X1189</f>
        <v>#DIV/0!</v>
      </c>
      <c r="AX1191" s="184"/>
      <c r="AY1191" s="52"/>
      <c r="AZ1191" s="224"/>
      <c r="BA1191" s="247"/>
      <c r="BB1191" s="248"/>
      <c r="BC1191" s="249"/>
      <c r="BD1191" s="250"/>
    </row>
    <row r="1192" spans="2:56" x14ac:dyDescent="0.3">
      <c r="B1192" s="10"/>
      <c r="C1192" s="11"/>
      <c r="D1192" s="178" t="str">
        <f t="shared" si="56"/>
        <v>Guatemala</v>
      </c>
      <c r="E1192" s="11"/>
      <c r="F1192" s="11"/>
      <c r="G1192" s="12"/>
      <c r="H1192" s="11"/>
      <c r="I1192" s="13"/>
      <c r="J1192" s="22"/>
      <c r="K1192" s="23"/>
      <c r="L1192" s="24"/>
      <c r="M1192" s="23"/>
      <c r="N1192" s="25"/>
      <c r="O1192" s="31"/>
      <c r="P1192" s="33"/>
      <c r="Q1192" s="27"/>
      <c r="R1192" s="32"/>
      <c r="S1192" s="32"/>
      <c r="T1192" s="33"/>
      <c r="U1192" s="98"/>
      <c r="V1192" s="59"/>
      <c r="W1192" s="60"/>
      <c r="X1192" s="60"/>
      <c r="Y1192" s="61"/>
      <c r="Z1192" s="68"/>
      <c r="AA1192" s="69"/>
      <c r="AB1192" s="69"/>
      <c r="AC1192" s="70"/>
      <c r="AD1192" s="40"/>
      <c r="AE1192" s="39"/>
      <c r="AF1192" s="39"/>
      <c r="AG1192" s="41"/>
      <c r="AH1192" s="110"/>
      <c r="AI1192" s="111"/>
      <c r="AJ1192" s="112"/>
      <c r="AK1192" s="42"/>
      <c r="AL1192" s="43"/>
      <c r="AM1192" s="46"/>
      <c r="AN1192" s="47"/>
      <c r="AO1192" s="47"/>
      <c r="AP1192" s="115"/>
      <c r="AQ1192" s="48"/>
      <c r="AR1192" s="51"/>
      <c r="AS1192" s="229"/>
      <c r="AT1192" s="230"/>
      <c r="AU1192" s="92">
        <f t="shared" si="57"/>
        <v>0</v>
      </c>
      <c r="AV1192" s="92" t="e">
        <f t="shared" si="58"/>
        <v>#DIV/0!</v>
      </c>
      <c r="AW1192" s="166" t="e">
        <f>Risk_CAL!X1190</f>
        <v>#DIV/0!</v>
      </c>
      <c r="AX1192" s="184"/>
      <c r="AY1192" s="52"/>
      <c r="AZ1192" s="224"/>
      <c r="BA1192" s="247"/>
      <c r="BB1192" s="248"/>
      <c r="BC1192" s="249"/>
      <c r="BD1192" s="250"/>
    </row>
    <row r="1193" spans="2:56" x14ac:dyDescent="0.3">
      <c r="B1193" s="10"/>
      <c r="C1193" s="11"/>
      <c r="D1193" s="178" t="str">
        <f t="shared" si="56"/>
        <v>Guatemala</v>
      </c>
      <c r="E1193" s="11"/>
      <c r="F1193" s="11"/>
      <c r="G1193" s="12"/>
      <c r="H1193" s="11"/>
      <c r="I1193" s="13"/>
      <c r="J1193" s="22"/>
      <c r="K1193" s="23"/>
      <c r="L1193" s="24"/>
      <c r="M1193" s="23"/>
      <c r="N1193" s="25"/>
      <c r="O1193" s="31"/>
      <c r="P1193" s="33"/>
      <c r="Q1193" s="27"/>
      <c r="R1193" s="32"/>
      <c r="S1193" s="32"/>
      <c r="T1193" s="33"/>
      <c r="U1193" s="98"/>
      <c r="V1193" s="59"/>
      <c r="W1193" s="60"/>
      <c r="X1193" s="60"/>
      <c r="Y1193" s="61"/>
      <c r="Z1193" s="68"/>
      <c r="AA1193" s="69"/>
      <c r="AB1193" s="69"/>
      <c r="AC1193" s="70"/>
      <c r="AD1193" s="40"/>
      <c r="AE1193" s="39"/>
      <c r="AF1193" s="39"/>
      <c r="AG1193" s="41"/>
      <c r="AH1193" s="110"/>
      <c r="AI1193" s="111"/>
      <c r="AJ1193" s="112"/>
      <c r="AK1193" s="42"/>
      <c r="AL1193" s="43"/>
      <c r="AM1193" s="46"/>
      <c r="AN1193" s="47"/>
      <c r="AO1193" s="47"/>
      <c r="AP1193" s="115"/>
      <c r="AQ1193" s="48"/>
      <c r="AR1193" s="51"/>
      <c r="AS1193" s="229"/>
      <c r="AT1193" s="230"/>
      <c r="AU1193" s="92">
        <f t="shared" si="57"/>
        <v>0</v>
      </c>
      <c r="AV1193" s="92" t="e">
        <f t="shared" si="58"/>
        <v>#DIV/0!</v>
      </c>
      <c r="AW1193" s="166" t="e">
        <f>Risk_CAL!X1191</f>
        <v>#DIV/0!</v>
      </c>
      <c r="AX1193" s="184"/>
      <c r="AY1193" s="52"/>
      <c r="AZ1193" s="224"/>
      <c r="BA1193" s="247"/>
      <c r="BB1193" s="248"/>
      <c r="BC1193" s="249"/>
      <c r="BD1193" s="250"/>
    </row>
    <row r="1194" spans="2:56" x14ac:dyDescent="0.3">
      <c r="B1194" s="10"/>
      <c r="C1194" s="11"/>
      <c r="D1194" s="178" t="str">
        <f t="shared" si="56"/>
        <v>Guatemala</v>
      </c>
      <c r="E1194" s="11"/>
      <c r="F1194" s="11"/>
      <c r="G1194" s="12"/>
      <c r="H1194" s="11"/>
      <c r="I1194" s="13"/>
      <c r="J1194" s="22"/>
      <c r="K1194" s="23"/>
      <c r="L1194" s="24"/>
      <c r="M1194" s="23"/>
      <c r="N1194" s="25"/>
      <c r="O1194" s="31"/>
      <c r="P1194" s="33"/>
      <c r="Q1194" s="27"/>
      <c r="R1194" s="32"/>
      <c r="S1194" s="32"/>
      <c r="T1194" s="33"/>
      <c r="U1194" s="98"/>
      <c r="V1194" s="59"/>
      <c r="W1194" s="60"/>
      <c r="X1194" s="60"/>
      <c r="Y1194" s="61"/>
      <c r="Z1194" s="68"/>
      <c r="AA1194" s="69"/>
      <c r="AB1194" s="69"/>
      <c r="AC1194" s="70"/>
      <c r="AD1194" s="40"/>
      <c r="AE1194" s="39"/>
      <c r="AF1194" s="39"/>
      <c r="AG1194" s="41"/>
      <c r="AH1194" s="110"/>
      <c r="AI1194" s="111"/>
      <c r="AJ1194" s="112"/>
      <c r="AK1194" s="42"/>
      <c r="AL1194" s="43"/>
      <c r="AM1194" s="46"/>
      <c r="AN1194" s="47"/>
      <c r="AO1194" s="47"/>
      <c r="AP1194" s="115"/>
      <c r="AQ1194" s="48"/>
      <c r="AR1194" s="51"/>
      <c r="AS1194" s="229"/>
      <c r="AT1194" s="230"/>
      <c r="AU1194" s="92">
        <f t="shared" si="57"/>
        <v>0</v>
      </c>
      <c r="AV1194" s="92" t="e">
        <f t="shared" si="58"/>
        <v>#DIV/0!</v>
      </c>
      <c r="AW1194" s="166" t="e">
        <f>Risk_CAL!X1192</f>
        <v>#DIV/0!</v>
      </c>
      <c r="AX1194" s="184"/>
      <c r="AY1194" s="52"/>
      <c r="AZ1194" s="224"/>
      <c r="BA1194" s="247"/>
      <c r="BB1194" s="248"/>
      <c r="BC1194" s="249"/>
      <c r="BD1194" s="250"/>
    </row>
    <row r="1195" spans="2:56" x14ac:dyDescent="0.3">
      <c r="B1195" s="10"/>
      <c r="C1195" s="11"/>
      <c r="D1195" s="178" t="str">
        <f t="shared" si="56"/>
        <v>Guatemala</v>
      </c>
      <c r="E1195" s="11"/>
      <c r="F1195" s="11"/>
      <c r="G1195" s="12"/>
      <c r="H1195" s="11"/>
      <c r="I1195" s="13"/>
      <c r="J1195" s="22"/>
      <c r="K1195" s="23"/>
      <c r="L1195" s="24"/>
      <c r="M1195" s="23"/>
      <c r="N1195" s="25"/>
      <c r="O1195" s="31"/>
      <c r="P1195" s="33"/>
      <c r="Q1195" s="27"/>
      <c r="R1195" s="32"/>
      <c r="S1195" s="32"/>
      <c r="T1195" s="33"/>
      <c r="U1195" s="98"/>
      <c r="V1195" s="59"/>
      <c r="W1195" s="60"/>
      <c r="X1195" s="60"/>
      <c r="Y1195" s="61"/>
      <c r="Z1195" s="68"/>
      <c r="AA1195" s="69"/>
      <c r="AB1195" s="69"/>
      <c r="AC1195" s="70"/>
      <c r="AD1195" s="40"/>
      <c r="AE1195" s="39"/>
      <c r="AF1195" s="39"/>
      <c r="AG1195" s="41"/>
      <c r="AH1195" s="110"/>
      <c r="AI1195" s="111"/>
      <c r="AJ1195" s="112"/>
      <c r="AK1195" s="42"/>
      <c r="AL1195" s="43"/>
      <c r="AM1195" s="46"/>
      <c r="AN1195" s="47"/>
      <c r="AO1195" s="47"/>
      <c r="AP1195" s="115"/>
      <c r="AQ1195" s="48"/>
      <c r="AR1195" s="51"/>
      <c r="AS1195" s="229"/>
      <c r="AT1195" s="230"/>
      <c r="AU1195" s="92">
        <f t="shared" si="57"/>
        <v>0</v>
      </c>
      <c r="AV1195" s="92" t="e">
        <f t="shared" si="58"/>
        <v>#DIV/0!</v>
      </c>
      <c r="AW1195" s="166" t="e">
        <f>Risk_CAL!X1193</f>
        <v>#DIV/0!</v>
      </c>
      <c r="AX1195" s="184"/>
      <c r="AY1195" s="52"/>
      <c r="AZ1195" s="224"/>
      <c r="BA1195" s="247"/>
      <c r="BB1195" s="248"/>
      <c r="BC1195" s="249"/>
      <c r="BD1195" s="250"/>
    </row>
    <row r="1196" spans="2:56" x14ac:dyDescent="0.3">
      <c r="B1196" s="10"/>
      <c r="C1196" s="11"/>
      <c r="D1196" s="178" t="str">
        <f t="shared" si="56"/>
        <v>Guatemala</v>
      </c>
      <c r="E1196" s="11"/>
      <c r="F1196" s="11"/>
      <c r="G1196" s="12"/>
      <c r="H1196" s="11"/>
      <c r="I1196" s="13"/>
      <c r="J1196" s="22"/>
      <c r="K1196" s="23"/>
      <c r="L1196" s="24"/>
      <c r="M1196" s="23"/>
      <c r="N1196" s="25"/>
      <c r="O1196" s="31"/>
      <c r="P1196" s="33"/>
      <c r="Q1196" s="27"/>
      <c r="R1196" s="32"/>
      <c r="S1196" s="32"/>
      <c r="T1196" s="33"/>
      <c r="U1196" s="98"/>
      <c r="V1196" s="59"/>
      <c r="W1196" s="60"/>
      <c r="X1196" s="60"/>
      <c r="Y1196" s="61"/>
      <c r="Z1196" s="68"/>
      <c r="AA1196" s="69"/>
      <c r="AB1196" s="69"/>
      <c r="AC1196" s="70"/>
      <c r="AD1196" s="40"/>
      <c r="AE1196" s="39"/>
      <c r="AF1196" s="39"/>
      <c r="AG1196" s="41"/>
      <c r="AH1196" s="110"/>
      <c r="AI1196" s="111"/>
      <c r="AJ1196" s="112"/>
      <c r="AK1196" s="42"/>
      <c r="AL1196" s="43"/>
      <c r="AM1196" s="46"/>
      <c r="AN1196" s="47"/>
      <c r="AO1196" s="47"/>
      <c r="AP1196" s="115"/>
      <c r="AQ1196" s="48"/>
      <c r="AR1196" s="51"/>
      <c r="AS1196" s="229"/>
      <c r="AT1196" s="230"/>
      <c r="AU1196" s="92">
        <f t="shared" si="57"/>
        <v>0</v>
      </c>
      <c r="AV1196" s="92" t="e">
        <f t="shared" si="58"/>
        <v>#DIV/0!</v>
      </c>
      <c r="AW1196" s="166" t="e">
        <f>Risk_CAL!X1194</f>
        <v>#DIV/0!</v>
      </c>
      <c r="AX1196" s="184"/>
      <c r="AY1196" s="52"/>
      <c r="AZ1196" s="224"/>
      <c r="BA1196" s="247"/>
      <c r="BB1196" s="248"/>
      <c r="BC1196" s="249"/>
      <c r="BD1196" s="250"/>
    </row>
    <row r="1197" spans="2:56" x14ac:dyDescent="0.3">
      <c r="B1197" s="10"/>
      <c r="C1197" s="11"/>
      <c r="D1197" s="178" t="str">
        <f t="shared" si="56"/>
        <v>Guatemala</v>
      </c>
      <c r="E1197" s="11"/>
      <c r="F1197" s="11"/>
      <c r="G1197" s="12"/>
      <c r="H1197" s="11"/>
      <c r="I1197" s="13"/>
      <c r="J1197" s="22"/>
      <c r="K1197" s="23"/>
      <c r="L1197" s="24"/>
      <c r="M1197" s="23"/>
      <c r="N1197" s="25"/>
      <c r="O1197" s="31"/>
      <c r="P1197" s="33"/>
      <c r="Q1197" s="27"/>
      <c r="R1197" s="32"/>
      <c r="S1197" s="32"/>
      <c r="T1197" s="33"/>
      <c r="U1197" s="98"/>
      <c r="V1197" s="59"/>
      <c r="W1197" s="60"/>
      <c r="X1197" s="60"/>
      <c r="Y1197" s="61"/>
      <c r="Z1197" s="68"/>
      <c r="AA1197" s="69"/>
      <c r="AB1197" s="69"/>
      <c r="AC1197" s="70"/>
      <c r="AD1197" s="40"/>
      <c r="AE1197" s="39"/>
      <c r="AF1197" s="39"/>
      <c r="AG1197" s="41"/>
      <c r="AH1197" s="110"/>
      <c r="AI1197" s="111"/>
      <c r="AJ1197" s="112"/>
      <c r="AK1197" s="42"/>
      <c r="AL1197" s="43"/>
      <c r="AM1197" s="46"/>
      <c r="AN1197" s="47"/>
      <c r="AO1197" s="47"/>
      <c r="AP1197" s="115"/>
      <c r="AQ1197" s="48"/>
      <c r="AR1197" s="51"/>
      <c r="AS1197" s="229"/>
      <c r="AT1197" s="230"/>
      <c r="AU1197" s="92">
        <f t="shared" si="57"/>
        <v>0</v>
      </c>
      <c r="AV1197" s="92" t="e">
        <f t="shared" si="58"/>
        <v>#DIV/0!</v>
      </c>
      <c r="AW1197" s="166" t="e">
        <f>Risk_CAL!X1195</f>
        <v>#DIV/0!</v>
      </c>
      <c r="AX1197" s="184"/>
      <c r="AY1197" s="52"/>
      <c r="AZ1197" s="224"/>
      <c r="BA1197" s="247"/>
      <c r="BB1197" s="248"/>
      <c r="BC1197" s="249"/>
      <c r="BD1197" s="250"/>
    </row>
    <row r="1198" spans="2:56" x14ac:dyDescent="0.3">
      <c r="B1198" s="10"/>
      <c r="C1198" s="11"/>
      <c r="D1198" s="178" t="str">
        <f t="shared" si="56"/>
        <v>Guatemala</v>
      </c>
      <c r="E1198" s="11"/>
      <c r="F1198" s="11"/>
      <c r="G1198" s="12"/>
      <c r="H1198" s="11"/>
      <c r="I1198" s="13"/>
      <c r="J1198" s="22"/>
      <c r="K1198" s="23"/>
      <c r="L1198" s="24"/>
      <c r="M1198" s="23"/>
      <c r="N1198" s="25"/>
      <c r="O1198" s="31"/>
      <c r="P1198" s="33"/>
      <c r="Q1198" s="27"/>
      <c r="R1198" s="32"/>
      <c r="S1198" s="32"/>
      <c r="T1198" s="33"/>
      <c r="U1198" s="98"/>
      <c r="V1198" s="59"/>
      <c r="W1198" s="60"/>
      <c r="X1198" s="60"/>
      <c r="Y1198" s="61"/>
      <c r="Z1198" s="68"/>
      <c r="AA1198" s="69"/>
      <c r="AB1198" s="69"/>
      <c r="AC1198" s="70"/>
      <c r="AD1198" s="40"/>
      <c r="AE1198" s="39"/>
      <c r="AF1198" s="39"/>
      <c r="AG1198" s="41"/>
      <c r="AH1198" s="110"/>
      <c r="AI1198" s="111"/>
      <c r="AJ1198" s="112"/>
      <c r="AK1198" s="42"/>
      <c r="AL1198" s="43"/>
      <c r="AM1198" s="46"/>
      <c r="AN1198" s="47"/>
      <c r="AO1198" s="47"/>
      <c r="AP1198" s="115"/>
      <c r="AQ1198" s="48"/>
      <c r="AR1198" s="51"/>
      <c r="AS1198" s="229"/>
      <c r="AT1198" s="230"/>
      <c r="AU1198" s="92">
        <f t="shared" si="57"/>
        <v>0</v>
      </c>
      <c r="AV1198" s="92" t="e">
        <f t="shared" si="58"/>
        <v>#DIV/0!</v>
      </c>
      <c r="AW1198" s="166" t="e">
        <f>Risk_CAL!X1196</f>
        <v>#DIV/0!</v>
      </c>
      <c r="AX1198" s="184"/>
      <c r="AY1198" s="52"/>
      <c r="AZ1198" s="224"/>
      <c r="BA1198" s="247"/>
      <c r="BB1198" s="248"/>
      <c r="BC1198" s="249"/>
      <c r="BD1198" s="250"/>
    </row>
    <row r="1199" spans="2:56" x14ac:dyDescent="0.3">
      <c r="B1199" s="10"/>
      <c r="C1199" s="11"/>
      <c r="D1199" s="178" t="str">
        <f t="shared" si="56"/>
        <v>Guatemala</v>
      </c>
      <c r="E1199" s="11"/>
      <c r="F1199" s="11"/>
      <c r="G1199" s="12"/>
      <c r="H1199" s="11"/>
      <c r="I1199" s="13"/>
      <c r="J1199" s="22"/>
      <c r="K1199" s="23"/>
      <c r="L1199" s="24"/>
      <c r="M1199" s="23"/>
      <c r="N1199" s="25"/>
      <c r="O1199" s="31"/>
      <c r="P1199" s="33"/>
      <c r="Q1199" s="27"/>
      <c r="R1199" s="32"/>
      <c r="S1199" s="32"/>
      <c r="T1199" s="33"/>
      <c r="U1199" s="98"/>
      <c r="V1199" s="59"/>
      <c r="W1199" s="60"/>
      <c r="X1199" s="60"/>
      <c r="Y1199" s="61"/>
      <c r="Z1199" s="68"/>
      <c r="AA1199" s="69"/>
      <c r="AB1199" s="69"/>
      <c r="AC1199" s="70"/>
      <c r="AD1199" s="40"/>
      <c r="AE1199" s="39"/>
      <c r="AF1199" s="39"/>
      <c r="AG1199" s="41"/>
      <c r="AH1199" s="110"/>
      <c r="AI1199" s="111"/>
      <c r="AJ1199" s="112"/>
      <c r="AK1199" s="42"/>
      <c r="AL1199" s="43"/>
      <c r="AM1199" s="46"/>
      <c r="AN1199" s="47"/>
      <c r="AO1199" s="47"/>
      <c r="AP1199" s="115"/>
      <c r="AQ1199" s="48"/>
      <c r="AR1199" s="51"/>
      <c r="AS1199" s="229"/>
      <c r="AT1199" s="230"/>
      <c r="AU1199" s="92">
        <f t="shared" si="57"/>
        <v>0</v>
      </c>
      <c r="AV1199" s="92" t="e">
        <f t="shared" si="58"/>
        <v>#DIV/0!</v>
      </c>
      <c r="AW1199" s="166" t="e">
        <f>Risk_CAL!X1197</f>
        <v>#DIV/0!</v>
      </c>
      <c r="AX1199" s="184"/>
      <c r="AY1199" s="52"/>
      <c r="AZ1199" s="224"/>
      <c r="BA1199" s="247"/>
      <c r="BB1199" s="248"/>
      <c r="BC1199" s="249"/>
      <c r="BD1199" s="250"/>
    </row>
    <row r="1200" spans="2:56" x14ac:dyDescent="0.3">
      <c r="B1200" s="10"/>
      <c r="C1200" s="11"/>
      <c r="D1200" s="178" t="str">
        <f t="shared" si="56"/>
        <v>Guatemala</v>
      </c>
      <c r="E1200" s="11"/>
      <c r="F1200" s="11"/>
      <c r="G1200" s="12"/>
      <c r="H1200" s="11"/>
      <c r="I1200" s="13"/>
      <c r="J1200" s="22"/>
      <c r="K1200" s="23"/>
      <c r="L1200" s="24"/>
      <c r="M1200" s="23"/>
      <c r="N1200" s="25"/>
      <c r="O1200" s="31"/>
      <c r="P1200" s="33"/>
      <c r="Q1200" s="27"/>
      <c r="R1200" s="32"/>
      <c r="S1200" s="32"/>
      <c r="T1200" s="33"/>
      <c r="U1200" s="98"/>
      <c r="V1200" s="59"/>
      <c r="W1200" s="60"/>
      <c r="X1200" s="60"/>
      <c r="Y1200" s="61"/>
      <c r="Z1200" s="68"/>
      <c r="AA1200" s="69"/>
      <c r="AB1200" s="69"/>
      <c r="AC1200" s="70"/>
      <c r="AD1200" s="40"/>
      <c r="AE1200" s="39"/>
      <c r="AF1200" s="39"/>
      <c r="AG1200" s="41"/>
      <c r="AH1200" s="110"/>
      <c r="AI1200" s="111"/>
      <c r="AJ1200" s="112"/>
      <c r="AK1200" s="42"/>
      <c r="AL1200" s="43"/>
      <c r="AM1200" s="46"/>
      <c r="AN1200" s="47"/>
      <c r="AO1200" s="47"/>
      <c r="AP1200" s="115"/>
      <c r="AQ1200" s="48"/>
      <c r="AR1200" s="51"/>
      <c r="AS1200" s="229"/>
      <c r="AT1200" s="230"/>
      <c r="AU1200" s="92">
        <f t="shared" si="57"/>
        <v>0</v>
      </c>
      <c r="AV1200" s="92" t="e">
        <f t="shared" si="58"/>
        <v>#DIV/0!</v>
      </c>
      <c r="AW1200" s="166" t="e">
        <f>Risk_CAL!X1198</f>
        <v>#DIV/0!</v>
      </c>
      <c r="AX1200" s="184"/>
      <c r="AY1200" s="52"/>
      <c r="AZ1200" s="224"/>
      <c r="BA1200" s="247"/>
      <c r="BB1200" s="248"/>
      <c r="BC1200" s="249"/>
      <c r="BD1200" s="250"/>
    </row>
    <row r="1201" spans="2:56" x14ac:dyDescent="0.3">
      <c r="B1201" s="10"/>
      <c r="C1201" s="11"/>
      <c r="D1201" s="178" t="str">
        <f t="shared" si="56"/>
        <v>Guatemala</v>
      </c>
      <c r="E1201" s="11"/>
      <c r="F1201" s="11"/>
      <c r="G1201" s="12"/>
      <c r="H1201" s="11"/>
      <c r="I1201" s="13"/>
      <c r="J1201" s="22"/>
      <c r="K1201" s="23"/>
      <c r="L1201" s="24"/>
      <c r="M1201" s="23"/>
      <c r="N1201" s="25"/>
      <c r="O1201" s="31"/>
      <c r="P1201" s="33"/>
      <c r="Q1201" s="27"/>
      <c r="R1201" s="32"/>
      <c r="S1201" s="32"/>
      <c r="T1201" s="33"/>
      <c r="U1201" s="98"/>
      <c r="V1201" s="59"/>
      <c r="W1201" s="60"/>
      <c r="X1201" s="60"/>
      <c r="Y1201" s="61"/>
      <c r="Z1201" s="68"/>
      <c r="AA1201" s="69"/>
      <c r="AB1201" s="69"/>
      <c r="AC1201" s="70"/>
      <c r="AD1201" s="40"/>
      <c r="AE1201" s="39"/>
      <c r="AF1201" s="39"/>
      <c r="AG1201" s="41"/>
      <c r="AH1201" s="110"/>
      <c r="AI1201" s="111"/>
      <c r="AJ1201" s="112"/>
      <c r="AK1201" s="42"/>
      <c r="AL1201" s="43"/>
      <c r="AM1201" s="46"/>
      <c r="AN1201" s="47"/>
      <c r="AO1201" s="47"/>
      <c r="AP1201" s="115"/>
      <c r="AQ1201" s="48"/>
      <c r="AR1201" s="51"/>
      <c r="AS1201" s="229"/>
      <c r="AT1201" s="230"/>
      <c r="AU1201" s="92">
        <f t="shared" si="57"/>
        <v>0</v>
      </c>
      <c r="AV1201" s="92" t="e">
        <f t="shared" si="58"/>
        <v>#DIV/0!</v>
      </c>
      <c r="AW1201" s="166" t="e">
        <f>Risk_CAL!X1199</f>
        <v>#DIV/0!</v>
      </c>
      <c r="AX1201" s="184"/>
      <c r="AY1201" s="52"/>
      <c r="AZ1201" s="224"/>
      <c r="BA1201" s="247"/>
      <c r="BB1201" s="248"/>
      <c r="BC1201" s="249"/>
      <c r="BD1201" s="250"/>
    </row>
    <row r="1202" spans="2:56" x14ac:dyDescent="0.3">
      <c r="B1202" s="10"/>
      <c r="C1202" s="11"/>
      <c r="D1202" s="178" t="str">
        <f t="shared" si="56"/>
        <v>Guatemala</v>
      </c>
      <c r="E1202" s="11"/>
      <c r="F1202" s="11"/>
      <c r="G1202" s="12"/>
      <c r="H1202" s="11"/>
      <c r="I1202" s="13"/>
      <c r="J1202" s="22"/>
      <c r="K1202" s="23"/>
      <c r="L1202" s="24"/>
      <c r="M1202" s="23"/>
      <c r="N1202" s="25"/>
      <c r="O1202" s="31"/>
      <c r="P1202" s="33"/>
      <c r="Q1202" s="27"/>
      <c r="R1202" s="32"/>
      <c r="S1202" s="32"/>
      <c r="T1202" s="33"/>
      <c r="U1202" s="98"/>
      <c r="V1202" s="59"/>
      <c r="W1202" s="60"/>
      <c r="X1202" s="60"/>
      <c r="Y1202" s="61"/>
      <c r="Z1202" s="68"/>
      <c r="AA1202" s="69"/>
      <c r="AB1202" s="69"/>
      <c r="AC1202" s="70"/>
      <c r="AD1202" s="40"/>
      <c r="AE1202" s="39"/>
      <c r="AF1202" s="39"/>
      <c r="AG1202" s="41"/>
      <c r="AH1202" s="110"/>
      <c r="AI1202" s="111"/>
      <c r="AJ1202" s="112"/>
      <c r="AK1202" s="42"/>
      <c r="AL1202" s="43"/>
      <c r="AM1202" s="46"/>
      <c r="AN1202" s="47"/>
      <c r="AO1202" s="47"/>
      <c r="AP1202" s="115"/>
      <c r="AQ1202" s="48"/>
      <c r="AR1202" s="51"/>
      <c r="AS1202" s="229"/>
      <c r="AT1202" s="230"/>
      <c r="AU1202" s="92">
        <f t="shared" si="57"/>
        <v>0</v>
      </c>
      <c r="AV1202" s="92" t="e">
        <f t="shared" si="58"/>
        <v>#DIV/0!</v>
      </c>
      <c r="AW1202" s="166" t="e">
        <f>Risk_CAL!X1200</f>
        <v>#DIV/0!</v>
      </c>
      <c r="AX1202" s="184"/>
      <c r="AY1202" s="52"/>
      <c r="AZ1202" s="224"/>
      <c r="BA1202" s="247"/>
      <c r="BB1202" s="248"/>
      <c r="BC1202" s="249"/>
      <c r="BD1202" s="250"/>
    </row>
    <row r="1203" spans="2:56" x14ac:dyDescent="0.3">
      <c r="B1203" s="10"/>
      <c r="C1203" s="11"/>
      <c r="D1203" s="178" t="str">
        <f t="shared" si="56"/>
        <v>Guatemala</v>
      </c>
      <c r="E1203" s="11"/>
      <c r="F1203" s="11"/>
      <c r="G1203" s="12"/>
      <c r="H1203" s="11"/>
      <c r="I1203" s="13"/>
      <c r="J1203" s="22"/>
      <c r="K1203" s="23"/>
      <c r="L1203" s="24"/>
      <c r="M1203" s="23"/>
      <c r="N1203" s="25"/>
      <c r="O1203" s="31"/>
      <c r="P1203" s="33"/>
      <c r="Q1203" s="27"/>
      <c r="R1203" s="32"/>
      <c r="S1203" s="32"/>
      <c r="T1203" s="33"/>
      <c r="U1203" s="98"/>
      <c r="V1203" s="59"/>
      <c r="W1203" s="60"/>
      <c r="X1203" s="60"/>
      <c r="Y1203" s="61"/>
      <c r="Z1203" s="68"/>
      <c r="AA1203" s="69"/>
      <c r="AB1203" s="69"/>
      <c r="AC1203" s="70"/>
      <c r="AD1203" s="40"/>
      <c r="AE1203" s="39"/>
      <c r="AF1203" s="39"/>
      <c r="AG1203" s="41"/>
      <c r="AH1203" s="110"/>
      <c r="AI1203" s="111"/>
      <c r="AJ1203" s="112"/>
      <c r="AK1203" s="42"/>
      <c r="AL1203" s="43"/>
      <c r="AM1203" s="46"/>
      <c r="AN1203" s="47"/>
      <c r="AO1203" s="47"/>
      <c r="AP1203" s="115"/>
      <c r="AQ1203" s="48"/>
      <c r="AR1203" s="51"/>
      <c r="AS1203" s="229"/>
      <c r="AT1203" s="230"/>
      <c r="AU1203" s="92">
        <f t="shared" si="57"/>
        <v>0</v>
      </c>
      <c r="AV1203" s="92" t="e">
        <f t="shared" si="58"/>
        <v>#DIV/0!</v>
      </c>
      <c r="AW1203" s="166" t="e">
        <f>Risk_CAL!X1201</f>
        <v>#DIV/0!</v>
      </c>
      <c r="AX1203" s="184"/>
      <c r="AY1203" s="52"/>
      <c r="AZ1203" s="224"/>
      <c r="BA1203" s="247"/>
      <c r="BB1203" s="248"/>
      <c r="BC1203" s="249"/>
      <c r="BD1203" s="250"/>
    </row>
    <row r="1204" spans="2:56" x14ac:dyDescent="0.3">
      <c r="B1204" s="10"/>
      <c r="C1204" s="11"/>
      <c r="D1204" s="178" t="str">
        <f t="shared" si="56"/>
        <v>Guatemala</v>
      </c>
      <c r="E1204" s="11"/>
      <c r="F1204" s="11"/>
      <c r="G1204" s="12"/>
      <c r="H1204" s="11"/>
      <c r="I1204" s="13"/>
      <c r="J1204" s="22"/>
      <c r="K1204" s="23"/>
      <c r="L1204" s="24"/>
      <c r="M1204" s="23"/>
      <c r="N1204" s="25"/>
      <c r="O1204" s="31"/>
      <c r="P1204" s="33"/>
      <c r="Q1204" s="27"/>
      <c r="R1204" s="32"/>
      <c r="S1204" s="32"/>
      <c r="T1204" s="33"/>
      <c r="U1204" s="98"/>
      <c r="V1204" s="59"/>
      <c r="W1204" s="60"/>
      <c r="X1204" s="60"/>
      <c r="Y1204" s="61"/>
      <c r="Z1204" s="68"/>
      <c r="AA1204" s="69"/>
      <c r="AB1204" s="69"/>
      <c r="AC1204" s="70"/>
      <c r="AD1204" s="40"/>
      <c r="AE1204" s="39"/>
      <c r="AF1204" s="39"/>
      <c r="AG1204" s="41"/>
      <c r="AH1204" s="110"/>
      <c r="AI1204" s="111"/>
      <c r="AJ1204" s="112"/>
      <c r="AK1204" s="42"/>
      <c r="AL1204" s="43"/>
      <c r="AM1204" s="46"/>
      <c r="AN1204" s="47"/>
      <c r="AO1204" s="47"/>
      <c r="AP1204" s="115"/>
      <c r="AQ1204" s="48"/>
      <c r="AR1204" s="51"/>
      <c r="AS1204" s="229"/>
      <c r="AT1204" s="230"/>
      <c r="AU1204" s="92">
        <f t="shared" si="57"/>
        <v>0</v>
      </c>
      <c r="AV1204" s="92" t="e">
        <f t="shared" si="58"/>
        <v>#DIV/0!</v>
      </c>
      <c r="AW1204" s="166" t="e">
        <f>Risk_CAL!X1202</f>
        <v>#DIV/0!</v>
      </c>
      <c r="AX1204" s="184"/>
      <c r="AY1204" s="52"/>
      <c r="AZ1204" s="224"/>
      <c r="BA1204" s="247"/>
      <c r="BB1204" s="248"/>
      <c r="BC1204" s="249"/>
      <c r="BD1204" s="250"/>
    </row>
    <row r="1205" spans="2:56" x14ac:dyDescent="0.3">
      <c r="B1205" s="10"/>
      <c r="C1205" s="11"/>
      <c r="D1205" s="178" t="str">
        <f t="shared" si="56"/>
        <v>Guatemala</v>
      </c>
      <c r="E1205" s="11"/>
      <c r="F1205" s="11"/>
      <c r="G1205" s="12"/>
      <c r="H1205" s="11"/>
      <c r="I1205" s="13"/>
      <c r="J1205" s="22"/>
      <c r="K1205" s="23"/>
      <c r="L1205" s="24"/>
      <c r="M1205" s="23"/>
      <c r="N1205" s="25"/>
      <c r="O1205" s="31"/>
      <c r="P1205" s="33"/>
      <c r="Q1205" s="27"/>
      <c r="R1205" s="32"/>
      <c r="S1205" s="32"/>
      <c r="T1205" s="33"/>
      <c r="U1205" s="98"/>
      <c r="V1205" s="59"/>
      <c r="W1205" s="60"/>
      <c r="X1205" s="60"/>
      <c r="Y1205" s="61"/>
      <c r="Z1205" s="68"/>
      <c r="AA1205" s="69"/>
      <c r="AB1205" s="69"/>
      <c r="AC1205" s="70"/>
      <c r="AD1205" s="40"/>
      <c r="AE1205" s="39"/>
      <c r="AF1205" s="39"/>
      <c r="AG1205" s="41"/>
      <c r="AH1205" s="110"/>
      <c r="AI1205" s="111"/>
      <c r="AJ1205" s="112"/>
      <c r="AK1205" s="42"/>
      <c r="AL1205" s="43"/>
      <c r="AM1205" s="46"/>
      <c r="AN1205" s="47"/>
      <c r="AO1205" s="47"/>
      <c r="AP1205" s="115"/>
      <c r="AQ1205" s="48"/>
      <c r="AR1205" s="51"/>
      <c r="AS1205" s="229"/>
      <c r="AT1205" s="230"/>
      <c r="AU1205" s="92">
        <f t="shared" si="57"/>
        <v>0</v>
      </c>
      <c r="AV1205" s="92" t="e">
        <f t="shared" si="58"/>
        <v>#DIV/0!</v>
      </c>
      <c r="AW1205" s="166" t="e">
        <f>Risk_CAL!X1203</f>
        <v>#DIV/0!</v>
      </c>
      <c r="AX1205" s="184"/>
      <c r="AY1205" s="52"/>
      <c r="AZ1205" s="224"/>
      <c r="BA1205" s="247"/>
      <c r="BB1205" s="248"/>
      <c r="BC1205" s="249"/>
      <c r="BD1205" s="250"/>
    </row>
    <row r="1206" spans="2:56" x14ac:dyDescent="0.3">
      <c r="B1206" s="10"/>
      <c r="C1206" s="11"/>
      <c r="D1206" s="178" t="str">
        <f t="shared" si="56"/>
        <v>Guatemala</v>
      </c>
      <c r="E1206" s="11"/>
      <c r="F1206" s="11"/>
      <c r="G1206" s="12"/>
      <c r="H1206" s="11"/>
      <c r="I1206" s="13"/>
      <c r="J1206" s="22"/>
      <c r="K1206" s="23"/>
      <c r="L1206" s="24"/>
      <c r="M1206" s="23"/>
      <c r="N1206" s="25"/>
      <c r="O1206" s="31"/>
      <c r="P1206" s="33"/>
      <c r="Q1206" s="27"/>
      <c r="R1206" s="32"/>
      <c r="S1206" s="32"/>
      <c r="T1206" s="33"/>
      <c r="U1206" s="98"/>
      <c r="V1206" s="59"/>
      <c r="W1206" s="60"/>
      <c r="X1206" s="60"/>
      <c r="Y1206" s="61"/>
      <c r="Z1206" s="68"/>
      <c r="AA1206" s="69"/>
      <c r="AB1206" s="69"/>
      <c r="AC1206" s="70"/>
      <c r="AD1206" s="40"/>
      <c r="AE1206" s="39"/>
      <c r="AF1206" s="39"/>
      <c r="AG1206" s="41"/>
      <c r="AH1206" s="110"/>
      <c r="AI1206" s="111"/>
      <c r="AJ1206" s="112"/>
      <c r="AK1206" s="42"/>
      <c r="AL1206" s="43"/>
      <c r="AM1206" s="46"/>
      <c r="AN1206" s="47"/>
      <c r="AO1206" s="47"/>
      <c r="AP1206" s="115"/>
      <c r="AQ1206" s="48"/>
      <c r="AR1206" s="51"/>
      <c r="AS1206" s="229"/>
      <c r="AT1206" s="230"/>
      <c r="AU1206" s="92">
        <f t="shared" si="57"/>
        <v>0</v>
      </c>
      <c r="AV1206" s="92" t="e">
        <f t="shared" si="58"/>
        <v>#DIV/0!</v>
      </c>
      <c r="AW1206" s="166" t="e">
        <f>Risk_CAL!X1204</f>
        <v>#DIV/0!</v>
      </c>
      <c r="AX1206" s="184"/>
      <c r="AY1206" s="52"/>
      <c r="AZ1206" s="224"/>
      <c r="BA1206" s="247"/>
      <c r="BB1206" s="248"/>
      <c r="BC1206" s="249"/>
      <c r="BD1206" s="250"/>
    </row>
    <row r="1207" spans="2:56" x14ac:dyDescent="0.3">
      <c r="B1207" s="10"/>
      <c r="C1207" s="11"/>
      <c r="D1207" s="178" t="str">
        <f t="shared" si="56"/>
        <v>Guatemala</v>
      </c>
      <c r="E1207" s="11"/>
      <c r="F1207" s="11"/>
      <c r="G1207" s="12"/>
      <c r="H1207" s="11"/>
      <c r="I1207" s="13"/>
      <c r="J1207" s="22"/>
      <c r="K1207" s="23"/>
      <c r="L1207" s="24"/>
      <c r="M1207" s="23"/>
      <c r="N1207" s="25"/>
      <c r="O1207" s="31"/>
      <c r="P1207" s="33"/>
      <c r="Q1207" s="27"/>
      <c r="R1207" s="32"/>
      <c r="S1207" s="32"/>
      <c r="T1207" s="33"/>
      <c r="U1207" s="98"/>
      <c r="V1207" s="59"/>
      <c r="W1207" s="60"/>
      <c r="X1207" s="60"/>
      <c r="Y1207" s="61"/>
      <c r="Z1207" s="68"/>
      <c r="AA1207" s="69"/>
      <c r="AB1207" s="69"/>
      <c r="AC1207" s="70"/>
      <c r="AD1207" s="40"/>
      <c r="AE1207" s="39"/>
      <c r="AF1207" s="39"/>
      <c r="AG1207" s="41"/>
      <c r="AH1207" s="110"/>
      <c r="AI1207" s="111"/>
      <c r="AJ1207" s="112"/>
      <c r="AK1207" s="42"/>
      <c r="AL1207" s="43"/>
      <c r="AM1207" s="46"/>
      <c r="AN1207" s="47"/>
      <c r="AO1207" s="47"/>
      <c r="AP1207" s="115"/>
      <c r="AQ1207" s="48"/>
      <c r="AR1207" s="51"/>
      <c r="AS1207" s="229"/>
      <c r="AT1207" s="230"/>
      <c r="AU1207" s="92">
        <f t="shared" si="57"/>
        <v>0</v>
      </c>
      <c r="AV1207" s="92" t="e">
        <f t="shared" si="58"/>
        <v>#DIV/0!</v>
      </c>
      <c r="AW1207" s="166" t="e">
        <f>Risk_CAL!X1205</f>
        <v>#DIV/0!</v>
      </c>
      <c r="AX1207" s="184"/>
      <c r="AY1207" s="52"/>
      <c r="AZ1207" s="224"/>
      <c r="BA1207" s="247"/>
      <c r="BB1207" s="248"/>
      <c r="BC1207" s="249"/>
      <c r="BD1207" s="250"/>
    </row>
    <row r="1208" spans="2:56" x14ac:dyDescent="0.3">
      <c r="B1208" s="10"/>
      <c r="C1208" s="11"/>
      <c r="D1208" s="178" t="str">
        <f t="shared" si="56"/>
        <v>Guatemala</v>
      </c>
      <c r="E1208" s="11"/>
      <c r="F1208" s="11"/>
      <c r="G1208" s="12"/>
      <c r="H1208" s="11"/>
      <c r="I1208" s="13"/>
      <c r="J1208" s="22"/>
      <c r="K1208" s="23"/>
      <c r="L1208" s="24"/>
      <c r="M1208" s="23"/>
      <c r="N1208" s="25"/>
      <c r="O1208" s="31"/>
      <c r="P1208" s="33"/>
      <c r="Q1208" s="27"/>
      <c r="R1208" s="32"/>
      <c r="S1208" s="32"/>
      <c r="T1208" s="33"/>
      <c r="U1208" s="98"/>
      <c r="V1208" s="59"/>
      <c r="W1208" s="60"/>
      <c r="X1208" s="60"/>
      <c r="Y1208" s="61"/>
      <c r="Z1208" s="68"/>
      <c r="AA1208" s="69"/>
      <c r="AB1208" s="69"/>
      <c r="AC1208" s="70"/>
      <c r="AD1208" s="40"/>
      <c r="AE1208" s="39"/>
      <c r="AF1208" s="39"/>
      <c r="AG1208" s="41"/>
      <c r="AH1208" s="110"/>
      <c r="AI1208" s="111"/>
      <c r="AJ1208" s="112"/>
      <c r="AK1208" s="42"/>
      <c r="AL1208" s="43"/>
      <c r="AM1208" s="46"/>
      <c r="AN1208" s="47"/>
      <c r="AO1208" s="47"/>
      <c r="AP1208" s="115"/>
      <c r="AQ1208" s="48"/>
      <c r="AR1208" s="51"/>
      <c r="AS1208" s="229"/>
      <c r="AT1208" s="230"/>
      <c r="AU1208" s="92">
        <f t="shared" si="57"/>
        <v>0</v>
      </c>
      <c r="AV1208" s="92" t="e">
        <f t="shared" si="58"/>
        <v>#DIV/0!</v>
      </c>
      <c r="AW1208" s="166" t="e">
        <f>Risk_CAL!X1206</f>
        <v>#DIV/0!</v>
      </c>
      <c r="AX1208" s="184"/>
      <c r="AY1208" s="52"/>
      <c r="AZ1208" s="224"/>
      <c r="BA1208" s="247"/>
      <c r="BB1208" s="248"/>
      <c r="BC1208" s="249"/>
      <c r="BD1208" s="250"/>
    </row>
    <row r="1209" spans="2:56" x14ac:dyDescent="0.3">
      <c r="B1209" s="10"/>
      <c r="C1209" s="11"/>
      <c r="D1209" s="178" t="str">
        <f t="shared" si="56"/>
        <v>Guatemala</v>
      </c>
      <c r="E1209" s="11"/>
      <c r="F1209" s="11"/>
      <c r="G1209" s="12"/>
      <c r="H1209" s="11"/>
      <c r="I1209" s="13"/>
      <c r="J1209" s="22"/>
      <c r="K1209" s="23"/>
      <c r="L1209" s="24"/>
      <c r="M1209" s="23"/>
      <c r="N1209" s="25"/>
      <c r="O1209" s="31"/>
      <c r="P1209" s="33"/>
      <c r="Q1209" s="27"/>
      <c r="R1209" s="32"/>
      <c r="S1209" s="32"/>
      <c r="T1209" s="33"/>
      <c r="U1209" s="98"/>
      <c r="V1209" s="59"/>
      <c r="W1209" s="60"/>
      <c r="X1209" s="60"/>
      <c r="Y1209" s="61"/>
      <c r="Z1209" s="68"/>
      <c r="AA1209" s="69"/>
      <c r="AB1209" s="69"/>
      <c r="AC1209" s="70"/>
      <c r="AD1209" s="40"/>
      <c r="AE1209" s="39"/>
      <c r="AF1209" s="39"/>
      <c r="AG1209" s="41"/>
      <c r="AH1209" s="110"/>
      <c r="AI1209" s="111"/>
      <c r="AJ1209" s="112"/>
      <c r="AK1209" s="42"/>
      <c r="AL1209" s="43"/>
      <c r="AM1209" s="46"/>
      <c r="AN1209" s="47"/>
      <c r="AO1209" s="47"/>
      <c r="AP1209" s="115"/>
      <c r="AQ1209" s="48"/>
      <c r="AR1209" s="51"/>
      <c r="AS1209" s="229"/>
      <c r="AT1209" s="230"/>
      <c r="AU1209" s="92">
        <f t="shared" si="57"/>
        <v>0</v>
      </c>
      <c r="AV1209" s="92" t="e">
        <f t="shared" si="58"/>
        <v>#DIV/0!</v>
      </c>
      <c r="AW1209" s="166" t="e">
        <f>Risk_CAL!X1207</f>
        <v>#DIV/0!</v>
      </c>
      <c r="AX1209" s="184"/>
      <c r="AY1209" s="52"/>
      <c r="AZ1209" s="224"/>
      <c r="BA1209" s="247"/>
      <c r="BB1209" s="248"/>
      <c r="BC1209" s="249"/>
      <c r="BD1209" s="250"/>
    </row>
    <row r="1210" spans="2:56" x14ac:dyDescent="0.3">
      <c r="B1210" s="10"/>
      <c r="C1210" s="11"/>
      <c r="D1210" s="178" t="str">
        <f t="shared" si="56"/>
        <v>Guatemala</v>
      </c>
      <c r="E1210" s="11"/>
      <c r="F1210" s="11"/>
      <c r="G1210" s="12"/>
      <c r="H1210" s="11"/>
      <c r="I1210" s="13"/>
      <c r="J1210" s="22"/>
      <c r="K1210" s="23"/>
      <c r="L1210" s="24"/>
      <c r="M1210" s="23"/>
      <c r="N1210" s="25"/>
      <c r="O1210" s="31"/>
      <c r="P1210" s="33"/>
      <c r="Q1210" s="27"/>
      <c r="R1210" s="32"/>
      <c r="S1210" s="32"/>
      <c r="T1210" s="33"/>
      <c r="U1210" s="98"/>
      <c r="V1210" s="59"/>
      <c r="W1210" s="60"/>
      <c r="X1210" s="60"/>
      <c r="Y1210" s="61"/>
      <c r="Z1210" s="68"/>
      <c r="AA1210" s="69"/>
      <c r="AB1210" s="69"/>
      <c r="AC1210" s="70"/>
      <c r="AD1210" s="40"/>
      <c r="AE1210" s="39"/>
      <c r="AF1210" s="39"/>
      <c r="AG1210" s="41"/>
      <c r="AH1210" s="110"/>
      <c r="AI1210" s="111"/>
      <c r="AJ1210" s="112"/>
      <c r="AK1210" s="42"/>
      <c r="AL1210" s="43"/>
      <c r="AM1210" s="46"/>
      <c r="AN1210" s="47"/>
      <c r="AO1210" s="47"/>
      <c r="AP1210" s="115"/>
      <c r="AQ1210" s="48"/>
      <c r="AR1210" s="51"/>
      <c r="AS1210" s="229"/>
      <c r="AT1210" s="230"/>
      <c r="AU1210" s="92">
        <f t="shared" si="57"/>
        <v>0</v>
      </c>
      <c r="AV1210" s="92" t="e">
        <f t="shared" si="58"/>
        <v>#DIV/0!</v>
      </c>
      <c r="AW1210" s="166" t="e">
        <f>Risk_CAL!X1208</f>
        <v>#DIV/0!</v>
      </c>
      <c r="AX1210" s="184"/>
      <c r="AY1210" s="52"/>
      <c r="AZ1210" s="224"/>
      <c r="BA1210" s="247"/>
      <c r="BB1210" s="248"/>
      <c r="BC1210" s="249"/>
      <c r="BD1210" s="250"/>
    </row>
    <row r="1211" spans="2:56" x14ac:dyDescent="0.3">
      <c r="B1211" s="10"/>
      <c r="C1211" s="11"/>
      <c r="D1211" s="178" t="str">
        <f t="shared" si="56"/>
        <v>Guatemala</v>
      </c>
      <c r="E1211" s="11"/>
      <c r="F1211" s="11"/>
      <c r="G1211" s="12"/>
      <c r="H1211" s="11"/>
      <c r="I1211" s="13"/>
      <c r="J1211" s="22"/>
      <c r="K1211" s="23"/>
      <c r="L1211" s="24"/>
      <c r="M1211" s="23"/>
      <c r="N1211" s="25"/>
      <c r="O1211" s="31"/>
      <c r="P1211" s="33"/>
      <c r="Q1211" s="27"/>
      <c r="R1211" s="32"/>
      <c r="S1211" s="32"/>
      <c r="T1211" s="33"/>
      <c r="U1211" s="98"/>
      <c r="V1211" s="59"/>
      <c r="W1211" s="60"/>
      <c r="X1211" s="60"/>
      <c r="Y1211" s="61"/>
      <c r="Z1211" s="68"/>
      <c r="AA1211" s="69"/>
      <c r="AB1211" s="69"/>
      <c r="AC1211" s="70"/>
      <c r="AD1211" s="40"/>
      <c r="AE1211" s="39"/>
      <c r="AF1211" s="39"/>
      <c r="AG1211" s="41"/>
      <c r="AH1211" s="110"/>
      <c r="AI1211" s="111"/>
      <c r="AJ1211" s="112"/>
      <c r="AK1211" s="42"/>
      <c r="AL1211" s="43"/>
      <c r="AM1211" s="46"/>
      <c r="AN1211" s="47"/>
      <c r="AO1211" s="47"/>
      <c r="AP1211" s="115"/>
      <c r="AQ1211" s="48"/>
      <c r="AR1211" s="51"/>
      <c r="AS1211" s="229"/>
      <c r="AT1211" s="230"/>
      <c r="AU1211" s="92">
        <f t="shared" si="57"/>
        <v>0</v>
      </c>
      <c r="AV1211" s="92" t="e">
        <f t="shared" si="58"/>
        <v>#DIV/0!</v>
      </c>
      <c r="AW1211" s="166" t="e">
        <f>Risk_CAL!X1209</f>
        <v>#DIV/0!</v>
      </c>
      <c r="AX1211" s="184"/>
      <c r="AY1211" s="52"/>
      <c r="AZ1211" s="224"/>
      <c r="BA1211" s="247"/>
      <c r="BB1211" s="248"/>
      <c r="BC1211" s="249"/>
      <c r="BD1211" s="250"/>
    </row>
    <row r="1212" spans="2:56" x14ac:dyDescent="0.3">
      <c r="B1212" s="10"/>
      <c r="C1212" s="11"/>
      <c r="D1212" s="178" t="str">
        <f t="shared" si="56"/>
        <v>Guatemala</v>
      </c>
      <c r="E1212" s="11"/>
      <c r="F1212" s="11"/>
      <c r="G1212" s="12"/>
      <c r="H1212" s="11"/>
      <c r="I1212" s="13"/>
      <c r="J1212" s="22"/>
      <c r="K1212" s="23"/>
      <c r="L1212" s="24"/>
      <c r="M1212" s="23"/>
      <c r="N1212" s="25"/>
      <c r="O1212" s="31"/>
      <c r="P1212" s="33"/>
      <c r="Q1212" s="27"/>
      <c r="R1212" s="32"/>
      <c r="S1212" s="32"/>
      <c r="T1212" s="33"/>
      <c r="U1212" s="98"/>
      <c r="V1212" s="59"/>
      <c r="W1212" s="60"/>
      <c r="X1212" s="60"/>
      <c r="Y1212" s="61"/>
      <c r="Z1212" s="68"/>
      <c r="AA1212" s="69"/>
      <c r="AB1212" s="69"/>
      <c r="AC1212" s="70"/>
      <c r="AD1212" s="40"/>
      <c r="AE1212" s="39"/>
      <c r="AF1212" s="39"/>
      <c r="AG1212" s="41"/>
      <c r="AH1212" s="110"/>
      <c r="AI1212" s="111"/>
      <c r="AJ1212" s="112"/>
      <c r="AK1212" s="42"/>
      <c r="AL1212" s="43"/>
      <c r="AM1212" s="46"/>
      <c r="AN1212" s="47"/>
      <c r="AO1212" s="47"/>
      <c r="AP1212" s="115"/>
      <c r="AQ1212" s="48"/>
      <c r="AR1212" s="51"/>
      <c r="AS1212" s="229"/>
      <c r="AT1212" s="230"/>
      <c r="AU1212" s="92">
        <f t="shared" si="57"/>
        <v>0</v>
      </c>
      <c r="AV1212" s="92" t="e">
        <f t="shared" si="58"/>
        <v>#DIV/0!</v>
      </c>
      <c r="AW1212" s="166" t="e">
        <f>Risk_CAL!X1210</f>
        <v>#DIV/0!</v>
      </c>
      <c r="AX1212" s="184"/>
      <c r="AY1212" s="52"/>
      <c r="AZ1212" s="224"/>
      <c r="BA1212" s="247"/>
      <c r="BB1212" s="248"/>
      <c r="BC1212" s="249"/>
      <c r="BD1212" s="250"/>
    </row>
    <row r="1213" spans="2:56" x14ac:dyDescent="0.3">
      <c r="B1213" s="10"/>
      <c r="C1213" s="11"/>
      <c r="D1213" s="178" t="str">
        <f t="shared" si="56"/>
        <v>Guatemala</v>
      </c>
      <c r="E1213" s="11"/>
      <c r="F1213" s="11"/>
      <c r="G1213" s="12"/>
      <c r="H1213" s="11"/>
      <c r="I1213" s="13"/>
      <c r="J1213" s="22"/>
      <c r="K1213" s="23"/>
      <c r="L1213" s="24"/>
      <c r="M1213" s="23"/>
      <c r="N1213" s="25"/>
      <c r="O1213" s="31"/>
      <c r="P1213" s="33"/>
      <c r="Q1213" s="27"/>
      <c r="R1213" s="32"/>
      <c r="S1213" s="32"/>
      <c r="T1213" s="33"/>
      <c r="U1213" s="98"/>
      <c r="V1213" s="59"/>
      <c r="W1213" s="60"/>
      <c r="X1213" s="60"/>
      <c r="Y1213" s="61"/>
      <c r="Z1213" s="68"/>
      <c r="AA1213" s="69"/>
      <c r="AB1213" s="69"/>
      <c r="AC1213" s="70"/>
      <c r="AD1213" s="40"/>
      <c r="AE1213" s="39"/>
      <c r="AF1213" s="39"/>
      <c r="AG1213" s="41"/>
      <c r="AH1213" s="110"/>
      <c r="AI1213" s="111"/>
      <c r="AJ1213" s="112"/>
      <c r="AK1213" s="42"/>
      <c r="AL1213" s="43"/>
      <c r="AM1213" s="46"/>
      <c r="AN1213" s="47"/>
      <c r="AO1213" s="47"/>
      <c r="AP1213" s="115"/>
      <c r="AQ1213" s="48"/>
      <c r="AR1213" s="51"/>
      <c r="AS1213" s="229"/>
      <c r="AT1213" s="230"/>
      <c r="AU1213" s="92">
        <f t="shared" si="57"/>
        <v>0</v>
      </c>
      <c r="AV1213" s="92" t="e">
        <f t="shared" si="58"/>
        <v>#DIV/0!</v>
      </c>
      <c r="AW1213" s="166" t="e">
        <f>Risk_CAL!X1211</f>
        <v>#DIV/0!</v>
      </c>
      <c r="AX1213" s="184"/>
      <c r="AY1213" s="52"/>
      <c r="AZ1213" s="224"/>
      <c r="BA1213" s="247"/>
      <c r="BB1213" s="248"/>
      <c r="BC1213" s="249"/>
      <c r="BD1213" s="250"/>
    </row>
    <row r="1214" spans="2:56" x14ac:dyDescent="0.3">
      <c r="B1214" s="10"/>
      <c r="C1214" s="11"/>
      <c r="D1214" s="178" t="str">
        <f t="shared" si="56"/>
        <v>Guatemala</v>
      </c>
      <c r="E1214" s="11"/>
      <c r="F1214" s="11"/>
      <c r="G1214" s="12"/>
      <c r="H1214" s="11"/>
      <c r="I1214" s="13"/>
      <c r="J1214" s="22"/>
      <c r="K1214" s="23"/>
      <c r="L1214" s="24"/>
      <c r="M1214" s="23"/>
      <c r="N1214" s="25"/>
      <c r="O1214" s="31"/>
      <c r="P1214" s="33"/>
      <c r="Q1214" s="27"/>
      <c r="R1214" s="32"/>
      <c r="S1214" s="32"/>
      <c r="T1214" s="33"/>
      <c r="U1214" s="98"/>
      <c r="V1214" s="59"/>
      <c r="W1214" s="60"/>
      <c r="X1214" s="60"/>
      <c r="Y1214" s="61"/>
      <c r="Z1214" s="68"/>
      <c r="AA1214" s="69"/>
      <c r="AB1214" s="69"/>
      <c r="AC1214" s="70"/>
      <c r="AD1214" s="40"/>
      <c r="AE1214" s="39"/>
      <c r="AF1214" s="39"/>
      <c r="AG1214" s="41"/>
      <c r="AH1214" s="110"/>
      <c r="AI1214" s="111"/>
      <c r="AJ1214" s="112"/>
      <c r="AK1214" s="42"/>
      <c r="AL1214" s="43"/>
      <c r="AM1214" s="46"/>
      <c r="AN1214" s="47"/>
      <c r="AO1214" s="47"/>
      <c r="AP1214" s="115"/>
      <c r="AQ1214" s="48"/>
      <c r="AR1214" s="51"/>
      <c r="AS1214" s="229"/>
      <c r="AT1214" s="230"/>
      <c r="AU1214" s="92">
        <f t="shared" si="57"/>
        <v>0</v>
      </c>
      <c r="AV1214" s="92" t="e">
        <f t="shared" si="58"/>
        <v>#DIV/0!</v>
      </c>
      <c r="AW1214" s="166" t="e">
        <f>Risk_CAL!X1212</f>
        <v>#DIV/0!</v>
      </c>
      <c r="AX1214" s="184"/>
      <c r="AY1214" s="52"/>
      <c r="AZ1214" s="224"/>
      <c r="BA1214" s="247"/>
      <c r="BB1214" s="248"/>
      <c r="BC1214" s="249"/>
      <c r="BD1214" s="250"/>
    </row>
    <row r="1215" spans="2:56" x14ac:dyDescent="0.3">
      <c r="B1215" s="10"/>
      <c r="C1215" s="11"/>
      <c r="D1215" s="178" t="str">
        <f t="shared" si="56"/>
        <v>Guatemala</v>
      </c>
      <c r="E1215" s="11"/>
      <c r="F1215" s="11"/>
      <c r="G1215" s="12"/>
      <c r="H1215" s="11"/>
      <c r="I1215" s="13"/>
      <c r="J1215" s="22"/>
      <c r="K1215" s="23"/>
      <c r="L1215" s="24"/>
      <c r="M1215" s="23"/>
      <c r="N1215" s="25"/>
      <c r="O1215" s="31"/>
      <c r="P1215" s="33"/>
      <c r="Q1215" s="27"/>
      <c r="R1215" s="32"/>
      <c r="S1215" s="32"/>
      <c r="T1215" s="33"/>
      <c r="U1215" s="98"/>
      <c r="V1215" s="59"/>
      <c r="W1215" s="60"/>
      <c r="X1215" s="60"/>
      <c r="Y1215" s="61"/>
      <c r="Z1215" s="68"/>
      <c r="AA1215" s="69"/>
      <c r="AB1215" s="69"/>
      <c r="AC1215" s="70"/>
      <c r="AD1215" s="40"/>
      <c r="AE1215" s="39"/>
      <c r="AF1215" s="39"/>
      <c r="AG1215" s="41"/>
      <c r="AH1215" s="110"/>
      <c r="AI1215" s="111"/>
      <c r="AJ1215" s="112"/>
      <c r="AK1215" s="42"/>
      <c r="AL1215" s="43"/>
      <c r="AM1215" s="46"/>
      <c r="AN1215" s="47"/>
      <c r="AO1215" s="47"/>
      <c r="AP1215" s="115"/>
      <c r="AQ1215" s="48"/>
      <c r="AR1215" s="51"/>
      <c r="AS1215" s="229"/>
      <c r="AT1215" s="230"/>
      <c r="AU1215" s="92">
        <f t="shared" si="57"/>
        <v>0</v>
      </c>
      <c r="AV1215" s="92" t="e">
        <f t="shared" si="58"/>
        <v>#DIV/0!</v>
      </c>
      <c r="AW1215" s="166" t="e">
        <f>Risk_CAL!X1213</f>
        <v>#DIV/0!</v>
      </c>
      <c r="AX1215" s="184"/>
      <c r="AY1215" s="52"/>
      <c r="AZ1215" s="224"/>
      <c r="BA1215" s="247"/>
      <c r="BB1215" s="248"/>
      <c r="BC1215" s="249"/>
      <c r="BD1215" s="250"/>
    </row>
    <row r="1216" spans="2:56" x14ac:dyDescent="0.3">
      <c r="B1216" s="10"/>
      <c r="C1216" s="11"/>
      <c r="D1216" s="178" t="str">
        <f t="shared" si="56"/>
        <v>Guatemala</v>
      </c>
      <c r="E1216" s="11"/>
      <c r="F1216" s="11"/>
      <c r="G1216" s="12"/>
      <c r="H1216" s="11"/>
      <c r="I1216" s="13"/>
      <c r="J1216" s="22"/>
      <c r="K1216" s="23"/>
      <c r="L1216" s="24"/>
      <c r="M1216" s="23"/>
      <c r="N1216" s="25"/>
      <c r="O1216" s="31"/>
      <c r="P1216" s="33"/>
      <c r="Q1216" s="27"/>
      <c r="R1216" s="32"/>
      <c r="S1216" s="32"/>
      <c r="T1216" s="33"/>
      <c r="U1216" s="98"/>
      <c r="V1216" s="59"/>
      <c r="W1216" s="60"/>
      <c r="X1216" s="60"/>
      <c r="Y1216" s="61"/>
      <c r="Z1216" s="68"/>
      <c r="AA1216" s="69"/>
      <c r="AB1216" s="69"/>
      <c r="AC1216" s="70"/>
      <c r="AD1216" s="40"/>
      <c r="AE1216" s="39"/>
      <c r="AF1216" s="39"/>
      <c r="AG1216" s="41"/>
      <c r="AH1216" s="110"/>
      <c r="AI1216" s="111"/>
      <c r="AJ1216" s="112"/>
      <c r="AK1216" s="42"/>
      <c r="AL1216" s="43"/>
      <c r="AM1216" s="46"/>
      <c r="AN1216" s="47"/>
      <c r="AO1216" s="47"/>
      <c r="AP1216" s="115"/>
      <c r="AQ1216" s="48"/>
      <c r="AR1216" s="51"/>
      <c r="AS1216" s="229"/>
      <c r="AT1216" s="230"/>
      <c r="AU1216" s="92">
        <f t="shared" si="57"/>
        <v>0</v>
      </c>
      <c r="AV1216" s="92" t="e">
        <f t="shared" si="58"/>
        <v>#DIV/0!</v>
      </c>
      <c r="AW1216" s="166" t="e">
        <f>Risk_CAL!X1214</f>
        <v>#DIV/0!</v>
      </c>
      <c r="AX1216" s="184"/>
      <c r="AY1216" s="52"/>
      <c r="AZ1216" s="224"/>
      <c r="BA1216" s="247"/>
      <c r="BB1216" s="248"/>
      <c r="BC1216" s="249"/>
      <c r="BD1216" s="250"/>
    </row>
    <row r="1217" spans="2:56" x14ac:dyDescent="0.3">
      <c r="B1217" s="10"/>
      <c r="C1217" s="11"/>
      <c r="D1217" s="178" t="str">
        <f t="shared" si="56"/>
        <v>Guatemala</v>
      </c>
      <c r="E1217" s="11"/>
      <c r="F1217" s="11"/>
      <c r="G1217" s="12"/>
      <c r="H1217" s="11"/>
      <c r="I1217" s="13"/>
      <c r="J1217" s="22"/>
      <c r="K1217" s="23"/>
      <c r="L1217" s="24"/>
      <c r="M1217" s="23"/>
      <c r="N1217" s="25"/>
      <c r="O1217" s="31"/>
      <c r="P1217" s="33"/>
      <c r="Q1217" s="27"/>
      <c r="R1217" s="32"/>
      <c r="S1217" s="32"/>
      <c r="T1217" s="33"/>
      <c r="U1217" s="98"/>
      <c r="V1217" s="59"/>
      <c r="W1217" s="60"/>
      <c r="X1217" s="60"/>
      <c r="Y1217" s="61"/>
      <c r="Z1217" s="68"/>
      <c r="AA1217" s="69"/>
      <c r="AB1217" s="69"/>
      <c r="AC1217" s="70"/>
      <c r="AD1217" s="40"/>
      <c r="AE1217" s="39"/>
      <c r="AF1217" s="39"/>
      <c r="AG1217" s="41"/>
      <c r="AH1217" s="110"/>
      <c r="AI1217" s="111"/>
      <c r="AJ1217" s="112"/>
      <c r="AK1217" s="42"/>
      <c r="AL1217" s="43"/>
      <c r="AM1217" s="46"/>
      <c r="AN1217" s="47"/>
      <c r="AO1217" s="47"/>
      <c r="AP1217" s="115"/>
      <c r="AQ1217" s="48"/>
      <c r="AR1217" s="51"/>
      <c r="AS1217" s="229"/>
      <c r="AT1217" s="230"/>
      <c r="AU1217" s="92">
        <f t="shared" si="57"/>
        <v>0</v>
      </c>
      <c r="AV1217" s="92" t="e">
        <f t="shared" si="58"/>
        <v>#DIV/0!</v>
      </c>
      <c r="AW1217" s="166" t="e">
        <f>Risk_CAL!X1215</f>
        <v>#DIV/0!</v>
      </c>
      <c r="AX1217" s="184"/>
      <c r="AY1217" s="52"/>
      <c r="AZ1217" s="224"/>
      <c r="BA1217" s="247"/>
      <c r="BB1217" s="248"/>
      <c r="BC1217" s="249"/>
      <c r="BD1217" s="250"/>
    </row>
    <row r="1218" spans="2:56" x14ac:dyDescent="0.3">
      <c r="B1218" s="10"/>
      <c r="C1218" s="11"/>
      <c r="D1218" s="178" t="str">
        <f t="shared" si="56"/>
        <v>Guatemala</v>
      </c>
      <c r="E1218" s="11"/>
      <c r="F1218" s="11"/>
      <c r="G1218" s="12"/>
      <c r="H1218" s="11"/>
      <c r="I1218" s="13"/>
      <c r="J1218" s="22"/>
      <c r="K1218" s="23"/>
      <c r="L1218" s="24"/>
      <c r="M1218" s="23"/>
      <c r="N1218" s="25"/>
      <c r="O1218" s="31"/>
      <c r="P1218" s="33"/>
      <c r="Q1218" s="27"/>
      <c r="R1218" s="32"/>
      <c r="S1218" s="32"/>
      <c r="T1218" s="33"/>
      <c r="U1218" s="98"/>
      <c r="V1218" s="59"/>
      <c r="W1218" s="60"/>
      <c r="X1218" s="60"/>
      <c r="Y1218" s="61"/>
      <c r="Z1218" s="68"/>
      <c r="AA1218" s="69"/>
      <c r="AB1218" s="69"/>
      <c r="AC1218" s="70"/>
      <c r="AD1218" s="40"/>
      <c r="AE1218" s="39"/>
      <c r="AF1218" s="39"/>
      <c r="AG1218" s="41"/>
      <c r="AH1218" s="110"/>
      <c r="AI1218" s="111"/>
      <c r="AJ1218" s="112"/>
      <c r="AK1218" s="42"/>
      <c r="AL1218" s="43"/>
      <c r="AM1218" s="46"/>
      <c r="AN1218" s="47"/>
      <c r="AO1218" s="47"/>
      <c r="AP1218" s="115"/>
      <c r="AQ1218" s="48"/>
      <c r="AR1218" s="51"/>
      <c r="AS1218" s="229"/>
      <c r="AT1218" s="230"/>
      <c r="AU1218" s="92">
        <f t="shared" si="57"/>
        <v>0</v>
      </c>
      <c r="AV1218" s="92" t="e">
        <f t="shared" si="58"/>
        <v>#DIV/0!</v>
      </c>
      <c r="AW1218" s="166" t="e">
        <f>Risk_CAL!X1216</f>
        <v>#DIV/0!</v>
      </c>
      <c r="AX1218" s="184"/>
      <c r="AY1218" s="52"/>
      <c r="AZ1218" s="224"/>
      <c r="BA1218" s="247"/>
      <c r="BB1218" s="248"/>
      <c r="BC1218" s="249"/>
      <c r="BD1218" s="250"/>
    </row>
    <row r="1219" spans="2:56" x14ac:dyDescent="0.3">
      <c r="B1219" s="10"/>
      <c r="C1219" s="11"/>
      <c r="D1219" s="178" t="str">
        <f t="shared" si="56"/>
        <v>Guatemala</v>
      </c>
      <c r="E1219" s="11"/>
      <c r="F1219" s="11"/>
      <c r="G1219" s="12"/>
      <c r="H1219" s="11"/>
      <c r="I1219" s="13"/>
      <c r="J1219" s="22"/>
      <c r="K1219" s="23"/>
      <c r="L1219" s="24"/>
      <c r="M1219" s="23"/>
      <c r="N1219" s="25"/>
      <c r="O1219" s="31"/>
      <c r="P1219" s="33"/>
      <c r="Q1219" s="27"/>
      <c r="R1219" s="32"/>
      <c r="S1219" s="32"/>
      <c r="T1219" s="33"/>
      <c r="U1219" s="98"/>
      <c r="V1219" s="59"/>
      <c r="W1219" s="60"/>
      <c r="X1219" s="60"/>
      <c r="Y1219" s="61"/>
      <c r="Z1219" s="68"/>
      <c r="AA1219" s="69"/>
      <c r="AB1219" s="69"/>
      <c r="AC1219" s="70"/>
      <c r="AD1219" s="40"/>
      <c r="AE1219" s="39"/>
      <c r="AF1219" s="39"/>
      <c r="AG1219" s="41"/>
      <c r="AH1219" s="110"/>
      <c r="AI1219" s="111"/>
      <c r="AJ1219" s="112"/>
      <c r="AK1219" s="42"/>
      <c r="AL1219" s="43"/>
      <c r="AM1219" s="46"/>
      <c r="AN1219" s="47"/>
      <c r="AO1219" s="47"/>
      <c r="AP1219" s="115"/>
      <c r="AQ1219" s="48"/>
      <c r="AR1219" s="51"/>
      <c r="AS1219" s="229"/>
      <c r="AT1219" s="230"/>
      <c r="AU1219" s="92">
        <f t="shared" si="57"/>
        <v>0</v>
      </c>
      <c r="AV1219" s="92" t="e">
        <f t="shared" si="58"/>
        <v>#DIV/0!</v>
      </c>
      <c r="AW1219" s="166" t="e">
        <f>Risk_CAL!X1217</f>
        <v>#DIV/0!</v>
      </c>
      <c r="AX1219" s="184"/>
      <c r="AY1219" s="52"/>
      <c r="AZ1219" s="224"/>
      <c r="BA1219" s="247"/>
      <c r="BB1219" s="248"/>
      <c r="BC1219" s="249"/>
      <c r="BD1219" s="250"/>
    </row>
    <row r="1220" spans="2:56" x14ac:dyDescent="0.3">
      <c r="B1220" s="10"/>
      <c r="C1220" s="11"/>
      <c r="D1220" s="178" t="str">
        <f t="shared" si="56"/>
        <v>Guatemala</v>
      </c>
      <c r="E1220" s="11"/>
      <c r="F1220" s="11"/>
      <c r="G1220" s="12"/>
      <c r="H1220" s="11"/>
      <c r="I1220" s="13"/>
      <c r="J1220" s="22"/>
      <c r="K1220" s="23"/>
      <c r="L1220" s="24"/>
      <c r="M1220" s="23"/>
      <c r="N1220" s="25"/>
      <c r="O1220" s="31"/>
      <c r="P1220" s="33"/>
      <c r="Q1220" s="27"/>
      <c r="R1220" s="32"/>
      <c r="S1220" s="32"/>
      <c r="T1220" s="33"/>
      <c r="U1220" s="98"/>
      <c r="V1220" s="59"/>
      <c r="W1220" s="60"/>
      <c r="X1220" s="60"/>
      <c r="Y1220" s="61"/>
      <c r="Z1220" s="68"/>
      <c r="AA1220" s="69"/>
      <c r="AB1220" s="69"/>
      <c r="AC1220" s="70"/>
      <c r="AD1220" s="40"/>
      <c r="AE1220" s="39"/>
      <c r="AF1220" s="39"/>
      <c r="AG1220" s="41"/>
      <c r="AH1220" s="110"/>
      <c r="AI1220" s="111"/>
      <c r="AJ1220" s="112"/>
      <c r="AK1220" s="42"/>
      <c r="AL1220" s="43"/>
      <c r="AM1220" s="46"/>
      <c r="AN1220" s="47"/>
      <c r="AO1220" s="47"/>
      <c r="AP1220" s="115"/>
      <c r="AQ1220" s="48"/>
      <c r="AR1220" s="51"/>
      <c r="AS1220" s="229"/>
      <c r="AT1220" s="230"/>
      <c r="AU1220" s="92">
        <f t="shared" si="57"/>
        <v>0</v>
      </c>
      <c r="AV1220" s="92" t="e">
        <f t="shared" si="58"/>
        <v>#DIV/0!</v>
      </c>
      <c r="AW1220" s="166" t="e">
        <f>Risk_CAL!X1218</f>
        <v>#DIV/0!</v>
      </c>
      <c r="AX1220" s="184"/>
      <c r="AY1220" s="52"/>
      <c r="AZ1220" s="224"/>
      <c r="BA1220" s="247"/>
      <c r="BB1220" s="248"/>
      <c r="BC1220" s="249"/>
      <c r="BD1220" s="250"/>
    </row>
    <row r="1221" spans="2:56" x14ac:dyDescent="0.3">
      <c r="B1221" s="10"/>
      <c r="C1221" s="11"/>
      <c r="D1221" s="178" t="str">
        <f t="shared" si="56"/>
        <v>Guatemala</v>
      </c>
      <c r="E1221" s="11"/>
      <c r="F1221" s="11"/>
      <c r="G1221" s="12"/>
      <c r="H1221" s="11"/>
      <c r="I1221" s="13"/>
      <c r="J1221" s="22"/>
      <c r="K1221" s="23"/>
      <c r="L1221" s="24"/>
      <c r="M1221" s="23"/>
      <c r="N1221" s="25"/>
      <c r="O1221" s="31"/>
      <c r="P1221" s="33"/>
      <c r="Q1221" s="27"/>
      <c r="R1221" s="32"/>
      <c r="S1221" s="32"/>
      <c r="T1221" s="33"/>
      <c r="U1221" s="98"/>
      <c r="V1221" s="59"/>
      <c r="W1221" s="60"/>
      <c r="X1221" s="60"/>
      <c r="Y1221" s="61"/>
      <c r="Z1221" s="68"/>
      <c r="AA1221" s="69"/>
      <c r="AB1221" s="69"/>
      <c r="AC1221" s="70"/>
      <c r="AD1221" s="40"/>
      <c r="AE1221" s="39"/>
      <c r="AF1221" s="39"/>
      <c r="AG1221" s="41"/>
      <c r="AH1221" s="110"/>
      <c r="AI1221" s="111"/>
      <c r="AJ1221" s="112"/>
      <c r="AK1221" s="42"/>
      <c r="AL1221" s="43"/>
      <c r="AM1221" s="46"/>
      <c r="AN1221" s="47"/>
      <c r="AO1221" s="47"/>
      <c r="AP1221" s="115"/>
      <c r="AQ1221" s="48"/>
      <c r="AR1221" s="51"/>
      <c r="AS1221" s="229"/>
      <c r="AT1221" s="230"/>
      <c r="AU1221" s="92">
        <f t="shared" si="57"/>
        <v>0</v>
      </c>
      <c r="AV1221" s="92" t="e">
        <f t="shared" si="58"/>
        <v>#DIV/0!</v>
      </c>
      <c r="AW1221" s="166" t="e">
        <f>Risk_CAL!X1219</f>
        <v>#DIV/0!</v>
      </c>
      <c r="AX1221" s="184"/>
      <c r="AY1221" s="52"/>
      <c r="AZ1221" s="224"/>
      <c r="BA1221" s="247"/>
      <c r="BB1221" s="248"/>
      <c r="BC1221" s="249"/>
      <c r="BD1221" s="250"/>
    </row>
    <row r="1222" spans="2:56" x14ac:dyDescent="0.3">
      <c r="B1222" s="10"/>
      <c r="C1222" s="11"/>
      <c r="D1222" s="178" t="str">
        <f t="shared" ref="D1222:D1285" si="59">$D$4</f>
        <v>Guatemala</v>
      </c>
      <c r="E1222" s="11"/>
      <c r="F1222" s="11"/>
      <c r="G1222" s="12"/>
      <c r="H1222" s="11"/>
      <c r="I1222" s="13"/>
      <c r="J1222" s="22"/>
      <c r="K1222" s="23"/>
      <c r="L1222" s="24"/>
      <c r="M1222" s="23"/>
      <c r="N1222" s="25"/>
      <c r="O1222" s="31"/>
      <c r="P1222" s="33"/>
      <c r="Q1222" s="27"/>
      <c r="R1222" s="32"/>
      <c r="S1222" s="32"/>
      <c r="T1222" s="33"/>
      <c r="U1222" s="98"/>
      <c r="V1222" s="59"/>
      <c r="W1222" s="60"/>
      <c r="X1222" s="60"/>
      <c r="Y1222" s="61"/>
      <c r="Z1222" s="68"/>
      <c r="AA1222" s="69"/>
      <c r="AB1222" s="69"/>
      <c r="AC1222" s="70"/>
      <c r="AD1222" s="40"/>
      <c r="AE1222" s="39"/>
      <c r="AF1222" s="39"/>
      <c r="AG1222" s="41"/>
      <c r="AH1222" s="110"/>
      <c r="AI1222" s="111"/>
      <c r="AJ1222" s="112"/>
      <c r="AK1222" s="42"/>
      <c r="AL1222" s="43"/>
      <c r="AM1222" s="46"/>
      <c r="AN1222" s="47"/>
      <c r="AO1222" s="47"/>
      <c r="AP1222" s="115"/>
      <c r="AQ1222" s="48"/>
      <c r="AR1222" s="51"/>
      <c r="AS1222" s="229"/>
      <c r="AT1222" s="230"/>
      <c r="AU1222" s="92">
        <f t="shared" si="57"/>
        <v>0</v>
      </c>
      <c r="AV1222" s="92" t="e">
        <f t="shared" si="58"/>
        <v>#DIV/0!</v>
      </c>
      <c r="AW1222" s="166" t="e">
        <f>Risk_CAL!X1220</f>
        <v>#DIV/0!</v>
      </c>
      <c r="AX1222" s="184"/>
      <c r="AY1222" s="52"/>
      <c r="AZ1222" s="224"/>
      <c r="BA1222" s="247"/>
      <c r="BB1222" s="248"/>
      <c r="BC1222" s="249"/>
      <c r="BD1222" s="250"/>
    </row>
    <row r="1223" spans="2:56" x14ac:dyDescent="0.3">
      <c r="B1223" s="10"/>
      <c r="C1223" s="11"/>
      <c r="D1223" s="178" t="str">
        <f t="shared" si="59"/>
        <v>Guatemala</v>
      </c>
      <c r="E1223" s="11"/>
      <c r="F1223" s="11"/>
      <c r="G1223" s="12"/>
      <c r="H1223" s="11"/>
      <c r="I1223" s="13"/>
      <c r="J1223" s="22"/>
      <c r="K1223" s="23"/>
      <c r="L1223" s="24"/>
      <c r="M1223" s="23"/>
      <c r="N1223" s="25"/>
      <c r="O1223" s="31"/>
      <c r="P1223" s="33"/>
      <c r="Q1223" s="27"/>
      <c r="R1223" s="32"/>
      <c r="S1223" s="32"/>
      <c r="T1223" s="33"/>
      <c r="U1223" s="98"/>
      <c r="V1223" s="59"/>
      <c r="W1223" s="60"/>
      <c r="X1223" s="60"/>
      <c r="Y1223" s="61"/>
      <c r="Z1223" s="68"/>
      <c r="AA1223" s="69"/>
      <c r="AB1223" s="69"/>
      <c r="AC1223" s="70"/>
      <c r="AD1223" s="40"/>
      <c r="AE1223" s="39"/>
      <c r="AF1223" s="39"/>
      <c r="AG1223" s="41"/>
      <c r="AH1223" s="110"/>
      <c r="AI1223" s="111"/>
      <c r="AJ1223" s="112"/>
      <c r="AK1223" s="42"/>
      <c r="AL1223" s="43"/>
      <c r="AM1223" s="46"/>
      <c r="AN1223" s="47"/>
      <c r="AO1223" s="47"/>
      <c r="AP1223" s="115"/>
      <c r="AQ1223" s="48"/>
      <c r="AR1223" s="51"/>
      <c r="AS1223" s="229"/>
      <c r="AT1223" s="230"/>
      <c r="AU1223" s="92">
        <f t="shared" si="57"/>
        <v>0</v>
      </c>
      <c r="AV1223" s="92" t="e">
        <f t="shared" si="58"/>
        <v>#DIV/0!</v>
      </c>
      <c r="AW1223" s="166" t="e">
        <f>Risk_CAL!X1221</f>
        <v>#DIV/0!</v>
      </c>
      <c r="AX1223" s="184"/>
      <c r="AY1223" s="52"/>
      <c r="AZ1223" s="224"/>
      <c r="BA1223" s="247"/>
      <c r="BB1223" s="248"/>
      <c r="BC1223" s="249"/>
      <c r="BD1223" s="250"/>
    </row>
    <row r="1224" spans="2:56" x14ac:dyDescent="0.3">
      <c r="B1224" s="10"/>
      <c r="C1224" s="11"/>
      <c r="D1224" s="178" t="str">
        <f t="shared" si="59"/>
        <v>Guatemala</v>
      </c>
      <c r="E1224" s="11"/>
      <c r="F1224" s="11"/>
      <c r="G1224" s="12"/>
      <c r="H1224" s="11"/>
      <c r="I1224" s="13"/>
      <c r="J1224" s="22"/>
      <c r="K1224" s="23"/>
      <c r="L1224" s="24"/>
      <c r="M1224" s="23"/>
      <c r="N1224" s="25"/>
      <c r="O1224" s="31"/>
      <c r="P1224" s="33"/>
      <c r="Q1224" s="27"/>
      <c r="R1224" s="32"/>
      <c r="S1224" s="32"/>
      <c r="T1224" s="33"/>
      <c r="U1224" s="98"/>
      <c r="V1224" s="59"/>
      <c r="W1224" s="60"/>
      <c r="X1224" s="60"/>
      <c r="Y1224" s="61"/>
      <c r="Z1224" s="68"/>
      <c r="AA1224" s="69"/>
      <c r="AB1224" s="69"/>
      <c r="AC1224" s="70"/>
      <c r="AD1224" s="40"/>
      <c r="AE1224" s="39"/>
      <c r="AF1224" s="39"/>
      <c r="AG1224" s="41"/>
      <c r="AH1224" s="110"/>
      <c r="AI1224" s="111"/>
      <c r="AJ1224" s="112"/>
      <c r="AK1224" s="42"/>
      <c r="AL1224" s="43"/>
      <c r="AM1224" s="46"/>
      <c r="AN1224" s="47"/>
      <c r="AO1224" s="47"/>
      <c r="AP1224" s="115"/>
      <c r="AQ1224" s="48"/>
      <c r="AR1224" s="51"/>
      <c r="AS1224" s="229"/>
      <c r="AT1224" s="230"/>
      <c r="AU1224" s="92">
        <f t="shared" si="57"/>
        <v>0</v>
      </c>
      <c r="AV1224" s="92" t="e">
        <f t="shared" si="58"/>
        <v>#DIV/0!</v>
      </c>
      <c r="AW1224" s="166" t="e">
        <f>Risk_CAL!X1222</f>
        <v>#DIV/0!</v>
      </c>
      <c r="AX1224" s="184"/>
      <c r="AY1224" s="52"/>
      <c r="AZ1224" s="224"/>
      <c r="BA1224" s="247"/>
      <c r="BB1224" s="248"/>
      <c r="BC1224" s="249"/>
      <c r="BD1224" s="250"/>
    </row>
    <row r="1225" spans="2:56" x14ac:dyDescent="0.3">
      <c r="B1225" s="10"/>
      <c r="C1225" s="11"/>
      <c r="D1225" s="178" t="str">
        <f t="shared" si="59"/>
        <v>Guatemala</v>
      </c>
      <c r="E1225" s="11"/>
      <c r="F1225" s="11"/>
      <c r="G1225" s="12"/>
      <c r="H1225" s="11"/>
      <c r="I1225" s="13"/>
      <c r="J1225" s="22"/>
      <c r="K1225" s="23"/>
      <c r="L1225" s="24"/>
      <c r="M1225" s="23"/>
      <c r="N1225" s="25"/>
      <c r="O1225" s="31"/>
      <c r="P1225" s="33"/>
      <c r="Q1225" s="27"/>
      <c r="R1225" s="32"/>
      <c r="S1225" s="32"/>
      <c r="T1225" s="33"/>
      <c r="U1225" s="98"/>
      <c r="V1225" s="59"/>
      <c r="W1225" s="60"/>
      <c r="X1225" s="60"/>
      <c r="Y1225" s="61"/>
      <c r="Z1225" s="68"/>
      <c r="AA1225" s="69"/>
      <c r="AB1225" s="69"/>
      <c r="AC1225" s="70"/>
      <c r="AD1225" s="40"/>
      <c r="AE1225" s="39"/>
      <c r="AF1225" s="39"/>
      <c r="AG1225" s="41"/>
      <c r="AH1225" s="110"/>
      <c r="AI1225" s="111"/>
      <c r="AJ1225" s="112"/>
      <c r="AK1225" s="42"/>
      <c r="AL1225" s="43"/>
      <c r="AM1225" s="46"/>
      <c r="AN1225" s="47"/>
      <c r="AO1225" s="47"/>
      <c r="AP1225" s="115"/>
      <c r="AQ1225" s="48"/>
      <c r="AR1225" s="51"/>
      <c r="AS1225" s="229"/>
      <c r="AT1225" s="230"/>
      <c r="AU1225" s="92">
        <f t="shared" si="57"/>
        <v>0</v>
      </c>
      <c r="AV1225" s="92" t="e">
        <f t="shared" si="58"/>
        <v>#DIV/0!</v>
      </c>
      <c r="AW1225" s="166" t="e">
        <f>Risk_CAL!X1223</f>
        <v>#DIV/0!</v>
      </c>
      <c r="AX1225" s="184"/>
      <c r="AY1225" s="52"/>
      <c r="AZ1225" s="224"/>
      <c r="BA1225" s="247"/>
      <c r="BB1225" s="248"/>
      <c r="BC1225" s="249"/>
      <c r="BD1225" s="250"/>
    </row>
    <row r="1226" spans="2:56" x14ac:dyDescent="0.3">
      <c r="B1226" s="10"/>
      <c r="C1226" s="11"/>
      <c r="D1226" s="178" t="str">
        <f t="shared" si="59"/>
        <v>Guatemala</v>
      </c>
      <c r="E1226" s="11"/>
      <c r="F1226" s="11"/>
      <c r="G1226" s="12"/>
      <c r="H1226" s="11"/>
      <c r="I1226" s="13"/>
      <c r="J1226" s="22"/>
      <c r="K1226" s="23"/>
      <c r="L1226" s="24"/>
      <c r="M1226" s="23"/>
      <c r="N1226" s="25"/>
      <c r="O1226" s="31"/>
      <c r="P1226" s="33"/>
      <c r="Q1226" s="27"/>
      <c r="R1226" s="32"/>
      <c r="S1226" s="32"/>
      <c r="T1226" s="33"/>
      <c r="U1226" s="98"/>
      <c r="V1226" s="59"/>
      <c r="W1226" s="60"/>
      <c r="X1226" s="60"/>
      <c r="Y1226" s="61"/>
      <c r="Z1226" s="68"/>
      <c r="AA1226" s="69"/>
      <c r="AB1226" s="69"/>
      <c r="AC1226" s="70"/>
      <c r="AD1226" s="40"/>
      <c r="AE1226" s="39"/>
      <c r="AF1226" s="39"/>
      <c r="AG1226" s="41"/>
      <c r="AH1226" s="110"/>
      <c r="AI1226" s="111"/>
      <c r="AJ1226" s="112"/>
      <c r="AK1226" s="42"/>
      <c r="AL1226" s="43"/>
      <c r="AM1226" s="46"/>
      <c r="AN1226" s="47"/>
      <c r="AO1226" s="47"/>
      <c r="AP1226" s="115"/>
      <c r="AQ1226" s="48"/>
      <c r="AR1226" s="51"/>
      <c r="AS1226" s="229"/>
      <c r="AT1226" s="230"/>
      <c r="AU1226" s="92">
        <f t="shared" si="57"/>
        <v>0</v>
      </c>
      <c r="AV1226" s="92" t="e">
        <f t="shared" si="58"/>
        <v>#DIV/0!</v>
      </c>
      <c r="AW1226" s="166" t="e">
        <f>Risk_CAL!X1224</f>
        <v>#DIV/0!</v>
      </c>
      <c r="AX1226" s="184"/>
      <c r="AY1226" s="52"/>
      <c r="AZ1226" s="224"/>
      <c r="BA1226" s="247"/>
      <c r="BB1226" s="248"/>
      <c r="BC1226" s="249"/>
      <c r="BD1226" s="250"/>
    </row>
    <row r="1227" spans="2:56" x14ac:dyDescent="0.3">
      <c r="B1227" s="10"/>
      <c r="C1227" s="11"/>
      <c r="D1227" s="178" t="str">
        <f t="shared" si="59"/>
        <v>Guatemala</v>
      </c>
      <c r="E1227" s="11"/>
      <c r="F1227" s="11"/>
      <c r="G1227" s="12"/>
      <c r="H1227" s="11"/>
      <c r="I1227" s="13"/>
      <c r="J1227" s="22"/>
      <c r="K1227" s="23"/>
      <c r="L1227" s="24"/>
      <c r="M1227" s="23"/>
      <c r="N1227" s="25"/>
      <c r="O1227" s="31"/>
      <c r="P1227" s="33"/>
      <c r="Q1227" s="27"/>
      <c r="R1227" s="32"/>
      <c r="S1227" s="32"/>
      <c r="T1227" s="33"/>
      <c r="U1227" s="98"/>
      <c r="V1227" s="59"/>
      <c r="W1227" s="60"/>
      <c r="X1227" s="60"/>
      <c r="Y1227" s="61"/>
      <c r="Z1227" s="68"/>
      <c r="AA1227" s="69"/>
      <c r="AB1227" s="69"/>
      <c r="AC1227" s="70"/>
      <c r="AD1227" s="40"/>
      <c r="AE1227" s="39"/>
      <c r="AF1227" s="39"/>
      <c r="AG1227" s="41"/>
      <c r="AH1227" s="110"/>
      <c r="AI1227" s="111"/>
      <c r="AJ1227" s="112"/>
      <c r="AK1227" s="42"/>
      <c r="AL1227" s="43"/>
      <c r="AM1227" s="46"/>
      <c r="AN1227" s="47"/>
      <c r="AO1227" s="47"/>
      <c r="AP1227" s="115"/>
      <c r="AQ1227" s="48"/>
      <c r="AR1227" s="51"/>
      <c r="AS1227" s="229"/>
      <c r="AT1227" s="230"/>
      <c r="AU1227" s="92">
        <f t="shared" ref="AU1227:AU1290" si="60">AR1227-R1227</f>
        <v>0</v>
      </c>
      <c r="AV1227" s="92" t="e">
        <f t="shared" ref="AV1227:AV1290" si="61">S1227/R1227</f>
        <v>#DIV/0!</v>
      </c>
      <c r="AW1227" s="166" t="e">
        <f>Risk_CAL!X1225</f>
        <v>#DIV/0!</v>
      </c>
      <c r="AX1227" s="184"/>
      <c r="AY1227" s="52"/>
      <c r="AZ1227" s="224"/>
      <c r="BA1227" s="247"/>
      <c r="BB1227" s="248"/>
      <c r="BC1227" s="249"/>
      <c r="BD1227" s="250"/>
    </row>
    <row r="1228" spans="2:56" x14ac:dyDescent="0.3">
      <c r="B1228" s="10"/>
      <c r="C1228" s="11"/>
      <c r="D1228" s="178" t="str">
        <f t="shared" si="59"/>
        <v>Guatemala</v>
      </c>
      <c r="E1228" s="11"/>
      <c r="F1228" s="11"/>
      <c r="G1228" s="12"/>
      <c r="H1228" s="11"/>
      <c r="I1228" s="13"/>
      <c r="J1228" s="22"/>
      <c r="K1228" s="23"/>
      <c r="L1228" s="24"/>
      <c r="M1228" s="23"/>
      <c r="N1228" s="25"/>
      <c r="O1228" s="31"/>
      <c r="P1228" s="33"/>
      <c r="Q1228" s="27"/>
      <c r="R1228" s="32"/>
      <c r="S1228" s="32"/>
      <c r="T1228" s="33"/>
      <c r="U1228" s="98"/>
      <c r="V1228" s="59"/>
      <c r="W1228" s="60"/>
      <c r="X1228" s="60"/>
      <c r="Y1228" s="61"/>
      <c r="Z1228" s="68"/>
      <c r="AA1228" s="69"/>
      <c r="AB1228" s="69"/>
      <c r="AC1228" s="70"/>
      <c r="AD1228" s="40"/>
      <c r="AE1228" s="39"/>
      <c r="AF1228" s="39"/>
      <c r="AG1228" s="41"/>
      <c r="AH1228" s="110"/>
      <c r="AI1228" s="111"/>
      <c r="AJ1228" s="112"/>
      <c r="AK1228" s="42"/>
      <c r="AL1228" s="43"/>
      <c r="AM1228" s="46"/>
      <c r="AN1228" s="47"/>
      <c r="AO1228" s="47"/>
      <c r="AP1228" s="115"/>
      <c r="AQ1228" s="48"/>
      <c r="AR1228" s="51"/>
      <c r="AS1228" s="229"/>
      <c r="AT1228" s="230"/>
      <c r="AU1228" s="92">
        <f t="shared" si="60"/>
        <v>0</v>
      </c>
      <c r="AV1228" s="92" t="e">
        <f t="shared" si="61"/>
        <v>#DIV/0!</v>
      </c>
      <c r="AW1228" s="166" t="e">
        <f>Risk_CAL!X1226</f>
        <v>#DIV/0!</v>
      </c>
      <c r="AX1228" s="184"/>
      <c r="AY1228" s="52"/>
      <c r="AZ1228" s="224"/>
      <c r="BA1228" s="247"/>
      <c r="BB1228" s="248"/>
      <c r="BC1228" s="249"/>
      <c r="BD1228" s="250"/>
    </row>
    <row r="1229" spans="2:56" x14ac:dyDescent="0.3">
      <c r="B1229" s="10"/>
      <c r="C1229" s="11"/>
      <c r="D1229" s="178" t="str">
        <f t="shared" si="59"/>
        <v>Guatemala</v>
      </c>
      <c r="E1229" s="11"/>
      <c r="F1229" s="11"/>
      <c r="G1229" s="12"/>
      <c r="H1229" s="11"/>
      <c r="I1229" s="13"/>
      <c r="J1229" s="22"/>
      <c r="K1229" s="23"/>
      <c r="L1229" s="24"/>
      <c r="M1229" s="23"/>
      <c r="N1229" s="25"/>
      <c r="O1229" s="31"/>
      <c r="P1229" s="33"/>
      <c r="Q1229" s="27"/>
      <c r="R1229" s="32"/>
      <c r="S1229" s="32"/>
      <c r="T1229" s="33"/>
      <c r="U1229" s="98"/>
      <c r="V1229" s="59"/>
      <c r="W1229" s="60"/>
      <c r="X1229" s="60"/>
      <c r="Y1229" s="61"/>
      <c r="Z1229" s="68"/>
      <c r="AA1229" s="69"/>
      <c r="AB1229" s="69"/>
      <c r="AC1229" s="70"/>
      <c r="AD1229" s="40"/>
      <c r="AE1229" s="39"/>
      <c r="AF1229" s="39"/>
      <c r="AG1229" s="41"/>
      <c r="AH1229" s="110"/>
      <c r="AI1229" s="111"/>
      <c r="AJ1229" s="112"/>
      <c r="AK1229" s="42"/>
      <c r="AL1229" s="43"/>
      <c r="AM1229" s="46"/>
      <c r="AN1229" s="47"/>
      <c r="AO1229" s="47"/>
      <c r="AP1229" s="115"/>
      <c r="AQ1229" s="48"/>
      <c r="AR1229" s="51"/>
      <c r="AS1229" s="229"/>
      <c r="AT1229" s="230"/>
      <c r="AU1229" s="92">
        <f t="shared" si="60"/>
        <v>0</v>
      </c>
      <c r="AV1229" s="92" t="e">
        <f t="shared" si="61"/>
        <v>#DIV/0!</v>
      </c>
      <c r="AW1229" s="166" t="e">
        <f>Risk_CAL!X1227</f>
        <v>#DIV/0!</v>
      </c>
      <c r="AX1229" s="184"/>
      <c r="AY1229" s="52"/>
      <c r="AZ1229" s="224"/>
      <c r="BA1229" s="247"/>
      <c r="BB1229" s="248"/>
      <c r="BC1229" s="249"/>
      <c r="BD1229" s="250"/>
    </row>
    <row r="1230" spans="2:56" x14ac:dyDescent="0.3">
      <c r="B1230" s="10"/>
      <c r="C1230" s="11"/>
      <c r="D1230" s="178" t="str">
        <f t="shared" si="59"/>
        <v>Guatemala</v>
      </c>
      <c r="E1230" s="11"/>
      <c r="F1230" s="11"/>
      <c r="G1230" s="12"/>
      <c r="H1230" s="11"/>
      <c r="I1230" s="13"/>
      <c r="J1230" s="22"/>
      <c r="K1230" s="23"/>
      <c r="L1230" s="24"/>
      <c r="M1230" s="23"/>
      <c r="N1230" s="25"/>
      <c r="O1230" s="31"/>
      <c r="P1230" s="33"/>
      <c r="Q1230" s="27"/>
      <c r="R1230" s="32"/>
      <c r="S1230" s="32"/>
      <c r="T1230" s="33"/>
      <c r="U1230" s="98"/>
      <c r="V1230" s="59"/>
      <c r="W1230" s="60"/>
      <c r="X1230" s="60"/>
      <c r="Y1230" s="61"/>
      <c r="Z1230" s="68"/>
      <c r="AA1230" s="69"/>
      <c r="AB1230" s="69"/>
      <c r="AC1230" s="70"/>
      <c r="AD1230" s="40"/>
      <c r="AE1230" s="39"/>
      <c r="AF1230" s="39"/>
      <c r="AG1230" s="41"/>
      <c r="AH1230" s="110"/>
      <c r="AI1230" s="111"/>
      <c r="AJ1230" s="112"/>
      <c r="AK1230" s="42"/>
      <c r="AL1230" s="43"/>
      <c r="AM1230" s="46"/>
      <c r="AN1230" s="47"/>
      <c r="AO1230" s="47"/>
      <c r="AP1230" s="115"/>
      <c r="AQ1230" s="48"/>
      <c r="AR1230" s="51"/>
      <c r="AS1230" s="229"/>
      <c r="AT1230" s="230"/>
      <c r="AU1230" s="92">
        <f t="shared" si="60"/>
        <v>0</v>
      </c>
      <c r="AV1230" s="92" t="e">
        <f t="shared" si="61"/>
        <v>#DIV/0!</v>
      </c>
      <c r="AW1230" s="166" t="e">
        <f>Risk_CAL!X1228</f>
        <v>#DIV/0!</v>
      </c>
      <c r="AX1230" s="184"/>
      <c r="AY1230" s="52"/>
      <c r="AZ1230" s="224"/>
      <c r="BA1230" s="247"/>
      <c r="BB1230" s="248"/>
      <c r="BC1230" s="249"/>
      <c r="BD1230" s="250"/>
    </row>
    <row r="1231" spans="2:56" x14ac:dyDescent="0.3">
      <c r="B1231" s="10"/>
      <c r="C1231" s="11"/>
      <c r="D1231" s="178" t="str">
        <f t="shared" si="59"/>
        <v>Guatemala</v>
      </c>
      <c r="E1231" s="11"/>
      <c r="F1231" s="11"/>
      <c r="G1231" s="12"/>
      <c r="H1231" s="11"/>
      <c r="I1231" s="13"/>
      <c r="J1231" s="22"/>
      <c r="K1231" s="23"/>
      <c r="L1231" s="24"/>
      <c r="M1231" s="23"/>
      <c r="N1231" s="25"/>
      <c r="O1231" s="31"/>
      <c r="P1231" s="33"/>
      <c r="Q1231" s="27"/>
      <c r="R1231" s="32"/>
      <c r="S1231" s="32"/>
      <c r="T1231" s="33"/>
      <c r="U1231" s="98"/>
      <c r="V1231" s="59"/>
      <c r="W1231" s="60"/>
      <c r="X1231" s="60"/>
      <c r="Y1231" s="61"/>
      <c r="Z1231" s="68"/>
      <c r="AA1231" s="69"/>
      <c r="AB1231" s="69"/>
      <c r="AC1231" s="70"/>
      <c r="AD1231" s="40"/>
      <c r="AE1231" s="39"/>
      <c r="AF1231" s="39"/>
      <c r="AG1231" s="41"/>
      <c r="AH1231" s="110"/>
      <c r="AI1231" s="111"/>
      <c r="AJ1231" s="112"/>
      <c r="AK1231" s="42"/>
      <c r="AL1231" s="43"/>
      <c r="AM1231" s="46"/>
      <c r="AN1231" s="47"/>
      <c r="AO1231" s="47"/>
      <c r="AP1231" s="115"/>
      <c r="AQ1231" s="48"/>
      <c r="AR1231" s="51"/>
      <c r="AS1231" s="229"/>
      <c r="AT1231" s="230"/>
      <c r="AU1231" s="92">
        <f t="shared" si="60"/>
        <v>0</v>
      </c>
      <c r="AV1231" s="92" t="e">
        <f t="shared" si="61"/>
        <v>#DIV/0!</v>
      </c>
      <c r="AW1231" s="166" t="e">
        <f>Risk_CAL!X1229</f>
        <v>#DIV/0!</v>
      </c>
      <c r="AX1231" s="184"/>
      <c r="AY1231" s="52"/>
      <c r="AZ1231" s="224"/>
      <c r="BA1231" s="247"/>
      <c r="BB1231" s="248"/>
      <c r="BC1231" s="249"/>
      <c r="BD1231" s="250"/>
    </row>
    <row r="1232" spans="2:56" x14ac:dyDescent="0.3">
      <c r="B1232" s="10"/>
      <c r="C1232" s="11"/>
      <c r="D1232" s="178" t="str">
        <f t="shared" si="59"/>
        <v>Guatemala</v>
      </c>
      <c r="E1232" s="11"/>
      <c r="F1232" s="11"/>
      <c r="G1232" s="12"/>
      <c r="H1232" s="11"/>
      <c r="I1232" s="13"/>
      <c r="J1232" s="22"/>
      <c r="K1232" s="23"/>
      <c r="L1232" s="24"/>
      <c r="M1232" s="23"/>
      <c r="N1232" s="25"/>
      <c r="O1232" s="31"/>
      <c r="P1232" s="33"/>
      <c r="Q1232" s="27"/>
      <c r="R1232" s="32"/>
      <c r="S1232" s="32"/>
      <c r="T1232" s="33"/>
      <c r="U1232" s="98"/>
      <c r="V1232" s="59"/>
      <c r="W1232" s="60"/>
      <c r="X1232" s="60"/>
      <c r="Y1232" s="61"/>
      <c r="Z1232" s="68"/>
      <c r="AA1232" s="69"/>
      <c r="AB1232" s="69"/>
      <c r="AC1232" s="70"/>
      <c r="AD1232" s="40"/>
      <c r="AE1232" s="39"/>
      <c r="AF1232" s="39"/>
      <c r="AG1232" s="41"/>
      <c r="AH1232" s="110"/>
      <c r="AI1232" s="111"/>
      <c r="AJ1232" s="112"/>
      <c r="AK1232" s="42"/>
      <c r="AL1232" s="43"/>
      <c r="AM1232" s="46"/>
      <c r="AN1232" s="47"/>
      <c r="AO1232" s="47"/>
      <c r="AP1232" s="115"/>
      <c r="AQ1232" s="48"/>
      <c r="AR1232" s="51"/>
      <c r="AS1232" s="229"/>
      <c r="AT1232" s="230"/>
      <c r="AU1232" s="92">
        <f t="shared" si="60"/>
        <v>0</v>
      </c>
      <c r="AV1232" s="92" t="e">
        <f t="shared" si="61"/>
        <v>#DIV/0!</v>
      </c>
      <c r="AW1232" s="166" t="e">
        <f>Risk_CAL!X1230</f>
        <v>#DIV/0!</v>
      </c>
      <c r="AX1232" s="184"/>
      <c r="AY1232" s="52"/>
      <c r="AZ1232" s="224"/>
      <c r="BA1232" s="247"/>
      <c r="BB1232" s="248"/>
      <c r="BC1232" s="249"/>
      <c r="BD1232" s="250"/>
    </row>
    <row r="1233" spans="2:56" x14ac:dyDescent="0.3">
      <c r="B1233" s="10"/>
      <c r="C1233" s="11"/>
      <c r="D1233" s="178" t="str">
        <f t="shared" si="59"/>
        <v>Guatemala</v>
      </c>
      <c r="E1233" s="11"/>
      <c r="F1233" s="11"/>
      <c r="G1233" s="12"/>
      <c r="H1233" s="11"/>
      <c r="I1233" s="13"/>
      <c r="J1233" s="22"/>
      <c r="K1233" s="23"/>
      <c r="L1233" s="24"/>
      <c r="M1233" s="23"/>
      <c r="N1233" s="25"/>
      <c r="O1233" s="31"/>
      <c r="P1233" s="33"/>
      <c r="Q1233" s="27"/>
      <c r="R1233" s="32"/>
      <c r="S1233" s="32"/>
      <c r="T1233" s="33"/>
      <c r="U1233" s="98"/>
      <c r="V1233" s="59"/>
      <c r="W1233" s="60"/>
      <c r="X1233" s="60"/>
      <c r="Y1233" s="61"/>
      <c r="Z1233" s="68"/>
      <c r="AA1233" s="69"/>
      <c r="AB1233" s="69"/>
      <c r="AC1233" s="70"/>
      <c r="AD1233" s="40"/>
      <c r="AE1233" s="39"/>
      <c r="AF1233" s="39"/>
      <c r="AG1233" s="41"/>
      <c r="AH1233" s="110"/>
      <c r="AI1233" s="111"/>
      <c r="AJ1233" s="112"/>
      <c r="AK1233" s="42"/>
      <c r="AL1233" s="43"/>
      <c r="AM1233" s="46"/>
      <c r="AN1233" s="47"/>
      <c r="AO1233" s="47"/>
      <c r="AP1233" s="115"/>
      <c r="AQ1233" s="48"/>
      <c r="AR1233" s="51"/>
      <c r="AS1233" s="229"/>
      <c r="AT1233" s="230"/>
      <c r="AU1233" s="92">
        <f t="shared" si="60"/>
        <v>0</v>
      </c>
      <c r="AV1233" s="92" t="e">
        <f t="shared" si="61"/>
        <v>#DIV/0!</v>
      </c>
      <c r="AW1233" s="166" t="e">
        <f>Risk_CAL!X1231</f>
        <v>#DIV/0!</v>
      </c>
      <c r="AX1233" s="184"/>
      <c r="AY1233" s="52"/>
      <c r="AZ1233" s="224"/>
      <c r="BA1233" s="247"/>
      <c r="BB1233" s="248"/>
      <c r="BC1233" s="249"/>
      <c r="BD1233" s="250"/>
    </row>
    <row r="1234" spans="2:56" x14ac:dyDescent="0.3">
      <c r="B1234" s="10"/>
      <c r="C1234" s="11"/>
      <c r="D1234" s="178" t="str">
        <f t="shared" si="59"/>
        <v>Guatemala</v>
      </c>
      <c r="E1234" s="11"/>
      <c r="F1234" s="11"/>
      <c r="G1234" s="12"/>
      <c r="H1234" s="11"/>
      <c r="I1234" s="13"/>
      <c r="J1234" s="22"/>
      <c r="K1234" s="23"/>
      <c r="L1234" s="24"/>
      <c r="M1234" s="23"/>
      <c r="N1234" s="25"/>
      <c r="O1234" s="31"/>
      <c r="P1234" s="33"/>
      <c r="Q1234" s="27"/>
      <c r="R1234" s="32"/>
      <c r="S1234" s="32"/>
      <c r="T1234" s="33"/>
      <c r="U1234" s="98"/>
      <c r="V1234" s="59"/>
      <c r="W1234" s="60"/>
      <c r="X1234" s="60"/>
      <c r="Y1234" s="61"/>
      <c r="Z1234" s="68"/>
      <c r="AA1234" s="69"/>
      <c r="AB1234" s="69"/>
      <c r="AC1234" s="70"/>
      <c r="AD1234" s="40"/>
      <c r="AE1234" s="39"/>
      <c r="AF1234" s="39"/>
      <c r="AG1234" s="41"/>
      <c r="AH1234" s="110"/>
      <c r="AI1234" s="111"/>
      <c r="AJ1234" s="112"/>
      <c r="AK1234" s="42"/>
      <c r="AL1234" s="43"/>
      <c r="AM1234" s="46"/>
      <c r="AN1234" s="47"/>
      <c r="AO1234" s="47"/>
      <c r="AP1234" s="115"/>
      <c r="AQ1234" s="48"/>
      <c r="AR1234" s="51"/>
      <c r="AS1234" s="229"/>
      <c r="AT1234" s="230"/>
      <c r="AU1234" s="92">
        <f t="shared" si="60"/>
        <v>0</v>
      </c>
      <c r="AV1234" s="92" t="e">
        <f t="shared" si="61"/>
        <v>#DIV/0!</v>
      </c>
      <c r="AW1234" s="166" t="e">
        <f>Risk_CAL!X1232</f>
        <v>#DIV/0!</v>
      </c>
      <c r="AX1234" s="184"/>
      <c r="AY1234" s="52"/>
      <c r="AZ1234" s="224"/>
      <c r="BA1234" s="247"/>
      <c r="BB1234" s="248"/>
      <c r="BC1234" s="249"/>
      <c r="BD1234" s="250"/>
    </row>
    <row r="1235" spans="2:56" x14ac:dyDescent="0.3">
      <c r="B1235" s="10"/>
      <c r="C1235" s="11"/>
      <c r="D1235" s="178" t="str">
        <f t="shared" si="59"/>
        <v>Guatemala</v>
      </c>
      <c r="E1235" s="11"/>
      <c r="F1235" s="11"/>
      <c r="G1235" s="12"/>
      <c r="H1235" s="11"/>
      <c r="I1235" s="13"/>
      <c r="J1235" s="22"/>
      <c r="K1235" s="23"/>
      <c r="L1235" s="24"/>
      <c r="M1235" s="23"/>
      <c r="N1235" s="25"/>
      <c r="O1235" s="31"/>
      <c r="P1235" s="33"/>
      <c r="Q1235" s="27"/>
      <c r="R1235" s="32"/>
      <c r="S1235" s="32"/>
      <c r="T1235" s="33"/>
      <c r="U1235" s="98"/>
      <c r="V1235" s="59"/>
      <c r="W1235" s="60"/>
      <c r="X1235" s="60"/>
      <c r="Y1235" s="61"/>
      <c r="Z1235" s="68"/>
      <c r="AA1235" s="69"/>
      <c r="AB1235" s="69"/>
      <c r="AC1235" s="70"/>
      <c r="AD1235" s="40"/>
      <c r="AE1235" s="39"/>
      <c r="AF1235" s="39"/>
      <c r="AG1235" s="41"/>
      <c r="AH1235" s="110"/>
      <c r="AI1235" s="111"/>
      <c r="AJ1235" s="112"/>
      <c r="AK1235" s="42"/>
      <c r="AL1235" s="43"/>
      <c r="AM1235" s="46"/>
      <c r="AN1235" s="47"/>
      <c r="AO1235" s="47"/>
      <c r="AP1235" s="115"/>
      <c r="AQ1235" s="48"/>
      <c r="AR1235" s="51"/>
      <c r="AS1235" s="229"/>
      <c r="AT1235" s="230"/>
      <c r="AU1235" s="92">
        <f t="shared" si="60"/>
        <v>0</v>
      </c>
      <c r="AV1235" s="92" t="e">
        <f t="shared" si="61"/>
        <v>#DIV/0!</v>
      </c>
      <c r="AW1235" s="166" t="e">
        <f>Risk_CAL!X1233</f>
        <v>#DIV/0!</v>
      </c>
      <c r="AX1235" s="184"/>
      <c r="AY1235" s="52"/>
      <c r="AZ1235" s="224"/>
      <c r="BA1235" s="247"/>
      <c r="BB1235" s="248"/>
      <c r="BC1235" s="249"/>
      <c r="BD1235" s="250"/>
    </row>
    <row r="1236" spans="2:56" x14ac:dyDescent="0.3">
      <c r="B1236" s="10"/>
      <c r="C1236" s="11"/>
      <c r="D1236" s="178" t="str">
        <f t="shared" si="59"/>
        <v>Guatemala</v>
      </c>
      <c r="E1236" s="11"/>
      <c r="F1236" s="11"/>
      <c r="G1236" s="12"/>
      <c r="H1236" s="11"/>
      <c r="I1236" s="13"/>
      <c r="J1236" s="22"/>
      <c r="K1236" s="23"/>
      <c r="L1236" s="24"/>
      <c r="M1236" s="23"/>
      <c r="N1236" s="25"/>
      <c r="O1236" s="31"/>
      <c r="P1236" s="33"/>
      <c r="Q1236" s="27"/>
      <c r="R1236" s="32"/>
      <c r="S1236" s="32"/>
      <c r="T1236" s="33"/>
      <c r="U1236" s="98"/>
      <c r="V1236" s="59"/>
      <c r="W1236" s="60"/>
      <c r="X1236" s="60"/>
      <c r="Y1236" s="61"/>
      <c r="Z1236" s="68"/>
      <c r="AA1236" s="69"/>
      <c r="AB1236" s="69"/>
      <c r="AC1236" s="70"/>
      <c r="AD1236" s="40"/>
      <c r="AE1236" s="39"/>
      <c r="AF1236" s="39"/>
      <c r="AG1236" s="41"/>
      <c r="AH1236" s="110"/>
      <c r="AI1236" s="111"/>
      <c r="AJ1236" s="112"/>
      <c r="AK1236" s="42"/>
      <c r="AL1236" s="43"/>
      <c r="AM1236" s="46"/>
      <c r="AN1236" s="47"/>
      <c r="AO1236" s="47"/>
      <c r="AP1236" s="115"/>
      <c r="AQ1236" s="48"/>
      <c r="AR1236" s="51"/>
      <c r="AS1236" s="229"/>
      <c r="AT1236" s="230"/>
      <c r="AU1236" s="92">
        <f t="shared" si="60"/>
        <v>0</v>
      </c>
      <c r="AV1236" s="92" t="e">
        <f t="shared" si="61"/>
        <v>#DIV/0!</v>
      </c>
      <c r="AW1236" s="166" t="e">
        <f>Risk_CAL!X1234</f>
        <v>#DIV/0!</v>
      </c>
      <c r="AX1236" s="184"/>
      <c r="AY1236" s="52"/>
      <c r="AZ1236" s="224"/>
      <c r="BA1236" s="247"/>
      <c r="BB1236" s="248"/>
      <c r="BC1236" s="249"/>
      <c r="BD1236" s="250"/>
    </row>
    <row r="1237" spans="2:56" x14ac:dyDescent="0.3">
      <c r="B1237" s="10"/>
      <c r="C1237" s="11"/>
      <c r="D1237" s="178" t="str">
        <f t="shared" si="59"/>
        <v>Guatemala</v>
      </c>
      <c r="E1237" s="11"/>
      <c r="F1237" s="11"/>
      <c r="G1237" s="12"/>
      <c r="H1237" s="11"/>
      <c r="I1237" s="13"/>
      <c r="J1237" s="22"/>
      <c r="K1237" s="23"/>
      <c r="L1237" s="24"/>
      <c r="M1237" s="23"/>
      <c r="N1237" s="25"/>
      <c r="O1237" s="31"/>
      <c r="P1237" s="33"/>
      <c r="Q1237" s="27"/>
      <c r="R1237" s="32"/>
      <c r="S1237" s="32"/>
      <c r="T1237" s="33"/>
      <c r="U1237" s="98"/>
      <c r="V1237" s="59"/>
      <c r="W1237" s="60"/>
      <c r="X1237" s="60"/>
      <c r="Y1237" s="61"/>
      <c r="Z1237" s="68"/>
      <c r="AA1237" s="69"/>
      <c r="AB1237" s="69"/>
      <c r="AC1237" s="70"/>
      <c r="AD1237" s="40"/>
      <c r="AE1237" s="39"/>
      <c r="AF1237" s="39"/>
      <c r="AG1237" s="41"/>
      <c r="AH1237" s="110"/>
      <c r="AI1237" s="111"/>
      <c r="AJ1237" s="112"/>
      <c r="AK1237" s="42"/>
      <c r="AL1237" s="43"/>
      <c r="AM1237" s="46"/>
      <c r="AN1237" s="47"/>
      <c r="AO1237" s="47"/>
      <c r="AP1237" s="115"/>
      <c r="AQ1237" s="48"/>
      <c r="AR1237" s="51"/>
      <c r="AS1237" s="229"/>
      <c r="AT1237" s="230"/>
      <c r="AU1237" s="92">
        <f t="shared" si="60"/>
        <v>0</v>
      </c>
      <c r="AV1237" s="92" t="e">
        <f t="shared" si="61"/>
        <v>#DIV/0!</v>
      </c>
      <c r="AW1237" s="166" t="e">
        <f>Risk_CAL!X1235</f>
        <v>#DIV/0!</v>
      </c>
      <c r="AX1237" s="184"/>
      <c r="AY1237" s="52"/>
      <c r="AZ1237" s="224"/>
      <c r="BA1237" s="247"/>
      <c r="BB1237" s="248"/>
      <c r="BC1237" s="249"/>
      <c r="BD1237" s="250"/>
    </row>
    <row r="1238" spans="2:56" x14ac:dyDescent="0.3">
      <c r="B1238" s="10"/>
      <c r="C1238" s="11"/>
      <c r="D1238" s="178" t="str">
        <f t="shared" si="59"/>
        <v>Guatemala</v>
      </c>
      <c r="E1238" s="11"/>
      <c r="F1238" s="11"/>
      <c r="G1238" s="12"/>
      <c r="H1238" s="11"/>
      <c r="I1238" s="13"/>
      <c r="J1238" s="22"/>
      <c r="K1238" s="23"/>
      <c r="L1238" s="24"/>
      <c r="M1238" s="23"/>
      <c r="N1238" s="25"/>
      <c r="O1238" s="31"/>
      <c r="P1238" s="33"/>
      <c r="Q1238" s="27"/>
      <c r="R1238" s="32"/>
      <c r="S1238" s="32"/>
      <c r="T1238" s="33"/>
      <c r="U1238" s="98"/>
      <c r="V1238" s="59"/>
      <c r="W1238" s="60"/>
      <c r="X1238" s="60"/>
      <c r="Y1238" s="61"/>
      <c r="Z1238" s="68"/>
      <c r="AA1238" s="69"/>
      <c r="AB1238" s="69"/>
      <c r="AC1238" s="70"/>
      <c r="AD1238" s="40"/>
      <c r="AE1238" s="39"/>
      <c r="AF1238" s="39"/>
      <c r="AG1238" s="41"/>
      <c r="AH1238" s="110"/>
      <c r="AI1238" s="111"/>
      <c r="AJ1238" s="112"/>
      <c r="AK1238" s="42"/>
      <c r="AL1238" s="43"/>
      <c r="AM1238" s="46"/>
      <c r="AN1238" s="47"/>
      <c r="AO1238" s="47"/>
      <c r="AP1238" s="115"/>
      <c r="AQ1238" s="48"/>
      <c r="AR1238" s="51"/>
      <c r="AS1238" s="229"/>
      <c r="AT1238" s="230"/>
      <c r="AU1238" s="92">
        <f t="shared" si="60"/>
        <v>0</v>
      </c>
      <c r="AV1238" s="92" t="e">
        <f t="shared" si="61"/>
        <v>#DIV/0!</v>
      </c>
      <c r="AW1238" s="166" t="e">
        <f>Risk_CAL!X1236</f>
        <v>#DIV/0!</v>
      </c>
      <c r="AX1238" s="184"/>
      <c r="AY1238" s="52"/>
      <c r="AZ1238" s="224"/>
      <c r="BA1238" s="247"/>
      <c r="BB1238" s="248"/>
      <c r="BC1238" s="249"/>
      <c r="BD1238" s="250"/>
    </row>
    <row r="1239" spans="2:56" x14ac:dyDescent="0.3">
      <c r="B1239" s="10"/>
      <c r="C1239" s="11"/>
      <c r="D1239" s="178" t="str">
        <f t="shared" si="59"/>
        <v>Guatemala</v>
      </c>
      <c r="E1239" s="11"/>
      <c r="F1239" s="11"/>
      <c r="G1239" s="12"/>
      <c r="H1239" s="11"/>
      <c r="I1239" s="13"/>
      <c r="J1239" s="22"/>
      <c r="K1239" s="23"/>
      <c r="L1239" s="24"/>
      <c r="M1239" s="23"/>
      <c r="N1239" s="25"/>
      <c r="O1239" s="31"/>
      <c r="P1239" s="33"/>
      <c r="Q1239" s="27"/>
      <c r="R1239" s="32"/>
      <c r="S1239" s="32"/>
      <c r="T1239" s="33"/>
      <c r="U1239" s="98"/>
      <c r="V1239" s="59"/>
      <c r="W1239" s="60"/>
      <c r="X1239" s="60"/>
      <c r="Y1239" s="61"/>
      <c r="Z1239" s="68"/>
      <c r="AA1239" s="69"/>
      <c r="AB1239" s="69"/>
      <c r="AC1239" s="70"/>
      <c r="AD1239" s="40"/>
      <c r="AE1239" s="39"/>
      <c r="AF1239" s="39"/>
      <c r="AG1239" s="41"/>
      <c r="AH1239" s="110"/>
      <c r="AI1239" s="111"/>
      <c r="AJ1239" s="112"/>
      <c r="AK1239" s="42"/>
      <c r="AL1239" s="43"/>
      <c r="AM1239" s="46"/>
      <c r="AN1239" s="47"/>
      <c r="AO1239" s="47"/>
      <c r="AP1239" s="115"/>
      <c r="AQ1239" s="48"/>
      <c r="AR1239" s="51"/>
      <c r="AS1239" s="229"/>
      <c r="AT1239" s="230"/>
      <c r="AU1239" s="92">
        <f t="shared" si="60"/>
        <v>0</v>
      </c>
      <c r="AV1239" s="92" t="e">
        <f t="shared" si="61"/>
        <v>#DIV/0!</v>
      </c>
      <c r="AW1239" s="166" t="e">
        <f>Risk_CAL!X1237</f>
        <v>#DIV/0!</v>
      </c>
      <c r="AX1239" s="184"/>
      <c r="AY1239" s="52"/>
      <c r="AZ1239" s="224"/>
      <c r="BA1239" s="247"/>
      <c r="BB1239" s="248"/>
      <c r="BC1239" s="249"/>
      <c r="BD1239" s="250"/>
    </row>
    <row r="1240" spans="2:56" x14ac:dyDescent="0.3">
      <c r="B1240" s="10"/>
      <c r="C1240" s="11"/>
      <c r="D1240" s="178" t="str">
        <f t="shared" si="59"/>
        <v>Guatemala</v>
      </c>
      <c r="E1240" s="11"/>
      <c r="F1240" s="11"/>
      <c r="G1240" s="12"/>
      <c r="H1240" s="11"/>
      <c r="I1240" s="13"/>
      <c r="J1240" s="22"/>
      <c r="K1240" s="23"/>
      <c r="L1240" s="24"/>
      <c r="M1240" s="23"/>
      <c r="N1240" s="25"/>
      <c r="O1240" s="31"/>
      <c r="P1240" s="33"/>
      <c r="Q1240" s="27"/>
      <c r="R1240" s="32"/>
      <c r="S1240" s="32"/>
      <c r="T1240" s="33"/>
      <c r="U1240" s="98"/>
      <c r="V1240" s="59"/>
      <c r="W1240" s="60"/>
      <c r="X1240" s="60"/>
      <c r="Y1240" s="61"/>
      <c r="Z1240" s="68"/>
      <c r="AA1240" s="69"/>
      <c r="AB1240" s="69"/>
      <c r="AC1240" s="70"/>
      <c r="AD1240" s="40"/>
      <c r="AE1240" s="39"/>
      <c r="AF1240" s="39"/>
      <c r="AG1240" s="41"/>
      <c r="AH1240" s="110"/>
      <c r="AI1240" s="111"/>
      <c r="AJ1240" s="112"/>
      <c r="AK1240" s="42"/>
      <c r="AL1240" s="43"/>
      <c r="AM1240" s="46"/>
      <c r="AN1240" s="47"/>
      <c r="AO1240" s="47"/>
      <c r="AP1240" s="115"/>
      <c r="AQ1240" s="48"/>
      <c r="AR1240" s="51"/>
      <c r="AS1240" s="229"/>
      <c r="AT1240" s="230"/>
      <c r="AU1240" s="92">
        <f t="shared" si="60"/>
        <v>0</v>
      </c>
      <c r="AV1240" s="92" t="e">
        <f t="shared" si="61"/>
        <v>#DIV/0!</v>
      </c>
      <c r="AW1240" s="166" t="e">
        <f>Risk_CAL!X1238</f>
        <v>#DIV/0!</v>
      </c>
      <c r="AX1240" s="184"/>
      <c r="AY1240" s="52"/>
      <c r="AZ1240" s="224"/>
      <c r="BA1240" s="247"/>
      <c r="BB1240" s="248"/>
      <c r="BC1240" s="249"/>
      <c r="BD1240" s="250"/>
    </row>
    <row r="1241" spans="2:56" x14ac:dyDescent="0.3">
      <c r="B1241" s="10"/>
      <c r="C1241" s="11"/>
      <c r="D1241" s="178" t="str">
        <f t="shared" si="59"/>
        <v>Guatemala</v>
      </c>
      <c r="E1241" s="11"/>
      <c r="F1241" s="11"/>
      <c r="G1241" s="12"/>
      <c r="H1241" s="11"/>
      <c r="I1241" s="13"/>
      <c r="J1241" s="22"/>
      <c r="K1241" s="23"/>
      <c r="L1241" s="24"/>
      <c r="M1241" s="23"/>
      <c r="N1241" s="25"/>
      <c r="O1241" s="31"/>
      <c r="P1241" s="33"/>
      <c r="Q1241" s="27"/>
      <c r="R1241" s="32"/>
      <c r="S1241" s="32"/>
      <c r="T1241" s="33"/>
      <c r="U1241" s="98"/>
      <c r="V1241" s="59"/>
      <c r="W1241" s="60"/>
      <c r="X1241" s="60"/>
      <c r="Y1241" s="61"/>
      <c r="Z1241" s="68"/>
      <c r="AA1241" s="69"/>
      <c r="AB1241" s="69"/>
      <c r="AC1241" s="70"/>
      <c r="AD1241" s="40"/>
      <c r="AE1241" s="39"/>
      <c r="AF1241" s="39"/>
      <c r="AG1241" s="41"/>
      <c r="AH1241" s="110"/>
      <c r="AI1241" s="111"/>
      <c r="AJ1241" s="112"/>
      <c r="AK1241" s="42"/>
      <c r="AL1241" s="43"/>
      <c r="AM1241" s="46"/>
      <c r="AN1241" s="47"/>
      <c r="AO1241" s="47"/>
      <c r="AP1241" s="115"/>
      <c r="AQ1241" s="48"/>
      <c r="AR1241" s="51"/>
      <c r="AS1241" s="229"/>
      <c r="AT1241" s="230"/>
      <c r="AU1241" s="92">
        <f t="shared" si="60"/>
        <v>0</v>
      </c>
      <c r="AV1241" s="92" t="e">
        <f t="shared" si="61"/>
        <v>#DIV/0!</v>
      </c>
      <c r="AW1241" s="166" t="e">
        <f>Risk_CAL!X1239</f>
        <v>#DIV/0!</v>
      </c>
      <c r="AX1241" s="184"/>
      <c r="AY1241" s="52"/>
      <c r="AZ1241" s="224"/>
      <c r="BA1241" s="247"/>
      <c r="BB1241" s="248"/>
      <c r="BC1241" s="249"/>
      <c r="BD1241" s="250"/>
    </row>
    <row r="1242" spans="2:56" x14ac:dyDescent="0.3">
      <c r="B1242" s="10"/>
      <c r="C1242" s="11"/>
      <c r="D1242" s="178" t="str">
        <f t="shared" si="59"/>
        <v>Guatemala</v>
      </c>
      <c r="E1242" s="11"/>
      <c r="F1242" s="11"/>
      <c r="G1242" s="12"/>
      <c r="H1242" s="11"/>
      <c r="I1242" s="13"/>
      <c r="J1242" s="22"/>
      <c r="K1242" s="23"/>
      <c r="L1242" s="24"/>
      <c r="M1242" s="23"/>
      <c r="N1242" s="25"/>
      <c r="O1242" s="31"/>
      <c r="P1242" s="33"/>
      <c r="Q1242" s="27"/>
      <c r="R1242" s="32"/>
      <c r="S1242" s="32"/>
      <c r="T1242" s="33"/>
      <c r="U1242" s="98"/>
      <c r="V1242" s="59"/>
      <c r="W1242" s="60"/>
      <c r="X1242" s="60"/>
      <c r="Y1242" s="61"/>
      <c r="Z1242" s="68"/>
      <c r="AA1242" s="69"/>
      <c r="AB1242" s="69"/>
      <c r="AC1242" s="70"/>
      <c r="AD1242" s="40"/>
      <c r="AE1242" s="39"/>
      <c r="AF1242" s="39"/>
      <c r="AG1242" s="41"/>
      <c r="AH1242" s="110"/>
      <c r="AI1242" s="111"/>
      <c r="AJ1242" s="112"/>
      <c r="AK1242" s="42"/>
      <c r="AL1242" s="43"/>
      <c r="AM1242" s="46"/>
      <c r="AN1242" s="47"/>
      <c r="AO1242" s="47"/>
      <c r="AP1242" s="115"/>
      <c r="AQ1242" s="48"/>
      <c r="AR1242" s="51"/>
      <c r="AS1242" s="229"/>
      <c r="AT1242" s="230"/>
      <c r="AU1242" s="92">
        <f t="shared" si="60"/>
        <v>0</v>
      </c>
      <c r="AV1242" s="92" t="e">
        <f t="shared" si="61"/>
        <v>#DIV/0!</v>
      </c>
      <c r="AW1242" s="166" t="e">
        <f>Risk_CAL!X1240</f>
        <v>#DIV/0!</v>
      </c>
      <c r="AX1242" s="184"/>
      <c r="AY1242" s="52"/>
      <c r="AZ1242" s="224"/>
      <c r="BA1242" s="247"/>
      <c r="BB1242" s="248"/>
      <c r="BC1242" s="249"/>
      <c r="BD1242" s="250"/>
    </row>
    <row r="1243" spans="2:56" x14ac:dyDescent="0.3">
      <c r="B1243" s="10"/>
      <c r="C1243" s="11"/>
      <c r="D1243" s="178" t="str">
        <f t="shared" si="59"/>
        <v>Guatemala</v>
      </c>
      <c r="E1243" s="11"/>
      <c r="F1243" s="11"/>
      <c r="G1243" s="12"/>
      <c r="H1243" s="11"/>
      <c r="I1243" s="13"/>
      <c r="J1243" s="22"/>
      <c r="K1243" s="23"/>
      <c r="L1243" s="24"/>
      <c r="M1243" s="23"/>
      <c r="N1243" s="25"/>
      <c r="O1243" s="31"/>
      <c r="P1243" s="33"/>
      <c r="Q1243" s="27"/>
      <c r="R1243" s="32"/>
      <c r="S1243" s="32"/>
      <c r="T1243" s="33"/>
      <c r="U1243" s="98"/>
      <c r="V1243" s="59"/>
      <c r="W1243" s="60"/>
      <c r="X1243" s="60"/>
      <c r="Y1243" s="61"/>
      <c r="Z1243" s="68"/>
      <c r="AA1243" s="69"/>
      <c r="AB1243" s="69"/>
      <c r="AC1243" s="70"/>
      <c r="AD1243" s="40"/>
      <c r="AE1243" s="39"/>
      <c r="AF1243" s="39"/>
      <c r="AG1243" s="41"/>
      <c r="AH1243" s="110"/>
      <c r="AI1243" s="111"/>
      <c r="AJ1243" s="112"/>
      <c r="AK1243" s="42"/>
      <c r="AL1243" s="43"/>
      <c r="AM1243" s="46"/>
      <c r="AN1243" s="47"/>
      <c r="AO1243" s="47"/>
      <c r="AP1243" s="115"/>
      <c r="AQ1243" s="48"/>
      <c r="AR1243" s="51"/>
      <c r="AS1243" s="229"/>
      <c r="AT1243" s="230"/>
      <c r="AU1243" s="92">
        <f t="shared" si="60"/>
        <v>0</v>
      </c>
      <c r="AV1243" s="92" t="e">
        <f t="shared" si="61"/>
        <v>#DIV/0!</v>
      </c>
      <c r="AW1243" s="166" t="e">
        <f>Risk_CAL!X1241</f>
        <v>#DIV/0!</v>
      </c>
      <c r="AX1243" s="184"/>
      <c r="AY1243" s="52"/>
      <c r="AZ1243" s="224"/>
      <c r="BA1243" s="247"/>
      <c r="BB1243" s="248"/>
      <c r="BC1243" s="249"/>
      <c r="BD1243" s="250"/>
    </row>
    <row r="1244" spans="2:56" x14ac:dyDescent="0.3">
      <c r="B1244" s="10"/>
      <c r="C1244" s="11"/>
      <c r="D1244" s="178" t="str">
        <f t="shared" si="59"/>
        <v>Guatemala</v>
      </c>
      <c r="E1244" s="11"/>
      <c r="F1244" s="11"/>
      <c r="G1244" s="12"/>
      <c r="H1244" s="11"/>
      <c r="I1244" s="13"/>
      <c r="J1244" s="22"/>
      <c r="K1244" s="23"/>
      <c r="L1244" s="24"/>
      <c r="M1244" s="23"/>
      <c r="N1244" s="25"/>
      <c r="O1244" s="31"/>
      <c r="P1244" s="33"/>
      <c r="Q1244" s="27"/>
      <c r="R1244" s="32"/>
      <c r="S1244" s="32"/>
      <c r="T1244" s="33"/>
      <c r="U1244" s="98"/>
      <c r="V1244" s="59"/>
      <c r="W1244" s="60"/>
      <c r="X1244" s="60"/>
      <c r="Y1244" s="61"/>
      <c r="Z1244" s="68"/>
      <c r="AA1244" s="69"/>
      <c r="AB1244" s="69"/>
      <c r="AC1244" s="70"/>
      <c r="AD1244" s="40"/>
      <c r="AE1244" s="39"/>
      <c r="AF1244" s="39"/>
      <c r="AG1244" s="41"/>
      <c r="AH1244" s="110"/>
      <c r="AI1244" s="111"/>
      <c r="AJ1244" s="112"/>
      <c r="AK1244" s="42"/>
      <c r="AL1244" s="43"/>
      <c r="AM1244" s="46"/>
      <c r="AN1244" s="47"/>
      <c r="AO1244" s="47"/>
      <c r="AP1244" s="115"/>
      <c r="AQ1244" s="48"/>
      <c r="AR1244" s="51"/>
      <c r="AS1244" s="229"/>
      <c r="AT1244" s="230"/>
      <c r="AU1244" s="92">
        <f t="shared" si="60"/>
        <v>0</v>
      </c>
      <c r="AV1244" s="92" t="e">
        <f t="shared" si="61"/>
        <v>#DIV/0!</v>
      </c>
      <c r="AW1244" s="166" t="e">
        <f>Risk_CAL!X1242</f>
        <v>#DIV/0!</v>
      </c>
      <c r="AX1244" s="184"/>
      <c r="AY1244" s="52"/>
      <c r="AZ1244" s="224"/>
      <c r="BA1244" s="247"/>
      <c r="BB1244" s="248"/>
      <c r="BC1244" s="249"/>
      <c r="BD1244" s="250"/>
    </row>
    <row r="1245" spans="2:56" x14ac:dyDescent="0.3">
      <c r="B1245" s="10"/>
      <c r="C1245" s="11"/>
      <c r="D1245" s="178" t="str">
        <f t="shared" si="59"/>
        <v>Guatemala</v>
      </c>
      <c r="E1245" s="11"/>
      <c r="F1245" s="11"/>
      <c r="G1245" s="12"/>
      <c r="H1245" s="11"/>
      <c r="I1245" s="13"/>
      <c r="J1245" s="22"/>
      <c r="K1245" s="23"/>
      <c r="L1245" s="24"/>
      <c r="M1245" s="23"/>
      <c r="N1245" s="25"/>
      <c r="O1245" s="31"/>
      <c r="P1245" s="33"/>
      <c r="Q1245" s="27"/>
      <c r="R1245" s="32"/>
      <c r="S1245" s="32"/>
      <c r="T1245" s="33"/>
      <c r="U1245" s="98"/>
      <c r="V1245" s="59"/>
      <c r="W1245" s="60"/>
      <c r="X1245" s="60"/>
      <c r="Y1245" s="61"/>
      <c r="Z1245" s="68"/>
      <c r="AA1245" s="69"/>
      <c r="AB1245" s="69"/>
      <c r="AC1245" s="70"/>
      <c r="AD1245" s="40"/>
      <c r="AE1245" s="39"/>
      <c r="AF1245" s="39"/>
      <c r="AG1245" s="41"/>
      <c r="AH1245" s="110"/>
      <c r="AI1245" s="111"/>
      <c r="AJ1245" s="112"/>
      <c r="AK1245" s="42"/>
      <c r="AL1245" s="43"/>
      <c r="AM1245" s="46"/>
      <c r="AN1245" s="47"/>
      <c r="AO1245" s="47"/>
      <c r="AP1245" s="115"/>
      <c r="AQ1245" s="48"/>
      <c r="AR1245" s="51"/>
      <c r="AS1245" s="229"/>
      <c r="AT1245" s="230"/>
      <c r="AU1245" s="92">
        <f t="shared" si="60"/>
        <v>0</v>
      </c>
      <c r="AV1245" s="92" t="e">
        <f t="shared" si="61"/>
        <v>#DIV/0!</v>
      </c>
      <c r="AW1245" s="166" t="e">
        <f>Risk_CAL!X1243</f>
        <v>#DIV/0!</v>
      </c>
      <c r="AX1245" s="184"/>
      <c r="AY1245" s="52"/>
      <c r="AZ1245" s="224"/>
      <c r="BA1245" s="247"/>
      <c r="BB1245" s="248"/>
      <c r="BC1245" s="249"/>
      <c r="BD1245" s="250"/>
    </row>
    <row r="1246" spans="2:56" x14ac:dyDescent="0.3">
      <c r="B1246" s="10"/>
      <c r="C1246" s="11"/>
      <c r="D1246" s="178" t="str">
        <f t="shared" si="59"/>
        <v>Guatemala</v>
      </c>
      <c r="E1246" s="11"/>
      <c r="F1246" s="11"/>
      <c r="G1246" s="12"/>
      <c r="H1246" s="11"/>
      <c r="I1246" s="13"/>
      <c r="J1246" s="22"/>
      <c r="K1246" s="23"/>
      <c r="L1246" s="24"/>
      <c r="M1246" s="23"/>
      <c r="N1246" s="25"/>
      <c r="O1246" s="31"/>
      <c r="P1246" s="33"/>
      <c r="Q1246" s="27"/>
      <c r="R1246" s="32"/>
      <c r="S1246" s="32"/>
      <c r="T1246" s="33"/>
      <c r="U1246" s="98"/>
      <c r="V1246" s="59"/>
      <c r="W1246" s="60"/>
      <c r="X1246" s="60"/>
      <c r="Y1246" s="61"/>
      <c r="Z1246" s="68"/>
      <c r="AA1246" s="69"/>
      <c r="AB1246" s="69"/>
      <c r="AC1246" s="70"/>
      <c r="AD1246" s="40"/>
      <c r="AE1246" s="39"/>
      <c r="AF1246" s="39"/>
      <c r="AG1246" s="41"/>
      <c r="AH1246" s="110"/>
      <c r="AI1246" s="111"/>
      <c r="AJ1246" s="112"/>
      <c r="AK1246" s="42"/>
      <c r="AL1246" s="43"/>
      <c r="AM1246" s="46"/>
      <c r="AN1246" s="47"/>
      <c r="AO1246" s="47"/>
      <c r="AP1246" s="115"/>
      <c r="AQ1246" s="48"/>
      <c r="AR1246" s="51"/>
      <c r="AS1246" s="229"/>
      <c r="AT1246" s="230"/>
      <c r="AU1246" s="92">
        <f t="shared" si="60"/>
        <v>0</v>
      </c>
      <c r="AV1246" s="92" t="e">
        <f t="shared" si="61"/>
        <v>#DIV/0!</v>
      </c>
      <c r="AW1246" s="166" t="e">
        <f>Risk_CAL!X1244</f>
        <v>#DIV/0!</v>
      </c>
      <c r="AX1246" s="184"/>
      <c r="AY1246" s="52"/>
      <c r="AZ1246" s="224"/>
      <c r="BA1246" s="247"/>
      <c r="BB1246" s="248"/>
      <c r="BC1246" s="249"/>
      <c r="BD1246" s="250"/>
    </row>
    <row r="1247" spans="2:56" x14ac:dyDescent="0.3">
      <c r="B1247" s="10"/>
      <c r="C1247" s="11"/>
      <c r="D1247" s="178" t="str">
        <f t="shared" si="59"/>
        <v>Guatemala</v>
      </c>
      <c r="E1247" s="11"/>
      <c r="F1247" s="11"/>
      <c r="G1247" s="12"/>
      <c r="H1247" s="11"/>
      <c r="I1247" s="13"/>
      <c r="J1247" s="22"/>
      <c r="K1247" s="23"/>
      <c r="L1247" s="24"/>
      <c r="M1247" s="23"/>
      <c r="N1247" s="25"/>
      <c r="O1247" s="31"/>
      <c r="P1247" s="33"/>
      <c r="Q1247" s="27"/>
      <c r="R1247" s="32"/>
      <c r="S1247" s="32"/>
      <c r="T1247" s="33"/>
      <c r="U1247" s="98"/>
      <c r="V1247" s="59"/>
      <c r="W1247" s="60"/>
      <c r="X1247" s="60"/>
      <c r="Y1247" s="61"/>
      <c r="Z1247" s="68"/>
      <c r="AA1247" s="69"/>
      <c r="AB1247" s="69"/>
      <c r="AC1247" s="70"/>
      <c r="AD1247" s="40"/>
      <c r="AE1247" s="39"/>
      <c r="AF1247" s="39"/>
      <c r="AG1247" s="41"/>
      <c r="AH1247" s="110"/>
      <c r="AI1247" s="111"/>
      <c r="AJ1247" s="112"/>
      <c r="AK1247" s="42"/>
      <c r="AL1247" s="43"/>
      <c r="AM1247" s="46"/>
      <c r="AN1247" s="47"/>
      <c r="AO1247" s="47"/>
      <c r="AP1247" s="115"/>
      <c r="AQ1247" s="48"/>
      <c r="AR1247" s="51"/>
      <c r="AS1247" s="229"/>
      <c r="AT1247" s="230"/>
      <c r="AU1247" s="92">
        <f t="shared" si="60"/>
        <v>0</v>
      </c>
      <c r="AV1247" s="92" t="e">
        <f t="shared" si="61"/>
        <v>#DIV/0!</v>
      </c>
      <c r="AW1247" s="166" t="e">
        <f>Risk_CAL!X1245</f>
        <v>#DIV/0!</v>
      </c>
      <c r="AX1247" s="184"/>
      <c r="AY1247" s="52"/>
      <c r="AZ1247" s="224"/>
      <c r="BA1247" s="247"/>
      <c r="BB1247" s="248"/>
      <c r="BC1247" s="249"/>
      <c r="BD1247" s="250"/>
    </row>
    <row r="1248" spans="2:56" x14ac:dyDescent="0.3">
      <c r="B1248" s="10"/>
      <c r="C1248" s="11"/>
      <c r="D1248" s="178" t="str">
        <f t="shared" si="59"/>
        <v>Guatemala</v>
      </c>
      <c r="E1248" s="11"/>
      <c r="F1248" s="11"/>
      <c r="G1248" s="12"/>
      <c r="H1248" s="11"/>
      <c r="I1248" s="13"/>
      <c r="J1248" s="22"/>
      <c r="K1248" s="23"/>
      <c r="L1248" s="24"/>
      <c r="M1248" s="23"/>
      <c r="N1248" s="25"/>
      <c r="O1248" s="31"/>
      <c r="P1248" s="33"/>
      <c r="Q1248" s="27"/>
      <c r="R1248" s="32"/>
      <c r="S1248" s="32"/>
      <c r="T1248" s="33"/>
      <c r="U1248" s="98"/>
      <c r="V1248" s="59"/>
      <c r="W1248" s="60"/>
      <c r="X1248" s="60"/>
      <c r="Y1248" s="61"/>
      <c r="Z1248" s="68"/>
      <c r="AA1248" s="69"/>
      <c r="AB1248" s="69"/>
      <c r="AC1248" s="70"/>
      <c r="AD1248" s="40"/>
      <c r="AE1248" s="39"/>
      <c r="AF1248" s="39"/>
      <c r="AG1248" s="41"/>
      <c r="AH1248" s="110"/>
      <c r="AI1248" s="111"/>
      <c r="AJ1248" s="112"/>
      <c r="AK1248" s="42"/>
      <c r="AL1248" s="43"/>
      <c r="AM1248" s="46"/>
      <c r="AN1248" s="47"/>
      <c r="AO1248" s="47"/>
      <c r="AP1248" s="115"/>
      <c r="AQ1248" s="48"/>
      <c r="AR1248" s="51"/>
      <c r="AS1248" s="229"/>
      <c r="AT1248" s="230"/>
      <c r="AU1248" s="92">
        <f t="shared" si="60"/>
        <v>0</v>
      </c>
      <c r="AV1248" s="92" t="e">
        <f t="shared" si="61"/>
        <v>#DIV/0!</v>
      </c>
      <c r="AW1248" s="166" t="e">
        <f>Risk_CAL!X1246</f>
        <v>#DIV/0!</v>
      </c>
      <c r="AX1248" s="184"/>
      <c r="AY1248" s="52"/>
      <c r="AZ1248" s="224"/>
      <c r="BA1248" s="247"/>
      <c r="BB1248" s="248"/>
      <c r="BC1248" s="249"/>
      <c r="BD1248" s="250"/>
    </row>
    <row r="1249" spans="2:56" x14ac:dyDescent="0.3">
      <c r="B1249" s="10"/>
      <c r="C1249" s="11"/>
      <c r="D1249" s="178" t="str">
        <f t="shared" si="59"/>
        <v>Guatemala</v>
      </c>
      <c r="E1249" s="11"/>
      <c r="F1249" s="11"/>
      <c r="G1249" s="12"/>
      <c r="H1249" s="11"/>
      <c r="I1249" s="13"/>
      <c r="J1249" s="22"/>
      <c r="K1249" s="23"/>
      <c r="L1249" s="24"/>
      <c r="M1249" s="23"/>
      <c r="N1249" s="25"/>
      <c r="O1249" s="31"/>
      <c r="P1249" s="33"/>
      <c r="Q1249" s="27"/>
      <c r="R1249" s="32"/>
      <c r="S1249" s="32"/>
      <c r="T1249" s="33"/>
      <c r="U1249" s="98"/>
      <c r="V1249" s="59"/>
      <c r="W1249" s="60"/>
      <c r="X1249" s="60"/>
      <c r="Y1249" s="61"/>
      <c r="Z1249" s="68"/>
      <c r="AA1249" s="69"/>
      <c r="AB1249" s="69"/>
      <c r="AC1249" s="70"/>
      <c r="AD1249" s="40"/>
      <c r="AE1249" s="39"/>
      <c r="AF1249" s="39"/>
      <c r="AG1249" s="41"/>
      <c r="AH1249" s="110"/>
      <c r="AI1249" s="111"/>
      <c r="AJ1249" s="112"/>
      <c r="AK1249" s="42"/>
      <c r="AL1249" s="43"/>
      <c r="AM1249" s="46"/>
      <c r="AN1249" s="47"/>
      <c r="AO1249" s="47"/>
      <c r="AP1249" s="115"/>
      <c r="AQ1249" s="48"/>
      <c r="AR1249" s="51"/>
      <c r="AS1249" s="229"/>
      <c r="AT1249" s="230"/>
      <c r="AU1249" s="92">
        <f t="shared" si="60"/>
        <v>0</v>
      </c>
      <c r="AV1249" s="92" t="e">
        <f t="shared" si="61"/>
        <v>#DIV/0!</v>
      </c>
      <c r="AW1249" s="166" t="e">
        <f>Risk_CAL!X1247</f>
        <v>#DIV/0!</v>
      </c>
      <c r="AX1249" s="184"/>
      <c r="AY1249" s="52"/>
      <c r="AZ1249" s="224"/>
      <c r="BA1249" s="247"/>
      <c r="BB1249" s="248"/>
      <c r="BC1249" s="249"/>
      <c r="BD1249" s="250"/>
    </row>
    <row r="1250" spans="2:56" x14ac:dyDescent="0.3">
      <c r="B1250" s="10"/>
      <c r="C1250" s="11"/>
      <c r="D1250" s="178" t="str">
        <f t="shared" si="59"/>
        <v>Guatemala</v>
      </c>
      <c r="E1250" s="11"/>
      <c r="F1250" s="11"/>
      <c r="G1250" s="12"/>
      <c r="H1250" s="11"/>
      <c r="I1250" s="13"/>
      <c r="J1250" s="22"/>
      <c r="K1250" s="23"/>
      <c r="L1250" s="24"/>
      <c r="M1250" s="23"/>
      <c r="N1250" s="25"/>
      <c r="O1250" s="31"/>
      <c r="P1250" s="33"/>
      <c r="Q1250" s="27"/>
      <c r="R1250" s="32"/>
      <c r="S1250" s="32"/>
      <c r="T1250" s="33"/>
      <c r="U1250" s="98"/>
      <c r="V1250" s="59"/>
      <c r="W1250" s="60"/>
      <c r="X1250" s="60"/>
      <c r="Y1250" s="61"/>
      <c r="Z1250" s="68"/>
      <c r="AA1250" s="69"/>
      <c r="AB1250" s="69"/>
      <c r="AC1250" s="70"/>
      <c r="AD1250" s="40"/>
      <c r="AE1250" s="39"/>
      <c r="AF1250" s="39"/>
      <c r="AG1250" s="41"/>
      <c r="AH1250" s="110"/>
      <c r="AI1250" s="111"/>
      <c r="AJ1250" s="112"/>
      <c r="AK1250" s="42"/>
      <c r="AL1250" s="43"/>
      <c r="AM1250" s="46"/>
      <c r="AN1250" s="47"/>
      <c r="AO1250" s="47"/>
      <c r="AP1250" s="115"/>
      <c r="AQ1250" s="48"/>
      <c r="AR1250" s="51"/>
      <c r="AS1250" s="229"/>
      <c r="AT1250" s="230"/>
      <c r="AU1250" s="92">
        <f t="shared" si="60"/>
        <v>0</v>
      </c>
      <c r="AV1250" s="92" t="e">
        <f t="shared" si="61"/>
        <v>#DIV/0!</v>
      </c>
      <c r="AW1250" s="166" t="e">
        <f>Risk_CAL!X1248</f>
        <v>#DIV/0!</v>
      </c>
      <c r="AX1250" s="184"/>
      <c r="AY1250" s="52"/>
      <c r="AZ1250" s="224"/>
      <c r="BA1250" s="247"/>
      <c r="BB1250" s="248"/>
      <c r="BC1250" s="249"/>
      <c r="BD1250" s="250"/>
    </row>
    <row r="1251" spans="2:56" x14ac:dyDescent="0.3">
      <c r="B1251" s="10"/>
      <c r="C1251" s="11"/>
      <c r="D1251" s="178" t="str">
        <f t="shared" si="59"/>
        <v>Guatemala</v>
      </c>
      <c r="E1251" s="11"/>
      <c r="F1251" s="11"/>
      <c r="G1251" s="12"/>
      <c r="H1251" s="11"/>
      <c r="I1251" s="13"/>
      <c r="J1251" s="22"/>
      <c r="K1251" s="23"/>
      <c r="L1251" s="24"/>
      <c r="M1251" s="23"/>
      <c r="N1251" s="25"/>
      <c r="O1251" s="31"/>
      <c r="P1251" s="33"/>
      <c r="Q1251" s="27"/>
      <c r="R1251" s="32"/>
      <c r="S1251" s="32"/>
      <c r="T1251" s="33"/>
      <c r="U1251" s="98"/>
      <c r="V1251" s="59"/>
      <c r="W1251" s="60"/>
      <c r="X1251" s="60"/>
      <c r="Y1251" s="61"/>
      <c r="Z1251" s="68"/>
      <c r="AA1251" s="69"/>
      <c r="AB1251" s="69"/>
      <c r="AC1251" s="70"/>
      <c r="AD1251" s="40"/>
      <c r="AE1251" s="39"/>
      <c r="AF1251" s="39"/>
      <c r="AG1251" s="41"/>
      <c r="AH1251" s="110"/>
      <c r="AI1251" s="111"/>
      <c r="AJ1251" s="112"/>
      <c r="AK1251" s="42"/>
      <c r="AL1251" s="43"/>
      <c r="AM1251" s="46"/>
      <c r="AN1251" s="47"/>
      <c r="AO1251" s="47"/>
      <c r="AP1251" s="115"/>
      <c r="AQ1251" s="48"/>
      <c r="AR1251" s="51"/>
      <c r="AS1251" s="229"/>
      <c r="AT1251" s="230"/>
      <c r="AU1251" s="92">
        <f t="shared" si="60"/>
        <v>0</v>
      </c>
      <c r="AV1251" s="92" t="e">
        <f t="shared" si="61"/>
        <v>#DIV/0!</v>
      </c>
      <c r="AW1251" s="166" t="e">
        <f>Risk_CAL!X1249</f>
        <v>#DIV/0!</v>
      </c>
      <c r="AX1251" s="184"/>
      <c r="AY1251" s="52"/>
      <c r="AZ1251" s="224"/>
      <c r="BA1251" s="247"/>
      <c r="BB1251" s="248"/>
      <c r="BC1251" s="249"/>
      <c r="BD1251" s="250"/>
    </row>
    <row r="1252" spans="2:56" x14ac:dyDescent="0.3">
      <c r="B1252" s="10"/>
      <c r="C1252" s="11"/>
      <c r="D1252" s="178" t="str">
        <f t="shared" si="59"/>
        <v>Guatemala</v>
      </c>
      <c r="E1252" s="11"/>
      <c r="F1252" s="11"/>
      <c r="G1252" s="12"/>
      <c r="H1252" s="11"/>
      <c r="I1252" s="13"/>
      <c r="J1252" s="22"/>
      <c r="K1252" s="23"/>
      <c r="L1252" s="24"/>
      <c r="M1252" s="23"/>
      <c r="N1252" s="25"/>
      <c r="O1252" s="31"/>
      <c r="P1252" s="33"/>
      <c r="Q1252" s="27"/>
      <c r="R1252" s="32"/>
      <c r="S1252" s="32"/>
      <c r="T1252" s="33"/>
      <c r="U1252" s="98"/>
      <c r="V1252" s="59"/>
      <c r="W1252" s="60"/>
      <c r="X1252" s="60"/>
      <c r="Y1252" s="61"/>
      <c r="Z1252" s="68"/>
      <c r="AA1252" s="69"/>
      <c r="AB1252" s="69"/>
      <c r="AC1252" s="70"/>
      <c r="AD1252" s="40"/>
      <c r="AE1252" s="39"/>
      <c r="AF1252" s="39"/>
      <c r="AG1252" s="41"/>
      <c r="AH1252" s="110"/>
      <c r="AI1252" s="111"/>
      <c r="AJ1252" s="112"/>
      <c r="AK1252" s="42"/>
      <c r="AL1252" s="43"/>
      <c r="AM1252" s="46"/>
      <c r="AN1252" s="47"/>
      <c r="AO1252" s="47"/>
      <c r="AP1252" s="115"/>
      <c r="AQ1252" s="48"/>
      <c r="AR1252" s="51"/>
      <c r="AS1252" s="229"/>
      <c r="AT1252" s="230"/>
      <c r="AU1252" s="92">
        <f t="shared" si="60"/>
        <v>0</v>
      </c>
      <c r="AV1252" s="92" t="e">
        <f t="shared" si="61"/>
        <v>#DIV/0!</v>
      </c>
      <c r="AW1252" s="166" t="e">
        <f>Risk_CAL!X1250</f>
        <v>#DIV/0!</v>
      </c>
      <c r="AX1252" s="184"/>
      <c r="AY1252" s="52"/>
      <c r="AZ1252" s="224"/>
      <c r="BA1252" s="247"/>
      <c r="BB1252" s="248"/>
      <c r="BC1252" s="249"/>
      <c r="BD1252" s="250"/>
    </row>
    <row r="1253" spans="2:56" x14ac:dyDescent="0.3">
      <c r="B1253" s="10"/>
      <c r="C1253" s="11"/>
      <c r="D1253" s="178" t="str">
        <f t="shared" si="59"/>
        <v>Guatemala</v>
      </c>
      <c r="E1253" s="11"/>
      <c r="F1253" s="11"/>
      <c r="G1253" s="12"/>
      <c r="H1253" s="11"/>
      <c r="I1253" s="13"/>
      <c r="J1253" s="22"/>
      <c r="K1253" s="23"/>
      <c r="L1253" s="24"/>
      <c r="M1253" s="23"/>
      <c r="N1253" s="25"/>
      <c r="O1253" s="31"/>
      <c r="P1253" s="33"/>
      <c r="Q1253" s="27"/>
      <c r="R1253" s="32"/>
      <c r="S1253" s="32"/>
      <c r="T1253" s="33"/>
      <c r="U1253" s="98"/>
      <c r="V1253" s="59"/>
      <c r="W1253" s="60"/>
      <c r="X1253" s="60"/>
      <c r="Y1253" s="61"/>
      <c r="Z1253" s="68"/>
      <c r="AA1253" s="69"/>
      <c r="AB1253" s="69"/>
      <c r="AC1253" s="70"/>
      <c r="AD1253" s="40"/>
      <c r="AE1253" s="39"/>
      <c r="AF1253" s="39"/>
      <c r="AG1253" s="41"/>
      <c r="AH1253" s="110"/>
      <c r="AI1253" s="111"/>
      <c r="AJ1253" s="112"/>
      <c r="AK1253" s="42"/>
      <c r="AL1253" s="43"/>
      <c r="AM1253" s="46"/>
      <c r="AN1253" s="47"/>
      <c r="AO1253" s="47"/>
      <c r="AP1253" s="115"/>
      <c r="AQ1253" s="48"/>
      <c r="AR1253" s="51"/>
      <c r="AS1253" s="229"/>
      <c r="AT1253" s="230"/>
      <c r="AU1253" s="92">
        <f t="shared" si="60"/>
        <v>0</v>
      </c>
      <c r="AV1253" s="92" t="e">
        <f t="shared" si="61"/>
        <v>#DIV/0!</v>
      </c>
      <c r="AW1253" s="166" t="e">
        <f>Risk_CAL!X1251</f>
        <v>#DIV/0!</v>
      </c>
      <c r="AX1253" s="184"/>
      <c r="AY1253" s="52"/>
      <c r="AZ1253" s="224"/>
      <c r="BA1253" s="247"/>
      <c r="BB1253" s="248"/>
      <c r="BC1253" s="249"/>
      <c r="BD1253" s="250"/>
    </row>
    <row r="1254" spans="2:56" x14ac:dyDescent="0.3">
      <c r="B1254" s="10"/>
      <c r="C1254" s="11"/>
      <c r="D1254" s="178" t="str">
        <f t="shared" si="59"/>
        <v>Guatemala</v>
      </c>
      <c r="E1254" s="11"/>
      <c r="F1254" s="11"/>
      <c r="G1254" s="12"/>
      <c r="H1254" s="11"/>
      <c r="I1254" s="13"/>
      <c r="J1254" s="22"/>
      <c r="K1254" s="23"/>
      <c r="L1254" s="24"/>
      <c r="M1254" s="23"/>
      <c r="N1254" s="25"/>
      <c r="O1254" s="31"/>
      <c r="P1254" s="33"/>
      <c r="Q1254" s="27"/>
      <c r="R1254" s="32"/>
      <c r="S1254" s="32"/>
      <c r="T1254" s="33"/>
      <c r="U1254" s="98"/>
      <c r="V1254" s="59"/>
      <c r="W1254" s="60"/>
      <c r="X1254" s="60"/>
      <c r="Y1254" s="61"/>
      <c r="Z1254" s="68"/>
      <c r="AA1254" s="69"/>
      <c r="AB1254" s="69"/>
      <c r="AC1254" s="70"/>
      <c r="AD1254" s="40"/>
      <c r="AE1254" s="39"/>
      <c r="AF1254" s="39"/>
      <c r="AG1254" s="41"/>
      <c r="AH1254" s="110"/>
      <c r="AI1254" s="111"/>
      <c r="AJ1254" s="112"/>
      <c r="AK1254" s="42"/>
      <c r="AL1254" s="43"/>
      <c r="AM1254" s="46"/>
      <c r="AN1254" s="47"/>
      <c r="AO1254" s="47"/>
      <c r="AP1254" s="115"/>
      <c r="AQ1254" s="48"/>
      <c r="AR1254" s="51"/>
      <c r="AS1254" s="229"/>
      <c r="AT1254" s="230"/>
      <c r="AU1254" s="92">
        <f t="shared" si="60"/>
        <v>0</v>
      </c>
      <c r="AV1254" s="92" t="e">
        <f t="shared" si="61"/>
        <v>#DIV/0!</v>
      </c>
      <c r="AW1254" s="166" t="e">
        <f>Risk_CAL!X1252</f>
        <v>#DIV/0!</v>
      </c>
      <c r="AX1254" s="184"/>
      <c r="AY1254" s="52"/>
      <c r="AZ1254" s="224"/>
      <c r="BA1254" s="247"/>
      <c r="BB1254" s="248"/>
      <c r="BC1254" s="249"/>
      <c r="BD1254" s="250"/>
    </row>
    <row r="1255" spans="2:56" x14ac:dyDescent="0.3">
      <c r="B1255" s="10"/>
      <c r="C1255" s="11"/>
      <c r="D1255" s="178" t="str">
        <f t="shared" si="59"/>
        <v>Guatemala</v>
      </c>
      <c r="E1255" s="11"/>
      <c r="F1255" s="11"/>
      <c r="G1255" s="12"/>
      <c r="H1255" s="11"/>
      <c r="I1255" s="13"/>
      <c r="J1255" s="22"/>
      <c r="K1255" s="23"/>
      <c r="L1255" s="24"/>
      <c r="M1255" s="23"/>
      <c r="N1255" s="25"/>
      <c r="O1255" s="31"/>
      <c r="P1255" s="33"/>
      <c r="Q1255" s="27"/>
      <c r="R1255" s="32"/>
      <c r="S1255" s="32"/>
      <c r="T1255" s="33"/>
      <c r="U1255" s="98"/>
      <c r="V1255" s="59"/>
      <c r="W1255" s="60"/>
      <c r="X1255" s="60"/>
      <c r="Y1255" s="61"/>
      <c r="Z1255" s="68"/>
      <c r="AA1255" s="69"/>
      <c r="AB1255" s="69"/>
      <c r="AC1255" s="70"/>
      <c r="AD1255" s="40"/>
      <c r="AE1255" s="39"/>
      <c r="AF1255" s="39"/>
      <c r="AG1255" s="41"/>
      <c r="AH1255" s="110"/>
      <c r="AI1255" s="111"/>
      <c r="AJ1255" s="112"/>
      <c r="AK1255" s="42"/>
      <c r="AL1255" s="43"/>
      <c r="AM1255" s="46"/>
      <c r="AN1255" s="47"/>
      <c r="AO1255" s="47"/>
      <c r="AP1255" s="115"/>
      <c r="AQ1255" s="48"/>
      <c r="AR1255" s="51"/>
      <c r="AS1255" s="229"/>
      <c r="AT1255" s="230"/>
      <c r="AU1255" s="92">
        <f t="shared" si="60"/>
        <v>0</v>
      </c>
      <c r="AV1255" s="92" t="e">
        <f t="shared" si="61"/>
        <v>#DIV/0!</v>
      </c>
      <c r="AW1255" s="166" t="e">
        <f>Risk_CAL!X1253</f>
        <v>#DIV/0!</v>
      </c>
      <c r="AX1255" s="184"/>
      <c r="AY1255" s="52"/>
      <c r="AZ1255" s="224"/>
      <c r="BA1255" s="247"/>
      <c r="BB1255" s="248"/>
      <c r="BC1255" s="249"/>
      <c r="BD1255" s="250"/>
    </row>
    <row r="1256" spans="2:56" x14ac:dyDescent="0.3">
      <c r="B1256" s="10"/>
      <c r="C1256" s="11"/>
      <c r="D1256" s="178" t="str">
        <f t="shared" si="59"/>
        <v>Guatemala</v>
      </c>
      <c r="E1256" s="11"/>
      <c r="F1256" s="11"/>
      <c r="G1256" s="12"/>
      <c r="H1256" s="11"/>
      <c r="I1256" s="13"/>
      <c r="J1256" s="22"/>
      <c r="K1256" s="23"/>
      <c r="L1256" s="24"/>
      <c r="M1256" s="23"/>
      <c r="N1256" s="25"/>
      <c r="O1256" s="31"/>
      <c r="P1256" s="33"/>
      <c r="Q1256" s="27"/>
      <c r="R1256" s="32"/>
      <c r="S1256" s="32"/>
      <c r="T1256" s="33"/>
      <c r="U1256" s="98"/>
      <c r="V1256" s="59"/>
      <c r="W1256" s="60"/>
      <c r="X1256" s="60"/>
      <c r="Y1256" s="61"/>
      <c r="Z1256" s="68"/>
      <c r="AA1256" s="69"/>
      <c r="AB1256" s="69"/>
      <c r="AC1256" s="70"/>
      <c r="AD1256" s="40"/>
      <c r="AE1256" s="39"/>
      <c r="AF1256" s="39"/>
      <c r="AG1256" s="41"/>
      <c r="AH1256" s="110"/>
      <c r="AI1256" s="111"/>
      <c r="AJ1256" s="112"/>
      <c r="AK1256" s="42"/>
      <c r="AL1256" s="43"/>
      <c r="AM1256" s="46"/>
      <c r="AN1256" s="47"/>
      <c r="AO1256" s="47"/>
      <c r="AP1256" s="115"/>
      <c r="AQ1256" s="48"/>
      <c r="AR1256" s="51"/>
      <c r="AS1256" s="229"/>
      <c r="AT1256" s="230"/>
      <c r="AU1256" s="92">
        <f t="shared" si="60"/>
        <v>0</v>
      </c>
      <c r="AV1256" s="92" t="e">
        <f t="shared" si="61"/>
        <v>#DIV/0!</v>
      </c>
      <c r="AW1256" s="166" t="e">
        <f>Risk_CAL!X1254</f>
        <v>#DIV/0!</v>
      </c>
      <c r="AX1256" s="184"/>
      <c r="AY1256" s="52"/>
      <c r="AZ1256" s="224"/>
      <c r="BA1256" s="247"/>
      <c r="BB1256" s="248"/>
      <c r="BC1256" s="249"/>
      <c r="BD1256" s="250"/>
    </row>
    <row r="1257" spans="2:56" x14ac:dyDescent="0.3">
      <c r="B1257" s="10"/>
      <c r="C1257" s="11"/>
      <c r="D1257" s="178" t="str">
        <f t="shared" si="59"/>
        <v>Guatemala</v>
      </c>
      <c r="E1257" s="11"/>
      <c r="F1257" s="11"/>
      <c r="G1257" s="12"/>
      <c r="H1257" s="11"/>
      <c r="I1257" s="13"/>
      <c r="J1257" s="22"/>
      <c r="K1257" s="23"/>
      <c r="L1257" s="24"/>
      <c r="M1257" s="23"/>
      <c r="N1257" s="25"/>
      <c r="O1257" s="31"/>
      <c r="P1257" s="33"/>
      <c r="Q1257" s="27"/>
      <c r="R1257" s="32"/>
      <c r="S1257" s="32"/>
      <c r="T1257" s="33"/>
      <c r="U1257" s="98"/>
      <c r="V1257" s="59"/>
      <c r="W1257" s="60"/>
      <c r="X1257" s="60"/>
      <c r="Y1257" s="61"/>
      <c r="Z1257" s="68"/>
      <c r="AA1257" s="69"/>
      <c r="AB1257" s="69"/>
      <c r="AC1257" s="70"/>
      <c r="AD1257" s="40"/>
      <c r="AE1257" s="39"/>
      <c r="AF1257" s="39"/>
      <c r="AG1257" s="41"/>
      <c r="AH1257" s="110"/>
      <c r="AI1257" s="111"/>
      <c r="AJ1257" s="112"/>
      <c r="AK1257" s="42"/>
      <c r="AL1257" s="43"/>
      <c r="AM1257" s="46"/>
      <c r="AN1257" s="47"/>
      <c r="AO1257" s="47"/>
      <c r="AP1257" s="115"/>
      <c r="AQ1257" s="48"/>
      <c r="AR1257" s="51"/>
      <c r="AS1257" s="229"/>
      <c r="AT1257" s="230"/>
      <c r="AU1257" s="92">
        <f t="shared" si="60"/>
        <v>0</v>
      </c>
      <c r="AV1257" s="92" t="e">
        <f t="shared" si="61"/>
        <v>#DIV/0!</v>
      </c>
      <c r="AW1257" s="166" t="e">
        <f>Risk_CAL!X1255</f>
        <v>#DIV/0!</v>
      </c>
      <c r="AX1257" s="184"/>
      <c r="AY1257" s="52"/>
      <c r="AZ1257" s="224"/>
      <c r="BA1257" s="247"/>
      <c r="BB1257" s="248"/>
      <c r="BC1257" s="249"/>
      <c r="BD1257" s="250"/>
    </row>
    <row r="1258" spans="2:56" x14ac:dyDescent="0.3">
      <c r="B1258" s="10"/>
      <c r="C1258" s="11"/>
      <c r="D1258" s="178" t="str">
        <f t="shared" si="59"/>
        <v>Guatemala</v>
      </c>
      <c r="E1258" s="11"/>
      <c r="F1258" s="11"/>
      <c r="G1258" s="12"/>
      <c r="H1258" s="11"/>
      <c r="I1258" s="13"/>
      <c r="J1258" s="22"/>
      <c r="K1258" s="23"/>
      <c r="L1258" s="24"/>
      <c r="M1258" s="23"/>
      <c r="N1258" s="25"/>
      <c r="O1258" s="31"/>
      <c r="P1258" s="33"/>
      <c r="Q1258" s="27"/>
      <c r="R1258" s="32"/>
      <c r="S1258" s="32"/>
      <c r="T1258" s="33"/>
      <c r="U1258" s="98"/>
      <c r="V1258" s="59"/>
      <c r="W1258" s="60"/>
      <c r="X1258" s="60"/>
      <c r="Y1258" s="61"/>
      <c r="Z1258" s="68"/>
      <c r="AA1258" s="69"/>
      <c r="AB1258" s="69"/>
      <c r="AC1258" s="70"/>
      <c r="AD1258" s="40"/>
      <c r="AE1258" s="39"/>
      <c r="AF1258" s="39"/>
      <c r="AG1258" s="41"/>
      <c r="AH1258" s="110"/>
      <c r="AI1258" s="111"/>
      <c r="AJ1258" s="112"/>
      <c r="AK1258" s="42"/>
      <c r="AL1258" s="43"/>
      <c r="AM1258" s="46"/>
      <c r="AN1258" s="47"/>
      <c r="AO1258" s="47"/>
      <c r="AP1258" s="115"/>
      <c r="AQ1258" s="48"/>
      <c r="AR1258" s="51"/>
      <c r="AS1258" s="229"/>
      <c r="AT1258" s="230"/>
      <c r="AU1258" s="92">
        <f t="shared" si="60"/>
        <v>0</v>
      </c>
      <c r="AV1258" s="92" t="e">
        <f t="shared" si="61"/>
        <v>#DIV/0!</v>
      </c>
      <c r="AW1258" s="166" t="e">
        <f>Risk_CAL!X1256</f>
        <v>#DIV/0!</v>
      </c>
      <c r="AX1258" s="184"/>
      <c r="AY1258" s="52"/>
      <c r="AZ1258" s="224"/>
      <c r="BA1258" s="247"/>
      <c r="BB1258" s="248"/>
      <c r="BC1258" s="249"/>
      <c r="BD1258" s="250"/>
    </row>
    <row r="1259" spans="2:56" x14ac:dyDescent="0.3">
      <c r="B1259" s="10"/>
      <c r="C1259" s="11"/>
      <c r="D1259" s="178" t="str">
        <f t="shared" si="59"/>
        <v>Guatemala</v>
      </c>
      <c r="E1259" s="11"/>
      <c r="F1259" s="11"/>
      <c r="G1259" s="12"/>
      <c r="H1259" s="11"/>
      <c r="I1259" s="13"/>
      <c r="J1259" s="22"/>
      <c r="K1259" s="23"/>
      <c r="L1259" s="24"/>
      <c r="M1259" s="23"/>
      <c r="N1259" s="25"/>
      <c r="O1259" s="31"/>
      <c r="P1259" s="33"/>
      <c r="Q1259" s="27"/>
      <c r="R1259" s="32"/>
      <c r="S1259" s="32"/>
      <c r="T1259" s="33"/>
      <c r="U1259" s="98"/>
      <c r="V1259" s="59"/>
      <c r="W1259" s="60"/>
      <c r="X1259" s="60"/>
      <c r="Y1259" s="61"/>
      <c r="Z1259" s="68"/>
      <c r="AA1259" s="69"/>
      <c r="AB1259" s="69"/>
      <c r="AC1259" s="70"/>
      <c r="AD1259" s="40"/>
      <c r="AE1259" s="39"/>
      <c r="AF1259" s="39"/>
      <c r="AG1259" s="41"/>
      <c r="AH1259" s="110"/>
      <c r="AI1259" s="111"/>
      <c r="AJ1259" s="112"/>
      <c r="AK1259" s="42"/>
      <c r="AL1259" s="43"/>
      <c r="AM1259" s="46"/>
      <c r="AN1259" s="47"/>
      <c r="AO1259" s="47"/>
      <c r="AP1259" s="115"/>
      <c r="AQ1259" s="48"/>
      <c r="AR1259" s="51"/>
      <c r="AS1259" s="229"/>
      <c r="AT1259" s="230"/>
      <c r="AU1259" s="92">
        <f t="shared" si="60"/>
        <v>0</v>
      </c>
      <c r="AV1259" s="92" t="e">
        <f t="shared" si="61"/>
        <v>#DIV/0!</v>
      </c>
      <c r="AW1259" s="166" t="e">
        <f>Risk_CAL!X1257</f>
        <v>#DIV/0!</v>
      </c>
      <c r="AX1259" s="184"/>
      <c r="AY1259" s="52"/>
      <c r="AZ1259" s="224"/>
      <c r="BA1259" s="247"/>
      <c r="BB1259" s="248"/>
      <c r="BC1259" s="249"/>
      <c r="BD1259" s="250"/>
    </row>
    <row r="1260" spans="2:56" x14ac:dyDescent="0.3">
      <c r="B1260" s="10"/>
      <c r="C1260" s="11"/>
      <c r="D1260" s="178" t="str">
        <f t="shared" si="59"/>
        <v>Guatemala</v>
      </c>
      <c r="E1260" s="11"/>
      <c r="F1260" s="11"/>
      <c r="G1260" s="12"/>
      <c r="H1260" s="11"/>
      <c r="I1260" s="13"/>
      <c r="J1260" s="22"/>
      <c r="K1260" s="23"/>
      <c r="L1260" s="24"/>
      <c r="M1260" s="23"/>
      <c r="N1260" s="25"/>
      <c r="O1260" s="31"/>
      <c r="P1260" s="33"/>
      <c r="Q1260" s="27"/>
      <c r="R1260" s="32"/>
      <c r="S1260" s="32"/>
      <c r="T1260" s="33"/>
      <c r="U1260" s="98"/>
      <c r="V1260" s="59"/>
      <c r="W1260" s="60"/>
      <c r="X1260" s="60"/>
      <c r="Y1260" s="61"/>
      <c r="Z1260" s="68"/>
      <c r="AA1260" s="69"/>
      <c r="AB1260" s="69"/>
      <c r="AC1260" s="70"/>
      <c r="AD1260" s="40"/>
      <c r="AE1260" s="39"/>
      <c r="AF1260" s="39"/>
      <c r="AG1260" s="41"/>
      <c r="AH1260" s="110"/>
      <c r="AI1260" s="111"/>
      <c r="AJ1260" s="112"/>
      <c r="AK1260" s="42"/>
      <c r="AL1260" s="43"/>
      <c r="AM1260" s="46"/>
      <c r="AN1260" s="47"/>
      <c r="AO1260" s="47"/>
      <c r="AP1260" s="115"/>
      <c r="AQ1260" s="48"/>
      <c r="AR1260" s="51"/>
      <c r="AS1260" s="229"/>
      <c r="AT1260" s="230"/>
      <c r="AU1260" s="92">
        <f t="shared" si="60"/>
        <v>0</v>
      </c>
      <c r="AV1260" s="92" t="e">
        <f t="shared" si="61"/>
        <v>#DIV/0!</v>
      </c>
      <c r="AW1260" s="166" t="e">
        <f>Risk_CAL!X1258</f>
        <v>#DIV/0!</v>
      </c>
      <c r="AX1260" s="184"/>
      <c r="AY1260" s="52"/>
      <c r="AZ1260" s="224"/>
      <c r="BA1260" s="247"/>
      <c r="BB1260" s="248"/>
      <c r="BC1260" s="249"/>
      <c r="BD1260" s="250"/>
    </row>
    <row r="1261" spans="2:56" x14ac:dyDescent="0.3">
      <c r="B1261" s="10"/>
      <c r="C1261" s="11"/>
      <c r="D1261" s="178" t="str">
        <f t="shared" si="59"/>
        <v>Guatemala</v>
      </c>
      <c r="E1261" s="11"/>
      <c r="F1261" s="11"/>
      <c r="G1261" s="12"/>
      <c r="H1261" s="11"/>
      <c r="I1261" s="13"/>
      <c r="J1261" s="22"/>
      <c r="K1261" s="23"/>
      <c r="L1261" s="24"/>
      <c r="M1261" s="23"/>
      <c r="N1261" s="25"/>
      <c r="O1261" s="31"/>
      <c r="P1261" s="33"/>
      <c r="Q1261" s="27"/>
      <c r="R1261" s="32"/>
      <c r="S1261" s="32"/>
      <c r="T1261" s="33"/>
      <c r="U1261" s="98"/>
      <c r="V1261" s="59"/>
      <c r="W1261" s="60"/>
      <c r="X1261" s="60"/>
      <c r="Y1261" s="61"/>
      <c r="Z1261" s="68"/>
      <c r="AA1261" s="69"/>
      <c r="AB1261" s="69"/>
      <c r="AC1261" s="70"/>
      <c r="AD1261" s="40"/>
      <c r="AE1261" s="39"/>
      <c r="AF1261" s="39"/>
      <c r="AG1261" s="41"/>
      <c r="AH1261" s="110"/>
      <c r="AI1261" s="111"/>
      <c r="AJ1261" s="112"/>
      <c r="AK1261" s="42"/>
      <c r="AL1261" s="43"/>
      <c r="AM1261" s="46"/>
      <c r="AN1261" s="47"/>
      <c r="AO1261" s="47"/>
      <c r="AP1261" s="115"/>
      <c r="AQ1261" s="48"/>
      <c r="AR1261" s="51"/>
      <c r="AS1261" s="229"/>
      <c r="AT1261" s="230"/>
      <c r="AU1261" s="92">
        <f t="shared" si="60"/>
        <v>0</v>
      </c>
      <c r="AV1261" s="92" t="e">
        <f t="shared" si="61"/>
        <v>#DIV/0!</v>
      </c>
      <c r="AW1261" s="166" t="e">
        <f>Risk_CAL!X1259</f>
        <v>#DIV/0!</v>
      </c>
      <c r="AX1261" s="184"/>
      <c r="AY1261" s="52"/>
      <c r="AZ1261" s="224"/>
      <c r="BA1261" s="247"/>
      <c r="BB1261" s="248"/>
      <c r="BC1261" s="249"/>
      <c r="BD1261" s="250"/>
    </row>
    <row r="1262" spans="2:56" x14ac:dyDescent="0.3">
      <c r="B1262" s="10"/>
      <c r="C1262" s="11"/>
      <c r="D1262" s="178" t="str">
        <f t="shared" si="59"/>
        <v>Guatemala</v>
      </c>
      <c r="E1262" s="11"/>
      <c r="F1262" s="11"/>
      <c r="G1262" s="12"/>
      <c r="H1262" s="11"/>
      <c r="I1262" s="13"/>
      <c r="J1262" s="22"/>
      <c r="K1262" s="23"/>
      <c r="L1262" s="24"/>
      <c r="M1262" s="23"/>
      <c r="N1262" s="25"/>
      <c r="O1262" s="31"/>
      <c r="P1262" s="33"/>
      <c r="Q1262" s="27"/>
      <c r="R1262" s="32"/>
      <c r="S1262" s="32"/>
      <c r="T1262" s="33"/>
      <c r="U1262" s="98"/>
      <c r="V1262" s="59"/>
      <c r="W1262" s="60"/>
      <c r="X1262" s="60"/>
      <c r="Y1262" s="61"/>
      <c r="Z1262" s="68"/>
      <c r="AA1262" s="69"/>
      <c r="AB1262" s="69"/>
      <c r="AC1262" s="70"/>
      <c r="AD1262" s="40"/>
      <c r="AE1262" s="39"/>
      <c r="AF1262" s="39"/>
      <c r="AG1262" s="41"/>
      <c r="AH1262" s="110"/>
      <c r="AI1262" s="111"/>
      <c r="AJ1262" s="112"/>
      <c r="AK1262" s="42"/>
      <c r="AL1262" s="43"/>
      <c r="AM1262" s="46"/>
      <c r="AN1262" s="47"/>
      <c r="AO1262" s="47"/>
      <c r="AP1262" s="115"/>
      <c r="AQ1262" s="48"/>
      <c r="AR1262" s="51"/>
      <c r="AS1262" s="229"/>
      <c r="AT1262" s="230"/>
      <c r="AU1262" s="92">
        <f t="shared" si="60"/>
        <v>0</v>
      </c>
      <c r="AV1262" s="92" t="e">
        <f t="shared" si="61"/>
        <v>#DIV/0!</v>
      </c>
      <c r="AW1262" s="166" t="e">
        <f>Risk_CAL!X1260</f>
        <v>#DIV/0!</v>
      </c>
      <c r="AX1262" s="184"/>
      <c r="AY1262" s="52"/>
      <c r="AZ1262" s="224"/>
      <c r="BA1262" s="247"/>
      <c r="BB1262" s="248"/>
      <c r="BC1262" s="249"/>
      <c r="BD1262" s="250"/>
    </row>
    <row r="1263" spans="2:56" x14ac:dyDescent="0.3">
      <c r="B1263" s="10"/>
      <c r="C1263" s="11"/>
      <c r="D1263" s="178" t="str">
        <f t="shared" si="59"/>
        <v>Guatemala</v>
      </c>
      <c r="E1263" s="11"/>
      <c r="F1263" s="11"/>
      <c r="G1263" s="12"/>
      <c r="H1263" s="11"/>
      <c r="I1263" s="13"/>
      <c r="J1263" s="22"/>
      <c r="K1263" s="23"/>
      <c r="L1263" s="24"/>
      <c r="M1263" s="23"/>
      <c r="N1263" s="25"/>
      <c r="O1263" s="31"/>
      <c r="P1263" s="33"/>
      <c r="Q1263" s="27"/>
      <c r="R1263" s="32"/>
      <c r="S1263" s="32"/>
      <c r="T1263" s="33"/>
      <c r="U1263" s="98"/>
      <c r="V1263" s="59"/>
      <c r="W1263" s="60"/>
      <c r="X1263" s="60"/>
      <c r="Y1263" s="61"/>
      <c r="Z1263" s="68"/>
      <c r="AA1263" s="69"/>
      <c r="AB1263" s="69"/>
      <c r="AC1263" s="70"/>
      <c r="AD1263" s="40"/>
      <c r="AE1263" s="39"/>
      <c r="AF1263" s="39"/>
      <c r="AG1263" s="41"/>
      <c r="AH1263" s="110"/>
      <c r="AI1263" s="111"/>
      <c r="AJ1263" s="112"/>
      <c r="AK1263" s="42"/>
      <c r="AL1263" s="43"/>
      <c r="AM1263" s="46"/>
      <c r="AN1263" s="47"/>
      <c r="AO1263" s="47"/>
      <c r="AP1263" s="115"/>
      <c r="AQ1263" s="48"/>
      <c r="AR1263" s="51"/>
      <c r="AS1263" s="229"/>
      <c r="AT1263" s="230"/>
      <c r="AU1263" s="92">
        <f t="shared" si="60"/>
        <v>0</v>
      </c>
      <c r="AV1263" s="92" t="e">
        <f t="shared" si="61"/>
        <v>#DIV/0!</v>
      </c>
      <c r="AW1263" s="166" t="e">
        <f>Risk_CAL!X1261</f>
        <v>#DIV/0!</v>
      </c>
      <c r="AX1263" s="184"/>
      <c r="AY1263" s="52"/>
      <c r="AZ1263" s="224"/>
      <c r="BA1263" s="247"/>
      <c r="BB1263" s="248"/>
      <c r="BC1263" s="249"/>
      <c r="BD1263" s="250"/>
    </row>
    <row r="1264" spans="2:56" x14ac:dyDescent="0.3">
      <c r="B1264" s="10"/>
      <c r="C1264" s="11"/>
      <c r="D1264" s="178" t="str">
        <f t="shared" si="59"/>
        <v>Guatemala</v>
      </c>
      <c r="E1264" s="11"/>
      <c r="F1264" s="11"/>
      <c r="G1264" s="12"/>
      <c r="H1264" s="11"/>
      <c r="I1264" s="13"/>
      <c r="J1264" s="22"/>
      <c r="K1264" s="23"/>
      <c r="L1264" s="24"/>
      <c r="M1264" s="23"/>
      <c r="N1264" s="25"/>
      <c r="O1264" s="31"/>
      <c r="P1264" s="33"/>
      <c r="Q1264" s="27"/>
      <c r="R1264" s="32"/>
      <c r="S1264" s="32"/>
      <c r="T1264" s="33"/>
      <c r="U1264" s="98"/>
      <c r="V1264" s="59"/>
      <c r="W1264" s="60"/>
      <c r="X1264" s="60"/>
      <c r="Y1264" s="61"/>
      <c r="Z1264" s="68"/>
      <c r="AA1264" s="69"/>
      <c r="AB1264" s="69"/>
      <c r="AC1264" s="70"/>
      <c r="AD1264" s="40"/>
      <c r="AE1264" s="39"/>
      <c r="AF1264" s="39"/>
      <c r="AG1264" s="41"/>
      <c r="AH1264" s="110"/>
      <c r="AI1264" s="111"/>
      <c r="AJ1264" s="112"/>
      <c r="AK1264" s="42"/>
      <c r="AL1264" s="43"/>
      <c r="AM1264" s="46"/>
      <c r="AN1264" s="47"/>
      <c r="AO1264" s="47"/>
      <c r="AP1264" s="115"/>
      <c r="AQ1264" s="48"/>
      <c r="AR1264" s="51"/>
      <c r="AS1264" s="229"/>
      <c r="AT1264" s="230"/>
      <c r="AU1264" s="92">
        <f t="shared" si="60"/>
        <v>0</v>
      </c>
      <c r="AV1264" s="92" t="e">
        <f t="shared" si="61"/>
        <v>#DIV/0!</v>
      </c>
      <c r="AW1264" s="166" t="e">
        <f>Risk_CAL!X1262</f>
        <v>#DIV/0!</v>
      </c>
      <c r="AX1264" s="184"/>
      <c r="AY1264" s="52"/>
      <c r="AZ1264" s="224"/>
      <c r="BA1264" s="247"/>
      <c r="BB1264" s="248"/>
      <c r="BC1264" s="249"/>
      <c r="BD1264" s="250"/>
    </row>
    <row r="1265" spans="2:56" x14ac:dyDescent="0.3">
      <c r="B1265" s="10"/>
      <c r="C1265" s="11"/>
      <c r="D1265" s="178" t="str">
        <f t="shared" si="59"/>
        <v>Guatemala</v>
      </c>
      <c r="E1265" s="11"/>
      <c r="F1265" s="11"/>
      <c r="G1265" s="12"/>
      <c r="H1265" s="11"/>
      <c r="I1265" s="13"/>
      <c r="J1265" s="22"/>
      <c r="K1265" s="23"/>
      <c r="L1265" s="24"/>
      <c r="M1265" s="23"/>
      <c r="N1265" s="25"/>
      <c r="O1265" s="31"/>
      <c r="P1265" s="33"/>
      <c r="Q1265" s="27"/>
      <c r="R1265" s="32"/>
      <c r="S1265" s="32"/>
      <c r="T1265" s="33"/>
      <c r="U1265" s="98"/>
      <c r="V1265" s="59"/>
      <c r="W1265" s="60"/>
      <c r="X1265" s="60"/>
      <c r="Y1265" s="61"/>
      <c r="Z1265" s="68"/>
      <c r="AA1265" s="69"/>
      <c r="AB1265" s="69"/>
      <c r="AC1265" s="70"/>
      <c r="AD1265" s="40"/>
      <c r="AE1265" s="39"/>
      <c r="AF1265" s="39"/>
      <c r="AG1265" s="41"/>
      <c r="AH1265" s="110"/>
      <c r="AI1265" s="111"/>
      <c r="AJ1265" s="112"/>
      <c r="AK1265" s="42"/>
      <c r="AL1265" s="43"/>
      <c r="AM1265" s="46"/>
      <c r="AN1265" s="47"/>
      <c r="AO1265" s="47"/>
      <c r="AP1265" s="115"/>
      <c r="AQ1265" s="48"/>
      <c r="AR1265" s="51"/>
      <c r="AS1265" s="229"/>
      <c r="AT1265" s="230"/>
      <c r="AU1265" s="92">
        <f t="shared" si="60"/>
        <v>0</v>
      </c>
      <c r="AV1265" s="92" t="e">
        <f t="shared" si="61"/>
        <v>#DIV/0!</v>
      </c>
      <c r="AW1265" s="166" t="e">
        <f>Risk_CAL!X1263</f>
        <v>#DIV/0!</v>
      </c>
      <c r="AX1265" s="184"/>
      <c r="AY1265" s="52"/>
      <c r="AZ1265" s="224"/>
      <c r="BA1265" s="247"/>
      <c r="BB1265" s="248"/>
      <c r="BC1265" s="249"/>
      <c r="BD1265" s="250"/>
    </row>
    <row r="1266" spans="2:56" x14ac:dyDescent="0.3">
      <c r="B1266" s="10"/>
      <c r="C1266" s="11"/>
      <c r="D1266" s="178" t="str">
        <f t="shared" si="59"/>
        <v>Guatemala</v>
      </c>
      <c r="E1266" s="11"/>
      <c r="F1266" s="11"/>
      <c r="G1266" s="12"/>
      <c r="H1266" s="11"/>
      <c r="I1266" s="13"/>
      <c r="J1266" s="22"/>
      <c r="K1266" s="23"/>
      <c r="L1266" s="24"/>
      <c r="M1266" s="23"/>
      <c r="N1266" s="25"/>
      <c r="O1266" s="31"/>
      <c r="P1266" s="33"/>
      <c r="Q1266" s="27"/>
      <c r="R1266" s="32"/>
      <c r="S1266" s="32"/>
      <c r="T1266" s="33"/>
      <c r="U1266" s="98"/>
      <c r="V1266" s="59"/>
      <c r="W1266" s="60"/>
      <c r="X1266" s="60"/>
      <c r="Y1266" s="61"/>
      <c r="Z1266" s="68"/>
      <c r="AA1266" s="69"/>
      <c r="AB1266" s="69"/>
      <c r="AC1266" s="70"/>
      <c r="AD1266" s="40"/>
      <c r="AE1266" s="39"/>
      <c r="AF1266" s="39"/>
      <c r="AG1266" s="41"/>
      <c r="AH1266" s="110"/>
      <c r="AI1266" s="111"/>
      <c r="AJ1266" s="112"/>
      <c r="AK1266" s="42"/>
      <c r="AL1266" s="43"/>
      <c r="AM1266" s="46"/>
      <c r="AN1266" s="47"/>
      <c r="AO1266" s="47"/>
      <c r="AP1266" s="115"/>
      <c r="AQ1266" s="48"/>
      <c r="AR1266" s="51"/>
      <c r="AS1266" s="229"/>
      <c r="AT1266" s="230"/>
      <c r="AU1266" s="92">
        <f t="shared" si="60"/>
        <v>0</v>
      </c>
      <c r="AV1266" s="92" t="e">
        <f t="shared" si="61"/>
        <v>#DIV/0!</v>
      </c>
      <c r="AW1266" s="166" t="e">
        <f>Risk_CAL!X1264</f>
        <v>#DIV/0!</v>
      </c>
      <c r="AX1266" s="184"/>
      <c r="AY1266" s="52"/>
      <c r="AZ1266" s="224"/>
      <c r="BA1266" s="247"/>
      <c r="BB1266" s="248"/>
      <c r="BC1266" s="249"/>
      <c r="BD1266" s="250"/>
    </row>
    <row r="1267" spans="2:56" x14ac:dyDescent="0.3">
      <c r="B1267" s="10"/>
      <c r="C1267" s="11"/>
      <c r="D1267" s="178" t="str">
        <f t="shared" si="59"/>
        <v>Guatemala</v>
      </c>
      <c r="E1267" s="11"/>
      <c r="F1267" s="11"/>
      <c r="G1267" s="12"/>
      <c r="H1267" s="11"/>
      <c r="I1267" s="13"/>
      <c r="J1267" s="22"/>
      <c r="K1267" s="23"/>
      <c r="L1267" s="24"/>
      <c r="M1267" s="23"/>
      <c r="N1267" s="25"/>
      <c r="O1267" s="31"/>
      <c r="P1267" s="33"/>
      <c r="Q1267" s="27"/>
      <c r="R1267" s="32"/>
      <c r="S1267" s="32"/>
      <c r="T1267" s="33"/>
      <c r="U1267" s="98"/>
      <c r="V1267" s="59"/>
      <c r="W1267" s="60"/>
      <c r="X1267" s="60"/>
      <c r="Y1267" s="61"/>
      <c r="Z1267" s="68"/>
      <c r="AA1267" s="69"/>
      <c r="AB1267" s="69"/>
      <c r="AC1267" s="70"/>
      <c r="AD1267" s="40"/>
      <c r="AE1267" s="39"/>
      <c r="AF1267" s="39"/>
      <c r="AG1267" s="41"/>
      <c r="AH1267" s="110"/>
      <c r="AI1267" s="111"/>
      <c r="AJ1267" s="112"/>
      <c r="AK1267" s="42"/>
      <c r="AL1267" s="43"/>
      <c r="AM1267" s="46"/>
      <c r="AN1267" s="47"/>
      <c r="AO1267" s="47"/>
      <c r="AP1267" s="115"/>
      <c r="AQ1267" s="48"/>
      <c r="AR1267" s="51"/>
      <c r="AS1267" s="229"/>
      <c r="AT1267" s="230"/>
      <c r="AU1267" s="92">
        <f t="shared" si="60"/>
        <v>0</v>
      </c>
      <c r="AV1267" s="92" t="e">
        <f t="shared" si="61"/>
        <v>#DIV/0!</v>
      </c>
      <c r="AW1267" s="166" t="e">
        <f>Risk_CAL!X1265</f>
        <v>#DIV/0!</v>
      </c>
      <c r="AX1267" s="184"/>
      <c r="AY1267" s="52"/>
      <c r="AZ1267" s="224"/>
      <c r="BA1267" s="247"/>
      <c r="BB1267" s="248"/>
      <c r="BC1267" s="249"/>
      <c r="BD1267" s="250"/>
    </row>
    <row r="1268" spans="2:56" x14ac:dyDescent="0.3">
      <c r="B1268" s="10"/>
      <c r="C1268" s="11"/>
      <c r="D1268" s="178" t="str">
        <f t="shared" si="59"/>
        <v>Guatemala</v>
      </c>
      <c r="E1268" s="11"/>
      <c r="F1268" s="11"/>
      <c r="G1268" s="12"/>
      <c r="H1268" s="11"/>
      <c r="I1268" s="13"/>
      <c r="J1268" s="22"/>
      <c r="K1268" s="23"/>
      <c r="L1268" s="24"/>
      <c r="M1268" s="23"/>
      <c r="N1268" s="25"/>
      <c r="O1268" s="31"/>
      <c r="P1268" s="33"/>
      <c r="Q1268" s="27"/>
      <c r="R1268" s="32"/>
      <c r="S1268" s="32"/>
      <c r="T1268" s="33"/>
      <c r="U1268" s="98"/>
      <c r="V1268" s="59"/>
      <c r="W1268" s="60"/>
      <c r="X1268" s="60"/>
      <c r="Y1268" s="61"/>
      <c r="Z1268" s="68"/>
      <c r="AA1268" s="69"/>
      <c r="AB1268" s="69"/>
      <c r="AC1268" s="70"/>
      <c r="AD1268" s="40"/>
      <c r="AE1268" s="39"/>
      <c r="AF1268" s="39"/>
      <c r="AG1268" s="41"/>
      <c r="AH1268" s="110"/>
      <c r="AI1268" s="111"/>
      <c r="AJ1268" s="112"/>
      <c r="AK1268" s="42"/>
      <c r="AL1268" s="43"/>
      <c r="AM1268" s="46"/>
      <c r="AN1268" s="47"/>
      <c r="AO1268" s="47"/>
      <c r="AP1268" s="115"/>
      <c r="AQ1268" s="48"/>
      <c r="AR1268" s="51"/>
      <c r="AS1268" s="229"/>
      <c r="AT1268" s="230"/>
      <c r="AU1268" s="92">
        <f t="shared" si="60"/>
        <v>0</v>
      </c>
      <c r="AV1268" s="92" t="e">
        <f t="shared" si="61"/>
        <v>#DIV/0!</v>
      </c>
      <c r="AW1268" s="166" t="e">
        <f>Risk_CAL!X1266</f>
        <v>#DIV/0!</v>
      </c>
      <c r="AX1268" s="184"/>
      <c r="AY1268" s="52"/>
      <c r="AZ1268" s="224"/>
      <c r="BA1268" s="247"/>
      <c r="BB1268" s="248"/>
      <c r="BC1268" s="249"/>
      <c r="BD1268" s="250"/>
    </row>
    <row r="1269" spans="2:56" x14ac:dyDescent="0.3">
      <c r="B1269" s="10"/>
      <c r="C1269" s="11"/>
      <c r="D1269" s="178" t="str">
        <f t="shared" si="59"/>
        <v>Guatemala</v>
      </c>
      <c r="E1269" s="11"/>
      <c r="F1269" s="11"/>
      <c r="G1269" s="12"/>
      <c r="H1269" s="11"/>
      <c r="I1269" s="13"/>
      <c r="J1269" s="22"/>
      <c r="K1269" s="23"/>
      <c r="L1269" s="24"/>
      <c r="M1269" s="23"/>
      <c r="N1269" s="25"/>
      <c r="O1269" s="31"/>
      <c r="P1269" s="33"/>
      <c r="Q1269" s="27"/>
      <c r="R1269" s="32"/>
      <c r="S1269" s="32"/>
      <c r="T1269" s="33"/>
      <c r="U1269" s="98"/>
      <c r="V1269" s="59"/>
      <c r="W1269" s="60"/>
      <c r="X1269" s="60"/>
      <c r="Y1269" s="61"/>
      <c r="Z1269" s="68"/>
      <c r="AA1269" s="69"/>
      <c r="AB1269" s="69"/>
      <c r="AC1269" s="70"/>
      <c r="AD1269" s="40"/>
      <c r="AE1269" s="39"/>
      <c r="AF1269" s="39"/>
      <c r="AG1269" s="41"/>
      <c r="AH1269" s="110"/>
      <c r="AI1269" s="111"/>
      <c r="AJ1269" s="112"/>
      <c r="AK1269" s="42"/>
      <c r="AL1269" s="43"/>
      <c r="AM1269" s="46"/>
      <c r="AN1269" s="47"/>
      <c r="AO1269" s="47"/>
      <c r="AP1269" s="115"/>
      <c r="AQ1269" s="48"/>
      <c r="AR1269" s="51"/>
      <c r="AS1269" s="229"/>
      <c r="AT1269" s="230"/>
      <c r="AU1269" s="92">
        <f t="shared" si="60"/>
        <v>0</v>
      </c>
      <c r="AV1269" s="92" t="e">
        <f t="shared" si="61"/>
        <v>#DIV/0!</v>
      </c>
      <c r="AW1269" s="166" t="e">
        <f>Risk_CAL!X1267</f>
        <v>#DIV/0!</v>
      </c>
      <c r="AX1269" s="184"/>
      <c r="AY1269" s="52"/>
      <c r="AZ1269" s="224"/>
      <c r="BA1269" s="247"/>
      <c r="BB1269" s="248"/>
      <c r="BC1269" s="249"/>
      <c r="BD1269" s="250"/>
    </row>
    <row r="1270" spans="2:56" x14ac:dyDescent="0.3">
      <c r="B1270" s="10"/>
      <c r="C1270" s="11"/>
      <c r="D1270" s="178" t="str">
        <f t="shared" si="59"/>
        <v>Guatemala</v>
      </c>
      <c r="E1270" s="11"/>
      <c r="F1270" s="11"/>
      <c r="G1270" s="12"/>
      <c r="H1270" s="11"/>
      <c r="I1270" s="13"/>
      <c r="J1270" s="22"/>
      <c r="K1270" s="23"/>
      <c r="L1270" s="24"/>
      <c r="M1270" s="23"/>
      <c r="N1270" s="25"/>
      <c r="O1270" s="31"/>
      <c r="P1270" s="33"/>
      <c r="Q1270" s="27"/>
      <c r="R1270" s="32"/>
      <c r="S1270" s="32"/>
      <c r="T1270" s="33"/>
      <c r="U1270" s="98"/>
      <c r="V1270" s="59"/>
      <c r="W1270" s="60"/>
      <c r="X1270" s="60"/>
      <c r="Y1270" s="61"/>
      <c r="Z1270" s="68"/>
      <c r="AA1270" s="69"/>
      <c r="AB1270" s="69"/>
      <c r="AC1270" s="70"/>
      <c r="AD1270" s="40"/>
      <c r="AE1270" s="39"/>
      <c r="AF1270" s="39"/>
      <c r="AG1270" s="41"/>
      <c r="AH1270" s="110"/>
      <c r="AI1270" s="111"/>
      <c r="AJ1270" s="112"/>
      <c r="AK1270" s="42"/>
      <c r="AL1270" s="43"/>
      <c r="AM1270" s="46"/>
      <c r="AN1270" s="47"/>
      <c r="AO1270" s="47"/>
      <c r="AP1270" s="115"/>
      <c r="AQ1270" s="48"/>
      <c r="AR1270" s="51"/>
      <c r="AS1270" s="229"/>
      <c r="AT1270" s="230"/>
      <c r="AU1270" s="92">
        <f t="shared" si="60"/>
        <v>0</v>
      </c>
      <c r="AV1270" s="92" t="e">
        <f t="shared" si="61"/>
        <v>#DIV/0!</v>
      </c>
      <c r="AW1270" s="166" t="e">
        <f>Risk_CAL!X1268</f>
        <v>#DIV/0!</v>
      </c>
      <c r="AX1270" s="184"/>
      <c r="AY1270" s="52"/>
      <c r="AZ1270" s="224"/>
      <c r="BA1270" s="247"/>
      <c r="BB1270" s="248"/>
      <c r="BC1270" s="249"/>
      <c r="BD1270" s="250"/>
    </row>
    <row r="1271" spans="2:56" x14ac:dyDescent="0.3">
      <c r="B1271" s="10"/>
      <c r="C1271" s="11"/>
      <c r="D1271" s="178" t="str">
        <f t="shared" si="59"/>
        <v>Guatemala</v>
      </c>
      <c r="E1271" s="11"/>
      <c r="F1271" s="11"/>
      <c r="G1271" s="12"/>
      <c r="H1271" s="11"/>
      <c r="I1271" s="13"/>
      <c r="J1271" s="22"/>
      <c r="K1271" s="23"/>
      <c r="L1271" s="24"/>
      <c r="M1271" s="23"/>
      <c r="N1271" s="25"/>
      <c r="O1271" s="31"/>
      <c r="P1271" s="33"/>
      <c r="Q1271" s="27"/>
      <c r="R1271" s="32"/>
      <c r="S1271" s="32"/>
      <c r="T1271" s="33"/>
      <c r="U1271" s="98"/>
      <c r="V1271" s="59"/>
      <c r="W1271" s="60"/>
      <c r="X1271" s="60"/>
      <c r="Y1271" s="61"/>
      <c r="Z1271" s="68"/>
      <c r="AA1271" s="69"/>
      <c r="AB1271" s="69"/>
      <c r="AC1271" s="70"/>
      <c r="AD1271" s="40"/>
      <c r="AE1271" s="39"/>
      <c r="AF1271" s="39"/>
      <c r="AG1271" s="41"/>
      <c r="AH1271" s="110"/>
      <c r="AI1271" s="111"/>
      <c r="AJ1271" s="112"/>
      <c r="AK1271" s="42"/>
      <c r="AL1271" s="43"/>
      <c r="AM1271" s="46"/>
      <c r="AN1271" s="47"/>
      <c r="AO1271" s="47"/>
      <c r="AP1271" s="115"/>
      <c r="AQ1271" s="48"/>
      <c r="AR1271" s="51"/>
      <c r="AS1271" s="229"/>
      <c r="AT1271" s="230"/>
      <c r="AU1271" s="92">
        <f t="shared" si="60"/>
        <v>0</v>
      </c>
      <c r="AV1271" s="92" t="e">
        <f t="shared" si="61"/>
        <v>#DIV/0!</v>
      </c>
      <c r="AW1271" s="166" t="e">
        <f>Risk_CAL!X1269</f>
        <v>#DIV/0!</v>
      </c>
      <c r="AX1271" s="184"/>
      <c r="AY1271" s="52"/>
      <c r="AZ1271" s="224"/>
      <c r="BA1271" s="247"/>
      <c r="BB1271" s="248"/>
      <c r="BC1271" s="249"/>
      <c r="BD1271" s="250"/>
    </row>
    <row r="1272" spans="2:56" x14ac:dyDescent="0.3">
      <c r="B1272" s="10"/>
      <c r="C1272" s="11"/>
      <c r="D1272" s="178" t="str">
        <f t="shared" si="59"/>
        <v>Guatemala</v>
      </c>
      <c r="E1272" s="11"/>
      <c r="F1272" s="11"/>
      <c r="G1272" s="12"/>
      <c r="H1272" s="11"/>
      <c r="I1272" s="13"/>
      <c r="J1272" s="22"/>
      <c r="K1272" s="23"/>
      <c r="L1272" s="24"/>
      <c r="M1272" s="23"/>
      <c r="N1272" s="25"/>
      <c r="O1272" s="31"/>
      <c r="P1272" s="33"/>
      <c r="Q1272" s="27"/>
      <c r="R1272" s="32"/>
      <c r="S1272" s="32"/>
      <c r="T1272" s="33"/>
      <c r="U1272" s="98"/>
      <c r="V1272" s="59"/>
      <c r="W1272" s="60"/>
      <c r="X1272" s="60"/>
      <c r="Y1272" s="61"/>
      <c r="Z1272" s="68"/>
      <c r="AA1272" s="69"/>
      <c r="AB1272" s="69"/>
      <c r="AC1272" s="70"/>
      <c r="AD1272" s="40"/>
      <c r="AE1272" s="39"/>
      <c r="AF1272" s="39"/>
      <c r="AG1272" s="41"/>
      <c r="AH1272" s="110"/>
      <c r="AI1272" s="111"/>
      <c r="AJ1272" s="112"/>
      <c r="AK1272" s="42"/>
      <c r="AL1272" s="43"/>
      <c r="AM1272" s="46"/>
      <c r="AN1272" s="47"/>
      <c r="AO1272" s="47"/>
      <c r="AP1272" s="115"/>
      <c r="AQ1272" s="48"/>
      <c r="AR1272" s="51"/>
      <c r="AS1272" s="229"/>
      <c r="AT1272" s="230"/>
      <c r="AU1272" s="92">
        <f t="shared" si="60"/>
        <v>0</v>
      </c>
      <c r="AV1272" s="92" t="e">
        <f t="shared" si="61"/>
        <v>#DIV/0!</v>
      </c>
      <c r="AW1272" s="166" t="e">
        <f>Risk_CAL!X1270</f>
        <v>#DIV/0!</v>
      </c>
      <c r="AX1272" s="184"/>
      <c r="AY1272" s="52"/>
      <c r="AZ1272" s="224"/>
      <c r="BA1272" s="247"/>
      <c r="BB1272" s="248"/>
      <c r="BC1272" s="249"/>
      <c r="BD1272" s="250"/>
    </row>
    <row r="1273" spans="2:56" x14ac:dyDescent="0.3">
      <c r="B1273" s="10"/>
      <c r="C1273" s="11"/>
      <c r="D1273" s="178" t="str">
        <f t="shared" si="59"/>
        <v>Guatemala</v>
      </c>
      <c r="E1273" s="11"/>
      <c r="F1273" s="11"/>
      <c r="G1273" s="12"/>
      <c r="H1273" s="11"/>
      <c r="I1273" s="13"/>
      <c r="J1273" s="22"/>
      <c r="K1273" s="23"/>
      <c r="L1273" s="24"/>
      <c r="M1273" s="23"/>
      <c r="N1273" s="25"/>
      <c r="O1273" s="31"/>
      <c r="P1273" s="33"/>
      <c r="Q1273" s="27"/>
      <c r="R1273" s="32"/>
      <c r="S1273" s="32"/>
      <c r="T1273" s="33"/>
      <c r="U1273" s="98"/>
      <c r="V1273" s="59"/>
      <c r="W1273" s="60"/>
      <c r="X1273" s="60"/>
      <c r="Y1273" s="61"/>
      <c r="Z1273" s="68"/>
      <c r="AA1273" s="69"/>
      <c r="AB1273" s="69"/>
      <c r="AC1273" s="70"/>
      <c r="AD1273" s="40"/>
      <c r="AE1273" s="39"/>
      <c r="AF1273" s="39"/>
      <c r="AG1273" s="41"/>
      <c r="AH1273" s="110"/>
      <c r="AI1273" s="111"/>
      <c r="AJ1273" s="112"/>
      <c r="AK1273" s="42"/>
      <c r="AL1273" s="43"/>
      <c r="AM1273" s="46"/>
      <c r="AN1273" s="47"/>
      <c r="AO1273" s="47"/>
      <c r="AP1273" s="115"/>
      <c r="AQ1273" s="48"/>
      <c r="AR1273" s="51"/>
      <c r="AS1273" s="229"/>
      <c r="AT1273" s="230"/>
      <c r="AU1273" s="92">
        <f t="shared" si="60"/>
        <v>0</v>
      </c>
      <c r="AV1273" s="92" t="e">
        <f t="shared" si="61"/>
        <v>#DIV/0!</v>
      </c>
      <c r="AW1273" s="166" t="e">
        <f>Risk_CAL!X1271</f>
        <v>#DIV/0!</v>
      </c>
      <c r="AX1273" s="184"/>
      <c r="AY1273" s="52"/>
      <c r="AZ1273" s="224"/>
      <c r="BA1273" s="247"/>
      <c r="BB1273" s="248"/>
      <c r="BC1273" s="249"/>
      <c r="BD1273" s="250"/>
    </row>
    <row r="1274" spans="2:56" x14ac:dyDescent="0.3">
      <c r="B1274" s="10"/>
      <c r="C1274" s="11"/>
      <c r="D1274" s="178" t="str">
        <f t="shared" si="59"/>
        <v>Guatemala</v>
      </c>
      <c r="E1274" s="11"/>
      <c r="F1274" s="11"/>
      <c r="G1274" s="12"/>
      <c r="H1274" s="11"/>
      <c r="I1274" s="13"/>
      <c r="J1274" s="22"/>
      <c r="K1274" s="23"/>
      <c r="L1274" s="24"/>
      <c r="M1274" s="23"/>
      <c r="N1274" s="25"/>
      <c r="O1274" s="31"/>
      <c r="P1274" s="33"/>
      <c r="Q1274" s="27"/>
      <c r="R1274" s="32"/>
      <c r="S1274" s="32"/>
      <c r="T1274" s="33"/>
      <c r="U1274" s="98"/>
      <c r="V1274" s="59"/>
      <c r="W1274" s="60"/>
      <c r="X1274" s="60"/>
      <c r="Y1274" s="61"/>
      <c r="Z1274" s="68"/>
      <c r="AA1274" s="69"/>
      <c r="AB1274" s="69"/>
      <c r="AC1274" s="70"/>
      <c r="AD1274" s="40"/>
      <c r="AE1274" s="39"/>
      <c r="AF1274" s="39"/>
      <c r="AG1274" s="41"/>
      <c r="AH1274" s="110"/>
      <c r="AI1274" s="111"/>
      <c r="AJ1274" s="112"/>
      <c r="AK1274" s="42"/>
      <c r="AL1274" s="43"/>
      <c r="AM1274" s="46"/>
      <c r="AN1274" s="47"/>
      <c r="AO1274" s="47"/>
      <c r="AP1274" s="115"/>
      <c r="AQ1274" s="48"/>
      <c r="AR1274" s="51"/>
      <c r="AS1274" s="229"/>
      <c r="AT1274" s="230"/>
      <c r="AU1274" s="92">
        <f t="shared" si="60"/>
        <v>0</v>
      </c>
      <c r="AV1274" s="92" t="e">
        <f t="shared" si="61"/>
        <v>#DIV/0!</v>
      </c>
      <c r="AW1274" s="166" t="e">
        <f>Risk_CAL!X1272</f>
        <v>#DIV/0!</v>
      </c>
      <c r="AX1274" s="184"/>
      <c r="AY1274" s="52"/>
      <c r="AZ1274" s="224"/>
      <c r="BA1274" s="247"/>
      <c r="BB1274" s="248"/>
      <c r="BC1274" s="249"/>
      <c r="BD1274" s="250"/>
    </row>
    <row r="1275" spans="2:56" x14ac:dyDescent="0.3">
      <c r="B1275" s="10"/>
      <c r="C1275" s="11"/>
      <c r="D1275" s="178" t="str">
        <f t="shared" si="59"/>
        <v>Guatemala</v>
      </c>
      <c r="E1275" s="11"/>
      <c r="F1275" s="11"/>
      <c r="G1275" s="12"/>
      <c r="H1275" s="11"/>
      <c r="I1275" s="13"/>
      <c r="J1275" s="22"/>
      <c r="K1275" s="23"/>
      <c r="L1275" s="24"/>
      <c r="M1275" s="23"/>
      <c r="N1275" s="25"/>
      <c r="O1275" s="31"/>
      <c r="P1275" s="33"/>
      <c r="Q1275" s="27"/>
      <c r="R1275" s="32"/>
      <c r="S1275" s="32"/>
      <c r="T1275" s="33"/>
      <c r="U1275" s="98"/>
      <c r="V1275" s="59"/>
      <c r="W1275" s="60"/>
      <c r="X1275" s="60"/>
      <c r="Y1275" s="61"/>
      <c r="Z1275" s="68"/>
      <c r="AA1275" s="69"/>
      <c r="AB1275" s="69"/>
      <c r="AC1275" s="70"/>
      <c r="AD1275" s="40"/>
      <c r="AE1275" s="39"/>
      <c r="AF1275" s="39"/>
      <c r="AG1275" s="41"/>
      <c r="AH1275" s="110"/>
      <c r="AI1275" s="111"/>
      <c r="AJ1275" s="112"/>
      <c r="AK1275" s="42"/>
      <c r="AL1275" s="43"/>
      <c r="AM1275" s="46"/>
      <c r="AN1275" s="47"/>
      <c r="AO1275" s="47"/>
      <c r="AP1275" s="115"/>
      <c r="AQ1275" s="48"/>
      <c r="AR1275" s="51"/>
      <c r="AS1275" s="229"/>
      <c r="AT1275" s="230"/>
      <c r="AU1275" s="92">
        <f t="shared" si="60"/>
        <v>0</v>
      </c>
      <c r="AV1275" s="92" t="e">
        <f t="shared" si="61"/>
        <v>#DIV/0!</v>
      </c>
      <c r="AW1275" s="166" t="e">
        <f>Risk_CAL!X1273</f>
        <v>#DIV/0!</v>
      </c>
      <c r="AX1275" s="184"/>
      <c r="AY1275" s="52"/>
      <c r="AZ1275" s="224"/>
      <c r="BA1275" s="247"/>
      <c r="BB1275" s="248"/>
      <c r="BC1275" s="249"/>
      <c r="BD1275" s="250"/>
    </row>
    <row r="1276" spans="2:56" x14ac:dyDescent="0.3">
      <c r="B1276" s="10"/>
      <c r="C1276" s="11"/>
      <c r="D1276" s="178" t="str">
        <f t="shared" si="59"/>
        <v>Guatemala</v>
      </c>
      <c r="E1276" s="11"/>
      <c r="F1276" s="11"/>
      <c r="G1276" s="12"/>
      <c r="H1276" s="11"/>
      <c r="I1276" s="13"/>
      <c r="J1276" s="22"/>
      <c r="K1276" s="23"/>
      <c r="L1276" s="24"/>
      <c r="M1276" s="23"/>
      <c r="N1276" s="25"/>
      <c r="O1276" s="31"/>
      <c r="P1276" s="33"/>
      <c r="Q1276" s="27"/>
      <c r="R1276" s="32"/>
      <c r="S1276" s="32"/>
      <c r="T1276" s="33"/>
      <c r="U1276" s="98"/>
      <c r="V1276" s="59"/>
      <c r="W1276" s="60"/>
      <c r="X1276" s="60"/>
      <c r="Y1276" s="61"/>
      <c r="Z1276" s="68"/>
      <c r="AA1276" s="69"/>
      <c r="AB1276" s="69"/>
      <c r="AC1276" s="70"/>
      <c r="AD1276" s="40"/>
      <c r="AE1276" s="39"/>
      <c r="AF1276" s="39"/>
      <c r="AG1276" s="41"/>
      <c r="AH1276" s="110"/>
      <c r="AI1276" s="111"/>
      <c r="AJ1276" s="112"/>
      <c r="AK1276" s="42"/>
      <c r="AL1276" s="43"/>
      <c r="AM1276" s="46"/>
      <c r="AN1276" s="47"/>
      <c r="AO1276" s="47"/>
      <c r="AP1276" s="115"/>
      <c r="AQ1276" s="48"/>
      <c r="AR1276" s="51"/>
      <c r="AS1276" s="229"/>
      <c r="AT1276" s="230"/>
      <c r="AU1276" s="92">
        <f t="shared" si="60"/>
        <v>0</v>
      </c>
      <c r="AV1276" s="92" t="e">
        <f t="shared" si="61"/>
        <v>#DIV/0!</v>
      </c>
      <c r="AW1276" s="166" t="e">
        <f>Risk_CAL!X1274</f>
        <v>#DIV/0!</v>
      </c>
      <c r="AX1276" s="184"/>
      <c r="AY1276" s="52"/>
      <c r="AZ1276" s="224"/>
      <c r="BA1276" s="247"/>
      <c r="BB1276" s="248"/>
      <c r="BC1276" s="249"/>
      <c r="BD1276" s="250"/>
    </row>
    <row r="1277" spans="2:56" x14ac:dyDescent="0.3">
      <c r="B1277" s="10"/>
      <c r="C1277" s="11"/>
      <c r="D1277" s="178" t="str">
        <f t="shared" si="59"/>
        <v>Guatemala</v>
      </c>
      <c r="E1277" s="11"/>
      <c r="F1277" s="11"/>
      <c r="G1277" s="12"/>
      <c r="H1277" s="11"/>
      <c r="I1277" s="13"/>
      <c r="J1277" s="22"/>
      <c r="K1277" s="23"/>
      <c r="L1277" s="24"/>
      <c r="M1277" s="23"/>
      <c r="N1277" s="25"/>
      <c r="O1277" s="31"/>
      <c r="P1277" s="33"/>
      <c r="Q1277" s="27"/>
      <c r="R1277" s="32"/>
      <c r="S1277" s="32"/>
      <c r="T1277" s="33"/>
      <c r="U1277" s="98"/>
      <c r="V1277" s="59"/>
      <c r="W1277" s="60"/>
      <c r="X1277" s="60"/>
      <c r="Y1277" s="61"/>
      <c r="Z1277" s="68"/>
      <c r="AA1277" s="69"/>
      <c r="AB1277" s="69"/>
      <c r="AC1277" s="70"/>
      <c r="AD1277" s="40"/>
      <c r="AE1277" s="39"/>
      <c r="AF1277" s="39"/>
      <c r="AG1277" s="41"/>
      <c r="AH1277" s="110"/>
      <c r="AI1277" s="111"/>
      <c r="AJ1277" s="112"/>
      <c r="AK1277" s="42"/>
      <c r="AL1277" s="43"/>
      <c r="AM1277" s="46"/>
      <c r="AN1277" s="47"/>
      <c r="AO1277" s="47"/>
      <c r="AP1277" s="115"/>
      <c r="AQ1277" s="48"/>
      <c r="AR1277" s="51"/>
      <c r="AS1277" s="229"/>
      <c r="AT1277" s="230"/>
      <c r="AU1277" s="92">
        <f t="shared" si="60"/>
        <v>0</v>
      </c>
      <c r="AV1277" s="92" t="e">
        <f t="shared" si="61"/>
        <v>#DIV/0!</v>
      </c>
      <c r="AW1277" s="166" t="e">
        <f>Risk_CAL!X1275</f>
        <v>#DIV/0!</v>
      </c>
      <c r="AX1277" s="184"/>
      <c r="AY1277" s="52"/>
      <c r="AZ1277" s="224"/>
      <c r="BA1277" s="247"/>
      <c r="BB1277" s="248"/>
      <c r="BC1277" s="249"/>
      <c r="BD1277" s="250"/>
    </row>
    <row r="1278" spans="2:56" x14ac:dyDescent="0.3">
      <c r="B1278" s="10"/>
      <c r="C1278" s="11"/>
      <c r="D1278" s="178" t="str">
        <f t="shared" si="59"/>
        <v>Guatemala</v>
      </c>
      <c r="E1278" s="11"/>
      <c r="F1278" s="11"/>
      <c r="G1278" s="12"/>
      <c r="H1278" s="11"/>
      <c r="I1278" s="13"/>
      <c r="J1278" s="22"/>
      <c r="K1278" s="23"/>
      <c r="L1278" s="24"/>
      <c r="M1278" s="23"/>
      <c r="N1278" s="25"/>
      <c r="O1278" s="31"/>
      <c r="P1278" s="33"/>
      <c r="Q1278" s="27"/>
      <c r="R1278" s="32"/>
      <c r="S1278" s="32"/>
      <c r="T1278" s="33"/>
      <c r="U1278" s="98"/>
      <c r="V1278" s="59"/>
      <c r="W1278" s="60"/>
      <c r="X1278" s="60"/>
      <c r="Y1278" s="61"/>
      <c r="Z1278" s="68"/>
      <c r="AA1278" s="69"/>
      <c r="AB1278" s="69"/>
      <c r="AC1278" s="70"/>
      <c r="AD1278" s="40"/>
      <c r="AE1278" s="39"/>
      <c r="AF1278" s="39"/>
      <c r="AG1278" s="41"/>
      <c r="AH1278" s="110"/>
      <c r="AI1278" s="111"/>
      <c r="AJ1278" s="112"/>
      <c r="AK1278" s="42"/>
      <c r="AL1278" s="43"/>
      <c r="AM1278" s="46"/>
      <c r="AN1278" s="47"/>
      <c r="AO1278" s="47"/>
      <c r="AP1278" s="115"/>
      <c r="AQ1278" s="48"/>
      <c r="AR1278" s="51"/>
      <c r="AS1278" s="229"/>
      <c r="AT1278" s="230"/>
      <c r="AU1278" s="92">
        <f t="shared" si="60"/>
        <v>0</v>
      </c>
      <c r="AV1278" s="92" t="e">
        <f t="shared" si="61"/>
        <v>#DIV/0!</v>
      </c>
      <c r="AW1278" s="166" t="e">
        <f>Risk_CAL!X1276</f>
        <v>#DIV/0!</v>
      </c>
      <c r="AX1278" s="184"/>
      <c r="AY1278" s="52"/>
      <c r="AZ1278" s="224"/>
      <c r="BA1278" s="247"/>
      <c r="BB1278" s="248"/>
      <c r="BC1278" s="249"/>
      <c r="BD1278" s="250"/>
    </row>
    <row r="1279" spans="2:56" x14ac:dyDescent="0.3">
      <c r="B1279" s="10"/>
      <c r="C1279" s="11"/>
      <c r="D1279" s="178" t="str">
        <f t="shared" si="59"/>
        <v>Guatemala</v>
      </c>
      <c r="E1279" s="11"/>
      <c r="F1279" s="11"/>
      <c r="G1279" s="12"/>
      <c r="H1279" s="11"/>
      <c r="I1279" s="13"/>
      <c r="J1279" s="22"/>
      <c r="K1279" s="23"/>
      <c r="L1279" s="24"/>
      <c r="M1279" s="23"/>
      <c r="N1279" s="25"/>
      <c r="O1279" s="31"/>
      <c r="P1279" s="33"/>
      <c r="Q1279" s="27"/>
      <c r="R1279" s="32"/>
      <c r="S1279" s="32"/>
      <c r="T1279" s="33"/>
      <c r="U1279" s="98"/>
      <c r="V1279" s="59"/>
      <c r="W1279" s="60"/>
      <c r="X1279" s="60"/>
      <c r="Y1279" s="61"/>
      <c r="Z1279" s="68"/>
      <c r="AA1279" s="69"/>
      <c r="AB1279" s="69"/>
      <c r="AC1279" s="70"/>
      <c r="AD1279" s="40"/>
      <c r="AE1279" s="39"/>
      <c r="AF1279" s="39"/>
      <c r="AG1279" s="41"/>
      <c r="AH1279" s="110"/>
      <c r="AI1279" s="111"/>
      <c r="AJ1279" s="112"/>
      <c r="AK1279" s="42"/>
      <c r="AL1279" s="43"/>
      <c r="AM1279" s="46"/>
      <c r="AN1279" s="47"/>
      <c r="AO1279" s="47"/>
      <c r="AP1279" s="115"/>
      <c r="AQ1279" s="48"/>
      <c r="AR1279" s="51"/>
      <c r="AS1279" s="229"/>
      <c r="AT1279" s="230"/>
      <c r="AU1279" s="92">
        <f t="shared" si="60"/>
        <v>0</v>
      </c>
      <c r="AV1279" s="92" t="e">
        <f t="shared" si="61"/>
        <v>#DIV/0!</v>
      </c>
      <c r="AW1279" s="166" t="e">
        <f>Risk_CAL!X1277</f>
        <v>#DIV/0!</v>
      </c>
      <c r="AX1279" s="184"/>
      <c r="AY1279" s="52"/>
      <c r="AZ1279" s="224"/>
      <c r="BA1279" s="247"/>
      <c r="BB1279" s="248"/>
      <c r="BC1279" s="249"/>
      <c r="BD1279" s="250"/>
    </row>
    <row r="1280" spans="2:56" x14ac:dyDescent="0.3">
      <c r="B1280" s="10"/>
      <c r="C1280" s="11"/>
      <c r="D1280" s="178" t="str">
        <f t="shared" si="59"/>
        <v>Guatemala</v>
      </c>
      <c r="E1280" s="11"/>
      <c r="F1280" s="11"/>
      <c r="G1280" s="12"/>
      <c r="H1280" s="11"/>
      <c r="I1280" s="13"/>
      <c r="J1280" s="22"/>
      <c r="K1280" s="23"/>
      <c r="L1280" s="24"/>
      <c r="M1280" s="23"/>
      <c r="N1280" s="25"/>
      <c r="O1280" s="31"/>
      <c r="P1280" s="33"/>
      <c r="Q1280" s="27"/>
      <c r="R1280" s="32"/>
      <c r="S1280" s="32"/>
      <c r="T1280" s="33"/>
      <c r="U1280" s="98"/>
      <c r="V1280" s="59"/>
      <c r="W1280" s="60"/>
      <c r="X1280" s="60"/>
      <c r="Y1280" s="61"/>
      <c r="Z1280" s="68"/>
      <c r="AA1280" s="69"/>
      <c r="AB1280" s="69"/>
      <c r="AC1280" s="70"/>
      <c r="AD1280" s="40"/>
      <c r="AE1280" s="39"/>
      <c r="AF1280" s="39"/>
      <c r="AG1280" s="41"/>
      <c r="AH1280" s="110"/>
      <c r="AI1280" s="111"/>
      <c r="AJ1280" s="112"/>
      <c r="AK1280" s="42"/>
      <c r="AL1280" s="43"/>
      <c r="AM1280" s="46"/>
      <c r="AN1280" s="47"/>
      <c r="AO1280" s="47"/>
      <c r="AP1280" s="115"/>
      <c r="AQ1280" s="48"/>
      <c r="AR1280" s="51"/>
      <c r="AS1280" s="229"/>
      <c r="AT1280" s="230"/>
      <c r="AU1280" s="92">
        <f t="shared" si="60"/>
        <v>0</v>
      </c>
      <c r="AV1280" s="92" t="e">
        <f t="shared" si="61"/>
        <v>#DIV/0!</v>
      </c>
      <c r="AW1280" s="166" t="e">
        <f>Risk_CAL!X1278</f>
        <v>#DIV/0!</v>
      </c>
      <c r="AX1280" s="184"/>
      <c r="AY1280" s="52"/>
      <c r="AZ1280" s="224"/>
      <c r="BA1280" s="247"/>
      <c r="BB1280" s="248"/>
      <c r="BC1280" s="249"/>
      <c r="BD1280" s="250"/>
    </row>
    <row r="1281" spans="2:56" x14ac:dyDescent="0.3">
      <c r="B1281" s="10"/>
      <c r="C1281" s="11"/>
      <c r="D1281" s="178" t="str">
        <f t="shared" si="59"/>
        <v>Guatemala</v>
      </c>
      <c r="E1281" s="11"/>
      <c r="F1281" s="11"/>
      <c r="G1281" s="12"/>
      <c r="H1281" s="11"/>
      <c r="I1281" s="13"/>
      <c r="J1281" s="22"/>
      <c r="K1281" s="23"/>
      <c r="L1281" s="24"/>
      <c r="M1281" s="23"/>
      <c r="N1281" s="25"/>
      <c r="O1281" s="31"/>
      <c r="P1281" s="33"/>
      <c r="Q1281" s="27"/>
      <c r="R1281" s="32"/>
      <c r="S1281" s="32"/>
      <c r="T1281" s="33"/>
      <c r="U1281" s="98"/>
      <c r="V1281" s="59"/>
      <c r="W1281" s="60"/>
      <c r="X1281" s="60"/>
      <c r="Y1281" s="61"/>
      <c r="Z1281" s="68"/>
      <c r="AA1281" s="69"/>
      <c r="AB1281" s="69"/>
      <c r="AC1281" s="70"/>
      <c r="AD1281" s="40"/>
      <c r="AE1281" s="39"/>
      <c r="AF1281" s="39"/>
      <c r="AG1281" s="41"/>
      <c r="AH1281" s="110"/>
      <c r="AI1281" s="111"/>
      <c r="AJ1281" s="112"/>
      <c r="AK1281" s="42"/>
      <c r="AL1281" s="43"/>
      <c r="AM1281" s="46"/>
      <c r="AN1281" s="47"/>
      <c r="AO1281" s="47"/>
      <c r="AP1281" s="115"/>
      <c r="AQ1281" s="48"/>
      <c r="AR1281" s="51"/>
      <c r="AS1281" s="229"/>
      <c r="AT1281" s="230"/>
      <c r="AU1281" s="92">
        <f t="shared" si="60"/>
        <v>0</v>
      </c>
      <c r="AV1281" s="92" t="e">
        <f t="shared" si="61"/>
        <v>#DIV/0!</v>
      </c>
      <c r="AW1281" s="166" t="e">
        <f>Risk_CAL!X1279</f>
        <v>#DIV/0!</v>
      </c>
      <c r="AX1281" s="184"/>
      <c r="AY1281" s="52"/>
      <c r="AZ1281" s="224"/>
      <c r="BA1281" s="247"/>
      <c r="BB1281" s="248"/>
      <c r="BC1281" s="249"/>
      <c r="BD1281" s="250"/>
    </row>
    <row r="1282" spans="2:56" x14ac:dyDescent="0.3">
      <c r="B1282" s="10"/>
      <c r="C1282" s="11"/>
      <c r="D1282" s="178" t="str">
        <f t="shared" si="59"/>
        <v>Guatemala</v>
      </c>
      <c r="E1282" s="11"/>
      <c r="F1282" s="11"/>
      <c r="G1282" s="12"/>
      <c r="H1282" s="11"/>
      <c r="I1282" s="13"/>
      <c r="J1282" s="22"/>
      <c r="K1282" s="23"/>
      <c r="L1282" s="24"/>
      <c r="M1282" s="23"/>
      <c r="N1282" s="25"/>
      <c r="O1282" s="31"/>
      <c r="P1282" s="33"/>
      <c r="Q1282" s="27"/>
      <c r="R1282" s="32"/>
      <c r="S1282" s="32"/>
      <c r="T1282" s="33"/>
      <c r="U1282" s="98"/>
      <c r="V1282" s="59"/>
      <c r="W1282" s="60"/>
      <c r="X1282" s="60"/>
      <c r="Y1282" s="61"/>
      <c r="Z1282" s="68"/>
      <c r="AA1282" s="69"/>
      <c r="AB1282" s="69"/>
      <c r="AC1282" s="70"/>
      <c r="AD1282" s="40"/>
      <c r="AE1282" s="39"/>
      <c r="AF1282" s="39"/>
      <c r="AG1282" s="41"/>
      <c r="AH1282" s="110"/>
      <c r="AI1282" s="111"/>
      <c r="AJ1282" s="112"/>
      <c r="AK1282" s="42"/>
      <c r="AL1282" s="43"/>
      <c r="AM1282" s="46"/>
      <c r="AN1282" s="47"/>
      <c r="AO1282" s="47"/>
      <c r="AP1282" s="115"/>
      <c r="AQ1282" s="48"/>
      <c r="AR1282" s="51"/>
      <c r="AS1282" s="229"/>
      <c r="AT1282" s="230"/>
      <c r="AU1282" s="92">
        <f t="shared" si="60"/>
        <v>0</v>
      </c>
      <c r="AV1282" s="92" t="e">
        <f t="shared" si="61"/>
        <v>#DIV/0!</v>
      </c>
      <c r="AW1282" s="166" t="e">
        <f>Risk_CAL!X1280</f>
        <v>#DIV/0!</v>
      </c>
      <c r="AX1282" s="184"/>
      <c r="AY1282" s="52"/>
      <c r="AZ1282" s="224"/>
      <c r="BA1282" s="247"/>
      <c r="BB1282" s="248"/>
      <c r="BC1282" s="249"/>
      <c r="BD1282" s="250"/>
    </row>
    <row r="1283" spans="2:56" x14ac:dyDescent="0.3">
      <c r="B1283" s="10"/>
      <c r="C1283" s="11"/>
      <c r="D1283" s="178" t="str">
        <f t="shared" si="59"/>
        <v>Guatemala</v>
      </c>
      <c r="E1283" s="11"/>
      <c r="F1283" s="11"/>
      <c r="G1283" s="12"/>
      <c r="H1283" s="11"/>
      <c r="I1283" s="13"/>
      <c r="J1283" s="22"/>
      <c r="K1283" s="23"/>
      <c r="L1283" s="24"/>
      <c r="M1283" s="23"/>
      <c r="N1283" s="25"/>
      <c r="O1283" s="31"/>
      <c r="P1283" s="33"/>
      <c r="Q1283" s="27"/>
      <c r="R1283" s="32"/>
      <c r="S1283" s="32"/>
      <c r="T1283" s="33"/>
      <c r="U1283" s="98"/>
      <c r="V1283" s="59"/>
      <c r="W1283" s="60"/>
      <c r="X1283" s="60"/>
      <c r="Y1283" s="61"/>
      <c r="Z1283" s="68"/>
      <c r="AA1283" s="69"/>
      <c r="AB1283" s="69"/>
      <c r="AC1283" s="70"/>
      <c r="AD1283" s="40"/>
      <c r="AE1283" s="39"/>
      <c r="AF1283" s="39"/>
      <c r="AG1283" s="41"/>
      <c r="AH1283" s="110"/>
      <c r="AI1283" s="111"/>
      <c r="AJ1283" s="112"/>
      <c r="AK1283" s="42"/>
      <c r="AL1283" s="43"/>
      <c r="AM1283" s="46"/>
      <c r="AN1283" s="47"/>
      <c r="AO1283" s="47"/>
      <c r="AP1283" s="115"/>
      <c r="AQ1283" s="48"/>
      <c r="AR1283" s="51"/>
      <c r="AS1283" s="229"/>
      <c r="AT1283" s="230"/>
      <c r="AU1283" s="92">
        <f t="shared" si="60"/>
        <v>0</v>
      </c>
      <c r="AV1283" s="92" t="e">
        <f t="shared" si="61"/>
        <v>#DIV/0!</v>
      </c>
      <c r="AW1283" s="166" t="e">
        <f>Risk_CAL!X1281</f>
        <v>#DIV/0!</v>
      </c>
      <c r="AX1283" s="184"/>
      <c r="AY1283" s="52"/>
      <c r="AZ1283" s="224"/>
      <c r="BA1283" s="247"/>
      <c r="BB1283" s="248"/>
      <c r="BC1283" s="249"/>
      <c r="BD1283" s="250"/>
    </row>
    <row r="1284" spans="2:56" x14ac:dyDescent="0.3">
      <c r="B1284" s="10"/>
      <c r="C1284" s="11"/>
      <c r="D1284" s="178" t="str">
        <f t="shared" si="59"/>
        <v>Guatemala</v>
      </c>
      <c r="E1284" s="11"/>
      <c r="F1284" s="11"/>
      <c r="G1284" s="12"/>
      <c r="H1284" s="11"/>
      <c r="I1284" s="13"/>
      <c r="J1284" s="22"/>
      <c r="K1284" s="23"/>
      <c r="L1284" s="24"/>
      <c r="M1284" s="23"/>
      <c r="N1284" s="25"/>
      <c r="O1284" s="31"/>
      <c r="P1284" s="33"/>
      <c r="Q1284" s="27"/>
      <c r="R1284" s="32"/>
      <c r="S1284" s="32"/>
      <c r="T1284" s="33"/>
      <c r="U1284" s="98"/>
      <c r="V1284" s="59"/>
      <c r="W1284" s="60"/>
      <c r="X1284" s="60"/>
      <c r="Y1284" s="61"/>
      <c r="Z1284" s="68"/>
      <c r="AA1284" s="69"/>
      <c r="AB1284" s="69"/>
      <c r="AC1284" s="70"/>
      <c r="AD1284" s="40"/>
      <c r="AE1284" s="39"/>
      <c r="AF1284" s="39"/>
      <c r="AG1284" s="41"/>
      <c r="AH1284" s="110"/>
      <c r="AI1284" s="111"/>
      <c r="AJ1284" s="112"/>
      <c r="AK1284" s="42"/>
      <c r="AL1284" s="43"/>
      <c r="AM1284" s="46"/>
      <c r="AN1284" s="47"/>
      <c r="AO1284" s="47"/>
      <c r="AP1284" s="115"/>
      <c r="AQ1284" s="48"/>
      <c r="AR1284" s="51"/>
      <c r="AS1284" s="229"/>
      <c r="AT1284" s="230"/>
      <c r="AU1284" s="92">
        <f t="shared" si="60"/>
        <v>0</v>
      </c>
      <c r="AV1284" s="92" t="e">
        <f t="shared" si="61"/>
        <v>#DIV/0!</v>
      </c>
      <c r="AW1284" s="166" t="e">
        <f>Risk_CAL!X1282</f>
        <v>#DIV/0!</v>
      </c>
      <c r="AX1284" s="184"/>
      <c r="AY1284" s="52"/>
      <c r="AZ1284" s="224"/>
      <c r="BA1284" s="247"/>
      <c r="BB1284" s="248"/>
      <c r="BC1284" s="249"/>
      <c r="BD1284" s="250"/>
    </row>
    <row r="1285" spans="2:56" x14ac:dyDescent="0.3">
      <c r="B1285" s="10"/>
      <c r="C1285" s="11"/>
      <c r="D1285" s="178" t="str">
        <f t="shared" si="59"/>
        <v>Guatemala</v>
      </c>
      <c r="E1285" s="11"/>
      <c r="F1285" s="11"/>
      <c r="G1285" s="12"/>
      <c r="H1285" s="11"/>
      <c r="I1285" s="13"/>
      <c r="J1285" s="22"/>
      <c r="K1285" s="23"/>
      <c r="L1285" s="24"/>
      <c r="M1285" s="23"/>
      <c r="N1285" s="25"/>
      <c r="O1285" s="31"/>
      <c r="P1285" s="33"/>
      <c r="Q1285" s="27"/>
      <c r="R1285" s="32"/>
      <c r="S1285" s="32"/>
      <c r="T1285" s="33"/>
      <c r="U1285" s="98"/>
      <c r="V1285" s="59"/>
      <c r="W1285" s="60"/>
      <c r="X1285" s="60"/>
      <c r="Y1285" s="61"/>
      <c r="Z1285" s="68"/>
      <c r="AA1285" s="69"/>
      <c r="AB1285" s="69"/>
      <c r="AC1285" s="70"/>
      <c r="AD1285" s="40"/>
      <c r="AE1285" s="39"/>
      <c r="AF1285" s="39"/>
      <c r="AG1285" s="41"/>
      <c r="AH1285" s="110"/>
      <c r="AI1285" s="111"/>
      <c r="AJ1285" s="112"/>
      <c r="AK1285" s="42"/>
      <c r="AL1285" s="43"/>
      <c r="AM1285" s="46"/>
      <c r="AN1285" s="47"/>
      <c r="AO1285" s="47"/>
      <c r="AP1285" s="115"/>
      <c r="AQ1285" s="48"/>
      <c r="AR1285" s="51"/>
      <c r="AS1285" s="229"/>
      <c r="AT1285" s="230"/>
      <c r="AU1285" s="92">
        <f t="shared" si="60"/>
        <v>0</v>
      </c>
      <c r="AV1285" s="92" t="e">
        <f t="shared" si="61"/>
        <v>#DIV/0!</v>
      </c>
      <c r="AW1285" s="166" t="e">
        <f>Risk_CAL!X1283</f>
        <v>#DIV/0!</v>
      </c>
      <c r="AX1285" s="184"/>
      <c r="AY1285" s="52"/>
      <c r="AZ1285" s="224"/>
      <c r="BA1285" s="247"/>
      <c r="BB1285" s="248"/>
      <c r="BC1285" s="249"/>
      <c r="BD1285" s="250"/>
    </row>
    <row r="1286" spans="2:56" x14ac:dyDescent="0.3">
      <c r="B1286" s="10"/>
      <c r="C1286" s="11"/>
      <c r="D1286" s="178" t="str">
        <f t="shared" ref="D1286:D1349" si="62">$D$4</f>
        <v>Guatemala</v>
      </c>
      <c r="E1286" s="11"/>
      <c r="F1286" s="11"/>
      <c r="G1286" s="12"/>
      <c r="H1286" s="11"/>
      <c r="I1286" s="13"/>
      <c r="J1286" s="22"/>
      <c r="K1286" s="23"/>
      <c r="L1286" s="24"/>
      <c r="M1286" s="23"/>
      <c r="N1286" s="25"/>
      <c r="O1286" s="31"/>
      <c r="P1286" s="33"/>
      <c r="Q1286" s="27"/>
      <c r="R1286" s="32"/>
      <c r="S1286" s="32"/>
      <c r="T1286" s="33"/>
      <c r="U1286" s="98"/>
      <c r="V1286" s="59"/>
      <c r="W1286" s="60"/>
      <c r="X1286" s="60"/>
      <c r="Y1286" s="61"/>
      <c r="Z1286" s="68"/>
      <c r="AA1286" s="69"/>
      <c r="AB1286" s="69"/>
      <c r="AC1286" s="70"/>
      <c r="AD1286" s="40"/>
      <c r="AE1286" s="39"/>
      <c r="AF1286" s="39"/>
      <c r="AG1286" s="41"/>
      <c r="AH1286" s="110"/>
      <c r="AI1286" s="111"/>
      <c r="AJ1286" s="112"/>
      <c r="AK1286" s="42"/>
      <c r="AL1286" s="43"/>
      <c r="AM1286" s="46"/>
      <c r="AN1286" s="47"/>
      <c r="AO1286" s="47"/>
      <c r="AP1286" s="115"/>
      <c r="AQ1286" s="48"/>
      <c r="AR1286" s="51"/>
      <c r="AS1286" s="229"/>
      <c r="AT1286" s="230"/>
      <c r="AU1286" s="92">
        <f t="shared" si="60"/>
        <v>0</v>
      </c>
      <c r="AV1286" s="92" t="e">
        <f t="shared" si="61"/>
        <v>#DIV/0!</v>
      </c>
      <c r="AW1286" s="166" t="e">
        <f>Risk_CAL!X1284</f>
        <v>#DIV/0!</v>
      </c>
      <c r="AX1286" s="184"/>
      <c r="AY1286" s="52"/>
      <c r="AZ1286" s="224"/>
      <c r="BA1286" s="247"/>
      <c r="BB1286" s="248"/>
      <c r="BC1286" s="249"/>
      <c r="BD1286" s="250"/>
    </row>
    <row r="1287" spans="2:56" x14ac:dyDescent="0.3">
      <c r="B1287" s="10"/>
      <c r="C1287" s="11"/>
      <c r="D1287" s="178" t="str">
        <f t="shared" si="62"/>
        <v>Guatemala</v>
      </c>
      <c r="E1287" s="11"/>
      <c r="F1287" s="11"/>
      <c r="G1287" s="12"/>
      <c r="H1287" s="11"/>
      <c r="I1287" s="13"/>
      <c r="J1287" s="22"/>
      <c r="K1287" s="23"/>
      <c r="L1287" s="24"/>
      <c r="M1287" s="23"/>
      <c r="N1287" s="25"/>
      <c r="O1287" s="31"/>
      <c r="P1287" s="33"/>
      <c r="Q1287" s="27"/>
      <c r="R1287" s="32"/>
      <c r="S1287" s="32"/>
      <c r="T1287" s="33"/>
      <c r="U1287" s="98"/>
      <c r="V1287" s="59"/>
      <c r="W1287" s="60"/>
      <c r="X1287" s="60"/>
      <c r="Y1287" s="61"/>
      <c r="Z1287" s="68"/>
      <c r="AA1287" s="69"/>
      <c r="AB1287" s="69"/>
      <c r="AC1287" s="70"/>
      <c r="AD1287" s="40"/>
      <c r="AE1287" s="39"/>
      <c r="AF1287" s="39"/>
      <c r="AG1287" s="41"/>
      <c r="AH1287" s="110"/>
      <c r="AI1287" s="111"/>
      <c r="AJ1287" s="112"/>
      <c r="AK1287" s="42"/>
      <c r="AL1287" s="43"/>
      <c r="AM1287" s="46"/>
      <c r="AN1287" s="47"/>
      <c r="AO1287" s="47"/>
      <c r="AP1287" s="115"/>
      <c r="AQ1287" s="48"/>
      <c r="AR1287" s="51"/>
      <c r="AS1287" s="229"/>
      <c r="AT1287" s="230"/>
      <c r="AU1287" s="92">
        <f t="shared" si="60"/>
        <v>0</v>
      </c>
      <c r="AV1287" s="92" t="e">
        <f t="shared" si="61"/>
        <v>#DIV/0!</v>
      </c>
      <c r="AW1287" s="166" t="e">
        <f>Risk_CAL!X1285</f>
        <v>#DIV/0!</v>
      </c>
      <c r="AX1287" s="184"/>
      <c r="AY1287" s="52"/>
      <c r="AZ1287" s="224"/>
      <c r="BA1287" s="247"/>
      <c r="BB1287" s="248"/>
      <c r="BC1287" s="249"/>
      <c r="BD1287" s="250"/>
    </row>
    <row r="1288" spans="2:56" x14ac:dyDescent="0.3">
      <c r="B1288" s="10"/>
      <c r="C1288" s="11"/>
      <c r="D1288" s="178" t="str">
        <f t="shared" si="62"/>
        <v>Guatemala</v>
      </c>
      <c r="E1288" s="11"/>
      <c r="F1288" s="11"/>
      <c r="G1288" s="12"/>
      <c r="H1288" s="11"/>
      <c r="I1288" s="13"/>
      <c r="J1288" s="22"/>
      <c r="K1288" s="23"/>
      <c r="L1288" s="24"/>
      <c r="M1288" s="23"/>
      <c r="N1288" s="25"/>
      <c r="O1288" s="31"/>
      <c r="P1288" s="33"/>
      <c r="Q1288" s="27"/>
      <c r="R1288" s="32"/>
      <c r="S1288" s="32"/>
      <c r="T1288" s="33"/>
      <c r="U1288" s="98"/>
      <c r="V1288" s="59"/>
      <c r="W1288" s="60"/>
      <c r="X1288" s="60"/>
      <c r="Y1288" s="61"/>
      <c r="Z1288" s="68"/>
      <c r="AA1288" s="69"/>
      <c r="AB1288" s="69"/>
      <c r="AC1288" s="70"/>
      <c r="AD1288" s="40"/>
      <c r="AE1288" s="39"/>
      <c r="AF1288" s="39"/>
      <c r="AG1288" s="41"/>
      <c r="AH1288" s="110"/>
      <c r="AI1288" s="111"/>
      <c r="AJ1288" s="112"/>
      <c r="AK1288" s="42"/>
      <c r="AL1288" s="43"/>
      <c r="AM1288" s="46"/>
      <c r="AN1288" s="47"/>
      <c r="AO1288" s="47"/>
      <c r="AP1288" s="115"/>
      <c r="AQ1288" s="48"/>
      <c r="AR1288" s="51"/>
      <c r="AS1288" s="229"/>
      <c r="AT1288" s="230"/>
      <c r="AU1288" s="92">
        <f t="shared" si="60"/>
        <v>0</v>
      </c>
      <c r="AV1288" s="92" t="e">
        <f t="shared" si="61"/>
        <v>#DIV/0!</v>
      </c>
      <c r="AW1288" s="166" t="e">
        <f>Risk_CAL!X1286</f>
        <v>#DIV/0!</v>
      </c>
      <c r="AX1288" s="184"/>
      <c r="AY1288" s="52"/>
      <c r="AZ1288" s="224"/>
      <c r="BA1288" s="247"/>
      <c r="BB1288" s="248"/>
      <c r="BC1288" s="249"/>
      <c r="BD1288" s="250"/>
    </row>
    <row r="1289" spans="2:56" x14ac:dyDescent="0.3">
      <c r="B1289" s="10"/>
      <c r="C1289" s="11"/>
      <c r="D1289" s="178" t="str">
        <f t="shared" si="62"/>
        <v>Guatemala</v>
      </c>
      <c r="E1289" s="11"/>
      <c r="F1289" s="11"/>
      <c r="G1289" s="12"/>
      <c r="H1289" s="11"/>
      <c r="I1289" s="13"/>
      <c r="J1289" s="22"/>
      <c r="K1289" s="23"/>
      <c r="L1289" s="24"/>
      <c r="M1289" s="23"/>
      <c r="N1289" s="25"/>
      <c r="O1289" s="31"/>
      <c r="P1289" s="33"/>
      <c r="Q1289" s="27"/>
      <c r="R1289" s="32"/>
      <c r="S1289" s="32"/>
      <c r="T1289" s="33"/>
      <c r="U1289" s="98"/>
      <c r="V1289" s="59"/>
      <c r="W1289" s="60"/>
      <c r="X1289" s="60"/>
      <c r="Y1289" s="61"/>
      <c r="Z1289" s="68"/>
      <c r="AA1289" s="69"/>
      <c r="AB1289" s="69"/>
      <c r="AC1289" s="70"/>
      <c r="AD1289" s="40"/>
      <c r="AE1289" s="39"/>
      <c r="AF1289" s="39"/>
      <c r="AG1289" s="41"/>
      <c r="AH1289" s="110"/>
      <c r="AI1289" s="111"/>
      <c r="AJ1289" s="112"/>
      <c r="AK1289" s="42"/>
      <c r="AL1289" s="43"/>
      <c r="AM1289" s="46"/>
      <c r="AN1289" s="47"/>
      <c r="AO1289" s="47"/>
      <c r="AP1289" s="115"/>
      <c r="AQ1289" s="48"/>
      <c r="AR1289" s="51"/>
      <c r="AS1289" s="229"/>
      <c r="AT1289" s="230"/>
      <c r="AU1289" s="92">
        <f t="shared" si="60"/>
        <v>0</v>
      </c>
      <c r="AV1289" s="92" t="e">
        <f t="shared" si="61"/>
        <v>#DIV/0!</v>
      </c>
      <c r="AW1289" s="166" t="e">
        <f>Risk_CAL!X1287</f>
        <v>#DIV/0!</v>
      </c>
      <c r="AX1289" s="184"/>
      <c r="AY1289" s="52"/>
      <c r="AZ1289" s="224"/>
      <c r="BA1289" s="247"/>
      <c r="BB1289" s="248"/>
      <c r="BC1289" s="249"/>
      <c r="BD1289" s="250"/>
    </row>
    <row r="1290" spans="2:56" x14ac:dyDescent="0.3">
      <c r="B1290" s="10"/>
      <c r="C1290" s="11"/>
      <c r="D1290" s="178" t="str">
        <f t="shared" si="62"/>
        <v>Guatemala</v>
      </c>
      <c r="E1290" s="11"/>
      <c r="F1290" s="11"/>
      <c r="G1290" s="12"/>
      <c r="H1290" s="11"/>
      <c r="I1290" s="13"/>
      <c r="J1290" s="22"/>
      <c r="K1290" s="23"/>
      <c r="L1290" s="24"/>
      <c r="M1290" s="23"/>
      <c r="N1290" s="25"/>
      <c r="O1290" s="31"/>
      <c r="P1290" s="33"/>
      <c r="Q1290" s="27"/>
      <c r="R1290" s="32"/>
      <c r="S1290" s="32"/>
      <c r="T1290" s="33"/>
      <c r="U1290" s="98"/>
      <c r="V1290" s="59"/>
      <c r="W1290" s="60"/>
      <c r="X1290" s="60"/>
      <c r="Y1290" s="61"/>
      <c r="Z1290" s="68"/>
      <c r="AA1290" s="69"/>
      <c r="AB1290" s="69"/>
      <c r="AC1290" s="70"/>
      <c r="AD1290" s="40"/>
      <c r="AE1290" s="39"/>
      <c r="AF1290" s="39"/>
      <c r="AG1290" s="41"/>
      <c r="AH1290" s="110"/>
      <c r="AI1290" s="111"/>
      <c r="AJ1290" s="112"/>
      <c r="AK1290" s="42"/>
      <c r="AL1290" s="43"/>
      <c r="AM1290" s="46"/>
      <c r="AN1290" s="47"/>
      <c r="AO1290" s="47"/>
      <c r="AP1290" s="115"/>
      <c r="AQ1290" s="48"/>
      <c r="AR1290" s="51"/>
      <c r="AS1290" s="229"/>
      <c r="AT1290" s="230"/>
      <c r="AU1290" s="92">
        <f t="shared" si="60"/>
        <v>0</v>
      </c>
      <c r="AV1290" s="92" t="e">
        <f t="shared" si="61"/>
        <v>#DIV/0!</v>
      </c>
      <c r="AW1290" s="166" t="e">
        <f>Risk_CAL!X1288</f>
        <v>#DIV/0!</v>
      </c>
      <c r="AX1290" s="184"/>
      <c r="AY1290" s="52"/>
      <c r="AZ1290" s="224"/>
      <c r="BA1290" s="247"/>
      <c r="BB1290" s="248"/>
      <c r="BC1290" s="249"/>
      <c r="BD1290" s="250"/>
    </row>
    <row r="1291" spans="2:56" x14ac:dyDescent="0.3">
      <c r="B1291" s="10"/>
      <c r="C1291" s="11"/>
      <c r="D1291" s="178" t="str">
        <f t="shared" si="62"/>
        <v>Guatemala</v>
      </c>
      <c r="E1291" s="11"/>
      <c r="F1291" s="11"/>
      <c r="G1291" s="12"/>
      <c r="H1291" s="11"/>
      <c r="I1291" s="13"/>
      <c r="J1291" s="22"/>
      <c r="K1291" s="23"/>
      <c r="L1291" s="24"/>
      <c r="M1291" s="23"/>
      <c r="N1291" s="25"/>
      <c r="O1291" s="31"/>
      <c r="P1291" s="33"/>
      <c r="Q1291" s="27"/>
      <c r="R1291" s="32"/>
      <c r="S1291" s="32"/>
      <c r="T1291" s="33"/>
      <c r="U1291" s="98"/>
      <c r="V1291" s="59"/>
      <c r="W1291" s="60"/>
      <c r="X1291" s="60"/>
      <c r="Y1291" s="61"/>
      <c r="Z1291" s="68"/>
      <c r="AA1291" s="69"/>
      <c r="AB1291" s="69"/>
      <c r="AC1291" s="70"/>
      <c r="AD1291" s="40"/>
      <c r="AE1291" s="39"/>
      <c r="AF1291" s="39"/>
      <c r="AG1291" s="41"/>
      <c r="AH1291" s="110"/>
      <c r="AI1291" s="111"/>
      <c r="AJ1291" s="112"/>
      <c r="AK1291" s="42"/>
      <c r="AL1291" s="43"/>
      <c r="AM1291" s="46"/>
      <c r="AN1291" s="47"/>
      <c r="AO1291" s="47"/>
      <c r="AP1291" s="115"/>
      <c r="AQ1291" s="48"/>
      <c r="AR1291" s="51"/>
      <c r="AS1291" s="229"/>
      <c r="AT1291" s="230"/>
      <c r="AU1291" s="92">
        <f t="shared" ref="AU1291:AU1354" si="63">AR1291-R1291</f>
        <v>0</v>
      </c>
      <c r="AV1291" s="92" t="e">
        <f t="shared" ref="AV1291:AV1354" si="64">S1291/R1291</f>
        <v>#DIV/0!</v>
      </c>
      <c r="AW1291" s="166" t="e">
        <f>Risk_CAL!X1289</f>
        <v>#DIV/0!</v>
      </c>
      <c r="AX1291" s="184"/>
      <c r="AY1291" s="52"/>
      <c r="AZ1291" s="224"/>
      <c r="BA1291" s="247"/>
      <c r="BB1291" s="248"/>
      <c r="BC1291" s="249"/>
      <c r="BD1291" s="250"/>
    </row>
    <row r="1292" spans="2:56" x14ac:dyDescent="0.3">
      <c r="B1292" s="10"/>
      <c r="C1292" s="11"/>
      <c r="D1292" s="178" t="str">
        <f t="shared" si="62"/>
        <v>Guatemala</v>
      </c>
      <c r="E1292" s="11"/>
      <c r="F1292" s="11"/>
      <c r="G1292" s="12"/>
      <c r="H1292" s="11"/>
      <c r="I1292" s="13"/>
      <c r="J1292" s="22"/>
      <c r="K1292" s="23"/>
      <c r="L1292" s="24"/>
      <c r="M1292" s="23"/>
      <c r="N1292" s="25"/>
      <c r="O1292" s="31"/>
      <c r="P1292" s="33"/>
      <c r="Q1292" s="27"/>
      <c r="R1292" s="32"/>
      <c r="S1292" s="32"/>
      <c r="T1292" s="33"/>
      <c r="U1292" s="98"/>
      <c r="V1292" s="59"/>
      <c r="W1292" s="60"/>
      <c r="X1292" s="60"/>
      <c r="Y1292" s="61"/>
      <c r="Z1292" s="68"/>
      <c r="AA1292" s="69"/>
      <c r="AB1292" s="69"/>
      <c r="AC1292" s="70"/>
      <c r="AD1292" s="40"/>
      <c r="AE1292" s="39"/>
      <c r="AF1292" s="39"/>
      <c r="AG1292" s="41"/>
      <c r="AH1292" s="110"/>
      <c r="AI1292" s="111"/>
      <c r="AJ1292" s="112"/>
      <c r="AK1292" s="42"/>
      <c r="AL1292" s="43"/>
      <c r="AM1292" s="46"/>
      <c r="AN1292" s="47"/>
      <c r="AO1292" s="47"/>
      <c r="AP1292" s="115"/>
      <c r="AQ1292" s="48"/>
      <c r="AR1292" s="51"/>
      <c r="AS1292" s="229"/>
      <c r="AT1292" s="230"/>
      <c r="AU1292" s="92">
        <f t="shared" si="63"/>
        <v>0</v>
      </c>
      <c r="AV1292" s="92" t="e">
        <f t="shared" si="64"/>
        <v>#DIV/0!</v>
      </c>
      <c r="AW1292" s="166" t="e">
        <f>Risk_CAL!X1290</f>
        <v>#DIV/0!</v>
      </c>
      <c r="AX1292" s="184"/>
      <c r="AY1292" s="52"/>
      <c r="AZ1292" s="224"/>
      <c r="BA1292" s="247"/>
      <c r="BB1292" s="248"/>
      <c r="BC1292" s="249"/>
      <c r="BD1292" s="250"/>
    </row>
    <row r="1293" spans="2:56" x14ac:dyDescent="0.3">
      <c r="B1293" s="10"/>
      <c r="C1293" s="11"/>
      <c r="D1293" s="178" t="str">
        <f t="shared" si="62"/>
        <v>Guatemala</v>
      </c>
      <c r="E1293" s="11"/>
      <c r="F1293" s="11"/>
      <c r="G1293" s="12"/>
      <c r="H1293" s="11"/>
      <c r="I1293" s="13"/>
      <c r="J1293" s="22"/>
      <c r="K1293" s="23"/>
      <c r="L1293" s="24"/>
      <c r="M1293" s="23"/>
      <c r="N1293" s="25"/>
      <c r="O1293" s="31"/>
      <c r="P1293" s="33"/>
      <c r="Q1293" s="27"/>
      <c r="R1293" s="32"/>
      <c r="S1293" s="32"/>
      <c r="T1293" s="33"/>
      <c r="U1293" s="98"/>
      <c r="V1293" s="59"/>
      <c r="W1293" s="60"/>
      <c r="X1293" s="60"/>
      <c r="Y1293" s="61"/>
      <c r="Z1293" s="68"/>
      <c r="AA1293" s="69"/>
      <c r="AB1293" s="69"/>
      <c r="AC1293" s="70"/>
      <c r="AD1293" s="40"/>
      <c r="AE1293" s="39"/>
      <c r="AF1293" s="39"/>
      <c r="AG1293" s="41"/>
      <c r="AH1293" s="110"/>
      <c r="AI1293" s="111"/>
      <c r="AJ1293" s="112"/>
      <c r="AK1293" s="42"/>
      <c r="AL1293" s="43"/>
      <c r="AM1293" s="46"/>
      <c r="AN1293" s="47"/>
      <c r="AO1293" s="47"/>
      <c r="AP1293" s="115"/>
      <c r="AQ1293" s="48"/>
      <c r="AR1293" s="51"/>
      <c r="AS1293" s="229"/>
      <c r="AT1293" s="230"/>
      <c r="AU1293" s="92">
        <f t="shared" si="63"/>
        <v>0</v>
      </c>
      <c r="AV1293" s="92" t="e">
        <f t="shared" si="64"/>
        <v>#DIV/0!</v>
      </c>
      <c r="AW1293" s="166" t="e">
        <f>Risk_CAL!X1291</f>
        <v>#DIV/0!</v>
      </c>
      <c r="AX1293" s="184"/>
      <c r="AY1293" s="52"/>
      <c r="AZ1293" s="224"/>
      <c r="BA1293" s="247"/>
      <c r="BB1293" s="248"/>
      <c r="BC1293" s="249"/>
      <c r="BD1293" s="250"/>
    </row>
    <row r="1294" spans="2:56" x14ac:dyDescent="0.3">
      <c r="B1294" s="10"/>
      <c r="C1294" s="11"/>
      <c r="D1294" s="178" t="str">
        <f t="shared" si="62"/>
        <v>Guatemala</v>
      </c>
      <c r="E1294" s="11"/>
      <c r="F1294" s="11"/>
      <c r="G1294" s="12"/>
      <c r="H1294" s="11"/>
      <c r="I1294" s="13"/>
      <c r="J1294" s="22"/>
      <c r="K1294" s="23"/>
      <c r="L1294" s="24"/>
      <c r="M1294" s="23"/>
      <c r="N1294" s="25"/>
      <c r="O1294" s="31"/>
      <c r="P1294" s="33"/>
      <c r="Q1294" s="27"/>
      <c r="R1294" s="32"/>
      <c r="S1294" s="32"/>
      <c r="T1294" s="33"/>
      <c r="U1294" s="98"/>
      <c r="V1294" s="59"/>
      <c r="W1294" s="60"/>
      <c r="X1294" s="60"/>
      <c r="Y1294" s="61"/>
      <c r="Z1294" s="68"/>
      <c r="AA1294" s="69"/>
      <c r="AB1294" s="69"/>
      <c r="AC1294" s="70"/>
      <c r="AD1294" s="40"/>
      <c r="AE1294" s="39"/>
      <c r="AF1294" s="39"/>
      <c r="AG1294" s="41"/>
      <c r="AH1294" s="110"/>
      <c r="AI1294" s="111"/>
      <c r="AJ1294" s="112"/>
      <c r="AK1294" s="42"/>
      <c r="AL1294" s="43"/>
      <c r="AM1294" s="46"/>
      <c r="AN1294" s="47"/>
      <c r="AO1294" s="47"/>
      <c r="AP1294" s="115"/>
      <c r="AQ1294" s="48"/>
      <c r="AR1294" s="51"/>
      <c r="AS1294" s="229"/>
      <c r="AT1294" s="230"/>
      <c r="AU1294" s="92">
        <f t="shared" si="63"/>
        <v>0</v>
      </c>
      <c r="AV1294" s="92" t="e">
        <f t="shared" si="64"/>
        <v>#DIV/0!</v>
      </c>
      <c r="AW1294" s="166" t="e">
        <f>Risk_CAL!X1292</f>
        <v>#DIV/0!</v>
      </c>
      <c r="AX1294" s="184"/>
      <c r="AY1294" s="52"/>
      <c r="AZ1294" s="224"/>
      <c r="BA1294" s="247"/>
      <c r="BB1294" s="248"/>
      <c r="BC1294" s="249"/>
      <c r="BD1294" s="250"/>
    </row>
    <row r="1295" spans="2:56" x14ac:dyDescent="0.3">
      <c r="B1295" s="10"/>
      <c r="C1295" s="11"/>
      <c r="D1295" s="178" t="str">
        <f t="shared" si="62"/>
        <v>Guatemala</v>
      </c>
      <c r="E1295" s="11"/>
      <c r="F1295" s="11"/>
      <c r="G1295" s="12"/>
      <c r="H1295" s="11"/>
      <c r="I1295" s="13"/>
      <c r="J1295" s="22"/>
      <c r="K1295" s="23"/>
      <c r="L1295" s="24"/>
      <c r="M1295" s="23"/>
      <c r="N1295" s="25"/>
      <c r="O1295" s="31"/>
      <c r="P1295" s="33"/>
      <c r="Q1295" s="27"/>
      <c r="R1295" s="32"/>
      <c r="S1295" s="32"/>
      <c r="T1295" s="33"/>
      <c r="U1295" s="98"/>
      <c r="V1295" s="59"/>
      <c r="W1295" s="60"/>
      <c r="X1295" s="60"/>
      <c r="Y1295" s="61"/>
      <c r="Z1295" s="68"/>
      <c r="AA1295" s="69"/>
      <c r="AB1295" s="69"/>
      <c r="AC1295" s="70"/>
      <c r="AD1295" s="40"/>
      <c r="AE1295" s="39"/>
      <c r="AF1295" s="39"/>
      <c r="AG1295" s="41"/>
      <c r="AH1295" s="110"/>
      <c r="AI1295" s="111"/>
      <c r="AJ1295" s="112"/>
      <c r="AK1295" s="42"/>
      <c r="AL1295" s="43"/>
      <c r="AM1295" s="46"/>
      <c r="AN1295" s="47"/>
      <c r="AO1295" s="47"/>
      <c r="AP1295" s="115"/>
      <c r="AQ1295" s="48"/>
      <c r="AR1295" s="51"/>
      <c r="AS1295" s="229"/>
      <c r="AT1295" s="230"/>
      <c r="AU1295" s="92">
        <f t="shared" si="63"/>
        <v>0</v>
      </c>
      <c r="AV1295" s="92" t="e">
        <f t="shared" si="64"/>
        <v>#DIV/0!</v>
      </c>
      <c r="AW1295" s="166" t="e">
        <f>Risk_CAL!X1293</f>
        <v>#DIV/0!</v>
      </c>
      <c r="AX1295" s="184"/>
      <c r="AY1295" s="52"/>
      <c r="AZ1295" s="224"/>
      <c r="BA1295" s="247"/>
      <c r="BB1295" s="248"/>
      <c r="BC1295" s="249"/>
      <c r="BD1295" s="250"/>
    </row>
    <row r="1296" spans="2:56" x14ac:dyDescent="0.3">
      <c r="B1296" s="10"/>
      <c r="C1296" s="11"/>
      <c r="D1296" s="178" t="str">
        <f t="shared" si="62"/>
        <v>Guatemala</v>
      </c>
      <c r="E1296" s="11"/>
      <c r="F1296" s="11"/>
      <c r="G1296" s="12"/>
      <c r="H1296" s="11"/>
      <c r="I1296" s="13"/>
      <c r="J1296" s="22"/>
      <c r="K1296" s="23"/>
      <c r="L1296" s="24"/>
      <c r="M1296" s="23"/>
      <c r="N1296" s="25"/>
      <c r="O1296" s="31"/>
      <c r="P1296" s="33"/>
      <c r="Q1296" s="27"/>
      <c r="R1296" s="32"/>
      <c r="S1296" s="32"/>
      <c r="T1296" s="33"/>
      <c r="U1296" s="98"/>
      <c r="V1296" s="59"/>
      <c r="W1296" s="60"/>
      <c r="X1296" s="60"/>
      <c r="Y1296" s="61"/>
      <c r="Z1296" s="68"/>
      <c r="AA1296" s="69"/>
      <c r="AB1296" s="69"/>
      <c r="AC1296" s="70"/>
      <c r="AD1296" s="40"/>
      <c r="AE1296" s="39"/>
      <c r="AF1296" s="39"/>
      <c r="AG1296" s="41"/>
      <c r="AH1296" s="110"/>
      <c r="AI1296" s="111"/>
      <c r="AJ1296" s="112"/>
      <c r="AK1296" s="42"/>
      <c r="AL1296" s="43"/>
      <c r="AM1296" s="46"/>
      <c r="AN1296" s="47"/>
      <c r="AO1296" s="47"/>
      <c r="AP1296" s="115"/>
      <c r="AQ1296" s="48"/>
      <c r="AR1296" s="51"/>
      <c r="AS1296" s="229"/>
      <c r="AT1296" s="230"/>
      <c r="AU1296" s="92">
        <f t="shared" si="63"/>
        <v>0</v>
      </c>
      <c r="AV1296" s="92" t="e">
        <f t="shared" si="64"/>
        <v>#DIV/0!</v>
      </c>
      <c r="AW1296" s="166" t="e">
        <f>Risk_CAL!X1294</f>
        <v>#DIV/0!</v>
      </c>
      <c r="AX1296" s="184"/>
      <c r="AY1296" s="52"/>
      <c r="AZ1296" s="224"/>
      <c r="BA1296" s="247"/>
      <c r="BB1296" s="248"/>
      <c r="BC1296" s="249"/>
      <c r="BD1296" s="250"/>
    </row>
    <row r="1297" spans="2:56" x14ac:dyDescent="0.3">
      <c r="B1297" s="10"/>
      <c r="C1297" s="11"/>
      <c r="D1297" s="178" t="str">
        <f t="shared" si="62"/>
        <v>Guatemala</v>
      </c>
      <c r="E1297" s="11"/>
      <c r="F1297" s="11"/>
      <c r="G1297" s="12"/>
      <c r="H1297" s="11"/>
      <c r="I1297" s="13"/>
      <c r="J1297" s="22"/>
      <c r="K1297" s="23"/>
      <c r="L1297" s="24"/>
      <c r="M1297" s="23"/>
      <c r="N1297" s="25"/>
      <c r="O1297" s="31"/>
      <c r="P1297" s="33"/>
      <c r="Q1297" s="27"/>
      <c r="R1297" s="32"/>
      <c r="S1297" s="32"/>
      <c r="T1297" s="33"/>
      <c r="U1297" s="98"/>
      <c r="V1297" s="59"/>
      <c r="W1297" s="60"/>
      <c r="X1297" s="60"/>
      <c r="Y1297" s="61"/>
      <c r="Z1297" s="68"/>
      <c r="AA1297" s="69"/>
      <c r="AB1297" s="69"/>
      <c r="AC1297" s="70"/>
      <c r="AD1297" s="40"/>
      <c r="AE1297" s="39"/>
      <c r="AF1297" s="39"/>
      <c r="AG1297" s="41"/>
      <c r="AH1297" s="110"/>
      <c r="AI1297" s="111"/>
      <c r="AJ1297" s="112"/>
      <c r="AK1297" s="42"/>
      <c r="AL1297" s="43"/>
      <c r="AM1297" s="46"/>
      <c r="AN1297" s="47"/>
      <c r="AO1297" s="47"/>
      <c r="AP1297" s="115"/>
      <c r="AQ1297" s="48"/>
      <c r="AR1297" s="51"/>
      <c r="AS1297" s="229"/>
      <c r="AT1297" s="230"/>
      <c r="AU1297" s="92">
        <f t="shared" si="63"/>
        <v>0</v>
      </c>
      <c r="AV1297" s="92" t="e">
        <f t="shared" si="64"/>
        <v>#DIV/0!</v>
      </c>
      <c r="AW1297" s="166" t="e">
        <f>Risk_CAL!X1295</f>
        <v>#DIV/0!</v>
      </c>
      <c r="AX1297" s="184"/>
      <c r="AY1297" s="52"/>
      <c r="AZ1297" s="224"/>
      <c r="BA1297" s="247"/>
      <c r="BB1297" s="248"/>
      <c r="BC1297" s="249"/>
      <c r="BD1297" s="250"/>
    </row>
    <row r="1298" spans="2:56" x14ac:dyDescent="0.3">
      <c r="B1298" s="10"/>
      <c r="C1298" s="11"/>
      <c r="D1298" s="178" t="str">
        <f t="shared" si="62"/>
        <v>Guatemala</v>
      </c>
      <c r="E1298" s="11"/>
      <c r="F1298" s="11"/>
      <c r="G1298" s="12"/>
      <c r="H1298" s="11"/>
      <c r="I1298" s="13"/>
      <c r="J1298" s="22"/>
      <c r="K1298" s="23"/>
      <c r="L1298" s="24"/>
      <c r="M1298" s="23"/>
      <c r="N1298" s="25"/>
      <c r="O1298" s="31"/>
      <c r="P1298" s="33"/>
      <c r="Q1298" s="27"/>
      <c r="R1298" s="32"/>
      <c r="S1298" s="32"/>
      <c r="T1298" s="33"/>
      <c r="U1298" s="98"/>
      <c r="V1298" s="59"/>
      <c r="W1298" s="60"/>
      <c r="X1298" s="60"/>
      <c r="Y1298" s="61"/>
      <c r="Z1298" s="68"/>
      <c r="AA1298" s="69"/>
      <c r="AB1298" s="69"/>
      <c r="AC1298" s="70"/>
      <c r="AD1298" s="40"/>
      <c r="AE1298" s="39"/>
      <c r="AF1298" s="39"/>
      <c r="AG1298" s="41"/>
      <c r="AH1298" s="110"/>
      <c r="AI1298" s="111"/>
      <c r="AJ1298" s="112"/>
      <c r="AK1298" s="42"/>
      <c r="AL1298" s="43"/>
      <c r="AM1298" s="46"/>
      <c r="AN1298" s="47"/>
      <c r="AO1298" s="47"/>
      <c r="AP1298" s="115"/>
      <c r="AQ1298" s="48"/>
      <c r="AR1298" s="51"/>
      <c r="AS1298" s="229"/>
      <c r="AT1298" s="230"/>
      <c r="AU1298" s="92">
        <f t="shared" si="63"/>
        <v>0</v>
      </c>
      <c r="AV1298" s="92" t="e">
        <f t="shared" si="64"/>
        <v>#DIV/0!</v>
      </c>
      <c r="AW1298" s="166" t="e">
        <f>Risk_CAL!X1296</f>
        <v>#DIV/0!</v>
      </c>
      <c r="AX1298" s="184"/>
      <c r="AY1298" s="52"/>
      <c r="AZ1298" s="224"/>
      <c r="BA1298" s="247"/>
      <c r="BB1298" s="248"/>
      <c r="BC1298" s="249"/>
      <c r="BD1298" s="250"/>
    </row>
    <row r="1299" spans="2:56" x14ac:dyDescent="0.3">
      <c r="B1299" s="10"/>
      <c r="C1299" s="11"/>
      <c r="D1299" s="178" t="str">
        <f t="shared" si="62"/>
        <v>Guatemala</v>
      </c>
      <c r="E1299" s="11"/>
      <c r="F1299" s="11"/>
      <c r="G1299" s="12"/>
      <c r="H1299" s="11"/>
      <c r="I1299" s="13"/>
      <c r="J1299" s="22"/>
      <c r="K1299" s="23"/>
      <c r="L1299" s="24"/>
      <c r="M1299" s="23"/>
      <c r="N1299" s="25"/>
      <c r="O1299" s="31"/>
      <c r="P1299" s="33"/>
      <c r="Q1299" s="27"/>
      <c r="R1299" s="32"/>
      <c r="S1299" s="32"/>
      <c r="T1299" s="33"/>
      <c r="U1299" s="98"/>
      <c r="V1299" s="59"/>
      <c r="W1299" s="60"/>
      <c r="X1299" s="60"/>
      <c r="Y1299" s="61"/>
      <c r="Z1299" s="68"/>
      <c r="AA1299" s="69"/>
      <c r="AB1299" s="69"/>
      <c r="AC1299" s="70"/>
      <c r="AD1299" s="40"/>
      <c r="AE1299" s="39"/>
      <c r="AF1299" s="39"/>
      <c r="AG1299" s="41"/>
      <c r="AH1299" s="110"/>
      <c r="AI1299" s="111"/>
      <c r="AJ1299" s="112"/>
      <c r="AK1299" s="42"/>
      <c r="AL1299" s="43"/>
      <c r="AM1299" s="46"/>
      <c r="AN1299" s="47"/>
      <c r="AO1299" s="47"/>
      <c r="AP1299" s="115"/>
      <c r="AQ1299" s="48"/>
      <c r="AR1299" s="51"/>
      <c r="AS1299" s="229"/>
      <c r="AT1299" s="230"/>
      <c r="AU1299" s="92">
        <f t="shared" si="63"/>
        <v>0</v>
      </c>
      <c r="AV1299" s="92" t="e">
        <f t="shared" si="64"/>
        <v>#DIV/0!</v>
      </c>
      <c r="AW1299" s="166" t="e">
        <f>Risk_CAL!X1297</f>
        <v>#DIV/0!</v>
      </c>
      <c r="AX1299" s="184"/>
      <c r="AY1299" s="52"/>
      <c r="AZ1299" s="224"/>
      <c r="BA1299" s="247"/>
      <c r="BB1299" s="248"/>
      <c r="BC1299" s="249"/>
      <c r="BD1299" s="250"/>
    </row>
    <row r="1300" spans="2:56" x14ac:dyDescent="0.3">
      <c r="B1300" s="10"/>
      <c r="C1300" s="11"/>
      <c r="D1300" s="178" t="str">
        <f t="shared" si="62"/>
        <v>Guatemala</v>
      </c>
      <c r="E1300" s="11"/>
      <c r="F1300" s="11"/>
      <c r="G1300" s="12"/>
      <c r="H1300" s="11"/>
      <c r="I1300" s="13"/>
      <c r="J1300" s="22"/>
      <c r="K1300" s="23"/>
      <c r="L1300" s="24"/>
      <c r="M1300" s="23"/>
      <c r="N1300" s="25"/>
      <c r="O1300" s="31"/>
      <c r="P1300" s="33"/>
      <c r="Q1300" s="27"/>
      <c r="R1300" s="32"/>
      <c r="S1300" s="32"/>
      <c r="T1300" s="33"/>
      <c r="U1300" s="98"/>
      <c r="V1300" s="59"/>
      <c r="W1300" s="60"/>
      <c r="X1300" s="60"/>
      <c r="Y1300" s="61"/>
      <c r="Z1300" s="68"/>
      <c r="AA1300" s="69"/>
      <c r="AB1300" s="69"/>
      <c r="AC1300" s="70"/>
      <c r="AD1300" s="40"/>
      <c r="AE1300" s="39"/>
      <c r="AF1300" s="39"/>
      <c r="AG1300" s="41"/>
      <c r="AH1300" s="110"/>
      <c r="AI1300" s="111"/>
      <c r="AJ1300" s="112"/>
      <c r="AK1300" s="42"/>
      <c r="AL1300" s="43"/>
      <c r="AM1300" s="46"/>
      <c r="AN1300" s="47"/>
      <c r="AO1300" s="47"/>
      <c r="AP1300" s="115"/>
      <c r="AQ1300" s="48"/>
      <c r="AR1300" s="51"/>
      <c r="AS1300" s="229"/>
      <c r="AT1300" s="230"/>
      <c r="AU1300" s="92">
        <f t="shared" si="63"/>
        <v>0</v>
      </c>
      <c r="AV1300" s="92" t="e">
        <f t="shared" si="64"/>
        <v>#DIV/0!</v>
      </c>
      <c r="AW1300" s="166" t="e">
        <f>Risk_CAL!X1298</f>
        <v>#DIV/0!</v>
      </c>
      <c r="AX1300" s="184"/>
      <c r="AY1300" s="52"/>
      <c r="AZ1300" s="224"/>
      <c r="BA1300" s="247"/>
      <c r="BB1300" s="248"/>
      <c r="BC1300" s="249"/>
      <c r="BD1300" s="250"/>
    </row>
    <row r="1301" spans="2:56" x14ac:dyDescent="0.3">
      <c r="B1301" s="10"/>
      <c r="C1301" s="11"/>
      <c r="D1301" s="178" t="str">
        <f t="shared" si="62"/>
        <v>Guatemala</v>
      </c>
      <c r="E1301" s="11"/>
      <c r="F1301" s="11"/>
      <c r="G1301" s="12"/>
      <c r="H1301" s="11"/>
      <c r="I1301" s="13"/>
      <c r="J1301" s="22"/>
      <c r="K1301" s="23"/>
      <c r="L1301" s="24"/>
      <c r="M1301" s="23"/>
      <c r="N1301" s="25"/>
      <c r="O1301" s="31"/>
      <c r="P1301" s="33"/>
      <c r="Q1301" s="27"/>
      <c r="R1301" s="32"/>
      <c r="S1301" s="32"/>
      <c r="T1301" s="33"/>
      <c r="U1301" s="98"/>
      <c r="V1301" s="59"/>
      <c r="W1301" s="60"/>
      <c r="X1301" s="60"/>
      <c r="Y1301" s="61"/>
      <c r="Z1301" s="68"/>
      <c r="AA1301" s="69"/>
      <c r="AB1301" s="69"/>
      <c r="AC1301" s="70"/>
      <c r="AD1301" s="40"/>
      <c r="AE1301" s="39"/>
      <c r="AF1301" s="39"/>
      <c r="AG1301" s="41"/>
      <c r="AH1301" s="110"/>
      <c r="AI1301" s="111"/>
      <c r="AJ1301" s="112"/>
      <c r="AK1301" s="42"/>
      <c r="AL1301" s="43"/>
      <c r="AM1301" s="46"/>
      <c r="AN1301" s="47"/>
      <c r="AO1301" s="47"/>
      <c r="AP1301" s="115"/>
      <c r="AQ1301" s="48"/>
      <c r="AR1301" s="51"/>
      <c r="AS1301" s="229"/>
      <c r="AT1301" s="230"/>
      <c r="AU1301" s="92">
        <f t="shared" si="63"/>
        <v>0</v>
      </c>
      <c r="AV1301" s="92" t="e">
        <f t="shared" si="64"/>
        <v>#DIV/0!</v>
      </c>
      <c r="AW1301" s="166" t="e">
        <f>Risk_CAL!X1299</f>
        <v>#DIV/0!</v>
      </c>
      <c r="AX1301" s="184"/>
      <c r="AY1301" s="52"/>
      <c r="AZ1301" s="224"/>
      <c r="BA1301" s="247"/>
      <c r="BB1301" s="248"/>
      <c r="BC1301" s="249"/>
      <c r="BD1301" s="250"/>
    </row>
    <row r="1302" spans="2:56" x14ac:dyDescent="0.3">
      <c r="B1302" s="10"/>
      <c r="C1302" s="11"/>
      <c r="D1302" s="178" t="str">
        <f t="shared" si="62"/>
        <v>Guatemala</v>
      </c>
      <c r="E1302" s="11"/>
      <c r="F1302" s="11"/>
      <c r="G1302" s="12"/>
      <c r="H1302" s="11"/>
      <c r="I1302" s="13"/>
      <c r="J1302" s="22"/>
      <c r="K1302" s="23"/>
      <c r="L1302" s="24"/>
      <c r="M1302" s="23"/>
      <c r="N1302" s="25"/>
      <c r="O1302" s="31"/>
      <c r="P1302" s="33"/>
      <c r="Q1302" s="27"/>
      <c r="R1302" s="32"/>
      <c r="S1302" s="32"/>
      <c r="T1302" s="33"/>
      <c r="U1302" s="98"/>
      <c r="V1302" s="59"/>
      <c r="W1302" s="60"/>
      <c r="X1302" s="60"/>
      <c r="Y1302" s="61"/>
      <c r="Z1302" s="68"/>
      <c r="AA1302" s="69"/>
      <c r="AB1302" s="69"/>
      <c r="AC1302" s="70"/>
      <c r="AD1302" s="40"/>
      <c r="AE1302" s="39"/>
      <c r="AF1302" s="39"/>
      <c r="AG1302" s="41"/>
      <c r="AH1302" s="110"/>
      <c r="AI1302" s="111"/>
      <c r="AJ1302" s="112"/>
      <c r="AK1302" s="42"/>
      <c r="AL1302" s="43"/>
      <c r="AM1302" s="46"/>
      <c r="AN1302" s="47"/>
      <c r="AO1302" s="47"/>
      <c r="AP1302" s="115"/>
      <c r="AQ1302" s="48"/>
      <c r="AR1302" s="51"/>
      <c r="AS1302" s="229"/>
      <c r="AT1302" s="230"/>
      <c r="AU1302" s="92">
        <f t="shared" si="63"/>
        <v>0</v>
      </c>
      <c r="AV1302" s="92" t="e">
        <f t="shared" si="64"/>
        <v>#DIV/0!</v>
      </c>
      <c r="AW1302" s="166" t="e">
        <f>Risk_CAL!X1300</f>
        <v>#DIV/0!</v>
      </c>
      <c r="AX1302" s="184"/>
      <c r="AY1302" s="52"/>
      <c r="AZ1302" s="224"/>
      <c r="BA1302" s="247"/>
      <c r="BB1302" s="248"/>
      <c r="BC1302" s="249"/>
      <c r="BD1302" s="250"/>
    </row>
    <row r="1303" spans="2:56" x14ac:dyDescent="0.3">
      <c r="B1303" s="10"/>
      <c r="C1303" s="11"/>
      <c r="D1303" s="178" t="str">
        <f t="shared" si="62"/>
        <v>Guatemala</v>
      </c>
      <c r="E1303" s="11"/>
      <c r="F1303" s="11"/>
      <c r="G1303" s="12"/>
      <c r="H1303" s="11"/>
      <c r="I1303" s="13"/>
      <c r="J1303" s="22"/>
      <c r="K1303" s="23"/>
      <c r="L1303" s="24"/>
      <c r="M1303" s="23"/>
      <c r="N1303" s="25"/>
      <c r="O1303" s="31"/>
      <c r="P1303" s="33"/>
      <c r="Q1303" s="27"/>
      <c r="R1303" s="32"/>
      <c r="S1303" s="32"/>
      <c r="T1303" s="33"/>
      <c r="U1303" s="98"/>
      <c r="V1303" s="59"/>
      <c r="W1303" s="60"/>
      <c r="X1303" s="60"/>
      <c r="Y1303" s="61"/>
      <c r="Z1303" s="68"/>
      <c r="AA1303" s="69"/>
      <c r="AB1303" s="69"/>
      <c r="AC1303" s="70"/>
      <c r="AD1303" s="40"/>
      <c r="AE1303" s="39"/>
      <c r="AF1303" s="39"/>
      <c r="AG1303" s="41"/>
      <c r="AH1303" s="110"/>
      <c r="AI1303" s="111"/>
      <c r="AJ1303" s="112"/>
      <c r="AK1303" s="42"/>
      <c r="AL1303" s="43"/>
      <c r="AM1303" s="46"/>
      <c r="AN1303" s="47"/>
      <c r="AO1303" s="47"/>
      <c r="AP1303" s="115"/>
      <c r="AQ1303" s="48"/>
      <c r="AR1303" s="51"/>
      <c r="AS1303" s="229"/>
      <c r="AT1303" s="230"/>
      <c r="AU1303" s="92">
        <f t="shared" si="63"/>
        <v>0</v>
      </c>
      <c r="AV1303" s="92" t="e">
        <f t="shared" si="64"/>
        <v>#DIV/0!</v>
      </c>
      <c r="AW1303" s="166" t="e">
        <f>Risk_CAL!X1301</f>
        <v>#DIV/0!</v>
      </c>
      <c r="AX1303" s="184"/>
      <c r="AY1303" s="52"/>
      <c r="AZ1303" s="224"/>
      <c r="BA1303" s="247"/>
      <c r="BB1303" s="248"/>
      <c r="BC1303" s="249"/>
      <c r="BD1303" s="250"/>
    </row>
    <row r="1304" spans="2:56" x14ac:dyDescent="0.3">
      <c r="B1304" s="10"/>
      <c r="C1304" s="11"/>
      <c r="D1304" s="178" t="str">
        <f t="shared" si="62"/>
        <v>Guatemala</v>
      </c>
      <c r="E1304" s="11"/>
      <c r="F1304" s="11"/>
      <c r="G1304" s="12"/>
      <c r="H1304" s="11"/>
      <c r="I1304" s="13"/>
      <c r="J1304" s="22"/>
      <c r="K1304" s="23"/>
      <c r="L1304" s="24"/>
      <c r="M1304" s="23"/>
      <c r="N1304" s="25"/>
      <c r="O1304" s="31"/>
      <c r="P1304" s="33"/>
      <c r="Q1304" s="27"/>
      <c r="R1304" s="32"/>
      <c r="S1304" s="32"/>
      <c r="T1304" s="33"/>
      <c r="U1304" s="98"/>
      <c r="V1304" s="59"/>
      <c r="W1304" s="60"/>
      <c r="X1304" s="60"/>
      <c r="Y1304" s="61"/>
      <c r="Z1304" s="68"/>
      <c r="AA1304" s="69"/>
      <c r="AB1304" s="69"/>
      <c r="AC1304" s="70"/>
      <c r="AD1304" s="40"/>
      <c r="AE1304" s="39"/>
      <c r="AF1304" s="39"/>
      <c r="AG1304" s="41"/>
      <c r="AH1304" s="110"/>
      <c r="AI1304" s="111"/>
      <c r="AJ1304" s="112"/>
      <c r="AK1304" s="42"/>
      <c r="AL1304" s="43"/>
      <c r="AM1304" s="46"/>
      <c r="AN1304" s="47"/>
      <c r="AO1304" s="47"/>
      <c r="AP1304" s="115"/>
      <c r="AQ1304" s="48"/>
      <c r="AR1304" s="51"/>
      <c r="AS1304" s="229"/>
      <c r="AT1304" s="230"/>
      <c r="AU1304" s="92">
        <f t="shared" si="63"/>
        <v>0</v>
      </c>
      <c r="AV1304" s="92" t="e">
        <f t="shared" si="64"/>
        <v>#DIV/0!</v>
      </c>
      <c r="AW1304" s="166" t="e">
        <f>Risk_CAL!X1302</f>
        <v>#DIV/0!</v>
      </c>
      <c r="AX1304" s="184"/>
      <c r="AY1304" s="52"/>
      <c r="AZ1304" s="224"/>
      <c r="BA1304" s="247"/>
      <c r="BB1304" s="248"/>
      <c r="BC1304" s="249"/>
      <c r="BD1304" s="250"/>
    </row>
    <row r="1305" spans="2:56" x14ac:dyDescent="0.3">
      <c r="B1305" s="10"/>
      <c r="C1305" s="11"/>
      <c r="D1305" s="178" t="str">
        <f t="shared" si="62"/>
        <v>Guatemala</v>
      </c>
      <c r="E1305" s="11"/>
      <c r="F1305" s="11"/>
      <c r="G1305" s="12"/>
      <c r="H1305" s="11"/>
      <c r="I1305" s="13"/>
      <c r="J1305" s="22"/>
      <c r="K1305" s="23"/>
      <c r="L1305" s="24"/>
      <c r="M1305" s="23"/>
      <c r="N1305" s="25"/>
      <c r="O1305" s="31"/>
      <c r="P1305" s="33"/>
      <c r="Q1305" s="27"/>
      <c r="R1305" s="32"/>
      <c r="S1305" s="32"/>
      <c r="T1305" s="33"/>
      <c r="U1305" s="98"/>
      <c r="V1305" s="59"/>
      <c r="W1305" s="60"/>
      <c r="X1305" s="60"/>
      <c r="Y1305" s="61"/>
      <c r="Z1305" s="68"/>
      <c r="AA1305" s="69"/>
      <c r="AB1305" s="69"/>
      <c r="AC1305" s="70"/>
      <c r="AD1305" s="40"/>
      <c r="AE1305" s="39"/>
      <c r="AF1305" s="39"/>
      <c r="AG1305" s="41"/>
      <c r="AH1305" s="110"/>
      <c r="AI1305" s="111"/>
      <c r="AJ1305" s="112"/>
      <c r="AK1305" s="42"/>
      <c r="AL1305" s="43"/>
      <c r="AM1305" s="46"/>
      <c r="AN1305" s="47"/>
      <c r="AO1305" s="47"/>
      <c r="AP1305" s="115"/>
      <c r="AQ1305" s="48"/>
      <c r="AR1305" s="51"/>
      <c r="AS1305" s="229"/>
      <c r="AT1305" s="230"/>
      <c r="AU1305" s="92">
        <f t="shared" si="63"/>
        <v>0</v>
      </c>
      <c r="AV1305" s="92" t="e">
        <f t="shared" si="64"/>
        <v>#DIV/0!</v>
      </c>
      <c r="AW1305" s="166" t="e">
        <f>Risk_CAL!X1303</f>
        <v>#DIV/0!</v>
      </c>
      <c r="AX1305" s="184"/>
      <c r="AY1305" s="52"/>
      <c r="AZ1305" s="224"/>
      <c r="BA1305" s="247"/>
      <c r="BB1305" s="248"/>
      <c r="BC1305" s="249"/>
      <c r="BD1305" s="250"/>
    </row>
    <row r="1306" spans="2:56" x14ac:dyDescent="0.3">
      <c r="B1306" s="10"/>
      <c r="C1306" s="11"/>
      <c r="D1306" s="178" t="str">
        <f t="shared" si="62"/>
        <v>Guatemala</v>
      </c>
      <c r="E1306" s="11"/>
      <c r="F1306" s="11"/>
      <c r="G1306" s="12"/>
      <c r="H1306" s="11"/>
      <c r="I1306" s="13"/>
      <c r="J1306" s="22"/>
      <c r="K1306" s="23"/>
      <c r="L1306" s="24"/>
      <c r="M1306" s="23"/>
      <c r="N1306" s="25"/>
      <c r="O1306" s="31"/>
      <c r="P1306" s="33"/>
      <c r="Q1306" s="27"/>
      <c r="R1306" s="32"/>
      <c r="S1306" s="32"/>
      <c r="T1306" s="33"/>
      <c r="U1306" s="98"/>
      <c r="V1306" s="59"/>
      <c r="W1306" s="60"/>
      <c r="X1306" s="60"/>
      <c r="Y1306" s="61"/>
      <c r="Z1306" s="68"/>
      <c r="AA1306" s="69"/>
      <c r="AB1306" s="69"/>
      <c r="AC1306" s="70"/>
      <c r="AD1306" s="40"/>
      <c r="AE1306" s="39"/>
      <c r="AF1306" s="39"/>
      <c r="AG1306" s="41"/>
      <c r="AH1306" s="110"/>
      <c r="AI1306" s="111"/>
      <c r="AJ1306" s="112"/>
      <c r="AK1306" s="42"/>
      <c r="AL1306" s="43"/>
      <c r="AM1306" s="46"/>
      <c r="AN1306" s="47"/>
      <c r="AO1306" s="47"/>
      <c r="AP1306" s="115"/>
      <c r="AQ1306" s="48"/>
      <c r="AR1306" s="51"/>
      <c r="AS1306" s="229"/>
      <c r="AT1306" s="230"/>
      <c r="AU1306" s="92">
        <f t="shared" si="63"/>
        <v>0</v>
      </c>
      <c r="AV1306" s="92" t="e">
        <f t="shared" si="64"/>
        <v>#DIV/0!</v>
      </c>
      <c r="AW1306" s="166" t="e">
        <f>Risk_CAL!X1304</f>
        <v>#DIV/0!</v>
      </c>
      <c r="AX1306" s="184"/>
      <c r="AY1306" s="52"/>
      <c r="AZ1306" s="224"/>
      <c r="BA1306" s="247"/>
      <c r="BB1306" s="248"/>
      <c r="BC1306" s="249"/>
      <c r="BD1306" s="250"/>
    </row>
    <row r="1307" spans="2:56" x14ac:dyDescent="0.3">
      <c r="B1307" s="10"/>
      <c r="C1307" s="11"/>
      <c r="D1307" s="178" t="str">
        <f t="shared" si="62"/>
        <v>Guatemala</v>
      </c>
      <c r="E1307" s="11"/>
      <c r="F1307" s="11"/>
      <c r="G1307" s="12"/>
      <c r="H1307" s="11"/>
      <c r="I1307" s="13"/>
      <c r="J1307" s="22"/>
      <c r="K1307" s="23"/>
      <c r="L1307" s="24"/>
      <c r="M1307" s="23"/>
      <c r="N1307" s="25"/>
      <c r="O1307" s="31"/>
      <c r="P1307" s="33"/>
      <c r="Q1307" s="27"/>
      <c r="R1307" s="32"/>
      <c r="S1307" s="32"/>
      <c r="T1307" s="33"/>
      <c r="U1307" s="98"/>
      <c r="V1307" s="59"/>
      <c r="W1307" s="60"/>
      <c r="X1307" s="60"/>
      <c r="Y1307" s="61"/>
      <c r="Z1307" s="68"/>
      <c r="AA1307" s="69"/>
      <c r="AB1307" s="69"/>
      <c r="AC1307" s="70"/>
      <c r="AD1307" s="40"/>
      <c r="AE1307" s="39"/>
      <c r="AF1307" s="39"/>
      <c r="AG1307" s="41"/>
      <c r="AH1307" s="110"/>
      <c r="AI1307" s="111"/>
      <c r="AJ1307" s="112"/>
      <c r="AK1307" s="42"/>
      <c r="AL1307" s="43"/>
      <c r="AM1307" s="46"/>
      <c r="AN1307" s="47"/>
      <c r="AO1307" s="47"/>
      <c r="AP1307" s="115"/>
      <c r="AQ1307" s="48"/>
      <c r="AR1307" s="51"/>
      <c r="AS1307" s="229"/>
      <c r="AT1307" s="230"/>
      <c r="AU1307" s="92">
        <f t="shared" si="63"/>
        <v>0</v>
      </c>
      <c r="AV1307" s="92" t="e">
        <f t="shared" si="64"/>
        <v>#DIV/0!</v>
      </c>
      <c r="AW1307" s="166" t="e">
        <f>Risk_CAL!X1305</f>
        <v>#DIV/0!</v>
      </c>
      <c r="AX1307" s="184"/>
      <c r="AY1307" s="52"/>
      <c r="AZ1307" s="224"/>
      <c r="BA1307" s="247"/>
      <c r="BB1307" s="248"/>
      <c r="BC1307" s="249"/>
      <c r="BD1307" s="250"/>
    </row>
    <row r="1308" spans="2:56" x14ac:dyDescent="0.3">
      <c r="B1308" s="10"/>
      <c r="C1308" s="11"/>
      <c r="D1308" s="178" t="str">
        <f t="shared" si="62"/>
        <v>Guatemala</v>
      </c>
      <c r="E1308" s="11"/>
      <c r="F1308" s="11"/>
      <c r="G1308" s="12"/>
      <c r="H1308" s="11"/>
      <c r="I1308" s="13"/>
      <c r="J1308" s="22"/>
      <c r="K1308" s="23"/>
      <c r="L1308" s="24"/>
      <c r="M1308" s="23"/>
      <c r="N1308" s="25"/>
      <c r="O1308" s="31"/>
      <c r="P1308" s="33"/>
      <c r="Q1308" s="27"/>
      <c r="R1308" s="32"/>
      <c r="S1308" s="32"/>
      <c r="T1308" s="33"/>
      <c r="U1308" s="98"/>
      <c r="V1308" s="59"/>
      <c r="W1308" s="60"/>
      <c r="X1308" s="60"/>
      <c r="Y1308" s="61"/>
      <c r="Z1308" s="68"/>
      <c r="AA1308" s="69"/>
      <c r="AB1308" s="69"/>
      <c r="AC1308" s="70"/>
      <c r="AD1308" s="40"/>
      <c r="AE1308" s="39"/>
      <c r="AF1308" s="39"/>
      <c r="AG1308" s="41"/>
      <c r="AH1308" s="110"/>
      <c r="AI1308" s="111"/>
      <c r="AJ1308" s="112"/>
      <c r="AK1308" s="42"/>
      <c r="AL1308" s="43"/>
      <c r="AM1308" s="46"/>
      <c r="AN1308" s="47"/>
      <c r="AO1308" s="47"/>
      <c r="AP1308" s="115"/>
      <c r="AQ1308" s="48"/>
      <c r="AR1308" s="51"/>
      <c r="AS1308" s="229"/>
      <c r="AT1308" s="230"/>
      <c r="AU1308" s="92">
        <f t="shared" si="63"/>
        <v>0</v>
      </c>
      <c r="AV1308" s="92" t="e">
        <f t="shared" si="64"/>
        <v>#DIV/0!</v>
      </c>
      <c r="AW1308" s="166" t="e">
        <f>Risk_CAL!X1306</f>
        <v>#DIV/0!</v>
      </c>
      <c r="AX1308" s="184"/>
      <c r="AY1308" s="52"/>
      <c r="AZ1308" s="224"/>
      <c r="BA1308" s="247"/>
      <c r="BB1308" s="248"/>
      <c r="BC1308" s="249"/>
      <c r="BD1308" s="250"/>
    </row>
    <row r="1309" spans="2:56" x14ac:dyDescent="0.3">
      <c r="B1309" s="10"/>
      <c r="C1309" s="11"/>
      <c r="D1309" s="178" t="str">
        <f t="shared" si="62"/>
        <v>Guatemala</v>
      </c>
      <c r="E1309" s="11"/>
      <c r="F1309" s="11"/>
      <c r="G1309" s="12"/>
      <c r="H1309" s="11"/>
      <c r="I1309" s="13"/>
      <c r="J1309" s="22"/>
      <c r="K1309" s="23"/>
      <c r="L1309" s="24"/>
      <c r="M1309" s="23"/>
      <c r="N1309" s="25"/>
      <c r="O1309" s="31"/>
      <c r="P1309" s="33"/>
      <c r="Q1309" s="27"/>
      <c r="R1309" s="32"/>
      <c r="S1309" s="32"/>
      <c r="T1309" s="33"/>
      <c r="U1309" s="98"/>
      <c r="V1309" s="59"/>
      <c r="W1309" s="60"/>
      <c r="X1309" s="60"/>
      <c r="Y1309" s="61"/>
      <c r="Z1309" s="68"/>
      <c r="AA1309" s="69"/>
      <c r="AB1309" s="69"/>
      <c r="AC1309" s="70"/>
      <c r="AD1309" s="40"/>
      <c r="AE1309" s="39"/>
      <c r="AF1309" s="39"/>
      <c r="AG1309" s="41"/>
      <c r="AH1309" s="110"/>
      <c r="AI1309" s="111"/>
      <c r="AJ1309" s="112"/>
      <c r="AK1309" s="42"/>
      <c r="AL1309" s="43"/>
      <c r="AM1309" s="46"/>
      <c r="AN1309" s="47"/>
      <c r="AO1309" s="47"/>
      <c r="AP1309" s="115"/>
      <c r="AQ1309" s="48"/>
      <c r="AR1309" s="51"/>
      <c r="AS1309" s="229"/>
      <c r="AT1309" s="230"/>
      <c r="AU1309" s="92">
        <f t="shared" si="63"/>
        <v>0</v>
      </c>
      <c r="AV1309" s="92" t="e">
        <f t="shared" si="64"/>
        <v>#DIV/0!</v>
      </c>
      <c r="AW1309" s="166" t="e">
        <f>Risk_CAL!X1307</f>
        <v>#DIV/0!</v>
      </c>
      <c r="AX1309" s="184"/>
      <c r="AY1309" s="52"/>
      <c r="AZ1309" s="224"/>
      <c r="BA1309" s="247"/>
      <c r="BB1309" s="248"/>
      <c r="BC1309" s="249"/>
      <c r="BD1309" s="250"/>
    </row>
    <row r="1310" spans="2:56" x14ac:dyDescent="0.3">
      <c r="B1310" s="10"/>
      <c r="C1310" s="11"/>
      <c r="D1310" s="178" t="str">
        <f t="shared" si="62"/>
        <v>Guatemala</v>
      </c>
      <c r="E1310" s="11"/>
      <c r="F1310" s="11"/>
      <c r="G1310" s="12"/>
      <c r="H1310" s="11"/>
      <c r="I1310" s="13"/>
      <c r="J1310" s="22"/>
      <c r="K1310" s="23"/>
      <c r="L1310" s="24"/>
      <c r="M1310" s="23"/>
      <c r="N1310" s="25"/>
      <c r="O1310" s="31"/>
      <c r="P1310" s="33"/>
      <c r="Q1310" s="27"/>
      <c r="R1310" s="32"/>
      <c r="S1310" s="32"/>
      <c r="T1310" s="33"/>
      <c r="U1310" s="98"/>
      <c r="V1310" s="59"/>
      <c r="W1310" s="60"/>
      <c r="X1310" s="60"/>
      <c r="Y1310" s="61"/>
      <c r="Z1310" s="68"/>
      <c r="AA1310" s="69"/>
      <c r="AB1310" s="69"/>
      <c r="AC1310" s="70"/>
      <c r="AD1310" s="40"/>
      <c r="AE1310" s="39"/>
      <c r="AF1310" s="39"/>
      <c r="AG1310" s="41"/>
      <c r="AH1310" s="110"/>
      <c r="AI1310" s="111"/>
      <c r="AJ1310" s="112"/>
      <c r="AK1310" s="42"/>
      <c r="AL1310" s="43"/>
      <c r="AM1310" s="46"/>
      <c r="AN1310" s="47"/>
      <c r="AO1310" s="47"/>
      <c r="AP1310" s="115"/>
      <c r="AQ1310" s="48"/>
      <c r="AR1310" s="51"/>
      <c r="AS1310" s="229"/>
      <c r="AT1310" s="230"/>
      <c r="AU1310" s="92">
        <f t="shared" si="63"/>
        <v>0</v>
      </c>
      <c r="AV1310" s="92" t="e">
        <f t="shared" si="64"/>
        <v>#DIV/0!</v>
      </c>
      <c r="AW1310" s="166" t="e">
        <f>Risk_CAL!X1308</f>
        <v>#DIV/0!</v>
      </c>
      <c r="AX1310" s="184"/>
      <c r="AY1310" s="52"/>
      <c r="AZ1310" s="224"/>
      <c r="BA1310" s="247"/>
      <c r="BB1310" s="248"/>
      <c r="BC1310" s="249"/>
      <c r="BD1310" s="250"/>
    </row>
    <row r="1311" spans="2:56" x14ac:dyDescent="0.3">
      <c r="B1311" s="10"/>
      <c r="C1311" s="11"/>
      <c r="D1311" s="178" t="str">
        <f t="shared" si="62"/>
        <v>Guatemala</v>
      </c>
      <c r="E1311" s="11"/>
      <c r="F1311" s="11"/>
      <c r="G1311" s="12"/>
      <c r="H1311" s="11"/>
      <c r="I1311" s="13"/>
      <c r="J1311" s="22"/>
      <c r="K1311" s="23"/>
      <c r="L1311" s="24"/>
      <c r="M1311" s="23"/>
      <c r="N1311" s="25"/>
      <c r="O1311" s="31"/>
      <c r="P1311" s="33"/>
      <c r="Q1311" s="27"/>
      <c r="R1311" s="32"/>
      <c r="S1311" s="32"/>
      <c r="T1311" s="33"/>
      <c r="U1311" s="98"/>
      <c r="V1311" s="59"/>
      <c r="W1311" s="60"/>
      <c r="X1311" s="60"/>
      <c r="Y1311" s="61"/>
      <c r="Z1311" s="68"/>
      <c r="AA1311" s="69"/>
      <c r="AB1311" s="69"/>
      <c r="AC1311" s="70"/>
      <c r="AD1311" s="40"/>
      <c r="AE1311" s="39"/>
      <c r="AF1311" s="39"/>
      <c r="AG1311" s="41"/>
      <c r="AH1311" s="110"/>
      <c r="AI1311" s="111"/>
      <c r="AJ1311" s="112"/>
      <c r="AK1311" s="42"/>
      <c r="AL1311" s="43"/>
      <c r="AM1311" s="46"/>
      <c r="AN1311" s="47"/>
      <c r="AO1311" s="47"/>
      <c r="AP1311" s="115"/>
      <c r="AQ1311" s="48"/>
      <c r="AR1311" s="51"/>
      <c r="AS1311" s="229"/>
      <c r="AT1311" s="230"/>
      <c r="AU1311" s="92">
        <f t="shared" si="63"/>
        <v>0</v>
      </c>
      <c r="AV1311" s="92" t="e">
        <f t="shared" si="64"/>
        <v>#DIV/0!</v>
      </c>
      <c r="AW1311" s="166" t="e">
        <f>Risk_CAL!X1309</f>
        <v>#DIV/0!</v>
      </c>
      <c r="AX1311" s="184"/>
      <c r="AY1311" s="52"/>
      <c r="AZ1311" s="224"/>
      <c r="BA1311" s="247"/>
      <c r="BB1311" s="248"/>
      <c r="BC1311" s="249"/>
      <c r="BD1311" s="250"/>
    </row>
    <row r="1312" spans="2:56" x14ac:dyDescent="0.3">
      <c r="B1312" s="10"/>
      <c r="C1312" s="11"/>
      <c r="D1312" s="178" t="str">
        <f t="shared" si="62"/>
        <v>Guatemala</v>
      </c>
      <c r="E1312" s="11"/>
      <c r="F1312" s="11"/>
      <c r="G1312" s="12"/>
      <c r="H1312" s="11"/>
      <c r="I1312" s="13"/>
      <c r="J1312" s="22"/>
      <c r="K1312" s="23"/>
      <c r="L1312" s="24"/>
      <c r="M1312" s="23"/>
      <c r="N1312" s="25"/>
      <c r="O1312" s="31"/>
      <c r="P1312" s="33"/>
      <c r="Q1312" s="27"/>
      <c r="R1312" s="32"/>
      <c r="S1312" s="32"/>
      <c r="T1312" s="33"/>
      <c r="U1312" s="98"/>
      <c r="V1312" s="59"/>
      <c r="W1312" s="60"/>
      <c r="X1312" s="60"/>
      <c r="Y1312" s="61"/>
      <c r="Z1312" s="68"/>
      <c r="AA1312" s="69"/>
      <c r="AB1312" s="69"/>
      <c r="AC1312" s="70"/>
      <c r="AD1312" s="40"/>
      <c r="AE1312" s="39"/>
      <c r="AF1312" s="39"/>
      <c r="AG1312" s="41"/>
      <c r="AH1312" s="110"/>
      <c r="AI1312" s="111"/>
      <c r="AJ1312" s="112"/>
      <c r="AK1312" s="42"/>
      <c r="AL1312" s="43"/>
      <c r="AM1312" s="46"/>
      <c r="AN1312" s="47"/>
      <c r="AO1312" s="47"/>
      <c r="AP1312" s="115"/>
      <c r="AQ1312" s="48"/>
      <c r="AR1312" s="51"/>
      <c r="AS1312" s="229"/>
      <c r="AT1312" s="230"/>
      <c r="AU1312" s="92">
        <f t="shared" si="63"/>
        <v>0</v>
      </c>
      <c r="AV1312" s="92" t="e">
        <f t="shared" si="64"/>
        <v>#DIV/0!</v>
      </c>
      <c r="AW1312" s="166" t="e">
        <f>Risk_CAL!X1310</f>
        <v>#DIV/0!</v>
      </c>
      <c r="AX1312" s="184"/>
      <c r="AY1312" s="52"/>
      <c r="AZ1312" s="224"/>
      <c r="BA1312" s="247"/>
      <c r="BB1312" s="248"/>
      <c r="BC1312" s="249"/>
      <c r="BD1312" s="250"/>
    </row>
    <row r="1313" spans="2:56" x14ac:dyDescent="0.3">
      <c r="B1313" s="10"/>
      <c r="C1313" s="11"/>
      <c r="D1313" s="178" t="str">
        <f t="shared" si="62"/>
        <v>Guatemala</v>
      </c>
      <c r="E1313" s="11"/>
      <c r="F1313" s="11"/>
      <c r="G1313" s="12"/>
      <c r="H1313" s="11"/>
      <c r="I1313" s="13"/>
      <c r="J1313" s="22"/>
      <c r="K1313" s="23"/>
      <c r="L1313" s="24"/>
      <c r="M1313" s="23"/>
      <c r="N1313" s="25"/>
      <c r="O1313" s="31"/>
      <c r="P1313" s="33"/>
      <c r="Q1313" s="27"/>
      <c r="R1313" s="32"/>
      <c r="S1313" s="32"/>
      <c r="T1313" s="33"/>
      <c r="U1313" s="98"/>
      <c r="V1313" s="59"/>
      <c r="W1313" s="60"/>
      <c r="X1313" s="60"/>
      <c r="Y1313" s="61"/>
      <c r="Z1313" s="68"/>
      <c r="AA1313" s="69"/>
      <c r="AB1313" s="69"/>
      <c r="AC1313" s="70"/>
      <c r="AD1313" s="40"/>
      <c r="AE1313" s="39"/>
      <c r="AF1313" s="39"/>
      <c r="AG1313" s="41"/>
      <c r="AH1313" s="110"/>
      <c r="AI1313" s="111"/>
      <c r="AJ1313" s="112"/>
      <c r="AK1313" s="42"/>
      <c r="AL1313" s="43"/>
      <c r="AM1313" s="46"/>
      <c r="AN1313" s="47"/>
      <c r="AO1313" s="47"/>
      <c r="AP1313" s="115"/>
      <c r="AQ1313" s="48"/>
      <c r="AR1313" s="51"/>
      <c r="AS1313" s="229"/>
      <c r="AT1313" s="230"/>
      <c r="AU1313" s="92">
        <f t="shared" si="63"/>
        <v>0</v>
      </c>
      <c r="AV1313" s="92" t="e">
        <f t="shared" si="64"/>
        <v>#DIV/0!</v>
      </c>
      <c r="AW1313" s="166" t="e">
        <f>Risk_CAL!X1311</f>
        <v>#DIV/0!</v>
      </c>
      <c r="AX1313" s="184"/>
      <c r="AY1313" s="52"/>
      <c r="AZ1313" s="224"/>
      <c r="BA1313" s="247"/>
      <c r="BB1313" s="248"/>
      <c r="BC1313" s="249"/>
      <c r="BD1313" s="250"/>
    </row>
    <row r="1314" spans="2:56" x14ac:dyDescent="0.3">
      <c r="B1314" s="10"/>
      <c r="C1314" s="11"/>
      <c r="D1314" s="178" t="str">
        <f t="shared" si="62"/>
        <v>Guatemala</v>
      </c>
      <c r="E1314" s="11"/>
      <c r="F1314" s="11"/>
      <c r="G1314" s="12"/>
      <c r="H1314" s="11"/>
      <c r="I1314" s="13"/>
      <c r="J1314" s="22"/>
      <c r="K1314" s="23"/>
      <c r="L1314" s="24"/>
      <c r="M1314" s="23"/>
      <c r="N1314" s="25"/>
      <c r="O1314" s="31"/>
      <c r="P1314" s="33"/>
      <c r="Q1314" s="27"/>
      <c r="R1314" s="32"/>
      <c r="S1314" s="32"/>
      <c r="T1314" s="33"/>
      <c r="U1314" s="98"/>
      <c r="V1314" s="59"/>
      <c r="W1314" s="60"/>
      <c r="X1314" s="60"/>
      <c r="Y1314" s="61"/>
      <c r="Z1314" s="68"/>
      <c r="AA1314" s="69"/>
      <c r="AB1314" s="69"/>
      <c r="AC1314" s="70"/>
      <c r="AD1314" s="40"/>
      <c r="AE1314" s="39"/>
      <c r="AF1314" s="39"/>
      <c r="AG1314" s="41"/>
      <c r="AH1314" s="110"/>
      <c r="AI1314" s="111"/>
      <c r="AJ1314" s="112"/>
      <c r="AK1314" s="42"/>
      <c r="AL1314" s="43"/>
      <c r="AM1314" s="46"/>
      <c r="AN1314" s="47"/>
      <c r="AO1314" s="47"/>
      <c r="AP1314" s="115"/>
      <c r="AQ1314" s="48"/>
      <c r="AR1314" s="51"/>
      <c r="AS1314" s="229"/>
      <c r="AT1314" s="230"/>
      <c r="AU1314" s="92">
        <f t="shared" si="63"/>
        <v>0</v>
      </c>
      <c r="AV1314" s="92" t="e">
        <f t="shared" si="64"/>
        <v>#DIV/0!</v>
      </c>
      <c r="AW1314" s="166" t="e">
        <f>Risk_CAL!X1312</f>
        <v>#DIV/0!</v>
      </c>
      <c r="AX1314" s="184"/>
      <c r="AY1314" s="52"/>
      <c r="AZ1314" s="224"/>
      <c r="BA1314" s="247"/>
      <c r="BB1314" s="248"/>
      <c r="BC1314" s="249"/>
      <c r="BD1314" s="250"/>
    </row>
    <row r="1315" spans="2:56" x14ac:dyDescent="0.3">
      <c r="B1315" s="10"/>
      <c r="C1315" s="11"/>
      <c r="D1315" s="178" t="str">
        <f t="shared" si="62"/>
        <v>Guatemala</v>
      </c>
      <c r="E1315" s="11"/>
      <c r="F1315" s="11"/>
      <c r="G1315" s="12"/>
      <c r="H1315" s="11"/>
      <c r="I1315" s="13"/>
      <c r="J1315" s="22"/>
      <c r="K1315" s="23"/>
      <c r="L1315" s="24"/>
      <c r="M1315" s="23"/>
      <c r="N1315" s="25"/>
      <c r="O1315" s="31"/>
      <c r="P1315" s="33"/>
      <c r="Q1315" s="27"/>
      <c r="R1315" s="32"/>
      <c r="S1315" s="32"/>
      <c r="T1315" s="33"/>
      <c r="U1315" s="98"/>
      <c r="V1315" s="59"/>
      <c r="W1315" s="60"/>
      <c r="X1315" s="60"/>
      <c r="Y1315" s="61"/>
      <c r="Z1315" s="68"/>
      <c r="AA1315" s="69"/>
      <c r="AB1315" s="69"/>
      <c r="AC1315" s="70"/>
      <c r="AD1315" s="40"/>
      <c r="AE1315" s="39"/>
      <c r="AF1315" s="39"/>
      <c r="AG1315" s="41"/>
      <c r="AH1315" s="110"/>
      <c r="AI1315" s="111"/>
      <c r="AJ1315" s="112"/>
      <c r="AK1315" s="42"/>
      <c r="AL1315" s="43"/>
      <c r="AM1315" s="46"/>
      <c r="AN1315" s="47"/>
      <c r="AO1315" s="47"/>
      <c r="AP1315" s="115"/>
      <c r="AQ1315" s="48"/>
      <c r="AR1315" s="51"/>
      <c r="AS1315" s="229"/>
      <c r="AT1315" s="230"/>
      <c r="AU1315" s="92">
        <f t="shared" si="63"/>
        <v>0</v>
      </c>
      <c r="AV1315" s="92" t="e">
        <f t="shared" si="64"/>
        <v>#DIV/0!</v>
      </c>
      <c r="AW1315" s="166" t="e">
        <f>Risk_CAL!X1313</f>
        <v>#DIV/0!</v>
      </c>
      <c r="AX1315" s="184"/>
      <c r="AY1315" s="52"/>
      <c r="AZ1315" s="224"/>
      <c r="BA1315" s="247"/>
      <c r="BB1315" s="248"/>
      <c r="BC1315" s="249"/>
      <c r="BD1315" s="250"/>
    </row>
    <row r="1316" spans="2:56" x14ac:dyDescent="0.3">
      <c r="B1316" s="10"/>
      <c r="C1316" s="11"/>
      <c r="D1316" s="178" t="str">
        <f t="shared" si="62"/>
        <v>Guatemala</v>
      </c>
      <c r="E1316" s="11"/>
      <c r="F1316" s="11"/>
      <c r="G1316" s="12"/>
      <c r="H1316" s="11"/>
      <c r="I1316" s="13"/>
      <c r="J1316" s="22"/>
      <c r="K1316" s="23"/>
      <c r="L1316" s="24"/>
      <c r="M1316" s="23"/>
      <c r="N1316" s="25"/>
      <c r="O1316" s="31"/>
      <c r="P1316" s="33"/>
      <c r="Q1316" s="27"/>
      <c r="R1316" s="32"/>
      <c r="S1316" s="32"/>
      <c r="T1316" s="33"/>
      <c r="U1316" s="98"/>
      <c r="V1316" s="59"/>
      <c r="W1316" s="60"/>
      <c r="X1316" s="60"/>
      <c r="Y1316" s="61"/>
      <c r="Z1316" s="68"/>
      <c r="AA1316" s="69"/>
      <c r="AB1316" s="69"/>
      <c r="AC1316" s="70"/>
      <c r="AD1316" s="40"/>
      <c r="AE1316" s="39"/>
      <c r="AF1316" s="39"/>
      <c r="AG1316" s="41"/>
      <c r="AH1316" s="110"/>
      <c r="AI1316" s="111"/>
      <c r="AJ1316" s="112"/>
      <c r="AK1316" s="42"/>
      <c r="AL1316" s="43"/>
      <c r="AM1316" s="46"/>
      <c r="AN1316" s="47"/>
      <c r="AO1316" s="47"/>
      <c r="AP1316" s="115"/>
      <c r="AQ1316" s="48"/>
      <c r="AR1316" s="51"/>
      <c r="AS1316" s="229"/>
      <c r="AT1316" s="230"/>
      <c r="AU1316" s="92">
        <f t="shared" si="63"/>
        <v>0</v>
      </c>
      <c r="AV1316" s="92" t="e">
        <f t="shared" si="64"/>
        <v>#DIV/0!</v>
      </c>
      <c r="AW1316" s="166" t="e">
        <f>Risk_CAL!X1314</f>
        <v>#DIV/0!</v>
      </c>
      <c r="AX1316" s="184"/>
      <c r="AY1316" s="52"/>
      <c r="AZ1316" s="224"/>
      <c r="BA1316" s="247"/>
      <c r="BB1316" s="248"/>
      <c r="BC1316" s="249"/>
      <c r="BD1316" s="250"/>
    </row>
    <row r="1317" spans="2:56" x14ac:dyDescent="0.3">
      <c r="B1317" s="10"/>
      <c r="C1317" s="11"/>
      <c r="D1317" s="178" t="str">
        <f t="shared" si="62"/>
        <v>Guatemala</v>
      </c>
      <c r="E1317" s="11"/>
      <c r="F1317" s="11"/>
      <c r="G1317" s="12"/>
      <c r="H1317" s="11"/>
      <c r="I1317" s="13"/>
      <c r="J1317" s="22"/>
      <c r="K1317" s="23"/>
      <c r="L1317" s="24"/>
      <c r="M1317" s="23"/>
      <c r="N1317" s="25"/>
      <c r="O1317" s="31"/>
      <c r="P1317" s="33"/>
      <c r="Q1317" s="27"/>
      <c r="R1317" s="32"/>
      <c r="S1317" s="32"/>
      <c r="T1317" s="33"/>
      <c r="U1317" s="98"/>
      <c r="V1317" s="59"/>
      <c r="W1317" s="60"/>
      <c r="X1317" s="60"/>
      <c r="Y1317" s="61"/>
      <c r="Z1317" s="68"/>
      <c r="AA1317" s="69"/>
      <c r="AB1317" s="69"/>
      <c r="AC1317" s="70"/>
      <c r="AD1317" s="40"/>
      <c r="AE1317" s="39"/>
      <c r="AF1317" s="39"/>
      <c r="AG1317" s="41"/>
      <c r="AH1317" s="110"/>
      <c r="AI1317" s="111"/>
      <c r="AJ1317" s="112"/>
      <c r="AK1317" s="42"/>
      <c r="AL1317" s="43"/>
      <c r="AM1317" s="46"/>
      <c r="AN1317" s="47"/>
      <c r="AO1317" s="47"/>
      <c r="AP1317" s="115"/>
      <c r="AQ1317" s="48"/>
      <c r="AR1317" s="51"/>
      <c r="AS1317" s="229"/>
      <c r="AT1317" s="230"/>
      <c r="AU1317" s="92">
        <f t="shared" si="63"/>
        <v>0</v>
      </c>
      <c r="AV1317" s="92" t="e">
        <f t="shared" si="64"/>
        <v>#DIV/0!</v>
      </c>
      <c r="AW1317" s="166" t="e">
        <f>Risk_CAL!X1315</f>
        <v>#DIV/0!</v>
      </c>
      <c r="AX1317" s="184"/>
      <c r="AY1317" s="52"/>
      <c r="AZ1317" s="224"/>
      <c r="BA1317" s="247"/>
      <c r="BB1317" s="248"/>
      <c r="BC1317" s="249"/>
      <c r="BD1317" s="250"/>
    </row>
    <row r="1318" spans="2:56" x14ac:dyDescent="0.3">
      <c r="B1318" s="10"/>
      <c r="C1318" s="11"/>
      <c r="D1318" s="178" t="str">
        <f t="shared" si="62"/>
        <v>Guatemala</v>
      </c>
      <c r="E1318" s="11"/>
      <c r="F1318" s="11"/>
      <c r="G1318" s="12"/>
      <c r="H1318" s="11"/>
      <c r="I1318" s="13"/>
      <c r="J1318" s="22"/>
      <c r="K1318" s="23"/>
      <c r="L1318" s="24"/>
      <c r="M1318" s="23"/>
      <c r="N1318" s="25"/>
      <c r="O1318" s="31"/>
      <c r="P1318" s="33"/>
      <c r="Q1318" s="27"/>
      <c r="R1318" s="32"/>
      <c r="S1318" s="32"/>
      <c r="T1318" s="33"/>
      <c r="U1318" s="98"/>
      <c r="V1318" s="59"/>
      <c r="W1318" s="60"/>
      <c r="X1318" s="60"/>
      <c r="Y1318" s="61"/>
      <c r="Z1318" s="68"/>
      <c r="AA1318" s="69"/>
      <c r="AB1318" s="69"/>
      <c r="AC1318" s="70"/>
      <c r="AD1318" s="40"/>
      <c r="AE1318" s="39"/>
      <c r="AF1318" s="39"/>
      <c r="AG1318" s="41"/>
      <c r="AH1318" s="110"/>
      <c r="AI1318" s="111"/>
      <c r="AJ1318" s="112"/>
      <c r="AK1318" s="42"/>
      <c r="AL1318" s="43"/>
      <c r="AM1318" s="46"/>
      <c r="AN1318" s="47"/>
      <c r="AO1318" s="47"/>
      <c r="AP1318" s="115"/>
      <c r="AQ1318" s="48"/>
      <c r="AR1318" s="51"/>
      <c r="AS1318" s="229"/>
      <c r="AT1318" s="230"/>
      <c r="AU1318" s="92">
        <f t="shared" si="63"/>
        <v>0</v>
      </c>
      <c r="AV1318" s="92" t="e">
        <f t="shared" si="64"/>
        <v>#DIV/0!</v>
      </c>
      <c r="AW1318" s="166" t="e">
        <f>Risk_CAL!X1316</f>
        <v>#DIV/0!</v>
      </c>
      <c r="AX1318" s="184"/>
      <c r="AY1318" s="52"/>
      <c r="AZ1318" s="224"/>
      <c r="BA1318" s="247"/>
      <c r="BB1318" s="248"/>
      <c r="BC1318" s="249"/>
      <c r="BD1318" s="250"/>
    </row>
    <row r="1319" spans="2:56" x14ac:dyDescent="0.3">
      <c r="B1319" s="10"/>
      <c r="C1319" s="11"/>
      <c r="D1319" s="178" t="str">
        <f t="shared" si="62"/>
        <v>Guatemala</v>
      </c>
      <c r="E1319" s="11"/>
      <c r="F1319" s="11"/>
      <c r="G1319" s="12"/>
      <c r="H1319" s="11"/>
      <c r="I1319" s="13"/>
      <c r="J1319" s="22"/>
      <c r="K1319" s="23"/>
      <c r="L1319" s="24"/>
      <c r="M1319" s="23"/>
      <c r="N1319" s="25"/>
      <c r="O1319" s="31"/>
      <c r="P1319" s="33"/>
      <c r="Q1319" s="27"/>
      <c r="R1319" s="32"/>
      <c r="S1319" s="32"/>
      <c r="T1319" s="33"/>
      <c r="U1319" s="98"/>
      <c r="V1319" s="59"/>
      <c r="W1319" s="60"/>
      <c r="X1319" s="60"/>
      <c r="Y1319" s="61"/>
      <c r="Z1319" s="68"/>
      <c r="AA1319" s="69"/>
      <c r="AB1319" s="69"/>
      <c r="AC1319" s="70"/>
      <c r="AD1319" s="40"/>
      <c r="AE1319" s="39"/>
      <c r="AF1319" s="39"/>
      <c r="AG1319" s="41"/>
      <c r="AH1319" s="110"/>
      <c r="AI1319" s="111"/>
      <c r="AJ1319" s="112"/>
      <c r="AK1319" s="42"/>
      <c r="AL1319" s="43"/>
      <c r="AM1319" s="46"/>
      <c r="AN1319" s="47"/>
      <c r="AO1319" s="47"/>
      <c r="AP1319" s="115"/>
      <c r="AQ1319" s="48"/>
      <c r="AR1319" s="51"/>
      <c r="AS1319" s="229"/>
      <c r="AT1319" s="230"/>
      <c r="AU1319" s="92">
        <f t="shared" si="63"/>
        <v>0</v>
      </c>
      <c r="AV1319" s="92" t="e">
        <f t="shared" si="64"/>
        <v>#DIV/0!</v>
      </c>
      <c r="AW1319" s="166" t="e">
        <f>Risk_CAL!X1317</f>
        <v>#DIV/0!</v>
      </c>
      <c r="AX1319" s="184"/>
      <c r="AY1319" s="52"/>
      <c r="AZ1319" s="224"/>
      <c r="BA1319" s="247"/>
      <c r="BB1319" s="248"/>
      <c r="BC1319" s="249"/>
      <c r="BD1319" s="250"/>
    </row>
    <row r="1320" spans="2:56" x14ac:dyDescent="0.3">
      <c r="B1320" s="10"/>
      <c r="C1320" s="11"/>
      <c r="D1320" s="178" t="str">
        <f t="shared" si="62"/>
        <v>Guatemala</v>
      </c>
      <c r="E1320" s="11"/>
      <c r="F1320" s="11"/>
      <c r="G1320" s="12"/>
      <c r="H1320" s="11"/>
      <c r="I1320" s="13"/>
      <c r="J1320" s="22"/>
      <c r="K1320" s="23"/>
      <c r="L1320" s="24"/>
      <c r="M1320" s="23"/>
      <c r="N1320" s="25"/>
      <c r="O1320" s="31"/>
      <c r="P1320" s="33"/>
      <c r="Q1320" s="27"/>
      <c r="R1320" s="32"/>
      <c r="S1320" s="32"/>
      <c r="T1320" s="33"/>
      <c r="U1320" s="98"/>
      <c r="V1320" s="59"/>
      <c r="W1320" s="60"/>
      <c r="X1320" s="60"/>
      <c r="Y1320" s="61"/>
      <c r="Z1320" s="68"/>
      <c r="AA1320" s="69"/>
      <c r="AB1320" s="69"/>
      <c r="AC1320" s="70"/>
      <c r="AD1320" s="40"/>
      <c r="AE1320" s="39"/>
      <c r="AF1320" s="39"/>
      <c r="AG1320" s="41"/>
      <c r="AH1320" s="110"/>
      <c r="AI1320" s="111"/>
      <c r="AJ1320" s="112"/>
      <c r="AK1320" s="42"/>
      <c r="AL1320" s="43"/>
      <c r="AM1320" s="46"/>
      <c r="AN1320" s="47"/>
      <c r="AO1320" s="47"/>
      <c r="AP1320" s="115"/>
      <c r="AQ1320" s="48"/>
      <c r="AR1320" s="51"/>
      <c r="AS1320" s="229"/>
      <c r="AT1320" s="230"/>
      <c r="AU1320" s="92">
        <f t="shared" si="63"/>
        <v>0</v>
      </c>
      <c r="AV1320" s="92" t="e">
        <f t="shared" si="64"/>
        <v>#DIV/0!</v>
      </c>
      <c r="AW1320" s="166" t="e">
        <f>Risk_CAL!X1318</f>
        <v>#DIV/0!</v>
      </c>
      <c r="AX1320" s="184"/>
      <c r="AY1320" s="52"/>
      <c r="AZ1320" s="224"/>
      <c r="BA1320" s="247"/>
      <c r="BB1320" s="248"/>
      <c r="BC1320" s="249"/>
      <c r="BD1320" s="250"/>
    </row>
    <row r="1321" spans="2:56" x14ac:dyDescent="0.3">
      <c r="B1321" s="10"/>
      <c r="C1321" s="11"/>
      <c r="D1321" s="178" t="str">
        <f t="shared" si="62"/>
        <v>Guatemala</v>
      </c>
      <c r="E1321" s="11"/>
      <c r="F1321" s="11"/>
      <c r="G1321" s="12"/>
      <c r="H1321" s="11"/>
      <c r="I1321" s="13"/>
      <c r="J1321" s="22"/>
      <c r="K1321" s="23"/>
      <c r="L1321" s="24"/>
      <c r="M1321" s="23"/>
      <c r="N1321" s="25"/>
      <c r="O1321" s="31"/>
      <c r="P1321" s="33"/>
      <c r="Q1321" s="27"/>
      <c r="R1321" s="32"/>
      <c r="S1321" s="32"/>
      <c r="T1321" s="33"/>
      <c r="U1321" s="98"/>
      <c r="V1321" s="59"/>
      <c r="W1321" s="60"/>
      <c r="X1321" s="60"/>
      <c r="Y1321" s="61"/>
      <c r="Z1321" s="68"/>
      <c r="AA1321" s="69"/>
      <c r="AB1321" s="69"/>
      <c r="AC1321" s="70"/>
      <c r="AD1321" s="40"/>
      <c r="AE1321" s="39"/>
      <c r="AF1321" s="39"/>
      <c r="AG1321" s="41"/>
      <c r="AH1321" s="110"/>
      <c r="AI1321" s="111"/>
      <c r="AJ1321" s="112"/>
      <c r="AK1321" s="42"/>
      <c r="AL1321" s="43"/>
      <c r="AM1321" s="46"/>
      <c r="AN1321" s="47"/>
      <c r="AO1321" s="47"/>
      <c r="AP1321" s="115"/>
      <c r="AQ1321" s="48"/>
      <c r="AR1321" s="51"/>
      <c r="AS1321" s="229"/>
      <c r="AT1321" s="230"/>
      <c r="AU1321" s="92">
        <f t="shared" si="63"/>
        <v>0</v>
      </c>
      <c r="AV1321" s="92" t="e">
        <f t="shared" si="64"/>
        <v>#DIV/0!</v>
      </c>
      <c r="AW1321" s="166" t="e">
        <f>Risk_CAL!X1319</f>
        <v>#DIV/0!</v>
      </c>
      <c r="AX1321" s="184"/>
      <c r="AY1321" s="52"/>
      <c r="AZ1321" s="224"/>
      <c r="BA1321" s="247"/>
      <c r="BB1321" s="248"/>
      <c r="BC1321" s="249"/>
      <c r="BD1321" s="250"/>
    </row>
    <row r="1322" spans="2:56" x14ac:dyDescent="0.3">
      <c r="B1322" s="10"/>
      <c r="C1322" s="11"/>
      <c r="D1322" s="178" t="str">
        <f t="shared" si="62"/>
        <v>Guatemala</v>
      </c>
      <c r="E1322" s="11"/>
      <c r="F1322" s="11"/>
      <c r="G1322" s="12"/>
      <c r="H1322" s="11"/>
      <c r="I1322" s="13"/>
      <c r="J1322" s="22"/>
      <c r="K1322" s="23"/>
      <c r="L1322" s="24"/>
      <c r="M1322" s="23"/>
      <c r="N1322" s="25"/>
      <c r="O1322" s="31"/>
      <c r="P1322" s="33"/>
      <c r="Q1322" s="27"/>
      <c r="R1322" s="32"/>
      <c r="S1322" s="32"/>
      <c r="T1322" s="33"/>
      <c r="U1322" s="98"/>
      <c r="V1322" s="59"/>
      <c r="W1322" s="60"/>
      <c r="X1322" s="60"/>
      <c r="Y1322" s="61"/>
      <c r="Z1322" s="68"/>
      <c r="AA1322" s="69"/>
      <c r="AB1322" s="69"/>
      <c r="AC1322" s="70"/>
      <c r="AD1322" s="40"/>
      <c r="AE1322" s="39"/>
      <c r="AF1322" s="39"/>
      <c r="AG1322" s="41"/>
      <c r="AH1322" s="110"/>
      <c r="AI1322" s="111"/>
      <c r="AJ1322" s="112"/>
      <c r="AK1322" s="42"/>
      <c r="AL1322" s="43"/>
      <c r="AM1322" s="46"/>
      <c r="AN1322" s="47"/>
      <c r="AO1322" s="47"/>
      <c r="AP1322" s="115"/>
      <c r="AQ1322" s="48"/>
      <c r="AR1322" s="51"/>
      <c r="AS1322" s="229"/>
      <c r="AT1322" s="230"/>
      <c r="AU1322" s="92">
        <f t="shared" si="63"/>
        <v>0</v>
      </c>
      <c r="AV1322" s="92" t="e">
        <f t="shared" si="64"/>
        <v>#DIV/0!</v>
      </c>
      <c r="AW1322" s="166" t="e">
        <f>Risk_CAL!X1320</f>
        <v>#DIV/0!</v>
      </c>
      <c r="AX1322" s="184"/>
      <c r="AY1322" s="52"/>
      <c r="AZ1322" s="224"/>
      <c r="BA1322" s="247"/>
      <c r="BB1322" s="248"/>
      <c r="BC1322" s="249"/>
      <c r="BD1322" s="250"/>
    </row>
    <row r="1323" spans="2:56" x14ac:dyDescent="0.3">
      <c r="B1323" s="10"/>
      <c r="C1323" s="11"/>
      <c r="D1323" s="178" t="str">
        <f t="shared" si="62"/>
        <v>Guatemala</v>
      </c>
      <c r="E1323" s="11"/>
      <c r="F1323" s="11"/>
      <c r="G1323" s="12"/>
      <c r="H1323" s="11"/>
      <c r="I1323" s="13"/>
      <c r="J1323" s="22"/>
      <c r="K1323" s="23"/>
      <c r="L1323" s="24"/>
      <c r="M1323" s="23"/>
      <c r="N1323" s="25"/>
      <c r="O1323" s="31"/>
      <c r="P1323" s="33"/>
      <c r="Q1323" s="27"/>
      <c r="R1323" s="32"/>
      <c r="S1323" s="32"/>
      <c r="T1323" s="33"/>
      <c r="U1323" s="98"/>
      <c r="V1323" s="59"/>
      <c r="W1323" s="60"/>
      <c r="X1323" s="60"/>
      <c r="Y1323" s="61"/>
      <c r="Z1323" s="68"/>
      <c r="AA1323" s="69"/>
      <c r="AB1323" s="69"/>
      <c r="AC1323" s="70"/>
      <c r="AD1323" s="40"/>
      <c r="AE1323" s="39"/>
      <c r="AF1323" s="39"/>
      <c r="AG1323" s="41"/>
      <c r="AH1323" s="110"/>
      <c r="AI1323" s="111"/>
      <c r="AJ1323" s="112"/>
      <c r="AK1323" s="42"/>
      <c r="AL1323" s="43"/>
      <c r="AM1323" s="46"/>
      <c r="AN1323" s="47"/>
      <c r="AO1323" s="47"/>
      <c r="AP1323" s="115"/>
      <c r="AQ1323" s="48"/>
      <c r="AR1323" s="51"/>
      <c r="AS1323" s="229"/>
      <c r="AT1323" s="230"/>
      <c r="AU1323" s="92">
        <f t="shared" si="63"/>
        <v>0</v>
      </c>
      <c r="AV1323" s="92" t="e">
        <f t="shared" si="64"/>
        <v>#DIV/0!</v>
      </c>
      <c r="AW1323" s="166" t="e">
        <f>Risk_CAL!X1321</f>
        <v>#DIV/0!</v>
      </c>
      <c r="AX1323" s="184"/>
      <c r="AY1323" s="52"/>
      <c r="AZ1323" s="224"/>
      <c r="BA1323" s="247"/>
      <c r="BB1323" s="248"/>
      <c r="BC1323" s="249"/>
      <c r="BD1323" s="250"/>
    </row>
    <row r="1324" spans="2:56" x14ac:dyDescent="0.3">
      <c r="B1324" s="10"/>
      <c r="C1324" s="11"/>
      <c r="D1324" s="178" t="str">
        <f t="shared" si="62"/>
        <v>Guatemala</v>
      </c>
      <c r="E1324" s="11"/>
      <c r="F1324" s="11"/>
      <c r="G1324" s="12"/>
      <c r="H1324" s="11"/>
      <c r="I1324" s="13"/>
      <c r="J1324" s="22"/>
      <c r="K1324" s="23"/>
      <c r="L1324" s="24"/>
      <c r="M1324" s="23"/>
      <c r="N1324" s="25"/>
      <c r="O1324" s="31"/>
      <c r="P1324" s="33"/>
      <c r="Q1324" s="27"/>
      <c r="R1324" s="32"/>
      <c r="S1324" s="32"/>
      <c r="T1324" s="33"/>
      <c r="U1324" s="98"/>
      <c r="V1324" s="59"/>
      <c r="W1324" s="60"/>
      <c r="X1324" s="60"/>
      <c r="Y1324" s="61"/>
      <c r="Z1324" s="68"/>
      <c r="AA1324" s="69"/>
      <c r="AB1324" s="69"/>
      <c r="AC1324" s="70"/>
      <c r="AD1324" s="40"/>
      <c r="AE1324" s="39"/>
      <c r="AF1324" s="39"/>
      <c r="AG1324" s="41"/>
      <c r="AH1324" s="110"/>
      <c r="AI1324" s="111"/>
      <c r="AJ1324" s="112"/>
      <c r="AK1324" s="42"/>
      <c r="AL1324" s="43"/>
      <c r="AM1324" s="46"/>
      <c r="AN1324" s="47"/>
      <c r="AO1324" s="47"/>
      <c r="AP1324" s="115"/>
      <c r="AQ1324" s="48"/>
      <c r="AR1324" s="51"/>
      <c r="AS1324" s="229"/>
      <c r="AT1324" s="230"/>
      <c r="AU1324" s="92">
        <f t="shared" si="63"/>
        <v>0</v>
      </c>
      <c r="AV1324" s="92" t="e">
        <f t="shared" si="64"/>
        <v>#DIV/0!</v>
      </c>
      <c r="AW1324" s="166" t="e">
        <f>Risk_CAL!X1322</f>
        <v>#DIV/0!</v>
      </c>
      <c r="AX1324" s="184"/>
      <c r="AY1324" s="52"/>
      <c r="AZ1324" s="224"/>
      <c r="BA1324" s="247"/>
      <c r="BB1324" s="248"/>
      <c r="BC1324" s="249"/>
      <c r="BD1324" s="250"/>
    </row>
    <row r="1325" spans="2:56" x14ac:dyDescent="0.3">
      <c r="B1325" s="10"/>
      <c r="C1325" s="11"/>
      <c r="D1325" s="178" t="str">
        <f t="shared" si="62"/>
        <v>Guatemala</v>
      </c>
      <c r="E1325" s="11"/>
      <c r="F1325" s="11"/>
      <c r="G1325" s="12"/>
      <c r="H1325" s="11"/>
      <c r="I1325" s="13"/>
      <c r="J1325" s="22"/>
      <c r="K1325" s="23"/>
      <c r="L1325" s="24"/>
      <c r="M1325" s="23"/>
      <c r="N1325" s="25"/>
      <c r="O1325" s="31"/>
      <c r="P1325" s="33"/>
      <c r="Q1325" s="27"/>
      <c r="R1325" s="32"/>
      <c r="S1325" s="32"/>
      <c r="T1325" s="33"/>
      <c r="U1325" s="98"/>
      <c r="V1325" s="59"/>
      <c r="W1325" s="60"/>
      <c r="X1325" s="60"/>
      <c r="Y1325" s="61"/>
      <c r="Z1325" s="68"/>
      <c r="AA1325" s="69"/>
      <c r="AB1325" s="69"/>
      <c r="AC1325" s="70"/>
      <c r="AD1325" s="40"/>
      <c r="AE1325" s="39"/>
      <c r="AF1325" s="39"/>
      <c r="AG1325" s="41"/>
      <c r="AH1325" s="110"/>
      <c r="AI1325" s="111"/>
      <c r="AJ1325" s="112"/>
      <c r="AK1325" s="42"/>
      <c r="AL1325" s="43"/>
      <c r="AM1325" s="46"/>
      <c r="AN1325" s="47"/>
      <c r="AO1325" s="47"/>
      <c r="AP1325" s="115"/>
      <c r="AQ1325" s="48"/>
      <c r="AR1325" s="51"/>
      <c r="AS1325" s="229"/>
      <c r="AT1325" s="230"/>
      <c r="AU1325" s="92">
        <f t="shared" si="63"/>
        <v>0</v>
      </c>
      <c r="AV1325" s="92" t="e">
        <f t="shared" si="64"/>
        <v>#DIV/0!</v>
      </c>
      <c r="AW1325" s="166" t="e">
        <f>Risk_CAL!X1323</f>
        <v>#DIV/0!</v>
      </c>
      <c r="AX1325" s="184"/>
      <c r="AY1325" s="52"/>
      <c r="AZ1325" s="224"/>
      <c r="BA1325" s="247"/>
      <c r="BB1325" s="248"/>
      <c r="BC1325" s="249"/>
      <c r="BD1325" s="250"/>
    </row>
    <row r="1326" spans="2:56" x14ac:dyDescent="0.3">
      <c r="B1326" s="10"/>
      <c r="C1326" s="11"/>
      <c r="D1326" s="178" t="str">
        <f t="shared" si="62"/>
        <v>Guatemala</v>
      </c>
      <c r="E1326" s="11"/>
      <c r="F1326" s="11"/>
      <c r="G1326" s="12"/>
      <c r="H1326" s="11"/>
      <c r="I1326" s="13"/>
      <c r="J1326" s="22"/>
      <c r="K1326" s="23"/>
      <c r="L1326" s="24"/>
      <c r="M1326" s="23"/>
      <c r="N1326" s="25"/>
      <c r="O1326" s="31"/>
      <c r="P1326" s="33"/>
      <c r="Q1326" s="27"/>
      <c r="R1326" s="32"/>
      <c r="S1326" s="32"/>
      <c r="T1326" s="33"/>
      <c r="U1326" s="98"/>
      <c r="V1326" s="59"/>
      <c r="W1326" s="60"/>
      <c r="X1326" s="60"/>
      <c r="Y1326" s="61"/>
      <c r="Z1326" s="68"/>
      <c r="AA1326" s="69"/>
      <c r="AB1326" s="69"/>
      <c r="AC1326" s="70"/>
      <c r="AD1326" s="40"/>
      <c r="AE1326" s="39"/>
      <c r="AF1326" s="39"/>
      <c r="AG1326" s="41"/>
      <c r="AH1326" s="110"/>
      <c r="AI1326" s="111"/>
      <c r="AJ1326" s="112"/>
      <c r="AK1326" s="42"/>
      <c r="AL1326" s="43"/>
      <c r="AM1326" s="46"/>
      <c r="AN1326" s="47"/>
      <c r="AO1326" s="47"/>
      <c r="AP1326" s="115"/>
      <c r="AQ1326" s="48"/>
      <c r="AR1326" s="51"/>
      <c r="AS1326" s="229"/>
      <c r="AT1326" s="230"/>
      <c r="AU1326" s="92">
        <f t="shared" si="63"/>
        <v>0</v>
      </c>
      <c r="AV1326" s="92" t="e">
        <f t="shared" si="64"/>
        <v>#DIV/0!</v>
      </c>
      <c r="AW1326" s="166" t="e">
        <f>Risk_CAL!X1324</f>
        <v>#DIV/0!</v>
      </c>
      <c r="AX1326" s="184"/>
      <c r="AY1326" s="52"/>
      <c r="AZ1326" s="224"/>
      <c r="BA1326" s="247"/>
      <c r="BB1326" s="248"/>
      <c r="BC1326" s="249"/>
      <c r="BD1326" s="250"/>
    </row>
    <row r="1327" spans="2:56" x14ac:dyDescent="0.3">
      <c r="B1327" s="10"/>
      <c r="C1327" s="11"/>
      <c r="D1327" s="178" t="str">
        <f t="shared" si="62"/>
        <v>Guatemala</v>
      </c>
      <c r="E1327" s="11"/>
      <c r="F1327" s="11"/>
      <c r="G1327" s="12"/>
      <c r="H1327" s="11"/>
      <c r="I1327" s="13"/>
      <c r="J1327" s="22"/>
      <c r="K1327" s="23"/>
      <c r="L1327" s="24"/>
      <c r="M1327" s="23"/>
      <c r="N1327" s="25"/>
      <c r="O1327" s="31"/>
      <c r="P1327" s="33"/>
      <c r="Q1327" s="27"/>
      <c r="R1327" s="32"/>
      <c r="S1327" s="32"/>
      <c r="T1327" s="33"/>
      <c r="U1327" s="98"/>
      <c r="V1327" s="59"/>
      <c r="W1327" s="60"/>
      <c r="X1327" s="60"/>
      <c r="Y1327" s="61"/>
      <c r="Z1327" s="68"/>
      <c r="AA1327" s="69"/>
      <c r="AB1327" s="69"/>
      <c r="AC1327" s="70"/>
      <c r="AD1327" s="40"/>
      <c r="AE1327" s="39"/>
      <c r="AF1327" s="39"/>
      <c r="AG1327" s="41"/>
      <c r="AH1327" s="110"/>
      <c r="AI1327" s="111"/>
      <c r="AJ1327" s="112"/>
      <c r="AK1327" s="42"/>
      <c r="AL1327" s="43"/>
      <c r="AM1327" s="46"/>
      <c r="AN1327" s="47"/>
      <c r="AO1327" s="47"/>
      <c r="AP1327" s="115"/>
      <c r="AQ1327" s="48"/>
      <c r="AR1327" s="51"/>
      <c r="AS1327" s="229"/>
      <c r="AT1327" s="230"/>
      <c r="AU1327" s="92">
        <f t="shared" si="63"/>
        <v>0</v>
      </c>
      <c r="AV1327" s="92" t="e">
        <f t="shared" si="64"/>
        <v>#DIV/0!</v>
      </c>
      <c r="AW1327" s="166" t="e">
        <f>Risk_CAL!X1325</f>
        <v>#DIV/0!</v>
      </c>
      <c r="AX1327" s="184"/>
      <c r="AY1327" s="52"/>
      <c r="AZ1327" s="224"/>
      <c r="BA1327" s="247"/>
      <c r="BB1327" s="248"/>
      <c r="BC1327" s="249"/>
      <c r="BD1327" s="250"/>
    </row>
    <row r="1328" spans="2:56" x14ac:dyDescent="0.3">
      <c r="B1328" s="10"/>
      <c r="C1328" s="11"/>
      <c r="D1328" s="178" t="str">
        <f t="shared" si="62"/>
        <v>Guatemala</v>
      </c>
      <c r="E1328" s="11"/>
      <c r="F1328" s="11"/>
      <c r="G1328" s="12"/>
      <c r="H1328" s="11"/>
      <c r="I1328" s="13"/>
      <c r="J1328" s="22"/>
      <c r="K1328" s="23"/>
      <c r="L1328" s="24"/>
      <c r="M1328" s="23"/>
      <c r="N1328" s="25"/>
      <c r="O1328" s="31"/>
      <c r="P1328" s="33"/>
      <c r="Q1328" s="27"/>
      <c r="R1328" s="32"/>
      <c r="S1328" s="32"/>
      <c r="T1328" s="33"/>
      <c r="U1328" s="98"/>
      <c r="V1328" s="59"/>
      <c r="W1328" s="60"/>
      <c r="X1328" s="60"/>
      <c r="Y1328" s="61"/>
      <c r="Z1328" s="68"/>
      <c r="AA1328" s="69"/>
      <c r="AB1328" s="69"/>
      <c r="AC1328" s="70"/>
      <c r="AD1328" s="40"/>
      <c r="AE1328" s="39"/>
      <c r="AF1328" s="39"/>
      <c r="AG1328" s="41"/>
      <c r="AH1328" s="110"/>
      <c r="AI1328" s="111"/>
      <c r="AJ1328" s="112"/>
      <c r="AK1328" s="42"/>
      <c r="AL1328" s="43"/>
      <c r="AM1328" s="46"/>
      <c r="AN1328" s="47"/>
      <c r="AO1328" s="47"/>
      <c r="AP1328" s="115"/>
      <c r="AQ1328" s="48"/>
      <c r="AR1328" s="51"/>
      <c r="AS1328" s="229"/>
      <c r="AT1328" s="230"/>
      <c r="AU1328" s="92">
        <f t="shared" si="63"/>
        <v>0</v>
      </c>
      <c r="AV1328" s="92" t="e">
        <f t="shared" si="64"/>
        <v>#DIV/0!</v>
      </c>
      <c r="AW1328" s="166" t="e">
        <f>Risk_CAL!X1326</f>
        <v>#DIV/0!</v>
      </c>
      <c r="AX1328" s="184"/>
      <c r="AY1328" s="52"/>
      <c r="AZ1328" s="224"/>
      <c r="BA1328" s="247"/>
      <c r="BB1328" s="248"/>
      <c r="BC1328" s="249"/>
      <c r="BD1328" s="250"/>
    </row>
    <row r="1329" spans="2:56" x14ac:dyDescent="0.3">
      <c r="B1329" s="10"/>
      <c r="C1329" s="11"/>
      <c r="D1329" s="178" t="str">
        <f t="shared" si="62"/>
        <v>Guatemala</v>
      </c>
      <c r="E1329" s="11"/>
      <c r="F1329" s="11"/>
      <c r="G1329" s="12"/>
      <c r="H1329" s="11"/>
      <c r="I1329" s="13"/>
      <c r="J1329" s="22"/>
      <c r="K1329" s="23"/>
      <c r="L1329" s="24"/>
      <c r="M1329" s="23"/>
      <c r="N1329" s="25"/>
      <c r="O1329" s="31"/>
      <c r="P1329" s="33"/>
      <c r="Q1329" s="27"/>
      <c r="R1329" s="32"/>
      <c r="S1329" s="32"/>
      <c r="T1329" s="33"/>
      <c r="U1329" s="98"/>
      <c r="V1329" s="59"/>
      <c r="W1329" s="60"/>
      <c r="X1329" s="60"/>
      <c r="Y1329" s="61"/>
      <c r="Z1329" s="68"/>
      <c r="AA1329" s="69"/>
      <c r="AB1329" s="69"/>
      <c r="AC1329" s="70"/>
      <c r="AD1329" s="40"/>
      <c r="AE1329" s="39"/>
      <c r="AF1329" s="39"/>
      <c r="AG1329" s="41"/>
      <c r="AH1329" s="110"/>
      <c r="AI1329" s="111"/>
      <c r="AJ1329" s="112"/>
      <c r="AK1329" s="42"/>
      <c r="AL1329" s="43"/>
      <c r="AM1329" s="46"/>
      <c r="AN1329" s="47"/>
      <c r="AO1329" s="47"/>
      <c r="AP1329" s="115"/>
      <c r="AQ1329" s="48"/>
      <c r="AR1329" s="51"/>
      <c r="AS1329" s="229"/>
      <c r="AT1329" s="230"/>
      <c r="AU1329" s="92">
        <f t="shared" si="63"/>
        <v>0</v>
      </c>
      <c r="AV1329" s="92" t="e">
        <f t="shared" si="64"/>
        <v>#DIV/0!</v>
      </c>
      <c r="AW1329" s="166" t="e">
        <f>Risk_CAL!X1327</f>
        <v>#DIV/0!</v>
      </c>
      <c r="AX1329" s="184"/>
      <c r="AY1329" s="52"/>
      <c r="AZ1329" s="224"/>
      <c r="BA1329" s="247"/>
      <c r="BB1329" s="248"/>
      <c r="BC1329" s="249"/>
      <c r="BD1329" s="250"/>
    </row>
    <row r="1330" spans="2:56" x14ac:dyDescent="0.3">
      <c r="B1330" s="10"/>
      <c r="C1330" s="11"/>
      <c r="D1330" s="178" t="str">
        <f t="shared" si="62"/>
        <v>Guatemala</v>
      </c>
      <c r="E1330" s="11"/>
      <c r="F1330" s="11"/>
      <c r="G1330" s="12"/>
      <c r="H1330" s="11"/>
      <c r="I1330" s="13"/>
      <c r="J1330" s="22"/>
      <c r="K1330" s="23"/>
      <c r="L1330" s="24"/>
      <c r="M1330" s="23"/>
      <c r="N1330" s="25"/>
      <c r="O1330" s="31"/>
      <c r="P1330" s="33"/>
      <c r="Q1330" s="27"/>
      <c r="R1330" s="32"/>
      <c r="S1330" s="32"/>
      <c r="T1330" s="33"/>
      <c r="U1330" s="98"/>
      <c r="V1330" s="59"/>
      <c r="W1330" s="60"/>
      <c r="X1330" s="60"/>
      <c r="Y1330" s="61"/>
      <c r="Z1330" s="68"/>
      <c r="AA1330" s="69"/>
      <c r="AB1330" s="69"/>
      <c r="AC1330" s="70"/>
      <c r="AD1330" s="40"/>
      <c r="AE1330" s="39"/>
      <c r="AF1330" s="39"/>
      <c r="AG1330" s="41"/>
      <c r="AH1330" s="110"/>
      <c r="AI1330" s="111"/>
      <c r="AJ1330" s="112"/>
      <c r="AK1330" s="42"/>
      <c r="AL1330" s="43"/>
      <c r="AM1330" s="46"/>
      <c r="AN1330" s="47"/>
      <c r="AO1330" s="47"/>
      <c r="AP1330" s="115"/>
      <c r="AQ1330" s="48"/>
      <c r="AR1330" s="51"/>
      <c r="AS1330" s="229"/>
      <c r="AT1330" s="230"/>
      <c r="AU1330" s="92">
        <f t="shared" si="63"/>
        <v>0</v>
      </c>
      <c r="AV1330" s="92" t="e">
        <f t="shared" si="64"/>
        <v>#DIV/0!</v>
      </c>
      <c r="AW1330" s="166" t="e">
        <f>Risk_CAL!X1328</f>
        <v>#DIV/0!</v>
      </c>
      <c r="AX1330" s="184"/>
      <c r="AY1330" s="52"/>
      <c r="AZ1330" s="224"/>
      <c r="BA1330" s="247"/>
      <c r="BB1330" s="248"/>
      <c r="BC1330" s="249"/>
      <c r="BD1330" s="250"/>
    </row>
    <row r="1331" spans="2:56" x14ac:dyDescent="0.3">
      <c r="B1331" s="10"/>
      <c r="C1331" s="11"/>
      <c r="D1331" s="178" t="str">
        <f t="shared" si="62"/>
        <v>Guatemala</v>
      </c>
      <c r="E1331" s="11"/>
      <c r="F1331" s="11"/>
      <c r="G1331" s="12"/>
      <c r="H1331" s="11"/>
      <c r="I1331" s="13"/>
      <c r="J1331" s="22"/>
      <c r="K1331" s="23"/>
      <c r="L1331" s="24"/>
      <c r="M1331" s="23"/>
      <c r="N1331" s="25"/>
      <c r="O1331" s="31"/>
      <c r="P1331" s="33"/>
      <c r="Q1331" s="27"/>
      <c r="R1331" s="32"/>
      <c r="S1331" s="32"/>
      <c r="T1331" s="33"/>
      <c r="U1331" s="98"/>
      <c r="V1331" s="59"/>
      <c r="W1331" s="60"/>
      <c r="X1331" s="60"/>
      <c r="Y1331" s="61"/>
      <c r="Z1331" s="68"/>
      <c r="AA1331" s="69"/>
      <c r="AB1331" s="69"/>
      <c r="AC1331" s="70"/>
      <c r="AD1331" s="40"/>
      <c r="AE1331" s="39"/>
      <c r="AF1331" s="39"/>
      <c r="AG1331" s="41"/>
      <c r="AH1331" s="110"/>
      <c r="AI1331" s="111"/>
      <c r="AJ1331" s="112"/>
      <c r="AK1331" s="42"/>
      <c r="AL1331" s="43"/>
      <c r="AM1331" s="46"/>
      <c r="AN1331" s="47"/>
      <c r="AO1331" s="47"/>
      <c r="AP1331" s="115"/>
      <c r="AQ1331" s="48"/>
      <c r="AR1331" s="51"/>
      <c r="AS1331" s="229"/>
      <c r="AT1331" s="230"/>
      <c r="AU1331" s="92">
        <f t="shared" si="63"/>
        <v>0</v>
      </c>
      <c r="AV1331" s="92" t="e">
        <f t="shared" si="64"/>
        <v>#DIV/0!</v>
      </c>
      <c r="AW1331" s="166" t="e">
        <f>Risk_CAL!X1329</f>
        <v>#DIV/0!</v>
      </c>
      <c r="AX1331" s="184"/>
      <c r="AY1331" s="52"/>
      <c r="AZ1331" s="224"/>
      <c r="BA1331" s="247"/>
      <c r="BB1331" s="248"/>
      <c r="BC1331" s="249"/>
      <c r="BD1331" s="250"/>
    </row>
    <row r="1332" spans="2:56" x14ac:dyDescent="0.3">
      <c r="B1332" s="10"/>
      <c r="C1332" s="11"/>
      <c r="D1332" s="178" t="str">
        <f t="shared" si="62"/>
        <v>Guatemala</v>
      </c>
      <c r="E1332" s="11"/>
      <c r="F1332" s="11"/>
      <c r="G1332" s="12"/>
      <c r="H1332" s="11"/>
      <c r="I1332" s="13"/>
      <c r="J1332" s="22"/>
      <c r="K1332" s="23"/>
      <c r="L1332" s="24"/>
      <c r="M1332" s="23"/>
      <c r="N1332" s="25"/>
      <c r="O1332" s="31"/>
      <c r="P1332" s="33"/>
      <c r="Q1332" s="27"/>
      <c r="R1332" s="32"/>
      <c r="S1332" s="32"/>
      <c r="T1332" s="33"/>
      <c r="U1332" s="98"/>
      <c r="V1332" s="59"/>
      <c r="W1332" s="60"/>
      <c r="X1332" s="60"/>
      <c r="Y1332" s="61"/>
      <c r="Z1332" s="68"/>
      <c r="AA1332" s="69"/>
      <c r="AB1332" s="69"/>
      <c r="AC1332" s="70"/>
      <c r="AD1332" s="40"/>
      <c r="AE1332" s="39"/>
      <c r="AF1332" s="39"/>
      <c r="AG1332" s="41"/>
      <c r="AH1332" s="110"/>
      <c r="AI1332" s="111"/>
      <c r="AJ1332" s="112"/>
      <c r="AK1332" s="42"/>
      <c r="AL1332" s="43"/>
      <c r="AM1332" s="46"/>
      <c r="AN1332" s="47"/>
      <c r="AO1332" s="47"/>
      <c r="AP1332" s="115"/>
      <c r="AQ1332" s="48"/>
      <c r="AR1332" s="51"/>
      <c r="AS1332" s="229"/>
      <c r="AT1332" s="230"/>
      <c r="AU1332" s="92">
        <f t="shared" si="63"/>
        <v>0</v>
      </c>
      <c r="AV1332" s="92" t="e">
        <f t="shared" si="64"/>
        <v>#DIV/0!</v>
      </c>
      <c r="AW1332" s="166" t="e">
        <f>Risk_CAL!X1330</f>
        <v>#DIV/0!</v>
      </c>
      <c r="AX1332" s="184"/>
      <c r="AY1332" s="52"/>
      <c r="AZ1332" s="224"/>
      <c r="BA1332" s="247"/>
      <c r="BB1332" s="248"/>
      <c r="BC1332" s="249"/>
      <c r="BD1332" s="250"/>
    </row>
    <row r="1333" spans="2:56" x14ac:dyDescent="0.3">
      <c r="B1333" s="10"/>
      <c r="C1333" s="11"/>
      <c r="D1333" s="178" t="str">
        <f t="shared" si="62"/>
        <v>Guatemala</v>
      </c>
      <c r="E1333" s="11"/>
      <c r="F1333" s="11"/>
      <c r="G1333" s="12"/>
      <c r="H1333" s="11"/>
      <c r="I1333" s="13"/>
      <c r="J1333" s="22"/>
      <c r="K1333" s="23"/>
      <c r="L1333" s="24"/>
      <c r="M1333" s="23"/>
      <c r="N1333" s="25"/>
      <c r="O1333" s="31"/>
      <c r="P1333" s="33"/>
      <c r="Q1333" s="27"/>
      <c r="R1333" s="32"/>
      <c r="S1333" s="32"/>
      <c r="T1333" s="33"/>
      <c r="U1333" s="98"/>
      <c r="V1333" s="59"/>
      <c r="W1333" s="60"/>
      <c r="X1333" s="60"/>
      <c r="Y1333" s="61"/>
      <c r="Z1333" s="68"/>
      <c r="AA1333" s="69"/>
      <c r="AB1333" s="69"/>
      <c r="AC1333" s="70"/>
      <c r="AD1333" s="40"/>
      <c r="AE1333" s="39"/>
      <c r="AF1333" s="39"/>
      <c r="AG1333" s="41"/>
      <c r="AH1333" s="110"/>
      <c r="AI1333" s="111"/>
      <c r="AJ1333" s="112"/>
      <c r="AK1333" s="42"/>
      <c r="AL1333" s="43"/>
      <c r="AM1333" s="46"/>
      <c r="AN1333" s="47"/>
      <c r="AO1333" s="47"/>
      <c r="AP1333" s="115"/>
      <c r="AQ1333" s="48"/>
      <c r="AR1333" s="51"/>
      <c r="AS1333" s="229"/>
      <c r="AT1333" s="230"/>
      <c r="AU1333" s="92">
        <f t="shared" si="63"/>
        <v>0</v>
      </c>
      <c r="AV1333" s="92" t="e">
        <f t="shared" si="64"/>
        <v>#DIV/0!</v>
      </c>
      <c r="AW1333" s="166" t="e">
        <f>Risk_CAL!X1331</f>
        <v>#DIV/0!</v>
      </c>
      <c r="AX1333" s="184"/>
      <c r="AY1333" s="52"/>
      <c r="AZ1333" s="224"/>
      <c r="BA1333" s="247"/>
      <c r="BB1333" s="248"/>
      <c r="BC1333" s="249"/>
      <c r="BD1333" s="250"/>
    </row>
    <row r="1334" spans="2:56" x14ac:dyDescent="0.3">
      <c r="B1334" s="10"/>
      <c r="C1334" s="11"/>
      <c r="D1334" s="178" t="str">
        <f t="shared" si="62"/>
        <v>Guatemala</v>
      </c>
      <c r="E1334" s="11"/>
      <c r="F1334" s="11"/>
      <c r="G1334" s="12"/>
      <c r="H1334" s="11"/>
      <c r="I1334" s="13"/>
      <c r="J1334" s="22"/>
      <c r="K1334" s="23"/>
      <c r="L1334" s="24"/>
      <c r="M1334" s="23"/>
      <c r="N1334" s="25"/>
      <c r="O1334" s="31"/>
      <c r="P1334" s="33"/>
      <c r="Q1334" s="27"/>
      <c r="R1334" s="32"/>
      <c r="S1334" s="32"/>
      <c r="T1334" s="33"/>
      <c r="U1334" s="98"/>
      <c r="V1334" s="59"/>
      <c r="W1334" s="60"/>
      <c r="X1334" s="60"/>
      <c r="Y1334" s="61"/>
      <c r="Z1334" s="68"/>
      <c r="AA1334" s="69"/>
      <c r="AB1334" s="69"/>
      <c r="AC1334" s="70"/>
      <c r="AD1334" s="40"/>
      <c r="AE1334" s="39"/>
      <c r="AF1334" s="39"/>
      <c r="AG1334" s="41"/>
      <c r="AH1334" s="110"/>
      <c r="AI1334" s="111"/>
      <c r="AJ1334" s="112"/>
      <c r="AK1334" s="42"/>
      <c r="AL1334" s="43"/>
      <c r="AM1334" s="46"/>
      <c r="AN1334" s="47"/>
      <c r="AO1334" s="47"/>
      <c r="AP1334" s="115"/>
      <c r="AQ1334" s="48"/>
      <c r="AR1334" s="51"/>
      <c r="AS1334" s="229"/>
      <c r="AT1334" s="230"/>
      <c r="AU1334" s="92">
        <f t="shared" si="63"/>
        <v>0</v>
      </c>
      <c r="AV1334" s="92" t="e">
        <f t="shared" si="64"/>
        <v>#DIV/0!</v>
      </c>
      <c r="AW1334" s="166" t="e">
        <f>Risk_CAL!X1332</f>
        <v>#DIV/0!</v>
      </c>
      <c r="AX1334" s="184"/>
      <c r="AY1334" s="52"/>
      <c r="AZ1334" s="224"/>
      <c r="BA1334" s="247"/>
      <c r="BB1334" s="248"/>
      <c r="BC1334" s="249"/>
      <c r="BD1334" s="250"/>
    </row>
    <row r="1335" spans="2:56" x14ac:dyDescent="0.3">
      <c r="B1335" s="10"/>
      <c r="C1335" s="11"/>
      <c r="D1335" s="178" t="str">
        <f t="shared" si="62"/>
        <v>Guatemala</v>
      </c>
      <c r="E1335" s="11"/>
      <c r="F1335" s="11"/>
      <c r="G1335" s="12"/>
      <c r="H1335" s="11"/>
      <c r="I1335" s="13"/>
      <c r="J1335" s="22"/>
      <c r="K1335" s="23"/>
      <c r="L1335" s="24"/>
      <c r="M1335" s="23"/>
      <c r="N1335" s="25"/>
      <c r="O1335" s="31"/>
      <c r="P1335" s="33"/>
      <c r="Q1335" s="27"/>
      <c r="R1335" s="32"/>
      <c r="S1335" s="32"/>
      <c r="T1335" s="33"/>
      <c r="U1335" s="98"/>
      <c r="V1335" s="59"/>
      <c r="W1335" s="60"/>
      <c r="X1335" s="60"/>
      <c r="Y1335" s="61"/>
      <c r="Z1335" s="68"/>
      <c r="AA1335" s="69"/>
      <c r="AB1335" s="69"/>
      <c r="AC1335" s="70"/>
      <c r="AD1335" s="40"/>
      <c r="AE1335" s="39"/>
      <c r="AF1335" s="39"/>
      <c r="AG1335" s="41"/>
      <c r="AH1335" s="110"/>
      <c r="AI1335" s="111"/>
      <c r="AJ1335" s="112"/>
      <c r="AK1335" s="42"/>
      <c r="AL1335" s="43"/>
      <c r="AM1335" s="46"/>
      <c r="AN1335" s="47"/>
      <c r="AO1335" s="47"/>
      <c r="AP1335" s="115"/>
      <c r="AQ1335" s="48"/>
      <c r="AR1335" s="51"/>
      <c r="AS1335" s="229"/>
      <c r="AT1335" s="230"/>
      <c r="AU1335" s="92">
        <f t="shared" si="63"/>
        <v>0</v>
      </c>
      <c r="AV1335" s="92" t="e">
        <f t="shared" si="64"/>
        <v>#DIV/0!</v>
      </c>
      <c r="AW1335" s="166" t="e">
        <f>Risk_CAL!X1333</f>
        <v>#DIV/0!</v>
      </c>
      <c r="AX1335" s="184"/>
      <c r="AY1335" s="52"/>
      <c r="AZ1335" s="224"/>
      <c r="BA1335" s="247"/>
      <c r="BB1335" s="248"/>
      <c r="BC1335" s="249"/>
      <c r="BD1335" s="250"/>
    </row>
    <row r="1336" spans="2:56" x14ac:dyDescent="0.3">
      <c r="B1336" s="10"/>
      <c r="C1336" s="11"/>
      <c r="D1336" s="178" t="str">
        <f t="shared" si="62"/>
        <v>Guatemala</v>
      </c>
      <c r="E1336" s="11"/>
      <c r="F1336" s="11"/>
      <c r="G1336" s="12"/>
      <c r="H1336" s="11"/>
      <c r="I1336" s="13"/>
      <c r="J1336" s="22"/>
      <c r="K1336" s="23"/>
      <c r="L1336" s="24"/>
      <c r="M1336" s="23"/>
      <c r="N1336" s="25"/>
      <c r="O1336" s="31"/>
      <c r="P1336" s="33"/>
      <c r="Q1336" s="27"/>
      <c r="R1336" s="32"/>
      <c r="S1336" s="32"/>
      <c r="T1336" s="33"/>
      <c r="U1336" s="98"/>
      <c r="V1336" s="59"/>
      <c r="W1336" s="60"/>
      <c r="X1336" s="60"/>
      <c r="Y1336" s="61"/>
      <c r="Z1336" s="68"/>
      <c r="AA1336" s="69"/>
      <c r="AB1336" s="69"/>
      <c r="AC1336" s="70"/>
      <c r="AD1336" s="40"/>
      <c r="AE1336" s="39"/>
      <c r="AF1336" s="39"/>
      <c r="AG1336" s="41"/>
      <c r="AH1336" s="110"/>
      <c r="AI1336" s="111"/>
      <c r="AJ1336" s="112"/>
      <c r="AK1336" s="42"/>
      <c r="AL1336" s="43"/>
      <c r="AM1336" s="46"/>
      <c r="AN1336" s="47"/>
      <c r="AO1336" s="47"/>
      <c r="AP1336" s="115"/>
      <c r="AQ1336" s="48"/>
      <c r="AR1336" s="51"/>
      <c r="AS1336" s="229"/>
      <c r="AT1336" s="230"/>
      <c r="AU1336" s="92">
        <f t="shared" si="63"/>
        <v>0</v>
      </c>
      <c r="AV1336" s="92" t="e">
        <f t="shared" si="64"/>
        <v>#DIV/0!</v>
      </c>
      <c r="AW1336" s="166" t="e">
        <f>Risk_CAL!X1334</f>
        <v>#DIV/0!</v>
      </c>
      <c r="AX1336" s="184"/>
      <c r="AY1336" s="52"/>
      <c r="AZ1336" s="224"/>
      <c r="BA1336" s="247"/>
      <c r="BB1336" s="248"/>
      <c r="BC1336" s="249"/>
      <c r="BD1336" s="250"/>
    </row>
    <row r="1337" spans="2:56" x14ac:dyDescent="0.3">
      <c r="B1337" s="10"/>
      <c r="C1337" s="11"/>
      <c r="D1337" s="178" t="str">
        <f t="shared" si="62"/>
        <v>Guatemala</v>
      </c>
      <c r="E1337" s="11"/>
      <c r="F1337" s="11"/>
      <c r="G1337" s="12"/>
      <c r="H1337" s="11"/>
      <c r="I1337" s="13"/>
      <c r="J1337" s="22"/>
      <c r="K1337" s="23"/>
      <c r="L1337" s="24"/>
      <c r="M1337" s="23"/>
      <c r="N1337" s="25"/>
      <c r="O1337" s="31"/>
      <c r="P1337" s="33"/>
      <c r="Q1337" s="27"/>
      <c r="R1337" s="32"/>
      <c r="S1337" s="32"/>
      <c r="T1337" s="33"/>
      <c r="U1337" s="98"/>
      <c r="V1337" s="59"/>
      <c r="W1337" s="60"/>
      <c r="X1337" s="60"/>
      <c r="Y1337" s="61"/>
      <c r="Z1337" s="68"/>
      <c r="AA1337" s="69"/>
      <c r="AB1337" s="69"/>
      <c r="AC1337" s="70"/>
      <c r="AD1337" s="40"/>
      <c r="AE1337" s="39"/>
      <c r="AF1337" s="39"/>
      <c r="AG1337" s="41"/>
      <c r="AH1337" s="110"/>
      <c r="AI1337" s="111"/>
      <c r="AJ1337" s="112"/>
      <c r="AK1337" s="42"/>
      <c r="AL1337" s="43"/>
      <c r="AM1337" s="46"/>
      <c r="AN1337" s="47"/>
      <c r="AO1337" s="47"/>
      <c r="AP1337" s="115"/>
      <c r="AQ1337" s="48"/>
      <c r="AR1337" s="51"/>
      <c r="AS1337" s="229"/>
      <c r="AT1337" s="230"/>
      <c r="AU1337" s="92">
        <f t="shared" si="63"/>
        <v>0</v>
      </c>
      <c r="AV1337" s="92" t="e">
        <f t="shared" si="64"/>
        <v>#DIV/0!</v>
      </c>
      <c r="AW1337" s="166" t="e">
        <f>Risk_CAL!X1335</f>
        <v>#DIV/0!</v>
      </c>
      <c r="AX1337" s="184"/>
      <c r="AY1337" s="52"/>
      <c r="AZ1337" s="224"/>
      <c r="BA1337" s="247"/>
      <c r="BB1337" s="248"/>
      <c r="BC1337" s="249"/>
      <c r="BD1337" s="250"/>
    </row>
    <row r="1338" spans="2:56" x14ac:dyDescent="0.3">
      <c r="B1338" s="10"/>
      <c r="C1338" s="11"/>
      <c r="D1338" s="178" t="str">
        <f t="shared" si="62"/>
        <v>Guatemala</v>
      </c>
      <c r="E1338" s="11"/>
      <c r="F1338" s="11"/>
      <c r="G1338" s="12"/>
      <c r="H1338" s="11"/>
      <c r="I1338" s="13"/>
      <c r="J1338" s="22"/>
      <c r="K1338" s="23"/>
      <c r="L1338" s="24"/>
      <c r="M1338" s="23"/>
      <c r="N1338" s="25"/>
      <c r="O1338" s="31"/>
      <c r="P1338" s="33"/>
      <c r="Q1338" s="27"/>
      <c r="R1338" s="32"/>
      <c r="S1338" s="32"/>
      <c r="T1338" s="33"/>
      <c r="U1338" s="98"/>
      <c r="V1338" s="59"/>
      <c r="W1338" s="60"/>
      <c r="X1338" s="60"/>
      <c r="Y1338" s="61"/>
      <c r="Z1338" s="68"/>
      <c r="AA1338" s="69"/>
      <c r="AB1338" s="69"/>
      <c r="AC1338" s="70"/>
      <c r="AD1338" s="40"/>
      <c r="AE1338" s="39"/>
      <c r="AF1338" s="39"/>
      <c r="AG1338" s="41"/>
      <c r="AH1338" s="110"/>
      <c r="AI1338" s="111"/>
      <c r="AJ1338" s="112"/>
      <c r="AK1338" s="42"/>
      <c r="AL1338" s="43"/>
      <c r="AM1338" s="46"/>
      <c r="AN1338" s="47"/>
      <c r="AO1338" s="47"/>
      <c r="AP1338" s="115"/>
      <c r="AQ1338" s="48"/>
      <c r="AR1338" s="51"/>
      <c r="AS1338" s="229"/>
      <c r="AT1338" s="230"/>
      <c r="AU1338" s="92">
        <f t="shared" si="63"/>
        <v>0</v>
      </c>
      <c r="AV1338" s="92" t="e">
        <f t="shared" si="64"/>
        <v>#DIV/0!</v>
      </c>
      <c r="AW1338" s="166" t="e">
        <f>Risk_CAL!X1336</f>
        <v>#DIV/0!</v>
      </c>
      <c r="AX1338" s="184"/>
      <c r="AY1338" s="52"/>
      <c r="AZ1338" s="224"/>
      <c r="BA1338" s="247"/>
      <c r="BB1338" s="248"/>
      <c r="BC1338" s="249"/>
      <c r="BD1338" s="250"/>
    </row>
    <row r="1339" spans="2:56" x14ac:dyDescent="0.3">
      <c r="B1339" s="10"/>
      <c r="C1339" s="11"/>
      <c r="D1339" s="178" t="str">
        <f t="shared" si="62"/>
        <v>Guatemala</v>
      </c>
      <c r="E1339" s="11"/>
      <c r="F1339" s="11"/>
      <c r="G1339" s="12"/>
      <c r="H1339" s="11"/>
      <c r="I1339" s="13"/>
      <c r="J1339" s="22"/>
      <c r="K1339" s="23"/>
      <c r="L1339" s="24"/>
      <c r="M1339" s="23"/>
      <c r="N1339" s="25"/>
      <c r="O1339" s="31"/>
      <c r="P1339" s="33"/>
      <c r="Q1339" s="27"/>
      <c r="R1339" s="32"/>
      <c r="S1339" s="32"/>
      <c r="T1339" s="33"/>
      <c r="U1339" s="98"/>
      <c r="V1339" s="59"/>
      <c r="W1339" s="60"/>
      <c r="X1339" s="60"/>
      <c r="Y1339" s="61"/>
      <c r="Z1339" s="68"/>
      <c r="AA1339" s="69"/>
      <c r="AB1339" s="69"/>
      <c r="AC1339" s="70"/>
      <c r="AD1339" s="40"/>
      <c r="AE1339" s="39"/>
      <c r="AF1339" s="39"/>
      <c r="AG1339" s="41"/>
      <c r="AH1339" s="110"/>
      <c r="AI1339" s="111"/>
      <c r="AJ1339" s="112"/>
      <c r="AK1339" s="42"/>
      <c r="AL1339" s="43"/>
      <c r="AM1339" s="46"/>
      <c r="AN1339" s="47"/>
      <c r="AO1339" s="47"/>
      <c r="AP1339" s="115"/>
      <c r="AQ1339" s="48"/>
      <c r="AR1339" s="51"/>
      <c r="AS1339" s="229"/>
      <c r="AT1339" s="230"/>
      <c r="AU1339" s="92">
        <f t="shared" si="63"/>
        <v>0</v>
      </c>
      <c r="AV1339" s="92" t="e">
        <f t="shared" si="64"/>
        <v>#DIV/0!</v>
      </c>
      <c r="AW1339" s="166" t="e">
        <f>Risk_CAL!X1337</f>
        <v>#DIV/0!</v>
      </c>
      <c r="AX1339" s="184"/>
      <c r="AY1339" s="52"/>
      <c r="AZ1339" s="224"/>
      <c r="BA1339" s="247"/>
      <c r="BB1339" s="248"/>
      <c r="BC1339" s="249"/>
      <c r="BD1339" s="250"/>
    </row>
    <row r="1340" spans="2:56" x14ac:dyDescent="0.3">
      <c r="B1340" s="10"/>
      <c r="C1340" s="11"/>
      <c r="D1340" s="178" t="str">
        <f t="shared" si="62"/>
        <v>Guatemala</v>
      </c>
      <c r="E1340" s="11"/>
      <c r="F1340" s="11"/>
      <c r="G1340" s="12"/>
      <c r="H1340" s="11"/>
      <c r="I1340" s="13"/>
      <c r="J1340" s="22"/>
      <c r="K1340" s="23"/>
      <c r="L1340" s="24"/>
      <c r="M1340" s="23"/>
      <c r="N1340" s="25"/>
      <c r="O1340" s="31"/>
      <c r="P1340" s="33"/>
      <c r="Q1340" s="27"/>
      <c r="R1340" s="32"/>
      <c r="S1340" s="32"/>
      <c r="T1340" s="33"/>
      <c r="U1340" s="98"/>
      <c r="V1340" s="59"/>
      <c r="W1340" s="60"/>
      <c r="X1340" s="60"/>
      <c r="Y1340" s="61"/>
      <c r="Z1340" s="68"/>
      <c r="AA1340" s="69"/>
      <c r="AB1340" s="69"/>
      <c r="AC1340" s="70"/>
      <c r="AD1340" s="40"/>
      <c r="AE1340" s="39"/>
      <c r="AF1340" s="39"/>
      <c r="AG1340" s="41"/>
      <c r="AH1340" s="110"/>
      <c r="AI1340" s="111"/>
      <c r="AJ1340" s="112"/>
      <c r="AK1340" s="42"/>
      <c r="AL1340" s="43"/>
      <c r="AM1340" s="46"/>
      <c r="AN1340" s="47"/>
      <c r="AO1340" s="47"/>
      <c r="AP1340" s="115"/>
      <c r="AQ1340" s="48"/>
      <c r="AR1340" s="51"/>
      <c r="AS1340" s="229"/>
      <c r="AT1340" s="230"/>
      <c r="AU1340" s="92">
        <f t="shared" si="63"/>
        <v>0</v>
      </c>
      <c r="AV1340" s="92" t="e">
        <f t="shared" si="64"/>
        <v>#DIV/0!</v>
      </c>
      <c r="AW1340" s="166" t="e">
        <f>Risk_CAL!X1338</f>
        <v>#DIV/0!</v>
      </c>
      <c r="AX1340" s="184"/>
      <c r="AY1340" s="52"/>
      <c r="AZ1340" s="224"/>
      <c r="BA1340" s="247"/>
      <c r="BB1340" s="248"/>
      <c r="BC1340" s="249"/>
      <c r="BD1340" s="250"/>
    </row>
    <row r="1341" spans="2:56" x14ac:dyDescent="0.3">
      <c r="B1341" s="10"/>
      <c r="C1341" s="11"/>
      <c r="D1341" s="178" t="str">
        <f t="shared" si="62"/>
        <v>Guatemala</v>
      </c>
      <c r="E1341" s="11"/>
      <c r="F1341" s="11"/>
      <c r="G1341" s="12"/>
      <c r="H1341" s="11"/>
      <c r="I1341" s="13"/>
      <c r="J1341" s="22"/>
      <c r="K1341" s="23"/>
      <c r="L1341" s="24"/>
      <c r="M1341" s="23"/>
      <c r="N1341" s="25"/>
      <c r="O1341" s="31"/>
      <c r="P1341" s="33"/>
      <c r="Q1341" s="27"/>
      <c r="R1341" s="32"/>
      <c r="S1341" s="32"/>
      <c r="T1341" s="33"/>
      <c r="U1341" s="98"/>
      <c r="V1341" s="59"/>
      <c r="W1341" s="60"/>
      <c r="X1341" s="60"/>
      <c r="Y1341" s="61"/>
      <c r="Z1341" s="68"/>
      <c r="AA1341" s="69"/>
      <c r="AB1341" s="69"/>
      <c r="AC1341" s="70"/>
      <c r="AD1341" s="40"/>
      <c r="AE1341" s="39"/>
      <c r="AF1341" s="39"/>
      <c r="AG1341" s="41"/>
      <c r="AH1341" s="110"/>
      <c r="AI1341" s="111"/>
      <c r="AJ1341" s="112"/>
      <c r="AK1341" s="42"/>
      <c r="AL1341" s="43"/>
      <c r="AM1341" s="46"/>
      <c r="AN1341" s="47"/>
      <c r="AO1341" s="47"/>
      <c r="AP1341" s="115"/>
      <c r="AQ1341" s="48"/>
      <c r="AR1341" s="51"/>
      <c r="AS1341" s="229"/>
      <c r="AT1341" s="230"/>
      <c r="AU1341" s="92">
        <f t="shared" si="63"/>
        <v>0</v>
      </c>
      <c r="AV1341" s="92" t="e">
        <f t="shared" si="64"/>
        <v>#DIV/0!</v>
      </c>
      <c r="AW1341" s="166" t="e">
        <f>Risk_CAL!X1339</f>
        <v>#DIV/0!</v>
      </c>
      <c r="AX1341" s="184"/>
      <c r="AY1341" s="52"/>
      <c r="AZ1341" s="224"/>
      <c r="BA1341" s="247"/>
      <c r="BB1341" s="248"/>
      <c r="BC1341" s="249"/>
      <c r="BD1341" s="250"/>
    </row>
    <row r="1342" spans="2:56" x14ac:dyDescent="0.3">
      <c r="B1342" s="10"/>
      <c r="C1342" s="11"/>
      <c r="D1342" s="178" t="str">
        <f t="shared" si="62"/>
        <v>Guatemala</v>
      </c>
      <c r="E1342" s="11"/>
      <c r="F1342" s="11"/>
      <c r="G1342" s="12"/>
      <c r="H1342" s="11"/>
      <c r="I1342" s="13"/>
      <c r="J1342" s="22"/>
      <c r="K1342" s="23"/>
      <c r="L1342" s="24"/>
      <c r="M1342" s="23"/>
      <c r="N1342" s="25"/>
      <c r="O1342" s="31"/>
      <c r="P1342" s="33"/>
      <c r="Q1342" s="27"/>
      <c r="R1342" s="32"/>
      <c r="S1342" s="32"/>
      <c r="T1342" s="33"/>
      <c r="U1342" s="98"/>
      <c r="V1342" s="59"/>
      <c r="W1342" s="60"/>
      <c r="X1342" s="60"/>
      <c r="Y1342" s="61"/>
      <c r="Z1342" s="68"/>
      <c r="AA1342" s="69"/>
      <c r="AB1342" s="69"/>
      <c r="AC1342" s="70"/>
      <c r="AD1342" s="40"/>
      <c r="AE1342" s="39"/>
      <c r="AF1342" s="39"/>
      <c r="AG1342" s="41"/>
      <c r="AH1342" s="110"/>
      <c r="AI1342" s="111"/>
      <c r="AJ1342" s="112"/>
      <c r="AK1342" s="42"/>
      <c r="AL1342" s="43"/>
      <c r="AM1342" s="46"/>
      <c r="AN1342" s="47"/>
      <c r="AO1342" s="47"/>
      <c r="AP1342" s="115"/>
      <c r="AQ1342" s="48"/>
      <c r="AR1342" s="51"/>
      <c r="AS1342" s="229"/>
      <c r="AT1342" s="230"/>
      <c r="AU1342" s="92">
        <f t="shared" si="63"/>
        <v>0</v>
      </c>
      <c r="AV1342" s="92" t="e">
        <f t="shared" si="64"/>
        <v>#DIV/0!</v>
      </c>
      <c r="AW1342" s="166" t="e">
        <f>Risk_CAL!X1340</f>
        <v>#DIV/0!</v>
      </c>
      <c r="AX1342" s="184"/>
      <c r="AY1342" s="52"/>
      <c r="AZ1342" s="224"/>
      <c r="BA1342" s="247"/>
      <c r="BB1342" s="248"/>
      <c r="BC1342" s="249"/>
      <c r="BD1342" s="250"/>
    </row>
    <row r="1343" spans="2:56" x14ac:dyDescent="0.3">
      <c r="B1343" s="10"/>
      <c r="C1343" s="11"/>
      <c r="D1343" s="178" t="str">
        <f t="shared" si="62"/>
        <v>Guatemala</v>
      </c>
      <c r="E1343" s="11"/>
      <c r="F1343" s="11"/>
      <c r="G1343" s="12"/>
      <c r="H1343" s="11"/>
      <c r="I1343" s="13"/>
      <c r="J1343" s="22"/>
      <c r="K1343" s="23"/>
      <c r="L1343" s="24"/>
      <c r="M1343" s="23"/>
      <c r="N1343" s="25"/>
      <c r="O1343" s="31"/>
      <c r="P1343" s="33"/>
      <c r="Q1343" s="27"/>
      <c r="R1343" s="32"/>
      <c r="S1343" s="32"/>
      <c r="T1343" s="33"/>
      <c r="U1343" s="98"/>
      <c r="V1343" s="59"/>
      <c r="W1343" s="60"/>
      <c r="X1343" s="60"/>
      <c r="Y1343" s="61"/>
      <c r="Z1343" s="68"/>
      <c r="AA1343" s="69"/>
      <c r="AB1343" s="69"/>
      <c r="AC1343" s="70"/>
      <c r="AD1343" s="40"/>
      <c r="AE1343" s="39"/>
      <c r="AF1343" s="39"/>
      <c r="AG1343" s="41"/>
      <c r="AH1343" s="110"/>
      <c r="AI1343" s="111"/>
      <c r="AJ1343" s="112"/>
      <c r="AK1343" s="42"/>
      <c r="AL1343" s="43"/>
      <c r="AM1343" s="46"/>
      <c r="AN1343" s="47"/>
      <c r="AO1343" s="47"/>
      <c r="AP1343" s="115"/>
      <c r="AQ1343" s="48"/>
      <c r="AR1343" s="51"/>
      <c r="AS1343" s="229"/>
      <c r="AT1343" s="230"/>
      <c r="AU1343" s="92">
        <f t="shared" si="63"/>
        <v>0</v>
      </c>
      <c r="AV1343" s="92" t="e">
        <f t="shared" si="64"/>
        <v>#DIV/0!</v>
      </c>
      <c r="AW1343" s="166" t="e">
        <f>Risk_CAL!X1341</f>
        <v>#DIV/0!</v>
      </c>
      <c r="AX1343" s="184"/>
      <c r="AY1343" s="52"/>
      <c r="AZ1343" s="224"/>
      <c r="BA1343" s="247"/>
      <c r="BB1343" s="248"/>
      <c r="BC1343" s="249"/>
      <c r="BD1343" s="250"/>
    </row>
    <row r="1344" spans="2:56" x14ac:dyDescent="0.3">
      <c r="B1344" s="10"/>
      <c r="C1344" s="11"/>
      <c r="D1344" s="178" t="str">
        <f t="shared" si="62"/>
        <v>Guatemala</v>
      </c>
      <c r="E1344" s="11"/>
      <c r="F1344" s="11"/>
      <c r="G1344" s="12"/>
      <c r="H1344" s="11"/>
      <c r="I1344" s="13"/>
      <c r="J1344" s="22"/>
      <c r="K1344" s="23"/>
      <c r="L1344" s="24"/>
      <c r="M1344" s="23"/>
      <c r="N1344" s="25"/>
      <c r="O1344" s="31"/>
      <c r="P1344" s="33"/>
      <c r="Q1344" s="27"/>
      <c r="R1344" s="32"/>
      <c r="S1344" s="32"/>
      <c r="T1344" s="33"/>
      <c r="U1344" s="98"/>
      <c r="V1344" s="59"/>
      <c r="W1344" s="60"/>
      <c r="X1344" s="60"/>
      <c r="Y1344" s="61"/>
      <c r="Z1344" s="68"/>
      <c r="AA1344" s="69"/>
      <c r="AB1344" s="69"/>
      <c r="AC1344" s="70"/>
      <c r="AD1344" s="40"/>
      <c r="AE1344" s="39"/>
      <c r="AF1344" s="39"/>
      <c r="AG1344" s="41"/>
      <c r="AH1344" s="110"/>
      <c r="AI1344" s="111"/>
      <c r="AJ1344" s="112"/>
      <c r="AK1344" s="42"/>
      <c r="AL1344" s="43"/>
      <c r="AM1344" s="46"/>
      <c r="AN1344" s="47"/>
      <c r="AO1344" s="47"/>
      <c r="AP1344" s="115"/>
      <c r="AQ1344" s="48"/>
      <c r="AR1344" s="51"/>
      <c r="AS1344" s="229"/>
      <c r="AT1344" s="230"/>
      <c r="AU1344" s="92">
        <f t="shared" si="63"/>
        <v>0</v>
      </c>
      <c r="AV1344" s="92" t="e">
        <f t="shared" si="64"/>
        <v>#DIV/0!</v>
      </c>
      <c r="AW1344" s="166" t="e">
        <f>Risk_CAL!X1342</f>
        <v>#DIV/0!</v>
      </c>
      <c r="AX1344" s="184"/>
      <c r="AY1344" s="52"/>
      <c r="AZ1344" s="224"/>
      <c r="BA1344" s="247"/>
      <c r="BB1344" s="248"/>
      <c r="BC1344" s="249"/>
      <c r="BD1344" s="250"/>
    </row>
    <row r="1345" spans="2:56" x14ac:dyDescent="0.3">
      <c r="B1345" s="10"/>
      <c r="C1345" s="11"/>
      <c r="D1345" s="178" t="str">
        <f t="shared" si="62"/>
        <v>Guatemala</v>
      </c>
      <c r="E1345" s="11"/>
      <c r="F1345" s="11"/>
      <c r="G1345" s="12"/>
      <c r="H1345" s="11"/>
      <c r="I1345" s="13"/>
      <c r="J1345" s="22"/>
      <c r="K1345" s="23"/>
      <c r="L1345" s="24"/>
      <c r="M1345" s="23"/>
      <c r="N1345" s="25"/>
      <c r="O1345" s="31"/>
      <c r="P1345" s="33"/>
      <c r="Q1345" s="27"/>
      <c r="R1345" s="32"/>
      <c r="S1345" s="32"/>
      <c r="T1345" s="33"/>
      <c r="U1345" s="98"/>
      <c r="V1345" s="59"/>
      <c r="W1345" s="60"/>
      <c r="X1345" s="60"/>
      <c r="Y1345" s="61"/>
      <c r="Z1345" s="68"/>
      <c r="AA1345" s="69"/>
      <c r="AB1345" s="69"/>
      <c r="AC1345" s="70"/>
      <c r="AD1345" s="40"/>
      <c r="AE1345" s="39"/>
      <c r="AF1345" s="39"/>
      <c r="AG1345" s="41"/>
      <c r="AH1345" s="110"/>
      <c r="AI1345" s="111"/>
      <c r="AJ1345" s="112"/>
      <c r="AK1345" s="42"/>
      <c r="AL1345" s="43"/>
      <c r="AM1345" s="46"/>
      <c r="AN1345" s="47"/>
      <c r="AO1345" s="47"/>
      <c r="AP1345" s="115"/>
      <c r="AQ1345" s="48"/>
      <c r="AR1345" s="51"/>
      <c r="AS1345" s="229"/>
      <c r="AT1345" s="230"/>
      <c r="AU1345" s="92">
        <f t="shared" si="63"/>
        <v>0</v>
      </c>
      <c r="AV1345" s="92" t="e">
        <f t="shared" si="64"/>
        <v>#DIV/0!</v>
      </c>
      <c r="AW1345" s="166" t="e">
        <f>Risk_CAL!X1343</f>
        <v>#DIV/0!</v>
      </c>
      <c r="AX1345" s="184"/>
      <c r="AY1345" s="52"/>
      <c r="AZ1345" s="224"/>
      <c r="BA1345" s="247"/>
      <c r="BB1345" s="248"/>
      <c r="BC1345" s="249"/>
      <c r="BD1345" s="250"/>
    </row>
    <row r="1346" spans="2:56" x14ac:dyDescent="0.3">
      <c r="B1346" s="10"/>
      <c r="C1346" s="11"/>
      <c r="D1346" s="178" t="str">
        <f t="shared" si="62"/>
        <v>Guatemala</v>
      </c>
      <c r="E1346" s="11"/>
      <c r="F1346" s="11"/>
      <c r="G1346" s="12"/>
      <c r="H1346" s="11"/>
      <c r="I1346" s="13"/>
      <c r="J1346" s="22"/>
      <c r="K1346" s="23"/>
      <c r="L1346" s="24"/>
      <c r="M1346" s="23"/>
      <c r="N1346" s="25"/>
      <c r="O1346" s="31"/>
      <c r="P1346" s="33"/>
      <c r="Q1346" s="27"/>
      <c r="R1346" s="32"/>
      <c r="S1346" s="32"/>
      <c r="T1346" s="33"/>
      <c r="U1346" s="98"/>
      <c r="V1346" s="59"/>
      <c r="W1346" s="60"/>
      <c r="X1346" s="60"/>
      <c r="Y1346" s="61"/>
      <c r="Z1346" s="68"/>
      <c r="AA1346" s="69"/>
      <c r="AB1346" s="69"/>
      <c r="AC1346" s="70"/>
      <c r="AD1346" s="40"/>
      <c r="AE1346" s="39"/>
      <c r="AF1346" s="39"/>
      <c r="AG1346" s="41"/>
      <c r="AH1346" s="110"/>
      <c r="AI1346" s="111"/>
      <c r="AJ1346" s="112"/>
      <c r="AK1346" s="42"/>
      <c r="AL1346" s="43"/>
      <c r="AM1346" s="46"/>
      <c r="AN1346" s="47"/>
      <c r="AO1346" s="47"/>
      <c r="AP1346" s="115"/>
      <c r="AQ1346" s="48"/>
      <c r="AR1346" s="51"/>
      <c r="AS1346" s="229"/>
      <c r="AT1346" s="230"/>
      <c r="AU1346" s="92">
        <f t="shared" si="63"/>
        <v>0</v>
      </c>
      <c r="AV1346" s="92" t="e">
        <f t="shared" si="64"/>
        <v>#DIV/0!</v>
      </c>
      <c r="AW1346" s="166" t="e">
        <f>Risk_CAL!X1344</f>
        <v>#DIV/0!</v>
      </c>
      <c r="AX1346" s="184"/>
      <c r="AY1346" s="52"/>
      <c r="AZ1346" s="224"/>
      <c r="BA1346" s="247"/>
      <c r="BB1346" s="248"/>
      <c r="BC1346" s="249"/>
      <c r="BD1346" s="250"/>
    </row>
    <row r="1347" spans="2:56" x14ac:dyDescent="0.3">
      <c r="B1347" s="10"/>
      <c r="C1347" s="11"/>
      <c r="D1347" s="178" t="str">
        <f t="shared" si="62"/>
        <v>Guatemala</v>
      </c>
      <c r="E1347" s="11"/>
      <c r="F1347" s="11"/>
      <c r="G1347" s="12"/>
      <c r="H1347" s="11"/>
      <c r="I1347" s="13"/>
      <c r="J1347" s="22"/>
      <c r="K1347" s="23"/>
      <c r="L1347" s="24"/>
      <c r="M1347" s="23"/>
      <c r="N1347" s="25"/>
      <c r="O1347" s="31"/>
      <c r="P1347" s="33"/>
      <c r="Q1347" s="27"/>
      <c r="R1347" s="32"/>
      <c r="S1347" s="32"/>
      <c r="T1347" s="33"/>
      <c r="U1347" s="98"/>
      <c r="V1347" s="59"/>
      <c r="W1347" s="60"/>
      <c r="X1347" s="60"/>
      <c r="Y1347" s="61"/>
      <c r="Z1347" s="68"/>
      <c r="AA1347" s="69"/>
      <c r="AB1347" s="69"/>
      <c r="AC1347" s="70"/>
      <c r="AD1347" s="40"/>
      <c r="AE1347" s="39"/>
      <c r="AF1347" s="39"/>
      <c r="AG1347" s="41"/>
      <c r="AH1347" s="110"/>
      <c r="AI1347" s="111"/>
      <c r="AJ1347" s="112"/>
      <c r="AK1347" s="42"/>
      <c r="AL1347" s="43"/>
      <c r="AM1347" s="46"/>
      <c r="AN1347" s="47"/>
      <c r="AO1347" s="47"/>
      <c r="AP1347" s="115"/>
      <c r="AQ1347" s="48"/>
      <c r="AR1347" s="51"/>
      <c r="AS1347" s="229"/>
      <c r="AT1347" s="230"/>
      <c r="AU1347" s="92">
        <f t="shared" si="63"/>
        <v>0</v>
      </c>
      <c r="AV1347" s="92" t="e">
        <f t="shared" si="64"/>
        <v>#DIV/0!</v>
      </c>
      <c r="AW1347" s="166" t="e">
        <f>Risk_CAL!X1345</f>
        <v>#DIV/0!</v>
      </c>
      <c r="AX1347" s="184"/>
      <c r="AY1347" s="52"/>
      <c r="AZ1347" s="224"/>
      <c r="BA1347" s="247"/>
      <c r="BB1347" s="248"/>
      <c r="BC1347" s="249"/>
      <c r="BD1347" s="250"/>
    </row>
    <row r="1348" spans="2:56" x14ac:dyDescent="0.3">
      <c r="B1348" s="10"/>
      <c r="C1348" s="11"/>
      <c r="D1348" s="178" t="str">
        <f t="shared" si="62"/>
        <v>Guatemala</v>
      </c>
      <c r="E1348" s="11"/>
      <c r="F1348" s="11"/>
      <c r="G1348" s="12"/>
      <c r="H1348" s="11"/>
      <c r="I1348" s="13"/>
      <c r="J1348" s="22"/>
      <c r="K1348" s="23"/>
      <c r="L1348" s="24"/>
      <c r="M1348" s="23"/>
      <c r="N1348" s="25"/>
      <c r="O1348" s="31"/>
      <c r="P1348" s="33"/>
      <c r="Q1348" s="27"/>
      <c r="R1348" s="32"/>
      <c r="S1348" s="32"/>
      <c r="T1348" s="33"/>
      <c r="U1348" s="98"/>
      <c r="V1348" s="59"/>
      <c r="W1348" s="60"/>
      <c r="X1348" s="60"/>
      <c r="Y1348" s="61"/>
      <c r="Z1348" s="68"/>
      <c r="AA1348" s="69"/>
      <c r="AB1348" s="69"/>
      <c r="AC1348" s="70"/>
      <c r="AD1348" s="40"/>
      <c r="AE1348" s="39"/>
      <c r="AF1348" s="39"/>
      <c r="AG1348" s="41"/>
      <c r="AH1348" s="110"/>
      <c r="AI1348" s="111"/>
      <c r="AJ1348" s="112"/>
      <c r="AK1348" s="42"/>
      <c r="AL1348" s="43"/>
      <c r="AM1348" s="46"/>
      <c r="AN1348" s="47"/>
      <c r="AO1348" s="47"/>
      <c r="AP1348" s="115"/>
      <c r="AQ1348" s="48"/>
      <c r="AR1348" s="51"/>
      <c r="AS1348" s="229"/>
      <c r="AT1348" s="230"/>
      <c r="AU1348" s="92">
        <f t="shared" si="63"/>
        <v>0</v>
      </c>
      <c r="AV1348" s="92" t="e">
        <f t="shared" si="64"/>
        <v>#DIV/0!</v>
      </c>
      <c r="AW1348" s="166" t="e">
        <f>Risk_CAL!X1346</f>
        <v>#DIV/0!</v>
      </c>
      <c r="AX1348" s="184"/>
      <c r="AY1348" s="52"/>
      <c r="AZ1348" s="224"/>
      <c r="BA1348" s="247"/>
      <c r="BB1348" s="248"/>
      <c r="BC1348" s="249"/>
      <c r="BD1348" s="250"/>
    </row>
    <row r="1349" spans="2:56" x14ac:dyDescent="0.3">
      <c r="B1349" s="10"/>
      <c r="C1349" s="11"/>
      <c r="D1349" s="178" t="str">
        <f t="shared" si="62"/>
        <v>Guatemala</v>
      </c>
      <c r="E1349" s="11"/>
      <c r="F1349" s="11"/>
      <c r="G1349" s="12"/>
      <c r="H1349" s="11"/>
      <c r="I1349" s="13"/>
      <c r="J1349" s="22"/>
      <c r="K1349" s="23"/>
      <c r="L1349" s="24"/>
      <c r="M1349" s="23"/>
      <c r="N1349" s="25"/>
      <c r="O1349" s="31"/>
      <c r="P1349" s="33"/>
      <c r="Q1349" s="27"/>
      <c r="R1349" s="32"/>
      <c r="S1349" s="32"/>
      <c r="T1349" s="33"/>
      <c r="U1349" s="98"/>
      <c r="V1349" s="59"/>
      <c r="W1349" s="60"/>
      <c r="X1349" s="60"/>
      <c r="Y1349" s="61"/>
      <c r="Z1349" s="68"/>
      <c r="AA1349" s="69"/>
      <c r="AB1349" s="69"/>
      <c r="AC1349" s="70"/>
      <c r="AD1349" s="40"/>
      <c r="AE1349" s="39"/>
      <c r="AF1349" s="39"/>
      <c r="AG1349" s="41"/>
      <c r="AH1349" s="110"/>
      <c r="AI1349" s="111"/>
      <c r="AJ1349" s="112"/>
      <c r="AK1349" s="42"/>
      <c r="AL1349" s="43"/>
      <c r="AM1349" s="46"/>
      <c r="AN1349" s="47"/>
      <c r="AO1349" s="47"/>
      <c r="AP1349" s="115"/>
      <c r="AQ1349" s="48"/>
      <c r="AR1349" s="51"/>
      <c r="AS1349" s="229"/>
      <c r="AT1349" s="230"/>
      <c r="AU1349" s="92">
        <f t="shared" si="63"/>
        <v>0</v>
      </c>
      <c r="AV1349" s="92" t="e">
        <f t="shared" si="64"/>
        <v>#DIV/0!</v>
      </c>
      <c r="AW1349" s="166" t="e">
        <f>Risk_CAL!X1347</f>
        <v>#DIV/0!</v>
      </c>
      <c r="AX1349" s="184"/>
      <c r="AY1349" s="52"/>
      <c r="AZ1349" s="224"/>
      <c r="BA1349" s="247"/>
      <c r="BB1349" s="248"/>
      <c r="BC1349" s="249"/>
      <c r="BD1349" s="250"/>
    </row>
    <row r="1350" spans="2:56" x14ac:dyDescent="0.3">
      <c r="B1350" s="10"/>
      <c r="C1350" s="11"/>
      <c r="D1350" s="178" t="str">
        <f t="shared" ref="D1350:D1413" si="65">$D$4</f>
        <v>Guatemala</v>
      </c>
      <c r="E1350" s="11"/>
      <c r="F1350" s="11"/>
      <c r="G1350" s="12"/>
      <c r="H1350" s="11"/>
      <c r="I1350" s="13"/>
      <c r="J1350" s="22"/>
      <c r="K1350" s="23"/>
      <c r="L1350" s="24"/>
      <c r="M1350" s="23"/>
      <c r="N1350" s="25"/>
      <c r="O1350" s="31"/>
      <c r="P1350" s="33"/>
      <c r="Q1350" s="27"/>
      <c r="R1350" s="32"/>
      <c r="S1350" s="32"/>
      <c r="T1350" s="33"/>
      <c r="U1350" s="98"/>
      <c r="V1350" s="59"/>
      <c r="W1350" s="60"/>
      <c r="X1350" s="60"/>
      <c r="Y1350" s="61"/>
      <c r="Z1350" s="68"/>
      <c r="AA1350" s="69"/>
      <c r="AB1350" s="69"/>
      <c r="AC1350" s="70"/>
      <c r="AD1350" s="40"/>
      <c r="AE1350" s="39"/>
      <c r="AF1350" s="39"/>
      <c r="AG1350" s="41"/>
      <c r="AH1350" s="110"/>
      <c r="AI1350" s="111"/>
      <c r="AJ1350" s="112"/>
      <c r="AK1350" s="42"/>
      <c r="AL1350" s="43"/>
      <c r="AM1350" s="46"/>
      <c r="AN1350" s="47"/>
      <c r="AO1350" s="47"/>
      <c r="AP1350" s="115"/>
      <c r="AQ1350" s="48"/>
      <c r="AR1350" s="51"/>
      <c r="AS1350" s="229"/>
      <c r="AT1350" s="230"/>
      <c r="AU1350" s="92">
        <f t="shared" si="63"/>
        <v>0</v>
      </c>
      <c r="AV1350" s="92" t="e">
        <f t="shared" si="64"/>
        <v>#DIV/0!</v>
      </c>
      <c r="AW1350" s="166" t="e">
        <f>Risk_CAL!X1348</f>
        <v>#DIV/0!</v>
      </c>
      <c r="AX1350" s="184"/>
      <c r="AY1350" s="52"/>
      <c r="AZ1350" s="224"/>
      <c r="BA1350" s="247"/>
      <c r="BB1350" s="248"/>
      <c r="BC1350" s="249"/>
      <c r="BD1350" s="250"/>
    </row>
    <row r="1351" spans="2:56" x14ac:dyDescent="0.3">
      <c r="B1351" s="10"/>
      <c r="C1351" s="11"/>
      <c r="D1351" s="178" t="str">
        <f t="shared" si="65"/>
        <v>Guatemala</v>
      </c>
      <c r="E1351" s="11"/>
      <c r="F1351" s="11"/>
      <c r="G1351" s="12"/>
      <c r="H1351" s="11"/>
      <c r="I1351" s="13"/>
      <c r="J1351" s="22"/>
      <c r="K1351" s="23"/>
      <c r="L1351" s="24"/>
      <c r="M1351" s="23"/>
      <c r="N1351" s="25"/>
      <c r="O1351" s="31"/>
      <c r="P1351" s="33"/>
      <c r="Q1351" s="27"/>
      <c r="R1351" s="32"/>
      <c r="S1351" s="32"/>
      <c r="T1351" s="33"/>
      <c r="U1351" s="98"/>
      <c r="V1351" s="59"/>
      <c r="W1351" s="60"/>
      <c r="X1351" s="60"/>
      <c r="Y1351" s="61"/>
      <c r="Z1351" s="68"/>
      <c r="AA1351" s="69"/>
      <c r="AB1351" s="69"/>
      <c r="AC1351" s="70"/>
      <c r="AD1351" s="40"/>
      <c r="AE1351" s="39"/>
      <c r="AF1351" s="39"/>
      <c r="AG1351" s="41"/>
      <c r="AH1351" s="110"/>
      <c r="AI1351" s="111"/>
      <c r="AJ1351" s="112"/>
      <c r="AK1351" s="42"/>
      <c r="AL1351" s="43"/>
      <c r="AM1351" s="46"/>
      <c r="AN1351" s="47"/>
      <c r="AO1351" s="47"/>
      <c r="AP1351" s="115"/>
      <c r="AQ1351" s="48"/>
      <c r="AR1351" s="51"/>
      <c r="AS1351" s="229"/>
      <c r="AT1351" s="230"/>
      <c r="AU1351" s="92">
        <f t="shared" si="63"/>
        <v>0</v>
      </c>
      <c r="AV1351" s="92" t="e">
        <f t="shared" si="64"/>
        <v>#DIV/0!</v>
      </c>
      <c r="AW1351" s="166" t="e">
        <f>Risk_CAL!X1349</f>
        <v>#DIV/0!</v>
      </c>
      <c r="AX1351" s="184"/>
      <c r="AY1351" s="52"/>
      <c r="AZ1351" s="224"/>
      <c r="BA1351" s="247"/>
      <c r="BB1351" s="248"/>
      <c r="BC1351" s="249"/>
      <c r="BD1351" s="250"/>
    </row>
    <row r="1352" spans="2:56" x14ac:dyDescent="0.3">
      <c r="B1352" s="10"/>
      <c r="C1352" s="11"/>
      <c r="D1352" s="178" t="str">
        <f t="shared" si="65"/>
        <v>Guatemala</v>
      </c>
      <c r="E1352" s="11"/>
      <c r="F1352" s="11"/>
      <c r="G1352" s="12"/>
      <c r="H1352" s="11"/>
      <c r="I1352" s="13"/>
      <c r="J1352" s="22"/>
      <c r="K1352" s="23"/>
      <c r="L1352" s="24"/>
      <c r="M1352" s="23"/>
      <c r="N1352" s="25"/>
      <c r="O1352" s="31"/>
      <c r="P1352" s="33"/>
      <c r="Q1352" s="27"/>
      <c r="R1352" s="32"/>
      <c r="S1352" s="32"/>
      <c r="T1352" s="33"/>
      <c r="U1352" s="98"/>
      <c r="V1352" s="59"/>
      <c r="W1352" s="60"/>
      <c r="X1352" s="60"/>
      <c r="Y1352" s="61"/>
      <c r="Z1352" s="68"/>
      <c r="AA1352" s="69"/>
      <c r="AB1352" s="69"/>
      <c r="AC1352" s="70"/>
      <c r="AD1352" s="40"/>
      <c r="AE1352" s="39"/>
      <c r="AF1352" s="39"/>
      <c r="AG1352" s="41"/>
      <c r="AH1352" s="110"/>
      <c r="AI1352" s="111"/>
      <c r="AJ1352" s="112"/>
      <c r="AK1352" s="42"/>
      <c r="AL1352" s="43"/>
      <c r="AM1352" s="46"/>
      <c r="AN1352" s="47"/>
      <c r="AO1352" s="47"/>
      <c r="AP1352" s="115"/>
      <c r="AQ1352" s="48"/>
      <c r="AR1352" s="51"/>
      <c r="AS1352" s="229"/>
      <c r="AT1352" s="230"/>
      <c r="AU1352" s="92">
        <f t="shared" si="63"/>
        <v>0</v>
      </c>
      <c r="AV1352" s="92" t="e">
        <f t="shared" si="64"/>
        <v>#DIV/0!</v>
      </c>
      <c r="AW1352" s="166" t="e">
        <f>Risk_CAL!X1350</f>
        <v>#DIV/0!</v>
      </c>
      <c r="AX1352" s="184"/>
      <c r="AY1352" s="52"/>
      <c r="AZ1352" s="224"/>
      <c r="BA1352" s="247"/>
      <c r="BB1352" s="248"/>
      <c r="BC1352" s="249"/>
      <c r="BD1352" s="250"/>
    </row>
    <row r="1353" spans="2:56" x14ac:dyDescent="0.3">
      <c r="B1353" s="10"/>
      <c r="C1353" s="11"/>
      <c r="D1353" s="178" t="str">
        <f t="shared" si="65"/>
        <v>Guatemala</v>
      </c>
      <c r="E1353" s="11"/>
      <c r="F1353" s="11"/>
      <c r="G1353" s="12"/>
      <c r="H1353" s="11"/>
      <c r="I1353" s="13"/>
      <c r="J1353" s="22"/>
      <c r="K1353" s="23"/>
      <c r="L1353" s="24"/>
      <c r="M1353" s="23"/>
      <c r="N1353" s="25"/>
      <c r="O1353" s="31"/>
      <c r="P1353" s="33"/>
      <c r="Q1353" s="27"/>
      <c r="R1353" s="32"/>
      <c r="S1353" s="32"/>
      <c r="T1353" s="33"/>
      <c r="U1353" s="98"/>
      <c r="V1353" s="59"/>
      <c r="W1353" s="60"/>
      <c r="X1353" s="60"/>
      <c r="Y1353" s="61"/>
      <c r="Z1353" s="68"/>
      <c r="AA1353" s="69"/>
      <c r="AB1353" s="69"/>
      <c r="AC1353" s="70"/>
      <c r="AD1353" s="40"/>
      <c r="AE1353" s="39"/>
      <c r="AF1353" s="39"/>
      <c r="AG1353" s="41"/>
      <c r="AH1353" s="110"/>
      <c r="AI1353" s="111"/>
      <c r="AJ1353" s="112"/>
      <c r="AK1353" s="42"/>
      <c r="AL1353" s="43"/>
      <c r="AM1353" s="46"/>
      <c r="AN1353" s="47"/>
      <c r="AO1353" s="47"/>
      <c r="AP1353" s="115"/>
      <c r="AQ1353" s="48"/>
      <c r="AR1353" s="51"/>
      <c r="AS1353" s="229"/>
      <c r="AT1353" s="230"/>
      <c r="AU1353" s="92">
        <f t="shared" si="63"/>
        <v>0</v>
      </c>
      <c r="AV1353" s="92" t="e">
        <f t="shared" si="64"/>
        <v>#DIV/0!</v>
      </c>
      <c r="AW1353" s="166" t="e">
        <f>Risk_CAL!X1351</f>
        <v>#DIV/0!</v>
      </c>
      <c r="AX1353" s="184"/>
      <c r="AY1353" s="52"/>
      <c r="AZ1353" s="224"/>
      <c r="BA1353" s="247"/>
      <c r="BB1353" s="248"/>
      <c r="BC1353" s="249"/>
      <c r="BD1353" s="250"/>
    </row>
    <row r="1354" spans="2:56" x14ac:dyDescent="0.3">
      <c r="B1354" s="10"/>
      <c r="C1354" s="11"/>
      <c r="D1354" s="178" t="str">
        <f t="shared" si="65"/>
        <v>Guatemala</v>
      </c>
      <c r="E1354" s="11"/>
      <c r="F1354" s="11"/>
      <c r="G1354" s="12"/>
      <c r="H1354" s="11"/>
      <c r="I1354" s="13"/>
      <c r="J1354" s="22"/>
      <c r="K1354" s="23"/>
      <c r="L1354" s="24"/>
      <c r="M1354" s="23"/>
      <c r="N1354" s="25"/>
      <c r="O1354" s="31"/>
      <c r="P1354" s="33"/>
      <c r="Q1354" s="27"/>
      <c r="R1354" s="32"/>
      <c r="S1354" s="32"/>
      <c r="T1354" s="33"/>
      <c r="U1354" s="98"/>
      <c r="V1354" s="59"/>
      <c r="W1354" s="60"/>
      <c r="X1354" s="60"/>
      <c r="Y1354" s="61"/>
      <c r="Z1354" s="68"/>
      <c r="AA1354" s="69"/>
      <c r="AB1354" s="69"/>
      <c r="AC1354" s="70"/>
      <c r="AD1354" s="40"/>
      <c r="AE1354" s="39"/>
      <c r="AF1354" s="39"/>
      <c r="AG1354" s="41"/>
      <c r="AH1354" s="110"/>
      <c r="AI1354" s="111"/>
      <c r="AJ1354" s="112"/>
      <c r="AK1354" s="42"/>
      <c r="AL1354" s="43"/>
      <c r="AM1354" s="46"/>
      <c r="AN1354" s="47"/>
      <c r="AO1354" s="47"/>
      <c r="AP1354" s="115"/>
      <c r="AQ1354" s="48"/>
      <c r="AR1354" s="51"/>
      <c r="AS1354" s="229"/>
      <c r="AT1354" s="230"/>
      <c r="AU1354" s="92">
        <f t="shared" si="63"/>
        <v>0</v>
      </c>
      <c r="AV1354" s="92" t="e">
        <f t="shared" si="64"/>
        <v>#DIV/0!</v>
      </c>
      <c r="AW1354" s="166" t="e">
        <f>Risk_CAL!X1352</f>
        <v>#DIV/0!</v>
      </c>
      <c r="AX1354" s="184"/>
      <c r="AY1354" s="52"/>
      <c r="AZ1354" s="224"/>
      <c r="BA1354" s="247"/>
      <c r="BB1354" s="248"/>
      <c r="BC1354" s="249"/>
      <c r="BD1354" s="250"/>
    </row>
    <row r="1355" spans="2:56" x14ac:dyDescent="0.3">
      <c r="B1355" s="10"/>
      <c r="C1355" s="11"/>
      <c r="D1355" s="178" t="str">
        <f t="shared" si="65"/>
        <v>Guatemala</v>
      </c>
      <c r="E1355" s="11"/>
      <c r="F1355" s="11"/>
      <c r="G1355" s="12"/>
      <c r="H1355" s="11"/>
      <c r="I1355" s="13"/>
      <c r="J1355" s="22"/>
      <c r="K1355" s="23"/>
      <c r="L1355" s="24"/>
      <c r="M1355" s="23"/>
      <c r="N1355" s="25"/>
      <c r="O1355" s="31"/>
      <c r="P1355" s="33"/>
      <c r="Q1355" s="27"/>
      <c r="R1355" s="32"/>
      <c r="S1355" s="32"/>
      <c r="T1355" s="33"/>
      <c r="U1355" s="98"/>
      <c r="V1355" s="59"/>
      <c r="W1355" s="60"/>
      <c r="X1355" s="60"/>
      <c r="Y1355" s="61"/>
      <c r="Z1355" s="68"/>
      <c r="AA1355" s="69"/>
      <c r="AB1355" s="69"/>
      <c r="AC1355" s="70"/>
      <c r="AD1355" s="40"/>
      <c r="AE1355" s="39"/>
      <c r="AF1355" s="39"/>
      <c r="AG1355" s="41"/>
      <c r="AH1355" s="110"/>
      <c r="AI1355" s="111"/>
      <c r="AJ1355" s="112"/>
      <c r="AK1355" s="42"/>
      <c r="AL1355" s="43"/>
      <c r="AM1355" s="46"/>
      <c r="AN1355" s="47"/>
      <c r="AO1355" s="47"/>
      <c r="AP1355" s="115"/>
      <c r="AQ1355" s="48"/>
      <c r="AR1355" s="51"/>
      <c r="AS1355" s="229"/>
      <c r="AT1355" s="230"/>
      <c r="AU1355" s="92">
        <f t="shared" ref="AU1355:AU1418" si="66">AR1355-R1355</f>
        <v>0</v>
      </c>
      <c r="AV1355" s="92" t="e">
        <f t="shared" ref="AV1355:AV1418" si="67">S1355/R1355</f>
        <v>#DIV/0!</v>
      </c>
      <c r="AW1355" s="166" t="e">
        <f>Risk_CAL!X1353</f>
        <v>#DIV/0!</v>
      </c>
      <c r="AX1355" s="184"/>
      <c r="AY1355" s="52"/>
      <c r="AZ1355" s="224"/>
      <c r="BA1355" s="247"/>
      <c r="BB1355" s="248"/>
      <c r="BC1355" s="249"/>
      <c r="BD1355" s="250"/>
    </row>
    <row r="1356" spans="2:56" x14ac:dyDescent="0.3">
      <c r="B1356" s="10"/>
      <c r="C1356" s="11"/>
      <c r="D1356" s="178" t="str">
        <f t="shared" si="65"/>
        <v>Guatemala</v>
      </c>
      <c r="E1356" s="11"/>
      <c r="F1356" s="11"/>
      <c r="G1356" s="12"/>
      <c r="H1356" s="11"/>
      <c r="I1356" s="13"/>
      <c r="J1356" s="22"/>
      <c r="K1356" s="23"/>
      <c r="L1356" s="24"/>
      <c r="M1356" s="23"/>
      <c r="N1356" s="25"/>
      <c r="O1356" s="31"/>
      <c r="P1356" s="33"/>
      <c r="Q1356" s="27"/>
      <c r="R1356" s="32"/>
      <c r="S1356" s="32"/>
      <c r="T1356" s="33"/>
      <c r="U1356" s="98"/>
      <c r="V1356" s="59"/>
      <c r="W1356" s="60"/>
      <c r="X1356" s="60"/>
      <c r="Y1356" s="61"/>
      <c r="Z1356" s="68"/>
      <c r="AA1356" s="69"/>
      <c r="AB1356" s="69"/>
      <c r="AC1356" s="70"/>
      <c r="AD1356" s="40"/>
      <c r="AE1356" s="39"/>
      <c r="AF1356" s="39"/>
      <c r="AG1356" s="41"/>
      <c r="AH1356" s="110"/>
      <c r="AI1356" s="111"/>
      <c r="AJ1356" s="112"/>
      <c r="AK1356" s="42"/>
      <c r="AL1356" s="43"/>
      <c r="AM1356" s="46"/>
      <c r="AN1356" s="47"/>
      <c r="AO1356" s="47"/>
      <c r="AP1356" s="115"/>
      <c r="AQ1356" s="48"/>
      <c r="AR1356" s="51"/>
      <c r="AS1356" s="229"/>
      <c r="AT1356" s="230"/>
      <c r="AU1356" s="92">
        <f t="shared" si="66"/>
        <v>0</v>
      </c>
      <c r="AV1356" s="92" t="e">
        <f t="shared" si="67"/>
        <v>#DIV/0!</v>
      </c>
      <c r="AW1356" s="166" t="e">
        <f>Risk_CAL!X1354</f>
        <v>#DIV/0!</v>
      </c>
      <c r="AX1356" s="184"/>
      <c r="AY1356" s="52"/>
      <c r="AZ1356" s="224"/>
      <c r="BA1356" s="247"/>
      <c r="BB1356" s="248"/>
      <c r="BC1356" s="249"/>
      <c r="BD1356" s="250"/>
    </row>
    <row r="1357" spans="2:56" x14ac:dyDescent="0.3">
      <c r="B1357" s="10"/>
      <c r="C1357" s="11"/>
      <c r="D1357" s="178" t="str">
        <f t="shared" si="65"/>
        <v>Guatemala</v>
      </c>
      <c r="E1357" s="11"/>
      <c r="F1357" s="11"/>
      <c r="G1357" s="12"/>
      <c r="H1357" s="11"/>
      <c r="I1357" s="13"/>
      <c r="J1357" s="22"/>
      <c r="K1357" s="23"/>
      <c r="L1357" s="24"/>
      <c r="M1357" s="23"/>
      <c r="N1357" s="25"/>
      <c r="O1357" s="31"/>
      <c r="P1357" s="33"/>
      <c r="Q1357" s="27"/>
      <c r="R1357" s="32"/>
      <c r="S1357" s="32"/>
      <c r="T1357" s="33"/>
      <c r="U1357" s="98"/>
      <c r="V1357" s="59"/>
      <c r="W1357" s="60"/>
      <c r="X1357" s="60"/>
      <c r="Y1357" s="61"/>
      <c r="Z1357" s="68"/>
      <c r="AA1357" s="69"/>
      <c r="AB1357" s="69"/>
      <c r="AC1357" s="70"/>
      <c r="AD1357" s="40"/>
      <c r="AE1357" s="39"/>
      <c r="AF1357" s="39"/>
      <c r="AG1357" s="41"/>
      <c r="AH1357" s="110"/>
      <c r="AI1357" s="111"/>
      <c r="AJ1357" s="112"/>
      <c r="AK1357" s="42"/>
      <c r="AL1357" s="43"/>
      <c r="AM1357" s="46"/>
      <c r="AN1357" s="47"/>
      <c r="AO1357" s="47"/>
      <c r="AP1357" s="115"/>
      <c r="AQ1357" s="48"/>
      <c r="AR1357" s="51"/>
      <c r="AS1357" s="229"/>
      <c r="AT1357" s="230"/>
      <c r="AU1357" s="92">
        <f t="shared" si="66"/>
        <v>0</v>
      </c>
      <c r="AV1357" s="92" t="e">
        <f t="shared" si="67"/>
        <v>#DIV/0!</v>
      </c>
      <c r="AW1357" s="166" t="e">
        <f>Risk_CAL!X1355</f>
        <v>#DIV/0!</v>
      </c>
      <c r="AX1357" s="184"/>
      <c r="AY1357" s="52"/>
      <c r="AZ1357" s="224"/>
      <c r="BA1357" s="247"/>
      <c r="BB1357" s="248"/>
      <c r="BC1357" s="249"/>
      <c r="BD1357" s="250"/>
    </row>
    <row r="1358" spans="2:56" x14ac:dyDescent="0.3">
      <c r="B1358" s="10"/>
      <c r="C1358" s="11"/>
      <c r="D1358" s="178" t="str">
        <f t="shared" si="65"/>
        <v>Guatemala</v>
      </c>
      <c r="E1358" s="11"/>
      <c r="F1358" s="11"/>
      <c r="G1358" s="12"/>
      <c r="H1358" s="11"/>
      <c r="I1358" s="13"/>
      <c r="J1358" s="22"/>
      <c r="K1358" s="23"/>
      <c r="L1358" s="24"/>
      <c r="M1358" s="23"/>
      <c r="N1358" s="25"/>
      <c r="O1358" s="31"/>
      <c r="P1358" s="33"/>
      <c r="Q1358" s="27"/>
      <c r="R1358" s="32"/>
      <c r="S1358" s="32"/>
      <c r="T1358" s="33"/>
      <c r="U1358" s="98"/>
      <c r="V1358" s="59"/>
      <c r="W1358" s="60"/>
      <c r="X1358" s="60"/>
      <c r="Y1358" s="61"/>
      <c r="Z1358" s="68"/>
      <c r="AA1358" s="69"/>
      <c r="AB1358" s="69"/>
      <c r="AC1358" s="70"/>
      <c r="AD1358" s="40"/>
      <c r="AE1358" s="39"/>
      <c r="AF1358" s="39"/>
      <c r="AG1358" s="41"/>
      <c r="AH1358" s="110"/>
      <c r="AI1358" s="111"/>
      <c r="AJ1358" s="112"/>
      <c r="AK1358" s="42"/>
      <c r="AL1358" s="43"/>
      <c r="AM1358" s="46"/>
      <c r="AN1358" s="47"/>
      <c r="AO1358" s="47"/>
      <c r="AP1358" s="115"/>
      <c r="AQ1358" s="48"/>
      <c r="AR1358" s="51"/>
      <c r="AS1358" s="229"/>
      <c r="AT1358" s="230"/>
      <c r="AU1358" s="92">
        <f t="shared" si="66"/>
        <v>0</v>
      </c>
      <c r="AV1358" s="92" t="e">
        <f t="shared" si="67"/>
        <v>#DIV/0!</v>
      </c>
      <c r="AW1358" s="166" t="e">
        <f>Risk_CAL!X1356</f>
        <v>#DIV/0!</v>
      </c>
      <c r="AX1358" s="184"/>
      <c r="AY1358" s="52"/>
      <c r="AZ1358" s="224"/>
      <c r="BA1358" s="247"/>
      <c r="BB1358" s="248"/>
      <c r="BC1358" s="249"/>
      <c r="BD1358" s="250"/>
    </row>
    <row r="1359" spans="2:56" x14ac:dyDescent="0.3">
      <c r="B1359" s="10"/>
      <c r="C1359" s="11"/>
      <c r="D1359" s="178" t="str">
        <f t="shared" si="65"/>
        <v>Guatemala</v>
      </c>
      <c r="E1359" s="11"/>
      <c r="F1359" s="11"/>
      <c r="G1359" s="12"/>
      <c r="H1359" s="11"/>
      <c r="I1359" s="13"/>
      <c r="J1359" s="22"/>
      <c r="K1359" s="23"/>
      <c r="L1359" s="24"/>
      <c r="M1359" s="23"/>
      <c r="N1359" s="25"/>
      <c r="O1359" s="31"/>
      <c r="P1359" s="33"/>
      <c r="Q1359" s="27"/>
      <c r="R1359" s="32"/>
      <c r="S1359" s="32"/>
      <c r="T1359" s="33"/>
      <c r="U1359" s="98"/>
      <c r="V1359" s="59"/>
      <c r="W1359" s="60"/>
      <c r="X1359" s="60"/>
      <c r="Y1359" s="61"/>
      <c r="Z1359" s="68"/>
      <c r="AA1359" s="69"/>
      <c r="AB1359" s="69"/>
      <c r="AC1359" s="70"/>
      <c r="AD1359" s="40"/>
      <c r="AE1359" s="39"/>
      <c r="AF1359" s="39"/>
      <c r="AG1359" s="41"/>
      <c r="AH1359" s="110"/>
      <c r="AI1359" s="111"/>
      <c r="AJ1359" s="112"/>
      <c r="AK1359" s="42"/>
      <c r="AL1359" s="43"/>
      <c r="AM1359" s="46"/>
      <c r="AN1359" s="47"/>
      <c r="AO1359" s="47"/>
      <c r="AP1359" s="115"/>
      <c r="AQ1359" s="48"/>
      <c r="AR1359" s="51"/>
      <c r="AS1359" s="229"/>
      <c r="AT1359" s="230"/>
      <c r="AU1359" s="92">
        <f t="shared" si="66"/>
        <v>0</v>
      </c>
      <c r="AV1359" s="92" t="e">
        <f t="shared" si="67"/>
        <v>#DIV/0!</v>
      </c>
      <c r="AW1359" s="166" t="e">
        <f>Risk_CAL!X1357</f>
        <v>#DIV/0!</v>
      </c>
      <c r="AX1359" s="184"/>
      <c r="AY1359" s="52"/>
      <c r="AZ1359" s="224"/>
      <c r="BA1359" s="247"/>
      <c r="BB1359" s="248"/>
      <c r="BC1359" s="249"/>
      <c r="BD1359" s="250"/>
    </row>
    <row r="1360" spans="2:56" x14ac:dyDescent="0.3">
      <c r="B1360" s="10"/>
      <c r="C1360" s="11"/>
      <c r="D1360" s="178" t="str">
        <f t="shared" si="65"/>
        <v>Guatemala</v>
      </c>
      <c r="E1360" s="11"/>
      <c r="F1360" s="11"/>
      <c r="G1360" s="12"/>
      <c r="H1360" s="11"/>
      <c r="I1360" s="13"/>
      <c r="J1360" s="22"/>
      <c r="K1360" s="23"/>
      <c r="L1360" s="24"/>
      <c r="M1360" s="23"/>
      <c r="N1360" s="25"/>
      <c r="O1360" s="31"/>
      <c r="P1360" s="33"/>
      <c r="Q1360" s="27"/>
      <c r="R1360" s="32"/>
      <c r="S1360" s="32"/>
      <c r="T1360" s="33"/>
      <c r="U1360" s="98"/>
      <c r="V1360" s="59"/>
      <c r="W1360" s="60"/>
      <c r="X1360" s="60"/>
      <c r="Y1360" s="61"/>
      <c r="Z1360" s="68"/>
      <c r="AA1360" s="69"/>
      <c r="AB1360" s="69"/>
      <c r="AC1360" s="70"/>
      <c r="AD1360" s="40"/>
      <c r="AE1360" s="39"/>
      <c r="AF1360" s="39"/>
      <c r="AG1360" s="41"/>
      <c r="AH1360" s="110"/>
      <c r="AI1360" s="111"/>
      <c r="AJ1360" s="112"/>
      <c r="AK1360" s="42"/>
      <c r="AL1360" s="43"/>
      <c r="AM1360" s="46"/>
      <c r="AN1360" s="47"/>
      <c r="AO1360" s="47"/>
      <c r="AP1360" s="115"/>
      <c r="AQ1360" s="48"/>
      <c r="AR1360" s="51"/>
      <c r="AS1360" s="229"/>
      <c r="AT1360" s="230"/>
      <c r="AU1360" s="92">
        <f t="shared" si="66"/>
        <v>0</v>
      </c>
      <c r="AV1360" s="92" t="e">
        <f t="shared" si="67"/>
        <v>#DIV/0!</v>
      </c>
      <c r="AW1360" s="166" t="e">
        <f>Risk_CAL!X1358</f>
        <v>#DIV/0!</v>
      </c>
      <c r="AX1360" s="184"/>
      <c r="AY1360" s="52"/>
      <c r="AZ1360" s="224"/>
      <c r="BA1360" s="247"/>
      <c r="BB1360" s="248"/>
      <c r="BC1360" s="249"/>
      <c r="BD1360" s="250"/>
    </row>
    <row r="1361" spans="2:56" x14ac:dyDescent="0.3">
      <c r="B1361" s="10"/>
      <c r="C1361" s="11"/>
      <c r="D1361" s="178" t="str">
        <f t="shared" si="65"/>
        <v>Guatemala</v>
      </c>
      <c r="E1361" s="11"/>
      <c r="F1361" s="11"/>
      <c r="G1361" s="12"/>
      <c r="H1361" s="11"/>
      <c r="I1361" s="13"/>
      <c r="J1361" s="22"/>
      <c r="K1361" s="23"/>
      <c r="L1361" s="24"/>
      <c r="M1361" s="23"/>
      <c r="N1361" s="25"/>
      <c r="O1361" s="31"/>
      <c r="P1361" s="33"/>
      <c r="Q1361" s="27"/>
      <c r="R1361" s="32"/>
      <c r="S1361" s="32"/>
      <c r="T1361" s="33"/>
      <c r="U1361" s="98"/>
      <c r="V1361" s="59"/>
      <c r="W1361" s="60"/>
      <c r="X1361" s="60"/>
      <c r="Y1361" s="61"/>
      <c r="Z1361" s="68"/>
      <c r="AA1361" s="69"/>
      <c r="AB1361" s="69"/>
      <c r="AC1361" s="70"/>
      <c r="AD1361" s="40"/>
      <c r="AE1361" s="39"/>
      <c r="AF1361" s="39"/>
      <c r="AG1361" s="41"/>
      <c r="AH1361" s="110"/>
      <c r="AI1361" s="111"/>
      <c r="AJ1361" s="112"/>
      <c r="AK1361" s="42"/>
      <c r="AL1361" s="43"/>
      <c r="AM1361" s="46"/>
      <c r="AN1361" s="47"/>
      <c r="AO1361" s="47"/>
      <c r="AP1361" s="115"/>
      <c r="AQ1361" s="48"/>
      <c r="AR1361" s="51"/>
      <c r="AS1361" s="229"/>
      <c r="AT1361" s="230"/>
      <c r="AU1361" s="92">
        <f t="shared" si="66"/>
        <v>0</v>
      </c>
      <c r="AV1361" s="92" t="e">
        <f t="shared" si="67"/>
        <v>#DIV/0!</v>
      </c>
      <c r="AW1361" s="166" t="e">
        <f>Risk_CAL!X1359</f>
        <v>#DIV/0!</v>
      </c>
      <c r="AX1361" s="184"/>
      <c r="AY1361" s="52"/>
      <c r="AZ1361" s="224"/>
      <c r="BA1361" s="247"/>
      <c r="BB1361" s="248"/>
      <c r="BC1361" s="249"/>
      <c r="BD1361" s="250"/>
    </row>
    <row r="1362" spans="2:56" x14ac:dyDescent="0.3">
      <c r="B1362" s="10"/>
      <c r="C1362" s="11"/>
      <c r="D1362" s="178" t="str">
        <f t="shared" si="65"/>
        <v>Guatemala</v>
      </c>
      <c r="E1362" s="11"/>
      <c r="F1362" s="11"/>
      <c r="G1362" s="12"/>
      <c r="H1362" s="11"/>
      <c r="I1362" s="13"/>
      <c r="J1362" s="22"/>
      <c r="K1362" s="23"/>
      <c r="L1362" s="24"/>
      <c r="M1362" s="23"/>
      <c r="N1362" s="25"/>
      <c r="O1362" s="31"/>
      <c r="P1362" s="33"/>
      <c r="Q1362" s="27"/>
      <c r="R1362" s="32"/>
      <c r="S1362" s="32"/>
      <c r="T1362" s="33"/>
      <c r="U1362" s="98"/>
      <c r="V1362" s="59"/>
      <c r="W1362" s="60"/>
      <c r="X1362" s="60"/>
      <c r="Y1362" s="61"/>
      <c r="Z1362" s="68"/>
      <c r="AA1362" s="69"/>
      <c r="AB1362" s="69"/>
      <c r="AC1362" s="70"/>
      <c r="AD1362" s="40"/>
      <c r="AE1362" s="39"/>
      <c r="AF1362" s="39"/>
      <c r="AG1362" s="41"/>
      <c r="AH1362" s="110"/>
      <c r="AI1362" s="111"/>
      <c r="AJ1362" s="112"/>
      <c r="AK1362" s="42"/>
      <c r="AL1362" s="43"/>
      <c r="AM1362" s="46"/>
      <c r="AN1362" s="47"/>
      <c r="AO1362" s="47"/>
      <c r="AP1362" s="115"/>
      <c r="AQ1362" s="48"/>
      <c r="AR1362" s="51"/>
      <c r="AS1362" s="229"/>
      <c r="AT1362" s="230"/>
      <c r="AU1362" s="92">
        <f t="shared" si="66"/>
        <v>0</v>
      </c>
      <c r="AV1362" s="92" t="e">
        <f t="shared" si="67"/>
        <v>#DIV/0!</v>
      </c>
      <c r="AW1362" s="166" t="e">
        <f>Risk_CAL!X1360</f>
        <v>#DIV/0!</v>
      </c>
      <c r="AX1362" s="184"/>
      <c r="AY1362" s="52"/>
      <c r="AZ1362" s="224"/>
      <c r="BA1362" s="247"/>
      <c r="BB1362" s="248"/>
      <c r="BC1362" s="249"/>
      <c r="BD1362" s="250"/>
    </row>
    <row r="1363" spans="2:56" x14ac:dyDescent="0.3">
      <c r="B1363" s="10"/>
      <c r="C1363" s="11"/>
      <c r="D1363" s="178" t="str">
        <f t="shared" si="65"/>
        <v>Guatemala</v>
      </c>
      <c r="E1363" s="11"/>
      <c r="F1363" s="11"/>
      <c r="G1363" s="12"/>
      <c r="H1363" s="11"/>
      <c r="I1363" s="13"/>
      <c r="J1363" s="22"/>
      <c r="K1363" s="23"/>
      <c r="L1363" s="24"/>
      <c r="M1363" s="23"/>
      <c r="N1363" s="25"/>
      <c r="O1363" s="31"/>
      <c r="P1363" s="33"/>
      <c r="Q1363" s="27"/>
      <c r="R1363" s="32"/>
      <c r="S1363" s="32"/>
      <c r="T1363" s="33"/>
      <c r="U1363" s="98"/>
      <c r="V1363" s="59"/>
      <c r="W1363" s="60"/>
      <c r="X1363" s="60"/>
      <c r="Y1363" s="61"/>
      <c r="Z1363" s="68"/>
      <c r="AA1363" s="69"/>
      <c r="AB1363" s="69"/>
      <c r="AC1363" s="70"/>
      <c r="AD1363" s="40"/>
      <c r="AE1363" s="39"/>
      <c r="AF1363" s="39"/>
      <c r="AG1363" s="41"/>
      <c r="AH1363" s="110"/>
      <c r="AI1363" s="111"/>
      <c r="AJ1363" s="112"/>
      <c r="AK1363" s="42"/>
      <c r="AL1363" s="43"/>
      <c r="AM1363" s="46"/>
      <c r="AN1363" s="47"/>
      <c r="AO1363" s="47"/>
      <c r="AP1363" s="115"/>
      <c r="AQ1363" s="48"/>
      <c r="AR1363" s="51"/>
      <c r="AS1363" s="229"/>
      <c r="AT1363" s="230"/>
      <c r="AU1363" s="92">
        <f t="shared" si="66"/>
        <v>0</v>
      </c>
      <c r="AV1363" s="92" t="e">
        <f t="shared" si="67"/>
        <v>#DIV/0!</v>
      </c>
      <c r="AW1363" s="166" t="e">
        <f>Risk_CAL!X1361</f>
        <v>#DIV/0!</v>
      </c>
      <c r="AX1363" s="184"/>
      <c r="AY1363" s="52"/>
      <c r="AZ1363" s="224"/>
      <c r="BA1363" s="247"/>
      <c r="BB1363" s="248"/>
      <c r="BC1363" s="249"/>
      <c r="BD1363" s="250"/>
    </row>
    <row r="1364" spans="2:56" x14ac:dyDescent="0.3">
      <c r="B1364" s="10"/>
      <c r="C1364" s="11"/>
      <c r="D1364" s="178" t="str">
        <f t="shared" si="65"/>
        <v>Guatemala</v>
      </c>
      <c r="E1364" s="11"/>
      <c r="F1364" s="11"/>
      <c r="G1364" s="12"/>
      <c r="H1364" s="11"/>
      <c r="I1364" s="13"/>
      <c r="J1364" s="22"/>
      <c r="K1364" s="23"/>
      <c r="L1364" s="24"/>
      <c r="M1364" s="23"/>
      <c r="N1364" s="25"/>
      <c r="O1364" s="31"/>
      <c r="P1364" s="33"/>
      <c r="Q1364" s="27"/>
      <c r="R1364" s="32"/>
      <c r="S1364" s="32"/>
      <c r="T1364" s="33"/>
      <c r="U1364" s="98"/>
      <c r="V1364" s="59"/>
      <c r="W1364" s="60"/>
      <c r="X1364" s="60"/>
      <c r="Y1364" s="61"/>
      <c r="Z1364" s="68"/>
      <c r="AA1364" s="69"/>
      <c r="AB1364" s="69"/>
      <c r="AC1364" s="70"/>
      <c r="AD1364" s="40"/>
      <c r="AE1364" s="39"/>
      <c r="AF1364" s="39"/>
      <c r="AG1364" s="41"/>
      <c r="AH1364" s="110"/>
      <c r="AI1364" s="111"/>
      <c r="AJ1364" s="112"/>
      <c r="AK1364" s="42"/>
      <c r="AL1364" s="43"/>
      <c r="AM1364" s="46"/>
      <c r="AN1364" s="47"/>
      <c r="AO1364" s="47"/>
      <c r="AP1364" s="115"/>
      <c r="AQ1364" s="48"/>
      <c r="AR1364" s="51"/>
      <c r="AS1364" s="229"/>
      <c r="AT1364" s="230"/>
      <c r="AU1364" s="92">
        <f t="shared" si="66"/>
        <v>0</v>
      </c>
      <c r="AV1364" s="92" t="e">
        <f t="shared" si="67"/>
        <v>#DIV/0!</v>
      </c>
      <c r="AW1364" s="166" t="e">
        <f>Risk_CAL!X1362</f>
        <v>#DIV/0!</v>
      </c>
      <c r="AX1364" s="184"/>
      <c r="AY1364" s="52"/>
      <c r="AZ1364" s="224"/>
      <c r="BA1364" s="247"/>
      <c r="BB1364" s="248"/>
      <c r="BC1364" s="249"/>
      <c r="BD1364" s="250"/>
    </row>
    <row r="1365" spans="2:56" x14ac:dyDescent="0.3">
      <c r="B1365" s="10"/>
      <c r="C1365" s="11"/>
      <c r="D1365" s="178" t="str">
        <f t="shared" si="65"/>
        <v>Guatemala</v>
      </c>
      <c r="E1365" s="11"/>
      <c r="F1365" s="11"/>
      <c r="G1365" s="12"/>
      <c r="H1365" s="11"/>
      <c r="I1365" s="13"/>
      <c r="J1365" s="22"/>
      <c r="K1365" s="23"/>
      <c r="L1365" s="24"/>
      <c r="M1365" s="23"/>
      <c r="N1365" s="25"/>
      <c r="O1365" s="31"/>
      <c r="P1365" s="33"/>
      <c r="Q1365" s="27"/>
      <c r="R1365" s="32"/>
      <c r="S1365" s="32"/>
      <c r="T1365" s="33"/>
      <c r="U1365" s="98"/>
      <c r="V1365" s="59"/>
      <c r="W1365" s="60"/>
      <c r="X1365" s="60"/>
      <c r="Y1365" s="61"/>
      <c r="Z1365" s="68"/>
      <c r="AA1365" s="69"/>
      <c r="AB1365" s="69"/>
      <c r="AC1365" s="70"/>
      <c r="AD1365" s="40"/>
      <c r="AE1365" s="39"/>
      <c r="AF1365" s="39"/>
      <c r="AG1365" s="41"/>
      <c r="AH1365" s="110"/>
      <c r="AI1365" s="111"/>
      <c r="AJ1365" s="112"/>
      <c r="AK1365" s="42"/>
      <c r="AL1365" s="43"/>
      <c r="AM1365" s="46"/>
      <c r="AN1365" s="47"/>
      <c r="AO1365" s="47"/>
      <c r="AP1365" s="115"/>
      <c r="AQ1365" s="48"/>
      <c r="AR1365" s="51"/>
      <c r="AS1365" s="229"/>
      <c r="AT1365" s="230"/>
      <c r="AU1365" s="92">
        <f t="shared" si="66"/>
        <v>0</v>
      </c>
      <c r="AV1365" s="92" t="e">
        <f t="shared" si="67"/>
        <v>#DIV/0!</v>
      </c>
      <c r="AW1365" s="166" t="e">
        <f>Risk_CAL!X1363</f>
        <v>#DIV/0!</v>
      </c>
      <c r="AX1365" s="184"/>
      <c r="AY1365" s="52"/>
      <c r="AZ1365" s="224"/>
      <c r="BA1365" s="247"/>
      <c r="BB1365" s="248"/>
      <c r="BC1365" s="249"/>
      <c r="BD1365" s="250"/>
    </row>
    <row r="1366" spans="2:56" x14ac:dyDescent="0.3">
      <c r="B1366" s="10"/>
      <c r="C1366" s="11"/>
      <c r="D1366" s="178" t="str">
        <f t="shared" si="65"/>
        <v>Guatemala</v>
      </c>
      <c r="E1366" s="11"/>
      <c r="F1366" s="11"/>
      <c r="G1366" s="12"/>
      <c r="H1366" s="11"/>
      <c r="I1366" s="13"/>
      <c r="J1366" s="22"/>
      <c r="K1366" s="23"/>
      <c r="L1366" s="24"/>
      <c r="M1366" s="23"/>
      <c r="N1366" s="25"/>
      <c r="O1366" s="31"/>
      <c r="P1366" s="33"/>
      <c r="Q1366" s="27"/>
      <c r="R1366" s="32"/>
      <c r="S1366" s="32"/>
      <c r="T1366" s="33"/>
      <c r="U1366" s="98"/>
      <c r="V1366" s="59"/>
      <c r="W1366" s="60"/>
      <c r="X1366" s="60"/>
      <c r="Y1366" s="61"/>
      <c r="Z1366" s="68"/>
      <c r="AA1366" s="69"/>
      <c r="AB1366" s="69"/>
      <c r="AC1366" s="70"/>
      <c r="AD1366" s="40"/>
      <c r="AE1366" s="39"/>
      <c r="AF1366" s="39"/>
      <c r="AG1366" s="41"/>
      <c r="AH1366" s="110"/>
      <c r="AI1366" s="111"/>
      <c r="AJ1366" s="112"/>
      <c r="AK1366" s="42"/>
      <c r="AL1366" s="43"/>
      <c r="AM1366" s="46"/>
      <c r="AN1366" s="47"/>
      <c r="AO1366" s="47"/>
      <c r="AP1366" s="115"/>
      <c r="AQ1366" s="48"/>
      <c r="AR1366" s="51"/>
      <c r="AS1366" s="229"/>
      <c r="AT1366" s="230"/>
      <c r="AU1366" s="92">
        <f t="shared" si="66"/>
        <v>0</v>
      </c>
      <c r="AV1366" s="92" t="e">
        <f t="shared" si="67"/>
        <v>#DIV/0!</v>
      </c>
      <c r="AW1366" s="166" t="e">
        <f>Risk_CAL!X1364</f>
        <v>#DIV/0!</v>
      </c>
      <c r="AX1366" s="184"/>
      <c r="AY1366" s="52"/>
      <c r="AZ1366" s="224"/>
      <c r="BA1366" s="247"/>
      <c r="BB1366" s="248"/>
      <c r="BC1366" s="249"/>
      <c r="BD1366" s="250"/>
    </row>
    <row r="1367" spans="2:56" x14ac:dyDescent="0.3">
      <c r="B1367" s="10"/>
      <c r="C1367" s="11"/>
      <c r="D1367" s="178" t="str">
        <f t="shared" si="65"/>
        <v>Guatemala</v>
      </c>
      <c r="E1367" s="11"/>
      <c r="F1367" s="11"/>
      <c r="G1367" s="12"/>
      <c r="H1367" s="11"/>
      <c r="I1367" s="13"/>
      <c r="J1367" s="22"/>
      <c r="K1367" s="23"/>
      <c r="L1367" s="24"/>
      <c r="M1367" s="23"/>
      <c r="N1367" s="25"/>
      <c r="O1367" s="31"/>
      <c r="P1367" s="33"/>
      <c r="Q1367" s="27"/>
      <c r="R1367" s="32"/>
      <c r="S1367" s="32"/>
      <c r="T1367" s="33"/>
      <c r="U1367" s="98"/>
      <c r="V1367" s="59"/>
      <c r="W1367" s="60"/>
      <c r="X1367" s="60"/>
      <c r="Y1367" s="61"/>
      <c r="Z1367" s="68"/>
      <c r="AA1367" s="69"/>
      <c r="AB1367" s="69"/>
      <c r="AC1367" s="70"/>
      <c r="AD1367" s="40"/>
      <c r="AE1367" s="39"/>
      <c r="AF1367" s="39"/>
      <c r="AG1367" s="41"/>
      <c r="AH1367" s="110"/>
      <c r="AI1367" s="111"/>
      <c r="AJ1367" s="112"/>
      <c r="AK1367" s="42"/>
      <c r="AL1367" s="43"/>
      <c r="AM1367" s="46"/>
      <c r="AN1367" s="47"/>
      <c r="AO1367" s="47"/>
      <c r="AP1367" s="115"/>
      <c r="AQ1367" s="48"/>
      <c r="AR1367" s="51"/>
      <c r="AS1367" s="229"/>
      <c r="AT1367" s="230"/>
      <c r="AU1367" s="92">
        <f t="shared" si="66"/>
        <v>0</v>
      </c>
      <c r="AV1367" s="92" t="e">
        <f t="shared" si="67"/>
        <v>#DIV/0!</v>
      </c>
      <c r="AW1367" s="166" t="e">
        <f>Risk_CAL!X1365</f>
        <v>#DIV/0!</v>
      </c>
      <c r="AX1367" s="184"/>
      <c r="AY1367" s="52"/>
      <c r="AZ1367" s="224"/>
      <c r="BA1367" s="247"/>
      <c r="BB1367" s="248"/>
      <c r="BC1367" s="249"/>
      <c r="BD1367" s="250"/>
    </row>
    <row r="1368" spans="2:56" x14ac:dyDescent="0.3">
      <c r="B1368" s="10"/>
      <c r="C1368" s="11"/>
      <c r="D1368" s="178" t="str">
        <f t="shared" si="65"/>
        <v>Guatemala</v>
      </c>
      <c r="E1368" s="11"/>
      <c r="F1368" s="11"/>
      <c r="G1368" s="12"/>
      <c r="H1368" s="11"/>
      <c r="I1368" s="13"/>
      <c r="J1368" s="22"/>
      <c r="K1368" s="23"/>
      <c r="L1368" s="24"/>
      <c r="M1368" s="23"/>
      <c r="N1368" s="25"/>
      <c r="O1368" s="31"/>
      <c r="P1368" s="33"/>
      <c r="Q1368" s="27"/>
      <c r="R1368" s="32"/>
      <c r="S1368" s="32"/>
      <c r="T1368" s="33"/>
      <c r="U1368" s="98"/>
      <c r="V1368" s="59"/>
      <c r="W1368" s="60"/>
      <c r="X1368" s="60"/>
      <c r="Y1368" s="61"/>
      <c r="Z1368" s="68"/>
      <c r="AA1368" s="69"/>
      <c r="AB1368" s="69"/>
      <c r="AC1368" s="70"/>
      <c r="AD1368" s="40"/>
      <c r="AE1368" s="39"/>
      <c r="AF1368" s="39"/>
      <c r="AG1368" s="41"/>
      <c r="AH1368" s="110"/>
      <c r="AI1368" s="111"/>
      <c r="AJ1368" s="112"/>
      <c r="AK1368" s="42"/>
      <c r="AL1368" s="43"/>
      <c r="AM1368" s="46"/>
      <c r="AN1368" s="47"/>
      <c r="AO1368" s="47"/>
      <c r="AP1368" s="115"/>
      <c r="AQ1368" s="48"/>
      <c r="AR1368" s="51"/>
      <c r="AS1368" s="229"/>
      <c r="AT1368" s="230"/>
      <c r="AU1368" s="92">
        <f t="shared" si="66"/>
        <v>0</v>
      </c>
      <c r="AV1368" s="92" t="e">
        <f t="shared" si="67"/>
        <v>#DIV/0!</v>
      </c>
      <c r="AW1368" s="166" t="e">
        <f>Risk_CAL!X1366</f>
        <v>#DIV/0!</v>
      </c>
      <c r="AX1368" s="184"/>
      <c r="AY1368" s="52"/>
      <c r="AZ1368" s="224"/>
      <c r="BA1368" s="247"/>
      <c r="BB1368" s="248"/>
      <c r="BC1368" s="249"/>
      <c r="BD1368" s="250"/>
    </row>
    <row r="1369" spans="2:56" x14ac:dyDescent="0.3">
      <c r="B1369" s="10"/>
      <c r="C1369" s="11"/>
      <c r="D1369" s="178" t="str">
        <f t="shared" si="65"/>
        <v>Guatemala</v>
      </c>
      <c r="E1369" s="11"/>
      <c r="F1369" s="11"/>
      <c r="G1369" s="12"/>
      <c r="H1369" s="11"/>
      <c r="I1369" s="13"/>
      <c r="J1369" s="22"/>
      <c r="K1369" s="23"/>
      <c r="L1369" s="24"/>
      <c r="M1369" s="23"/>
      <c r="N1369" s="25"/>
      <c r="O1369" s="31"/>
      <c r="P1369" s="33"/>
      <c r="Q1369" s="27"/>
      <c r="R1369" s="32"/>
      <c r="S1369" s="32"/>
      <c r="T1369" s="33"/>
      <c r="U1369" s="98"/>
      <c r="V1369" s="59"/>
      <c r="W1369" s="60"/>
      <c r="X1369" s="60"/>
      <c r="Y1369" s="61"/>
      <c r="Z1369" s="68"/>
      <c r="AA1369" s="69"/>
      <c r="AB1369" s="69"/>
      <c r="AC1369" s="70"/>
      <c r="AD1369" s="40"/>
      <c r="AE1369" s="39"/>
      <c r="AF1369" s="39"/>
      <c r="AG1369" s="41"/>
      <c r="AH1369" s="110"/>
      <c r="AI1369" s="111"/>
      <c r="AJ1369" s="112"/>
      <c r="AK1369" s="42"/>
      <c r="AL1369" s="43"/>
      <c r="AM1369" s="46"/>
      <c r="AN1369" s="47"/>
      <c r="AO1369" s="47"/>
      <c r="AP1369" s="115"/>
      <c r="AQ1369" s="48"/>
      <c r="AR1369" s="51"/>
      <c r="AS1369" s="229"/>
      <c r="AT1369" s="230"/>
      <c r="AU1369" s="92">
        <f t="shared" si="66"/>
        <v>0</v>
      </c>
      <c r="AV1369" s="92" t="e">
        <f t="shared" si="67"/>
        <v>#DIV/0!</v>
      </c>
      <c r="AW1369" s="166" t="e">
        <f>Risk_CAL!X1367</f>
        <v>#DIV/0!</v>
      </c>
      <c r="AX1369" s="184"/>
      <c r="AY1369" s="52"/>
      <c r="AZ1369" s="224"/>
      <c r="BA1369" s="247"/>
      <c r="BB1369" s="248"/>
      <c r="BC1369" s="249"/>
      <c r="BD1369" s="250"/>
    </row>
    <row r="1370" spans="2:56" x14ac:dyDescent="0.3">
      <c r="B1370" s="10"/>
      <c r="C1370" s="11"/>
      <c r="D1370" s="178" t="str">
        <f t="shared" si="65"/>
        <v>Guatemala</v>
      </c>
      <c r="E1370" s="11"/>
      <c r="F1370" s="11"/>
      <c r="G1370" s="12"/>
      <c r="H1370" s="11"/>
      <c r="I1370" s="13"/>
      <c r="J1370" s="22"/>
      <c r="K1370" s="23"/>
      <c r="L1370" s="24"/>
      <c r="M1370" s="23"/>
      <c r="N1370" s="25"/>
      <c r="O1370" s="31"/>
      <c r="P1370" s="33"/>
      <c r="Q1370" s="27"/>
      <c r="R1370" s="32"/>
      <c r="S1370" s="32"/>
      <c r="T1370" s="33"/>
      <c r="U1370" s="98"/>
      <c r="V1370" s="59"/>
      <c r="W1370" s="60"/>
      <c r="X1370" s="60"/>
      <c r="Y1370" s="61"/>
      <c r="Z1370" s="68"/>
      <c r="AA1370" s="69"/>
      <c r="AB1370" s="69"/>
      <c r="AC1370" s="70"/>
      <c r="AD1370" s="40"/>
      <c r="AE1370" s="39"/>
      <c r="AF1370" s="39"/>
      <c r="AG1370" s="41"/>
      <c r="AH1370" s="110"/>
      <c r="AI1370" s="111"/>
      <c r="AJ1370" s="112"/>
      <c r="AK1370" s="42"/>
      <c r="AL1370" s="43"/>
      <c r="AM1370" s="46"/>
      <c r="AN1370" s="47"/>
      <c r="AO1370" s="47"/>
      <c r="AP1370" s="115"/>
      <c r="AQ1370" s="48"/>
      <c r="AR1370" s="51"/>
      <c r="AS1370" s="229"/>
      <c r="AT1370" s="230"/>
      <c r="AU1370" s="92">
        <f t="shared" si="66"/>
        <v>0</v>
      </c>
      <c r="AV1370" s="92" t="e">
        <f t="shared" si="67"/>
        <v>#DIV/0!</v>
      </c>
      <c r="AW1370" s="166" t="e">
        <f>Risk_CAL!X1368</f>
        <v>#DIV/0!</v>
      </c>
      <c r="AX1370" s="184"/>
      <c r="AY1370" s="52"/>
      <c r="AZ1370" s="224"/>
      <c r="BA1370" s="247"/>
      <c r="BB1370" s="248"/>
      <c r="BC1370" s="249"/>
      <c r="BD1370" s="250"/>
    </row>
    <row r="1371" spans="2:56" x14ac:dyDescent="0.3">
      <c r="B1371" s="10"/>
      <c r="C1371" s="11"/>
      <c r="D1371" s="178" t="str">
        <f t="shared" si="65"/>
        <v>Guatemala</v>
      </c>
      <c r="E1371" s="11"/>
      <c r="F1371" s="11"/>
      <c r="G1371" s="12"/>
      <c r="H1371" s="11"/>
      <c r="I1371" s="13"/>
      <c r="J1371" s="22"/>
      <c r="K1371" s="23"/>
      <c r="L1371" s="24"/>
      <c r="M1371" s="23"/>
      <c r="N1371" s="25"/>
      <c r="O1371" s="31"/>
      <c r="P1371" s="33"/>
      <c r="Q1371" s="27"/>
      <c r="R1371" s="32"/>
      <c r="S1371" s="32"/>
      <c r="T1371" s="33"/>
      <c r="U1371" s="98"/>
      <c r="V1371" s="59"/>
      <c r="W1371" s="60"/>
      <c r="X1371" s="60"/>
      <c r="Y1371" s="61"/>
      <c r="Z1371" s="68"/>
      <c r="AA1371" s="69"/>
      <c r="AB1371" s="69"/>
      <c r="AC1371" s="70"/>
      <c r="AD1371" s="40"/>
      <c r="AE1371" s="39"/>
      <c r="AF1371" s="39"/>
      <c r="AG1371" s="41"/>
      <c r="AH1371" s="110"/>
      <c r="AI1371" s="111"/>
      <c r="AJ1371" s="112"/>
      <c r="AK1371" s="42"/>
      <c r="AL1371" s="43"/>
      <c r="AM1371" s="46"/>
      <c r="AN1371" s="47"/>
      <c r="AO1371" s="47"/>
      <c r="AP1371" s="115"/>
      <c r="AQ1371" s="48"/>
      <c r="AR1371" s="51"/>
      <c r="AS1371" s="229"/>
      <c r="AT1371" s="230"/>
      <c r="AU1371" s="92">
        <f t="shared" si="66"/>
        <v>0</v>
      </c>
      <c r="AV1371" s="92" t="e">
        <f t="shared" si="67"/>
        <v>#DIV/0!</v>
      </c>
      <c r="AW1371" s="166" t="e">
        <f>Risk_CAL!X1369</f>
        <v>#DIV/0!</v>
      </c>
      <c r="AX1371" s="184"/>
      <c r="AY1371" s="52"/>
      <c r="AZ1371" s="224"/>
      <c r="BA1371" s="247"/>
      <c r="BB1371" s="248"/>
      <c r="BC1371" s="249"/>
      <c r="BD1371" s="250"/>
    </row>
    <row r="1372" spans="2:56" x14ac:dyDescent="0.3">
      <c r="B1372" s="10"/>
      <c r="C1372" s="11"/>
      <c r="D1372" s="178" t="str">
        <f t="shared" si="65"/>
        <v>Guatemala</v>
      </c>
      <c r="E1372" s="11"/>
      <c r="F1372" s="11"/>
      <c r="G1372" s="12"/>
      <c r="H1372" s="11"/>
      <c r="I1372" s="13"/>
      <c r="J1372" s="22"/>
      <c r="K1372" s="23"/>
      <c r="L1372" s="24"/>
      <c r="M1372" s="23"/>
      <c r="N1372" s="25"/>
      <c r="O1372" s="31"/>
      <c r="P1372" s="33"/>
      <c r="Q1372" s="27"/>
      <c r="R1372" s="32"/>
      <c r="S1372" s="32"/>
      <c r="T1372" s="33"/>
      <c r="U1372" s="98"/>
      <c r="V1372" s="59"/>
      <c r="W1372" s="60"/>
      <c r="X1372" s="60"/>
      <c r="Y1372" s="61"/>
      <c r="Z1372" s="68"/>
      <c r="AA1372" s="69"/>
      <c r="AB1372" s="69"/>
      <c r="AC1372" s="70"/>
      <c r="AD1372" s="40"/>
      <c r="AE1372" s="39"/>
      <c r="AF1372" s="39"/>
      <c r="AG1372" s="41"/>
      <c r="AH1372" s="110"/>
      <c r="AI1372" s="111"/>
      <c r="AJ1372" s="112"/>
      <c r="AK1372" s="42"/>
      <c r="AL1372" s="43"/>
      <c r="AM1372" s="46"/>
      <c r="AN1372" s="47"/>
      <c r="AO1372" s="47"/>
      <c r="AP1372" s="115"/>
      <c r="AQ1372" s="48"/>
      <c r="AR1372" s="51"/>
      <c r="AS1372" s="229"/>
      <c r="AT1372" s="230"/>
      <c r="AU1372" s="92">
        <f t="shared" si="66"/>
        <v>0</v>
      </c>
      <c r="AV1372" s="92" t="e">
        <f t="shared" si="67"/>
        <v>#DIV/0!</v>
      </c>
      <c r="AW1372" s="166" t="e">
        <f>Risk_CAL!X1370</f>
        <v>#DIV/0!</v>
      </c>
      <c r="AX1372" s="184"/>
      <c r="AY1372" s="52"/>
      <c r="AZ1372" s="224"/>
      <c r="BA1372" s="247"/>
      <c r="BB1372" s="248"/>
      <c r="BC1372" s="249"/>
      <c r="BD1372" s="250"/>
    </row>
    <row r="1373" spans="2:56" x14ac:dyDescent="0.3">
      <c r="B1373" s="10"/>
      <c r="C1373" s="11"/>
      <c r="D1373" s="178" t="str">
        <f t="shared" si="65"/>
        <v>Guatemala</v>
      </c>
      <c r="E1373" s="11"/>
      <c r="F1373" s="11"/>
      <c r="G1373" s="12"/>
      <c r="H1373" s="11"/>
      <c r="I1373" s="13"/>
      <c r="J1373" s="22"/>
      <c r="K1373" s="23"/>
      <c r="L1373" s="24"/>
      <c r="M1373" s="23"/>
      <c r="N1373" s="25"/>
      <c r="O1373" s="31"/>
      <c r="P1373" s="33"/>
      <c r="Q1373" s="27"/>
      <c r="R1373" s="32"/>
      <c r="S1373" s="32"/>
      <c r="T1373" s="33"/>
      <c r="U1373" s="98"/>
      <c r="V1373" s="59"/>
      <c r="W1373" s="60"/>
      <c r="X1373" s="60"/>
      <c r="Y1373" s="61"/>
      <c r="Z1373" s="68"/>
      <c r="AA1373" s="69"/>
      <c r="AB1373" s="69"/>
      <c r="AC1373" s="70"/>
      <c r="AD1373" s="40"/>
      <c r="AE1373" s="39"/>
      <c r="AF1373" s="39"/>
      <c r="AG1373" s="41"/>
      <c r="AH1373" s="110"/>
      <c r="AI1373" s="111"/>
      <c r="AJ1373" s="112"/>
      <c r="AK1373" s="42"/>
      <c r="AL1373" s="43"/>
      <c r="AM1373" s="46"/>
      <c r="AN1373" s="47"/>
      <c r="AO1373" s="47"/>
      <c r="AP1373" s="115"/>
      <c r="AQ1373" s="48"/>
      <c r="AR1373" s="51"/>
      <c r="AS1373" s="229"/>
      <c r="AT1373" s="230"/>
      <c r="AU1373" s="92">
        <f t="shared" si="66"/>
        <v>0</v>
      </c>
      <c r="AV1373" s="92" t="e">
        <f t="shared" si="67"/>
        <v>#DIV/0!</v>
      </c>
      <c r="AW1373" s="166" t="e">
        <f>Risk_CAL!X1371</f>
        <v>#DIV/0!</v>
      </c>
      <c r="AX1373" s="184"/>
      <c r="AY1373" s="52"/>
      <c r="AZ1373" s="224"/>
      <c r="BA1373" s="247"/>
      <c r="BB1373" s="248"/>
      <c r="BC1373" s="249"/>
      <c r="BD1373" s="250"/>
    </row>
    <row r="1374" spans="2:56" x14ac:dyDescent="0.3">
      <c r="B1374" s="10"/>
      <c r="C1374" s="11"/>
      <c r="D1374" s="178" t="str">
        <f t="shared" si="65"/>
        <v>Guatemala</v>
      </c>
      <c r="E1374" s="11"/>
      <c r="F1374" s="11"/>
      <c r="G1374" s="12"/>
      <c r="H1374" s="11"/>
      <c r="I1374" s="13"/>
      <c r="J1374" s="22"/>
      <c r="K1374" s="23"/>
      <c r="L1374" s="24"/>
      <c r="M1374" s="23"/>
      <c r="N1374" s="25"/>
      <c r="O1374" s="31"/>
      <c r="P1374" s="33"/>
      <c r="Q1374" s="27"/>
      <c r="R1374" s="32"/>
      <c r="S1374" s="32"/>
      <c r="T1374" s="33"/>
      <c r="U1374" s="98"/>
      <c r="V1374" s="59"/>
      <c r="W1374" s="60"/>
      <c r="X1374" s="60"/>
      <c r="Y1374" s="61"/>
      <c r="Z1374" s="68"/>
      <c r="AA1374" s="69"/>
      <c r="AB1374" s="69"/>
      <c r="AC1374" s="70"/>
      <c r="AD1374" s="40"/>
      <c r="AE1374" s="39"/>
      <c r="AF1374" s="39"/>
      <c r="AG1374" s="41"/>
      <c r="AH1374" s="110"/>
      <c r="AI1374" s="111"/>
      <c r="AJ1374" s="112"/>
      <c r="AK1374" s="42"/>
      <c r="AL1374" s="43"/>
      <c r="AM1374" s="46"/>
      <c r="AN1374" s="47"/>
      <c r="AO1374" s="47"/>
      <c r="AP1374" s="115"/>
      <c r="AQ1374" s="48"/>
      <c r="AR1374" s="51"/>
      <c r="AS1374" s="229"/>
      <c r="AT1374" s="230"/>
      <c r="AU1374" s="92">
        <f t="shared" si="66"/>
        <v>0</v>
      </c>
      <c r="AV1374" s="92" t="e">
        <f t="shared" si="67"/>
        <v>#DIV/0!</v>
      </c>
      <c r="AW1374" s="166" t="e">
        <f>Risk_CAL!X1372</f>
        <v>#DIV/0!</v>
      </c>
      <c r="AX1374" s="184"/>
      <c r="AY1374" s="52"/>
      <c r="AZ1374" s="224"/>
      <c r="BA1374" s="247"/>
      <c r="BB1374" s="248"/>
      <c r="BC1374" s="249"/>
      <c r="BD1374" s="250"/>
    </row>
    <row r="1375" spans="2:56" x14ac:dyDescent="0.3">
      <c r="B1375" s="10"/>
      <c r="C1375" s="11"/>
      <c r="D1375" s="178" t="str">
        <f t="shared" si="65"/>
        <v>Guatemala</v>
      </c>
      <c r="E1375" s="11"/>
      <c r="F1375" s="11"/>
      <c r="G1375" s="12"/>
      <c r="H1375" s="11"/>
      <c r="I1375" s="13"/>
      <c r="J1375" s="22"/>
      <c r="K1375" s="23"/>
      <c r="L1375" s="24"/>
      <c r="M1375" s="23"/>
      <c r="N1375" s="25"/>
      <c r="O1375" s="31"/>
      <c r="P1375" s="33"/>
      <c r="Q1375" s="27"/>
      <c r="R1375" s="32"/>
      <c r="S1375" s="32"/>
      <c r="T1375" s="33"/>
      <c r="U1375" s="98"/>
      <c r="V1375" s="59"/>
      <c r="W1375" s="60"/>
      <c r="X1375" s="60"/>
      <c r="Y1375" s="61"/>
      <c r="Z1375" s="68"/>
      <c r="AA1375" s="69"/>
      <c r="AB1375" s="69"/>
      <c r="AC1375" s="70"/>
      <c r="AD1375" s="40"/>
      <c r="AE1375" s="39"/>
      <c r="AF1375" s="39"/>
      <c r="AG1375" s="41"/>
      <c r="AH1375" s="110"/>
      <c r="AI1375" s="111"/>
      <c r="AJ1375" s="112"/>
      <c r="AK1375" s="42"/>
      <c r="AL1375" s="43"/>
      <c r="AM1375" s="46"/>
      <c r="AN1375" s="47"/>
      <c r="AO1375" s="47"/>
      <c r="AP1375" s="115"/>
      <c r="AQ1375" s="48"/>
      <c r="AR1375" s="51"/>
      <c r="AS1375" s="229"/>
      <c r="AT1375" s="230"/>
      <c r="AU1375" s="92">
        <f t="shared" si="66"/>
        <v>0</v>
      </c>
      <c r="AV1375" s="92" t="e">
        <f t="shared" si="67"/>
        <v>#DIV/0!</v>
      </c>
      <c r="AW1375" s="166" t="e">
        <f>Risk_CAL!X1373</f>
        <v>#DIV/0!</v>
      </c>
      <c r="AX1375" s="184"/>
      <c r="AY1375" s="52"/>
      <c r="AZ1375" s="224"/>
      <c r="BA1375" s="247"/>
      <c r="BB1375" s="248"/>
      <c r="BC1375" s="249"/>
      <c r="BD1375" s="250"/>
    </row>
    <row r="1376" spans="2:56" x14ac:dyDescent="0.3">
      <c r="B1376" s="10"/>
      <c r="C1376" s="11"/>
      <c r="D1376" s="178" t="str">
        <f t="shared" si="65"/>
        <v>Guatemala</v>
      </c>
      <c r="E1376" s="11"/>
      <c r="F1376" s="11"/>
      <c r="G1376" s="12"/>
      <c r="H1376" s="11"/>
      <c r="I1376" s="13"/>
      <c r="J1376" s="22"/>
      <c r="K1376" s="23"/>
      <c r="L1376" s="24"/>
      <c r="M1376" s="23"/>
      <c r="N1376" s="25"/>
      <c r="O1376" s="31"/>
      <c r="P1376" s="33"/>
      <c r="Q1376" s="27"/>
      <c r="R1376" s="32"/>
      <c r="S1376" s="32"/>
      <c r="T1376" s="33"/>
      <c r="U1376" s="98"/>
      <c r="V1376" s="59"/>
      <c r="W1376" s="60"/>
      <c r="X1376" s="60"/>
      <c r="Y1376" s="61"/>
      <c r="Z1376" s="68"/>
      <c r="AA1376" s="69"/>
      <c r="AB1376" s="69"/>
      <c r="AC1376" s="70"/>
      <c r="AD1376" s="40"/>
      <c r="AE1376" s="39"/>
      <c r="AF1376" s="39"/>
      <c r="AG1376" s="41"/>
      <c r="AH1376" s="110"/>
      <c r="AI1376" s="111"/>
      <c r="AJ1376" s="112"/>
      <c r="AK1376" s="42"/>
      <c r="AL1376" s="43"/>
      <c r="AM1376" s="46"/>
      <c r="AN1376" s="47"/>
      <c r="AO1376" s="47"/>
      <c r="AP1376" s="115"/>
      <c r="AQ1376" s="48"/>
      <c r="AR1376" s="51"/>
      <c r="AS1376" s="229"/>
      <c r="AT1376" s="230"/>
      <c r="AU1376" s="92">
        <f t="shared" si="66"/>
        <v>0</v>
      </c>
      <c r="AV1376" s="92" t="e">
        <f t="shared" si="67"/>
        <v>#DIV/0!</v>
      </c>
      <c r="AW1376" s="166" t="e">
        <f>Risk_CAL!X1374</f>
        <v>#DIV/0!</v>
      </c>
      <c r="AX1376" s="184"/>
      <c r="AY1376" s="52"/>
      <c r="AZ1376" s="224"/>
      <c r="BA1376" s="247"/>
      <c r="BB1376" s="248"/>
      <c r="BC1376" s="249"/>
      <c r="BD1376" s="250"/>
    </row>
    <row r="1377" spans="2:56" x14ac:dyDescent="0.3">
      <c r="B1377" s="10"/>
      <c r="C1377" s="11"/>
      <c r="D1377" s="178" t="str">
        <f t="shared" si="65"/>
        <v>Guatemala</v>
      </c>
      <c r="E1377" s="11"/>
      <c r="F1377" s="11"/>
      <c r="G1377" s="12"/>
      <c r="H1377" s="11"/>
      <c r="I1377" s="13"/>
      <c r="J1377" s="22"/>
      <c r="K1377" s="23"/>
      <c r="L1377" s="24"/>
      <c r="M1377" s="23"/>
      <c r="N1377" s="25"/>
      <c r="O1377" s="31"/>
      <c r="P1377" s="33"/>
      <c r="Q1377" s="27"/>
      <c r="R1377" s="32"/>
      <c r="S1377" s="32"/>
      <c r="T1377" s="33"/>
      <c r="U1377" s="98"/>
      <c r="V1377" s="59"/>
      <c r="W1377" s="60"/>
      <c r="X1377" s="60"/>
      <c r="Y1377" s="61"/>
      <c r="Z1377" s="68"/>
      <c r="AA1377" s="69"/>
      <c r="AB1377" s="69"/>
      <c r="AC1377" s="70"/>
      <c r="AD1377" s="40"/>
      <c r="AE1377" s="39"/>
      <c r="AF1377" s="39"/>
      <c r="AG1377" s="41"/>
      <c r="AH1377" s="110"/>
      <c r="AI1377" s="111"/>
      <c r="AJ1377" s="112"/>
      <c r="AK1377" s="42"/>
      <c r="AL1377" s="43"/>
      <c r="AM1377" s="46"/>
      <c r="AN1377" s="47"/>
      <c r="AO1377" s="47"/>
      <c r="AP1377" s="115"/>
      <c r="AQ1377" s="48"/>
      <c r="AR1377" s="51"/>
      <c r="AS1377" s="229"/>
      <c r="AT1377" s="230"/>
      <c r="AU1377" s="92">
        <f t="shared" si="66"/>
        <v>0</v>
      </c>
      <c r="AV1377" s="92" t="e">
        <f t="shared" si="67"/>
        <v>#DIV/0!</v>
      </c>
      <c r="AW1377" s="166" t="e">
        <f>Risk_CAL!X1375</f>
        <v>#DIV/0!</v>
      </c>
      <c r="AX1377" s="184"/>
      <c r="AY1377" s="52"/>
      <c r="AZ1377" s="224"/>
      <c r="BA1377" s="247"/>
      <c r="BB1377" s="248"/>
      <c r="BC1377" s="249"/>
      <c r="BD1377" s="250"/>
    </row>
    <row r="1378" spans="2:56" x14ac:dyDescent="0.3">
      <c r="B1378" s="10"/>
      <c r="C1378" s="11"/>
      <c r="D1378" s="178" t="str">
        <f t="shared" si="65"/>
        <v>Guatemala</v>
      </c>
      <c r="E1378" s="11"/>
      <c r="F1378" s="11"/>
      <c r="G1378" s="12"/>
      <c r="H1378" s="11"/>
      <c r="I1378" s="13"/>
      <c r="J1378" s="22"/>
      <c r="K1378" s="23"/>
      <c r="L1378" s="24"/>
      <c r="M1378" s="23"/>
      <c r="N1378" s="25"/>
      <c r="O1378" s="31"/>
      <c r="P1378" s="33"/>
      <c r="Q1378" s="27"/>
      <c r="R1378" s="32"/>
      <c r="S1378" s="32"/>
      <c r="T1378" s="33"/>
      <c r="U1378" s="98"/>
      <c r="V1378" s="59"/>
      <c r="W1378" s="60"/>
      <c r="X1378" s="60"/>
      <c r="Y1378" s="61"/>
      <c r="Z1378" s="68"/>
      <c r="AA1378" s="69"/>
      <c r="AB1378" s="69"/>
      <c r="AC1378" s="70"/>
      <c r="AD1378" s="40"/>
      <c r="AE1378" s="39"/>
      <c r="AF1378" s="39"/>
      <c r="AG1378" s="41"/>
      <c r="AH1378" s="110"/>
      <c r="AI1378" s="111"/>
      <c r="AJ1378" s="112"/>
      <c r="AK1378" s="42"/>
      <c r="AL1378" s="43"/>
      <c r="AM1378" s="46"/>
      <c r="AN1378" s="47"/>
      <c r="AO1378" s="47"/>
      <c r="AP1378" s="115"/>
      <c r="AQ1378" s="48"/>
      <c r="AR1378" s="51"/>
      <c r="AS1378" s="229"/>
      <c r="AT1378" s="230"/>
      <c r="AU1378" s="92">
        <f t="shared" si="66"/>
        <v>0</v>
      </c>
      <c r="AV1378" s="92" t="e">
        <f t="shared" si="67"/>
        <v>#DIV/0!</v>
      </c>
      <c r="AW1378" s="166" t="e">
        <f>Risk_CAL!X1376</f>
        <v>#DIV/0!</v>
      </c>
      <c r="AX1378" s="184"/>
      <c r="AY1378" s="52"/>
      <c r="AZ1378" s="224"/>
      <c r="BA1378" s="247"/>
      <c r="BB1378" s="248"/>
      <c r="BC1378" s="249"/>
      <c r="BD1378" s="250"/>
    </row>
    <row r="1379" spans="2:56" x14ac:dyDescent="0.3">
      <c r="B1379" s="10"/>
      <c r="C1379" s="11"/>
      <c r="D1379" s="178" t="str">
        <f t="shared" si="65"/>
        <v>Guatemala</v>
      </c>
      <c r="E1379" s="11"/>
      <c r="F1379" s="11"/>
      <c r="G1379" s="12"/>
      <c r="H1379" s="11"/>
      <c r="I1379" s="13"/>
      <c r="J1379" s="22"/>
      <c r="K1379" s="23"/>
      <c r="L1379" s="24"/>
      <c r="M1379" s="23"/>
      <c r="N1379" s="25"/>
      <c r="O1379" s="31"/>
      <c r="P1379" s="33"/>
      <c r="Q1379" s="27"/>
      <c r="R1379" s="32"/>
      <c r="S1379" s="32"/>
      <c r="T1379" s="33"/>
      <c r="U1379" s="98"/>
      <c r="V1379" s="59"/>
      <c r="W1379" s="60"/>
      <c r="X1379" s="60"/>
      <c r="Y1379" s="61"/>
      <c r="Z1379" s="68"/>
      <c r="AA1379" s="69"/>
      <c r="AB1379" s="69"/>
      <c r="AC1379" s="70"/>
      <c r="AD1379" s="40"/>
      <c r="AE1379" s="39"/>
      <c r="AF1379" s="39"/>
      <c r="AG1379" s="41"/>
      <c r="AH1379" s="110"/>
      <c r="AI1379" s="111"/>
      <c r="AJ1379" s="112"/>
      <c r="AK1379" s="42"/>
      <c r="AL1379" s="43"/>
      <c r="AM1379" s="46"/>
      <c r="AN1379" s="47"/>
      <c r="AO1379" s="47"/>
      <c r="AP1379" s="115"/>
      <c r="AQ1379" s="48"/>
      <c r="AR1379" s="51"/>
      <c r="AS1379" s="229"/>
      <c r="AT1379" s="230"/>
      <c r="AU1379" s="92">
        <f t="shared" si="66"/>
        <v>0</v>
      </c>
      <c r="AV1379" s="92" t="e">
        <f t="shared" si="67"/>
        <v>#DIV/0!</v>
      </c>
      <c r="AW1379" s="166" t="e">
        <f>Risk_CAL!X1377</f>
        <v>#DIV/0!</v>
      </c>
      <c r="AX1379" s="184"/>
      <c r="AY1379" s="52"/>
      <c r="AZ1379" s="224"/>
      <c r="BA1379" s="247"/>
      <c r="BB1379" s="248"/>
      <c r="BC1379" s="249"/>
      <c r="BD1379" s="250"/>
    </row>
    <row r="1380" spans="2:56" x14ac:dyDescent="0.3">
      <c r="B1380" s="10"/>
      <c r="C1380" s="11"/>
      <c r="D1380" s="178" t="str">
        <f t="shared" si="65"/>
        <v>Guatemala</v>
      </c>
      <c r="E1380" s="11"/>
      <c r="F1380" s="11"/>
      <c r="G1380" s="12"/>
      <c r="H1380" s="11"/>
      <c r="I1380" s="13"/>
      <c r="J1380" s="22"/>
      <c r="K1380" s="23"/>
      <c r="L1380" s="24"/>
      <c r="M1380" s="23"/>
      <c r="N1380" s="25"/>
      <c r="O1380" s="31"/>
      <c r="P1380" s="33"/>
      <c r="Q1380" s="27"/>
      <c r="R1380" s="32"/>
      <c r="S1380" s="32"/>
      <c r="T1380" s="33"/>
      <c r="U1380" s="98"/>
      <c r="V1380" s="59"/>
      <c r="W1380" s="60"/>
      <c r="X1380" s="60"/>
      <c r="Y1380" s="61"/>
      <c r="Z1380" s="68"/>
      <c r="AA1380" s="69"/>
      <c r="AB1380" s="69"/>
      <c r="AC1380" s="70"/>
      <c r="AD1380" s="40"/>
      <c r="AE1380" s="39"/>
      <c r="AF1380" s="39"/>
      <c r="AG1380" s="41"/>
      <c r="AH1380" s="110"/>
      <c r="AI1380" s="111"/>
      <c r="AJ1380" s="112"/>
      <c r="AK1380" s="42"/>
      <c r="AL1380" s="43"/>
      <c r="AM1380" s="46"/>
      <c r="AN1380" s="47"/>
      <c r="AO1380" s="47"/>
      <c r="AP1380" s="115"/>
      <c r="AQ1380" s="48"/>
      <c r="AR1380" s="51"/>
      <c r="AS1380" s="229"/>
      <c r="AT1380" s="230"/>
      <c r="AU1380" s="92">
        <f t="shared" si="66"/>
        <v>0</v>
      </c>
      <c r="AV1380" s="92" t="e">
        <f t="shared" si="67"/>
        <v>#DIV/0!</v>
      </c>
      <c r="AW1380" s="166" t="e">
        <f>Risk_CAL!X1378</f>
        <v>#DIV/0!</v>
      </c>
      <c r="AX1380" s="184"/>
      <c r="AY1380" s="52"/>
      <c r="AZ1380" s="224"/>
      <c r="BA1380" s="247"/>
      <c r="BB1380" s="248"/>
      <c r="BC1380" s="249"/>
      <c r="BD1380" s="250"/>
    </row>
    <row r="1381" spans="2:56" x14ac:dyDescent="0.3">
      <c r="B1381" s="10"/>
      <c r="C1381" s="11"/>
      <c r="D1381" s="178" t="str">
        <f t="shared" si="65"/>
        <v>Guatemala</v>
      </c>
      <c r="E1381" s="11"/>
      <c r="F1381" s="11"/>
      <c r="G1381" s="12"/>
      <c r="H1381" s="11"/>
      <c r="I1381" s="13"/>
      <c r="J1381" s="22"/>
      <c r="K1381" s="23"/>
      <c r="L1381" s="24"/>
      <c r="M1381" s="23"/>
      <c r="N1381" s="25"/>
      <c r="O1381" s="31"/>
      <c r="P1381" s="33"/>
      <c r="Q1381" s="27"/>
      <c r="R1381" s="32"/>
      <c r="S1381" s="32"/>
      <c r="T1381" s="33"/>
      <c r="U1381" s="98"/>
      <c r="V1381" s="59"/>
      <c r="W1381" s="60"/>
      <c r="X1381" s="60"/>
      <c r="Y1381" s="61"/>
      <c r="Z1381" s="68"/>
      <c r="AA1381" s="69"/>
      <c r="AB1381" s="69"/>
      <c r="AC1381" s="70"/>
      <c r="AD1381" s="40"/>
      <c r="AE1381" s="39"/>
      <c r="AF1381" s="39"/>
      <c r="AG1381" s="41"/>
      <c r="AH1381" s="110"/>
      <c r="AI1381" s="111"/>
      <c r="AJ1381" s="112"/>
      <c r="AK1381" s="42"/>
      <c r="AL1381" s="43"/>
      <c r="AM1381" s="46"/>
      <c r="AN1381" s="47"/>
      <c r="AO1381" s="47"/>
      <c r="AP1381" s="115"/>
      <c r="AQ1381" s="48"/>
      <c r="AR1381" s="51"/>
      <c r="AS1381" s="229"/>
      <c r="AT1381" s="230"/>
      <c r="AU1381" s="92">
        <f t="shared" si="66"/>
        <v>0</v>
      </c>
      <c r="AV1381" s="92" t="e">
        <f t="shared" si="67"/>
        <v>#DIV/0!</v>
      </c>
      <c r="AW1381" s="166" t="e">
        <f>Risk_CAL!X1379</f>
        <v>#DIV/0!</v>
      </c>
      <c r="AX1381" s="184"/>
      <c r="AY1381" s="52"/>
      <c r="AZ1381" s="224"/>
      <c r="BA1381" s="247"/>
      <c r="BB1381" s="248"/>
      <c r="BC1381" s="249"/>
      <c r="BD1381" s="250"/>
    </row>
    <row r="1382" spans="2:56" x14ac:dyDescent="0.3">
      <c r="B1382" s="10"/>
      <c r="C1382" s="11"/>
      <c r="D1382" s="178" t="str">
        <f t="shared" si="65"/>
        <v>Guatemala</v>
      </c>
      <c r="E1382" s="11"/>
      <c r="F1382" s="11"/>
      <c r="G1382" s="12"/>
      <c r="H1382" s="11"/>
      <c r="I1382" s="13"/>
      <c r="J1382" s="22"/>
      <c r="K1382" s="23"/>
      <c r="L1382" s="24"/>
      <c r="M1382" s="23"/>
      <c r="N1382" s="25"/>
      <c r="O1382" s="31"/>
      <c r="P1382" s="33"/>
      <c r="Q1382" s="27"/>
      <c r="R1382" s="32"/>
      <c r="S1382" s="32"/>
      <c r="T1382" s="33"/>
      <c r="U1382" s="98"/>
      <c r="V1382" s="59"/>
      <c r="W1382" s="60"/>
      <c r="X1382" s="60"/>
      <c r="Y1382" s="61"/>
      <c r="Z1382" s="68"/>
      <c r="AA1382" s="69"/>
      <c r="AB1382" s="69"/>
      <c r="AC1382" s="70"/>
      <c r="AD1382" s="40"/>
      <c r="AE1382" s="39"/>
      <c r="AF1382" s="39"/>
      <c r="AG1382" s="41"/>
      <c r="AH1382" s="110"/>
      <c r="AI1382" s="111"/>
      <c r="AJ1382" s="112"/>
      <c r="AK1382" s="42"/>
      <c r="AL1382" s="43"/>
      <c r="AM1382" s="46"/>
      <c r="AN1382" s="47"/>
      <c r="AO1382" s="47"/>
      <c r="AP1382" s="115"/>
      <c r="AQ1382" s="48"/>
      <c r="AR1382" s="51"/>
      <c r="AS1382" s="229"/>
      <c r="AT1382" s="230"/>
      <c r="AU1382" s="92">
        <f t="shared" si="66"/>
        <v>0</v>
      </c>
      <c r="AV1382" s="92" t="e">
        <f t="shared" si="67"/>
        <v>#DIV/0!</v>
      </c>
      <c r="AW1382" s="166" t="e">
        <f>Risk_CAL!X1380</f>
        <v>#DIV/0!</v>
      </c>
      <c r="AX1382" s="184"/>
      <c r="AY1382" s="52"/>
      <c r="AZ1382" s="224"/>
      <c r="BA1382" s="247"/>
      <c r="BB1382" s="248"/>
      <c r="BC1382" s="249"/>
      <c r="BD1382" s="250"/>
    </row>
    <row r="1383" spans="2:56" x14ac:dyDescent="0.3">
      <c r="B1383" s="10"/>
      <c r="C1383" s="11"/>
      <c r="D1383" s="178" t="str">
        <f t="shared" si="65"/>
        <v>Guatemala</v>
      </c>
      <c r="E1383" s="11"/>
      <c r="F1383" s="11"/>
      <c r="G1383" s="12"/>
      <c r="H1383" s="11"/>
      <c r="I1383" s="13"/>
      <c r="J1383" s="22"/>
      <c r="K1383" s="23"/>
      <c r="L1383" s="24"/>
      <c r="M1383" s="23"/>
      <c r="N1383" s="25"/>
      <c r="O1383" s="31"/>
      <c r="P1383" s="33"/>
      <c r="Q1383" s="27"/>
      <c r="R1383" s="32"/>
      <c r="S1383" s="32"/>
      <c r="T1383" s="33"/>
      <c r="U1383" s="98"/>
      <c r="V1383" s="59"/>
      <c r="W1383" s="60"/>
      <c r="X1383" s="60"/>
      <c r="Y1383" s="61"/>
      <c r="Z1383" s="68"/>
      <c r="AA1383" s="69"/>
      <c r="AB1383" s="69"/>
      <c r="AC1383" s="70"/>
      <c r="AD1383" s="40"/>
      <c r="AE1383" s="39"/>
      <c r="AF1383" s="39"/>
      <c r="AG1383" s="41"/>
      <c r="AH1383" s="110"/>
      <c r="AI1383" s="111"/>
      <c r="AJ1383" s="112"/>
      <c r="AK1383" s="42"/>
      <c r="AL1383" s="43"/>
      <c r="AM1383" s="46"/>
      <c r="AN1383" s="47"/>
      <c r="AO1383" s="47"/>
      <c r="AP1383" s="115"/>
      <c r="AQ1383" s="48"/>
      <c r="AR1383" s="51"/>
      <c r="AS1383" s="229"/>
      <c r="AT1383" s="230"/>
      <c r="AU1383" s="92">
        <f t="shared" si="66"/>
        <v>0</v>
      </c>
      <c r="AV1383" s="92" t="e">
        <f t="shared" si="67"/>
        <v>#DIV/0!</v>
      </c>
      <c r="AW1383" s="166" t="e">
        <f>Risk_CAL!X1381</f>
        <v>#DIV/0!</v>
      </c>
      <c r="AX1383" s="184"/>
      <c r="AY1383" s="52"/>
      <c r="AZ1383" s="224"/>
      <c r="BA1383" s="247"/>
      <c r="BB1383" s="248"/>
      <c r="BC1383" s="249"/>
      <c r="BD1383" s="250"/>
    </row>
    <row r="1384" spans="2:56" x14ac:dyDescent="0.3">
      <c r="B1384" s="10"/>
      <c r="C1384" s="11"/>
      <c r="D1384" s="178" t="str">
        <f t="shared" si="65"/>
        <v>Guatemala</v>
      </c>
      <c r="E1384" s="11"/>
      <c r="F1384" s="11"/>
      <c r="G1384" s="12"/>
      <c r="H1384" s="11"/>
      <c r="I1384" s="13"/>
      <c r="J1384" s="22"/>
      <c r="K1384" s="23"/>
      <c r="L1384" s="24"/>
      <c r="M1384" s="23"/>
      <c r="N1384" s="25"/>
      <c r="O1384" s="31"/>
      <c r="P1384" s="33"/>
      <c r="Q1384" s="27"/>
      <c r="R1384" s="32"/>
      <c r="S1384" s="32"/>
      <c r="T1384" s="33"/>
      <c r="U1384" s="98"/>
      <c r="V1384" s="59"/>
      <c r="W1384" s="60"/>
      <c r="X1384" s="60"/>
      <c r="Y1384" s="61"/>
      <c r="Z1384" s="68"/>
      <c r="AA1384" s="69"/>
      <c r="AB1384" s="69"/>
      <c r="AC1384" s="70"/>
      <c r="AD1384" s="40"/>
      <c r="AE1384" s="39"/>
      <c r="AF1384" s="39"/>
      <c r="AG1384" s="41"/>
      <c r="AH1384" s="110"/>
      <c r="AI1384" s="111"/>
      <c r="AJ1384" s="112"/>
      <c r="AK1384" s="42"/>
      <c r="AL1384" s="43"/>
      <c r="AM1384" s="46"/>
      <c r="AN1384" s="47"/>
      <c r="AO1384" s="47"/>
      <c r="AP1384" s="115"/>
      <c r="AQ1384" s="48"/>
      <c r="AR1384" s="51"/>
      <c r="AS1384" s="229"/>
      <c r="AT1384" s="230"/>
      <c r="AU1384" s="92">
        <f t="shared" si="66"/>
        <v>0</v>
      </c>
      <c r="AV1384" s="92" t="e">
        <f t="shared" si="67"/>
        <v>#DIV/0!</v>
      </c>
      <c r="AW1384" s="166" t="e">
        <f>Risk_CAL!X1382</f>
        <v>#DIV/0!</v>
      </c>
      <c r="AX1384" s="184"/>
      <c r="AY1384" s="52"/>
      <c r="AZ1384" s="224"/>
      <c r="BA1384" s="247"/>
      <c r="BB1384" s="248"/>
      <c r="BC1384" s="249"/>
      <c r="BD1384" s="250"/>
    </row>
    <row r="1385" spans="2:56" x14ac:dyDescent="0.3">
      <c r="B1385" s="10"/>
      <c r="C1385" s="11"/>
      <c r="D1385" s="178" t="str">
        <f t="shared" si="65"/>
        <v>Guatemala</v>
      </c>
      <c r="E1385" s="11"/>
      <c r="F1385" s="11"/>
      <c r="G1385" s="12"/>
      <c r="H1385" s="11"/>
      <c r="I1385" s="13"/>
      <c r="J1385" s="22"/>
      <c r="K1385" s="23"/>
      <c r="L1385" s="24"/>
      <c r="M1385" s="23"/>
      <c r="N1385" s="25"/>
      <c r="O1385" s="31"/>
      <c r="P1385" s="33"/>
      <c r="Q1385" s="27"/>
      <c r="R1385" s="32"/>
      <c r="S1385" s="32"/>
      <c r="T1385" s="33"/>
      <c r="U1385" s="98"/>
      <c r="V1385" s="59"/>
      <c r="W1385" s="60"/>
      <c r="X1385" s="60"/>
      <c r="Y1385" s="61"/>
      <c r="Z1385" s="68"/>
      <c r="AA1385" s="69"/>
      <c r="AB1385" s="69"/>
      <c r="AC1385" s="70"/>
      <c r="AD1385" s="40"/>
      <c r="AE1385" s="39"/>
      <c r="AF1385" s="39"/>
      <c r="AG1385" s="41"/>
      <c r="AH1385" s="110"/>
      <c r="AI1385" s="111"/>
      <c r="AJ1385" s="112"/>
      <c r="AK1385" s="42"/>
      <c r="AL1385" s="43"/>
      <c r="AM1385" s="46"/>
      <c r="AN1385" s="47"/>
      <c r="AO1385" s="47"/>
      <c r="AP1385" s="115"/>
      <c r="AQ1385" s="48"/>
      <c r="AR1385" s="51"/>
      <c r="AS1385" s="229"/>
      <c r="AT1385" s="230"/>
      <c r="AU1385" s="92">
        <f t="shared" si="66"/>
        <v>0</v>
      </c>
      <c r="AV1385" s="92" t="e">
        <f t="shared" si="67"/>
        <v>#DIV/0!</v>
      </c>
      <c r="AW1385" s="166" t="e">
        <f>Risk_CAL!X1383</f>
        <v>#DIV/0!</v>
      </c>
      <c r="AX1385" s="184"/>
      <c r="AY1385" s="52"/>
      <c r="AZ1385" s="224"/>
      <c r="BA1385" s="247"/>
      <c r="BB1385" s="248"/>
      <c r="BC1385" s="249"/>
      <c r="BD1385" s="250"/>
    </row>
    <row r="1386" spans="2:56" x14ac:dyDescent="0.3">
      <c r="B1386" s="10"/>
      <c r="C1386" s="11"/>
      <c r="D1386" s="178" t="str">
        <f t="shared" si="65"/>
        <v>Guatemala</v>
      </c>
      <c r="E1386" s="11"/>
      <c r="F1386" s="11"/>
      <c r="G1386" s="12"/>
      <c r="H1386" s="11"/>
      <c r="I1386" s="13"/>
      <c r="J1386" s="22"/>
      <c r="K1386" s="23"/>
      <c r="L1386" s="24"/>
      <c r="M1386" s="23"/>
      <c r="N1386" s="25"/>
      <c r="O1386" s="31"/>
      <c r="P1386" s="33"/>
      <c r="Q1386" s="27"/>
      <c r="R1386" s="32"/>
      <c r="S1386" s="32"/>
      <c r="T1386" s="33"/>
      <c r="U1386" s="98"/>
      <c r="V1386" s="59"/>
      <c r="W1386" s="60"/>
      <c r="X1386" s="60"/>
      <c r="Y1386" s="61"/>
      <c r="Z1386" s="68"/>
      <c r="AA1386" s="69"/>
      <c r="AB1386" s="69"/>
      <c r="AC1386" s="70"/>
      <c r="AD1386" s="40"/>
      <c r="AE1386" s="39"/>
      <c r="AF1386" s="39"/>
      <c r="AG1386" s="41"/>
      <c r="AH1386" s="110"/>
      <c r="AI1386" s="111"/>
      <c r="AJ1386" s="112"/>
      <c r="AK1386" s="42"/>
      <c r="AL1386" s="43"/>
      <c r="AM1386" s="46"/>
      <c r="AN1386" s="47"/>
      <c r="AO1386" s="47"/>
      <c r="AP1386" s="115"/>
      <c r="AQ1386" s="48"/>
      <c r="AR1386" s="51"/>
      <c r="AS1386" s="229"/>
      <c r="AT1386" s="230"/>
      <c r="AU1386" s="92">
        <f t="shared" si="66"/>
        <v>0</v>
      </c>
      <c r="AV1386" s="92" t="e">
        <f t="shared" si="67"/>
        <v>#DIV/0!</v>
      </c>
      <c r="AW1386" s="166" t="e">
        <f>Risk_CAL!X1384</f>
        <v>#DIV/0!</v>
      </c>
      <c r="AX1386" s="184"/>
      <c r="AY1386" s="52"/>
      <c r="AZ1386" s="224"/>
      <c r="BA1386" s="247"/>
      <c r="BB1386" s="248"/>
      <c r="BC1386" s="249"/>
      <c r="BD1386" s="250"/>
    </row>
    <row r="1387" spans="2:56" x14ac:dyDescent="0.3">
      <c r="B1387" s="10"/>
      <c r="C1387" s="11"/>
      <c r="D1387" s="178" t="str">
        <f t="shared" si="65"/>
        <v>Guatemala</v>
      </c>
      <c r="E1387" s="11"/>
      <c r="F1387" s="11"/>
      <c r="G1387" s="12"/>
      <c r="H1387" s="11"/>
      <c r="I1387" s="13"/>
      <c r="J1387" s="22"/>
      <c r="K1387" s="23"/>
      <c r="L1387" s="24"/>
      <c r="M1387" s="23"/>
      <c r="N1387" s="25"/>
      <c r="O1387" s="31"/>
      <c r="P1387" s="33"/>
      <c r="Q1387" s="27"/>
      <c r="R1387" s="32"/>
      <c r="S1387" s="32"/>
      <c r="T1387" s="33"/>
      <c r="U1387" s="98"/>
      <c r="V1387" s="59"/>
      <c r="W1387" s="60"/>
      <c r="X1387" s="60"/>
      <c r="Y1387" s="61"/>
      <c r="Z1387" s="68"/>
      <c r="AA1387" s="69"/>
      <c r="AB1387" s="69"/>
      <c r="AC1387" s="70"/>
      <c r="AD1387" s="40"/>
      <c r="AE1387" s="39"/>
      <c r="AF1387" s="39"/>
      <c r="AG1387" s="41"/>
      <c r="AH1387" s="110"/>
      <c r="AI1387" s="111"/>
      <c r="AJ1387" s="112"/>
      <c r="AK1387" s="42"/>
      <c r="AL1387" s="43"/>
      <c r="AM1387" s="46"/>
      <c r="AN1387" s="47"/>
      <c r="AO1387" s="47"/>
      <c r="AP1387" s="115"/>
      <c r="AQ1387" s="48"/>
      <c r="AR1387" s="51"/>
      <c r="AS1387" s="229"/>
      <c r="AT1387" s="230"/>
      <c r="AU1387" s="92">
        <f t="shared" si="66"/>
        <v>0</v>
      </c>
      <c r="AV1387" s="92" t="e">
        <f t="shared" si="67"/>
        <v>#DIV/0!</v>
      </c>
      <c r="AW1387" s="166" t="e">
        <f>Risk_CAL!X1385</f>
        <v>#DIV/0!</v>
      </c>
      <c r="AX1387" s="184"/>
      <c r="AY1387" s="52"/>
      <c r="AZ1387" s="224"/>
      <c r="BA1387" s="247"/>
      <c r="BB1387" s="248"/>
      <c r="BC1387" s="249"/>
      <c r="BD1387" s="250"/>
    </row>
    <row r="1388" spans="2:56" x14ac:dyDescent="0.3">
      <c r="B1388" s="10"/>
      <c r="C1388" s="11"/>
      <c r="D1388" s="178" t="str">
        <f t="shared" si="65"/>
        <v>Guatemala</v>
      </c>
      <c r="E1388" s="11"/>
      <c r="F1388" s="11"/>
      <c r="G1388" s="12"/>
      <c r="H1388" s="11"/>
      <c r="I1388" s="13"/>
      <c r="J1388" s="22"/>
      <c r="K1388" s="23"/>
      <c r="L1388" s="24"/>
      <c r="M1388" s="23"/>
      <c r="N1388" s="25"/>
      <c r="O1388" s="31"/>
      <c r="P1388" s="33"/>
      <c r="Q1388" s="27"/>
      <c r="R1388" s="32"/>
      <c r="S1388" s="32"/>
      <c r="T1388" s="33"/>
      <c r="U1388" s="98"/>
      <c r="V1388" s="59"/>
      <c r="W1388" s="60"/>
      <c r="X1388" s="60"/>
      <c r="Y1388" s="61"/>
      <c r="Z1388" s="68"/>
      <c r="AA1388" s="69"/>
      <c r="AB1388" s="69"/>
      <c r="AC1388" s="70"/>
      <c r="AD1388" s="40"/>
      <c r="AE1388" s="39"/>
      <c r="AF1388" s="39"/>
      <c r="AG1388" s="41"/>
      <c r="AH1388" s="110"/>
      <c r="AI1388" s="111"/>
      <c r="AJ1388" s="112"/>
      <c r="AK1388" s="42"/>
      <c r="AL1388" s="43"/>
      <c r="AM1388" s="46"/>
      <c r="AN1388" s="47"/>
      <c r="AO1388" s="47"/>
      <c r="AP1388" s="115"/>
      <c r="AQ1388" s="48"/>
      <c r="AR1388" s="51"/>
      <c r="AS1388" s="229"/>
      <c r="AT1388" s="230"/>
      <c r="AU1388" s="92">
        <f t="shared" si="66"/>
        <v>0</v>
      </c>
      <c r="AV1388" s="92" t="e">
        <f t="shared" si="67"/>
        <v>#DIV/0!</v>
      </c>
      <c r="AW1388" s="166" t="e">
        <f>Risk_CAL!X1386</f>
        <v>#DIV/0!</v>
      </c>
      <c r="AX1388" s="184"/>
      <c r="AY1388" s="52"/>
      <c r="AZ1388" s="224"/>
      <c r="BA1388" s="247"/>
      <c r="BB1388" s="248"/>
      <c r="BC1388" s="249"/>
      <c r="BD1388" s="250"/>
    </row>
    <row r="1389" spans="2:56" x14ac:dyDescent="0.3">
      <c r="B1389" s="10"/>
      <c r="C1389" s="11"/>
      <c r="D1389" s="178" t="str">
        <f t="shared" si="65"/>
        <v>Guatemala</v>
      </c>
      <c r="E1389" s="11"/>
      <c r="F1389" s="11"/>
      <c r="G1389" s="12"/>
      <c r="H1389" s="11"/>
      <c r="I1389" s="13"/>
      <c r="J1389" s="22"/>
      <c r="K1389" s="23"/>
      <c r="L1389" s="24"/>
      <c r="M1389" s="23"/>
      <c r="N1389" s="25"/>
      <c r="O1389" s="31"/>
      <c r="P1389" s="33"/>
      <c r="Q1389" s="27"/>
      <c r="R1389" s="32"/>
      <c r="S1389" s="32"/>
      <c r="T1389" s="33"/>
      <c r="U1389" s="98"/>
      <c r="V1389" s="59"/>
      <c r="W1389" s="60"/>
      <c r="X1389" s="60"/>
      <c r="Y1389" s="61"/>
      <c r="Z1389" s="68"/>
      <c r="AA1389" s="69"/>
      <c r="AB1389" s="69"/>
      <c r="AC1389" s="70"/>
      <c r="AD1389" s="40"/>
      <c r="AE1389" s="39"/>
      <c r="AF1389" s="39"/>
      <c r="AG1389" s="41"/>
      <c r="AH1389" s="110"/>
      <c r="AI1389" s="111"/>
      <c r="AJ1389" s="112"/>
      <c r="AK1389" s="42"/>
      <c r="AL1389" s="43"/>
      <c r="AM1389" s="46"/>
      <c r="AN1389" s="47"/>
      <c r="AO1389" s="47"/>
      <c r="AP1389" s="115"/>
      <c r="AQ1389" s="48"/>
      <c r="AR1389" s="51"/>
      <c r="AS1389" s="229"/>
      <c r="AT1389" s="230"/>
      <c r="AU1389" s="92">
        <f t="shared" si="66"/>
        <v>0</v>
      </c>
      <c r="AV1389" s="92" t="e">
        <f t="shared" si="67"/>
        <v>#DIV/0!</v>
      </c>
      <c r="AW1389" s="166" t="e">
        <f>Risk_CAL!X1387</f>
        <v>#DIV/0!</v>
      </c>
      <c r="AX1389" s="184"/>
      <c r="AY1389" s="52"/>
      <c r="AZ1389" s="224"/>
      <c r="BA1389" s="247"/>
      <c r="BB1389" s="248"/>
      <c r="BC1389" s="249"/>
      <c r="BD1389" s="250"/>
    </row>
    <row r="1390" spans="2:56" x14ac:dyDescent="0.3">
      <c r="B1390" s="10"/>
      <c r="C1390" s="11"/>
      <c r="D1390" s="178" t="str">
        <f t="shared" si="65"/>
        <v>Guatemala</v>
      </c>
      <c r="E1390" s="11"/>
      <c r="F1390" s="11"/>
      <c r="G1390" s="12"/>
      <c r="H1390" s="11"/>
      <c r="I1390" s="13"/>
      <c r="J1390" s="22"/>
      <c r="K1390" s="23"/>
      <c r="L1390" s="24"/>
      <c r="M1390" s="23"/>
      <c r="N1390" s="25"/>
      <c r="O1390" s="31"/>
      <c r="P1390" s="33"/>
      <c r="Q1390" s="27"/>
      <c r="R1390" s="32"/>
      <c r="S1390" s="32"/>
      <c r="T1390" s="33"/>
      <c r="U1390" s="98"/>
      <c r="V1390" s="59"/>
      <c r="W1390" s="60"/>
      <c r="X1390" s="60"/>
      <c r="Y1390" s="61"/>
      <c r="Z1390" s="68"/>
      <c r="AA1390" s="69"/>
      <c r="AB1390" s="69"/>
      <c r="AC1390" s="70"/>
      <c r="AD1390" s="40"/>
      <c r="AE1390" s="39"/>
      <c r="AF1390" s="39"/>
      <c r="AG1390" s="41"/>
      <c r="AH1390" s="110"/>
      <c r="AI1390" s="111"/>
      <c r="AJ1390" s="112"/>
      <c r="AK1390" s="42"/>
      <c r="AL1390" s="43"/>
      <c r="AM1390" s="46"/>
      <c r="AN1390" s="47"/>
      <c r="AO1390" s="47"/>
      <c r="AP1390" s="115"/>
      <c r="AQ1390" s="48"/>
      <c r="AR1390" s="51"/>
      <c r="AS1390" s="229"/>
      <c r="AT1390" s="230"/>
      <c r="AU1390" s="92">
        <f t="shared" si="66"/>
        <v>0</v>
      </c>
      <c r="AV1390" s="92" t="e">
        <f t="shared" si="67"/>
        <v>#DIV/0!</v>
      </c>
      <c r="AW1390" s="166" t="e">
        <f>Risk_CAL!X1388</f>
        <v>#DIV/0!</v>
      </c>
      <c r="AX1390" s="184"/>
      <c r="AY1390" s="52"/>
      <c r="AZ1390" s="224"/>
      <c r="BA1390" s="247"/>
      <c r="BB1390" s="248"/>
      <c r="BC1390" s="249"/>
      <c r="BD1390" s="250"/>
    </row>
    <row r="1391" spans="2:56" x14ac:dyDescent="0.3">
      <c r="B1391" s="10"/>
      <c r="C1391" s="11"/>
      <c r="D1391" s="178" t="str">
        <f t="shared" si="65"/>
        <v>Guatemala</v>
      </c>
      <c r="E1391" s="11"/>
      <c r="F1391" s="11"/>
      <c r="G1391" s="12"/>
      <c r="H1391" s="11"/>
      <c r="I1391" s="13"/>
      <c r="J1391" s="22"/>
      <c r="K1391" s="23"/>
      <c r="L1391" s="24"/>
      <c r="M1391" s="23"/>
      <c r="N1391" s="25"/>
      <c r="O1391" s="31"/>
      <c r="P1391" s="33"/>
      <c r="Q1391" s="27"/>
      <c r="R1391" s="32"/>
      <c r="S1391" s="32"/>
      <c r="T1391" s="33"/>
      <c r="U1391" s="98"/>
      <c r="V1391" s="59"/>
      <c r="W1391" s="60"/>
      <c r="X1391" s="60"/>
      <c r="Y1391" s="61"/>
      <c r="Z1391" s="68"/>
      <c r="AA1391" s="69"/>
      <c r="AB1391" s="69"/>
      <c r="AC1391" s="70"/>
      <c r="AD1391" s="40"/>
      <c r="AE1391" s="39"/>
      <c r="AF1391" s="39"/>
      <c r="AG1391" s="41"/>
      <c r="AH1391" s="110"/>
      <c r="AI1391" s="111"/>
      <c r="AJ1391" s="112"/>
      <c r="AK1391" s="42"/>
      <c r="AL1391" s="43"/>
      <c r="AM1391" s="46"/>
      <c r="AN1391" s="47"/>
      <c r="AO1391" s="47"/>
      <c r="AP1391" s="115"/>
      <c r="AQ1391" s="48"/>
      <c r="AR1391" s="51"/>
      <c r="AS1391" s="229"/>
      <c r="AT1391" s="230"/>
      <c r="AU1391" s="92">
        <f t="shared" si="66"/>
        <v>0</v>
      </c>
      <c r="AV1391" s="92" t="e">
        <f t="shared" si="67"/>
        <v>#DIV/0!</v>
      </c>
      <c r="AW1391" s="166" t="e">
        <f>Risk_CAL!X1389</f>
        <v>#DIV/0!</v>
      </c>
      <c r="AX1391" s="184"/>
      <c r="AY1391" s="52"/>
      <c r="AZ1391" s="224"/>
      <c r="BA1391" s="247"/>
      <c r="BB1391" s="248"/>
      <c r="BC1391" s="249"/>
      <c r="BD1391" s="250"/>
    </row>
    <row r="1392" spans="2:56" x14ac:dyDescent="0.3">
      <c r="B1392" s="10"/>
      <c r="C1392" s="11"/>
      <c r="D1392" s="178" t="str">
        <f t="shared" si="65"/>
        <v>Guatemala</v>
      </c>
      <c r="E1392" s="11"/>
      <c r="F1392" s="11"/>
      <c r="G1392" s="12"/>
      <c r="H1392" s="11"/>
      <c r="I1392" s="13"/>
      <c r="J1392" s="22"/>
      <c r="K1392" s="23"/>
      <c r="L1392" s="24"/>
      <c r="M1392" s="23"/>
      <c r="N1392" s="25"/>
      <c r="O1392" s="31"/>
      <c r="P1392" s="33"/>
      <c r="Q1392" s="27"/>
      <c r="R1392" s="32"/>
      <c r="S1392" s="32"/>
      <c r="T1392" s="33"/>
      <c r="U1392" s="98"/>
      <c r="V1392" s="59"/>
      <c r="W1392" s="60"/>
      <c r="X1392" s="60"/>
      <c r="Y1392" s="61"/>
      <c r="Z1392" s="68"/>
      <c r="AA1392" s="69"/>
      <c r="AB1392" s="69"/>
      <c r="AC1392" s="70"/>
      <c r="AD1392" s="40"/>
      <c r="AE1392" s="39"/>
      <c r="AF1392" s="39"/>
      <c r="AG1392" s="41"/>
      <c r="AH1392" s="110"/>
      <c r="AI1392" s="111"/>
      <c r="AJ1392" s="112"/>
      <c r="AK1392" s="42"/>
      <c r="AL1392" s="43"/>
      <c r="AM1392" s="46"/>
      <c r="AN1392" s="47"/>
      <c r="AO1392" s="47"/>
      <c r="AP1392" s="115"/>
      <c r="AQ1392" s="48"/>
      <c r="AR1392" s="51"/>
      <c r="AS1392" s="229"/>
      <c r="AT1392" s="230"/>
      <c r="AU1392" s="92">
        <f t="shared" si="66"/>
        <v>0</v>
      </c>
      <c r="AV1392" s="92" t="e">
        <f t="shared" si="67"/>
        <v>#DIV/0!</v>
      </c>
      <c r="AW1392" s="166" t="e">
        <f>Risk_CAL!X1390</f>
        <v>#DIV/0!</v>
      </c>
      <c r="AX1392" s="184"/>
      <c r="AY1392" s="52"/>
      <c r="AZ1392" s="224"/>
      <c r="BA1392" s="247"/>
      <c r="BB1392" s="248"/>
      <c r="BC1392" s="249"/>
      <c r="BD1392" s="250"/>
    </row>
    <row r="1393" spans="2:56" x14ac:dyDescent="0.3">
      <c r="B1393" s="10"/>
      <c r="C1393" s="11"/>
      <c r="D1393" s="178" t="str">
        <f t="shared" si="65"/>
        <v>Guatemala</v>
      </c>
      <c r="E1393" s="11"/>
      <c r="F1393" s="11"/>
      <c r="G1393" s="12"/>
      <c r="H1393" s="11"/>
      <c r="I1393" s="13"/>
      <c r="J1393" s="22"/>
      <c r="K1393" s="23"/>
      <c r="L1393" s="24"/>
      <c r="M1393" s="23"/>
      <c r="N1393" s="25"/>
      <c r="O1393" s="31"/>
      <c r="P1393" s="33"/>
      <c r="Q1393" s="27"/>
      <c r="R1393" s="32"/>
      <c r="S1393" s="32"/>
      <c r="T1393" s="33"/>
      <c r="U1393" s="98"/>
      <c r="V1393" s="59"/>
      <c r="W1393" s="60"/>
      <c r="X1393" s="60"/>
      <c r="Y1393" s="61"/>
      <c r="Z1393" s="68"/>
      <c r="AA1393" s="69"/>
      <c r="AB1393" s="69"/>
      <c r="AC1393" s="70"/>
      <c r="AD1393" s="40"/>
      <c r="AE1393" s="39"/>
      <c r="AF1393" s="39"/>
      <c r="AG1393" s="41"/>
      <c r="AH1393" s="110"/>
      <c r="AI1393" s="111"/>
      <c r="AJ1393" s="112"/>
      <c r="AK1393" s="42"/>
      <c r="AL1393" s="43"/>
      <c r="AM1393" s="46"/>
      <c r="AN1393" s="47"/>
      <c r="AO1393" s="47"/>
      <c r="AP1393" s="115"/>
      <c r="AQ1393" s="48"/>
      <c r="AR1393" s="51"/>
      <c r="AS1393" s="229"/>
      <c r="AT1393" s="230"/>
      <c r="AU1393" s="92">
        <f t="shared" si="66"/>
        <v>0</v>
      </c>
      <c r="AV1393" s="92" t="e">
        <f t="shared" si="67"/>
        <v>#DIV/0!</v>
      </c>
      <c r="AW1393" s="166" t="e">
        <f>Risk_CAL!X1391</f>
        <v>#DIV/0!</v>
      </c>
      <c r="AX1393" s="184"/>
      <c r="AY1393" s="52"/>
      <c r="AZ1393" s="224"/>
      <c r="BA1393" s="247"/>
      <c r="BB1393" s="248"/>
      <c r="BC1393" s="249"/>
      <c r="BD1393" s="250"/>
    </row>
    <row r="1394" spans="2:56" x14ac:dyDescent="0.3">
      <c r="B1394" s="10"/>
      <c r="C1394" s="11"/>
      <c r="D1394" s="178" t="str">
        <f t="shared" si="65"/>
        <v>Guatemala</v>
      </c>
      <c r="E1394" s="11"/>
      <c r="F1394" s="11"/>
      <c r="G1394" s="12"/>
      <c r="H1394" s="11"/>
      <c r="I1394" s="13"/>
      <c r="J1394" s="22"/>
      <c r="K1394" s="23"/>
      <c r="L1394" s="24"/>
      <c r="M1394" s="23"/>
      <c r="N1394" s="25"/>
      <c r="O1394" s="31"/>
      <c r="P1394" s="33"/>
      <c r="Q1394" s="27"/>
      <c r="R1394" s="32"/>
      <c r="S1394" s="32"/>
      <c r="T1394" s="33"/>
      <c r="U1394" s="98"/>
      <c r="V1394" s="59"/>
      <c r="W1394" s="60"/>
      <c r="X1394" s="60"/>
      <c r="Y1394" s="61"/>
      <c r="Z1394" s="68"/>
      <c r="AA1394" s="69"/>
      <c r="AB1394" s="69"/>
      <c r="AC1394" s="70"/>
      <c r="AD1394" s="40"/>
      <c r="AE1394" s="39"/>
      <c r="AF1394" s="39"/>
      <c r="AG1394" s="41"/>
      <c r="AH1394" s="110"/>
      <c r="AI1394" s="111"/>
      <c r="AJ1394" s="112"/>
      <c r="AK1394" s="42"/>
      <c r="AL1394" s="43"/>
      <c r="AM1394" s="46"/>
      <c r="AN1394" s="47"/>
      <c r="AO1394" s="47"/>
      <c r="AP1394" s="115"/>
      <c r="AQ1394" s="48"/>
      <c r="AR1394" s="51"/>
      <c r="AS1394" s="229"/>
      <c r="AT1394" s="230"/>
      <c r="AU1394" s="92">
        <f t="shared" si="66"/>
        <v>0</v>
      </c>
      <c r="AV1394" s="92" t="e">
        <f t="shared" si="67"/>
        <v>#DIV/0!</v>
      </c>
      <c r="AW1394" s="166" t="e">
        <f>Risk_CAL!X1392</f>
        <v>#DIV/0!</v>
      </c>
      <c r="AX1394" s="184"/>
      <c r="AY1394" s="52"/>
      <c r="AZ1394" s="224"/>
      <c r="BA1394" s="247"/>
      <c r="BB1394" s="248"/>
      <c r="BC1394" s="249"/>
      <c r="BD1394" s="250"/>
    </row>
    <row r="1395" spans="2:56" x14ac:dyDescent="0.3">
      <c r="B1395" s="10"/>
      <c r="C1395" s="11"/>
      <c r="D1395" s="178" t="str">
        <f t="shared" si="65"/>
        <v>Guatemala</v>
      </c>
      <c r="E1395" s="11"/>
      <c r="F1395" s="11"/>
      <c r="G1395" s="12"/>
      <c r="H1395" s="11"/>
      <c r="I1395" s="13"/>
      <c r="J1395" s="22"/>
      <c r="K1395" s="23"/>
      <c r="L1395" s="24"/>
      <c r="M1395" s="23"/>
      <c r="N1395" s="25"/>
      <c r="O1395" s="31"/>
      <c r="P1395" s="33"/>
      <c r="Q1395" s="27"/>
      <c r="R1395" s="32"/>
      <c r="S1395" s="32"/>
      <c r="T1395" s="33"/>
      <c r="U1395" s="98"/>
      <c r="V1395" s="59"/>
      <c r="W1395" s="60"/>
      <c r="X1395" s="60"/>
      <c r="Y1395" s="61"/>
      <c r="Z1395" s="68"/>
      <c r="AA1395" s="69"/>
      <c r="AB1395" s="69"/>
      <c r="AC1395" s="70"/>
      <c r="AD1395" s="40"/>
      <c r="AE1395" s="39"/>
      <c r="AF1395" s="39"/>
      <c r="AG1395" s="41"/>
      <c r="AH1395" s="110"/>
      <c r="AI1395" s="111"/>
      <c r="AJ1395" s="112"/>
      <c r="AK1395" s="42"/>
      <c r="AL1395" s="43"/>
      <c r="AM1395" s="46"/>
      <c r="AN1395" s="47"/>
      <c r="AO1395" s="47"/>
      <c r="AP1395" s="115"/>
      <c r="AQ1395" s="48"/>
      <c r="AR1395" s="51"/>
      <c r="AS1395" s="229"/>
      <c r="AT1395" s="230"/>
      <c r="AU1395" s="92">
        <f t="shared" si="66"/>
        <v>0</v>
      </c>
      <c r="AV1395" s="92" t="e">
        <f t="shared" si="67"/>
        <v>#DIV/0!</v>
      </c>
      <c r="AW1395" s="166" t="e">
        <f>Risk_CAL!X1393</f>
        <v>#DIV/0!</v>
      </c>
      <c r="AX1395" s="184"/>
      <c r="AY1395" s="52"/>
      <c r="AZ1395" s="224"/>
      <c r="BA1395" s="247"/>
      <c r="BB1395" s="248"/>
      <c r="BC1395" s="249"/>
      <c r="BD1395" s="250"/>
    </row>
    <row r="1396" spans="2:56" x14ac:dyDescent="0.3">
      <c r="B1396" s="10"/>
      <c r="C1396" s="11"/>
      <c r="D1396" s="178" t="str">
        <f t="shared" si="65"/>
        <v>Guatemala</v>
      </c>
      <c r="E1396" s="11"/>
      <c r="F1396" s="11"/>
      <c r="G1396" s="12"/>
      <c r="H1396" s="11"/>
      <c r="I1396" s="13"/>
      <c r="J1396" s="22"/>
      <c r="K1396" s="23"/>
      <c r="L1396" s="24"/>
      <c r="M1396" s="23"/>
      <c r="N1396" s="25"/>
      <c r="O1396" s="31"/>
      <c r="P1396" s="33"/>
      <c r="Q1396" s="27"/>
      <c r="R1396" s="32"/>
      <c r="S1396" s="32"/>
      <c r="T1396" s="33"/>
      <c r="U1396" s="98"/>
      <c r="V1396" s="59"/>
      <c r="W1396" s="60"/>
      <c r="X1396" s="60"/>
      <c r="Y1396" s="61"/>
      <c r="Z1396" s="68"/>
      <c r="AA1396" s="69"/>
      <c r="AB1396" s="69"/>
      <c r="AC1396" s="70"/>
      <c r="AD1396" s="40"/>
      <c r="AE1396" s="39"/>
      <c r="AF1396" s="39"/>
      <c r="AG1396" s="41"/>
      <c r="AH1396" s="110"/>
      <c r="AI1396" s="111"/>
      <c r="AJ1396" s="112"/>
      <c r="AK1396" s="42"/>
      <c r="AL1396" s="43"/>
      <c r="AM1396" s="46"/>
      <c r="AN1396" s="47"/>
      <c r="AO1396" s="47"/>
      <c r="AP1396" s="115"/>
      <c r="AQ1396" s="48"/>
      <c r="AR1396" s="51"/>
      <c r="AS1396" s="229"/>
      <c r="AT1396" s="230"/>
      <c r="AU1396" s="92">
        <f t="shared" si="66"/>
        <v>0</v>
      </c>
      <c r="AV1396" s="92" t="e">
        <f t="shared" si="67"/>
        <v>#DIV/0!</v>
      </c>
      <c r="AW1396" s="166" t="e">
        <f>Risk_CAL!X1394</f>
        <v>#DIV/0!</v>
      </c>
      <c r="AX1396" s="184"/>
      <c r="AY1396" s="52"/>
      <c r="AZ1396" s="224"/>
      <c r="BA1396" s="247"/>
      <c r="BB1396" s="248"/>
      <c r="BC1396" s="249"/>
      <c r="BD1396" s="250"/>
    </row>
    <row r="1397" spans="2:56" x14ac:dyDescent="0.3">
      <c r="B1397" s="10"/>
      <c r="C1397" s="11"/>
      <c r="D1397" s="178" t="str">
        <f t="shared" si="65"/>
        <v>Guatemala</v>
      </c>
      <c r="E1397" s="11"/>
      <c r="F1397" s="11"/>
      <c r="G1397" s="12"/>
      <c r="H1397" s="11"/>
      <c r="I1397" s="13"/>
      <c r="J1397" s="22"/>
      <c r="K1397" s="23"/>
      <c r="L1397" s="24"/>
      <c r="M1397" s="23"/>
      <c r="N1397" s="25"/>
      <c r="O1397" s="31"/>
      <c r="P1397" s="33"/>
      <c r="Q1397" s="27"/>
      <c r="R1397" s="32"/>
      <c r="S1397" s="32"/>
      <c r="T1397" s="33"/>
      <c r="U1397" s="98"/>
      <c r="V1397" s="59"/>
      <c r="W1397" s="60"/>
      <c r="X1397" s="60"/>
      <c r="Y1397" s="61"/>
      <c r="Z1397" s="68"/>
      <c r="AA1397" s="69"/>
      <c r="AB1397" s="69"/>
      <c r="AC1397" s="70"/>
      <c r="AD1397" s="40"/>
      <c r="AE1397" s="39"/>
      <c r="AF1397" s="39"/>
      <c r="AG1397" s="41"/>
      <c r="AH1397" s="110"/>
      <c r="AI1397" s="111"/>
      <c r="AJ1397" s="112"/>
      <c r="AK1397" s="42"/>
      <c r="AL1397" s="43"/>
      <c r="AM1397" s="46"/>
      <c r="AN1397" s="47"/>
      <c r="AO1397" s="47"/>
      <c r="AP1397" s="115"/>
      <c r="AQ1397" s="48"/>
      <c r="AR1397" s="51"/>
      <c r="AS1397" s="229"/>
      <c r="AT1397" s="230"/>
      <c r="AU1397" s="92">
        <f t="shared" si="66"/>
        <v>0</v>
      </c>
      <c r="AV1397" s="92" t="e">
        <f t="shared" si="67"/>
        <v>#DIV/0!</v>
      </c>
      <c r="AW1397" s="166" t="e">
        <f>Risk_CAL!X1395</f>
        <v>#DIV/0!</v>
      </c>
      <c r="AX1397" s="184"/>
      <c r="AY1397" s="52"/>
      <c r="AZ1397" s="224"/>
      <c r="BA1397" s="247"/>
      <c r="BB1397" s="248"/>
      <c r="BC1397" s="249"/>
      <c r="BD1397" s="250"/>
    </row>
    <row r="1398" spans="2:56" x14ac:dyDescent="0.3">
      <c r="B1398" s="10"/>
      <c r="C1398" s="11"/>
      <c r="D1398" s="178" t="str">
        <f t="shared" si="65"/>
        <v>Guatemala</v>
      </c>
      <c r="E1398" s="11"/>
      <c r="F1398" s="11"/>
      <c r="G1398" s="12"/>
      <c r="H1398" s="11"/>
      <c r="I1398" s="13"/>
      <c r="J1398" s="22"/>
      <c r="K1398" s="23"/>
      <c r="L1398" s="24"/>
      <c r="M1398" s="23"/>
      <c r="N1398" s="25"/>
      <c r="O1398" s="31"/>
      <c r="P1398" s="33"/>
      <c r="Q1398" s="27"/>
      <c r="R1398" s="32"/>
      <c r="S1398" s="32"/>
      <c r="T1398" s="33"/>
      <c r="U1398" s="98"/>
      <c r="V1398" s="59"/>
      <c r="W1398" s="60"/>
      <c r="X1398" s="60"/>
      <c r="Y1398" s="61"/>
      <c r="Z1398" s="68"/>
      <c r="AA1398" s="69"/>
      <c r="AB1398" s="69"/>
      <c r="AC1398" s="70"/>
      <c r="AD1398" s="40"/>
      <c r="AE1398" s="39"/>
      <c r="AF1398" s="39"/>
      <c r="AG1398" s="41"/>
      <c r="AH1398" s="110"/>
      <c r="AI1398" s="111"/>
      <c r="AJ1398" s="112"/>
      <c r="AK1398" s="42"/>
      <c r="AL1398" s="43"/>
      <c r="AM1398" s="46"/>
      <c r="AN1398" s="47"/>
      <c r="AO1398" s="47"/>
      <c r="AP1398" s="115"/>
      <c r="AQ1398" s="48"/>
      <c r="AR1398" s="51"/>
      <c r="AS1398" s="229"/>
      <c r="AT1398" s="230"/>
      <c r="AU1398" s="92">
        <f t="shared" si="66"/>
        <v>0</v>
      </c>
      <c r="AV1398" s="92" t="e">
        <f t="shared" si="67"/>
        <v>#DIV/0!</v>
      </c>
      <c r="AW1398" s="166" t="e">
        <f>Risk_CAL!X1396</f>
        <v>#DIV/0!</v>
      </c>
      <c r="AX1398" s="184"/>
      <c r="AY1398" s="52"/>
      <c r="AZ1398" s="224"/>
      <c r="BA1398" s="247"/>
      <c r="BB1398" s="248"/>
      <c r="BC1398" s="249"/>
      <c r="BD1398" s="250"/>
    </row>
    <row r="1399" spans="2:56" x14ac:dyDescent="0.3">
      <c r="B1399" s="10"/>
      <c r="C1399" s="11"/>
      <c r="D1399" s="178" t="str">
        <f t="shared" si="65"/>
        <v>Guatemala</v>
      </c>
      <c r="E1399" s="11"/>
      <c r="F1399" s="11"/>
      <c r="G1399" s="12"/>
      <c r="H1399" s="11"/>
      <c r="I1399" s="13"/>
      <c r="J1399" s="22"/>
      <c r="K1399" s="23"/>
      <c r="L1399" s="24"/>
      <c r="M1399" s="23"/>
      <c r="N1399" s="25"/>
      <c r="O1399" s="31"/>
      <c r="P1399" s="33"/>
      <c r="Q1399" s="27"/>
      <c r="R1399" s="32"/>
      <c r="S1399" s="32"/>
      <c r="T1399" s="33"/>
      <c r="U1399" s="98"/>
      <c r="V1399" s="59"/>
      <c r="W1399" s="60"/>
      <c r="X1399" s="60"/>
      <c r="Y1399" s="61"/>
      <c r="Z1399" s="68"/>
      <c r="AA1399" s="69"/>
      <c r="AB1399" s="69"/>
      <c r="AC1399" s="70"/>
      <c r="AD1399" s="40"/>
      <c r="AE1399" s="39"/>
      <c r="AF1399" s="39"/>
      <c r="AG1399" s="41"/>
      <c r="AH1399" s="110"/>
      <c r="AI1399" s="111"/>
      <c r="AJ1399" s="112"/>
      <c r="AK1399" s="42"/>
      <c r="AL1399" s="43"/>
      <c r="AM1399" s="46"/>
      <c r="AN1399" s="47"/>
      <c r="AO1399" s="47"/>
      <c r="AP1399" s="115"/>
      <c r="AQ1399" s="48"/>
      <c r="AR1399" s="51"/>
      <c r="AS1399" s="229"/>
      <c r="AT1399" s="230"/>
      <c r="AU1399" s="92">
        <f t="shared" si="66"/>
        <v>0</v>
      </c>
      <c r="AV1399" s="92" t="e">
        <f t="shared" si="67"/>
        <v>#DIV/0!</v>
      </c>
      <c r="AW1399" s="166" t="e">
        <f>Risk_CAL!X1397</f>
        <v>#DIV/0!</v>
      </c>
      <c r="AX1399" s="184"/>
      <c r="AY1399" s="52"/>
      <c r="AZ1399" s="224"/>
      <c r="BA1399" s="247"/>
      <c r="BB1399" s="248"/>
      <c r="BC1399" s="249"/>
      <c r="BD1399" s="250"/>
    </row>
    <row r="1400" spans="2:56" x14ac:dyDescent="0.3">
      <c r="B1400" s="10"/>
      <c r="C1400" s="11"/>
      <c r="D1400" s="178" t="str">
        <f t="shared" si="65"/>
        <v>Guatemala</v>
      </c>
      <c r="E1400" s="11"/>
      <c r="F1400" s="11"/>
      <c r="G1400" s="12"/>
      <c r="H1400" s="11"/>
      <c r="I1400" s="13"/>
      <c r="J1400" s="22"/>
      <c r="K1400" s="23"/>
      <c r="L1400" s="24"/>
      <c r="M1400" s="23"/>
      <c r="N1400" s="25"/>
      <c r="O1400" s="31"/>
      <c r="P1400" s="33"/>
      <c r="Q1400" s="27"/>
      <c r="R1400" s="32"/>
      <c r="S1400" s="32"/>
      <c r="T1400" s="33"/>
      <c r="U1400" s="98"/>
      <c r="V1400" s="59"/>
      <c r="W1400" s="60"/>
      <c r="X1400" s="60"/>
      <c r="Y1400" s="61"/>
      <c r="Z1400" s="68"/>
      <c r="AA1400" s="69"/>
      <c r="AB1400" s="69"/>
      <c r="AC1400" s="70"/>
      <c r="AD1400" s="40"/>
      <c r="AE1400" s="39"/>
      <c r="AF1400" s="39"/>
      <c r="AG1400" s="41"/>
      <c r="AH1400" s="110"/>
      <c r="AI1400" s="111"/>
      <c r="AJ1400" s="112"/>
      <c r="AK1400" s="42"/>
      <c r="AL1400" s="43"/>
      <c r="AM1400" s="46"/>
      <c r="AN1400" s="47"/>
      <c r="AO1400" s="47"/>
      <c r="AP1400" s="115"/>
      <c r="AQ1400" s="48"/>
      <c r="AR1400" s="51"/>
      <c r="AS1400" s="229"/>
      <c r="AT1400" s="230"/>
      <c r="AU1400" s="92">
        <f t="shared" si="66"/>
        <v>0</v>
      </c>
      <c r="AV1400" s="92" t="e">
        <f t="shared" si="67"/>
        <v>#DIV/0!</v>
      </c>
      <c r="AW1400" s="166" t="e">
        <f>Risk_CAL!X1398</f>
        <v>#DIV/0!</v>
      </c>
      <c r="AX1400" s="184"/>
      <c r="AY1400" s="52"/>
      <c r="AZ1400" s="224"/>
      <c r="BA1400" s="247"/>
      <c r="BB1400" s="248"/>
      <c r="BC1400" s="249"/>
      <c r="BD1400" s="250"/>
    </row>
    <row r="1401" spans="2:56" x14ac:dyDescent="0.3">
      <c r="B1401" s="10"/>
      <c r="C1401" s="11"/>
      <c r="D1401" s="178" t="str">
        <f t="shared" si="65"/>
        <v>Guatemala</v>
      </c>
      <c r="E1401" s="11"/>
      <c r="F1401" s="11"/>
      <c r="G1401" s="12"/>
      <c r="H1401" s="11"/>
      <c r="I1401" s="13"/>
      <c r="J1401" s="22"/>
      <c r="K1401" s="23"/>
      <c r="L1401" s="24"/>
      <c r="M1401" s="23"/>
      <c r="N1401" s="25"/>
      <c r="O1401" s="31"/>
      <c r="P1401" s="33"/>
      <c r="Q1401" s="27"/>
      <c r="R1401" s="32"/>
      <c r="S1401" s="32"/>
      <c r="T1401" s="33"/>
      <c r="U1401" s="98"/>
      <c r="V1401" s="59"/>
      <c r="W1401" s="60"/>
      <c r="X1401" s="60"/>
      <c r="Y1401" s="61"/>
      <c r="Z1401" s="68"/>
      <c r="AA1401" s="69"/>
      <c r="AB1401" s="69"/>
      <c r="AC1401" s="70"/>
      <c r="AD1401" s="40"/>
      <c r="AE1401" s="39"/>
      <c r="AF1401" s="39"/>
      <c r="AG1401" s="41"/>
      <c r="AH1401" s="110"/>
      <c r="AI1401" s="111"/>
      <c r="AJ1401" s="112"/>
      <c r="AK1401" s="42"/>
      <c r="AL1401" s="43"/>
      <c r="AM1401" s="46"/>
      <c r="AN1401" s="47"/>
      <c r="AO1401" s="47"/>
      <c r="AP1401" s="115"/>
      <c r="AQ1401" s="48"/>
      <c r="AR1401" s="51"/>
      <c r="AS1401" s="229"/>
      <c r="AT1401" s="230"/>
      <c r="AU1401" s="92">
        <f t="shared" si="66"/>
        <v>0</v>
      </c>
      <c r="AV1401" s="92" t="e">
        <f t="shared" si="67"/>
        <v>#DIV/0!</v>
      </c>
      <c r="AW1401" s="166" t="e">
        <f>Risk_CAL!X1399</f>
        <v>#DIV/0!</v>
      </c>
      <c r="AX1401" s="184"/>
      <c r="AY1401" s="52"/>
      <c r="AZ1401" s="224"/>
      <c r="BA1401" s="247"/>
      <c r="BB1401" s="248"/>
      <c r="BC1401" s="249"/>
      <c r="BD1401" s="250"/>
    </row>
    <row r="1402" spans="2:56" x14ac:dyDescent="0.3">
      <c r="B1402" s="10"/>
      <c r="C1402" s="11"/>
      <c r="D1402" s="178" t="str">
        <f t="shared" si="65"/>
        <v>Guatemala</v>
      </c>
      <c r="E1402" s="11"/>
      <c r="F1402" s="11"/>
      <c r="G1402" s="12"/>
      <c r="H1402" s="11"/>
      <c r="I1402" s="13"/>
      <c r="J1402" s="22"/>
      <c r="K1402" s="23"/>
      <c r="L1402" s="24"/>
      <c r="M1402" s="23"/>
      <c r="N1402" s="25"/>
      <c r="O1402" s="31"/>
      <c r="P1402" s="33"/>
      <c r="Q1402" s="27"/>
      <c r="R1402" s="32"/>
      <c r="S1402" s="32"/>
      <c r="T1402" s="33"/>
      <c r="U1402" s="98"/>
      <c r="V1402" s="59"/>
      <c r="W1402" s="60"/>
      <c r="X1402" s="60"/>
      <c r="Y1402" s="61"/>
      <c r="Z1402" s="68"/>
      <c r="AA1402" s="69"/>
      <c r="AB1402" s="69"/>
      <c r="AC1402" s="70"/>
      <c r="AD1402" s="40"/>
      <c r="AE1402" s="39"/>
      <c r="AF1402" s="39"/>
      <c r="AG1402" s="41"/>
      <c r="AH1402" s="110"/>
      <c r="AI1402" s="111"/>
      <c r="AJ1402" s="112"/>
      <c r="AK1402" s="42"/>
      <c r="AL1402" s="43"/>
      <c r="AM1402" s="46"/>
      <c r="AN1402" s="47"/>
      <c r="AO1402" s="47"/>
      <c r="AP1402" s="115"/>
      <c r="AQ1402" s="48"/>
      <c r="AR1402" s="51"/>
      <c r="AS1402" s="229"/>
      <c r="AT1402" s="230"/>
      <c r="AU1402" s="92">
        <f t="shared" si="66"/>
        <v>0</v>
      </c>
      <c r="AV1402" s="92" t="e">
        <f t="shared" si="67"/>
        <v>#DIV/0!</v>
      </c>
      <c r="AW1402" s="166" t="e">
        <f>Risk_CAL!X1400</f>
        <v>#DIV/0!</v>
      </c>
      <c r="AX1402" s="184"/>
      <c r="AY1402" s="52"/>
      <c r="AZ1402" s="224"/>
      <c r="BA1402" s="247"/>
      <c r="BB1402" s="248"/>
      <c r="BC1402" s="249"/>
      <c r="BD1402" s="250"/>
    </row>
    <row r="1403" spans="2:56" x14ac:dyDescent="0.3">
      <c r="B1403" s="10"/>
      <c r="C1403" s="11"/>
      <c r="D1403" s="178" t="str">
        <f t="shared" si="65"/>
        <v>Guatemala</v>
      </c>
      <c r="E1403" s="11"/>
      <c r="F1403" s="11"/>
      <c r="G1403" s="12"/>
      <c r="H1403" s="11"/>
      <c r="I1403" s="13"/>
      <c r="J1403" s="22"/>
      <c r="K1403" s="23"/>
      <c r="L1403" s="24"/>
      <c r="M1403" s="23"/>
      <c r="N1403" s="25"/>
      <c r="O1403" s="31"/>
      <c r="P1403" s="33"/>
      <c r="Q1403" s="27"/>
      <c r="R1403" s="32"/>
      <c r="S1403" s="32"/>
      <c r="T1403" s="33"/>
      <c r="U1403" s="98"/>
      <c r="V1403" s="59"/>
      <c r="W1403" s="60"/>
      <c r="X1403" s="60"/>
      <c r="Y1403" s="61"/>
      <c r="Z1403" s="68"/>
      <c r="AA1403" s="69"/>
      <c r="AB1403" s="69"/>
      <c r="AC1403" s="70"/>
      <c r="AD1403" s="40"/>
      <c r="AE1403" s="39"/>
      <c r="AF1403" s="39"/>
      <c r="AG1403" s="41"/>
      <c r="AH1403" s="110"/>
      <c r="AI1403" s="111"/>
      <c r="AJ1403" s="112"/>
      <c r="AK1403" s="42"/>
      <c r="AL1403" s="43"/>
      <c r="AM1403" s="46"/>
      <c r="AN1403" s="47"/>
      <c r="AO1403" s="47"/>
      <c r="AP1403" s="115"/>
      <c r="AQ1403" s="48"/>
      <c r="AR1403" s="51"/>
      <c r="AS1403" s="229"/>
      <c r="AT1403" s="230"/>
      <c r="AU1403" s="92">
        <f t="shared" si="66"/>
        <v>0</v>
      </c>
      <c r="AV1403" s="92" t="e">
        <f t="shared" si="67"/>
        <v>#DIV/0!</v>
      </c>
      <c r="AW1403" s="166" t="e">
        <f>Risk_CAL!X1401</f>
        <v>#DIV/0!</v>
      </c>
      <c r="AX1403" s="184"/>
      <c r="AY1403" s="52"/>
      <c r="AZ1403" s="224"/>
      <c r="BA1403" s="247"/>
      <c r="BB1403" s="248"/>
      <c r="BC1403" s="249"/>
      <c r="BD1403" s="250"/>
    </row>
    <row r="1404" spans="2:56" x14ac:dyDescent="0.3">
      <c r="B1404" s="10"/>
      <c r="C1404" s="11"/>
      <c r="D1404" s="178" t="str">
        <f t="shared" si="65"/>
        <v>Guatemala</v>
      </c>
      <c r="E1404" s="11"/>
      <c r="F1404" s="11"/>
      <c r="G1404" s="12"/>
      <c r="H1404" s="11"/>
      <c r="I1404" s="13"/>
      <c r="J1404" s="22"/>
      <c r="K1404" s="23"/>
      <c r="L1404" s="24"/>
      <c r="M1404" s="23"/>
      <c r="N1404" s="25"/>
      <c r="O1404" s="31"/>
      <c r="P1404" s="33"/>
      <c r="Q1404" s="27"/>
      <c r="R1404" s="32"/>
      <c r="S1404" s="32"/>
      <c r="T1404" s="33"/>
      <c r="U1404" s="98"/>
      <c r="V1404" s="59"/>
      <c r="W1404" s="60"/>
      <c r="X1404" s="60"/>
      <c r="Y1404" s="61"/>
      <c r="Z1404" s="68"/>
      <c r="AA1404" s="69"/>
      <c r="AB1404" s="69"/>
      <c r="AC1404" s="70"/>
      <c r="AD1404" s="40"/>
      <c r="AE1404" s="39"/>
      <c r="AF1404" s="39"/>
      <c r="AG1404" s="41"/>
      <c r="AH1404" s="110"/>
      <c r="AI1404" s="111"/>
      <c r="AJ1404" s="112"/>
      <c r="AK1404" s="42"/>
      <c r="AL1404" s="43"/>
      <c r="AM1404" s="46"/>
      <c r="AN1404" s="47"/>
      <c r="AO1404" s="47"/>
      <c r="AP1404" s="115"/>
      <c r="AQ1404" s="48"/>
      <c r="AR1404" s="51"/>
      <c r="AS1404" s="229"/>
      <c r="AT1404" s="230"/>
      <c r="AU1404" s="92">
        <f t="shared" si="66"/>
        <v>0</v>
      </c>
      <c r="AV1404" s="92" t="e">
        <f t="shared" si="67"/>
        <v>#DIV/0!</v>
      </c>
      <c r="AW1404" s="166" t="e">
        <f>Risk_CAL!X1402</f>
        <v>#DIV/0!</v>
      </c>
      <c r="AX1404" s="184"/>
      <c r="AY1404" s="52"/>
      <c r="AZ1404" s="224"/>
      <c r="BA1404" s="247"/>
      <c r="BB1404" s="248"/>
      <c r="BC1404" s="249"/>
      <c r="BD1404" s="250"/>
    </row>
    <row r="1405" spans="2:56" x14ac:dyDescent="0.3">
      <c r="B1405" s="10"/>
      <c r="C1405" s="11"/>
      <c r="D1405" s="178" t="str">
        <f t="shared" si="65"/>
        <v>Guatemala</v>
      </c>
      <c r="E1405" s="11"/>
      <c r="F1405" s="11"/>
      <c r="G1405" s="12"/>
      <c r="H1405" s="11"/>
      <c r="I1405" s="13"/>
      <c r="J1405" s="22"/>
      <c r="K1405" s="23"/>
      <c r="L1405" s="24"/>
      <c r="M1405" s="23"/>
      <c r="N1405" s="25"/>
      <c r="O1405" s="31"/>
      <c r="P1405" s="33"/>
      <c r="Q1405" s="27"/>
      <c r="R1405" s="32"/>
      <c r="S1405" s="32"/>
      <c r="T1405" s="33"/>
      <c r="U1405" s="98"/>
      <c r="V1405" s="59"/>
      <c r="W1405" s="60"/>
      <c r="X1405" s="60"/>
      <c r="Y1405" s="61"/>
      <c r="Z1405" s="68"/>
      <c r="AA1405" s="69"/>
      <c r="AB1405" s="69"/>
      <c r="AC1405" s="70"/>
      <c r="AD1405" s="40"/>
      <c r="AE1405" s="39"/>
      <c r="AF1405" s="39"/>
      <c r="AG1405" s="41"/>
      <c r="AH1405" s="110"/>
      <c r="AI1405" s="111"/>
      <c r="AJ1405" s="112"/>
      <c r="AK1405" s="42"/>
      <c r="AL1405" s="43"/>
      <c r="AM1405" s="46"/>
      <c r="AN1405" s="47"/>
      <c r="AO1405" s="47"/>
      <c r="AP1405" s="115"/>
      <c r="AQ1405" s="48"/>
      <c r="AR1405" s="51"/>
      <c r="AS1405" s="229"/>
      <c r="AT1405" s="230"/>
      <c r="AU1405" s="92">
        <f t="shared" si="66"/>
        <v>0</v>
      </c>
      <c r="AV1405" s="92" t="e">
        <f t="shared" si="67"/>
        <v>#DIV/0!</v>
      </c>
      <c r="AW1405" s="166" t="e">
        <f>Risk_CAL!X1403</f>
        <v>#DIV/0!</v>
      </c>
      <c r="AX1405" s="184"/>
      <c r="AY1405" s="52"/>
      <c r="AZ1405" s="224"/>
      <c r="BA1405" s="247"/>
      <c r="BB1405" s="248"/>
      <c r="BC1405" s="249"/>
      <c r="BD1405" s="250"/>
    </row>
    <row r="1406" spans="2:56" x14ac:dyDescent="0.3">
      <c r="B1406" s="10"/>
      <c r="C1406" s="11"/>
      <c r="D1406" s="178" t="str">
        <f t="shared" si="65"/>
        <v>Guatemala</v>
      </c>
      <c r="E1406" s="11"/>
      <c r="F1406" s="11"/>
      <c r="G1406" s="12"/>
      <c r="H1406" s="11"/>
      <c r="I1406" s="13"/>
      <c r="J1406" s="22"/>
      <c r="K1406" s="23"/>
      <c r="L1406" s="24"/>
      <c r="M1406" s="23"/>
      <c r="N1406" s="25"/>
      <c r="O1406" s="31"/>
      <c r="P1406" s="33"/>
      <c r="Q1406" s="27"/>
      <c r="R1406" s="32"/>
      <c r="S1406" s="32"/>
      <c r="T1406" s="33"/>
      <c r="U1406" s="98"/>
      <c r="V1406" s="59"/>
      <c r="W1406" s="60"/>
      <c r="X1406" s="60"/>
      <c r="Y1406" s="61"/>
      <c r="Z1406" s="68"/>
      <c r="AA1406" s="69"/>
      <c r="AB1406" s="69"/>
      <c r="AC1406" s="70"/>
      <c r="AD1406" s="40"/>
      <c r="AE1406" s="39"/>
      <c r="AF1406" s="39"/>
      <c r="AG1406" s="41"/>
      <c r="AH1406" s="110"/>
      <c r="AI1406" s="111"/>
      <c r="AJ1406" s="112"/>
      <c r="AK1406" s="42"/>
      <c r="AL1406" s="43"/>
      <c r="AM1406" s="46"/>
      <c r="AN1406" s="47"/>
      <c r="AO1406" s="47"/>
      <c r="AP1406" s="115"/>
      <c r="AQ1406" s="48"/>
      <c r="AR1406" s="51"/>
      <c r="AS1406" s="229"/>
      <c r="AT1406" s="230"/>
      <c r="AU1406" s="92">
        <f t="shared" si="66"/>
        <v>0</v>
      </c>
      <c r="AV1406" s="92" t="e">
        <f t="shared" si="67"/>
        <v>#DIV/0!</v>
      </c>
      <c r="AW1406" s="166" t="e">
        <f>Risk_CAL!X1404</f>
        <v>#DIV/0!</v>
      </c>
      <c r="AX1406" s="184"/>
      <c r="AY1406" s="52"/>
      <c r="AZ1406" s="224"/>
      <c r="BA1406" s="247"/>
      <c r="BB1406" s="248"/>
      <c r="BC1406" s="249"/>
      <c r="BD1406" s="250"/>
    </row>
    <row r="1407" spans="2:56" x14ac:dyDescent="0.3">
      <c r="B1407" s="10"/>
      <c r="C1407" s="11"/>
      <c r="D1407" s="178" t="str">
        <f t="shared" si="65"/>
        <v>Guatemala</v>
      </c>
      <c r="E1407" s="11"/>
      <c r="F1407" s="11"/>
      <c r="G1407" s="12"/>
      <c r="H1407" s="11"/>
      <c r="I1407" s="13"/>
      <c r="J1407" s="22"/>
      <c r="K1407" s="23"/>
      <c r="L1407" s="24"/>
      <c r="M1407" s="23"/>
      <c r="N1407" s="25"/>
      <c r="O1407" s="31"/>
      <c r="P1407" s="33"/>
      <c r="Q1407" s="27"/>
      <c r="R1407" s="32"/>
      <c r="S1407" s="32"/>
      <c r="T1407" s="33"/>
      <c r="U1407" s="98"/>
      <c r="V1407" s="59"/>
      <c r="W1407" s="60"/>
      <c r="X1407" s="60"/>
      <c r="Y1407" s="61"/>
      <c r="Z1407" s="68"/>
      <c r="AA1407" s="69"/>
      <c r="AB1407" s="69"/>
      <c r="AC1407" s="70"/>
      <c r="AD1407" s="40"/>
      <c r="AE1407" s="39"/>
      <c r="AF1407" s="39"/>
      <c r="AG1407" s="41"/>
      <c r="AH1407" s="110"/>
      <c r="AI1407" s="111"/>
      <c r="AJ1407" s="112"/>
      <c r="AK1407" s="42"/>
      <c r="AL1407" s="43"/>
      <c r="AM1407" s="46"/>
      <c r="AN1407" s="47"/>
      <c r="AO1407" s="47"/>
      <c r="AP1407" s="115"/>
      <c r="AQ1407" s="48"/>
      <c r="AR1407" s="51"/>
      <c r="AS1407" s="229"/>
      <c r="AT1407" s="230"/>
      <c r="AU1407" s="92">
        <f t="shared" si="66"/>
        <v>0</v>
      </c>
      <c r="AV1407" s="92" t="e">
        <f t="shared" si="67"/>
        <v>#DIV/0!</v>
      </c>
      <c r="AW1407" s="166" t="e">
        <f>Risk_CAL!X1405</f>
        <v>#DIV/0!</v>
      </c>
      <c r="AX1407" s="184"/>
      <c r="AY1407" s="52"/>
      <c r="AZ1407" s="224"/>
      <c r="BA1407" s="247"/>
      <c r="BB1407" s="248"/>
      <c r="BC1407" s="249"/>
      <c r="BD1407" s="250"/>
    </row>
    <row r="1408" spans="2:56" x14ac:dyDescent="0.3">
      <c r="B1408" s="10"/>
      <c r="C1408" s="11"/>
      <c r="D1408" s="178" t="str">
        <f t="shared" si="65"/>
        <v>Guatemala</v>
      </c>
      <c r="E1408" s="11"/>
      <c r="F1408" s="11"/>
      <c r="G1408" s="12"/>
      <c r="H1408" s="11"/>
      <c r="I1408" s="13"/>
      <c r="J1408" s="22"/>
      <c r="K1408" s="23"/>
      <c r="L1408" s="24"/>
      <c r="M1408" s="23"/>
      <c r="N1408" s="25"/>
      <c r="O1408" s="31"/>
      <c r="P1408" s="33"/>
      <c r="Q1408" s="27"/>
      <c r="R1408" s="32"/>
      <c r="S1408" s="32"/>
      <c r="T1408" s="33"/>
      <c r="U1408" s="98"/>
      <c r="V1408" s="59"/>
      <c r="W1408" s="60"/>
      <c r="X1408" s="60"/>
      <c r="Y1408" s="61"/>
      <c r="Z1408" s="68"/>
      <c r="AA1408" s="69"/>
      <c r="AB1408" s="69"/>
      <c r="AC1408" s="70"/>
      <c r="AD1408" s="40"/>
      <c r="AE1408" s="39"/>
      <c r="AF1408" s="39"/>
      <c r="AG1408" s="41"/>
      <c r="AH1408" s="110"/>
      <c r="AI1408" s="111"/>
      <c r="AJ1408" s="112"/>
      <c r="AK1408" s="42"/>
      <c r="AL1408" s="43"/>
      <c r="AM1408" s="46"/>
      <c r="AN1408" s="47"/>
      <c r="AO1408" s="47"/>
      <c r="AP1408" s="115"/>
      <c r="AQ1408" s="48"/>
      <c r="AR1408" s="51"/>
      <c r="AS1408" s="229"/>
      <c r="AT1408" s="230"/>
      <c r="AU1408" s="92">
        <f t="shared" si="66"/>
        <v>0</v>
      </c>
      <c r="AV1408" s="92" t="e">
        <f t="shared" si="67"/>
        <v>#DIV/0!</v>
      </c>
      <c r="AW1408" s="166" t="e">
        <f>Risk_CAL!X1406</f>
        <v>#DIV/0!</v>
      </c>
      <c r="AX1408" s="184"/>
      <c r="AY1408" s="52"/>
      <c r="AZ1408" s="224"/>
      <c r="BA1408" s="247"/>
      <c r="BB1408" s="248"/>
      <c r="BC1408" s="249"/>
      <c r="BD1408" s="250"/>
    </row>
    <row r="1409" spans="2:56" x14ac:dyDescent="0.3">
      <c r="B1409" s="10"/>
      <c r="C1409" s="11"/>
      <c r="D1409" s="178" t="str">
        <f t="shared" si="65"/>
        <v>Guatemala</v>
      </c>
      <c r="E1409" s="11"/>
      <c r="F1409" s="11"/>
      <c r="G1409" s="12"/>
      <c r="H1409" s="11"/>
      <c r="I1409" s="13"/>
      <c r="J1409" s="22"/>
      <c r="K1409" s="23"/>
      <c r="L1409" s="24"/>
      <c r="M1409" s="23"/>
      <c r="N1409" s="25"/>
      <c r="O1409" s="31"/>
      <c r="P1409" s="33"/>
      <c r="Q1409" s="27"/>
      <c r="R1409" s="32"/>
      <c r="S1409" s="32"/>
      <c r="T1409" s="33"/>
      <c r="U1409" s="98"/>
      <c r="V1409" s="59"/>
      <c r="W1409" s="60"/>
      <c r="X1409" s="60"/>
      <c r="Y1409" s="61"/>
      <c r="Z1409" s="68"/>
      <c r="AA1409" s="69"/>
      <c r="AB1409" s="69"/>
      <c r="AC1409" s="70"/>
      <c r="AD1409" s="40"/>
      <c r="AE1409" s="39"/>
      <c r="AF1409" s="39"/>
      <c r="AG1409" s="41"/>
      <c r="AH1409" s="110"/>
      <c r="AI1409" s="111"/>
      <c r="AJ1409" s="112"/>
      <c r="AK1409" s="42"/>
      <c r="AL1409" s="43"/>
      <c r="AM1409" s="46"/>
      <c r="AN1409" s="47"/>
      <c r="AO1409" s="47"/>
      <c r="AP1409" s="115"/>
      <c r="AQ1409" s="48"/>
      <c r="AR1409" s="51"/>
      <c r="AS1409" s="229"/>
      <c r="AT1409" s="230"/>
      <c r="AU1409" s="92">
        <f t="shared" si="66"/>
        <v>0</v>
      </c>
      <c r="AV1409" s="92" t="e">
        <f t="shared" si="67"/>
        <v>#DIV/0!</v>
      </c>
      <c r="AW1409" s="166" t="e">
        <f>Risk_CAL!X1407</f>
        <v>#DIV/0!</v>
      </c>
      <c r="AX1409" s="184"/>
      <c r="AY1409" s="52"/>
      <c r="AZ1409" s="224"/>
      <c r="BA1409" s="247"/>
      <c r="BB1409" s="248"/>
      <c r="BC1409" s="249"/>
      <c r="BD1409" s="250"/>
    </row>
    <row r="1410" spans="2:56" x14ac:dyDescent="0.3">
      <c r="B1410" s="10"/>
      <c r="C1410" s="11"/>
      <c r="D1410" s="178" t="str">
        <f t="shared" si="65"/>
        <v>Guatemala</v>
      </c>
      <c r="E1410" s="11"/>
      <c r="F1410" s="11"/>
      <c r="G1410" s="12"/>
      <c r="H1410" s="11"/>
      <c r="I1410" s="13"/>
      <c r="J1410" s="22"/>
      <c r="K1410" s="23"/>
      <c r="L1410" s="24"/>
      <c r="M1410" s="23"/>
      <c r="N1410" s="25"/>
      <c r="O1410" s="31"/>
      <c r="P1410" s="33"/>
      <c r="Q1410" s="27"/>
      <c r="R1410" s="32"/>
      <c r="S1410" s="32"/>
      <c r="T1410" s="33"/>
      <c r="U1410" s="98"/>
      <c r="V1410" s="59"/>
      <c r="W1410" s="60"/>
      <c r="X1410" s="60"/>
      <c r="Y1410" s="61"/>
      <c r="Z1410" s="68"/>
      <c r="AA1410" s="69"/>
      <c r="AB1410" s="69"/>
      <c r="AC1410" s="70"/>
      <c r="AD1410" s="40"/>
      <c r="AE1410" s="39"/>
      <c r="AF1410" s="39"/>
      <c r="AG1410" s="41"/>
      <c r="AH1410" s="110"/>
      <c r="AI1410" s="111"/>
      <c r="AJ1410" s="112"/>
      <c r="AK1410" s="42"/>
      <c r="AL1410" s="43"/>
      <c r="AM1410" s="46"/>
      <c r="AN1410" s="47"/>
      <c r="AO1410" s="47"/>
      <c r="AP1410" s="115"/>
      <c r="AQ1410" s="48"/>
      <c r="AR1410" s="51"/>
      <c r="AS1410" s="229"/>
      <c r="AT1410" s="230"/>
      <c r="AU1410" s="92">
        <f t="shared" si="66"/>
        <v>0</v>
      </c>
      <c r="AV1410" s="92" t="e">
        <f t="shared" si="67"/>
        <v>#DIV/0!</v>
      </c>
      <c r="AW1410" s="166" t="e">
        <f>Risk_CAL!X1408</f>
        <v>#DIV/0!</v>
      </c>
      <c r="AX1410" s="184"/>
      <c r="AY1410" s="52"/>
      <c r="AZ1410" s="224"/>
      <c r="BA1410" s="247"/>
      <c r="BB1410" s="248"/>
      <c r="BC1410" s="249"/>
      <c r="BD1410" s="250"/>
    </row>
    <row r="1411" spans="2:56" x14ac:dyDescent="0.3">
      <c r="B1411" s="10"/>
      <c r="C1411" s="11"/>
      <c r="D1411" s="178" t="str">
        <f t="shared" si="65"/>
        <v>Guatemala</v>
      </c>
      <c r="E1411" s="11"/>
      <c r="F1411" s="11"/>
      <c r="G1411" s="12"/>
      <c r="H1411" s="11"/>
      <c r="I1411" s="13"/>
      <c r="J1411" s="22"/>
      <c r="K1411" s="23"/>
      <c r="L1411" s="24"/>
      <c r="M1411" s="23"/>
      <c r="N1411" s="25"/>
      <c r="O1411" s="31"/>
      <c r="P1411" s="33"/>
      <c r="Q1411" s="27"/>
      <c r="R1411" s="32"/>
      <c r="S1411" s="32"/>
      <c r="T1411" s="33"/>
      <c r="U1411" s="98"/>
      <c r="V1411" s="59"/>
      <c r="W1411" s="60"/>
      <c r="X1411" s="60"/>
      <c r="Y1411" s="61"/>
      <c r="Z1411" s="68"/>
      <c r="AA1411" s="69"/>
      <c r="AB1411" s="69"/>
      <c r="AC1411" s="70"/>
      <c r="AD1411" s="40"/>
      <c r="AE1411" s="39"/>
      <c r="AF1411" s="39"/>
      <c r="AG1411" s="41"/>
      <c r="AH1411" s="110"/>
      <c r="AI1411" s="111"/>
      <c r="AJ1411" s="112"/>
      <c r="AK1411" s="42"/>
      <c r="AL1411" s="43"/>
      <c r="AM1411" s="46"/>
      <c r="AN1411" s="47"/>
      <c r="AO1411" s="47"/>
      <c r="AP1411" s="115"/>
      <c r="AQ1411" s="48"/>
      <c r="AR1411" s="51"/>
      <c r="AS1411" s="229"/>
      <c r="AT1411" s="230"/>
      <c r="AU1411" s="92">
        <f t="shared" si="66"/>
        <v>0</v>
      </c>
      <c r="AV1411" s="92" t="e">
        <f t="shared" si="67"/>
        <v>#DIV/0!</v>
      </c>
      <c r="AW1411" s="166" t="e">
        <f>Risk_CAL!X1409</f>
        <v>#DIV/0!</v>
      </c>
      <c r="AX1411" s="184"/>
      <c r="AY1411" s="52"/>
      <c r="AZ1411" s="224"/>
      <c r="BA1411" s="247"/>
      <c r="BB1411" s="248"/>
      <c r="BC1411" s="249"/>
      <c r="BD1411" s="250"/>
    </row>
    <row r="1412" spans="2:56" x14ac:dyDescent="0.3">
      <c r="B1412" s="10"/>
      <c r="C1412" s="11"/>
      <c r="D1412" s="178" t="str">
        <f t="shared" si="65"/>
        <v>Guatemala</v>
      </c>
      <c r="E1412" s="11"/>
      <c r="F1412" s="11"/>
      <c r="G1412" s="12"/>
      <c r="H1412" s="11"/>
      <c r="I1412" s="13"/>
      <c r="J1412" s="22"/>
      <c r="K1412" s="23"/>
      <c r="L1412" s="24"/>
      <c r="M1412" s="23"/>
      <c r="N1412" s="25"/>
      <c r="O1412" s="31"/>
      <c r="P1412" s="33"/>
      <c r="Q1412" s="27"/>
      <c r="R1412" s="32"/>
      <c r="S1412" s="32"/>
      <c r="T1412" s="33"/>
      <c r="U1412" s="98"/>
      <c r="V1412" s="59"/>
      <c r="W1412" s="60"/>
      <c r="X1412" s="60"/>
      <c r="Y1412" s="61"/>
      <c r="Z1412" s="68"/>
      <c r="AA1412" s="69"/>
      <c r="AB1412" s="69"/>
      <c r="AC1412" s="70"/>
      <c r="AD1412" s="40"/>
      <c r="AE1412" s="39"/>
      <c r="AF1412" s="39"/>
      <c r="AG1412" s="41"/>
      <c r="AH1412" s="110"/>
      <c r="AI1412" s="111"/>
      <c r="AJ1412" s="112"/>
      <c r="AK1412" s="42"/>
      <c r="AL1412" s="43"/>
      <c r="AM1412" s="46"/>
      <c r="AN1412" s="47"/>
      <c r="AO1412" s="47"/>
      <c r="AP1412" s="115"/>
      <c r="AQ1412" s="48"/>
      <c r="AR1412" s="51"/>
      <c r="AS1412" s="229"/>
      <c r="AT1412" s="230"/>
      <c r="AU1412" s="92">
        <f t="shared" si="66"/>
        <v>0</v>
      </c>
      <c r="AV1412" s="92" t="e">
        <f t="shared" si="67"/>
        <v>#DIV/0!</v>
      </c>
      <c r="AW1412" s="166" t="e">
        <f>Risk_CAL!X1410</f>
        <v>#DIV/0!</v>
      </c>
      <c r="AX1412" s="184"/>
      <c r="AY1412" s="52"/>
      <c r="AZ1412" s="224"/>
      <c r="BA1412" s="247"/>
      <c r="BB1412" s="248"/>
      <c r="BC1412" s="249"/>
      <c r="BD1412" s="250"/>
    </row>
    <row r="1413" spans="2:56" x14ac:dyDescent="0.3">
      <c r="B1413" s="10"/>
      <c r="C1413" s="11"/>
      <c r="D1413" s="178" t="str">
        <f t="shared" si="65"/>
        <v>Guatemala</v>
      </c>
      <c r="E1413" s="11"/>
      <c r="F1413" s="11"/>
      <c r="G1413" s="12"/>
      <c r="H1413" s="11"/>
      <c r="I1413" s="13"/>
      <c r="J1413" s="22"/>
      <c r="K1413" s="23"/>
      <c r="L1413" s="24"/>
      <c r="M1413" s="23"/>
      <c r="N1413" s="25"/>
      <c r="O1413" s="31"/>
      <c r="P1413" s="33"/>
      <c r="Q1413" s="27"/>
      <c r="R1413" s="32"/>
      <c r="S1413" s="32"/>
      <c r="T1413" s="33"/>
      <c r="U1413" s="98"/>
      <c r="V1413" s="59"/>
      <c r="W1413" s="60"/>
      <c r="X1413" s="60"/>
      <c r="Y1413" s="61"/>
      <c r="Z1413" s="68"/>
      <c r="AA1413" s="69"/>
      <c r="AB1413" s="69"/>
      <c r="AC1413" s="70"/>
      <c r="AD1413" s="40"/>
      <c r="AE1413" s="39"/>
      <c r="AF1413" s="39"/>
      <c r="AG1413" s="41"/>
      <c r="AH1413" s="110"/>
      <c r="AI1413" s="111"/>
      <c r="AJ1413" s="112"/>
      <c r="AK1413" s="42"/>
      <c r="AL1413" s="43"/>
      <c r="AM1413" s="46"/>
      <c r="AN1413" s="47"/>
      <c r="AO1413" s="47"/>
      <c r="AP1413" s="115"/>
      <c r="AQ1413" s="48"/>
      <c r="AR1413" s="51"/>
      <c r="AS1413" s="229"/>
      <c r="AT1413" s="230"/>
      <c r="AU1413" s="92">
        <f t="shared" si="66"/>
        <v>0</v>
      </c>
      <c r="AV1413" s="92" t="e">
        <f t="shared" si="67"/>
        <v>#DIV/0!</v>
      </c>
      <c r="AW1413" s="166" t="e">
        <f>Risk_CAL!X1411</f>
        <v>#DIV/0!</v>
      </c>
      <c r="AX1413" s="184"/>
      <c r="AY1413" s="52"/>
      <c r="AZ1413" s="224"/>
      <c r="BA1413" s="247"/>
      <c r="BB1413" s="248"/>
      <c r="BC1413" s="249"/>
      <c r="BD1413" s="250"/>
    </row>
    <row r="1414" spans="2:56" x14ac:dyDescent="0.3">
      <c r="B1414" s="10"/>
      <c r="C1414" s="11"/>
      <c r="D1414" s="178" t="str">
        <f t="shared" ref="D1414:D1477" si="68">$D$4</f>
        <v>Guatemala</v>
      </c>
      <c r="E1414" s="11"/>
      <c r="F1414" s="11"/>
      <c r="G1414" s="12"/>
      <c r="H1414" s="11"/>
      <c r="I1414" s="13"/>
      <c r="J1414" s="22"/>
      <c r="K1414" s="23"/>
      <c r="L1414" s="24"/>
      <c r="M1414" s="23"/>
      <c r="N1414" s="25"/>
      <c r="O1414" s="31"/>
      <c r="P1414" s="33"/>
      <c r="Q1414" s="27"/>
      <c r="R1414" s="32"/>
      <c r="S1414" s="32"/>
      <c r="T1414" s="33"/>
      <c r="U1414" s="98"/>
      <c r="V1414" s="59"/>
      <c r="W1414" s="60"/>
      <c r="X1414" s="60"/>
      <c r="Y1414" s="61"/>
      <c r="Z1414" s="68"/>
      <c r="AA1414" s="69"/>
      <c r="AB1414" s="69"/>
      <c r="AC1414" s="70"/>
      <c r="AD1414" s="40"/>
      <c r="AE1414" s="39"/>
      <c r="AF1414" s="39"/>
      <c r="AG1414" s="41"/>
      <c r="AH1414" s="110"/>
      <c r="AI1414" s="111"/>
      <c r="AJ1414" s="112"/>
      <c r="AK1414" s="42"/>
      <c r="AL1414" s="43"/>
      <c r="AM1414" s="46"/>
      <c r="AN1414" s="47"/>
      <c r="AO1414" s="47"/>
      <c r="AP1414" s="115"/>
      <c r="AQ1414" s="48"/>
      <c r="AR1414" s="51"/>
      <c r="AS1414" s="229"/>
      <c r="AT1414" s="230"/>
      <c r="AU1414" s="92">
        <f t="shared" si="66"/>
        <v>0</v>
      </c>
      <c r="AV1414" s="92" t="e">
        <f t="shared" si="67"/>
        <v>#DIV/0!</v>
      </c>
      <c r="AW1414" s="166" t="e">
        <f>Risk_CAL!X1412</f>
        <v>#DIV/0!</v>
      </c>
      <c r="AX1414" s="184"/>
      <c r="AY1414" s="52"/>
      <c r="AZ1414" s="224"/>
      <c r="BA1414" s="247"/>
      <c r="BB1414" s="248"/>
      <c r="BC1414" s="249"/>
      <c r="BD1414" s="250"/>
    </row>
    <row r="1415" spans="2:56" x14ac:dyDescent="0.3">
      <c r="B1415" s="10"/>
      <c r="C1415" s="11"/>
      <c r="D1415" s="178" t="str">
        <f t="shared" si="68"/>
        <v>Guatemala</v>
      </c>
      <c r="E1415" s="11"/>
      <c r="F1415" s="11"/>
      <c r="G1415" s="12"/>
      <c r="H1415" s="11"/>
      <c r="I1415" s="13"/>
      <c r="J1415" s="22"/>
      <c r="K1415" s="23"/>
      <c r="L1415" s="24"/>
      <c r="M1415" s="23"/>
      <c r="N1415" s="25"/>
      <c r="O1415" s="31"/>
      <c r="P1415" s="33"/>
      <c r="Q1415" s="27"/>
      <c r="R1415" s="32"/>
      <c r="S1415" s="32"/>
      <c r="T1415" s="33"/>
      <c r="U1415" s="98"/>
      <c r="V1415" s="59"/>
      <c r="W1415" s="60"/>
      <c r="X1415" s="60"/>
      <c r="Y1415" s="61"/>
      <c r="Z1415" s="68"/>
      <c r="AA1415" s="69"/>
      <c r="AB1415" s="69"/>
      <c r="AC1415" s="70"/>
      <c r="AD1415" s="40"/>
      <c r="AE1415" s="39"/>
      <c r="AF1415" s="39"/>
      <c r="AG1415" s="41"/>
      <c r="AH1415" s="110"/>
      <c r="AI1415" s="111"/>
      <c r="AJ1415" s="112"/>
      <c r="AK1415" s="42"/>
      <c r="AL1415" s="43"/>
      <c r="AM1415" s="46"/>
      <c r="AN1415" s="47"/>
      <c r="AO1415" s="47"/>
      <c r="AP1415" s="115"/>
      <c r="AQ1415" s="48"/>
      <c r="AR1415" s="51"/>
      <c r="AS1415" s="229"/>
      <c r="AT1415" s="230"/>
      <c r="AU1415" s="92">
        <f t="shared" si="66"/>
        <v>0</v>
      </c>
      <c r="AV1415" s="92" t="e">
        <f t="shared" si="67"/>
        <v>#DIV/0!</v>
      </c>
      <c r="AW1415" s="166" t="e">
        <f>Risk_CAL!X1413</f>
        <v>#DIV/0!</v>
      </c>
      <c r="AX1415" s="184"/>
      <c r="AY1415" s="52"/>
      <c r="AZ1415" s="224"/>
      <c r="BA1415" s="247"/>
      <c r="BB1415" s="248"/>
      <c r="BC1415" s="249"/>
      <c r="BD1415" s="250"/>
    </row>
    <row r="1416" spans="2:56" x14ac:dyDescent="0.3">
      <c r="B1416" s="10"/>
      <c r="C1416" s="11"/>
      <c r="D1416" s="178" t="str">
        <f t="shared" si="68"/>
        <v>Guatemala</v>
      </c>
      <c r="E1416" s="11"/>
      <c r="F1416" s="11"/>
      <c r="G1416" s="12"/>
      <c r="H1416" s="11"/>
      <c r="I1416" s="13"/>
      <c r="J1416" s="22"/>
      <c r="K1416" s="23"/>
      <c r="L1416" s="24"/>
      <c r="M1416" s="23"/>
      <c r="N1416" s="25"/>
      <c r="O1416" s="31"/>
      <c r="P1416" s="33"/>
      <c r="Q1416" s="27"/>
      <c r="R1416" s="32"/>
      <c r="S1416" s="32"/>
      <c r="T1416" s="33"/>
      <c r="U1416" s="98"/>
      <c r="V1416" s="59"/>
      <c r="W1416" s="60"/>
      <c r="X1416" s="60"/>
      <c r="Y1416" s="61"/>
      <c r="Z1416" s="68"/>
      <c r="AA1416" s="69"/>
      <c r="AB1416" s="69"/>
      <c r="AC1416" s="70"/>
      <c r="AD1416" s="40"/>
      <c r="AE1416" s="39"/>
      <c r="AF1416" s="39"/>
      <c r="AG1416" s="41"/>
      <c r="AH1416" s="110"/>
      <c r="AI1416" s="111"/>
      <c r="AJ1416" s="112"/>
      <c r="AK1416" s="42"/>
      <c r="AL1416" s="43"/>
      <c r="AM1416" s="46"/>
      <c r="AN1416" s="47"/>
      <c r="AO1416" s="47"/>
      <c r="AP1416" s="115"/>
      <c r="AQ1416" s="48"/>
      <c r="AR1416" s="51"/>
      <c r="AS1416" s="229"/>
      <c r="AT1416" s="230"/>
      <c r="AU1416" s="92">
        <f t="shared" si="66"/>
        <v>0</v>
      </c>
      <c r="AV1416" s="92" t="e">
        <f t="shared" si="67"/>
        <v>#DIV/0!</v>
      </c>
      <c r="AW1416" s="166" t="e">
        <f>Risk_CAL!X1414</f>
        <v>#DIV/0!</v>
      </c>
      <c r="AX1416" s="184"/>
      <c r="AY1416" s="52"/>
      <c r="AZ1416" s="224"/>
      <c r="BA1416" s="247"/>
      <c r="BB1416" s="248"/>
      <c r="BC1416" s="249"/>
      <c r="BD1416" s="250"/>
    </row>
    <row r="1417" spans="2:56" x14ac:dyDescent="0.3">
      <c r="B1417" s="10"/>
      <c r="C1417" s="11"/>
      <c r="D1417" s="178" t="str">
        <f t="shared" si="68"/>
        <v>Guatemala</v>
      </c>
      <c r="E1417" s="11"/>
      <c r="F1417" s="11"/>
      <c r="G1417" s="12"/>
      <c r="H1417" s="11"/>
      <c r="I1417" s="13"/>
      <c r="J1417" s="22"/>
      <c r="K1417" s="23"/>
      <c r="L1417" s="24"/>
      <c r="M1417" s="23"/>
      <c r="N1417" s="25"/>
      <c r="O1417" s="31"/>
      <c r="P1417" s="33"/>
      <c r="Q1417" s="27"/>
      <c r="R1417" s="32"/>
      <c r="S1417" s="32"/>
      <c r="T1417" s="33"/>
      <c r="U1417" s="98"/>
      <c r="V1417" s="59"/>
      <c r="W1417" s="60"/>
      <c r="X1417" s="60"/>
      <c r="Y1417" s="61"/>
      <c r="Z1417" s="68"/>
      <c r="AA1417" s="69"/>
      <c r="AB1417" s="69"/>
      <c r="AC1417" s="70"/>
      <c r="AD1417" s="40"/>
      <c r="AE1417" s="39"/>
      <c r="AF1417" s="39"/>
      <c r="AG1417" s="41"/>
      <c r="AH1417" s="110"/>
      <c r="AI1417" s="111"/>
      <c r="AJ1417" s="112"/>
      <c r="AK1417" s="42"/>
      <c r="AL1417" s="43"/>
      <c r="AM1417" s="46"/>
      <c r="AN1417" s="47"/>
      <c r="AO1417" s="47"/>
      <c r="AP1417" s="115"/>
      <c r="AQ1417" s="48"/>
      <c r="AR1417" s="51"/>
      <c r="AS1417" s="229"/>
      <c r="AT1417" s="230"/>
      <c r="AU1417" s="92">
        <f t="shared" si="66"/>
        <v>0</v>
      </c>
      <c r="AV1417" s="92" t="e">
        <f t="shared" si="67"/>
        <v>#DIV/0!</v>
      </c>
      <c r="AW1417" s="166" t="e">
        <f>Risk_CAL!X1415</f>
        <v>#DIV/0!</v>
      </c>
      <c r="AX1417" s="184"/>
      <c r="AY1417" s="52"/>
      <c r="AZ1417" s="224"/>
      <c r="BA1417" s="247"/>
      <c r="BB1417" s="248"/>
      <c r="BC1417" s="249"/>
      <c r="BD1417" s="250"/>
    </row>
    <row r="1418" spans="2:56" x14ac:dyDescent="0.3">
      <c r="B1418" s="10"/>
      <c r="C1418" s="11"/>
      <c r="D1418" s="178" t="str">
        <f t="shared" si="68"/>
        <v>Guatemala</v>
      </c>
      <c r="E1418" s="11"/>
      <c r="F1418" s="11"/>
      <c r="G1418" s="12"/>
      <c r="H1418" s="11"/>
      <c r="I1418" s="13"/>
      <c r="J1418" s="22"/>
      <c r="K1418" s="23"/>
      <c r="L1418" s="24"/>
      <c r="M1418" s="23"/>
      <c r="N1418" s="25"/>
      <c r="O1418" s="31"/>
      <c r="P1418" s="33"/>
      <c r="Q1418" s="27"/>
      <c r="R1418" s="32"/>
      <c r="S1418" s="32"/>
      <c r="T1418" s="33"/>
      <c r="U1418" s="98"/>
      <c r="V1418" s="59"/>
      <c r="W1418" s="60"/>
      <c r="X1418" s="60"/>
      <c r="Y1418" s="61"/>
      <c r="Z1418" s="68"/>
      <c r="AA1418" s="69"/>
      <c r="AB1418" s="69"/>
      <c r="AC1418" s="70"/>
      <c r="AD1418" s="40"/>
      <c r="AE1418" s="39"/>
      <c r="AF1418" s="39"/>
      <c r="AG1418" s="41"/>
      <c r="AH1418" s="110"/>
      <c r="AI1418" s="111"/>
      <c r="AJ1418" s="112"/>
      <c r="AK1418" s="42"/>
      <c r="AL1418" s="43"/>
      <c r="AM1418" s="46"/>
      <c r="AN1418" s="47"/>
      <c r="AO1418" s="47"/>
      <c r="AP1418" s="115"/>
      <c r="AQ1418" s="48"/>
      <c r="AR1418" s="51"/>
      <c r="AS1418" s="229"/>
      <c r="AT1418" s="230"/>
      <c r="AU1418" s="92">
        <f t="shared" si="66"/>
        <v>0</v>
      </c>
      <c r="AV1418" s="92" t="e">
        <f t="shared" si="67"/>
        <v>#DIV/0!</v>
      </c>
      <c r="AW1418" s="166" t="e">
        <f>Risk_CAL!X1416</f>
        <v>#DIV/0!</v>
      </c>
      <c r="AX1418" s="184"/>
      <c r="AY1418" s="52"/>
      <c r="AZ1418" s="224"/>
      <c r="BA1418" s="247"/>
      <c r="BB1418" s="248"/>
      <c r="BC1418" s="249"/>
      <c r="BD1418" s="250"/>
    </row>
    <row r="1419" spans="2:56" x14ac:dyDescent="0.3">
      <c r="B1419" s="10"/>
      <c r="C1419" s="11"/>
      <c r="D1419" s="178" t="str">
        <f t="shared" si="68"/>
        <v>Guatemala</v>
      </c>
      <c r="E1419" s="11"/>
      <c r="F1419" s="11"/>
      <c r="G1419" s="12"/>
      <c r="H1419" s="11"/>
      <c r="I1419" s="13"/>
      <c r="J1419" s="22"/>
      <c r="K1419" s="23"/>
      <c r="L1419" s="24"/>
      <c r="M1419" s="23"/>
      <c r="N1419" s="25"/>
      <c r="O1419" s="31"/>
      <c r="P1419" s="33"/>
      <c r="Q1419" s="27"/>
      <c r="R1419" s="32"/>
      <c r="S1419" s="32"/>
      <c r="T1419" s="33"/>
      <c r="U1419" s="98"/>
      <c r="V1419" s="59"/>
      <c r="W1419" s="60"/>
      <c r="X1419" s="60"/>
      <c r="Y1419" s="61"/>
      <c r="Z1419" s="68"/>
      <c r="AA1419" s="69"/>
      <c r="AB1419" s="69"/>
      <c r="AC1419" s="70"/>
      <c r="AD1419" s="40"/>
      <c r="AE1419" s="39"/>
      <c r="AF1419" s="39"/>
      <c r="AG1419" s="41"/>
      <c r="AH1419" s="110"/>
      <c r="AI1419" s="111"/>
      <c r="AJ1419" s="112"/>
      <c r="AK1419" s="42"/>
      <c r="AL1419" s="43"/>
      <c r="AM1419" s="46"/>
      <c r="AN1419" s="47"/>
      <c r="AO1419" s="47"/>
      <c r="AP1419" s="115"/>
      <c r="AQ1419" s="48"/>
      <c r="AR1419" s="51"/>
      <c r="AS1419" s="229"/>
      <c r="AT1419" s="230"/>
      <c r="AU1419" s="92">
        <f t="shared" ref="AU1419:AU1482" si="69">AR1419-R1419</f>
        <v>0</v>
      </c>
      <c r="AV1419" s="92" t="e">
        <f t="shared" ref="AV1419:AV1482" si="70">S1419/R1419</f>
        <v>#DIV/0!</v>
      </c>
      <c r="AW1419" s="166" t="e">
        <f>Risk_CAL!X1417</f>
        <v>#DIV/0!</v>
      </c>
      <c r="AX1419" s="184"/>
      <c r="AY1419" s="52"/>
      <c r="AZ1419" s="224"/>
      <c r="BA1419" s="247"/>
      <c r="BB1419" s="248"/>
      <c r="BC1419" s="249"/>
      <c r="BD1419" s="250"/>
    </row>
    <row r="1420" spans="2:56" x14ac:dyDescent="0.3">
      <c r="B1420" s="10"/>
      <c r="C1420" s="11"/>
      <c r="D1420" s="178" t="str">
        <f t="shared" si="68"/>
        <v>Guatemala</v>
      </c>
      <c r="E1420" s="11"/>
      <c r="F1420" s="11"/>
      <c r="G1420" s="12"/>
      <c r="H1420" s="11"/>
      <c r="I1420" s="13"/>
      <c r="J1420" s="22"/>
      <c r="K1420" s="23"/>
      <c r="L1420" s="24"/>
      <c r="M1420" s="23"/>
      <c r="N1420" s="25"/>
      <c r="O1420" s="31"/>
      <c r="P1420" s="33"/>
      <c r="Q1420" s="27"/>
      <c r="R1420" s="32"/>
      <c r="S1420" s="32"/>
      <c r="T1420" s="33"/>
      <c r="U1420" s="98"/>
      <c r="V1420" s="59"/>
      <c r="W1420" s="60"/>
      <c r="X1420" s="60"/>
      <c r="Y1420" s="61"/>
      <c r="Z1420" s="68"/>
      <c r="AA1420" s="69"/>
      <c r="AB1420" s="69"/>
      <c r="AC1420" s="70"/>
      <c r="AD1420" s="40"/>
      <c r="AE1420" s="39"/>
      <c r="AF1420" s="39"/>
      <c r="AG1420" s="41"/>
      <c r="AH1420" s="110"/>
      <c r="AI1420" s="111"/>
      <c r="AJ1420" s="112"/>
      <c r="AK1420" s="42"/>
      <c r="AL1420" s="43"/>
      <c r="AM1420" s="46"/>
      <c r="AN1420" s="47"/>
      <c r="AO1420" s="47"/>
      <c r="AP1420" s="115"/>
      <c r="AQ1420" s="48"/>
      <c r="AR1420" s="51"/>
      <c r="AS1420" s="229"/>
      <c r="AT1420" s="230"/>
      <c r="AU1420" s="92">
        <f t="shared" si="69"/>
        <v>0</v>
      </c>
      <c r="AV1420" s="92" t="e">
        <f t="shared" si="70"/>
        <v>#DIV/0!</v>
      </c>
      <c r="AW1420" s="166" t="e">
        <f>Risk_CAL!X1418</f>
        <v>#DIV/0!</v>
      </c>
      <c r="AX1420" s="184"/>
      <c r="AY1420" s="52"/>
      <c r="AZ1420" s="224"/>
      <c r="BA1420" s="247"/>
      <c r="BB1420" s="248"/>
      <c r="BC1420" s="249"/>
      <c r="BD1420" s="250"/>
    </row>
    <row r="1421" spans="2:56" x14ac:dyDescent="0.3">
      <c r="B1421" s="10"/>
      <c r="C1421" s="11"/>
      <c r="D1421" s="178" t="str">
        <f t="shared" si="68"/>
        <v>Guatemala</v>
      </c>
      <c r="E1421" s="11"/>
      <c r="F1421" s="11"/>
      <c r="G1421" s="12"/>
      <c r="H1421" s="11"/>
      <c r="I1421" s="13"/>
      <c r="J1421" s="22"/>
      <c r="K1421" s="23"/>
      <c r="L1421" s="24"/>
      <c r="M1421" s="23"/>
      <c r="N1421" s="25"/>
      <c r="O1421" s="31"/>
      <c r="P1421" s="33"/>
      <c r="Q1421" s="27"/>
      <c r="R1421" s="32"/>
      <c r="S1421" s="32"/>
      <c r="T1421" s="33"/>
      <c r="U1421" s="98"/>
      <c r="V1421" s="59"/>
      <c r="W1421" s="60"/>
      <c r="X1421" s="60"/>
      <c r="Y1421" s="61"/>
      <c r="Z1421" s="68"/>
      <c r="AA1421" s="69"/>
      <c r="AB1421" s="69"/>
      <c r="AC1421" s="70"/>
      <c r="AD1421" s="40"/>
      <c r="AE1421" s="39"/>
      <c r="AF1421" s="39"/>
      <c r="AG1421" s="41"/>
      <c r="AH1421" s="110"/>
      <c r="AI1421" s="111"/>
      <c r="AJ1421" s="112"/>
      <c r="AK1421" s="42"/>
      <c r="AL1421" s="43"/>
      <c r="AM1421" s="46"/>
      <c r="AN1421" s="47"/>
      <c r="AO1421" s="47"/>
      <c r="AP1421" s="115"/>
      <c r="AQ1421" s="48"/>
      <c r="AR1421" s="51"/>
      <c r="AS1421" s="229"/>
      <c r="AT1421" s="230"/>
      <c r="AU1421" s="92">
        <f t="shared" si="69"/>
        <v>0</v>
      </c>
      <c r="AV1421" s="92" t="e">
        <f t="shared" si="70"/>
        <v>#DIV/0!</v>
      </c>
      <c r="AW1421" s="166" t="e">
        <f>Risk_CAL!X1419</f>
        <v>#DIV/0!</v>
      </c>
      <c r="AX1421" s="184"/>
      <c r="AY1421" s="52"/>
      <c r="AZ1421" s="224"/>
      <c r="BA1421" s="247"/>
      <c r="BB1421" s="248"/>
      <c r="BC1421" s="249"/>
      <c r="BD1421" s="250"/>
    </row>
    <row r="1422" spans="2:56" x14ac:dyDescent="0.3">
      <c r="B1422" s="10"/>
      <c r="C1422" s="11"/>
      <c r="D1422" s="178" t="str">
        <f t="shared" si="68"/>
        <v>Guatemala</v>
      </c>
      <c r="E1422" s="11"/>
      <c r="F1422" s="11"/>
      <c r="G1422" s="12"/>
      <c r="H1422" s="11"/>
      <c r="I1422" s="13"/>
      <c r="J1422" s="22"/>
      <c r="K1422" s="23"/>
      <c r="L1422" s="24"/>
      <c r="M1422" s="23"/>
      <c r="N1422" s="25"/>
      <c r="O1422" s="31"/>
      <c r="P1422" s="33"/>
      <c r="Q1422" s="27"/>
      <c r="R1422" s="32"/>
      <c r="S1422" s="32"/>
      <c r="T1422" s="33"/>
      <c r="U1422" s="98"/>
      <c r="V1422" s="59"/>
      <c r="W1422" s="60"/>
      <c r="X1422" s="60"/>
      <c r="Y1422" s="61"/>
      <c r="Z1422" s="68"/>
      <c r="AA1422" s="69"/>
      <c r="AB1422" s="69"/>
      <c r="AC1422" s="70"/>
      <c r="AD1422" s="40"/>
      <c r="AE1422" s="39"/>
      <c r="AF1422" s="39"/>
      <c r="AG1422" s="41"/>
      <c r="AH1422" s="110"/>
      <c r="AI1422" s="111"/>
      <c r="AJ1422" s="112"/>
      <c r="AK1422" s="42"/>
      <c r="AL1422" s="43"/>
      <c r="AM1422" s="46"/>
      <c r="AN1422" s="47"/>
      <c r="AO1422" s="47"/>
      <c r="AP1422" s="115"/>
      <c r="AQ1422" s="48"/>
      <c r="AR1422" s="51"/>
      <c r="AS1422" s="229"/>
      <c r="AT1422" s="230"/>
      <c r="AU1422" s="92">
        <f t="shared" si="69"/>
        <v>0</v>
      </c>
      <c r="AV1422" s="92" t="e">
        <f t="shared" si="70"/>
        <v>#DIV/0!</v>
      </c>
      <c r="AW1422" s="166" t="e">
        <f>Risk_CAL!X1420</f>
        <v>#DIV/0!</v>
      </c>
      <c r="AX1422" s="184"/>
      <c r="AY1422" s="52"/>
      <c r="AZ1422" s="224"/>
      <c r="BA1422" s="247"/>
      <c r="BB1422" s="248"/>
      <c r="BC1422" s="249"/>
      <c r="BD1422" s="250"/>
    </row>
    <row r="1423" spans="2:56" x14ac:dyDescent="0.3">
      <c r="B1423" s="10"/>
      <c r="C1423" s="11"/>
      <c r="D1423" s="178" t="str">
        <f t="shared" si="68"/>
        <v>Guatemala</v>
      </c>
      <c r="E1423" s="11"/>
      <c r="F1423" s="11"/>
      <c r="G1423" s="12"/>
      <c r="H1423" s="11"/>
      <c r="I1423" s="13"/>
      <c r="J1423" s="22"/>
      <c r="K1423" s="23"/>
      <c r="L1423" s="24"/>
      <c r="M1423" s="23"/>
      <c r="N1423" s="25"/>
      <c r="O1423" s="31"/>
      <c r="P1423" s="33"/>
      <c r="Q1423" s="27"/>
      <c r="R1423" s="32"/>
      <c r="S1423" s="32"/>
      <c r="T1423" s="33"/>
      <c r="U1423" s="98"/>
      <c r="V1423" s="59"/>
      <c r="W1423" s="60"/>
      <c r="X1423" s="60"/>
      <c r="Y1423" s="61"/>
      <c r="Z1423" s="68"/>
      <c r="AA1423" s="69"/>
      <c r="AB1423" s="69"/>
      <c r="AC1423" s="70"/>
      <c r="AD1423" s="40"/>
      <c r="AE1423" s="39"/>
      <c r="AF1423" s="39"/>
      <c r="AG1423" s="41"/>
      <c r="AH1423" s="110"/>
      <c r="AI1423" s="111"/>
      <c r="AJ1423" s="112"/>
      <c r="AK1423" s="42"/>
      <c r="AL1423" s="43"/>
      <c r="AM1423" s="46"/>
      <c r="AN1423" s="47"/>
      <c r="AO1423" s="47"/>
      <c r="AP1423" s="115"/>
      <c r="AQ1423" s="48"/>
      <c r="AR1423" s="51"/>
      <c r="AS1423" s="229"/>
      <c r="AT1423" s="230"/>
      <c r="AU1423" s="92">
        <f t="shared" si="69"/>
        <v>0</v>
      </c>
      <c r="AV1423" s="92" t="e">
        <f t="shared" si="70"/>
        <v>#DIV/0!</v>
      </c>
      <c r="AW1423" s="166" t="e">
        <f>Risk_CAL!X1421</f>
        <v>#DIV/0!</v>
      </c>
      <c r="AX1423" s="184"/>
      <c r="AY1423" s="52"/>
      <c r="AZ1423" s="224"/>
      <c r="BA1423" s="247"/>
      <c r="BB1423" s="248"/>
      <c r="BC1423" s="249"/>
      <c r="BD1423" s="250"/>
    </row>
    <row r="1424" spans="2:56" x14ac:dyDescent="0.3">
      <c r="B1424" s="10"/>
      <c r="C1424" s="11"/>
      <c r="D1424" s="178" t="str">
        <f t="shared" si="68"/>
        <v>Guatemala</v>
      </c>
      <c r="E1424" s="11"/>
      <c r="F1424" s="11"/>
      <c r="G1424" s="12"/>
      <c r="H1424" s="11"/>
      <c r="I1424" s="13"/>
      <c r="J1424" s="22"/>
      <c r="K1424" s="23"/>
      <c r="L1424" s="24"/>
      <c r="M1424" s="23"/>
      <c r="N1424" s="25"/>
      <c r="O1424" s="31"/>
      <c r="P1424" s="33"/>
      <c r="Q1424" s="27"/>
      <c r="R1424" s="32"/>
      <c r="S1424" s="32"/>
      <c r="T1424" s="33"/>
      <c r="U1424" s="98"/>
      <c r="V1424" s="59"/>
      <c r="W1424" s="60"/>
      <c r="X1424" s="60"/>
      <c r="Y1424" s="61"/>
      <c r="Z1424" s="68"/>
      <c r="AA1424" s="69"/>
      <c r="AB1424" s="69"/>
      <c r="AC1424" s="70"/>
      <c r="AD1424" s="40"/>
      <c r="AE1424" s="39"/>
      <c r="AF1424" s="39"/>
      <c r="AG1424" s="41"/>
      <c r="AH1424" s="110"/>
      <c r="AI1424" s="111"/>
      <c r="AJ1424" s="112"/>
      <c r="AK1424" s="42"/>
      <c r="AL1424" s="43"/>
      <c r="AM1424" s="46"/>
      <c r="AN1424" s="47"/>
      <c r="AO1424" s="47"/>
      <c r="AP1424" s="115"/>
      <c r="AQ1424" s="48"/>
      <c r="AR1424" s="51"/>
      <c r="AS1424" s="229"/>
      <c r="AT1424" s="230"/>
      <c r="AU1424" s="92">
        <f t="shared" si="69"/>
        <v>0</v>
      </c>
      <c r="AV1424" s="92" t="e">
        <f t="shared" si="70"/>
        <v>#DIV/0!</v>
      </c>
      <c r="AW1424" s="166" t="e">
        <f>Risk_CAL!X1422</f>
        <v>#DIV/0!</v>
      </c>
      <c r="AX1424" s="184"/>
      <c r="AY1424" s="52"/>
      <c r="AZ1424" s="224"/>
      <c r="BA1424" s="247"/>
      <c r="BB1424" s="248"/>
      <c r="BC1424" s="249"/>
      <c r="BD1424" s="250"/>
    </row>
    <row r="1425" spans="2:56" x14ac:dyDescent="0.3">
      <c r="B1425" s="10"/>
      <c r="C1425" s="11"/>
      <c r="D1425" s="178" t="str">
        <f t="shared" si="68"/>
        <v>Guatemala</v>
      </c>
      <c r="E1425" s="11"/>
      <c r="F1425" s="11"/>
      <c r="G1425" s="12"/>
      <c r="H1425" s="11"/>
      <c r="I1425" s="13"/>
      <c r="J1425" s="22"/>
      <c r="K1425" s="23"/>
      <c r="L1425" s="24"/>
      <c r="M1425" s="23"/>
      <c r="N1425" s="25"/>
      <c r="O1425" s="31"/>
      <c r="P1425" s="33"/>
      <c r="Q1425" s="27"/>
      <c r="R1425" s="32"/>
      <c r="S1425" s="32"/>
      <c r="T1425" s="33"/>
      <c r="U1425" s="98"/>
      <c r="V1425" s="59"/>
      <c r="W1425" s="60"/>
      <c r="X1425" s="60"/>
      <c r="Y1425" s="61"/>
      <c r="Z1425" s="68"/>
      <c r="AA1425" s="69"/>
      <c r="AB1425" s="69"/>
      <c r="AC1425" s="70"/>
      <c r="AD1425" s="40"/>
      <c r="AE1425" s="39"/>
      <c r="AF1425" s="39"/>
      <c r="AG1425" s="41"/>
      <c r="AH1425" s="110"/>
      <c r="AI1425" s="111"/>
      <c r="AJ1425" s="112"/>
      <c r="AK1425" s="42"/>
      <c r="AL1425" s="43"/>
      <c r="AM1425" s="46"/>
      <c r="AN1425" s="47"/>
      <c r="AO1425" s="47"/>
      <c r="AP1425" s="115"/>
      <c r="AQ1425" s="48"/>
      <c r="AR1425" s="51"/>
      <c r="AS1425" s="229"/>
      <c r="AT1425" s="230"/>
      <c r="AU1425" s="92">
        <f t="shared" si="69"/>
        <v>0</v>
      </c>
      <c r="AV1425" s="92" t="e">
        <f t="shared" si="70"/>
        <v>#DIV/0!</v>
      </c>
      <c r="AW1425" s="166" t="e">
        <f>Risk_CAL!X1423</f>
        <v>#DIV/0!</v>
      </c>
      <c r="AX1425" s="184"/>
      <c r="AY1425" s="52"/>
      <c r="AZ1425" s="224"/>
      <c r="BA1425" s="247"/>
      <c r="BB1425" s="248"/>
      <c r="BC1425" s="249"/>
      <c r="BD1425" s="250"/>
    </row>
    <row r="1426" spans="2:56" x14ac:dyDescent="0.3">
      <c r="B1426" s="10"/>
      <c r="C1426" s="11"/>
      <c r="D1426" s="178" t="str">
        <f t="shared" si="68"/>
        <v>Guatemala</v>
      </c>
      <c r="E1426" s="11"/>
      <c r="F1426" s="11"/>
      <c r="G1426" s="12"/>
      <c r="H1426" s="11"/>
      <c r="I1426" s="13"/>
      <c r="J1426" s="22"/>
      <c r="K1426" s="23"/>
      <c r="L1426" s="24"/>
      <c r="M1426" s="23"/>
      <c r="N1426" s="25"/>
      <c r="O1426" s="31"/>
      <c r="P1426" s="33"/>
      <c r="Q1426" s="27"/>
      <c r="R1426" s="32"/>
      <c r="S1426" s="32"/>
      <c r="T1426" s="33"/>
      <c r="U1426" s="98"/>
      <c r="V1426" s="59"/>
      <c r="W1426" s="60"/>
      <c r="X1426" s="60"/>
      <c r="Y1426" s="61"/>
      <c r="Z1426" s="68"/>
      <c r="AA1426" s="69"/>
      <c r="AB1426" s="69"/>
      <c r="AC1426" s="70"/>
      <c r="AD1426" s="40"/>
      <c r="AE1426" s="39"/>
      <c r="AF1426" s="39"/>
      <c r="AG1426" s="41"/>
      <c r="AH1426" s="110"/>
      <c r="AI1426" s="111"/>
      <c r="AJ1426" s="112"/>
      <c r="AK1426" s="42"/>
      <c r="AL1426" s="43"/>
      <c r="AM1426" s="46"/>
      <c r="AN1426" s="47"/>
      <c r="AO1426" s="47"/>
      <c r="AP1426" s="115"/>
      <c r="AQ1426" s="48"/>
      <c r="AR1426" s="51"/>
      <c r="AS1426" s="229"/>
      <c r="AT1426" s="230"/>
      <c r="AU1426" s="92">
        <f t="shared" si="69"/>
        <v>0</v>
      </c>
      <c r="AV1426" s="92" t="e">
        <f t="shared" si="70"/>
        <v>#DIV/0!</v>
      </c>
      <c r="AW1426" s="166" t="e">
        <f>Risk_CAL!X1424</f>
        <v>#DIV/0!</v>
      </c>
      <c r="AX1426" s="184"/>
      <c r="AY1426" s="52"/>
      <c r="AZ1426" s="224"/>
      <c r="BA1426" s="247"/>
      <c r="BB1426" s="248"/>
      <c r="BC1426" s="249"/>
      <c r="BD1426" s="250"/>
    </row>
    <row r="1427" spans="2:56" x14ac:dyDescent="0.3">
      <c r="B1427" s="10"/>
      <c r="C1427" s="11"/>
      <c r="D1427" s="178" t="str">
        <f t="shared" si="68"/>
        <v>Guatemala</v>
      </c>
      <c r="E1427" s="11"/>
      <c r="F1427" s="11"/>
      <c r="G1427" s="12"/>
      <c r="H1427" s="11"/>
      <c r="I1427" s="13"/>
      <c r="J1427" s="22"/>
      <c r="K1427" s="23"/>
      <c r="L1427" s="24"/>
      <c r="M1427" s="23"/>
      <c r="N1427" s="25"/>
      <c r="O1427" s="31"/>
      <c r="P1427" s="33"/>
      <c r="Q1427" s="27"/>
      <c r="R1427" s="32"/>
      <c r="S1427" s="32"/>
      <c r="T1427" s="33"/>
      <c r="U1427" s="98"/>
      <c r="V1427" s="59"/>
      <c r="W1427" s="60"/>
      <c r="X1427" s="60"/>
      <c r="Y1427" s="61"/>
      <c r="Z1427" s="68"/>
      <c r="AA1427" s="69"/>
      <c r="AB1427" s="69"/>
      <c r="AC1427" s="70"/>
      <c r="AD1427" s="40"/>
      <c r="AE1427" s="39"/>
      <c r="AF1427" s="39"/>
      <c r="AG1427" s="41"/>
      <c r="AH1427" s="110"/>
      <c r="AI1427" s="111"/>
      <c r="AJ1427" s="112"/>
      <c r="AK1427" s="42"/>
      <c r="AL1427" s="43"/>
      <c r="AM1427" s="46"/>
      <c r="AN1427" s="47"/>
      <c r="AO1427" s="47"/>
      <c r="AP1427" s="115"/>
      <c r="AQ1427" s="48"/>
      <c r="AR1427" s="51"/>
      <c r="AS1427" s="229"/>
      <c r="AT1427" s="230"/>
      <c r="AU1427" s="92">
        <f t="shared" si="69"/>
        <v>0</v>
      </c>
      <c r="AV1427" s="92" t="e">
        <f t="shared" si="70"/>
        <v>#DIV/0!</v>
      </c>
      <c r="AW1427" s="166" t="e">
        <f>Risk_CAL!X1425</f>
        <v>#DIV/0!</v>
      </c>
      <c r="AX1427" s="184"/>
      <c r="AY1427" s="52"/>
      <c r="AZ1427" s="224"/>
      <c r="BA1427" s="247"/>
      <c r="BB1427" s="248"/>
      <c r="BC1427" s="249"/>
      <c r="BD1427" s="250"/>
    </row>
    <row r="1428" spans="2:56" x14ac:dyDescent="0.3">
      <c r="B1428" s="10"/>
      <c r="C1428" s="11"/>
      <c r="D1428" s="178" t="str">
        <f t="shared" si="68"/>
        <v>Guatemala</v>
      </c>
      <c r="E1428" s="11"/>
      <c r="F1428" s="11"/>
      <c r="G1428" s="12"/>
      <c r="H1428" s="11"/>
      <c r="I1428" s="13"/>
      <c r="J1428" s="22"/>
      <c r="K1428" s="23"/>
      <c r="L1428" s="24"/>
      <c r="M1428" s="23"/>
      <c r="N1428" s="25"/>
      <c r="O1428" s="31"/>
      <c r="P1428" s="33"/>
      <c r="Q1428" s="27"/>
      <c r="R1428" s="32"/>
      <c r="S1428" s="32"/>
      <c r="T1428" s="33"/>
      <c r="U1428" s="98"/>
      <c r="V1428" s="59"/>
      <c r="W1428" s="60"/>
      <c r="X1428" s="60"/>
      <c r="Y1428" s="61"/>
      <c r="Z1428" s="68"/>
      <c r="AA1428" s="69"/>
      <c r="AB1428" s="69"/>
      <c r="AC1428" s="70"/>
      <c r="AD1428" s="40"/>
      <c r="AE1428" s="39"/>
      <c r="AF1428" s="39"/>
      <c r="AG1428" s="41"/>
      <c r="AH1428" s="110"/>
      <c r="AI1428" s="111"/>
      <c r="AJ1428" s="112"/>
      <c r="AK1428" s="42"/>
      <c r="AL1428" s="43"/>
      <c r="AM1428" s="46"/>
      <c r="AN1428" s="47"/>
      <c r="AO1428" s="47"/>
      <c r="AP1428" s="115"/>
      <c r="AQ1428" s="48"/>
      <c r="AR1428" s="51"/>
      <c r="AS1428" s="229"/>
      <c r="AT1428" s="230"/>
      <c r="AU1428" s="92">
        <f t="shared" si="69"/>
        <v>0</v>
      </c>
      <c r="AV1428" s="92" t="e">
        <f t="shared" si="70"/>
        <v>#DIV/0!</v>
      </c>
      <c r="AW1428" s="166" t="e">
        <f>Risk_CAL!X1426</f>
        <v>#DIV/0!</v>
      </c>
      <c r="AX1428" s="184"/>
      <c r="AY1428" s="52"/>
      <c r="AZ1428" s="224"/>
      <c r="BA1428" s="247"/>
      <c r="BB1428" s="248"/>
      <c r="BC1428" s="249"/>
      <c r="BD1428" s="250"/>
    </row>
    <row r="1429" spans="2:56" x14ac:dyDescent="0.3">
      <c r="B1429" s="10"/>
      <c r="C1429" s="11"/>
      <c r="D1429" s="178" t="str">
        <f t="shared" si="68"/>
        <v>Guatemala</v>
      </c>
      <c r="E1429" s="11"/>
      <c r="F1429" s="11"/>
      <c r="G1429" s="12"/>
      <c r="H1429" s="11"/>
      <c r="I1429" s="13"/>
      <c r="J1429" s="22"/>
      <c r="K1429" s="23"/>
      <c r="L1429" s="24"/>
      <c r="M1429" s="23"/>
      <c r="N1429" s="25"/>
      <c r="O1429" s="31"/>
      <c r="P1429" s="33"/>
      <c r="Q1429" s="27"/>
      <c r="R1429" s="32"/>
      <c r="S1429" s="32"/>
      <c r="T1429" s="33"/>
      <c r="U1429" s="98"/>
      <c r="V1429" s="59"/>
      <c r="W1429" s="60"/>
      <c r="X1429" s="60"/>
      <c r="Y1429" s="61"/>
      <c r="Z1429" s="68"/>
      <c r="AA1429" s="69"/>
      <c r="AB1429" s="69"/>
      <c r="AC1429" s="70"/>
      <c r="AD1429" s="40"/>
      <c r="AE1429" s="39"/>
      <c r="AF1429" s="39"/>
      <c r="AG1429" s="41"/>
      <c r="AH1429" s="110"/>
      <c r="AI1429" s="111"/>
      <c r="AJ1429" s="112"/>
      <c r="AK1429" s="42"/>
      <c r="AL1429" s="43"/>
      <c r="AM1429" s="46"/>
      <c r="AN1429" s="47"/>
      <c r="AO1429" s="47"/>
      <c r="AP1429" s="115"/>
      <c r="AQ1429" s="48"/>
      <c r="AR1429" s="51"/>
      <c r="AS1429" s="229"/>
      <c r="AT1429" s="230"/>
      <c r="AU1429" s="92">
        <f t="shared" si="69"/>
        <v>0</v>
      </c>
      <c r="AV1429" s="92" t="e">
        <f t="shared" si="70"/>
        <v>#DIV/0!</v>
      </c>
      <c r="AW1429" s="166" t="e">
        <f>Risk_CAL!X1427</f>
        <v>#DIV/0!</v>
      </c>
      <c r="AX1429" s="184"/>
      <c r="AY1429" s="52"/>
      <c r="AZ1429" s="224"/>
      <c r="BA1429" s="247"/>
      <c r="BB1429" s="248"/>
      <c r="BC1429" s="249"/>
      <c r="BD1429" s="250"/>
    </row>
    <row r="1430" spans="2:56" x14ac:dyDescent="0.3">
      <c r="B1430" s="10"/>
      <c r="C1430" s="11"/>
      <c r="D1430" s="178" t="str">
        <f t="shared" si="68"/>
        <v>Guatemala</v>
      </c>
      <c r="E1430" s="11"/>
      <c r="F1430" s="11"/>
      <c r="G1430" s="12"/>
      <c r="H1430" s="11"/>
      <c r="I1430" s="13"/>
      <c r="J1430" s="22"/>
      <c r="K1430" s="23"/>
      <c r="L1430" s="24"/>
      <c r="M1430" s="23"/>
      <c r="N1430" s="25"/>
      <c r="O1430" s="31"/>
      <c r="P1430" s="33"/>
      <c r="Q1430" s="27"/>
      <c r="R1430" s="32"/>
      <c r="S1430" s="32"/>
      <c r="T1430" s="33"/>
      <c r="U1430" s="98"/>
      <c r="V1430" s="59"/>
      <c r="W1430" s="60"/>
      <c r="X1430" s="60"/>
      <c r="Y1430" s="61"/>
      <c r="Z1430" s="68"/>
      <c r="AA1430" s="69"/>
      <c r="AB1430" s="69"/>
      <c r="AC1430" s="70"/>
      <c r="AD1430" s="40"/>
      <c r="AE1430" s="39"/>
      <c r="AF1430" s="39"/>
      <c r="AG1430" s="41"/>
      <c r="AH1430" s="110"/>
      <c r="AI1430" s="111"/>
      <c r="AJ1430" s="112"/>
      <c r="AK1430" s="42"/>
      <c r="AL1430" s="43"/>
      <c r="AM1430" s="46"/>
      <c r="AN1430" s="47"/>
      <c r="AO1430" s="47"/>
      <c r="AP1430" s="115"/>
      <c r="AQ1430" s="48"/>
      <c r="AR1430" s="51"/>
      <c r="AS1430" s="229"/>
      <c r="AT1430" s="230"/>
      <c r="AU1430" s="92">
        <f t="shared" si="69"/>
        <v>0</v>
      </c>
      <c r="AV1430" s="92" t="e">
        <f t="shared" si="70"/>
        <v>#DIV/0!</v>
      </c>
      <c r="AW1430" s="166" t="e">
        <f>Risk_CAL!X1428</f>
        <v>#DIV/0!</v>
      </c>
      <c r="AX1430" s="184"/>
      <c r="AY1430" s="52"/>
      <c r="AZ1430" s="224"/>
      <c r="BA1430" s="247"/>
      <c r="BB1430" s="248"/>
      <c r="BC1430" s="249"/>
      <c r="BD1430" s="250"/>
    </row>
    <row r="1431" spans="2:56" x14ac:dyDescent="0.3">
      <c r="B1431" s="10"/>
      <c r="C1431" s="11"/>
      <c r="D1431" s="178" t="str">
        <f t="shared" si="68"/>
        <v>Guatemala</v>
      </c>
      <c r="E1431" s="11"/>
      <c r="F1431" s="11"/>
      <c r="G1431" s="12"/>
      <c r="H1431" s="11"/>
      <c r="I1431" s="13"/>
      <c r="J1431" s="22"/>
      <c r="K1431" s="23"/>
      <c r="L1431" s="24"/>
      <c r="M1431" s="23"/>
      <c r="N1431" s="25"/>
      <c r="O1431" s="31"/>
      <c r="P1431" s="33"/>
      <c r="Q1431" s="27"/>
      <c r="R1431" s="32"/>
      <c r="S1431" s="32"/>
      <c r="T1431" s="33"/>
      <c r="U1431" s="98"/>
      <c r="V1431" s="59"/>
      <c r="W1431" s="60"/>
      <c r="X1431" s="60"/>
      <c r="Y1431" s="61"/>
      <c r="Z1431" s="68"/>
      <c r="AA1431" s="69"/>
      <c r="AB1431" s="69"/>
      <c r="AC1431" s="70"/>
      <c r="AD1431" s="40"/>
      <c r="AE1431" s="39"/>
      <c r="AF1431" s="39"/>
      <c r="AG1431" s="41"/>
      <c r="AH1431" s="110"/>
      <c r="AI1431" s="111"/>
      <c r="AJ1431" s="112"/>
      <c r="AK1431" s="42"/>
      <c r="AL1431" s="43"/>
      <c r="AM1431" s="46"/>
      <c r="AN1431" s="47"/>
      <c r="AO1431" s="47"/>
      <c r="AP1431" s="115"/>
      <c r="AQ1431" s="48"/>
      <c r="AR1431" s="51"/>
      <c r="AS1431" s="229"/>
      <c r="AT1431" s="230"/>
      <c r="AU1431" s="92">
        <f t="shared" si="69"/>
        <v>0</v>
      </c>
      <c r="AV1431" s="92" t="e">
        <f t="shared" si="70"/>
        <v>#DIV/0!</v>
      </c>
      <c r="AW1431" s="166" t="e">
        <f>Risk_CAL!X1429</f>
        <v>#DIV/0!</v>
      </c>
      <c r="AX1431" s="184"/>
      <c r="AY1431" s="52"/>
      <c r="AZ1431" s="224"/>
      <c r="BA1431" s="247"/>
      <c r="BB1431" s="248"/>
      <c r="BC1431" s="249"/>
      <c r="BD1431" s="250"/>
    </row>
    <row r="1432" spans="2:56" x14ac:dyDescent="0.3">
      <c r="B1432" s="10"/>
      <c r="C1432" s="11"/>
      <c r="D1432" s="178" t="str">
        <f t="shared" si="68"/>
        <v>Guatemala</v>
      </c>
      <c r="E1432" s="11"/>
      <c r="F1432" s="11"/>
      <c r="G1432" s="12"/>
      <c r="H1432" s="11"/>
      <c r="I1432" s="13"/>
      <c r="J1432" s="22"/>
      <c r="K1432" s="23"/>
      <c r="L1432" s="24"/>
      <c r="M1432" s="23"/>
      <c r="N1432" s="25"/>
      <c r="O1432" s="31"/>
      <c r="P1432" s="33"/>
      <c r="Q1432" s="27"/>
      <c r="R1432" s="32"/>
      <c r="S1432" s="32"/>
      <c r="T1432" s="33"/>
      <c r="U1432" s="98"/>
      <c r="V1432" s="59"/>
      <c r="W1432" s="60"/>
      <c r="X1432" s="60"/>
      <c r="Y1432" s="61"/>
      <c r="Z1432" s="68"/>
      <c r="AA1432" s="69"/>
      <c r="AB1432" s="69"/>
      <c r="AC1432" s="70"/>
      <c r="AD1432" s="40"/>
      <c r="AE1432" s="39"/>
      <c r="AF1432" s="39"/>
      <c r="AG1432" s="41"/>
      <c r="AH1432" s="110"/>
      <c r="AI1432" s="111"/>
      <c r="AJ1432" s="112"/>
      <c r="AK1432" s="42"/>
      <c r="AL1432" s="43"/>
      <c r="AM1432" s="46"/>
      <c r="AN1432" s="47"/>
      <c r="AO1432" s="47"/>
      <c r="AP1432" s="115"/>
      <c r="AQ1432" s="48"/>
      <c r="AR1432" s="51"/>
      <c r="AS1432" s="229"/>
      <c r="AT1432" s="230"/>
      <c r="AU1432" s="92">
        <f t="shared" si="69"/>
        <v>0</v>
      </c>
      <c r="AV1432" s="92" t="e">
        <f t="shared" si="70"/>
        <v>#DIV/0!</v>
      </c>
      <c r="AW1432" s="166" t="e">
        <f>Risk_CAL!X1430</f>
        <v>#DIV/0!</v>
      </c>
      <c r="AX1432" s="184"/>
      <c r="AY1432" s="52"/>
      <c r="AZ1432" s="224"/>
      <c r="BA1432" s="247"/>
      <c r="BB1432" s="248"/>
      <c r="BC1432" s="249"/>
      <c r="BD1432" s="250"/>
    </row>
    <row r="1433" spans="2:56" x14ac:dyDescent="0.3">
      <c r="B1433" s="10"/>
      <c r="C1433" s="11"/>
      <c r="D1433" s="178" t="str">
        <f t="shared" si="68"/>
        <v>Guatemala</v>
      </c>
      <c r="E1433" s="11"/>
      <c r="F1433" s="11"/>
      <c r="G1433" s="12"/>
      <c r="H1433" s="11"/>
      <c r="I1433" s="13"/>
      <c r="J1433" s="22"/>
      <c r="K1433" s="23"/>
      <c r="L1433" s="24"/>
      <c r="M1433" s="23"/>
      <c r="N1433" s="25"/>
      <c r="O1433" s="31"/>
      <c r="P1433" s="33"/>
      <c r="Q1433" s="27"/>
      <c r="R1433" s="32"/>
      <c r="S1433" s="32"/>
      <c r="T1433" s="33"/>
      <c r="U1433" s="98"/>
      <c r="V1433" s="59"/>
      <c r="W1433" s="60"/>
      <c r="X1433" s="60"/>
      <c r="Y1433" s="61"/>
      <c r="Z1433" s="68"/>
      <c r="AA1433" s="69"/>
      <c r="AB1433" s="69"/>
      <c r="AC1433" s="70"/>
      <c r="AD1433" s="40"/>
      <c r="AE1433" s="39"/>
      <c r="AF1433" s="39"/>
      <c r="AG1433" s="41"/>
      <c r="AH1433" s="110"/>
      <c r="AI1433" s="111"/>
      <c r="AJ1433" s="112"/>
      <c r="AK1433" s="42"/>
      <c r="AL1433" s="43"/>
      <c r="AM1433" s="46"/>
      <c r="AN1433" s="47"/>
      <c r="AO1433" s="47"/>
      <c r="AP1433" s="115"/>
      <c r="AQ1433" s="48"/>
      <c r="AR1433" s="51"/>
      <c r="AS1433" s="229"/>
      <c r="AT1433" s="230"/>
      <c r="AU1433" s="92">
        <f t="shared" si="69"/>
        <v>0</v>
      </c>
      <c r="AV1433" s="92" t="e">
        <f t="shared" si="70"/>
        <v>#DIV/0!</v>
      </c>
      <c r="AW1433" s="166" t="e">
        <f>Risk_CAL!X1431</f>
        <v>#DIV/0!</v>
      </c>
      <c r="AX1433" s="184"/>
      <c r="AY1433" s="52"/>
      <c r="AZ1433" s="224"/>
      <c r="BA1433" s="247"/>
      <c r="BB1433" s="248"/>
      <c r="BC1433" s="249"/>
      <c r="BD1433" s="250"/>
    </row>
    <row r="1434" spans="2:56" x14ac:dyDescent="0.3">
      <c r="B1434" s="10"/>
      <c r="C1434" s="11"/>
      <c r="D1434" s="178" t="str">
        <f t="shared" si="68"/>
        <v>Guatemala</v>
      </c>
      <c r="E1434" s="11"/>
      <c r="F1434" s="11"/>
      <c r="G1434" s="12"/>
      <c r="H1434" s="11"/>
      <c r="I1434" s="13"/>
      <c r="J1434" s="22"/>
      <c r="K1434" s="23"/>
      <c r="L1434" s="24"/>
      <c r="M1434" s="23"/>
      <c r="N1434" s="25"/>
      <c r="O1434" s="31"/>
      <c r="P1434" s="33"/>
      <c r="Q1434" s="27"/>
      <c r="R1434" s="32"/>
      <c r="S1434" s="32"/>
      <c r="T1434" s="33"/>
      <c r="U1434" s="98"/>
      <c r="V1434" s="59"/>
      <c r="W1434" s="60"/>
      <c r="X1434" s="60"/>
      <c r="Y1434" s="61"/>
      <c r="Z1434" s="68"/>
      <c r="AA1434" s="69"/>
      <c r="AB1434" s="69"/>
      <c r="AC1434" s="70"/>
      <c r="AD1434" s="40"/>
      <c r="AE1434" s="39"/>
      <c r="AF1434" s="39"/>
      <c r="AG1434" s="41"/>
      <c r="AH1434" s="110"/>
      <c r="AI1434" s="111"/>
      <c r="AJ1434" s="112"/>
      <c r="AK1434" s="42"/>
      <c r="AL1434" s="43"/>
      <c r="AM1434" s="46"/>
      <c r="AN1434" s="47"/>
      <c r="AO1434" s="47"/>
      <c r="AP1434" s="115"/>
      <c r="AQ1434" s="48"/>
      <c r="AR1434" s="51"/>
      <c r="AS1434" s="229"/>
      <c r="AT1434" s="230"/>
      <c r="AU1434" s="92">
        <f t="shared" si="69"/>
        <v>0</v>
      </c>
      <c r="AV1434" s="92" t="e">
        <f t="shared" si="70"/>
        <v>#DIV/0!</v>
      </c>
      <c r="AW1434" s="166" t="e">
        <f>Risk_CAL!X1432</f>
        <v>#DIV/0!</v>
      </c>
      <c r="AX1434" s="184"/>
      <c r="AY1434" s="52"/>
      <c r="AZ1434" s="224"/>
      <c r="BA1434" s="247"/>
      <c r="BB1434" s="248"/>
      <c r="BC1434" s="249"/>
      <c r="BD1434" s="250"/>
    </row>
    <row r="1435" spans="2:56" x14ac:dyDescent="0.3">
      <c r="B1435" s="10"/>
      <c r="C1435" s="11"/>
      <c r="D1435" s="178" t="str">
        <f t="shared" si="68"/>
        <v>Guatemala</v>
      </c>
      <c r="E1435" s="11"/>
      <c r="F1435" s="11"/>
      <c r="G1435" s="12"/>
      <c r="H1435" s="11"/>
      <c r="I1435" s="13"/>
      <c r="J1435" s="22"/>
      <c r="K1435" s="23"/>
      <c r="L1435" s="24"/>
      <c r="M1435" s="23"/>
      <c r="N1435" s="25"/>
      <c r="O1435" s="31"/>
      <c r="P1435" s="33"/>
      <c r="Q1435" s="27"/>
      <c r="R1435" s="32"/>
      <c r="S1435" s="32"/>
      <c r="T1435" s="33"/>
      <c r="U1435" s="98"/>
      <c r="V1435" s="59"/>
      <c r="W1435" s="60"/>
      <c r="X1435" s="60"/>
      <c r="Y1435" s="61"/>
      <c r="Z1435" s="68"/>
      <c r="AA1435" s="69"/>
      <c r="AB1435" s="69"/>
      <c r="AC1435" s="70"/>
      <c r="AD1435" s="40"/>
      <c r="AE1435" s="39"/>
      <c r="AF1435" s="39"/>
      <c r="AG1435" s="41"/>
      <c r="AH1435" s="110"/>
      <c r="AI1435" s="111"/>
      <c r="AJ1435" s="112"/>
      <c r="AK1435" s="42"/>
      <c r="AL1435" s="43"/>
      <c r="AM1435" s="46"/>
      <c r="AN1435" s="47"/>
      <c r="AO1435" s="47"/>
      <c r="AP1435" s="115"/>
      <c r="AQ1435" s="48"/>
      <c r="AR1435" s="51"/>
      <c r="AS1435" s="229"/>
      <c r="AT1435" s="230"/>
      <c r="AU1435" s="92">
        <f t="shared" si="69"/>
        <v>0</v>
      </c>
      <c r="AV1435" s="92" t="e">
        <f t="shared" si="70"/>
        <v>#DIV/0!</v>
      </c>
      <c r="AW1435" s="166" t="e">
        <f>Risk_CAL!X1433</f>
        <v>#DIV/0!</v>
      </c>
      <c r="AX1435" s="184"/>
      <c r="AY1435" s="52"/>
      <c r="AZ1435" s="224"/>
      <c r="BA1435" s="247"/>
      <c r="BB1435" s="248"/>
      <c r="BC1435" s="249"/>
      <c r="BD1435" s="250"/>
    </row>
    <row r="1436" spans="2:56" x14ac:dyDescent="0.3">
      <c r="B1436" s="10"/>
      <c r="C1436" s="11"/>
      <c r="D1436" s="178" t="str">
        <f t="shared" si="68"/>
        <v>Guatemala</v>
      </c>
      <c r="E1436" s="11"/>
      <c r="F1436" s="11"/>
      <c r="G1436" s="12"/>
      <c r="H1436" s="11"/>
      <c r="I1436" s="13"/>
      <c r="J1436" s="22"/>
      <c r="K1436" s="23"/>
      <c r="L1436" s="24"/>
      <c r="M1436" s="23"/>
      <c r="N1436" s="25"/>
      <c r="O1436" s="31"/>
      <c r="P1436" s="33"/>
      <c r="Q1436" s="27"/>
      <c r="R1436" s="32"/>
      <c r="S1436" s="32"/>
      <c r="T1436" s="33"/>
      <c r="U1436" s="98"/>
      <c r="V1436" s="59"/>
      <c r="W1436" s="60"/>
      <c r="X1436" s="60"/>
      <c r="Y1436" s="61"/>
      <c r="Z1436" s="68"/>
      <c r="AA1436" s="69"/>
      <c r="AB1436" s="69"/>
      <c r="AC1436" s="70"/>
      <c r="AD1436" s="40"/>
      <c r="AE1436" s="39"/>
      <c r="AF1436" s="39"/>
      <c r="AG1436" s="41"/>
      <c r="AH1436" s="110"/>
      <c r="AI1436" s="111"/>
      <c r="AJ1436" s="112"/>
      <c r="AK1436" s="42"/>
      <c r="AL1436" s="43"/>
      <c r="AM1436" s="46"/>
      <c r="AN1436" s="47"/>
      <c r="AO1436" s="47"/>
      <c r="AP1436" s="115"/>
      <c r="AQ1436" s="48"/>
      <c r="AR1436" s="51"/>
      <c r="AS1436" s="229"/>
      <c r="AT1436" s="230"/>
      <c r="AU1436" s="92">
        <f t="shared" si="69"/>
        <v>0</v>
      </c>
      <c r="AV1436" s="92" t="e">
        <f t="shared" si="70"/>
        <v>#DIV/0!</v>
      </c>
      <c r="AW1436" s="166" t="e">
        <f>Risk_CAL!X1434</f>
        <v>#DIV/0!</v>
      </c>
      <c r="AX1436" s="184"/>
      <c r="AY1436" s="52"/>
      <c r="AZ1436" s="224"/>
      <c r="BA1436" s="247"/>
      <c r="BB1436" s="248"/>
      <c r="BC1436" s="249"/>
      <c r="BD1436" s="250"/>
    </row>
    <row r="1437" spans="2:56" x14ac:dyDescent="0.3">
      <c r="B1437" s="10"/>
      <c r="C1437" s="11"/>
      <c r="D1437" s="178" t="str">
        <f t="shared" si="68"/>
        <v>Guatemala</v>
      </c>
      <c r="E1437" s="11"/>
      <c r="F1437" s="11"/>
      <c r="G1437" s="12"/>
      <c r="H1437" s="11"/>
      <c r="I1437" s="13"/>
      <c r="J1437" s="22"/>
      <c r="K1437" s="23"/>
      <c r="L1437" s="24"/>
      <c r="M1437" s="23"/>
      <c r="N1437" s="25"/>
      <c r="O1437" s="31"/>
      <c r="P1437" s="33"/>
      <c r="Q1437" s="27"/>
      <c r="R1437" s="32"/>
      <c r="S1437" s="32"/>
      <c r="T1437" s="33"/>
      <c r="U1437" s="98"/>
      <c r="V1437" s="59"/>
      <c r="W1437" s="60"/>
      <c r="X1437" s="60"/>
      <c r="Y1437" s="61"/>
      <c r="Z1437" s="68"/>
      <c r="AA1437" s="69"/>
      <c r="AB1437" s="69"/>
      <c r="AC1437" s="70"/>
      <c r="AD1437" s="40"/>
      <c r="AE1437" s="39"/>
      <c r="AF1437" s="39"/>
      <c r="AG1437" s="41"/>
      <c r="AH1437" s="110"/>
      <c r="AI1437" s="111"/>
      <c r="AJ1437" s="112"/>
      <c r="AK1437" s="42"/>
      <c r="AL1437" s="43"/>
      <c r="AM1437" s="46"/>
      <c r="AN1437" s="47"/>
      <c r="AO1437" s="47"/>
      <c r="AP1437" s="115"/>
      <c r="AQ1437" s="48"/>
      <c r="AR1437" s="51"/>
      <c r="AS1437" s="229"/>
      <c r="AT1437" s="230"/>
      <c r="AU1437" s="92">
        <f t="shared" si="69"/>
        <v>0</v>
      </c>
      <c r="AV1437" s="92" t="e">
        <f t="shared" si="70"/>
        <v>#DIV/0!</v>
      </c>
      <c r="AW1437" s="166" t="e">
        <f>Risk_CAL!X1435</f>
        <v>#DIV/0!</v>
      </c>
      <c r="AX1437" s="184"/>
      <c r="AY1437" s="52"/>
      <c r="AZ1437" s="224"/>
      <c r="BA1437" s="247"/>
      <c r="BB1437" s="248"/>
      <c r="BC1437" s="249"/>
      <c r="BD1437" s="250"/>
    </row>
    <row r="1438" spans="2:56" x14ac:dyDescent="0.3">
      <c r="B1438" s="10"/>
      <c r="C1438" s="11"/>
      <c r="D1438" s="178" t="str">
        <f t="shared" si="68"/>
        <v>Guatemala</v>
      </c>
      <c r="E1438" s="11"/>
      <c r="F1438" s="11"/>
      <c r="G1438" s="12"/>
      <c r="H1438" s="11"/>
      <c r="I1438" s="13"/>
      <c r="J1438" s="22"/>
      <c r="K1438" s="23"/>
      <c r="L1438" s="24"/>
      <c r="M1438" s="23"/>
      <c r="N1438" s="25"/>
      <c r="O1438" s="31"/>
      <c r="P1438" s="33"/>
      <c r="Q1438" s="27"/>
      <c r="R1438" s="32"/>
      <c r="S1438" s="32"/>
      <c r="T1438" s="33"/>
      <c r="U1438" s="98"/>
      <c r="V1438" s="59"/>
      <c r="W1438" s="60"/>
      <c r="X1438" s="60"/>
      <c r="Y1438" s="61"/>
      <c r="Z1438" s="68"/>
      <c r="AA1438" s="69"/>
      <c r="AB1438" s="69"/>
      <c r="AC1438" s="70"/>
      <c r="AD1438" s="40"/>
      <c r="AE1438" s="39"/>
      <c r="AF1438" s="39"/>
      <c r="AG1438" s="41"/>
      <c r="AH1438" s="110"/>
      <c r="AI1438" s="111"/>
      <c r="AJ1438" s="112"/>
      <c r="AK1438" s="42"/>
      <c r="AL1438" s="43"/>
      <c r="AM1438" s="46"/>
      <c r="AN1438" s="47"/>
      <c r="AO1438" s="47"/>
      <c r="AP1438" s="115"/>
      <c r="AQ1438" s="48"/>
      <c r="AR1438" s="51"/>
      <c r="AS1438" s="229"/>
      <c r="AT1438" s="230"/>
      <c r="AU1438" s="92">
        <f t="shared" si="69"/>
        <v>0</v>
      </c>
      <c r="AV1438" s="92" t="e">
        <f t="shared" si="70"/>
        <v>#DIV/0!</v>
      </c>
      <c r="AW1438" s="166" t="e">
        <f>Risk_CAL!X1436</f>
        <v>#DIV/0!</v>
      </c>
      <c r="AX1438" s="184"/>
      <c r="AY1438" s="52"/>
      <c r="AZ1438" s="224"/>
      <c r="BA1438" s="247"/>
      <c r="BB1438" s="248"/>
      <c r="BC1438" s="249"/>
      <c r="BD1438" s="250"/>
    </row>
    <row r="1439" spans="2:56" x14ac:dyDescent="0.3">
      <c r="B1439" s="10"/>
      <c r="C1439" s="11"/>
      <c r="D1439" s="178" t="str">
        <f t="shared" si="68"/>
        <v>Guatemala</v>
      </c>
      <c r="E1439" s="11"/>
      <c r="F1439" s="11"/>
      <c r="G1439" s="12"/>
      <c r="H1439" s="11"/>
      <c r="I1439" s="13"/>
      <c r="J1439" s="22"/>
      <c r="K1439" s="23"/>
      <c r="L1439" s="24"/>
      <c r="M1439" s="23"/>
      <c r="N1439" s="25"/>
      <c r="O1439" s="31"/>
      <c r="P1439" s="33"/>
      <c r="Q1439" s="27"/>
      <c r="R1439" s="32"/>
      <c r="S1439" s="32"/>
      <c r="T1439" s="33"/>
      <c r="U1439" s="98"/>
      <c r="V1439" s="59"/>
      <c r="W1439" s="60"/>
      <c r="X1439" s="60"/>
      <c r="Y1439" s="61"/>
      <c r="Z1439" s="68"/>
      <c r="AA1439" s="69"/>
      <c r="AB1439" s="69"/>
      <c r="AC1439" s="70"/>
      <c r="AD1439" s="40"/>
      <c r="AE1439" s="39"/>
      <c r="AF1439" s="39"/>
      <c r="AG1439" s="41"/>
      <c r="AH1439" s="110"/>
      <c r="AI1439" s="111"/>
      <c r="AJ1439" s="112"/>
      <c r="AK1439" s="42"/>
      <c r="AL1439" s="43"/>
      <c r="AM1439" s="46"/>
      <c r="AN1439" s="47"/>
      <c r="AO1439" s="47"/>
      <c r="AP1439" s="115"/>
      <c r="AQ1439" s="48"/>
      <c r="AR1439" s="51"/>
      <c r="AS1439" s="229"/>
      <c r="AT1439" s="230"/>
      <c r="AU1439" s="92">
        <f t="shared" si="69"/>
        <v>0</v>
      </c>
      <c r="AV1439" s="92" t="e">
        <f t="shared" si="70"/>
        <v>#DIV/0!</v>
      </c>
      <c r="AW1439" s="166" t="e">
        <f>Risk_CAL!X1437</f>
        <v>#DIV/0!</v>
      </c>
      <c r="AX1439" s="184"/>
      <c r="AY1439" s="52"/>
      <c r="AZ1439" s="224"/>
      <c r="BA1439" s="247"/>
      <c r="BB1439" s="248"/>
      <c r="BC1439" s="249"/>
      <c r="BD1439" s="250"/>
    </row>
    <row r="1440" spans="2:56" x14ac:dyDescent="0.3">
      <c r="B1440" s="10"/>
      <c r="C1440" s="11"/>
      <c r="D1440" s="178" t="str">
        <f t="shared" si="68"/>
        <v>Guatemala</v>
      </c>
      <c r="E1440" s="11"/>
      <c r="F1440" s="11"/>
      <c r="G1440" s="12"/>
      <c r="H1440" s="11"/>
      <c r="I1440" s="13"/>
      <c r="J1440" s="22"/>
      <c r="K1440" s="23"/>
      <c r="L1440" s="24"/>
      <c r="M1440" s="23"/>
      <c r="N1440" s="25"/>
      <c r="O1440" s="31"/>
      <c r="P1440" s="33"/>
      <c r="Q1440" s="27"/>
      <c r="R1440" s="32"/>
      <c r="S1440" s="32"/>
      <c r="T1440" s="33"/>
      <c r="U1440" s="98"/>
      <c r="V1440" s="59"/>
      <c r="W1440" s="60"/>
      <c r="X1440" s="60"/>
      <c r="Y1440" s="61"/>
      <c r="Z1440" s="68"/>
      <c r="AA1440" s="69"/>
      <c r="AB1440" s="69"/>
      <c r="AC1440" s="70"/>
      <c r="AD1440" s="40"/>
      <c r="AE1440" s="39"/>
      <c r="AF1440" s="39"/>
      <c r="AG1440" s="41"/>
      <c r="AH1440" s="110"/>
      <c r="AI1440" s="111"/>
      <c r="AJ1440" s="112"/>
      <c r="AK1440" s="42"/>
      <c r="AL1440" s="43"/>
      <c r="AM1440" s="46"/>
      <c r="AN1440" s="47"/>
      <c r="AO1440" s="47"/>
      <c r="AP1440" s="115"/>
      <c r="AQ1440" s="48"/>
      <c r="AR1440" s="51"/>
      <c r="AS1440" s="229"/>
      <c r="AT1440" s="230"/>
      <c r="AU1440" s="92">
        <f t="shared" si="69"/>
        <v>0</v>
      </c>
      <c r="AV1440" s="92" t="e">
        <f t="shared" si="70"/>
        <v>#DIV/0!</v>
      </c>
      <c r="AW1440" s="166" t="e">
        <f>Risk_CAL!X1438</f>
        <v>#DIV/0!</v>
      </c>
      <c r="AX1440" s="184"/>
      <c r="AY1440" s="52"/>
      <c r="AZ1440" s="224"/>
      <c r="BA1440" s="247"/>
      <c r="BB1440" s="248"/>
      <c r="BC1440" s="249"/>
      <c r="BD1440" s="250"/>
    </row>
    <row r="1441" spans="2:56" x14ac:dyDescent="0.3">
      <c r="B1441" s="10"/>
      <c r="C1441" s="11"/>
      <c r="D1441" s="178" t="str">
        <f t="shared" si="68"/>
        <v>Guatemala</v>
      </c>
      <c r="E1441" s="11"/>
      <c r="F1441" s="11"/>
      <c r="G1441" s="12"/>
      <c r="H1441" s="11"/>
      <c r="I1441" s="13"/>
      <c r="J1441" s="22"/>
      <c r="K1441" s="23"/>
      <c r="L1441" s="24"/>
      <c r="M1441" s="23"/>
      <c r="N1441" s="25"/>
      <c r="O1441" s="31"/>
      <c r="P1441" s="33"/>
      <c r="Q1441" s="27"/>
      <c r="R1441" s="32"/>
      <c r="S1441" s="32"/>
      <c r="T1441" s="33"/>
      <c r="U1441" s="98"/>
      <c r="V1441" s="59"/>
      <c r="W1441" s="60"/>
      <c r="X1441" s="60"/>
      <c r="Y1441" s="61"/>
      <c r="Z1441" s="68"/>
      <c r="AA1441" s="69"/>
      <c r="AB1441" s="69"/>
      <c r="AC1441" s="70"/>
      <c r="AD1441" s="40"/>
      <c r="AE1441" s="39"/>
      <c r="AF1441" s="39"/>
      <c r="AG1441" s="41"/>
      <c r="AH1441" s="110"/>
      <c r="AI1441" s="111"/>
      <c r="AJ1441" s="112"/>
      <c r="AK1441" s="42"/>
      <c r="AL1441" s="43"/>
      <c r="AM1441" s="46"/>
      <c r="AN1441" s="47"/>
      <c r="AO1441" s="47"/>
      <c r="AP1441" s="115"/>
      <c r="AQ1441" s="48"/>
      <c r="AR1441" s="51"/>
      <c r="AS1441" s="229"/>
      <c r="AT1441" s="230"/>
      <c r="AU1441" s="92">
        <f t="shared" si="69"/>
        <v>0</v>
      </c>
      <c r="AV1441" s="92" t="e">
        <f t="shared" si="70"/>
        <v>#DIV/0!</v>
      </c>
      <c r="AW1441" s="166" t="e">
        <f>Risk_CAL!X1439</f>
        <v>#DIV/0!</v>
      </c>
      <c r="AX1441" s="184"/>
      <c r="AY1441" s="52"/>
      <c r="AZ1441" s="224"/>
      <c r="BA1441" s="247"/>
      <c r="BB1441" s="248"/>
      <c r="BC1441" s="249"/>
      <c r="BD1441" s="250"/>
    </row>
    <row r="1442" spans="2:56" x14ac:dyDescent="0.3">
      <c r="B1442" s="10"/>
      <c r="C1442" s="11"/>
      <c r="D1442" s="178" t="str">
        <f t="shared" si="68"/>
        <v>Guatemala</v>
      </c>
      <c r="E1442" s="11"/>
      <c r="F1442" s="11"/>
      <c r="G1442" s="12"/>
      <c r="H1442" s="11"/>
      <c r="I1442" s="13"/>
      <c r="J1442" s="22"/>
      <c r="K1442" s="23"/>
      <c r="L1442" s="24"/>
      <c r="M1442" s="23"/>
      <c r="N1442" s="25"/>
      <c r="O1442" s="31"/>
      <c r="P1442" s="33"/>
      <c r="Q1442" s="27"/>
      <c r="R1442" s="32"/>
      <c r="S1442" s="32"/>
      <c r="T1442" s="33"/>
      <c r="U1442" s="98"/>
      <c r="V1442" s="59"/>
      <c r="W1442" s="60"/>
      <c r="X1442" s="60"/>
      <c r="Y1442" s="61"/>
      <c r="Z1442" s="68"/>
      <c r="AA1442" s="69"/>
      <c r="AB1442" s="69"/>
      <c r="AC1442" s="70"/>
      <c r="AD1442" s="40"/>
      <c r="AE1442" s="39"/>
      <c r="AF1442" s="39"/>
      <c r="AG1442" s="41"/>
      <c r="AH1442" s="110"/>
      <c r="AI1442" s="111"/>
      <c r="AJ1442" s="112"/>
      <c r="AK1442" s="42"/>
      <c r="AL1442" s="43"/>
      <c r="AM1442" s="46"/>
      <c r="AN1442" s="47"/>
      <c r="AO1442" s="47"/>
      <c r="AP1442" s="115"/>
      <c r="AQ1442" s="48"/>
      <c r="AR1442" s="51"/>
      <c r="AS1442" s="229"/>
      <c r="AT1442" s="230"/>
      <c r="AU1442" s="92">
        <f t="shared" si="69"/>
        <v>0</v>
      </c>
      <c r="AV1442" s="92" t="e">
        <f t="shared" si="70"/>
        <v>#DIV/0!</v>
      </c>
      <c r="AW1442" s="166" t="e">
        <f>Risk_CAL!X1440</f>
        <v>#DIV/0!</v>
      </c>
      <c r="AX1442" s="184"/>
      <c r="AY1442" s="52"/>
      <c r="AZ1442" s="224"/>
      <c r="BA1442" s="247"/>
      <c r="BB1442" s="248"/>
      <c r="BC1442" s="249"/>
      <c r="BD1442" s="250"/>
    </row>
    <row r="1443" spans="2:56" x14ac:dyDescent="0.3">
      <c r="B1443" s="10"/>
      <c r="C1443" s="11"/>
      <c r="D1443" s="178" t="str">
        <f t="shared" si="68"/>
        <v>Guatemala</v>
      </c>
      <c r="E1443" s="11"/>
      <c r="F1443" s="11"/>
      <c r="G1443" s="12"/>
      <c r="H1443" s="11"/>
      <c r="I1443" s="13"/>
      <c r="J1443" s="22"/>
      <c r="K1443" s="23"/>
      <c r="L1443" s="24"/>
      <c r="M1443" s="23"/>
      <c r="N1443" s="25"/>
      <c r="O1443" s="31"/>
      <c r="P1443" s="33"/>
      <c r="Q1443" s="27"/>
      <c r="R1443" s="32"/>
      <c r="S1443" s="32"/>
      <c r="T1443" s="33"/>
      <c r="U1443" s="98"/>
      <c r="V1443" s="59"/>
      <c r="W1443" s="60"/>
      <c r="X1443" s="60"/>
      <c r="Y1443" s="61"/>
      <c r="Z1443" s="68"/>
      <c r="AA1443" s="69"/>
      <c r="AB1443" s="69"/>
      <c r="AC1443" s="70"/>
      <c r="AD1443" s="40"/>
      <c r="AE1443" s="39"/>
      <c r="AF1443" s="39"/>
      <c r="AG1443" s="41"/>
      <c r="AH1443" s="110"/>
      <c r="AI1443" s="111"/>
      <c r="AJ1443" s="112"/>
      <c r="AK1443" s="42"/>
      <c r="AL1443" s="43"/>
      <c r="AM1443" s="46"/>
      <c r="AN1443" s="47"/>
      <c r="AO1443" s="47"/>
      <c r="AP1443" s="115"/>
      <c r="AQ1443" s="48"/>
      <c r="AR1443" s="51"/>
      <c r="AS1443" s="229"/>
      <c r="AT1443" s="230"/>
      <c r="AU1443" s="92">
        <f t="shared" si="69"/>
        <v>0</v>
      </c>
      <c r="AV1443" s="92" t="e">
        <f t="shared" si="70"/>
        <v>#DIV/0!</v>
      </c>
      <c r="AW1443" s="166" t="e">
        <f>Risk_CAL!X1441</f>
        <v>#DIV/0!</v>
      </c>
      <c r="AX1443" s="184"/>
      <c r="AY1443" s="52"/>
      <c r="AZ1443" s="224"/>
      <c r="BA1443" s="247"/>
      <c r="BB1443" s="248"/>
      <c r="BC1443" s="249"/>
      <c r="BD1443" s="250"/>
    </row>
    <row r="1444" spans="2:56" x14ac:dyDescent="0.3">
      <c r="B1444" s="10"/>
      <c r="C1444" s="11"/>
      <c r="D1444" s="178" t="str">
        <f t="shared" si="68"/>
        <v>Guatemala</v>
      </c>
      <c r="E1444" s="11"/>
      <c r="F1444" s="11"/>
      <c r="G1444" s="12"/>
      <c r="H1444" s="11"/>
      <c r="I1444" s="13"/>
      <c r="J1444" s="22"/>
      <c r="K1444" s="23"/>
      <c r="L1444" s="24"/>
      <c r="M1444" s="23"/>
      <c r="N1444" s="25"/>
      <c r="O1444" s="31"/>
      <c r="P1444" s="33"/>
      <c r="Q1444" s="27"/>
      <c r="R1444" s="32"/>
      <c r="S1444" s="32"/>
      <c r="T1444" s="33"/>
      <c r="U1444" s="98"/>
      <c r="V1444" s="59"/>
      <c r="W1444" s="60"/>
      <c r="X1444" s="60"/>
      <c r="Y1444" s="61"/>
      <c r="Z1444" s="68"/>
      <c r="AA1444" s="69"/>
      <c r="AB1444" s="69"/>
      <c r="AC1444" s="70"/>
      <c r="AD1444" s="40"/>
      <c r="AE1444" s="39"/>
      <c r="AF1444" s="39"/>
      <c r="AG1444" s="41"/>
      <c r="AH1444" s="110"/>
      <c r="AI1444" s="111"/>
      <c r="AJ1444" s="112"/>
      <c r="AK1444" s="42"/>
      <c r="AL1444" s="43"/>
      <c r="AM1444" s="46"/>
      <c r="AN1444" s="47"/>
      <c r="AO1444" s="47"/>
      <c r="AP1444" s="115"/>
      <c r="AQ1444" s="48"/>
      <c r="AR1444" s="51"/>
      <c r="AS1444" s="229"/>
      <c r="AT1444" s="230"/>
      <c r="AU1444" s="92">
        <f t="shared" si="69"/>
        <v>0</v>
      </c>
      <c r="AV1444" s="92" t="e">
        <f t="shared" si="70"/>
        <v>#DIV/0!</v>
      </c>
      <c r="AW1444" s="166" t="e">
        <f>Risk_CAL!X1442</f>
        <v>#DIV/0!</v>
      </c>
      <c r="AX1444" s="184"/>
      <c r="AY1444" s="52"/>
      <c r="AZ1444" s="224"/>
      <c r="BA1444" s="247"/>
      <c r="BB1444" s="248"/>
      <c r="BC1444" s="249"/>
      <c r="BD1444" s="250"/>
    </row>
    <row r="1445" spans="2:56" x14ac:dyDescent="0.3">
      <c r="B1445" s="10"/>
      <c r="C1445" s="11"/>
      <c r="D1445" s="178" t="str">
        <f t="shared" si="68"/>
        <v>Guatemala</v>
      </c>
      <c r="E1445" s="11"/>
      <c r="F1445" s="11"/>
      <c r="G1445" s="12"/>
      <c r="H1445" s="11"/>
      <c r="I1445" s="13"/>
      <c r="J1445" s="22"/>
      <c r="K1445" s="23"/>
      <c r="L1445" s="24"/>
      <c r="M1445" s="23"/>
      <c r="N1445" s="25"/>
      <c r="O1445" s="31"/>
      <c r="P1445" s="33"/>
      <c r="Q1445" s="27"/>
      <c r="R1445" s="32"/>
      <c r="S1445" s="32"/>
      <c r="T1445" s="33"/>
      <c r="U1445" s="98"/>
      <c r="V1445" s="59"/>
      <c r="W1445" s="60"/>
      <c r="X1445" s="60"/>
      <c r="Y1445" s="61"/>
      <c r="Z1445" s="68"/>
      <c r="AA1445" s="69"/>
      <c r="AB1445" s="69"/>
      <c r="AC1445" s="70"/>
      <c r="AD1445" s="40"/>
      <c r="AE1445" s="39"/>
      <c r="AF1445" s="39"/>
      <c r="AG1445" s="41"/>
      <c r="AH1445" s="110"/>
      <c r="AI1445" s="111"/>
      <c r="AJ1445" s="112"/>
      <c r="AK1445" s="42"/>
      <c r="AL1445" s="43"/>
      <c r="AM1445" s="46"/>
      <c r="AN1445" s="47"/>
      <c r="AO1445" s="47"/>
      <c r="AP1445" s="115"/>
      <c r="AQ1445" s="48"/>
      <c r="AR1445" s="51"/>
      <c r="AS1445" s="229"/>
      <c r="AT1445" s="230"/>
      <c r="AU1445" s="92">
        <f t="shared" si="69"/>
        <v>0</v>
      </c>
      <c r="AV1445" s="92" t="e">
        <f t="shared" si="70"/>
        <v>#DIV/0!</v>
      </c>
      <c r="AW1445" s="166" t="e">
        <f>Risk_CAL!X1443</f>
        <v>#DIV/0!</v>
      </c>
      <c r="AX1445" s="184"/>
      <c r="AY1445" s="52"/>
      <c r="AZ1445" s="224"/>
      <c r="BA1445" s="247"/>
      <c r="BB1445" s="248"/>
      <c r="BC1445" s="249"/>
      <c r="BD1445" s="250"/>
    </row>
    <row r="1446" spans="2:56" x14ac:dyDescent="0.3">
      <c r="B1446" s="10"/>
      <c r="C1446" s="11"/>
      <c r="D1446" s="178" t="str">
        <f t="shared" si="68"/>
        <v>Guatemala</v>
      </c>
      <c r="E1446" s="11"/>
      <c r="F1446" s="11"/>
      <c r="G1446" s="12"/>
      <c r="H1446" s="11"/>
      <c r="I1446" s="13"/>
      <c r="J1446" s="22"/>
      <c r="K1446" s="23"/>
      <c r="L1446" s="24"/>
      <c r="M1446" s="23"/>
      <c r="N1446" s="25"/>
      <c r="O1446" s="31"/>
      <c r="P1446" s="33"/>
      <c r="Q1446" s="27"/>
      <c r="R1446" s="32"/>
      <c r="S1446" s="32"/>
      <c r="T1446" s="33"/>
      <c r="U1446" s="98"/>
      <c r="V1446" s="59"/>
      <c r="W1446" s="60"/>
      <c r="X1446" s="60"/>
      <c r="Y1446" s="61"/>
      <c r="Z1446" s="68"/>
      <c r="AA1446" s="69"/>
      <c r="AB1446" s="69"/>
      <c r="AC1446" s="70"/>
      <c r="AD1446" s="40"/>
      <c r="AE1446" s="39"/>
      <c r="AF1446" s="39"/>
      <c r="AG1446" s="41"/>
      <c r="AH1446" s="110"/>
      <c r="AI1446" s="111"/>
      <c r="AJ1446" s="112"/>
      <c r="AK1446" s="42"/>
      <c r="AL1446" s="43"/>
      <c r="AM1446" s="46"/>
      <c r="AN1446" s="47"/>
      <c r="AO1446" s="47"/>
      <c r="AP1446" s="115"/>
      <c r="AQ1446" s="48"/>
      <c r="AR1446" s="51"/>
      <c r="AS1446" s="229"/>
      <c r="AT1446" s="230"/>
      <c r="AU1446" s="92">
        <f t="shared" si="69"/>
        <v>0</v>
      </c>
      <c r="AV1446" s="92" t="e">
        <f t="shared" si="70"/>
        <v>#DIV/0!</v>
      </c>
      <c r="AW1446" s="166" t="e">
        <f>Risk_CAL!X1444</f>
        <v>#DIV/0!</v>
      </c>
      <c r="AX1446" s="184"/>
      <c r="AY1446" s="52"/>
      <c r="AZ1446" s="224"/>
      <c r="BA1446" s="247"/>
      <c r="BB1446" s="248"/>
      <c r="BC1446" s="249"/>
      <c r="BD1446" s="250"/>
    </row>
    <row r="1447" spans="2:56" x14ac:dyDescent="0.3">
      <c r="B1447" s="10"/>
      <c r="C1447" s="11"/>
      <c r="D1447" s="178" t="str">
        <f t="shared" si="68"/>
        <v>Guatemala</v>
      </c>
      <c r="E1447" s="11"/>
      <c r="F1447" s="11"/>
      <c r="G1447" s="12"/>
      <c r="H1447" s="11"/>
      <c r="I1447" s="13"/>
      <c r="J1447" s="22"/>
      <c r="K1447" s="23"/>
      <c r="L1447" s="24"/>
      <c r="M1447" s="23"/>
      <c r="N1447" s="25"/>
      <c r="O1447" s="31"/>
      <c r="P1447" s="33"/>
      <c r="Q1447" s="27"/>
      <c r="R1447" s="32"/>
      <c r="S1447" s="32"/>
      <c r="T1447" s="33"/>
      <c r="U1447" s="98"/>
      <c r="V1447" s="59"/>
      <c r="W1447" s="60"/>
      <c r="X1447" s="60"/>
      <c r="Y1447" s="61"/>
      <c r="Z1447" s="68"/>
      <c r="AA1447" s="69"/>
      <c r="AB1447" s="69"/>
      <c r="AC1447" s="70"/>
      <c r="AD1447" s="40"/>
      <c r="AE1447" s="39"/>
      <c r="AF1447" s="39"/>
      <c r="AG1447" s="41"/>
      <c r="AH1447" s="110"/>
      <c r="AI1447" s="111"/>
      <c r="AJ1447" s="112"/>
      <c r="AK1447" s="42"/>
      <c r="AL1447" s="43"/>
      <c r="AM1447" s="46"/>
      <c r="AN1447" s="47"/>
      <c r="AO1447" s="47"/>
      <c r="AP1447" s="115"/>
      <c r="AQ1447" s="48"/>
      <c r="AR1447" s="51"/>
      <c r="AS1447" s="229"/>
      <c r="AT1447" s="230"/>
      <c r="AU1447" s="92">
        <f t="shared" si="69"/>
        <v>0</v>
      </c>
      <c r="AV1447" s="92" t="e">
        <f t="shared" si="70"/>
        <v>#DIV/0!</v>
      </c>
      <c r="AW1447" s="166" t="e">
        <f>Risk_CAL!X1445</f>
        <v>#DIV/0!</v>
      </c>
      <c r="AX1447" s="184"/>
      <c r="AY1447" s="52"/>
      <c r="AZ1447" s="224"/>
      <c r="BA1447" s="247"/>
      <c r="BB1447" s="248"/>
      <c r="BC1447" s="249"/>
      <c r="BD1447" s="250"/>
    </row>
    <row r="1448" spans="2:56" x14ac:dyDescent="0.3">
      <c r="B1448" s="10"/>
      <c r="C1448" s="11"/>
      <c r="D1448" s="178" t="str">
        <f t="shared" si="68"/>
        <v>Guatemala</v>
      </c>
      <c r="E1448" s="11"/>
      <c r="F1448" s="11"/>
      <c r="G1448" s="12"/>
      <c r="H1448" s="11"/>
      <c r="I1448" s="13"/>
      <c r="J1448" s="22"/>
      <c r="K1448" s="23"/>
      <c r="L1448" s="24"/>
      <c r="M1448" s="23"/>
      <c r="N1448" s="25"/>
      <c r="O1448" s="31"/>
      <c r="P1448" s="33"/>
      <c r="Q1448" s="27"/>
      <c r="R1448" s="32"/>
      <c r="S1448" s="32"/>
      <c r="T1448" s="33"/>
      <c r="U1448" s="98"/>
      <c r="V1448" s="59"/>
      <c r="W1448" s="60"/>
      <c r="X1448" s="60"/>
      <c r="Y1448" s="61"/>
      <c r="Z1448" s="68"/>
      <c r="AA1448" s="69"/>
      <c r="AB1448" s="69"/>
      <c r="AC1448" s="70"/>
      <c r="AD1448" s="40"/>
      <c r="AE1448" s="39"/>
      <c r="AF1448" s="39"/>
      <c r="AG1448" s="41"/>
      <c r="AH1448" s="110"/>
      <c r="AI1448" s="111"/>
      <c r="AJ1448" s="112"/>
      <c r="AK1448" s="42"/>
      <c r="AL1448" s="43"/>
      <c r="AM1448" s="46"/>
      <c r="AN1448" s="47"/>
      <c r="AO1448" s="47"/>
      <c r="AP1448" s="115"/>
      <c r="AQ1448" s="48"/>
      <c r="AR1448" s="51"/>
      <c r="AS1448" s="229"/>
      <c r="AT1448" s="230"/>
      <c r="AU1448" s="92">
        <f t="shared" si="69"/>
        <v>0</v>
      </c>
      <c r="AV1448" s="92" t="e">
        <f t="shared" si="70"/>
        <v>#DIV/0!</v>
      </c>
      <c r="AW1448" s="166" t="e">
        <f>Risk_CAL!X1446</f>
        <v>#DIV/0!</v>
      </c>
      <c r="AX1448" s="184"/>
      <c r="AY1448" s="52"/>
      <c r="AZ1448" s="224"/>
      <c r="BA1448" s="247"/>
      <c r="BB1448" s="248"/>
      <c r="BC1448" s="249"/>
      <c r="BD1448" s="250"/>
    </row>
    <row r="1449" spans="2:56" x14ac:dyDescent="0.3">
      <c r="B1449" s="10"/>
      <c r="C1449" s="11"/>
      <c r="D1449" s="178" t="str">
        <f t="shared" si="68"/>
        <v>Guatemala</v>
      </c>
      <c r="E1449" s="11"/>
      <c r="F1449" s="11"/>
      <c r="G1449" s="12"/>
      <c r="H1449" s="11"/>
      <c r="I1449" s="13"/>
      <c r="J1449" s="22"/>
      <c r="K1449" s="23"/>
      <c r="L1449" s="24"/>
      <c r="M1449" s="23"/>
      <c r="N1449" s="25"/>
      <c r="O1449" s="31"/>
      <c r="P1449" s="33"/>
      <c r="Q1449" s="27"/>
      <c r="R1449" s="32"/>
      <c r="S1449" s="32"/>
      <c r="T1449" s="33"/>
      <c r="U1449" s="98"/>
      <c r="V1449" s="59"/>
      <c r="W1449" s="60"/>
      <c r="X1449" s="60"/>
      <c r="Y1449" s="61"/>
      <c r="Z1449" s="68"/>
      <c r="AA1449" s="69"/>
      <c r="AB1449" s="69"/>
      <c r="AC1449" s="70"/>
      <c r="AD1449" s="40"/>
      <c r="AE1449" s="39"/>
      <c r="AF1449" s="39"/>
      <c r="AG1449" s="41"/>
      <c r="AH1449" s="110"/>
      <c r="AI1449" s="111"/>
      <c r="AJ1449" s="112"/>
      <c r="AK1449" s="42"/>
      <c r="AL1449" s="43"/>
      <c r="AM1449" s="46"/>
      <c r="AN1449" s="47"/>
      <c r="AO1449" s="47"/>
      <c r="AP1449" s="115"/>
      <c r="AQ1449" s="48"/>
      <c r="AR1449" s="51"/>
      <c r="AS1449" s="229"/>
      <c r="AT1449" s="230"/>
      <c r="AU1449" s="92">
        <f t="shared" si="69"/>
        <v>0</v>
      </c>
      <c r="AV1449" s="92" t="e">
        <f t="shared" si="70"/>
        <v>#DIV/0!</v>
      </c>
      <c r="AW1449" s="166" t="e">
        <f>Risk_CAL!X1447</f>
        <v>#DIV/0!</v>
      </c>
      <c r="AX1449" s="184"/>
      <c r="AY1449" s="52"/>
      <c r="AZ1449" s="224"/>
      <c r="BA1449" s="247"/>
      <c r="BB1449" s="248"/>
      <c r="BC1449" s="249"/>
      <c r="BD1449" s="250"/>
    </row>
    <row r="1450" spans="2:56" x14ac:dyDescent="0.3">
      <c r="B1450" s="10"/>
      <c r="C1450" s="11"/>
      <c r="D1450" s="178" t="str">
        <f t="shared" si="68"/>
        <v>Guatemala</v>
      </c>
      <c r="E1450" s="11"/>
      <c r="F1450" s="11"/>
      <c r="G1450" s="12"/>
      <c r="H1450" s="11"/>
      <c r="I1450" s="13"/>
      <c r="J1450" s="22"/>
      <c r="K1450" s="23"/>
      <c r="L1450" s="24"/>
      <c r="M1450" s="23"/>
      <c r="N1450" s="25"/>
      <c r="O1450" s="31"/>
      <c r="P1450" s="33"/>
      <c r="Q1450" s="27"/>
      <c r="R1450" s="32"/>
      <c r="S1450" s="32"/>
      <c r="T1450" s="33"/>
      <c r="U1450" s="98"/>
      <c r="V1450" s="59"/>
      <c r="W1450" s="60"/>
      <c r="X1450" s="60"/>
      <c r="Y1450" s="61"/>
      <c r="Z1450" s="68"/>
      <c r="AA1450" s="69"/>
      <c r="AB1450" s="69"/>
      <c r="AC1450" s="70"/>
      <c r="AD1450" s="40"/>
      <c r="AE1450" s="39"/>
      <c r="AF1450" s="39"/>
      <c r="AG1450" s="41"/>
      <c r="AH1450" s="110"/>
      <c r="AI1450" s="111"/>
      <c r="AJ1450" s="112"/>
      <c r="AK1450" s="42"/>
      <c r="AL1450" s="43"/>
      <c r="AM1450" s="46"/>
      <c r="AN1450" s="47"/>
      <c r="AO1450" s="47"/>
      <c r="AP1450" s="115"/>
      <c r="AQ1450" s="48"/>
      <c r="AR1450" s="51"/>
      <c r="AS1450" s="229"/>
      <c r="AT1450" s="230"/>
      <c r="AU1450" s="92">
        <f t="shared" si="69"/>
        <v>0</v>
      </c>
      <c r="AV1450" s="92" t="e">
        <f t="shared" si="70"/>
        <v>#DIV/0!</v>
      </c>
      <c r="AW1450" s="166" t="e">
        <f>Risk_CAL!X1448</f>
        <v>#DIV/0!</v>
      </c>
      <c r="AX1450" s="184"/>
      <c r="AY1450" s="52"/>
      <c r="AZ1450" s="224"/>
      <c r="BA1450" s="247"/>
      <c r="BB1450" s="248"/>
      <c r="BC1450" s="249"/>
      <c r="BD1450" s="250"/>
    </row>
    <row r="1451" spans="2:56" x14ac:dyDescent="0.3">
      <c r="B1451" s="10"/>
      <c r="C1451" s="11"/>
      <c r="D1451" s="178" t="str">
        <f t="shared" si="68"/>
        <v>Guatemala</v>
      </c>
      <c r="E1451" s="11"/>
      <c r="F1451" s="11"/>
      <c r="G1451" s="12"/>
      <c r="H1451" s="11"/>
      <c r="I1451" s="13"/>
      <c r="J1451" s="22"/>
      <c r="K1451" s="23"/>
      <c r="L1451" s="24"/>
      <c r="M1451" s="23"/>
      <c r="N1451" s="25"/>
      <c r="O1451" s="31"/>
      <c r="P1451" s="33"/>
      <c r="Q1451" s="27"/>
      <c r="R1451" s="32"/>
      <c r="S1451" s="32"/>
      <c r="T1451" s="33"/>
      <c r="U1451" s="98"/>
      <c r="V1451" s="59"/>
      <c r="W1451" s="60"/>
      <c r="X1451" s="60"/>
      <c r="Y1451" s="61"/>
      <c r="Z1451" s="68"/>
      <c r="AA1451" s="69"/>
      <c r="AB1451" s="69"/>
      <c r="AC1451" s="70"/>
      <c r="AD1451" s="40"/>
      <c r="AE1451" s="39"/>
      <c r="AF1451" s="39"/>
      <c r="AG1451" s="41"/>
      <c r="AH1451" s="110"/>
      <c r="AI1451" s="111"/>
      <c r="AJ1451" s="112"/>
      <c r="AK1451" s="42"/>
      <c r="AL1451" s="43"/>
      <c r="AM1451" s="46"/>
      <c r="AN1451" s="47"/>
      <c r="AO1451" s="47"/>
      <c r="AP1451" s="115"/>
      <c r="AQ1451" s="48"/>
      <c r="AR1451" s="51"/>
      <c r="AS1451" s="229"/>
      <c r="AT1451" s="230"/>
      <c r="AU1451" s="92">
        <f t="shared" si="69"/>
        <v>0</v>
      </c>
      <c r="AV1451" s="92" t="e">
        <f t="shared" si="70"/>
        <v>#DIV/0!</v>
      </c>
      <c r="AW1451" s="166" t="e">
        <f>Risk_CAL!X1449</f>
        <v>#DIV/0!</v>
      </c>
      <c r="AX1451" s="184"/>
      <c r="AY1451" s="52"/>
      <c r="AZ1451" s="224"/>
      <c r="BA1451" s="247"/>
      <c r="BB1451" s="248"/>
      <c r="BC1451" s="249"/>
      <c r="BD1451" s="250"/>
    </row>
    <row r="1452" spans="2:56" x14ac:dyDescent="0.3">
      <c r="B1452" s="10"/>
      <c r="C1452" s="11"/>
      <c r="D1452" s="178" t="str">
        <f t="shared" si="68"/>
        <v>Guatemala</v>
      </c>
      <c r="E1452" s="11"/>
      <c r="F1452" s="11"/>
      <c r="G1452" s="12"/>
      <c r="H1452" s="11"/>
      <c r="I1452" s="13"/>
      <c r="J1452" s="22"/>
      <c r="K1452" s="23"/>
      <c r="L1452" s="24"/>
      <c r="M1452" s="23"/>
      <c r="N1452" s="25"/>
      <c r="O1452" s="31"/>
      <c r="P1452" s="33"/>
      <c r="Q1452" s="27"/>
      <c r="R1452" s="32"/>
      <c r="S1452" s="32"/>
      <c r="T1452" s="33"/>
      <c r="U1452" s="98"/>
      <c r="V1452" s="59"/>
      <c r="W1452" s="60"/>
      <c r="X1452" s="60"/>
      <c r="Y1452" s="61"/>
      <c r="Z1452" s="68"/>
      <c r="AA1452" s="69"/>
      <c r="AB1452" s="69"/>
      <c r="AC1452" s="70"/>
      <c r="AD1452" s="40"/>
      <c r="AE1452" s="39"/>
      <c r="AF1452" s="39"/>
      <c r="AG1452" s="41"/>
      <c r="AH1452" s="110"/>
      <c r="AI1452" s="111"/>
      <c r="AJ1452" s="112"/>
      <c r="AK1452" s="42"/>
      <c r="AL1452" s="43"/>
      <c r="AM1452" s="46"/>
      <c r="AN1452" s="47"/>
      <c r="AO1452" s="47"/>
      <c r="AP1452" s="115"/>
      <c r="AQ1452" s="48"/>
      <c r="AR1452" s="51"/>
      <c r="AS1452" s="229"/>
      <c r="AT1452" s="230"/>
      <c r="AU1452" s="92">
        <f t="shared" si="69"/>
        <v>0</v>
      </c>
      <c r="AV1452" s="92" t="e">
        <f t="shared" si="70"/>
        <v>#DIV/0!</v>
      </c>
      <c r="AW1452" s="166" t="e">
        <f>Risk_CAL!X1450</f>
        <v>#DIV/0!</v>
      </c>
      <c r="AX1452" s="184"/>
      <c r="AY1452" s="52"/>
      <c r="AZ1452" s="224"/>
      <c r="BA1452" s="247"/>
      <c r="BB1452" s="248"/>
      <c r="BC1452" s="249"/>
      <c r="BD1452" s="250"/>
    </row>
    <row r="1453" spans="2:56" x14ac:dyDescent="0.3">
      <c r="B1453" s="10"/>
      <c r="C1453" s="11"/>
      <c r="D1453" s="178" t="str">
        <f t="shared" si="68"/>
        <v>Guatemala</v>
      </c>
      <c r="E1453" s="11"/>
      <c r="F1453" s="11"/>
      <c r="G1453" s="12"/>
      <c r="H1453" s="11"/>
      <c r="I1453" s="13"/>
      <c r="J1453" s="22"/>
      <c r="K1453" s="23"/>
      <c r="L1453" s="24"/>
      <c r="M1453" s="23"/>
      <c r="N1453" s="25"/>
      <c r="O1453" s="31"/>
      <c r="P1453" s="33"/>
      <c r="Q1453" s="27"/>
      <c r="R1453" s="32"/>
      <c r="S1453" s="32"/>
      <c r="T1453" s="33"/>
      <c r="U1453" s="98"/>
      <c r="V1453" s="59"/>
      <c r="W1453" s="60"/>
      <c r="X1453" s="60"/>
      <c r="Y1453" s="61"/>
      <c r="Z1453" s="68"/>
      <c r="AA1453" s="69"/>
      <c r="AB1453" s="69"/>
      <c r="AC1453" s="70"/>
      <c r="AD1453" s="40"/>
      <c r="AE1453" s="39"/>
      <c r="AF1453" s="39"/>
      <c r="AG1453" s="41"/>
      <c r="AH1453" s="110"/>
      <c r="AI1453" s="111"/>
      <c r="AJ1453" s="112"/>
      <c r="AK1453" s="42"/>
      <c r="AL1453" s="43"/>
      <c r="AM1453" s="46"/>
      <c r="AN1453" s="47"/>
      <c r="AO1453" s="47"/>
      <c r="AP1453" s="115"/>
      <c r="AQ1453" s="48"/>
      <c r="AR1453" s="51"/>
      <c r="AS1453" s="229"/>
      <c r="AT1453" s="230"/>
      <c r="AU1453" s="92">
        <f t="shared" si="69"/>
        <v>0</v>
      </c>
      <c r="AV1453" s="92" t="e">
        <f t="shared" si="70"/>
        <v>#DIV/0!</v>
      </c>
      <c r="AW1453" s="166" t="e">
        <f>Risk_CAL!X1451</f>
        <v>#DIV/0!</v>
      </c>
      <c r="AX1453" s="184"/>
      <c r="AY1453" s="52"/>
      <c r="AZ1453" s="224"/>
      <c r="BA1453" s="247"/>
      <c r="BB1453" s="248"/>
      <c r="BC1453" s="249"/>
      <c r="BD1453" s="250"/>
    </row>
    <row r="1454" spans="2:56" x14ac:dyDescent="0.3">
      <c r="B1454" s="10"/>
      <c r="C1454" s="11"/>
      <c r="D1454" s="178" t="str">
        <f t="shared" si="68"/>
        <v>Guatemala</v>
      </c>
      <c r="E1454" s="11"/>
      <c r="F1454" s="11"/>
      <c r="G1454" s="12"/>
      <c r="H1454" s="11"/>
      <c r="I1454" s="13"/>
      <c r="J1454" s="22"/>
      <c r="K1454" s="23"/>
      <c r="L1454" s="24"/>
      <c r="M1454" s="23"/>
      <c r="N1454" s="25"/>
      <c r="O1454" s="31"/>
      <c r="P1454" s="33"/>
      <c r="Q1454" s="27"/>
      <c r="R1454" s="32"/>
      <c r="S1454" s="32"/>
      <c r="T1454" s="33"/>
      <c r="U1454" s="98"/>
      <c r="V1454" s="59"/>
      <c r="W1454" s="60"/>
      <c r="X1454" s="60"/>
      <c r="Y1454" s="61"/>
      <c r="Z1454" s="68"/>
      <c r="AA1454" s="69"/>
      <c r="AB1454" s="69"/>
      <c r="AC1454" s="70"/>
      <c r="AD1454" s="40"/>
      <c r="AE1454" s="39"/>
      <c r="AF1454" s="39"/>
      <c r="AG1454" s="41"/>
      <c r="AH1454" s="110"/>
      <c r="AI1454" s="111"/>
      <c r="AJ1454" s="112"/>
      <c r="AK1454" s="42"/>
      <c r="AL1454" s="43"/>
      <c r="AM1454" s="46"/>
      <c r="AN1454" s="47"/>
      <c r="AO1454" s="47"/>
      <c r="AP1454" s="115"/>
      <c r="AQ1454" s="48"/>
      <c r="AR1454" s="51"/>
      <c r="AS1454" s="229"/>
      <c r="AT1454" s="230"/>
      <c r="AU1454" s="92">
        <f t="shared" si="69"/>
        <v>0</v>
      </c>
      <c r="AV1454" s="92" t="e">
        <f t="shared" si="70"/>
        <v>#DIV/0!</v>
      </c>
      <c r="AW1454" s="166" t="e">
        <f>Risk_CAL!X1452</f>
        <v>#DIV/0!</v>
      </c>
      <c r="AX1454" s="184"/>
      <c r="AY1454" s="52"/>
      <c r="AZ1454" s="224"/>
      <c r="BA1454" s="247"/>
      <c r="BB1454" s="248"/>
      <c r="BC1454" s="249"/>
      <c r="BD1454" s="250"/>
    </row>
    <row r="1455" spans="2:56" x14ac:dyDescent="0.3">
      <c r="B1455" s="10"/>
      <c r="C1455" s="11"/>
      <c r="D1455" s="178" t="str">
        <f t="shared" si="68"/>
        <v>Guatemala</v>
      </c>
      <c r="E1455" s="11"/>
      <c r="F1455" s="11"/>
      <c r="G1455" s="12"/>
      <c r="H1455" s="11"/>
      <c r="I1455" s="13"/>
      <c r="J1455" s="22"/>
      <c r="K1455" s="23"/>
      <c r="L1455" s="24"/>
      <c r="M1455" s="23"/>
      <c r="N1455" s="25"/>
      <c r="O1455" s="31"/>
      <c r="P1455" s="33"/>
      <c r="Q1455" s="27"/>
      <c r="R1455" s="32"/>
      <c r="S1455" s="32"/>
      <c r="T1455" s="33"/>
      <c r="U1455" s="98"/>
      <c r="V1455" s="59"/>
      <c r="W1455" s="60"/>
      <c r="X1455" s="60"/>
      <c r="Y1455" s="61"/>
      <c r="Z1455" s="68"/>
      <c r="AA1455" s="69"/>
      <c r="AB1455" s="69"/>
      <c r="AC1455" s="70"/>
      <c r="AD1455" s="40"/>
      <c r="AE1455" s="39"/>
      <c r="AF1455" s="39"/>
      <c r="AG1455" s="41"/>
      <c r="AH1455" s="110"/>
      <c r="AI1455" s="111"/>
      <c r="AJ1455" s="112"/>
      <c r="AK1455" s="42"/>
      <c r="AL1455" s="43"/>
      <c r="AM1455" s="46"/>
      <c r="AN1455" s="47"/>
      <c r="AO1455" s="47"/>
      <c r="AP1455" s="115"/>
      <c r="AQ1455" s="48"/>
      <c r="AR1455" s="51"/>
      <c r="AS1455" s="229"/>
      <c r="AT1455" s="230"/>
      <c r="AU1455" s="92">
        <f t="shared" si="69"/>
        <v>0</v>
      </c>
      <c r="AV1455" s="92" t="e">
        <f t="shared" si="70"/>
        <v>#DIV/0!</v>
      </c>
      <c r="AW1455" s="166" t="e">
        <f>Risk_CAL!X1453</f>
        <v>#DIV/0!</v>
      </c>
      <c r="AX1455" s="184"/>
      <c r="AY1455" s="52"/>
      <c r="AZ1455" s="224"/>
      <c r="BA1455" s="247"/>
      <c r="BB1455" s="248"/>
      <c r="BC1455" s="249"/>
      <c r="BD1455" s="250"/>
    </row>
    <row r="1456" spans="2:56" x14ac:dyDescent="0.3">
      <c r="B1456" s="10"/>
      <c r="C1456" s="11"/>
      <c r="D1456" s="178" t="str">
        <f t="shared" si="68"/>
        <v>Guatemala</v>
      </c>
      <c r="E1456" s="11"/>
      <c r="F1456" s="11"/>
      <c r="G1456" s="12"/>
      <c r="H1456" s="11"/>
      <c r="I1456" s="13"/>
      <c r="J1456" s="22"/>
      <c r="K1456" s="23"/>
      <c r="L1456" s="24"/>
      <c r="M1456" s="23"/>
      <c r="N1456" s="25"/>
      <c r="O1456" s="31"/>
      <c r="P1456" s="33"/>
      <c r="Q1456" s="27"/>
      <c r="R1456" s="32"/>
      <c r="S1456" s="32"/>
      <c r="T1456" s="33"/>
      <c r="U1456" s="98"/>
      <c r="V1456" s="59"/>
      <c r="W1456" s="60"/>
      <c r="X1456" s="60"/>
      <c r="Y1456" s="61"/>
      <c r="Z1456" s="68"/>
      <c r="AA1456" s="69"/>
      <c r="AB1456" s="69"/>
      <c r="AC1456" s="70"/>
      <c r="AD1456" s="40"/>
      <c r="AE1456" s="39"/>
      <c r="AF1456" s="39"/>
      <c r="AG1456" s="41"/>
      <c r="AH1456" s="110"/>
      <c r="AI1456" s="111"/>
      <c r="AJ1456" s="112"/>
      <c r="AK1456" s="42"/>
      <c r="AL1456" s="43"/>
      <c r="AM1456" s="46"/>
      <c r="AN1456" s="47"/>
      <c r="AO1456" s="47"/>
      <c r="AP1456" s="115"/>
      <c r="AQ1456" s="48"/>
      <c r="AR1456" s="51"/>
      <c r="AS1456" s="229"/>
      <c r="AT1456" s="230"/>
      <c r="AU1456" s="92">
        <f t="shared" si="69"/>
        <v>0</v>
      </c>
      <c r="AV1456" s="92" t="e">
        <f t="shared" si="70"/>
        <v>#DIV/0!</v>
      </c>
      <c r="AW1456" s="166" t="e">
        <f>Risk_CAL!X1454</f>
        <v>#DIV/0!</v>
      </c>
      <c r="AX1456" s="184"/>
      <c r="AY1456" s="52"/>
      <c r="AZ1456" s="224"/>
      <c r="BA1456" s="247"/>
      <c r="BB1456" s="248"/>
      <c r="BC1456" s="249"/>
      <c r="BD1456" s="250"/>
    </row>
    <row r="1457" spans="2:56" x14ac:dyDescent="0.3">
      <c r="B1457" s="10"/>
      <c r="C1457" s="11"/>
      <c r="D1457" s="178" t="str">
        <f t="shared" si="68"/>
        <v>Guatemala</v>
      </c>
      <c r="E1457" s="11"/>
      <c r="F1457" s="11"/>
      <c r="G1457" s="12"/>
      <c r="H1457" s="11"/>
      <c r="I1457" s="13"/>
      <c r="J1457" s="22"/>
      <c r="K1457" s="23"/>
      <c r="L1457" s="24"/>
      <c r="M1457" s="23"/>
      <c r="N1457" s="25"/>
      <c r="O1457" s="31"/>
      <c r="P1457" s="33"/>
      <c r="Q1457" s="27"/>
      <c r="R1457" s="32"/>
      <c r="S1457" s="32"/>
      <c r="T1457" s="33"/>
      <c r="U1457" s="98"/>
      <c r="V1457" s="59"/>
      <c r="W1457" s="60"/>
      <c r="X1457" s="60"/>
      <c r="Y1457" s="61"/>
      <c r="Z1457" s="68"/>
      <c r="AA1457" s="69"/>
      <c r="AB1457" s="69"/>
      <c r="AC1457" s="70"/>
      <c r="AD1457" s="40"/>
      <c r="AE1457" s="39"/>
      <c r="AF1457" s="39"/>
      <c r="AG1457" s="41"/>
      <c r="AH1457" s="110"/>
      <c r="AI1457" s="111"/>
      <c r="AJ1457" s="112"/>
      <c r="AK1457" s="42"/>
      <c r="AL1457" s="43"/>
      <c r="AM1457" s="46"/>
      <c r="AN1457" s="47"/>
      <c r="AO1457" s="47"/>
      <c r="AP1457" s="115"/>
      <c r="AQ1457" s="48"/>
      <c r="AR1457" s="51"/>
      <c r="AS1457" s="229"/>
      <c r="AT1457" s="230"/>
      <c r="AU1457" s="92">
        <f t="shared" si="69"/>
        <v>0</v>
      </c>
      <c r="AV1457" s="92" t="e">
        <f t="shared" si="70"/>
        <v>#DIV/0!</v>
      </c>
      <c r="AW1457" s="166" t="e">
        <f>Risk_CAL!X1455</f>
        <v>#DIV/0!</v>
      </c>
      <c r="AX1457" s="184"/>
      <c r="AY1457" s="52"/>
      <c r="AZ1457" s="224"/>
      <c r="BA1457" s="247"/>
      <c r="BB1457" s="248"/>
      <c r="BC1457" s="249"/>
      <c r="BD1457" s="250"/>
    </row>
    <row r="1458" spans="2:56" x14ac:dyDescent="0.3">
      <c r="B1458" s="10"/>
      <c r="C1458" s="11"/>
      <c r="D1458" s="178" t="str">
        <f t="shared" si="68"/>
        <v>Guatemala</v>
      </c>
      <c r="E1458" s="11"/>
      <c r="F1458" s="11"/>
      <c r="G1458" s="12"/>
      <c r="H1458" s="11"/>
      <c r="I1458" s="13"/>
      <c r="J1458" s="22"/>
      <c r="K1458" s="23"/>
      <c r="L1458" s="24"/>
      <c r="M1458" s="23"/>
      <c r="N1458" s="25"/>
      <c r="O1458" s="31"/>
      <c r="P1458" s="33"/>
      <c r="Q1458" s="27"/>
      <c r="R1458" s="32"/>
      <c r="S1458" s="32"/>
      <c r="T1458" s="33"/>
      <c r="U1458" s="98"/>
      <c r="V1458" s="59"/>
      <c r="W1458" s="60"/>
      <c r="X1458" s="60"/>
      <c r="Y1458" s="61"/>
      <c r="Z1458" s="68"/>
      <c r="AA1458" s="69"/>
      <c r="AB1458" s="69"/>
      <c r="AC1458" s="70"/>
      <c r="AD1458" s="40"/>
      <c r="AE1458" s="39"/>
      <c r="AF1458" s="39"/>
      <c r="AG1458" s="41"/>
      <c r="AH1458" s="110"/>
      <c r="AI1458" s="111"/>
      <c r="AJ1458" s="112"/>
      <c r="AK1458" s="42"/>
      <c r="AL1458" s="43"/>
      <c r="AM1458" s="46"/>
      <c r="AN1458" s="47"/>
      <c r="AO1458" s="47"/>
      <c r="AP1458" s="115"/>
      <c r="AQ1458" s="48"/>
      <c r="AR1458" s="51"/>
      <c r="AS1458" s="229"/>
      <c r="AT1458" s="230"/>
      <c r="AU1458" s="92">
        <f t="shared" si="69"/>
        <v>0</v>
      </c>
      <c r="AV1458" s="92" t="e">
        <f t="shared" si="70"/>
        <v>#DIV/0!</v>
      </c>
      <c r="AW1458" s="166" t="e">
        <f>Risk_CAL!X1456</f>
        <v>#DIV/0!</v>
      </c>
      <c r="AX1458" s="184"/>
      <c r="AY1458" s="52"/>
      <c r="AZ1458" s="224"/>
      <c r="BA1458" s="247"/>
      <c r="BB1458" s="248"/>
      <c r="BC1458" s="249"/>
      <c r="BD1458" s="250"/>
    </row>
    <row r="1459" spans="2:56" x14ac:dyDescent="0.3">
      <c r="B1459" s="10"/>
      <c r="C1459" s="11"/>
      <c r="D1459" s="178" t="str">
        <f t="shared" si="68"/>
        <v>Guatemala</v>
      </c>
      <c r="E1459" s="11"/>
      <c r="F1459" s="11"/>
      <c r="G1459" s="12"/>
      <c r="H1459" s="11"/>
      <c r="I1459" s="13"/>
      <c r="J1459" s="22"/>
      <c r="K1459" s="23"/>
      <c r="L1459" s="24"/>
      <c r="M1459" s="23"/>
      <c r="N1459" s="25"/>
      <c r="O1459" s="31"/>
      <c r="P1459" s="33"/>
      <c r="Q1459" s="27"/>
      <c r="R1459" s="32"/>
      <c r="S1459" s="32"/>
      <c r="T1459" s="33"/>
      <c r="U1459" s="98"/>
      <c r="V1459" s="59"/>
      <c r="W1459" s="60"/>
      <c r="X1459" s="60"/>
      <c r="Y1459" s="61"/>
      <c r="Z1459" s="68"/>
      <c r="AA1459" s="69"/>
      <c r="AB1459" s="69"/>
      <c r="AC1459" s="70"/>
      <c r="AD1459" s="40"/>
      <c r="AE1459" s="39"/>
      <c r="AF1459" s="39"/>
      <c r="AG1459" s="41"/>
      <c r="AH1459" s="110"/>
      <c r="AI1459" s="111"/>
      <c r="AJ1459" s="112"/>
      <c r="AK1459" s="42"/>
      <c r="AL1459" s="43"/>
      <c r="AM1459" s="46"/>
      <c r="AN1459" s="47"/>
      <c r="AO1459" s="47"/>
      <c r="AP1459" s="115"/>
      <c r="AQ1459" s="48"/>
      <c r="AR1459" s="51"/>
      <c r="AS1459" s="229"/>
      <c r="AT1459" s="230"/>
      <c r="AU1459" s="92">
        <f t="shared" si="69"/>
        <v>0</v>
      </c>
      <c r="AV1459" s="92" t="e">
        <f t="shared" si="70"/>
        <v>#DIV/0!</v>
      </c>
      <c r="AW1459" s="166" t="e">
        <f>Risk_CAL!X1457</f>
        <v>#DIV/0!</v>
      </c>
      <c r="AX1459" s="184"/>
      <c r="AY1459" s="52"/>
      <c r="AZ1459" s="224"/>
      <c r="BA1459" s="247"/>
      <c r="BB1459" s="248"/>
      <c r="BC1459" s="249"/>
      <c r="BD1459" s="250"/>
    </row>
    <row r="1460" spans="2:56" x14ac:dyDescent="0.3">
      <c r="B1460" s="10"/>
      <c r="C1460" s="11"/>
      <c r="D1460" s="178" t="str">
        <f t="shared" si="68"/>
        <v>Guatemala</v>
      </c>
      <c r="E1460" s="11"/>
      <c r="F1460" s="11"/>
      <c r="G1460" s="12"/>
      <c r="H1460" s="11"/>
      <c r="I1460" s="13"/>
      <c r="J1460" s="22"/>
      <c r="K1460" s="23"/>
      <c r="L1460" s="24"/>
      <c r="M1460" s="23"/>
      <c r="N1460" s="25"/>
      <c r="O1460" s="31"/>
      <c r="P1460" s="33"/>
      <c r="Q1460" s="27"/>
      <c r="R1460" s="32"/>
      <c r="S1460" s="32"/>
      <c r="T1460" s="33"/>
      <c r="U1460" s="98"/>
      <c r="V1460" s="59"/>
      <c r="W1460" s="60"/>
      <c r="X1460" s="60"/>
      <c r="Y1460" s="61"/>
      <c r="Z1460" s="68"/>
      <c r="AA1460" s="69"/>
      <c r="AB1460" s="69"/>
      <c r="AC1460" s="70"/>
      <c r="AD1460" s="40"/>
      <c r="AE1460" s="39"/>
      <c r="AF1460" s="39"/>
      <c r="AG1460" s="41"/>
      <c r="AH1460" s="110"/>
      <c r="AI1460" s="111"/>
      <c r="AJ1460" s="112"/>
      <c r="AK1460" s="42"/>
      <c r="AL1460" s="43"/>
      <c r="AM1460" s="46"/>
      <c r="AN1460" s="47"/>
      <c r="AO1460" s="47"/>
      <c r="AP1460" s="115"/>
      <c r="AQ1460" s="48"/>
      <c r="AR1460" s="51"/>
      <c r="AS1460" s="229"/>
      <c r="AT1460" s="230"/>
      <c r="AU1460" s="92">
        <f t="shared" si="69"/>
        <v>0</v>
      </c>
      <c r="AV1460" s="92" t="e">
        <f t="shared" si="70"/>
        <v>#DIV/0!</v>
      </c>
      <c r="AW1460" s="166" t="e">
        <f>Risk_CAL!X1458</f>
        <v>#DIV/0!</v>
      </c>
      <c r="AX1460" s="184"/>
      <c r="AY1460" s="52"/>
      <c r="AZ1460" s="224"/>
      <c r="BA1460" s="247"/>
      <c r="BB1460" s="248"/>
      <c r="BC1460" s="249"/>
      <c r="BD1460" s="250"/>
    </row>
    <row r="1461" spans="2:56" x14ac:dyDescent="0.3">
      <c r="B1461" s="10"/>
      <c r="C1461" s="11"/>
      <c r="D1461" s="178" t="str">
        <f t="shared" si="68"/>
        <v>Guatemala</v>
      </c>
      <c r="E1461" s="11"/>
      <c r="F1461" s="11"/>
      <c r="G1461" s="12"/>
      <c r="H1461" s="11"/>
      <c r="I1461" s="13"/>
      <c r="J1461" s="22"/>
      <c r="K1461" s="23"/>
      <c r="L1461" s="24"/>
      <c r="M1461" s="23"/>
      <c r="N1461" s="25"/>
      <c r="O1461" s="31"/>
      <c r="P1461" s="33"/>
      <c r="Q1461" s="27"/>
      <c r="R1461" s="32"/>
      <c r="S1461" s="32"/>
      <c r="T1461" s="33"/>
      <c r="U1461" s="98"/>
      <c r="V1461" s="59"/>
      <c r="W1461" s="60"/>
      <c r="X1461" s="60"/>
      <c r="Y1461" s="61"/>
      <c r="Z1461" s="68"/>
      <c r="AA1461" s="69"/>
      <c r="AB1461" s="69"/>
      <c r="AC1461" s="70"/>
      <c r="AD1461" s="40"/>
      <c r="AE1461" s="39"/>
      <c r="AF1461" s="39"/>
      <c r="AG1461" s="41"/>
      <c r="AH1461" s="110"/>
      <c r="AI1461" s="111"/>
      <c r="AJ1461" s="112"/>
      <c r="AK1461" s="42"/>
      <c r="AL1461" s="43"/>
      <c r="AM1461" s="46"/>
      <c r="AN1461" s="47"/>
      <c r="AO1461" s="47"/>
      <c r="AP1461" s="115"/>
      <c r="AQ1461" s="48"/>
      <c r="AR1461" s="51"/>
      <c r="AS1461" s="229"/>
      <c r="AT1461" s="230"/>
      <c r="AU1461" s="92">
        <f t="shared" si="69"/>
        <v>0</v>
      </c>
      <c r="AV1461" s="92" t="e">
        <f t="shared" si="70"/>
        <v>#DIV/0!</v>
      </c>
      <c r="AW1461" s="166" t="e">
        <f>Risk_CAL!X1459</f>
        <v>#DIV/0!</v>
      </c>
      <c r="AX1461" s="184"/>
      <c r="AY1461" s="52"/>
      <c r="AZ1461" s="224"/>
      <c r="BA1461" s="247"/>
      <c r="BB1461" s="248"/>
      <c r="BC1461" s="249"/>
      <c r="BD1461" s="250"/>
    </row>
    <row r="1462" spans="2:56" x14ac:dyDescent="0.3">
      <c r="B1462" s="10"/>
      <c r="C1462" s="11"/>
      <c r="D1462" s="178" t="str">
        <f t="shared" si="68"/>
        <v>Guatemala</v>
      </c>
      <c r="E1462" s="11"/>
      <c r="F1462" s="11"/>
      <c r="G1462" s="12"/>
      <c r="H1462" s="11"/>
      <c r="I1462" s="13"/>
      <c r="J1462" s="22"/>
      <c r="K1462" s="23"/>
      <c r="L1462" s="24"/>
      <c r="M1462" s="23"/>
      <c r="N1462" s="25"/>
      <c r="O1462" s="31"/>
      <c r="P1462" s="33"/>
      <c r="Q1462" s="27"/>
      <c r="R1462" s="32"/>
      <c r="S1462" s="32"/>
      <c r="T1462" s="33"/>
      <c r="U1462" s="98"/>
      <c r="V1462" s="59"/>
      <c r="W1462" s="60"/>
      <c r="X1462" s="60"/>
      <c r="Y1462" s="61"/>
      <c r="Z1462" s="68"/>
      <c r="AA1462" s="69"/>
      <c r="AB1462" s="69"/>
      <c r="AC1462" s="70"/>
      <c r="AD1462" s="40"/>
      <c r="AE1462" s="39"/>
      <c r="AF1462" s="39"/>
      <c r="AG1462" s="41"/>
      <c r="AH1462" s="110"/>
      <c r="AI1462" s="111"/>
      <c r="AJ1462" s="112"/>
      <c r="AK1462" s="42"/>
      <c r="AL1462" s="43"/>
      <c r="AM1462" s="46"/>
      <c r="AN1462" s="47"/>
      <c r="AO1462" s="47"/>
      <c r="AP1462" s="115"/>
      <c r="AQ1462" s="48"/>
      <c r="AR1462" s="51"/>
      <c r="AS1462" s="229"/>
      <c r="AT1462" s="230"/>
      <c r="AU1462" s="92">
        <f t="shared" si="69"/>
        <v>0</v>
      </c>
      <c r="AV1462" s="92" t="e">
        <f t="shared" si="70"/>
        <v>#DIV/0!</v>
      </c>
      <c r="AW1462" s="166" t="e">
        <f>Risk_CAL!X1460</f>
        <v>#DIV/0!</v>
      </c>
      <c r="AX1462" s="184"/>
      <c r="AY1462" s="52"/>
      <c r="AZ1462" s="224"/>
      <c r="BA1462" s="247"/>
      <c r="BB1462" s="248"/>
      <c r="BC1462" s="249"/>
      <c r="BD1462" s="250"/>
    </row>
    <row r="1463" spans="2:56" x14ac:dyDescent="0.3">
      <c r="B1463" s="10"/>
      <c r="C1463" s="11"/>
      <c r="D1463" s="178" t="str">
        <f t="shared" si="68"/>
        <v>Guatemala</v>
      </c>
      <c r="E1463" s="11"/>
      <c r="F1463" s="11"/>
      <c r="G1463" s="12"/>
      <c r="H1463" s="11"/>
      <c r="I1463" s="13"/>
      <c r="J1463" s="22"/>
      <c r="K1463" s="23"/>
      <c r="L1463" s="24"/>
      <c r="M1463" s="23"/>
      <c r="N1463" s="25"/>
      <c r="O1463" s="31"/>
      <c r="P1463" s="33"/>
      <c r="Q1463" s="27"/>
      <c r="R1463" s="32"/>
      <c r="S1463" s="32"/>
      <c r="T1463" s="33"/>
      <c r="U1463" s="98"/>
      <c r="V1463" s="59"/>
      <c r="W1463" s="60"/>
      <c r="X1463" s="60"/>
      <c r="Y1463" s="61"/>
      <c r="Z1463" s="68"/>
      <c r="AA1463" s="69"/>
      <c r="AB1463" s="69"/>
      <c r="AC1463" s="70"/>
      <c r="AD1463" s="40"/>
      <c r="AE1463" s="39"/>
      <c r="AF1463" s="39"/>
      <c r="AG1463" s="41"/>
      <c r="AH1463" s="110"/>
      <c r="AI1463" s="111"/>
      <c r="AJ1463" s="112"/>
      <c r="AK1463" s="42"/>
      <c r="AL1463" s="43"/>
      <c r="AM1463" s="46"/>
      <c r="AN1463" s="47"/>
      <c r="AO1463" s="47"/>
      <c r="AP1463" s="115"/>
      <c r="AQ1463" s="48"/>
      <c r="AR1463" s="51"/>
      <c r="AS1463" s="229"/>
      <c r="AT1463" s="230"/>
      <c r="AU1463" s="92">
        <f t="shared" si="69"/>
        <v>0</v>
      </c>
      <c r="AV1463" s="92" t="e">
        <f t="shared" si="70"/>
        <v>#DIV/0!</v>
      </c>
      <c r="AW1463" s="166" t="e">
        <f>Risk_CAL!X1461</f>
        <v>#DIV/0!</v>
      </c>
      <c r="AX1463" s="184"/>
      <c r="AY1463" s="52"/>
      <c r="AZ1463" s="224"/>
      <c r="BA1463" s="247"/>
      <c r="BB1463" s="248"/>
      <c r="BC1463" s="249"/>
      <c r="BD1463" s="250"/>
    </row>
    <row r="1464" spans="2:56" x14ac:dyDescent="0.3">
      <c r="B1464" s="10"/>
      <c r="C1464" s="11"/>
      <c r="D1464" s="178" t="str">
        <f t="shared" si="68"/>
        <v>Guatemala</v>
      </c>
      <c r="E1464" s="11"/>
      <c r="F1464" s="11"/>
      <c r="G1464" s="12"/>
      <c r="H1464" s="11"/>
      <c r="I1464" s="13"/>
      <c r="J1464" s="22"/>
      <c r="K1464" s="23"/>
      <c r="L1464" s="24"/>
      <c r="M1464" s="23"/>
      <c r="N1464" s="25"/>
      <c r="O1464" s="31"/>
      <c r="P1464" s="33"/>
      <c r="Q1464" s="27"/>
      <c r="R1464" s="32"/>
      <c r="S1464" s="32"/>
      <c r="T1464" s="33"/>
      <c r="U1464" s="98"/>
      <c r="V1464" s="59"/>
      <c r="W1464" s="60"/>
      <c r="X1464" s="60"/>
      <c r="Y1464" s="61"/>
      <c r="Z1464" s="68"/>
      <c r="AA1464" s="69"/>
      <c r="AB1464" s="69"/>
      <c r="AC1464" s="70"/>
      <c r="AD1464" s="40"/>
      <c r="AE1464" s="39"/>
      <c r="AF1464" s="39"/>
      <c r="AG1464" s="41"/>
      <c r="AH1464" s="110"/>
      <c r="AI1464" s="111"/>
      <c r="AJ1464" s="112"/>
      <c r="AK1464" s="42"/>
      <c r="AL1464" s="43"/>
      <c r="AM1464" s="46"/>
      <c r="AN1464" s="47"/>
      <c r="AO1464" s="47"/>
      <c r="AP1464" s="115"/>
      <c r="AQ1464" s="48"/>
      <c r="AR1464" s="51"/>
      <c r="AS1464" s="229"/>
      <c r="AT1464" s="230"/>
      <c r="AU1464" s="92">
        <f t="shared" si="69"/>
        <v>0</v>
      </c>
      <c r="AV1464" s="92" t="e">
        <f t="shared" si="70"/>
        <v>#DIV/0!</v>
      </c>
      <c r="AW1464" s="166" t="e">
        <f>Risk_CAL!X1462</f>
        <v>#DIV/0!</v>
      </c>
      <c r="AX1464" s="184"/>
      <c r="AY1464" s="52"/>
      <c r="AZ1464" s="224"/>
      <c r="BA1464" s="247"/>
      <c r="BB1464" s="248"/>
      <c r="BC1464" s="249"/>
      <c r="BD1464" s="250"/>
    </row>
    <row r="1465" spans="2:56" x14ac:dyDescent="0.3">
      <c r="B1465" s="10"/>
      <c r="C1465" s="11"/>
      <c r="D1465" s="178" t="str">
        <f t="shared" si="68"/>
        <v>Guatemala</v>
      </c>
      <c r="E1465" s="11"/>
      <c r="F1465" s="11"/>
      <c r="G1465" s="12"/>
      <c r="H1465" s="11"/>
      <c r="I1465" s="13"/>
      <c r="J1465" s="22"/>
      <c r="K1465" s="23"/>
      <c r="L1465" s="24"/>
      <c r="M1465" s="23"/>
      <c r="N1465" s="25"/>
      <c r="O1465" s="31"/>
      <c r="P1465" s="33"/>
      <c r="Q1465" s="27"/>
      <c r="R1465" s="32"/>
      <c r="S1465" s="32"/>
      <c r="T1465" s="33"/>
      <c r="U1465" s="98"/>
      <c r="V1465" s="59"/>
      <c r="W1465" s="60"/>
      <c r="X1465" s="60"/>
      <c r="Y1465" s="61"/>
      <c r="Z1465" s="68"/>
      <c r="AA1465" s="69"/>
      <c r="AB1465" s="69"/>
      <c r="AC1465" s="70"/>
      <c r="AD1465" s="40"/>
      <c r="AE1465" s="39"/>
      <c r="AF1465" s="39"/>
      <c r="AG1465" s="41"/>
      <c r="AH1465" s="110"/>
      <c r="AI1465" s="111"/>
      <c r="AJ1465" s="112"/>
      <c r="AK1465" s="42"/>
      <c r="AL1465" s="43"/>
      <c r="AM1465" s="46"/>
      <c r="AN1465" s="47"/>
      <c r="AO1465" s="47"/>
      <c r="AP1465" s="115"/>
      <c r="AQ1465" s="48"/>
      <c r="AR1465" s="51"/>
      <c r="AS1465" s="229"/>
      <c r="AT1465" s="230"/>
      <c r="AU1465" s="92">
        <f t="shared" si="69"/>
        <v>0</v>
      </c>
      <c r="AV1465" s="92" t="e">
        <f t="shared" si="70"/>
        <v>#DIV/0!</v>
      </c>
      <c r="AW1465" s="166" t="e">
        <f>Risk_CAL!X1463</f>
        <v>#DIV/0!</v>
      </c>
      <c r="AX1465" s="184"/>
      <c r="AY1465" s="52"/>
      <c r="AZ1465" s="224"/>
      <c r="BA1465" s="247"/>
      <c r="BB1465" s="248"/>
      <c r="BC1465" s="249"/>
      <c r="BD1465" s="250"/>
    </row>
    <row r="1466" spans="2:56" x14ac:dyDescent="0.3">
      <c r="B1466" s="10"/>
      <c r="C1466" s="11"/>
      <c r="D1466" s="178" t="str">
        <f t="shared" si="68"/>
        <v>Guatemala</v>
      </c>
      <c r="E1466" s="11"/>
      <c r="F1466" s="11"/>
      <c r="G1466" s="12"/>
      <c r="H1466" s="11"/>
      <c r="I1466" s="13"/>
      <c r="J1466" s="22"/>
      <c r="K1466" s="23"/>
      <c r="L1466" s="24"/>
      <c r="M1466" s="23"/>
      <c r="N1466" s="25"/>
      <c r="O1466" s="31"/>
      <c r="P1466" s="33"/>
      <c r="Q1466" s="27"/>
      <c r="R1466" s="32"/>
      <c r="S1466" s="32"/>
      <c r="T1466" s="33"/>
      <c r="U1466" s="98"/>
      <c r="V1466" s="59"/>
      <c r="W1466" s="60"/>
      <c r="X1466" s="60"/>
      <c r="Y1466" s="61"/>
      <c r="Z1466" s="68"/>
      <c r="AA1466" s="69"/>
      <c r="AB1466" s="69"/>
      <c r="AC1466" s="70"/>
      <c r="AD1466" s="40"/>
      <c r="AE1466" s="39"/>
      <c r="AF1466" s="39"/>
      <c r="AG1466" s="41"/>
      <c r="AH1466" s="110"/>
      <c r="AI1466" s="111"/>
      <c r="AJ1466" s="112"/>
      <c r="AK1466" s="42"/>
      <c r="AL1466" s="43"/>
      <c r="AM1466" s="46"/>
      <c r="AN1466" s="47"/>
      <c r="AO1466" s="47"/>
      <c r="AP1466" s="115"/>
      <c r="AQ1466" s="48"/>
      <c r="AR1466" s="51"/>
      <c r="AS1466" s="229"/>
      <c r="AT1466" s="230"/>
      <c r="AU1466" s="92">
        <f t="shared" si="69"/>
        <v>0</v>
      </c>
      <c r="AV1466" s="92" t="e">
        <f t="shared" si="70"/>
        <v>#DIV/0!</v>
      </c>
      <c r="AW1466" s="166" t="e">
        <f>Risk_CAL!X1464</f>
        <v>#DIV/0!</v>
      </c>
      <c r="AX1466" s="184"/>
      <c r="AY1466" s="52"/>
      <c r="AZ1466" s="224"/>
      <c r="BA1466" s="247"/>
      <c r="BB1466" s="248"/>
      <c r="BC1466" s="249"/>
      <c r="BD1466" s="250"/>
    </row>
    <row r="1467" spans="2:56" x14ac:dyDescent="0.3">
      <c r="B1467" s="10"/>
      <c r="C1467" s="11"/>
      <c r="D1467" s="178" t="str">
        <f t="shared" si="68"/>
        <v>Guatemala</v>
      </c>
      <c r="E1467" s="11"/>
      <c r="F1467" s="11"/>
      <c r="G1467" s="12"/>
      <c r="H1467" s="11"/>
      <c r="I1467" s="13"/>
      <c r="J1467" s="22"/>
      <c r="K1467" s="23"/>
      <c r="L1467" s="24"/>
      <c r="M1467" s="23"/>
      <c r="N1467" s="25"/>
      <c r="O1467" s="31"/>
      <c r="P1467" s="33"/>
      <c r="Q1467" s="27"/>
      <c r="R1467" s="32"/>
      <c r="S1467" s="32"/>
      <c r="T1467" s="33"/>
      <c r="U1467" s="98"/>
      <c r="V1467" s="59"/>
      <c r="W1467" s="60"/>
      <c r="X1467" s="60"/>
      <c r="Y1467" s="61"/>
      <c r="Z1467" s="68"/>
      <c r="AA1467" s="69"/>
      <c r="AB1467" s="69"/>
      <c r="AC1467" s="70"/>
      <c r="AD1467" s="40"/>
      <c r="AE1467" s="39"/>
      <c r="AF1467" s="39"/>
      <c r="AG1467" s="41"/>
      <c r="AH1467" s="110"/>
      <c r="AI1467" s="111"/>
      <c r="AJ1467" s="112"/>
      <c r="AK1467" s="42"/>
      <c r="AL1467" s="43"/>
      <c r="AM1467" s="46"/>
      <c r="AN1467" s="47"/>
      <c r="AO1467" s="47"/>
      <c r="AP1467" s="115"/>
      <c r="AQ1467" s="48"/>
      <c r="AR1467" s="51"/>
      <c r="AS1467" s="229"/>
      <c r="AT1467" s="230"/>
      <c r="AU1467" s="92">
        <f t="shared" si="69"/>
        <v>0</v>
      </c>
      <c r="AV1467" s="92" t="e">
        <f t="shared" si="70"/>
        <v>#DIV/0!</v>
      </c>
      <c r="AW1467" s="166" t="e">
        <f>Risk_CAL!X1465</f>
        <v>#DIV/0!</v>
      </c>
      <c r="AX1467" s="184"/>
      <c r="AY1467" s="52"/>
      <c r="AZ1467" s="224"/>
      <c r="BA1467" s="247"/>
      <c r="BB1467" s="248"/>
      <c r="BC1467" s="249"/>
      <c r="BD1467" s="250"/>
    </row>
    <row r="1468" spans="2:56" x14ac:dyDescent="0.3">
      <c r="B1468" s="10"/>
      <c r="C1468" s="11"/>
      <c r="D1468" s="178" t="str">
        <f t="shared" si="68"/>
        <v>Guatemala</v>
      </c>
      <c r="E1468" s="11"/>
      <c r="F1468" s="11"/>
      <c r="G1468" s="12"/>
      <c r="H1468" s="11"/>
      <c r="I1468" s="13"/>
      <c r="J1468" s="22"/>
      <c r="K1468" s="23"/>
      <c r="L1468" s="24"/>
      <c r="M1468" s="23"/>
      <c r="N1468" s="25"/>
      <c r="O1468" s="31"/>
      <c r="P1468" s="33"/>
      <c r="Q1468" s="27"/>
      <c r="R1468" s="32"/>
      <c r="S1468" s="32"/>
      <c r="T1468" s="33"/>
      <c r="U1468" s="98"/>
      <c r="V1468" s="59"/>
      <c r="W1468" s="60"/>
      <c r="X1468" s="60"/>
      <c r="Y1468" s="61"/>
      <c r="Z1468" s="68"/>
      <c r="AA1468" s="69"/>
      <c r="AB1468" s="69"/>
      <c r="AC1468" s="70"/>
      <c r="AD1468" s="40"/>
      <c r="AE1468" s="39"/>
      <c r="AF1468" s="39"/>
      <c r="AG1468" s="41"/>
      <c r="AH1468" s="110"/>
      <c r="AI1468" s="111"/>
      <c r="AJ1468" s="112"/>
      <c r="AK1468" s="42"/>
      <c r="AL1468" s="43"/>
      <c r="AM1468" s="46"/>
      <c r="AN1468" s="47"/>
      <c r="AO1468" s="47"/>
      <c r="AP1468" s="115"/>
      <c r="AQ1468" s="48"/>
      <c r="AR1468" s="51"/>
      <c r="AS1468" s="229"/>
      <c r="AT1468" s="230"/>
      <c r="AU1468" s="92">
        <f t="shared" si="69"/>
        <v>0</v>
      </c>
      <c r="AV1468" s="92" t="e">
        <f t="shared" si="70"/>
        <v>#DIV/0!</v>
      </c>
      <c r="AW1468" s="166" t="e">
        <f>Risk_CAL!X1466</f>
        <v>#DIV/0!</v>
      </c>
      <c r="AX1468" s="184"/>
      <c r="AY1468" s="52"/>
      <c r="AZ1468" s="224"/>
      <c r="BA1468" s="247"/>
      <c r="BB1468" s="248"/>
      <c r="BC1468" s="249"/>
      <c r="BD1468" s="250"/>
    </row>
    <row r="1469" spans="2:56" x14ac:dyDescent="0.3">
      <c r="B1469" s="10"/>
      <c r="C1469" s="11"/>
      <c r="D1469" s="178" t="str">
        <f t="shared" si="68"/>
        <v>Guatemala</v>
      </c>
      <c r="E1469" s="11"/>
      <c r="F1469" s="11"/>
      <c r="G1469" s="12"/>
      <c r="H1469" s="11"/>
      <c r="I1469" s="13"/>
      <c r="J1469" s="22"/>
      <c r="K1469" s="23"/>
      <c r="L1469" s="24"/>
      <c r="M1469" s="23"/>
      <c r="N1469" s="25"/>
      <c r="O1469" s="31"/>
      <c r="P1469" s="33"/>
      <c r="Q1469" s="27"/>
      <c r="R1469" s="32"/>
      <c r="S1469" s="32"/>
      <c r="T1469" s="33"/>
      <c r="U1469" s="98"/>
      <c r="V1469" s="59"/>
      <c r="W1469" s="60"/>
      <c r="X1469" s="60"/>
      <c r="Y1469" s="61"/>
      <c r="Z1469" s="68"/>
      <c r="AA1469" s="69"/>
      <c r="AB1469" s="69"/>
      <c r="AC1469" s="70"/>
      <c r="AD1469" s="40"/>
      <c r="AE1469" s="39"/>
      <c r="AF1469" s="39"/>
      <c r="AG1469" s="41"/>
      <c r="AH1469" s="110"/>
      <c r="AI1469" s="111"/>
      <c r="AJ1469" s="112"/>
      <c r="AK1469" s="42"/>
      <c r="AL1469" s="43"/>
      <c r="AM1469" s="46"/>
      <c r="AN1469" s="47"/>
      <c r="AO1469" s="47"/>
      <c r="AP1469" s="115"/>
      <c r="AQ1469" s="48"/>
      <c r="AR1469" s="51"/>
      <c r="AS1469" s="229"/>
      <c r="AT1469" s="230"/>
      <c r="AU1469" s="92">
        <f t="shared" si="69"/>
        <v>0</v>
      </c>
      <c r="AV1469" s="92" t="e">
        <f t="shared" si="70"/>
        <v>#DIV/0!</v>
      </c>
      <c r="AW1469" s="166" t="e">
        <f>Risk_CAL!X1467</f>
        <v>#DIV/0!</v>
      </c>
      <c r="AX1469" s="184"/>
      <c r="AY1469" s="52"/>
      <c r="AZ1469" s="224"/>
      <c r="BA1469" s="247"/>
      <c r="BB1469" s="248"/>
      <c r="BC1469" s="249"/>
      <c r="BD1469" s="250"/>
    </row>
    <row r="1470" spans="2:56" x14ac:dyDescent="0.3">
      <c r="B1470" s="10"/>
      <c r="C1470" s="11"/>
      <c r="D1470" s="178" t="str">
        <f t="shared" si="68"/>
        <v>Guatemala</v>
      </c>
      <c r="E1470" s="11"/>
      <c r="F1470" s="11"/>
      <c r="G1470" s="12"/>
      <c r="H1470" s="11"/>
      <c r="I1470" s="13"/>
      <c r="J1470" s="22"/>
      <c r="K1470" s="23"/>
      <c r="L1470" s="24"/>
      <c r="M1470" s="23"/>
      <c r="N1470" s="25"/>
      <c r="O1470" s="31"/>
      <c r="P1470" s="33"/>
      <c r="Q1470" s="27"/>
      <c r="R1470" s="32"/>
      <c r="S1470" s="32"/>
      <c r="T1470" s="33"/>
      <c r="U1470" s="98"/>
      <c r="V1470" s="59"/>
      <c r="W1470" s="60"/>
      <c r="X1470" s="60"/>
      <c r="Y1470" s="61"/>
      <c r="Z1470" s="68"/>
      <c r="AA1470" s="69"/>
      <c r="AB1470" s="69"/>
      <c r="AC1470" s="70"/>
      <c r="AD1470" s="40"/>
      <c r="AE1470" s="39"/>
      <c r="AF1470" s="39"/>
      <c r="AG1470" s="41"/>
      <c r="AH1470" s="110"/>
      <c r="AI1470" s="111"/>
      <c r="AJ1470" s="112"/>
      <c r="AK1470" s="42"/>
      <c r="AL1470" s="43"/>
      <c r="AM1470" s="46"/>
      <c r="AN1470" s="47"/>
      <c r="AO1470" s="47"/>
      <c r="AP1470" s="115"/>
      <c r="AQ1470" s="48"/>
      <c r="AR1470" s="51"/>
      <c r="AS1470" s="229"/>
      <c r="AT1470" s="230"/>
      <c r="AU1470" s="92">
        <f t="shared" si="69"/>
        <v>0</v>
      </c>
      <c r="AV1470" s="92" t="e">
        <f t="shared" si="70"/>
        <v>#DIV/0!</v>
      </c>
      <c r="AW1470" s="166" t="e">
        <f>Risk_CAL!X1468</f>
        <v>#DIV/0!</v>
      </c>
      <c r="AX1470" s="184"/>
      <c r="AY1470" s="52"/>
      <c r="AZ1470" s="224"/>
      <c r="BA1470" s="247"/>
      <c r="BB1470" s="248"/>
      <c r="BC1470" s="249"/>
      <c r="BD1470" s="250"/>
    </row>
    <row r="1471" spans="2:56" x14ac:dyDescent="0.3">
      <c r="B1471" s="10"/>
      <c r="C1471" s="11"/>
      <c r="D1471" s="178" t="str">
        <f t="shared" si="68"/>
        <v>Guatemala</v>
      </c>
      <c r="E1471" s="11"/>
      <c r="F1471" s="11"/>
      <c r="G1471" s="12"/>
      <c r="H1471" s="11"/>
      <c r="I1471" s="13"/>
      <c r="J1471" s="22"/>
      <c r="K1471" s="23"/>
      <c r="L1471" s="24"/>
      <c r="M1471" s="23"/>
      <c r="N1471" s="25"/>
      <c r="O1471" s="31"/>
      <c r="P1471" s="33"/>
      <c r="Q1471" s="27"/>
      <c r="R1471" s="32"/>
      <c r="S1471" s="32"/>
      <c r="T1471" s="33"/>
      <c r="U1471" s="98"/>
      <c r="V1471" s="59"/>
      <c r="W1471" s="60"/>
      <c r="X1471" s="60"/>
      <c r="Y1471" s="61"/>
      <c r="Z1471" s="68"/>
      <c r="AA1471" s="69"/>
      <c r="AB1471" s="69"/>
      <c r="AC1471" s="70"/>
      <c r="AD1471" s="40"/>
      <c r="AE1471" s="39"/>
      <c r="AF1471" s="39"/>
      <c r="AG1471" s="41"/>
      <c r="AH1471" s="110"/>
      <c r="AI1471" s="111"/>
      <c r="AJ1471" s="112"/>
      <c r="AK1471" s="42"/>
      <c r="AL1471" s="43"/>
      <c r="AM1471" s="46"/>
      <c r="AN1471" s="47"/>
      <c r="AO1471" s="47"/>
      <c r="AP1471" s="115"/>
      <c r="AQ1471" s="48"/>
      <c r="AR1471" s="51"/>
      <c r="AS1471" s="229"/>
      <c r="AT1471" s="230"/>
      <c r="AU1471" s="92">
        <f t="shared" si="69"/>
        <v>0</v>
      </c>
      <c r="AV1471" s="92" t="e">
        <f t="shared" si="70"/>
        <v>#DIV/0!</v>
      </c>
      <c r="AW1471" s="166" t="e">
        <f>Risk_CAL!X1469</f>
        <v>#DIV/0!</v>
      </c>
      <c r="AX1471" s="184"/>
      <c r="AY1471" s="52"/>
      <c r="AZ1471" s="224"/>
      <c r="BA1471" s="247"/>
      <c r="BB1471" s="248"/>
      <c r="BC1471" s="249"/>
      <c r="BD1471" s="250"/>
    </row>
    <row r="1472" spans="2:56" x14ac:dyDescent="0.3">
      <c r="B1472" s="10"/>
      <c r="C1472" s="11"/>
      <c r="D1472" s="178" t="str">
        <f t="shared" si="68"/>
        <v>Guatemala</v>
      </c>
      <c r="E1472" s="11"/>
      <c r="F1472" s="11"/>
      <c r="G1472" s="12"/>
      <c r="H1472" s="11"/>
      <c r="I1472" s="13"/>
      <c r="J1472" s="22"/>
      <c r="K1472" s="23"/>
      <c r="L1472" s="24"/>
      <c r="M1472" s="23"/>
      <c r="N1472" s="25"/>
      <c r="O1472" s="31"/>
      <c r="P1472" s="33"/>
      <c r="Q1472" s="27"/>
      <c r="R1472" s="32"/>
      <c r="S1472" s="32"/>
      <c r="T1472" s="33"/>
      <c r="U1472" s="98"/>
      <c r="V1472" s="59"/>
      <c r="W1472" s="60"/>
      <c r="X1472" s="60"/>
      <c r="Y1472" s="61"/>
      <c r="Z1472" s="68"/>
      <c r="AA1472" s="69"/>
      <c r="AB1472" s="69"/>
      <c r="AC1472" s="70"/>
      <c r="AD1472" s="40"/>
      <c r="AE1472" s="39"/>
      <c r="AF1472" s="39"/>
      <c r="AG1472" s="41"/>
      <c r="AH1472" s="110"/>
      <c r="AI1472" s="111"/>
      <c r="AJ1472" s="112"/>
      <c r="AK1472" s="42"/>
      <c r="AL1472" s="43"/>
      <c r="AM1472" s="46"/>
      <c r="AN1472" s="47"/>
      <c r="AO1472" s="47"/>
      <c r="AP1472" s="115"/>
      <c r="AQ1472" s="48"/>
      <c r="AR1472" s="51"/>
      <c r="AS1472" s="229"/>
      <c r="AT1472" s="230"/>
      <c r="AU1472" s="92">
        <f t="shared" si="69"/>
        <v>0</v>
      </c>
      <c r="AV1472" s="92" t="e">
        <f t="shared" si="70"/>
        <v>#DIV/0!</v>
      </c>
      <c r="AW1472" s="166" t="e">
        <f>Risk_CAL!X1470</f>
        <v>#DIV/0!</v>
      </c>
      <c r="AX1472" s="184"/>
      <c r="AY1472" s="52"/>
      <c r="AZ1472" s="224"/>
      <c r="BA1472" s="247"/>
      <c r="BB1472" s="248"/>
      <c r="BC1472" s="249"/>
      <c r="BD1472" s="250"/>
    </row>
    <row r="1473" spans="2:56" x14ac:dyDescent="0.3">
      <c r="B1473" s="10"/>
      <c r="C1473" s="11"/>
      <c r="D1473" s="178" t="str">
        <f t="shared" si="68"/>
        <v>Guatemala</v>
      </c>
      <c r="E1473" s="11"/>
      <c r="F1473" s="11"/>
      <c r="G1473" s="12"/>
      <c r="H1473" s="11"/>
      <c r="I1473" s="13"/>
      <c r="J1473" s="22"/>
      <c r="K1473" s="23"/>
      <c r="L1473" s="24"/>
      <c r="M1473" s="23"/>
      <c r="N1473" s="25"/>
      <c r="O1473" s="31"/>
      <c r="P1473" s="33"/>
      <c r="Q1473" s="27"/>
      <c r="R1473" s="32"/>
      <c r="S1473" s="32"/>
      <c r="T1473" s="33"/>
      <c r="U1473" s="98"/>
      <c r="V1473" s="59"/>
      <c r="W1473" s="60"/>
      <c r="X1473" s="60"/>
      <c r="Y1473" s="61"/>
      <c r="Z1473" s="68"/>
      <c r="AA1473" s="69"/>
      <c r="AB1473" s="69"/>
      <c r="AC1473" s="70"/>
      <c r="AD1473" s="40"/>
      <c r="AE1473" s="39"/>
      <c r="AF1473" s="39"/>
      <c r="AG1473" s="41"/>
      <c r="AH1473" s="110"/>
      <c r="AI1473" s="111"/>
      <c r="AJ1473" s="112"/>
      <c r="AK1473" s="42"/>
      <c r="AL1473" s="43"/>
      <c r="AM1473" s="46"/>
      <c r="AN1473" s="47"/>
      <c r="AO1473" s="47"/>
      <c r="AP1473" s="115"/>
      <c r="AQ1473" s="48"/>
      <c r="AR1473" s="51"/>
      <c r="AS1473" s="229"/>
      <c r="AT1473" s="230"/>
      <c r="AU1473" s="92">
        <f t="shared" si="69"/>
        <v>0</v>
      </c>
      <c r="AV1473" s="92" t="e">
        <f t="shared" si="70"/>
        <v>#DIV/0!</v>
      </c>
      <c r="AW1473" s="166" t="e">
        <f>Risk_CAL!X1471</f>
        <v>#DIV/0!</v>
      </c>
      <c r="AX1473" s="184"/>
      <c r="AY1473" s="52"/>
      <c r="AZ1473" s="224"/>
      <c r="BA1473" s="247"/>
      <c r="BB1473" s="248"/>
      <c r="BC1473" s="249"/>
      <c r="BD1473" s="250"/>
    </row>
    <row r="1474" spans="2:56" x14ac:dyDescent="0.3">
      <c r="B1474" s="10"/>
      <c r="C1474" s="11"/>
      <c r="D1474" s="178" t="str">
        <f t="shared" si="68"/>
        <v>Guatemala</v>
      </c>
      <c r="E1474" s="11"/>
      <c r="F1474" s="11"/>
      <c r="G1474" s="12"/>
      <c r="H1474" s="11"/>
      <c r="I1474" s="13"/>
      <c r="J1474" s="22"/>
      <c r="K1474" s="23"/>
      <c r="L1474" s="24"/>
      <c r="M1474" s="23"/>
      <c r="N1474" s="25"/>
      <c r="O1474" s="31"/>
      <c r="P1474" s="33"/>
      <c r="Q1474" s="27"/>
      <c r="R1474" s="32"/>
      <c r="S1474" s="32"/>
      <c r="T1474" s="33"/>
      <c r="U1474" s="98"/>
      <c r="V1474" s="59"/>
      <c r="W1474" s="60"/>
      <c r="X1474" s="60"/>
      <c r="Y1474" s="61"/>
      <c r="Z1474" s="68"/>
      <c r="AA1474" s="69"/>
      <c r="AB1474" s="69"/>
      <c r="AC1474" s="70"/>
      <c r="AD1474" s="40"/>
      <c r="AE1474" s="39"/>
      <c r="AF1474" s="39"/>
      <c r="AG1474" s="41"/>
      <c r="AH1474" s="110"/>
      <c r="AI1474" s="111"/>
      <c r="AJ1474" s="112"/>
      <c r="AK1474" s="42"/>
      <c r="AL1474" s="43"/>
      <c r="AM1474" s="46"/>
      <c r="AN1474" s="47"/>
      <c r="AO1474" s="47"/>
      <c r="AP1474" s="115"/>
      <c r="AQ1474" s="48"/>
      <c r="AR1474" s="51"/>
      <c r="AS1474" s="229"/>
      <c r="AT1474" s="230"/>
      <c r="AU1474" s="92">
        <f t="shared" si="69"/>
        <v>0</v>
      </c>
      <c r="AV1474" s="92" t="e">
        <f t="shared" si="70"/>
        <v>#DIV/0!</v>
      </c>
      <c r="AW1474" s="166" t="e">
        <f>Risk_CAL!X1472</f>
        <v>#DIV/0!</v>
      </c>
      <c r="AX1474" s="184"/>
      <c r="AY1474" s="52"/>
      <c r="AZ1474" s="224"/>
      <c r="BA1474" s="247"/>
      <c r="BB1474" s="248"/>
      <c r="BC1474" s="249"/>
      <c r="BD1474" s="250"/>
    </row>
    <row r="1475" spans="2:56" x14ac:dyDescent="0.3">
      <c r="B1475" s="10"/>
      <c r="C1475" s="11"/>
      <c r="D1475" s="178" t="str">
        <f t="shared" si="68"/>
        <v>Guatemala</v>
      </c>
      <c r="E1475" s="11"/>
      <c r="F1475" s="11"/>
      <c r="G1475" s="12"/>
      <c r="H1475" s="11"/>
      <c r="I1475" s="13"/>
      <c r="J1475" s="22"/>
      <c r="K1475" s="23"/>
      <c r="L1475" s="24"/>
      <c r="M1475" s="23"/>
      <c r="N1475" s="25"/>
      <c r="O1475" s="31"/>
      <c r="P1475" s="33"/>
      <c r="Q1475" s="27"/>
      <c r="R1475" s="32"/>
      <c r="S1475" s="32"/>
      <c r="T1475" s="33"/>
      <c r="U1475" s="98"/>
      <c r="V1475" s="59"/>
      <c r="W1475" s="60"/>
      <c r="X1475" s="60"/>
      <c r="Y1475" s="61"/>
      <c r="Z1475" s="68"/>
      <c r="AA1475" s="69"/>
      <c r="AB1475" s="69"/>
      <c r="AC1475" s="70"/>
      <c r="AD1475" s="40"/>
      <c r="AE1475" s="39"/>
      <c r="AF1475" s="39"/>
      <c r="AG1475" s="41"/>
      <c r="AH1475" s="110"/>
      <c r="AI1475" s="111"/>
      <c r="AJ1475" s="112"/>
      <c r="AK1475" s="42"/>
      <c r="AL1475" s="43"/>
      <c r="AM1475" s="46"/>
      <c r="AN1475" s="47"/>
      <c r="AO1475" s="47"/>
      <c r="AP1475" s="115"/>
      <c r="AQ1475" s="48"/>
      <c r="AR1475" s="51"/>
      <c r="AS1475" s="229"/>
      <c r="AT1475" s="230"/>
      <c r="AU1475" s="92">
        <f t="shared" si="69"/>
        <v>0</v>
      </c>
      <c r="AV1475" s="92" t="e">
        <f t="shared" si="70"/>
        <v>#DIV/0!</v>
      </c>
      <c r="AW1475" s="166" t="e">
        <f>Risk_CAL!X1473</f>
        <v>#DIV/0!</v>
      </c>
      <c r="AX1475" s="184"/>
      <c r="AY1475" s="52"/>
      <c r="AZ1475" s="224"/>
      <c r="BA1475" s="247"/>
      <c r="BB1475" s="248"/>
      <c r="BC1475" s="249"/>
      <c r="BD1475" s="250"/>
    </row>
    <row r="1476" spans="2:56" x14ac:dyDescent="0.3">
      <c r="B1476" s="10"/>
      <c r="C1476" s="11"/>
      <c r="D1476" s="178" t="str">
        <f t="shared" si="68"/>
        <v>Guatemala</v>
      </c>
      <c r="E1476" s="11"/>
      <c r="F1476" s="11"/>
      <c r="G1476" s="12"/>
      <c r="H1476" s="11"/>
      <c r="I1476" s="13"/>
      <c r="J1476" s="22"/>
      <c r="K1476" s="23"/>
      <c r="L1476" s="24"/>
      <c r="M1476" s="23"/>
      <c r="N1476" s="25"/>
      <c r="O1476" s="31"/>
      <c r="P1476" s="33"/>
      <c r="Q1476" s="27"/>
      <c r="R1476" s="32"/>
      <c r="S1476" s="32"/>
      <c r="T1476" s="33"/>
      <c r="U1476" s="98"/>
      <c r="V1476" s="59"/>
      <c r="W1476" s="60"/>
      <c r="X1476" s="60"/>
      <c r="Y1476" s="61"/>
      <c r="Z1476" s="68"/>
      <c r="AA1476" s="69"/>
      <c r="AB1476" s="69"/>
      <c r="AC1476" s="70"/>
      <c r="AD1476" s="40"/>
      <c r="AE1476" s="39"/>
      <c r="AF1476" s="39"/>
      <c r="AG1476" s="41"/>
      <c r="AH1476" s="110"/>
      <c r="AI1476" s="111"/>
      <c r="AJ1476" s="112"/>
      <c r="AK1476" s="42"/>
      <c r="AL1476" s="43"/>
      <c r="AM1476" s="46"/>
      <c r="AN1476" s="47"/>
      <c r="AO1476" s="47"/>
      <c r="AP1476" s="115"/>
      <c r="AQ1476" s="48"/>
      <c r="AR1476" s="51"/>
      <c r="AS1476" s="229"/>
      <c r="AT1476" s="230"/>
      <c r="AU1476" s="92">
        <f t="shared" si="69"/>
        <v>0</v>
      </c>
      <c r="AV1476" s="92" t="e">
        <f t="shared" si="70"/>
        <v>#DIV/0!</v>
      </c>
      <c r="AW1476" s="166" t="e">
        <f>Risk_CAL!X1474</f>
        <v>#DIV/0!</v>
      </c>
      <c r="AX1476" s="184"/>
      <c r="AY1476" s="52"/>
      <c r="AZ1476" s="224"/>
      <c r="BA1476" s="247"/>
      <c r="BB1476" s="248"/>
      <c r="BC1476" s="249"/>
      <c r="BD1476" s="250"/>
    </row>
    <row r="1477" spans="2:56" x14ac:dyDescent="0.3">
      <c r="B1477" s="10"/>
      <c r="C1477" s="11"/>
      <c r="D1477" s="178" t="str">
        <f t="shared" si="68"/>
        <v>Guatemala</v>
      </c>
      <c r="E1477" s="11"/>
      <c r="F1477" s="11"/>
      <c r="G1477" s="12"/>
      <c r="H1477" s="11"/>
      <c r="I1477" s="13"/>
      <c r="J1477" s="22"/>
      <c r="K1477" s="23"/>
      <c r="L1477" s="24"/>
      <c r="M1477" s="23"/>
      <c r="N1477" s="25"/>
      <c r="O1477" s="31"/>
      <c r="P1477" s="33"/>
      <c r="Q1477" s="27"/>
      <c r="R1477" s="32"/>
      <c r="S1477" s="32"/>
      <c r="T1477" s="33"/>
      <c r="U1477" s="98"/>
      <c r="V1477" s="59"/>
      <c r="W1477" s="60"/>
      <c r="X1477" s="60"/>
      <c r="Y1477" s="61"/>
      <c r="Z1477" s="68"/>
      <c r="AA1477" s="69"/>
      <c r="AB1477" s="69"/>
      <c r="AC1477" s="70"/>
      <c r="AD1477" s="40"/>
      <c r="AE1477" s="39"/>
      <c r="AF1477" s="39"/>
      <c r="AG1477" s="41"/>
      <c r="AH1477" s="110"/>
      <c r="AI1477" s="111"/>
      <c r="AJ1477" s="112"/>
      <c r="AK1477" s="42"/>
      <c r="AL1477" s="43"/>
      <c r="AM1477" s="46"/>
      <c r="AN1477" s="47"/>
      <c r="AO1477" s="47"/>
      <c r="AP1477" s="115"/>
      <c r="AQ1477" s="48"/>
      <c r="AR1477" s="51"/>
      <c r="AS1477" s="229"/>
      <c r="AT1477" s="230"/>
      <c r="AU1477" s="92">
        <f t="shared" si="69"/>
        <v>0</v>
      </c>
      <c r="AV1477" s="92" t="e">
        <f t="shared" si="70"/>
        <v>#DIV/0!</v>
      </c>
      <c r="AW1477" s="166" t="e">
        <f>Risk_CAL!X1475</f>
        <v>#DIV/0!</v>
      </c>
      <c r="AX1477" s="184"/>
      <c r="AY1477" s="52"/>
      <c r="AZ1477" s="224"/>
      <c r="BA1477" s="247"/>
      <c r="BB1477" s="248"/>
      <c r="BC1477" s="249"/>
      <c r="BD1477" s="250"/>
    </row>
    <row r="1478" spans="2:56" x14ac:dyDescent="0.3">
      <c r="B1478" s="10"/>
      <c r="C1478" s="11"/>
      <c r="D1478" s="178" t="str">
        <f t="shared" ref="D1478:D1541" si="71">$D$4</f>
        <v>Guatemala</v>
      </c>
      <c r="E1478" s="11"/>
      <c r="F1478" s="11"/>
      <c r="G1478" s="12"/>
      <c r="H1478" s="11"/>
      <c r="I1478" s="13"/>
      <c r="J1478" s="22"/>
      <c r="K1478" s="23"/>
      <c r="L1478" s="24"/>
      <c r="M1478" s="23"/>
      <c r="N1478" s="25"/>
      <c r="O1478" s="31"/>
      <c r="P1478" s="33"/>
      <c r="Q1478" s="27"/>
      <c r="R1478" s="32"/>
      <c r="S1478" s="32"/>
      <c r="T1478" s="33"/>
      <c r="U1478" s="98"/>
      <c r="V1478" s="59"/>
      <c r="W1478" s="60"/>
      <c r="X1478" s="60"/>
      <c r="Y1478" s="61"/>
      <c r="Z1478" s="68"/>
      <c r="AA1478" s="69"/>
      <c r="AB1478" s="69"/>
      <c r="AC1478" s="70"/>
      <c r="AD1478" s="40"/>
      <c r="AE1478" s="39"/>
      <c r="AF1478" s="39"/>
      <c r="AG1478" s="41"/>
      <c r="AH1478" s="110"/>
      <c r="AI1478" s="111"/>
      <c r="AJ1478" s="112"/>
      <c r="AK1478" s="42"/>
      <c r="AL1478" s="43"/>
      <c r="AM1478" s="46"/>
      <c r="AN1478" s="47"/>
      <c r="AO1478" s="47"/>
      <c r="AP1478" s="115"/>
      <c r="AQ1478" s="48"/>
      <c r="AR1478" s="51"/>
      <c r="AS1478" s="229"/>
      <c r="AT1478" s="230"/>
      <c r="AU1478" s="92">
        <f t="shared" si="69"/>
        <v>0</v>
      </c>
      <c r="AV1478" s="92" t="e">
        <f t="shared" si="70"/>
        <v>#DIV/0!</v>
      </c>
      <c r="AW1478" s="166" t="e">
        <f>Risk_CAL!X1476</f>
        <v>#DIV/0!</v>
      </c>
      <c r="AX1478" s="184"/>
      <c r="AY1478" s="52"/>
      <c r="AZ1478" s="224"/>
      <c r="BA1478" s="247"/>
      <c r="BB1478" s="248"/>
      <c r="BC1478" s="249"/>
      <c r="BD1478" s="250"/>
    </row>
    <row r="1479" spans="2:56" x14ac:dyDescent="0.3">
      <c r="B1479" s="10"/>
      <c r="C1479" s="11"/>
      <c r="D1479" s="178" t="str">
        <f t="shared" si="71"/>
        <v>Guatemala</v>
      </c>
      <c r="E1479" s="11"/>
      <c r="F1479" s="11"/>
      <c r="G1479" s="12"/>
      <c r="H1479" s="11"/>
      <c r="I1479" s="13"/>
      <c r="J1479" s="22"/>
      <c r="K1479" s="23"/>
      <c r="L1479" s="24"/>
      <c r="M1479" s="23"/>
      <c r="N1479" s="25"/>
      <c r="O1479" s="31"/>
      <c r="P1479" s="33"/>
      <c r="Q1479" s="27"/>
      <c r="R1479" s="32"/>
      <c r="S1479" s="32"/>
      <c r="T1479" s="33"/>
      <c r="U1479" s="98"/>
      <c r="V1479" s="59"/>
      <c r="W1479" s="60"/>
      <c r="X1479" s="60"/>
      <c r="Y1479" s="61"/>
      <c r="Z1479" s="68"/>
      <c r="AA1479" s="69"/>
      <c r="AB1479" s="69"/>
      <c r="AC1479" s="70"/>
      <c r="AD1479" s="40"/>
      <c r="AE1479" s="39"/>
      <c r="AF1479" s="39"/>
      <c r="AG1479" s="41"/>
      <c r="AH1479" s="110"/>
      <c r="AI1479" s="111"/>
      <c r="AJ1479" s="112"/>
      <c r="AK1479" s="42"/>
      <c r="AL1479" s="43"/>
      <c r="AM1479" s="46"/>
      <c r="AN1479" s="47"/>
      <c r="AO1479" s="47"/>
      <c r="AP1479" s="115"/>
      <c r="AQ1479" s="48"/>
      <c r="AR1479" s="51"/>
      <c r="AS1479" s="229"/>
      <c r="AT1479" s="230"/>
      <c r="AU1479" s="92">
        <f t="shared" si="69"/>
        <v>0</v>
      </c>
      <c r="AV1479" s="92" t="e">
        <f t="shared" si="70"/>
        <v>#DIV/0!</v>
      </c>
      <c r="AW1479" s="166" t="e">
        <f>Risk_CAL!X1477</f>
        <v>#DIV/0!</v>
      </c>
      <c r="AX1479" s="184"/>
      <c r="AY1479" s="52"/>
      <c r="AZ1479" s="224"/>
      <c r="BA1479" s="247"/>
      <c r="BB1479" s="248"/>
      <c r="BC1479" s="249"/>
      <c r="BD1479" s="250"/>
    </row>
    <row r="1480" spans="2:56" x14ac:dyDescent="0.3">
      <c r="B1480" s="10"/>
      <c r="C1480" s="11"/>
      <c r="D1480" s="178" t="str">
        <f t="shared" si="71"/>
        <v>Guatemala</v>
      </c>
      <c r="E1480" s="11"/>
      <c r="F1480" s="11"/>
      <c r="G1480" s="12"/>
      <c r="H1480" s="11"/>
      <c r="I1480" s="13"/>
      <c r="J1480" s="22"/>
      <c r="K1480" s="23"/>
      <c r="L1480" s="24"/>
      <c r="M1480" s="23"/>
      <c r="N1480" s="25"/>
      <c r="O1480" s="31"/>
      <c r="P1480" s="33"/>
      <c r="Q1480" s="27"/>
      <c r="R1480" s="32"/>
      <c r="S1480" s="32"/>
      <c r="T1480" s="33"/>
      <c r="U1480" s="98"/>
      <c r="V1480" s="59"/>
      <c r="W1480" s="60"/>
      <c r="X1480" s="60"/>
      <c r="Y1480" s="61"/>
      <c r="Z1480" s="68"/>
      <c r="AA1480" s="69"/>
      <c r="AB1480" s="69"/>
      <c r="AC1480" s="70"/>
      <c r="AD1480" s="40"/>
      <c r="AE1480" s="39"/>
      <c r="AF1480" s="39"/>
      <c r="AG1480" s="41"/>
      <c r="AH1480" s="110"/>
      <c r="AI1480" s="111"/>
      <c r="AJ1480" s="112"/>
      <c r="AK1480" s="42"/>
      <c r="AL1480" s="43"/>
      <c r="AM1480" s="46"/>
      <c r="AN1480" s="47"/>
      <c r="AO1480" s="47"/>
      <c r="AP1480" s="115"/>
      <c r="AQ1480" s="48"/>
      <c r="AR1480" s="51"/>
      <c r="AS1480" s="229"/>
      <c r="AT1480" s="230"/>
      <c r="AU1480" s="92">
        <f t="shared" si="69"/>
        <v>0</v>
      </c>
      <c r="AV1480" s="92" t="e">
        <f t="shared" si="70"/>
        <v>#DIV/0!</v>
      </c>
      <c r="AW1480" s="166" t="e">
        <f>Risk_CAL!X1478</f>
        <v>#DIV/0!</v>
      </c>
      <c r="AX1480" s="184"/>
      <c r="AY1480" s="52"/>
      <c r="AZ1480" s="224"/>
      <c r="BA1480" s="247"/>
      <c r="BB1480" s="248"/>
      <c r="BC1480" s="249"/>
      <c r="BD1480" s="250"/>
    </row>
    <row r="1481" spans="2:56" x14ac:dyDescent="0.3">
      <c r="B1481" s="10"/>
      <c r="C1481" s="11"/>
      <c r="D1481" s="178" t="str">
        <f t="shared" si="71"/>
        <v>Guatemala</v>
      </c>
      <c r="E1481" s="11"/>
      <c r="F1481" s="11"/>
      <c r="G1481" s="12"/>
      <c r="H1481" s="11"/>
      <c r="I1481" s="13"/>
      <c r="J1481" s="22"/>
      <c r="K1481" s="23"/>
      <c r="L1481" s="24"/>
      <c r="M1481" s="23"/>
      <c r="N1481" s="25"/>
      <c r="O1481" s="31"/>
      <c r="P1481" s="33"/>
      <c r="Q1481" s="27"/>
      <c r="R1481" s="32"/>
      <c r="S1481" s="32"/>
      <c r="T1481" s="33"/>
      <c r="U1481" s="98"/>
      <c r="V1481" s="59"/>
      <c r="W1481" s="60"/>
      <c r="X1481" s="60"/>
      <c r="Y1481" s="61"/>
      <c r="Z1481" s="68"/>
      <c r="AA1481" s="69"/>
      <c r="AB1481" s="69"/>
      <c r="AC1481" s="70"/>
      <c r="AD1481" s="40"/>
      <c r="AE1481" s="39"/>
      <c r="AF1481" s="39"/>
      <c r="AG1481" s="41"/>
      <c r="AH1481" s="110"/>
      <c r="AI1481" s="111"/>
      <c r="AJ1481" s="112"/>
      <c r="AK1481" s="42"/>
      <c r="AL1481" s="43"/>
      <c r="AM1481" s="46"/>
      <c r="AN1481" s="47"/>
      <c r="AO1481" s="47"/>
      <c r="AP1481" s="115"/>
      <c r="AQ1481" s="48"/>
      <c r="AR1481" s="51"/>
      <c r="AS1481" s="229"/>
      <c r="AT1481" s="230"/>
      <c r="AU1481" s="92">
        <f t="shared" si="69"/>
        <v>0</v>
      </c>
      <c r="AV1481" s="92" t="e">
        <f t="shared" si="70"/>
        <v>#DIV/0!</v>
      </c>
      <c r="AW1481" s="166" t="e">
        <f>Risk_CAL!X1479</f>
        <v>#DIV/0!</v>
      </c>
      <c r="AX1481" s="184"/>
      <c r="AY1481" s="52"/>
      <c r="AZ1481" s="224"/>
      <c r="BA1481" s="247"/>
      <c r="BB1481" s="248"/>
      <c r="BC1481" s="249"/>
      <c r="BD1481" s="250"/>
    </row>
    <row r="1482" spans="2:56" x14ac:dyDescent="0.3">
      <c r="B1482" s="10"/>
      <c r="C1482" s="11"/>
      <c r="D1482" s="178" t="str">
        <f t="shared" si="71"/>
        <v>Guatemala</v>
      </c>
      <c r="E1482" s="11"/>
      <c r="F1482" s="11"/>
      <c r="G1482" s="12"/>
      <c r="H1482" s="11"/>
      <c r="I1482" s="13"/>
      <c r="J1482" s="22"/>
      <c r="K1482" s="23"/>
      <c r="L1482" s="24"/>
      <c r="M1482" s="23"/>
      <c r="N1482" s="25"/>
      <c r="O1482" s="31"/>
      <c r="P1482" s="33"/>
      <c r="Q1482" s="27"/>
      <c r="R1482" s="32"/>
      <c r="S1482" s="32"/>
      <c r="T1482" s="33"/>
      <c r="U1482" s="98"/>
      <c r="V1482" s="59"/>
      <c r="W1482" s="60"/>
      <c r="X1482" s="60"/>
      <c r="Y1482" s="61"/>
      <c r="Z1482" s="68"/>
      <c r="AA1482" s="69"/>
      <c r="AB1482" s="69"/>
      <c r="AC1482" s="70"/>
      <c r="AD1482" s="40"/>
      <c r="AE1482" s="39"/>
      <c r="AF1482" s="39"/>
      <c r="AG1482" s="41"/>
      <c r="AH1482" s="110"/>
      <c r="AI1482" s="111"/>
      <c r="AJ1482" s="112"/>
      <c r="AK1482" s="42"/>
      <c r="AL1482" s="43"/>
      <c r="AM1482" s="46"/>
      <c r="AN1482" s="47"/>
      <c r="AO1482" s="47"/>
      <c r="AP1482" s="115"/>
      <c r="AQ1482" s="48"/>
      <c r="AR1482" s="51"/>
      <c r="AS1482" s="229"/>
      <c r="AT1482" s="230"/>
      <c r="AU1482" s="92">
        <f t="shared" si="69"/>
        <v>0</v>
      </c>
      <c r="AV1482" s="92" t="e">
        <f t="shared" si="70"/>
        <v>#DIV/0!</v>
      </c>
      <c r="AW1482" s="166" t="e">
        <f>Risk_CAL!X1480</f>
        <v>#DIV/0!</v>
      </c>
      <c r="AX1482" s="184"/>
      <c r="AY1482" s="52"/>
      <c r="AZ1482" s="224"/>
      <c r="BA1482" s="247"/>
      <c r="BB1482" s="248"/>
      <c r="BC1482" s="249"/>
      <c r="BD1482" s="250"/>
    </row>
    <row r="1483" spans="2:56" x14ac:dyDescent="0.3">
      <c r="B1483" s="10"/>
      <c r="C1483" s="11"/>
      <c r="D1483" s="178" t="str">
        <f t="shared" si="71"/>
        <v>Guatemala</v>
      </c>
      <c r="E1483" s="11"/>
      <c r="F1483" s="11"/>
      <c r="G1483" s="12"/>
      <c r="H1483" s="11"/>
      <c r="I1483" s="13"/>
      <c r="J1483" s="22"/>
      <c r="K1483" s="23"/>
      <c r="L1483" s="24"/>
      <c r="M1483" s="23"/>
      <c r="N1483" s="25"/>
      <c r="O1483" s="31"/>
      <c r="P1483" s="33"/>
      <c r="Q1483" s="27"/>
      <c r="R1483" s="32"/>
      <c r="S1483" s="32"/>
      <c r="T1483" s="33"/>
      <c r="U1483" s="98"/>
      <c r="V1483" s="59"/>
      <c r="W1483" s="60"/>
      <c r="X1483" s="60"/>
      <c r="Y1483" s="61"/>
      <c r="Z1483" s="68"/>
      <c r="AA1483" s="69"/>
      <c r="AB1483" s="69"/>
      <c r="AC1483" s="70"/>
      <c r="AD1483" s="40"/>
      <c r="AE1483" s="39"/>
      <c r="AF1483" s="39"/>
      <c r="AG1483" s="41"/>
      <c r="AH1483" s="110"/>
      <c r="AI1483" s="111"/>
      <c r="AJ1483" s="112"/>
      <c r="AK1483" s="42"/>
      <c r="AL1483" s="43"/>
      <c r="AM1483" s="46"/>
      <c r="AN1483" s="47"/>
      <c r="AO1483" s="47"/>
      <c r="AP1483" s="115"/>
      <c r="AQ1483" s="48"/>
      <c r="AR1483" s="51"/>
      <c r="AS1483" s="229"/>
      <c r="AT1483" s="230"/>
      <c r="AU1483" s="92">
        <f t="shared" ref="AU1483:AU1546" si="72">AR1483-R1483</f>
        <v>0</v>
      </c>
      <c r="AV1483" s="92" t="e">
        <f t="shared" ref="AV1483:AV1546" si="73">S1483/R1483</f>
        <v>#DIV/0!</v>
      </c>
      <c r="AW1483" s="166" t="e">
        <f>Risk_CAL!X1481</f>
        <v>#DIV/0!</v>
      </c>
      <c r="AX1483" s="184"/>
      <c r="AY1483" s="52"/>
      <c r="AZ1483" s="224"/>
      <c r="BA1483" s="247"/>
      <c r="BB1483" s="248"/>
      <c r="BC1483" s="249"/>
      <c r="BD1483" s="250"/>
    </row>
    <row r="1484" spans="2:56" x14ac:dyDescent="0.3">
      <c r="B1484" s="10"/>
      <c r="C1484" s="11"/>
      <c r="D1484" s="178" t="str">
        <f t="shared" si="71"/>
        <v>Guatemala</v>
      </c>
      <c r="E1484" s="11"/>
      <c r="F1484" s="11"/>
      <c r="G1484" s="12"/>
      <c r="H1484" s="11"/>
      <c r="I1484" s="13"/>
      <c r="J1484" s="22"/>
      <c r="K1484" s="23"/>
      <c r="L1484" s="24"/>
      <c r="M1484" s="23"/>
      <c r="N1484" s="25"/>
      <c r="O1484" s="31"/>
      <c r="P1484" s="33"/>
      <c r="Q1484" s="27"/>
      <c r="R1484" s="32"/>
      <c r="S1484" s="32"/>
      <c r="T1484" s="33"/>
      <c r="U1484" s="98"/>
      <c r="V1484" s="59"/>
      <c r="W1484" s="60"/>
      <c r="X1484" s="60"/>
      <c r="Y1484" s="61"/>
      <c r="Z1484" s="68"/>
      <c r="AA1484" s="69"/>
      <c r="AB1484" s="69"/>
      <c r="AC1484" s="70"/>
      <c r="AD1484" s="40"/>
      <c r="AE1484" s="39"/>
      <c r="AF1484" s="39"/>
      <c r="AG1484" s="41"/>
      <c r="AH1484" s="110"/>
      <c r="AI1484" s="111"/>
      <c r="AJ1484" s="112"/>
      <c r="AK1484" s="42"/>
      <c r="AL1484" s="43"/>
      <c r="AM1484" s="46"/>
      <c r="AN1484" s="47"/>
      <c r="AO1484" s="47"/>
      <c r="AP1484" s="115"/>
      <c r="AQ1484" s="48"/>
      <c r="AR1484" s="51"/>
      <c r="AS1484" s="229"/>
      <c r="AT1484" s="230"/>
      <c r="AU1484" s="92">
        <f t="shared" si="72"/>
        <v>0</v>
      </c>
      <c r="AV1484" s="92" t="e">
        <f t="shared" si="73"/>
        <v>#DIV/0!</v>
      </c>
      <c r="AW1484" s="166" t="e">
        <f>Risk_CAL!X1482</f>
        <v>#DIV/0!</v>
      </c>
      <c r="AX1484" s="184"/>
      <c r="AY1484" s="52"/>
      <c r="AZ1484" s="224"/>
      <c r="BA1484" s="247"/>
      <c r="BB1484" s="248"/>
      <c r="BC1484" s="249"/>
      <c r="BD1484" s="250"/>
    </row>
    <row r="1485" spans="2:56" x14ac:dyDescent="0.3">
      <c r="B1485" s="10"/>
      <c r="C1485" s="11"/>
      <c r="D1485" s="178" t="str">
        <f t="shared" si="71"/>
        <v>Guatemala</v>
      </c>
      <c r="E1485" s="11"/>
      <c r="F1485" s="11"/>
      <c r="G1485" s="12"/>
      <c r="H1485" s="11"/>
      <c r="I1485" s="13"/>
      <c r="J1485" s="22"/>
      <c r="K1485" s="23"/>
      <c r="L1485" s="24"/>
      <c r="M1485" s="23"/>
      <c r="N1485" s="25"/>
      <c r="O1485" s="31"/>
      <c r="P1485" s="33"/>
      <c r="Q1485" s="27"/>
      <c r="R1485" s="32"/>
      <c r="S1485" s="32"/>
      <c r="T1485" s="33"/>
      <c r="U1485" s="98"/>
      <c r="V1485" s="59"/>
      <c r="W1485" s="60"/>
      <c r="X1485" s="60"/>
      <c r="Y1485" s="61"/>
      <c r="Z1485" s="68"/>
      <c r="AA1485" s="69"/>
      <c r="AB1485" s="69"/>
      <c r="AC1485" s="70"/>
      <c r="AD1485" s="40"/>
      <c r="AE1485" s="39"/>
      <c r="AF1485" s="39"/>
      <c r="AG1485" s="41"/>
      <c r="AH1485" s="110"/>
      <c r="AI1485" s="111"/>
      <c r="AJ1485" s="112"/>
      <c r="AK1485" s="42"/>
      <c r="AL1485" s="43"/>
      <c r="AM1485" s="46"/>
      <c r="AN1485" s="47"/>
      <c r="AO1485" s="47"/>
      <c r="AP1485" s="115"/>
      <c r="AQ1485" s="48"/>
      <c r="AR1485" s="51"/>
      <c r="AS1485" s="229"/>
      <c r="AT1485" s="230"/>
      <c r="AU1485" s="92">
        <f t="shared" si="72"/>
        <v>0</v>
      </c>
      <c r="AV1485" s="92" t="e">
        <f t="shared" si="73"/>
        <v>#DIV/0!</v>
      </c>
      <c r="AW1485" s="166" t="e">
        <f>Risk_CAL!X1483</f>
        <v>#DIV/0!</v>
      </c>
      <c r="AX1485" s="184"/>
      <c r="AY1485" s="52"/>
      <c r="AZ1485" s="224"/>
      <c r="BA1485" s="247"/>
      <c r="BB1485" s="248"/>
      <c r="BC1485" s="249"/>
      <c r="BD1485" s="250"/>
    </row>
    <row r="1486" spans="2:56" x14ac:dyDescent="0.3">
      <c r="B1486" s="10"/>
      <c r="C1486" s="11"/>
      <c r="D1486" s="178" t="str">
        <f t="shared" si="71"/>
        <v>Guatemala</v>
      </c>
      <c r="E1486" s="11"/>
      <c r="F1486" s="11"/>
      <c r="G1486" s="12"/>
      <c r="H1486" s="11"/>
      <c r="I1486" s="13"/>
      <c r="J1486" s="22"/>
      <c r="K1486" s="23"/>
      <c r="L1486" s="24"/>
      <c r="M1486" s="23"/>
      <c r="N1486" s="25"/>
      <c r="O1486" s="31"/>
      <c r="P1486" s="33"/>
      <c r="Q1486" s="27"/>
      <c r="R1486" s="32"/>
      <c r="S1486" s="32"/>
      <c r="T1486" s="33"/>
      <c r="U1486" s="98"/>
      <c r="V1486" s="59"/>
      <c r="W1486" s="60"/>
      <c r="X1486" s="60"/>
      <c r="Y1486" s="61"/>
      <c r="Z1486" s="68"/>
      <c r="AA1486" s="69"/>
      <c r="AB1486" s="69"/>
      <c r="AC1486" s="70"/>
      <c r="AD1486" s="40"/>
      <c r="AE1486" s="39"/>
      <c r="AF1486" s="39"/>
      <c r="AG1486" s="41"/>
      <c r="AH1486" s="110"/>
      <c r="AI1486" s="111"/>
      <c r="AJ1486" s="112"/>
      <c r="AK1486" s="42"/>
      <c r="AL1486" s="43"/>
      <c r="AM1486" s="46"/>
      <c r="AN1486" s="47"/>
      <c r="AO1486" s="47"/>
      <c r="AP1486" s="115"/>
      <c r="AQ1486" s="48"/>
      <c r="AR1486" s="51"/>
      <c r="AS1486" s="229"/>
      <c r="AT1486" s="230"/>
      <c r="AU1486" s="92">
        <f t="shared" si="72"/>
        <v>0</v>
      </c>
      <c r="AV1486" s="92" t="e">
        <f t="shared" si="73"/>
        <v>#DIV/0!</v>
      </c>
      <c r="AW1486" s="166" t="e">
        <f>Risk_CAL!X1484</f>
        <v>#DIV/0!</v>
      </c>
      <c r="AX1486" s="184"/>
      <c r="AY1486" s="52"/>
      <c r="AZ1486" s="224"/>
      <c r="BA1486" s="247"/>
      <c r="BB1486" s="248"/>
      <c r="BC1486" s="249"/>
      <c r="BD1486" s="250"/>
    </row>
    <row r="1487" spans="2:56" x14ac:dyDescent="0.3">
      <c r="B1487" s="10"/>
      <c r="C1487" s="11"/>
      <c r="D1487" s="178" t="str">
        <f t="shared" si="71"/>
        <v>Guatemala</v>
      </c>
      <c r="E1487" s="11"/>
      <c r="F1487" s="11"/>
      <c r="G1487" s="12"/>
      <c r="H1487" s="11"/>
      <c r="I1487" s="13"/>
      <c r="J1487" s="22"/>
      <c r="K1487" s="23"/>
      <c r="L1487" s="24"/>
      <c r="M1487" s="23"/>
      <c r="N1487" s="25"/>
      <c r="O1487" s="31"/>
      <c r="P1487" s="33"/>
      <c r="Q1487" s="27"/>
      <c r="R1487" s="32"/>
      <c r="S1487" s="32"/>
      <c r="T1487" s="33"/>
      <c r="U1487" s="98"/>
      <c r="V1487" s="59"/>
      <c r="W1487" s="60"/>
      <c r="X1487" s="60"/>
      <c r="Y1487" s="61"/>
      <c r="Z1487" s="68"/>
      <c r="AA1487" s="69"/>
      <c r="AB1487" s="69"/>
      <c r="AC1487" s="70"/>
      <c r="AD1487" s="40"/>
      <c r="AE1487" s="39"/>
      <c r="AF1487" s="39"/>
      <c r="AG1487" s="41"/>
      <c r="AH1487" s="110"/>
      <c r="AI1487" s="111"/>
      <c r="AJ1487" s="112"/>
      <c r="AK1487" s="42"/>
      <c r="AL1487" s="43"/>
      <c r="AM1487" s="46"/>
      <c r="AN1487" s="47"/>
      <c r="AO1487" s="47"/>
      <c r="AP1487" s="115"/>
      <c r="AQ1487" s="48"/>
      <c r="AR1487" s="51"/>
      <c r="AS1487" s="229"/>
      <c r="AT1487" s="230"/>
      <c r="AU1487" s="92">
        <f t="shared" si="72"/>
        <v>0</v>
      </c>
      <c r="AV1487" s="92" t="e">
        <f t="shared" si="73"/>
        <v>#DIV/0!</v>
      </c>
      <c r="AW1487" s="166" t="e">
        <f>Risk_CAL!X1485</f>
        <v>#DIV/0!</v>
      </c>
      <c r="AX1487" s="184"/>
      <c r="AY1487" s="52"/>
      <c r="AZ1487" s="224"/>
      <c r="BA1487" s="247"/>
      <c r="BB1487" s="248"/>
      <c r="BC1487" s="249"/>
      <c r="BD1487" s="250"/>
    </row>
    <row r="1488" spans="2:56" x14ac:dyDescent="0.3">
      <c r="B1488" s="10"/>
      <c r="C1488" s="11"/>
      <c r="D1488" s="178" t="str">
        <f t="shared" si="71"/>
        <v>Guatemala</v>
      </c>
      <c r="E1488" s="11"/>
      <c r="F1488" s="11"/>
      <c r="G1488" s="12"/>
      <c r="H1488" s="11"/>
      <c r="I1488" s="13"/>
      <c r="J1488" s="22"/>
      <c r="K1488" s="23"/>
      <c r="L1488" s="24"/>
      <c r="M1488" s="23"/>
      <c r="N1488" s="25"/>
      <c r="O1488" s="31"/>
      <c r="P1488" s="33"/>
      <c r="Q1488" s="27"/>
      <c r="R1488" s="32"/>
      <c r="S1488" s="32"/>
      <c r="T1488" s="33"/>
      <c r="U1488" s="98"/>
      <c r="V1488" s="59"/>
      <c r="W1488" s="60"/>
      <c r="X1488" s="60"/>
      <c r="Y1488" s="61"/>
      <c r="Z1488" s="68"/>
      <c r="AA1488" s="69"/>
      <c r="AB1488" s="69"/>
      <c r="AC1488" s="70"/>
      <c r="AD1488" s="40"/>
      <c r="AE1488" s="39"/>
      <c r="AF1488" s="39"/>
      <c r="AG1488" s="41"/>
      <c r="AH1488" s="110"/>
      <c r="AI1488" s="111"/>
      <c r="AJ1488" s="112"/>
      <c r="AK1488" s="42"/>
      <c r="AL1488" s="43"/>
      <c r="AM1488" s="46"/>
      <c r="AN1488" s="47"/>
      <c r="AO1488" s="47"/>
      <c r="AP1488" s="115"/>
      <c r="AQ1488" s="48"/>
      <c r="AR1488" s="51"/>
      <c r="AS1488" s="229"/>
      <c r="AT1488" s="230"/>
      <c r="AU1488" s="92">
        <f t="shared" si="72"/>
        <v>0</v>
      </c>
      <c r="AV1488" s="92" t="e">
        <f t="shared" si="73"/>
        <v>#DIV/0!</v>
      </c>
      <c r="AW1488" s="166" t="e">
        <f>Risk_CAL!X1486</f>
        <v>#DIV/0!</v>
      </c>
      <c r="AX1488" s="184"/>
      <c r="AY1488" s="52"/>
      <c r="AZ1488" s="224"/>
      <c r="BA1488" s="247"/>
      <c r="BB1488" s="248"/>
      <c r="BC1488" s="249"/>
      <c r="BD1488" s="250"/>
    </row>
    <row r="1489" spans="2:56" x14ac:dyDescent="0.3">
      <c r="B1489" s="10"/>
      <c r="C1489" s="11"/>
      <c r="D1489" s="178" t="str">
        <f t="shared" si="71"/>
        <v>Guatemala</v>
      </c>
      <c r="E1489" s="11"/>
      <c r="F1489" s="11"/>
      <c r="G1489" s="12"/>
      <c r="H1489" s="11"/>
      <c r="I1489" s="13"/>
      <c r="J1489" s="22"/>
      <c r="K1489" s="23"/>
      <c r="L1489" s="24"/>
      <c r="M1489" s="23"/>
      <c r="N1489" s="25"/>
      <c r="O1489" s="31"/>
      <c r="P1489" s="33"/>
      <c r="Q1489" s="27"/>
      <c r="R1489" s="32"/>
      <c r="S1489" s="32"/>
      <c r="T1489" s="33"/>
      <c r="U1489" s="98"/>
      <c r="V1489" s="59"/>
      <c r="W1489" s="60"/>
      <c r="X1489" s="60"/>
      <c r="Y1489" s="61"/>
      <c r="Z1489" s="68"/>
      <c r="AA1489" s="69"/>
      <c r="AB1489" s="69"/>
      <c r="AC1489" s="70"/>
      <c r="AD1489" s="40"/>
      <c r="AE1489" s="39"/>
      <c r="AF1489" s="39"/>
      <c r="AG1489" s="41"/>
      <c r="AH1489" s="110"/>
      <c r="AI1489" s="111"/>
      <c r="AJ1489" s="112"/>
      <c r="AK1489" s="42"/>
      <c r="AL1489" s="43"/>
      <c r="AM1489" s="46"/>
      <c r="AN1489" s="47"/>
      <c r="AO1489" s="47"/>
      <c r="AP1489" s="115"/>
      <c r="AQ1489" s="48"/>
      <c r="AR1489" s="51"/>
      <c r="AS1489" s="229"/>
      <c r="AT1489" s="230"/>
      <c r="AU1489" s="92">
        <f t="shared" si="72"/>
        <v>0</v>
      </c>
      <c r="AV1489" s="92" t="e">
        <f t="shared" si="73"/>
        <v>#DIV/0!</v>
      </c>
      <c r="AW1489" s="166" t="e">
        <f>Risk_CAL!X1487</f>
        <v>#DIV/0!</v>
      </c>
      <c r="AX1489" s="184"/>
      <c r="AY1489" s="52"/>
      <c r="AZ1489" s="224"/>
      <c r="BA1489" s="247"/>
      <c r="BB1489" s="248"/>
      <c r="BC1489" s="249"/>
      <c r="BD1489" s="250"/>
    </row>
    <row r="1490" spans="2:56" x14ac:dyDescent="0.3">
      <c r="B1490" s="10"/>
      <c r="C1490" s="11"/>
      <c r="D1490" s="178" t="str">
        <f t="shared" si="71"/>
        <v>Guatemala</v>
      </c>
      <c r="E1490" s="11"/>
      <c r="F1490" s="11"/>
      <c r="G1490" s="12"/>
      <c r="H1490" s="11"/>
      <c r="I1490" s="13"/>
      <c r="J1490" s="22"/>
      <c r="K1490" s="23"/>
      <c r="L1490" s="24"/>
      <c r="M1490" s="23"/>
      <c r="N1490" s="25"/>
      <c r="O1490" s="31"/>
      <c r="P1490" s="33"/>
      <c r="Q1490" s="27"/>
      <c r="R1490" s="32"/>
      <c r="S1490" s="32"/>
      <c r="T1490" s="33"/>
      <c r="U1490" s="98"/>
      <c r="V1490" s="59"/>
      <c r="W1490" s="60"/>
      <c r="X1490" s="60"/>
      <c r="Y1490" s="61"/>
      <c r="Z1490" s="68"/>
      <c r="AA1490" s="69"/>
      <c r="AB1490" s="69"/>
      <c r="AC1490" s="70"/>
      <c r="AD1490" s="40"/>
      <c r="AE1490" s="39"/>
      <c r="AF1490" s="39"/>
      <c r="AG1490" s="41"/>
      <c r="AH1490" s="110"/>
      <c r="AI1490" s="111"/>
      <c r="AJ1490" s="112"/>
      <c r="AK1490" s="42"/>
      <c r="AL1490" s="43"/>
      <c r="AM1490" s="46"/>
      <c r="AN1490" s="47"/>
      <c r="AO1490" s="47"/>
      <c r="AP1490" s="115"/>
      <c r="AQ1490" s="48"/>
      <c r="AR1490" s="51"/>
      <c r="AS1490" s="229"/>
      <c r="AT1490" s="230"/>
      <c r="AU1490" s="92">
        <f t="shared" si="72"/>
        <v>0</v>
      </c>
      <c r="AV1490" s="92" t="e">
        <f t="shared" si="73"/>
        <v>#DIV/0!</v>
      </c>
      <c r="AW1490" s="166" t="e">
        <f>Risk_CAL!X1488</f>
        <v>#DIV/0!</v>
      </c>
      <c r="AX1490" s="184"/>
      <c r="AY1490" s="52"/>
      <c r="AZ1490" s="224"/>
      <c r="BA1490" s="247"/>
      <c r="BB1490" s="248"/>
      <c r="BC1490" s="249"/>
      <c r="BD1490" s="250"/>
    </row>
    <row r="1491" spans="2:56" x14ac:dyDescent="0.3">
      <c r="B1491" s="10"/>
      <c r="C1491" s="11"/>
      <c r="D1491" s="178" t="str">
        <f t="shared" si="71"/>
        <v>Guatemala</v>
      </c>
      <c r="E1491" s="11"/>
      <c r="F1491" s="11"/>
      <c r="G1491" s="12"/>
      <c r="H1491" s="11"/>
      <c r="I1491" s="13"/>
      <c r="J1491" s="22"/>
      <c r="K1491" s="23"/>
      <c r="L1491" s="24"/>
      <c r="M1491" s="23"/>
      <c r="N1491" s="25"/>
      <c r="O1491" s="31"/>
      <c r="P1491" s="33"/>
      <c r="Q1491" s="27"/>
      <c r="R1491" s="32"/>
      <c r="S1491" s="32"/>
      <c r="T1491" s="33"/>
      <c r="U1491" s="98"/>
      <c r="V1491" s="59"/>
      <c r="W1491" s="60"/>
      <c r="X1491" s="60"/>
      <c r="Y1491" s="61"/>
      <c r="Z1491" s="68"/>
      <c r="AA1491" s="69"/>
      <c r="AB1491" s="69"/>
      <c r="AC1491" s="70"/>
      <c r="AD1491" s="40"/>
      <c r="AE1491" s="39"/>
      <c r="AF1491" s="39"/>
      <c r="AG1491" s="41"/>
      <c r="AH1491" s="110"/>
      <c r="AI1491" s="111"/>
      <c r="AJ1491" s="112"/>
      <c r="AK1491" s="42"/>
      <c r="AL1491" s="43"/>
      <c r="AM1491" s="46"/>
      <c r="AN1491" s="47"/>
      <c r="AO1491" s="47"/>
      <c r="AP1491" s="115"/>
      <c r="AQ1491" s="48"/>
      <c r="AR1491" s="51"/>
      <c r="AS1491" s="229"/>
      <c r="AT1491" s="230"/>
      <c r="AU1491" s="92">
        <f t="shared" si="72"/>
        <v>0</v>
      </c>
      <c r="AV1491" s="92" t="e">
        <f t="shared" si="73"/>
        <v>#DIV/0!</v>
      </c>
      <c r="AW1491" s="166" t="e">
        <f>Risk_CAL!X1489</f>
        <v>#DIV/0!</v>
      </c>
      <c r="AX1491" s="184"/>
      <c r="AY1491" s="52"/>
      <c r="AZ1491" s="224"/>
      <c r="BA1491" s="247"/>
      <c r="BB1491" s="248"/>
      <c r="BC1491" s="249"/>
      <c r="BD1491" s="250"/>
    </row>
    <row r="1492" spans="2:56" x14ac:dyDescent="0.3">
      <c r="B1492" s="10"/>
      <c r="C1492" s="11"/>
      <c r="D1492" s="178" t="str">
        <f t="shared" si="71"/>
        <v>Guatemala</v>
      </c>
      <c r="E1492" s="11"/>
      <c r="F1492" s="11"/>
      <c r="G1492" s="12"/>
      <c r="H1492" s="11"/>
      <c r="I1492" s="13"/>
      <c r="J1492" s="22"/>
      <c r="K1492" s="23"/>
      <c r="L1492" s="24"/>
      <c r="M1492" s="23"/>
      <c r="N1492" s="25"/>
      <c r="O1492" s="31"/>
      <c r="P1492" s="33"/>
      <c r="Q1492" s="27"/>
      <c r="R1492" s="32"/>
      <c r="S1492" s="32"/>
      <c r="T1492" s="33"/>
      <c r="U1492" s="98"/>
      <c r="V1492" s="59"/>
      <c r="W1492" s="60"/>
      <c r="X1492" s="60"/>
      <c r="Y1492" s="61"/>
      <c r="Z1492" s="68"/>
      <c r="AA1492" s="69"/>
      <c r="AB1492" s="69"/>
      <c r="AC1492" s="70"/>
      <c r="AD1492" s="40"/>
      <c r="AE1492" s="39"/>
      <c r="AF1492" s="39"/>
      <c r="AG1492" s="41"/>
      <c r="AH1492" s="110"/>
      <c r="AI1492" s="111"/>
      <c r="AJ1492" s="112"/>
      <c r="AK1492" s="42"/>
      <c r="AL1492" s="43"/>
      <c r="AM1492" s="46"/>
      <c r="AN1492" s="47"/>
      <c r="AO1492" s="47"/>
      <c r="AP1492" s="115"/>
      <c r="AQ1492" s="48"/>
      <c r="AR1492" s="51"/>
      <c r="AS1492" s="229"/>
      <c r="AT1492" s="230"/>
      <c r="AU1492" s="92">
        <f t="shared" si="72"/>
        <v>0</v>
      </c>
      <c r="AV1492" s="92" t="e">
        <f t="shared" si="73"/>
        <v>#DIV/0!</v>
      </c>
      <c r="AW1492" s="166" t="e">
        <f>Risk_CAL!X1490</f>
        <v>#DIV/0!</v>
      </c>
      <c r="AX1492" s="184"/>
      <c r="AY1492" s="52"/>
      <c r="AZ1492" s="224"/>
      <c r="BA1492" s="247"/>
      <c r="BB1492" s="248"/>
      <c r="BC1492" s="249"/>
      <c r="BD1492" s="250"/>
    </row>
    <row r="1493" spans="2:56" x14ac:dyDescent="0.3">
      <c r="B1493" s="10"/>
      <c r="C1493" s="11"/>
      <c r="D1493" s="178" t="str">
        <f t="shared" si="71"/>
        <v>Guatemala</v>
      </c>
      <c r="E1493" s="11"/>
      <c r="F1493" s="11"/>
      <c r="G1493" s="12"/>
      <c r="H1493" s="11"/>
      <c r="I1493" s="13"/>
      <c r="J1493" s="22"/>
      <c r="K1493" s="23"/>
      <c r="L1493" s="24"/>
      <c r="M1493" s="23"/>
      <c r="N1493" s="25"/>
      <c r="O1493" s="31"/>
      <c r="P1493" s="33"/>
      <c r="Q1493" s="27"/>
      <c r="R1493" s="32"/>
      <c r="S1493" s="32"/>
      <c r="T1493" s="33"/>
      <c r="U1493" s="98"/>
      <c r="V1493" s="59"/>
      <c r="W1493" s="60"/>
      <c r="X1493" s="60"/>
      <c r="Y1493" s="61"/>
      <c r="Z1493" s="68"/>
      <c r="AA1493" s="69"/>
      <c r="AB1493" s="69"/>
      <c r="AC1493" s="70"/>
      <c r="AD1493" s="40"/>
      <c r="AE1493" s="39"/>
      <c r="AF1493" s="39"/>
      <c r="AG1493" s="41"/>
      <c r="AH1493" s="110"/>
      <c r="AI1493" s="111"/>
      <c r="AJ1493" s="112"/>
      <c r="AK1493" s="42"/>
      <c r="AL1493" s="43"/>
      <c r="AM1493" s="46"/>
      <c r="AN1493" s="47"/>
      <c r="AO1493" s="47"/>
      <c r="AP1493" s="115"/>
      <c r="AQ1493" s="48"/>
      <c r="AR1493" s="51"/>
      <c r="AS1493" s="229"/>
      <c r="AT1493" s="230"/>
      <c r="AU1493" s="92">
        <f t="shared" si="72"/>
        <v>0</v>
      </c>
      <c r="AV1493" s="92" t="e">
        <f t="shared" si="73"/>
        <v>#DIV/0!</v>
      </c>
      <c r="AW1493" s="166" t="e">
        <f>Risk_CAL!X1491</f>
        <v>#DIV/0!</v>
      </c>
      <c r="AX1493" s="184"/>
      <c r="AY1493" s="52"/>
      <c r="AZ1493" s="224"/>
      <c r="BA1493" s="247"/>
      <c r="BB1493" s="248"/>
      <c r="BC1493" s="249"/>
      <c r="BD1493" s="250"/>
    </row>
    <row r="1494" spans="2:56" x14ac:dyDescent="0.3">
      <c r="B1494" s="10"/>
      <c r="C1494" s="11"/>
      <c r="D1494" s="178" t="str">
        <f t="shared" si="71"/>
        <v>Guatemala</v>
      </c>
      <c r="E1494" s="11"/>
      <c r="F1494" s="11"/>
      <c r="G1494" s="12"/>
      <c r="H1494" s="11"/>
      <c r="I1494" s="13"/>
      <c r="J1494" s="22"/>
      <c r="K1494" s="23"/>
      <c r="L1494" s="24"/>
      <c r="M1494" s="23"/>
      <c r="N1494" s="25"/>
      <c r="O1494" s="31"/>
      <c r="P1494" s="33"/>
      <c r="Q1494" s="27"/>
      <c r="R1494" s="32"/>
      <c r="S1494" s="32"/>
      <c r="T1494" s="33"/>
      <c r="U1494" s="98"/>
      <c r="V1494" s="59"/>
      <c r="W1494" s="60"/>
      <c r="X1494" s="60"/>
      <c r="Y1494" s="61"/>
      <c r="Z1494" s="68"/>
      <c r="AA1494" s="69"/>
      <c r="AB1494" s="69"/>
      <c r="AC1494" s="70"/>
      <c r="AD1494" s="40"/>
      <c r="AE1494" s="39"/>
      <c r="AF1494" s="39"/>
      <c r="AG1494" s="41"/>
      <c r="AH1494" s="110"/>
      <c r="AI1494" s="111"/>
      <c r="AJ1494" s="112"/>
      <c r="AK1494" s="42"/>
      <c r="AL1494" s="43"/>
      <c r="AM1494" s="46"/>
      <c r="AN1494" s="47"/>
      <c r="AO1494" s="47"/>
      <c r="AP1494" s="115"/>
      <c r="AQ1494" s="48"/>
      <c r="AR1494" s="51"/>
      <c r="AS1494" s="229"/>
      <c r="AT1494" s="230"/>
      <c r="AU1494" s="92">
        <f t="shared" si="72"/>
        <v>0</v>
      </c>
      <c r="AV1494" s="92" t="e">
        <f t="shared" si="73"/>
        <v>#DIV/0!</v>
      </c>
      <c r="AW1494" s="166" t="e">
        <f>Risk_CAL!X1492</f>
        <v>#DIV/0!</v>
      </c>
      <c r="AX1494" s="184"/>
      <c r="AY1494" s="52"/>
      <c r="AZ1494" s="224"/>
      <c r="BA1494" s="247"/>
      <c r="BB1494" s="248"/>
      <c r="BC1494" s="249"/>
      <c r="BD1494" s="250"/>
    </row>
    <row r="1495" spans="2:56" x14ac:dyDescent="0.3">
      <c r="B1495" s="10"/>
      <c r="C1495" s="11"/>
      <c r="D1495" s="178" t="str">
        <f t="shared" si="71"/>
        <v>Guatemala</v>
      </c>
      <c r="E1495" s="11"/>
      <c r="F1495" s="11"/>
      <c r="G1495" s="12"/>
      <c r="H1495" s="11"/>
      <c r="I1495" s="13"/>
      <c r="J1495" s="22"/>
      <c r="K1495" s="23"/>
      <c r="L1495" s="24"/>
      <c r="M1495" s="23"/>
      <c r="N1495" s="25"/>
      <c r="O1495" s="31"/>
      <c r="P1495" s="33"/>
      <c r="Q1495" s="27"/>
      <c r="R1495" s="32"/>
      <c r="S1495" s="32"/>
      <c r="T1495" s="33"/>
      <c r="U1495" s="98"/>
      <c r="V1495" s="59"/>
      <c r="W1495" s="60"/>
      <c r="X1495" s="60"/>
      <c r="Y1495" s="61"/>
      <c r="Z1495" s="68"/>
      <c r="AA1495" s="69"/>
      <c r="AB1495" s="69"/>
      <c r="AC1495" s="70"/>
      <c r="AD1495" s="40"/>
      <c r="AE1495" s="39"/>
      <c r="AF1495" s="39"/>
      <c r="AG1495" s="41"/>
      <c r="AH1495" s="110"/>
      <c r="AI1495" s="111"/>
      <c r="AJ1495" s="112"/>
      <c r="AK1495" s="42"/>
      <c r="AL1495" s="43"/>
      <c r="AM1495" s="46"/>
      <c r="AN1495" s="47"/>
      <c r="AO1495" s="47"/>
      <c r="AP1495" s="115"/>
      <c r="AQ1495" s="48"/>
      <c r="AR1495" s="51"/>
      <c r="AS1495" s="229"/>
      <c r="AT1495" s="230"/>
      <c r="AU1495" s="92">
        <f t="shared" si="72"/>
        <v>0</v>
      </c>
      <c r="AV1495" s="92" t="e">
        <f t="shared" si="73"/>
        <v>#DIV/0!</v>
      </c>
      <c r="AW1495" s="166" t="e">
        <f>Risk_CAL!X1493</f>
        <v>#DIV/0!</v>
      </c>
      <c r="AX1495" s="184"/>
      <c r="AY1495" s="52"/>
      <c r="AZ1495" s="224"/>
      <c r="BA1495" s="247"/>
      <c r="BB1495" s="248"/>
      <c r="BC1495" s="249"/>
      <c r="BD1495" s="250"/>
    </row>
    <row r="1496" spans="2:56" x14ac:dyDescent="0.3">
      <c r="B1496" s="10"/>
      <c r="C1496" s="11"/>
      <c r="D1496" s="178" t="str">
        <f t="shared" si="71"/>
        <v>Guatemala</v>
      </c>
      <c r="E1496" s="11"/>
      <c r="F1496" s="11"/>
      <c r="G1496" s="12"/>
      <c r="H1496" s="11"/>
      <c r="I1496" s="13"/>
      <c r="J1496" s="22"/>
      <c r="K1496" s="23"/>
      <c r="L1496" s="24"/>
      <c r="M1496" s="23"/>
      <c r="N1496" s="25"/>
      <c r="O1496" s="31"/>
      <c r="P1496" s="33"/>
      <c r="Q1496" s="27"/>
      <c r="R1496" s="32"/>
      <c r="S1496" s="32"/>
      <c r="T1496" s="33"/>
      <c r="U1496" s="98"/>
      <c r="V1496" s="59"/>
      <c r="W1496" s="60"/>
      <c r="X1496" s="60"/>
      <c r="Y1496" s="61"/>
      <c r="Z1496" s="68"/>
      <c r="AA1496" s="69"/>
      <c r="AB1496" s="69"/>
      <c r="AC1496" s="70"/>
      <c r="AD1496" s="40"/>
      <c r="AE1496" s="39"/>
      <c r="AF1496" s="39"/>
      <c r="AG1496" s="41"/>
      <c r="AH1496" s="110"/>
      <c r="AI1496" s="111"/>
      <c r="AJ1496" s="112"/>
      <c r="AK1496" s="42"/>
      <c r="AL1496" s="43"/>
      <c r="AM1496" s="46"/>
      <c r="AN1496" s="47"/>
      <c r="AO1496" s="47"/>
      <c r="AP1496" s="115"/>
      <c r="AQ1496" s="48"/>
      <c r="AR1496" s="51"/>
      <c r="AS1496" s="229"/>
      <c r="AT1496" s="230"/>
      <c r="AU1496" s="92">
        <f t="shared" si="72"/>
        <v>0</v>
      </c>
      <c r="AV1496" s="92" t="e">
        <f t="shared" si="73"/>
        <v>#DIV/0!</v>
      </c>
      <c r="AW1496" s="166" t="e">
        <f>Risk_CAL!X1494</f>
        <v>#DIV/0!</v>
      </c>
      <c r="AX1496" s="184"/>
      <c r="AY1496" s="52"/>
      <c r="AZ1496" s="224"/>
      <c r="BA1496" s="247"/>
      <c r="BB1496" s="248"/>
      <c r="BC1496" s="249"/>
      <c r="BD1496" s="250"/>
    </row>
    <row r="1497" spans="2:56" x14ac:dyDescent="0.3">
      <c r="B1497" s="10"/>
      <c r="C1497" s="11"/>
      <c r="D1497" s="178" t="str">
        <f t="shared" si="71"/>
        <v>Guatemala</v>
      </c>
      <c r="E1497" s="11"/>
      <c r="F1497" s="11"/>
      <c r="G1497" s="12"/>
      <c r="H1497" s="11"/>
      <c r="I1497" s="13"/>
      <c r="J1497" s="22"/>
      <c r="K1497" s="23"/>
      <c r="L1497" s="24"/>
      <c r="M1497" s="23"/>
      <c r="N1497" s="25"/>
      <c r="O1497" s="31"/>
      <c r="P1497" s="33"/>
      <c r="Q1497" s="27"/>
      <c r="R1497" s="32"/>
      <c r="S1497" s="32"/>
      <c r="T1497" s="33"/>
      <c r="U1497" s="98"/>
      <c r="V1497" s="59"/>
      <c r="W1497" s="60"/>
      <c r="X1497" s="60"/>
      <c r="Y1497" s="61"/>
      <c r="Z1497" s="68"/>
      <c r="AA1497" s="69"/>
      <c r="AB1497" s="69"/>
      <c r="AC1497" s="70"/>
      <c r="AD1497" s="40"/>
      <c r="AE1497" s="39"/>
      <c r="AF1497" s="39"/>
      <c r="AG1497" s="41"/>
      <c r="AH1497" s="110"/>
      <c r="AI1497" s="111"/>
      <c r="AJ1497" s="112"/>
      <c r="AK1497" s="42"/>
      <c r="AL1497" s="43"/>
      <c r="AM1497" s="46"/>
      <c r="AN1497" s="47"/>
      <c r="AO1497" s="47"/>
      <c r="AP1497" s="115"/>
      <c r="AQ1497" s="48"/>
      <c r="AR1497" s="51"/>
      <c r="AS1497" s="229"/>
      <c r="AT1497" s="230"/>
      <c r="AU1497" s="92">
        <f t="shared" si="72"/>
        <v>0</v>
      </c>
      <c r="AV1497" s="92" t="e">
        <f t="shared" si="73"/>
        <v>#DIV/0!</v>
      </c>
      <c r="AW1497" s="166" t="e">
        <f>Risk_CAL!X1495</f>
        <v>#DIV/0!</v>
      </c>
      <c r="AX1497" s="184"/>
      <c r="AY1497" s="52"/>
      <c r="AZ1497" s="224"/>
      <c r="BA1497" s="247"/>
      <c r="BB1497" s="248"/>
      <c r="BC1497" s="249"/>
      <c r="BD1497" s="250"/>
    </row>
    <row r="1498" spans="2:56" x14ac:dyDescent="0.3">
      <c r="B1498" s="10"/>
      <c r="C1498" s="11"/>
      <c r="D1498" s="178" t="str">
        <f t="shared" si="71"/>
        <v>Guatemala</v>
      </c>
      <c r="E1498" s="11"/>
      <c r="F1498" s="11"/>
      <c r="G1498" s="12"/>
      <c r="H1498" s="11"/>
      <c r="I1498" s="13"/>
      <c r="J1498" s="22"/>
      <c r="K1498" s="23"/>
      <c r="L1498" s="24"/>
      <c r="M1498" s="23"/>
      <c r="N1498" s="25"/>
      <c r="O1498" s="31"/>
      <c r="P1498" s="33"/>
      <c r="Q1498" s="27"/>
      <c r="R1498" s="32"/>
      <c r="S1498" s="32"/>
      <c r="T1498" s="33"/>
      <c r="U1498" s="98"/>
      <c r="V1498" s="59"/>
      <c r="W1498" s="60"/>
      <c r="X1498" s="60"/>
      <c r="Y1498" s="61"/>
      <c r="Z1498" s="68"/>
      <c r="AA1498" s="69"/>
      <c r="AB1498" s="69"/>
      <c r="AC1498" s="70"/>
      <c r="AD1498" s="40"/>
      <c r="AE1498" s="39"/>
      <c r="AF1498" s="39"/>
      <c r="AG1498" s="41"/>
      <c r="AH1498" s="110"/>
      <c r="AI1498" s="111"/>
      <c r="AJ1498" s="112"/>
      <c r="AK1498" s="42"/>
      <c r="AL1498" s="43"/>
      <c r="AM1498" s="46"/>
      <c r="AN1498" s="47"/>
      <c r="AO1498" s="47"/>
      <c r="AP1498" s="115"/>
      <c r="AQ1498" s="48"/>
      <c r="AR1498" s="51"/>
      <c r="AS1498" s="229"/>
      <c r="AT1498" s="230"/>
      <c r="AU1498" s="92">
        <f t="shared" si="72"/>
        <v>0</v>
      </c>
      <c r="AV1498" s="92" t="e">
        <f t="shared" si="73"/>
        <v>#DIV/0!</v>
      </c>
      <c r="AW1498" s="166" t="e">
        <f>Risk_CAL!X1496</f>
        <v>#DIV/0!</v>
      </c>
      <c r="AX1498" s="184"/>
      <c r="AY1498" s="52"/>
      <c r="AZ1498" s="224"/>
      <c r="BA1498" s="247"/>
      <c r="BB1498" s="248"/>
      <c r="BC1498" s="249"/>
      <c r="BD1498" s="250"/>
    </row>
    <row r="1499" spans="2:56" x14ac:dyDescent="0.3">
      <c r="B1499" s="10"/>
      <c r="C1499" s="11"/>
      <c r="D1499" s="178" t="str">
        <f t="shared" si="71"/>
        <v>Guatemala</v>
      </c>
      <c r="E1499" s="11"/>
      <c r="F1499" s="11"/>
      <c r="G1499" s="12"/>
      <c r="H1499" s="11"/>
      <c r="I1499" s="13"/>
      <c r="J1499" s="22"/>
      <c r="K1499" s="23"/>
      <c r="L1499" s="24"/>
      <c r="M1499" s="23"/>
      <c r="N1499" s="25"/>
      <c r="O1499" s="31"/>
      <c r="P1499" s="33"/>
      <c r="Q1499" s="27"/>
      <c r="R1499" s="32"/>
      <c r="S1499" s="32"/>
      <c r="T1499" s="33"/>
      <c r="U1499" s="98"/>
      <c r="V1499" s="59"/>
      <c r="W1499" s="60"/>
      <c r="X1499" s="60"/>
      <c r="Y1499" s="61"/>
      <c r="Z1499" s="68"/>
      <c r="AA1499" s="69"/>
      <c r="AB1499" s="69"/>
      <c r="AC1499" s="70"/>
      <c r="AD1499" s="40"/>
      <c r="AE1499" s="39"/>
      <c r="AF1499" s="39"/>
      <c r="AG1499" s="41"/>
      <c r="AH1499" s="110"/>
      <c r="AI1499" s="111"/>
      <c r="AJ1499" s="112"/>
      <c r="AK1499" s="42"/>
      <c r="AL1499" s="43"/>
      <c r="AM1499" s="46"/>
      <c r="AN1499" s="47"/>
      <c r="AO1499" s="47"/>
      <c r="AP1499" s="115"/>
      <c r="AQ1499" s="48"/>
      <c r="AR1499" s="51"/>
      <c r="AS1499" s="229"/>
      <c r="AT1499" s="230"/>
      <c r="AU1499" s="92">
        <f t="shared" si="72"/>
        <v>0</v>
      </c>
      <c r="AV1499" s="92" t="e">
        <f t="shared" si="73"/>
        <v>#DIV/0!</v>
      </c>
      <c r="AW1499" s="166" t="e">
        <f>Risk_CAL!X1497</f>
        <v>#DIV/0!</v>
      </c>
      <c r="AX1499" s="184"/>
      <c r="AY1499" s="52"/>
      <c r="AZ1499" s="224"/>
      <c r="BA1499" s="247"/>
      <c r="BB1499" s="248"/>
      <c r="BC1499" s="249"/>
      <c r="BD1499" s="250"/>
    </row>
    <row r="1500" spans="2:56" x14ac:dyDescent="0.3">
      <c r="B1500" s="10"/>
      <c r="C1500" s="11"/>
      <c r="D1500" s="178" t="str">
        <f t="shared" si="71"/>
        <v>Guatemala</v>
      </c>
      <c r="E1500" s="11"/>
      <c r="F1500" s="11"/>
      <c r="G1500" s="12"/>
      <c r="H1500" s="11"/>
      <c r="I1500" s="13"/>
      <c r="J1500" s="22"/>
      <c r="K1500" s="23"/>
      <c r="L1500" s="24"/>
      <c r="M1500" s="23"/>
      <c r="N1500" s="25"/>
      <c r="O1500" s="31"/>
      <c r="P1500" s="33"/>
      <c r="Q1500" s="27"/>
      <c r="R1500" s="32"/>
      <c r="S1500" s="32"/>
      <c r="T1500" s="33"/>
      <c r="U1500" s="98"/>
      <c r="V1500" s="59"/>
      <c r="W1500" s="60"/>
      <c r="X1500" s="60"/>
      <c r="Y1500" s="61"/>
      <c r="Z1500" s="68"/>
      <c r="AA1500" s="69"/>
      <c r="AB1500" s="69"/>
      <c r="AC1500" s="70"/>
      <c r="AD1500" s="40"/>
      <c r="AE1500" s="39"/>
      <c r="AF1500" s="39"/>
      <c r="AG1500" s="41"/>
      <c r="AH1500" s="110"/>
      <c r="AI1500" s="111"/>
      <c r="AJ1500" s="112"/>
      <c r="AK1500" s="42"/>
      <c r="AL1500" s="43"/>
      <c r="AM1500" s="46"/>
      <c r="AN1500" s="47"/>
      <c r="AO1500" s="47"/>
      <c r="AP1500" s="115"/>
      <c r="AQ1500" s="48"/>
      <c r="AR1500" s="51"/>
      <c r="AS1500" s="229"/>
      <c r="AT1500" s="230"/>
      <c r="AU1500" s="92">
        <f t="shared" si="72"/>
        <v>0</v>
      </c>
      <c r="AV1500" s="92" t="e">
        <f t="shared" si="73"/>
        <v>#DIV/0!</v>
      </c>
      <c r="AW1500" s="166" t="e">
        <f>Risk_CAL!X1498</f>
        <v>#DIV/0!</v>
      </c>
      <c r="AX1500" s="184"/>
      <c r="AY1500" s="52"/>
      <c r="AZ1500" s="224"/>
      <c r="BA1500" s="247"/>
      <c r="BB1500" s="248"/>
      <c r="BC1500" s="249"/>
      <c r="BD1500" s="250"/>
    </row>
    <row r="1501" spans="2:56" x14ac:dyDescent="0.3">
      <c r="B1501" s="10"/>
      <c r="C1501" s="11"/>
      <c r="D1501" s="178" t="str">
        <f t="shared" si="71"/>
        <v>Guatemala</v>
      </c>
      <c r="E1501" s="11"/>
      <c r="F1501" s="11"/>
      <c r="G1501" s="12"/>
      <c r="H1501" s="11"/>
      <c r="I1501" s="13"/>
      <c r="J1501" s="22"/>
      <c r="K1501" s="23"/>
      <c r="L1501" s="24"/>
      <c r="M1501" s="23"/>
      <c r="N1501" s="25"/>
      <c r="O1501" s="31"/>
      <c r="P1501" s="33"/>
      <c r="Q1501" s="27"/>
      <c r="R1501" s="32"/>
      <c r="S1501" s="32"/>
      <c r="T1501" s="33"/>
      <c r="U1501" s="98"/>
      <c r="V1501" s="59"/>
      <c r="W1501" s="60"/>
      <c r="X1501" s="60"/>
      <c r="Y1501" s="61"/>
      <c r="Z1501" s="68"/>
      <c r="AA1501" s="69"/>
      <c r="AB1501" s="69"/>
      <c r="AC1501" s="70"/>
      <c r="AD1501" s="40"/>
      <c r="AE1501" s="39"/>
      <c r="AF1501" s="39"/>
      <c r="AG1501" s="41"/>
      <c r="AH1501" s="110"/>
      <c r="AI1501" s="111"/>
      <c r="AJ1501" s="112"/>
      <c r="AK1501" s="42"/>
      <c r="AL1501" s="43"/>
      <c r="AM1501" s="46"/>
      <c r="AN1501" s="47"/>
      <c r="AO1501" s="47"/>
      <c r="AP1501" s="115"/>
      <c r="AQ1501" s="48"/>
      <c r="AR1501" s="51"/>
      <c r="AS1501" s="229"/>
      <c r="AT1501" s="230"/>
      <c r="AU1501" s="92">
        <f t="shared" si="72"/>
        <v>0</v>
      </c>
      <c r="AV1501" s="92" t="e">
        <f t="shared" si="73"/>
        <v>#DIV/0!</v>
      </c>
      <c r="AW1501" s="166" t="e">
        <f>Risk_CAL!X1499</f>
        <v>#DIV/0!</v>
      </c>
      <c r="AX1501" s="184"/>
      <c r="AY1501" s="52"/>
      <c r="AZ1501" s="224"/>
      <c r="BA1501" s="247"/>
      <c r="BB1501" s="248"/>
      <c r="BC1501" s="249"/>
      <c r="BD1501" s="250"/>
    </row>
    <row r="1502" spans="2:56" x14ac:dyDescent="0.3">
      <c r="B1502" s="10"/>
      <c r="C1502" s="11"/>
      <c r="D1502" s="178" t="str">
        <f t="shared" si="71"/>
        <v>Guatemala</v>
      </c>
      <c r="E1502" s="11"/>
      <c r="F1502" s="11"/>
      <c r="G1502" s="12"/>
      <c r="H1502" s="11"/>
      <c r="I1502" s="13"/>
      <c r="J1502" s="22"/>
      <c r="K1502" s="23"/>
      <c r="L1502" s="24"/>
      <c r="M1502" s="23"/>
      <c r="N1502" s="25"/>
      <c r="O1502" s="31"/>
      <c r="P1502" s="33"/>
      <c r="Q1502" s="27"/>
      <c r="R1502" s="32"/>
      <c r="S1502" s="32"/>
      <c r="T1502" s="33"/>
      <c r="U1502" s="98"/>
      <c r="V1502" s="59"/>
      <c r="W1502" s="60"/>
      <c r="X1502" s="60"/>
      <c r="Y1502" s="61"/>
      <c r="Z1502" s="68"/>
      <c r="AA1502" s="69"/>
      <c r="AB1502" s="69"/>
      <c r="AC1502" s="70"/>
      <c r="AD1502" s="40"/>
      <c r="AE1502" s="39"/>
      <c r="AF1502" s="39"/>
      <c r="AG1502" s="41"/>
      <c r="AH1502" s="110"/>
      <c r="AI1502" s="111"/>
      <c r="AJ1502" s="112"/>
      <c r="AK1502" s="42"/>
      <c r="AL1502" s="43"/>
      <c r="AM1502" s="46"/>
      <c r="AN1502" s="47"/>
      <c r="AO1502" s="47"/>
      <c r="AP1502" s="115"/>
      <c r="AQ1502" s="48"/>
      <c r="AR1502" s="51"/>
      <c r="AS1502" s="229"/>
      <c r="AT1502" s="230"/>
      <c r="AU1502" s="92">
        <f t="shared" si="72"/>
        <v>0</v>
      </c>
      <c r="AV1502" s="92" t="e">
        <f t="shared" si="73"/>
        <v>#DIV/0!</v>
      </c>
      <c r="AW1502" s="166" t="e">
        <f>Risk_CAL!X1500</f>
        <v>#DIV/0!</v>
      </c>
      <c r="AX1502" s="184"/>
      <c r="AY1502" s="52"/>
      <c r="AZ1502" s="224"/>
      <c r="BA1502" s="247"/>
      <c r="BB1502" s="248"/>
      <c r="BC1502" s="249"/>
      <c r="BD1502" s="250"/>
    </row>
    <row r="1503" spans="2:56" x14ac:dyDescent="0.3">
      <c r="B1503" s="10"/>
      <c r="C1503" s="11"/>
      <c r="D1503" s="178" t="str">
        <f t="shared" si="71"/>
        <v>Guatemala</v>
      </c>
      <c r="E1503" s="11"/>
      <c r="F1503" s="11"/>
      <c r="G1503" s="12"/>
      <c r="H1503" s="11"/>
      <c r="I1503" s="13"/>
      <c r="J1503" s="22"/>
      <c r="K1503" s="23"/>
      <c r="L1503" s="24"/>
      <c r="M1503" s="23"/>
      <c r="N1503" s="25"/>
      <c r="O1503" s="31"/>
      <c r="P1503" s="33"/>
      <c r="Q1503" s="27"/>
      <c r="R1503" s="32"/>
      <c r="S1503" s="32"/>
      <c r="T1503" s="33"/>
      <c r="U1503" s="98"/>
      <c r="V1503" s="59"/>
      <c r="W1503" s="60"/>
      <c r="X1503" s="60"/>
      <c r="Y1503" s="61"/>
      <c r="Z1503" s="68"/>
      <c r="AA1503" s="69"/>
      <c r="AB1503" s="69"/>
      <c r="AC1503" s="70"/>
      <c r="AD1503" s="40"/>
      <c r="AE1503" s="39"/>
      <c r="AF1503" s="39"/>
      <c r="AG1503" s="41"/>
      <c r="AH1503" s="110"/>
      <c r="AI1503" s="111"/>
      <c r="AJ1503" s="112"/>
      <c r="AK1503" s="42"/>
      <c r="AL1503" s="43"/>
      <c r="AM1503" s="46"/>
      <c r="AN1503" s="47"/>
      <c r="AO1503" s="47"/>
      <c r="AP1503" s="115"/>
      <c r="AQ1503" s="48"/>
      <c r="AR1503" s="51"/>
      <c r="AS1503" s="229"/>
      <c r="AT1503" s="230"/>
      <c r="AU1503" s="92">
        <f t="shared" si="72"/>
        <v>0</v>
      </c>
      <c r="AV1503" s="92" t="e">
        <f t="shared" si="73"/>
        <v>#DIV/0!</v>
      </c>
      <c r="AW1503" s="166" t="e">
        <f>Risk_CAL!X1501</f>
        <v>#DIV/0!</v>
      </c>
      <c r="AX1503" s="184"/>
      <c r="AY1503" s="52"/>
      <c r="AZ1503" s="224"/>
      <c r="BA1503" s="247"/>
      <c r="BB1503" s="248"/>
      <c r="BC1503" s="249"/>
      <c r="BD1503" s="250"/>
    </row>
    <row r="1504" spans="2:56" x14ac:dyDescent="0.3">
      <c r="B1504" s="10"/>
      <c r="C1504" s="11"/>
      <c r="D1504" s="178" t="str">
        <f t="shared" si="71"/>
        <v>Guatemala</v>
      </c>
      <c r="E1504" s="11"/>
      <c r="F1504" s="11"/>
      <c r="G1504" s="12"/>
      <c r="H1504" s="11"/>
      <c r="I1504" s="13"/>
      <c r="J1504" s="22"/>
      <c r="K1504" s="23"/>
      <c r="L1504" s="24"/>
      <c r="M1504" s="23"/>
      <c r="N1504" s="25"/>
      <c r="O1504" s="31"/>
      <c r="P1504" s="33"/>
      <c r="Q1504" s="27"/>
      <c r="R1504" s="32"/>
      <c r="S1504" s="32"/>
      <c r="T1504" s="33"/>
      <c r="U1504" s="98"/>
      <c r="V1504" s="59"/>
      <c r="W1504" s="60"/>
      <c r="X1504" s="60"/>
      <c r="Y1504" s="61"/>
      <c r="Z1504" s="68"/>
      <c r="AA1504" s="69"/>
      <c r="AB1504" s="69"/>
      <c r="AC1504" s="70"/>
      <c r="AD1504" s="40"/>
      <c r="AE1504" s="39"/>
      <c r="AF1504" s="39"/>
      <c r="AG1504" s="41"/>
      <c r="AH1504" s="110"/>
      <c r="AI1504" s="111"/>
      <c r="AJ1504" s="112"/>
      <c r="AK1504" s="42"/>
      <c r="AL1504" s="43"/>
      <c r="AM1504" s="46"/>
      <c r="AN1504" s="47"/>
      <c r="AO1504" s="47"/>
      <c r="AP1504" s="115"/>
      <c r="AQ1504" s="48"/>
      <c r="AR1504" s="51"/>
      <c r="AS1504" s="229"/>
      <c r="AT1504" s="230"/>
      <c r="AU1504" s="92">
        <f t="shared" si="72"/>
        <v>0</v>
      </c>
      <c r="AV1504" s="92" t="e">
        <f t="shared" si="73"/>
        <v>#DIV/0!</v>
      </c>
      <c r="AW1504" s="166" t="e">
        <f>Risk_CAL!X1502</f>
        <v>#DIV/0!</v>
      </c>
      <c r="AX1504" s="184"/>
      <c r="AY1504" s="52"/>
      <c r="AZ1504" s="224"/>
      <c r="BA1504" s="247"/>
      <c r="BB1504" s="248"/>
      <c r="BC1504" s="249"/>
      <c r="BD1504" s="250"/>
    </row>
    <row r="1505" spans="2:56" x14ac:dyDescent="0.3">
      <c r="B1505" s="10"/>
      <c r="C1505" s="11"/>
      <c r="D1505" s="178" t="str">
        <f t="shared" si="71"/>
        <v>Guatemala</v>
      </c>
      <c r="E1505" s="11"/>
      <c r="F1505" s="11"/>
      <c r="G1505" s="12"/>
      <c r="H1505" s="11"/>
      <c r="I1505" s="13"/>
      <c r="J1505" s="22"/>
      <c r="K1505" s="23"/>
      <c r="L1505" s="24"/>
      <c r="M1505" s="23"/>
      <c r="N1505" s="25"/>
      <c r="O1505" s="31"/>
      <c r="P1505" s="33"/>
      <c r="Q1505" s="27"/>
      <c r="R1505" s="32"/>
      <c r="S1505" s="32"/>
      <c r="T1505" s="33"/>
      <c r="U1505" s="98"/>
      <c r="V1505" s="59"/>
      <c r="W1505" s="60"/>
      <c r="X1505" s="60"/>
      <c r="Y1505" s="61"/>
      <c r="Z1505" s="68"/>
      <c r="AA1505" s="69"/>
      <c r="AB1505" s="69"/>
      <c r="AC1505" s="70"/>
      <c r="AD1505" s="40"/>
      <c r="AE1505" s="39"/>
      <c r="AF1505" s="39"/>
      <c r="AG1505" s="41"/>
      <c r="AH1505" s="110"/>
      <c r="AI1505" s="111"/>
      <c r="AJ1505" s="112"/>
      <c r="AK1505" s="42"/>
      <c r="AL1505" s="43"/>
      <c r="AM1505" s="46"/>
      <c r="AN1505" s="47"/>
      <c r="AO1505" s="47"/>
      <c r="AP1505" s="115"/>
      <c r="AQ1505" s="48"/>
      <c r="AR1505" s="51"/>
      <c r="AS1505" s="229"/>
      <c r="AT1505" s="230"/>
      <c r="AU1505" s="92">
        <f t="shared" si="72"/>
        <v>0</v>
      </c>
      <c r="AV1505" s="92" t="e">
        <f t="shared" si="73"/>
        <v>#DIV/0!</v>
      </c>
      <c r="AW1505" s="166" t="e">
        <f>Risk_CAL!X1503</f>
        <v>#DIV/0!</v>
      </c>
      <c r="AX1505" s="184"/>
      <c r="AY1505" s="52"/>
      <c r="AZ1505" s="224"/>
      <c r="BA1505" s="247"/>
      <c r="BB1505" s="248"/>
      <c r="BC1505" s="249"/>
      <c r="BD1505" s="250"/>
    </row>
    <row r="1506" spans="2:56" x14ac:dyDescent="0.3">
      <c r="B1506" s="10"/>
      <c r="C1506" s="11"/>
      <c r="D1506" s="178" t="str">
        <f t="shared" si="71"/>
        <v>Guatemala</v>
      </c>
      <c r="E1506" s="11"/>
      <c r="F1506" s="11"/>
      <c r="G1506" s="12"/>
      <c r="H1506" s="11"/>
      <c r="I1506" s="13"/>
      <c r="J1506" s="22"/>
      <c r="K1506" s="23"/>
      <c r="L1506" s="24"/>
      <c r="M1506" s="23"/>
      <c r="N1506" s="25"/>
      <c r="O1506" s="31"/>
      <c r="P1506" s="33"/>
      <c r="Q1506" s="27"/>
      <c r="R1506" s="32"/>
      <c r="S1506" s="32"/>
      <c r="T1506" s="33"/>
      <c r="U1506" s="98"/>
      <c r="V1506" s="59"/>
      <c r="W1506" s="60"/>
      <c r="X1506" s="60"/>
      <c r="Y1506" s="61"/>
      <c r="Z1506" s="68"/>
      <c r="AA1506" s="69"/>
      <c r="AB1506" s="69"/>
      <c r="AC1506" s="70"/>
      <c r="AD1506" s="40"/>
      <c r="AE1506" s="39"/>
      <c r="AF1506" s="39"/>
      <c r="AG1506" s="41"/>
      <c r="AH1506" s="110"/>
      <c r="AI1506" s="111"/>
      <c r="AJ1506" s="112"/>
      <c r="AK1506" s="42"/>
      <c r="AL1506" s="43"/>
      <c r="AM1506" s="46"/>
      <c r="AN1506" s="47"/>
      <c r="AO1506" s="47"/>
      <c r="AP1506" s="115"/>
      <c r="AQ1506" s="48"/>
      <c r="AR1506" s="51"/>
      <c r="AS1506" s="229"/>
      <c r="AT1506" s="230"/>
      <c r="AU1506" s="92">
        <f t="shared" si="72"/>
        <v>0</v>
      </c>
      <c r="AV1506" s="92" t="e">
        <f t="shared" si="73"/>
        <v>#DIV/0!</v>
      </c>
      <c r="AW1506" s="166" t="e">
        <f>Risk_CAL!X1504</f>
        <v>#DIV/0!</v>
      </c>
      <c r="AX1506" s="184"/>
      <c r="AY1506" s="52"/>
      <c r="AZ1506" s="224"/>
      <c r="BA1506" s="247"/>
      <c r="BB1506" s="248"/>
      <c r="BC1506" s="249"/>
      <c r="BD1506" s="250"/>
    </row>
    <row r="1507" spans="2:56" x14ac:dyDescent="0.3">
      <c r="B1507" s="10"/>
      <c r="C1507" s="11"/>
      <c r="D1507" s="178" t="str">
        <f t="shared" si="71"/>
        <v>Guatemala</v>
      </c>
      <c r="E1507" s="11"/>
      <c r="F1507" s="11"/>
      <c r="G1507" s="12"/>
      <c r="H1507" s="11"/>
      <c r="I1507" s="13"/>
      <c r="J1507" s="22"/>
      <c r="K1507" s="23"/>
      <c r="L1507" s="24"/>
      <c r="M1507" s="23"/>
      <c r="N1507" s="25"/>
      <c r="O1507" s="31"/>
      <c r="P1507" s="33"/>
      <c r="Q1507" s="27"/>
      <c r="R1507" s="32"/>
      <c r="S1507" s="32"/>
      <c r="T1507" s="33"/>
      <c r="U1507" s="98"/>
      <c r="V1507" s="59"/>
      <c r="W1507" s="60"/>
      <c r="X1507" s="60"/>
      <c r="Y1507" s="61"/>
      <c r="Z1507" s="68"/>
      <c r="AA1507" s="69"/>
      <c r="AB1507" s="69"/>
      <c r="AC1507" s="70"/>
      <c r="AD1507" s="40"/>
      <c r="AE1507" s="39"/>
      <c r="AF1507" s="39"/>
      <c r="AG1507" s="41"/>
      <c r="AH1507" s="110"/>
      <c r="AI1507" s="111"/>
      <c r="AJ1507" s="112"/>
      <c r="AK1507" s="42"/>
      <c r="AL1507" s="43"/>
      <c r="AM1507" s="46"/>
      <c r="AN1507" s="47"/>
      <c r="AO1507" s="47"/>
      <c r="AP1507" s="115"/>
      <c r="AQ1507" s="48"/>
      <c r="AR1507" s="51"/>
      <c r="AS1507" s="229"/>
      <c r="AT1507" s="230"/>
      <c r="AU1507" s="92">
        <f t="shared" si="72"/>
        <v>0</v>
      </c>
      <c r="AV1507" s="92" t="e">
        <f t="shared" si="73"/>
        <v>#DIV/0!</v>
      </c>
      <c r="AW1507" s="166" t="e">
        <f>Risk_CAL!X1505</f>
        <v>#DIV/0!</v>
      </c>
      <c r="AX1507" s="184"/>
      <c r="AY1507" s="52"/>
      <c r="AZ1507" s="224"/>
      <c r="BA1507" s="247"/>
      <c r="BB1507" s="248"/>
      <c r="BC1507" s="249"/>
      <c r="BD1507" s="250"/>
    </row>
    <row r="1508" spans="2:56" x14ac:dyDescent="0.3">
      <c r="B1508" s="10"/>
      <c r="C1508" s="11"/>
      <c r="D1508" s="178" t="str">
        <f t="shared" si="71"/>
        <v>Guatemala</v>
      </c>
      <c r="E1508" s="11"/>
      <c r="F1508" s="11"/>
      <c r="G1508" s="12"/>
      <c r="H1508" s="11"/>
      <c r="I1508" s="13"/>
      <c r="J1508" s="22"/>
      <c r="K1508" s="23"/>
      <c r="L1508" s="24"/>
      <c r="M1508" s="23"/>
      <c r="N1508" s="25"/>
      <c r="O1508" s="31"/>
      <c r="P1508" s="33"/>
      <c r="Q1508" s="27"/>
      <c r="R1508" s="32"/>
      <c r="S1508" s="32"/>
      <c r="T1508" s="33"/>
      <c r="U1508" s="98"/>
      <c r="V1508" s="59"/>
      <c r="W1508" s="60"/>
      <c r="X1508" s="60"/>
      <c r="Y1508" s="61"/>
      <c r="Z1508" s="68"/>
      <c r="AA1508" s="69"/>
      <c r="AB1508" s="69"/>
      <c r="AC1508" s="70"/>
      <c r="AD1508" s="40"/>
      <c r="AE1508" s="39"/>
      <c r="AF1508" s="39"/>
      <c r="AG1508" s="41"/>
      <c r="AH1508" s="110"/>
      <c r="AI1508" s="111"/>
      <c r="AJ1508" s="112"/>
      <c r="AK1508" s="42"/>
      <c r="AL1508" s="43"/>
      <c r="AM1508" s="46"/>
      <c r="AN1508" s="47"/>
      <c r="AO1508" s="47"/>
      <c r="AP1508" s="115"/>
      <c r="AQ1508" s="48"/>
      <c r="AR1508" s="51"/>
      <c r="AS1508" s="229"/>
      <c r="AT1508" s="230"/>
      <c r="AU1508" s="92">
        <f t="shared" si="72"/>
        <v>0</v>
      </c>
      <c r="AV1508" s="92" t="e">
        <f t="shared" si="73"/>
        <v>#DIV/0!</v>
      </c>
      <c r="AW1508" s="166" t="e">
        <f>Risk_CAL!X1506</f>
        <v>#DIV/0!</v>
      </c>
      <c r="AX1508" s="184"/>
      <c r="AY1508" s="52"/>
      <c r="AZ1508" s="224"/>
      <c r="BA1508" s="247"/>
      <c r="BB1508" s="248"/>
      <c r="BC1508" s="249"/>
      <c r="BD1508" s="250"/>
    </row>
    <row r="1509" spans="2:56" x14ac:dyDescent="0.3">
      <c r="B1509" s="10"/>
      <c r="C1509" s="11"/>
      <c r="D1509" s="178" t="str">
        <f t="shared" si="71"/>
        <v>Guatemala</v>
      </c>
      <c r="E1509" s="11"/>
      <c r="F1509" s="11"/>
      <c r="G1509" s="12"/>
      <c r="H1509" s="11"/>
      <c r="I1509" s="13"/>
      <c r="J1509" s="22"/>
      <c r="K1509" s="23"/>
      <c r="L1509" s="24"/>
      <c r="M1509" s="23"/>
      <c r="N1509" s="25"/>
      <c r="O1509" s="31"/>
      <c r="P1509" s="33"/>
      <c r="Q1509" s="27"/>
      <c r="R1509" s="32"/>
      <c r="S1509" s="32"/>
      <c r="T1509" s="33"/>
      <c r="U1509" s="98"/>
      <c r="V1509" s="59"/>
      <c r="W1509" s="60"/>
      <c r="X1509" s="60"/>
      <c r="Y1509" s="61"/>
      <c r="Z1509" s="68"/>
      <c r="AA1509" s="69"/>
      <c r="AB1509" s="69"/>
      <c r="AC1509" s="70"/>
      <c r="AD1509" s="40"/>
      <c r="AE1509" s="39"/>
      <c r="AF1509" s="39"/>
      <c r="AG1509" s="41"/>
      <c r="AH1509" s="110"/>
      <c r="AI1509" s="111"/>
      <c r="AJ1509" s="112"/>
      <c r="AK1509" s="42"/>
      <c r="AL1509" s="43"/>
      <c r="AM1509" s="46"/>
      <c r="AN1509" s="47"/>
      <c r="AO1509" s="47"/>
      <c r="AP1509" s="115"/>
      <c r="AQ1509" s="48"/>
      <c r="AR1509" s="51"/>
      <c r="AS1509" s="229"/>
      <c r="AT1509" s="230"/>
      <c r="AU1509" s="92">
        <f t="shared" si="72"/>
        <v>0</v>
      </c>
      <c r="AV1509" s="92" t="e">
        <f t="shared" si="73"/>
        <v>#DIV/0!</v>
      </c>
      <c r="AW1509" s="166" t="e">
        <f>Risk_CAL!X1507</f>
        <v>#DIV/0!</v>
      </c>
      <c r="AX1509" s="184"/>
      <c r="AY1509" s="52"/>
      <c r="AZ1509" s="224"/>
      <c r="BA1509" s="247"/>
      <c r="BB1509" s="248"/>
      <c r="BC1509" s="249"/>
      <c r="BD1509" s="250"/>
    </row>
    <row r="1510" spans="2:56" x14ac:dyDescent="0.3">
      <c r="B1510" s="10"/>
      <c r="C1510" s="11"/>
      <c r="D1510" s="178" t="str">
        <f t="shared" si="71"/>
        <v>Guatemala</v>
      </c>
      <c r="E1510" s="11"/>
      <c r="F1510" s="11"/>
      <c r="G1510" s="12"/>
      <c r="H1510" s="11"/>
      <c r="I1510" s="13"/>
      <c r="J1510" s="22"/>
      <c r="K1510" s="23"/>
      <c r="L1510" s="24"/>
      <c r="M1510" s="23"/>
      <c r="N1510" s="25"/>
      <c r="O1510" s="31"/>
      <c r="P1510" s="33"/>
      <c r="Q1510" s="27"/>
      <c r="R1510" s="32"/>
      <c r="S1510" s="32"/>
      <c r="T1510" s="33"/>
      <c r="U1510" s="98"/>
      <c r="V1510" s="59"/>
      <c r="W1510" s="60"/>
      <c r="X1510" s="60"/>
      <c r="Y1510" s="61"/>
      <c r="Z1510" s="68"/>
      <c r="AA1510" s="69"/>
      <c r="AB1510" s="69"/>
      <c r="AC1510" s="70"/>
      <c r="AD1510" s="40"/>
      <c r="AE1510" s="39"/>
      <c r="AF1510" s="39"/>
      <c r="AG1510" s="41"/>
      <c r="AH1510" s="110"/>
      <c r="AI1510" s="111"/>
      <c r="AJ1510" s="112"/>
      <c r="AK1510" s="42"/>
      <c r="AL1510" s="43"/>
      <c r="AM1510" s="46"/>
      <c r="AN1510" s="47"/>
      <c r="AO1510" s="47"/>
      <c r="AP1510" s="115"/>
      <c r="AQ1510" s="48"/>
      <c r="AR1510" s="51"/>
      <c r="AS1510" s="229"/>
      <c r="AT1510" s="230"/>
      <c r="AU1510" s="92">
        <f t="shared" si="72"/>
        <v>0</v>
      </c>
      <c r="AV1510" s="92" t="e">
        <f t="shared" si="73"/>
        <v>#DIV/0!</v>
      </c>
      <c r="AW1510" s="166" t="e">
        <f>Risk_CAL!X1508</f>
        <v>#DIV/0!</v>
      </c>
      <c r="AX1510" s="184"/>
      <c r="AY1510" s="52"/>
      <c r="AZ1510" s="224"/>
      <c r="BA1510" s="247"/>
      <c r="BB1510" s="248"/>
      <c r="BC1510" s="249"/>
      <c r="BD1510" s="250"/>
    </row>
    <row r="1511" spans="2:56" x14ac:dyDescent="0.3">
      <c r="B1511" s="10"/>
      <c r="C1511" s="11"/>
      <c r="D1511" s="178" t="str">
        <f t="shared" si="71"/>
        <v>Guatemala</v>
      </c>
      <c r="E1511" s="11"/>
      <c r="F1511" s="11"/>
      <c r="G1511" s="12"/>
      <c r="H1511" s="11"/>
      <c r="I1511" s="13"/>
      <c r="J1511" s="22"/>
      <c r="K1511" s="23"/>
      <c r="L1511" s="24"/>
      <c r="M1511" s="23"/>
      <c r="N1511" s="25"/>
      <c r="O1511" s="31"/>
      <c r="P1511" s="33"/>
      <c r="Q1511" s="27"/>
      <c r="R1511" s="32"/>
      <c r="S1511" s="32"/>
      <c r="T1511" s="33"/>
      <c r="U1511" s="98"/>
      <c r="V1511" s="59"/>
      <c r="W1511" s="60"/>
      <c r="X1511" s="60"/>
      <c r="Y1511" s="61"/>
      <c r="Z1511" s="68"/>
      <c r="AA1511" s="69"/>
      <c r="AB1511" s="69"/>
      <c r="AC1511" s="70"/>
      <c r="AD1511" s="40"/>
      <c r="AE1511" s="39"/>
      <c r="AF1511" s="39"/>
      <c r="AG1511" s="41"/>
      <c r="AH1511" s="110"/>
      <c r="AI1511" s="111"/>
      <c r="AJ1511" s="112"/>
      <c r="AK1511" s="42"/>
      <c r="AL1511" s="43"/>
      <c r="AM1511" s="46"/>
      <c r="AN1511" s="47"/>
      <c r="AO1511" s="47"/>
      <c r="AP1511" s="115"/>
      <c r="AQ1511" s="48"/>
      <c r="AR1511" s="51"/>
      <c r="AS1511" s="229"/>
      <c r="AT1511" s="230"/>
      <c r="AU1511" s="92">
        <f t="shared" si="72"/>
        <v>0</v>
      </c>
      <c r="AV1511" s="92" t="e">
        <f t="shared" si="73"/>
        <v>#DIV/0!</v>
      </c>
      <c r="AW1511" s="166" t="e">
        <f>Risk_CAL!X1509</f>
        <v>#DIV/0!</v>
      </c>
      <c r="AX1511" s="184"/>
      <c r="AY1511" s="52"/>
      <c r="AZ1511" s="224"/>
      <c r="BA1511" s="247"/>
      <c r="BB1511" s="248"/>
      <c r="BC1511" s="249"/>
      <c r="BD1511" s="250"/>
    </row>
    <row r="1512" spans="2:56" x14ac:dyDescent="0.3">
      <c r="B1512" s="10"/>
      <c r="C1512" s="11"/>
      <c r="D1512" s="178" t="str">
        <f t="shared" si="71"/>
        <v>Guatemala</v>
      </c>
      <c r="E1512" s="11"/>
      <c r="F1512" s="11"/>
      <c r="G1512" s="12"/>
      <c r="H1512" s="11"/>
      <c r="I1512" s="13"/>
      <c r="J1512" s="22"/>
      <c r="K1512" s="23"/>
      <c r="L1512" s="24"/>
      <c r="M1512" s="23"/>
      <c r="N1512" s="25"/>
      <c r="O1512" s="31"/>
      <c r="P1512" s="33"/>
      <c r="Q1512" s="27"/>
      <c r="R1512" s="32"/>
      <c r="S1512" s="32"/>
      <c r="T1512" s="33"/>
      <c r="U1512" s="98"/>
      <c r="V1512" s="59"/>
      <c r="W1512" s="60"/>
      <c r="X1512" s="60"/>
      <c r="Y1512" s="61"/>
      <c r="Z1512" s="68"/>
      <c r="AA1512" s="69"/>
      <c r="AB1512" s="69"/>
      <c r="AC1512" s="70"/>
      <c r="AD1512" s="40"/>
      <c r="AE1512" s="39"/>
      <c r="AF1512" s="39"/>
      <c r="AG1512" s="41"/>
      <c r="AH1512" s="110"/>
      <c r="AI1512" s="111"/>
      <c r="AJ1512" s="112"/>
      <c r="AK1512" s="42"/>
      <c r="AL1512" s="43"/>
      <c r="AM1512" s="46"/>
      <c r="AN1512" s="47"/>
      <c r="AO1512" s="47"/>
      <c r="AP1512" s="115"/>
      <c r="AQ1512" s="48"/>
      <c r="AR1512" s="51"/>
      <c r="AS1512" s="229"/>
      <c r="AT1512" s="230"/>
      <c r="AU1512" s="92">
        <f t="shared" si="72"/>
        <v>0</v>
      </c>
      <c r="AV1512" s="92" t="e">
        <f t="shared" si="73"/>
        <v>#DIV/0!</v>
      </c>
      <c r="AW1512" s="166" t="e">
        <f>Risk_CAL!X1510</f>
        <v>#DIV/0!</v>
      </c>
      <c r="AX1512" s="184"/>
      <c r="AY1512" s="52"/>
      <c r="AZ1512" s="224"/>
      <c r="BA1512" s="247"/>
      <c r="BB1512" s="248"/>
      <c r="BC1512" s="249"/>
      <c r="BD1512" s="250"/>
    </row>
    <row r="1513" spans="2:56" x14ac:dyDescent="0.3">
      <c r="B1513" s="10"/>
      <c r="C1513" s="11"/>
      <c r="D1513" s="178" t="str">
        <f t="shared" si="71"/>
        <v>Guatemala</v>
      </c>
      <c r="E1513" s="11"/>
      <c r="F1513" s="11"/>
      <c r="G1513" s="12"/>
      <c r="H1513" s="11"/>
      <c r="I1513" s="13"/>
      <c r="J1513" s="22"/>
      <c r="K1513" s="23"/>
      <c r="L1513" s="24"/>
      <c r="M1513" s="23"/>
      <c r="N1513" s="25"/>
      <c r="O1513" s="31"/>
      <c r="P1513" s="33"/>
      <c r="Q1513" s="27"/>
      <c r="R1513" s="32"/>
      <c r="S1513" s="32"/>
      <c r="T1513" s="33"/>
      <c r="U1513" s="98"/>
      <c r="V1513" s="59"/>
      <c r="W1513" s="60"/>
      <c r="X1513" s="60"/>
      <c r="Y1513" s="61"/>
      <c r="Z1513" s="68"/>
      <c r="AA1513" s="69"/>
      <c r="AB1513" s="69"/>
      <c r="AC1513" s="70"/>
      <c r="AD1513" s="40"/>
      <c r="AE1513" s="39"/>
      <c r="AF1513" s="39"/>
      <c r="AG1513" s="41"/>
      <c r="AH1513" s="110"/>
      <c r="AI1513" s="111"/>
      <c r="AJ1513" s="112"/>
      <c r="AK1513" s="42"/>
      <c r="AL1513" s="43"/>
      <c r="AM1513" s="46"/>
      <c r="AN1513" s="47"/>
      <c r="AO1513" s="47"/>
      <c r="AP1513" s="115"/>
      <c r="AQ1513" s="48"/>
      <c r="AR1513" s="51"/>
      <c r="AS1513" s="229"/>
      <c r="AT1513" s="230"/>
      <c r="AU1513" s="92">
        <f t="shared" si="72"/>
        <v>0</v>
      </c>
      <c r="AV1513" s="92" t="e">
        <f t="shared" si="73"/>
        <v>#DIV/0!</v>
      </c>
      <c r="AW1513" s="166" t="e">
        <f>Risk_CAL!X1511</f>
        <v>#DIV/0!</v>
      </c>
      <c r="AX1513" s="184"/>
      <c r="AY1513" s="52"/>
      <c r="AZ1513" s="224"/>
      <c r="BA1513" s="247"/>
      <c r="BB1513" s="248"/>
      <c r="BC1513" s="249"/>
      <c r="BD1513" s="250"/>
    </row>
    <row r="1514" spans="2:56" x14ac:dyDescent="0.3">
      <c r="B1514" s="10"/>
      <c r="C1514" s="11"/>
      <c r="D1514" s="178" t="str">
        <f t="shared" si="71"/>
        <v>Guatemala</v>
      </c>
      <c r="E1514" s="11"/>
      <c r="F1514" s="11"/>
      <c r="G1514" s="12"/>
      <c r="H1514" s="11"/>
      <c r="I1514" s="13"/>
      <c r="J1514" s="22"/>
      <c r="K1514" s="23"/>
      <c r="L1514" s="24"/>
      <c r="M1514" s="23"/>
      <c r="N1514" s="25"/>
      <c r="O1514" s="31"/>
      <c r="P1514" s="33"/>
      <c r="Q1514" s="27"/>
      <c r="R1514" s="32"/>
      <c r="S1514" s="32"/>
      <c r="T1514" s="33"/>
      <c r="U1514" s="98"/>
      <c r="V1514" s="59"/>
      <c r="W1514" s="60"/>
      <c r="X1514" s="60"/>
      <c r="Y1514" s="61"/>
      <c r="Z1514" s="68"/>
      <c r="AA1514" s="69"/>
      <c r="AB1514" s="69"/>
      <c r="AC1514" s="70"/>
      <c r="AD1514" s="40"/>
      <c r="AE1514" s="39"/>
      <c r="AF1514" s="39"/>
      <c r="AG1514" s="41"/>
      <c r="AH1514" s="110"/>
      <c r="AI1514" s="111"/>
      <c r="AJ1514" s="112"/>
      <c r="AK1514" s="42"/>
      <c r="AL1514" s="43"/>
      <c r="AM1514" s="46"/>
      <c r="AN1514" s="47"/>
      <c r="AO1514" s="47"/>
      <c r="AP1514" s="115"/>
      <c r="AQ1514" s="48"/>
      <c r="AR1514" s="51"/>
      <c r="AS1514" s="229"/>
      <c r="AT1514" s="230"/>
      <c r="AU1514" s="92">
        <f t="shared" si="72"/>
        <v>0</v>
      </c>
      <c r="AV1514" s="92" t="e">
        <f t="shared" si="73"/>
        <v>#DIV/0!</v>
      </c>
      <c r="AW1514" s="166" t="e">
        <f>Risk_CAL!X1512</f>
        <v>#DIV/0!</v>
      </c>
      <c r="AX1514" s="184"/>
      <c r="AY1514" s="52"/>
      <c r="AZ1514" s="224"/>
      <c r="BA1514" s="247"/>
      <c r="BB1514" s="248"/>
      <c r="BC1514" s="249"/>
      <c r="BD1514" s="250"/>
    </row>
    <row r="1515" spans="2:56" x14ac:dyDescent="0.3">
      <c r="B1515" s="10"/>
      <c r="C1515" s="11"/>
      <c r="D1515" s="178" t="str">
        <f t="shared" si="71"/>
        <v>Guatemala</v>
      </c>
      <c r="E1515" s="11"/>
      <c r="F1515" s="11"/>
      <c r="G1515" s="12"/>
      <c r="H1515" s="11"/>
      <c r="I1515" s="13"/>
      <c r="J1515" s="22"/>
      <c r="K1515" s="23"/>
      <c r="L1515" s="24"/>
      <c r="M1515" s="23"/>
      <c r="N1515" s="25"/>
      <c r="O1515" s="31"/>
      <c r="P1515" s="33"/>
      <c r="Q1515" s="27"/>
      <c r="R1515" s="32"/>
      <c r="S1515" s="32"/>
      <c r="T1515" s="33"/>
      <c r="U1515" s="98"/>
      <c r="V1515" s="59"/>
      <c r="W1515" s="60"/>
      <c r="X1515" s="60"/>
      <c r="Y1515" s="61"/>
      <c r="Z1515" s="68"/>
      <c r="AA1515" s="69"/>
      <c r="AB1515" s="69"/>
      <c r="AC1515" s="70"/>
      <c r="AD1515" s="40"/>
      <c r="AE1515" s="39"/>
      <c r="AF1515" s="39"/>
      <c r="AG1515" s="41"/>
      <c r="AH1515" s="110"/>
      <c r="AI1515" s="111"/>
      <c r="AJ1515" s="112"/>
      <c r="AK1515" s="42"/>
      <c r="AL1515" s="43"/>
      <c r="AM1515" s="46"/>
      <c r="AN1515" s="47"/>
      <c r="AO1515" s="47"/>
      <c r="AP1515" s="115"/>
      <c r="AQ1515" s="48"/>
      <c r="AR1515" s="51"/>
      <c r="AS1515" s="229"/>
      <c r="AT1515" s="230"/>
      <c r="AU1515" s="92">
        <f t="shared" si="72"/>
        <v>0</v>
      </c>
      <c r="AV1515" s="92" t="e">
        <f t="shared" si="73"/>
        <v>#DIV/0!</v>
      </c>
      <c r="AW1515" s="166" t="e">
        <f>Risk_CAL!X1513</f>
        <v>#DIV/0!</v>
      </c>
      <c r="AX1515" s="184"/>
      <c r="AY1515" s="52"/>
      <c r="AZ1515" s="224"/>
      <c r="BA1515" s="247"/>
      <c r="BB1515" s="248"/>
      <c r="BC1515" s="249"/>
      <c r="BD1515" s="250"/>
    </row>
    <row r="1516" spans="2:56" x14ac:dyDescent="0.3">
      <c r="B1516" s="10"/>
      <c r="C1516" s="11"/>
      <c r="D1516" s="178" t="str">
        <f t="shared" si="71"/>
        <v>Guatemala</v>
      </c>
      <c r="E1516" s="11"/>
      <c r="F1516" s="11"/>
      <c r="G1516" s="12"/>
      <c r="H1516" s="11"/>
      <c r="I1516" s="13"/>
      <c r="J1516" s="22"/>
      <c r="K1516" s="23"/>
      <c r="L1516" s="24"/>
      <c r="M1516" s="23"/>
      <c r="N1516" s="25"/>
      <c r="O1516" s="31"/>
      <c r="P1516" s="33"/>
      <c r="Q1516" s="27"/>
      <c r="R1516" s="32"/>
      <c r="S1516" s="32"/>
      <c r="T1516" s="33"/>
      <c r="U1516" s="98"/>
      <c r="V1516" s="59"/>
      <c r="W1516" s="60"/>
      <c r="X1516" s="60"/>
      <c r="Y1516" s="61"/>
      <c r="Z1516" s="68"/>
      <c r="AA1516" s="69"/>
      <c r="AB1516" s="69"/>
      <c r="AC1516" s="70"/>
      <c r="AD1516" s="40"/>
      <c r="AE1516" s="39"/>
      <c r="AF1516" s="39"/>
      <c r="AG1516" s="41"/>
      <c r="AH1516" s="110"/>
      <c r="AI1516" s="111"/>
      <c r="AJ1516" s="112"/>
      <c r="AK1516" s="42"/>
      <c r="AL1516" s="43"/>
      <c r="AM1516" s="46"/>
      <c r="AN1516" s="47"/>
      <c r="AO1516" s="47"/>
      <c r="AP1516" s="115"/>
      <c r="AQ1516" s="48"/>
      <c r="AR1516" s="51"/>
      <c r="AS1516" s="229"/>
      <c r="AT1516" s="230"/>
      <c r="AU1516" s="92">
        <f t="shared" si="72"/>
        <v>0</v>
      </c>
      <c r="AV1516" s="92" t="e">
        <f t="shared" si="73"/>
        <v>#DIV/0!</v>
      </c>
      <c r="AW1516" s="166" t="e">
        <f>Risk_CAL!X1514</f>
        <v>#DIV/0!</v>
      </c>
      <c r="AX1516" s="184"/>
      <c r="AY1516" s="52"/>
      <c r="AZ1516" s="224"/>
      <c r="BA1516" s="247"/>
      <c r="BB1516" s="248"/>
      <c r="BC1516" s="249"/>
      <c r="BD1516" s="250"/>
    </row>
    <row r="1517" spans="2:56" x14ac:dyDescent="0.3">
      <c r="B1517" s="10"/>
      <c r="C1517" s="11"/>
      <c r="D1517" s="178" t="str">
        <f t="shared" si="71"/>
        <v>Guatemala</v>
      </c>
      <c r="E1517" s="11"/>
      <c r="F1517" s="11"/>
      <c r="G1517" s="12"/>
      <c r="H1517" s="11"/>
      <c r="I1517" s="13"/>
      <c r="J1517" s="22"/>
      <c r="K1517" s="23"/>
      <c r="L1517" s="24"/>
      <c r="M1517" s="23"/>
      <c r="N1517" s="25"/>
      <c r="O1517" s="31"/>
      <c r="P1517" s="33"/>
      <c r="Q1517" s="27"/>
      <c r="R1517" s="32"/>
      <c r="S1517" s="32"/>
      <c r="T1517" s="33"/>
      <c r="U1517" s="98"/>
      <c r="V1517" s="59"/>
      <c r="W1517" s="60"/>
      <c r="X1517" s="60"/>
      <c r="Y1517" s="61"/>
      <c r="Z1517" s="68"/>
      <c r="AA1517" s="69"/>
      <c r="AB1517" s="69"/>
      <c r="AC1517" s="70"/>
      <c r="AD1517" s="40"/>
      <c r="AE1517" s="39"/>
      <c r="AF1517" s="39"/>
      <c r="AG1517" s="41"/>
      <c r="AH1517" s="110"/>
      <c r="AI1517" s="111"/>
      <c r="AJ1517" s="112"/>
      <c r="AK1517" s="42"/>
      <c r="AL1517" s="43"/>
      <c r="AM1517" s="46"/>
      <c r="AN1517" s="47"/>
      <c r="AO1517" s="47"/>
      <c r="AP1517" s="115"/>
      <c r="AQ1517" s="48"/>
      <c r="AR1517" s="51"/>
      <c r="AS1517" s="229"/>
      <c r="AT1517" s="230"/>
      <c r="AU1517" s="92">
        <f t="shared" si="72"/>
        <v>0</v>
      </c>
      <c r="AV1517" s="92" t="e">
        <f t="shared" si="73"/>
        <v>#DIV/0!</v>
      </c>
      <c r="AW1517" s="166" t="e">
        <f>Risk_CAL!X1515</f>
        <v>#DIV/0!</v>
      </c>
      <c r="AX1517" s="184"/>
      <c r="AY1517" s="52"/>
      <c r="AZ1517" s="224"/>
      <c r="BA1517" s="247"/>
      <c r="BB1517" s="248"/>
      <c r="BC1517" s="249"/>
      <c r="BD1517" s="250"/>
    </row>
    <row r="1518" spans="2:56" x14ac:dyDescent="0.3">
      <c r="B1518" s="10"/>
      <c r="C1518" s="11"/>
      <c r="D1518" s="178" t="str">
        <f t="shared" si="71"/>
        <v>Guatemala</v>
      </c>
      <c r="E1518" s="11"/>
      <c r="F1518" s="11"/>
      <c r="G1518" s="12"/>
      <c r="H1518" s="11"/>
      <c r="I1518" s="13"/>
      <c r="J1518" s="22"/>
      <c r="K1518" s="23"/>
      <c r="L1518" s="24"/>
      <c r="M1518" s="23"/>
      <c r="N1518" s="25"/>
      <c r="O1518" s="31"/>
      <c r="P1518" s="33"/>
      <c r="Q1518" s="27"/>
      <c r="R1518" s="32"/>
      <c r="S1518" s="32"/>
      <c r="T1518" s="33"/>
      <c r="U1518" s="98"/>
      <c r="V1518" s="59"/>
      <c r="W1518" s="60"/>
      <c r="X1518" s="60"/>
      <c r="Y1518" s="61"/>
      <c r="Z1518" s="68"/>
      <c r="AA1518" s="69"/>
      <c r="AB1518" s="69"/>
      <c r="AC1518" s="70"/>
      <c r="AD1518" s="40"/>
      <c r="AE1518" s="39"/>
      <c r="AF1518" s="39"/>
      <c r="AG1518" s="41"/>
      <c r="AH1518" s="110"/>
      <c r="AI1518" s="111"/>
      <c r="AJ1518" s="112"/>
      <c r="AK1518" s="42"/>
      <c r="AL1518" s="43"/>
      <c r="AM1518" s="46"/>
      <c r="AN1518" s="47"/>
      <c r="AO1518" s="47"/>
      <c r="AP1518" s="115"/>
      <c r="AQ1518" s="48"/>
      <c r="AR1518" s="51"/>
      <c r="AS1518" s="229"/>
      <c r="AT1518" s="230"/>
      <c r="AU1518" s="92">
        <f t="shared" si="72"/>
        <v>0</v>
      </c>
      <c r="AV1518" s="92" t="e">
        <f t="shared" si="73"/>
        <v>#DIV/0!</v>
      </c>
      <c r="AW1518" s="166" t="e">
        <f>Risk_CAL!X1516</f>
        <v>#DIV/0!</v>
      </c>
      <c r="AX1518" s="184"/>
      <c r="AY1518" s="52"/>
      <c r="AZ1518" s="224"/>
      <c r="BA1518" s="247"/>
      <c r="BB1518" s="248"/>
      <c r="BC1518" s="249"/>
      <c r="BD1518" s="250"/>
    </row>
    <row r="1519" spans="2:56" x14ac:dyDescent="0.3">
      <c r="B1519" s="10"/>
      <c r="C1519" s="11"/>
      <c r="D1519" s="178" t="str">
        <f t="shared" si="71"/>
        <v>Guatemala</v>
      </c>
      <c r="E1519" s="11"/>
      <c r="F1519" s="11"/>
      <c r="G1519" s="12"/>
      <c r="H1519" s="11"/>
      <c r="I1519" s="13"/>
      <c r="J1519" s="22"/>
      <c r="K1519" s="23"/>
      <c r="L1519" s="24"/>
      <c r="M1519" s="23"/>
      <c r="N1519" s="25"/>
      <c r="O1519" s="31"/>
      <c r="P1519" s="33"/>
      <c r="Q1519" s="27"/>
      <c r="R1519" s="32"/>
      <c r="S1519" s="32"/>
      <c r="T1519" s="33"/>
      <c r="U1519" s="98"/>
      <c r="V1519" s="59"/>
      <c r="W1519" s="60"/>
      <c r="X1519" s="60"/>
      <c r="Y1519" s="61"/>
      <c r="Z1519" s="68"/>
      <c r="AA1519" s="69"/>
      <c r="AB1519" s="69"/>
      <c r="AC1519" s="70"/>
      <c r="AD1519" s="40"/>
      <c r="AE1519" s="39"/>
      <c r="AF1519" s="39"/>
      <c r="AG1519" s="41"/>
      <c r="AH1519" s="110"/>
      <c r="AI1519" s="111"/>
      <c r="AJ1519" s="112"/>
      <c r="AK1519" s="42"/>
      <c r="AL1519" s="43"/>
      <c r="AM1519" s="46"/>
      <c r="AN1519" s="47"/>
      <c r="AO1519" s="47"/>
      <c r="AP1519" s="115"/>
      <c r="AQ1519" s="48"/>
      <c r="AR1519" s="51"/>
      <c r="AS1519" s="229"/>
      <c r="AT1519" s="230"/>
      <c r="AU1519" s="92">
        <f t="shared" si="72"/>
        <v>0</v>
      </c>
      <c r="AV1519" s="92" t="e">
        <f t="shared" si="73"/>
        <v>#DIV/0!</v>
      </c>
      <c r="AW1519" s="166" t="e">
        <f>Risk_CAL!X1517</f>
        <v>#DIV/0!</v>
      </c>
      <c r="AX1519" s="184"/>
      <c r="AY1519" s="52"/>
      <c r="AZ1519" s="224"/>
      <c r="BA1519" s="247"/>
      <c r="BB1519" s="248"/>
      <c r="BC1519" s="249"/>
      <c r="BD1519" s="250"/>
    </row>
    <row r="1520" spans="2:56" x14ac:dyDescent="0.3">
      <c r="B1520" s="10"/>
      <c r="C1520" s="11"/>
      <c r="D1520" s="178" t="str">
        <f t="shared" si="71"/>
        <v>Guatemala</v>
      </c>
      <c r="E1520" s="11"/>
      <c r="F1520" s="11"/>
      <c r="G1520" s="12"/>
      <c r="H1520" s="11"/>
      <c r="I1520" s="13"/>
      <c r="J1520" s="22"/>
      <c r="K1520" s="23"/>
      <c r="L1520" s="24"/>
      <c r="M1520" s="23"/>
      <c r="N1520" s="25"/>
      <c r="O1520" s="31"/>
      <c r="P1520" s="33"/>
      <c r="Q1520" s="27"/>
      <c r="R1520" s="32"/>
      <c r="S1520" s="32"/>
      <c r="T1520" s="33"/>
      <c r="U1520" s="98"/>
      <c r="V1520" s="59"/>
      <c r="W1520" s="60"/>
      <c r="X1520" s="60"/>
      <c r="Y1520" s="61"/>
      <c r="Z1520" s="68"/>
      <c r="AA1520" s="69"/>
      <c r="AB1520" s="69"/>
      <c r="AC1520" s="70"/>
      <c r="AD1520" s="40"/>
      <c r="AE1520" s="39"/>
      <c r="AF1520" s="39"/>
      <c r="AG1520" s="41"/>
      <c r="AH1520" s="110"/>
      <c r="AI1520" s="111"/>
      <c r="AJ1520" s="112"/>
      <c r="AK1520" s="42"/>
      <c r="AL1520" s="43"/>
      <c r="AM1520" s="46"/>
      <c r="AN1520" s="47"/>
      <c r="AO1520" s="47"/>
      <c r="AP1520" s="115"/>
      <c r="AQ1520" s="48"/>
      <c r="AR1520" s="51"/>
      <c r="AS1520" s="229"/>
      <c r="AT1520" s="230"/>
      <c r="AU1520" s="92">
        <f t="shared" si="72"/>
        <v>0</v>
      </c>
      <c r="AV1520" s="92" t="e">
        <f t="shared" si="73"/>
        <v>#DIV/0!</v>
      </c>
      <c r="AW1520" s="166" t="e">
        <f>Risk_CAL!X1518</f>
        <v>#DIV/0!</v>
      </c>
      <c r="AX1520" s="184"/>
      <c r="AY1520" s="52"/>
      <c r="AZ1520" s="224"/>
      <c r="BA1520" s="247"/>
      <c r="BB1520" s="248"/>
      <c r="BC1520" s="249"/>
      <c r="BD1520" s="250"/>
    </row>
    <row r="1521" spans="2:56" x14ac:dyDescent="0.3">
      <c r="B1521" s="10"/>
      <c r="C1521" s="11"/>
      <c r="D1521" s="178" t="str">
        <f t="shared" si="71"/>
        <v>Guatemala</v>
      </c>
      <c r="E1521" s="11"/>
      <c r="F1521" s="11"/>
      <c r="G1521" s="12"/>
      <c r="H1521" s="11"/>
      <c r="I1521" s="13"/>
      <c r="J1521" s="22"/>
      <c r="K1521" s="23"/>
      <c r="L1521" s="24"/>
      <c r="M1521" s="23"/>
      <c r="N1521" s="25"/>
      <c r="O1521" s="31"/>
      <c r="P1521" s="33"/>
      <c r="Q1521" s="27"/>
      <c r="R1521" s="32"/>
      <c r="S1521" s="32"/>
      <c r="T1521" s="33"/>
      <c r="U1521" s="98"/>
      <c r="V1521" s="59"/>
      <c r="W1521" s="60"/>
      <c r="X1521" s="60"/>
      <c r="Y1521" s="61"/>
      <c r="Z1521" s="68"/>
      <c r="AA1521" s="69"/>
      <c r="AB1521" s="69"/>
      <c r="AC1521" s="70"/>
      <c r="AD1521" s="40"/>
      <c r="AE1521" s="39"/>
      <c r="AF1521" s="39"/>
      <c r="AG1521" s="41"/>
      <c r="AH1521" s="110"/>
      <c r="AI1521" s="111"/>
      <c r="AJ1521" s="112"/>
      <c r="AK1521" s="42"/>
      <c r="AL1521" s="43"/>
      <c r="AM1521" s="46"/>
      <c r="AN1521" s="47"/>
      <c r="AO1521" s="47"/>
      <c r="AP1521" s="115"/>
      <c r="AQ1521" s="48"/>
      <c r="AR1521" s="51"/>
      <c r="AS1521" s="229"/>
      <c r="AT1521" s="230"/>
      <c r="AU1521" s="92">
        <f t="shared" si="72"/>
        <v>0</v>
      </c>
      <c r="AV1521" s="92" t="e">
        <f t="shared" si="73"/>
        <v>#DIV/0!</v>
      </c>
      <c r="AW1521" s="166" t="e">
        <f>Risk_CAL!X1519</f>
        <v>#DIV/0!</v>
      </c>
      <c r="AX1521" s="184"/>
      <c r="AY1521" s="52"/>
      <c r="AZ1521" s="224"/>
      <c r="BA1521" s="247"/>
      <c r="BB1521" s="248"/>
      <c r="BC1521" s="249"/>
      <c r="BD1521" s="250"/>
    </row>
    <row r="1522" spans="2:56" x14ac:dyDescent="0.3">
      <c r="B1522" s="10"/>
      <c r="C1522" s="11"/>
      <c r="D1522" s="178" t="str">
        <f t="shared" si="71"/>
        <v>Guatemala</v>
      </c>
      <c r="E1522" s="11"/>
      <c r="F1522" s="11"/>
      <c r="G1522" s="12"/>
      <c r="H1522" s="11"/>
      <c r="I1522" s="13"/>
      <c r="J1522" s="22"/>
      <c r="K1522" s="23"/>
      <c r="L1522" s="24"/>
      <c r="M1522" s="23"/>
      <c r="N1522" s="25"/>
      <c r="O1522" s="31"/>
      <c r="P1522" s="33"/>
      <c r="Q1522" s="27"/>
      <c r="R1522" s="32"/>
      <c r="S1522" s="32"/>
      <c r="T1522" s="33"/>
      <c r="U1522" s="98"/>
      <c r="V1522" s="59"/>
      <c r="W1522" s="60"/>
      <c r="X1522" s="60"/>
      <c r="Y1522" s="61"/>
      <c r="Z1522" s="68"/>
      <c r="AA1522" s="69"/>
      <c r="AB1522" s="69"/>
      <c r="AC1522" s="70"/>
      <c r="AD1522" s="40"/>
      <c r="AE1522" s="39"/>
      <c r="AF1522" s="39"/>
      <c r="AG1522" s="41"/>
      <c r="AH1522" s="110"/>
      <c r="AI1522" s="111"/>
      <c r="AJ1522" s="112"/>
      <c r="AK1522" s="42"/>
      <c r="AL1522" s="43"/>
      <c r="AM1522" s="46"/>
      <c r="AN1522" s="47"/>
      <c r="AO1522" s="47"/>
      <c r="AP1522" s="115"/>
      <c r="AQ1522" s="48"/>
      <c r="AR1522" s="51"/>
      <c r="AS1522" s="229"/>
      <c r="AT1522" s="230"/>
      <c r="AU1522" s="92">
        <f t="shared" si="72"/>
        <v>0</v>
      </c>
      <c r="AV1522" s="92" t="e">
        <f t="shared" si="73"/>
        <v>#DIV/0!</v>
      </c>
      <c r="AW1522" s="166" t="e">
        <f>Risk_CAL!X1520</f>
        <v>#DIV/0!</v>
      </c>
      <c r="AX1522" s="184"/>
      <c r="AY1522" s="52"/>
      <c r="AZ1522" s="224"/>
      <c r="BA1522" s="247"/>
      <c r="BB1522" s="248"/>
      <c r="BC1522" s="249"/>
      <c r="BD1522" s="250"/>
    </row>
    <row r="1523" spans="2:56" x14ac:dyDescent="0.3">
      <c r="B1523" s="10"/>
      <c r="C1523" s="11"/>
      <c r="D1523" s="178" t="str">
        <f t="shared" si="71"/>
        <v>Guatemala</v>
      </c>
      <c r="E1523" s="11"/>
      <c r="F1523" s="11"/>
      <c r="G1523" s="12"/>
      <c r="H1523" s="11"/>
      <c r="I1523" s="13"/>
      <c r="J1523" s="22"/>
      <c r="K1523" s="23"/>
      <c r="L1523" s="24"/>
      <c r="M1523" s="23"/>
      <c r="N1523" s="25"/>
      <c r="O1523" s="31"/>
      <c r="P1523" s="33"/>
      <c r="Q1523" s="27"/>
      <c r="R1523" s="32"/>
      <c r="S1523" s="32"/>
      <c r="T1523" s="33"/>
      <c r="U1523" s="98"/>
      <c r="V1523" s="59"/>
      <c r="W1523" s="60"/>
      <c r="X1523" s="60"/>
      <c r="Y1523" s="61"/>
      <c r="Z1523" s="68"/>
      <c r="AA1523" s="69"/>
      <c r="AB1523" s="69"/>
      <c r="AC1523" s="70"/>
      <c r="AD1523" s="40"/>
      <c r="AE1523" s="39"/>
      <c r="AF1523" s="39"/>
      <c r="AG1523" s="41"/>
      <c r="AH1523" s="110"/>
      <c r="AI1523" s="111"/>
      <c r="AJ1523" s="112"/>
      <c r="AK1523" s="42"/>
      <c r="AL1523" s="43"/>
      <c r="AM1523" s="46"/>
      <c r="AN1523" s="47"/>
      <c r="AO1523" s="47"/>
      <c r="AP1523" s="115"/>
      <c r="AQ1523" s="48"/>
      <c r="AR1523" s="51"/>
      <c r="AS1523" s="229"/>
      <c r="AT1523" s="230"/>
      <c r="AU1523" s="92">
        <f t="shared" si="72"/>
        <v>0</v>
      </c>
      <c r="AV1523" s="92" t="e">
        <f t="shared" si="73"/>
        <v>#DIV/0!</v>
      </c>
      <c r="AW1523" s="166" t="e">
        <f>Risk_CAL!X1521</f>
        <v>#DIV/0!</v>
      </c>
      <c r="AX1523" s="184"/>
      <c r="AY1523" s="52"/>
      <c r="AZ1523" s="224"/>
      <c r="BA1523" s="247"/>
      <c r="BB1523" s="248"/>
      <c r="BC1523" s="249"/>
      <c r="BD1523" s="250"/>
    </row>
    <row r="1524" spans="2:56" x14ac:dyDescent="0.3">
      <c r="B1524" s="10"/>
      <c r="C1524" s="11"/>
      <c r="D1524" s="178" t="str">
        <f t="shared" si="71"/>
        <v>Guatemala</v>
      </c>
      <c r="E1524" s="11"/>
      <c r="F1524" s="11"/>
      <c r="G1524" s="12"/>
      <c r="H1524" s="11"/>
      <c r="I1524" s="13"/>
      <c r="J1524" s="22"/>
      <c r="K1524" s="23"/>
      <c r="L1524" s="24"/>
      <c r="M1524" s="23"/>
      <c r="N1524" s="25"/>
      <c r="O1524" s="31"/>
      <c r="P1524" s="33"/>
      <c r="Q1524" s="27"/>
      <c r="R1524" s="32"/>
      <c r="S1524" s="32"/>
      <c r="T1524" s="33"/>
      <c r="U1524" s="98"/>
      <c r="V1524" s="59"/>
      <c r="W1524" s="60"/>
      <c r="X1524" s="60"/>
      <c r="Y1524" s="61"/>
      <c r="Z1524" s="68"/>
      <c r="AA1524" s="69"/>
      <c r="AB1524" s="69"/>
      <c r="AC1524" s="70"/>
      <c r="AD1524" s="40"/>
      <c r="AE1524" s="39"/>
      <c r="AF1524" s="39"/>
      <c r="AG1524" s="41"/>
      <c r="AH1524" s="110"/>
      <c r="AI1524" s="111"/>
      <c r="AJ1524" s="112"/>
      <c r="AK1524" s="42"/>
      <c r="AL1524" s="43"/>
      <c r="AM1524" s="46"/>
      <c r="AN1524" s="47"/>
      <c r="AO1524" s="47"/>
      <c r="AP1524" s="115"/>
      <c r="AQ1524" s="48"/>
      <c r="AR1524" s="51"/>
      <c r="AS1524" s="229"/>
      <c r="AT1524" s="230"/>
      <c r="AU1524" s="92">
        <f t="shared" si="72"/>
        <v>0</v>
      </c>
      <c r="AV1524" s="92" t="e">
        <f t="shared" si="73"/>
        <v>#DIV/0!</v>
      </c>
      <c r="AW1524" s="166" t="e">
        <f>Risk_CAL!X1522</f>
        <v>#DIV/0!</v>
      </c>
      <c r="AX1524" s="184"/>
      <c r="AY1524" s="52"/>
      <c r="AZ1524" s="224"/>
      <c r="BA1524" s="247"/>
      <c r="BB1524" s="248"/>
      <c r="BC1524" s="249"/>
      <c r="BD1524" s="250"/>
    </row>
    <row r="1525" spans="2:56" x14ac:dyDescent="0.3">
      <c r="B1525" s="10"/>
      <c r="C1525" s="11"/>
      <c r="D1525" s="178" t="str">
        <f t="shared" si="71"/>
        <v>Guatemala</v>
      </c>
      <c r="E1525" s="11"/>
      <c r="F1525" s="11"/>
      <c r="G1525" s="12"/>
      <c r="H1525" s="11"/>
      <c r="I1525" s="13"/>
      <c r="J1525" s="22"/>
      <c r="K1525" s="23"/>
      <c r="L1525" s="24"/>
      <c r="M1525" s="23"/>
      <c r="N1525" s="25"/>
      <c r="O1525" s="31"/>
      <c r="P1525" s="33"/>
      <c r="Q1525" s="27"/>
      <c r="R1525" s="32"/>
      <c r="S1525" s="32"/>
      <c r="T1525" s="33"/>
      <c r="U1525" s="98"/>
      <c r="V1525" s="59"/>
      <c r="W1525" s="60"/>
      <c r="X1525" s="60"/>
      <c r="Y1525" s="61"/>
      <c r="Z1525" s="68"/>
      <c r="AA1525" s="69"/>
      <c r="AB1525" s="69"/>
      <c r="AC1525" s="70"/>
      <c r="AD1525" s="40"/>
      <c r="AE1525" s="39"/>
      <c r="AF1525" s="39"/>
      <c r="AG1525" s="41"/>
      <c r="AH1525" s="110"/>
      <c r="AI1525" s="111"/>
      <c r="AJ1525" s="112"/>
      <c r="AK1525" s="42"/>
      <c r="AL1525" s="43"/>
      <c r="AM1525" s="46"/>
      <c r="AN1525" s="47"/>
      <c r="AO1525" s="47"/>
      <c r="AP1525" s="115"/>
      <c r="AQ1525" s="48"/>
      <c r="AR1525" s="51"/>
      <c r="AS1525" s="229"/>
      <c r="AT1525" s="230"/>
      <c r="AU1525" s="92">
        <f t="shared" si="72"/>
        <v>0</v>
      </c>
      <c r="AV1525" s="92" t="e">
        <f t="shared" si="73"/>
        <v>#DIV/0!</v>
      </c>
      <c r="AW1525" s="166" t="e">
        <f>Risk_CAL!X1523</f>
        <v>#DIV/0!</v>
      </c>
      <c r="AX1525" s="184"/>
      <c r="AY1525" s="52"/>
      <c r="AZ1525" s="224"/>
      <c r="BA1525" s="247"/>
      <c r="BB1525" s="248"/>
      <c r="BC1525" s="249"/>
      <c r="BD1525" s="250"/>
    </row>
    <row r="1526" spans="2:56" x14ac:dyDescent="0.3">
      <c r="B1526" s="10"/>
      <c r="C1526" s="11"/>
      <c r="D1526" s="178" t="str">
        <f t="shared" si="71"/>
        <v>Guatemala</v>
      </c>
      <c r="E1526" s="11"/>
      <c r="F1526" s="11"/>
      <c r="G1526" s="12"/>
      <c r="H1526" s="11"/>
      <c r="I1526" s="13"/>
      <c r="J1526" s="22"/>
      <c r="K1526" s="23"/>
      <c r="L1526" s="24"/>
      <c r="M1526" s="23"/>
      <c r="N1526" s="25"/>
      <c r="O1526" s="31"/>
      <c r="P1526" s="33"/>
      <c r="Q1526" s="27"/>
      <c r="R1526" s="32"/>
      <c r="S1526" s="32"/>
      <c r="T1526" s="33"/>
      <c r="U1526" s="98"/>
      <c r="V1526" s="59"/>
      <c r="W1526" s="60"/>
      <c r="X1526" s="60"/>
      <c r="Y1526" s="61"/>
      <c r="Z1526" s="68"/>
      <c r="AA1526" s="69"/>
      <c r="AB1526" s="69"/>
      <c r="AC1526" s="70"/>
      <c r="AD1526" s="40"/>
      <c r="AE1526" s="39"/>
      <c r="AF1526" s="39"/>
      <c r="AG1526" s="41"/>
      <c r="AH1526" s="110"/>
      <c r="AI1526" s="111"/>
      <c r="AJ1526" s="112"/>
      <c r="AK1526" s="42"/>
      <c r="AL1526" s="43"/>
      <c r="AM1526" s="46"/>
      <c r="AN1526" s="47"/>
      <c r="AO1526" s="47"/>
      <c r="AP1526" s="115"/>
      <c r="AQ1526" s="48"/>
      <c r="AR1526" s="51"/>
      <c r="AS1526" s="229"/>
      <c r="AT1526" s="230"/>
      <c r="AU1526" s="92">
        <f t="shared" si="72"/>
        <v>0</v>
      </c>
      <c r="AV1526" s="92" t="e">
        <f t="shared" si="73"/>
        <v>#DIV/0!</v>
      </c>
      <c r="AW1526" s="166" t="e">
        <f>Risk_CAL!X1524</f>
        <v>#DIV/0!</v>
      </c>
      <c r="AX1526" s="184"/>
      <c r="AY1526" s="52"/>
      <c r="AZ1526" s="224"/>
      <c r="BA1526" s="247"/>
      <c r="BB1526" s="248"/>
      <c r="BC1526" s="249"/>
      <c r="BD1526" s="250"/>
    </row>
    <row r="1527" spans="2:56" x14ac:dyDescent="0.3">
      <c r="B1527" s="10"/>
      <c r="C1527" s="11"/>
      <c r="D1527" s="178" t="str">
        <f t="shared" si="71"/>
        <v>Guatemala</v>
      </c>
      <c r="E1527" s="11"/>
      <c r="F1527" s="11"/>
      <c r="G1527" s="12"/>
      <c r="H1527" s="11"/>
      <c r="I1527" s="13"/>
      <c r="J1527" s="22"/>
      <c r="K1527" s="23"/>
      <c r="L1527" s="24"/>
      <c r="M1527" s="23"/>
      <c r="N1527" s="25"/>
      <c r="O1527" s="31"/>
      <c r="P1527" s="33"/>
      <c r="Q1527" s="27"/>
      <c r="R1527" s="32"/>
      <c r="S1527" s="32"/>
      <c r="T1527" s="33"/>
      <c r="U1527" s="98"/>
      <c r="V1527" s="59"/>
      <c r="W1527" s="60"/>
      <c r="X1527" s="60"/>
      <c r="Y1527" s="61"/>
      <c r="Z1527" s="68"/>
      <c r="AA1527" s="69"/>
      <c r="AB1527" s="69"/>
      <c r="AC1527" s="70"/>
      <c r="AD1527" s="40"/>
      <c r="AE1527" s="39"/>
      <c r="AF1527" s="39"/>
      <c r="AG1527" s="41"/>
      <c r="AH1527" s="110"/>
      <c r="AI1527" s="111"/>
      <c r="AJ1527" s="112"/>
      <c r="AK1527" s="42"/>
      <c r="AL1527" s="43"/>
      <c r="AM1527" s="46"/>
      <c r="AN1527" s="47"/>
      <c r="AO1527" s="47"/>
      <c r="AP1527" s="115"/>
      <c r="AQ1527" s="48"/>
      <c r="AR1527" s="51"/>
      <c r="AS1527" s="229"/>
      <c r="AT1527" s="230"/>
      <c r="AU1527" s="92">
        <f t="shared" si="72"/>
        <v>0</v>
      </c>
      <c r="AV1527" s="92" t="e">
        <f t="shared" si="73"/>
        <v>#DIV/0!</v>
      </c>
      <c r="AW1527" s="166" t="e">
        <f>Risk_CAL!X1525</f>
        <v>#DIV/0!</v>
      </c>
      <c r="AX1527" s="184"/>
      <c r="AY1527" s="52"/>
      <c r="AZ1527" s="224"/>
      <c r="BA1527" s="247"/>
      <c r="BB1527" s="248"/>
      <c r="BC1527" s="249"/>
      <c r="BD1527" s="250"/>
    </row>
    <row r="1528" spans="2:56" x14ac:dyDescent="0.3">
      <c r="B1528" s="10"/>
      <c r="C1528" s="11"/>
      <c r="D1528" s="178" t="str">
        <f t="shared" si="71"/>
        <v>Guatemala</v>
      </c>
      <c r="E1528" s="11"/>
      <c r="F1528" s="11"/>
      <c r="G1528" s="12"/>
      <c r="H1528" s="11"/>
      <c r="I1528" s="13"/>
      <c r="J1528" s="22"/>
      <c r="K1528" s="23"/>
      <c r="L1528" s="24"/>
      <c r="M1528" s="23"/>
      <c r="N1528" s="25"/>
      <c r="O1528" s="31"/>
      <c r="P1528" s="33"/>
      <c r="Q1528" s="27"/>
      <c r="R1528" s="32"/>
      <c r="S1528" s="32"/>
      <c r="T1528" s="33"/>
      <c r="U1528" s="98"/>
      <c r="V1528" s="59"/>
      <c r="W1528" s="60"/>
      <c r="X1528" s="60"/>
      <c r="Y1528" s="61"/>
      <c r="Z1528" s="68"/>
      <c r="AA1528" s="69"/>
      <c r="AB1528" s="69"/>
      <c r="AC1528" s="70"/>
      <c r="AD1528" s="40"/>
      <c r="AE1528" s="39"/>
      <c r="AF1528" s="39"/>
      <c r="AG1528" s="41"/>
      <c r="AH1528" s="110"/>
      <c r="AI1528" s="111"/>
      <c r="AJ1528" s="112"/>
      <c r="AK1528" s="42"/>
      <c r="AL1528" s="43"/>
      <c r="AM1528" s="46"/>
      <c r="AN1528" s="47"/>
      <c r="AO1528" s="47"/>
      <c r="AP1528" s="115"/>
      <c r="AQ1528" s="48"/>
      <c r="AR1528" s="51"/>
      <c r="AS1528" s="229"/>
      <c r="AT1528" s="230"/>
      <c r="AU1528" s="92">
        <f t="shared" si="72"/>
        <v>0</v>
      </c>
      <c r="AV1528" s="92" t="e">
        <f t="shared" si="73"/>
        <v>#DIV/0!</v>
      </c>
      <c r="AW1528" s="166" t="e">
        <f>Risk_CAL!X1526</f>
        <v>#DIV/0!</v>
      </c>
      <c r="AX1528" s="184"/>
      <c r="AY1528" s="52"/>
      <c r="AZ1528" s="224"/>
      <c r="BA1528" s="247"/>
      <c r="BB1528" s="248"/>
      <c r="BC1528" s="249"/>
      <c r="BD1528" s="250"/>
    </row>
    <row r="1529" spans="2:56" x14ac:dyDescent="0.3">
      <c r="B1529" s="10"/>
      <c r="C1529" s="11"/>
      <c r="D1529" s="178" t="str">
        <f t="shared" si="71"/>
        <v>Guatemala</v>
      </c>
      <c r="E1529" s="11"/>
      <c r="F1529" s="11"/>
      <c r="G1529" s="12"/>
      <c r="H1529" s="11"/>
      <c r="I1529" s="13"/>
      <c r="J1529" s="22"/>
      <c r="K1529" s="23"/>
      <c r="L1529" s="24"/>
      <c r="M1529" s="23"/>
      <c r="N1529" s="25"/>
      <c r="O1529" s="31"/>
      <c r="P1529" s="33"/>
      <c r="Q1529" s="27"/>
      <c r="R1529" s="32"/>
      <c r="S1529" s="32"/>
      <c r="T1529" s="33"/>
      <c r="U1529" s="98"/>
      <c r="V1529" s="59"/>
      <c r="W1529" s="60"/>
      <c r="X1529" s="60"/>
      <c r="Y1529" s="61"/>
      <c r="Z1529" s="68"/>
      <c r="AA1529" s="69"/>
      <c r="AB1529" s="69"/>
      <c r="AC1529" s="70"/>
      <c r="AD1529" s="40"/>
      <c r="AE1529" s="39"/>
      <c r="AF1529" s="39"/>
      <c r="AG1529" s="41"/>
      <c r="AH1529" s="110"/>
      <c r="AI1529" s="111"/>
      <c r="AJ1529" s="112"/>
      <c r="AK1529" s="42"/>
      <c r="AL1529" s="43"/>
      <c r="AM1529" s="46"/>
      <c r="AN1529" s="47"/>
      <c r="AO1529" s="47"/>
      <c r="AP1529" s="115"/>
      <c r="AQ1529" s="48"/>
      <c r="AR1529" s="51"/>
      <c r="AS1529" s="229"/>
      <c r="AT1529" s="230"/>
      <c r="AU1529" s="92">
        <f t="shared" si="72"/>
        <v>0</v>
      </c>
      <c r="AV1529" s="92" t="e">
        <f t="shared" si="73"/>
        <v>#DIV/0!</v>
      </c>
      <c r="AW1529" s="166" t="e">
        <f>Risk_CAL!X1527</f>
        <v>#DIV/0!</v>
      </c>
      <c r="AX1529" s="184"/>
      <c r="AY1529" s="52"/>
      <c r="AZ1529" s="224"/>
      <c r="BA1529" s="247"/>
      <c r="BB1529" s="248"/>
      <c r="BC1529" s="249"/>
      <c r="BD1529" s="250"/>
    </row>
    <row r="1530" spans="2:56" x14ac:dyDescent="0.3">
      <c r="B1530" s="10"/>
      <c r="C1530" s="11"/>
      <c r="D1530" s="178" t="str">
        <f t="shared" si="71"/>
        <v>Guatemala</v>
      </c>
      <c r="E1530" s="11"/>
      <c r="F1530" s="11"/>
      <c r="G1530" s="12"/>
      <c r="H1530" s="11"/>
      <c r="I1530" s="13"/>
      <c r="J1530" s="22"/>
      <c r="K1530" s="23"/>
      <c r="L1530" s="24"/>
      <c r="M1530" s="23"/>
      <c r="N1530" s="25"/>
      <c r="O1530" s="31"/>
      <c r="P1530" s="33"/>
      <c r="Q1530" s="27"/>
      <c r="R1530" s="32"/>
      <c r="S1530" s="32"/>
      <c r="T1530" s="33"/>
      <c r="U1530" s="98"/>
      <c r="V1530" s="59"/>
      <c r="W1530" s="60"/>
      <c r="X1530" s="60"/>
      <c r="Y1530" s="61"/>
      <c r="Z1530" s="68"/>
      <c r="AA1530" s="69"/>
      <c r="AB1530" s="69"/>
      <c r="AC1530" s="70"/>
      <c r="AD1530" s="40"/>
      <c r="AE1530" s="39"/>
      <c r="AF1530" s="39"/>
      <c r="AG1530" s="41"/>
      <c r="AH1530" s="110"/>
      <c r="AI1530" s="111"/>
      <c r="AJ1530" s="112"/>
      <c r="AK1530" s="42"/>
      <c r="AL1530" s="43"/>
      <c r="AM1530" s="46"/>
      <c r="AN1530" s="47"/>
      <c r="AO1530" s="47"/>
      <c r="AP1530" s="115"/>
      <c r="AQ1530" s="48"/>
      <c r="AR1530" s="51"/>
      <c r="AS1530" s="229"/>
      <c r="AT1530" s="230"/>
      <c r="AU1530" s="92">
        <f t="shared" si="72"/>
        <v>0</v>
      </c>
      <c r="AV1530" s="92" t="e">
        <f t="shared" si="73"/>
        <v>#DIV/0!</v>
      </c>
      <c r="AW1530" s="166" t="e">
        <f>Risk_CAL!X1528</f>
        <v>#DIV/0!</v>
      </c>
      <c r="AX1530" s="184"/>
      <c r="AY1530" s="52"/>
      <c r="AZ1530" s="224"/>
      <c r="BA1530" s="247"/>
      <c r="BB1530" s="248"/>
      <c r="BC1530" s="249"/>
      <c r="BD1530" s="250"/>
    </row>
    <row r="1531" spans="2:56" x14ac:dyDescent="0.3">
      <c r="B1531" s="10"/>
      <c r="C1531" s="11"/>
      <c r="D1531" s="178" t="str">
        <f t="shared" si="71"/>
        <v>Guatemala</v>
      </c>
      <c r="E1531" s="11"/>
      <c r="F1531" s="11"/>
      <c r="G1531" s="12"/>
      <c r="H1531" s="11"/>
      <c r="I1531" s="13"/>
      <c r="J1531" s="22"/>
      <c r="K1531" s="23"/>
      <c r="L1531" s="24"/>
      <c r="M1531" s="23"/>
      <c r="N1531" s="25"/>
      <c r="O1531" s="31"/>
      <c r="P1531" s="33"/>
      <c r="Q1531" s="27"/>
      <c r="R1531" s="32"/>
      <c r="S1531" s="32"/>
      <c r="T1531" s="33"/>
      <c r="U1531" s="98"/>
      <c r="V1531" s="59"/>
      <c r="W1531" s="60"/>
      <c r="X1531" s="60"/>
      <c r="Y1531" s="61"/>
      <c r="Z1531" s="68"/>
      <c r="AA1531" s="69"/>
      <c r="AB1531" s="69"/>
      <c r="AC1531" s="70"/>
      <c r="AD1531" s="40"/>
      <c r="AE1531" s="39"/>
      <c r="AF1531" s="39"/>
      <c r="AG1531" s="41"/>
      <c r="AH1531" s="110"/>
      <c r="AI1531" s="111"/>
      <c r="AJ1531" s="112"/>
      <c r="AK1531" s="42"/>
      <c r="AL1531" s="43"/>
      <c r="AM1531" s="46"/>
      <c r="AN1531" s="47"/>
      <c r="AO1531" s="47"/>
      <c r="AP1531" s="115"/>
      <c r="AQ1531" s="48"/>
      <c r="AR1531" s="51"/>
      <c r="AS1531" s="229"/>
      <c r="AT1531" s="230"/>
      <c r="AU1531" s="92">
        <f t="shared" si="72"/>
        <v>0</v>
      </c>
      <c r="AV1531" s="92" t="e">
        <f t="shared" si="73"/>
        <v>#DIV/0!</v>
      </c>
      <c r="AW1531" s="166" t="e">
        <f>Risk_CAL!X1529</f>
        <v>#DIV/0!</v>
      </c>
      <c r="AX1531" s="184"/>
      <c r="AY1531" s="52"/>
      <c r="AZ1531" s="224"/>
      <c r="BA1531" s="247"/>
      <c r="BB1531" s="248"/>
      <c r="BC1531" s="249"/>
      <c r="BD1531" s="250"/>
    </row>
    <row r="1532" spans="2:56" x14ac:dyDescent="0.3">
      <c r="B1532" s="10"/>
      <c r="C1532" s="11"/>
      <c r="D1532" s="178" t="str">
        <f t="shared" si="71"/>
        <v>Guatemala</v>
      </c>
      <c r="E1532" s="11"/>
      <c r="F1532" s="11"/>
      <c r="G1532" s="12"/>
      <c r="H1532" s="11"/>
      <c r="I1532" s="13"/>
      <c r="J1532" s="22"/>
      <c r="K1532" s="23"/>
      <c r="L1532" s="24"/>
      <c r="M1532" s="23"/>
      <c r="N1532" s="25"/>
      <c r="O1532" s="31"/>
      <c r="P1532" s="33"/>
      <c r="Q1532" s="27"/>
      <c r="R1532" s="32"/>
      <c r="S1532" s="32"/>
      <c r="T1532" s="33"/>
      <c r="U1532" s="98"/>
      <c r="V1532" s="59"/>
      <c r="W1532" s="60"/>
      <c r="X1532" s="60"/>
      <c r="Y1532" s="61"/>
      <c r="Z1532" s="68"/>
      <c r="AA1532" s="69"/>
      <c r="AB1532" s="69"/>
      <c r="AC1532" s="70"/>
      <c r="AD1532" s="40"/>
      <c r="AE1532" s="39"/>
      <c r="AF1532" s="39"/>
      <c r="AG1532" s="41"/>
      <c r="AH1532" s="110"/>
      <c r="AI1532" s="111"/>
      <c r="AJ1532" s="112"/>
      <c r="AK1532" s="42"/>
      <c r="AL1532" s="43"/>
      <c r="AM1532" s="46"/>
      <c r="AN1532" s="47"/>
      <c r="AO1532" s="47"/>
      <c r="AP1532" s="115"/>
      <c r="AQ1532" s="48"/>
      <c r="AR1532" s="51"/>
      <c r="AS1532" s="229"/>
      <c r="AT1532" s="230"/>
      <c r="AU1532" s="92">
        <f t="shared" si="72"/>
        <v>0</v>
      </c>
      <c r="AV1532" s="92" t="e">
        <f t="shared" si="73"/>
        <v>#DIV/0!</v>
      </c>
      <c r="AW1532" s="166" t="e">
        <f>Risk_CAL!X1530</f>
        <v>#DIV/0!</v>
      </c>
      <c r="AX1532" s="184"/>
      <c r="AY1532" s="52"/>
      <c r="AZ1532" s="224"/>
      <c r="BA1532" s="247"/>
      <c r="BB1532" s="248"/>
      <c r="BC1532" s="249"/>
      <c r="BD1532" s="250"/>
    </row>
    <row r="1533" spans="2:56" x14ac:dyDescent="0.3">
      <c r="B1533" s="10"/>
      <c r="C1533" s="11"/>
      <c r="D1533" s="178" t="str">
        <f t="shared" si="71"/>
        <v>Guatemala</v>
      </c>
      <c r="E1533" s="11"/>
      <c r="F1533" s="11"/>
      <c r="G1533" s="12"/>
      <c r="H1533" s="11"/>
      <c r="I1533" s="13"/>
      <c r="J1533" s="22"/>
      <c r="K1533" s="23"/>
      <c r="L1533" s="24"/>
      <c r="M1533" s="23"/>
      <c r="N1533" s="25"/>
      <c r="O1533" s="31"/>
      <c r="P1533" s="33"/>
      <c r="Q1533" s="27"/>
      <c r="R1533" s="32"/>
      <c r="S1533" s="32"/>
      <c r="T1533" s="33"/>
      <c r="U1533" s="98"/>
      <c r="V1533" s="59"/>
      <c r="W1533" s="60"/>
      <c r="X1533" s="60"/>
      <c r="Y1533" s="61"/>
      <c r="Z1533" s="68"/>
      <c r="AA1533" s="69"/>
      <c r="AB1533" s="69"/>
      <c r="AC1533" s="70"/>
      <c r="AD1533" s="40"/>
      <c r="AE1533" s="39"/>
      <c r="AF1533" s="39"/>
      <c r="AG1533" s="41"/>
      <c r="AH1533" s="110"/>
      <c r="AI1533" s="111"/>
      <c r="AJ1533" s="112"/>
      <c r="AK1533" s="42"/>
      <c r="AL1533" s="43"/>
      <c r="AM1533" s="46"/>
      <c r="AN1533" s="47"/>
      <c r="AO1533" s="47"/>
      <c r="AP1533" s="115"/>
      <c r="AQ1533" s="48"/>
      <c r="AR1533" s="51"/>
      <c r="AS1533" s="229"/>
      <c r="AT1533" s="230"/>
      <c r="AU1533" s="92">
        <f t="shared" si="72"/>
        <v>0</v>
      </c>
      <c r="AV1533" s="92" t="e">
        <f t="shared" si="73"/>
        <v>#DIV/0!</v>
      </c>
      <c r="AW1533" s="166" t="e">
        <f>Risk_CAL!X1531</f>
        <v>#DIV/0!</v>
      </c>
      <c r="AX1533" s="184"/>
      <c r="AY1533" s="52"/>
      <c r="AZ1533" s="224"/>
      <c r="BA1533" s="247"/>
      <c r="BB1533" s="248"/>
      <c r="BC1533" s="249"/>
      <c r="BD1533" s="250"/>
    </row>
    <row r="1534" spans="2:56" x14ac:dyDescent="0.3">
      <c r="B1534" s="10"/>
      <c r="C1534" s="11"/>
      <c r="D1534" s="178" t="str">
        <f t="shared" si="71"/>
        <v>Guatemala</v>
      </c>
      <c r="E1534" s="11"/>
      <c r="F1534" s="11"/>
      <c r="G1534" s="12"/>
      <c r="H1534" s="11"/>
      <c r="I1534" s="13"/>
      <c r="J1534" s="22"/>
      <c r="K1534" s="23"/>
      <c r="L1534" s="24"/>
      <c r="M1534" s="23"/>
      <c r="N1534" s="25"/>
      <c r="O1534" s="31"/>
      <c r="P1534" s="33"/>
      <c r="Q1534" s="27"/>
      <c r="R1534" s="32"/>
      <c r="S1534" s="32"/>
      <c r="T1534" s="33"/>
      <c r="U1534" s="98"/>
      <c r="V1534" s="59"/>
      <c r="W1534" s="60"/>
      <c r="X1534" s="60"/>
      <c r="Y1534" s="61"/>
      <c r="Z1534" s="68"/>
      <c r="AA1534" s="69"/>
      <c r="AB1534" s="69"/>
      <c r="AC1534" s="70"/>
      <c r="AD1534" s="40"/>
      <c r="AE1534" s="39"/>
      <c r="AF1534" s="39"/>
      <c r="AG1534" s="41"/>
      <c r="AH1534" s="110"/>
      <c r="AI1534" s="111"/>
      <c r="AJ1534" s="112"/>
      <c r="AK1534" s="42"/>
      <c r="AL1534" s="43"/>
      <c r="AM1534" s="46"/>
      <c r="AN1534" s="47"/>
      <c r="AO1534" s="47"/>
      <c r="AP1534" s="115"/>
      <c r="AQ1534" s="48"/>
      <c r="AR1534" s="51"/>
      <c r="AS1534" s="229"/>
      <c r="AT1534" s="230"/>
      <c r="AU1534" s="92">
        <f t="shared" si="72"/>
        <v>0</v>
      </c>
      <c r="AV1534" s="92" t="e">
        <f t="shared" si="73"/>
        <v>#DIV/0!</v>
      </c>
      <c r="AW1534" s="166" t="e">
        <f>Risk_CAL!X1532</f>
        <v>#DIV/0!</v>
      </c>
      <c r="AX1534" s="184"/>
      <c r="AY1534" s="52"/>
      <c r="AZ1534" s="224"/>
      <c r="BA1534" s="247"/>
      <c r="BB1534" s="248"/>
      <c r="BC1534" s="249"/>
      <c r="BD1534" s="250"/>
    </row>
    <row r="1535" spans="2:56" x14ac:dyDescent="0.3">
      <c r="B1535" s="10"/>
      <c r="C1535" s="11"/>
      <c r="D1535" s="178" t="str">
        <f t="shared" si="71"/>
        <v>Guatemala</v>
      </c>
      <c r="E1535" s="11"/>
      <c r="F1535" s="11"/>
      <c r="G1535" s="12"/>
      <c r="H1535" s="11"/>
      <c r="I1535" s="13"/>
      <c r="J1535" s="22"/>
      <c r="K1535" s="23"/>
      <c r="L1535" s="24"/>
      <c r="M1535" s="23"/>
      <c r="N1535" s="25"/>
      <c r="O1535" s="31"/>
      <c r="P1535" s="33"/>
      <c r="Q1535" s="27"/>
      <c r="R1535" s="32"/>
      <c r="S1535" s="32"/>
      <c r="T1535" s="33"/>
      <c r="U1535" s="98"/>
      <c r="V1535" s="59"/>
      <c r="W1535" s="60"/>
      <c r="X1535" s="60"/>
      <c r="Y1535" s="61"/>
      <c r="Z1535" s="68"/>
      <c r="AA1535" s="69"/>
      <c r="AB1535" s="69"/>
      <c r="AC1535" s="70"/>
      <c r="AD1535" s="40"/>
      <c r="AE1535" s="39"/>
      <c r="AF1535" s="39"/>
      <c r="AG1535" s="41"/>
      <c r="AH1535" s="110"/>
      <c r="AI1535" s="111"/>
      <c r="AJ1535" s="112"/>
      <c r="AK1535" s="42"/>
      <c r="AL1535" s="43"/>
      <c r="AM1535" s="46"/>
      <c r="AN1535" s="47"/>
      <c r="AO1535" s="47"/>
      <c r="AP1535" s="115"/>
      <c r="AQ1535" s="48"/>
      <c r="AR1535" s="51"/>
      <c r="AS1535" s="229"/>
      <c r="AT1535" s="230"/>
      <c r="AU1535" s="92">
        <f t="shared" si="72"/>
        <v>0</v>
      </c>
      <c r="AV1535" s="92" t="e">
        <f t="shared" si="73"/>
        <v>#DIV/0!</v>
      </c>
      <c r="AW1535" s="166" t="e">
        <f>Risk_CAL!X1533</f>
        <v>#DIV/0!</v>
      </c>
      <c r="AX1535" s="184"/>
      <c r="AY1535" s="52"/>
      <c r="AZ1535" s="224"/>
      <c r="BA1535" s="247"/>
      <c r="BB1535" s="248"/>
      <c r="BC1535" s="249"/>
      <c r="BD1535" s="250"/>
    </row>
    <row r="1536" spans="2:56" x14ac:dyDescent="0.3">
      <c r="B1536" s="10"/>
      <c r="C1536" s="11"/>
      <c r="D1536" s="178" t="str">
        <f t="shared" si="71"/>
        <v>Guatemala</v>
      </c>
      <c r="E1536" s="11"/>
      <c r="F1536" s="11"/>
      <c r="G1536" s="12"/>
      <c r="H1536" s="11"/>
      <c r="I1536" s="13"/>
      <c r="J1536" s="22"/>
      <c r="K1536" s="23"/>
      <c r="L1536" s="24"/>
      <c r="M1536" s="23"/>
      <c r="N1536" s="25"/>
      <c r="O1536" s="31"/>
      <c r="P1536" s="33"/>
      <c r="Q1536" s="27"/>
      <c r="R1536" s="32"/>
      <c r="S1536" s="32"/>
      <c r="T1536" s="33"/>
      <c r="U1536" s="98"/>
      <c r="V1536" s="59"/>
      <c r="W1536" s="60"/>
      <c r="X1536" s="60"/>
      <c r="Y1536" s="61"/>
      <c r="Z1536" s="68"/>
      <c r="AA1536" s="69"/>
      <c r="AB1536" s="69"/>
      <c r="AC1536" s="70"/>
      <c r="AD1536" s="40"/>
      <c r="AE1536" s="39"/>
      <c r="AF1536" s="39"/>
      <c r="AG1536" s="41"/>
      <c r="AH1536" s="110"/>
      <c r="AI1536" s="111"/>
      <c r="AJ1536" s="112"/>
      <c r="AK1536" s="42"/>
      <c r="AL1536" s="43"/>
      <c r="AM1536" s="46"/>
      <c r="AN1536" s="47"/>
      <c r="AO1536" s="47"/>
      <c r="AP1536" s="115"/>
      <c r="AQ1536" s="48"/>
      <c r="AR1536" s="51"/>
      <c r="AS1536" s="229"/>
      <c r="AT1536" s="230"/>
      <c r="AU1536" s="92">
        <f t="shared" si="72"/>
        <v>0</v>
      </c>
      <c r="AV1536" s="92" t="e">
        <f t="shared" si="73"/>
        <v>#DIV/0!</v>
      </c>
      <c r="AW1536" s="166" t="e">
        <f>Risk_CAL!X1534</f>
        <v>#DIV/0!</v>
      </c>
      <c r="AX1536" s="184"/>
      <c r="AY1536" s="52"/>
      <c r="AZ1536" s="224"/>
      <c r="BA1536" s="247"/>
      <c r="BB1536" s="248"/>
      <c r="BC1536" s="249"/>
      <c r="BD1536" s="250"/>
    </row>
    <row r="1537" spans="2:56" x14ac:dyDescent="0.3">
      <c r="B1537" s="10"/>
      <c r="C1537" s="11"/>
      <c r="D1537" s="178" t="str">
        <f t="shared" si="71"/>
        <v>Guatemala</v>
      </c>
      <c r="E1537" s="11"/>
      <c r="F1537" s="11"/>
      <c r="G1537" s="12"/>
      <c r="H1537" s="11"/>
      <c r="I1537" s="13"/>
      <c r="J1537" s="22"/>
      <c r="K1537" s="23"/>
      <c r="L1537" s="24"/>
      <c r="M1537" s="23"/>
      <c r="N1537" s="25"/>
      <c r="O1537" s="31"/>
      <c r="P1537" s="33"/>
      <c r="Q1537" s="27"/>
      <c r="R1537" s="32"/>
      <c r="S1537" s="32"/>
      <c r="T1537" s="33"/>
      <c r="U1537" s="98"/>
      <c r="V1537" s="59"/>
      <c r="W1537" s="60"/>
      <c r="X1537" s="60"/>
      <c r="Y1537" s="61"/>
      <c r="Z1537" s="68"/>
      <c r="AA1537" s="69"/>
      <c r="AB1537" s="69"/>
      <c r="AC1537" s="70"/>
      <c r="AD1537" s="40"/>
      <c r="AE1537" s="39"/>
      <c r="AF1537" s="39"/>
      <c r="AG1537" s="41"/>
      <c r="AH1537" s="110"/>
      <c r="AI1537" s="111"/>
      <c r="AJ1537" s="112"/>
      <c r="AK1537" s="42"/>
      <c r="AL1537" s="43"/>
      <c r="AM1537" s="46"/>
      <c r="AN1537" s="47"/>
      <c r="AO1537" s="47"/>
      <c r="AP1537" s="115"/>
      <c r="AQ1537" s="48"/>
      <c r="AR1537" s="51"/>
      <c r="AS1537" s="229"/>
      <c r="AT1537" s="230"/>
      <c r="AU1537" s="92">
        <f t="shared" si="72"/>
        <v>0</v>
      </c>
      <c r="AV1537" s="92" t="e">
        <f t="shared" si="73"/>
        <v>#DIV/0!</v>
      </c>
      <c r="AW1537" s="166" t="e">
        <f>Risk_CAL!X1535</f>
        <v>#DIV/0!</v>
      </c>
      <c r="AX1537" s="184"/>
      <c r="AY1537" s="52"/>
      <c r="AZ1537" s="224"/>
      <c r="BA1537" s="247"/>
      <c r="BB1537" s="248"/>
      <c r="BC1537" s="249"/>
      <c r="BD1537" s="250"/>
    </row>
    <row r="1538" spans="2:56" x14ac:dyDescent="0.3">
      <c r="B1538" s="10"/>
      <c r="C1538" s="11"/>
      <c r="D1538" s="178" t="str">
        <f t="shared" si="71"/>
        <v>Guatemala</v>
      </c>
      <c r="E1538" s="11"/>
      <c r="F1538" s="11"/>
      <c r="G1538" s="12"/>
      <c r="H1538" s="11"/>
      <c r="I1538" s="13"/>
      <c r="J1538" s="22"/>
      <c r="K1538" s="23"/>
      <c r="L1538" s="24"/>
      <c r="M1538" s="23"/>
      <c r="N1538" s="25"/>
      <c r="O1538" s="31"/>
      <c r="P1538" s="33"/>
      <c r="Q1538" s="27"/>
      <c r="R1538" s="32"/>
      <c r="S1538" s="32"/>
      <c r="T1538" s="33"/>
      <c r="U1538" s="98"/>
      <c r="V1538" s="59"/>
      <c r="W1538" s="60"/>
      <c r="X1538" s="60"/>
      <c r="Y1538" s="61"/>
      <c r="Z1538" s="68"/>
      <c r="AA1538" s="69"/>
      <c r="AB1538" s="69"/>
      <c r="AC1538" s="70"/>
      <c r="AD1538" s="40"/>
      <c r="AE1538" s="39"/>
      <c r="AF1538" s="39"/>
      <c r="AG1538" s="41"/>
      <c r="AH1538" s="110"/>
      <c r="AI1538" s="111"/>
      <c r="AJ1538" s="112"/>
      <c r="AK1538" s="42"/>
      <c r="AL1538" s="43"/>
      <c r="AM1538" s="46"/>
      <c r="AN1538" s="47"/>
      <c r="AO1538" s="47"/>
      <c r="AP1538" s="115"/>
      <c r="AQ1538" s="48"/>
      <c r="AR1538" s="51"/>
      <c r="AS1538" s="229"/>
      <c r="AT1538" s="230"/>
      <c r="AU1538" s="92">
        <f t="shared" si="72"/>
        <v>0</v>
      </c>
      <c r="AV1538" s="92" t="e">
        <f t="shared" si="73"/>
        <v>#DIV/0!</v>
      </c>
      <c r="AW1538" s="166" t="e">
        <f>Risk_CAL!X1536</f>
        <v>#DIV/0!</v>
      </c>
      <c r="AX1538" s="184"/>
      <c r="AY1538" s="52"/>
      <c r="AZ1538" s="224"/>
      <c r="BA1538" s="247"/>
      <c r="BB1538" s="248"/>
      <c r="BC1538" s="249"/>
      <c r="BD1538" s="250"/>
    </row>
    <row r="1539" spans="2:56" x14ac:dyDescent="0.3">
      <c r="B1539" s="10"/>
      <c r="C1539" s="11"/>
      <c r="D1539" s="178" t="str">
        <f t="shared" si="71"/>
        <v>Guatemala</v>
      </c>
      <c r="E1539" s="11"/>
      <c r="F1539" s="11"/>
      <c r="G1539" s="12"/>
      <c r="H1539" s="11"/>
      <c r="I1539" s="13"/>
      <c r="J1539" s="22"/>
      <c r="K1539" s="23"/>
      <c r="L1539" s="24"/>
      <c r="M1539" s="23"/>
      <c r="N1539" s="25"/>
      <c r="O1539" s="31"/>
      <c r="P1539" s="33"/>
      <c r="Q1539" s="27"/>
      <c r="R1539" s="32"/>
      <c r="S1539" s="32"/>
      <c r="T1539" s="33"/>
      <c r="U1539" s="98"/>
      <c r="V1539" s="59"/>
      <c r="W1539" s="60"/>
      <c r="X1539" s="60"/>
      <c r="Y1539" s="61"/>
      <c r="Z1539" s="68"/>
      <c r="AA1539" s="69"/>
      <c r="AB1539" s="69"/>
      <c r="AC1539" s="70"/>
      <c r="AD1539" s="40"/>
      <c r="AE1539" s="39"/>
      <c r="AF1539" s="39"/>
      <c r="AG1539" s="41"/>
      <c r="AH1539" s="110"/>
      <c r="AI1539" s="111"/>
      <c r="AJ1539" s="112"/>
      <c r="AK1539" s="42"/>
      <c r="AL1539" s="43"/>
      <c r="AM1539" s="46"/>
      <c r="AN1539" s="47"/>
      <c r="AO1539" s="47"/>
      <c r="AP1539" s="115"/>
      <c r="AQ1539" s="48"/>
      <c r="AR1539" s="51"/>
      <c r="AS1539" s="229"/>
      <c r="AT1539" s="230"/>
      <c r="AU1539" s="92">
        <f t="shared" si="72"/>
        <v>0</v>
      </c>
      <c r="AV1539" s="92" t="e">
        <f t="shared" si="73"/>
        <v>#DIV/0!</v>
      </c>
      <c r="AW1539" s="166" t="e">
        <f>Risk_CAL!X1537</f>
        <v>#DIV/0!</v>
      </c>
      <c r="AX1539" s="184"/>
      <c r="AY1539" s="52"/>
      <c r="AZ1539" s="224"/>
      <c r="BA1539" s="247"/>
      <c r="BB1539" s="248"/>
      <c r="BC1539" s="249"/>
      <c r="BD1539" s="250"/>
    </row>
    <row r="1540" spans="2:56" x14ac:dyDescent="0.3">
      <c r="B1540" s="10"/>
      <c r="C1540" s="11"/>
      <c r="D1540" s="178" t="str">
        <f t="shared" si="71"/>
        <v>Guatemala</v>
      </c>
      <c r="E1540" s="11"/>
      <c r="F1540" s="11"/>
      <c r="G1540" s="12"/>
      <c r="H1540" s="11"/>
      <c r="I1540" s="13"/>
      <c r="J1540" s="22"/>
      <c r="K1540" s="23"/>
      <c r="L1540" s="24"/>
      <c r="M1540" s="23"/>
      <c r="N1540" s="25"/>
      <c r="O1540" s="31"/>
      <c r="P1540" s="33"/>
      <c r="Q1540" s="27"/>
      <c r="R1540" s="32"/>
      <c r="S1540" s="32"/>
      <c r="T1540" s="33"/>
      <c r="U1540" s="98"/>
      <c r="V1540" s="59"/>
      <c r="W1540" s="60"/>
      <c r="X1540" s="60"/>
      <c r="Y1540" s="61"/>
      <c r="Z1540" s="68"/>
      <c r="AA1540" s="69"/>
      <c r="AB1540" s="69"/>
      <c r="AC1540" s="70"/>
      <c r="AD1540" s="40"/>
      <c r="AE1540" s="39"/>
      <c r="AF1540" s="39"/>
      <c r="AG1540" s="41"/>
      <c r="AH1540" s="110"/>
      <c r="AI1540" s="111"/>
      <c r="AJ1540" s="112"/>
      <c r="AK1540" s="42"/>
      <c r="AL1540" s="43"/>
      <c r="AM1540" s="46"/>
      <c r="AN1540" s="47"/>
      <c r="AO1540" s="47"/>
      <c r="AP1540" s="115"/>
      <c r="AQ1540" s="48"/>
      <c r="AR1540" s="51"/>
      <c r="AS1540" s="229"/>
      <c r="AT1540" s="230"/>
      <c r="AU1540" s="92">
        <f t="shared" si="72"/>
        <v>0</v>
      </c>
      <c r="AV1540" s="92" t="e">
        <f t="shared" si="73"/>
        <v>#DIV/0!</v>
      </c>
      <c r="AW1540" s="166" t="e">
        <f>Risk_CAL!X1538</f>
        <v>#DIV/0!</v>
      </c>
      <c r="AX1540" s="184"/>
      <c r="AY1540" s="52"/>
      <c r="AZ1540" s="224"/>
      <c r="BA1540" s="247"/>
      <c r="BB1540" s="248"/>
      <c r="BC1540" s="249"/>
      <c r="BD1540" s="250"/>
    </row>
    <row r="1541" spans="2:56" x14ac:dyDescent="0.3">
      <c r="B1541" s="10"/>
      <c r="C1541" s="11"/>
      <c r="D1541" s="178" t="str">
        <f t="shared" si="71"/>
        <v>Guatemala</v>
      </c>
      <c r="E1541" s="11"/>
      <c r="F1541" s="11"/>
      <c r="G1541" s="12"/>
      <c r="H1541" s="11"/>
      <c r="I1541" s="13"/>
      <c r="J1541" s="22"/>
      <c r="K1541" s="23"/>
      <c r="L1541" s="24"/>
      <c r="M1541" s="23"/>
      <c r="N1541" s="25"/>
      <c r="O1541" s="31"/>
      <c r="P1541" s="33"/>
      <c r="Q1541" s="27"/>
      <c r="R1541" s="32"/>
      <c r="S1541" s="32"/>
      <c r="T1541" s="33"/>
      <c r="U1541" s="98"/>
      <c r="V1541" s="59"/>
      <c r="W1541" s="60"/>
      <c r="X1541" s="60"/>
      <c r="Y1541" s="61"/>
      <c r="Z1541" s="68"/>
      <c r="AA1541" s="69"/>
      <c r="AB1541" s="69"/>
      <c r="AC1541" s="70"/>
      <c r="AD1541" s="40"/>
      <c r="AE1541" s="39"/>
      <c r="AF1541" s="39"/>
      <c r="AG1541" s="41"/>
      <c r="AH1541" s="110"/>
      <c r="AI1541" s="111"/>
      <c r="AJ1541" s="112"/>
      <c r="AK1541" s="42"/>
      <c r="AL1541" s="43"/>
      <c r="AM1541" s="46"/>
      <c r="AN1541" s="47"/>
      <c r="AO1541" s="47"/>
      <c r="AP1541" s="115"/>
      <c r="AQ1541" s="48"/>
      <c r="AR1541" s="51"/>
      <c r="AS1541" s="229"/>
      <c r="AT1541" s="230"/>
      <c r="AU1541" s="92">
        <f t="shared" si="72"/>
        <v>0</v>
      </c>
      <c r="AV1541" s="92" t="e">
        <f t="shared" si="73"/>
        <v>#DIV/0!</v>
      </c>
      <c r="AW1541" s="166" t="e">
        <f>Risk_CAL!X1539</f>
        <v>#DIV/0!</v>
      </c>
      <c r="AX1541" s="184"/>
      <c r="AY1541" s="52"/>
      <c r="AZ1541" s="224"/>
      <c r="BA1541" s="247"/>
      <c r="BB1541" s="248"/>
      <c r="BC1541" s="249"/>
      <c r="BD1541" s="250"/>
    </row>
    <row r="1542" spans="2:56" x14ac:dyDescent="0.3">
      <c r="B1542" s="10"/>
      <c r="C1542" s="11"/>
      <c r="D1542" s="178" t="str">
        <f t="shared" ref="D1542:D1605" si="74">$D$4</f>
        <v>Guatemala</v>
      </c>
      <c r="E1542" s="11"/>
      <c r="F1542" s="11"/>
      <c r="G1542" s="12"/>
      <c r="H1542" s="11"/>
      <c r="I1542" s="13"/>
      <c r="J1542" s="22"/>
      <c r="K1542" s="23"/>
      <c r="L1542" s="24"/>
      <c r="M1542" s="23"/>
      <c r="N1542" s="25"/>
      <c r="O1542" s="31"/>
      <c r="P1542" s="33"/>
      <c r="Q1542" s="27"/>
      <c r="R1542" s="32"/>
      <c r="S1542" s="32"/>
      <c r="T1542" s="33"/>
      <c r="U1542" s="98"/>
      <c r="V1542" s="59"/>
      <c r="W1542" s="60"/>
      <c r="X1542" s="60"/>
      <c r="Y1542" s="61"/>
      <c r="Z1542" s="68"/>
      <c r="AA1542" s="69"/>
      <c r="AB1542" s="69"/>
      <c r="AC1542" s="70"/>
      <c r="AD1542" s="40"/>
      <c r="AE1542" s="39"/>
      <c r="AF1542" s="39"/>
      <c r="AG1542" s="41"/>
      <c r="AH1542" s="110"/>
      <c r="AI1542" s="111"/>
      <c r="AJ1542" s="112"/>
      <c r="AK1542" s="42"/>
      <c r="AL1542" s="43"/>
      <c r="AM1542" s="46"/>
      <c r="AN1542" s="47"/>
      <c r="AO1542" s="47"/>
      <c r="AP1542" s="115"/>
      <c r="AQ1542" s="48"/>
      <c r="AR1542" s="51"/>
      <c r="AS1542" s="229"/>
      <c r="AT1542" s="230"/>
      <c r="AU1542" s="92">
        <f t="shared" si="72"/>
        <v>0</v>
      </c>
      <c r="AV1542" s="92" t="e">
        <f t="shared" si="73"/>
        <v>#DIV/0!</v>
      </c>
      <c r="AW1542" s="166" t="e">
        <f>Risk_CAL!X1540</f>
        <v>#DIV/0!</v>
      </c>
      <c r="AX1542" s="184"/>
      <c r="AY1542" s="52"/>
      <c r="AZ1542" s="224"/>
      <c r="BA1542" s="247"/>
      <c r="BB1542" s="248"/>
      <c r="BC1542" s="249"/>
      <c r="BD1542" s="250"/>
    </row>
    <row r="1543" spans="2:56" x14ac:dyDescent="0.3">
      <c r="B1543" s="10"/>
      <c r="C1543" s="11"/>
      <c r="D1543" s="178" t="str">
        <f t="shared" si="74"/>
        <v>Guatemala</v>
      </c>
      <c r="E1543" s="11"/>
      <c r="F1543" s="11"/>
      <c r="G1543" s="12"/>
      <c r="H1543" s="11"/>
      <c r="I1543" s="13"/>
      <c r="J1543" s="22"/>
      <c r="K1543" s="23"/>
      <c r="L1543" s="24"/>
      <c r="M1543" s="23"/>
      <c r="N1543" s="25"/>
      <c r="O1543" s="31"/>
      <c r="P1543" s="33"/>
      <c r="Q1543" s="27"/>
      <c r="R1543" s="32"/>
      <c r="S1543" s="32"/>
      <c r="T1543" s="33"/>
      <c r="U1543" s="98"/>
      <c r="V1543" s="59"/>
      <c r="W1543" s="60"/>
      <c r="X1543" s="60"/>
      <c r="Y1543" s="61"/>
      <c r="Z1543" s="68"/>
      <c r="AA1543" s="69"/>
      <c r="AB1543" s="69"/>
      <c r="AC1543" s="70"/>
      <c r="AD1543" s="40"/>
      <c r="AE1543" s="39"/>
      <c r="AF1543" s="39"/>
      <c r="AG1543" s="41"/>
      <c r="AH1543" s="110"/>
      <c r="AI1543" s="111"/>
      <c r="AJ1543" s="112"/>
      <c r="AK1543" s="42"/>
      <c r="AL1543" s="43"/>
      <c r="AM1543" s="46"/>
      <c r="AN1543" s="47"/>
      <c r="AO1543" s="47"/>
      <c r="AP1543" s="115"/>
      <c r="AQ1543" s="48"/>
      <c r="AR1543" s="51"/>
      <c r="AS1543" s="229"/>
      <c r="AT1543" s="230"/>
      <c r="AU1543" s="92">
        <f t="shared" si="72"/>
        <v>0</v>
      </c>
      <c r="AV1543" s="92" t="e">
        <f t="shared" si="73"/>
        <v>#DIV/0!</v>
      </c>
      <c r="AW1543" s="166" t="e">
        <f>Risk_CAL!X1541</f>
        <v>#DIV/0!</v>
      </c>
      <c r="AX1543" s="184"/>
      <c r="AY1543" s="52"/>
      <c r="AZ1543" s="224"/>
      <c r="BA1543" s="247"/>
      <c r="BB1543" s="248"/>
      <c r="BC1543" s="249"/>
      <c r="BD1543" s="250"/>
    </row>
    <row r="1544" spans="2:56" x14ac:dyDescent="0.3">
      <c r="B1544" s="10"/>
      <c r="C1544" s="11"/>
      <c r="D1544" s="178" t="str">
        <f t="shared" si="74"/>
        <v>Guatemala</v>
      </c>
      <c r="E1544" s="11"/>
      <c r="F1544" s="11"/>
      <c r="G1544" s="12"/>
      <c r="H1544" s="11"/>
      <c r="I1544" s="13"/>
      <c r="J1544" s="22"/>
      <c r="K1544" s="23"/>
      <c r="L1544" s="24"/>
      <c r="M1544" s="23"/>
      <c r="N1544" s="25"/>
      <c r="O1544" s="31"/>
      <c r="P1544" s="33"/>
      <c r="Q1544" s="27"/>
      <c r="R1544" s="32"/>
      <c r="S1544" s="32"/>
      <c r="T1544" s="33"/>
      <c r="U1544" s="98"/>
      <c r="V1544" s="59"/>
      <c r="W1544" s="60"/>
      <c r="X1544" s="60"/>
      <c r="Y1544" s="61"/>
      <c r="Z1544" s="68"/>
      <c r="AA1544" s="69"/>
      <c r="AB1544" s="69"/>
      <c r="AC1544" s="70"/>
      <c r="AD1544" s="40"/>
      <c r="AE1544" s="39"/>
      <c r="AF1544" s="39"/>
      <c r="AG1544" s="41"/>
      <c r="AH1544" s="110"/>
      <c r="AI1544" s="111"/>
      <c r="AJ1544" s="112"/>
      <c r="AK1544" s="42"/>
      <c r="AL1544" s="43"/>
      <c r="AM1544" s="46"/>
      <c r="AN1544" s="47"/>
      <c r="AO1544" s="47"/>
      <c r="AP1544" s="115"/>
      <c r="AQ1544" s="48"/>
      <c r="AR1544" s="51"/>
      <c r="AS1544" s="229"/>
      <c r="AT1544" s="230"/>
      <c r="AU1544" s="92">
        <f t="shared" si="72"/>
        <v>0</v>
      </c>
      <c r="AV1544" s="92" t="e">
        <f t="shared" si="73"/>
        <v>#DIV/0!</v>
      </c>
      <c r="AW1544" s="166" t="e">
        <f>Risk_CAL!X1542</f>
        <v>#DIV/0!</v>
      </c>
      <c r="AX1544" s="184"/>
      <c r="AY1544" s="52"/>
      <c r="AZ1544" s="224"/>
      <c r="BA1544" s="247"/>
      <c r="BB1544" s="248"/>
      <c r="BC1544" s="249"/>
      <c r="BD1544" s="250"/>
    </row>
    <row r="1545" spans="2:56" x14ac:dyDescent="0.3">
      <c r="B1545" s="10"/>
      <c r="C1545" s="11"/>
      <c r="D1545" s="178" t="str">
        <f t="shared" si="74"/>
        <v>Guatemala</v>
      </c>
      <c r="E1545" s="11"/>
      <c r="F1545" s="11"/>
      <c r="G1545" s="12"/>
      <c r="H1545" s="11"/>
      <c r="I1545" s="13"/>
      <c r="J1545" s="22"/>
      <c r="K1545" s="23"/>
      <c r="L1545" s="24"/>
      <c r="M1545" s="23"/>
      <c r="N1545" s="25"/>
      <c r="O1545" s="31"/>
      <c r="P1545" s="33"/>
      <c r="Q1545" s="27"/>
      <c r="R1545" s="32"/>
      <c r="S1545" s="32"/>
      <c r="T1545" s="33"/>
      <c r="U1545" s="98"/>
      <c r="V1545" s="59"/>
      <c r="W1545" s="60"/>
      <c r="X1545" s="60"/>
      <c r="Y1545" s="61"/>
      <c r="Z1545" s="68"/>
      <c r="AA1545" s="69"/>
      <c r="AB1545" s="69"/>
      <c r="AC1545" s="70"/>
      <c r="AD1545" s="40"/>
      <c r="AE1545" s="39"/>
      <c r="AF1545" s="39"/>
      <c r="AG1545" s="41"/>
      <c r="AH1545" s="110"/>
      <c r="AI1545" s="111"/>
      <c r="AJ1545" s="112"/>
      <c r="AK1545" s="42"/>
      <c r="AL1545" s="43"/>
      <c r="AM1545" s="46"/>
      <c r="AN1545" s="47"/>
      <c r="AO1545" s="47"/>
      <c r="AP1545" s="115"/>
      <c r="AQ1545" s="48"/>
      <c r="AR1545" s="51"/>
      <c r="AS1545" s="229"/>
      <c r="AT1545" s="230"/>
      <c r="AU1545" s="92">
        <f t="shared" si="72"/>
        <v>0</v>
      </c>
      <c r="AV1545" s="92" t="e">
        <f t="shared" si="73"/>
        <v>#DIV/0!</v>
      </c>
      <c r="AW1545" s="166" t="e">
        <f>Risk_CAL!X1543</f>
        <v>#DIV/0!</v>
      </c>
      <c r="AX1545" s="184"/>
      <c r="AY1545" s="52"/>
      <c r="AZ1545" s="224"/>
      <c r="BA1545" s="247"/>
      <c r="BB1545" s="248"/>
      <c r="BC1545" s="249"/>
      <c r="BD1545" s="250"/>
    </row>
    <row r="1546" spans="2:56" x14ac:dyDescent="0.3">
      <c r="B1546" s="10"/>
      <c r="C1546" s="11"/>
      <c r="D1546" s="178" t="str">
        <f t="shared" si="74"/>
        <v>Guatemala</v>
      </c>
      <c r="E1546" s="11"/>
      <c r="F1546" s="11"/>
      <c r="G1546" s="12"/>
      <c r="H1546" s="11"/>
      <c r="I1546" s="13"/>
      <c r="J1546" s="22"/>
      <c r="K1546" s="23"/>
      <c r="L1546" s="24"/>
      <c r="M1546" s="23"/>
      <c r="N1546" s="25"/>
      <c r="O1546" s="31"/>
      <c r="P1546" s="33"/>
      <c r="Q1546" s="27"/>
      <c r="R1546" s="32"/>
      <c r="S1546" s="32"/>
      <c r="T1546" s="33"/>
      <c r="U1546" s="98"/>
      <c r="V1546" s="59"/>
      <c r="W1546" s="60"/>
      <c r="X1546" s="60"/>
      <c r="Y1546" s="61"/>
      <c r="Z1546" s="68"/>
      <c r="AA1546" s="69"/>
      <c r="AB1546" s="69"/>
      <c r="AC1546" s="70"/>
      <c r="AD1546" s="40"/>
      <c r="AE1546" s="39"/>
      <c r="AF1546" s="39"/>
      <c r="AG1546" s="41"/>
      <c r="AH1546" s="110"/>
      <c r="AI1546" s="111"/>
      <c r="AJ1546" s="112"/>
      <c r="AK1546" s="42"/>
      <c r="AL1546" s="43"/>
      <c r="AM1546" s="46"/>
      <c r="AN1546" s="47"/>
      <c r="AO1546" s="47"/>
      <c r="AP1546" s="115"/>
      <c r="AQ1546" s="48"/>
      <c r="AR1546" s="51"/>
      <c r="AS1546" s="229"/>
      <c r="AT1546" s="230"/>
      <c r="AU1546" s="92">
        <f t="shared" si="72"/>
        <v>0</v>
      </c>
      <c r="AV1546" s="92" t="e">
        <f t="shared" si="73"/>
        <v>#DIV/0!</v>
      </c>
      <c r="AW1546" s="166" t="e">
        <f>Risk_CAL!X1544</f>
        <v>#DIV/0!</v>
      </c>
      <c r="AX1546" s="184"/>
      <c r="AY1546" s="52"/>
      <c r="AZ1546" s="224"/>
      <c r="BA1546" s="247"/>
      <c r="BB1546" s="248"/>
      <c r="BC1546" s="249"/>
      <c r="BD1546" s="250"/>
    </row>
    <row r="1547" spans="2:56" x14ac:dyDescent="0.3">
      <c r="B1547" s="10"/>
      <c r="C1547" s="11"/>
      <c r="D1547" s="178" t="str">
        <f t="shared" si="74"/>
        <v>Guatemala</v>
      </c>
      <c r="E1547" s="11"/>
      <c r="F1547" s="11"/>
      <c r="G1547" s="12"/>
      <c r="H1547" s="11"/>
      <c r="I1547" s="13"/>
      <c r="J1547" s="22"/>
      <c r="K1547" s="23"/>
      <c r="L1547" s="24"/>
      <c r="M1547" s="23"/>
      <c r="N1547" s="25"/>
      <c r="O1547" s="31"/>
      <c r="P1547" s="33"/>
      <c r="Q1547" s="27"/>
      <c r="R1547" s="32"/>
      <c r="S1547" s="32"/>
      <c r="T1547" s="33"/>
      <c r="U1547" s="98"/>
      <c r="V1547" s="59"/>
      <c r="W1547" s="60"/>
      <c r="X1547" s="60"/>
      <c r="Y1547" s="61"/>
      <c r="Z1547" s="68"/>
      <c r="AA1547" s="69"/>
      <c r="AB1547" s="69"/>
      <c r="AC1547" s="70"/>
      <c r="AD1547" s="40"/>
      <c r="AE1547" s="39"/>
      <c r="AF1547" s="39"/>
      <c r="AG1547" s="41"/>
      <c r="AH1547" s="110"/>
      <c r="AI1547" s="111"/>
      <c r="AJ1547" s="112"/>
      <c r="AK1547" s="42"/>
      <c r="AL1547" s="43"/>
      <c r="AM1547" s="46"/>
      <c r="AN1547" s="47"/>
      <c r="AO1547" s="47"/>
      <c r="AP1547" s="115"/>
      <c r="AQ1547" s="48"/>
      <c r="AR1547" s="51"/>
      <c r="AS1547" s="229"/>
      <c r="AT1547" s="230"/>
      <c r="AU1547" s="92">
        <f t="shared" ref="AU1547:AU1610" si="75">AR1547-R1547</f>
        <v>0</v>
      </c>
      <c r="AV1547" s="92" t="e">
        <f t="shared" ref="AV1547:AV1610" si="76">S1547/R1547</f>
        <v>#DIV/0!</v>
      </c>
      <c r="AW1547" s="166" t="e">
        <f>Risk_CAL!X1545</f>
        <v>#DIV/0!</v>
      </c>
      <c r="AX1547" s="184"/>
      <c r="AY1547" s="52"/>
      <c r="AZ1547" s="224"/>
      <c r="BA1547" s="247"/>
      <c r="BB1547" s="248"/>
      <c r="BC1547" s="249"/>
      <c r="BD1547" s="250"/>
    </row>
    <row r="1548" spans="2:56" x14ac:dyDescent="0.3">
      <c r="B1548" s="10"/>
      <c r="C1548" s="11"/>
      <c r="D1548" s="178" t="str">
        <f t="shared" si="74"/>
        <v>Guatemala</v>
      </c>
      <c r="E1548" s="11"/>
      <c r="F1548" s="11"/>
      <c r="G1548" s="12"/>
      <c r="H1548" s="11"/>
      <c r="I1548" s="13"/>
      <c r="J1548" s="22"/>
      <c r="K1548" s="23"/>
      <c r="L1548" s="24"/>
      <c r="M1548" s="23"/>
      <c r="N1548" s="25"/>
      <c r="O1548" s="31"/>
      <c r="P1548" s="33"/>
      <c r="Q1548" s="27"/>
      <c r="R1548" s="32"/>
      <c r="S1548" s="32"/>
      <c r="T1548" s="33"/>
      <c r="U1548" s="98"/>
      <c r="V1548" s="59"/>
      <c r="W1548" s="60"/>
      <c r="X1548" s="60"/>
      <c r="Y1548" s="61"/>
      <c r="Z1548" s="68"/>
      <c r="AA1548" s="69"/>
      <c r="AB1548" s="69"/>
      <c r="AC1548" s="70"/>
      <c r="AD1548" s="40"/>
      <c r="AE1548" s="39"/>
      <c r="AF1548" s="39"/>
      <c r="AG1548" s="41"/>
      <c r="AH1548" s="110"/>
      <c r="AI1548" s="111"/>
      <c r="AJ1548" s="112"/>
      <c r="AK1548" s="42"/>
      <c r="AL1548" s="43"/>
      <c r="AM1548" s="46"/>
      <c r="AN1548" s="47"/>
      <c r="AO1548" s="47"/>
      <c r="AP1548" s="115"/>
      <c r="AQ1548" s="48"/>
      <c r="AR1548" s="51"/>
      <c r="AS1548" s="229"/>
      <c r="AT1548" s="230"/>
      <c r="AU1548" s="92">
        <f t="shared" si="75"/>
        <v>0</v>
      </c>
      <c r="AV1548" s="92" t="e">
        <f t="shared" si="76"/>
        <v>#DIV/0!</v>
      </c>
      <c r="AW1548" s="166" t="e">
        <f>Risk_CAL!X1546</f>
        <v>#DIV/0!</v>
      </c>
      <c r="AX1548" s="184"/>
      <c r="AY1548" s="52"/>
      <c r="AZ1548" s="224"/>
      <c r="BA1548" s="247"/>
      <c r="BB1548" s="248"/>
      <c r="BC1548" s="249"/>
      <c r="BD1548" s="250"/>
    </row>
    <row r="1549" spans="2:56" x14ac:dyDescent="0.3">
      <c r="B1549" s="10"/>
      <c r="C1549" s="11"/>
      <c r="D1549" s="178" t="str">
        <f t="shared" si="74"/>
        <v>Guatemala</v>
      </c>
      <c r="E1549" s="11"/>
      <c r="F1549" s="11"/>
      <c r="G1549" s="12"/>
      <c r="H1549" s="11"/>
      <c r="I1549" s="13"/>
      <c r="J1549" s="22"/>
      <c r="K1549" s="23"/>
      <c r="L1549" s="24"/>
      <c r="M1549" s="23"/>
      <c r="N1549" s="25"/>
      <c r="O1549" s="31"/>
      <c r="P1549" s="33"/>
      <c r="Q1549" s="27"/>
      <c r="R1549" s="32"/>
      <c r="S1549" s="32"/>
      <c r="T1549" s="33"/>
      <c r="U1549" s="98"/>
      <c r="V1549" s="59"/>
      <c r="W1549" s="60"/>
      <c r="X1549" s="60"/>
      <c r="Y1549" s="61"/>
      <c r="Z1549" s="68"/>
      <c r="AA1549" s="69"/>
      <c r="AB1549" s="69"/>
      <c r="AC1549" s="70"/>
      <c r="AD1549" s="40"/>
      <c r="AE1549" s="39"/>
      <c r="AF1549" s="39"/>
      <c r="AG1549" s="41"/>
      <c r="AH1549" s="110"/>
      <c r="AI1549" s="111"/>
      <c r="AJ1549" s="112"/>
      <c r="AK1549" s="42"/>
      <c r="AL1549" s="43"/>
      <c r="AM1549" s="46"/>
      <c r="AN1549" s="47"/>
      <c r="AO1549" s="47"/>
      <c r="AP1549" s="115"/>
      <c r="AQ1549" s="48"/>
      <c r="AR1549" s="51"/>
      <c r="AS1549" s="229"/>
      <c r="AT1549" s="230"/>
      <c r="AU1549" s="92">
        <f t="shared" si="75"/>
        <v>0</v>
      </c>
      <c r="AV1549" s="92" t="e">
        <f t="shared" si="76"/>
        <v>#DIV/0!</v>
      </c>
      <c r="AW1549" s="166" t="e">
        <f>Risk_CAL!X1547</f>
        <v>#DIV/0!</v>
      </c>
      <c r="AX1549" s="184"/>
      <c r="AY1549" s="52"/>
      <c r="AZ1549" s="224"/>
      <c r="BA1549" s="247"/>
      <c r="BB1549" s="248"/>
      <c r="BC1549" s="249"/>
      <c r="BD1549" s="250"/>
    </row>
    <row r="1550" spans="2:56" x14ac:dyDescent="0.3">
      <c r="B1550" s="10"/>
      <c r="C1550" s="11"/>
      <c r="D1550" s="178" t="str">
        <f t="shared" si="74"/>
        <v>Guatemala</v>
      </c>
      <c r="E1550" s="11"/>
      <c r="F1550" s="11"/>
      <c r="G1550" s="12"/>
      <c r="H1550" s="11"/>
      <c r="I1550" s="13"/>
      <c r="J1550" s="22"/>
      <c r="K1550" s="23"/>
      <c r="L1550" s="24"/>
      <c r="M1550" s="23"/>
      <c r="N1550" s="25"/>
      <c r="O1550" s="31"/>
      <c r="P1550" s="33"/>
      <c r="Q1550" s="27"/>
      <c r="R1550" s="32"/>
      <c r="S1550" s="32"/>
      <c r="T1550" s="33"/>
      <c r="U1550" s="98"/>
      <c r="V1550" s="59"/>
      <c r="W1550" s="60"/>
      <c r="X1550" s="60"/>
      <c r="Y1550" s="61"/>
      <c r="Z1550" s="68"/>
      <c r="AA1550" s="69"/>
      <c r="AB1550" s="69"/>
      <c r="AC1550" s="70"/>
      <c r="AD1550" s="40"/>
      <c r="AE1550" s="39"/>
      <c r="AF1550" s="39"/>
      <c r="AG1550" s="41"/>
      <c r="AH1550" s="110"/>
      <c r="AI1550" s="111"/>
      <c r="AJ1550" s="112"/>
      <c r="AK1550" s="42"/>
      <c r="AL1550" s="43"/>
      <c r="AM1550" s="46"/>
      <c r="AN1550" s="47"/>
      <c r="AO1550" s="47"/>
      <c r="AP1550" s="115"/>
      <c r="AQ1550" s="48"/>
      <c r="AR1550" s="51"/>
      <c r="AS1550" s="229"/>
      <c r="AT1550" s="230"/>
      <c r="AU1550" s="92">
        <f t="shared" si="75"/>
        <v>0</v>
      </c>
      <c r="AV1550" s="92" t="e">
        <f t="shared" si="76"/>
        <v>#DIV/0!</v>
      </c>
      <c r="AW1550" s="166" t="e">
        <f>Risk_CAL!X1548</f>
        <v>#DIV/0!</v>
      </c>
      <c r="AX1550" s="184"/>
      <c r="AY1550" s="52"/>
      <c r="AZ1550" s="224"/>
      <c r="BA1550" s="247"/>
      <c r="BB1550" s="248"/>
      <c r="BC1550" s="249"/>
      <c r="BD1550" s="250"/>
    </row>
    <row r="1551" spans="2:56" x14ac:dyDescent="0.3">
      <c r="B1551" s="10"/>
      <c r="C1551" s="11"/>
      <c r="D1551" s="178" t="str">
        <f t="shared" si="74"/>
        <v>Guatemala</v>
      </c>
      <c r="E1551" s="11"/>
      <c r="F1551" s="11"/>
      <c r="G1551" s="12"/>
      <c r="H1551" s="11"/>
      <c r="I1551" s="13"/>
      <c r="J1551" s="22"/>
      <c r="K1551" s="23"/>
      <c r="L1551" s="24"/>
      <c r="M1551" s="23"/>
      <c r="N1551" s="25"/>
      <c r="O1551" s="31"/>
      <c r="P1551" s="33"/>
      <c r="Q1551" s="27"/>
      <c r="R1551" s="32"/>
      <c r="S1551" s="32"/>
      <c r="T1551" s="33"/>
      <c r="U1551" s="98"/>
      <c r="V1551" s="59"/>
      <c r="W1551" s="60"/>
      <c r="X1551" s="60"/>
      <c r="Y1551" s="61"/>
      <c r="Z1551" s="68"/>
      <c r="AA1551" s="69"/>
      <c r="AB1551" s="69"/>
      <c r="AC1551" s="70"/>
      <c r="AD1551" s="40"/>
      <c r="AE1551" s="39"/>
      <c r="AF1551" s="39"/>
      <c r="AG1551" s="41"/>
      <c r="AH1551" s="110"/>
      <c r="AI1551" s="111"/>
      <c r="AJ1551" s="112"/>
      <c r="AK1551" s="42"/>
      <c r="AL1551" s="43"/>
      <c r="AM1551" s="46"/>
      <c r="AN1551" s="47"/>
      <c r="AO1551" s="47"/>
      <c r="AP1551" s="115"/>
      <c r="AQ1551" s="48"/>
      <c r="AR1551" s="51"/>
      <c r="AS1551" s="229"/>
      <c r="AT1551" s="230"/>
      <c r="AU1551" s="92">
        <f t="shared" si="75"/>
        <v>0</v>
      </c>
      <c r="AV1551" s="92" t="e">
        <f t="shared" si="76"/>
        <v>#DIV/0!</v>
      </c>
      <c r="AW1551" s="166" t="e">
        <f>Risk_CAL!X1549</f>
        <v>#DIV/0!</v>
      </c>
      <c r="AX1551" s="184"/>
      <c r="AY1551" s="52"/>
      <c r="AZ1551" s="224"/>
      <c r="BA1551" s="247"/>
      <c r="BB1551" s="248"/>
      <c r="BC1551" s="249"/>
      <c r="BD1551" s="250"/>
    </row>
    <row r="1552" spans="2:56" x14ac:dyDescent="0.3">
      <c r="B1552" s="10"/>
      <c r="C1552" s="11"/>
      <c r="D1552" s="178" t="str">
        <f t="shared" si="74"/>
        <v>Guatemala</v>
      </c>
      <c r="E1552" s="11"/>
      <c r="F1552" s="11"/>
      <c r="G1552" s="12"/>
      <c r="H1552" s="11"/>
      <c r="I1552" s="13"/>
      <c r="J1552" s="22"/>
      <c r="K1552" s="23"/>
      <c r="L1552" s="24"/>
      <c r="M1552" s="23"/>
      <c r="N1552" s="25"/>
      <c r="O1552" s="31"/>
      <c r="P1552" s="33"/>
      <c r="Q1552" s="27"/>
      <c r="R1552" s="32"/>
      <c r="S1552" s="32"/>
      <c r="T1552" s="33"/>
      <c r="U1552" s="98"/>
      <c r="V1552" s="59"/>
      <c r="W1552" s="60"/>
      <c r="X1552" s="60"/>
      <c r="Y1552" s="61"/>
      <c r="Z1552" s="68"/>
      <c r="AA1552" s="69"/>
      <c r="AB1552" s="69"/>
      <c r="AC1552" s="70"/>
      <c r="AD1552" s="40"/>
      <c r="AE1552" s="39"/>
      <c r="AF1552" s="39"/>
      <c r="AG1552" s="41"/>
      <c r="AH1552" s="110"/>
      <c r="AI1552" s="111"/>
      <c r="AJ1552" s="112"/>
      <c r="AK1552" s="42"/>
      <c r="AL1552" s="43"/>
      <c r="AM1552" s="46"/>
      <c r="AN1552" s="47"/>
      <c r="AO1552" s="47"/>
      <c r="AP1552" s="115"/>
      <c r="AQ1552" s="48"/>
      <c r="AR1552" s="51"/>
      <c r="AS1552" s="229"/>
      <c r="AT1552" s="230"/>
      <c r="AU1552" s="92">
        <f t="shared" si="75"/>
        <v>0</v>
      </c>
      <c r="AV1552" s="92" t="e">
        <f t="shared" si="76"/>
        <v>#DIV/0!</v>
      </c>
      <c r="AW1552" s="166" t="e">
        <f>Risk_CAL!X1550</f>
        <v>#DIV/0!</v>
      </c>
      <c r="AX1552" s="184"/>
      <c r="AY1552" s="52"/>
      <c r="AZ1552" s="224"/>
      <c r="BA1552" s="247"/>
      <c r="BB1552" s="248"/>
      <c r="BC1552" s="249"/>
      <c r="BD1552" s="250"/>
    </row>
    <row r="1553" spans="2:56" x14ac:dyDescent="0.3">
      <c r="B1553" s="10"/>
      <c r="C1553" s="11"/>
      <c r="D1553" s="178" t="str">
        <f t="shared" si="74"/>
        <v>Guatemala</v>
      </c>
      <c r="E1553" s="11"/>
      <c r="F1553" s="11"/>
      <c r="G1553" s="12"/>
      <c r="H1553" s="11"/>
      <c r="I1553" s="13"/>
      <c r="J1553" s="22"/>
      <c r="K1553" s="23"/>
      <c r="L1553" s="24"/>
      <c r="M1553" s="23"/>
      <c r="N1553" s="25"/>
      <c r="O1553" s="31"/>
      <c r="P1553" s="33"/>
      <c r="Q1553" s="27"/>
      <c r="R1553" s="32"/>
      <c r="S1553" s="32"/>
      <c r="T1553" s="33"/>
      <c r="U1553" s="98"/>
      <c r="V1553" s="59"/>
      <c r="W1553" s="60"/>
      <c r="X1553" s="60"/>
      <c r="Y1553" s="61"/>
      <c r="Z1553" s="68"/>
      <c r="AA1553" s="69"/>
      <c r="AB1553" s="69"/>
      <c r="AC1553" s="70"/>
      <c r="AD1553" s="40"/>
      <c r="AE1553" s="39"/>
      <c r="AF1553" s="39"/>
      <c r="AG1553" s="41"/>
      <c r="AH1553" s="110"/>
      <c r="AI1553" s="111"/>
      <c r="AJ1553" s="112"/>
      <c r="AK1553" s="42"/>
      <c r="AL1553" s="43"/>
      <c r="AM1553" s="46"/>
      <c r="AN1553" s="47"/>
      <c r="AO1553" s="47"/>
      <c r="AP1553" s="115"/>
      <c r="AQ1553" s="48"/>
      <c r="AR1553" s="51"/>
      <c r="AS1553" s="229"/>
      <c r="AT1553" s="230"/>
      <c r="AU1553" s="92">
        <f t="shared" si="75"/>
        <v>0</v>
      </c>
      <c r="AV1553" s="92" t="e">
        <f t="shared" si="76"/>
        <v>#DIV/0!</v>
      </c>
      <c r="AW1553" s="166" t="e">
        <f>Risk_CAL!X1551</f>
        <v>#DIV/0!</v>
      </c>
      <c r="AX1553" s="184"/>
      <c r="AY1553" s="52"/>
      <c r="AZ1553" s="224"/>
      <c r="BA1553" s="247"/>
      <c r="BB1553" s="248"/>
      <c r="BC1553" s="249"/>
      <c r="BD1553" s="250"/>
    </row>
    <row r="1554" spans="2:56" x14ac:dyDescent="0.3">
      <c r="B1554" s="10"/>
      <c r="C1554" s="11"/>
      <c r="D1554" s="178" t="str">
        <f t="shared" si="74"/>
        <v>Guatemala</v>
      </c>
      <c r="E1554" s="11"/>
      <c r="F1554" s="11"/>
      <c r="G1554" s="12"/>
      <c r="H1554" s="11"/>
      <c r="I1554" s="13"/>
      <c r="J1554" s="22"/>
      <c r="K1554" s="23"/>
      <c r="L1554" s="24"/>
      <c r="M1554" s="23"/>
      <c r="N1554" s="25"/>
      <c r="O1554" s="31"/>
      <c r="P1554" s="33"/>
      <c r="Q1554" s="27"/>
      <c r="R1554" s="32"/>
      <c r="S1554" s="32"/>
      <c r="T1554" s="33"/>
      <c r="U1554" s="98"/>
      <c r="V1554" s="59"/>
      <c r="W1554" s="60"/>
      <c r="X1554" s="60"/>
      <c r="Y1554" s="61"/>
      <c r="Z1554" s="68"/>
      <c r="AA1554" s="69"/>
      <c r="AB1554" s="69"/>
      <c r="AC1554" s="70"/>
      <c r="AD1554" s="40"/>
      <c r="AE1554" s="39"/>
      <c r="AF1554" s="39"/>
      <c r="AG1554" s="41"/>
      <c r="AH1554" s="110"/>
      <c r="AI1554" s="111"/>
      <c r="AJ1554" s="112"/>
      <c r="AK1554" s="42"/>
      <c r="AL1554" s="43"/>
      <c r="AM1554" s="46"/>
      <c r="AN1554" s="47"/>
      <c r="AO1554" s="47"/>
      <c r="AP1554" s="115"/>
      <c r="AQ1554" s="48"/>
      <c r="AR1554" s="51"/>
      <c r="AS1554" s="229"/>
      <c r="AT1554" s="230"/>
      <c r="AU1554" s="92">
        <f t="shared" si="75"/>
        <v>0</v>
      </c>
      <c r="AV1554" s="92" t="e">
        <f t="shared" si="76"/>
        <v>#DIV/0!</v>
      </c>
      <c r="AW1554" s="166" t="e">
        <f>Risk_CAL!X1552</f>
        <v>#DIV/0!</v>
      </c>
      <c r="AX1554" s="184"/>
      <c r="AY1554" s="52"/>
      <c r="AZ1554" s="224"/>
      <c r="BA1554" s="247"/>
      <c r="BB1554" s="248"/>
      <c r="BC1554" s="249"/>
      <c r="BD1554" s="250"/>
    </row>
    <row r="1555" spans="2:56" x14ac:dyDescent="0.3">
      <c r="B1555" s="10"/>
      <c r="C1555" s="11"/>
      <c r="D1555" s="178" t="str">
        <f t="shared" si="74"/>
        <v>Guatemala</v>
      </c>
      <c r="E1555" s="11"/>
      <c r="F1555" s="11"/>
      <c r="G1555" s="12"/>
      <c r="H1555" s="11"/>
      <c r="I1555" s="13"/>
      <c r="J1555" s="22"/>
      <c r="K1555" s="23"/>
      <c r="L1555" s="24"/>
      <c r="M1555" s="23"/>
      <c r="N1555" s="25"/>
      <c r="O1555" s="31"/>
      <c r="P1555" s="33"/>
      <c r="Q1555" s="27"/>
      <c r="R1555" s="32"/>
      <c r="S1555" s="32"/>
      <c r="T1555" s="33"/>
      <c r="U1555" s="98"/>
      <c r="V1555" s="59"/>
      <c r="W1555" s="60"/>
      <c r="X1555" s="60"/>
      <c r="Y1555" s="61"/>
      <c r="Z1555" s="68"/>
      <c r="AA1555" s="69"/>
      <c r="AB1555" s="69"/>
      <c r="AC1555" s="70"/>
      <c r="AD1555" s="40"/>
      <c r="AE1555" s="39"/>
      <c r="AF1555" s="39"/>
      <c r="AG1555" s="41"/>
      <c r="AH1555" s="110"/>
      <c r="AI1555" s="111"/>
      <c r="AJ1555" s="112"/>
      <c r="AK1555" s="42"/>
      <c r="AL1555" s="43"/>
      <c r="AM1555" s="46"/>
      <c r="AN1555" s="47"/>
      <c r="AO1555" s="47"/>
      <c r="AP1555" s="115"/>
      <c r="AQ1555" s="48"/>
      <c r="AR1555" s="51"/>
      <c r="AS1555" s="229"/>
      <c r="AT1555" s="230"/>
      <c r="AU1555" s="92">
        <f t="shared" si="75"/>
        <v>0</v>
      </c>
      <c r="AV1555" s="92" t="e">
        <f t="shared" si="76"/>
        <v>#DIV/0!</v>
      </c>
      <c r="AW1555" s="166" t="e">
        <f>Risk_CAL!X1553</f>
        <v>#DIV/0!</v>
      </c>
      <c r="AX1555" s="184"/>
      <c r="AY1555" s="52"/>
      <c r="AZ1555" s="224"/>
      <c r="BA1555" s="247"/>
      <c r="BB1555" s="248"/>
      <c r="BC1555" s="249"/>
      <c r="BD1555" s="250"/>
    </row>
    <row r="1556" spans="2:56" x14ac:dyDescent="0.3">
      <c r="B1556" s="10"/>
      <c r="C1556" s="11"/>
      <c r="D1556" s="178" t="str">
        <f t="shared" si="74"/>
        <v>Guatemala</v>
      </c>
      <c r="E1556" s="11"/>
      <c r="F1556" s="11"/>
      <c r="G1556" s="12"/>
      <c r="H1556" s="11"/>
      <c r="I1556" s="13"/>
      <c r="J1556" s="22"/>
      <c r="K1556" s="23"/>
      <c r="L1556" s="24"/>
      <c r="M1556" s="23"/>
      <c r="N1556" s="25"/>
      <c r="O1556" s="31"/>
      <c r="P1556" s="33"/>
      <c r="Q1556" s="27"/>
      <c r="R1556" s="32"/>
      <c r="S1556" s="32"/>
      <c r="T1556" s="33"/>
      <c r="U1556" s="98"/>
      <c r="V1556" s="59"/>
      <c r="W1556" s="60"/>
      <c r="X1556" s="60"/>
      <c r="Y1556" s="61"/>
      <c r="Z1556" s="68"/>
      <c r="AA1556" s="69"/>
      <c r="AB1556" s="69"/>
      <c r="AC1556" s="70"/>
      <c r="AD1556" s="40"/>
      <c r="AE1556" s="39"/>
      <c r="AF1556" s="39"/>
      <c r="AG1556" s="41"/>
      <c r="AH1556" s="110"/>
      <c r="AI1556" s="111"/>
      <c r="AJ1556" s="112"/>
      <c r="AK1556" s="42"/>
      <c r="AL1556" s="43"/>
      <c r="AM1556" s="46"/>
      <c r="AN1556" s="47"/>
      <c r="AO1556" s="47"/>
      <c r="AP1556" s="115"/>
      <c r="AQ1556" s="48"/>
      <c r="AR1556" s="51"/>
      <c r="AS1556" s="229"/>
      <c r="AT1556" s="230"/>
      <c r="AU1556" s="92">
        <f t="shared" si="75"/>
        <v>0</v>
      </c>
      <c r="AV1556" s="92" t="e">
        <f t="shared" si="76"/>
        <v>#DIV/0!</v>
      </c>
      <c r="AW1556" s="166" t="e">
        <f>Risk_CAL!X1554</f>
        <v>#DIV/0!</v>
      </c>
      <c r="AX1556" s="184"/>
      <c r="AY1556" s="52"/>
      <c r="AZ1556" s="224"/>
      <c r="BA1556" s="247"/>
      <c r="BB1556" s="248"/>
      <c r="BC1556" s="249"/>
      <c r="BD1556" s="250"/>
    </row>
    <row r="1557" spans="2:56" x14ac:dyDescent="0.3">
      <c r="B1557" s="10"/>
      <c r="C1557" s="11"/>
      <c r="D1557" s="178" t="str">
        <f t="shared" si="74"/>
        <v>Guatemala</v>
      </c>
      <c r="E1557" s="11"/>
      <c r="F1557" s="11"/>
      <c r="G1557" s="12"/>
      <c r="H1557" s="11"/>
      <c r="I1557" s="13"/>
      <c r="J1557" s="22"/>
      <c r="K1557" s="23"/>
      <c r="L1557" s="24"/>
      <c r="M1557" s="23"/>
      <c r="N1557" s="25"/>
      <c r="O1557" s="31"/>
      <c r="P1557" s="33"/>
      <c r="Q1557" s="27"/>
      <c r="R1557" s="32"/>
      <c r="S1557" s="32"/>
      <c r="T1557" s="33"/>
      <c r="U1557" s="98"/>
      <c r="V1557" s="59"/>
      <c r="W1557" s="60"/>
      <c r="X1557" s="60"/>
      <c r="Y1557" s="61"/>
      <c r="Z1557" s="68"/>
      <c r="AA1557" s="69"/>
      <c r="AB1557" s="69"/>
      <c r="AC1557" s="70"/>
      <c r="AD1557" s="40"/>
      <c r="AE1557" s="39"/>
      <c r="AF1557" s="39"/>
      <c r="AG1557" s="41"/>
      <c r="AH1557" s="110"/>
      <c r="AI1557" s="111"/>
      <c r="AJ1557" s="112"/>
      <c r="AK1557" s="42"/>
      <c r="AL1557" s="43"/>
      <c r="AM1557" s="46"/>
      <c r="AN1557" s="47"/>
      <c r="AO1557" s="47"/>
      <c r="AP1557" s="115"/>
      <c r="AQ1557" s="48"/>
      <c r="AR1557" s="51"/>
      <c r="AS1557" s="229"/>
      <c r="AT1557" s="230"/>
      <c r="AU1557" s="92">
        <f t="shared" si="75"/>
        <v>0</v>
      </c>
      <c r="AV1557" s="92" t="e">
        <f t="shared" si="76"/>
        <v>#DIV/0!</v>
      </c>
      <c r="AW1557" s="166" t="e">
        <f>Risk_CAL!X1555</f>
        <v>#DIV/0!</v>
      </c>
      <c r="AX1557" s="184"/>
      <c r="AY1557" s="52"/>
      <c r="AZ1557" s="224"/>
      <c r="BA1557" s="247"/>
      <c r="BB1557" s="248"/>
      <c r="BC1557" s="249"/>
      <c r="BD1557" s="250"/>
    </row>
    <row r="1558" spans="2:56" x14ac:dyDescent="0.3">
      <c r="B1558" s="10"/>
      <c r="C1558" s="11"/>
      <c r="D1558" s="178" t="str">
        <f t="shared" si="74"/>
        <v>Guatemala</v>
      </c>
      <c r="E1558" s="11"/>
      <c r="F1558" s="11"/>
      <c r="G1558" s="12"/>
      <c r="H1558" s="11"/>
      <c r="I1558" s="13"/>
      <c r="J1558" s="22"/>
      <c r="K1558" s="23"/>
      <c r="L1558" s="24"/>
      <c r="M1558" s="23"/>
      <c r="N1558" s="25"/>
      <c r="O1558" s="31"/>
      <c r="P1558" s="33"/>
      <c r="Q1558" s="27"/>
      <c r="R1558" s="32"/>
      <c r="S1558" s="32"/>
      <c r="T1558" s="33"/>
      <c r="U1558" s="98"/>
      <c r="V1558" s="59"/>
      <c r="W1558" s="60"/>
      <c r="X1558" s="60"/>
      <c r="Y1558" s="61"/>
      <c r="Z1558" s="68"/>
      <c r="AA1558" s="69"/>
      <c r="AB1558" s="69"/>
      <c r="AC1558" s="70"/>
      <c r="AD1558" s="40"/>
      <c r="AE1558" s="39"/>
      <c r="AF1558" s="39"/>
      <c r="AG1558" s="41"/>
      <c r="AH1558" s="110"/>
      <c r="AI1558" s="111"/>
      <c r="AJ1558" s="112"/>
      <c r="AK1558" s="42"/>
      <c r="AL1558" s="43"/>
      <c r="AM1558" s="46"/>
      <c r="AN1558" s="47"/>
      <c r="AO1558" s="47"/>
      <c r="AP1558" s="115"/>
      <c r="AQ1558" s="48"/>
      <c r="AR1558" s="51"/>
      <c r="AS1558" s="229"/>
      <c r="AT1558" s="230"/>
      <c r="AU1558" s="92">
        <f t="shared" si="75"/>
        <v>0</v>
      </c>
      <c r="AV1558" s="92" t="e">
        <f t="shared" si="76"/>
        <v>#DIV/0!</v>
      </c>
      <c r="AW1558" s="166" t="e">
        <f>Risk_CAL!X1556</f>
        <v>#DIV/0!</v>
      </c>
      <c r="AX1558" s="184"/>
      <c r="AY1558" s="52"/>
      <c r="AZ1558" s="224"/>
      <c r="BA1558" s="247"/>
      <c r="BB1558" s="248"/>
      <c r="BC1558" s="249"/>
      <c r="BD1558" s="250"/>
    </row>
    <row r="1559" spans="2:56" x14ac:dyDescent="0.3">
      <c r="B1559" s="10"/>
      <c r="C1559" s="11"/>
      <c r="D1559" s="178" t="str">
        <f t="shared" si="74"/>
        <v>Guatemala</v>
      </c>
      <c r="E1559" s="11"/>
      <c r="F1559" s="11"/>
      <c r="G1559" s="12"/>
      <c r="H1559" s="11"/>
      <c r="I1559" s="13"/>
      <c r="J1559" s="22"/>
      <c r="K1559" s="23"/>
      <c r="L1559" s="24"/>
      <c r="M1559" s="23"/>
      <c r="N1559" s="25"/>
      <c r="O1559" s="31"/>
      <c r="P1559" s="33"/>
      <c r="Q1559" s="27"/>
      <c r="R1559" s="32"/>
      <c r="S1559" s="32"/>
      <c r="T1559" s="33"/>
      <c r="U1559" s="98"/>
      <c r="V1559" s="59"/>
      <c r="W1559" s="60"/>
      <c r="X1559" s="60"/>
      <c r="Y1559" s="61"/>
      <c r="Z1559" s="68"/>
      <c r="AA1559" s="69"/>
      <c r="AB1559" s="69"/>
      <c r="AC1559" s="70"/>
      <c r="AD1559" s="40"/>
      <c r="AE1559" s="39"/>
      <c r="AF1559" s="39"/>
      <c r="AG1559" s="41"/>
      <c r="AH1559" s="110"/>
      <c r="AI1559" s="111"/>
      <c r="AJ1559" s="112"/>
      <c r="AK1559" s="42"/>
      <c r="AL1559" s="43"/>
      <c r="AM1559" s="46"/>
      <c r="AN1559" s="47"/>
      <c r="AO1559" s="47"/>
      <c r="AP1559" s="115"/>
      <c r="AQ1559" s="48"/>
      <c r="AR1559" s="51"/>
      <c r="AS1559" s="229"/>
      <c r="AT1559" s="230"/>
      <c r="AU1559" s="92">
        <f t="shared" si="75"/>
        <v>0</v>
      </c>
      <c r="AV1559" s="92" t="e">
        <f t="shared" si="76"/>
        <v>#DIV/0!</v>
      </c>
      <c r="AW1559" s="166" t="e">
        <f>Risk_CAL!X1557</f>
        <v>#DIV/0!</v>
      </c>
      <c r="AX1559" s="184"/>
      <c r="AY1559" s="52"/>
      <c r="AZ1559" s="224"/>
      <c r="BA1559" s="247"/>
      <c r="BB1559" s="248"/>
      <c r="BC1559" s="249"/>
      <c r="BD1559" s="250"/>
    </row>
    <row r="1560" spans="2:56" x14ac:dyDescent="0.3">
      <c r="B1560" s="10"/>
      <c r="C1560" s="11"/>
      <c r="D1560" s="178" t="str">
        <f t="shared" si="74"/>
        <v>Guatemala</v>
      </c>
      <c r="E1560" s="11"/>
      <c r="F1560" s="11"/>
      <c r="G1560" s="12"/>
      <c r="H1560" s="11"/>
      <c r="I1560" s="13"/>
      <c r="J1560" s="22"/>
      <c r="K1560" s="23"/>
      <c r="L1560" s="24"/>
      <c r="M1560" s="23"/>
      <c r="N1560" s="25"/>
      <c r="O1560" s="31"/>
      <c r="P1560" s="33"/>
      <c r="Q1560" s="27"/>
      <c r="R1560" s="32"/>
      <c r="S1560" s="32"/>
      <c r="T1560" s="33"/>
      <c r="U1560" s="98"/>
      <c r="V1560" s="59"/>
      <c r="W1560" s="60"/>
      <c r="X1560" s="60"/>
      <c r="Y1560" s="61"/>
      <c r="Z1560" s="68"/>
      <c r="AA1560" s="69"/>
      <c r="AB1560" s="69"/>
      <c r="AC1560" s="70"/>
      <c r="AD1560" s="40"/>
      <c r="AE1560" s="39"/>
      <c r="AF1560" s="39"/>
      <c r="AG1560" s="41"/>
      <c r="AH1560" s="110"/>
      <c r="AI1560" s="111"/>
      <c r="AJ1560" s="112"/>
      <c r="AK1560" s="42"/>
      <c r="AL1560" s="43"/>
      <c r="AM1560" s="46"/>
      <c r="AN1560" s="47"/>
      <c r="AO1560" s="47"/>
      <c r="AP1560" s="115"/>
      <c r="AQ1560" s="48"/>
      <c r="AR1560" s="51"/>
      <c r="AS1560" s="229"/>
      <c r="AT1560" s="230"/>
      <c r="AU1560" s="92">
        <f t="shared" si="75"/>
        <v>0</v>
      </c>
      <c r="AV1560" s="92" t="e">
        <f t="shared" si="76"/>
        <v>#DIV/0!</v>
      </c>
      <c r="AW1560" s="166" t="e">
        <f>Risk_CAL!X1558</f>
        <v>#DIV/0!</v>
      </c>
      <c r="AX1560" s="184"/>
      <c r="AY1560" s="52"/>
      <c r="AZ1560" s="224"/>
      <c r="BA1560" s="247"/>
      <c r="BB1560" s="248"/>
      <c r="BC1560" s="249"/>
      <c r="BD1560" s="250"/>
    </row>
    <row r="1561" spans="2:56" x14ac:dyDescent="0.3">
      <c r="B1561" s="10"/>
      <c r="C1561" s="11"/>
      <c r="D1561" s="178" t="str">
        <f t="shared" si="74"/>
        <v>Guatemala</v>
      </c>
      <c r="E1561" s="11"/>
      <c r="F1561" s="11"/>
      <c r="G1561" s="12"/>
      <c r="H1561" s="11"/>
      <c r="I1561" s="13"/>
      <c r="J1561" s="22"/>
      <c r="K1561" s="23"/>
      <c r="L1561" s="24"/>
      <c r="M1561" s="23"/>
      <c r="N1561" s="25"/>
      <c r="O1561" s="31"/>
      <c r="P1561" s="33"/>
      <c r="Q1561" s="27"/>
      <c r="R1561" s="32"/>
      <c r="S1561" s="32"/>
      <c r="T1561" s="33"/>
      <c r="U1561" s="98"/>
      <c r="V1561" s="59"/>
      <c r="W1561" s="60"/>
      <c r="X1561" s="60"/>
      <c r="Y1561" s="61"/>
      <c r="Z1561" s="68"/>
      <c r="AA1561" s="69"/>
      <c r="AB1561" s="69"/>
      <c r="AC1561" s="70"/>
      <c r="AD1561" s="40"/>
      <c r="AE1561" s="39"/>
      <c r="AF1561" s="39"/>
      <c r="AG1561" s="41"/>
      <c r="AH1561" s="110"/>
      <c r="AI1561" s="111"/>
      <c r="AJ1561" s="112"/>
      <c r="AK1561" s="42"/>
      <c r="AL1561" s="43"/>
      <c r="AM1561" s="46"/>
      <c r="AN1561" s="47"/>
      <c r="AO1561" s="47"/>
      <c r="AP1561" s="115"/>
      <c r="AQ1561" s="48"/>
      <c r="AR1561" s="51"/>
      <c r="AS1561" s="229"/>
      <c r="AT1561" s="230"/>
      <c r="AU1561" s="92">
        <f t="shared" si="75"/>
        <v>0</v>
      </c>
      <c r="AV1561" s="92" t="e">
        <f t="shared" si="76"/>
        <v>#DIV/0!</v>
      </c>
      <c r="AW1561" s="166" t="e">
        <f>Risk_CAL!X1559</f>
        <v>#DIV/0!</v>
      </c>
      <c r="AX1561" s="184"/>
      <c r="AY1561" s="52"/>
      <c r="AZ1561" s="224"/>
      <c r="BA1561" s="247"/>
      <c r="BB1561" s="248"/>
      <c r="BC1561" s="249"/>
      <c r="BD1561" s="250"/>
    </row>
    <row r="1562" spans="2:56" x14ac:dyDescent="0.3">
      <c r="B1562" s="10"/>
      <c r="C1562" s="11"/>
      <c r="D1562" s="178" t="str">
        <f t="shared" si="74"/>
        <v>Guatemala</v>
      </c>
      <c r="E1562" s="11"/>
      <c r="F1562" s="11"/>
      <c r="G1562" s="12"/>
      <c r="H1562" s="11"/>
      <c r="I1562" s="13"/>
      <c r="J1562" s="22"/>
      <c r="K1562" s="23"/>
      <c r="L1562" s="24"/>
      <c r="M1562" s="23"/>
      <c r="N1562" s="25"/>
      <c r="O1562" s="31"/>
      <c r="P1562" s="33"/>
      <c r="Q1562" s="27"/>
      <c r="R1562" s="32"/>
      <c r="S1562" s="32"/>
      <c r="T1562" s="33"/>
      <c r="U1562" s="98"/>
      <c r="V1562" s="59"/>
      <c r="W1562" s="60"/>
      <c r="X1562" s="60"/>
      <c r="Y1562" s="61"/>
      <c r="Z1562" s="68"/>
      <c r="AA1562" s="69"/>
      <c r="AB1562" s="69"/>
      <c r="AC1562" s="70"/>
      <c r="AD1562" s="40"/>
      <c r="AE1562" s="39"/>
      <c r="AF1562" s="39"/>
      <c r="AG1562" s="41"/>
      <c r="AH1562" s="110"/>
      <c r="AI1562" s="111"/>
      <c r="AJ1562" s="112"/>
      <c r="AK1562" s="42"/>
      <c r="AL1562" s="43"/>
      <c r="AM1562" s="46"/>
      <c r="AN1562" s="47"/>
      <c r="AO1562" s="47"/>
      <c r="AP1562" s="115"/>
      <c r="AQ1562" s="48"/>
      <c r="AR1562" s="51"/>
      <c r="AS1562" s="229"/>
      <c r="AT1562" s="230"/>
      <c r="AU1562" s="92">
        <f t="shared" si="75"/>
        <v>0</v>
      </c>
      <c r="AV1562" s="92" t="e">
        <f t="shared" si="76"/>
        <v>#DIV/0!</v>
      </c>
      <c r="AW1562" s="166" t="e">
        <f>Risk_CAL!X1560</f>
        <v>#DIV/0!</v>
      </c>
      <c r="AX1562" s="184"/>
      <c r="AY1562" s="52"/>
      <c r="AZ1562" s="224"/>
      <c r="BA1562" s="247"/>
      <c r="BB1562" s="248"/>
      <c r="BC1562" s="249"/>
      <c r="BD1562" s="250"/>
    </row>
    <row r="1563" spans="2:56" x14ac:dyDescent="0.3">
      <c r="B1563" s="10"/>
      <c r="C1563" s="11"/>
      <c r="D1563" s="178" t="str">
        <f t="shared" si="74"/>
        <v>Guatemala</v>
      </c>
      <c r="E1563" s="11"/>
      <c r="F1563" s="11"/>
      <c r="G1563" s="12"/>
      <c r="H1563" s="11"/>
      <c r="I1563" s="13"/>
      <c r="J1563" s="22"/>
      <c r="K1563" s="23"/>
      <c r="L1563" s="24"/>
      <c r="M1563" s="23"/>
      <c r="N1563" s="25"/>
      <c r="O1563" s="31"/>
      <c r="P1563" s="33"/>
      <c r="Q1563" s="27"/>
      <c r="R1563" s="32"/>
      <c r="S1563" s="32"/>
      <c r="T1563" s="33"/>
      <c r="U1563" s="98"/>
      <c r="V1563" s="59"/>
      <c r="W1563" s="60"/>
      <c r="X1563" s="60"/>
      <c r="Y1563" s="61"/>
      <c r="Z1563" s="68"/>
      <c r="AA1563" s="69"/>
      <c r="AB1563" s="69"/>
      <c r="AC1563" s="70"/>
      <c r="AD1563" s="40"/>
      <c r="AE1563" s="39"/>
      <c r="AF1563" s="39"/>
      <c r="AG1563" s="41"/>
      <c r="AH1563" s="110"/>
      <c r="AI1563" s="111"/>
      <c r="AJ1563" s="112"/>
      <c r="AK1563" s="42"/>
      <c r="AL1563" s="43"/>
      <c r="AM1563" s="46"/>
      <c r="AN1563" s="47"/>
      <c r="AO1563" s="47"/>
      <c r="AP1563" s="115"/>
      <c r="AQ1563" s="48"/>
      <c r="AR1563" s="51"/>
      <c r="AS1563" s="229"/>
      <c r="AT1563" s="230"/>
      <c r="AU1563" s="92">
        <f t="shared" si="75"/>
        <v>0</v>
      </c>
      <c r="AV1563" s="92" t="e">
        <f t="shared" si="76"/>
        <v>#DIV/0!</v>
      </c>
      <c r="AW1563" s="166" t="e">
        <f>Risk_CAL!X1561</f>
        <v>#DIV/0!</v>
      </c>
      <c r="AX1563" s="184"/>
      <c r="AY1563" s="52"/>
      <c r="AZ1563" s="224"/>
      <c r="BA1563" s="247"/>
      <c r="BB1563" s="248"/>
      <c r="BC1563" s="249"/>
      <c r="BD1563" s="250"/>
    </row>
    <row r="1564" spans="2:56" x14ac:dyDescent="0.3">
      <c r="B1564" s="10"/>
      <c r="C1564" s="11"/>
      <c r="D1564" s="178" t="str">
        <f t="shared" si="74"/>
        <v>Guatemala</v>
      </c>
      <c r="E1564" s="11"/>
      <c r="F1564" s="11"/>
      <c r="G1564" s="12"/>
      <c r="H1564" s="11"/>
      <c r="I1564" s="13"/>
      <c r="J1564" s="22"/>
      <c r="K1564" s="23"/>
      <c r="L1564" s="24"/>
      <c r="M1564" s="23"/>
      <c r="N1564" s="25"/>
      <c r="O1564" s="31"/>
      <c r="P1564" s="33"/>
      <c r="Q1564" s="27"/>
      <c r="R1564" s="32"/>
      <c r="S1564" s="32"/>
      <c r="T1564" s="33"/>
      <c r="U1564" s="98"/>
      <c r="V1564" s="59"/>
      <c r="W1564" s="60"/>
      <c r="X1564" s="60"/>
      <c r="Y1564" s="61"/>
      <c r="Z1564" s="68"/>
      <c r="AA1564" s="69"/>
      <c r="AB1564" s="69"/>
      <c r="AC1564" s="70"/>
      <c r="AD1564" s="40"/>
      <c r="AE1564" s="39"/>
      <c r="AF1564" s="39"/>
      <c r="AG1564" s="41"/>
      <c r="AH1564" s="110"/>
      <c r="AI1564" s="111"/>
      <c r="AJ1564" s="112"/>
      <c r="AK1564" s="42"/>
      <c r="AL1564" s="43"/>
      <c r="AM1564" s="46"/>
      <c r="AN1564" s="47"/>
      <c r="AO1564" s="47"/>
      <c r="AP1564" s="115"/>
      <c r="AQ1564" s="48"/>
      <c r="AR1564" s="51"/>
      <c r="AS1564" s="229"/>
      <c r="AT1564" s="230"/>
      <c r="AU1564" s="92">
        <f t="shared" si="75"/>
        <v>0</v>
      </c>
      <c r="AV1564" s="92" t="e">
        <f t="shared" si="76"/>
        <v>#DIV/0!</v>
      </c>
      <c r="AW1564" s="166" t="e">
        <f>Risk_CAL!X1562</f>
        <v>#DIV/0!</v>
      </c>
      <c r="AX1564" s="184"/>
      <c r="AY1564" s="52"/>
      <c r="AZ1564" s="224"/>
      <c r="BA1564" s="247"/>
      <c r="BB1564" s="248"/>
      <c r="BC1564" s="249"/>
      <c r="BD1564" s="250"/>
    </row>
    <row r="1565" spans="2:56" x14ac:dyDescent="0.3">
      <c r="B1565" s="10"/>
      <c r="C1565" s="11"/>
      <c r="D1565" s="178" t="str">
        <f t="shared" si="74"/>
        <v>Guatemala</v>
      </c>
      <c r="E1565" s="11"/>
      <c r="F1565" s="11"/>
      <c r="G1565" s="12"/>
      <c r="H1565" s="11"/>
      <c r="I1565" s="13"/>
      <c r="J1565" s="22"/>
      <c r="K1565" s="23"/>
      <c r="L1565" s="24"/>
      <c r="M1565" s="23"/>
      <c r="N1565" s="25"/>
      <c r="O1565" s="31"/>
      <c r="P1565" s="33"/>
      <c r="Q1565" s="27"/>
      <c r="R1565" s="32"/>
      <c r="S1565" s="32"/>
      <c r="T1565" s="33"/>
      <c r="U1565" s="98"/>
      <c r="V1565" s="59"/>
      <c r="W1565" s="60"/>
      <c r="X1565" s="60"/>
      <c r="Y1565" s="61"/>
      <c r="Z1565" s="68"/>
      <c r="AA1565" s="69"/>
      <c r="AB1565" s="69"/>
      <c r="AC1565" s="70"/>
      <c r="AD1565" s="40"/>
      <c r="AE1565" s="39"/>
      <c r="AF1565" s="39"/>
      <c r="AG1565" s="41"/>
      <c r="AH1565" s="110"/>
      <c r="AI1565" s="111"/>
      <c r="AJ1565" s="112"/>
      <c r="AK1565" s="42"/>
      <c r="AL1565" s="43"/>
      <c r="AM1565" s="46"/>
      <c r="AN1565" s="47"/>
      <c r="AO1565" s="47"/>
      <c r="AP1565" s="115"/>
      <c r="AQ1565" s="48"/>
      <c r="AR1565" s="51"/>
      <c r="AS1565" s="229"/>
      <c r="AT1565" s="230"/>
      <c r="AU1565" s="92">
        <f t="shared" si="75"/>
        <v>0</v>
      </c>
      <c r="AV1565" s="92" t="e">
        <f t="shared" si="76"/>
        <v>#DIV/0!</v>
      </c>
      <c r="AW1565" s="166" t="e">
        <f>Risk_CAL!X1563</f>
        <v>#DIV/0!</v>
      </c>
      <c r="AX1565" s="184"/>
      <c r="AY1565" s="52"/>
      <c r="AZ1565" s="224"/>
      <c r="BA1565" s="247"/>
      <c r="BB1565" s="248"/>
      <c r="BC1565" s="249"/>
      <c r="BD1565" s="250"/>
    </row>
    <row r="1566" spans="2:56" x14ac:dyDescent="0.3">
      <c r="B1566" s="10"/>
      <c r="C1566" s="11"/>
      <c r="D1566" s="178" t="str">
        <f t="shared" si="74"/>
        <v>Guatemala</v>
      </c>
      <c r="E1566" s="11"/>
      <c r="F1566" s="11"/>
      <c r="G1566" s="12"/>
      <c r="H1566" s="11"/>
      <c r="I1566" s="13"/>
      <c r="J1566" s="22"/>
      <c r="K1566" s="23"/>
      <c r="L1566" s="24"/>
      <c r="M1566" s="23"/>
      <c r="N1566" s="25"/>
      <c r="O1566" s="31"/>
      <c r="P1566" s="33"/>
      <c r="Q1566" s="27"/>
      <c r="R1566" s="32"/>
      <c r="S1566" s="32"/>
      <c r="T1566" s="33"/>
      <c r="U1566" s="98"/>
      <c r="V1566" s="59"/>
      <c r="W1566" s="60"/>
      <c r="X1566" s="60"/>
      <c r="Y1566" s="61"/>
      <c r="Z1566" s="68"/>
      <c r="AA1566" s="69"/>
      <c r="AB1566" s="69"/>
      <c r="AC1566" s="70"/>
      <c r="AD1566" s="40"/>
      <c r="AE1566" s="39"/>
      <c r="AF1566" s="39"/>
      <c r="AG1566" s="41"/>
      <c r="AH1566" s="110"/>
      <c r="AI1566" s="111"/>
      <c r="AJ1566" s="112"/>
      <c r="AK1566" s="42"/>
      <c r="AL1566" s="43"/>
      <c r="AM1566" s="46"/>
      <c r="AN1566" s="47"/>
      <c r="AO1566" s="47"/>
      <c r="AP1566" s="115"/>
      <c r="AQ1566" s="48"/>
      <c r="AR1566" s="51"/>
      <c r="AS1566" s="229"/>
      <c r="AT1566" s="230"/>
      <c r="AU1566" s="92">
        <f t="shared" si="75"/>
        <v>0</v>
      </c>
      <c r="AV1566" s="92" t="e">
        <f t="shared" si="76"/>
        <v>#DIV/0!</v>
      </c>
      <c r="AW1566" s="166" t="e">
        <f>Risk_CAL!X1564</f>
        <v>#DIV/0!</v>
      </c>
      <c r="AX1566" s="184"/>
      <c r="AY1566" s="52"/>
      <c r="AZ1566" s="224"/>
      <c r="BA1566" s="247"/>
      <c r="BB1566" s="248"/>
      <c r="BC1566" s="249"/>
      <c r="BD1566" s="250"/>
    </row>
    <row r="1567" spans="2:56" x14ac:dyDescent="0.3">
      <c r="B1567" s="10"/>
      <c r="C1567" s="11"/>
      <c r="D1567" s="178" t="str">
        <f t="shared" si="74"/>
        <v>Guatemala</v>
      </c>
      <c r="E1567" s="11"/>
      <c r="F1567" s="11"/>
      <c r="G1567" s="12"/>
      <c r="H1567" s="11"/>
      <c r="I1567" s="13"/>
      <c r="J1567" s="22"/>
      <c r="K1567" s="23"/>
      <c r="L1567" s="24"/>
      <c r="M1567" s="23"/>
      <c r="N1567" s="25"/>
      <c r="O1567" s="31"/>
      <c r="P1567" s="33"/>
      <c r="Q1567" s="27"/>
      <c r="R1567" s="32"/>
      <c r="S1567" s="32"/>
      <c r="T1567" s="33"/>
      <c r="U1567" s="98"/>
      <c r="V1567" s="59"/>
      <c r="W1567" s="60"/>
      <c r="X1567" s="60"/>
      <c r="Y1567" s="61"/>
      <c r="Z1567" s="68"/>
      <c r="AA1567" s="69"/>
      <c r="AB1567" s="69"/>
      <c r="AC1567" s="70"/>
      <c r="AD1567" s="40"/>
      <c r="AE1567" s="39"/>
      <c r="AF1567" s="39"/>
      <c r="AG1567" s="41"/>
      <c r="AH1567" s="110"/>
      <c r="AI1567" s="111"/>
      <c r="AJ1567" s="112"/>
      <c r="AK1567" s="42"/>
      <c r="AL1567" s="43"/>
      <c r="AM1567" s="46"/>
      <c r="AN1567" s="47"/>
      <c r="AO1567" s="47"/>
      <c r="AP1567" s="115"/>
      <c r="AQ1567" s="48"/>
      <c r="AR1567" s="51"/>
      <c r="AS1567" s="229"/>
      <c r="AT1567" s="230"/>
      <c r="AU1567" s="92">
        <f t="shared" si="75"/>
        <v>0</v>
      </c>
      <c r="AV1567" s="92" t="e">
        <f t="shared" si="76"/>
        <v>#DIV/0!</v>
      </c>
      <c r="AW1567" s="166" t="e">
        <f>Risk_CAL!X1565</f>
        <v>#DIV/0!</v>
      </c>
      <c r="AX1567" s="184"/>
      <c r="AY1567" s="52"/>
      <c r="AZ1567" s="224"/>
      <c r="BA1567" s="247"/>
      <c r="BB1567" s="248"/>
      <c r="BC1567" s="249"/>
      <c r="BD1567" s="250"/>
    </row>
    <row r="1568" spans="2:56" x14ac:dyDescent="0.3">
      <c r="B1568" s="10"/>
      <c r="C1568" s="11"/>
      <c r="D1568" s="178" t="str">
        <f t="shared" si="74"/>
        <v>Guatemala</v>
      </c>
      <c r="E1568" s="11"/>
      <c r="F1568" s="11"/>
      <c r="G1568" s="12"/>
      <c r="H1568" s="11"/>
      <c r="I1568" s="13"/>
      <c r="J1568" s="22"/>
      <c r="K1568" s="23"/>
      <c r="L1568" s="24"/>
      <c r="M1568" s="23"/>
      <c r="N1568" s="25"/>
      <c r="O1568" s="31"/>
      <c r="P1568" s="33"/>
      <c r="Q1568" s="27"/>
      <c r="R1568" s="32"/>
      <c r="S1568" s="32"/>
      <c r="T1568" s="33"/>
      <c r="U1568" s="98"/>
      <c r="V1568" s="59"/>
      <c r="W1568" s="60"/>
      <c r="X1568" s="60"/>
      <c r="Y1568" s="61"/>
      <c r="Z1568" s="68"/>
      <c r="AA1568" s="69"/>
      <c r="AB1568" s="69"/>
      <c r="AC1568" s="70"/>
      <c r="AD1568" s="40"/>
      <c r="AE1568" s="39"/>
      <c r="AF1568" s="39"/>
      <c r="AG1568" s="41"/>
      <c r="AH1568" s="110"/>
      <c r="AI1568" s="111"/>
      <c r="AJ1568" s="112"/>
      <c r="AK1568" s="42"/>
      <c r="AL1568" s="43"/>
      <c r="AM1568" s="46"/>
      <c r="AN1568" s="47"/>
      <c r="AO1568" s="47"/>
      <c r="AP1568" s="115"/>
      <c r="AQ1568" s="48"/>
      <c r="AR1568" s="51"/>
      <c r="AS1568" s="229"/>
      <c r="AT1568" s="230"/>
      <c r="AU1568" s="92">
        <f t="shared" si="75"/>
        <v>0</v>
      </c>
      <c r="AV1568" s="92" t="e">
        <f t="shared" si="76"/>
        <v>#DIV/0!</v>
      </c>
      <c r="AW1568" s="166" t="e">
        <f>Risk_CAL!X1566</f>
        <v>#DIV/0!</v>
      </c>
      <c r="AX1568" s="184"/>
      <c r="AY1568" s="52"/>
      <c r="AZ1568" s="224"/>
      <c r="BA1568" s="247"/>
      <c r="BB1568" s="248"/>
      <c r="BC1568" s="249"/>
      <c r="BD1568" s="250"/>
    </row>
    <row r="1569" spans="2:56" x14ac:dyDescent="0.3">
      <c r="B1569" s="10"/>
      <c r="C1569" s="11"/>
      <c r="D1569" s="178" t="str">
        <f t="shared" si="74"/>
        <v>Guatemala</v>
      </c>
      <c r="E1569" s="11"/>
      <c r="F1569" s="11"/>
      <c r="G1569" s="12"/>
      <c r="H1569" s="11"/>
      <c r="I1569" s="13"/>
      <c r="J1569" s="22"/>
      <c r="K1569" s="23"/>
      <c r="L1569" s="24"/>
      <c r="M1569" s="23"/>
      <c r="N1569" s="25"/>
      <c r="O1569" s="31"/>
      <c r="P1569" s="33"/>
      <c r="Q1569" s="27"/>
      <c r="R1569" s="32"/>
      <c r="S1569" s="32"/>
      <c r="T1569" s="33"/>
      <c r="U1569" s="98"/>
      <c r="V1569" s="59"/>
      <c r="W1569" s="60"/>
      <c r="X1569" s="60"/>
      <c r="Y1569" s="61"/>
      <c r="Z1569" s="68"/>
      <c r="AA1569" s="69"/>
      <c r="AB1569" s="69"/>
      <c r="AC1569" s="70"/>
      <c r="AD1569" s="40"/>
      <c r="AE1569" s="39"/>
      <c r="AF1569" s="39"/>
      <c r="AG1569" s="41"/>
      <c r="AH1569" s="110"/>
      <c r="AI1569" s="111"/>
      <c r="AJ1569" s="112"/>
      <c r="AK1569" s="42"/>
      <c r="AL1569" s="43"/>
      <c r="AM1569" s="46"/>
      <c r="AN1569" s="47"/>
      <c r="AO1569" s="47"/>
      <c r="AP1569" s="115"/>
      <c r="AQ1569" s="48"/>
      <c r="AR1569" s="51"/>
      <c r="AS1569" s="229"/>
      <c r="AT1569" s="230"/>
      <c r="AU1569" s="92">
        <f t="shared" si="75"/>
        <v>0</v>
      </c>
      <c r="AV1569" s="92" t="e">
        <f t="shared" si="76"/>
        <v>#DIV/0!</v>
      </c>
      <c r="AW1569" s="166" t="e">
        <f>Risk_CAL!X1567</f>
        <v>#DIV/0!</v>
      </c>
      <c r="AX1569" s="184"/>
      <c r="AY1569" s="52"/>
      <c r="AZ1569" s="224"/>
      <c r="BA1569" s="247"/>
      <c r="BB1569" s="248"/>
      <c r="BC1569" s="249"/>
      <c r="BD1569" s="250"/>
    </row>
    <row r="1570" spans="2:56" x14ac:dyDescent="0.3">
      <c r="B1570" s="10"/>
      <c r="C1570" s="11"/>
      <c r="D1570" s="178" t="str">
        <f t="shared" si="74"/>
        <v>Guatemala</v>
      </c>
      <c r="E1570" s="11"/>
      <c r="F1570" s="11"/>
      <c r="G1570" s="12"/>
      <c r="H1570" s="11"/>
      <c r="I1570" s="13"/>
      <c r="J1570" s="22"/>
      <c r="K1570" s="23"/>
      <c r="L1570" s="24"/>
      <c r="M1570" s="23"/>
      <c r="N1570" s="25"/>
      <c r="O1570" s="31"/>
      <c r="P1570" s="33"/>
      <c r="Q1570" s="27"/>
      <c r="R1570" s="32"/>
      <c r="S1570" s="32"/>
      <c r="T1570" s="33"/>
      <c r="U1570" s="98"/>
      <c r="V1570" s="59"/>
      <c r="W1570" s="60"/>
      <c r="X1570" s="60"/>
      <c r="Y1570" s="61"/>
      <c r="Z1570" s="68"/>
      <c r="AA1570" s="69"/>
      <c r="AB1570" s="69"/>
      <c r="AC1570" s="70"/>
      <c r="AD1570" s="40"/>
      <c r="AE1570" s="39"/>
      <c r="AF1570" s="39"/>
      <c r="AG1570" s="41"/>
      <c r="AH1570" s="110"/>
      <c r="AI1570" s="111"/>
      <c r="AJ1570" s="112"/>
      <c r="AK1570" s="42"/>
      <c r="AL1570" s="43"/>
      <c r="AM1570" s="46"/>
      <c r="AN1570" s="47"/>
      <c r="AO1570" s="47"/>
      <c r="AP1570" s="115"/>
      <c r="AQ1570" s="48"/>
      <c r="AR1570" s="51"/>
      <c r="AS1570" s="229"/>
      <c r="AT1570" s="230"/>
      <c r="AU1570" s="92">
        <f t="shared" si="75"/>
        <v>0</v>
      </c>
      <c r="AV1570" s="92" t="e">
        <f t="shared" si="76"/>
        <v>#DIV/0!</v>
      </c>
      <c r="AW1570" s="166" t="e">
        <f>Risk_CAL!X1568</f>
        <v>#DIV/0!</v>
      </c>
      <c r="AX1570" s="184"/>
      <c r="AY1570" s="52"/>
      <c r="AZ1570" s="224"/>
      <c r="BA1570" s="247"/>
      <c r="BB1570" s="248"/>
      <c r="BC1570" s="249"/>
      <c r="BD1570" s="250"/>
    </row>
    <row r="1571" spans="2:56" x14ac:dyDescent="0.3">
      <c r="B1571" s="10"/>
      <c r="C1571" s="11"/>
      <c r="D1571" s="178" t="str">
        <f t="shared" si="74"/>
        <v>Guatemala</v>
      </c>
      <c r="E1571" s="11"/>
      <c r="F1571" s="11"/>
      <c r="G1571" s="12"/>
      <c r="H1571" s="11"/>
      <c r="I1571" s="13"/>
      <c r="J1571" s="22"/>
      <c r="K1571" s="23"/>
      <c r="L1571" s="24"/>
      <c r="M1571" s="23"/>
      <c r="N1571" s="25"/>
      <c r="O1571" s="31"/>
      <c r="P1571" s="33"/>
      <c r="Q1571" s="27"/>
      <c r="R1571" s="32"/>
      <c r="S1571" s="32"/>
      <c r="T1571" s="33"/>
      <c r="U1571" s="98"/>
      <c r="V1571" s="59"/>
      <c r="W1571" s="60"/>
      <c r="X1571" s="60"/>
      <c r="Y1571" s="61"/>
      <c r="Z1571" s="68"/>
      <c r="AA1571" s="69"/>
      <c r="AB1571" s="69"/>
      <c r="AC1571" s="70"/>
      <c r="AD1571" s="40"/>
      <c r="AE1571" s="39"/>
      <c r="AF1571" s="39"/>
      <c r="AG1571" s="41"/>
      <c r="AH1571" s="110"/>
      <c r="AI1571" s="111"/>
      <c r="AJ1571" s="112"/>
      <c r="AK1571" s="42"/>
      <c r="AL1571" s="43"/>
      <c r="AM1571" s="46"/>
      <c r="AN1571" s="47"/>
      <c r="AO1571" s="47"/>
      <c r="AP1571" s="115"/>
      <c r="AQ1571" s="48"/>
      <c r="AR1571" s="51"/>
      <c r="AS1571" s="229"/>
      <c r="AT1571" s="230"/>
      <c r="AU1571" s="92">
        <f t="shared" si="75"/>
        <v>0</v>
      </c>
      <c r="AV1571" s="92" t="e">
        <f t="shared" si="76"/>
        <v>#DIV/0!</v>
      </c>
      <c r="AW1571" s="166" t="e">
        <f>Risk_CAL!X1569</f>
        <v>#DIV/0!</v>
      </c>
      <c r="AX1571" s="184"/>
      <c r="AY1571" s="52"/>
      <c r="AZ1571" s="224"/>
      <c r="BA1571" s="247"/>
      <c r="BB1571" s="248"/>
      <c r="BC1571" s="249"/>
      <c r="BD1571" s="250"/>
    </row>
    <row r="1572" spans="2:56" x14ac:dyDescent="0.3">
      <c r="B1572" s="10"/>
      <c r="C1572" s="11"/>
      <c r="D1572" s="178" t="str">
        <f t="shared" si="74"/>
        <v>Guatemala</v>
      </c>
      <c r="E1572" s="11"/>
      <c r="F1572" s="11"/>
      <c r="G1572" s="12"/>
      <c r="H1572" s="11"/>
      <c r="I1572" s="13"/>
      <c r="J1572" s="22"/>
      <c r="K1572" s="23"/>
      <c r="L1572" s="24"/>
      <c r="M1572" s="23"/>
      <c r="N1572" s="25"/>
      <c r="O1572" s="31"/>
      <c r="P1572" s="33"/>
      <c r="Q1572" s="27"/>
      <c r="R1572" s="32"/>
      <c r="S1572" s="32"/>
      <c r="T1572" s="33"/>
      <c r="U1572" s="98"/>
      <c r="V1572" s="59"/>
      <c r="W1572" s="60"/>
      <c r="X1572" s="60"/>
      <c r="Y1572" s="61"/>
      <c r="Z1572" s="68"/>
      <c r="AA1572" s="69"/>
      <c r="AB1572" s="69"/>
      <c r="AC1572" s="70"/>
      <c r="AD1572" s="40"/>
      <c r="AE1572" s="39"/>
      <c r="AF1572" s="39"/>
      <c r="AG1572" s="41"/>
      <c r="AH1572" s="110"/>
      <c r="AI1572" s="111"/>
      <c r="AJ1572" s="112"/>
      <c r="AK1572" s="42"/>
      <c r="AL1572" s="43"/>
      <c r="AM1572" s="46"/>
      <c r="AN1572" s="47"/>
      <c r="AO1572" s="47"/>
      <c r="AP1572" s="115"/>
      <c r="AQ1572" s="48"/>
      <c r="AR1572" s="51"/>
      <c r="AS1572" s="229"/>
      <c r="AT1572" s="230"/>
      <c r="AU1572" s="92">
        <f t="shared" si="75"/>
        <v>0</v>
      </c>
      <c r="AV1572" s="92" t="e">
        <f t="shared" si="76"/>
        <v>#DIV/0!</v>
      </c>
      <c r="AW1572" s="166" t="e">
        <f>Risk_CAL!X1570</f>
        <v>#DIV/0!</v>
      </c>
      <c r="AX1572" s="184"/>
      <c r="AY1572" s="52"/>
      <c r="AZ1572" s="224"/>
      <c r="BA1572" s="247"/>
      <c r="BB1572" s="248"/>
      <c r="BC1572" s="249"/>
      <c r="BD1572" s="250"/>
    </row>
    <row r="1573" spans="2:56" x14ac:dyDescent="0.3">
      <c r="B1573" s="10"/>
      <c r="C1573" s="11"/>
      <c r="D1573" s="178" t="str">
        <f t="shared" si="74"/>
        <v>Guatemala</v>
      </c>
      <c r="E1573" s="11"/>
      <c r="F1573" s="11"/>
      <c r="G1573" s="12"/>
      <c r="H1573" s="11"/>
      <c r="I1573" s="13"/>
      <c r="J1573" s="22"/>
      <c r="K1573" s="23"/>
      <c r="L1573" s="24"/>
      <c r="M1573" s="23"/>
      <c r="N1573" s="25"/>
      <c r="O1573" s="31"/>
      <c r="P1573" s="33"/>
      <c r="Q1573" s="27"/>
      <c r="R1573" s="32"/>
      <c r="S1573" s="32"/>
      <c r="T1573" s="33"/>
      <c r="U1573" s="98"/>
      <c r="V1573" s="59"/>
      <c r="W1573" s="60"/>
      <c r="X1573" s="60"/>
      <c r="Y1573" s="61"/>
      <c r="Z1573" s="68"/>
      <c r="AA1573" s="69"/>
      <c r="AB1573" s="69"/>
      <c r="AC1573" s="70"/>
      <c r="AD1573" s="40"/>
      <c r="AE1573" s="39"/>
      <c r="AF1573" s="39"/>
      <c r="AG1573" s="41"/>
      <c r="AH1573" s="110"/>
      <c r="AI1573" s="111"/>
      <c r="AJ1573" s="112"/>
      <c r="AK1573" s="42"/>
      <c r="AL1573" s="43"/>
      <c r="AM1573" s="46"/>
      <c r="AN1573" s="47"/>
      <c r="AO1573" s="47"/>
      <c r="AP1573" s="115"/>
      <c r="AQ1573" s="48"/>
      <c r="AR1573" s="51"/>
      <c r="AS1573" s="229"/>
      <c r="AT1573" s="230"/>
      <c r="AU1573" s="92">
        <f t="shared" si="75"/>
        <v>0</v>
      </c>
      <c r="AV1573" s="92" t="e">
        <f t="shared" si="76"/>
        <v>#DIV/0!</v>
      </c>
      <c r="AW1573" s="166" t="e">
        <f>Risk_CAL!X1571</f>
        <v>#DIV/0!</v>
      </c>
      <c r="AX1573" s="184"/>
      <c r="AY1573" s="52"/>
      <c r="AZ1573" s="224"/>
      <c r="BA1573" s="247"/>
      <c r="BB1573" s="248"/>
      <c r="BC1573" s="249"/>
      <c r="BD1573" s="250"/>
    </row>
    <row r="1574" spans="2:56" x14ac:dyDescent="0.3">
      <c r="B1574" s="10"/>
      <c r="C1574" s="11"/>
      <c r="D1574" s="178" t="str">
        <f t="shared" si="74"/>
        <v>Guatemala</v>
      </c>
      <c r="E1574" s="11"/>
      <c r="F1574" s="11"/>
      <c r="G1574" s="12"/>
      <c r="H1574" s="11"/>
      <c r="I1574" s="13"/>
      <c r="J1574" s="22"/>
      <c r="K1574" s="23"/>
      <c r="L1574" s="24"/>
      <c r="M1574" s="23"/>
      <c r="N1574" s="25"/>
      <c r="O1574" s="31"/>
      <c r="P1574" s="33"/>
      <c r="Q1574" s="27"/>
      <c r="R1574" s="32"/>
      <c r="S1574" s="32"/>
      <c r="T1574" s="33"/>
      <c r="U1574" s="98"/>
      <c r="V1574" s="59"/>
      <c r="W1574" s="60"/>
      <c r="X1574" s="60"/>
      <c r="Y1574" s="61"/>
      <c r="Z1574" s="68"/>
      <c r="AA1574" s="69"/>
      <c r="AB1574" s="69"/>
      <c r="AC1574" s="70"/>
      <c r="AD1574" s="40"/>
      <c r="AE1574" s="39"/>
      <c r="AF1574" s="39"/>
      <c r="AG1574" s="41"/>
      <c r="AH1574" s="110"/>
      <c r="AI1574" s="111"/>
      <c r="AJ1574" s="112"/>
      <c r="AK1574" s="42"/>
      <c r="AL1574" s="43"/>
      <c r="AM1574" s="46"/>
      <c r="AN1574" s="47"/>
      <c r="AO1574" s="47"/>
      <c r="AP1574" s="115"/>
      <c r="AQ1574" s="48"/>
      <c r="AR1574" s="51"/>
      <c r="AS1574" s="229"/>
      <c r="AT1574" s="230"/>
      <c r="AU1574" s="92">
        <f t="shared" si="75"/>
        <v>0</v>
      </c>
      <c r="AV1574" s="92" t="e">
        <f t="shared" si="76"/>
        <v>#DIV/0!</v>
      </c>
      <c r="AW1574" s="166" t="e">
        <f>Risk_CAL!X1572</f>
        <v>#DIV/0!</v>
      </c>
      <c r="AX1574" s="184"/>
      <c r="AY1574" s="52"/>
      <c r="AZ1574" s="224"/>
      <c r="BA1574" s="247"/>
      <c r="BB1574" s="248"/>
      <c r="BC1574" s="249"/>
      <c r="BD1574" s="250"/>
    </row>
    <row r="1575" spans="2:56" x14ac:dyDescent="0.3">
      <c r="B1575" s="10"/>
      <c r="C1575" s="11"/>
      <c r="D1575" s="178" t="str">
        <f t="shared" si="74"/>
        <v>Guatemala</v>
      </c>
      <c r="E1575" s="11"/>
      <c r="F1575" s="11"/>
      <c r="G1575" s="12"/>
      <c r="H1575" s="11"/>
      <c r="I1575" s="13"/>
      <c r="J1575" s="22"/>
      <c r="K1575" s="23"/>
      <c r="L1575" s="24"/>
      <c r="M1575" s="23"/>
      <c r="N1575" s="25"/>
      <c r="O1575" s="31"/>
      <c r="P1575" s="33"/>
      <c r="Q1575" s="27"/>
      <c r="R1575" s="32"/>
      <c r="S1575" s="32"/>
      <c r="T1575" s="33"/>
      <c r="U1575" s="98"/>
      <c r="V1575" s="59"/>
      <c r="W1575" s="60"/>
      <c r="X1575" s="60"/>
      <c r="Y1575" s="61"/>
      <c r="Z1575" s="68"/>
      <c r="AA1575" s="69"/>
      <c r="AB1575" s="69"/>
      <c r="AC1575" s="70"/>
      <c r="AD1575" s="40"/>
      <c r="AE1575" s="39"/>
      <c r="AF1575" s="39"/>
      <c r="AG1575" s="41"/>
      <c r="AH1575" s="110"/>
      <c r="AI1575" s="111"/>
      <c r="AJ1575" s="112"/>
      <c r="AK1575" s="42"/>
      <c r="AL1575" s="43"/>
      <c r="AM1575" s="46"/>
      <c r="AN1575" s="47"/>
      <c r="AO1575" s="47"/>
      <c r="AP1575" s="115"/>
      <c r="AQ1575" s="48"/>
      <c r="AR1575" s="51"/>
      <c r="AS1575" s="229"/>
      <c r="AT1575" s="230"/>
      <c r="AU1575" s="92">
        <f t="shared" si="75"/>
        <v>0</v>
      </c>
      <c r="AV1575" s="92" t="e">
        <f t="shared" si="76"/>
        <v>#DIV/0!</v>
      </c>
      <c r="AW1575" s="166" t="e">
        <f>Risk_CAL!X1573</f>
        <v>#DIV/0!</v>
      </c>
      <c r="AX1575" s="184"/>
      <c r="AY1575" s="52"/>
      <c r="AZ1575" s="224"/>
      <c r="BA1575" s="247"/>
      <c r="BB1575" s="248"/>
      <c r="BC1575" s="249"/>
      <c r="BD1575" s="250"/>
    </row>
    <row r="1576" spans="2:56" x14ac:dyDescent="0.3">
      <c r="B1576" s="10"/>
      <c r="C1576" s="11"/>
      <c r="D1576" s="178" t="str">
        <f t="shared" si="74"/>
        <v>Guatemala</v>
      </c>
      <c r="E1576" s="11"/>
      <c r="F1576" s="11"/>
      <c r="G1576" s="12"/>
      <c r="H1576" s="11"/>
      <c r="I1576" s="13"/>
      <c r="J1576" s="22"/>
      <c r="K1576" s="23"/>
      <c r="L1576" s="24"/>
      <c r="M1576" s="23"/>
      <c r="N1576" s="25"/>
      <c r="O1576" s="31"/>
      <c r="P1576" s="33"/>
      <c r="Q1576" s="27"/>
      <c r="R1576" s="32"/>
      <c r="S1576" s="32"/>
      <c r="T1576" s="33"/>
      <c r="U1576" s="98"/>
      <c r="V1576" s="59"/>
      <c r="W1576" s="60"/>
      <c r="X1576" s="60"/>
      <c r="Y1576" s="61"/>
      <c r="Z1576" s="68"/>
      <c r="AA1576" s="69"/>
      <c r="AB1576" s="69"/>
      <c r="AC1576" s="70"/>
      <c r="AD1576" s="40"/>
      <c r="AE1576" s="39"/>
      <c r="AF1576" s="39"/>
      <c r="AG1576" s="41"/>
      <c r="AH1576" s="110"/>
      <c r="AI1576" s="111"/>
      <c r="AJ1576" s="112"/>
      <c r="AK1576" s="42"/>
      <c r="AL1576" s="43"/>
      <c r="AM1576" s="46"/>
      <c r="AN1576" s="47"/>
      <c r="AO1576" s="47"/>
      <c r="AP1576" s="115"/>
      <c r="AQ1576" s="48"/>
      <c r="AR1576" s="51"/>
      <c r="AS1576" s="229"/>
      <c r="AT1576" s="230"/>
      <c r="AU1576" s="92">
        <f t="shared" si="75"/>
        <v>0</v>
      </c>
      <c r="AV1576" s="92" t="e">
        <f t="shared" si="76"/>
        <v>#DIV/0!</v>
      </c>
      <c r="AW1576" s="166" t="e">
        <f>Risk_CAL!X1574</f>
        <v>#DIV/0!</v>
      </c>
      <c r="AX1576" s="184"/>
      <c r="AY1576" s="52"/>
      <c r="AZ1576" s="224"/>
      <c r="BA1576" s="247"/>
      <c r="BB1576" s="248"/>
      <c r="BC1576" s="249"/>
      <c r="BD1576" s="250"/>
    </row>
    <row r="1577" spans="2:56" x14ac:dyDescent="0.3">
      <c r="B1577" s="10"/>
      <c r="C1577" s="11"/>
      <c r="D1577" s="178" t="str">
        <f t="shared" si="74"/>
        <v>Guatemala</v>
      </c>
      <c r="E1577" s="11"/>
      <c r="F1577" s="11"/>
      <c r="G1577" s="12"/>
      <c r="H1577" s="11"/>
      <c r="I1577" s="13"/>
      <c r="J1577" s="22"/>
      <c r="K1577" s="23"/>
      <c r="L1577" s="24"/>
      <c r="M1577" s="23"/>
      <c r="N1577" s="25"/>
      <c r="O1577" s="31"/>
      <c r="P1577" s="33"/>
      <c r="Q1577" s="27"/>
      <c r="R1577" s="32"/>
      <c r="S1577" s="32"/>
      <c r="T1577" s="33"/>
      <c r="U1577" s="98"/>
      <c r="V1577" s="59"/>
      <c r="W1577" s="60"/>
      <c r="X1577" s="60"/>
      <c r="Y1577" s="61"/>
      <c r="Z1577" s="68"/>
      <c r="AA1577" s="69"/>
      <c r="AB1577" s="69"/>
      <c r="AC1577" s="70"/>
      <c r="AD1577" s="40"/>
      <c r="AE1577" s="39"/>
      <c r="AF1577" s="39"/>
      <c r="AG1577" s="41"/>
      <c r="AH1577" s="110"/>
      <c r="AI1577" s="111"/>
      <c r="AJ1577" s="112"/>
      <c r="AK1577" s="42"/>
      <c r="AL1577" s="43"/>
      <c r="AM1577" s="46"/>
      <c r="AN1577" s="47"/>
      <c r="AO1577" s="47"/>
      <c r="AP1577" s="115"/>
      <c r="AQ1577" s="48"/>
      <c r="AR1577" s="51"/>
      <c r="AS1577" s="229"/>
      <c r="AT1577" s="230"/>
      <c r="AU1577" s="92">
        <f t="shared" si="75"/>
        <v>0</v>
      </c>
      <c r="AV1577" s="92" t="e">
        <f t="shared" si="76"/>
        <v>#DIV/0!</v>
      </c>
      <c r="AW1577" s="166" t="e">
        <f>Risk_CAL!X1575</f>
        <v>#DIV/0!</v>
      </c>
      <c r="AX1577" s="184"/>
      <c r="AY1577" s="52"/>
      <c r="AZ1577" s="224"/>
      <c r="BA1577" s="247"/>
      <c r="BB1577" s="248"/>
      <c r="BC1577" s="249"/>
      <c r="BD1577" s="250"/>
    </row>
    <row r="1578" spans="2:56" x14ac:dyDescent="0.3">
      <c r="B1578" s="10"/>
      <c r="C1578" s="11"/>
      <c r="D1578" s="178" t="str">
        <f t="shared" si="74"/>
        <v>Guatemala</v>
      </c>
      <c r="E1578" s="11"/>
      <c r="F1578" s="11"/>
      <c r="G1578" s="12"/>
      <c r="H1578" s="11"/>
      <c r="I1578" s="13"/>
      <c r="J1578" s="22"/>
      <c r="K1578" s="23"/>
      <c r="L1578" s="24"/>
      <c r="M1578" s="23"/>
      <c r="N1578" s="25"/>
      <c r="O1578" s="31"/>
      <c r="P1578" s="33"/>
      <c r="Q1578" s="27"/>
      <c r="R1578" s="32"/>
      <c r="S1578" s="32"/>
      <c r="T1578" s="33"/>
      <c r="U1578" s="98"/>
      <c r="V1578" s="59"/>
      <c r="W1578" s="60"/>
      <c r="X1578" s="60"/>
      <c r="Y1578" s="61"/>
      <c r="Z1578" s="68"/>
      <c r="AA1578" s="69"/>
      <c r="AB1578" s="69"/>
      <c r="AC1578" s="70"/>
      <c r="AD1578" s="40"/>
      <c r="AE1578" s="39"/>
      <c r="AF1578" s="39"/>
      <c r="AG1578" s="41"/>
      <c r="AH1578" s="110"/>
      <c r="AI1578" s="111"/>
      <c r="AJ1578" s="112"/>
      <c r="AK1578" s="42"/>
      <c r="AL1578" s="43"/>
      <c r="AM1578" s="46"/>
      <c r="AN1578" s="47"/>
      <c r="AO1578" s="47"/>
      <c r="AP1578" s="115"/>
      <c r="AQ1578" s="48"/>
      <c r="AR1578" s="51"/>
      <c r="AS1578" s="229"/>
      <c r="AT1578" s="230"/>
      <c r="AU1578" s="92">
        <f t="shared" si="75"/>
        <v>0</v>
      </c>
      <c r="AV1578" s="92" t="e">
        <f t="shared" si="76"/>
        <v>#DIV/0!</v>
      </c>
      <c r="AW1578" s="166" t="e">
        <f>Risk_CAL!X1576</f>
        <v>#DIV/0!</v>
      </c>
      <c r="AX1578" s="184"/>
      <c r="AY1578" s="52"/>
      <c r="AZ1578" s="224"/>
      <c r="BA1578" s="247"/>
      <c r="BB1578" s="248"/>
      <c r="BC1578" s="249"/>
      <c r="BD1578" s="250"/>
    </row>
    <row r="1579" spans="2:56" x14ac:dyDescent="0.3">
      <c r="B1579" s="10"/>
      <c r="C1579" s="11"/>
      <c r="D1579" s="178" t="str">
        <f t="shared" si="74"/>
        <v>Guatemala</v>
      </c>
      <c r="E1579" s="11"/>
      <c r="F1579" s="11"/>
      <c r="G1579" s="12"/>
      <c r="H1579" s="11"/>
      <c r="I1579" s="13"/>
      <c r="J1579" s="22"/>
      <c r="K1579" s="23"/>
      <c r="L1579" s="24"/>
      <c r="M1579" s="23"/>
      <c r="N1579" s="25"/>
      <c r="O1579" s="31"/>
      <c r="P1579" s="33"/>
      <c r="Q1579" s="27"/>
      <c r="R1579" s="32"/>
      <c r="S1579" s="32"/>
      <c r="T1579" s="33"/>
      <c r="U1579" s="98"/>
      <c r="V1579" s="59"/>
      <c r="W1579" s="60"/>
      <c r="X1579" s="60"/>
      <c r="Y1579" s="61"/>
      <c r="Z1579" s="68"/>
      <c r="AA1579" s="69"/>
      <c r="AB1579" s="69"/>
      <c r="AC1579" s="70"/>
      <c r="AD1579" s="40"/>
      <c r="AE1579" s="39"/>
      <c r="AF1579" s="39"/>
      <c r="AG1579" s="41"/>
      <c r="AH1579" s="110"/>
      <c r="AI1579" s="111"/>
      <c r="AJ1579" s="112"/>
      <c r="AK1579" s="42"/>
      <c r="AL1579" s="43"/>
      <c r="AM1579" s="46"/>
      <c r="AN1579" s="47"/>
      <c r="AO1579" s="47"/>
      <c r="AP1579" s="115"/>
      <c r="AQ1579" s="48"/>
      <c r="AR1579" s="51"/>
      <c r="AS1579" s="229"/>
      <c r="AT1579" s="230"/>
      <c r="AU1579" s="92">
        <f t="shared" si="75"/>
        <v>0</v>
      </c>
      <c r="AV1579" s="92" t="e">
        <f t="shared" si="76"/>
        <v>#DIV/0!</v>
      </c>
      <c r="AW1579" s="166" t="e">
        <f>Risk_CAL!X1577</f>
        <v>#DIV/0!</v>
      </c>
      <c r="AX1579" s="184"/>
      <c r="AY1579" s="52"/>
      <c r="AZ1579" s="224"/>
      <c r="BA1579" s="247"/>
      <c r="BB1579" s="248"/>
      <c r="BC1579" s="249"/>
      <c r="BD1579" s="250"/>
    </row>
    <row r="1580" spans="2:56" x14ac:dyDescent="0.3">
      <c r="B1580" s="10"/>
      <c r="C1580" s="11"/>
      <c r="D1580" s="178" t="str">
        <f t="shared" si="74"/>
        <v>Guatemala</v>
      </c>
      <c r="E1580" s="11"/>
      <c r="F1580" s="11"/>
      <c r="G1580" s="12"/>
      <c r="H1580" s="11"/>
      <c r="I1580" s="13"/>
      <c r="J1580" s="22"/>
      <c r="K1580" s="23"/>
      <c r="L1580" s="24"/>
      <c r="M1580" s="23"/>
      <c r="N1580" s="25"/>
      <c r="O1580" s="31"/>
      <c r="P1580" s="33"/>
      <c r="Q1580" s="27"/>
      <c r="R1580" s="32"/>
      <c r="S1580" s="32"/>
      <c r="T1580" s="33"/>
      <c r="U1580" s="98"/>
      <c r="V1580" s="59"/>
      <c r="W1580" s="60"/>
      <c r="X1580" s="60"/>
      <c r="Y1580" s="61"/>
      <c r="Z1580" s="68"/>
      <c r="AA1580" s="69"/>
      <c r="AB1580" s="69"/>
      <c r="AC1580" s="70"/>
      <c r="AD1580" s="40"/>
      <c r="AE1580" s="39"/>
      <c r="AF1580" s="39"/>
      <c r="AG1580" s="41"/>
      <c r="AH1580" s="110"/>
      <c r="AI1580" s="111"/>
      <c r="AJ1580" s="112"/>
      <c r="AK1580" s="42"/>
      <c r="AL1580" s="43"/>
      <c r="AM1580" s="46"/>
      <c r="AN1580" s="47"/>
      <c r="AO1580" s="47"/>
      <c r="AP1580" s="115"/>
      <c r="AQ1580" s="48"/>
      <c r="AR1580" s="51"/>
      <c r="AS1580" s="229"/>
      <c r="AT1580" s="230"/>
      <c r="AU1580" s="92">
        <f t="shared" si="75"/>
        <v>0</v>
      </c>
      <c r="AV1580" s="92" t="e">
        <f t="shared" si="76"/>
        <v>#DIV/0!</v>
      </c>
      <c r="AW1580" s="166" t="e">
        <f>Risk_CAL!X1578</f>
        <v>#DIV/0!</v>
      </c>
      <c r="AX1580" s="184"/>
      <c r="AY1580" s="52"/>
      <c r="AZ1580" s="224"/>
      <c r="BA1580" s="247"/>
      <c r="BB1580" s="248"/>
      <c r="BC1580" s="249"/>
      <c r="BD1580" s="250"/>
    </row>
    <row r="1581" spans="2:56" x14ac:dyDescent="0.3">
      <c r="B1581" s="10"/>
      <c r="C1581" s="11"/>
      <c r="D1581" s="178" t="str">
        <f t="shared" si="74"/>
        <v>Guatemala</v>
      </c>
      <c r="E1581" s="11"/>
      <c r="F1581" s="11"/>
      <c r="G1581" s="12"/>
      <c r="H1581" s="11"/>
      <c r="I1581" s="13"/>
      <c r="J1581" s="22"/>
      <c r="K1581" s="23"/>
      <c r="L1581" s="24"/>
      <c r="M1581" s="23"/>
      <c r="N1581" s="25"/>
      <c r="O1581" s="31"/>
      <c r="P1581" s="33"/>
      <c r="Q1581" s="27"/>
      <c r="R1581" s="32"/>
      <c r="S1581" s="32"/>
      <c r="T1581" s="33"/>
      <c r="U1581" s="98"/>
      <c r="V1581" s="59"/>
      <c r="W1581" s="60"/>
      <c r="X1581" s="60"/>
      <c r="Y1581" s="61"/>
      <c r="Z1581" s="68"/>
      <c r="AA1581" s="69"/>
      <c r="AB1581" s="69"/>
      <c r="AC1581" s="70"/>
      <c r="AD1581" s="40"/>
      <c r="AE1581" s="39"/>
      <c r="AF1581" s="39"/>
      <c r="AG1581" s="41"/>
      <c r="AH1581" s="110"/>
      <c r="AI1581" s="111"/>
      <c r="AJ1581" s="112"/>
      <c r="AK1581" s="42"/>
      <c r="AL1581" s="43"/>
      <c r="AM1581" s="46"/>
      <c r="AN1581" s="47"/>
      <c r="AO1581" s="47"/>
      <c r="AP1581" s="115"/>
      <c r="AQ1581" s="48"/>
      <c r="AR1581" s="51"/>
      <c r="AS1581" s="229"/>
      <c r="AT1581" s="230"/>
      <c r="AU1581" s="92">
        <f t="shared" si="75"/>
        <v>0</v>
      </c>
      <c r="AV1581" s="92" t="e">
        <f t="shared" si="76"/>
        <v>#DIV/0!</v>
      </c>
      <c r="AW1581" s="166" t="e">
        <f>Risk_CAL!X1579</f>
        <v>#DIV/0!</v>
      </c>
      <c r="AX1581" s="184"/>
      <c r="AY1581" s="52"/>
      <c r="AZ1581" s="224"/>
      <c r="BA1581" s="247"/>
      <c r="BB1581" s="248"/>
      <c r="BC1581" s="249"/>
      <c r="BD1581" s="250"/>
    </row>
    <row r="1582" spans="2:56" x14ac:dyDescent="0.3">
      <c r="B1582" s="10"/>
      <c r="C1582" s="11"/>
      <c r="D1582" s="178" t="str">
        <f t="shared" si="74"/>
        <v>Guatemala</v>
      </c>
      <c r="E1582" s="11"/>
      <c r="F1582" s="11"/>
      <c r="G1582" s="12"/>
      <c r="H1582" s="11"/>
      <c r="I1582" s="13"/>
      <c r="J1582" s="22"/>
      <c r="K1582" s="23"/>
      <c r="L1582" s="24"/>
      <c r="M1582" s="23"/>
      <c r="N1582" s="25"/>
      <c r="O1582" s="31"/>
      <c r="P1582" s="33"/>
      <c r="Q1582" s="27"/>
      <c r="R1582" s="32"/>
      <c r="S1582" s="32"/>
      <c r="T1582" s="33"/>
      <c r="U1582" s="98"/>
      <c r="V1582" s="59"/>
      <c r="W1582" s="60"/>
      <c r="X1582" s="60"/>
      <c r="Y1582" s="61"/>
      <c r="Z1582" s="68"/>
      <c r="AA1582" s="69"/>
      <c r="AB1582" s="69"/>
      <c r="AC1582" s="70"/>
      <c r="AD1582" s="40"/>
      <c r="AE1582" s="39"/>
      <c r="AF1582" s="39"/>
      <c r="AG1582" s="41"/>
      <c r="AH1582" s="110"/>
      <c r="AI1582" s="111"/>
      <c r="AJ1582" s="112"/>
      <c r="AK1582" s="42"/>
      <c r="AL1582" s="43"/>
      <c r="AM1582" s="46"/>
      <c r="AN1582" s="47"/>
      <c r="AO1582" s="47"/>
      <c r="AP1582" s="115"/>
      <c r="AQ1582" s="48"/>
      <c r="AR1582" s="51"/>
      <c r="AS1582" s="229"/>
      <c r="AT1582" s="230"/>
      <c r="AU1582" s="92">
        <f t="shared" si="75"/>
        <v>0</v>
      </c>
      <c r="AV1582" s="92" t="e">
        <f t="shared" si="76"/>
        <v>#DIV/0!</v>
      </c>
      <c r="AW1582" s="166" t="e">
        <f>Risk_CAL!X1580</f>
        <v>#DIV/0!</v>
      </c>
      <c r="AX1582" s="184"/>
      <c r="AY1582" s="52"/>
      <c r="AZ1582" s="224"/>
      <c r="BA1582" s="247"/>
      <c r="BB1582" s="248"/>
      <c r="BC1582" s="249"/>
      <c r="BD1582" s="250"/>
    </row>
    <row r="1583" spans="2:56" x14ac:dyDescent="0.3">
      <c r="B1583" s="10"/>
      <c r="C1583" s="11"/>
      <c r="D1583" s="178" t="str">
        <f t="shared" si="74"/>
        <v>Guatemala</v>
      </c>
      <c r="E1583" s="11"/>
      <c r="F1583" s="11"/>
      <c r="G1583" s="12"/>
      <c r="H1583" s="11"/>
      <c r="I1583" s="13"/>
      <c r="J1583" s="22"/>
      <c r="K1583" s="23"/>
      <c r="L1583" s="24"/>
      <c r="M1583" s="23"/>
      <c r="N1583" s="25"/>
      <c r="O1583" s="31"/>
      <c r="P1583" s="33"/>
      <c r="Q1583" s="27"/>
      <c r="R1583" s="32"/>
      <c r="S1583" s="32"/>
      <c r="T1583" s="33"/>
      <c r="U1583" s="98"/>
      <c r="V1583" s="59"/>
      <c r="W1583" s="60"/>
      <c r="X1583" s="60"/>
      <c r="Y1583" s="61"/>
      <c r="Z1583" s="68"/>
      <c r="AA1583" s="69"/>
      <c r="AB1583" s="69"/>
      <c r="AC1583" s="70"/>
      <c r="AD1583" s="40"/>
      <c r="AE1583" s="39"/>
      <c r="AF1583" s="39"/>
      <c r="AG1583" s="41"/>
      <c r="AH1583" s="110"/>
      <c r="AI1583" s="111"/>
      <c r="AJ1583" s="112"/>
      <c r="AK1583" s="42"/>
      <c r="AL1583" s="43"/>
      <c r="AM1583" s="46"/>
      <c r="AN1583" s="47"/>
      <c r="AO1583" s="47"/>
      <c r="AP1583" s="115"/>
      <c r="AQ1583" s="48"/>
      <c r="AR1583" s="51"/>
      <c r="AS1583" s="229"/>
      <c r="AT1583" s="230"/>
      <c r="AU1583" s="92">
        <f t="shared" si="75"/>
        <v>0</v>
      </c>
      <c r="AV1583" s="92" t="e">
        <f t="shared" si="76"/>
        <v>#DIV/0!</v>
      </c>
      <c r="AW1583" s="166" t="e">
        <f>Risk_CAL!X1581</f>
        <v>#DIV/0!</v>
      </c>
      <c r="AX1583" s="184"/>
      <c r="AY1583" s="52"/>
      <c r="AZ1583" s="224"/>
      <c r="BA1583" s="247"/>
      <c r="BB1583" s="248"/>
      <c r="BC1583" s="249"/>
      <c r="BD1583" s="250"/>
    </row>
    <row r="1584" spans="2:56" x14ac:dyDescent="0.3">
      <c r="B1584" s="10"/>
      <c r="C1584" s="11"/>
      <c r="D1584" s="178" t="str">
        <f t="shared" si="74"/>
        <v>Guatemala</v>
      </c>
      <c r="E1584" s="11"/>
      <c r="F1584" s="11"/>
      <c r="G1584" s="12"/>
      <c r="H1584" s="11"/>
      <c r="I1584" s="13"/>
      <c r="J1584" s="22"/>
      <c r="K1584" s="23"/>
      <c r="L1584" s="24"/>
      <c r="M1584" s="23"/>
      <c r="N1584" s="25"/>
      <c r="O1584" s="31"/>
      <c r="P1584" s="33"/>
      <c r="Q1584" s="27"/>
      <c r="R1584" s="32"/>
      <c r="S1584" s="32"/>
      <c r="T1584" s="33"/>
      <c r="U1584" s="98"/>
      <c r="V1584" s="59"/>
      <c r="W1584" s="60"/>
      <c r="X1584" s="60"/>
      <c r="Y1584" s="61"/>
      <c r="Z1584" s="68"/>
      <c r="AA1584" s="69"/>
      <c r="AB1584" s="69"/>
      <c r="AC1584" s="70"/>
      <c r="AD1584" s="40"/>
      <c r="AE1584" s="39"/>
      <c r="AF1584" s="39"/>
      <c r="AG1584" s="41"/>
      <c r="AH1584" s="110"/>
      <c r="AI1584" s="111"/>
      <c r="AJ1584" s="112"/>
      <c r="AK1584" s="42"/>
      <c r="AL1584" s="43"/>
      <c r="AM1584" s="46"/>
      <c r="AN1584" s="47"/>
      <c r="AO1584" s="47"/>
      <c r="AP1584" s="115"/>
      <c r="AQ1584" s="48"/>
      <c r="AR1584" s="51"/>
      <c r="AS1584" s="229"/>
      <c r="AT1584" s="230"/>
      <c r="AU1584" s="92">
        <f t="shared" si="75"/>
        <v>0</v>
      </c>
      <c r="AV1584" s="92" t="e">
        <f t="shared" si="76"/>
        <v>#DIV/0!</v>
      </c>
      <c r="AW1584" s="166" t="e">
        <f>Risk_CAL!X1582</f>
        <v>#DIV/0!</v>
      </c>
      <c r="AX1584" s="184"/>
      <c r="AY1584" s="52"/>
      <c r="AZ1584" s="224"/>
      <c r="BA1584" s="247"/>
      <c r="BB1584" s="248"/>
      <c r="BC1584" s="249"/>
      <c r="BD1584" s="250"/>
    </row>
    <row r="1585" spans="2:56" x14ac:dyDescent="0.3">
      <c r="B1585" s="10"/>
      <c r="C1585" s="11"/>
      <c r="D1585" s="178" t="str">
        <f t="shared" si="74"/>
        <v>Guatemala</v>
      </c>
      <c r="E1585" s="11"/>
      <c r="F1585" s="11"/>
      <c r="G1585" s="12"/>
      <c r="H1585" s="11"/>
      <c r="I1585" s="13"/>
      <c r="J1585" s="22"/>
      <c r="K1585" s="23"/>
      <c r="L1585" s="24"/>
      <c r="M1585" s="23"/>
      <c r="N1585" s="25"/>
      <c r="O1585" s="31"/>
      <c r="P1585" s="33"/>
      <c r="Q1585" s="27"/>
      <c r="R1585" s="32"/>
      <c r="S1585" s="32"/>
      <c r="T1585" s="33"/>
      <c r="U1585" s="98"/>
      <c r="V1585" s="59"/>
      <c r="W1585" s="60"/>
      <c r="X1585" s="60"/>
      <c r="Y1585" s="61"/>
      <c r="Z1585" s="68"/>
      <c r="AA1585" s="69"/>
      <c r="AB1585" s="69"/>
      <c r="AC1585" s="70"/>
      <c r="AD1585" s="40"/>
      <c r="AE1585" s="39"/>
      <c r="AF1585" s="39"/>
      <c r="AG1585" s="41"/>
      <c r="AH1585" s="110"/>
      <c r="AI1585" s="111"/>
      <c r="AJ1585" s="112"/>
      <c r="AK1585" s="42"/>
      <c r="AL1585" s="43"/>
      <c r="AM1585" s="46"/>
      <c r="AN1585" s="47"/>
      <c r="AO1585" s="47"/>
      <c r="AP1585" s="115"/>
      <c r="AQ1585" s="48"/>
      <c r="AR1585" s="51"/>
      <c r="AS1585" s="229"/>
      <c r="AT1585" s="230"/>
      <c r="AU1585" s="92">
        <f t="shared" si="75"/>
        <v>0</v>
      </c>
      <c r="AV1585" s="92" t="e">
        <f t="shared" si="76"/>
        <v>#DIV/0!</v>
      </c>
      <c r="AW1585" s="166" t="e">
        <f>Risk_CAL!X1583</f>
        <v>#DIV/0!</v>
      </c>
      <c r="AX1585" s="184"/>
      <c r="AY1585" s="52"/>
      <c r="AZ1585" s="224"/>
      <c r="BA1585" s="247"/>
      <c r="BB1585" s="248"/>
      <c r="BC1585" s="249"/>
      <c r="BD1585" s="250"/>
    </row>
    <row r="1586" spans="2:56" x14ac:dyDescent="0.3">
      <c r="B1586" s="10"/>
      <c r="C1586" s="11"/>
      <c r="D1586" s="178" t="str">
        <f t="shared" si="74"/>
        <v>Guatemala</v>
      </c>
      <c r="E1586" s="11"/>
      <c r="F1586" s="11"/>
      <c r="G1586" s="12"/>
      <c r="H1586" s="11"/>
      <c r="I1586" s="13"/>
      <c r="J1586" s="22"/>
      <c r="K1586" s="23"/>
      <c r="L1586" s="24"/>
      <c r="M1586" s="23"/>
      <c r="N1586" s="25"/>
      <c r="O1586" s="31"/>
      <c r="P1586" s="33"/>
      <c r="Q1586" s="27"/>
      <c r="R1586" s="32"/>
      <c r="S1586" s="32"/>
      <c r="T1586" s="33"/>
      <c r="U1586" s="98"/>
      <c r="V1586" s="59"/>
      <c r="W1586" s="60"/>
      <c r="X1586" s="60"/>
      <c r="Y1586" s="61"/>
      <c r="Z1586" s="68"/>
      <c r="AA1586" s="69"/>
      <c r="AB1586" s="69"/>
      <c r="AC1586" s="70"/>
      <c r="AD1586" s="40"/>
      <c r="AE1586" s="39"/>
      <c r="AF1586" s="39"/>
      <c r="AG1586" s="41"/>
      <c r="AH1586" s="110"/>
      <c r="AI1586" s="111"/>
      <c r="AJ1586" s="112"/>
      <c r="AK1586" s="42"/>
      <c r="AL1586" s="43"/>
      <c r="AM1586" s="46"/>
      <c r="AN1586" s="47"/>
      <c r="AO1586" s="47"/>
      <c r="AP1586" s="115"/>
      <c r="AQ1586" s="48"/>
      <c r="AR1586" s="51"/>
      <c r="AS1586" s="229"/>
      <c r="AT1586" s="230"/>
      <c r="AU1586" s="92">
        <f t="shared" si="75"/>
        <v>0</v>
      </c>
      <c r="AV1586" s="92" t="e">
        <f t="shared" si="76"/>
        <v>#DIV/0!</v>
      </c>
      <c r="AW1586" s="166" t="e">
        <f>Risk_CAL!X1584</f>
        <v>#DIV/0!</v>
      </c>
      <c r="AX1586" s="184"/>
      <c r="AY1586" s="52"/>
      <c r="AZ1586" s="224"/>
      <c r="BA1586" s="247"/>
      <c r="BB1586" s="248"/>
      <c r="BC1586" s="249"/>
      <c r="BD1586" s="250"/>
    </row>
    <row r="1587" spans="2:56" x14ac:dyDescent="0.3">
      <c r="B1587" s="10"/>
      <c r="C1587" s="11"/>
      <c r="D1587" s="178" t="str">
        <f t="shared" si="74"/>
        <v>Guatemala</v>
      </c>
      <c r="E1587" s="11"/>
      <c r="F1587" s="11"/>
      <c r="G1587" s="12"/>
      <c r="H1587" s="11"/>
      <c r="I1587" s="13"/>
      <c r="J1587" s="22"/>
      <c r="K1587" s="23"/>
      <c r="L1587" s="24"/>
      <c r="M1587" s="23"/>
      <c r="N1587" s="25"/>
      <c r="O1587" s="31"/>
      <c r="P1587" s="33"/>
      <c r="Q1587" s="27"/>
      <c r="R1587" s="32"/>
      <c r="S1587" s="32"/>
      <c r="T1587" s="33"/>
      <c r="U1587" s="98"/>
      <c r="V1587" s="59"/>
      <c r="W1587" s="60"/>
      <c r="X1587" s="60"/>
      <c r="Y1587" s="61"/>
      <c r="Z1587" s="68"/>
      <c r="AA1587" s="69"/>
      <c r="AB1587" s="69"/>
      <c r="AC1587" s="70"/>
      <c r="AD1587" s="40"/>
      <c r="AE1587" s="39"/>
      <c r="AF1587" s="39"/>
      <c r="AG1587" s="41"/>
      <c r="AH1587" s="110"/>
      <c r="AI1587" s="111"/>
      <c r="AJ1587" s="112"/>
      <c r="AK1587" s="42"/>
      <c r="AL1587" s="43"/>
      <c r="AM1587" s="46"/>
      <c r="AN1587" s="47"/>
      <c r="AO1587" s="47"/>
      <c r="AP1587" s="115"/>
      <c r="AQ1587" s="48"/>
      <c r="AR1587" s="51"/>
      <c r="AS1587" s="229"/>
      <c r="AT1587" s="230"/>
      <c r="AU1587" s="92">
        <f t="shared" si="75"/>
        <v>0</v>
      </c>
      <c r="AV1587" s="92" t="e">
        <f t="shared" si="76"/>
        <v>#DIV/0!</v>
      </c>
      <c r="AW1587" s="166" t="e">
        <f>Risk_CAL!X1585</f>
        <v>#DIV/0!</v>
      </c>
      <c r="AX1587" s="184"/>
      <c r="AY1587" s="52"/>
      <c r="AZ1587" s="224"/>
      <c r="BA1587" s="247"/>
      <c r="BB1587" s="248"/>
      <c r="BC1587" s="249"/>
      <c r="BD1587" s="250"/>
    </row>
    <row r="1588" spans="2:56" x14ac:dyDescent="0.3">
      <c r="B1588" s="10"/>
      <c r="C1588" s="11"/>
      <c r="D1588" s="178" t="str">
        <f t="shared" si="74"/>
        <v>Guatemala</v>
      </c>
      <c r="E1588" s="11"/>
      <c r="F1588" s="11"/>
      <c r="G1588" s="12"/>
      <c r="H1588" s="11"/>
      <c r="I1588" s="13"/>
      <c r="J1588" s="22"/>
      <c r="K1588" s="23"/>
      <c r="L1588" s="24"/>
      <c r="M1588" s="23"/>
      <c r="N1588" s="25"/>
      <c r="O1588" s="31"/>
      <c r="P1588" s="33"/>
      <c r="Q1588" s="27"/>
      <c r="R1588" s="32"/>
      <c r="S1588" s="32"/>
      <c r="T1588" s="33"/>
      <c r="U1588" s="98"/>
      <c r="V1588" s="59"/>
      <c r="W1588" s="60"/>
      <c r="X1588" s="60"/>
      <c r="Y1588" s="61"/>
      <c r="Z1588" s="68"/>
      <c r="AA1588" s="69"/>
      <c r="AB1588" s="69"/>
      <c r="AC1588" s="70"/>
      <c r="AD1588" s="40"/>
      <c r="AE1588" s="39"/>
      <c r="AF1588" s="39"/>
      <c r="AG1588" s="41"/>
      <c r="AH1588" s="110"/>
      <c r="AI1588" s="111"/>
      <c r="AJ1588" s="112"/>
      <c r="AK1588" s="42"/>
      <c r="AL1588" s="43"/>
      <c r="AM1588" s="46"/>
      <c r="AN1588" s="47"/>
      <c r="AO1588" s="47"/>
      <c r="AP1588" s="115"/>
      <c r="AQ1588" s="48"/>
      <c r="AR1588" s="51"/>
      <c r="AS1588" s="229"/>
      <c r="AT1588" s="230"/>
      <c r="AU1588" s="92">
        <f t="shared" si="75"/>
        <v>0</v>
      </c>
      <c r="AV1588" s="92" t="e">
        <f t="shared" si="76"/>
        <v>#DIV/0!</v>
      </c>
      <c r="AW1588" s="166" t="e">
        <f>Risk_CAL!X1586</f>
        <v>#DIV/0!</v>
      </c>
      <c r="AX1588" s="184"/>
      <c r="AY1588" s="52"/>
      <c r="AZ1588" s="224"/>
      <c r="BA1588" s="247"/>
      <c r="BB1588" s="248"/>
      <c r="BC1588" s="249"/>
      <c r="BD1588" s="250"/>
    </row>
    <row r="1589" spans="2:56" x14ac:dyDescent="0.3">
      <c r="B1589" s="10"/>
      <c r="C1589" s="11"/>
      <c r="D1589" s="178" t="str">
        <f t="shared" si="74"/>
        <v>Guatemala</v>
      </c>
      <c r="E1589" s="11"/>
      <c r="F1589" s="11"/>
      <c r="G1589" s="12"/>
      <c r="H1589" s="11"/>
      <c r="I1589" s="13"/>
      <c r="J1589" s="22"/>
      <c r="K1589" s="23"/>
      <c r="L1589" s="24"/>
      <c r="M1589" s="23"/>
      <c r="N1589" s="25"/>
      <c r="O1589" s="31"/>
      <c r="P1589" s="33"/>
      <c r="Q1589" s="27"/>
      <c r="R1589" s="32"/>
      <c r="S1589" s="32"/>
      <c r="T1589" s="33"/>
      <c r="U1589" s="98"/>
      <c r="V1589" s="59"/>
      <c r="W1589" s="60"/>
      <c r="X1589" s="60"/>
      <c r="Y1589" s="61"/>
      <c r="Z1589" s="68"/>
      <c r="AA1589" s="69"/>
      <c r="AB1589" s="69"/>
      <c r="AC1589" s="70"/>
      <c r="AD1589" s="40"/>
      <c r="AE1589" s="39"/>
      <c r="AF1589" s="39"/>
      <c r="AG1589" s="41"/>
      <c r="AH1589" s="110"/>
      <c r="AI1589" s="111"/>
      <c r="AJ1589" s="112"/>
      <c r="AK1589" s="42"/>
      <c r="AL1589" s="43"/>
      <c r="AM1589" s="46"/>
      <c r="AN1589" s="47"/>
      <c r="AO1589" s="47"/>
      <c r="AP1589" s="115"/>
      <c r="AQ1589" s="48"/>
      <c r="AR1589" s="51"/>
      <c r="AS1589" s="229"/>
      <c r="AT1589" s="230"/>
      <c r="AU1589" s="92">
        <f t="shared" si="75"/>
        <v>0</v>
      </c>
      <c r="AV1589" s="92" t="e">
        <f t="shared" si="76"/>
        <v>#DIV/0!</v>
      </c>
      <c r="AW1589" s="166" t="e">
        <f>Risk_CAL!X1587</f>
        <v>#DIV/0!</v>
      </c>
      <c r="AX1589" s="184"/>
      <c r="AY1589" s="52"/>
      <c r="AZ1589" s="224"/>
      <c r="BA1589" s="247"/>
      <c r="BB1589" s="248"/>
      <c r="BC1589" s="249"/>
      <c r="BD1589" s="250"/>
    </row>
    <row r="1590" spans="2:56" x14ac:dyDescent="0.3">
      <c r="B1590" s="10"/>
      <c r="C1590" s="11"/>
      <c r="D1590" s="178" t="str">
        <f t="shared" si="74"/>
        <v>Guatemala</v>
      </c>
      <c r="E1590" s="11"/>
      <c r="F1590" s="11"/>
      <c r="G1590" s="12"/>
      <c r="H1590" s="11"/>
      <c r="I1590" s="13"/>
      <c r="J1590" s="22"/>
      <c r="K1590" s="23"/>
      <c r="L1590" s="24"/>
      <c r="M1590" s="23"/>
      <c r="N1590" s="25"/>
      <c r="O1590" s="31"/>
      <c r="P1590" s="33"/>
      <c r="Q1590" s="27"/>
      <c r="R1590" s="32"/>
      <c r="S1590" s="32"/>
      <c r="T1590" s="33"/>
      <c r="U1590" s="98"/>
      <c r="V1590" s="59"/>
      <c r="W1590" s="60"/>
      <c r="X1590" s="60"/>
      <c r="Y1590" s="61"/>
      <c r="Z1590" s="68"/>
      <c r="AA1590" s="69"/>
      <c r="AB1590" s="69"/>
      <c r="AC1590" s="70"/>
      <c r="AD1590" s="40"/>
      <c r="AE1590" s="39"/>
      <c r="AF1590" s="39"/>
      <c r="AG1590" s="41"/>
      <c r="AH1590" s="110"/>
      <c r="AI1590" s="111"/>
      <c r="AJ1590" s="112"/>
      <c r="AK1590" s="42"/>
      <c r="AL1590" s="43"/>
      <c r="AM1590" s="46"/>
      <c r="AN1590" s="47"/>
      <c r="AO1590" s="47"/>
      <c r="AP1590" s="115"/>
      <c r="AQ1590" s="48"/>
      <c r="AR1590" s="51"/>
      <c r="AS1590" s="229"/>
      <c r="AT1590" s="230"/>
      <c r="AU1590" s="92">
        <f t="shared" si="75"/>
        <v>0</v>
      </c>
      <c r="AV1590" s="92" t="e">
        <f t="shared" si="76"/>
        <v>#DIV/0!</v>
      </c>
      <c r="AW1590" s="166" t="e">
        <f>Risk_CAL!X1588</f>
        <v>#DIV/0!</v>
      </c>
      <c r="AX1590" s="184"/>
      <c r="AY1590" s="52"/>
      <c r="AZ1590" s="224"/>
      <c r="BA1590" s="247"/>
      <c r="BB1590" s="248"/>
      <c r="BC1590" s="249"/>
      <c r="BD1590" s="250"/>
    </row>
    <row r="1591" spans="2:56" x14ac:dyDescent="0.3">
      <c r="B1591" s="10"/>
      <c r="C1591" s="11"/>
      <c r="D1591" s="178" t="str">
        <f t="shared" si="74"/>
        <v>Guatemala</v>
      </c>
      <c r="E1591" s="11"/>
      <c r="F1591" s="11"/>
      <c r="G1591" s="12"/>
      <c r="H1591" s="11"/>
      <c r="I1591" s="13"/>
      <c r="J1591" s="22"/>
      <c r="K1591" s="23"/>
      <c r="L1591" s="24"/>
      <c r="M1591" s="23"/>
      <c r="N1591" s="25"/>
      <c r="O1591" s="31"/>
      <c r="P1591" s="33"/>
      <c r="Q1591" s="27"/>
      <c r="R1591" s="32"/>
      <c r="S1591" s="32"/>
      <c r="T1591" s="33"/>
      <c r="U1591" s="98"/>
      <c r="V1591" s="59"/>
      <c r="W1591" s="60"/>
      <c r="X1591" s="60"/>
      <c r="Y1591" s="61"/>
      <c r="Z1591" s="68"/>
      <c r="AA1591" s="69"/>
      <c r="AB1591" s="69"/>
      <c r="AC1591" s="70"/>
      <c r="AD1591" s="40"/>
      <c r="AE1591" s="39"/>
      <c r="AF1591" s="39"/>
      <c r="AG1591" s="41"/>
      <c r="AH1591" s="110"/>
      <c r="AI1591" s="111"/>
      <c r="AJ1591" s="112"/>
      <c r="AK1591" s="42"/>
      <c r="AL1591" s="43"/>
      <c r="AM1591" s="46"/>
      <c r="AN1591" s="47"/>
      <c r="AO1591" s="47"/>
      <c r="AP1591" s="115"/>
      <c r="AQ1591" s="48"/>
      <c r="AR1591" s="51"/>
      <c r="AS1591" s="229"/>
      <c r="AT1591" s="230"/>
      <c r="AU1591" s="92">
        <f t="shared" si="75"/>
        <v>0</v>
      </c>
      <c r="AV1591" s="92" t="e">
        <f t="shared" si="76"/>
        <v>#DIV/0!</v>
      </c>
      <c r="AW1591" s="166" t="e">
        <f>Risk_CAL!X1589</f>
        <v>#DIV/0!</v>
      </c>
      <c r="AX1591" s="184"/>
      <c r="AY1591" s="52"/>
      <c r="AZ1591" s="224"/>
      <c r="BA1591" s="247"/>
      <c r="BB1591" s="248"/>
      <c r="BC1591" s="249"/>
      <c r="BD1591" s="250"/>
    </row>
    <row r="1592" spans="2:56" x14ac:dyDescent="0.3">
      <c r="B1592" s="10"/>
      <c r="C1592" s="11"/>
      <c r="D1592" s="178" t="str">
        <f t="shared" si="74"/>
        <v>Guatemala</v>
      </c>
      <c r="E1592" s="11"/>
      <c r="F1592" s="11"/>
      <c r="G1592" s="12"/>
      <c r="H1592" s="11"/>
      <c r="I1592" s="13"/>
      <c r="J1592" s="22"/>
      <c r="K1592" s="23"/>
      <c r="L1592" s="24"/>
      <c r="M1592" s="23"/>
      <c r="N1592" s="25"/>
      <c r="O1592" s="31"/>
      <c r="P1592" s="33"/>
      <c r="Q1592" s="27"/>
      <c r="R1592" s="32"/>
      <c r="S1592" s="32"/>
      <c r="T1592" s="33"/>
      <c r="U1592" s="98"/>
      <c r="V1592" s="59"/>
      <c r="W1592" s="60"/>
      <c r="X1592" s="60"/>
      <c r="Y1592" s="61"/>
      <c r="Z1592" s="68"/>
      <c r="AA1592" s="69"/>
      <c r="AB1592" s="69"/>
      <c r="AC1592" s="70"/>
      <c r="AD1592" s="40"/>
      <c r="AE1592" s="39"/>
      <c r="AF1592" s="39"/>
      <c r="AG1592" s="41"/>
      <c r="AH1592" s="110"/>
      <c r="AI1592" s="111"/>
      <c r="AJ1592" s="112"/>
      <c r="AK1592" s="42"/>
      <c r="AL1592" s="43"/>
      <c r="AM1592" s="46"/>
      <c r="AN1592" s="47"/>
      <c r="AO1592" s="47"/>
      <c r="AP1592" s="115"/>
      <c r="AQ1592" s="48"/>
      <c r="AR1592" s="51"/>
      <c r="AS1592" s="229"/>
      <c r="AT1592" s="230"/>
      <c r="AU1592" s="92">
        <f t="shared" si="75"/>
        <v>0</v>
      </c>
      <c r="AV1592" s="92" t="e">
        <f t="shared" si="76"/>
        <v>#DIV/0!</v>
      </c>
      <c r="AW1592" s="166" t="e">
        <f>Risk_CAL!X1590</f>
        <v>#DIV/0!</v>
      </c>
      <c r="AX1592" s="184"/>
      <c r="AY1592" s="52"/>
      <c r="AZ1592" s="224"/>
      <c r="BA1592" s="247"/>
      <c r="BB1592" s="248"/>
      <c r="BC1592" s="249"/>
      <c r="BD1592" s="250"/>
    </row>
    <row r="1593" spans="2:56" x14ac:dyDescent="0.3">
      <c r="B1593" s="10"/>
      <c r="C1593" s="11"/>
      <c r="D1593" s="178" t="str">
        <f t="shared" si="74"/>
        <v>Guatemala</v>
      </c>
      <c r="E1593" s="11"/>
      <c r="F1593" s="11"/>
      <c r="G1593" s="12"/>
      <c r="H1593" s="11"/>
      <c r="I1593" s="13"/>
      <c r="J1593" s="22"/>
      <c r="K1593" s="23"/>
      <c r="L1593" s="24"/>
      <c r="M1593" s="23"/>
      <c r="N1593" s="25"/>
      <c r="O1593" s="31"/>
      <c r="P1593" s="33"/>
      <c r="Q1593" s="27"/>
      <c r="R1593" s="32"/>
      <c r="S1593" s="32"/>
      <c r="T1593" s="33"/>
      <c r="U1593" s="98"/>
      <c r="V1593" s="59"/>
      <c r="W1593" s="60"/>
      <c r="X1593" s="60"/>
      <c r="Y1593" s="61"/>
      <c r="Z1593" s="68"/>
      <c r="AA1593" s="69"/>
      <c r="AB1593" s="69"/>
      <c r="AC1593" s="70"/>
      <c r="AD1593" s="40"/>
      <c r="AE1593" s="39"/>
      <c r="AF1593" s="39"/>
      <c r="AG1593" s="41"/>
      <c r="AH1593" s="110"/>
      <c r="AI1593" s="111"/>
      <c r="AJ1593" s="112"/>
      <c r="AK1593" s="42"/>
      <c r="AL1593" s="43"/>
      <c r="AM1593" s="46"/>
      <c r="AN1593" s="47"/>
      <c r="AO1593" s="47"/>
      <c r="AP1593" s="115"/>
      <c r="AQ1593" s="48"/>
      <c r="AR1593" s="51"/>
      <c r="AS1593" s="229"/>
      <c r="AT1593" s="230"/>
      <c r="AU1593" s="92">
        <f t="shared" si="75"/>
        <v>0</v>
      </c>
      <c r="AV1593" s="92" t="e">
        <f t="shared" si="76"/>
        <v>#DIV/0!</v>
      </c>
      <c r="AW1593" s="166" t="e">
        <f>Risk_CAL!X1591</f>
        <v>#DIV/0!</v>
      </c>
      <c r="AX1593" s="184"/>
      <c r="AY1593" s="52"/>
      <c r="AZ1593" s="224"/>
      <c r="BA1593" s="247"/>
      <c r="BB1593" s="248"/>
      <c r="BC1593" s="249"/>
      <c r="BD1593" s="250"/>
    </row>
    <row r="1594" spans="2:56" x14ac:dyDescent="0.3">
      <c r="B1594" s="10"/>
      <c r="C1594" s="11"/>
      <c r="D1594" s="178" t="str">
        <f t="shared" si="74"/>
        <v>Guatemala</v>
      </c>
      <c r="E1594" s="11"/>
      <c r="F1594" s="11"/>
      <c r="G1594" s="12"/>
      <c r="H1594" s="11"/>
      <c r="I1594" s="13"/>
      <c r="J1594" s="22"/>
      <c r="K1594" s="23"/>
      <c r="L1594" s="24"/>
      <c r="M1594" s="23"/>
      <c r="N1594" s="25"/>
      <c r="O1594" s="31"/>
      <c r="P1594" s="33"/>
      <c r="Q1594" s="27"/>
      <c r="R1594" s="32"/>
      <c r="S1594" s="32"/>
      <c r="T1594" s="33"/>
      <c r="U1594" s="98"/>
      <c r="V1594" s="59"/>
      <c r="W1594" s="60"/>
      <c r="X1594" s="60"/>
      <c r="Y1594" s="61"/>
      <c r="Z1594" s="68"/>
      <c r="AA1594" s="69"/>
      <c r="AB1594" s="69"/>
      <c r="AC1594" s="70"/>
      <c r="AD1594" s="40"/>
      <c r="AE1594" s="39"/>
      <c r="AF1594" s="39"/>
      <c r="AG1594" s="41"/>
      <c r="AH1594" s="110"/>
      <c r="AI1594" s="111"/>
      <c r="AJ1594" s="112"/>
      <c r="AK1594" s="42"/>
      <c r="AL1594" s="43"/>
      <c r="AM1594" s="46"/>
      <c r="AN1594" s="47"/>
      <c r="AO1594" s="47"/>
      <c r="AP1594" s="115"/>
      <c r="AQ1594" s="48"/>
      <c r="AR1594" s="51"/>
      <c r="AS1594" s="229"/>
      <c r="AT1594" s="230"/>
      <c r="AU1594" s="92">
        <f t="shared" si="75"/>
        <v>0</v>
      </c>
      <c r="AV1594" s="92" t="e">
        <f t="shared" si="76"/>
        <v>#DIV/0!</v>
      </c>
      <c r="AW1594" s="166" t="e">
        <f>Risk_CAL!X1592</f>
        <v>#DIV/0!</v>
      </c>
      <c r="AX1594" s="184"/>
      <c r="AY1594" s="52"/>
      <c r="AZ1594" s="224"/>
      <c r="BA1594" s="247"/>
      <c r="BB1594" s="248"/>
      <c r="BC1594" s="249"/>
      <c r="BD1594" s="250"/>
    </row>
    <row r="1595" spans="2:56" x14ac:dyDescent="0.3">
      <c r="B1595" s="10"/>
      <c r="C1595" s="11"/>
      <c r="D1595" s="178" t="str">
        <f t="shared" si="74"/>
        <v>Guatemala</v>
      </c>
      <c r="E1595" s="11"/>
      <c r="F1595" s="11"/>
      <c r="G1595" s="12"/>
      <c r="H1595" s="11"/>
      <c r="I1595" s="13"/>
      <c r="J1595" s="22"/>
      <c r="K1595" s="23"/>
      <c r="L1595" s="24"/>
      <c r="M1595" s="23"/>
      <c r="N1595" s="25"/>
      <c r="O1595" s="31"/>
      <c r="P1595" s="33"/>
      <c r="Q1595" s="27"/>
      <c r="R1595" s="32"/>
      <c r="S1595" s="32"/>
      <c r="T1595" s="33"/>
      <c r="U1595" s="98"/>
      <c r="V1595" s="59"/>
      <c r="W1595" s="60"/>
      <c r="X1595" s="60"/>
      <c r="Y1595" s="61"/>
      <c r="Z1595" s="68"/>
      <c r="AA1595" s="69"/>
      <c r="AB1595" s="69"/>
      <c r="AC1595" s="70"/>
      <c r="AD1595" s="40"/>
      <c r="AE1595" s="39"/>
      <c r="AF1595" s="39"/>
      <c r="AG1595" s="41"/>
      <c r="AH1595" s="110"/>
      <c r="AI1595" s="111"/>
      <c r="AJ1595" s="112"/>
      <c r="AK1595" s="42"/>
      <c r="AL1595" s="43"/>
      <c r="AM1595" s="46"/>
      <c r="AN1595" s="47"/>
      <c r="AO1595" s="47"/>
      <c r="AP1595" s="115"/>
      <c r="AQ1595" s="48"/>
      <c r="AR1595" s="51"/>
      <c r="AS1595" s="229"/>
      <c r="AT1595" s="230"/>
      <c r="AU1595" s="92">
        <f t="shared" si="75"/>
        <v>0</v>
      </c>
      <c r="AV1595" s="92" t="e">
        <f t="shared" si="76"/>
        <v>#DIV/0!</v>
      </c>
      <c r="AW1595" s="166" t="e">
        <f>Risk_CAL!X1593</f>
        <v>#DIV/0!</v>
      </c>
      <c r="AX1595" s="184"/>
      <c r="AY1595" s="52"/>
      <c r="AZ1595" s="224"/>
      <c r="BA1595" s="247"/>
      <c r="BB1595" s="248"/>
      <c r="BC1595" s="249"/>
      <c r="BD1595" s="250"/>
    </row>
    <row r="1596" spans="2:56" x14ac:dyDescent="0.3">
      <c r="B1596" s="10"/>
      <c r="C1596" s="11"/>
      <c r="D1596" s="178" t="str">
        <f t="shared" si="74"/>
        <v>Guatemala</v>
      </c>
      <c r="E1596" s="11"/>
      <c r="F1596" s="11"/>
      <c r="G1596" s="12"/>
      <c r="H1596" s="11"/>
      <c r="I1596" s="13"/>
      <c r="J1596" s="22"/>
      <c r="K1596" s="23"/>
      <c r="L1596" s="24"/>
      <c r="M1596" s="23"/>
      <c r="N1596" s="25"/>
      <c r="O1596" s="31"/>
      <c r="P1596" s="33"/>
      <c r="Q1596" s="27"/>
      <c r="R1596" s="32"/>
      <c r="S1596" s="32"/>
      <c r="T1596" s="33"/>
      <c r="U1596" s="98"/>
      <c r="V1596" s="59"/>
      <c r="W1596" s="60"/>
      <c r="X1596" s="60"/>
      <c r="Y1596" s="61"/>
      <c r="Z1596" s="68"/>
      <c r="AA1596" s="69"/>
      <c r="AB1596" s="69"/>
      <c r="AC1596" s="70"/>
      <c r="AD1596" s="40"/>
      <c r="AE1596" s="39"/>
      <c r="AF1596" s="39"/>
      <c r="AG1596" s="41"/>
      <c r="AH1596" s="110"/>
      <c r="AI1596" s="111"/>
      <c r="AJ1596" s="112"/>
      <c r="AK1596" s="42"/>
      <c r="AL1596" s="43"/>
      <c r="AM1596" s="46"/>
      <c r="AN1596" s="47"/>
      <c r="AO1596" s="47"/>
      <c r="AP1596" s="115"/>
      <c r="AQ1596" s="48"/>
      <c r="AR1596" s="51"/>
      <c r="AS1596" s="229"/>
      <c r="AT1596" s="230"/>
      <c r="AU1596" s="92">
        <f t="shared" si="75"/>
        <v>0</v>
      </c>
      <c r="AV1596" s="92" t="e">
        <f t="shared" si="76"/>
        <v>#DIV/0!</v>
      </c>
      <c r="AW1596" s="166" t="e">
        <f>Risk_CAL!X1594</f>
        <v>#DIV/0!</v>
      </c>
      <c r="AX1596" s="184"/>
      <c r="AY1596" s="52"/>
      <c r="AZ1596" s="224"/>
      <c r="BA1596" s="247"/>
      <c r="BB1596" s="248"/>
      <c r="BC1596" s="249"/>
      <c r="BD1596" s="250"/>
    </row>
    <row r="1597" spans="2:56" x14ac:dyDescent="0.3">
      <c r="B1597" s="10"/>
      <c r="C1597" s="11"/>
      <c r="D1597" s="178" t="str">
        <f t="shared" si="74"/>
        <v>Guatemala</v>
      </c>
      <c r="E1597" s="11"/>
      <c r="F1597" s="11"/>
      <c r="G1597" s="12"/>
      <c r="H1597" s="11"/>
      <c r="I1597" s="13"/>
      <c r="J1597" s="22"/>
      <c r="K1597" s="23"/>
      <c r="L1597" s="24"/>
      <c r="M1597" s="23"/>
      <c r="N1597" s="25"/>
      <c r="O1597" s="31"/>
      <c r="P1597" s="33"/>
      <c r="Q1597" s="27"/>
      <c r="R1597" s="32"/>
      <c r="S1597" s="32"/>
      <c r="T1597" s="33"/>
      <c r="U1597" s="98"/>
      <c r="V1597" s="59"/>
      <c r="W1597" s="60"/>
      <c r="X1597" s="60"/>
      <c r="Y1597" s="61"/>
      <c r="Z1597" s="68"/>
      <c r="AA1597" s="69"/>
      <c r="AB1597" s="69"/>
      <c r="AC1597" s="70"/>
      <c r="AD1597" s="40"/>
      <c r="AE1597" s="39"/>
      <c r="AF1597" s="39"/>
      <c r="AG1597" s="41"/>
      <c r="AH1597" s="110"/>
      <c r="AI1597" s="111"/>
      <c r="AJ1597" s="112"/>
      <c r="AK1597" s="42"/>
      <c r="AL1597" s="43"/>
      <c r="AM1597" s="46"/>
      <c r="AN1597" s="47"/>
      <c r="AO1597" s="47"/>
      <c r="AP1597" s="115"/>
      <c r="AQ1597" s="48"/>
      <c r="AR1597" s="51"/>
      <c r="AS1597" s="229"/>
      <c r="AT1597" s="230"/>
      <c r="AU1597" s="92">
        <f t="shared" si="75"/>
        <v>0</v>
      </c>
      <c r="AV1597" s="92" t="e">
        <f t="shared" si="76"/>
        <v>#DIV/0!</v>
      </c>
      <c r="AW1597" s="166" t="e">
        <f>Risk_CAL!X1595</f>
        <v>#DIV/0!</v>
      </c>
      <c r="AX1597" s="184"/>
      <c r="AY1597" s="52"/>
      <c r="AZ1597" s="224"/>
      <c r="BA1597" s="247"/>
      <c r="BB1597" s="248"/>
      <c r="BC1597" s="249"/>
      <c r="BD1597" s="250"/>
    </row>
    <row r="1598" spans="2:56" x14ac:dyDescent="0.3">
      <c r="B1598" s="10"/>
      <c r="C1598" s="11"/>
      <c r="D1598" s="178" t="str">
        <f t="shared" si="74"/>
        <v>Guatemala</v>
      </c>
      <c r="E1598" s="11"/>
      <c r="F1598" s="11"/>
      <c r="G1598" s="12"/>
      <c r="H1598" s="11"/>
      <c r="I1598" s="13"/>
      <c r="J1598" s="22"/>
      <c r="K1598" s="23"/>
      <c r="L1598" s="24"/>
      <c r="M1598" s="23"/>
      <c r="N1598" s="25"/>
      <c r="O1598" s="31"/>
      <c r="P1598" s="33"/>
      <c r="Q1598" s="27"/>
      <c r="R1598" s="32"/>
      <c r="S1598" s="32"/>
      <c r="T1598" s="33"/>
      <c r="U1598" s="98"/>
      <c r="V1598" s="59"/>
      <c r="W1598" s="60"/>
      <c r="X1598" s="60"/>
      <c r="Y1598" s="61"/>
      <c r="Z1598" s="68"/>
      <c r="AA1598" s="69"/>
      <c r="AB1598" s="69"/>
      <c r="AC1598" s="70"/>
      <c r="AD1598" s="40"/>
      <c r="AE1598" s="39"/>
      <c r="AF1598" s="39"/>
      <c r="AG1598" s="41"/>
      <c r="AH1598" s="110"/>
      <c r="AI1598" s="111"/>
      <c r="AJ1598" s="112"/>
      <c r="AK1598" s="42"/>
      <c r="AL1598" s="43"/>
      <c r="AM1598" s="46"/>
      <c r="AN1598" s="47"/>
      <c r="AO1598" s="47"/>
      <c r="AP1598" s="115"/>
      <c r="AQ1598" s="48"/>
      <c r="AR1598" s="51"/>
      <c r="AS1598" s="229"/>
      <c r="AT1598" s="230"/>
      <c r="AU1598" s="92">
        <f t="shared" si="75"/>
        <v>0</v>
      </c>
      <c r="AV1598" s="92" t="e">
        <f t="shared" si="76"/>
        <v>#DIV/0!</v>
      </c>
      <c r="AW1598" s="166" t="e">
        <f>Risk_CAL!X1596</f>
        <v>#DIV/0!</v>
      </c>
      <c r="AX1598" s="184"/>
      <c r="AY1598" s="52"/>
      <c r="AZ1598" s="224"/>
      <c r="BA1598" s="247"/>
      <c r="BB1598" s="248"/>
      <c r="BC1598" s="249"/>
      <c r="BD1598" s="250"/>
    </row>
    <row r="1599" spans="2:56" x14ac:dyDescent="0.3">
      <c r="B1599" s="10"/>
      <c r="C1599" s="11"/>
      <c r="D1599" s="178" t="str">
        <f t="shared" si="74"/>
        <v>Guatemala</v>
      </c>
      <c r="E1599" s="11"/>
      <c r="F1599" s="11"/>
      <c r="G1599" s="12"/>
      <c r="H1599" s="11"/>
      <c r="I1599" s="13"/>
      <c r="J1599" s="22"/>
      <c r="K1599" s="23"/>
      <c r="L1599" s="24"/>
      <c r="M1599" s="23"/>
      <c r="N1599" s="25"/>
      <c r="O1599" s="31"/>
      <c r="P1599" s="33"/>
      <c r="Q1599" s="27"/>
      <c r="R1599" s="32"/>
      <c r="S1599" s="32"/>
      <c r="T1599" s="33"/>
      <c r="U1599" s="98"/>
      <c r="V1599" s="59"/>
      <c r="W1599" s="60"/>
      <c r="X1599" s="60"/>
      <c r="Y1599" s="61"/>
      <c r="Z1599" s="68"/>
      <c r="AA1599" s="69"/>
      <c r="AB1599" s="69"/>
      <c r="AC1599" s="70"/>
      <c r="AD1599" s="40"/>
      <c r="AE1599" s="39"/>
      <c r="AF1599" s="39"/>
      <c r="AG1599" s="41"/>
      <c r="AH1599" s="110"/>
      <c r="AI1599" s="111"/>
      <c r="AJ1599" s="112"/>
      <c r="AK1599" s="42"/>
      <c r="AL1599" s="43"/>
      <c r="AM1599" s="46"/>
      <c r="AN1599" s="47"/>
      <c r="AO1599" s="47"/>
      <c r="AP1599" s="115"/>
      <c r="AQ1599" s="48"/>
      <c r="AR1599" s="51"/>
      <c r="AS1599" s="229"/>
      <c r="AT1599" s="230"/>
      <c r="AU1599" s="92">
        <f t="shared" si="75"/>
        <v>0</v>
      </c>
      <c r="AV1599" s="92" t="e">
        <f t="shared" si="76"/>
        <v>#DIV/0!</v>
      </c>
      <c r="AW1599" s="166" t="e">
        <f>Risk_CAL!X1597</f>
        <v>#DIV/0!</v>
      </c>
      <c r="AX1599" s="184"/>
      <c r="AY1599" s="52"/>
      <c r="AZ1599" s="224"/>
      <c r="BA1599" s="247"/>
      <c r="BB1599" s="248"/>
      <c r="BC1599" s="249"/>
      <c r="BD1599" s="250"/>
    </row>
    <row r="1600" spans="2:56" x14ac:dyDescent="0.3">
      <c r="B1600" s="10"/>
      <c r="C1600" s="11"/>
      <c r="D1600" s="178" t="str">
        <f t="shared" si="74"/>
        <v>Guatemala</v>
      </c>
      <c r="E1600" s="11"/>
      <c r="F1600" s="11"/>
      <c r="G1600" s="12"/>
      <c r="H1600" s="11"/>
      <c r="I1600" s="13"/>
      <c r="J1600" s="22"/>
      <c r="K1600" s="23"/>
      <c r="L1600" s="24"/>
      <c r="M1600" s="23"/>
      <c r="N1600" s="25"/>
      <c r="O1600" s="31"/>
      <c r="P1600" s="33"/>
      <c r="Q1600" s="27"/>
      <c r="R1600" s="32"/>
      <c r="S1600" s="32"/>
      <c r="T1600" s="33"/>
      <c r="U1600" s="98"/>
      <c r="V1600" s="59"/>
      <c r="W1600" s="60"/>
      <c r="X1600" s="60"/>
      <c r="Y1600" s="61"/>
      <c r="Z1600" s="68"/>
      <c r="AA1600" s="69"/>
      <c r="AB1600" s="69"/>
      <c r="AC1600" s="70"/>
      <c r="AD1600" s="40"/>
      <c r="AE1600" s="39"/>
      <c r="AF1600" s="39"/>
      <c r="AG1600" s="41"/>
      <c r="AH1600" s="110"/>
      <c r="AI1600" s="111"/>
      <c r="AJ1600" s="112"/>
      <c r="AK1600" s="42"/>
      <c r="AL1600" s="43"/>
      <c r="AM1600" s="46"/>
      <c r="AN1600" s="47"/>
      <c r="AO1600" s="47"/>
      <c r="AP1600" s="115"/>
      <c r="AQ1600" s="48"/>
      <c r="AR1600" s="51"/>
      <c r="AS1600" s="229"/>
      <c r="AT1600" s="230"/>
      <c r="AU1600" s="92">
        <f t="shared" si="75"/>
        <v>0</v>
      </c>
      <c r="AV1600" s="92" t="e">
        <f t="shared" si="76"/>
        <v>#DIV/0!</v>
      </c>
      <c r="AW1600" s="166" t="e">
        <f>Risk_CAL!X1598</f>
        <v>#DIV/0!</v>
      </c>
      <c r="AX1600" s="184"/>
      <c r="AY1600" s="52"/>
      <c r="AZ1600" s="224"/>
      <c r="BA1600" s="247"/>
      <c r="BB1600" s="248"/>
      <c r="BC1600" s="249"/>
      <c r="BD1600" s="250"/>
    </row>
    <row r="1601" spans="2:56" x14ac:dyDescent="0.3">
      <c r="B1601" s="10"/>
      <c r="C1601" s="11"/>
      <c r="D1601" s="178" t="str">
        <f t="shared" si="74"/>
        <v>Guatemala</v>
      </c>
      <c r="E1601" s="11"/>
      <c r="F1601" s="11"/>
      <c r="G1601" s="12"/>
      <c r="H1601" s="11"/>
      <c r="I1601" s="13"/>
      <c r="J1601" s="22"/>
      <c r="K1601" s="23"/>
      <c r="L1601" s="24"/>
      <c r="M1601" s="23"/>
      <c r="N1601" s="25"/>
      <c r="O1601" s="31"/>
      <c r="P1601" s="33"/>
      <c r="Q1601" s="27"/>
      <c r="R1601" s="32"/>
      <c r="S1601" s="32"/>
      <c r="T1601" s="33"/>
      <c r="U1601" s="98"/>
      <c r="V1601" s="59"/>
      <c r="W1601" s="60"/>
      <c r="X1601" s="60"/>
      <c r="Y1601" s="61"/>
      <c r="Z1601" s="68"/>
      <c r="AA1601" s="69"/>
      <c r="AB1601" s="69"/>
      <c r="AC1601" s="70"/>
      <c r="AD1601" s="40"/>
      <c r="AE1601" s="39"/>
      <c r="AF1601" s="39"/>
      <c r="AG1601" s="41"/>
      <c r="AH1601" s="110"/>
      <c r="AI1601" s="111"/>
      <c r="AJ1601" s="112"/>
      <c r="AK1601" s="42"/>
      <c r="AL1601" s="43"/>
      <c r="AM1601" s="46"/>
      <c r="AN1601" s="47"/>
      <c r="AO1601" s="47"/>
      <c r="AP1601" s="115"/>
      <c r="AQ1601" s="48"/>
      <c r="AR1601" s="51"/>
      <c r="AS1601" s="229"/>
      <c r="AT1601" s="230"/>
      <c r="AU1601" s="92">
        <f t="shared" si="75"/>
        <v>0</v>
      </c>
      <c r="AV1601" s="92" t="e">
        <f t="shared" si="76"/>
        <v>#DIV/0!</v>
      </c>
      <c r="AW1601" s="166" t="e">
        <f>Risk_CAL!X1599</f>
        <v>#DIV/0!</v>
      </c>
      <c r="AX1601" s="184"/>
      <c r="AY1601" s="52"/>
      <c r="AZ1601" s="224"/>
      <c r="BA1601" s="247"/>
      <c r="BB1601" s="248"/>
      <c r="BC1601" s="249"/>
      <c r="BD1601" s="250"/>
    </row>
    <row r="1602" spans="2:56" x14ac:dyDescent="0.3">
      <c r="B1602" s="10"/>
      <c r="C1602" s="11"/>
      <c r="D1602" s="178" t="str">
        <f t="shared" si="74"/>
        <v>Guatemala</v>
      </c>
      <c r="E1602" s="11"/>
      <c r="F1602" s="11"/>
      <c r="G1602" s="12"/>
      <c r="H1602" s="11"/>
      <c r="I1602" s="13"/>
      <c r="J1602" s="22"/>
      <c r="K1602" s="23"/>
      <c r="L1602" s="24"/>
      <c r="M1602" s="23"/>
      <c r="N1602" s="25"/>
      <c r="O1602" s="31"/>
      <c r="P1602" s="33"/>
      <c r="Q1602" s="27"/>
      <c r="R1602" s="32"/>
      <c r="S1602" s="32"/>
      <c r="T1602" s="33"/>
      <c r="U1602" s="98"/>
      <c r="V1602" s="59"/>
      <c r="W1602" s="60"/>
      <c r="X1602" s="60"/>
      <c r="Y1602" s="61"/>
      <c r="Z1602" s="68"/>
      <c r="AA1602" s="69"/>
      <c r="AB1602" s="69"/>
      <c r="AC1602" s="70"/>
      <c r="AD1602" s="40"/>
      <c r="AE1602" s="39"/>
      <c r="AF1602" s="39"/>
      <c r="AG1602" s="41"/>
      <c r="AH1602" s="110"/>
      <c r="AI1602" s="111"/>
      <c r="AJ1602" s="112"/>
      <c r="AK1602" s="42"/>
      <c r="AL1602" s="43"/>
      <c r="AM1602" s="46"/>
      <c r="AN1602" s="47"/>
      <c r="AO1602" s="47"/>
      <c r="AP1602" s="115"/>
      <c r="AQ1602" s="48"/>
      <c r="AR1602" s="51"/>
      <c r="AS1602" s="229"/>
      <c r="AT1602" s="230"/>
      <c r="AU1602" s="92">
        <f t="shared" si="75"/>
        <v>0</v>
      </c>
      <c r="AV1602" s="92" t="e">
        <f t="shared" si="76"/>
        <v>#DIV/0!</v>
      </c>
      <c r="AW1602" s="166" t="e">
        <f>Risk_CAL!X1600</f>
        <v>#DIV/0!</v>
      </c>
      <c r="AX1602" s="184"/>
      <c r="AY1602" s="52"/>
      <c r="AZ1602" s="224"/>
      <c r="BA1602" s="247"/>
      <c r="BB1602" s="248"/>
      <c r="BC1602" s="249"/>
      <c r="BD1602" s="250"/>
    </row>
    <row r="1603" spans="2:56" x14ac:dyDescent="0.3">
      <c r="B1603" s="10"/>
      <c r="C1603" s="11"/>
      <c r="D1603" s="178" t="str">
        <f t="shared" si="74"/>
        <v>Guatemala</v>
      </c>
      <c r="E1603" s="11"/>
      <c r="F1603" s="11"/>
      <c r="G1603" s="12"/>
      <c r="H1603" s="11"/>
      <c r="I1603" s="13"/>
      <c r="J1603" s="22"/>
      <c r="K1603" s="23"/>
      <c r="L1603" s="24"/>
      <c r="M1603" s="23"/>
      <c r="N1603" s="25"/>
      <c r="O1603" s="31"/>
      <c r="P1603" s="33"/>
      <c r="Q1603" s="27"/>
      <c r="R1603" s="32"/>
      <c r="S1603" s="32"/>
      <c r="T1603" s="33"/>
      <c r="U1603" s="98"/>
      <c r="V1603" s="59"/>
      <c r="W1603" s="60"/>
      <c r="X1603" s="60"/>
      <c r="Y1603" s="61"/>
      <c r="Z1603" s="68"/>
      <c r="AA1603" s="69"/>
      <c r="AB1603" s="69"/>
      <c r="AC1603" s="70"/>
      <c r="AD1603" s="40"/>
      <c r="AE1603" s="39"/>
      <c r="AF1603" s="39"/>
      <c r="AG1603" s="41"/>
      <c r="AH1603" s="110"/>
      <c r="AI1603" s="111"/>
      <c r="AJ1603" s="112"/>
      <c r="AK1603" s="42"/>
      <c r="AL1603" s="43"/>
      <c r="AM1603" s="46"/>
      <c r="AN1603" s="47"/>
      <c r="AO1603" s="47"/>
      <c r="AP1603" s="115"/>
      <c r="AQ1603" s="48"/>
      <c r="AR1603" s="51"/>
      <c r="AS1603" s="229"/>
      <c r="AT1603" s="230"/>
      <c r="AU1603" s="92">
        <f t="shared" si="75"/>
        <v>0</v>
      </c>
      <c r="AV1603" s="92" t="e">
        <f t="shared" si="76"/>
        <v>#DIV/0!</v>
      </c>
      <c r="AW1603" s="166" t="e">
        <f>Risk_CAL!X1601</f>
        <v>#DIV/0!</v>
      </c>
      <c r="AX1603" s="184"/>
      <c r="AY1603" s="52"/>
      <c r="AZ1603" s="224"/>
      <c r="BA1603" s="247"/>
      <c r="BB1603" s="248"/>
      <c r="BC1603" s="249"/>
      <c r="BD1603" s="250"/>
    </row>
    <row r="1604" spans="2:56" x14ac:dyDescent="0.3">
      <c r="B1604" s="10"/>
      <c r="C1604" s="11"/>
      <c r="D1604" s="178" t="str">
        <f t="shared" si="74"/>
        <v>Guatemala</v>
      </c>
      <c r="E1604" s="11"/>
      <c r="F1604" s="11"/>
      <c r="G1604" s="12"/>
      <c r="H1604" s="11"/>
      <c r="I1604" s="13"/>
      <c r="J1604" s="22"/>
      <c r="K1604" s="23"/>
      <c r="L1604" s="24"/>
      <c r="M1604" s="23"/>
      <c r="N1604" s="25"/>
      <c r="O1604" s="31"/>
      <c r="P1604" s="33"/>
      <c r="Q1604" s="27"/>
      <c r="R1604" s="32"/>
      <c r="S1604" s="32"/>
      <c r="T1604" s="33"/>
      <c r="U1604" s="98"/>
      <c r="V1604" s="59"/>
      <c r="W1604" s="60"/>
      <c r="X1604" s="60"/>
      <c r="Y1604" s="61"/>
      <c r="Z1604" s="68"/>
      <c r="AA1604" s="69"/>
      <c r="AB1604" s="69"/>
      <c r="AC1604" s="70"/>
      <c r="AD1604" s="40"/>
      <c r="AE1604" s="39"/>
      <c r="AF1604" s="39"/>
      <c r="AG1604" s="41"/>
      <c r="AH1604" s="110"/>
      <c r="AI1604" s="111"/>
      <c r="AJ1604" s="112"/>
      <c r="AK1604" s="42"/>
      <c r="AL1604" s="43"/>
      <c r="AM1604" s="46"/>
      <c r="AN1604" s="47"/>
      <c r="AO1604" s="47"/>
      <c r="AP1604" s="115"/>
      <c r="AQ1604" s="48"/>
      <c r="AR1604" s="51"/>
      <c r="AS1604" s="229"/>
      <c r="AT1604" s="230"/>
      <c r="AU1604" s="92">
        <f t="shared" si="75"/>
        <v>0</v>
      </c>
      <c r="AV1604" s="92" t="e">
        <f t="shared" si="76"/>
        <v>#DIV/0!</v>
      </c>
      <c r="AW1604" s="166" t="e">
        <f>Risk_CAL!X1602</f>
        <v>#DIV/0!</v>
      </c>
      <c r="AX1604" s="184"/>
      <c r="AY1604" s="52"/>
      <c r="AZ1604" s="224"/>
      <c r="BA1604" s="247"/>
      <c r="BB1604" s="248"/>
      <c r="BC1604" s="249"/>
      <c r="BD1604" s="250"/>
    </row>
    <row r="1605" spans="2:56" x14ac:dyDescent="0.3">
      <c r="B1605" s="10"/>
      <c r="C1605" s="11"/>
      <c r="D1605" s="178" t="str">
        <f t="shared" si="74"/>
        <v>Guatemala</v>
      </c>
      <c r="E1605" s="11"/>
      <c r="F1605" s="11"/>
      <c r="G1605" s="12"/>
      <c r="H1605" s="11"/>
      <c r="I1605" s="13"/>
      <c r="J1605" s="22"/>
      <c r="K1605" s="23"/>
      <c r="L1605" s="24"/>
      <c r="M1605" s="23"/>
      <c r="N1605" s="25"/>
      <c r="O1605" s="31"/>
      <c r="P1605" s="33"/>
      <c r="Q1605" s="27"/>
      <c r="R1605" s="32"/>
      <c r="S1605" s="32"/>
      <c r="T1605" s="33"/>
      <c r="U1605" s="98"/>
      <c r="V1605" s="59"/>
      <c r="W1605" s="60"/>
      <c r="X1605" s="60"/>
      <c r="Y1605" s="61"/>
      <c r="Z1605" s="68"/>
      <c r="AA1605" s="69"/>
      <c r="AB1605" s="69"/>
      <c r="AC1605" s="70"/>
      <c r="AD1605" s="40"/>
      <c r="AE1605" s="39"/>
      <c r="AF1605" s="39"/>
      <c r="AG1605" s="41"/>
      <c r="AH1605" s="110"/>
      <c r="AI1605" s="111"/>
      <c r="AJ1605" s="112"/>
      <c r="AK1605" s="42"/>
      <c r="AL1605" s="43"/>
      <c r="AM1605" s="46"/>
      <c r="AN1605" s="47"/>
      <c r="AO1605" s="47"/>
      <c r="AP1605" s="115"/>
      <c r="AQ1605" s="48"/>
      <c r="AR1605" s="51"/>
      <c r="AS1605" s="229"/>
      <c r="AT1605" s="230"/>
      <c r="AU1605" s="92">
        <f t="shared" si="75"/>
        <v>0</v>
      </c>
      <c r="AV1605" s="92" t="e">
        <f t="shared" si="76"/>
        <v>#DIV/0!</v>
      </c>
      <c r="AW1605" s="166" t="e">
        <f>Risk_CAL!X1603</f>
        <v>#DIV/0!</v>
      </c>
      <c r="AX1605" s="184"/>
      <c r="AY1605" s="52"/>
      <c r="AZ1605" s="224"/>
      <c r="BA1605" s="247"/>
      <c r="BB1605" s="248"/>
      <c r="BC1605" s="249"/>
      <c r="BD1605" s="250"/>
    </row>
    <row r="1606" spans="2:56" x14ac:dyDescent="0.3">
      <c r="B1606" s="10"/>
      <c r="C1606" s="11"/>
      <c r="D1606" s="178" t="str">
        <f t="shared" ref="D1606:D1669" si="77">$D$4</f>
        <v>Guatemala</v>
      </c>
      <c r="E1606" s="11"/>
      <c r="F1606" s="11"/>
      <c r="G1606" s="12"/>
      <c r="H1606" s="11"/>
      <c r="I1606" s="13"/>
      <c r="J1606" s="22"/>
      <c r="K1606" s="23"/>
      <c r="L1606" s="24"/>
      <c r="M1606" s="23"/>
      <c r="N1606" s="25"/>
      <c r="O1606" s="31"/>
      <c r="P1606" s="33"/>
      <c r="Q1606" s="27"/>
      <c r="R1606" s="32"/>
      <c r="S1606" s="32"/>
      <c r="T1606" s="33"/>
      <c r="U1606" s="98"/>
      <c r="V1606" s="59"/>
      <c r="W1606" s="60"/>
      <c r="X1606" s="60"/>
      <c r="Y1606" s="61"/>
      <c r="Z1606" s="68"/>
      <c r="AA1606" s="69"/>
      <c r="AB1606" s="69"/>
      <c r="AC1606" s="70"/>
      <c r="AD1606" s="40"/>
      <c r="AE1606" s="39"/>
      <c r="AF1606" s="39"/>
      <c r="AG1606" s="41"/>
      <c r="AH1606" s="110"/>
      <c r="AI1606" s="111"/>
      <c r="AJ1606" s="112"/>
      <c r="AK1606" s="42"/>
      <c r="AL1606" s="43"/>
      <c r="AM1606" s="46"/>
      <c r="AN1606" s="47"/>
      <c r="AO1606" s="47"/>
      <c r="AP1606" s="115"/>
      <c r="AQ1606" s="48"/>
      <c r="AR1606" s="51"/>
      <c r="AS1606" s="229"/>
      <c r="AT1606" s="230"/>
      <c r="AU1606" s="92">
        <f t="shared" si="75"/>
        <v>0</v>
      </c>
      <c r="AV1606" s="92" t="e">
        <f t="shared" si="76"/>
        <v>#DIV/0!</v>
      </c>
      <c r="AW1606" s="166" t="e">
        <f>Risk_CAL!X1604</f>
        <v>#DIV/0!</v>
      </c>
      <c r="AX1606" s="184"/>
      <c r="AY1606" s="52"/>
      <c r="AZ1606" s="224"/>
      <c r="BA1606" s="247"/>
      <c r="BB1606" s="248"/>
      <c r="BC1606" s="249"/>
      <c r="BD1606" s="250"/>
    </row>
    <row r="1607" spans="2:56" x14ac:dyDescent="0.3">
      <c r="B1607" s="10"/>
      <c r="C1607" s="11"/>
      <c r="D1607" s="178" t="str">
        <f t="shared" si="77"/>
        <v>Guatemala</v>
      </c>
      <c r="E1607" s="11"/>
      <c r="F1607" s="11"/>
      <c r="G1607" s="12"/>
      <c r="H1607" s="11"/>
      <c r="I1607" s="13"/>
      <c r="J1607" s="22"/>
      <c r="K1607" s="23"/>
      <c r="L1607" s="24"/>
      <c r="M1607" s="23"/>
      <c r="N1607" s="25"/>
      <c r="O1607" s="31"/>
      <c r="P1607" s="33"/>
      <c r="Q1607" s="27"/>
      <c r="R1607" s="32"/>
      <c r="S1607" s="32"/>
      <c r="T1607" s="33"/>
      <c r="U1607" s="98"/>
      <c r="V1607" s="59"/>
      <c r="W1607" s="60"/>
      <c r="X1607" s="60"/>
      <c r="Y1607" s="61"/>
      <c r="Z1607" s="68"/>
      <c r="AA1607" s="69"/>
      <c r="AB1607" s="69"/>
      <c r="AC1607" s="70"/>
      <c r="AD1607" s="40"/>
      <c r="AE1607" s="39"/>
      <c r="AF1607" s="39"/>
      <c r="AG1607" s="41"/>
      <c r="AH1607" s="110"/>
      <c r="AI1607" s="111"/>
      <c r="AJ1607" s="112"/>
      <c r="AK1607" s="42"/>
      <c r="AL1607" s="43"/>
      <c r="AM1607" s="46"/>
      <c r="AN1607" s="47"/>
      <c r="AO1607" s="47"/>
      <c r="AP1607" s="115"/>
      <c r="AQ1607" s="48"/>
      <c r="AR1607" s="51"/>
      <c r="AS1607" s="229"/>
      <c r="AT1607" s="230"/>
      <c r="AU1607" s="92">
        <f t="shared" si="75"/>
        <v>0</v>
      </c>
      <c r="AV1607" s="92" t="e">
        <f t="shared" si="76"/>
        <v>#DIV/0!</v>
      </c>
      <c r="AW1607" s="166" t="e">
        <f>Risk_CAL!X1605</f>
        <v>#DIV/0!</v>
      </c>
      <c r="AX1607" s="184"/>
      <c r="AY1607" s="52"/>
      <c r="AZ1607" s="224"/>
      <c r="BA1607" s="247"/>
      <c r="BB1607" s="248"/>
      <c r="BC1607" s="249"/>
      <c r="BD1607" s="250"/>
    </row>
    <row r="1608" spans="2:56" x14ac:dyDescent="0.3">
      <c r="B1608" s="10"/>
      <c r="C1608" s="11"/>
      <c r="D1608" s="178" t="str">
        <f t="shared" si="77"/>
        <v>Guatemala</v>
      </c>
      <c r="E1608" s="11"/>
      <c r="F1608" s="11"/>
      <c r="G1608" s="12"/>
      <c r="H1608" s="11"/>
      <c r="I1608" s="13"/>
      <c r="J1608" s="22"/>
      <c r="K1608" s="23"/>
      <c r="L1608" s="24"/>
      <c r="M1608" s="23"/>
      <c r="N1608" s="25"/>
      <c r="O1608" s="31"/>
      <c r="P1608" s="33"/>
      <c r="Q1608" s="27"/>
      <c r="R1608" s="32"/>
      <c r="S1608" s="32"/>
      <c r="T1608" s="33"/>
      <c r="U1608" s="98"/>
      <c r="V1608" s="59"/>
      <c r="W1608" s="60"/>
      <c r="X1608" s="60"/>
      <c r="Y1608" s="61"/>
      <c r="Z1608" s="68"/>
      <c r="AA1608" s="69"/>
      <c r="AB1608" s="69"/>
      <c r="AC1608" s="70"/>
      <c r="AD1608" s="40"/>
      <c r="AE1608" s="39"/>
      <c r="AF1608" s="39"/>
      <c r="AG1608" s="41"/>
      <c r="AH1608" s="110"/>
      <c r="AI1608" s="111"/>
      <c r="AJ1608" s="112"/>
      <c r="AK1608" s="42"/>
      <c r="AL1608" s="43"/>
      <c r="AM1608" s="46"/>
      <c r="AN1608" s="47"/>
      <c r="AO1608" s="47"/>
      <c r="AP1608" s="115"/>
      <c r="AQ1608" s="48"/>
      <c r="AR1608" s="51"/>
      <c r="AS1608" s="229"/>
      <c r="AT1608" s="230"/>
      <c r="AU1608" s="92">
        <f t="shared" si="75"/>
        <v>0</v>
      </c>
      <c r="AV1608" s="92" t="e">
        <f t="shared" si="76"/>
        <v>#DIV/0!</v>
      </c>
      <c r="AW1608" s="166" t="e">
        <f>Risk_CAL!X1606</f>
        <v>#DIV/0!</v>
      </c>
      <c r="AX1608" s="184"/>
      <c r="AY1608" s="52"/>
      <c r="AZ1608" s="224"/>
      <c r="BA1608" s="247"/>
      <c r="BB1608" s="248"/>
      <c r="BC1608" s="249"/>
      <c r="BD1608" s="250"/>
    </row>
    <row r="1609" spans="2:56" x14ac:dyDescent="0.3">
      <c r="B1609" s="10"/>
      <c r="C1609" s="11"/>
      <c r="D1609" s="178" t="str">
        <f t="shared" si="77"/>
        <v>Guatemala</v>
      </c>
      <c r="E1609" s="11"/>
      <c r="F1609" s="11"/>
      <c r="G1609" s="12"/>
      <c r="H1609" s="11"/>
      <c r="I1609" s="13"/>
      <c r="J1609" s="22"/>
      <c r="K1609" s="23"/>
      <c r="L1609" s="24"/>
      <c r="M1609" s="23"/>
      <c r="N1609" s="25"/>
      <c r="O1609" s="31"/>
      <c r="P1609" s="33"/>
      <c r="Q1609" s="27"/>
      <c r="R1609" s="32"/>
      <c r="S1609" s="32"/>
      <c r="T1609" s="33"/>
      <c r="U1609" s="98"/>
      <c r="V1609" s="59"/>
      <c r="W1609" s="60"/>
      <c r="X1609" s="60"/>
      <c r="Y1609" s="61"/>
      <c r="Z1609" s="68"/>
      <c r="AA1609" s="69"/>
      <c r="AB1609" s="69"/>
      <c r="AC1609" s="70"/>
      <c r="AD1609" s="40"/>
      <c r="AE1609" s="39"/>
      <c r="AF1609" s="39"/>
      <c r="AG1609" s="41"/>
      <c r="AH1609" s="110"/>
      <c r="AI1609" s="111"/>
      <c r="AJ1609" s="112"/>
      <c r="AK1609" s="42"/>
      <c r="AL1609" s="43"/>
      <c r="AM1609" s="46"/>
      <c r="AN1609" s="47"/>
      <c r="AO1609" s="47"/>
      <c r="AP1609" s="115"/>
      <c r="AQ1609" s="48"/>
      <c r="AR1609" s="51"/>
      <c r="AS1609" s="229"/>
      <c r="AT1609" s="230"/>
      <c r="AU1609" s="92">
        <f t="shared" si="75"/>
        <v>0</v>
      </c>
      <c r="AV1609" s="92" t="e">
        <f t="shared" si="76"/>
        <v>#DIV/0!</v>
      </c>
      <c r="AW1609" s="166" t="e">
        <f>Risk_CAL!X1607</f>
        <v>#DIV/0!</v>
      </c>
      <c r="AX1609" s="184"/>
      <c r="AY1609" s="52"/>
      <c r="AZ1609" s="224"/>
      <c r="BA1609" s="247"/>
      <c r="BB1609" s="248"/>
      <c r="BC1609" s="249"/>
      <c r="BD1609" s="250"/>
    </row>
    <row r="1610" spans="2:56" x14ac:dyDescent="0.3">
      <c r="B1610" s="10"/>
      <c r="C1610" s="11"/>
      <c r="D1610" s="178" t="str">
        <f t="shared" si="77"/>
        <v>Guatemala</v>
      </c>
      <c r="E1610" s="11"/>
      <c r="F1610" s="11"/>
      <c r="G1610" s="12"/>
      <c r="H1610" s="11"/>
      <c r="I1610" s="13"/>
      <c r="J1610" s="22"/>
      <c r="K1610" s="23"/>
      <c r="L1610" s="24"/>
      <c r="M1610" s="23"/>
      <c r="N1610" s="25"/>
      <c r="O1610" s="31"/>
      <c r="P1610" s="33"/>
      <c r="Q1610" s="27"/>
      <c r="R1610" s="32"/>
      <c r="S1610" s="32"/>
      <c r="T1610" s="33"/>
      <c r="U1610" s="98"/>
      <c r="V1610" s="59"/>
      <c r="W1610" s="60"/>
      <c r="X1610" s="60"/>
      <c r="Y1610" s="61"/>
      <c r="Z1610" s="68"/>
      <c r="AA1610" s="69"/>
      <c r="AB1610" s="69"/>
      <c r="AC1610" s="70"/>
      <c r="AD1610" s="40"/>
      <c r="AE1610" s="39"/>
      <c r="AF1610" s="39"/>
      <c r="AG1610" s="41"/>
      <c r="AH1610" s="110"/>
      <c r="AI1610" s="111"/>
      <c r="AJ1610" s="112"/>
      <c r="AK1610" s="42"/>
      <c r="AL1610" s="43"/>
      <c r="AM1610" s="46"/>
      <c r="AN1610" s="47"/>
      <c r="AO1610" s="47"/>
      <c r="AP1610" s="115"/>
      <c r="AQ1610" s="48"/>
      <c r="AR1610" s="51"/>
      <c r="AS1610" s="229"/>
      <c r="AT1610" s="230"/>
      <c r="AU1610" s="92">
        <f t="shared" si="75"/>
        <v>0</v>
      </c>
      <c r="AV1610" s="92" t="e">
        <f t="shared" si="76"/>
        <v>#DIV/0!</v>
      </c>
      <c r="AW1610" s="166" t="e">
        <f>Risk_CAL!X1608</f>
        <v>#DIV/0!</v>
      </c>
      <c r="AX1610" s="184"/>
      <c r="AY1610" s="52"/>
      <c r="AZ1610" s="224"/>
      <c r="BA1610" s="247"/>
      <c r="BB1610" s="248"/>
      <c r="BC1610" s="249"/>
      <c r="BD1610" s="250"/>
    </row>
    <row r="1611" spans="2:56" x14ac:dyDescent="0.3">
      <c r="B1611" s="10"/>
      <c r="C1611" s="11"/>
      <c r="D1611" s="178" t="str">
        <f t="shared" si="77"/>
        <v>Guatemala</v>
      </c>
      <c r="E1611" s="11"/>
      <c r="F1611" s="11"/>
      <c r="G1611" s="12"/>
      <c r="H1611" s="11"/>
      <c r="I1611" s="13"/>
      <c r="J1611" s="22"/>
      <c r="K1611" s="23"/>
      <c r="L1611" s="24"/>
      <c r="M1611" s="23"/>
      <c r="N1611" s="25"/>
      <c r="O1611" s="31"/>
      <c r="P1611" s="33"/>
      <c r="Q1611" s="27"/>
      <c r="R1611" s="32"/>
      <c r="S1611" s="32"/>
      <c r="T1611" s="33"/>
      <c r="U1611" s="98"/>
      <c r="V1611" s="59"/>
      <c r="W1611" s="60"/>
      <c r="X1611" s="60"/>
      <c r="Y1611" s="61"/>
      <c r="Z1611" s="68"/>
      <c r="AA1611" s="69"/>
      <c r="AB1611" s="69"/>
      <c r="AC1611" s="70"/>
      <c r="AD1611" s="40"/>
      <c r="AE1611" s="39"/>
      <c r="AF1611" s="39"/>
      <c r="AG1611" s="41"/>
      <c r="AH1611" s="110"/>
      <c r="AI1611" s="111"/>
      <c r="AJ1611" s="112"/>
      <c r="AK1611" s="42"/>
      <c r="AL1611" s="43"/>
      <c r="AM1611" s="46"/>
      <c r="AN1611" s="47"/>
      <c r="AO1611" s="47"/>
      <c r="AP1611" s="115"/>
      <c r="AQ1611" s="48"/>
      <c r="AR1611" s="51"/>
      <c r="AS1611" s="229"/>
      <c r="AT1611" s="230"/>
      <c r="AU1611" s="92">
        <f t="shared" ref="AU1611:AU1674" si="78">AR1611-R1611</f>
        <v>0</v>
      </c>
      <c r="AV1611" s="92" t="e">
        <f t="shared" ref="AV1611:AV1674" si="79">S1611/R1611</f>
        <v>#DIV/0!</v>
      </c>
      <c r="AW1611" s="166" t="e">
        <f>Risk_CAL!X1609</f>
        <v>#DIV/0!</v>
      </c>
      <c r="AX1611" s="184"/>
      <c r="AY1611" s="52"/>
      <c r="AZ1611" s="224"/>
      <c r="BA1611" s="247"/>
      <c r="BB1611" s="248"/>
      <c r="BC1611" s="249"/>
      <c r="BD1611" s="250"/>
    </row>
    <row r="1612" spans="2:56" x14ac:dyDescent="0.3">
      <c r="B1612" s="10"/>
      <c r="C1612" s="11"/>
      <c r="D1612" s="178" t="str">
        <f t="shared" si="77"/>
        <v>Guatemala</v>
      </c>
      <c r="E1612" s="11"/>
      <c r="F1612" s="11"/>
      <c r="G1612" s="12"/>
      <c r="H1612" s="11"/>
      <c r="I1612" s="13"/>
      <c r="J1612" s="22"/>
      <c r="K1612" s="23"/>
      <c r="L1612" s="24"/>
      <c r="M1612" s="23"/>
      <c r="N1612" s="25"/>
      <c r="O1612" s="31"/>
      <c r="P1612" s="33"/>
      <c r="Q1612" s="27"/>
      <c r="R1612" s="32"/>
      <c r="S1612" s="32"/>
      <c r="T1612" s="33"/>
      <c r="U1612" s="98"/>
      <c r="V1612" s="59"/>
      <c r="W1612" s="60"/>
      <c r="X1612" s="60"/>
      <c r="Y1612" s="61"/>
      <c r="Z1612" s="68"/>
      <c r="AA1612" s="69"/>
      <c r="AB1612" s="69"/>
      <c r="AC1612" s="70"/>
      <c r="AD1612" s="40"/>
      <c r="AE1612" s="39"/>
      <c r="AF1612" s="39"/>
      <c r="AG1612" s="41"/>
      <c r="AH1612" s="110"/>
      <c r="AI1612" s="111"/>
      <c r="AJ1612" s="112"/>
      <c r="AK1612" s="42"/>
      <c r="AL1612" s="43"/>
      <c r="AM1612" s="46"/>
      <c r="AN1612" s="47"/>
      <c r="AO1612" s="47"/>
      <c r="AP1612" s="115"/>
      <c r="AQ1612" s="48"/>
      <c r="AR1612" s="51"/>
      <c r="AS1612" s="229"/>
      <c r="AT1612" s="230"/>
      <c r="AU1612" s="92">
        <f t="shared" si="78"/>
        <v>0</v>
      </c>
      <c r="AV1612" s="92" t="e">
        <f t="shared" si="79"/>
        <v>#DIV/0!</v>
      </c>
      <c r="AW1612" s="166" t="e">
        <f>Risk_CAL!X1610</f>
        <v>#DIV/0!</v>
      </c>
      <c r="AX1612" s="184"/>
      <c r="AY1612" s="52"/>
      <c r="AZ1612" s="224"/>
      <c r="BA1612" s="247"/>
      <c r="BB1612" s="248"/>
      <c r="BC1612" s="249"/>
      <c r="BD1612" s="250"/>
    </row>
    <row r="1613" spans="2:56" x14ac:dyDescent="0.3">
      <c r="B1613" s="10"/>
      <c r="C1613" s="11"/>
      <c r="D1613" s="178" t="str">
        <f t="shared" si="77"/>
        <v>Guatemala</v>
      </c>
      <c r="E1613" s="11"/>
      <c r="F1613" s="11"/>
      <c r="G1613" s="12"/>
      <c r="H1613" s="11"/>
      <c r="I1613" s="13"/>
      <c r="J1613" s="22"/>
      <c r="K1613" s="23"/>
      <c r="L1613" s="24"/>
      <c r="M1613" s="23"/>
      <c r="N1613" s="25"/>
      <c r="O1613" s="31"/>
      <c r="P1613" s="33"/>
      <c r="Q1613" s="27"/>
      <c r="R1613" s="32"/>
      <c r="S1613" s="32"/>
      <c r="T1613" s="33"/>
      <c r="U1613" s="98"/>
      <c r="V1613" s="59"/>
      <c r="W1613" s="60"/>
      <c r="X1613" s="60"/>
      <c r="Y1613" s="61"/>
      <c r="Z1613" s="68"/>
      <c r="AA1613" s="69"/>
      <c r="AB1613" s="69"/>
      <c r="AC1613" s="70"/>
      <c r="AD1613" s="40"/>
      <c r="AE1613" s="39"/>
      <c r="AF1613" s="39"/>
      <c r="AG1613" s="41"/>
      <c r="AH1613" s="110"/>
      <c r="AI1613" s="111"/>
      <c r="AJ1613" s="112"/>
      <c r="AK1613" s="42"/>
      <c r="AL1613" s="43"/>
      <c r="AM1613" s="46"/>
      <c r="AN1613" s="47"/>
      <c r="AO1613" s="47"/>
      <c r="AP1613" s="115"/>
      <c r="AQ1613" s="48"/>
      <c r="AR1613" s="51"/>
      <c r="AS1613" s="229"/>
      <c r="AT1613" s="230"/>
      <c r="AU1613" s="92">
        <f t="shared" si="78"/>
        <v>0</v>
      </c>
      <c r="AV1613" s="92" t="e">
        <f t="shared" si="79"/>
        <v>#DIV/0!</v>
      </c>
      <c r="AW1613" s="166" t="e">
        <f>Risk_CAL!X1611</f>
        <v>#DIV/0!</v>
      </c>
      <c r="AX1613" s="184"/>
      <c r="AY1613" s="52"/>
      <c r="AZ1613" s="224"/>
      <c r="BA1613" s="247"/>
      <c r="BB1613" s="248"/>
      <c r="BC1613" s="249"/>
      <c r="BD1613" s="250"/>
    </row>
    <row r="1614" spans="2:56" x14ac:dyDescent="0.3">
      <c r="B1614" s="10"/>
      <c r="C1614" s="11"/>
      <c r="D1614" s="178" t="str">
        <f t="shared" si="77"/>
        <v>Guatemala</v>
      </c>
      <c r="E1614" s="11"/>
      <c r="F1614" s="11"/>
      <c r="G1614" s="12"/>
      <c r="H1614" s="11"/>
      <c r="I1614" s="13"/>
      <c r="J1614" s="22"/>
      <c r="K1614" s="23"/>
      <c r="L1614" s="24"/>
      <c r="M1614" s="23"/>
      <c r="N1614" s="25"/>
      <c r="O1614" s="31"/>
      <c r="P1614" s="33"/>
      <c r="Q1614" s="27"/>
      <c r="R1614" s="32"/>
      <c r="S1614" s="32"/>
      <c r="T1614" s="33"/>
      <c r="U1614" s="98"/>
      <c r="V1614" s="59"/>
      <c r="W1614" s="60"/>
      <c r="X1614" s="60"/>
      <c r="Y1614" s="61"/>
      <c r="Z1614" s="68"/>
      <c r="AA1614" s="69"/>
      <c r="AB1614" s="69"/>
      <c r="AC1614" s="70"/>
      <c r="AD1614" s="40"/>
      <c r="AE1614" s="39"/>
      <c r="AF1614" s="39"/>
      <c r="AG1614" s="41"/>
      <c r="AH1614" s="110"/>
      <c r="AI1614" s="111"/>
      <c r="AJ1614" s="112"/>
      <c r="AK1614" s="42"/>
      <c r="AL1614" s="43"/>
      <c r="AM1614" s="46"/>
      <c r="AN1614" s="47"/>
      <c r="AO1614" s="47"/>
      <c r="AP1614" s="115"/>
      <c r="AQ1614" s="48"/>
      <c r="AR1614" s="51"/>
      <c r="AS1614" s="229"/>
      <c r="AT1614" s="230"/>
      <c r="AU1614" s="92">
        <f t="shared" si="78"/>
        <v>0</v>
      </c>
      <c r="AV1614" s="92" t="e">
        <f t="shared" si="79"/>
        <v>#DIV/0!</v>
      </c>
      <c r="AW1614" s="166" t="e">
        <f>Risk_CAL!X1612</f>
        <v>#DIV/0!</v>
      </c>
      <c r="AX1614" s="184"/>
      <c r="AY1614" s="52"/>
      <c r="AZ1614" s="224"/>
      <c r="BA1614" s="247"/>
      <c r="BB1614" s="248"/>
      <c r="BC1614" s="249"/>
      <c r="BD1614" s="250"/>
    </row>
    <row r="1615" spans="2:56" x14ac:dyDescent="0.3">
      <c r="B1615" s="10"/>
      <c r="C1615" s="11"/>
      <c r="D1615" s="178" t="str">
        <f t="shared" si="77"/>
        <v>Guatemala</v>
      </c>
      <c r="E1615" s="11"/>
      <c r="F1615" s="11"/>
      <c r="G1615" s="12"/>
      <c r="H1615" s="11"/>
      <c r="I1615" s="13"/>
      <c r="J1615" s="22"/>
      <c r="K1615" s="23"/>
      <c r="L1615" s="24"/>
      <c r="M1615" s="23"/>
      <c r="N1615" s="25"/>
      <c r="O1615" s="31"/>
      <c r="P1615" s="33"/>
      <c r="Q1615" s="27"/>
      <c r="R1615" s="32"/>
      <c r="S1615" s="32"/>
      <c r="T1615" s="33"/>
      <c r="U1615" s="98"/>
      <c r="V1615" s="59"/>
      <c r="W1615" s="60"/>
      <c r="X1615" s="60"/>
      <c r="Y1615" s="61"/>
      <c r="Z1615" s="68"/>
      <c r="AA1615" s="69"/>
      <c r="AB1615" s="69"/>
      <c r="AC1615" s="70"/>
      <c r="AD1615" s="40"/>
      <c r="AE1615" s="39"/>
      <c r="AF1615" s="39"/>
      <c r="AG1615" s="41"/>
      <c r="AH1615" s="110"/>
      <c r="AI1615" s="111"/>
      <c r="AJ1615" s="112"/>
      <c r="AK1615" s="42"/>
      <c r="AL1615" s="43"/>
      <c r="AM1615" s="46"/>
      <c r="AN1615" s="47"/>
      <c r="AO1615" s="47"/>
      <c r="AP1615" s="115"/>
      <c r="AQ1615" s="48"/>
      <c r="AR1615" s="51"/>
      <c r="AS1615" s="229"/>
      <c r="AT1615" s="230"/>
      <c r="AU1615" s="92">
        <f t="shared" si="78"/>
        <v>0</v>
      </c>
      <c r="AV1615" s="92" t="e">
        <f t="shared" si="79"/>
        <v>#DIV/0!</v>
      </c>
      <c r="AW1615" s="166" t="e">
        <f>Risk_CAL!X1613</f>
        <v>#DIV/0!</v>
      </c>
      <c r="AX1615" s="184"/>
      <c r="AY1615" s="52"/>
      <c r="AZ1615" s="224"/>
      <c r="BA1615" s="247"/>
      <c r="BB1615" s="248"/>
      <c r="BC1615" s="249"/>
      <c r="BD1615" s="250"/>
    </row>
    <row r="1616" spans="2:56" x14ac:dyDescent="0.3">
      <c r="B1616" s="10"/>
      <c r="C1616" s="11"/>
      <c r="D1616" s="178" t="str">
        <f t="shared" si="77"/>
        <v>Guatemala</v>
      </c>
      <c r="E1616" s="11"/>
      <c r="F1616" s="11"/>
      <c r="G1616" s="12"/>
      <c r="H1616" s="11"/>
      <c r="I1616" s="13"/>
      <c r="J1616" s="22"/>
      <c r="K1616" s="23"/>
      <c r="L1616" s="24"/>
      <c r="M1616" s="23"/>
      <c r="N1616" s="25"/>
      <c r="O1616" s="31"/>
      <c r="P1616" s="33"/>
      <c r="Q1616" s="27"/>
      <c r="R1616" s="32"/>
      <c r="S1616" s="32"/>
      <c r="T1616" s="33"/>
      <c r="U1616" s="98"/>
      <c r="V1616" s="59"/>
      <c r="W1616" s="60"/>
      <c r="X1616" s="60"/>
      <c r="Y1616" s="61"/>
      <c r="Z1616" s="68"/>
      <c r="AA1616" s="69"/>
      <c r="AB1616" s="69"/>
      <c r="AC1616" s="70"/>
      <c r="AD1616" s="40"/>
      <c r="AE1616" s="39"/>
      <c r="AF1616" s="39"/>
      <c r="AG1616" s="41"/>
      <c r="AH1616" s="110"/>
      <c r="AI1616" s="111"/>
      <c r="AJ1616" s="112"/>
      <c r="AK1616" s="42"/>
      <c r="AL1616" s="43"/>
      <c r="AM1616" s="46"/>
      <c r="AN1616" s="47"/>
      <c r="AO1616" s="47"/>
      <c r="AP1616" s="115"/>
      <c r="AQ1616" s="48"/>
      <c r="AR1616" s="51"/>
      <c r="AS1616" s="229"/>
      <c r="AT1616" s="230"/>
      <c r="AU1616" s="92">
        <f t="shared" si="78"/>
        <v>0</v>
      </c>
      <c r="AV1616" s="92" t="e">
        <f t="shared" si="79"/>
        <v>#DIV/0!</v>
      </c>
      <c r="AW1616" s="166" t="e">
        <f>Risk_CAL!X1614</f>
        <v>#DIV/0!</v>
      </c>
      <c r="AX1616" s="184"/>
      <c r="AY1616" s="52"/>
      <c r="AZ1616" s="224"/>
      <c r="BA1616" s="247"/>
      <c r="BB1616" s="248"/>
      <c r="BC1616" s="249"/>
      <c r="BD1616" s="250"/>
    </row>
    <row r="1617" spans="2:56" x14ac:dyDescent="0.3">
      <c r="B1617" s="10"/>
      <c r="C1617" s="11"/>
      <c r="D1617" s="178" t="str">
        <f t="shared" si="77"/>
        <v>Guatemala</v>
      </c>
      <c r="E1617" s="11"/>
      <c r="F1617" s="11"/>
      <c r="G1617" s="12"/>
      <c r="H1617" s="11"/>
      <c r="I1617" s="13"/>
      <c r="J1617" s="22"/>
      <c r="K1617" s="23"/>
      <c r="L1617" s="24"/>
      <c r="M1617" s="23"/>
      <c r="N1617" s="25"/>
      <c r="O1617" s="31"/>
      <c r="P1617" s="33"/>
      <c r="Q1617" s="27"/>
      <c r="R1617" s="32"/>
      <c r="S1617" s="32"/>
      <c r="T1617" s="33"/>
      <c r="U1617" s="98"/>
      <c r="V1617" s="59"/>
      <c r="W1617" s="60"/>
      <c r="X1617" s="60"/>
      <c r="Y1617" s="61"/>
      <c r="Z1617" s="68"/>
      <c r="AA1617" s="69"/>
      <c r="AB1617" s="69"/>
      <c r="AC1617" s="70"/>
      <c r="AD1617" s="40"/>
      <c r="AE1617" s="39"/>
      <c r="AF1617" s="39"/>
      <c r="AG1617" s="41"/>
      <c r="AH1617" s="110"/>
      <c r="AI1617" s="111"/>
      <c r="AJ1617" s="112"/>
      <c r="AK1617" s="42"/>
      <c r="AL1617" s="43"/>
      <c r="AM1617" s="46"/>
      <c r="AN1617" s="47"/>
      <c r="AO1617" s="47"/>
      <c r="AP1617" s="115"/>
      <c r="AQ1617" s="48"/>
      <c r="AR1617" s="51"/>
      <c r="AS1617" s="229"/>
      <c r="AT1617" s="230"/>
      <c r="AU1617" s="92">
        <f t="shared" si="78"/>
        <v>0</v>
      </c>
      <c r="AV1617" s="92" t="e">
        <f t="shared" si="79"/>
        <v>#DIV/0!</v>
      </c>
      <c r="AW1617" s="166" t="e">
        <f>Risk_CAL!X1615</f>
        <v>#DIV/0!</v>
      </c>
      <c r="AX1617" s="184"/>
      <c r="AY1617" s="52"/>
      <c r="AZ1617" s="224"/>
      <c r="BA1617" s="247"/>
      <c r="BB1617" s="248"/>
      <c r="BC1617" s="249"/>
      <c r="BD1617" s="250"/>
    </row>
    <row r="1618" spans="2:56" x14ac:dyDescent="0.3">
      <c r="B1618" s="10"/>
      <c r="C1618" s="11"/>
      <c r="D1618" s="178" t="str">
        <f t="shared" si="77"/>
        <v>Guatemala</v>
      </c>
      <c r="E1618" s="11"/>
      <c r="F1618" s="11"/>
      <c r="G1618" s="12"/>
      <c r="H1618" s="11"/>
      <c r="I1618" s="13"/>
      <c r="J1618" s="22"/>
      <c r="K1618" s="23"/>
      <c r="L1618" s="24"/>
      <c r="M1618" s="23"/>
      <c r="N1618" s="25"/>
      <c r="O1618" s="31"/>
      <c r="P1618" s="33"/>
      <c r="Q1618" s="27"/>
      <c r="R1618" s="32"/>
      <c r="S1618" s="32"/>
      <c r="T1618" s="33"/>
      <c r="U1618" s="98"/>
      <c r="V1618" s="59"/>
      <c r="W1618" s="60"/>
      <c r="X1618" s="60"/>
      <c r="Y1618" s="61"/>
      <c r="Z1618" s="68"/>
      <c r="AA1618" s="69"/>
      <c r="AB1618" s="69"/>
      <c r="AC1618" s="70"/>
      <c r="AD1618" s="40"/>
      <c r="AE1618" s="39"/>
      <c r="AF1618" s="39"/>
      <c r="AG1618" s="41"/>
      <c r="AH1618" s="110"/>
      <c r="AI1618" s="111"/>
      <c r="AJ1618" s="112"/>
      <c r="AK1618" s="42"/>
      <c r="AL1618" s="43"/>
      <c r="AM1618" s="46"/>
      <c r="AN1618" s="47"/>
      <c r="AO1618" s="47"/>
      <c r="AP1618" s="115"/>
      <c r="AQ1618" s="48"/>
      <c r="AR1618" s="51"/>
      <c r="AS1618" s="229"/>
      <c r="AT1618" s="230"/>
      <c r="AU1618" s="92">
        <f t="shared" si="78"/>
        <v>0</v>
      </c>
      <c r="AV1618" s="92" t="e">
        <f t="shared" si="79"/>
        <v>#DIV/0!</v>
      </c>
      <c r="AW1618" s="166" t="e">
        <f>Risk_CAL!X1616</f>
        <v>#DIV/0!</v>
      </c>
      <c r="AX1618" s="184"/>
      <c r="AY1618" s="52"/>
      <c r="AZ1618" s="224"/>
      <c r="BA1618" s="247"/>
      <c r="BB1618" s="248"/>
      <c r="BC1618" s="249"/>
      <c r="BD1618" s="250"/>
    </row>
    <row r="1619" spans="2:56" x14ac:dyDescent="0.3">
      <c r="B1619" s="10"/>
      <c r="C1619" s="11"/>
      <c r="D1619" s="178" t="str">
        <f t="shared" si="77"/>
        <v>Guatemala</v>
      </c>
      <c r="E1619" s="11"/>
      <c r="F1619" s="11"/>
      <c r="G1619" s="12"/>
      <c r="H1619" s="11"/>
      <c r="I1619" s="13"/>
      <c r="J1619" s="22"/>
      <c r="K1619" s="23"/>
      <c r="L1619" s="24"/>
      <c r="M1619" s="23"/>
      <c r="N1619" s="25"/>
      <c r="O1619" s="31"/>
      <c r="P1619" s="33"/>
      <c r="Q1619" s="27"/>
      <c r="R1619" s="32"/>
      <c r="S1619" s="32"/>
      <c r="T1619" s="33"/>
      <c r="U1619" s="98"/>
      <c r="V1619" s="59"/>
      <c r="W1619" s="60"/>
      <c r="X1619" s="60"/>
      <c r="Y1619" s="61"/>
      <c r="Z1619" s="68"/>
      <c r="AA1619" s="69"/>
      <c r="AB1619" s="69"/>
      <c r="AC1619" s="70"/>
      <c r="AD1619" s="40"/>
      <c r="AE1619" s="39"/>
      <c r="AF1619" s="39"/>
      <c r="AG1619" s="41"/>
      <c r="AH1619" s="110"/>
      <c r="AI1619" s="111"/>
      <c r="AJ1619" s="112"/>
      <c r="AK1619" s="42"/>
      <c r="AL1619" s="43"/>
      <c r="AM1619" s="46"/>
      <c r="AN1619" s="47"/>
      <c r="AO1619" s="47"/>
      <c r="AP1619" s="115"/>
      <c r="AQ1619" s="48"/>
      <c r="AR1619" s="51"/>
      <c r="AS1619" s="229"/>
      <c r="AT1619" s="230"/>
      <c r="AU1619" s="92">
        <f t="shared" si="78"/>
        <v>0</v>
      </c>
      <c r="AV1619" s="92" t="e">
        <f t="shared" si="79"/>
        <v>#DIV/0!</v>
      </c>
      <c r="AW1619" s="166" t="e">
        <f>Risk_CAL!X1617</f>
        <v>#DIV/0!</v>
      </c>
      <c r="AX1619" s="184"/>
      <c r="AY1619" s="52"/>
      <c r="AZ1619" s="224"/>
      <c r="BA1619" s="247"/>
      <c r="BB1619" s="248"/>
      <c r="BC1619" s="249"/>
      <c r="BD1619" s="250"/>
    </row>
    <row r="1620" spans="2:56" x14ac:dyDescent="0.3">
      <c r="B1620" s="10"/>
      <c r="C1620" s="11"/>
      <c r="D1620" s="178" t="str">
        <f t="shared" si="77"/>
        <v>Guatemala</v>
      </c>
      <c r="E1620" s="11"/>
      <c r="F1620" s="11"/>
      <c r="G1620" s="12"/>
      <c r="H1620" s="11"/>
      <c r="I1620" s="13"/>
      <c r="J1620" s="22"/>
      <c r="K1620" s="23"/>
      <c r="L1620" s="24"/>
      <c r="M1620" s="23"/>
      <c r="N1620" s="25"/>
      <c r="O1620" s="31"/>
      <c r="P1620" s="33"/>
      <c r="Q1620" s="27"/>
      <c r="R1620" s="32"/>
      <c r="S1620" s="32"/>
      <c r="T1620" s="33"/>
      <c r="U1620" s="98"/>
      <c r="V1620" s="59"/>
      <c r="W1620" s="60"/>
      <c r="X1620" s="60"/>
      <c r="Y1620" s="61"/>
      <c r="Z1620" s="68"/>
      <c r="AA1620" s="69"/>
      <c r="AB1620" s="69"/>
      <c r="AC1620" s="70"/>
      <c r="AD1620" s="40"/>
      <c r="AE1620" s="39"/>
      <c r="AF1620" s="39"/>
      <c r="AG1620" s="41"/>
      <c r="AH1620" s="110"/>
      <c r="AI1620" s="111"/>
      <c r="AJ1620" s="112"/>
      <c r="AK1620" s="42"/>
      <c r="AL1620" s="43"/>
      <c r="AM1620" s="46"/>
      <c r="AN1620" s="47"/>
      <c r="AO1620" s="47"/>
      <c r="AP1620" s="115"/>
      <c r="AQ1620" s="48"/>
      <c r="AR1620" s="51"/>
      <c r="AS1620" s="229"/>
      <c r="AT1620" s="230"/>
      <c r="AU1620" s="92">
        <f t="shared" si="78"/>
        <v>0</v>
      </c>
      <c r="AV1620" s="92" t="e">
        <f t="shared" si="79"/>
        <v>#DIV/0!</v>
      </c>
      <c r="AW1620" s="166" t="e">
        <f>Risk_CAL!X1618</f>
        <v>#DIV/0!</v>
      </c>
      <c r="AX1620" s="184"/>
      <c r="AY1620" s="52"/>
      <c r="AZ1620" s="224"/>
      <c r="BA1620" s="247"/>
      <c r="BB1620" s="248"/>
      <c r="BC1620" s="249"/>
      <c r="BD1620" s="250"/>
    </row>
    <row r="1621" spans="2:56" x14ac:dyDescent="0.3">
      <c r="B1621" s="10"/>
      <c r="C1621" s="11"/>
      <c r="D1621" s="178" t="str">
        <f t="shared" si="77"/>
        <v>Guatemala</v>
      </c>
      <c r="E1621" s="11"/>
      <c r="F1621" s="11"/>
      <c r="G1621" s="12"/>
      <c r="H1621" s="11"/>
      <c r="I1621" s="13"/>
      <c r="J1621" s="22"/>
      <c r="K1621" s="23"/>
      <c r="L1621" s="24"/>
      <c r="M1621" s="23"/>
      <c r="N1621" s="25"/>
      <c r="O1621" s="31"/>
      <c r="P1621" s="33"/>
      <c r="Q1621" s="27"/>
      <c r="R1621" s="32"/>
      <c r="S1621" s="32"/>
      <c r="T1621" s="33"/>
      <c r="U1621" s="98"/>
      <c r="V1621" s="59"/>
      <c r="W1621" s="60"/>
      <c r="X1621" s="60"/>
      <c r="Y1621" s="61"/>
      <c r="Z1621" s="68"/>
      <c r="AA1621" s="69"/>
      <c r="AB1621" s="69"/>
      <c r="AC1621" s="70"/>
      <c r="AD1621" s="40"/>
      <c r="AE1621" s="39"/>
      <c r="AF1621" s="39"/>
      <c r="AG1621" s="41"/>
      <c r="AH1621" s="110"/>
      <c r="AI1621" s="111"/>
      <c r="AJ1621" s="112"/>
      <c r="AK1621" s="42"/>
      <c r="AL1621" s="43"/>
      <c r="AM1621" s="46"/>
      <c r="AN1621" s="47"/>
      <c r="AO1621" s="47"/>
      <c r="AP1621" s="115"/>
      <c r="AQ1621" s="48"/>
      <c r="AR1621" s="51"/>
      <c r="AS1621" s="229"/>
      <c r="AT1621" s="230"/>
      <c r="AU1621" s="92">
        <f t="shared" si="78"/>
        <v>0</v>
      </c>
      <c r="AV1621" s="92" t="e">
        <f t="shared" si="79"/>
        <v>#DIV/0!</v>
      </c>
      <c r="AW1621" s="166" t="e">
        <f>Risk_CAL!X1619</f>
        <v>#DIV/0!</v>
      </c>
      <c r="AX1621" s="184"/>
      <c r="AY1621" s="52"/>
      <c r="AZ1621" s="224"/>
      <c r="BA1621" s="247"/>
      <c r="BB1621" s="248"/>
      <c r="BC1621" s="249"/>
      <c r="BD1621" s="250"/>
    </row>
    <row r="1622" spans="2:56" x14ac:dyDescent="0.3">
      <c r="B1622" s="10"/>
      <c r="C1622" s="11"/>
      <c r="D1622" s="178" t="str">
        <f t="shared" si="77"/>
        <v>Guatemala</v>
      </c>
      <c r="E1622" s="11"/>
      <c r="F1622" s="11"/>
      <c r="G1622" s="12"/>
      <c r="H1622" s="11"/>
      <c r="I1622" s="13"/>
      <c r="J1622" s="22"/>
      <c r="K1622" s="23"/>
      <c r="L1622" s="24"/>
      <c r="M1622" s="23"/>
      <c r="N1622" s="25"/>
      <c r="O1622" s="31"/>
      <c r="P1622" s="33"/>
      <c r="Q1622" s="27"/>
      <c r="R1622" s="32"/>
      <c r="S1622" s="32"/>
      <c r="T1622" s="33"/>
      <c r="U1622" s="98"/>
      <c r="V1622" s="59"/>
      <c r="W1622" s="60"/>
      <c r="X1622" s="60"/>
      <c r="Y1622" s="61"/>
      <c r="Z1622" s="68"/>
      <c r="AA1622" s="69"/>
      <c r="AB1622" s="69"/>
      <c r="AC1622" s="70"/>
      <c r="AD1622" s="40"/>
      <c r="AE1622" s="39"/>
      <c r="AF1622" s="39"/>
      <c r="AG1622" s="41"/>
      <c r="AH1622" s="110"/>
      <c r="AI1622" s="111"/>
      <c r="AJ1622" s="112"/>
      <c r="AK1622" s="42"/>
      <c r="AL1622" s="43"/>
      <c r="AM1622" s="46"/>
      <c r="AN1622" s="47"/>
      <c r="AO1622" s="47"/>
      <c r="AP1622" s="115"/>
      <c r="AQ1622" s="48"/>
      <c r="AR1622" s="51"/>
      <c r="AS1622" s="229"/>
      <c r="AT1622" s="230"/>
      <c r="AU1622" s="92">
        <f t="shared" si="78"/>
        <v>0</v>
      </c>
      <c r="AV1622" s="92" t="e">
        <f t="shared" si="79"/>
        <v>#DIV/0!</v>
      </c>
      <c r="AW1622" s="166" t="e">
        <f>Risk_CAL!X1620</f>
        <v>#DIV/0!</v>
      </c>
      <c r="AX1622" s="184"/>
      <c r="AY1622" s="52"/>
      <c r="AZ1622" s="224"/>
      <c r="BA1622" s="247"/>
      <c r="BB1622" s="248"/>
      <c r="BC1622" s="249"/>
      <c r="BD1622" s="250"/>
    </row>
    <row r="1623" spans="2:56" x14ac:dyDescent="0.3">
      <c r="B1623" s="10"/>
      <c r="C1623" s="11"/>
      <c r="D1623" s="178" t="str">
        <f t="shared" si="77"/>
        <v>Guatemala</v>
      </c>
      <c r="E1623" s="11"/>
      <c r="F1623" s="11"/>
      <c r="G1623" s="12"/>
      <c r="H1623" s="11"/>
      <c r="I1623" s="13"/>
      <c r="J1623" s="22"/>
      <c r="K1623" s="23"/>
      <c r="L1623" s="24"/>
      <c r="M1623" s="23"/>
      <c r="N1623" s="25"/>
      <c r="O1623" s="31"/>
      <c r="P1623" s="33"/>
      <c r="Q1623" s="27"/>
      <c r="R1623" s="32"/>
      <c r="S1623" s="32"/>
      <c r="T1623" s="33"/>
      <c r="U1623" s="98"/>
      <c r="V1623" s="59"/>
      <c r="W1623" s="60"/>
      <c r="X1623" s="60"/>
      <c r="Y1623" s="61"/>
      <c r="Z1623" s="68"/>
      <c r="AA1623" s="69"/>
      <c r="AB1623" s="69"/>
      <c r="AC1623" s="70"/>
      <c r="AD1623" s="40"/>
      <c r="AE1623" s="39"/>
      <c r="AF1623" s="39"/>
      <c r="AG1623" s="41"/>
      <c r="AH1623" s="110"/>
      <c r="AI1623" s="111"/>
      <c r="AJ1623" s="112"/>
      <c r="AK1623" s="42"/>
      <c r="AL1623" s="43"/>
      <c r="AM1623" s="46"/>
      <c r="AN1623" s="47"/>
      <c r="AO1623" s="47"/>
      <c r="AP1623" s="115"/>
      <c r="AQ1623" s="48"/>
      <c r="AR1623" s="51"/>
      <c r="AS1623" s="229"/>
      <c r="AT1623" s="230"/>
      <c r="AU1623" s="92">
        <f t="shared" si="78"/>
        <v>0</v>
      </c>
      <c r="AV1623" s="92" t="e">
        <f t="shared" si="79"/>
        <v>#DIV/0!</v>
      </c>
      <c r="AW1623" s="166" t="e">
        <f>Risk_CAL!X1621</f>
        <v>#DIV/0!</v>
      </c>
      <c r="AX1623" s="184"/>
      <c r="AY1623" s="52"/>
      <c r="AZ1623" s="224"/>
      <c r="BA1623" s="247"/>
      <c r="BB1623" s="248"/>
      <c r="BC1623" s="249"/>
      <c r="BD1623" s="250"/>
    </row>
    <row r="1624" spans="2:56" x14ac:dyDescent="0.3">
      <c r="B1624" s="10"/>
      <c r="C1624" s="11"/>
      <c r="D1624" s="178" t="str">
        <f t="shared" si="77"/>
        <v>Guatemala</v>
      </c>
      <c r="E1624" s="11"/>
      <c r="F1624" s="11"/>
      <c r="G1624" s="12"/>
      <c r="H1624" s="11"/>
      <c r="I1624" s="13"/>
      <c r="J1624" s="22"/>
      <c r="K1624" s="23"/>
      <c r="L1624" s="24"/>
      <c r="M1624" s="23"/>
      <c r="N1624" s="25"/>
      <c r="O1624" s="31"/>
      <c r="P1624" s="33"/>
      <c r="Q1624" s="27"/>
      <c r="R1624" s="32"/>
      <c r="S1624" s="32"/>
      <c r="T1624" s="33"/>
      <c r="U1624" s="98"/>
      <c r="V1624" s="59"/>
      <c r="W1624" s="60"/>
      <c r="X1624" s="60"/>
      <c r="Y1624" s="61"/>
      <c r="Z1624" s="68"/>
      <c r="AA1624" s="69"/>
      <c r="AB1624" s="69"/>
      <c r="AC1624" s="70"/>
      <c r="AD1624" s="40"/>
      <c r="AE1624" s="39"/>
      <c r="AF1624" s="39"/>
      <c r="AG1624" s="41"/>
      <c r="AH1624" s="110"/>
      <c r="AI1624" s="111"/>
      <c r="AJ1624" s="112"/>
      <c r="AK1624" s="42"/>
      <c r="AL1624" s="43"/>
      <c r="AM1624" s="46"/>
      <c r="AN1624" s="47"/>
      <c r="AO1624" s="47"/>
      <c r="AP1624" s="115"/>
      <c r="AQ1624" s="48"/>
      <c r="AR1624" s="51"/>
      <c r="AS1624" s="229"/>
      <c r="AT1624" s="230"/>
      <c r="AU1624" s="92">
        <f t="shared" si="78"/>
        <v>0</v>
      </c>
      <c r="AV1624" s="92" t="e">
        <f t="shared" si="79"/>
        <v>#DIV/0!</v>
      </c>
      <c r="AW1624" s="166" t="e">
        <f>Risk_CAL!X1622</f>
        <v>#DIV/0!</v>
      </c>
      <c r="AX1624" s="184"/>
      <c r="AY1624" s="52"/>
      <c r="AZ1624" s="224"/>
      <c r="BA1624" s="247"/>
      <c r="BB1624" s="248"/>
      <c r="BC1624" s="249"/>
      <c r="BD1624" s="250"/>
    </row>
    <row r="1625" spans="2:56" x14ac:dyDescent="0.3">
      <c r="B1625" s="10"/>
      <c r="C1625" s="11"/>
      <c r="D1625" s="178" t="str">
        <f t="shared" si="77"/>
        <v>Guatemala</v>
      </c>
      <c r="E1625" s="11"/>
      <c r="F1625" s="11"/>
      <c r="G1625" s="12"/>
      <c r="H1625" s="11"/>
      <c r="I1625" s="13"/>
      <c r="J1625" s="22"/>
      <c r="K1625" s="23"/>
      <c r="L1625" s="24"/>
      <c r="M1625" s="23"/>
      <c r="N1625" s="25"/>
      <c r="O1625" s="31"/>
      <c r="P1625" s="33"/>
      <c r="Q1625" s="27"/>
      <c r="R1625" s="32"/>
      <c r="S1625" s="32"/>
      <c r="T1625" s="33"/>
      <c r="U1625" s="98"/>
      <c r="V1625" s="59"/>
      <c r="W1625" s="60"/>
      <c r="X1625" s="60"/>
      <c r="Y1625" s="61"/>
      <c r="Z1625" s="68"/>
      <c r="AA1625" s="69"/>
      <c r="AB1625" s="69"/>
      <c r="AC1625" s="70"/>
      <c r="AD1625" s="40"/>
      <c r="AE1625" s="39"/>
      <c r="AF1625" s="39"/>
      <c r="AG1625" s="41"/>
      <c r="AH1625" s="110"/>
      <c r="AI1625" s="111"/>
      <c r="AJ1625" s="112"/>
      <c r="AK1625" s="42"/>
      <c r="AL1625" s="43"/>
      <c r="AM1625" s="46"/>
      <c r="AN1625" s="47"/>
      <c r="AO1625" s="47"/>
      <c r="AP1625" s="115"/>
      <c r="AQ1625" s="48"/>
      <c r="AR1625" s="51"/>
      <c r="AS1625" s="229"/>
      <c r="AT1625" s="230"/>
      <c r="AU1625" s="92">
        <f t="shared" si="78"/>
        <v>0</v>
      </c>
      <c r="AV1625" s="92" t="e">
        <f t="shared" si="79"/>
        <v>#DIV/0!</v>
      </c>
      <c r="AW1625" s="166" t="e">
        <f>Risk_CAL!X1623</f>
        <v>#DIV/0!</v>
      </c>
      <c r="AX1625" s="184"/>
      <c r="AY1625" s="52"/>
      <c r="AZ1625" s="224"/>
      <c r="BA1625" s="247"/>
      <c r="BB1625" s="248"/>
      <c r="BC1625" s="249"/>
      <c r="BD1625" s="250"/>
    </row>
    <row r="1626" spans="2:56" x14ac:dyDescent="0.3">
      <c r="B1626" s="10"/>
      <c r="C1626" s="11"/>
      <c r="D1626" s="178" t="str">
        <f t="shared" si="77"/>
        <v>Guatemala</v>
      </c>
      <c r="E1626" s="11"/>
      <c r="F1626" s="11"/>
      <c r="G1626" s="12"/>
      <c r="H1626" s="11"/>
      <c r="I1626" s="13"/>
      <c r="J1626" s="22"/>
      <c r="K1626" s="23"/>
      <c r="L1626" s="24"/>
      <c r="M1626" s="23"/>
      <c r="N1626" s="25"/>
      <c r="O1626" s="31"/>
      <c r="P1626" s="33"/>
      <c r="Q1626" s="27"/>
      <c r="R1626" s="32"/>
      <c r="S1626" s="32"/>
      <c r="T1626" s="33"/>
      <c r="U1626" s="98"/>
      <c r="V1626" s="59"/>
      <c r="W1626" s="60"/>
      <c r="X1626" s="60"/>
      <c r="Y1626" s="61"/>
      <c r="Z1626" s="68"/>
      <c r="AA1626" s="69"/>
      <c r="AB1626" s="69"/>
      <c r="AC1626" s="70"/>
      <c r="AD1626" s="40"/>
      <c r="AE1626" s="39"/>
      <c r="AF1626" s="39"/>
      <c r="AG1626" s="41"/>
      <c r="AH1626" s="110"/>
      <c r="AI1626" s="111"/>
      <c r="AJ1626" s="112"/>
      <c r="AK1626" s="42"/>
      <c r="AL1626" s="43"/>
      <c r="AM1626" s="46"/>
      <c r="AN1626" s="47"/>
      <c r="AO1626" s="47"/>
      <c r="AP1626" s="115"/>
      <c r="AQ1626" s="48"/>
      <c r="AR1626" s="51"/>
      <c r="AS1626" s="229"/>
      <c r="AT1626" s="230"/>
      <c r="AU1626" s="92">
        <f t="shared" si="78"/>
        <v>0</v>
      </c>
      <c r="AV1626" s="92" t="e">
        <f t="shared" si="79"/>
        <v>#DIV/0!</v>
      </c>
      <c r="AW1626" s="166" t="e">
        <f>Risk_CAL!X1624</f>
        <v>#DIV/0!</v>
      </c>
      <c r="AX1626" s="184"/>
      <c r="AY1626" s="52"/>
      <c r="AZ1626" s="224"/>
      <c r="BA1626" s="247"/>
      <c r="BB1626" s="248"/>
      <c r="BC1626" s="249"/>
      <c r="BD1626" s="250"/>
    </row>
    <row r="1627" spans="2:56" x14ac:dyDescent="0.3">
      <c r="B1627" s="10"/>
      <c r="C1627" s="11"/>
      <c r="D1627" s="178" t="str">
        <f t="shared" si="77"/>
        <v>Guatemala</v>
      </c>
      <c r="E1627" s="11"/>
      <c r="F1627" s="11"/>
      <c r="G1627" s="12"/>
      <c r="H1627" s="11"/>
      <c r="I1627" s="13"/>
      <c r="J1627" s="22"/>
      <c r="K1627" s="23"/>
      <c r="L1627" s="24"/>
      <c r="M1627" s="23"/>
      <c r="N1627" s="25"/>
      <c r="O1627" s="31"/>
      <c r="P1627" s="33"/>
      <c r="Q1627" s="27"/>
      <c r="R1627" s="32"/>
      <c r="S1627" s="32"/>
      <c r="T1627" s="33"/>
      <c r="U1627" s="98"/>
      <c r="V1627" s="59"/>
      <c r="W1627" s="60"/>
      <c r="X1627" s="60"/>
      <c r="Y1627" s="61"/>
      <c r="Z1627" s="68"/>
      <c r="AA1627" s="69"/>
      <c r="AB1627" s="69"/>
      <c r="AC1627" s="70"/>
      <c r="AD1627" s="40"/>
      <c r="AE1627" s="39"/>
      <c r="AF1627" s="39"/>
      <c r="AG1627" s="41"/>
      <c r="AH1627" s="110"/>
      <c r="AI1627" s="111"/>
      <c r="AJ1627" s="112"/>
      <c r="AK1627" s="42"/>
      <c r="AL1627" s="43"/>
      <c r="AM1627" s="46"/>
      <c r="AN1627" s="47"/>
      <c r="AO1627" s="47"/>
      <c r="AP1627" s="115"/>
      <c r="AQ1627" s="48"/>
      <c r="AR1627" s="51"/>
      <c r="AS1627" s="229"/>
      <c r="AT1627" s="230"/>
      <c r="AU1627" s="92">
        <f t="shared" si="78"/>
        <v>0</v>
      </c>
      <c r="AV1627" s="92" t="e">
        <f t="shared" si="79"/>
        <v>#DIV/0!</v>
      </c>
      <c r="AW1627" s="166" t="e">
        <f>Risk_CAL!X1625</f>
        <v>#DIV/0!</v>
      </c>
      <c r="AX1627" s="184"/>
      <c r="AY1627" s="52"/>
      <c r="AZ1627" s="224"/>
      <c r="BA1627" s="247"/>
      <c r="BB1627" s="248"/>
      <c r="BC1627" s="249"/>
      <c r="BD1627" s="250"/>
    </row>
    <row r="1628" spans="2:56" x14ac:dyDescent="0.3">
      <c r="B1628" s="10"/>
      <c r="C1628" s="11"/>
      <c r="D1628" s="178" t="str">
        <f t="shared" si="77"/>
        <v>Guatemala</v>
      </c>
      <c r="E1628" s="11"/>
      <c r="F1628" s="11"/>
      <c r="G1628" s="12"/>
      <c r="H1628" s="11"/>
      <c r="I1628" s="13"/>
      <c r="J1628" s="22"/>
      <c r="K1628" s="23"/>
      <c r="L1628" s="24"/>
      <c r="M1628" s="23"/>
      <c r="N1628" s="25"/>
      <c r="O1628" s="31"/>
      <c r="P1628" s="33"/>
      <c r="Q1628" s="27"/>
      <c r="R1628" s="32"/>
      <c r="S1628" s="32"/>
      <c r="T1628" s="33"/>
      <c r="U1628" s="98"/>
      <c r="V1628" s="59"/>
      <c r="W1628" s="60"/>
      <c r="X1628" s="60"/>
      <c r="Y1628" s="61"/>
      <c r="Z1628" s="68"/>
      <c r="AA1628" s="69"/>
      <c r="AB1628" s="69"/>
      <c r="AC1628" s="70"/>
      <c r="AD1628" s="40"/>
      <c r="AE1628" s="39"/>
      <c r="AF1628" s="39"/>
      <c r="AG1628" s="41"/>
      <c r="AH1628" s="110"/>
      <c r="AI1628" s="111"/>
      <c r="AJ1628" s="112"/>
      <c r="AK1628" s="42"/>
      <c r="AL1628" s="43"/>
      <c r="AM1628" s="46"/>
      <c r="AN1628" s="47"/>
      <c r="AO1628" s="47"/>
      <c r="AP1628" s="115"/>
      <c r="AQ1628" s="48"/>
      <c r="AR1628" s="51"/>
      <c r="AS1628" s="229"/>
      <c r="AT1628" s="230"/>
      <c r="AU1628" s="92">
        <f t="shared" si="78"/>
        <v>0</v>
      </c>
      <c r="AV1628" s="92" t="e">
        <f t="shared" si="79"/>
        <v>#DIV/0!</v>
      </c>
      <c r="AW1628" s="166" t="e">
        <f>Risk_CAL!X1626</f>
        <v>#DIV/0!</v>
      </c>
      <c r="AX1628" s="184"/>
      <c r="AY1628" s="52"/>
      <c r="AZ1628" s="224"/>
      <c r="BA1628" s="247"/>
      <c r="BB1628" s="248"/>
      <c r="BC1628" s="249"/>
      <c r="BD1628" s="250"/>
    </row>
    <row r="1629" spans="2:56" x14ac:dyDescent="0.3">
      <c r="B1629" s="10"/>
      <c r="C1629" s="11"/>
      <c r="D1629" s="178" t="str">
        <f t="shared" si="77"/>
        <v>Guatemala</v>
      </c>
      <c r="E1629" s="11"/>
      <c r="F1629" s="11"/>
      <c r="G1629" s="12"/>
      <c r="H1629" s="11"/>
      <c r="I1629" s="13"/>
      <c r="J1629" s="22"/>
      <c r="K1629" s="23"/>
      <c r="L1629" s="24"/>
      <c r="M1629" s="23"/>
      <c r="N1629" s="25"/>
      <c r="O1629" s="31"/>
      <c r="P1629" s="33"/>
      <c r="Q1629" s="27"/>
      <c r="R1629" s="32"/>
      <c r="S1629" s="32"/>
      <c r="T1629" s="33"/>
      <c r="U1629" s="98"/>
      <c r="V1629" s="59"/>
      <c r="W1629" s="60"/>
      <c r="X1629" s="60"/>
      <c r="Y1629" s="61"/>
      <c r="Z1629" s="68"/>
      <c r="AA1629" s="69"/>
      <c r="AB1629" s="69"/>
      <c r="AC1629" s="70"/>
      <c r="AD1629" s="40"/>
      <c r="AE1629" s="39"/>
      <c r="AF1629" s="39"/>
      <c r="AG1629" s="41"/>
      <c r="AH1629" s="110"/>
      <c r="AI1629" s="111"/>
      <c r="AJ1629" s="112"/>
      <c r="AK1629" s="42"/>
      <c r="AL1629" s="43"/>
      <c r="AM1629" s="46"/>
      <c r="AN1629" s="47"/>
      <c r="AO1629" s="47"/>
      <c r="AP1629" s="115"/>
      <c r="AQ1629" s="48"/>
      <c r="AR1629" s="51"/>
      <c r="AS1629" s="229"/>
      <c r="AT1629" s="230"/>
      <c r="AU1629" s="92">
        <f t="shared" si="78"/>
        <v>0</v>
      </c>
      <c r="AV1629" s="92" t="e">
        <f t="shared" si="79"/>
        <v>#DIV/0!</v>
      </c>
      <c r="AW1629" s="166" t="e">
        <f>Risk_CAL!X1627</f>
        <v>#DIV/0!</v>
      </c>
      <c r="AX1629" s="184"/>
      <c r="AY1629" s="52"/>
      <c r="AZ1629" s="224"/>
      <c r="BA1629" s="247"/>
      <c r="BB1629" s="248"/>
      <c r="BC1629" s="249"/>
      <c r="BD1629" s="250"/>
    </row>
    <row r="1630" spans="2:56" x14ac:dyDescent="0.3">
      <c r="B1630" s="10"/>
      <c r="C1630" s="11"/>
      <c r="D1630" s="178" t="str">
        <f t="shared" si="77"/>
        <v>Guatemala</v>
      </c>
      <c r="E1630" s="11"/>
      <c r="F1630" s="11"/>
      <c r="G1630" s="12"/>
      <c r="H1630" s="11"/>
      <c r="I1630" s="13"/>
      <c r="J1630" s="22"/>
      <c r="K1630" s="23"/>
      <c r="L1630" s="24"/>
      <c r="M1630" s="23"/>
      <c r="N1630" s="25"/>
      <c r="O1630" s="31"/>
      <c r="P1630" s="33"/>
      <c r="Q1630" s="27"/>
      <c r="R1630" s="32"/>
      <c r="S1630" s="32"/>
      <c r="T1630" s="33"/>
      <c r="U1630" s="98"/>
      <c r="V1630" s="59"/>
      <c r="W1630" s="60"/>
      <c r="X1630" s="60"/>
      <c r="Y1630" s="61"/>
      <c r="Z1630" s="68"/>
      <c r="AA1630" s="69"/>
      <c r="AB1630" s="69"/>
      <c r="AC1630" s="70"/>
      <c r="AD1630" s="40"/>
      <c r="AE1630" s="39"/>
      <c r="AF1630" s="39"/>
      <c r="AG1630" s="41"/>
      <c r="AH1630" s="110"/>
      <c r="AI1630" s="111"/>
      <c r="AJ1630" s="112"/>
      <c r="AK1630" s="42"/>
      <c r="AL1630" s="43"/>
      <c r="AM1630" s="46"/>
      <c r="AN1630" s="47"/>
      <c r="AO1630" s="47"/>
      <c r="AP1630" s="115"/>
      <c r="AQ1630" s="48"/>
      <c r="AR1630" s="51"/>
      <c r="AS1630" s="229"/>
      <c r="AT1630" s="230"/>
      <c r="AU1630" s="92">
        <f t="shared" si="78"/>
        <v>0</v>
      </c>
      <c r="AV1630" s="92" t="e">
        <f t="shared" si="79"/>
        <v>#DIV/0!</v>
      </c>
      <c r="AW1630" s="166" t="e">
        <f>Risk_CAL!X1628</f>
        <v>#DIV/0!</v>
      </c>
      <c r="AX1630" s="184"/>
      <c r="AY1630" s="52"/>
      <c r="AZ1630" s="224"/>
      <c r="BA1630" s="247"/>
      <c r="BB1630" s="248"/>
      <c r="BC1630" s="249"/>
      <c r="BD1630" s="250"/>
    </row>
    <row r="1631" spans="2:56" x14ac:dyDescent="0.3">
      <c r="B1631" s="10"/>
      <c r="C1631" s="11"/>
      <c r="D1631" s="178" t="str">
        <f t="shared" si="77"/>
        <v>Guatemala</v>
      </c>
      <c r="E1631" s="11"/>
      <c r="F1631" s="11"/>
      <c r="G1631" s="12"/>
      <c r="H1631" s="11"/>
      <c r="I1631" s="13"/>
      <c r="J1631" s="22"/>
      <c r="K1631" s="23"/>
      <c r="L1631" s="24"/>
      <c r="M1631" s="23"/>
      <c r="N1631" s="25"/>
      <c r="O1631" s="31"/>
      <c r="P1631" s="33"/>
      <c r="Q1631" s="27"/>
      <c r="R1631" s="32"/>
      <c r="S1631" s="32"/>
      <c r="T1631" s="33"/>
      <c r="U1631" s="98"/>
      <c r="V1631" s="59"/>
      <c r="W1631" s="60"/>
      <c r="X1631" s="60"/>
      <c r="Y1631" s="61"/>
      <c r="Z1631" s="68"/>
      <c r="AA1631" s="69"/>
      <c r="AB1631" s="69"/>
      <c r="AC1631" s="70"/>
      <c r="AD1631" s="40"/>
      <c r="AE1631" s="39"/>
      <c r="AF1631" s="39"/>
      <c r="AG1631" s="41"/>
      <c r="AH1631" s="110"/>
      <c r="AI1631" s="111"/>
      <c r="AJ1631" s="112"/>
      <c r="AK1631" s="42"/>
      <c r="AL1631" s="43"/>
      <c r="AM1631" s="46"/>
      <c r="AN1631" s="47"/>
      <c r="AO1631" s="47"/>
      <c r="AP1631" s="115"/>
      <c r="AQ1631" s="48"/>
      <c r="AR1631" s="51"/>
      <c r="AS1631" s="229"/>
      <c r="AT1631" s="230"/>
      <c r="AU1631" s="92">
        <f t="shared" si="78"/>
        <v>0</v>
      </c>
      <c r="AV1631" s="92" t="e">
        <f t="shared" si="79"/>
        <v>#DIV/0!</v>
      </c>
      <c r="AW1631" s="166" t="e">
        <f>Risk_CAL!X1629</f>
        <v>#DIV/0!</v>
      </c>
      <c r="AX1631" s="184"/>
      <c r="AY1631" s="52"/>
      <c r="AZ1631" s="224"/>
      <c r="BA1631" s="247"/>
      <c r="BB1631" s="248"/>
      <c r="BC1631" s="249"/>
      <c r="BD1631" s="250"/>
    </row>
    <row r="1632" spans="2:56" x14ac:dyDescent="0.3">
      <c r="B1632" s="10"/>
      <c r="C1632" s="11"/>
      <c r="D1632" s="178" t="str">
        <f t="shared" si="77"/>
        <v>Guatemala</v>
      </c>
      <c r="E1632" s="11"/>
      <c r="F1632" s="11"/>
      <c r="G1632" s="12"/>
      <c r="H1632" s="11"/>
      <c r="I1632" s="13"/>
      <c r="J1632" s="22"/>
      <c r="K1632" s="23"/>
      <c r="L1632" s="24"/>
      <c r="M1632" s="23"/>
      <c r="N1632" s="25"/>
      <c r="O1632" s="31"/>
      <c r="P1632" s="33"/>
      <c r="Q1632" s="27"/>
      <c r="R1632" s="32"/>
      <c r="S1632" s="32"/>
      <c r="T1632" s="33"/>
      <c r="U1632" s="98"/>
      <c r="V1632" s="59"/>
      <c r="W1632" s="60"/>
      <c r="X1632" s="60"/>
      <c r="Y1632" s="61"/>
      <c r="Z1632" s="68"/>
      <c r="AA1632" s="69"/>
      <c r="AB1632" s="69"/>
      <c r="AC1632" s="70"/>
      <c r="AD1632" s="40"/>
      <c r="AE1632" s="39"/>
      <c r="AF1632" s="39"/>
      <c r="AG1632" s="41"/>
      <c r="AH1632" s="110"/>
      <c r="AI1632" s="111"/>
      <c r="AJ1632" s="112"/>
      <c r="AK1632" s="42"/>
      <c r="AL1632" s="43"/>
      <c r="AM1632" s="46"/>
      <c r="AN1632" s="47"/>
      <c r="AO1632" s="47"/>
      <c r="AP1632" s="115"/>
      <c r="AQ1632" s="48"/>
      <c r="AR1632" s="51"/>
      <c r="AS1632" s="229"/>
      <c r="AT1632" s="230"/>
      <c r="AU1632" s="92">
        <f t="shared" si="78"/>
        <v>0</v>
      </c>
      <c r="AV1632" s="92" t="e">
        <f t="shared" si="79"/>
        <v>#DIV/0!</v>
      </c>
      <c r="AW1632" s="166" t="e">
        <f>Risk_CAL!X1630</f>
        <v>#DIV/0!</v>
      </c>
      <c r="AX1632" s="184"/>
      <c r="AY1632" s="52"/>
      <c r="AZ1632" s="224"/>
      <c r="BA1632" s="247"/>
      <c r="BB1632" s="248"/>
      <c r="BC1632" s="249"/>
      <c r="BD1632" s="250"/>
    </row>
    <row r="1633" spans="2:56" x14ac:dyDescent="0.3">
      <c r="B1633" s="10"/>
      <c r="C1633" s="11"/>
      <c r="D1633" s="178" t="str">
        <f t="shared" si="77"/>
        <v>Guatemala</v>
      </c>
      <c r="E1633" s="11"/>
      <c r="F1633" s="11"/>
      <c r="G1633" s="12"/>
      <c r="H1633" s="11"/>
      <c r="I1633" s="13"/>
      <c r="J1633" s="22"/>
      <c r="K1633" s="23"/>
      <c r="L1633" s="24"/>
      <c r="M1633" s="23"/>
      <c r="N1633" s="25"/>
      <c r="O1633" s="31"/>
      <c r="P1633" s="33"/>
      <c r="Q1633" s="27"/>
      <c r="R1633" s="32"/>
      <c r="S1633" s="32"/>
      <c r="T1633" s="33"/>
      <c r="U1633" s="98"/>
      <c r="V1633" s="59"/>
      <c r="W1633" s="60"/>
      <c r="X1633" s="60"/>
      <c r="Y1633" s="61"/>
      <c r="Z1633" s="68"/>
      <c r="AA1633" s="69"/>
      <c r="AB1633" s="69"/>
      <c r="AC1633" s="70"/>
      <c r="AD1633" s="40"/>
      <c r="AE1633" s="39"/>
      <c r="AF1633" s="39"/>
      <c r="AG1633" s="41"/>
      <c r="AH1633" s="110"/>
      <c r="AI1633" s="111"/>
      <c r="AJ1633" s="112"/>
      <c r="AK1633" s="42"/>
      <c r="AL1633" s="43"/>
      <c r="AM1633" s="46"/>
      <c r="AN1633" s="47"/>
      <c r="AO1633" s="47"/>
      <c r="AP1633" s="115"/>
      <c r="AQ1633" s="48"/>
      <c r="AR1633" s="51"/>
      <c r="AS1633" s="229"/>
      <c r="AT1633" s="230"/>
      <c r="AU1633" s="92">
        <f t="shared" si="78"/>
        <v>0</v>
      </c>
      <c r="AV1633" s="92" t="e">
        <f t="shared" si="79"/>
        <v>#DIV/0!</v>
      </c>
      <c r="AW1633" s="166" t="e">
        <f>Risk_CAL!X1631</f>
        <v>#DIV/0!</v>
      </c>
      <c r="AX1633" s="184"/>
      <c r="AY1633" s="52"/>
      <c r="AZ1633" s="224"/>
      <c r="BA1633" s="247"/>
      <c r="BB1633" s="248"/>
      <c r="BC1633" s="249"/>
      <c r="BD1633" s="250"/>
    </row>
    <row r="1634" spans="2:56" x14ac:dyDescent="0.3">
      <c r="B1634" s="10"/>
      <c r="C1634" s="11"/>
      <c r="D1634" s="178" t="str">
        <f t="shared" si="77"/>
        <v>Guatemala</v>
      </c>
      <c r="E1634" s="11"/>
      <c r="F1634" s="11"/>
      <c r="G1634" s="12"/>
      <c r="H1634" s="11"/>
      <c r="I1634" s="13"/>
      <c r="J1634" s="22"/>
      <c r="K1634" s="23"/>
      <c r="L1634" s="24"/>
      <c r="M1634" s="23"/>
      <c r="N1634" s="25"/>
      <c r="O1634" s="31"/>
      <c r="P1634" s="33"/>
      <c r="Q1634" s="27"/>
      <c r="R1634" s="32"/>
      <c r="S1634" s="32"/>
      <c r="T1634" s="33"/>
      <c r="U1634" s="98"/>
      <c r="V1634" s="59"/>
      <c r="W1634" s="60"/>
      <c r="X1634" s="60"/>
      <c r="Y1634" s="61"/>
      <c r="Z1634" s="68"/>
      <c r="AA1634" s="69"/>
      <c r="AB1634" s="69"/>
      <c r="AC1634" s="70"/>
      <c r="AD1634" s="40"/>
      <c r="AE1634" s="39"/>
      <c r="AF1634" s="39"/>
      <c r="AG1634" s="41"/>
      <c r="AH1634" s="110"/>
      <c r="AI1634" s="111"/>
      <c r="AJ1634" s="112"/>
      <c r="AK1634" s="42"/>
      <c r="AL1634" s="43"/>
      <c r="AM1634" s="46"/>
      <c r="AN1634" s="47"/>
      <c r="AO1634" s="47"/>
      <c r="AP1634" s="115"/>
      <c r="AQ1634" s="48"/>
      <c r="AR1634" s="51"/>
      <c r="AS1634" s="229"/>
      <c r="AT1634" s="230"/>
      <c r="AU1634" s="92">
        <f t="shared" si="78"/>
        <v>0</v>
      </c>
      <c r="AV1634" s="92" t="e">
        <f t="shared" si="79"/>
        <v>#DIV/0!</v>
      </c>
      <c r="AW1634" s="166" t="e">
        <f>Risk_CAL!X1632</f>
        <v>#DIV/0!</v>
      </c>
      <c r="AX1634" s="184"/>
      <c r="AY1634" s="52"/>
      <c r="AZ1634" s="224"/>
      <c r="BA1634" s="247"/>
      <c r="BB1634" s="248"/>
      <c r="BC1634" s="249"/>
      <c r="BD1634" s="250"/>
    </row>
    <row r="1635" spans="2:56" x14ac:dyDescent="0.3">
      <c r="B1635" s="10"/>
      <c r="C1635" s="11"/>
      <c r="D1635" s="178" t="str">
        <f t="shared" si="77"/>
        <v>Guatemala</v>
      </c>
      <c r="E1635" s="11"/>
      <c r="F1635" s="11"/>
      <c r="G1635" s="12"/>
      <c r="H1635" s="11"/>
      <c r="I1635" s="13"/>
      <c r="J1635" s="22"/>
      <c r="K1635" s="23"/>
      <c r="L1635" s="24"/>
      <c r="M1635" s="23"/>
      <c r="N1635" s="25"/>
      <c r="O1635" s="31"/>
      <c r="P1635" s="33"/>
      <c r="Q1635" s="27"/>
      <c r="R1635" s="32"/>
      <c r="S1635" s="32"/>
      <c r="T1635" s="33"/>
      <c r="U1635" s="98"/>
      <c r="V1635" s="59"/>
      <c r="W1635" s="60"/>
      <c r="X1635" s="60"/>
      <c r="Y1635" s="61"/>
      <c r="Z1635" s="68"/>
      <c r="AA1635" s="69"/>
      <c r="AB1635" s="69"/>
      <c r="AC1635" s="70"/>
      <c r="AD1635" s="40"/>
      <c r="AE1635" s="39"/>
      <c r="AF1635" s="39"/>
      <c r="AG1635" s="41"/>
      <c r="AH1635" s="110"/>
      <c r="AI1635" s="111"/>
      <c r="AJ1635" s="112"/>
      <c r="AK1635" s="42"/>
      <c r="AL1635" s="43"/>
      <c r="AM1635" s="46"/>
      <c r="AN1635" s="47"/>
      <c r="AO1635" s="47"/>
      <c r="AP1635" s="115"/>
      <c r="AQ1635" s="48"/>
      <c r="AR1635" s="51"/>
      <c r="AS1635" s="229"/>
      <c r="AT1635" s="230"/>
      <c r="AU1635" s="92">
        <f t="shared" si="78"/>
        <v>0</v>
      </c>
      <c r="AV1635" s="92" t="e">
        <f t="shared" si="79"/>
        <v>#DIV/0!</v>
      </c>
      <c r="AW1635" s="166" t="e">
        <f>Risk_CAL!X1633</f>
        <v>#DIV/0!</v>
      </c>
      <c r="AX1635" s="184"/>
      <c r="AY1635" s="52"/>
      <c r="AZ1635" s="224"/>
      <c r="BA1635" s="247"/>
      <c r="BB1635" s="248"/>
      <c r="BC1635" s="249"/>
      <c r="BD1635" s="250"/>
    </row>
    <row r="1636" spans="2:56" x14ac:dyDescent="0.3">
      <c r="B1636" s="10"/>
      <c r="C1636" s="11"/>
      <c r="D1636" s="178" t="str">
        <f t="shared" si="77"/>
        <v>Guatemala</v>
      </c>
      <c r="E1636" s="11"/>
      <c r="F1636" s="11"/>
      <c r="G1636" s="12"/>
      <c r="H1636" s="11"/>
      <c r="I1636" s="13"/>
      <c r="J1636" s="22"/>
      <c r="K1636" s="23"/>
      <c r="L1636" s="24"/>
      <c r="M1636" s="23"/>
      <c r="N1636" s="25"/>
      <c r="O1636" s="31"/>
      <c r="P1636" s="33"/>
      <c r="Q1636" s="27"/>
      <c r="R1636" s="32"/>
      <c r="S1636" s="32"/>
      <c r="T1636" s="33"/>
      <c r="U1636" s="98"/>
      <c r="V1636" s="59"/>
      <c r="W1636" s="60"/>
      <c r="X1636" s="60"/>
      <c r="Y1636" s="61"/>
      <c r="Z1636" s="68"/>
      <c r="AA1636" s="69"/>
      <c r="AB1636" s="69"/>
      <c r="AC1636" s="70"/>
      <c r="AD1636" s="40"/>
      <c r="AE1636" s="39"/>
      <c r="AF1636" s="39"/>
      <c r="AG1636" s="41"/>
      <c r="AH1636" s="110"/>
      <c r="AI1636" s="111"/>
      <c r="AJ1636" s="112"/>
      <c r="AK1636" s="42"/>
      <c r="AL1636" s="43"/>
      <c r="AM1636" s="46"/>
      <c r="AN1636" s="47"/>
      <c r="AO1636" s="47"/>
      <c r="AP1636" s="115"/>
      <c r="AQ1636" s="48"/>
      <c r="AR1636" s="51"/>
      <c r="AS1636" s="229"/>
      <c r="AT1636" s="230"/>
      <c r="AU1636" s="92">
        <f t="shared" si="78"/>
        <v>0</v>
      </c>
      <c r="AV1636" s="92" t="e">
        <f t="shared" si="79"/>
        <v>#DIV/0!</v>
      </c>
      <c r="AW1636" s="166" t="e">
        <f>Risk_CAL!X1634</f>
        <v>#DIV/0!</v>
      </c>
      <c r="AX1636" s="184"/>
      <c r="AY1636" s="52"/>
      <c r="AZ1636" s="224"/>
      <c r="BA1636" s="247"/>
      <c r="BB1636" s="248"/>
      <c r="BC1636" s="249"/>
      <c r="BD1636" s="250"/>
    </row>
    <row r="1637" spans="2:56" x14ac:dyDescent="0.3">
      <c r="B1637" s="10"/>
      <c r="C1637" s="11"/>
      <c r="D1637" s="178" t="str">
        <f t="shared" si="77"/>
        <v>Guatemala</v>
      </c>
      <c r="E1637" s="11"/>
      <c r="F1637" s="11"/>
      <c r="G1637" s="12"/>
      <c r="H1637" s="11"/>
      <c r="I1637" s="13"/>
      <c r="J1637" s="22"/>
      <c r="K1637" s="23"/>
      <c r="L1637" s="24"/>
      <c r="M1637" s="23"/>
      <c r="N1637" s="25"/>
      <c r="O1637" s="31"/>
      <c r="P1637" s="33"/>
      <c r="Q1637" s="27"/>
      <c r="R1637" s="32"/>
      <c r="S1637" s="32"/>
      <c r="T1637" s="33"/>
      <c r="U1637" s="98"/>
      <c r="V1637" s="59"/>
      <c r="W1637" s="60"/>
      <c r="X1637" s="60"/>
      <c r="Y1637" s="61"/>
      <c r="Z1637" s="68"/>
      <c r="AA1637" s="69"/>
      <c r="AB1637" s="69"/>
      <c r="AC1637" s="70"/>
      <c r="AD1637" s="40"/>
      <c r="AE1637" s="39"/>
      <c r="AF1637" s="39"/>
      <c r="AG1637" s="41"/>
      <c r="AH1637" s="110"/>
      <c r="AI1637" s="111"/>
      <c r="AJ1637" s="112"/>
      <c r="AK1637" s="42"/>
      <c r="AL1637" s="43"/>
      <c r="AM1637" s="46"/>
      <c r="AN1637" s="47"/>
      <c r="AO1637" s="47"/>
      <c r="AP1637" s="115"/>
      <c r="AQ1637" s="48"/>
      <c r="AR1637" s="51"/>
      <c r="AS1637" s="229"/>
      <c r="AT1637" s="230"/>
      <c r="AU1637" s="92">
        <f t="shared" si="78"/>
        <v>0</v>
      </c>
      <c r="AV1637" s="92" t="e">
        <f t="shared" si="79"/>
        <v>#DIV/0!</v>
      </c>
      <c r="AW1637" s="166" t="e">
        <f>Risk_CAL!X1635</f>
        <v>#DIV/0!</v>
      </c>
      <c r="AX1637" s="184"/>
      <c r="AY1637" s="52"/>
      <c r="AZ1637" s="224"/>
      <c r="BA1637" s="247"/>
      <c r="BB1637" s="248"/>
      <c r="BC1637" s="249"/>
      <c r="BD1637" s="250"/>
    </row>
    <row r="1638" spans="2:56" x14ac:dyDescent="0.3">
      <c r="B1638" s="10"/>
      <c r="C1638" s="11"/>
      <c r="D1638" s="178" t="str">
        <f t="shared" si="77"/>
        <v>Guatemala</v>
      </c>
      <c r="E1638" s="11"/>
      <c r="F1638" s="11"/>
      <c r="G1638" s="12"/>
      <c r="H1638" s="11"/>
      <c r="I1638" s="13"/>
      <c r="J1638" s="22"/>
      <c r="K1638" s="23"/>
      <c r="L1638" s="24"/>
      <c r="M1638" s="23"/>
      <c r="N1638" s="25"/>
      <c r="O1638" s="31"/>
      <c r="P1638" s="33"/>
      <c r="Q1638" s="27"/>
      <c r="R1638" s="32"/>
      <c r="S1638" s="32"/>
      <c r="T1638" s="33"/>
      <c r="U1638" s="98"/>
      <c r="V1638" s="59"/>
      <c r="W1638" s="60"/>
      <c r="X1638" s="60"/>
      <c r="Y1638" s="61"/>
      <c r="Z1638" s="68"/>
      <c r="AA1638" s="69"/>
      <c r="AB1638" s="69"/>
      <c r="AC1638" s="70"/>
      <c r="AD1638" s="40"/>
      <c r="AE1638" s="39"/>
      <c r="AF1638" s="39"/>
      <c r="AG1638" s="41"/>
      <c r="AH1638" s="110"/>
      <c r="AI1638" s="111"/>
      <c r="AJ1638" s="112"/>
      <c r="AK1638" s="42"/>
      <c r="AL1638" s="43"/>
      <c r="AM1638" s="46"/>
      <c r="AN1638" s="47"/>
      <c r="AO1638" s="47"/>
      <c r="AP1638" s="115"/>
      <c r="AQ1638" s="48"/>
      <c r="AR1638" s="51"/>
      <c r="AS1638" s="229"/>
      <c r="AT1638" s="230"/>
      <c r="AU1638" s="92">
        <f t="shared" si="78"/>
        <v>0</v>
      </c>
      <c r="AV1638" s="92" t="e">
        <f t="shared" si="79"/>
        <v>#DIV/0!</v>
      </c>
      <c r="AW1638" s="166" t="e">
        <f>Risk_CAL!X1636</f>
        <v>#DIV/0!</v>
      </c>
      <c r="AX1638" s="184"/>
      <c r="AY1638" s="52"/>
      <c r="AZ1638" s="224"/>
      <c r="BA1638" s="247"/>
      <c r="BB1638" s="248"/>
      <c r="BC1638" s="249"/>
      <c r="BD1638" s="250"/>
    </row>
    <row r="1639" spans="2:56" x14ac:dyDescent="0.3">
      <c r="B1639" s="10"/>
      <c r="C1639" s="11"/>
      <c r="D1639" s="178" t="str">
        <f t="shared" si="77"/>
        <v>Guatemala</v>
      </c>
      <c r="E1639" s="11"/>
      <c r="F1639" s="11"/>
      <c r="G1639" s="12"/>
      <c r="H1639" s="11"/>
      <c r="I1639" s="13"/>
      <c r="J1639" s="22"/>
      <c r="K1639" s="23"/>
      <c r="L1639" s="24"/>
      <c r="M1639" s="23"/>
      <c r="N1639" s="25"/>
      <c r="O1639" s="31"/>
      <c r="P1639" s="33"/>
      <c r="Q1639" s="27"/>
      <c r="R1639" s="32"/>
      <c r="S1639" s="32"/>
      <c r="T1639" s="33"/>
      <c r="U1639" s="98"/>
      <c r="V1639" s="59"/>
      <c r="W1639" s="60"/>
      <c r="X1639" s="60"/>
      <c r="Y1639" s="61"/>
      <c r="Z1639" s="68"/>
      <c r="AA1639" s="69"/>
      <c r="AB1639" s="69"/>
      <c r="AC1639" s="70"/>
      <c r="AD1639" s="40"/>
      <c r="AE1639" s="39"/>
      <c r="AF1639" s="39"/>
      <c r="AG1639" s="41"/>
      <c r="AH1639" s="110"/>
      <c r="AI1639" s="111"/>
      <c r="AJ1639" s="112"/>
      <c r="AK1639" s="42"/>
      <c r="AL1639" s="43"/>
      <c r="AM1639" s="46"/>
      <c r="AN1639" s="47"/>
      <c r="AO1639" s="47"/>
      <c r="AP1639" s="115"/>
      <c r="AQ1639" s="48"/>
      <c r="AR1639" s="51"/>
      <c r="AS1639" s="229"/>
      <c r="AT1639" s="230"/>
      <c r="AU1639" s="92">
        <f t="shared" si="78"/>
        <v>0</v>
      </c>
      <c r="AV1639" s="92" t="e">
        <f t="shared" si="79"/>
        <v>#DIV/0!</v>
      </c>
      <c r="AW1639" s="166" t="e">
        <f>Risk_CAL!X1637</f>
        <v>#DIV/0!</v>
      </c>
      <c r="AX1639" s="184"/>
      <c r="AY1639" s="52"/>
      <c r="AZ1639" s="224"/>
      <c r="BA1639" s="247"/>
      <c r="BB1639" s="248"/>
      <c r="BC1639" s="249"/>
      <c r="BD1639" s="250"/>
    </row>
    <row r="1640" spans="2:56" x14ac:dyDescent="0.3">
      <c r="B1640" s="10"/>
      <c r="C1640" s="11"/>
      <c r="D1640" s="178" t="str">
        <f t="shared" si="77"/>
        <v>Guatemala</v>
      </c>
      <c r="E1640" s="11"/>
      <c r="F1640" s="11"/>
      <c r="G1640" s="12"/>
      <c r="H1640" s="11"/>
      <c r="I1640" s="13"/>
      <c r="J1640" s="22"/>
      <c r="K1640" s="23"/>
      <c r="L1640" s="24"/>
      <c r="M1640" s="23"/>
      <c r="N1640" s="25"/>
      <c r="O1640" s="31"/>
      <c r="P1640" s="33"/>
      <c r="Q1640" s="27"/>
      <c r="R1640" s="32"/>
      <c r="S1640" s="32"/>
      <c r="T1640" s="33"/>
      <c r="U1640" s="98"/>
      <c r="V1640" s="59"/>
      <c r="W1640" s="60"/>
      <c r="X1640" s="60"/>
      <c r="Y1640" s="61"/>
      <c r="Z1640" s="68"/>
      <c r="AA1640" s="69"/>
      <c r="AB1640" s="69"/>
      <c r="AC1640" s="70"/>
      <c r="AD1640" s="40"/>
      <c r="AE1640" s="39"/>
      <c r="AF1640" s="39"/>
      <c r="AG1640" s="41"/>
      <c r="AH1640" s="110"/>
      <c r="AI1640" s="111"/>
      <c r="AJ1640" s="112"/>
      <c r="AK1640" s="42"/>
      <c r="AL1640" s="43"/>
      <c r="AM1640" s="46"/>
      <c r="AN1640" s="47"/>
      <c r="AO1640" s="47"/>
      <c r="AP1640" s="115"/>
      <c r="AQ1640" s="48"/>
      <c r="AR1640" s="51"/>
      <c r="AS1640" s="229"/>
      <c r="AT1640" s="230"/>
      <c r="AU1640" s="92">
        <f t="shared" si="78"/>
        <v>0</v>
      </c>
      <c r="AV1640" s="92" t="e">
        <f t="shared" si="79"/>
        <v>#DIV/0!</v>
      </c>
      <c r="AW1640" s="166" t="e">
        <f>Risk_CAL!X1638</f>
        <v>#DIV/0!</v>
      </c>
      <c r="AX1640" s="184"/>
      <c r="AY1640" s="52"/>
      <c r="AZ1640" s="224"/>
      <c r="BA1640" s="247"/>
      <c r="BB1640" s="248"/>
      <c r="BC1640" s="249"/>
      <c r="BD1640" s="250"/>
    </row>
    <row r="1641" spans="2:56" x14ac:dyDescent="0.3">
      <c r="B1641" s="10"/>
      <c r="C1641" s="11"/>
      <c r="D1641" s="178" t="str">
        <f t="shared" si="77"/>
        <v>Guatemala</v>
      </c>
      <c r="E1641" s="11"/>
      <c r="F1641" s="11"/>
      <c r="G1641" s="12"/>
      <c r="H1641" s="11"/>
      <c r="I1641" s="13"/>
      <c r="J1641" s="22"/>
      <c r="K1641" s="23"/>
      <c r="L1641" s="24"/>
      <c r="M1641" s="23"/>
      <c r="N1641" s="25"/>
      <c r="O1641" s="31"/>
      <c r="P1641" s="33"/>
      <c r="Q1641" s="27"/>
      <c r="R1641" s="32"/>
      <c r="S1641" s="32"/>
      <c r="T1641" s="33"/>
      <c r="U1641" s="98"/>
      <c r="V1641" s="59"/>
      <c r="W1641" s="60"/>
      <c r="X1641" s="60"/>
      <c r="Y1641" s="61"/>
      <c r="Z1641" s="68"/>
      <c r="AA1641" s="69"/>
      <c r="AB1641" s="69"/>
      <c r="AC1641" s="70"/>
      <c r="AD1641" s="40"/>
      <c r="AE1641" s="39"/>
      <c r="AF1641" s="39"/>
      <c r="AG1641" s="41"/>
      <c r="AH1641" s="110"/>
      <c r="AI1641" s="111"/>
      <c r="AJ1641" s="112"/>
      <c r="AK1641" s="42"/>
      <c r="AL1641" s="43"/>
      <c r="AM1641" s="46"/>
      <c r="AN1641" s="47"/>
      <c r="AO1641" s="47"/>
      <c r="AP1641" s="115"/>
      <c r="AQ1641" s="48"/>
      <c r="AR1641" s="51"/>
      <c r="AS1641" s="229"/>
      <c r="AT1641" s="230"/>
      <c r="AU1641" s="92">
        <f t="shared" si="78"/>
        <v>0</v>
      </c>
      <c r="AV1641" s="92" t="e">
        <f t="shared" si="79"/>
        <v>#DIV/0!</v>
      </c>
      <c r="AW1641" s="166" t="e">
        <f>Risk_CAL!X1639</f>
        <v>#DIV/0!</v>
      </c>
      <c r="AX1641" s="184"/>
      <c r="AY1641" s="52"/>
      <c r="AZ1641" s="224"/>
      <c r="BA1641" s="247"/>
      <c r="BB1641" s="248"/>
      <c r="BC1641" s="249"/>
      <c r="BD1641" s="250"/>
    </row>
    <row r="1642" spans="2:56" x14ac:dyDescent="0.3">
      <c r="B1642" s="10"/>
      <c r="C1642" s="11"/>
      <c r="D1642" s="178" t="str">
        <f t="shared" si="77"/>
        <v>Guatemala</v>
      </c>
      <c r="E1642" s="11"/>
      <c r="F1642" s="11"/>
      <c r="G1642" s="12"/>
      <c r="H1642" s="11"/>
      <c r="I1642" s="13"/>
      <c r="J1642" s="22"/>
      <c r="K1642" s="23"/>
      <c r="L1642" s="24"/>
      <c r="M1642" s="23"/>
      <c r="N1642" s="25"/>
      <c r="O1642" s="31"/>
      <c r="P1642" s="33"/>
      <c r="Q1642" s="27"/>
      <c r="R1642" s="32"/>
      <c r="S1642" s="32"/>
      <c r="T1642" s="33"/>
      <c r="U1642" s="98"/>
      <c r="V1642" s="59"/>
      <c r="W1642" s="60"/>
      <c r="X1642" s="60"/>
      <c r="Y1642" s="61"/>
      <c r="Z1642" s="68"/>
      <c r="AA1642" s="69"/>
      <c r="AB1642" s="69"/>
      <c r="AC1642" s="70"/>
      <c r="AD1642" s="40"/>
      <c r="AE1642" s="39"/>
      <c r="AF1642" s="39"/>
      <c r="AG1642" s="41"/>
      <c r="AH1642" s="110"/>
      <c r="AI1642" s="111"/>
      <c r="AJ1642" s="112"/>
      <c r="AK1642" s="42"/>
      <c r="AL1642" s="43"/>
      <c r="AM1642" s="46"/>
      <c r="AN1642" s="47"/>
      <c r="AO1642" s="47"/>
      <c r="AP1642" s="115"/>
      <c r="AQ1642" s="48"/>
      <c r="AR1642" s="51"/>
      <c r="AS1642" s="229"/>
      <c r="AT1642" s="230"/>
      <c r="AU1642" s="92">
        <f t="shared" si="78"/>
        <v>0</v>
      </c>
      <c r="AV1642" s="92" t="e">
        <f t="shared" si="79"/>
        <v>#DIV/0!</v>
      </c>
      <c r="AW1642" s="166" t="e">
        <f>Risk_CAL!X1640</f>
        <v>#DIV/0!</v>
      </c>
      <c r="AX1642" s="184"/>
      <c r="AY1642" s="52"/>
      <c r="AZ1642" s="224"/>
      <c r="BA1642" s="247"/>
      <c r="BB1642" s="248"/>
      <c r="BC1642" s="249"/>
      <c r="BD1642" s="250"/>
    </row>
    <row r="1643" spans="2:56" x14ac:dyDescent="0.3">
      <c r="B1643" s="10"/>
      <c r="C1643" s="11"/>
      <c r="D1643" s="178" t="str">
        <f t="shared" si="77"/>
        <v>Guatemala</v>
      </c>
      <c r="E1643" s="11"/>
      <c r="F1643" s="11"/>
      <c r="G1643" s="12"/>
      <c r="H1643" s="11"/>
      <c r="I1643" s="13"/>
      <c r="J1643" s="22"/>
      <c r="K1643" s="23"/>
      <c r="L1643" s="24"/>
      <c r="M1643" s="23"/>
      <c r="N1643" s="25"/>
      <c r="O1643" s="31"/>
      <c r="P1643" s="33"/>
      <c r="Q1643" s="27"/>
      <c r="R1643" s="32"/>
      <c r="S1643" s="32"/>
      <c r="T1643" s="33"/>
      <c r="U1643" s="98"/>
      <c r="V1643" s="59"/>
      <c r="W1643" s="60"/>
      <c r="X1643" s="60"/>
      <c r="Y1643" s="61"/>
      <c r="Z1643" s="68"/>
      <c r="AA1643" s="69"/>
      <c r="AB1643" s="69"/>
      <c r="AC1643" s="70"/>
      <c r="AD1643" s="40"/>
      <c r="AE1643" s="39"/>
      <c r="AF1643" s="39"/>
      <c r="AG1643" s="41"/>
      <c r="AH1643" s="110"/>
      <c r="AI1643" s="111"/>
      <c r="AJ1643" s="112"/>
      <c r="AK1643" s="42"/>
      <c r="AL1643" s="43"/>
      <c r="AM1643" s="46"/>
      <c r="AN1643" s="47"/>
      <c r="AO1643" s="47"/>
      <c r="AP1643" s="115"/>
      <c r="AQ1643" s="48"/>
      <c r="AR1643" s="51"/>
      <c r="AS1643" s="229"/>
      <c r="AT1643" s="230"/>
      <c r="AU1643" s="92">
        <f t="shared" si="78"/>
        <v>0</v>
      </c>
      <c r="AV1643" s="92" t="e">
        <f t="shared" si="79"/>
        <v>#DIV/0!</v>
      </c>
      <c r="AW1643" s="166" t="e">
        <f>Risk_CAL!X1641</f>
        <v>#DIV/0!</v>
      </c>
      <c r="AX1643" s="184"/>
      <c r="AY1643" s="52"/>
      <c r="AZ1643" s="224"/>
      <c r="BA1643" s="247"/>
      <c r="BB1643" s="248"/>
      <c r="BC1643" s="249"/>
      <c r="BD1643" s="250"/>
    </row>
    <row r="1644" spans="2:56" x14ac:dyDescent="0.3">
      <c r="B1644" s="10"/>
      <c r="C1644" s="11"/>
      <c r="D1644" s="178" t="str">
        <f t="shared" si="77"/>
        <v>Guatemala</v>
      </c>
      <c r="E1644" s="11"/>
      <c r="F1644" s="11"/>
      <c r="G1644" s="12"/>
      <c r="H1644" s="11"/>
      <c r="I1644" s="13"/>
      <c r="J1644" s="22"/>
      <c r="K1644" s="23"/>
      <c r="L1644" s="24"/>
      <c r="M1644" s="23"/>
      <c r="N1644" s="25"/>
      <c r="O1644" s="31"/>
      <c r="P1644" s="33"/>
      <c r="Q1644" s="27"/>
      <c r="R1644" s="32"/>
      <c r="S1644" s="32"/>
      <c r="T1644" s="33"/>
      <c r="U1644" s="98"/>
      <c r="V1644" s="59"/>
      <c r="W1644" s="60"/>
      <c r="X1644" s="60"/>
      <c r="Y1644" s="61"/>
      <c r="Z1644" s="68"/>
      <c r="AA1644" s="69"/>
      <c r="AB1644" s="69"/>
      <c r="AC1644" s="70"/>
      <c r="AD1644" s="40"/>
      <c r="AE1644" s="39"/>
      <c r="AF1644" s="39"/>
      <c r="AG1644" s="41"/>
      <c r="AH1644" s="110"/>
      <c r="AI1644" s="111"/>
      <c r="AJ1644" s="112"/>
      <c r="AK1644" s="42"/>
      <c r="AL1644" s="43"/>
      <c r="AM1644" s="46"/>
      <c r="AN1644" s="47"/>
      <c r="AO1644" s="47"/>
      <c r="AP1644" s="115"/>
      <c r="AQ1644" s="48"/>
      <c r="AR1644" s="51"/>
      <c r="AS1644" s="229"/>
      <c r="AT1644" s="230"/>
      <c r="AU1644" s="92">
        <f t="shared" si="78"/>
        <v>0</v>
      </c>
      <c r="AV1644" s="92" t="e">
        <f t="shared" si="79"/>
        <v>#DIV/0!</v>
      </c>
      <c r="AW1644" s="166" t="e">
        <f>Risk_CAL!X1642</f>
        <v>#DIV/0!</v>
      </c>
      <c r="AX1644" s="184"/>
      <c r="AY1644" s="52"/>
      <c r="AZ1644" s="224"/>
      <c r="BA1644" s="247"/>
      <c r="BB1644" s="248"/>
      <c r="BC1644" s="249"/>
      <c r="BD1644" s="250"/>
    </row>
    <row r="1645" spans="2:56" x14ac:dyDescent="0.3">
      <c r="B1645" s="10"/>
      <c r="C1645" s="11"/>
      <c r="D1645" s="178" t="str">
        <f t="shared" si="77"/>
        <v>Guatemala</v>
      </c>
      <c r="E1645" s="11"/>
      <c r="F1645" s="11"/>
      <c r="G1645" s="12"/>
      <c r="H1645" s="11"/>
      <c r="I1645" s="13"/>
      <c r="J1645" s="22"/>
      <c r="K1645" s="23"/>
      <c r="L1645" s="24"/>
      <c r="M1645" s="23"/>
      <c r="N1645" s="25"/>
      <c r="O1645" s="31"/>
      <c r="P1645" s="33"/>
      <c r="Q1645" s="27"/>
      <c r="R1645" s="32"/>
      <c r="S1645" s="32"/>
      <c r="T1645" s="33"/>
      <c r="U1645" s="98"/>
      <c r="V1645" s="59"/>
      <c r="W1645" s="60"/>
      <c r="X1645" s="60"/>
      <c r="Y1645" s="61"/>
      <c r="Z1645" s="68"/>
      <c r="AA1645" s="69"/>
      <c r="AB1645" s="69"/>
      <c r="AC1645" s="70"/>
      <c r="AD1645" s="40"/>
      <c r="AE1645" s="39"/>
      <c r="AF1645" s="39"/>
      <c r="AG1645" s="41"/>
      <c r="AH1645" s="110"/>
      <c r="AI1645" s="111"/>
      <c r="AJ1645" s="112"/>
      <c r="AK1645" s="42"/>
      <c r="AL1645" s="43"/>
      <c r="AM1645" s="46"/>
      <c r="AN1645" s="47"/>
      <c r="AO1645" s="47"/>
      <c r="AP1645" s="115"/>
      <c r="AQ1645" s="48"/>
      <c r="AR1645" s="51"/>
      <c r="AS1645" s="229"/>
      <c r="AT1645" s="230"/>
      <c r="AU1645" s="92">
        <f t="shared" si="78"/>
        <v>0</v>
      </c>
      <c r="AV1645" s="92" t="e">
        <f t="shared" si="79"/>
        <v>#DIV/0!</v>
      </c>
      <c r="AW1645" s="166" t="e">
        <f>Risk_CAL!X1643</f>
        <v>#DIV/0!</v>
      </c>
      <c r="AX1645" s="184"/>
      <c r="AY1645" s="52"/>
      <c r="AZ1645" s="224"/>
      <c r="BA1645" s="247"/>
      <c r="BB1645" s="248"/>
      <c r="BC1645" s="249"/>
      <c r="BD1645" s="250"/>
    </row>
    <row r="1646" spans="2:56" x14ac:dyDescent="0.3">
      <c r="B1646" s="10"/>
      <c r="C1646" s="11"/>
      <c r="D1646" s="178" t="str">
        <f t="shared" si="77"/>
        <v>Guatemala</v>
      </c>
      <c r="E1646" s="11"/>
      <c r="F1646" s="11"/>
      <c r="G1646" s="12"/>
      <c r="H1646" s="11"/>
      <c r="I1646" s="13"/>
      <c r="J1646" s="22"/>
      <c r="K1646" s="23"/>
      <c r="L1646" s="24"/>
      <c r="M1646" s="23"/>
      <c r="N1646" s="25"/>
      <c r="O1646" s="31"/>
      <c r="P1646" s="33"/>
      <c r="Q1646" s="27"/>
      <c r="R1646" s="32"/>
      <c r="S1646" s="32"/>
      <c r="T1646" s="33"/>
      <c r="U1646" s="98"/>
      <c r="V1646" s="59"/>
      <c r="W1646" s="60"/>
      <c r="X1646" s="60"/>
      <c r="Y1646" s="61"/>
      <c r="Z1646" s="68"/>
      <c r="AA1646" s="69"/>
      <c r="AB1646" s="69"/>
      <c r="AC1646" s="70"/>
      <c r="AD1646" s="40"/>
      <c r="AE1646" s="39"/>
      <c r="AF1646" s="39"/>
      <c r="AG1646" s="41"/>
      <c r="AH1646" s="110"/>
      <c r="AI1646" s="111"/>
      <c r="AJ1646" s="112"/>
      <c r="AK1646" s="42"/>
      <c r="AL1646" s="43"/>
      <c r="AM1646" s="46"/>
      <c r="AN1646" s="47"/>
      <c r="AO1646" s="47"/>
      <c r="AP1646" s="115"/>
      <c r="AQ1646" s="48"/>
      <c r="AR1646" s="51"/>
      <c r="AS1646" s="229"/>
      <c r="AT1646" s="230"/>
      <c r="AU1646" s="92">
        <f t="shared" si="78"/>
        <v>0</v>
      </c>
      <c r="AV1646" s="92" t="e">
        <f t="shared" si="79"/>
        <v>#DIV/0!</v>
      </c>
      <c r="AW1646" s="166" t="e">
        <f>Risk_CAL!X1644</f>
        <v>#DIV/0!</v>
      </c>
      <c r="AX1646" s="184"/>
      <c r="AY1646" s="52"/>
      <c r="AZ1646" s="224"/>
      <c r="BA1646" s="247"/>
      <c r="BB1646" s="248"/>
      <c r="BC1646" s="249"/>
      <c r="BD1646" s="250"/>
    </row>
    <row r="1647" spans="2:56" x14ac:dyDescent="0.3">
      <c r="B1647" s="10"/>
      <c r="C1647" s="11"/>
      <c r="D1647" s="178" t="str">
        <f t="shared" si="77"/>
        <v>Guatemala</v>
      </c>
      <c r="E1647" s="11"/>
      <c r="F1647" s="11"/>
      <c r="G1647" s="12"/>
      <c r="H1647" s="11"/>
      <c r="I1647" s="13"/>
      <c r="J1647" s="22"/>
      <c r="K1647" s="23"/>
      <c r="L1647" s="24"/>
      <c r="M1647" s="23"/>
      <c r="N1647" s="25"/>
      <c r="O1647" s="31"/>
      <c r="P1647" s="33"/>
      <c r="Q1647" s="27"/>
      <c r="R1647" s="32"/>
      <c r="S1647" s="32"/>
      <c r="T1647" s="33"/>
      <c r="U1647" s="98"/>
      <c r="V1647" s="59"/>
      <c r="W1647" s="60"/>
      <c r="X1647" s="60"/>
      <c r="Y1647" s="61"/>
      <c r="Z1647" s="68"/>
      <c r="AA1647" s="69"/>
      <c r="AB1647" s="69"/>
      <c r="AC1647" s="70"/>
      <c r="AD1647" s="40"/>
      <c r="AE1647" s="39"/>
      <c r="AF1647" s="39"/>
      <c r="AG1647" s="41"/>
      <c r="AH1647" s="110"/>
      <c r="AI1647" s="111"/>
      <c r="AJ1647" s="112"/>
      <c r="AK1647" s="42"/>
      <c r="AL1647" s="43"/>
      <c r="AM1647" s="46"/>
      <c r="AN1647" s="47"/>
      <c r="AO1647" s="47"/>
      <c r="AP1647" s="115"/>
      <c r="AQ1647" s="48"/>
      <c r="AR1647" s="51"/>
      <c r="AS1647" s="229"/>
      <c r="AT1647" s="230"/>
      <c r="AU1647" s="92">
        <f t="shared" si="78"/>
        <v>0</v>
      </c>
      <c r="AV1647" s="92" t="e">
        <f t="shared" si="79"/>
        <v>#DIV/0!</v>
      </c>
      <c r="AW1647" s="166" t="e">
        <f>Risk_CAL!X1645</f>
        <v>#DIV/0!</v>
      </c>
      <c r="AX1647" s="184"/>
      <c r="AY1647" s="52"/>
      <c r="AZ1647" s="224"/>
      <c r="BA1647" s="247"/>
      <c r="BB1647" s="248"/>
      <c r="BC1647" s="249"/>
      <c r="BD1647" s="250"/>
    </row>
    <row r="1648" spans="2:56" x14ac:dyDescent="0.3">
      <c r="B1648" s="10"/>
      <c r="C1648" s="11"/>
      <c r="D1648" s="178" t="str">
        <f t="shared" si="77"/>
        <v>Guatemala</v>
      </c>
      <c r="E1648" s="11"/>
      <c r="F1648" s="11"/>
      <c r="G1648" s="12"/>
      <c r="H1648" s="11"/>
      <c r="I1648" s="13"/>
      <c r="J1648" s="22"/>
      <c r="K1648" s="23"/>
      <c r="L1648" s="24"/>
      <c r="M1648" s="23"/>
      <c r="N1648" s="25"/>
      <c r="O1648" s="31"/>
      <c r="P1648" s="33"/>
      <c r="Q1648" s="27"/>
      <c r="R1648" s="32"/>
      <c r="S1648" s="32"/>
      <c r="T1648" s="33"/>
      <c r="U1648" s="98"/>
      <c r="V1648" s="59"/>
      <c r="W1648" s="60"/>
      <c r="X1648" s="60"/>
      <c r="Y1648" s="61"/>
      <c r="Z1648" s="68"/>
      <c r="AA1648" s="69"/>
      <c r="AB1648" s="69"/>
      <c r="AC1648" s="70"/>
      <c r="AD1648" s="40"/>
      <c r="AE1648" s="39"/>
      <c r="AF1648" s="39"/>
      <c r="AG1648" s="41"/>
      <c r="AH1648" s="110"/>
      <c r="AI1648" s="111"/>
      <c r="AJ1648" s="112"/>
      <c r="AK1648" s="42"/>
      <c r="AL1648" s="43"/>
      <c r="AM1648" s="46"/>
      <c r="AN1648" s="47"/>
      <c r="AO1648" s="47"/>
      <c r="AP1648" s="115"/>
      <c r="AQ1648" s="48"/>
      <c r="AR1648" s="51"/>
      <c r="AS1648" s="229"/>
      <c r="AT1648" s="230"/>
      <c r="AU1648" s="92">
        <f t="shared" si="78"/>
        <v>0</v>
      </c>
      <c r="AV1648" s="92" t="e">
        <f t="shared" si="79"/>
        <v>#DIV/0!</v>
      </c>
      <c r="AW1648" s="166" t="e">
        <f>Risk_CAL!X1646</f>
        <v>#DIV/0!</v>
      </c>
      <c r="AX1648" s="184"/>
      <c r="AY1648" s="52"/>
      <c r="AZ1648" s="224"/>
      <c r="BA1648" s="247"/>
      <c r="BB1648" s="248"/>
      <c r="BC1648" s="249"/>
      <c r="BD1648" s="250"/>
    </row>
    <row r="1649" spans="2:56" x14ac:dyDescent="0.3">
      <c r="B1649" s="10"/>
      <c r="C1649" s="11"/>
      <c r="D1649" s="178" t="str">
        <f t="shared" si="77"/>
        <v>Guatemala</v>
      </c>
      <c r="E1649" s="11"/>
      <c r="F1649" s="11"/>
      <c r="G1649" s="12"/>
      <c r="H1649" s="11"/>
      <c r="I1649" s="13"/>
      <c r="J1649" s="22"/>
      <c r="K1649" s="23"/>
      <c r="L1649" s="24"/>
      <c r="M1649" s="23"/>
      <c r="N1649" s="25"/>
      <c r="O1649" s="31"/>
      <c r="P1649" s="33"/>
      <c r="Q1649" s="27"/>
      <c r="R1649" s="32"/>
      <c r="S1649" s="32"/>
      <c r="T1649" s="33"/>
      <c r="U1649" s="98"/>
      <c r="V1649" s="59"/>
      <c r="W1649" s="60"/>
      <c r="X1649" s="60"/>
      <c r="Y1649" s="61"/>
      <c r="Z1649" s="68"/>
      <c r="AA1649" s="69"/>
      <c r="AB1649" s="69"/>
      <c r="AC1649" s="70"/>
      <c r="AD1649" s="40"/>
      <c r="AE1649" s="39"/>
      <c r="AF1649" s="39"/>
      <c r="AG1649" s="41"/>
      <c r="AH1649" s="110"/>
      <c r="AI1649" s="111"/>
      <c r="AJ1649" s="112"/>
      <c r="AK1649" s="42"/>
      <c r="AL1649" s="43"/>
      <c r="AM1649" s="46"/>
      <c r="AN1649" s="47"/>
      <c r="AO1649" s="47"/>
      <c r="AP1649" s="115"/>
      <c r="AQ1649" s="48"/>
      <c r="AR1649" s="51"/>
      <c r="AS1649" s="229"/>
      <c r="AT1649" s="230"/>
      <c r="AU1649" s="92">
        <f t="shared" si="78"/>
        <v>0</v>
      </c>
      <c r="AV1649" s="92" t="e">
        <f t="shared" si="79"/>
        <v>#DIV/0!</v>
      </c>
      <c r="AW1649" s="166" t="e">
        <f>Risk_CAL!X1647</f>
        <v>#DIV/0!</v>
      </c>
      <c r="AX1649" s="184"/>
      <c r="AY1649" s="52"/>
      <c r="AZ1649" s="224"/>
      <c r="BA1649" s="247"/>
      <c r="BB1649" s="248"/>
      <c r="BC1649" s="249"/>
      <c r="BD1649" s="250"/>
    </row>
    <row r="1650" spans="2:56" x14ac:dyDescent="0.3">
      <c r="B1650" s="10"/>
      <c r="C1650" s="11"/>
      <c r="D1650" s="178" t="str">
        <f t="shared" si="77"/>
        <v>Guatemala</v>
      </c>
      <c r="E1650" s="11"/>
      <c r="F1650" s="11"/>
      <c r="G1650" s="12"/>
      <c r="H1650" s="11"/>
      <c r="I1650" s="13"/>
      <c r="J1650" s="22"/>
      <c r="K1650" s="23"/>
      <c r="L1650" s="24"/>
      <c r="M1650" s="23"/>
      <c r="N1650" s="25"/>
      <c r="O1650" s="31"/>
      <c r="P1650" s="33"/>
      <c r="Q1650" s="27"/>
      <c r="R1650" s="32"/>
      <c r="S1650" s="32"/>
      <c r="T1650" s="33"/>
      <c r="U1650" s="98"/>
      <c r="V1650" s="59"/>
      <c r="W1650" s="60"/>
      <c r="X1650" s="60"/>
      <c r="Y1650" s="61"/>
      <c r="Z1650" s="68"/>
      <c r="AA1650" s="69"/>
      <c r="AB1650" s="69"/>
      <c r="AC1650" s="70"/>
      <c r="AD1650" s="40"/>
      <c r="AE1650" s="39"/>
      <c r="AF1650" s="39"/>
      <c r="AG1650" s="41"/>
      <c r="AH1650" s="110"/>
      <c r="AI1650" s="111"/>
      <c r="AJ1650" s="112"/>
      <c r="AK1650" s="42"/>
      <c r="AL1650" s="43"/>
      <c r="AM1650" s="46"/>
      <c r="AN1650" s="47"/>
      <c r="AO1650" s="47"/>
      <c r="AP1650" s="115"/>
      <c r="AQ1650" s="48"/>
      <c r="AR1650" s="51"/>
      <c r="AS1650" s="229"/>
      <c r="AT1650" s="230"/>
      <c r="AU1650" s="92">
        <f t="shared" si="78"/>
        <v>0</v>
      </c>
      <c r="AV1650" s="92" t="e">
        <f t="shared" si="79"/>
        <v>#DIV/0!</v>
      </c>
      <c r="AW1650" s="166" t="e">
        <f>Risk_CAL!X1648</f>
        <v>#DIV/0!</v>
      </c>
      <c r="AX1650" s="184"/>
      <c r="AY1650" s="52"/>
      <c r="AZ1650" s="224"/>
      <c r="BA1650" s="247"/>
      <c r="BB1650" s="248"/>
      <c r="BC1650" s="249"/>
      <c r="BD1650" s="250"/>
    </row>
    <row r="1651" spans="2:56" x14ac:dyDescent="0.3">
      <c r="B1651" s="10"/>
      <c r="C1651" s="11"/>
      <c r="D1651" s="178" t="str">
        <f t="shared" si="77"/>
        <v>Guatemala</v>
      </c>
      <c r="E1651" s="11"/>
      <c r="F1651" s="11"/>
      <c r="G1651" s="12"/>
      <c r="H1651" s="11"/>
      <c r="I1651" s="13"/>
      <c r="J1651" s="22"/>
      <c r="K1651" s="23"/>
      <c r="L1651" s="24"/>
      <c r="M1651" s="23"/>
      <c r="N1651" s="25"/>
      <c r="O1651" s="31"/>
      <c r="P1651" s="33"/>
      <c r="Q1651" s="27"/>
      <c r="R1651" s="32"/>
      <c r="S1651" s="32"/>
      <c r="T1651" s="33"/>
      <c r="U1651" s="98"/>
      <c r="V1651" s="59"/>
      <c r="W1651" s="60"/>
      <c r="X1651" s="60"/>
      <c r="Y1651" s="61"/>
      <c r="Z1651" s="68"/>
      <c r="AA1651" s="69"/>
      <c r="AB1651" s="69"/>
      <c r="AC1651" s="70"/>
      <c r="AD1651" s="40"/>
      <c r="AE1651" s="39"/>
      <c r="AF1651" s="39"/>
      <c r="AG1651" s="41"/>
      <c r="AH1651" s="110"/>
      <c r="AI1651" s="111"/>
      <c r="AJ1651" s="112"/>
      <c r="AK1651" s="42"/>
      <c r="AL1651" s="43"/>
      <c r="AM1651" s="46"/>
      <c r="AN1651" s="47"/>
      <c r="AO1651" s="47"/>
      <c r="AP1651" s="115"/>
      <c r="AQ1651" s="48"/>
      <c r="AR1651" s="51"/>
      <c r="AS1651" s="229"/>
      <c r="AT1651" s="230"/>
      <c r="AU1651" s="92">
        <f t="shared" si="78"/>
        <v>0</v>
      </c>
      <c r="AV1651" s="92" t="e">
        <f t="shared" si="79"/>
        <v>#DIV/0!</v>
      </c>
      <c r="AW1651" s="166" t="e">
        <f>Risk_CAL!X1649</f>
        <v>#DIV/0!</v>
      </c>
      <c r="AX1651" s="184"/>
      <c r="AY1651" s="52"/>
      <c r="AZ1651" s="224"/>
      <c r="BA1651" s="247"/>
      <c r="BB1651" s="248"/>
      <c r="BC1651" s="249"/>
      <c r="BD1651" s="250"/>
    </row>
    <row r="1652" spans="2:56" x14ac:dyDescent="0.3">
      <c r="B1652" s="10"/>
      <c r="C1652" s="11"/>
      <c r="D1652" s="178" t="str">
        <f t="shared" si="77"/>
        <v>Guatemala</v>
      </c>
      <c r="E1652" s="11"/>
      <c r="F1652" s="11"/>
      <c r="G1652" s="12"/>
      <c r="H1652" s="11"/>
      <c r="I1652" s="13"/>
      <c r="J1652" s="22"/>
      <c r="K1652" s="23"/>
      <c r="L1652" s="24"/>
      <c r="M1652" s="23"/>
      <c r="N1652" s="25"/>
      <c r="O1652" s="31"/>
      <c r="P1652" s="33"/>
      <c r="Q1652" s="27"/>
      <c r="R1652" s="32"/>
      <c r="S1652" s="32"/>
      <c r="T1652" s="33"/>
      <c r="U1652" s="98"/>
      <c r="V1652" s="59"/>
      <c r="W1652" s="60"/>
      <c r="X1652" s="60"/>
      <c r="Y1652" s="61"/>
      <c r="Z1652" s="68"/>
      <c r="AA1652" s="69"/>
      <c r="AB1652" s="69"/>
      <c r="AC1652" s="70"/>
      <c r="AD1652" s="40"/>
      <c r="AE1652" s="39"/>
      <c r="AF1652" s="39"/>
      <c r="AG1652" s="41"/>
      <c r="AH1652" s="110"/>
      <c r="AI1652" s="111"/>
      <c r="AJ1652" s="112"/>
      <c r="AK1652" s="42"/>
      <c r="AL1652" s="43"/>
      <c r="AM1652" s="46"/>
      <c r="AN1652" s="47"/>
      <c r="AO1652" s="47"/>
      <c r="AP1652" s="115"/>
      <c r="AQ1652" s="48"/>
      <c r="AR1652" s="51"/>
      <c r="AS1652" s="229"/>
      <c r="AT1652" s="230"/>
      <c r="AU1652" s="92">
        <f t="shared" si="78"/>
        <v>0</v>
      </c>
      <c r="AV1652" s="92" t="e">
        <f t="shared" si="79"/>
        <v>#DIV/0!</v>
      </c>
      <c r="AW1652" s="166" t="e">
        <f>Risk_CAL!X1650</f>
        <v>#DIV/0!</v>
      </c>
      <c r="AX1652" s="184"/>
      <c r="AY1652" s="52"/>
      <c r="AZ1652" s="224"/>
      <c r="BA1652" s="247"/>
      <c r="BB1652" s="248"/>
      <c r="BC1652" s="249"/>
      <c r="BD1652" s="250"/>
    </row>
    <row r="1653" spans="2:56" x14ac:dyDescent="0.3">
      <c r="B1653" s="10"/>
      <c r="C1653" s="11"/>
      <c r="D1653" s="178" t="str">
        <f t="shared" si="77"/>
        <v>Guatemala</v>
      </c>
      <c r="E1653" s="11"/>
      <c r="F1653" s="11"/>
      <c r="G1653" s="12"/>
      <c r="H1653" s="11"/>
      <c r="I1653" s="13"/>
      <c r="J1653" s="22"/>
      <c r="K1653" s="23"/>
      <c r="L1653" s="24"/>
      <c r="M1653" s="23"/>
      <c r="N1653" s="25"/>
      <c r="O1653" s="31"/>
      <c r="P1653" s="33"/>
      <c r="Q1653" s="27"/>
      <c r="R1653" s="32"/>
      <c r="S1653" s="32"/>
      <c r="T1653" s="33"/>
      <c r="U1653" s="98"/>
      <c r="V1653" s="59"/>
      <c r="W1653" s="60"/>
      <c r="X1653" s="60"/>
      <c r="Y1653" s="61"/>
      <c r="Z1653" s="68"/>
      <c r="AA1653" s="69"/>
      <c r="AB1653" s="69"/>
      <c r="AC1653" s="70"/>
      <c r="AD1653" s="40"/>
      <c r="AE1653" s="39"/>
      <c r="AF1653" s="39"/>
      <c r="AG1653" s="41"/>
      <c r="AH1653" s="110"/>
      <c r="AI1653" s="111"/>
      <c r="AJ1653" s="112"/>
      <c r="AK1653" s="42"/>
      <c r="AL1653" s="43"/>
      <c r="AM1653" s="46"/>
      <c r="AN1653" s="47"/>
      <c r="AO1653" s="47"/>
      <c r="AP1653" s="115"/>
      <c r="AQ1653" s="48"/>
      <c r="AR1653" s="51"/>
      <c r="AS1653" s="229"/>
      <c r="AT1653" s="230"/>
      <c r="AU1653" s="92">
        <f t="shared" si="78"/>
        <v>0</v>
      </c>
      <c r="AV1653" s="92" t="e">
        <f t="shared" si="79"/>
        <v>#DIV/0!</v>
      </c>
      <c r="AW1653" s="166" t="e">
        <f>Risk_CAL!X1651</f>
        <v>#DIV/0!</v>
      </c>
      <c r="AX1653" s="184"/>
      <c r="AY1653" s="52"/>
      <c r="AZ1653" s="224"/>
      <c r="BA1653" s="247"/>
      <c r="BB1653" s="248"/>
      <c r="BC1653" s="249"/>
      <c r="BD1653" s="250"/>
    </row>
    <row r="1654" spans="2:56" x14ac:dyDescent="0.3">
      <c r="B1654" s="10"/>
      <c r="C1654" s="11"/>
      <c r="D1654" s="178" t="str">
        <f t="shared" si="77"/>
        <v>Guatemala</v>
      </c>
      <c r="E1654" s="11"/>
      <c r="F1654" s="11"/>
      <c r="G1654" s="12"/>
      <c r="H1654" s="11"/>
      <c r="I1654" s="13"/>
      <c r="J1654" s="22"/>
      <c r="K1654" s="23"/>
      <c r="L1654" s="24"/>
      <c r="M1654" s="23"/>
      <c r="N1654" s="25"/>
      <c r="O1654" s="31"/>
      <c r="P1654" s="33"/>
      <c r="Q1654" s="27"/>
      <c r="R1654" s="32"/>
      <c r="S1654" s="32"/>
      <c r="T1654" s="33"/>
      <c r="U1654" s="98"/>
      <c r="V1654" s="59"/>
      <c r="W1654" s="60"/>
      <c r="X1654" s="60"/>
      <c r="Y1654" s="61"/>
      <c r="Z1654" s="68"/>
      <c r="AA1654" s="69"/>
      <c r="AB1654" s="69"/>
      <c r="AC1654" s="70"/>
      <c r="AD1654" s="40"/>
      <c r="AE1654" s="39"/>
      <c r="AF1654" s="39"/>
      <c r="AG1654" s="41"/>
      <c r="AH1654" s="110"/>
      <c r="AI1654" s="111"/>
      <c r="AJ1654" s="112"/>
      <c r="AK1654" s="42"/>
      <c r="AL1654" s="43"/>
      <c r="AM1654" s="46"/>
      <c r="AN1654" s="47"/>
      <c r="AO1654" s="47"/>
      <c r="AP1654" s="115"/>
      <c r="AQ1654" s="48"/>
      <c r="AR1654" s="51"/>
      <c r="AS1654" s="229"/>
      <c r="AT1654" s="230"/>
      <c r="AU1654" s="92">
        <f t="shared" si="78"/>
        <v>0</v>
      </c>
      <c r="AV1654" s="92" t="e">
        <f t="shared" si="79"/>
        <v>#DIV/0!</v>
      </c>
      <c r="AW1654" s="166" t="e">
        <f>Risk_CAL!X1652</f>
        <v>#DIV/0!</v>
      </c>
      <c r="AX1654" s="184"/>
      <c r="AY1654" s="52"/>
      <c r="AZ1654" s="224"/>
      <c r="BA1654" s="247"/>
      <c r="BB1654" s="248"/>
      <c r="BC1654" s="249"/>
      <c r="BD1654" s="250"/>
    </row>
    <row r="1655" spans="2:56" x14ac:dyDescent="0.3">
      <c r="B1655" s="10"/>
      <c r="C1655" s="11"/>
      <c r="D1655" s="178" t="str">
        <f t="shared" si="77"/>
        <v>Guatemala</v>
      </c>
      <c r="E1655" s="11"/>
      <c r="F1655" s="11"/>
      <c r="G1655" s="12"/>
      <c r="H1655" s="11"/>
      <c r="I1655" s="13"/>
      <c r="J1655" s="22"/>
      <c r="K1655" s="23"/>
      <c r="L1655" s="24"/>
      <c r="M1655" s="23"/>
      <c r="N1655" s="25"/>
      <c r="O1655" s="31"/>
      <c r="P1655" s="33"/>
      <c r="Q1655" s="27"/>
      <c r="R1655" s="32"/>
      <c r="S1655" s="32"/>
      <c r="T1655" s="33"/>
      <c r="U1655" s="98"/>
      <c r="V1655" s="59"/>
      <c r="W1655" s="60"/>
      <c r="X1655" s="60"/>
      <c r="Y1655" s="61"/>
      <c r="Z1655" s="68"/>
      <c r="AA1655" s="69"/>
      <c r="AB1655" s="69"/>
      <c r="AC1655" s="70"/>
      <c r="AD1655" s="40"/>
      <c r="AE1655" s="39"/>
      <c r="AF1655" s="39"/>
      <c r="AG1655" s="41"/>
      <c r="AH1655" s="110"/>
      <c r="AI1655" s="111"/>
      <c r="AJ1655" s="112"/>
      <c r="AK1655" s="42"/>
      <c r="AL1655" s="43"/>
      <c r="AM1655" s="46"/>
      <c r="AN1655" s="47"/>
      <c r="AO1655" s="47"/>
      <c r="AP1655" s="115"/>
      <c r="AQ1655" s="48"/>
      <c r="AR1655" s="51"/>
      <c r="AS1655" s="229"/>
      <c r="AT1655" s="230"/>
      <c r="AU1655" s="92">
        <f t="shared" si="78"/>
        <v>0</v>
      </c>
      <c r="AV1655" s="92" t="e">
        <f t="shared" si="79"/>
        <v>#DIV/0!</v>
      </c>
      <c r="AW1655" s="166" t="e">
        <f>Risk_CAL!X1653</f>
        <v>#DIV/0!</v>
      </c>
      <c r="AX1655" s="184"/>
      <c r="AY1655" s="52"/>
      <c r="AZ1655" s="224"/>
      <c r="BA1655" s="247"/>
      <c r="BB1655" s="248"/>
      <c r="BC1655" s="249"/>
      <c r="BD1655" s="250"/>
    </row>
    <row r="1656" spans="2:56" x14ac:dyDescent="0.3">
      <c r="B1656" s="10"/>
      <c r="C1656" s="11"/>
      <c r="D1656" s="178" t="str">
        <f t="shared" si="77"/>
        <v>Guatemala</v>
      </c>
      <c r="E1656" s="11"/>
      <c r="F1656" s="11"/>
      <c r="G1656" s="12"/>
      <c r="H1656" s="11"/>
      <c r="I1656" s="13"/>
      <c r="J1656" s="22"/>
      <c r="K1656" s="23"/>
      <c r="L1656" s="24"/>
      <c r="M1656" s="23"/>
      <c r="N1656" s="25"/>
      <c r="O1656" s="31"/>
      <c r="P1656" s="33"/>
      <c r="Q1656" s="27"/>
      <c r="R1656" s="32"/>
      <c r="S1656" s="32"/>
      <c r="T1656" s="33"/>
      <c r="U1656" s="98"/>
      <c r="V1656" s="59"/>
      <c r="W1656" s="60"/>
      <c r="X1656" s="60"/>
      <c r="Y1656" s="61"/>
      <c r="Z1656" s="68"/>
      <c r="AA1656" s="69"/>
      <c r="AB1656" s="69"/>
      <c r="AC1656" s="70"/>
      <c r="AD1656" s="40"/>
      <c r="AE1656" s="39"/>
      <c r="AF1656" s="39"/>
      <c r="AG1656" s="41"/>
      <c r="AH1656" s="110"/>
      <c r="AI1656" s="111"/>
      <c r="AJ1656" s="112"/>
      <c r="AK1656" s="42"/>
      <c r="AL1656" s="43"/>
      <c r="AM1656" s="46"/>
      <c r="AN1656" s="47"/>
      <c r="AO1656" s="47"/>
      <c r="AP1656" s="115"/>
      <c r="AQ1656" s="48"/>
      <c r="AR1656" s="51"/>
      <c r="AS1656" s="229"/>
      <c r="AT1656" s="230"/>
      <c r="AU1656" s="92">
        <f t="shared" si="78"/>
        <v>0</v>
      </c>
      <c r="AV1656" s="92" t="e">
        <f t="shared" si="79"/>
        <v>#DIV/0!</v>
      </c>
      <c r="AW1656" s="166" t="e">
        <f>Risk_CAL!X1654</f>
        <v>#DIV/0!</v>
      </c>
      <c r="AX1656" s="184"/>
      <c r="AY1656" s="52"/>
      <c r="AZ1656" s="224"/>
      <c r="BA1656" s="247"/>
      <c r="BB1656" s="248"/>
      <c r="BC1656" s="249"/>
      <c r="BD1656" s="250"/>
    </row>
    <row r="1657" spans="2:56" x14ac:dyDescent="0.3">
      <c r="B1657" s="10"/>
      <c r="C1657" s="11"/>
      <c r="D1657" s="178" t="str">
        <f t="shared" si="77"/>
        <v>Guatemala</v>
      </c>
      <c r="E1657" s="11"/>
      <c r="F1657" s="11"/>
      <c r="G1657" s="12"/>
      <c r="H1657" s="11"/>
      <c r="I1657" s="13"/>
      <c r="J1657" s="22"/>
      <c r="K1657" s="23"/>
      <c r="L1657" s="24"/>
      <c r="M1657" s="23"/>
      <c r="N1657" s="25"/>
      <c r="O1657" s="31"/>
      <c r="P1657" s="33"/>
      <c r="Q1657" s="27"/>
      <c r="R1657" s="32"/>
      <c r="S1657" s="32"/>
      <c r="T1657" s="33"/>
      <c r="U1657" s="98"/>
      <c r="V1657" s="59"/>
      <c r="W1657" s="60"/>
      <c r="X1657" s="60"/>
      <c r="Y1657" s="61"/>
      <c r="Z1657" s="68"/>
      <c r="AA1657" s="69"/>
      <c r="AB1657" s="69"/>
      <c r="AC1657" s="70"/>
      <c r="AD1657" s="40"/>
      <c r="AE1657" s="39"/>
      <c r="AF1657" s="39"/>
      <c r="AG1657" s="41"/>
      <c r="AH1657" s="110"/>
      <c r="AI1657" s="111"/>
      <c r="AJ1657" s="112"/>
      <c r="AK1657" s="42"/>
      <c r="AL1657" s="43"/>
      <c r="AM1657" s="46"/>
      <c r="AN1657" s="47"/>
      <c r="AO1657" s="47"/>
      <c r="AP1657" s="115"/>
      <c r="AQ1657" s="48"/>
      <c r="AR1657" s="51"/>
      <c r="AS1657" s="229"/>
      <c r="AT1657" s="230"/>
      <c r="AU1657" s="92">
        <f t="shared" si="78"/>
        <v>0</v>
      </c>
      <c r="AV1657" s="92" t="e">
        <f t="shared" si="79"/>
        <v>#DIV/0!</v>
      </c>
      <c r="AW1657" s="166" t="e">
        <f>Risk_CAL!X1655</f>
        <v>#DIV/0!</v>
      </c>
      <c r="AX1657" s="184"/>
      <c r="AY1657" s="52"/>
      <c r="AZ1657" s="224"/>
      <c r="BA1657" s="247"/>
      <c r="BB1657" s="248"/>
      <c r="BC1657" s="249"/>
      <c r="BD1657" s="250"/>
    </row>
    <row r="1658" spans="2:56" x14ac:dyDescent="0.3">
      <c r="B1658" s="10"/>
      <c r="C1658" s="11"/>
      <c r="D1658" s="178" t="str">
        <f t="shared" si="77"/>
        <v>Guatemala</v>
      </c>
      <c r="E1658" s="11"/>
      <c r="F1658" s="11"/>
      <c r="G1658" s="12"/>
      <c r="H1658" s="11"/>
      <c r="I1658" s="13"/>
      <c r="J1658" s="22"/>
      <c r="K1658" s="23"/>
      <c r="L1658" s="24"/>
      <c r="M1658" s="23"/>
      <c r="N1658" s="25"/>
      <c r="O1658" s="31"/>
      <c r="P1658" s="33"/>
      <c r="Q1658" s="27"/>
      <c r="R1658" s="32"/>
      <c r="S1658" s="32"/>
      <c r="T1658" s="33"/>
      <c r="U1658" s="98"/>
      <c r="V1658" s="59"/>
      <c r="W1658" s="60"/>
      <c r="X1658" s="60"/>
      <c r="Y1658" s="61"/>
      <c r="Z1658" s="68"/>
      <c r="AA1658" s="69"/>
      <c r="AB1658" s="69"/>
      <c r="AC1658" s="70"/>
      <c r="AD1658" s="40"/>
      <c r="AE1658" s="39"/>
      <c r="AF1658" s="39"/>
      <c r="AG1658" s="41"/>
      <c r="AH1658" s="110"/>
      <c r="AI1658" s="111"/>
      <c r="AJ1658" s="112"/>
      <c r="AK1658" s="42"/>
      <c r="AL1658" s="43"/>
      <c r="AM1658" s="46"/>
      <c r="AN1658" s="47"/>
      <c r="AO1658" s="47"/>
      <c r="AP1658" s="115"/>
      <c r="AQ1658" s="48"/>
      <c r="AR1658" s="51"/>
      <c r="AS1658" s="229"/>
      <c r="AT1658" s="230"/>
      <c r="AU1658" s="92">
        <f t="shared" si="78"/>
        <v>0</v>
      </c>
      <c r="AV1658" s="92" t="e">
        <f t="shared" si="79"/>
        <v>#DIV/0!</v>
      </c>
      <c r="AW1658" s="166" t="e">
        <f>Risk_CAL!X1656</f>
        <v>#DIV/0!</v>
      </c>
      <c r="AX1658" s="184"/>
      <c r="AY1658" s="52"/>
      <c r="AZ1658" s="224"/>
      <c r="BA1658" s="247"/>
      <c r="BB1658" s="248"/>
      <c r="BC1658" s="249"/>
      <c r="BD1658" s="250"/>
    </row>
    <row r="1659" spans="2:56" x14ac:dyDescent="0.3">
      <c r="B1659" s="10"/>
      <c r="C1659" s="11"/>
      <c r="D1659" s="178" t="str">
        <f t="shared" si="77"/>
        <v>Guatemala</v>
      </c>
      <c r="E1659" s="11"/>
      <c r="F1659" s="11"/>
      <c r="G1659" s="12"/>
      <c r="H1659" s="11"/>
      <c r="I1659" s="13"/>
      <c r="J1659" s="22"/>
      <c r="K1659" s="23"/>
      <c r="L1659" s="24"/>
      <c r="M1659" s="23"/>
      <c r="N1659" s="25"/>
      <c r="O1659" s="31"/>
      <c r="P1659" s="33"/>
      <c r="Q1659" s="27"/>
      <c r="R1659" s="32"/>
      <c r="S1659" s="32"/>
      <c r="T1659" s="33"/>
      <c r="U1659" s="98"/>
      <c r="V1659" s="59"/>
      <c r="W1659" s="60"/>
      <c r="X1659" s="60"/>
      <c r="Y1659" s="61"/>
      <c r="Z1659" s="68"/>
      <c r="AA1659" s="69"/>
      <c r="AB1659" s="69"/>
      <c r="AC1659" s="70"/>
      <c r="AD1659" s="40"/>
      <c r="AE1659" s="39"/>
      <c r="AF1659" s="39"/>
      <c r="AG1659" s="41"/>
      <c r="AH1659" s="110"/>
      <c r="AI1659" s="111"/>
      <c r="AJ1659" s="112"/>
      <c r="AK1659" s="42"/>
      <c r="AL1659" s="43"/>
      <c r="AM1659" s="46"/>
      <c r="AN1659" s="47"/>
      <c r="AO1659" s="47"/>
      <c r="AP1659" s="115"/>
      <c r="AQ1659" s="48"/>
      <c r="AR1659" s="51"/>
      <c r="AS1659" s="229"/>
      <c r="AT1659" s="230"/>
      <c r="AU1659" s="92">
        <f t="shared" si="78"/>
        <v>0</v>
      </c>
      <c r="AV1659" s="92" t="e">
        <f t="shared" si="79"/>
        <v>#DIV/0!</v>
      </c>
      <c r="AW1659" s="166" t="e">
        <f>Risk_CAL!X1657</f>
        <v>#DIV/0!</v>
      </c>
      <c r="AX1659" s="184"/>
      <c r="AY1659" s="52"/>
      <c r="AZ1659" s="224"/>
      <c r="BA1659" s="247"/>
      <c r="BB1659" s="248"/>
      <c r="BC1659" s="249"/>
      <c r="BD1659" s="250"/>
    </row>
    <row r="1660" spans="2:56" x14ac:dyDescent="0.3">
      <c r="B1660" s="10"/>
      <c r="C1660" s="11"/>
      <c r="D1660" s="178" t="str">
        <f t="shared" si="77"/>
        <v>Guatemala</v>
      </c>
      <c r="E1660" s="11"/>
      <c r="F1660" s="11"/>
      <c r="G1660" s="12"/>
      <c r="H1660" s="11"/>
      <c r="I1660" s="13"/>
      <c r="J1660" s="22"/>
      <c r="K1660" s="23"/>
      <c r="L1660" s="24"/>
      <c r="M1660" s="23"/>
      <c r="N1660" s="25"/>
      <c r="O1660" s="31"/>
      <c r="P1660" s="33"/>
      <c r="Q1660" s="27"/>
      <c r="R1660" s="32"/>
      <c r="S1660" s="32"/>
      <c r="T1660" s="33"/>
      <c r="U1660" s="98"/>
      <c r="V1660" s="59"/>
      <c r="W1660" s="60"/>
      <c r="X1660" s="60"/>
      <c r="Y1660" s="61"/>
      <c r="Z1660" s="68"/>
      <c r="AA1660" s="69"/>
      <c r="AB1660" s="69"/>
      <c r="AC1660" s="70"/>
      <c r="AD1660" s="40"/>
      <c r="AE1660" s="39"/>
      <c r="AF1660" s="39"/>
      <c r="AG1660" s="41"/>
      <c r="AH1660" s="110"/>
      <c r="AI1660" s="111"/>
      <c r="AJ1660" s="112"/>
      <c r="AK1660" s="42"/>
      <c r="AL1660" s="43"/>
      <c r="AM1660" s="46"/>
      <c r="AN1660" s="47"/>
      <c r="AO1660" s="47"/>
      <c r="AP1660" s="115"/>
      <c r="AQ1660" s="48"/>
      <c r="AR1660" s="51"/>
      <c r="AS1660" s="229"/>
      <c r="AT1660" s="230"/>
      <c r="AU1660" s="92">
        <f t="shared" si="78"/>
        <v>0</v>
      </c>
      <c r="AV1660" s="92" t="e">
        <f t="shared" si="79"/>
        <v>#DIV/0!</v>
      </c>
      <c r="AW1660" s="166" t="e">
        <f>Risk_CAL!X1658</f>
        <v>#DIV/0!</v>
      </c>
      <c r="AX1660" s="184"/>
      <c r="AY1660" s="52"/>
      <c r="AZ1660" s="224"/>
      <c r="BA1660" s="247"/>
      <c r="BB1660" s="248"/>
      <c r="BC1660" s="249"/>
      <c r="BD1660" s="250"/>
    </row>
    <row r="1661" spans="2:56" x14ac:dyDescent="0.3">
      <c r="B1661" s="10"/>
      <c r="C1661" s="11"/>
      <c r="D1661" s="178" t="str">
        <f t="shared" si="77"/>
        <v>Guatemala</v>
      </c>
      <c r="E1661" s="11"/>
      <c r="F1661" s="11"/>
      <c r="G1661" s="12"/>
      <c r="H1661" s="11"/>
      <c r="I1661" s="13"/>
      <c r="J1661" s="22"/>
      <c r="K1661" s="23"/>
      <c r="L1661" s="24"/>
      <c r="M1661" s="23"/>
      <c r="N1661" s="25"/>
      <c r="O1661" s="31"/>
      <c r="P1661" s="33"/>
      <c r="Q1661" s="27"/>
      <c r="R1661" s="32"/>
      <c r="S1661" s="32"/>
      <c r="T1661" s="33"/>
      <c r="U1661" s="98"/>
      <c r="V1661" s="59"/>
      <c r="W1661" s="60"/>
      <c r="X1661" s="60"/>
      <c r="Y1661" s="61"/>
      <c r="Z1661" s="68"/>
      <c r="AA1661" s="69"/>
      <c r="AB1661" s="69"/>
      <c r="AC1661" s="70"/>
      <c r="AD1661" s="40"/>
      <c r="AE1661" s="39"/>
      <c r="AF1661" s="39"/>
      <c r="AG1661" s="41"/>
      <c r="AH1661" s="110"/>
      <c r="AI1661" s="111"/>
      <c r="AJ1661" s="112"/>
      <c r="AK1661" s="42"/>
      <c r="AL1661" s="43"/>
      <c r="AM1661" s="46"/>
      <c r="AN1661" s="47"/>
      <c r="AO1661" s="47"/>
      <c r="AP1661" s="115"/>
      <c r="AQ1661" s="48"/>
      <c r="AR1661" s="51"/>
      <c r="AS1661" s="229"/>
      <c r="AT1661" s="230"/>
      <c r="AU1661" s="92">
        <f t="shared" si="78"/>
        <v>0</v>
      </c>
      <c r="AV1661" s="92" t="e">
        <f t="shared" si="79"/>
        <v>#DIV/0!</v>
      </c>
      <c r="AW1661" s="166" t="e">
        <f>Risk_CAL!X1659</f>
        <v>#DIV/0!</v>
      </c>
      <c r="AX1661" s="184"/>
      <c r="AY1661" s="52"/>
      <c r="AZ1661" s="224"/>
      <c r="BA1661" s="247"/>
      <c r="BB1661" s="248"/>
      <c r="BC1661" s="249"/>
      <c r="BD1661" s="250"/>
    </row>
    <row r="1662" spans="2:56" x14ac:dyDescent="0.3">
      <c r="B1662" s="10"/>
      <c r="C1662" s="11"/>
      <c r="D1662" s="178" t="str">
        <f t="shared" si="77"/>
        <v>Guatemala</v>
      </c>
      <c r="E1662" s="11"/>
      <c r="F1662" s="11"/>
      <c r="G1662" s="12"/>
      <c r="H1662" s="11"/>
      <c r="I1662" s="13"/>
      <c r="J1662" s="22"/>
      <c r="K1662" s="23"/>
      <c r="L1662" s="24"/>
      <c r="M1662" s="23"/>
      <c r="N1662" s="25"/>
      <c r="O1662" s="31"/>
      <c r="P1662" s="33"/>
      <c r="Q1662" s="27"/>
      <c r="R1662" s="32"/>
      <c r="S1662" s="32"/>
      <c r="T1662" s="33"/>
      <c r="U1662" s="98"/>
      <c r="V1662" s="59"/>
      <c r="W1662" s="60"/>
      <c r="X1662" s="60"/>
      <c r="Y1662" s="61"/>
      <c r="Z1662" s="68"/>
      <c r="AA1662" s="69"/>
      <c r="AB1662" s="69"/>
      <c r="AC1662" s="70"/>
      <c r="AD1662" s="40"/>
      <c r="AE1662" s="39"/>
      <c r="AF1662" s="39"/>
      <c r="AG1662" s="41"/>
      <c r="AH1662" s="110"/>
      <c r="AI1662" s="111"/>
      <c r="AJ1662" s="112"/>
      <c r="AK1662" s="42"/>
      <c r="AL1662" s="43"/>
      <c r="AM1662" s="46"/>
      <c r="AN1662" s="47"/>
      <c r="AO1662" s="47"/>
      <c r="AP1662" s="115"/>
      <c r="AQ1662" s="48"/>
      <c r="AR1662" s="51"/>
      <c r="AS1662" s="229"/>
      <c r="AT1662" s="230"/>
      <c r="AU1662" s="92">
        <f t="shared" si="78"/>
        <v>0</v>
      </c>
      <c r="AV1662" s="92" t="e">
        <f t="shared" si="79"/>
        <v>#DIV/0!</v>
      </c>
      <c r="AW1662" s="166" t="e">
        <f>Risk_CAL!X1660</f>
        <v>#DIV/0!</v>
      </c>
      <c r="AX1662" s="184"/>
      <c r="AY1662" s="52"/>
      <c r="AZ1662" s="224"/>
      <c r="BA1662" s="247"/>
      <c r="BB1662" s="248"/>
      <c r="BC1662" s="249"/>
      <c r="BD1662" s="250"/>
    </row>
    <row r="1663" spans="2:56" x14ac:dyDescent="0.3">
      <c r="B1663" s="10"/>
      <c r="C1663" s="11"/>
      <c r="D1663" s="178" t="str">
        <f t="shared" si="77"/>
        <v>Guatemala</v>
      </c>
      <c r="E1663" s="11"/>
      <c r="F1663" s="11"/>
      <c r="G1663" s="12"/>
      <c r="H1663" s="11"/>
      <c r="I1663" s="13"/>
      <c r="J1663" s="22"/>
      <c r="K1663" s="23"/>
      <c r="L1663" s="24"/>
      <c r="M1663" s="23"/>
      <c r="N1663" s="25"/>
      <c r="O1663" s="31"/>
      <c r="P1663" s="33"/>
      <c r="Q1663" s="27"/>
      <c r="R1663" s="32"/>
      <c r="S1663" s="32"/>
      <c r="T1663" s="33"/>
      <c r="U1663" s="98"/>
      <c r="V1663" s="59"/>
      <c r="W1663" s="60"/>
      <c r="X1663" s="60"/>
      <c r="Y1663" s="61"/>
      <c r="Z1663" s="68"/>
      <c r="AA1663" s="69"/>
      <c r="AB1663" s="69"/>
      <c r="AC1663" s="70"/>
      <c r="AD1663" s="40"/>
      <c r="AE1663" s="39"/>
      <c r="AF1663" s="39"/>
      <c r="AG1663" s="41"/>
      <c r="AH1663" s="110"/>
      <c r="AI1663" s="111"/>
      <c r="AJ1663" s="112"/>
      <c r="AK1663" s="42"/>
      <c r="AL1663" s="43"/>
      <c r="AM1663" s="46"/>
      <c r="AN1663" s="47"/>
      <c r="AO1663" s="47"/>
      <c r="AP1663" s="115"/>
      <c r="AQ1663" s="48"/>
      <c r="AR1663" s="51"/>
      <c r="AS1663" s="229"/>
      <c r="AT1663" s="230"/>
      <c r="AU1663" s="92">
        <f t="shared" si="78"/>
        <v>0</v>
      </c>
      <c r="AV1663" s="92" t="e">
        <f t="shared" si="79"/>
        <v>#DIV/0!</v>
      </c>
      <c r="AW1663" s="166" t="e">
        <f>Risk_CAL!X1661</f>
        <v>#DIV/0!</v>
      </c>
      <c r="AX1663" s="184"/>
      <c r="AY1663" s="52"/>
      <c r="AZ1663" s="224"/>
      <c r="BA1663" s="247"/>
      <c r="BB1663" s="248"/>
      <c r="BC1663" s="249"/>
      <c r="BD1663" s="250"/>
    </row>
    <row r="1664" spans="2:56" x14ac:dyDescent="0.3">
      <c r="B1664" s="10"/>
      <c r="C1664" s="11"/>
      <c r="D1664" s="178" t="str">
        <f t="shared" si="77"/>
        <v>Guatemala</v>
      </c>
      <c r="E1664" s="11"/>
      <c r="F1664" s="11"/>
      <c r="G1664" s="12"/>
      <c r="H1664" s="11"/>
      <c r="I1664" s="13"/>
      <c r="J1664" s="22"/>
      <c r="K1664" s="23"/>
      <c r="L1664" s="24"/>
      <c r="M1664" s="23"/>
      <c r="N1664" s="25"/>
      <c r="O1664" s="31"/>
      <c r="P1664" s="33"/>
      <c r="Q1664" s="27"/>
      <c r="R1664" s="32"/>
      <c r="S1664" s="32"/>
      <c r="T1664" s="33"/>
      <c r="U1664" s="98"/>
      <c r="V1664" s="59"/>
      <c r="W1664" s="60"/>
      <c r="X1664" s="60"/>
      <c r="Y1664" s="61"/>
      <c r="Z1664" s="68"/>
      <c r="AA1664" s="69"/>
      <c r="AB1664" s="69"/>
      <c r="AC1664" s="70"/>
      <c r="AD1664" s="40"/>
      <c r="AE1664" s="39"/>
      <c r="AF1664" s="39"/>
      <c r="AG1664" s="41"/>
      <c r="AH1664" s="110"/>
      <c r="AI1664" s="111"/>
      <c r="AJ1664" s="112"/>
      <c r="AK1664" s="42"/>
      <c r="AL1664" s="43"/>
      <c r="AM1664" s="46"/>
      <c r="AN1664" s="47"/>
      <c r="AO1664" s="47"/>
      <c r="AP1664" s="115"/>
      <c r="AQ1664" s="48"/>
      <c r="AR1664" s="51"/>
      <c r="AS1664" s="229"/>
      <c r="AT1664" s="230"/>
      <c r="AU1664" s="92">
        <f t="shared" si="78"/>
        <v>0</v>
      </c>
      <c r="AV1664" s="92" t="e">
        <f t="shared" si="79"/>
        <v>#DIV/0!</v>
      </c>
      <c r="AW1664" s="166" t="e">
        <f>Risk_CAL!X1662</f>
        <v>#DIV/0!</v>
      </c>
      <c r="AX1664" s="184"/>
      <c r="AY1664" s="52"/>
      <c r="AZ1664" s="224"/>
      <c r="BA1664" s="247"/>
      <c r="BB1664" s="248"/>
      <c r="BC1664" s="249"/>
      <c r="BD1664" s="250"/>
    </row>
    <row r="1665" spans="2:56" x14ac:dyDescent="0.3">
      <c r="B1665" s="10"/>
      <c r="C1665" s="11"/>
      <c r="D1665" s="178" t="str">
        <f t="shared" si="77"/>
        <v>Guatemala</v>
      </c>
      <c r="E1665" s="11"/>
      <c r="F1665" s="11"/>
      <c r="G1665" s="12"/>
      <c r="H1665" s="11"/>
      <c r="I1665" s="13"/>
      <c r="J1665" s="22"/>
      <c r="K1665" s="23"/>
      <c r="L1665" s="24"/>
      <c r="M1665" s="23"/>
      <c r="N1665" s="25"/>
      <c r="O1665" s="31"/>
      <c r="P1665" s="33"/>
      <c r="Q1665" s="27"/>
      <c r="R1665" s="32"/>
      <c r="S1665" s="32"/>
      <c r="T1665" s="33"/>
      <c r="U1665" s="98"/>
      <c r="V1665" s="59"/>
      <c r="W1665" s="60"/>
      <c r="X1665" s="60"/>
      <c r="Y1665" s="61"/>
      <c r="Z1665" s="68"/>
      <c r="AA1665" s="69"/>
      <c r="AB1665" s="69"/>
      <c r="AC1665" s="70"/>
      <c r="AD1665" s="40"/>
      <c r="AE1665" s="39"/>
      <c r="AF1665" s="39"/>
      <c r="AG1665" s="41"/>
      <c r="AH1665" s="110"/>
      <c r="AI1665" s="111"/>
      <c r="AJ1665" s="112"/>
      <c r="AK1665" s="42"/>
      <c r="AL1665" s="43"/>
      <c r="AM1665" s="46"/>
      <c r="AN1665" s="47"/>
      <c r="AO1665" s="47"/>
      <c r="AP1665" s="115"/>
      <c r="AQ1665" s="48"/>
      <c r="AR1665" s="51"/>
      <c r="AS1665" s="229"/>
      <c r="AT1665" s="230"/>
      <c r="AU1665" s="92">
        <f t="shared" si="78"/>
        <v>0</v>
      </c>
      <c r="AV1665" s="92" t="e">
        <f t="shared" si="79"/>
        <v>#DIV/0!</v>
      </c>
      <c r="AW1665" s="166" t="e">
        <f>Risk_CAL!X1663</f>
        <v>#DIV/0!</v>
      </c>
      <c r="AX1665" s="184"/>
      <c r="AY1665" s="52"/>
      <c r="AZ1665" s="224"/>
      <c r="BA1665" s="247"/>
      <c r="BB1665" s="248"/>
      <c r="BC1665" s="249"/>
      <c r="BD1665" s="250"/>
    </row>
    <row r="1666" spans="2:56" x14ac:dyDescent="0.3">
      <c r="B1666" s="10"/>
      <c r="C1666" s="11"/>
      <c r="D1666" s="178" t="str">
        <f t="shared" si="77"/>
        <v>Guatemala</v>
      </c>
      <c r="E1666" s="11"/>
      <c r="F1666" s="11"/>
      <c r="G1666" s="12"/>
      <c r="H1666" s="11"/>
      <c r="I1666" s="13"/>
      <c r="J1666" s="22"/>
      <c r="K1666" s="23"/>
      <c r="L1666" s="24"/>
      <c r="M1666" s="23"/>
      <c r="N1666" s="25"/>
      <c r="O1666" s="31"/>
      <c r="P1666" s="33"/>
      <c r="Q1666" s="27"/>
      <c r="R1666" s="32"/>
      <c r="S1666" s="32"/>
      <c r="T1666" s="33"/>
      <c r="U1666" s="98"/>
      <c r="V1666" s="59"/>
      <c r="W1666" s="60"/>
      <c r="X1666" s="60"/>
      <c r="Y1666" s="61"/>
      <c r="Z1666" s="68"/>
      <c r="AA1666" s="69"/>
      <c r="AB1666" s="69"/>
      <c r="AC1666" s="70"/>
      <c r="AD1666" s="40"/>
      <c r="AE1666" s="39"/>
      <c r="AF1666" s="39"/>
      <c r="AG1666" s="41"/>
      <c r="AH1666" s="110"/>
      <c r="AI1666" s="111"/>
      <c r="AJ1666" s="112"/>
      <c r="AK1666" s="42"/>
      <c r="AL1666" s="43"/>
      <c r="AM1666" s="46"/>
      <c r="AN1666" s="47"/>
      <c r="AO1666" s="47"/>
      <c r="AP1666" s="115"/>
      <c r="AQ1666" s="48"/>
      <c r="AR1666" s="51"/>
      <c r="AS1666" s="229"/>
      <c r="AT1666" s="230"/>
      <c r="AU1666" s="92">
        <f t="shared" si="78"/>
        <v>0</v>
      </c>
      <c r="AV1666" s="92" t="e">
        <f t="shared" si="79"/>
        <v>#DIV/0!</v>
      </c>
      <c r="AW1666" s="166" t="e">
        <f>Risk_CAL!X1664</f>
        <v>#DIV/0!</v>
      </c>
      <c r="AX1666" s="184"/>
      <c r="AY1666" s="52"/>
      <c r="AZ1666" s="224"/>
      <c r="BA1666" s="247"/>
      <c r="BB1666" s="248"/>
      <c r="BC1666" s="249"/>
      <c r="BD1666" s="250"/>
    </row>
    <row r="1667" spans="2:56" x14ac:dyDescent="0.3">
      <c r="B1667" s="10"/>
      <c r="C1667" s="11"/>
      <c r="D1667" s="178" t="str">
        <f t="shared" si="77"/>
        <v>Guatemala</v>
      </c>
      <c r="E1667" s="11"/>
      <c r="F1667" s="11"/>
      <c r="G1667" s="12"/>
      <c r="H1667" s="11"/>
      <c r="I1667" s="13"/>
      <c r="J1667" s="22"/>
      <c r="K1667" s="23"/>
      <c r="L1667" s="24"/>
      <c r="M1667" s="23"/>
      <c r="N1667" s="25"/>
      <c r="O1667" s="31"/>
      <c r="P1667" s="33"/>
      <c r="Q1667" s="27"/>
      <c r="R1667" s="32"/>
      <c r="S1667" s="32"/>
      <c r="T1667" s="33"/>
      <c r="U1667" s="98"/>
      <c r="V1667" s="59"/>
      <c r="W1667" s="60"/>
      <c r="X1667" s="60"/>
      <c r="Y1667" s="61"/>
      <c r="Z1667" s="68"/>
      <c r="AA1667" s="69"/>
      <c r="AB1667" s="69"/>
      <c r="AC1667" s="70"/>
      <c r="AD1667" s="40"/>
      <c r="AE1667" s="39"/>
      <c r="AF1667" s="39"/>
      <c r="AG1667" s="41"/>
      <c r="AH1667" s="110"/>
      <c r="AI1667" s="111"/>
      <c r="AJ1667" s="112"/>
      <c r="AK1667" s="42"/>
      <c r="AL1667" s="43"/>
      <c r="AM1667" s="46"/>
      <c r="AN1667" s="47"/>
      <c r="AO1667" s="47"/>
      <c r="AP1667" s="115"/>
      <c r="AQ1667" s="48"/>
      <c r="AR1667" s="51"/>
      <c r="AS1667" s="229"/>
      <c r="AT1667" s="230"/>
      <c r="AU1667" s="92">
        <f t="shared" si="78"/>
        <v>0</v>
      </c>
      <c r="AV1667" s="92" t="e">
        <f t="shared" si="79"/>
        <v>#DIV/0!</v>
      </c>
      <c r="AW1667" s="166" t="e">
        <f>Risk_CAL!X1665</f>
        <v>#DIV/0!</v>
      </c>
      <c r="AX1667" s="184"/>
      <c r="AY1667" s="52"/>
      <c r="AZ1667" s="224"/>
      <c r="BA1667" s="247"/>
      <c r="BB1667" s="248"/>
      <c r="BC1667" s="249"/>
      <c r="BD1667" s="250"/>
    </row>
    <row r="1668" spans="2:56" x14ac:dyDescent="0.3">
      <c r="B1668" s="10"/>
      <c r="C1668" s="11"/>
      <c r="D1668" s="178" t="str">
        <f t="shared" si="77"/>
        <v>Guatemala</v>
      </c>
      <c r="E1668" s="11"/>
      <c r="F1668" s="11"/>
      <c r="G1668" s="12"/>
      <c r="H1668" s="11"/>
      <c r="I1668" s="13"/>
      <c r="J1668" s="22"/>
      <c r="K1668" s="23"/>
      <c r="L1668" s="24"/>
      <c r="M1668" s="23"/>
      <c r="N1668" s="25"/>
      <c r="O1668" s="31"/>
      <c r="P1668" s="33"/>
      <c r="Q1668" s="27"/>
      <c r="R1668" s="32"/>
      <c r="S1668" s="32"/>
      <c r="T1668" s="33"/>
      <c r="U1668" s="98"/>
      <c r="V1668" s="59"/>
      <c r="W1668" s="60"/>
      <c r="X1668" s="60"/>
      <c r="Y1668" s="61"/>
      <c r="Z1668" s="68"/>
      <c r="AA1668" s="69"/>
      <c r="AB1668" s="69"/>
      <c r="AC1668" s="70"/>
      <c r="AD1668" s="40"/>
      <c r="AE1668" s="39"/>
      <c r="AF1668" s="39"/>
      <c r="AG1668" s="41"/>
      <c r="AH1668" s="110"/>
      <c r="AI1668" s="111"/>
      <c r="AJ1668" s="112"/>
      <c r="AK1668" s="42"/>
      <c r="AL1668" s="43"/>
      <c r="AM1668" s="46"/>
      <c r="AN1668" s="47"/>
      <c r="AO1668" s="47"/>
      <c r="AP1668" s="115"/>
      <c r="AQ1668" s="48"/>
      <c r="AR1668" s="51"/>
      <c r="AS1668" s="229"/>
      <c r="AT1668" s="230"/>
      <c r="AU1668" s="92">
        <f t="shared" si="78"/>
        <v>0</v>
      </c>
      <c r="AV1668" s="92" t="e">
        <f t="shared" si="79"/>
        <v>#DIV/0!</v>
      </c>
      <c r="AW1668" s="166" t="e">
        <f>Risk_CAL!X1666</f>
        <v>#DIV/0!</v>
      </c>
      <c r="AX1668" s="184"/>
      <c r="AY1668" s="52"/>
      <c r="AZ1668" s="224"/>
      <c r="BA1668" s="247"/>
      <c r="BB1668" s="248"/>
      <c r="BC1668" s="249"/>
      <c r="BD1668" s="250"/>
    </row>
    <row r="1669" spans="2:56" x14ac:dyDescent="0.3">
      <c r="B1669" s="10"/>
      <c r="C1669" s="11"/>
      <c r="D1669" s="178" t="str">
        <f t="shared" si="77"/>
        <v>Guatemala</v>
      </c>
      <c r="E1669" s="11"/>
      <c r="F1669" s="11"/>
      <c r="G1669" s="12"/>
      <c r="H1669" s="11"/>
      <c r="I1669" s="13"/>
      <c r="J1669" s="22"/>
      <c r="K1669" s="23"/>
      <c r="L1669" s="24"/>
      <c r="M1669" s="23"/>
      <c r="N1669" s="25"/>
      <c r="O1669" s="31"/>
      <c r="P1669" s="33"/>
      <c r="Q1669" s="27"/>
      <c r="R1669" s="32"/>
      <c r="S1669" s="32"/>
      <c r="T1669" s="33"/>
      <c r="U1669" s="98"/>
      <c r="V1669" s="59"/>
      <c r="W1669" s="60"/>
      <c r="X1669" s="60"/>
      <c r="Y1669" s="61"/>
      <c r="Z1669" s="68"/>
      <c r="AA1669" s="69"/>
      <c r="AB1669" s="69"/>
      <c r="AC1669" s="70"/>
      <c r="AD1669" s="40"/>
      <c r="AE1669" s="39"/>
      <c r="AF1669" s="39"/>
      <c r="AG1669" s="41"/>
      <c r="AH1669" s="110"/>
      <c r="AI1669" s="111"/>
      <c r="AJ1669" s="112"/>
      <c r="AK1669" s="42"/>
      <c r="AL1669" s="43"/>
      <c r="AM1669" s="46"/>
      <c r="AN1669" s="47"/>
      <c r="AO1669" s="47"/>
      <c r="AP1669" s="115"/>
      <c r="AQ1669" s="48"/>
      <c r="AR1669" s="51"/>
      <c r="AS1669" s="229"/>
      <c r="AT1669" s="230"/>
      <c r="AU1669" s="92">
        <f t="shared" si="78"/>
        <v>0</v>
      </c>
      <c r="AV1669" s="92" t="e">
        <f t="shared" si="79"/>
        <v>#DIV/0!</v>
      </c>
      <c r="AW1669" s="166" t="e">
        <f>Risk_CAL!X1667</f>
        <v>#DIV/0!</v>
      </c>
      <c r="AX1669" s="184"/>
      <c r="AY1669" s="52"/>
      <c r="AZ1669" s="224"/>
      <c r="BA1669" s="247"/>
      <c r="BB1669" s="248"/>
      <c r="BC1669" s="249"/>
      <c r="BD1669" s="250"/>
    </row>
    <row r="1670" spans="2:56" x14ac:dyDescent="0.3">
      <c r="B1670" s="10"/>
      <c r="C1670" s="11"/>
      <c r="D1670" s="178" t="str">
        <f t="shared" ref="D1670:D1733" si="80">$D$4</f>
        <v>Guatemala</v>
      </c>
      <c r="E1670" s="11"/>
      <c r="F1670" s="11"/>
      <c r="G1670" s="12"/>
      <c r="H1670" s="11"/>
      <c r="I1670" s="13"/>
      <c r="J1670" s="22"/>
      <c r="K1670" s="23"/>
      <c r="L1670" s="24"/>
      <c r="M1670" s="23"/>
      <c r="N1670" s="25"/>
      <c r="O1670" s="31"/>
      <c r="P1670" s="33"/>
      <c r="Q1670" s="27"/>
      <c r="R1670" s="32"/>
      <c r="S1670" s="32"/>
      <c r="T1670" s="33"/>
      <c r="U1670" s="98"/>
      <c r="V1670" s="59"/>
      <c r="W1670" s="60"/>
      <c r="X1670" s="60"/>
      <c r="Y1670" s="61"/>
      <c r="Z1670" s="68"/>
      <c r="AA1670" s="69"/>
      <c r="AB1670" s="69"/>
      <c r="AC1670" s="70"/>
      <c r="AD1670" s="40"/>
      <c r="AE1670" s="39"/>
      <c r="AF1670" s="39"/>
      <c r="AG1670" s="41"/>
      <c r="AH1670" s="110"/>
      <c r="AI1670" s="111"/>
      <c r="AJ1670" s="112"/>
      <c r="AK1670" s="42"/>
      <c r="AL1670" s="43"/>
      <c r="AM1670" s="46"/>
      <c r="AN1670" s="47"/>
      <c r="AO1670" s="47"/>
      <c r="AP1670" s="115"/>
      <c r="AQ1670" s="48"/>
      <c r="AR1670" s="51"/>
      <c r="AS1670" s="229"/>
      <c r="AT1670" s="230"/>
      <c r="AU1670" s="92">
        <f t="shared" si="78"/>
        <v>0</v>
      </c>
      <c r="AV1670" s="92" t="e">
        <f t="shared" si="79"/>
        <v>#DIV/0!</v>
      </c>
      <c r="AW1670" s="166" t="e">
        <f>Risk_CAL!X1668</f>
        <v>#DIV/0!</v>
      </c>
      <c r="AX1670" s="184"/>
      <c r="AY1670" s="52"/>
      <c r="AZ1670" s="224"/>
      <c r="BA1670" s="247"/>
      <c r="BB1670" s="248"/>
      <c r="BC1670" s="249"/>
      <c r="BD1670" s="250"/>
    </row>
    <row r="1671" spans="2:56" x14ac:dyDescent="0.3">
      <c r="B1671" s="10"/>
      <c r="C1671" s="11"/>
      <c r="D1671" s="178" t="str">
        <f t="shared" si="80"/>
        <v>Guatemala</v>
      </c>
      <c r="E1671" s="11"/>
      <c r="F1671" s="11"/>
      <c r="G1671" s="12"/>
      <c r="H1671" s="11"/>
      <c r="I1671" s="13"/>
      <c r="J1671" s="22"/>
      <c r="K1671" s="23"/>
      <c r="L1671" s="24"/>
      <c r="M1671" s="23"/>
      <c r="N1671" s="25"/>
      <c r="O1671" s="31"/>
      <c r="P1671" s="33"/>
      <c r="Q1671" s="27"/>
      <c r="R1671" s="32"/>
      <c r="S1671" s="32"/>
      <c r="T1671" s="33"/>
      <c r="U1671" s="98"/>
      <c r="V1671" s="59"/>
      <c r="W1671" s="60"/>
      <c r="X1671" s="60"/>
      <c r="Y1671" s="61"/>
      <c r="Z1671" s="68"/>
      <c r="AA1671" s="69"/>
      <c r="AB1671" s="69"/>
      <c r="AC1671" s="70"/>
      <c r="AD1671" s="40"/>
      <c r="AE1671" s="39"/>
      <c r="AF1671" s="39"/>
      <c r="AG1671" s="41"/>
      <c r="AH1671" s="110"/>
      <c r="AI1671" s="111"/>
      <c r="AJ1671" s="112"/>
      <c r="AK1671" s="42"/>
      <c r="AL1671" s="43"/>
      <c r="AM1671" s="46"/>
      <c r="AN1671" s="47"/>
      <c r="AO1671" s="47"/>
      <c r="AP1671" s="115"/>
      <c r="AQ1671" s="48"/>
      <c r="AR1671" s="51"/>
      <c r="AS1671" s="229"/>
      <c r="AT1671" s="230"/>
      <c r="AU1671" s="92">
        <f t="shared" si="78"/>
        <v>0</v>
      </c>
      <c r="AV1671" s="92" t="e">
        <f t="shared" si="79"/>
        <v>#DIV/0!</v>
      </c>
      <c r="AW1671" s="166" t="e">
        <f>Risk_CAL!X1669</f>
        <v>#DIV/0!</v>
      </c>
      <c r="AX1671" s="184"/>
      <c r="AY1671" s="52"/>
      <c r="AZ1671" s="224"/>
      <c r="BA1671" s="247"/>
      <c r="BB1671" s="248"/>
      <c r="BC1671" s="249"/>
      <c r="BD1671" s="250"/>
    </row>
    <row r="1672" spans="2:56" x14ac:dyDescent="0.3">
      <c r="B1672" s="10"/>
      <c r="C1672" s="11"/>
      <c r="D1672" s="178" t="str">
        <f t="shared" si="80"/>
        <v>Guatemala</v>
      </c>
      <c r="E1672" s="11"/>
      <c r="F1672" s="11"/>
      <c r="G1672" s="12"/>
      <c r="H1672" s="11"/>
      <c r="I1672" s="13"/>
      <c r="J1672" s="22"/>
      <c r="K1672" s="23"/>
      <c r="L1672" s="24"/>
      <c r="M1672" s="23"/>
      <c r="N1672" s="25"/>
      <c r="O1672" s="31"/>
      <c r="P1672" s="33"/>
      <c r="Q1672" s="27"/>
      <c r="R1672" s="32"/>
      <c r="S1672" s="32"/>
      <c r="T1672" s="33"/>
      <c r="U1672" s="98"/>
      <c r="V1672" s="59"/>
      <c r="W1672" s="60"/>
      <c r="X1672" s="60"/>
      <c r="Y1672" s="61"/>
      <c r="Z1672" s="68"/>
      <c r="AA1672" s="69"/>
      <c r="AB1672" s="69"/>
      <c r="AC1672" s="70"/>
      <c r="AD1672" s="40"/>
      <c r="AE1672" s="39"/>
      <c r="AF1672" s="39"/>
      <c r="AG1672" s="41"/>
      <c r="AH1672" s="110"/>
      <c r="AI1672" s="111"/>
      <c r="AJ1672" s="112"/>
      <c r="AK1672" s="42"/>
      <c r="AL1672" s="43"/>
      <c r="AM1672" s="46"/>
      <c r="AN1672" s="47"/>
      <c r="AO1672" s="47"/>
      <c r="AP1672" s="115"/>
      <c r="AQ1672" s="48"/>
      <c r="AR1672" s="51"/>
      <c r="AS1672" s="229"/>
      <c r="AT1672" s="230"/>
      <c r="AU1672" s="92">
        <f t="shared" si="78"/>
        <v>0</v>
      </c>
      <c r="AV1672" s="92" t="e">
        <f t="shared" si="79"/>
        <v>#DIV/0!</v>
      </c>
      <c r="AW1672" s="166" t="e">
        <f>Risk_CAL!X1670</f>
        <v>#DIV/0!</v>
      </c>
      <c r="AX1672" s="184"/>
      <c r="AY1672" s="52"/>
      <c r="AZ1672" s="224"/>
      <c r="BA1672" s="247"/>
      <c r="BB1672" s="248"/>
      <c r="BC1672" s="249"/>
      <c r="BD1672" s="250"/>
    </row>
    <row r="1673" spans="2:56" x14ac:dyDescent="0.3">
      <c r="B1673" s="10"/>
      <c r="C1673" s="11"/>
      <c r="D1673" s="178" t="str">
        <f t="shared" si="80"/>
        <v>Guatemala</v>
      </c>
      <c r="E1673" s="11"/>
      <c r="F1673" s="11"/>
      <c r="G1673" s="12"/>
      <c r="H1673" s="11"/>
      <c r="I1673" s="13"/>
      <c r="J1673" s="22"/>
      <c r="K1673" s="23"/>
      <c r="L1673" s="24"/>
      <c r="M1673" s="23"/>
      <c r="N1673" s="25"/>
      <c r="O1673" s="31"/>
      <c r="P1673" s="33"/>
      <c r="Q1673" s="27"/>
      <c r="R1673" s="32"/>
      <c r="S1673" s="32"/>
      <c r="T1673" s="33"/>
      <c r="U1673" s="98"/>
      <c r="V1673" s="59"/>
      <c r="W1673" s="60"/>
      <c r="X1673" s="60"/>
      <c r="Y1673" s="61"/>
      <c r="Z1673" s="68"/>
      <c r="AA1673" s="69"/>
      <c r="AB1673" s="69"/>
      <c r="AC1673" s="70"/>
      <c r="AD1673" s="40"/>
      <c r="AE1673" s="39"/>
      <c r="AF1673" s="39"/>
      <c r="AG1673" s="41"/>
      <c r="AH1673" s="110"/>
      <c r="AI1673" s="111"/>
      <c r="AJ1673" s="112"/>
      <c r="AK1673" s="42"/>
      <c r="AL1673" s="43"/>
      <c r="AM1673" s="46"/>
      <c r="AN1673" s="47"/>
      <c r="AO1673" s="47"/>
      <c r="AP1673" s="115"/>
      <c r="AQ1673" s="48"/>
      <c r="AR1673" s="51"/>
      <c r="AS1673" s="229"/>
      <c r="AT1673" s="230"/>
      <c r="AU1673" s="92">
        <f t="shared" si="78"/>
        <v>0</v>
      </c>
      <c r="AV1673" s="92" t="e">
        <f t="shared" si="79"/>
        <v>#DIV/0!</v>
      </c>
      <c r="AW1673" s="166" t="e">
        <f>Risk_CAL!X1671</f>
        <v>#DIV/0!</v>
      </c>
      <c r="AX1673" s="184"/>
      <c r="AY1673" s="52"/>
      <c r="AZ1673" s="224"/>
      <c r="BA1673" s="247"/>
      <c r="BB1673" s="248"/>
      <c r="BC1673" s="249"/>
      <c r="BD1673" s="250"/>
    </row>
    <row r="1674" spans="2:56" x14ac:dyDescent="0.3">
      <c r="B1674" s="10"/>
      <c r="C1674" s="11"/>
      <c r="D1674" s="178" t="str">
        <f t="shared" si="80"/>
        <v>Guatemala</v>
      </c>
      <c r="E1674" s="11"/>
      <c r="F1674" s="11"/>
      <c r="G1674" s="12"/>
      <c r="H1674" s="11"/>
      <c r="I1674" s="13"/>
      <c r="J1674" s="22"/>
      <c r="K1674" s="23"/>
      <c r="L1674" s="24"/>
      <c r="M1674" s="23"/>
      <c r="N1674" s="25"/>
      <c r="O1674" s="31"/>
      <c r="P1674" s="33"/>
      <c r="Q1674" s="27"/>
      <c r="R1674" s="32"/>
      <c r="S1674" s="32"/>
      <c r="T1674" s="33"/>
      <c r="U1674" s="98"/>
      <c r="V1674" s="59"/>
      <c r="W1674" s="60"/>
      <c r="X1674" s="60"/>
      <c r="Y1674" s="61"/>
      <c r="Z1674" s="68"/>
      <c r="AA1674" s="69"/>
      <c r="AB1674" s="69"/>
      <c r="AC1674" s="70"/>
      <c r="AD1674" s="40"/>
      <c r="AE1674" s="39"/>
      <c r="AF1674" s="39"/>
      <c r="AG1674" s="41"/>
      <c r="AH1674" s="110"/>
      <c r="AI1674" s="111"/>
      <c r="AJ1674" s="112"/>
      <c r="AK1674" s="42"/>
      <c r="AL1674" s="43"/>
      <c r="AM1674" s="46"/>
      <c r="AN1674" s="47"/>
      <c r="AO1674" s="47"/>
      <c r="AP1674" s="115"/>
      <c r="AQ1674" s="48"/>
      <c r="AR1674" s="51"/>
      <c r="AS1674" s="229"/>
      <c r="AT1674" s="230"/>
      <c r="AU1674" s="92">
        <f t="shared" si="78"/>
        <v>0</v>
      </c>
      <c r="AV1674" s="92" t="e">
        <f t="shared" si="79"/>
        <v>#DIV/0!</v>
      </c>
      <c r="AW1674" s="166" t="e">
        <f>Risk_CAL!X1672</f>
        <v>#DIV/0!</v>
      </c>
      <c r="AX1674" s="184"/>
      <c r="AY1674" s="52"/>
      <c r="AZ1674" s="224"/>
      <c r="BA1674" s="247"/>
      <c r="BB1674" s="248"/>
      <c r="BC1674" s="249"/>
      <c r="BD1674" s="250"/>
    </row>
    <row r="1675" spans="2:56" x14ac:dyDescent="0.3">
      <c r="B1675" s="10"/>
      <c r="C1675" s="11"/>
      <c r="D1675" s="178" t="str">
        <f t="shared" si="80"/>
        <v>Guatemala</v>
      </c>
      <c r="E1675" s="11"/>
      <c r="F1675" s="11"/>
      <c r="G1675" s="12"/>
      <c r="H1675" s="11"/>
      <c r="I1675" s="13"/>
      <c r="J1675" s="22"/>
      <c r="K1675" s="23"/>
      <c r="L1675" s="24"/>
      <c r="M1675" s="23"/>
      <c r="N1675" s="25"/>
      <c r="O1675" s="31"/>
      <c r="P1675" s="33"/>
      <c r="Q1675" s="27"/>
      <c r="R1675" s="32"/>
      <c r="S1675" s="32"/>
      <c r="T1675" s="33"/>
      <c r="U1675" s="98"/>
      <c r="V1675" s="59"/>
      <c r="W1675" s="60"/>
      <c r="X1675" s="60"/>
      <c r="Y1675" s="61"/>
      <c r="Z1675" s="68"/>
      <c r="AA1675" s="69"/>
      <c r="AB1675" s="69"/>
      <c r="AC1675" s="70"/>
      <c r="AD1675" s="40"/>
      <c r="AE1675" s="39"/>
      <c r="AF1675" s="39"/>
      <c r="AG1675" s="41"/>
      <c r="AH1675" s="110"/>
      <c r="AI1675" s="111"/>
      <c r="AJ1675" s="112"/>
      <c r="AK1675" s="42"/>
      <c r="AL1675" s="43"/>
      <c r="AM1675" s="46"/>
      <c r="AN1675" s="47"/>
      <c r="AO1675" s="47"/>
      <c r="AP1675" s="115"/>
      <c r="AQ1675" s="48"/>
      <c r="AR1675" s="51"/>
      <c r="AS1675" s="229"/>
      <c r="AT1675" s="230"/>
      <c r="AU1675" s="92">
        <f t="shared" ref="AU1675:AU1738" si="81">AR1675-R1675</f>
        <v>0</v>
      </c>
      <c r="AV1675" s="92" t="e">
        <f t="shared" ref="AV1675:AV1738" si="82">S1675/R1675</f>
        <v>#DIV/0!</v>
      </c>
      <c r="AW1675" s="166" t="e">
        <f>Risk_CAL!X1673</f>
        <v>#DIV/0!</v>
      </c>
      <c r="AX1675" s="184"/>
      <c r="AY1675" s="52"/>
      <c r="AZ1675" s="224"/>
      <c r="BA1675" s="247"/>
      <c r="BB1675" s="248"/>
      <c r="BC1675" s="249"/>
      <c r="BD1675" s="250"/>
    </row>
    <row r="1676" spans="2:56" x14ac:dyDescent="0.3">
      <c r="B1676" s="10"/>
      <c r="C1676" s="11"/>
      <c r="D1676" s="178" t="str">
        <f t="shared" si="80"/>
        <v>Guatemala</v>
      </c>
      <c r="E1676" s="11"/>
      <c r="F1676" s="11"/>
      <c r="G1676" s="12"/>
      <c r="H1676" s="11"/>
      <c r="I1676" s="13"/>
      <c r="J1676" s="22"/>
      <c r="K1676" s="23"/>
      <c r="L1676" s="24"/>
      <c r="M1676" s="23"/>
      <c r="N1676" s="25"/>
      <c r="O1676" s="31"/>
      <c r="P1676" s="33"/>
      <c r="Q1676" s="27"/>
      <c r="R1676" s="32"/>
      <c r="S1676" s="32"/>
      <c r="T1676" s="33"/>
      <c r="U1676" s="98"/>
      <c r="V1676" s="59"/>
      <c r="W1676" s="60"/>
      <c r="X1676" s="60"/>
      <c r="Y1676" s="61"/>
      <c r="Z1676" s="68"/>
      <c r="AA1676" s="69"/>
      <c r="AB1676" s="69"/>
      <c r="AC1676" s="70"/>
      <c r="AD1676" s="40"/>
      <c r="AE1676" s="39"/>
      <c r="AF1676" s="39"/>
      <c r="AG1676" s="41"/>
      <c r="AH1676" s="110"/>
      <c r="AI1676" s="111"/>
      <c r="AJ1676" s="112"/>
      <c r="AK1676" s="42"/>
      <c r="AL1676" s="43"/>
      <c r="AM1676" s="46"/>
      <c r="AN1676" s="47"/>
      <c r="AO1676" s="47"/>
      <c r="AP1676" s="115"/>
      <c r="AQ1676" s="48"/>
      <c r="AR1676" s="51"/>
      <c r="AS1676" s="229"/>
      <c r="AT1676" s="230"/>
      <c r="AU1676" s="92">
        <f t="shared" si="81"/>
        <v>0</v>
      </c>
      <c r="AV1676" s="92" t="e">
        <f t="shared" si="82"/>
        <v>#DIV/0!</v>
      </c>
      <c r="AW1676" s="166" t="e">
        <f>Risk_CAL!X1674</f>
        <v>#DIV/0!</v>
      </c>
      <c r="AX1676" s="184"/>
      <c r="AY1676" s="52"/>
      <c r="AZ1676" s="224"/>
      <c r="BA1676" s="247"/>
      <c r="BB1676" s="248"/>
      <c r="BC1676" s="249"/>
      <c r="BD1676" s="250"/>
    </row>
    <row r="1677" spans="2:56" x14ac:dyDescent="0.3">
      <c r="B1677" s="10"/>
      <c r="C1677" s="11"/>
      <c r="D1677" s="178" t="str">
        <f t="shared" si="80"/>
        <v>Guatemala</v>
      </c>
      <c r="E1677" s="11"/>
      <c r="F1677" s="11"/>
      <c r="G1677" s="12"/>
      <c r="H1677" s="11"/>
      <c r="I1677" s="13"/>
      <c r="J1677" s="22"/>
      <c r="K1677" s="23"/>
      <c r="L1677" s="24"/>
      <c r="M1677" s="23"/>
      <c r="N1677" s="25"/>
      <c r="O1677" s="31"/>
      <c r="P1677" s="33"/>
      <c r="Q1677" s="27"/>
      <c r="R1677" s="32"/>
      <c r="S1677" s="32"/>
      <c r="T1677" s="33"/>
      <c r="U1677" s="98"/>
      <c r="V1677" s="59"/>
      <c r="W1677" s="60"/>
      <c r="X1677" s="60"/>
      <c r="Y1677" s="61"/>
      <c r="Z1677" s="68"/>
      <c r="AA1677" s="69"/>
      <c r="AB1677" s="69"/>
      <c r="AC1677" s="70"/>
      <c r="AD1677" s="40"/>
      <c r="AE1677" s="39"/>
      <c r="AF1677" s="39"/>
      <c r="AG1677" s="41"/>
      <c r="AH1677" s="110"/>
      <c r="AI1677" s="111"/>
      <c r="AJ1677" s="112"/>
      <c r="AK1677" s="42"/>
      <c r="AL1677" s="43"/>
      <c r="AM1677" s="46"/>
      <c r="AN1677" s="47"/>
      <c r="AO1677" s="47"/>
      <c r="AP1677" s="115"/>
      <c r="AQ1677" s="48"/>
      <c r="AR1677" s="51"/>
      <c r="AS1677" s="229"/>
      <c r="AT1677" s="230"/>
      <c r="AU1677" s="92">
        <f t="shared" si="81"/>
        <v>0</v>
      </c>
      <c r="AV1677" s="92" t="e">
        <f t="shared" si="82"/>
        <v>#DIV/0!</v>
      </c>
      <c r="AW1677" s="166" t="e">
        <f>Risk_CAL!X1675</f>
        <v>#DIV/0!</v>
      </c>
      <c r="AX1677" s="184"/>
      <c r="AY1677" s="52"/>
      <c r="AZ1677" s="224"/>
      <c r="BA1677" s="247"/>
      <c r="BB1677" s="248"/>
      <c r="BC1677" s="249"/>
      <c r="BD1677" s="250"/>
    </row>
    <row r="1678" spans="2:56" x14ac:dyDescent="0.3">
      <c r="B1678" s="10"/>
      <c r="C1678" s="11"/>
      <c r="D1678" s="178" t="str">
        <f t="shared" si="80"/>
        <v>Guatemala</v>
      </c>
      <c r="E1678" s="11"/>
      <c r="F1678" s="11"/>
      <c r="G1678" s="12"/>
      <c r="H1678" s="11"/>
      <c r="I1678" s="13"/>
      <c r="J1678" s="22"/>
      <c r="K1678" s="23"/>
      <c r="L1678" s="24"/>
      <c r="M1678" s="23"/>
      <c r="N1678" s="25"/>
      <c r="O1678" s="31"/>
      <c r="P1678" s="33"/>
      <c r="Q1678" s="27"/>
      <c r="R1678" s="32"/>
      <c r="S1678" s="32"/>
      <c r="T1678" s="33"/>
      <c r="U1678" s="98"/>
      <c r="V1678" s="59"/>
      <c r="W1678" s="60"/>
      <c r="X1678" s="60"/>
      <c r="Y1678" s="61"/>
      <c r="Z1678" s="68"/>
      <c r="AA1678" s="69"/>
      <c r="AB1678" s="69"/>
      <c r="AC1678" s="70"/>
      <c r="AD1678" s="40"/>
      <c r="AE1678" s="39"/>
      <c r="AF1678" s="39"/>
      <c r="AG1678" s="41"/>
      <c r="AH1678" s="110"/>
      <c r="AI1678" s="111"/>
      <c r="AJ1678" s="112"/>
      <c r="AK1678" s="42"/>
      <c r="AL1678" s="43"/>
      <c r="AM1678" s="46"/>
      <c r="AN1678" s="47"/>
      <c r="AO1678" s="47"/>
      <c r="AP1678" s="115"/>
      <c r="AQ1678" s="48"/>
      <c r="AR1678" s="51"/>
      <c r="AS1678" s="229"/>
      <c r="AT1678" s="230"/>
      <c r="AU1678" s="92">
        <f t="shared" si="81"/>
        <v>0</v>
      </c>
      <c r="AV1678" s="92" t="e">
        <f t="shared" si="82"/>
        <v>#DIV/0!</v>
      </c>
      <c r="AW1678" s="166" t="e">
        <f>Risk_CAL!X1676</f>
        <v>#DIV/0!</v>
      </c>
      <c r="AX1678" s="184"/>
      <c r="AY1678" s="52"/>
      <c r="AZ1678" s="224"/>
      <c r="BA1678" s="247"/>
      <c r="BB1678" s="248"/>
      <c r="BC1678" s="249"/>
      <c r="BD1678" s="250"/>
    </row>
    <row r="1679" spans="2:56" x14ac:dyDescent="0.3">
      <c r="B1679" s="10"/>
      <c r="C1679" s="11"/>
      <c r="D1679" s="178" t="str">
        <f t="shared" si="80"/>
        <v>Guatemala</v>
      </c>
      <c r="E1679" s="11"/>
      <c r="F1679" s="11"/>
      <c r="G1679" s="12"/>
      <c r="H1679" s="11"/>
      <c r="I1679" s="13"/>
      <c r="J1679" s="22"/>
      <c r="K1679" s="23"/>
      <c r="L1679" s="24"/>
      <c r="M1679" s="23"/>
      <c r="N1679" s="25"/>
      <c r="O1679" s="31"/>
      <c r="P1679" s="33"/>
      <c r="Q1679" s="27"/>
      <c r="R1679" s="32"/>
      <c r="S1679" s="32"/>
      <c r="T1679" s="33"/>
      <c r="U1679" s="98"/>
      <c r="V1679" s="59"/>
      <c r="W1679" s="60"/>
      <c r="X1679" s="60"/>
      <c r="Y1679" s="61"/>
      <c r="Z1679" s="68"/>
      <c r="AA1679" s="69"/>
      <c r="AB1679" s="69"/>
      <c r="AC1679" s="70"/>
      <c r="AD1679" s="40"/>
      <c r="AE1679" s="39"/>
      <c r="AF1679" s="39"/>
      <c r="AG1679" s="41"/>
      <c r="AH1679" s="110"/>
      <c r="AI1679" s="111"/>
      <c r="AJ1679" s="112"/>
      <c r="AK1679" s="42"/>
      <c r="AL1679" s="43"/>
      <c r="AM1679" s="46"/>
      <c r="AN1679" s="47"/>
      <c r="AO1679" s="47"/>
      <c r="AP1679" s="115"/>
      <c r="AQ1679" s="48"/>
      <c r="AR1679" s="51"/>
      <c r="AS1679" s="229"/>
      <c r="AT1679" s="230"/>
      <c r="AU1679" s="92">
        <f t="shared" si="81"/>
        <v>0</v>
      </c>
      <c r="AV1679" s="92" t="e">
        <f t="shared" si="82"/>
        <v>#DIV/0!</v>
      </c>
      <c r="AW1679" s="166" t="e">
        <f>Risk_CAL!X1677</f>
        <v>#DIV/0!</v>
      </c>
      <c r="AX1679" s="184"/>
      <c r="AY1679" s="52"/>
      <c r="AZ1679" s="224"/>
      <c r="BA1679" s="247"/>
      <c r="BB1679" s="248"/>
      <c r="BC1679" s="249"/>
      <c r="BD1679" s="250"/>
    </row>
    <row r="1680" spans="2:56" x14ac:dyDescent="0.3">
      <c r="B1680" s="10"/>
      <c r="C1680" s="11"/>
      <c r="D1680" s="178" t="str">
        <f t="shared" si="80"/>
        <v>Guatemala</v>
      </c>
      <c r="E1680" s="11"/>
      <c r="F1680" s="11"/>
      <c r="G1680" s="12"/>
      <c r="H1680" s="11"/>
      <c r="I1680" s="13"/>
      <c r="J1680" s="22"/>
      <c r="K1680" s="23"/>
      <c r="L1680" s="24"/>
      <c r="M1680" s="23"/>
      <c r="N1680" s="25"/>
      <c r="O1680" s="31"/>
      <c r="P1680" s="33"/>
      <c r="Q1680" s="27"/>
      <c r="R1680" s="32"/>
      <c r="S1680" s="32"/>
      <c r="T1680" s="33"/>
      <c r="U1680" s="98"/>
      <c r="V1680" s="59"/>
      <c r="W1680" s="60"/>
      <c r="X1680" s="60"/>
      <c r="Y1680" s="61"/>
      <c r="Z1680" s="68"/>
      <c r="AA1680" s="69"/>
      <c r="AB1680" s="69"/>
      <c r="AC1680" s="70"/>
      <c r="AD1680" s="40"/>
      <c r="AE1680" s="39"/>
      <c r="AF1680" s="39"/>
      <c r="AG1680" s="41"/>
      <c r="AH1680" s="110"/>
      <c r="AI1680" s="111"/>
      <c r="AJ1680" s="112"/>
      <c r="AK1680" s="42"/>
      <c r="AL1680" s="43"/>
      <c r="AM1680" s="46"/>
      <c r="AN1680" s="47"/>
      <c r="AO1680" s="47"/>
      <c r="AP1680" s="115"/>
      <c r="AQ1680" s="48"/>
      <c r="AR1680" s="51"/>
      <c r="AS1680" s="229"/>
      <c r="AT1680" s="230"/>
      <c r="AU1680" s="92">
        <f t="shared" si="81"/>
        <v>0</v>
      </c>
      <c r="AV1680" s="92" t="e">
        <f t="shared" si="82"/>
        <v>#DIV/0!</v>
      </c>
      <c r="AW1680" s="166" t="e">
        <f>Risk_CAL!X1678</f>
        <v>#DIV/0!</v>
      </c>
      <c r="AX1680" s="184"/>
      <c r="AY1680" s="52"/>
      <c r="AZ1680" s="224"/>
      <c r="BA1680" s="247"/>
      <c r="BB1680" s="248"/>
      <c r="BC1680" s="249"/>
      <c r="BD1680" s="250"/>
    </row>
    <row r="1681" spans="2:56" x14ac:dyDescent="0.3">
      <c r="B1681" s="10"/>
      <c r="C1681" s="11"/>
      <c r="D1681" s="178" t="str">
        <f t="shared" si="80"/>
        <v>Guatemala</v>
      </c>
      <c r="E1681" s="11"/>
      <c r="F1681" s="11"/>
      <c r="G1681" s="12"/>
      <c r="H1681" s="11"/>
      <c r="I1681" s="13"/>
      <c r="J1681" s="22"/>
      <c r="K1681" s="23"/>
      <c r="L1681" s="24"/>
      <c r="M1681" s="23"/>
      <c r="N1681" s="25"/>
      <c r="O1681" s="31"/>
      <c r="P1681" s="33"/>
      <c r="Q1681" s="27"/>
      <c r="R1681" s="32"/>
      <c r="S1681" s="32"/>
      <c r="T1681" s="33"/>
      <c r="U1681" s="98"/>
      <c r="V1681" s="59"/>
      <c r="W1681" s="60"/>
      <c r="X1681" s="60"/>
      <c r="Y1681" s="61"/>
      <c r="Z1681" s="68"/>
      <c r="AA1681" s="69"/>
      <c r="AB1681" s="69"/>
      <c r="AC1681" s="70"/>
      <c r="AD1681" s="40"/>
      <c r="AE1681" s="39"/>
      <c r="AF1681" s="39"/>
      <c r="AG1681" s="41"/>
      <c r="AH1681" s="110"/>
      <c r="AI1681" s="111"/>
      <c r="AJ1681" s="112"/>
      <c r="AK1681" s="42"/>
      <c r="AL1681" s="43"/>
      <c r="AM1681" s="46"/>
      <c r="AN1681" s="47"/>
      <c r="AO1681" s="47"/>
      <c r="AP1681" s="115"/>
      <c r="AQ1681" s="48"/>
      <c r="AR1681" s="51"/>
      <c r="AS1681" s="229"/>
      <c r="AT1681" s="230"/>
      <c r="AU1681" s="92">
        <f t="shared" si="81"/>
        <v>0</v>
      </c>
      <c r="AV1681" s="92" t="e">
        <f t="shared" si="82"/>
        <v>#DIV/0!</v>
      </c>
      <c r="AW1681" s="166" t="e">
        <f>Risk_CAL!X1679</f>
        <v>#DIV/0!</v>
      </c>
      <c r="AX1681" s="184"/>
      <c r="AY1681" s="52"/>
      <c r="AZ1681" s="224"/>
      <c r="BA1681" s="247"/>
      <c r="BB1681" s="248"/>
      <c r="BC1681" s="249"/>
      <c r="BD1681" s="250"/>
    </row>
    <row r="1682" spans="2:56" x14ac:dyDescent="0.3">
      <c r="B1682" s="10"/>
      <c r="C1682" s="11"/>
      <c r="D1682" s="178" t="str">
        <f t="shared" si="80"/>
        <v>Guatemala</v>
      </c>
      <c r="E1682" s="11"/>
      <c r="F1682" s="11"/>
      <c r="G1682" s="12"/>
      <c r="H1682" s="11"/>
      <c r="I1682" s="13"/>
      <c r="J1682" s="22"/>
      <c r="K1682" s="23"/>
      <c r="L1682" s="24"/>
      <c r="M1682" s="23"/>
      <c r="N1682" s="25"/>
      <c r="O1682" s="31"/>
      <c r="P1682" s="33"/>
      <c r="Q1682" s="27"/>
      <c r="R1682" s="32"/>
      <c r="S1682" s="32"/>
      <c r="T1682" s="33"/>
      <c r="U1682" s="98"/>
      <c r="V1682" s="59"/>
      <c r="W1682" s="60"/>
      <c r="X1682" s="60"/>
      <c r="Y1682" s="61"/>
      <c r="Z1682" s="68"/>
      <c r="AA1682" s="69"/>
      <c r="AB1682" s="69"/>
      <c r="AC1682" s="70"/>
      <c r="AD1682" s="40"/>
      <c r="AE1682" s="39"/>
      <c r="AF1682" s="39"/>
      <c r="AG1682" s="41"/>
      <c r="AH1682" s="110"/>
      <c r="AI1682" s="111"/>
      <c r="AJ1682" s="112"/>
      <c r="AK1682" s="42"/>
      <c r="AL1682" s="43"/>
      <c r="AM1682" s="46"/>
      <c r="AN1682" s="47"/>
      <c r="AO1682" s="47"/>
      <c r="AP1682" s="115"/>
      <c r="AQ1682" s="48"/>
      <c r="AR1682" s="51"/>
      <c r="AS1682" s="229"/>
      <c r="AT1682" s="230"/>
      <c r="AU1682" s="92">
        <f t="shared" si="81"/>
        <v>0</v>
      </c>
      <c r="AV1682" s="92" t="e">
        <f t="shared" si="82"/>
        <v>#DIV/0!</v>
      </c>
      <c r="AW1682" s="166" t="e">
        <f>Risk_CAL!X1680</f>
        <v>#DIV/0!</v>
      </c>
      <c r="AX1682" s="184"/>
      <c r="AY1682" s="52"/>
      <c r="AZ1682" s="224"/>
      <c r="BA1682" s="247"/>
      <c r="BB1682" s="248"/>
      <c r="BC1682" s="249"/>
      <c r="BD1682" s="250"/>
    </row>
    <row r="1683" spans="2:56" x14ac:dyDescent="0.3">
      <c r="B1683" s="10"/>
      <c r="C1683" s="11"/>
      <c r="D1683" s="178" t="str">
        <f t="shared" si="80"/>
        <v>Guatemala</v>
      </c>
      <c r="E1683" s="11"/>
      <c r="F1683" s="11"/>
      <c r="G1683" s="12"/>
      <c r="H1683" s="11"/>
      <c r="I1683" s="13"/>
      <c r="J1683" s="22"/>
      <c r="K1683" s="23"/>
      <c r="L1683" s="24"/>
      <c r="M1683" s="23"/>
      <c r="N1683" s="25"/>
      <c r="O1683" s="31"/>
      <c r="P1683" s="33"/>
      <c r="Q1683" s="27"/>
      <c r="R1683" s="32"/>
      <c r="S1683" s="32"/>
      <c r="T1683" s="33"/>
      <c r="U1683" s="98"/>
      <c r="V1683" s="59"/>
      <c r="W1683" s="60"/>
      <c r="X1683" s="60"/>
      <c r="Y1683" s="61"/>
      <c r="Z1683" s="68"/>
      <c r="AA1683" s="69"/>
      <c r="AB1683" s="69"/>
      <c r="AC1683" s="70"/>
      <c r="AD1683" s="40"/>
      <c r="AE1683" s="39"/>
      <c r="AF1683" s="39"/>
      <c r="AG1683" s="41"/>
      <c r="AH1683" s="110"/>
      <c r="AI1683" s="111"/>
      <c r="AJ1683" s="112"/>
      <c r="AK1683" s="42"/>
      <c r="AL1683" s="43"/>
      <c r="AM1683" s="46"/>
      <c r="AN1683" s="47"/>
      <c r="AO1683" s="47"/>
      <c r="AP1683" s="115"/>
      <c r="AQ1683" s="48"/>
      <c r="AR1683" s="51"/>
      <c r="AS1683" s="229"/>
      <c r="AT1683" s="230"/>
      <c r="AU1683" s="92">
        <f t="shared" si="81"/>
        <v>0</v>
      </c>
      <c r="AV1683" s="92" t="e">
        <f t="shared" si="82"/>
        <v>#DIV/0!</v>
      </c>
      <c r="AW1683" s="166" t="e">
        <f>Risk_CAL!X1681</f>
        <v>#DIV/0!</v>
      </c>
      <c r="AX1683" s="184"/>
      <c r="AY1683" s="52"/>
      <c r="AZ1683" s="224"/>
      <c r="BA1683" s="247"/>
      <c r="BB1683" s="248"/>
      <c r="BC1683" s="249"/>
      <c r="BD1683" s="250"/>
    </row>
    <row r="1684" spans="2:56" x14ac:dyDescent="0.3">
      <c r="B1684" s="10"/>
      <c r="C1684" s="11"/>
      <c r="D1684" s="178" t="str">
        <f t="shared" si="80"/>
        <v>Guatemala</v>
      </c>
      <c r="E1684" s="11"/>
      <c r="F1684" s="11"/>
      <c r="G1684" s="12"/>
      <c r="H1684" s="11"/>
      <c r="I1684" s="13"/>
      <c r="J1684" s="22"/>
      <c r="K1684" s="23"/>
      <c r="L1684" s="24"/>
      <c r="M1684" s="23"/>
      <c r="N1684" s="25"/>
      <c r="O1684" s="31"/>
      <c r="P1684" s="33"/>
      <c r="Q1684" s="27"/>
      <c r="R1684" s="32"/>
      <c r="S1684" s="32"/>
      <c r="T1684" s="33"/>
      <c r="U1684" s="98"/>
      <c r="V1684" s="59"/>
      <c r="W1684" s="60"/>
      <c r="X1684" s="60"/>
      <c r="Y1684" s="61"/>
      <c r="Z1684" s="68"/>
      <c r="AA1684" s="69"/>
      <c r="AB1684" s="69"/>
      <c r="AC1684" s="70"/>
      <c r="AD1684" s="40"/>
      <c r="AE1684" s="39"/>
      <c r="AF1684" s="39"/>
      <c r="AG1684" s="41"/>
      <c r="AH1684" s="110"/>
      <c r="AI1684" s="111"/>
      <c r="AJ1684" s="112"/>
      <c r="AK1684" s="42"/>
      <c r="AL1684" s="43"/>
      <c r="AM1684" s="46"/>
      <c r="AN1684" s="47"/>
      <c r="AO1684" s="47"/>
      <c r="AP1684" s="115"/>
      <c r="AQ1684" s="48"/>
      <c r="AR1684" s="51"/>
      <c r="AS1684" s="229"/>
      <c r="AT1684" s="230"/>
      <c r="AU1684" s="92">
        <f t="shared" si="81"/>
        <v>0</v>
      </c>
      <c r="AV1684" s="92" t="e">
        <f t="shared" si="82"/>
        <v>#DIV/0!</v>
      </c>
      <c r="AW1684" s="166" t="e">
        <f>Risk_CAL!X1682</f>
        <v>#DIV/0!</v>
      </c>
      <c r="AX1684" s="184"/>
      <c r="AY1684" s="52"/>
      <c r="AZ1684" s="224"/>
      <c r="BA1684" s="247"/>
      <c r="BB1684" s="248"/>
      <c r="BC1684" s="249"/>
      <c r="BD1684" s="250"/>
    </row>
    <row r="1685" spans="2:56" x14ac:dyDescent="0.3">
      <c r="B1685" s="10"/>
      <c r="C1685" s="11"/>
      <c r="D1685" s="178" t="str">
        <f t="shared" si="80"/>
        <v>Guatemala</v>
      </c>
      <c r="E1685" s="11"/>
      <c r="F1685" s="11"/>
      <c r="G1685" s="12"/>
      <c r="H1685" s="11"/>
      <c r="I1685" s="13"/>
      <c r="J1685" s="22"/>
      <c r="K1685" s="23"/>
      <c r="L1685" s="24"/>
      <c r="M1685" s="23"/>
      <c r="N1685" s="25"/>
      <c r="O1685" s="31"/>
      <c r="P1685" s="33"/>
      <c r="Q1685" s="27"/>
      <c r="R1685" s="32"/>
      <c r="S1685" s="32"/>
      <c r="T1685" s="33"/>
      <c r="U1685" s="98"/>
      <c r="V1685" s="59"/>
      <c r="W1685" s="60"/>
      <c r="X1685" s="60"/>
      <c r="Y1685" s="61"/>
      <c r="Z1685" s="68"/>
      <c r="AA1685" s="69"/>
      <c r="AB1685" s="69"/>
      <c r="AC1685" s="70"/>
      <c r="AD1685" s="40"/>
      <c r="AE1685" s="39"/>
      <c r="AF1685" s="39"/>
      <c r="AG1685" s="41"/>
      <c r="AH1685" s="110"/>
      <c r="AI1685" s="111"/>
      <c r="AJ1685" s="112"/>
      <c r="AK1685" s="42"/>
      <c r="AL1685" s="43"/>
      <c r="AM1685" s="46"/>
      <c r="AN1685" s="47"/>
      <c r="AO1685" s="47"/>
      <c r="AP1685" s="115"/>
      <c r="AQ1685" s="48"/>
      <c r="AR1685" s="51"/>
      <c r="AS1685" s="229"/>
      <c r="AT1685" s="230"/>
      <c r="AU1685" s="92">
        <f t="shared" si="81"/>
        <v>0</v>
      </c>
      <c r="AV1685" s="92" t="e">
        <f t="shared" si="82"/>
        <v>#DIV/0!</v>
      </c>
      <c r="AW1685" s="166" t="e">
        <f>Risk_CAL!X1683</f>
        <v>#DIV/0!</v>
      </c>
      <c r="AX1685" s="184"/>
      <c r="AY1685" s="52"/>
      <c r="AZ1685" s="224"/>
      <c r="BA1685" s="247"/>
      <c r="BB1685" s="248"/>
      <c r="BC1685" s="249"/>
      <c r="BD1685" s="250"/>
    </row>
    <row r="1686" spans="2:56" x14ac:dyDescent="0.3">
      <c r="B1686" s="10"/>
      <c r="C1686" s="11"/>
      <c r="D1686" s="178" t="str">
        <f t="shared" si="80"/>
        <v>Guatemala</v>
      </c>
      <c r="E1686" s="11"/>
      <c r="F1686" s="11"/>
      <c r="G1686" s="12"/>
      <c r="H1686" s="11"/>
      <c r="I1686" s="13"/>
      <c r="J1686" s="22"/>
      <c r="K1686" s="23"/>
      <c r="L1686" s="24"/>
      <c r="M1686" s="23"/>
      <c r="N1686" s="25"/>
      <c r="O1686" s="31"/>
      <c r="P1686" s="33"/>
      <c r="Q1686" s="27"/>
      <c r="R1686" s="32"/>
      <c r="S1686" s="32"/>
      <c r="T1686" s="33"/>
      <c r="U1686" s="98"/>
      <c r="V1686" s="59"/>
      <c r="W1686" s="60"/>
      <c r="X1686" s="60"/>
      <c r="Y1686" s="61"/>
      <c r="Z1686" s="68"/>
      <c r="AA1686" s="69"/>
      <c r="AB1686" s="69"/>
      <c r="AC1686" s="70"/>
      <c r="AD1686" s="40"/>
      <c r="AE1686" s="39"/>
      <c r="AF1686" s="39"/>
      <c r="AG1686" s="41"/>
      <c r="AH1686" s="110"/>
      <c r="AI1686" s="111"/>
      <c r="AJ1686" s="112"/>
      <c r="AK1686" s="42"/>
      <c r="AL1686" s="43"/>
      <c r="AM1686" s="46"/>
      <c r="AN1686" s="47"/>
      <c r="AO1686" s="47"/>
      <c r="AP1686" s="115"/>
      <c r="AQ1686" s="48"/>
      <c r="AR1686" s="51"/>
      <c r="AS1686" s="229"/>
      <c r="AT1686" s="230"/>
      <c r="AU1686" s="92">
        <f t="shared" si="81"/>
        <v>0</v>
      </c>
      <c r="AV1686" s="92" t="e">
        <f t="shared" si="82"/>
        <v>#DIV/0!</v>
      </c>
      <c r="AW1686" s="166" t="e">
        <f>Risk_CAL!X1684</f>
        <v>#DIV/0!</v>
      </c>
      <c r="AX1686" s="184"/>
      <c r="AY1686" s="52"/>
      <c r="AZ1686" s="224"/>
      <c r="BA1686" s="247"/>
      <c r="BB1686" s="248"/>
      <c r="BC1686" s="249"/>
      <c r="BD1686" s="250"/>
    </row>
    <row r="1687" spans="2:56" x14ac:dyDescent="0.3">
      <c r="B1687" s="10"/>
      <c r="C1687" s="11"/>
      <c r="D1687" s="178" t="str">
        <f t="shared" si="80"/>
        <v>Guatemala</v>
      </c>
      <c r="E1687" s="11"/>
      <c r="F1687" s="11"/>
      <c r="G1687" s="12"/>
      <c r="H1687" s="11"/>
      <c r="I1687" s="13"/>
      <c r="J1687" s="22"/>
      <c r="K1687" s="23"/>
      <c r="L1687" s="24"/>
      <c r="M1687" s="23"/>
      <c r="N1687" s="25"/>
      <c r="O1687" s="31"/>
      <c r="P1687" s="33"/>
      <c r="Q1687" s="27"/>
      <c r="R1687" s="32"/>
      <c r="S1687" s="32"/>
      <c r="T1687" s="33"/>
      <c r="U1687" s="98"/>
      <c r="V1687" s="59"/>
      <c r="W1687" s="60"/>
      <c r="X1687" s="60"/>
      <c r="Y1687" s="61"/>
      <c r="Z1687" s="68"/>
      <c r="AA1687" s="69"/>
      <c r="AB1687" s="69"/>
      <c r="AC1687" s="70"/>
      <c r="AD1687" s="40"/>
      <c r="AE1687" s="39"/>
      <c r="AF1687" s="39"/>
      <c r="AG1687" s="41"/>
      <c r="AH1687" s="110"/>
      <c r="AI1687" s="111"/>
      <c r="AJ1687" s="112"/>
      <c r="AK1687" s="42"/>
      <c r="AL1687" s="43"/>
      <c r="AM1687" s="46"/>
      <c r="AN1687" s="47"/>
      <c r="AO1687" s="47"/>
      <c r="AP1687" s="115"/>
      <c r="AQ1687" s="48"/>
      <c r="AR1687" s="51"/>
      <c r="AS1687" s="229"/>
      <c r="AT1687" s="230"/>
      <c r="AU1687" s="92">
        <f t="shared" si="81"/>
        <v>0</v>
      </c>
      <c r="AV1687" s="92" t="e">
        <f t="shared" si="82"/>
        <v>#DIV/0!</v>
      </c>
      <c r="AW1687" s="166" t="e">
        <f>Risk_CAL!X1685</f>
        <v>#DIV/0!</v>
      </c>
      <c r="AX1687" s="184"/>
      <c r="AY1687" s="52"/>
      <c r="AZ1687" s="224"/>
      <c r="BA1687" s="247"/>
      <c r="BB1687" s="248"/>
      <c r="BC1687" s="249"/>
      <c r="BD1687" s="250"/>
    </row>
    <row r="1688" spans="2:56" x14ac:dyDescent="0.3">
      <c r="B1688" s="10"/>
      <c r="C1688" s="11"/>
      <c r="D1688" s="178" t="str">
        <f t="shared" si="80"/>
        <v>Guatemala</v>
      </c>
      <c r="E1688" s="11"/>
      <c r="F1688" s="11"/>
      <c r="G1688" s="12"/>
      <c r="H1688" s="11"/>
      <c r="I1688" s="13"/>
      <c r="J1688" s="22"/>
      <c r="K1688" s="23"/>
      <c r="L1688" s="24"/>
      <c r="M1688" s="23"/>
      <c r="N1688" s="25"/>
      <c r="O1688" s="31"/>
      <c r="P1688" s="33"/>
      <c r="Q1688" s="27"/>
      <c r="R1688" s="32"/>
      <c r="S1688" s="32"/>
      <c r="T1688" s="33"/>
      <c r="U1688" s="98"/>
      <c r="V1688" s="59"/>
      <c r="W1688" s="60"/>
      <c r="X1688" s="60"/>
      <c r="Y1688" s="61"/>
      <c r="Z1688" s="68"/>
      <c r="AA1688" s="69"/>
      <c r="AB1688" s="69"/>
      <c r="AC1688" s="70"/>
      <c r="AD1688" s="40"/>
      <c r="AE1688" s="39"/>
      <c r="AF1688" s="39"/>
      <c r="AG1688" s="41"/>
      <c r="AH1688" s="110"/>
      <c r="AI1688" s="111"/>
      <c r="AJ1688" s="112"/>
      <c r="AK1688" s="42"/>
      <c r="AL1688" s="43"/>
      <c r="AM1688" s="46"/>
      <c r="AN1688" s="47"/>
      <c r="AO1688" s="47"/>
      <c r="AP1688" s="115"/>
      <c r="AQ1688" s="48"/>
      <c r="AR1688" s="51"/>
      <c r="AS1688" s="229"/>
      <c r="AT1688" s="230"/>
      <c r="AU1688" s="92">
        <f t="shared" si="81"/>
        <v>0</v>
      </c>
      <c r="AV1688" s="92" t="e">
        <f t="shared" si="82"/>
        <v>#DIV/0!</v>
      </c>
      <c r="AW1688" s="166" t="e">
        <f>Risk_CAL!X1686</f>
        <v>#DIV/0!</v>
      </c>
      <c r="AX1688" s="184"/>
      <c r="AY1688" s="52"/>
      <c r="AZ1688" s="224"/>
      <c r="BA1688" s="247"/>
      <c r="BB1688" s="248"/>
      <c r="BC1688" s="249"/>
      <c r="BD1688" s="250"/>
    </row>
    <row r="1689" spans="2:56" x14ac:dyDescent="0.3">
      <c r="B1689" s="10"/>
      <c r="C1689" s="11"/>
      <c r="D1689" s="178" t="str">
        <f t="shared" si="80"/>
        <v>Guatemala</v>
      </c>
      <c r="E1689" s="11"/>
      <c r="F1689" s="11"/>
      <c r="G1689" s="12"/>
      <c r="H1689" s="11"/>
      <c r="I1689" s="13"/>
      <c r="J1689" s="22"/>
      <c r="K1689" s="23"/>
      <c r="L1689" s="24"/>
      <c r="M1689" s="23"/>
      <c r="N1689" s="25"/>
      <c r="O1689" s="31"/>
      <c r="P1689" s="33"/>
      <c r="Q1689" s="27"/>
      <c r="R1689" s="32"/>
      <c r="S1689" s="32"/>
      <c r="T1689" s="33"/>
      <c r="U1689" s="98"/>
      <c r="V1689" s="59"/>
      <c r="W1689" s="60"/>
      <c r="X1689" s="60"/>
      <c r="Y1689" s="61"/>
      <c r="Z1689" s="68"/>
      <c r="AA1689" s="69"/>
      <c r="AB1689" s="69"/>
      <c r="AC1689" s="70"/>
      <c r="AD1689" s="40"/>
      <c r="AE1689" s="39"/>
      <c r="AF1689" s="39"/>
      <c r="AG1689" s="41"/>
      <c r="AH1689" s="110"/>
      <c r="AI1689" s="111"/>
      <c r="AJ1689" s="112"/>
      <c r="AK1689" s="42"/>
      <c r="AL1689" s="43"/>
      <c r="AM1689" s="46"/>
      <c r="AN1689" s="47"/>
      <c r="AO1689" s="47"/>
      <c r="AP1689" s="115"/>
      <c r="AQ1689" s="48"/>
      <c r="AR1689" s="51"/>
      <c r="AS1689" s="229"/>
      <c r="AT1689" s="230"/>
      <c r="AU1689" s="92">
        <f t="shared" si="81"/>
        <v>0</v>
      </c>
      <c r="AV1689" s="92" t="e">
        <f t="shared" si="82"/>
        <v>#DIV/0!</v>
      </c>
      <c r="AW1689" s="166" t="e">
        <f>Risk_CAL!X1687</f>
        <v>#DIV/0!</v>
      </c>
      <c r="AX1689" s="184"/>
      <c r="AY1689" s="52"/>
      <c r="AZ1689" s="224"/>
      <c r="BA1689" s="247"/>
      <c r="BB1689" s="248"/>
      <c r="BC1689" s="249"/>
      <c r="BD1689" s="250"/>
    </row>
    <row r="1690" spans="2:56" x14ac:dyDescent="0.3">
      <c r="B1690" s="10"/>
      <c r="C1690" s="11"/>
      <c r="D1690" s="178" t="str">
        <f t="shared" si="80"/>
        <v>Guatemala</v>
      </c>
      <c r="E1690" s="11"/>
      <c r="F1690" s="11"/>
      <c r="G1690" s="12"/>
      <c r="H1690" s="11"/>
      <c r="I1690" s="13"/>
      <c r="J1690" s="22"/>
      <c r="K1690" s="23"/>
      <c r="L1690" s="24"/>
      <c r="M1690" s="23"/>
      <c r="N1690" s="25"/>
      <c r="O1690" s="31"/>
      <c r="P1690" s="33"/>
      <c r="Q1690" s="27"/>
      <c r="R1690" s="32"/>
      <c r="S1690" s="32"/>
      <c r="T1690" s="33"/>
      <c r="U1690" s="98"/>
      <c r="V1690" s="59"/>
      <c r="W1690" s="60"/>
      <c r="X1690" s="60"/>
      <c r="Y1690" s="61"/>
      <c r="Z1690" s="68"/>
      <c r="AA1690" s="69"/>
      <c r="AB1690" s="69"/>
      <c r="AC1690" s="70"/>
      <c r="AD1690" s="40"/>
      <c r="AE1690" s="39"/>
      <c r="AF1690" s="39"/>
      <c r="AG1690" s="41"/>
      <c r="AH1690" s="110"/>
      <c r="AI1690" s="111"/>
      <c r="AJ1690" s="112"/>
      <c r="AK1690" s="42"/>
      <c r="AL1690" s="43"/>
      <c r="AM1690" s="46"/>
      <c r="AN1690" s="47"/>
      <c r="AO1690" s="47"/>
      <c r="AP1690" s="115"/>
      <c r="AQ1690" s="48"/>
      <c r="AR1690" s="51"/>
      <c r="AS1690" s="229"/>
      <c r="AT1690" s="230"/>
      <c r="AU1690" s="92">
        <f t="shared" si="81"/>
        <v>0</v>
      </c>
      <c r="AV1690" s="92" t="e">
        <f t="shared" si="82"/>
        <v>#DIV/0!</v>
      </c>
      <c r="AW1690" s="166" t="e">
        <f>Risk_CAL!X1688</f>
        <v>#DIV/0!</v>
      </c>
      <c r="AX1690" s="184"/>
      <c r="AY1690" s="52"/>
      <c r="AZ1690" s="224"/>
      <c r="BA1690" s="247"/>
      <c r="BB1690" s="248"/>
      <c r="BC1690" s="249"/>
      <c r="BD1690" s="250"/>
    </row>
    <row r="1691" spans="2:56" x14ac:dyDescent="0.3">
      <c r="B1691" s="10"/>
      <c r="C1691" s="11"/>
      <c r="D1691" s="178" t="str">
        <f t="shared" si="80"/>
        <v>Guatemala</v>
      </c>
      <c r="E1691" s="11"/>
      <c r="F1691" s="11"/>
      <c r="G1691" s="12"/>
      <c r="H1691" s="11"/>
      <c r="I1691" s="13"/>
      <c r="J1691" s="22"/>
      <c r="K1691" s="23"/>
      <c r="L1691" s="24"/>
      <c r="M1691" s="23"/>
      <c r="N1691" s="25"/>
      <c r="O1691" s="31"/>
      <c r="P1691" s="33"/>
      <c r="Q1691" s="27"/>
      <c r="R1691" s="32"/>
      <c r="S1691" s="32"/>
      <c r="T1691" s="33"/>
      <c r="U1691" s="98"/>
      <c r="V1691" s="59"/>
      <c r="W1691" s="60"/>
      <c r="X1691" s="60"/>
      <c r="Y1691" s="61"/>
      <c r="Z1691" s="68"/>
      <c r="AA1691" s="69"/>
      <c r="AB1691" s="69"/>
      <c r="AC1691" s="70"/>
      <c r="AD1691" s="40"/>
      <c r="AE1691" s="39"/>
      <c r="AF1691" s="39"/>
      <c r="AG1691" s="41"/>
      <c r="AH1691" s="110"/>
      <c r="AI1691" s="111"/>
      <c r="AJ1691" s="112"/>
      <c r="AK1691" s="42"/>
      <c r="AL1691" s="43"/>
      <c r="AM1691" s="46"/>
      <c r="AN1691" s="47"/>
      <c r="AO1691" s="47"/>
      <c r="AP1691" s="115"/>
      <c r="AQ1691" s="48"/>
      <c r="AR1691" s="51"/>
      <c r="AS1691" s="229"/>
      <c r="AT1691" s="230"/>
      <c r="AU1691" s="92">
        <f t="shared" si="81"/>
        <v>0</v>
      </c>
      <c r="AV1691" s="92" t="e">
        <f t="shared" si="82"/>
        <v>#DIV/0!</v>
      </c>
      <c r="AW1691" s="166" t="e">
        <f>Risk_CAL!X1689</f>
        <v>#DIV/0!</v>
      </c>
      <c r="AX1691" s="184"/>
      <c r="AY1691" s="52"/>
      <c r="AZ1691" s="224"/>
      <c r="BA1691" s="247"/>
      <c r="BB1691" s="248"/>
      <c r="BC1691" s="249"/>
      <c r="BD1691" s="250"/>
    </row>
    <row r="1692" spans="2:56" x14ac:dyDescent="0.3">
      <c r="B1692" s="10"/>
      <c r="C1692" s="11"/>
      <c r="D1692" s="178" t="str">
        <f t="shared" si="80"/>
        <v>Guatemala</v>
      </c>
      <c r="E1692" s="11"/>
      <c r="F1692" s="11"/>
      <c r="G1692" s="12"/>
      <c r="H1692" s="11"/>
      <c r="I1692" s="13"/>
      <c r="J1692" s="22"/>
      <c r="K1692" s="23"/>
      <c r="L1692" s="24"/>
      <c r="M1692" s="23"/>
      <c r="N1692" s="25"/>
      <c r="O1692" s="31"/>
      <c r="P1692" s="33"/>
      <c r="Q1692" s="27"/>
      <c r="R1692" s="32"/>
      <c r="S1692" s="32"/>
      <c r="T1692" s="33"/>
      <c r="U1692" s="98"/>
      <c r="V1692" s="59"/>
      <c r="W1692" s="60"/>
      <c r="X1692" s="60"/>
      <c r="Y1692" s="61"/>
      <c r="Z1692" s="68"/>
      <c r="AA1692" s="69"/>
      <c r="AB1692" s="69"/>
      <c r="AC1692" s="70"/>
      <c r="AD1692" s="40"/>
      <c r="AE1692" s="39"/>
      <c r="AF1692" s="39"/>
      <c r="AG1692" s="41"/>
      <c r="AH1692" s="110"/>
      <c r="AI1692" s="111"/>
      <c r="AJ1692" s="112"/>
      <c r="AK1692" s="42"/>
      <c r="AL1692" s="43"/>
      <c r="AM1692" s="46"/>
      <c r="AN1692" s="47"/>
      <c r="AO1692" s="47"/>
      <c r="AP1692" s="115"/>
      <c r="AQ1692" s="48"/>
      <c r="AR1692" s="51"/>
      <c r="AS1692" s="229"/>
      <c r="AT1692" s="230"/>
      <c r="AU1692" s="92">
        <f t="shared" si="81"/>
        <v>0</v>
      </c>
      <c r="AV1692" s="92" t="e">
        <f t="shared" si="82"/>
        <v>#DIV/0!</v>
      </c>
      <c r="AW1692" s="166" t="e">
        <f>Risk_CAL!X1690</f>
        <v>#DIV/0!</v>
      </c>
      <c r="AX1692" s="184"/>
      <c r="AY1692" s="52"/>
      <c r="AZ1692" s="224"/>
      <c r="BA1692" s="247"/>
      <c r="BB1692" s="248"/>
      <c r="BC1692" s="249"/>
      <c r="BD1692" s="250"/>
    </row>
    <row r="1693" spans="2:56" x14ac:dyDescent="0.3">
      <c r="B1693" s="10"/>
      <c r="C1693" s="11"/>
      <c r="D1693" s="178" t="str">
        <f t="shared" si="80"/>
        <v>Guatemala</v>
      </c>
      <c r="E1693" s="11"/>
      <c r="F1693" s="11"/>
      <c r="G1693" s="12"/>
      <c r="H1693" s="11"/>
      <c r="I1693" s="13"/>
      <c r="J1693" s="22"/>
      <c r="K1693" s="23"/>
      <c r="L1693" s="24"/>
      <c r="M1693" s="23"/>
      <c r="N1693" s="25"/>
      <c r="O1693" s="31"/>
      <c r="P1693" s="33"/>
      <c r="Q1693" s="27"/>
      <c r="R1693" s="32"/>
      <c r="S1693" s="32"/>
      <c r="T1693" s="33"/>
      <c r="U1693" s="98"/>
      <c r="V1693" s="59"/>
      <c r="W1693" s="60"/>
      <c r="X1693" s="60"/>
      <c r="Y1693" s="61"/>
      <c r="Z1693" s="68"/>
      <c r="AA1693" s="69"/>
      <c r="AB1693" s="69"/>
      <c r="AC1693" s="70"/>
      <c r="AD1693" s="40"/>
      <c r="AE1693" s="39"/>
      <c r="AF1693" s="39"/>
      <c r="AG1693" s="41"/>
      <c r="AH1693" s="110"/>
      <c r="AI1693" s="111"/>
      <c r="AJ1693" s="112"/>
      <c r="AK1693" s="42"/>
      <c r="AL1693" s="43"/>
      <c r="AM1693" s="46"/>
      <c r="AN1693" s="47"/>
      <c r="AO1693" s="47"/>
      <c r="AP1693" s="115"/>
      <c r="AQ1693" s="48"/>
      <c r="AR1693" s="51"/>
      <c r="AS1693" s="229"/>
      <c r="AT1693" s="230"/>
      <c r="AU1693" s="92">
        <f t="shared" si="81"/>
        <v>0</v>
      </c>
      <c r="AV1693" s="92" t="e">
        <f t="shared" si="82"/>
        <v>#DIV/0!</v>
      </c>
      <c r="AW1693" s="166" t="e">
        <f>Risk_CAL!X1691</f>
        <v>#DIV/0!</v>
      </c>
      <c r="AX1693" s="184"/>
      <c r="AY1693" s="52"/>
      <c r="AZ1693" s="224"/>
      <c r="BA1693" s="247"/>
      <c r="BB1693" s="248"/>
      <c r="BC1693" s="249"/>
      <c r="BD1693" s="250"/>
    </row>
    <row r="1694" spans="2:56" x14ac:dyDescent="0.3">
      <c r="B1694" s="10"/>
      <c r="C1694" s="11"/>
      <c r="D1694" s="178" t="str">
        <f t="shared" si="80"/>
        <v>Guatemala</v>
      </c>
      <c r="E1694" s="11"/>
      <c r="F1694" s="11"/>
      <c r="G1694" s="12"/>
      <c r="H1694" s="11"/>
      <c r="I1694" s="13"/>
      <c r="J1694" s="22"/>
      <c r="K1694" s="23"/>
      <c r="L1694" s="24"/>
      <c r="M1694" s="23"/>
      <c r="N1694" s="25"/>
      <c r="O1694" s="31"/>
      <c r="P1694" s="33"/>
      <c r="Q1694" s="27"/>
      <c r="R1694" s="32"/>
      <c r="S1694" s="32"/>
      <c r="T1694" s="33"/>
      <c r="U1694" s="98"/>
      <c r="V1694" s="59"/>
      <c r="W1694" s="60"/>
      <c r="X1694" s="60"/>
      <c r="Y1694" s="61"/>
      <c r="Z1694" s="68"/>
      <c r="AA1694" s="69"/>
      <c r="AB1694" s="69"/>
      <c r="AC1694" s="70"/>
      <c r="AD1694" s="40"/>
      <c r="AE1694" s="39"/>
      <c r="AF1694" s="39"/>
      <c r="AG1694" s="41"/>
      <c r="AH1694" s="110"/>
      <c r="AI1694" s="111"/>
      <c r="AJ1694" s="112"/>
      <c r="AK1694" s="42"/>
      <c r="AL1694" s="43"/>
      <c r="AM1694" s="46"/>
      <c r="AN1694" s="47"/>
      <c r="AO1694" s="47"/>
      <c r="AP1694" s="115"/>
      <c r="AQ1694" s="48"/>
      <c r="AR1694" s="51"/>
      <c r="AS1694" s="229"/>
      <c r="AT1694" s="230"/>
      <c r="AU1694" s="92">
        <f t="shared" si="81"/>
        <v>0</v>
      </c>
      <c r="AV1694" s="92" t="e">
        <f t="shared" si="82"/>
        <v>#DIV/0!</v>
      </c>
      <c r="AW1694" s="166" t="e">
        <f>Risk_CAL!X1692</f>
        <v>#DIV/0!</v>
      </c>
      <c r="AX1694" s="184"/>
      <c r="AY1694" s="52"/>
      <c r="AZ1694" s="224"/>
      <c r="BA1694" s="247"/>
      <c r="BB1694" s="248"/>
      <c r="BC1694" s="249"/>
      <c r="BD1694" s="250"/>
    </row>
    <row r="1695" spans="2:56" x14ac:dyDescent="0.3">
      <c r="B1695" s="10"/>
      <c r="C1695" s="11"/>
      <c r="D1695" s="178" t="str">
        <f t="shared" si="80"/>
        <v>Guatemala</v>
      </c>
      <c r="E1695" s="11"/>
      <c r="F1695" s="11"/>
      <c r="G1695" s="12"/>
      <c r="H1695" s="11"/>
      <c r="I1695" s="13"/>
      <c r="J1695" s="22"/>
      <c r="K1695" s="23"/>
      <c r="L1695" s="24"/>
      <c r="M1695" s="23"/>
      <c r="N1695" s="25"/>
      <c r="O1695" s="31"/>
      <c r="P1695" s="33"/>
      <c r="Q1695" s="27"/>
      <c r="R1695" s="32"/>
      <c r="S1695" s="32"/>
      <c r="T1695" s="33"/>
      <c r="U1695" s="98"/>
      <c r="V1695" s="59"/>
      <c r="W1695" s="60"/>
      <c r="X1695" s="60"/>
      <c r="Y1695" s="61"/>
      <c r="Z1695" s="68"/>
      <c r="AA1695" s="69"/>
      <c r="AB1695" s="69"/>
      <c r="AC1695" s="70"/>
      <c r="AD1695" s="40"/>
      <c r="AE1695" s="39"/>
      <c r="AF1695" s="39"/>
      <c r="AG1695" s="41"/>
      <c r="AH1695" s="110"/>
      <c r="AI1695" s="111"/>
      <c r="AJ1695" s="112"/>
      <c r="AK1695" s="42"/>
      <c r="AL1695" s="43"/>
      <c r="AM1695" s="46"/>
      <c r="AN1695" s="47"/>
      <c r="AO1695" s="47"/>
      <c r="AP1695" s="115"/>
      <c r="AQ1695" s="48"/>
      <c r="AR1695" s="51"/>
      <c r="AS1695" s="229"/>
      <c r="AT1695" s="230"/>
      <c r="AU1695" s="92">
        <f t="shared" si="81"/>
        <v>0</v>
      </c>
      <c r="AV1695" s="92" t="e">
        <f t="shared" si="82"/>
        <v>#DIV/0!</v>
      </c>
      <c r="AW1695" s="166" t="e">
        <f>Risk_CAL!X1693</f>
        <v>#DIV/0!</v>
      </c>
      <c r="AX1695" s="184"/>
      <c r="AY1695" s="52"/>
      <c r="AZ1695" s="224"/>
      <c r="BA1695" s="247"/>
      <c r="BB1695" s="248"/>
      <c r="BC1695" s="249"/>
      <c r="BD1695" s="250"/>
    </row>
    <row r="1696" spans="2:56" x14ac:dyDescent="0.3">
      <c r="B1696" s="10"/>
      <c r="C1696" s="11"/>
      <c r="D1696" s="178" t="str">
        <f t="shared" si="80"/>
        <v>Guatemala</v>
      </c>
      <c r="E1696" s="11"/>
      <c r="F1696" s="11"/>
      <c r="G1696" s="12"/>
      <c r="H1696" s="11"/>
      <c r="I1696" s="13"/>
      <c r="J1696" s="22"/>
      <c r="K1696" s="23"/>
      <c r="L1696" s="24"/>
      <c r="M1696" s="23"/>
      <c r="N1696" s="25"/>
      <c r="O1696" s="31"/>
      <c r="P1696" s="33"/>
      <c r="Q1696" s="27"/>
      <c r="R1696" s="32"/>
      <c r="S1696" s="32"/>
      <c r="T1696" s="33"/>
      <c r="U1696" s="98"/>
      <c r="V1696" s="59"/>
      <c r="W1696" s="60"/>
      <c r="X1696" s="60"/>
      <c r="Y1696" s="61"/>
      <c r="Z1696" s="68"/>
      <c r="AA1696" s="69"/>
      <c r="AB1696" s="69"/>
      <c r="AC1696" s="70"/>
      <c r="AD1696" s="40"/>
      <c r="AE1696" s="39"/>
      <c r="AF1696" s="39"/>
      <c r="AG1696" s="41"/>
      <c r="AH1696" s="110"/>
      <c r="AI1696" s="111"/>
      <c r="AJ1696" s="112"/>
      <c r="AK1696" s="42"/>
      <c r="AL1696" s="43"/>
      <c r="AM1696" s="46"/>
      <c r="AN1696" s="47"/>
      <c r="AO1696" s="47"/>
      <c r="AP1696" s="115"/>
      <c r="AQ1696" s="48"/>
      <c r="AR1696" s="51"/>
      <c r="AS1696" s="229"/>
      <c r="AT1696" s="230"/>
      <c r="AU1696" s="92">
        <f t="shared" si="81"/>
        <v>0</v>
      </c>
      <c r="AV1696" s="92" t="e">
        <f t="shared" si="82"/>
        <v>#DIV/0!</v>
      </c>
      <c r="AW1696" s="166" t="e">
        <f>Risk_CAL!X1694</f>
        <v>#DIV/0!</v>
      </c>
      <c r="AX1696" s="184"/>
      <c r="AY1696" s="52"/>
      <c r="AZ1696" s="224"/>
      <c r="BA1696" s="247"/>
      <c r="BB1696" s="248"/>
      <c r="BC1696" s="249"/>
      <c r="BD1696" s="250"/>
    </row>
    <row r="1697" spans="2:56" x14ac:dyDescent="0.3">
      <c r="B1697" s="10"/>
      <c r="C1697" s="11"/>
      <c r="D1697" s="178" t="str">
        <f t="shared" si="80"/>
        <v>Guatemala</v>
      </c>
      <c r="E1697" s="11"/>
      <c r="F1697" s="11"/>
      <c r="G1697" s="12"/>
      <c r="H1697" s="11"/>
      <c r="I1697" s="13"/>
      <c r="J1697" s="22"/>
      <c r="K1697" s="23"/>
      <c r="L1697" s="24"/>
      <c r="M1697" s="23"/>
      <c r="N1697" s="25"/>
      <c r="O1697" s="31"/>
      <c r="P1697" s="33"/>
      <c r="Q1697" s="27"/>
      <c r="R1697" s="32"/>
      <c r="S1697" s="32"/>
      <c r="T1697" s="33"/>
      <c r="U1697" s="98"/>
      <c r="V1697" s="59"/>
      <c r="W1697" s="60"/>
      <c r="X1697" s="60"/>
      <c r="Y1697" s="61"/>
      <c r="Z1697" s="68"/>
      <c r="AA1697" s="69"/>
      <c r="AB1697" s="69"/>
      <c r="AC1697" s="70"/>
      <c r="AD1697" s="40"/>
      <c r="AE1697" s="39"/>
      <c r="AF1697" s="39"/>
      <c r="AG1697" s="41"/>
      <c r="AH1697" s="110"/>
      <c r="AI1697" s="111"/>
      <c r="AJ1697" s="112"/>
      <c r="AK1697" s="42"/>
      <c r="AL1697" s="43"/>
      <c r="AM1697" s="46"/>
      <c r="AN1697" s="47"/>
      <c r="AO1697" s="47"/>
      <c r="AP1697" s="115"/>
      <c r="AQ1697" s="48"/>
      <c r="AR1697" s="51"/>
      <c r="AS1697" s="229"/>
      <c r="AT1697" s="230"/>
      <c r="AU1697" s="92">
        <f t="shared" si="81"/>
        <v>0</v>
      </c>
      <c r="AV1697" s="92" t="e">
        <f t="shared" si="82"/>
        <v>#DIV/0!</v>
      </c>
      <c r="AW1697" s="166" t="e">
        <f>Risk_CAL!X1695</f>
        <v>#DIV/0!</v>
      </c>
      <c r="AX1697" s="184"/>
      <c r="AY1697" s="52"/>
      <c r="AZ1697" s="224"/>
      <c r="BA1697" s="247"/>
      <c r="BB1697" s="248"/>
      <c r="BC1697" s="249"/>
      <c r="BD1697" s="250"/>
    </row>
    <row r="1698" spans="2:56" x14ac:dyDescent="0.3">
      <c r="B1698" s="10"/>
      <c r="C1698" s="11"/>
      <c r="D1698" s="178" t="str">
        <f t="shared" si="80"/>
        <v>Guatemala</v>
      </c>
      <c r="E1698" s="11"/>
      <c r="F1698" s="11"/>
      <c r="G1698" s="12"/>
      <c r="H1698" s="11"/>
      <c r="I1698" s="13"/>
      <c r="J1698" s="22"/>
      <c r="K1698" s="23"/>
      <c r="L1698" s="24"/>
      <c r="M1698" s="23"/>
      <c r="N1698" s="25"/>
      <c r="O1698" s="31"/>
      <c r="P1698" s="33"/>
      <c r="Q1698" s="27"/>
      <c r="R1698" s="32"/>
      <c r="S1698" s="32"/>
      <c r="T1698" s="33"/>
      <c r="U1698" s="98"/>
      <c r="V1698" s="59"/>
      <c r="W1698" s="60"/>
      <c r="X1698" s="60"/>
      <c r="Y1698" s="61"/>
      <c r="Z1698" s="68"/>
      <c r="AA1698" s="69"/>
      <c r="AB1698" s="69"/>
      <c r="AC1698" s="70"/>
      <c r="AD1698" s="40"/>
      <c r="AE1698" s="39"/>
      <c r="AF1698" s="39"/>
      <c r="AG1698" s="41"/>
      <c r="AH1698" s="110"/>
      <c r="AI1698" s="111"/>
      <c r="AJ1698" s="112"/>
      <c r="AK1698" s="42"/>
      <c r="AL1698" s="43"/>
      <c r="AM1698" s="46"/>
      <c r="AN1698" s="47"/>
      <c r="AO1698" s="47"/>
      <c r="AP1698" s="115"/>
      <c r="AQ1698" s="48"/>
      <c r="AR1698" s="51"/>
      <c r="AS1698" s="229"/>
      <c r="AT1698" s="230"/>
      <c r="AU1698" s="92">
        <f t="shared" si="81"/>
        <v>0</v>
      </c>
      <c r="AV1698" s="92" t="e">
        <f t="shared" si="82"/>
        <v>#DIV/0!</v>
      </c>
      <c r="AW1698" s="166" t="e">
        <f>Risk_CAL!X1696</f>
        <v>#DIV/0!</v>
      </c>
      <c r="AX1698" s="184"/>
      <c r="AY1698" s="52"/>
      <c r="AZ1698" s="224"/>
      <c r="BA1698" s="247"/>
      <c r="BB1698" s="248"/>
      <c r="BC1698" s="249"/>
      <c r="BD1698" s="250"/>
    </row>
    <row r="1699" spans="2:56" x14ac:dyDescent="0.3">
      <c r="B1699" s="10"/>
      <c r="C1699" s="11"/>
      <c r="D1699" s="178" t="str">
        <f t="shared" si="80"/>
        <v>Guatemala</v>
      </c>
      <c r="E1699" s="11"/>
      <c r="F1699" s="11"/>
      <c r="G1699" s="12"/>
      <c r="H1699" s="11"/>
      <c r="I1699" s="13"/>
      <c r="J1699" s="22"/>
      <c r="K1699" s="23"/>
      <c r="L1699" s="24"/>
      <c r="M1699" s="23"/>
      <c r="N1699" s="25"/>
      <c r="O1699" s="31"/>
      <c r="P1699" s="33"/>
      <c r="Q1699" s="27"/>
      <c r="R1699" s="32"/>
      <c r="S1699" s="32"/>
      <c r="T1699" s="33"/>
      <c r="U1699" s="98"/>
      <c r="V1699" s="59"/>
      <c r="W1699" s="60"/>
      <c r="X1699" s="60"/>
      <c r="Y1699" s="61"/>
      <c r="Z1699" s="68"/>
      <c r="AA1699" s="69"/>
      <c r="AB1699" s="69"/>
      <c r="AC1699" s="70"/>
      <c r="AD1699" s="40"/>
      <c r="AE1699" s="39"/>
      <c r="AF1699" s="39"/>
      <c r="AG1699" s="41"/>
      <c r="AH1699" s="110"/>
      <c r="AI1699" s="111"/>
      <c r="AJ1699" s="112"/>
      <c r="AK1699" s="42"/>
      <c r="AL1699" s="43"/>
      <c r="AM1699" s="46"/>
      <c r="AN1699" s="47"/>
      <c r="AO1699" s="47"/>
      <c r="AP1699" s="115"/>
      <c r="AQ1699" s="48"/>
      <c r="AR1699" s="51"/>
      <c r="AS1699" s="229"/>
      <c r="AT1699" s="230"/>
      <c r="AU1699" s="92">
        <f t="shared" si="81"/>
        <v>0</v>
      </c>
      <c r="AV1699" s="92" t="e">
        <f t="shared" si="82"/>
        <v>#DIV/0!</v>
      </c>
      <c r="AW1699" s="166" t="e">
        <f>Risk_CAL!X1697</f>
        <v>#DIV/0!</v>
      </c>
      <c r="AX1699" s="184"/>
      <c r="AY1699" s="52"/>
      <c r="AZ1699" s="224"/>
      <c r="BA1699" s="247"/>
      <c r="BB1699" s="248"/>
      <c r="BC1699" s="249"/>
      <c r="BD1699" s="250"/>
    </row>
    <row r="1700" spans="2:56" x14ac:dyDescent="0.3">
      <c r="B1700" s="10"/>
      <c r="C1700" s="11"/>
      <c r="D1700" s="178" t="str">
        <f t="shared" si="80"/>
        <v>Guatemala</v>
      </c>
      <c r="E1700" s="11"/>
      <c r="F1700" s="11"/>
      <c r="G1700" s="12"/>
      <c r="H1700" s="11"/>
      <c r="I1700" s="13"/>
      <c r="J1700" s="22"/>
      <c r="K1700" s="23"/>
      <c r="L1700" s="24"/>
      <c r="M1700" s="23"/>
      <c r="N1700" s="25"/>
      <c r="O1700" s="31"/>
      <c r="P1700" s="33"/>
      <c r="Q1700" s="27"/>
      <c r="R1700" s="32"/>
      <c r="S1700" s="32"/>
      <c r="T1700" s="33"/>
      <c r="U1700" s="98"/>
      <c r="V1700" s="59"/>
      <c r="W1700" s="60"/>
      <c r="X1700" s="60"/>
      <c r="Y1700" s="61"/>
      <c r="Z1700" s="68"/>
      <c r="AA1700" s="69"/>
      <c r="AB1700" s="69"/>
      <c r="AC1700" s="70"/>
      <c r="AD1700" s="40"/>
      <c r="AE1700" s="39"/>
      <c r="AF1700" s="39"/>
      <c r="AG1700" s="41"/>
      <c r="AH1700" s="110"/>
      <c r="AI1700" s="111"/>
      <c r="AJ1700" s="112"/>
      <c r="AK1700" s="42"/>
      <c r="AL1700" s="43"/>
      <c r="AM1700" s="46"/>
      <c r="AN1700" s="47"/>
      <c r="AO1700" s="47"/>
      <c r="AP1700" s="115"/>
      <c r="AQ1700" s="48"/>
      <c r="AR1700" s="51"/>
      <c r="AS1700" s="229"/>
      <c r="AT1700" s="230"/>
      <c r="AU1700" s="92">
        <f t="shared" si="81"/>
        <v>0</v>
      </c>
      <c r="AV1700" s="92" t="e">
        <f t="shared" si="82"/>
        <v>#DIV/0!</v>
      </c>
      <c r="AW1700" s="166" t="e">
        <f>Risk_CAL!X1698</f>
        <v>#DIV/0!</v>
      </c>
      <c r="AX1700" s="184"/>
      <c r="AY1700" s="52"/>
      <c r="AZ1700" s="224"/>
      <c r="BA1700" s="247"/>
      <c r="BB1700" s="248"/>
      <c r="BC1700" s="249"/>
      <c r="BD1700" s="250"/>
    </row>
    <row r="1701" spans="2:56" x14ac:dyDescent="0.3">
      <c r="B1701" s="10"/>
      <c r="C1701" s="11"/>
      <c r="D1701" s="178" t="str">
        <f t="shared" si="80"/>
        <v>Guatemala</v>
      </c>
      <c r="E1701" s="11"/>
      <c r="F1701" s="11"/>
      <c r="G1701" s="12"/>
      <c r="H1701" s="11"/>
      <c r="I1701" s="13"/>
      <c r="J1701" s="22"/>
      <c r="K1701" s="23"/>
      <c r="L1701" s="24"/>
      <c r="M1701" s="23"/>
      <c r="N1701" s="25"/>
      <c r="O1701" s="31"/>
      <c r="P1701" s="33"/>
      <c r="Q1701" s="27"/>
      <c r="R1701" s="32"/>
      <c r="S1701" s="32"/>
      <c r="T1701" s="33"/>
      <c r="U1701" s="98"/>
      <c r="V1701" s="59"/>
      <c r="W1701" s="60"/>
      <c r="X1701" s="60"/>
      <c r="Y1701" s="61"/>
      <c r="Z1701" s="68"/>
      <c r="AA1701" s="69"/>
      <c r="AB1701" s="69"/>
      <c r="AC1701" s="70"/>
      <c r="AD1701" s="40"/>
      <c r="AE1701" s="39"/>
      <c r="AF1701" s="39"/>
      <c r="AG1701" s="41"/>
      <c r="AH1701" s="110"/>
      <c r="AI1701" s="111"/>
      <c r="AJ1701" s="112"/>
      <c r="AK1701" s="42"/>
      <c r="AL1701" s="43"/>
      <c r="AM1701" s="46"/>
      <c r="AN1701" s="47"/>
      <c r="AO1701" s="47"/>
      <c r="AP1701" s="115"/>
      <c r="AQ1701" s="48"/>
      <c r="AR1701" s="51"/>
      <c r="AS1701" s="229"/>
      <c r="AT1701" s="230"/>
      <c r="AU1701" s="92">
        <f t="shared" si="81"/>
        <v>0</v>
      </c>
      <c r="AV1701" s="92" t="e">
        <f t="shared" si="82"/>
        <v>#DIV/0!</v>
      </c>
      <c r="AW1701" s="166" t="e">
        <f>Risk_CAL!X1699</f>
        <v>#DIV/0!</v>
      </c>
      <c r="AX1701" s="184"/>
      <c r="AY1701" s="52"/>
      <c r="AZ1701" s="224"/>
      <c r="BA1701" s="247"/>
      <c r="BB1701" s="248"/>
      <c r="BC1701" s="249"/>
      <c r="BD1701" s="250"/>
    </row>
    <row r="1702" spans="2:56" x14ac:dyDescent="0.3">
      <c r="B1702" s="10"/>
      <c r="C1702" s="11"/>
      <c r="D1702" s="178" t="str">
        <f t="shared" si="80"/>
        <v>Guatemala</v>
      </c>
      <c r="E1702" s="11"/>
      <c r="F1702" s="11"/>
      <c r="G1702" s="12"/>
      <c r="H1702" s="11"/>
      <c r="I1702" s="13"/>
      <c r="J1702" s="22"/>
      <c r="K1702" s="23"/>
      <c r="L1702" s="24"/>
      <c r="M1702" s="23"/>
      <c r="N1702" s="25"/>
      <c r="O1702" s="31"/>
      <c r="P1702" s="33"/>
      <c r="Q1702" s="27"/>
      <c r="R1702" s="32"/>
      <c r="S1702" s="32"/>
      <c r="T1702" s="33"/>
      <c r="U1702" s="98"/>
      <c r="V1702" s="59"/>
      <c r="W1702" s="60"/>
      <c r="X1702" s="60"/>
      <c r="Y1702" s="61"/>
      <c r="Z1702" s="68"/>
      <c r="AA1702" s="69"/>
      <c r="AB1702" s="69"/>
      <c r="AC1702" s="70"/>
      <c r="AD1702" s="40"/>
      <c r="AE1702" s="39"/>
      <c r="AF1702" s="39"/>
      <c r="AG1702" s="41"/>
      <c r="AH1702" s="110"/>
      <c r="AI1702" s="111"/>
      <c r="AJ1702" s="112"/>
      <c r="AK1702" s="42"/>
      <c r="AL1702" s="43"/>
      <c r="AM1702" s="46"/>
      <c r="AN1702" s="47"/>
      <c r="AO1702" s="47"/>
      <c r="AP1702" s="115"/>
      <c r="AQ1702" s="48"/>
      <c r="AR1702" s="51"/>
      <c r="AS1702" s="229"/>
      <c r="AT1702" s="230"/>
      <c r="AU1702" s="92">
        <f t="shared" si="81"/>
        <v>0</v>
      </c>
      <c r="AV1702" s="92" t="e">
        <f t="shared" si="82"/>
        <v>#DIV/0!</v>
      </c>
      <c r="AW1702" s="166" t="e">
        <f>Risk_CAL!X1700</f>
        <v>#DIV/0!</v>
      </c>
      <c r="AX1702" s="184"/>
      <c r="AY1702" s="52"/>
      <c r="AZ1702" s="224"/>
      <c r="BA1702" s="247"/>
      <c r="BB1702" s="248"/>
      <c r="BC1702" s="249"/>
      <c r="BD1702" s="250"/>
    </row>
    <row r="1703" spans="2:56" x14ac:dyDescent="0.3">
      <c r="B1703" s="10"/>
      <c r="C1703" s="11"/>
      <c r="D1703" s="178" t="str">
        <f t="shared" si="80"/>
        <v>Guatemala</v>
      </c>
      <c r="E1703" s="11"/>
      <c r="F1703" s="11"/>
      <c r="G1703" s="12"/>
      <c r="H1703" s="11"/>
      <c r="I1703" s="13"/>
      <c r="J1703" s="22"/>
      <c r="K1703" s="23"/>
      <c r="L1703" s="24"/>
      <c r="M1703" s="23"/>
      <c r="N1703" s="25"/>
      <c r="O1703" s="31"/>
      <c r="P1703" s="33"/>
      <c r="Q1703" s="27"/>
      <c r="R1703" s="32"/>
      <c r="S1703" s="32"/>
      <c r="T1703" s="33"/>
      <c r="U1703" s="98"/>
      <c r="V1703" s="59"/>
      <c r="W1703" s="60"/>
      <c r="X1703" s="60"/>
      <c r="Y1703" s="61"/>
      <c r="Z1703" s="68"/>
      <c r="AA1703" s="69"/>
      <c r="AB1703" s="69"/>
      <c r="AC1703" s="70"/>
      <c r="AD1703" s="40"/>
      <c r="AE1703" s="39"/>
      <c r="AF1703" s="39"/>
      <c r="AG1703" s="41"/>
      <c r="AH1703" s="110"/>
      <c r="AI1703" s="111"/>
      <c r="AJ1703" s="112"/>
      <c r="AK1703" s="42"/>
      <c r="AL1703" s="43"/>
      <c r="AM1703" s="46"/>
      <c r="AN1703" s="47"/>
      <c r="AO1703" s="47"/>
      <c r="AP1703" s="115"/>
      <c r="AQ1703" s="48"/>
      <c r="AR1703" s="51"/>
      <c r="AS1703" s="229"/>
      <c r="AT1703" s="230"/>
      <c r="AU1703" s="92">
        <f t="shared" si="81"/>
        <v>0</v>
      </c>
      <c r="AV1703" s="92" t="e">
        <f t="shared" si="82"/>
        <v>#DIV/0!</v>
      </c>
      <c r="AW1703" s="166" t="e">
        <f>Risk_CAL!X1701</f>
        <v>#DIV/0!</v>
      </c>
      <c r="AX1703" s="184"/>
      <c r="AY1703" s="52"/>
      <c r="AZ1703" s="224"/>
      <c r="BA1703" s="247"/>
      <c r="BB1703" s="248"/>
      <c r="BC1703" s="249"/>
      <c r="BD1703" s="250"/>
    </row>
    <row r="1704" spans="2:56" x14ac:dyDescent="0.3">
      <c r="B1704" s="10"/>
      <c r="C1704" s="11"/>
      <c r="D1704" s="178" t="str">
        <f t="shared" si="80"/>
        <v>Guatemala</v>
      </c>
      <c r="E1704" s="11"/>
      <c r="F1704" s="11"/>
      <c r="G1704" s="12"/>
      <c r="H1704" s="11"/>
      <c r="I1704" s="13"/>
      <c r="J1704" s="22"/>
      <c r="K1704" s="23"/>
      <c r="L1704" s="24"/>
      <c r="M1704" s="23"/>
      <c r="N1704" s="25"/>
      <c r="O1704" s="31"/>
      <c r="P1704" s="33"/>
      <c r="Q1704" s="27"/>
      <c r="R1704" s="32"/>
      <c r="S1704" s="32"/>
      <c r="T1704" s="33"/>
      <c r="U1704" s="98"/>
      <c r="V1704" s="59"/>
      <c r="W1704" s="60"/>
      <c r="X1704" s="60"/>
      <c r="Y1704" s="61"/>
      <c r="Z1704" s="68"/>
      <c r="AA1704" s="69"/>
      <c r="AB1704" s="69"/>
      <c r="AC1704" s="70"/>
      <c r="AD1704" s="40"/>
      <c r="AE1704" s="39"/>
      <c r="AF1704" s="39"/>
      <c r="AG1704" s="41"/>
      <c r="AH1704" s="110"/>
      <c r="AI1704" s="111"/>
      <c r="AJ1704" s="112"/>
      <c r="AK1704" s="42"/>
      <c r="AL1704" s="43"/>
      <c r="AM1704" s="46"/>
      <c r="AN1704" s="47"/>
      <c r="AO1704" s="47"/>
      <c r="AP1704" s="115"/>
      <c r="AQ1704" s="48"/>
      <c r="AR1704" s="51"/>
      <c r="AS1704" s="229"/>
      <c r="AT1704" s="230"/>
      <c r="AU1704" s="92">
        <f t="shared" si="81"/>
        <v>0</v>
      </c>
      <c r="AV1704" s="92" t="e">
        <f t="shared" si="82"/>
        <v>#DIV/0!</v>
      </c>
      <c r="AW1704" s="166" t="e">
        <f>Risk_CAL!X1702</f>
        <v>#DIV/0!</v>
      </c>
      <c r="AX1704" s="184"/>
      <c r="AY1704" s="52"/>
      <c r="AZ1704" s="224"/>
      <c r="BA1704" s="247"/>
      <c r="BB1704" s="248"/>
      <c r="BC1704" s="249"/>
      <c r="BD1704" s="250"/>
    </row>
    <row r="1705" spans="2:56" x14ac:dyDescent="0.3">
      <c r="B1705" s="10"/>
      <c r="C1705" s="11"/>
      <c r="D1705" s="178" t="str">
        <f t="shared" si="80"/>
        <v>Guatemala</v>
      </c>
      <c r="E1705" s="11"/>
      <c r="F1705" s="11"/>
      <c r="G1705" s="12"/>
      <c r="H1705" s="11"/>
      <c r="I1705" s="13"/>
      <c r="J1705" s="22"/>
      <c r="K1705" s="23"/>
      <c r="L1705" s="24"/>
      <c r="M1705" s="23"/>
      <c r="N1705" s="25"/>
      <c r="O1705" s="31"/>
      <c r="P1705" s="33"/>
      <c r="Q1705" s="27"/>
      <c r="R1705" s="32"/>
      <c r="S1705" s="32"/>
      <c r="T1705" s="33"/>
      <c r="U1705" s="98"/>
      <c r="V1705" s="59"/>
      <c r="W1705" s="60"/>
      <c r="X1705" s="60"/>
      <c r="Y1705" s="61"/>
      <c r="Z1705" s="68"/>
      <c r="AA1705" s="69"/>
      <c r="AB1705" s="69"/>
      <c r="AC1705" s="70"/>
      <c r="AD1705" s="40"/>
      <c r="AE1705" s="39"/>
      <c r="AF1705" s="39"/>
      <c r="AG1705" s="41"/>
      <c r="AH1705" s="110"/>
      <c r="AI1705" s="111"/>
      <c r="AJ1705" s="112"/>
      <c r="AK1705" s="42"/>
      <c r="AL1705" s="43"/>
      <c r="AM1705" s="46"/>
      <c r="AN1705" s="47"/>
      <c r="AO1705" s="47"/>
      <c r="AP1705" s="115"/>
      <c r="AQ1705" s="48"/>
      <c r="AR1705" s="51"/>
      <c r="AS1705" s="229"/>
      <c r="AT1705" s="230"/>
      <c r="AU1705" s="92">
        <f t="shared" si="81"/>
        <v>0</v>
      </c>
      <c r="AV1705" s="92" t="e">
        <f t="shared" si="82"/>
        <v>#DIV/0!</v>
      </c>
      <c r="AW1705" s="166" t="e">
        <f>Risk_CAL!X1703</f>
        <v>#DIV/0!</v>
      </c>
      <c r="AX1705" s="184"/>
      <c r="AY1705" s="52"/>
      <c r="AZ1705" s="224"/>
      <c r="BA1705" s="247"/>
      <c r="BB1705" s="248"/>
      <c r="BC1705" s="249"/>
      <c r="BD1705" s="250"/>
    </row>
    <row r="1706" spans="2:56" x14ac:dyDescent="0.3">
      <c r="B1706" s="10"/>
      <c r="C1706" s="11"/>
      <c r="D1706" s="178" t="str">
        <f t="shared" si="80"/>
        <v>Guatemala</v>
      </c>
      <c r="E1706" s="11"/>
      <c r="F1706" s="11"/>
      <c r="G1706" s="12"/>
      <c r="H1706" s="11"/>
      <c r="I1706" s="13"/>
      <c r="J1706" s="22"/>
      <c r="K1706" s="23"/>
      <c r="L1706" s="24"/>
      <c r="M1706" s="23"/>
      <c r="N1706" s="25"/>
      <c r="O1706" s="31"/>
      <c r="P1706" s="33"/>
      <c r="Q1706" s="27"/>
      <c r="R1706" s="32"/>
      <c r="S1706" s="32"/>
      <c r="T1706" s="33"/>
      <c r="U1706" s="98"/>
      <c r="V1706" s="59"/>
      <c r="W1706" s="60"/>
      <c r="X1706" s="60"/>
      <c r="Y1706" s="61"/>
      <c r="Z1706" s="68"/>
      <c r="AA1706" s="69"/>
      <c r="AB1706" s="69"/>
      <c r="AC1706" s="70"/>
      <c r="AD1706" s="40"/>
      <c r="AE1706" s="39"/>
      <c r="AF1706" s="39"/>
      <c r="AG1706" s="41"/>
      <c r="AH1706" s="110"/>
      <c r="AI1706" s="111"/>
      <c r="AJ1706" s="112"/>
      <c r="AK1706" s="42"/>
      <c r="AL1706" s="43"/>
      <c r="AM1706" s="46"/>
      <c r="AN1706" s="47"/>
      <c r="AO1706" s="47"/>
      <c r="AP1706" s="115"/>
      <c r="AQ1706" s="48"/>
      <c r="AR1706" s="51"/>
      <c r="AS1706" s="229"/>
      <c r="AT1706" s="230"/>
      <c r="AU1706" s="92">
        <f t="shared" si="81"/>
        <v>0</v>
      </c>
      <c r="AV1706" s="92" t="e">
        <f t="shared" si="82"/>
        <v>#DIV/0!</v>
      </c>
      <c r="AW1706" s="166" t="e">
        <f>Risk_CAL!X1704</f>
        <v>#DIV/0!</v>
      </c>
      <c r="AX1706" s="184"/>
      <c r="AY1706" s="52"/>
      <c r="AZ1706" s="224"/>
      <c r="BA1706" s="247"/>
      <c r="BB1706" s="248"/>
      <c r="BC1706" s="249"/>
      <c r="BD1706" s="250"/>
    </row>
    <row r="1707" spans="2:56" x14ac:dyDescent="0.3">
      <c r="B1707" s="10"/>
      <c r="C1707" s="11"/>
      <c r="D1707" s="178" t="str">
        <f t="shared" si="80"/>
        <v>Guatemala</v>
      </c>
      <c r="E1707" s="11"/>
      <c r="F1707" s="11"/>
      <c r="G1707" s="12"/>
      <c r="H1707" s="11"/>
      <c r="I1707" s="13"/>
      <c r="J1707" s="22"/>
      <c r="K1707" s="23"/>
      <c r="L1707" s="24"/>
      <c r="M1707" s="23"/>
      <c r="N1707" s="25"/>
      <c r="O1707" s="31"/>
      <c r="P1707" s="33"/>
      <c r="Q1707" s="27"/>
      <c r="R1707" s="32"/>
      <c r="S1707" s="32"/>
      <c r="T1707" s="33"/>
      <c r="U1707" s="98"/>
      <c r="V1707" s="59"/>
      <c r="W1707" s="60"/>
      <c r="X1707" s="60"/>
      <c r="Y1707" s="61"/>
      <c r="Z1707" s="68"/>
      <c r="AA1707" s="69"/>
      <c r="AB1707" s="69"/>
      <c r="AC1707" s="70"/>
      <c r="AD1707" s="40"/>
      <c r="AE1707" s="39"/>
      <c r="AF1707" s="39"/>
      <c r="AG1707" s="41"/>
      <c r="AH1707" s="110"/>
      <c r="AI1707" s="111"/>
      <c r="AJ1707" s="112"/>
      <c r="AK1707" s="42"/>
      <c r="AL1707" s="43"/>
      <c r="AM1707" s="46"/>
      <c r="AN1707" s="47"/>
      <c r="AO1707" s="47"/>
      <c r="AP1707" s="115"/>
      <c r="AQ1707" s="48"/>
      <c r="AR1707" s="51"/>
      <c r="AS1707" s="229"/>
      <c r="AT1707" s="230"/>
      <c r="AU1707" s="92">
        <f t="shared" si="81"/>
        <v>0</v>
      </c>
      <c r="AV1707" s="92" t="e">
        <f t="shared" si="82"/>
        <v>#DIV/0!</v>
      </c>
      <c r="AW1707" s="166" t="e">
        <f>Risk_CAL!X1705</f>
        <v>#DIV/0!</v>
      </c>
      <c r="AX1707" s="184"/>
      <c r="AY1707" s="52"/>
      <c r="AZ1707" s="224"/>
      <c r="BA1707" s="247"/>
      <c r="BB1707" s="248"/>
      <c r="BC1707" s="249"/>
      <c r="BD1707" s="250"/>
    </row>
    <row r="1708" spans="2:56" x14ac:dyDescent="0.3">
      <c r="B1708" s="10"/>
      <c r="C1708" s="11"/>
      <c r="D1708" s="178" t="str">
        <f t="shared" si="80"/>
        <v>Guatemala</v>
      </c>
      <c r="E1708" s="11"/>
      <c r="F1708" s="11"/>
      <c r="G1708" s="12"/>
      <c r="H1708" s="11"/>
      <c r="I1708" s="13"/>
      <c r="J1708" s="22"/>
      <c r="K1708" s="23"/>
      <c r="L1708" s="24"/>
      <c r="M1708" s="23"/>
      <c r="N1708" s="25"/>
      <c r="O1708" s="31"/>
      <c r="P1708" s="33"/>
      <c r="Q1708" s="27"/>
      <c r="R1708" s="32"/>
      <c r="S1708" s="32"/>
      <c r="T1708" s="33"/>
      <c r="U1708" s="98"/>
      <c r="V1708" s="59"/>
      <c r="W1708" s="60"/>
      <c r="X1708" s="60"/>
      <c r="Y1708" s="61"/>
      <c r="Z1708" s="68"/>
      <c r="AA1708" s="69"/>
      <c r="AB1708" s="69"/>
      <c r="AC1708" s="70"/>
      <c r="AD1708" s="40"/>
      <c r="AE1708" s="39"/>
      <c r="AF1708" s="39"/>
      <c r="AG1708" s="41"/>
      <c r="AH1708" s="110"/>
      <c r="AI1708" s="111"/>
      <c r="AJ1708" s="112"/>
      <c r="AK1708" s="42"/>
      <c r="AL1708" s="43"/>
      <c r="AM1708" s="46"/>
      <c r="AN1708" s="47"/>
      <c r="AO1708" s="47"/>
      <c r="AP1708" s="115"/>
      <c r="AQ1708" s="48"/>
      <c r="AR1708" s="51"/>
      <c r="AS1708" s="229"/>
      <c r="AT1708" s="230"/>
      <c r="AU1708" s="92">
        <f t="shared" si="81"/>
        <v>0</v>
      </c>
      <c r="AV1708" s="92" t="e">
        <f t="shared" si="82"/>
        <v>#DIV/0!</v>
      </c>
      <c r="AW1708" s="166" t="e">
        <f>Risk_CAL!X1706</f>
        <v>#DIV/0!</v>
      </c>
      <c r="AX1708" s="184"/>
      <c r="AY1708" s="52"/>
      <c r="AZ1708" s="224"/>
      <c r="BA1708" s="247"/>
      <c r="BB1708" s="248"/>
      <c r="BC1708" s="249"/>
      <c r="BD1708" s="250"/>
    </row>
    <row r="1709" spans="2:56" x14ac:dyDescent="0.3">
      <c r="B1709" s="10"/>
      <c r="C1709" s="11"/>
      <c r="D1709" s="178" t="str">
        <f t="shared" si="80"/>
        <v>Guatemala</v>
      </c>
      <c r="E1709" s="11"/>
      <c r="F1709" s="11"/>
      <c r="G1709" s="12"/>
      <c r="H1709" s="11"/>
      <c r="I1709" s="13"/>
      <c r="J1709" s="22"/>
      <c r="K1709" s="23"/>
      <c r="L1709" s="24"/>
      <c r="M1709" s="23"/>
      <c r="N1709" s="25"/>
      <c r="O1709" s="31"/>
      <c r="P1709" s="33"/>
      <c r="Q1709" s="27"/>
      <c r="R1709" s="32"/>
      <c r="S1709" s="32"/>
      <c r="T1709" s="33"/>
      <c r="U1709" s="98"/>
      <c r="V1709" s="59"/>
      <c r="W1709" s="60"/>
      <c r="X1709" s="60"/>
      <c r="Y1709" s="61"/>
      <c r="Z1709" s="68"/>
      <c r="AA1709" s="69"/>
      <c r="AB1709" s="69"/>
      <c r="AC1709" s="70"/>
      <c r="AD1709" s="40"/>
      <c r="AE1709" s="39"/>
      <c r="AF1709" s="39"/>
      <c r="AG1709" s="41"/>
      <c r="AH1709" s="110"/>
      <c r="AI1709" s="111"/>
      <c r="AJ1709" s="112"/>
      <c r="AK1709" s="42"/>
      <c r="AL1709" s="43"/>
      <c r="AM1709" s="46"/>
      <c r="AN1709" s="47"/>
      <c r="AO1709" s="47"/>
      <c r="AP1709" s="115"/>
      <c r="AQ1709" s="48"/>
      <c r="AR1709" s="51"/>
      <c r="AS1709" s="229"/>
      <c r="AT1709" s="230"/>
      <c r="AU1709" s="92">
        <f t="shared" si="81"/>
        <v>0</v>
      </c>
      <c r="AV1709" s="92" t="e">
        <f t="shared" si="82"/>
        <v>#DIV/0!</v>
      </c>
      <c r="AW1709" s="166" t="e">
        <f>Risk_CAL!X1707</f>
        <v>#DIV/0!</v>
      </c>
      <c r="AX1709" s="184"/>
      <c r="AY1709" s="52"/>
      <c r="AZ1709" s="224"/>
      <c r="BA1709" s="247"/>
      <c r="BB1709" s="248"/>
      <c r="BC1709" s="249"/>
      <c r="BD1709" s="250"/>
    </row>
    <row r="1710" spans="2:56" x14ac:dyDescent="0.3">
      <c r="B1710" s="10"/>
      <c r="C1710" s="11"/>
      <c r="D1710" s="178" t="str">
        <f t="shared" si="80"/>
        <v>Guatemala</v>
      </c>
      <c r="E1710" s="11"/>
      <c r="F1710" s="11"/>
      <c r="G1710" s="12"/>
      <c r="H1710" s="11"/>
      <c r="I1710" s="13"/>
      <c r="J1710" s="22"/>
      <c r="K1710" s="23"/>
      <c r="L1710" s="24"/>
      <c r="M1710" s="23"/>
      <c r="N1710" s="25"/>
      <c r="O1710" s="31"/>
      <c r="P1710" s="33"/>
      <c r="Q1710" s="27"/>
      <c r="R1710" s="32"/>
      <c r="S1710" s="32"/>
      <c r="T1710" s="33"/>
      <c r="U1710" s="98"/>
      <c r="V1710" s="59"/>
      <c r="W1710" s="60"/>
      <c r="X1710" s="60"/>
      <c r="Y1710" s="61"/>
      <c r="Z1710" s="68"/>
      <c r="AA1710" s="69"/>
      <c r="AB1710" s="69"/>
      <c r="AC1710" s="70"/>
      <c r="AD1710" s="40"/>
      <c r="AE1710" s="39"/>
      <c r="AF1710" s="39"/>
      <c r="AG1710" s="41"/>
      <c r="AH1710" s="110"/>
      <c r="AI1710" s="111"/>
      <c r="AJ1710" s="112"/>
      <c r="AK1710" s="42"/>
      <c r="AL1710" s="43"/>
      <c r="AM1710" s="46"/>
      <c r="AN1710" s="47"/>
      <c r="AO1710" s="47"/>
      <c r="AP1710" s="115"/>
      <c r="AQ1710" s="48"/>
      <c r="AR1710" s="51"/>
      <c r="AS1710" s="229"/>
      <c r="AT1710" s="230"/>
      <c r="AU1710" s="92">
        <f t="shared" si="81"/>
        <v>0</v>
      </c>
      <c r="AV1710" s="92" t="e">
        <f t="shared" si="82"/>
        <v>#DIV/0!</v>
      </c>
      <c r="AW1710" s="166" t="e">
        <f>Risk_CAL!X1708</f>
        <v>#DIV/0!</v>
      </c>
      <c r="AX1710" s="184"/>
      <c r="AY1710" s="52"/>
      <c r="AZ1710" s="224"/>
      <c r="BA1710" s="247"/>
      <c r="BB1710" s="248"/>
      <c r="BC1710" s="249"/>
      <c r="BD1710" s="250"/>
    </row>
    <row r="1711" spans="2:56" x14ac:dyDescent="0.3">
      <c r="B1711" s="10"/>
      <c r="C1711" s="11"/>
      <c r="D1711" s="178" t="str">
        <f t="shared" si="80"/>
        <v>Guatemala</v>
      </c>
      <c r="E1711" s="11"/>
      <c r="F1711" s="11"/>
      <c r="G1711" s="12"/>
      <c r="H1711" s="11"/>
      <c r="I1711" s="13"/>
      <c r="J1711" s="22"/>
      <c r="K1711" s="23"/>
      <c r="L1711" s="24"/>
      <c r="M1711" s="23"/>
      <c r="N1711" s="25"/>
      <c r="O1711" s="31"/>
      <c r="P1711" s="33"/>
      <c r="Q1711" s="27"/>
      <c r="R1711" s="32"/>
      <c r="S1711" s="32"/>
      <c r="T1711" s="33"/>
      <c r="U1711" s="98"/>
      <c r="V1711" s="59"/>
      <c r="W1711" s="60"/>
      <c r="X1711" s="60"/>
      <c r="Y1711" s="61"/>
      <c r="Z1711" s="68"/>
      <c r="AA1711" s="69"/>
      <c r="AB1711" s="69"/>
      <c r="AC1711" s="70"/>
      <c r="AD1711" s="40"/>
      <c r="AE1711" s="39"/>
      <c r="AF1711" s="39"/>
      <c r="AG1711" s="41"/>
      <c r="AH1711" s="110"/>
      <c r="AI1711" s="111"/>
      <c r="AJ1711" s="112"/>
      <c r="AK1711" s="42"/>
      <c r="AL1711" s="43"/>
      <c r="AM1711" s="46"/>
      <c r="AN1711" s="47"/>
      <c r="AO1711" s="47"/>
      <c r="AP1711" s="115"/>
      <c r="AQ1711" s="48"/>
      <c r="AR1711" s="51"/>
      <c r="AS1711" s="229"/>
      <c r="AT1711" s="230"/>
      <c r="AU1711" s="92">
        <f t="shared" si="81"/>
        <v>0</v>
      </c>
      <c r="AV1711" s="92" t="e">
        <f t="shared" si="82"/>
        <v>#DIV/0!</v>
      </c>
      <c r="AW1711" s="166" t="e">
        <f>Risk_CAL!X1709</f>
        <v>#DIV/0!</v>
      </c>
      <c r="AX1711" s="184"/>
      <c r="AY1711" s="52"/>
      <c r="AZ1711" s="224"/>
      <c r="BA1711" s="247"/>
      <c r="BB1711" s="248"/>
      <c r="BC1711" s="249"/>
      <c r="BD1711" s="250"/>
    </row>
    <row r="1712" spans="2:56" x14ac:dyDescent="0.3">
      <c r="B1712" s="10"/>
      <c r="C1712" s="11"/>
      <c r="D1712" s="178" t="str">
        <f t="shared" si="80"/>
        <v>Guatemala</v>
      </c>
      <c r="E1712" s="11"/>
      <c r="F1712" s="11"/>
      <c r="G1712" s="12"/>
      <c r="H1712" s="11"/>
      <c r="I1712" s="13"/>
      <c r="J1712" s="22"/>
      <c r="K1712" s="23"/>
      <c r="L1712" s="24"/>
      <c r="M1712" s="23"/>
      <c r="N1712" s="25"/>
      <c r="O1712" s="31"/>
      <c r="P1712" s="33"/>
      <c r="Q1712" s="27"/>
      <c r="R1712" s="32"/>
      <c r="S1712" s="32"/>
      <c r="T1712" s="33"/>
      <c r="U1712" s="98"/>
      <c r="V1712" s="59"/>
      <c r="W1712" s="60"/>
      <c r="X1712" s="60"/>
      <c r="Y1712" s="61"/>
      <c r="Z1712" s="68"/>
      <c r="AA1712" s="69"/>
      <c r="AB1712" s="69"/>
      <c r="AC1712" s="70"/>
      <c r="AD1712" s="40"/>
      <c r="AE1712" s="39"/>
      <c r="AF1712" s="39"/>
      <c r="AG1712" s="41"/>
      <c r="AH1712" s="110"/>
      <c r="AI1712" s="111"/>
      <c r="AJ1712" s="112"/>
      <c r="AK1712" s="42"/>
      <c r="AL1712" s="43"/>
      <c r="AM1712" s="46"/>
      <c r="AN1712" s="47"/>
      <c r="AO1712" s="47"/>
      <c r="AP1712" s="115"/>
      <c r="AQ1712" s="48"/>
      <c r="AR1712" s="51"/>
      <c r="AS1712" s="229"/>
      <c r="AT1712" s="230"/>
      <c r="AU1712" s="92">
        <f t="shared" si="81"/>
        <v>0</v>
      </c>
      <c r="AV1712" s="92" t="e">
        <f t="shared" si="82"/>
        <v>#DIV/0!</v>
      </c>
      <c r="AW1712" s="166" t="e">
        <f>Risk_CAL!X1710</f>
        <v>#DIV/0!</v>
      </c>
      <c r="AX1712" s="184"/>
      <c r="AY1712" s="52"/>
      <c r="AZ1712" s="224"/>
      <c r="BA1712" s="247"/>
      <c r="BB1712" s="248"/>
      <c r="BC1712" s="249"/>
      <c r="BD1712" s="250"/>
    </row>
    <row r="1713" spans="2:56" x14ac:dyDescent="0.3">
      <c r="B1713" s="10"/>
      <c r="C1713" s="11"/>
      <c r="D1713" s="178" t="str">
        <f t="shared" si="80"/>
        <v>Guatemala</v>
      </c>
      <c r="E1713" s="11"/>
      <c r="F1713" s="11"/>
      <c r="G1713" s="12"/>
      <c r="H1713" s="11"/>
      <c r="I1713" s="13"/>
      <c r="J1713" s="22"/>
      <c r="K1713" s="23"/>
      <c r="L1713" s="24"/>
      <c r="M1713" s="23"/>
      <c r="N1713" s="25"/>
      <c r="O1713" s="31"/>
      <c r="P1713" s="33"/>
      <c r="Q1713" s="27"/>
      <c r="R1713" s="32"/>
      <c r="S1713" s="32"/>
      <c r="T1713" s="33"/>
      <c r="U1713" s="98"/>
      <c r="V1713" s="59"/>
      <c r="W1713" s="60"/>
      <c r="X1713" s="60"/>
      <c r="Y1713" s="61"/>
      <c r="Z1713" s="68"/>
      <c r="AA1713" s="69"/>
      <c r="AB1713" s="69"/>
      <c r="AC1713" s="70"/>
      <c r="AD1713" s="40"/>
      <c r="AE1713" s="39"/>
      <c r="AF1713" s="39"/>
      <c r="AG1713" s="41"/>
      <c r="AH1713" s="110"/>
      <c r="AI1713" s="111"/>
      <c r="AJ1713" s="112"/>
      <c r="AK1713" s="42"/>
      <c r="AL1713" s="43"/>
      <c r="AM1713" s="46"/>
      <c r="AN1713" s="47"/>
      <c r="AO1713" s="47"/>
      <c r="AP1713" s="115"/>
      <c r="AQ1713" s="48"/>
      <c r="AR1713" s="51"/>
      <c r="AS1713" s="229"/>
      <c r="AT1713" s="230"/>
      <c r="AU1713" s="92">
        <f t="shared" si="81"/>
        <v>0</v>
      </c>
      <c r="AV1713" s="92" t="e">
        <f t="shared" si="82"/>
        <v>#DIV/0!</v>
      </c>
      <c r="AW1713" s="166" t="e">
        <f>Risk_CAL!X1711</f>
        <v>#DIV/0!</v>
      </c>
      <c r="AX1713" s="184"/>
      <c r="AY1713" s="52"/>
      <c r="AZ1713" s="224"/>
      <c r="BA1713" s="247"/>
      <c r="BB1713" s="248"/>
      <c r="BC1713" s="249"/>
      <c r="BD1713" s="250"/>
    </row>
    <row r="1714" spans="2:56" x14ac:dyDescent="0.3">
      <c r="B1714" s="10"/>
      <c r="C1714" s="11"/>
      <c r="D1714" s="178" t="str">
        <f t="shared" si="80"/>
        <v>Guatemala</v>
      </c>
      <c r="E1714" s="11"/>
      <c r="F1714" s="11"/>
      <c r="G1714" s="12"/>
      <c r="H1714" s="11"/>
      <c r="I1714" s="13"/>
      <c r="J1714" s="22"/>
      <c r="K1714" s="23"/>
      <c r="L1714" s="24"/>
      <c r="M1714" s="23"/>
      <c r="N1714" s="25"/>
      <c r="O1714" s="31"/>
      <c r="P1714" s="33"/>
      <c r="Q1714" s="27"/>
      <c r="R1714" s="32"/>
      <c r="S1714" s="32"/>
      <c r="T1714" s="33"/>
      <c r="U1714" s="98"/>
      <c r="V1714" s="59"/>
      <c r="W1714" s="60"/>
      <c r="X1714" s="60"/>
      <c r="Y1714" s="61"/>
      <c r="Z1714" s="68"/>
      <c r="AA1714" s="69"/>
      <c r="AB1714" s="69"/>
      <c r="AC1714" s="70"/>
      <c r="AD1714" s="40"/>
      <c r="AE1714" s="39"/>
      <c r="AF1714" s="39"/>
      <c r="AG1714" s="41"/>
      <c r="AH1714" s="110"/>
      <c r="AI1714" s="111"/>
      <c r="AJ1714" s="112"/>
      <c r="AK1714" s="42"/>
      <c r="AL1714" s="43"/>
      <c r="AM1714" s="46"/>
      <c r="AN1714" s="47"/>
      <c r="AO1714" s="47"/>
      <c r="AP1714" s="115"/>
      <c r="AQ1714" s="48"/>
      <c r="AR1714" s="51"/>
      <c r="AS1714" s="229"/>
      <c r="AT1714" s="230"/>
      <c r="AU1714" s="92">
        <f t="shared" si="81"/>
        <v>0</v>
      </c>
      <c r="AV1714" s="92" t="e">
        <f t="shared" si="82"/>
        <v>#DIV/0!</v>
      </c>
      <c r="AW1714" s="166" t="e">
        <f>Risk_CAL!X1712</f>
        <v>#DIV/0!</v>
      </c>
      <c r="AX1714" s="184"/>
      <c r="AY1714" s="52"/>
      <c r="AZ1714" s="224"/>
      <c r="BA1714" s="247"/>
      <c r="BB1714" s="248"/>
      <c r="BC1714" s="249"/>
      <c r="BD1714" s="250"/>
    </row>
    <row r="1715" spans="2:56" x14ac:dyDescent="0.3">
      <c r="B1715" s="10"/>
      <c r="C1715" s="11"/>
      <c r="D1715" s="178" t="str">
        <f t="shared" si="80"/>
        <v>Guatemala</v>
      </c>
      <c r="E1715" s="11"/>
      <c r="F1715" s="11"/>
      <c r="G1715" s="12"/>
      <c r="H1715" s="11"/>
      <c r="I1715" s="13"/>
      <c r="J1715" s="22"/>
      <c r="K1715" s="23"/>
      <c r="L1715" s="24"/>
      <c r="M1715" s="23"/>
      <c r="N1715" s="25"/>
      <c r="O1715" s="31"/>
      <c r="P1715" s="33"/>
      <c r="Q1715" s="27"/>
      <c r="R1715" s="32"/>
      <c r="S1715" s="32"/>
      <c r="T1715" s="33"/>
      <c r="U1715" s="98"/>
      <c r="V1715" s="59"/>
      <c r="W1715" s="60"/>
      <c r="X1715" s="60"/>
      <c r="Y1715" s="61"/>
      <c r="Z1715" s="68"/>
      <c r="AA1715" s="69"/>
      <c r="AB1715" s="69"/>
      <c r="AC1715" s="70"/>
      <c r="AD1715" s="40"/>
      <c r="AE1715" s="39"/>
      <c r="AF1715" s="39"/>
      <c r="AG1715" s="41"/>
      <c r="AH1715" s="110"/>
      <c r="AI1715" s="111"/>
      <c r="AJ1715" s="112"/>
      <c r="AK1715" s="42"/>
      <c r="AL1715" s="43"/>
      <c r="AM1715" s="46"/>
      <c r="AN1715" s="47"/>
      <c r="AO1715" s="47"/>
      <c r="AP1715" s="115"/>
      <c r="AQ1715" s="48"/>
      <c r="AR1715" s="51"/>
      <c r="AS1715" s="229"/>
      <c r="AT1715" s="230"/>
      <c r="AU1715" s="92">
        <f t="shared" si="81"/>
        <v>0</v>
      </c>
      <c r="AV1715" s="92" t="e">
        <f t="shared" si="82"/>
        <v>#DIV/0!</v>
      </c>
      <c r="AW1715" s="166" t="e">
        <f>Risk_CAL!X1713</f>
        <v>#DIV/0!</v>
      </c>
      <c r="AX1715" s="184"/>
      <c r="AY1715" s="52"/>
      <c r="AZ1715" s="224"/>
      <c r="BA1715" s="247"/>
      <c r="BB1715" s="248"/>
      <c r="BC1715" s="249"/>
      <c r="BD1715" s="250"/>
    </row>
    <row r="1716" spans="2:56" x14ac:dyDescent="0.3">
      <c r="B1716" s="10"/>
      <c r="C1716" s="11"/>
      <c r="D1716" s="178" t="str">
        <f t="shared" si="80"/>
        <v>Guatemala</v>
      </c>
      <c r="E1716" s="11"/>
      <c r="F1716" s="11"/>
      <c r="G1716" s="12"/>
      <c r="H1716" s="11"/>
      <c r="I1716" s="13"/>
      <c r="J1716" s="22"/>
      <c r="K1716" s="23"/>
      <c r="L1716" s="24"/>
      <c r="M1716" s="23"/>
      <c r="N1716" s="25"/>
      <c r="O1716" s="31"/>
      <c r="P1716" s="33"/>
      <c r="Q1716" s="27"/>
      <c r="R1716" s="32"/>
      <c r="S1716" s="32"/>
      <c r="T1716" s="33"/>
      <c r="U1716" s="98"/>
      <c r="V1716" s="59"/>
      <c r="W1716" s="60"/>
      <c r="X1716" s="60"/>
      <c r="Y1716" s="61"/>
      <c r="Z1716" s="68"/>
      <c r="AA1716" s="69"/>
      <c r="AB1716" s="69"/>
      <c r="AC1716" s="70"/>
      <c r="AD1716" s="40"/>
      <c r="AE1716" s="39"/>
      <c r="AF1716" s="39"/>
      <c r="AG1716" s="41"/>
      <c r="AH1716" s="110"/>
      <c r="AI1716" s="111"/>
      <c r="AJ1716" s="112"/>
      <c r="AK1716" s="42"/>
      <c r="AL1716" s="43"/>
      <c r="AM1716" s="46"/>
      <c r="AN1716" s="47"/>
      <c r="AO1716" s="47"/>
      <c r="AP1716" s="115"/>
      <c r="AQ1716" s="48"/>
      <c r="AR1716" s="51"/>
      <c r="AS1716" s="229"/>
      <c r="AT1716" s="230"/>
      <c r="AU1716" s="92">
        <f t="shared" si="81"/>
        <v>0</v>
      </c>
      <c r="AV1716" s="92" t="e">
        <f t="shared" si="82"/>
        <v>#DIV/0!</v>
      </c>
      <c r="AW1716" s="166" t="e">
        <f>Risk_CAL!X1714</f>
        <v>#DIV/0!</v>
      </c>
      <c r="AX1716" s="184"/>
      <c r="AY1716" s="52"/>
      <c r="AZ1716" s="224"/>
      <c r="BA1716" s="247"/>
      <c r="BB1716" s="248"/>
      <c r="BC1716" s="249"/>
      <c r="BD1716" s="250"/>
    </row>
    <row r="1717" spans="2:56" x14ac:dyDescent="0.3">
      <c r="B1717" s="10"/>
      <c r="C1717" s="11"/>
      <c r="D1717" s="178" t="str">
        <f t="shared" si="80"/>
        <v>Guatemala</v>
      </c>
      <c r="E1717" s="11"/>
      <c r="F1717" s="11"/>
      <c r="G1717" s="12"/>
      <c r="H1717" s="11"/>
      <c r="I1717" s="13"/>
      <c r="J1717" s="22"/>
      <c r="K1717" s="23"/>
      <c r="L1717" s="24"/>
      <c r="M1717" s="23"/>
      <c r="N1717" s="25"/>
      <c r="O1717" s="31"/>
      <c r="P1717" s="33"/>
      <c r="Q1717" s="27"/>
      <c r="R1717" s="32"/>
      <c r="S1717" s="32"/>
      <c r="T1717" s="33"/>
      <c r="U1717" s="98"/>
      <c r="V1717" s="59"/>
      <c r="W1717" s="60"/>
      <c r="X1717" s="60"/>
      <c r="Y1717" s="61"/>
      <c r="Z1717" s="68"/>
      <c r="AA1717" s="69"/>
      <c r="AB1717" s="69"/>
      <c r="AC1717" s="70"/>
      <c r="AD1717" s="40"/>
      <c r="AE1717" s="39"/>
      <c r="AF1717" s="39"/>
      <c r="AG1717" s="41"/>
      <c r="AH1717" s="110"/>
      <c r="AI1717" s="111"/>
      <c r="AJ1717" s="112"/>
      <c r="AK1717" s="42"/>
      <c r="AL1717" s="43"/>
      <c r="AM1717" s="46"/>
      <c r="AN1717" s="47"/>
      <c r="AO1717" s="47"/>
      <c r="AP1717" s="115"/>
      <c r="AQ1717" s="48"/>
      <c r="AR1717" s="51"/>
      <c r="AS1717" s="229"/>
      <c r="AT1717" s="230"/>
      <c r="AU1717" s="92">
        <f t="shared" si="81"/>
        <v>0</v>
      </c>
      <c r="AV1717" s="92" t="e">
        <f t="shared" si="82"/>
        <v>#DIV/0!</v>
      </c>
      <c r="AW1717" s="166" t="e">
        <f>Risk_CAL!X1715</f>
        <v>#DIV/0!</v>
      </c>
      <c r="AX1717" s="184"/>
      <c r="AY1717" s="52"/>
      <c r="AZ1717" s="224"/>
      <c r="BA1717" s="247"/>
      <c r="BB1717" s="248"/>
      <c r="BC1717" s="249"/>
      <c r="BD1717" s="250"/>
    </row>
    <row r="1718" spans="2:56" x14ac:dyDescent="0.3">
      <c r="B1718" s="10"/>
      <c r="C1718" s="11"/>
      <c r="D1718" s="178" t="str">
        <f t="shared" si="80"/>
        <v>Guatemala</v>
      </c>
      <c r="E1718" s="11"/>
      <c r="F1718" s="11"/>
      <c r="G1718" s="12"/>
      <c r="H1718" s="11"/>
      <c r="I1718" s="13"/>
      <c r="J1718" s="22"/>
      <c r="K1718" s="23"/>
      <c r="L1718" s="24"/>
      <c r="M1718" s="23"/>
      <c r="N1718" s="25"/>
      <c r="O1718" s="31"/>
      <c r="P1718" s="33"/>
      <c r="Q1718" s="27"/>
      <c r="R1718" s="32"/>
      <c r="S1718" s="32"/>
      <c r="T1718" s="33"/>
      <c r="U1718" s="98"/>
      <c r="V1718" s="59"/>
      <c r="W1718" s="60"/>
      <c r="X1718" s="60"/>
      <c r="Y1718" s="61"/>
      <c r="Z1718" s="68"/>
      <c r="AA1718" s="69"/>
      <c r="AB1718" s="69"/>
      <c r="AC1718" s="70"/>
      <c r="AD1718" s="40"/>
      <c r="AE1718" s="39"/>
      <c r="AF1718" s="39"/>
      <c r="AG1718" s="41"/>
      <c r="AH1718" s="110"/>
      <c r="AI1718" s="111"/>
      <c r="AJ1718" s="112"/>
      <c r="AK1718" s="42"/>
      <c r="AL1718" s="43"/>
      <c r="AM1718" s="46"/>
      <c r="AN1718" s="47"/>
      <c r="AO1718" s="47"/>
      <c r="AP1718" s="115"/>
      <c r="AQ1718" s="48"/>
      <c r="AR1718" s="51"/>
      <c r="AS1718" s="229"/>
      <c r="AT1718" s="230"/>
      <c r="AU1718" s="92">
        <f t="shared" si="81"/>
        <v>0</v>
      </c>
      <c r="AV1718" s="92" t="e">
        <f t="shared" si="82"/>
        <v>#DIV/0!</v>
      </c>
      <c r="AW1718" s="166" t="e">
        <f>Risk_CAL!X1716</f>
        <v>#DIV/0!</v>
      </c>
      <c r="AX1718" s="184"/>
      <c r="AY1718" s="52"/>
      <c r="AZ1718" s="224"/>
      <c r="BA1718" s="247"/>
      <c r="BB1718" s="248"/>
      <c r="BC1718" s="249"/>
      <c r="BD1718" s="250"/>
    </row>
    <row r="1719" spans="2:56" x14ac:dyDescent="0.3">
      <c r="B1719" s="10"/>
      <c r="C1719" s="11"/>
      <c r="D1719" s="178" t="str">
        <f t="shared" si="80"/>
        <v>Guatemala</v>
      </c>
      <c r="E1719" s="11"/>
      <c r="F1719" s="11"/>
      <c r="G1719" s="12"/>
      <c r="H1719" s="11"/>
      <c r="I1719" s="13"/>
      <c r="J1719" s="22"/>
      <c r="K1719" s="23"/>
      <c r="L1719" s="24"/>
      <c r="M1719" s="23"/>
      <c r="N1719" s="25"/>
      <c r="O1719" s="31"/>
      <c r="P1719" s="33"/>
      <c r="Q1719" s="27"/>
      <c r="R1719" s="32"/>
      <c r="S1719" s="32"/>
      <c r="T1719" s="33"/>
      <c r="U1719" s="98"/>
      <c r="V1719" s="59"/>
      <c r="W1719" s="60"/>
      <c r="X1719" s="60"/>
      <c r="Y1719" s="61"/>
      <c r="Z1719" s="68"/>
      <c r="AA1719" s="69"/>
      <c r="AB1719" s="69"/>
      <c r="AC1719" s="70"/>
      <c r="AD1719" s="40"/>
      <c r="AE1719" s="39"/>
      <c r="AF1719" s="39"/>
      <c r="AG1719" s="41"/>
      <c r="AH1719" s="110"/>
      <c r="AI1719" s="111"/>
      <c r="AJ1719" s="112"/>
      <c r="AK1719" s="42"/>
      <c r="AL1719" s="43"/>
      <c r="AM1719" s="46"/>
      <c r="AN1719" s="47"/>
      <c r="AO1719" s="47"/>
      <c r="AP1719" s="115"/>
      <c r="AQ1719" s="48"/>
      <c r="AR1719" s="51"/>
      <c r="AS1719" s="229"/>
      <c r="AT1719" s="230"/>
      <c r="AU1719" s="92">
        <f t="shared" si="81"/>
        <v>0</v>
      </c>
      <c r="AV1719" s="92" t="e">
        <f t="shared" si="82"/>
        <v>#DIV/0!</v>
      </c>
      <c r="AW1719" s="166" t="e">
        <f>Risk_CAL!X1717</f>
        <v>#DIV/0!</v>
      </c>
      <c r="AX1719" s="184"/>
      <c r="AY1719" s="52"/>
      <c r="AZ1719" s="224"/>
      <c r="BA1719" s="247"/>
      <c r="BB1719" s="248"/>
      <c r="BC1719" s="249"/>
      <c r="BD1719" s="250"/>
    </row>
    <row r="1720" spans="2:56" x14ac:dyDescent="0.3">
      <c r="B1720" s="10"/>
      <c r="C1720" s="11"/>
      <c r="D1720" s="178" t="str">
        <f t="shared" si="80"/>
        <v>Guatemala</v>
      </c>
      <c r="E1720" s="11"/>
      <c r="F1720" s="11"/>
      <c r="G1720" s="12"/>
      <c r="H1720" s="11"/>
      <c r="I1720" s="13"/>
      <c r="J1720" s="22"/>
      <c r="K1720" s="23"/>
      <c r="L1720" s="24"/>
      <c r="M1720" s="23"/>
      <c r="N1720" s="25"/>
      <c r="O1720" s="31"/>
      <c r="P1720" s="33"/>
      <c r="Q1720" s="27"/>
      <c r="R1720" s="32"/>
      <c r="S1720" s="32"/>
      <c r="T1720" s="33"/>
      <c r="U1720" s="98"/>
      <c r="V1720" s="59"/>
      <c r="W1720" s="60"/>
      <c r="X1720" s="60"/>
      <c r="Y1720" s="61"/>
      <c r="Z1720" s="68"/>
      <c r="AA1720" s="69"/>
      <c r="AB1720" s="69"/>
      <c r="AC1720" s="70"/>
      <c r="AD1720" s="40"/>
      <c r="AE1720" s="39"/>
      <c r="AF1720" s="39"/>
      <c r="AG1720" s="41"/>
      <c r="AH1720" s="110"/>
      <c r="AI1720" s="111"/>
      <c r="AJ1720" s="112"/>
      <c r="AK1720" s="42"/>
      <c r="AL1720" s="43"/>
      <c r="AM1720" s="46"/>
      <c r="AN1720" s="47"/>
      <c r="AO1720" s="47"/>
      <c r="AP1720" s="115"/>
      <c r="AQ1720" s="48"/>
      <c r="AR1720" s="51"/>
      <c r="AS1720" s="229"/>
      <c r="AT1720" s="230"/>
      <c r="AU1720" s="92">
        <f t="shared" si="81"/>
        <v>0</v>
      </c>
      <c r="AV1720" s="92" t="e">
        <f t="shared" si="82"/>
        <v>#DIV/0!</v>
      </c>
      <c r="AW1720" s="166" t="e">
        <f>Risk_CAL!X1718</f>
        <v>#DIV/0!</v>
      </c>
      <c r="AX1720" s="184"/>
      <c r="AY1720" s="52"/>
      <c r="AZ1720" s="224"/>
      <c r="BA1720" s="247"/>
      <c r="BB1720" s="248"/>
      <c r="BC1720" s="249"/>
      <c r="BD1720" s="250"/>
    </row>
    <row r="1721" spans="2:56" x14ac:dyDescent="0.3">
      <c r="B1721" s="10"/>
      <c r="C1721" s="11"/>
      <c r="D1721" s="178" t="str">
        <f t="shared" si="80"/>
        <v>Guatemala</v>
      </c>
      <c r="E1721" s="11"/>
      <c r="F1721" s="11"/>
      <c r="G1721" s="12"/>
      <c r="H1721" s="11"/>
      <c r="I1721" s="13"/>
      <c r="J1721" s="22"/>
      <c r="K1721" s="23"/>
      <c r="L1721" s="24"/>
      <c r="M1721" s="23"/>
      <c r="N1721" s="25"/>
      <c r="O1721" s="31"/>
      <c r="P1721" s="33"/>
      <c r="Q1721" s="27"/>
      <c r="R1721" s="32"/>
      <c r="S1721" s="32"/>
      <c r="T1721" s="33"/>
      <c r="U1721" s="98"/>
      <c r="V1721" s="59"/>
      <c r="W1721" s="60"/>
      <c r="X1721" s="60"/>
      <c r="Y1721" s="61"/>
      <c r="Z1721" s="68"/>
      <c r="AA1721" s="69"/>
      <c r="AB1721" s="69"/>
      <c r="AC1721" s="70"/>
      <c r="AD1721" s="40"/>
      <c r="AE1721" s="39"/>
      <c r="AF1721" s="39"/>
      <c r="AG1721" s="41"/>
      <c r="AH1721" s="110"/>
      <c r="AI1721" s="111"/>
      <c r="AJ1721" s="112"/>
      <c r="AK1721" s="42"/>
      <c r="AL1721" s="43"/>
      <c r="AM1721" s="46"/>
      <c r="AN1721" s="47"/>
      <c r="AO1721" s="47"/>
      <c r="AP1721" s="115"/>
      <c r="AQ1721" s="48"/>
      <c r="AR1721" s="51"/>
      <c r="AS1721" s="229"/>
      <c r="AT1721" s="230"/>
      <c r="AU1721" s="92">
        <f t="shared" si="81"/>
        <v>0</v>
      </c>
      <c r="AV1721" s="92" t="e">
        <f t="shared" si="82"/>
        <v>#DIV/0!</v>
      </c>
      <c r="AW1721" s="166" t="e">
        <f>Risk_CAL!X1719</f>
        <v>#DIV/0!</v>
      </c>
      <c r="AX1721" s="184"/>
      <c r="AY1721" s="52"/>
      <c r="AZ1721" s="224"/>
      <c r="BA1721" s="247"/>
      <c r="BB1721" s="248"/>
      <c r="BC1721" s="249"/>
      <c r="BD1721" s="250"/>
    </row>
    <row r="1722" spans="2:56" x14ac:dyDescent="0.3">
      <c r="B1722" s="10"/>
      <c r="C1722" s="11"/>
      <c r="D1722" s="178" t="str">
        <f t="shared" si="80"/>
        <v>Guatemala</v>
      </c>
      <c r="E1722" s="11"/>
      <c r="F1722" s="11"/>
      <c r="G1722" s="12"/>
      <c r="H1722" s="11"/>
      <c r="I1722" s="13"/>
      <c r="J1722" s="22"/>
      <c r="K1722" s="23"/>
      <c r="L1722" s="24"/>
      <c r="M1722" s="23"/>
      <c r="N1722" s="25"/>
      <c r="O1722" s="31"/>
      <c r="P1722" s="33"/>
      <c r="Q1722" s="27"/>
      <c r="R1722" s="32"/>
      <c r="S1722" s="32"/>
      <c r="T1722" s="33"/>
      <c r="U1722" s="98"/>
      <c r="V1722" s="59"/>
      <c r="W1722" s="60"/>
      <c r="X1722" s="60"/>
      <c r="Y1722" s="61"/>
      <c r="Z1722" s="68"/>
      <c r="AA1722" s="69"/>
      <c r="AB1722" s="69"/>
      <c r="AC1722" s="70"/>
      <c r="AD1722" s="40"/>
      <c r="AE1722" s="39"/>
      <c r="AF1722" s="39"/>
      <c r="AG1722" s="41"/>
      <c r="AH1722" s="110"/>
      <c r="AI1722" s="111"/>
      <c r="AJ1722" s="112"/>
      <c r="AK1722" s="42"/>
      <c r="AL1722" s="43"/>
      <c r="AM1722" s="46"/>
      <c r="AN1722" s="47"/>
      <c r="AO1722" s="47"/>
      <c r="AP1722" s="115"/>
      <c r="AQ1722" s="48"/>
      <c r="AR1722" s="51"/>
      <c r="AS1722" s="229"/>
      <c r="AT1722" s="230"/>
      <c r="AU1722" s="92">
        <f t="shared" si="81"/>
        <v>0</v>
      </c>
      <c r="AV1722" s="92" t="e">
        <f t="shared" si="82"/>
        <v>#DIV/0!</v>
      </c>
      <c r="AW1722" s="166" t="e">
        <f>Risk_CAL!X1720</f>
        <v>#DIV/0!</v>
      </c>
      <c r="AX1722" s="184"/>
      <c r="AY1722" s="52"/>
      <c r="AZ1722" s="224"/>
      <c r="BA1722" s="247"/>
      <c r="BB1722" s="248"/>
      <c r="BC1722" s="249"/>
      <c r="BD1722" s="250"/>
    </row>
    <row r="1723" spans="2:56" x14ac:dyDescent="0.3">
      <c r="B1723" s="10"/>
      <c r="C1723" s="11"/>
      <c r="D1723" s="178" t="str">
        <f t="shared" si="80"/>
        <v>Guatemala</v>
      </c>
      <c r="E1723" s="11"/>
      <c r="F1723" s="11"/>
      <c r="G1723" s="12"/>
      <c r="H1723" s="11"/>
      <c r="I1723" s="13"/>
      <c r="J1723" s="22"/>
      <c r="K1723" s="23"/>
      <c r="L1723" s="24"/>
      <c r="M1723" s="23"/>
      <c r="N1723" s="25"/>
      <c r="O1723" s="31"/>
      <c r="P1723" s="33"/>
      <c r="Q1723" s="27"/>
      <c r="R1723" s="32"/>
      <c r="S1723" s="32"/>
      <c r="T1723" s="33"/>
      <c r="U1723" s="98"/>
      <c r="V1723" s="59"/>
      <c r="W1723" s="60"/>
      <c r="X1723" s="60"/>
      <c r="Y1723" s="61"/>
      <c r="Z1723" s="68"/>
      <c r="AA1723" s="69"/>
      <c r="AB1723" s="69"/>
      <c r="AC1723" s="70"/>
      <c r="AD1723" s="40"/>
      <c r="AE1723" s="39"/>
      <c r="AF1723" s="39"/>
      <c r="AG1723" s="41"/>
      <c r="AH1723" s="110"/>
      <c r="AI1723" s="111"/>
      <c r="AJ1723" s="112"/>
      <c r="AK1723" s="42"/>
      <c r="AL1723" s="43"/>
      <c r="AM1723" s="46"/>
      <c r="AN1723" s="47"/>
      <c r="AO1723" s="47"/>
      <c r="AP1723" s="115"/>
      <c r="AQ1723" s="48"/>
      <c r="AR1723" s="51"/>
      <c r="AS1723" s="229"/>
      <c r="AT1723" s="230"/>
      <c r="AU1723" s="92">
        <f t="shared" si="81"/>
        <v>0</v>
      </c>
      <c r="AV1723" s="92" t="e">
        <f t="shared" si="82"/>
        <v>#DIV/0!</v>
      </c>
      <c r="AW1723" s="166" t="e">
        <f>Risk_CAL!X1721</f>
        <v>#DIV/0!</v>
      </c>
      <c r="AX1723" s="184"/>
      <c r="AY1723" s="52"/>
      <c r="AZ1723" s="224"/>
      <c r="BA1723" s="247"/>
      <c r="BB1723" s="248"/>
      <c r="BC1723" s="249"/>
      <c r="BD1723" s="250"/>
    </row>
    <row r="1724" spans="2:56" x14ac:dyDescent="0.3">
      <c r="B1724" s="10"/>
      <c r="C1724" s="11"/>
      <c r="D1724" s="178" t="str">
        <f t="shared" si="80"/>
        <v>Guatemala</v>
      </c>
      <c r="E1724" s="11"/>
      <c r="F1724" s="11"/>
      <c r="G1724" s="12"/>
      <c r="H1724" s="11"/>
      <c r="I1724" s="13"/>
      <c r="J1724" s="22"/>
      <c r="K1724" s="23"/>
      <c r="L1724" s="24"/>
      <c r="M1724" s="23"/>
      <c r="N1724" s="25"/>
      <c r="O1724" s="31"/>
      <c r="P1724" s="33"/>
      <c r="Q1724" s="27"/>
      <c r="R1724" s="32"/>
      <c r="S1724" s="32"/>
      <c r="T1724" s="33"/>
      <c r="U1724" s="98"/>
      <c r="V1724" s="59"/>
      <c r="W1724" s="60"/>
      <c r="X1724" s="60"/>
      <c r="Y1724" s="61"/>
      <c r="Z1724" s="68"/>
      <c r="AA1724" s="69"/>
      <c r="AB1724" s="69"/>
      <c r="AC1724" s="70"/>
      <c r="AD1724" s="40"/>
      <c r="AE1724" s="39"/>
      <c r="AF1724" s="39"/>
      <c r="AG1724" s="41"/>
      <c r="AH1724" s="110"/>
      <c r="AI1724" s="111"/>
      <c r="AJ1724" s="112"/>
      <c r="AK1724" s="42"/>
      <c r="AL1724" s="43"/>
      <c r="AM1724" s="46"/>
      <c r="AN1724" s="47"/>
      <c r="AO1724" s="47"/>
      <c r="AP1724" s="115"/>
      <c r="AQ1724" s="48"/>
      <c r="AR1724" s="51"/>
      <c r="AS1724" s="229"/>
      <c r="AT1724" s="230"/>
      <c r="AU1724" s="92">
        <f t="shared" si="81"/>
        <v>0</v>
      </c>
      <c r="AV1724" s="92" t="e">
        <f t="shared" si="82"/>
        <v>#DIV/0!</v>
      </c>
      <c r="AW1724" s="166" t="e">
        <f>Risk_CAL!X1722</f>
        <v>#DIV/0!</v>
      </c>
      <c r="AX1724" s="184"/>
      <c r="AY1724" s="52"/>
      <c r="AZ1724" s="224"/>
      <c r="BA1724" s="247"/>
      <c r="BB1724" s="248"/>
      <c r="BC1724" s="249"/>
      <c r="BD1724" s="250"/>
    </row>
    <row r="1725" spans="2:56" x14ac:dyDescent="0.3">
      <c r="B1725" s="10"/>
      <c r="C1725" s="11"/>
      <c r="D1725" s="178" t="str">
        <f t="shared" si="80"/>
        <v>Guatemala</v>
      </c>
      <c r="E1725" s="11"/>
      <c r="F1725" s="11"/>
      <c r="G1725" s="12"/>
      <c r="H1725" s="11"/>
      <c r="I1725" s="13"/>
      <c r="J1725" s="22"/>
      <c r="K1725" s="23"/>
      <c r="L1725" s="24"/>
      <c r="M1725" s="23"/>
      <c r="N1725" s="25"/>
      <c r="O1725" s="31"/>
      <c r="P1725" s="33"/>
      <c r="Q1725" s="27"/>
      <c r="R1725" s="32"/>
      <c r="S1725" s="32"/>
      <c r="T1725" s="33"/>
      <c r="U1725" s="98"/>
      <c r="V1725" s="59"/>
      <c r="W1725" s="60"/>
      <c r="X1725" s="60"/>
      <c r="Y1725" s="61"/>
      <c r="Z1725" s="68"/>
      <c r="AA1725" s="69"/>
      <c r="AB1725" s="69"/>
      <c r="AC1725" s="70"/>
      <c r="AD1725" s="40"/>
      <c r="AE1725" s="39"/>
      <c r="AF1725" s="39"/>
      <c r="AG1725" s="41"/>
      <c r="AH1725" s="110"/>
      <c r="AI1725" s="111"/>
      <c r="AJ1725" s="112"/>
      <c r="AK1725" s="42"/>
      <c r="AL1725" s="43"/>
      <c r="AM1725" s="46"/>
      <c r="AN1725" s="47"/>
      <c r="AO1725" s="47"/>
      <c r="AP1725" s="115"/>
      <c r="AQ1725" s="48"/>
      <c r="AR1725" s="51"/>
      <c r="AS1725" s="229"/>
      <c r="AT1725" s="230"/>
      <c r="AU1725" s="92">
        <f t="shared" si="81"/>
        <v>0</v>
      </c>
      <c r="AV1725" s="92" t="e">
        <f t="shared" si="82"/>
        <v>#DIV/0!</v>
      </c>
      <c r="AW1725" s="166" t="e">
        <f>Risk_CAL!X1723</f>
        <v>#DIV/0!</v>
      </c>
      <c r="AX1725" s="184"/>
      <c r="AY1725" s="52"/>
      <c r="AZ1725" s="224"/>
      <c r="BA1725" s="247"/>
      <c r="BB1725" s="248"/>
      <c r="BC1725" s="249"/>
      <c r="BD1725" s="250"/>
    </row>
    <row r="1726" spans="2:56" x14ac:dyDescent="0.3">
      <c r="B1726" s="10"/>
      <c r="C1726" s="11"/>
      <c r="D1726" s="178" t="str">
        <f t="shared" si="80"/>
        <v>Guatemala</v>
      </c>
      <c r="E1726" s="11"/>
      <c r="F1726" s="11"/>
      <c r="G1726" s="12"/>
      <c r="H1726" s="11"/>
      <c r="I1726" s="13"/>
      <c r="J1726" s="22"/>
      <c r="K1726" s="23"/>
      <c r="L1726" s="24"/>
      <c r="M1726" s="23"/>
      <c r="N1726" s="25"/>
      <c r="O1726" s="31"/>
      <c r="P1726" s="33"/>
      <c r="Q1726" s="27"/>
      <c r="R1726" s="32"/>
      <c r="S1726" s="32"/>
      <c r="T1726" s="33"/>
      <c r="U1726" s="98"/>
      <c r="V1726" s="59"/>
      <c r="W1726" s="60"/>
      <c r="X1726" s="60"/>
      <c r="Y1726" s="61"/>
      <c r="Z1726" s="68"/>
      <c r="AA1726" s="69"/>
      <c r="AB1726" s="69"/>
      <c r="AC1726" s="70"/>
      <c r="AD1726" s="40"/>
      <c r="AE1726" s="39"/>
      <c r="AF1726" s="39"/>
      <c r="AG1726" s="41"/>
      <c r="AH1726" s="110"/>
      <c r="AI1726" s="111"/>
      <c r="AJ1726" s="112"/>
      <c r="AK1726" s="42"/>
      <c r="AL1726" s="43"/>
      <c r="AM1726" s="46"/>
      <c r="AN1726" s="47"/>
      <c r="AO1726" s="47"/>
      <c r="AP1726" s="115"/>
      <c r="AQ1726" s="48"/>
      <c r="AR1726" s="51"/>
      <c r="AS1726" s="229"/>
      <c r="AT1726" s="230"/>
      <c r="AU1726" s="92">
        <f t="shared" si="81"/>
        <v>0</v>
      </c>
      <c r="AV1726" s="92" t="e">
        <f t="shared" si="82"/>
        <v>#DIV/0!</v>
      </c>
      <c r="AW1726" s="166" t="e">
        <f>Risk_CAL!X1724</f>
        <v>#DIV/0!</v>
      </c>
      <c r="AX1726" s="184"/>
      <c r="AY1726" s="52"/>
      <c r="AZ1726" s="224"/>
      <c r="BA1726" s="247"/>
      <c r="BB1726" s="248"/>
      <c r="BC1726" s="249"/>
      <c r="BD1726" s="250"/>
    </row>
    <row r="1727" spans="2:56" x14ac:dyDescent="0.3">
      <c r="B1727" s="10"/>
      <c r="C1727" s="11"/>
      <c r="D1727" s="178" t="str">
        <f t="shared" si="80"/>
        <v>Guatemala</v>
      </c>
      <c r="E1727" s="11"/>
      <c r="F1727" s="11"/>
      <c r="G1727" s="12"/>
      <c r="H1727" s="11"/>
      <c r="I1727" s="13"/>
      <c r="J1727" s="22"/>
      <c r="K1727" s="23"/>
      <c r="L1727" s="24"/>
      <c r="M1727" s="23"/>
      <c r="N1727" s="25"/>
      <c r="O1727" s="31"/>
      <c r="P1727" s="33"/>
      <c r="Q1727" s="27"/>
      <c r="R1727" s="32"/>
      <c r="S1727" s="32"/>
      <c r="T1727" s="33"/>
      <c r="U1727" s="98"/>
      <c r="V1727" s="59"/>
      <c r="W1727" s="60"/>
      <c r="X1727" s="60"/>
      <c r="Y1727" s="61"/>
      <c r="Z1727" s="68"/>
      <c r="AA1727" s="69"/>
      <c r="AB1727" s="69"/>
      <c r="AC1727" s="70"/>
      <c r="AD1727" s="40"/>
      <c r="AE1727" s="39"/>
      <c r="AF1727" s="39"/>
      <c r="AG1727" s="41"/>
      <c r="AH1727" s="110"/>
      <c r="AI1727" s="111"/>
      <c r="AJ1727" s="112"/>
      <c r="AK1727" s="42"/>
      <c r="AL1727" s="43"/>
      <c r="AM1727" s="46"/>
      <c r="AN1727" s="47"/>
      <c r="AO1727" s="47"/>
      <c r="AP1727" s="115"/>
      <c r="AQ1727" s="48"/>
      <c r="AR1727" s="51"/>
      <c r="AS1727" s="229"/>
      <c r="AT1727" s="230"/>
      <c r="AU1727" s="92">
        <f t="shared" si="81"/>
        <v>0</v>
      </c>
      <c r="AV1727" s="92" t="e">
        <f t="shared" si="82"/>
        <v>#DIV/0!</v>
      </c>
      <c r="AW1727" s="166" t="e">
        <f>Risk_CAL!X1725</f>
        <v>#DIV/0!</v>
      </c>
      <c r="AX1727" s="184"/>
      <c r="AY1727" s="52"/>
      <c r="AZ1727" s="224"/>
      <c r="BA1727" s="247"/>
      <c r="BB1727" s="248"/>
      <c r="BC1727" s="249"/>
      <c r="BD1727" s="250"/>
    </row>
    <row r="1728" spans="2:56" x14ac:dyDescent="0.3">
      <c r="B1728" s="10"/>
      <c r="C1728" s="11"/>
      <c r="D1728" s="178" t="str">
        <f t="shared" si="80"/>
        <v>Guatemala</v>
      </c>
      <c r="E1728" s="11"/>
      <c r="F1728" s="11"/>
      <c r="G1728" s="12"/>
      <c r="H1728" s="11"/>
      <c r="I1728" s="13"/>
      <c r="J1728" s="22"/>
      <c r="K1728" s="23"/>
      <c r="L1728" s="24"/>
      <c r="M1728" s="23"/>
      <c r="N1728" s="25"/>
      <c r="O1728" s="31"/>
      <c r="P1728" s="33"/>
      <c r="Q1728" s="27"/>
      <c r="R1728" s="32"/>
      <c r="S1728" s="32"/>
      <c r="T1728" s="33"/>
      <c r="U1728" s="98"/>
      <c r="V1728" s="59"/>
      <c r="W1728" s="60"/>
      <c r="X1728" s="60"/>
      <c r="Y1728" s="61"/>
      <c r="Z1728" s="68"/>
      <c r="AA1728" s="69"/>
      <c r="AB1728" s="69"/>
      <c r="AC1728" s="70"/>
      <c r="AD1728" s="40"/>
      <c r="AE1728" s="39"/>
      <c r="AF1728" s="39"/>
      <c r="AG1728" s="41"/>
      <c r="AH1728" s="110"/>
      <c r="AI1728" s="111"/>
      <c r="AJ1728" s="112"/>
      <c r="AK1728" s="42"/>
      <c r="AL1728" s="43"/>
      <c r="AM1728" s="46"/>
      <c r="AN1728" s="47"/>
      <c r="AO1728" s="47"/>
      <c r="AP1728" s="115"/>
      <c r="AQ1728" s="48"/>
      <c r="AR1728" s="51"/>
      <c r="AS1728" s="229"/>
      <c r="AT1728" s="230"/>
      <c r="AU1728" s="92">
        <f t="shared" si="81"/>
        <v>0</v>
      </c>
      <c r="AV1728" s="92" t="e">
        <f t="shared" si="82"/>
        <v>#DIV/0!</v>
      </c>
      <c r="AW1728" s="166" t="e">
        <f>Risk_CAL!X1726</f>
        <v>#DIV/0!</v>
      </c>
      <c r="AX1728" s="184"/>
      <c r="AY1728" s="52"/>
      <c r="AZ1728" s="224"/>
      <c r="BA1728" s="247"/>
      <c r="BB1728" s="248"/>
      <c r="BC1728" s="249"/>
      <c r="BD1728" s="250"/>
    </row>
    <row r="1729" spans="2:56" x14ac:dyDescent="0.3">
      <c r="B1729" s="10"/>
      <c r="C1729" s="11"/>
      <c r="D1729" s="178" t="str">
        <f t="shared" si="80"/>
        <v>Guatemala</v>
      </c>
      <c r="E1729" s="11"/>
      <c r="F1729" s="11"/>
      <c r="G1729" s="12"/>
      <c r="H1729" s="11"/>
      <c r="I1729" s="13"/>
      <c r="J1729" s="22"/>
      <c r="K1729" s="23"/>
      <c r="L1729" s="24"/>
      <c r="M1729" s="23"/>
      <c r="N1729" s="25"/>
      <c r="O1729" s="31"/>
      <c r="P1729" s="33"/>
      <c r="Q1729" s="27"/>
      <c r="R1729" s="32"/>
      <c r="S1729" s="32"/>
      <c r="T1729" s="33"/>
      <c r="U1729" s="98"/>
      <c r="V1729" s="59"/>
      <c r="W1729" s="60"/>
      <c r="X1729" s="60"/>
      <c r="Y1729" s="61"/>
      <c r="Z1729" s="68"/>
      <c r="AA1729" s="69"/>
      <c r="AB1729" s="69"/>
      <c r="AC1729" s="70"/>
      <c r="AD1729" s="40"/>
      <c r="AE1729" s="39"/>
      <c r="AF1729" s="39"/>
      <c r="AG1729" s="41"/>
      <c r="AH1729" s="110"/>
      <c r="AI1729" s="111"/>
      <c r="AJ1729" s="112"/>
      <c r="AK1729" s="42"/>
      <c r="AL1729" s="43"/>
      <c r="AM1729" s="46"/>
      <c r="AN1729" s="47"/>
      <c r="AO1729" s="47"/>
      <c r="AP1729" s="115"/>
      <c r="AQ1729" s="48"/>
      <c r="AR1729" s="51"/>
      <c r="AS1729" s="229"/>
      <c r="AT1729" s="230"/>
      <c r="AU1729" s="92">
        <f t="shared" si="81"/>
        <v>0</v>
      </c>
      <c r="AV1729" s="92" t="e">
        <f t="shared" si="82"/>
        <v>#DIV/0!</v>
      </c>
      <c r="AW1729" s="166" t="e">
        <f>Risk_CAL!X1727</f>
        <v>#DIV/0!</v>
      </c>
      <c r="AX1729" s="184"/>
      <c r="AY1729" s="52"/>
      <c r="AZ1729" s="224"/>
      <c r="BA1729" s="247"/>
      <c r="BB1729" s="248"/>
      <c r="BC1729" s="249"/>
      <c r="BD1729" s="250"/>
    </row>
    <row r="1730" spans="2:56" x14ac:dyDescent="0.3">
      <c r="B1730" s="10"/>
      <c r="C1730" s="11"/>
      <c r="D1730" s="178" t="str">
        <f t="shared" si="80"/>
        <v>Guatemala</v>
      </c>
      <c r="E1730" s="11"/>
      <c r="F1730" s="11"/>
      <c r="G1730" s="12"/>
      <c r="H1730" s="11"/>
      <c r="I1730" s="13"/>
      <c r="J1730" s="22"/>
      <c r="K1730" s="23"/>
      <c r="L1730" s="24"/>
      <c r="M1730" s="23"/>
      <c r="N1730" s="25"/>
      <c r="O1730" s="31"/>
      <c r="P1730" s="33"/>
      <c r="Q1730" s="27"/>
      <c r="R1730" s="32"/>
      <c r="S1730" s="32"/>
      <c r="T1730" s="33"/>
      <c r="U1730" s="98"/>
      <c r="V1730" s="59"/>
      <c r="W1730" s="60"/>
      <c r="X1730" s="60"/>
      <c r="Y1730" s="61"/>
      <c r="Z1730" s="68"/>
      <c r="AA1730" s="69"/>
      <c r="AB1730" s="69"/>
      <c r="AC1730" s="70"/>
      <c r="AD1730" s="40"/>
      <c r="AE1730" s="39"/>
      <c r="AF1730" s="39"/>
      <c r="AG1730" s="41"/>
      <c r="AH1730" s="110"/>
      <c r="AI1730" s="111"/>
      <c r="AJ1730" s="112"/>
      <c r="AK1730" s="42"/>
      <c r="AL1730" s="43"/>
      <c r="AM1730" s="46"/>
      <c r="AN1730" s="47"/>
      <c r="AO1730" s="47"/>
      <c r="AP1730" s="115"/>
      <c r="AQ1730" s="48"/>
      <c r="AR1730" s="51"/>
      <c r="AS1730" s="229"/>
      <c r="AT1730" s="230"/>
      <c r="AU1730" s="92">
        <f t="shared" si="81"/>
        <v>0</v>
      </c>
      <c r="AV1730" s="92" t="e">
        <f t="shared" si="82"/>
        <v>#DIV/0!</v>
      </c>
      <c r="AW1730" s="166" t="e">
        <f>Risk_CAL!X1728</f>
        <v>#DIV/0!</v>
      </c>
      <c r="AX1730" s="184"/>
      <c r="AY1730" s="52"/>
      <c r="AZ1730" s="224"/>
      <c r="BA1730" s="247"/>
      <c r="BB1730" s="248"/>
      <c r="BC1730" s="249"/>
      <c r="BD1730" s="250"/>
    </row>
    <row r="1731" spans="2:56" x14ac:dyDescent="0.3">
      <c r="B1731" s="10"/>
      <c r="C1731" s="11"/>
      <c r="D1731" s="178" t="str">
        <f t="shared" si="80"/>
        <v>Guatemala</v>
      </c>
      <c r="E1731" s="11"/>
      <c r="F1731" s="11"/>
      <c r="G1731" s="12"/>
      <c r="H1731" s="11"/>
      <c r="I1731" s="13"/>
      <c r="J1731" s="22"/>
      <c r="K1731" s="23"/>
      <c r="L1731" s="24"/>
      <c r="M1731" s="23"/>
      <c r="N1731" s="25"/>
      <c r="O1731" s="31"/>
      <c r="P1731" s="33"/>
      <c r="Q1731" s="27"/>
      <c r="R1731" s="32"/>
      <c r="S1731" s="32"/>
      <c r="T1731" s="33"/>
      <c r="U1731" s="98"/>
      <c r="V1731" s="59"/>
      <c r="W1731" s="60"/>
      <c r="X1731" s="60"/>
      <c r="Y1731" s="61"/>
      <c r="Z1731" s="68"/>
      <c r="AA1731" s="69"/>
      <c r="AB1731" s="69"/>
      <c r="AC1731" s="70"/>
      <c r="AD1731" s="40"/>
      <c r="AE1731" s="39"/>
      <c r="AF1731" s="39"/>
      <c r="AG1731" s="41"/>
      <c r="AH1731" s="110"/>
      <c r="AI1731" s="111"/>
      <c r="AJ1731" s="112"/>
      <c r="AK1731" s="42"/>
      <c r="AL1731" s="43"/>
      <c r="AM1731" s="46"/>
      <c r="AN1731" s="47"/>
      <c r="AO1731" s="47"/>
      <c r="AP1731" s="115"/>
      <c r="AQ1731" s="48"/>
      <c r="AR1731" s="51"/>
      <c r="AS1731" s="229"/>
      <c r="AT1731" s="230"/>
      <c r="AU1731" s="92">
        <f t="shared" si="81"/>
        <v>0</v>
      </c>
      <c r="AV1731" s="92" t="e">
        <f t="shared" si="82"/>
        <v>#DIV/0!</v>
      </c>
      <c r="AW1731" s="166" t="e">
        <f>Risk_CAL!X1729</f>
        <v>#DIV/0!</v>
      </c>
      <c r="AX1731" s="184"/>
      <c r="AY1731" s="52"/>
      <c r="AZ1731" s="224"/>
      <c r="BA1731" s="247"/>
      <c r="BB1731" s="248"/>
      <c r="BC1731" s="249"/>
      <c r="BD1731" s="250"/>
    </row>
    <row r="1732" spans="2:56" x14ac:dyDescent="0.3">
      <c r="B1732" s="10"/>
      <c r="C1732" s="11"/>
      <c r="D1732" s="178" t="str">
        <f t="shared" si="80"/>
        <v>Guatemala</v>
      </c>
      <c r="E1732" s="11"/>
      <c r="F1732" s="11"/>
      <c r="G1732" s="12"/>
      <c r="H1732" s="11"/>
      <c r="I1732" s="13"/>
      <c r="J1732" s="22"/>
      <c r="K1732" s="23"/>
      <c r="L1732" s="24"/>
      <c r="M1732" s="23"/>
      <c r="N1732" s="25"/>
      <c r="O1732" s="31"/>
      <c r="P1732" s="33"/>
      <c r="Q1732" s="27"/>
      <c r="R1732" s="32"/>
      <c r="S1732" s="32"/>
      <c r="T1732" s="33"/>
      <c r="U1732" s="98"/>
      <c r="V1732" s="59"/>
      <c r="W1732" s="60"/>
      <c r="X1732" s="60"/>
      <c r="Y1732" s="61"/>
      <c r="Z1732" s="68"/>
      <c r="AA1732" s="69"/>
      <c r="AB1732" s="69"/>
      <c r="AC1732" s="70"/>
      <c r="AD1732" s="40"/>
      <c r="AE1732" s="39"/>
      <c r="AF1732" s="39"/>
      <c r="AG1732" s="41"/>
      <c r="AH1732" s="110"/>
      <c r="AI1732" s="111"/>
      <c r="AJ1732" s="112"/>
      <c r="AK1732" s="42"/>
      <c r="AL1732" s="43"/>
      <c r="AM1732" s="46"/>
      <c r="AN1732" s="47"/>
      <c r="AO1732" s="47"/>
      <c r="AP1732" s="115"/>
      <c r="AQ1732" s="48"/>
      <c r="AR1732" s="51"/>
      <c r="AS1732" s="229"/>
      <c r="AT1732" s="230"/>
      <c r="AU1732" s="92">
        <f t="shared" si="81"/>
        <v>0</v>
      </c>
      <c r="AV1732" s="92" t="e">
        <f t="shared" si="82"/>
        <v>#DIV/0!</v>
      </c>
      <c r="AW1732" s="166" t="e">
        <f>Risk_CAL!X1730</f>
        <v>#DIV/0!</v>
      </c>
      <c r="AX1732" s="184"/>
      <c r="AY1732" s="52"/>
      <c r="AZ1732" s="224"/>
      <c r="BA1732" s="247"/>
      <c r="BB1732" s="248"/>
      <c r="BC1732" s="249"/>
      <c r="BD1732" s="250"/>
    </row>
    <row r="1733" spans="2:56" x14ac:dyDescent="0.3">
      <c r="B1733" s="10"/>
      <c r="C1733" s="11"/>
      <c r="D1733" s="178" t="str">
        <f t="shared" si="80"/>
        <v>Guatemala</v>
      </c>
      <c r="E1733" s="11"/>
      <c r="F1733" s="11"/>
      <c r="G1733" s="12"/>
      <c r="H1733" s="11"/>
      <c r="I1733" s="13"/>
      <c r="J1733" s="22"/>
      <c r="K1733" s="23"/>
      <c r="L1733" s="24"/>
      <c r="M1733" s="23"/>
      <c r="N1733" s="25"/>
      <c r="O1733" s="31"/>
      <c r="P1733" s="33"/>
      <c r="Q1733" s="27"/>
      <c r="R1733" s="32"/>
      <c r="S1733" s="32"/>
      <c r="T1733" s="33"/>
      <c r="U1733" s="98"/>
      <c r="V1733" s="59"/>
      <c r="W1733" s="60"/>
      <c r="X1733" s="60"/>
      <c r="Y1733" s="61"/>
      <c r="Z1733" s="68"/>
      <c r="AA1733" s="69"/>
      <c r="AB1733" s="69"/>
      <c r="AC1733" s="70"/>
      <c r="AD1733" s="40"/>
      <c r="AE1733" s="39"/>
      <c r="AF1733" s="39"/>
      <c r="AG1733" s="41"/>
      <c r="AH1733" s="110"/>
      <c r="AI1733" s="111"/>
      <c r="AJ1733" s="112"/>
      <c r="AK1733" s="42"/>
      <c r="AL1733" s="43"/>
      <c r="AM1733" s="46"/>
      <c r="AN1733" s="47"/>
      <c r="AO1733" s="47"/>
      <c r="AP1733" s="115"/>
      <c r="AQ1733" s="48"/>
      <c r="AR1733" s="51"/>
      <c r="AS1733" s="229"/>
      <c r="AT1733" s="230"/>
      <c r="AU1733" s="92">
        <f t="shared" si="81"/>
        <v>0</v>
      </c>
      <c r="AV1733" s="92" t="e">
        <f t="shared" si="82"/>
        <v>#DIV/0!</v>
      </c>
      <c r="AW1733" s="166" t="e">
        <f>Risk_CAL!X1731</f>
        <v>#DIV/0!</v>
      </c>
      <c r="AX1733" s="184"/>
      <c r="AY1733" s="52"/>
      <c r="AZ1733" s="224"/>
      <c r="BA1733" s="247"/>
      <c r="BB1733" s="248"/>
      <c r="BC1733" s="249"/>
      <c r="BD1733" s="250"/>
    </row>
    <row r="1734" spans="2:56" x14ac:dyDescent="0.3">
      <c r="B1734" s="10"/>
      <c r="C1734" s="11"/>
      <c r="D1734" s="178" t="str">
        <f t="shared" ref="D1734:D1797" si="83">$D$4</f>
        <v>Guatemala</v>
      </c>
      <c r="E1734" s="11"/>
      <c r="F1734" s="11"/>
      <c r="G1734" s="12"/>
      <c r="H1734" s="11"/>
      <c r="I1734" s="13"/>
      <c r="J1734" s="22"/>
      <c r="K1734" s="23"/>
      <c r="L1734" s="24"/>
      <c r="M1734" s="23"/>
      <c r="N1734" s="25"/>
      <c r="O1734" s="31"/>
      <c r="P1734" s="33"/>
      <c r="Q1734" s="27"/>
      <c r="R1734" s="32"/>
      <c r="S1734" s="32"/>
      <c r="T1734" s="33"/>
      <c r="U1734" s="98"/>
      <c r="V1734" s="59"/>
      <c r="W1734" s="60"/>
      <c r="X1734" s="60"/>
      <c r="Y1734" s="61"/>
      <c r="Z1734" s="68"/>
      <c r="AA1734" s="69"/>
      <c r="AB1734" s="69"/>
      <c r="AC1734" s="70"/>
      <c r="AD1734" s="40"/>
      <c r="AE1734" s="39"/>
      <c r="AF1734" s="39"/>
      <c r="AG1734" s="41"/>
      <c r="AH1734" s="110"/>
      <c r="AI1734" s="111"/>
      <c r="AJ1734" s="112"/>
      <c r="AK1734" s="42"/>
      <c r="AL1734" s="43"/>
      <c r="AM1734" s="46"/>
      <c r="AN1734" s="47"/>
      <c r="AO1734" s="47"/>
      <c r="AP1734" s="115"/>
      <c r="AQ1734" s="48"/>
      <c r="AR1734" s="51"/>
      <c r="AS1734" s="229"/>
      <c r="AT1734" s="230"/>
      <c r="AU1734" s="92">
        <f t="shared" si="81"/>
        <v>0</v>
      </c>
      <c r="AV1734" s="92" t="e">
        <f t="shared" si="82"/>
        <v>#DIV/0!</v>
      </c>
      <c r="AW1734" s="166" t="e">
        <f>Risk_CAL!X1732</f>
        <v>#DIV/0!</v>
      </c>
      <c r="AX1734" s="184"/>
      <c r="AY1734" s="52"/>
      <c r="AZ1734" s="224"/>
      <c r="BA1734" s="247"/>
      <c r="BB1734" s="248"/>
      <c r="BC1734" s="249"/>
      <c r="BD1734" s="250"/>
    </row>
    <row r="1735" spans="2:56" x14ac:dyDescent="0.3">
      <c r="B1735" s="10"/>
      <c r="C1735" s="11"/>
      <c r="D1735" s="178" t="str">
        <f t="shared" si="83"/>
        <v>Guatemala</v>
      </c>
      <c r="E1735" s="11"/>
      <c r="F1735" s="11"/>
      <c r="G1735" s="12"/>
      <c r="H1735" s="11"/>
      <c r="I1735" s="13"/>
      <c r="J1735" s="22"/>
      <c r="K1735" s="23"/>
      <c r="L1735" s="24"/>
      <c r="M1735" s="23"/>
      <c r="N1735" s="25"/>
      <c r="O1735" s="31"/>
      <c r="P1735" s="33"/>
      <c r="Q1735" s="27"/>
      <c r="R1735" s="32"/>
      <c r="S1735" s="32"/>
      <c r="T1735" s="33"/>
      <c r="U1735" s="98"/>
      <c r="V1735" s="59"/>
      <c r="W1735" s="60"/>
      <c r="X1735" s="60"/>
      <c r="Y1735" s="61"/>
      <c r="Z1735" s="68"/>
      <c r="AA1735" s="69"/>
      <c r="AB1735" s="69"/>
      <c r="AC1735" s="70"/>
      <c r="AD1735" s="40"/>
      <c r="AE1735" s="39"/>
      <c r="AF1735" s="39"/>
      <c r="AG1735" s="41"/>
      <c r="AH1735" s="110"/>
      <c r="AI1735" s="111"/>
      <c r="AJ1735" s="112"/>
      <c r="AK1735" s="42"/>
      <c r="AL1735" s="43"/>
      <c r="AM1735" s="46"/>
      <c r="AN1735" s="47"/>
      <c r="AO1735" s="47"/>
      <c r="AP1735" s="115"/>
      <c r="AQ1735" s="48"/>
      <c r="AR1735" s="51"/>
      <c r="AS1735" s="229"/>
      <c r="AT1735" s="230"/>
      <c r="AU1735" s="92">
        <f t="shared" si="81"/>
        <v>0</v>
      </c>
      <c r="AV1735" s="92" t="e">
        <f t="shared" si="82"/>
        <v>#DIV/0!</v>
      </c>
      <c r="AW1735" s="166" t="e">
        <f>Risk_CAL!X1733</f>
        <v>#DIV/0!</v>
      </c>
      <c r="AX1735" s="184"/>
      <c r="AY1735" s="52"/>
      <c r="AZ1735" s="224"/>
      <c r="BA1735" s="247"/>
      <c r="BB1735" s="248"/>
      <c r="BC1735" s="249"/>
      <c r="BD1735" s="250"/>
    </row>
    <row r="1736" spans="2:56" x14ac:dyDescent="0.3">
      <c r="B1736" s="10"/>
      <c r="C1736" s="11"/>
      <c r="D1736" s="178" t="str">
        <f t="shared" si="83"/>
        <v>Guatemala</v>
      </c>
      <c r="E1736" s="11"/>
      <c r="F1736" s="11"/>
      <c r="G1736" s="12"/>
      <c r="H1736" s="11"/>
      <c r="I1736" s="13"/>
      <c r="J1736" s="22"/>
      <c r="K1736" s="23"/>
      <c r="L1736" s="24"/>
      <c r="M1736" s="23"/>
      <c r="N1736" s="25"/>
      <c r="O1736" s="31"/>
      <c r="P1736" s="33"/>
      <c r="Q1736" s="27"/>
      <c r="R1736" s="32"/>
      <c r="S1736" s="32"/>
      <c r="T1736" s="33"/>
      <c r="U1736" s="98"/>
      <c r="V1736" s="59"/>
      <c r="W1736" s="60"/>
      <c r="X1736" s="60"/>
      <c r="Y1736" s="61"/>
      <c r="Z1736" s="68"/>
      <c r="AA1736" s="69"/>
      <c r="AB1736" s="69"/>
      <c r="AC1736" s="70"/>
      <c r="AD1736" s="40"/>
      <c r="AE1736" s="39"/>
      <c r="AF1736" s="39"/>
      <c r="AG1736" s="41"/>
      <c r="AH1736" s="110"/>
      <c r="AI1736" s="111"/>
      <c r="AJ1736" s="112"/>
      <c r="AK1736" s="42"/>
      <c r="AL1736" s="43"/>
      <c r="AM1736" s="46"/>
      <c r="AN1736" s="47"/>
      <c r="AO1736" s="47"/>
      <c r="AP1736" s="115"/>
      <c r="AQ1736" s="48"/>
      <c r="AR1736" s="51"/>
      <c r="AS1736" s="229"/>
      <c r="AT1736" s="230"/>
      <c r="AU1736" s="92">
        <f t="shared" si="81"/>
        <v>0</v>
      </c>
      <c r="AV1736" s="92" t="e">
        <f t="shared" si="82"/>
        <v>#DIV/0!</v>
      </c>
      <c r="AW1736" s="166" t="e">
        <f>Risk_CAL!X1734</f>
        <v>#DIV/0!</v>
      </c>
      <c r="AX1736" s="184"/>
      <c r="AY1736" s="52"/>
      <c r="AZ1736" s="224"/>
      <c r="BA1736" s="247"/>
      <c r="BB1736" s="248"/>
      <c r="BC1736" s="249"/>
      <c r="BD1736" s="250"/>
    </row>
    <row r="1737" spans="2:56" x14ac:dyDescent="0.3">
      <c r="B1737" s="10"/>
      <c r="C1737" s="11"/>
      <c r="D1737" s="178" t="str">
        <f t="shared" si="83"/>
        <v>Guatemala</v>
      </c>
      <c r="E1737" s="11"/>
      <c r="F1737" s="11"/>
      <c r="G1737" s="12"/>
      <c r="H1737" s="11"/>
      <c r="I1737" s="13"/>
      <c r="J1737" s="22"/>
      <c r="K1737" s="23"/>
      <c r="L1737" s="24"/>
      <c r="M1737" s="23"/>
      <c r="N1737" s="25"/>
      <c r="O1737" s="31"/>
      <c r="P1737" s="33"/>
      <c r="Q1737" s="27"/>
      <c r="R1737" s="32"/>
      <c r="S1737" s="32"/>
      <c r="T1737" s="33"/>
      <c r="U1737" s="98"/>
      <c r="V1737" s="59"/>
      <c r="W1737" s="60"/>
      <c r="X1737" s="60"/>
      <c r="Y1737" s="61"/>
      <c r="Z1737" s="68"/>
      <c r="AA1737" s="69"/>
      <c r="AB1737" s="69"/>
      <c r="AC1737" s="70"/>
      <c r="AD1737" s="40"/>
      <c r="AE1737" s="39"/>
      <c r="AF1737" s="39"/>
      <c r="AG1737" s="41"/>
      <c r="AH1737" s="110"/>
      <c r="AI1737" s="111"/>
      <c r="AJ1737" s="112"/>
      <c r="AK1737" s="42"/>
      <c r="AL1737" s="43"/>
      <c r="AM1737" s="46"/>
      <c r="AN1737" s="47"/>
      <c r="AO1737" s="47"/>
      <c r="AP1737" s="115"/>
      <c r="AQ1737" s="48"/>
      <c r="AR1737" s="51"/>
      <c r="AS1737" s="229"/>
      <c r="AT1737" s="230"/>
      <c r="AU1737" s="92">
        <f t="shared" si="81"/>
        <v>0</v>
      </c>
      <c r="AV1737" s="92" t="e">
        <f t="shared" si="82"/>
        <v>#DIV/0!</v>
      </c>
      <c r="AW1737" s="166" t="e">
        <f>Risk_CAL!X1735</f>
        <v>#DIV/0!</v>
      </c>
      <c r="AX1737" s="184"/>
      <c r="AY1737" s="52"/>
      <c r="AZ1737" s="224"/>
      <c r="BA1737" s="247"/>
      <c r="BB1737" s="248"/>
      <c r="BC1737" s="249"/>
      <c r="BD1737" s="250"/>
    </row>
    <row r="1738" spans="2:56" x14ac:dyDescent="0.3">
      <c r="B1738" s="10"/>
      <c r="C1738" s="11"/>
      <c r="D1738" s="178" t="str">
        <f t="shared" si="83"/>
        <v>Guatemala</v>
      </c>
      <c r="E1738" s="11"/>
      <c r="F1738" s="11"/>
      <c r="G1738" s="12"/>
      <c r="H1738" s="11"/>
      <c r="I1738" s="13"/>
      <c r="J1738" s="22"/>
      <c r="K1738" s="23"/>
      <c r="L1738" s="24"/>
      <c r="M1738" s="23"/>
      <c r="N1738" s="25"/>
      <c r="O1738" s="31"/>
      <c r="P1738" s="33"/>
      <c r="Q1738" s="27"/>
      <c r="R1738" s="32"/>
      <c r="S1738" s="32"/>
      <c r="T1738" s="33"/>
      <c r="U1738" s="98"/>
      <c r="V1738" s="59"/>
      <c r="W1738" s="60"/>
      <c r="X1738" s="60"/>
      <c r="Y1738" s="61"/>
      <c r="Z1738" s="68"/>
      <c r="AA1738" s="69"/>
      <c r="AB1738" s="69"/>
      <c r="AC1738" s="70"/>
      <c r="AD1738" s="40"/>
      <c r="AE1738" s="39"/>
      <c r="AF1738" s="39"/>
      <c r="AG1738" s="41"/>
      <c r="AH1738" s="110"/>
      <c r="AI1738" s="111"/>
      <c r="AJ1738" s="112"/>
      <c r="AK1738" s="42"/>
      <c r="AL1738" s="43"/>
      <c r="AM1738" s="46"/>
      <c r="AN1738" s="47"/>
      <c r="AO1738" s="47"/>
      <c r="AP1738" s="115"/>
      <c r="AQ1738" s="48"/>
      <c r="AR1738" s="51"/>
      <c r="AS1738" s="229"/>
      <c r="AT1738" s="230"/>
      <c r="AU1738" s="92">
        <f t="shared" si="81"/>
        <v>0</v>
      </c>
      <c r="AV1738" s="92" t="e">
        <f t="shared" si="82"/>
        <v>#DIV/0!</v>
      </c>
      <c r="AW1738" s="166" t="e">
        <f>Risk_CAL!X1736</f>
        <v>#DIV/0!</v>
      </c>
      <c r="AX1738" s="184"/>
      <c r="AY1738" s="52"/>
      <c r="AZ1738" s="224"/>
      <c r="BA1738" s="247"/>
      <c r="BB1738" s="248"/>
      <c r="BC1738" s="249"/>
      <c r="BD1738" s="250"/>
    </row>
    <row r="1739" spans="2:56" x14ac:dyDescent="0.3">
      <c r="B1739" s="10"/>
      <c r="C1739" s="11"/>
      <c r="D1739" s="178" t="str">
        <f t="shared" si="83"/>
        <v>Guatemala</v>
      </c>
      <c r="E1739" s="11"/>
      <c r="F1739" s="11"/>
      <c r="G1739" s="12"/>
      <c r="H1739" s="11"/>
      <c r="I1739" s="13"/>
      <c r="J1739" s="22"/>
      <c r="K1739" s="23"/>
      <c r="L1739" s="24"/>
      <c r="M1739" s="23"/>
      <c r="N1739" s="25"/>
      <c r="O1739" s="31"/>
      <c r="P1739" s="33"/>
      <c r="Q1739" s="27"/>
      <c r="R1739" s="32"/>
      <c r="S1739" s="32"/>
      <c r="T1739" s="33"/>
      <c r="U1739" s="98"/>
      <c r="V1739" s="59"/>
      <c r="W1739" s="60"/>
      <c r="X1739" s="60"/>
      <c r="Y1739" s="61"/>
      <c r="Z1739" s="68"/>
      <c r="AA1739" s="69"/>
      <c r="AB1739" s="69"/>
      <c r="AC1739" s="70"/>
      <c r="AD1739" s="40"/>
      <c r="AE1739" s="39"/>
      <c r="AF1739" s="39"/>
      <c r="AG1739" s="41"/>
      <c r="AH1739" s="110"/>
      <c r="AI1739" s="111"/>
      <c r="AJ1739" s="112"/>
      <c r="AK1739" s="42"/>
      <c r="AL1739" s="43"/>
      <c r="AM1739" s="46"/>
      <c r="AN1739" s="47"/>
      <c r="AO1739" s="47"/>
      <c r="AP1739" s="115"/>
      <c r="AQ1739" s="48"/>
      <c r="AR1739" s="51"/>
      <c r="AS1739" s="229"/>
      <c r="AT1739" s="230"/>
      <c r="AU1739" s="92">
        <f t="shared" ref="AU1739:AU1802" si="84">AR1739-R1739</f>
        <v>0</v>
      </c>
      <c r="AV1739" s="92" t="e">
        <f t="shared" ref="AV1739:AV1802" si="85">S1739/R1739</f>
        <v>#DIV/0!</v>
      </c>
      <c r="AW1739" s="166" t="e">
        <f>Risk_CAL!X1737</f>
        <v>#DIV/0!</v>
      </c>
      <c r="AX1739" s="184"/>
      <c r="AY1739" s="52"/>
      <c r="AZ1739" s="224"/>
      <c r="BA1739" s="247"/>
      <c r="BB1739" s="248"/>
      <c r="BC1739" s="249"/>
      <c r="BD1739" s="250"/>
    </row>
    <row r="1740" spans="2:56" x14ac:dyDescent="0.3">
      <c r="B1740" s="10"/>
      <c r="C1740" s="11"/>
      <c r="D1740" s="178" t="str">
        <f t="shared" si="83"/>
        <v>Guatemala</v>
      </c>
      <c r="E1740" s="11"/>
      <c r="F1740" s="11"/>
      <c r="G1740" s="12"/>
      <c r="H1740" s="11"/>
      <c r="I1740" s="13"/>
      <c r="J1740" s="22"/>
      <c r="K1740" s="23"/>
      <c r="L1740" s="24"/>
      <c r="M1740" s="23"/>
      <c r="N1740" s="25"/>
      <c r="O1740" s="31"/>
      <c r="P1740" s="33"/>
      <c r="Q1740" s="27"/>
      <c r="R1740" s="32"/>
      <c r="S1740" s="32"/>
      <c r="T1740" s="33"/>
      <c r="U1740" s="98"/>
      <c r="V1740" s="59"/>
      <c r="W1740" s="60"/>
      <c r="X1740" s="60"/>
      <c r="Y1740" s="61"/>
      <c r="Z1740" s="68"/>
      <c r="AA1740" s="69"/>
      <c r="AB1740" s="69"/>
      <c r="AC1740" s="70"/>
      <c r="AD1740" s="40"/>
      <c r="AE1740" s="39"/>
      <c r="AF1740" s="39"/>
      <c r="AG1740" s="41"/>
      <c r="AH1740" s="110"/>
      <c r="AI1740" s="111"/>
      <c r="AJ1740" s="112"/>
      <c r="AK1740" s="42"/>
      <c r="AL1740" s="43"/>
      <c r="AM1740" s="46"/>
      <c r="AN1740" s="47"/>
      <c r="AO1740" s="47"/>
      <c r="AP1740" s="115"/>
      <c r="AQ1740" s="48"/>
      <c r="AR1740" s="51"/>
      <c r="AS1740" s="229"/>
      <c r="AT1740" s="230"/>
      <c r="AU1740" s="92">
        <f t="shared" si="84"/>
        <v>0</v>
      </c>
      <c r="AV1740" s="92" t="e">
        <f t="shared" si="85"/>
        <v>#DIV/0!</v>
      </c>
      <c r="AW1740" s="166" t="e">
        <f>Risk_CAL!X1738</f>
        <v>#DIV/0!</v>
      </c>
      <c r="AX1740" s="184"/>
      <c r="AY1740" s="52"/>
      <c r="AZ1740" s="224"/>
      <c r="BA1740" s="247"/>
      <c r="BB1740" s="248"/>
      <c r="BC1740" s="249"/>
      <c r="BD1740" s="250"/>
    </row>
    <row r="1741" spans="2:56" x14ac:dyDescent="0.3">
      <c r="B1741" s="10"/>
      <c r="C1741" s="11"/>
      <c r="D1741" s="178" t="str">
        <f t="shared" si="83"/>
        <v>Guatemala</v>
      </c>
      <c r="E1741" s="11"/>
      <c r="F1741" s="11"/>
      <c r="G1741" s="12"/>
      <c r="H1741" s="11"/>
      <c r="I1741" s="13"/>
      <c r="J1741" s="22"/>
      <c r="K1741" s="23"/>
      <c r="L1741" s="24"/>
      <c r="M1741" s="23"/>
      <c r="N1741" s="25"/>
      <c r="O1741" s="31"/>
      <c r="P1741" s="33"/>
      <c r="Q1741" s="27"/>
      <c r="R1741" s="32"/>
      <c r="S1741" s="32"/>
      <c r="T1741" s="33"/>
      <c r="U1741" s="98"/>
      <c r="V1741" s="59"/>
      <c r="W1741" s="60"/>
      <c r="X1741" s="60"/>
      <c r="Y1741" s="61"/>
      <c r="Z1741" s="68"/>
      <c r="AA1741" s="69"/>
      <c r="AB1741" s="69"/>
      <c r="AC1741" s="70"/>
      <c r="AD1741" s="40"/>
      <c r="AE1741" s="39"/>
      <c r="AF1741" s="39"/>
      <c r="AG1741" s="41"/>
      <c r="AH1741" s="110"/>
      <c r="AI1741" s="111"/>
      <c r="AJ1741" s="112"/>
      <c r="AK1741" s="42"/>
      <c r="AL1741" s="43"/>
      <c r="AM1741" s="46"/>
      <c r="AN1741" s="47"/>
      <c r="AO1741" s="47"/>
      <c r="AP1741" s="115"/>
      <c r="AQ1741" s="48"/>
      <c r="AR1741" s="51"/>
      <c r="AS1741" s="229"/>
      <c r="AT1741" s="230"/>
      <c r="AU1741" s="92">
        <f t="shared" si="84"/>
        <v>0</v>
      </c>
      <c r="AV1741" s="92" t="e">
        <f t="shared" si="85"/>
        <v>#DIV/0!</v>
      </c>
      <c r="AW1741" s="166" t="e">
        <f>Risk_CAL!X1739</f>
        <v>#DIV/0!</v>
      </c>
      <c r="AX1741" s="184"/>
      <c r="AY1741" s="52"/>
      <c r="AZ1741" s="224"/>
      <c r="BA1741" s="247"/>
      <c r="BB1741" s="248"/>
      <c r="BC1741" s="249"/>
      <c r="BD1741" s="250"/>
    </row>
    <row r="1742" spans="2:56" x14ac:dyDescent="0.3">
      <c r="B1742" s="10"/>
      <c r="C1742" s="11"/>
      <c r="D1742" s="178" t="str">
        <f t="shared" si="83"/>
        <v>Guatemala</v>
      </c>
      <c r="E1742" s="11"/>
      <c r="F1742" s="11"/>
      <c r="G1742" s="12"/>
      <c r="H1742" s="11"/>
      <c r="I1742" s="13"/>
      <c r="J1742" s="22"/>
      <c r="K1742" s="23"/>
      <c r="L1742" s="24"/>
      <c r="M1742" s="23"/>
      <c r="N1742" s="25"/>
      <c r="O1742" s="31"/>
      <c r="P1742" s="33"/>
      <c r="Q1742" s="27"/>
      <c r="R1742" s="32"/>
      <c r="S1742" s="32"/>
      <c r="T1742" s="33"/>
      <c r="U1742" s="98"/>
      <c r="V1742" s="59"/>
      <c r="W1742" s="60"/>
      <c r="X1742" s="60"/>
      <c r="Y1742" s="61"/>
      <c r="Z1742" s="68"/>
      <c r="AA1742" s="69"/>
      <c r="AB1742" s="69"/>
      <c r="AC1742" s="70"/>
      <c r="AD1742" s="40"/>
      <c r="AE1742" s="39"/>
      <c r="AF1742" s="39"/>
      <c r="AG1742" s="41"/>
      <c r="AH1742" s="110"/>
      <c r="AI1742" s="111"/>
      <c r="AJ1742" s="112"/>
      <c r="AK1742" s="42"/>
      <c r="AL1742" s="43"/>
      <c r="AM1742" s="46"/>
      <c r="AN1742" s="47"/>
      <c r="AO1742" s="47"/>
      <c r="AP1742" s="115"/>
      <c r="AQ1742" s="48"/>
      <c r="AR1742" s="51"/>
      <c r="AS1742" s="229"/>
      <c r="AT1742" s="230"/>
      <c r="AU1742" s="92">
        <f t="shared" si="84"/>
        <v>0</v>
      </c>
      <c r="AV1742" s="92" t="e">
        <f t="shared" si="85"/>
        <v>#DIV/0!</v>
      </c>
      <c r="AW1742" s="166" t="e">
        <f>Risk_CAL!X1740</f>
        <v>#DIV/0!</v>
      </c>
      <c r="AX1742" s="184"/>
      <c r="AY1742" s="52"/>
      <c r="AZ1742" s="224"/>
      <c r="BA1742" s="247"/>
      <c r="BB1742" s="248"/>
      <c r="BC1742" s="249"/>
      <c r="BD1742" s="250"/>
    </row>
    <row r="1743" spans="2:56" x14ac:dyDescent="0.3">
      <c r="B1743" s="10"/>
      <c r="C1743" s="11"/>
      <c r="D1743" s="178" t="str">
        <f t="shared" si="83"/>
        <v>Guatemala</v>
      </c>
      <c r="E1743" s="11"/>
      <c r="F1743" s="11"/>
      <c r="G1743" s="12"/>
      <c r="H1743" s="11"/>
      <c r="I1743" s="13"/>
      <c r="J1743" s="22"/>
      <c r="K1743" s="23"/>
      <c r="L1743" s="24"/>
      <c r="M1743" s="23"/>
      <c r="N1743" s="25"/>
      <c r="O1743" s="31"/>
      <c r="P1743" s="33"/>
      <c r="Q1743" s="27"/>
      <c r="R1743" s="32"/>
      <c r="S1743" s="32"/>
      <c r="T1743" s="33"/>
      <c r="U1743" s="98"/>
      <c r="V1743" s="59"/>
      <c r="W1743" s="60"/>
      <c r="X1743" s="60"/>
      <c r="Y1743" s="61"/>
      <c r="Z1743" s="68"/>
      <c r="AA1743" s="69"/>
      <c r="AB1743" s="69"/>
      <c r="AC1743" s="70"/>
      <c r="AD1743" s="40"/>
      <c r="AE1743" s="39"/>
      <c r="AF1743" s="39"/>
      <c r="AG1743" s="41"/>
      <c r="AH1743" s="110"/>
      <c r="AI1743" s="111"/>
      <c r="AJ1743" s="112"/>
      <c r="AK1743" s="42"/>
      <c r="AL1743" s="43"/>
      <c r="AM1743" s="46"/>
      <c r="AN1743" s="47"/>
      <c r="AO1743" s="47"/>
      <c r="AP1743" s="115"/>
      <c r="AQ1743" s="48"/>
      <c r="AR1743" s="51"/>
      <c r="AS1743" s="229"/>
      <c r="AT1743" s="230"/>
      <c r="AU1743" s="92">
        <f t="shared" si="84"/>
        <v>0</v>
      </c>
      <c r="AV1743" s="92" t="e">
        <f t="shared" si="85"/>
        <v>#DIV/0!</v>
      </c>
      <c r="AW1743" s="166" t="e">
        <f>Risk_CAL!X1741</f>
        <v>#DIV/0!</v>
      </c>
      <c r="AX1743" s="184"/>
      <c r="AY1743" s="52"/>
      <c r="AZ1743" s="224"/>
      <c r="BA1743" s="247"/>
      <c r="BB1743" s="248"/>
      <c r="BC1743" s="249"/>
      <c r="BD1743" s="250"/>
    </row>
    <row r="1744" spans="2:56" x14ac:dyDescent="0.3">
      <c r="B1744" s="10"/>
      <c r="C1744" s="11"/>
      <c r="D1744" s="178" t="str">
        <f t="shared" si="83"/>
        <v>Guatemala</v>
      </c>
      <c r="E1744" s="11"/>
      <c r="F1744" s="11"/>
      <c r="G1744" s="12"/>
      <c r="H1744" s="11"/>
      <c r="I1744" s="13"/>
      <c r="J1744" s="22"/>
      <c r="K1744" s="23"/>
      <c r="L1744" s="24"/>
      <c r="M1744" s="23"/>
      <c r="N1744" s="25"/>
      <c r="O1744" s="31"/>
      <c r="P1744" s="33"/>
      <c r="Q1744" s="27"/>
      <c r="R1744" s="32"/>
      <c r="S1744" s="32"/>
      <c r="T1744" s="33"/>
      <c r="U1744" s="98"/>
      <c r="V1744" s="59"/>
      <c r="W1744" s="60"/>
      <c r="X1744" s="60"/>
      <c r="Y1744" s="61"/>
      <c r="Z1744" s="68"/>
      <c r="AA1744" s="69"/>
      <c r="AB1744" s="69"/>
      <c r="AC1744" s="70"/>
      <c r="AD1744" s="40"/>
      <c r="AE1744" s="39"/>
      <c r="AF1744" s="39"/>
      <c r="AG1744" s="41"/>
      <c r="AH1744" s="110"/>
      <c r="AI1744" s="111"/>
      <c r="AJ1744" s="112"/>
      <c r="AK1744" s="42"/>
      <c r="AL1744" s="43"/>
      <c r="AM1744" s="46"/>
      <c r="AN1744" s="47"/>
      <c r="AO1744" s="47"/>
      <c r="AP1744" s="115"/>
      <c r="AQ1744" s="48"/>
      <c r="AR1744" s="51"/>
      <c r="AS1744" s="229"/>
      <c r="AT1744" s="230"/>
      <c r="AU1744" s="92">
        <f t="shared" si="84"/>
        <v>0</v>
      </c>
      <c r="AV1744" s="92" t="e">
        <f t="shared" si="85"/>
        <v>#DIV/0!</v>
      </c>
      <c r="AW1744" s="166" t="e">
        <f>Risk_CAL!X1742</f>
        <v>#DIV/0!</v>
      </c>
      <c r="AX1744" s="184"/>
      <c r="AY1744" s="52"/>
      <c r="AZ1744" s="224"/>
      <c r="BA1744" s="247"/>
      <c r="BB1744" s="248"/>
      <c r="BC1744" s="249"/>
      <c r="BD1744" s="250"/>
    </row>
    <row r="1745" spans="2:56" x14ac:dyDescent="0.3">
      <c r="B1745" s="10"/>
      <c r="C1745" s="11"/>
      <c r="D1745" s="178" t="str">
        <f t="shared" si="83"/>
        <v>Guatemala</v>
      </c>
      <c r="E1745" s="11"/>
      <c r="F1745" s="11"/>
      <c r="G1745" s="12"/>
      <c r="H1745" s="11"/>
      <c r="I1745" s="13"/>
      <c r="J1745" s="22"/>
      <c r="K1745" s="23"/>
      <c r="L1745" s="24"/>
      <c r="M1745" s="23"/>
      <c r="N1745" s="25"/>
      <c r="O1745" s="31"/>
      <c r="P1745" s="33"/>
      <c r="Q1745" s="27"/>
      <c r="R1745" s="32"/>
      <c r="S1745" s="32"/>
      <c r="T1745" s="33"/>
      <c r="U1745" s="98"/>
      <c r="V1745" s="59"/>
      <c r="W1745" s="60"/>
      <c r="X1745" s="60"/>
      <c r="Y1745" s="61"/>
      <c r="Z1745" s="68"/>
      <c r="AA1745" s="69"/>
      <c r="AB1745" s="69"/>
      <c r="AC1745" s="70"/>
      <c r="AD1745" s="40"/>
      <c r="AE1745" s="39"/>
      <c r="AF1745" s="39"/>
      <c r="AG1745" s="41"/>
      <c r="AH1745" s="110"/>
      <c r="AI1745" s="111"/>
      <c r="AJ1745" s="112"/>
      <c r="AK1745" s="42"/>
      <c r="AL1745" s="43"/>
      <c r="AM1745" s="46"/>
      <c r="AN1745" s="47"/>
      <c r="AO1745" s="47"/>
      <c r="AP1745" s="115"/>
      <c r="AQ1745" s="48"/>
      <c r="AR1745" s="51"/>
      <c r="AS1745" s="229"/>
      <c r="AT1745" s="230"/>
      <c r="AU1745" s="92">
        <f t="shared" si="84"/>
        <v>0</v>
      </c>
      <c r="AV1745" s="92" t="e">
        <f t="shared" si="85"/>
        <v>#DIV/0!</v>
      </c>
      <c r="AW1745" s="166" t="e">
        <f>Risk_CAL!X1743</f>
        <v>#DIV/0!</v>
      </c>
      <c r="AX1745" s="184"/>
      <c r="AY1745" s="52"/>
      <c r="AZ1745" s="224"/>
      <c r="BA1745" s="247"/>
      <c r="BB1745" s="248"/>
      <c r="BC1745" s="249"/>
      <c r="BD1745" s="250"/>
    </row>
    <row r="1746" spans="2:56" x14ac:dyDescent="0.3">
      <c r="B1746" s="10"/>
      <c r="C1746" s="11"/>
      <c r="D1746" s="178" t="str">
        <f t="shared" si="83"/>
        <v>Guatemala</v>
      </c>
      <c r="E1746" s="11"/>
      <c r="F1746" s="11"/>
      <c r="G1746" s="12"/>
      <c r="H1746" s="11"/>
      <c r="I1746" s="13"/>
      <c r="J1746" s="22"/>
      <c r="K1746" s="23"/>
      <c r="L1746" s="24"/>
      <c r="M1746" s="23"/>
      <c r="N1746" s="25"/>
      <c r="O1746" s="31"/>
      <c r="P1746" s="33"/>
      <c r="Q1746" s="27"/>
      <c r="R1746" s="32"/>
      <c r="S1746" s="32"/>
      <c r="T1746" s="33"/>
      <c r="U1746" s="98"/>
      <c r="V1746" s="59"/>
      <c r="W1746" s="60"/>
      <c r="X1746" s="60"/>
      <c r="Y1746" s="61"/>
      <c r="Z1746" s="68"/>
      <c r="AA1746" s="69"/>
      <c r="AB1746" s="69"/>
      <c r="AC1746" s="70"/>
      <c r="AD1746" s="40"/>
      <c r="AE1746" s="39"/>
      <c r="AF1746" s="39"/>
      <c r="AG1746" s="41"/>
      <c r="AH1746" s="110"/>
      <c r="AI1746" s="111"/>
      <c r="AJ1746" s="112"/>
      <c r="AK1746" s="42"/>
      <c r="AL1746" s="43"/>
      <c r="AM1746" s="46"/>
      <c r="AN1746" s="47"/>
      <c r="AO1746" s="47"/>
      <c r="AP1746" s="115"/>
      <c r="AQ1746" s="48"/>
      <c r="AR1746" s="51"/>
      <c r="AS1746" s="229"/>
      <c r="AT1746" s="230"/>
      <c r="AU1746" s="92">
        <f t="shared" si="84"/>
        <v>0</v>
      </c>
      <c r="AV1746" s="92" t="e">
        <f t="shared" si="85"/>
        <v>#DIV/0!</v>
      </c>
      <c r="AW1746" s="166" t="e">
        <f>Risk_CAL!X1744</f>
        <v>#DIV/0!</v>
      </c>
      <c r="AX1746" s="184"/>
      <c r="AY1746" s="52"/>
      <c r="AZ1746" s="224"/>
      <c r="BA1746" s="247"/>
      <c r="BB1746" s="248"/>
      <c r="BC1746" s="249"/>
      <c r="BD1746" s="250"/>
    </row>
    <row r="1747" spans="2:56" x14ac:dyDescent="0.3">
      <c r="B1747" s="10"/>
      <c r="C1747" s="11"/>
      <c r="D1747" s="178" t="str">
        <f t="shared" si="83"/>
        <v>Guatemala</v>
      </c>
      <c r="E1747" s="11"/>
      <c r="F1747" s="11"/>
      <c r="G1747" s="12"/>
      <c r="H1747" s="11"/>
      <c r="I1747" s="13"/>
      <c r="J1747" s="22"/>
      <c r="K1747" s="23"/>
      <c r="L1747" s="24"/>
      <c r="M1747" s="23"/>
      <c r="N1747" s="25"/>
      <c r="O1747" s="31"/>
      <c r="P1747" s="33"/>
      <c r="Q1747" s="27"/>
      <c r="R1747" s="32"/>
      <c r="S1747" s="32"/>
      <c r="T1747" s="33"/>
      <c r="U1747" s="98"/>
      <c r="V1747" s="59"/>
      <c r="W1747" s="60"/>
      <c r="X1747" s="60"/>
      <c r="Y1747" s="61"/>
      <c r="Z1747" s="68"/>
      <c r="AA1747" s="69"/>
      <c r="AB1747" s="69"/>
      <c r="AC1747" s="70"/>
      <c r="AD1747" s="40"/>
      <c r="AE1747" s="39"/>
      <c r="AF1747" s="39"/>
      <c r="AG1747" s="41"/>
      <c r="AH1747" s="110"/>
      <c r="AI1747" s="111"/>
      <c r="AJ1747" s="112"/>
      <c r="AK1747" s="42"/>
      <c r="AL1747" s="43"/>
      <c r="AM1747" s="46"/>
      <c r="AN1747" s="47"/>
      <c r="AO1747" s="47"/>
      <c r="AP1747" s="115"/>
      <c r="AQ1747" s="48"/>
      <c r="AR1747" s="51"/>
      <c r="AS1747" s="229"/>
      <c r="AT1747" s="230"/>
      <c r="AU1747" s="92">
        <f t="shared" si="84"/>
        <v>0</v>
      </c>
      <c r="AV1747" s="92" t="e">
        <f t="shared" si="85"/>
        <v>#DIV/0!</v>
      </c>
      <c r="AW1747" s="166" t="e">
        <f>Risk_CAL!X1745</f>
        <v>#DIV/0!</v>
      </c>
      <c r="AX1747" s="184"/>
      <c r="AY1747" s="52"/>
      <c r="AZ1747" s="224"/>
      <c r="BA1747" s="247"/>
      <c r="BB1747" s="248"/>
      <c r="BC1747" s="249"/>
      <c r="BD1747" s="250"/>
    </row>
    <row r="1748" spans="2:56" x14ac:dyDescent="0.3">
      <c r="B1748" s="10"/>
      <c r="C1748" s="11"/>
      <c r="D1748" s="178" t="str">
        <f t="shared" si="83"/>
        <v>Guatemala</v>
      </c>
      <c r="E1748" s="11"/>
      <c r="F1748" s="11"/>
      <c r="G1748" s="12"/>
      <c r="H1748" s="11"/>
      <c r="I1748" s="13"/>
      <c r="J1748" s="22"/>
      <c r="K1748" s="23"/>
      <c r="L1748" s="24"/>
      <c r="M1748" s="23"/>
      <c r="N1748" s="25"/>
      <c r="O1748" s="31"/>
      <c r="P1748" s="33"/>
      <c r="Q1748" s="27"/>
      <c r="R1748" s="32"/>
      <c r="S1748" s="32"/>
      <c r="T1748" s="33"/>
      <c r="U1748" s="98"/>
      <c r="V1748" s="59"/>
      <c r="W1748" s="60"/>
      <c r="X1748" s="60"/>
      <c r="Y1748" s="61"/>
      <c r="Z1748" s="68"/>
      <c r="AA1748" s="69"/>
      <c r="AB1748" s="69"/>
      <c r="AC1748" s="70"/>
      <c r="AD1748" s="40"/>
      <c r="AE1748" s="39"/>
      <c r="AF1748" s="39"/>
      <c r="AG1748" s="41"/>
      <c r="AH1748" s="110"/>
      <c r="AI1748" s="111"/>
      <c r="AJ1748" s="112"/>
      <c r="AK1748" s="42"/>
      <c r="AL1748" s="43"/>
      <c r="AM1748" s="46"/>
      <c r="AN1748" s="47"/>
      <c r="AO1748" s="47"/>
      <c r="AP1748" s="115"/>
      <c r="AQ1748" s="48"/>
      <c r="AR1748" s="51"/>
      <c r="AS1748" s="229"/>
      <c r="AT1748" s="230"/>
      <c r="AU1748" s="92">
        <f t="shared" si="84"/>
        <v>0</v>
      </c>
      <c r="AV1748" s="92" t="e">
        <f t="shared" si="85"/>
        <v>#DIV/0!</v>
      </c>
      <c r="AW1748" s="166" t="e">
        <f>Risk_CAL!X1746</f>
        <v>#DIV/0!</v>
      </c>
      <c r="AX1748" s="184"/>
      <c r="AY1748" s="52"/>
      <c r="AZ1748" s="224"/>
      <c r="BA1748" s="247"/>
      <c r="BB1748" s="248"/>
      <c r="BC1748" s="249"/>
      <c r="BD1748" s="250"/>
    </row>
    <row r="1749" spans="2:56" x14ac:dyDescent="0.3">
      <c r="B1749" s="10"/>
      <c r="C1749" s="11"/>
      <c r="D1749" s="178" t="str">
        <f t="shared" si="83"/>
        <v>Guatemala</v>
      </c>
      <c r="E1749" s="11"/>
      <c r="F1749" s="11"/>
      <c r="G1749" s="12"/>
      <c r="H1749" s="11"/>
      <c r="I1749" s="13"/>
      <c r="J1749" s="22"/>
      <c r="K1749" s="23"/>
      <c r="L1749" s="24"/>
      <c r="M1749" s="23"/>
      <c r="N1749" s="25"/>
      <c r="O1749" s="31"/>
      <c r="P1749" s="33"/>
      <c r="Q1749" s="27"/>
      <c r="R1749" s="32"/>
      <c r="S1749" s="32"/>
      <c r="T1749" s="33"/>
      <c r="U1749" s="98"/>
      <c r="V1749" s="59"/>
      <c r="W1749" s="60"/>
      <c r="X1749" s="60"/>
      <c r="Y1749" s="61"/>
      <c r="Z1749" s="68"/>
      <c r="AA1749" s="69"/>
      <c r="AB1749" s="69"/>
      <c r="AC1749" s="70"/>
      <c r="AD1749" s="40"/>
      <c r="AE1749" s="39"/>
      <c r="AF1749" s="39"/>
      <c r="AG1749" s="41"/>
      <c r="AH1749" s="110"/>
      <c r="AI1749" s="111"/>
      <c r="AJ1749" s="112"/>
      <c r="AK1749" s="42"/>
      <c r="AL1749" s="43"/>
      <c r="AM1749" s="46"/>
      <c r="AN1749" s="47"/>
      <c r="AO1749" s="47"/>
      <c r="AP1749" s="115"/>
      <c r="AQ1749" s="48"/>
      <c r="AR1749" s="51"/>
      <c r="AS1749" s="229"/>
      <c r="AT1749" s="230"/>
      <c r="AU1749" s="92">
        <f t="shared" si="84"/>
        <v>0</v>
      </c>
      <c r="AV1749" s="92" t="e">
        <f t="shared" si="85"/>
        <v>#DIV/0!</v>
      </c>
      <c r="AW1749" s="166" t="e">
        <f>Risk_CAL!X1747</f>
        <v>#DIV/0!</v>
      </c>
      <c r="AX1749" s="184"/>
      <c r="AY1749" s="52"/>
      <c r="AZ1749" s="224"/>
      <c r="BA1749" s="247"/>
      <c r="BB1749" s="248"/>
      <c r="BC1749" s="249"/>
      <c r="BD1749" s="250"/>
    </row>
    <row r="1750" spans="2:56" x14ac:dyDescent="0.3">
      <c r="B1750" s="10"/>
      <c r="C1750" s="11"/>
      <c r="D1750" s="178" t="str">
        <f t="shared" si="83"/>
        <v>Guatemala</v>
      </c>
      <c r="E1750" s="11"/>
      <c r="F1750" s="11"/>
      <c r="G1750" s="12"/>
      <c r="H1750" s="11"/>
      <c r="I1750" s="13"/>
      <c r="J1750" s="22"/>
      <c r="K1750" s="23"/>
      <c r="L1750" s="24"/>
      <c r="M1750" s="23"/>
      <c r="N1750" s="25"/>
      <c r="O1750" s="31"/>
      <c r="P1750" s="33"/>
      <c r="Q1750" s="27"/>
      <c r="R1750" s="32"/>
      <c r="S1750" s="32"/>
      <c r="T1750" s="33"/>
      <c r="U1750" s="98"/>
      <c r="V1750" s="59"/>
      <c r="W1750" s="60"/>
      <c r="X1750" s="60"/>
      <c r="Y1750" s="61"/>
      <c r="Z1750" s="68"/>
      <c r="AA1750" s="69"/>
      <c r="AB1750" s="69"/>
      <c r="AC1750" s="70"/>
      <c r="AD1750" s="40"/>
      <c r="AE1750" s="39"/>
      <c r="AF1750" s="39"/>
      <c r="AG1750" s="41"/>
      <c r="AH1750" s="110"/>
      <c r="AI1750" s="111"/>
      <c r="AJ1750" s="112"/>
      <c r="AK1750" s="42"/>
      <c r="AL1750" s="43"/>
      <c r="AM1750" s="46"/>
      <c r="AN1750" s="47"/>
      <c r="AO1750" s="47"/>
      <c r="AP1750" s="115"/>
      <c r="AQ1750" s="48"/>
      <c r="AR1750" s="51"/>
      <c r="AS1750" s="229"/>
      <c r="AT1750" s="230"/>
      <c r="AU1750" s="92">
        <f t="shared" si="84"/>
        <v>0</v>
      </c>
      <c r="AV1750" s="92" t="e">
        <f t="shared" si="85"/>
        <v>#DIV/0!</v>
      </c>
      <c r="AW1750" s="166" t="e">
        <f>Risk_CAL!X1748</f>
        <v>#DIV/0!</v>
      </c>
      <c r="AX1750" s="184"/>
      <c r="AY1750" s="52"/>
      <c r="AZ1750" s="224"/>
      <c r="BA1750" s="247"/>
      <c r="BB1750" s="248"/>
      <c r="BC1750" s="249"/>
      <c r="BD1750" s="250"/>
    </row>
    <row r="1751" spans="2:56" x14ac:dyDescent="0.3">
      <c r="B1751" s="10"/>
      <c r="C1751" s="11"/>
      <c r="D1751" s="178" t="str">
        <f t="shared" si="83"/>
        <v>Guatemala</v>
      </c>
      <c r="E1751" s="11"/>
      <c r="F1751" s="11"/>
      <c r="G1751" s="12"/>
      <c r="H1751" s="11"/>
      <c r="I1751" s="13"/>
      <c r="J1751" s="22"/>
      <c r="K1751" s="23"/>
      <c r="L1751" s="24"/>
      <c r="M1751" s="23"/>
      <c r="N1751" s="25"/>
      <c r="O1751" s="31"/>
      <c r="P1751" s="33"/>
      <c r="Q1751" s="27"/>
      <c r="R1751" s="32"/>
      <c r="S1751" s="32"/>
      <c r="T1751" s="33"/>
      <c r="U1751" s="98"/>
      <c r="V1751" s="59"/>
      <c r="W1751" s="60"/>
      <c r="X1751" s="60"/>
      <c r="Y1751" s="61"/>
      <c r="Z1751" s="68"/>
      <c r="AA1751" s="69"/>
      <c r="AB1751" s="69"/>
      <c r="AC1751" s="70"/>
      <c r="AD1751" s="40"/>
      <c r="AE1751" s="39"/>
      <c r="AF1751" s="39"/>
      <c r="AG1751" s="41"/>
      <c r="AH1751" s="110"/>
      <c r="AI1751" s="111"/>
      <c r="AJ1751" s="112"/>
      <c r="AK1751" s="42"/>
      <c r="AL1751" s="43"/>
      <c r="AM1751" s="46"/>
      <c r="AN1751" s="47"/>
      <c r="AO1751" s="47"/>
      <c r="AP1751" s="115"/>
      <c r="AQ1751" s="48"/>
      <c r="AR1751" s="51"/>
      <c r="AS1751" s="229"/>
      <c r="AT1751" s="230"/>
      <c r="AU1751" s="92">
        <f t="shared" si="84"/>
        <v>0</v>
      </c>
      <c r="AV1751" s="92" t="e">
        <f t="shared" si="85"/>
        <v>#DIV/0!</v>
      </c>
      <c r="AW1751" s="166" t="e">
        <f>Risk_CAL!X1749</f>
        <v>#DIV/0!</v>
      </c>
      <c r="AX1751" s="184"/>
      <c r="AY1751" s="52"/>
      <c r="AZ1751" s="224"/>
      <c r="BA1751" s="247"/>
      <c r="BB1751" s="248"/>
      <c r="BC1751" s="249"/>
      <c r="BD1751" s="250"/>
    </row>
    <row r="1752" spans="2:56" x14ac:dyDescent="0.3">
      <c r="B1752" s="10"/>
      <c r="C1752" s="11"/>
      <c r="D1752" s="178" t="str">
        <f t="shared" si="83"/>
        <v>Guatemala</v>
      </c>
      <c r="E1752" s="11"/>
      <c r="F1752" s="11"/>
      <c r="G1752" s="12"/>
      <c r="H1752" s="11"/>
      <c r="I1752" s="13"/>
      <c r="J1752" s="22"/>
      <c r="K1752" s="23"/>
      <c r="L1752" s="24"/>
      <c r="M1752" s="23"/>
      <c r="N1752" s="25"/>
      <c r="O1752" s="31"/>
      <c r="P1752" s="33"/>
      <c r="Q1752" s="27"/>
      <c r="R1752" s="32"/>
      <c r="S1752" s="32"/>
      <c r="T1752" s="33"/>
      <c r="U1752" s="98"/>
      <c r="V1752" s="59"/>
      <c r="W1752" s="60"/>
      <c r="X1752" s="60"/>
      <c r="Y1752" s="61"/>
      <c r="Z1752" s="68"/>
      <c r="AA1752" s="69"/>
      <c r="AB1752" s="69"/>
      <c r="AC1752" s="70"/>
      <c r="AD1752" s="40"/>
      <c r="AE1752" s="39"/>
      <c r="AF1752" s="39"/>
      <c r="AG1752" s="41"/>
      <c r="AH1752" s="110"/>
      <c r="AI1752" s="111"/>
      <c r="AJ1752" s="112"/>
      <c r="AK1752" s="42"/>
      <c r="AL1752" s="43"/>
      <c r="AM1752" s="46"/>
      <c r="AN1752" s="47"/>
      <c r="AO1752" s="47"/>
      <c r="AP1752" s="115"/>
      <c r="AQ1752" s="48"/>
      <c r="AR1752" s="51"/>
      <c r="AS1752" s="229"/>
      <c r="AT1752" s="230"/>
      <c r="AU1752" s="92">
        <f t="shared" si="84"/>
        <v>0</v>
      </c>
      <c r="AV1752" s="92" t="e">
        <f t="shared" si="85"/>
        <v>#DIV/0!</v>
      </c>
      <c r="AW1752" s="166" t="e">
        <f>Risk_CAL!X1750</f>
        <v>#DIV/0!</v>
      </c>
      <c r="AX1752" s="184"/>
      <c r="AY1752" s="52"/>
      <c r="AZ1752" s="224"/>
      <c r="BA1752" s="247"/>
      <c r="BB1752" s="248"/>
      <c r="BC1752" s="249"/>
      <c r="BD1752" s="250"/>
    </row>
    <row r="1753" spans="2:56" x14ac:dyDescent="0.3">
      <c r="B1753" s="10"/>
      <c r="C1753" s="11"/>
      <c r="D1753" s="178" t="str">
        <f t="shared" si="83"/>
        <v>Guatemala</v>
      </c>
      <c r="E1753" s="11"/>
      <c r="F1753" s="11"/>
      <c r="G1753" s="12"/>
      <c r="H1753" s="11"/>
      <c r="I1753" s="13"/>
      <c r="J1753" s="22"/>
      <c r="K1753" s="23"/>
      <c r="L1753" s="24"/>
      <c r="M1753" s="23"/>
      <c r="N1753" s="25"/>
      <c r="O1753" s="31"/>
      <c r="P1753" s="33"/>
      <c r="Q1753" s="27"/>
      <c r="R1753" s="32"/>
      <c r="S1753" s="32"/>
      <c r="T1753" s="33"/>
      <c r="U1753" s="98"/>
      <c r="V1753" s="59"/>
      <c r="W1753" s="60"/>
      <c r="X1753" s="60"/>
      <c r="Y1753" s="61"/>
      <c r="Z1753" s="68"/>
      <c r="AA1753" s="69"/>
      <c r="AB1753" s="69"/>
      <c r="AC1753" s="70"/>
      <c r="AD1753" s="40"/>
      <c r="AE1753" s="39"/>
      <c r="AF1753" s="39"/>
      <c r="AG1753" s="41"/>
      <c r="AH1753" s="110"/>
      <c r="AI1753" s="111"/>
      <c r="AJ1753" s="112"/>
      <c r="AK1753" s="42"/>
      <c r="AL1753" s="43"/>
      <c r="AM1753" s="46"/>
      <c r="AN1753" s="47"/>
      <c r="AO1753" s="47"/>
      <c r="AP1753" s="115"/>
      <c r="AQ1753" s="48"/>
      <c r="AR1753" s="51"/>
      <c r="AS1753" s="229"/>
      <c r="AT1753" s="230"/>
      <c r="AU1753" s="92">
        <f t="shared" si="84"/>
        <v>0</v>
      </c>
      <c r="AV1753" s="92" t="e">
        <f t="shared" si="85"/>
        <v>#DIV/0!</v>
      </c>
      <c r="AW1753" s="166" t="e">
        <f>Risk_CAL!X1751</f>
        <v>#DIV/0!</v>
      </c>
      <c r="AX1753" s="184"/>
      <c r="AY1753" s="52"/>
      <c r="AZ1753" s="224"/>
      <c r="BA1753" s="247"/>
      <c r="BB1753" s="248"/>
      <c r="BC1753" s="249"/>
      <c r="BD1753" s="250"/>
    </row>
    <row r="1754" spans="2:56" x14ac:dyDescent="0.3">
      <c r="B1754" s="10"/>
      <c r="C1754" s="11"/>
      <c r="D1754" s="178" t="str">
        <f t="shared" si="83"/>
        <v>Guatemala</v>
      </c>
      <c r="E1754" s="11"/>
      <c r="F1754" s="11"/>
      <c r="G1754" s="12"/>
      <c r="H1754" s="11"/>
      <c r="I1754" s="13"/>
      <c r="J1754" s="22"/>
      <c r="K1754" s="23"/>
      <c r="L1754" s="24"/>
      <c r="M1754" s="23"/>
      <c r="N1754" s="25"/>
      <c r="O1754" s="31"/>
      <c r="P1754" s="33"/>
      <c r="Q1754" s="27"/>
      <c r="R1754" s="32"/>
      <c r="S1754" s="32"/>
      <c r="T1754" s="33"/>
      <c r="U1754" s="98"/>
      <c r="V1754" s="59"/>
      <c r="W1754" s="60"/>
      <c r="X1754" s="60"/>
      <c r="Y1754" s="61"/>
      <c r="Z1754" s="68"/>
      <c r="AA1754" s="69"/>
      <c r="AB1754" s="69"/>
      <c r="AC1754" s="70"/>
      <c r="AD1754" s="40"/>
      <c r="AE1754" s="39"/>
      <c r="AF1754" s="39"/>
      <c r="AG1754" s="41"/>
      <c r="AH1754" s="110"/>
      <c r="AI1754" s="111"/>
      <c r="AJ1754" s="112"/>
      <c r="AK1754" s="42"/>
      <c r="AL1754" s="43"/>
      <c r="AM1754" s="46"/>
      <c r="AN1754" s="47"/>
      <c r="AO1754" s="47"/>
      <c r="AP1754" s="115"/>
      <c r="AQ1754" s="48"/>
      <c r="AR1754" s="51"/>
      <c r="AS1754" s="229"/>
      <c r="AT1754" s="230"/>
      <c r="AU1754" s="92">
        <f t="shared" si="84"/>
        <v>0</v>
      </c>
      <c r="AV1754" s="92" t="e">
        <f t="shared" si="85"/>
        <v>#DIV/0!</v>
      </c>
      <c r="AW1754" s="166" t="e">
        <f>Risk_CAL!X1752</f>
        <v>#DIV/0!</v>
      </c>
      <c r="AX1754" s="184"/>
      <c r="AY1754" s="52"/>
      <c r="AZ1754" s="224"/>
      <c r="BA1754" s="247"/>
      <c r="BB1754" s="248"/>
      <c r="BC1754" s="249"/>
      <c r="BD1754" s="250"/>
    </row>
    <row r="1755" spans="2:56" x14ac:dyDescent="0.3">
      <c r="B1755" s="10"/>
      <c r="C1755" s="11"/>
      <c r="D1755" s="178" t="str">
        <f t="shared" si="83"/>
        <v>Guatemala</v>
      </c>
      <c r="E1755" s="11"/>
      <c r="F1755" s="11"/>
      <c r="G1755" s="12"/>
      <c r="H1755" s="11"/>
      <c r="I1755" s="13"/>
      <c r="J1755" s="22"/>
      <c r="K1755" s="23"/>
      <c r="L1755" s="24"/>
      <c r="M1755" s="23"/>
      <c r="N1755" s="25"/>
      <c r="O1755" s="31"/>
      <c r="P1755" s="33"/>
      <c r="Q1755" s="27"/>
      <c r="R1755" s="32"/>
      <c r="S1755" s="32"/>
      <c r="T1755" s="33"/>
      <c r="U1755" s="98"/>
      <c r="V1755" s="59"/>
      <c r="W1755" s="60"/>
      <c r="X1755" s="60"/>
      <c r="Y1755" s="61"/>
      <c r="Z1755" s="68"/>
      <c r="AA1755" s="69"/>
      <c r="AB1755" s="69"/>
      <c r="AC1755" s="70"/>
      <c r="AD1755" s="40"/>
      <c r="AE1755" s="39"/>
      <c r="AF1755" s="39"/>
      <c r="AG1755" s="41"/>
      <c r="AH1755" s="110"/>
      <c r="AI1755" s="111"/>
      <c r="AJ1755" s="112"/>
      <c r="AK1755" s="42"/>
      <c r="AL1755" s="43"/>
      <c r="AM1755" s="46"/>
      <c r="AN1755" s="47"/>
      <c r="AO1755" s="47"/>
      <c r="AP1755" s="115"/>
      <c r="AQ1755" s="48"/>
      <c r="AR1755" s="51"/>
      <c r="AS1755" s="229"/>
      <c r="AT1755" s="230"/>
      <c r="AU1755" s="92">
        <f t="shared" si="84"/>
        <v>0</v>
      </c>
      <c r="AV1755" s="92" t="e">
        <f t="shared" si="85"/>
        <v>#DIV/0!</v>
      </c>
      <c r="AW1755" s="166" t="e">
        <f>Risk_CAL!X1753</f>
        <v>#DIV/0!</v>
      </c>
      <c r="AX1755" s="184"/>
      <c r="AY1755" s="52"/>
      <c r="AZ1755" s="224"/>
      <c r="BA1755" s="247"/>
      <c r="BB1755" s="248"/>
      <c r="BC1755" s="249"/>
      <c r="BD1755" s="250"/>
    </row>
    <row r="1756" spans="2:56" x14ac:dyDescent="0.3">
      <c r="B1756" s="10"/>
      <c r="C1756" s="11"/>
      <c r="D1756" s="178" t="str">
        <f t="shared" si="83"/>
        <v>Guatemala</v>
      </c>
      <c r="E1756" s="11"/>
      <c r="F1756" s="11"/>
      <c r="G1756" s="12"/>
      <c r="H1756" s="11"/>
      <c r="I1756" s="13"/>
      <c r="J1756" s="22"/>
      <c r="K1756" s="23"/>
      <c r="L1756" s="24"/>
      <c r="M1756" s="23"/>
      <c r="N1756" s="25"/>
      <c r="O1756" s="31"/>
      <c r="P1756" s="33"/>
      <c r="Q1756" s="27"/>
      <c r="R1756" s="32"/>
      <c r="S1756" s="32"/>
      <c r="T1756" s="33"/>
      <c r="U1756" s="98"/>
      <c r="V1756" s="59"/>
      <c r="W1756" s="60"/>
      <c r="X1756" s="60"/>
      <c r="Y1756" s="61"/>
      <c r="Z1756" s="68"/>
      <c r="AA1756" s="69"/>
      <c r="AB1756" s="69"/>
      <c r="AC1756" s="70"/>
      <c r="AD1756" s="40"/>
      <c r="AE1756" s="39"/>
      <c r="AF1756" s="39"/>
      <c r="AG1756" s="41"/>
      <c r="AH1756" s="110"/>
      <c r="AI1756" s="111"/>
      <c r="AJ1756" s="112"/>
      <c r="AK1756" s="42"/>
      <c r="AL1756" s="43"/>
      <c r="AM1756" s="46"/>
      <c r="AN1756" s="47"/>
      <c r="AO1756" s="47"/>
      <c r="AP1756" s="115"/>
      <c r="AQ1756" s="48"/>
      <c r="AR1756" s="51"/>
      <c r="AS1756" s="229"/>
      <c r="AT1756" s="230"/>
      <c r="AU1756" s="92">
        <f t="shared" si="84"/>
        <v>0</v>
      </c>
      <c r="AV1756" s="92" t="e">
        <f t="shared" si="85"/>
        <v>#DIV/0!</v>
      </c>
      <c r="AW1756" s="166" t="e">
        <f>Risk_CAL!X1754</f>
        <v>#DIV/0!</v>
      </c>
      <c r="AX1756" s="184"/>
      <c r="AY1756" s="52"/>
      <c r="AZ1756" s="224"/>
      <c r="BA1756" s="247"/>
      <c r="BB1756" s="248"/>
      <c r="BC1756" s="249"/>
      <c r="BD1756" s="250"/>
    </row>
    <row r="1757" spans="2:56" x14ac:dyDescent="0.3">
      <c r="B1757" s="10"/>
      <c r="C1757" s="11"/>
      <c r="D1757" s="178" t="str">
        <f t="shared" si="83"/>
        <v>Guatemala</v>
      </c>
      <c r="E1757" s="11"/>
      <c r="F1757" s="11"/>
      <c r="G1757" s="12"/>
      <c r="H1757" s="11"/>
      <c r="I1757" s="13"/>
      <c r="J1757" s="22"/>
      <c r="K1757" s="23"/>
      <c r="L1757" s="24"/>
      <c r="M1757" s="23"/>
      <c r="N1757" s="25"/>
      <c r="O1757" s="31"/>
      <c r="P1757" s="33"/>
      <c r="Q1757" s="27"/>
      <c r="R1757" s="32"/>
      <c r="S1757" s="32"/>
      <c r="T1757" s="33"/>
      <c r="U1757" s="98"/>
      <c r="V1757" s="59"/>
      <c r="W1757" s="60"/>
      <c r="X1757" s="60"/>
      <c r="Y1757" s="61"/>
      <c r="Z1757" s="68"/>
      <c r="AA1757" s="69"/>
      <c r="AB1757" s="69"/>
      <c r="AC1757" s="70"/>
      <c r="AD1757" s="40"/>
      <c r="AE1757" s="39"/>
      <c r="AF1757" s="39"/>
      <c r="AG1757" s="41"/>
      <c r="AH1757" s="110"/>
      <c r="AI1757" s="111"/>
      <c r="AJ1757" s="112"/>
      <c r="AK1757" s="42"/>
      <c r="AL1757" s="43"/>
      <c r="AM1757" s="46"/>
      <c r="AN1757" s="47"/>
      <c r="AO1757" s="47"/>
      <c r="AP1757" s="115"/>
      <c r="AQ1757" s="48"/>
      <c r="AR1757" s="51"/>
      <c r="AS1757" s="229"/>
      <c r="AT1757" s="230"/>
      <c r="AU1757" s="92">
        <f t="shared" si="84"/>
        <v>0</v>
      </c>
      <c r="AV1757" s="92" t="e">
        <f t="shared" si="85"/>
        <v>#DIV/0!</v>
      </c>
      <c r="AW1757" s="166" t="e">
        <f>Risk_CAL!X1755</f>
        <v>#DIV/0!</v>
      </c>
      <c r="AX1757" s="184"/>
      <c r="AY1757" s="52"/>
      <c r="AZ1757" s="224"/>
      <c r="BA1757" s="247"/>
      <c r="BB1757" s="248"/>
      <c r="BC1757" s="249"/>
      <c r="BD1757" s="250"/>
    </row>
    <row r="1758" spans="2:56" x14ac:dyDescent="0.3">
      <c r="B1758" s="10"/>
      <c r="C1758" s="11"/>
      <c r="D1758" s="178" t="str">
        <f t="shared" si="83"/>
        <v>Guatemala</v>
      </c>
      <c r="E1758" s="11"/>
      <c r="F1758" s="11"/>
      <c r="G1758" s="12"/>
      <c r="H1758" s="11"/>
      <c r="I1758" s="13"/>
      <c r="J1758" s="22"/>
      <c r="K1758" s="23"/>
      <c r="L1758" s="24"/>
      <c r="M1758" s="23"/>
      <c r="N1758" s="25"/>
      <c r="O1758" s="31"/>
      <c r="P1758" s="33"/>
      <c r="Q1758" s="27"/>
      <c r="R1758" s="32"/>
      <c r="S1758" s="32"/>
      <c r="T1758" s="33"/>
      <c r="U1758" s="98"/>
      <c r="V1758" s="59"/>
      <c r="W1758" s="60"/>
      <c r="X1758" s="60"/>
      <c r="Y1758" s="61"/>
      <c r="Z1758" s="68"/>
      <c r="AA1758" s="69"/>
      <c r="AB1758" s="69"/>
      <c r="AC1758" s="70"/>
      <c r="AD1758" s="40"/>
      <c r="AE1758" s="39"/>
      <c r="AF1758" s="39"/>
      <c r="AG1758" s="41"/>
      <c r="AH1758" s="110"/>
      <c r="AI1758" s="111"/>
      <c r="AJ1758" s="112"/>
      <c r="AK1758" s="42"/>
      <c r="AL1758" s="43"/>
      <c r="AM1758" s="46"/>
      <c r="AN1758" s="47"/>
      <c r="AO1758" s="47"/>
      <c r="AP1758" s="115"/>
      <c r="AQ1758" s="48"/>
      <c r="AR1758" s="51"/>
      <c r="AS1758" s="229"/>
      <c r="AT1758" s="230"/>
      <c r="AU1758" s="92">
        <f t="shared" si="84"/>
        <v>0</v>
      </c>
      <c r="AV1758" s="92" t="e">
        <f t="shared" si="85"/>
        <v>#DIV/0!</v>
      </c>
      <c r="AW1758" s="166" t="e">
        <f>Risk_CAL!X1756</f>
        <v>#DIV/0!</v>
      </c>
      <c r="AX1758" s="184"/>
      <c r="AY1758" s="52"/>
      <c r="AZ1758" s="224"/>
      <c r="BA1758" s="247"/>
      <c r="BB1758" s="248"/>
      <c r="BC1758" s="249"/>
      <c r="BD1758" s="250"/>
    </row>
    <row r="1759" spans="2:56" x14ac:dyDescent="0.3">
      <c r="B1759" s="10"/>
      <c r="C1759" s="11"/>
      <c r="D1759" s="178" t="str">
        <f t="shared" si="83"/>
        <v>Guatemala</v>
      </c>
      <c r="E1759" s="11"/>
      <c r="F1759" s="11"/>
      <c r="G1759" s="12"/>
      <c r="H1759" s="11"/>
      <c r="I1759" s="13"/>
      <c r="J1759" s="22"/>
      <c r="K1759" s="23"/>
      <c r="L1759" s="24"/>
      <c r="M1759" s="23"/>
      <c r="N1759" s="25"/>
      <c r="O1759" s="31"/>
      <c r="P1759" s="33"/>
      <c r="Q1759" s="27"/>
      <c r="R1759" s="32"/>
      <c r="S1759" s="32"/>
      <c r="T1759" s="33"/>
      <c r="U1759" s="98"/>
      <c r="V1759" s="59"/>
      <c r="W1759" s="60"/>
      <c r="X1759" s="60"/>
      <c r="Y1759" s="61"/>
      <c r="Z1759" s="68"/>
      <c r="AA1759" s="69"/>
      <c r="AB1759" s="69"/>
      <c r="AC1759" s="70"/>
      <c r="AD1759" s="40"/>
      <c r="AE1759" s="39"/>
      <c r="AF1759" s="39"/>
      <c r="AG1759" s="41"/>
      <c r="AH1759" s="110"/>
      <c r="AI1759" s="111"/>
      <c r="AJ1759" s="112"/>
      <c r="AK1759" s="42"/>
      <c r="AL1759" s="43"/>
      <c r="AM1759" s="46"/>
      <c r="AN1759" s="47"/>
      <c r="AO1759" s="47"/>
      <c r="AP1759" s="115"/>
      <c r="AQ1759" s="48"/>
      <c r="AR1759" s="51"/>
      <c r="AS1759" s="229"/>
      <c r="AT1759" s="230"/>
      <c r="AU1759" s="92">
        <f t="shared" si="84"/>
        <v>0</v>
      </c>
      <c r="AV1759" s="92" t="e">
        <f t="shared" si="85"/>
        <v>#DIV/0!</v>
      </c>
      <c r="AW1759" s="166" t="e">
        <f>Risk_CAL!X1757</f>
        <v>#DIV/0!</v>
      </c>
      <c r="AX1759" s="184"/>
      <c r="AY1759" s="52"/>
      <c r="AZ1759" s="224"/>
      <c r="BA1759" s="247"/>
      <c r="BB1759" s="248"/>
      <c r="BC1759" s="249"/>
      <c r="BD1759" s="250"/>
    </row>
    <row r="1760" spans="2:56" x14ac:dyDescent="0.3">
      <c r="B1760" s="10"/>
      <c r="C1760" s="11"/>
      <c r="D1760" s="178" t="str">
        <f t="shared" si="83"/>
        <v>Guatemala</v>
      </c>
      <c r="E1760" s="11"/>
      <c r="F1760" s="11"/>
      <c r="G1760" s="12"/>
      <c r="H1760" s="11"/>
      <c r="I1760" s="13"/>
      <c r="J1760" s="22"/>
      <c r="K1760" s="23"/>
      <c r="L1760" s="24"/>
      <c r="M1760" s="23"/>
      <c r="N1760" s="25"/>
      <c r="O1760" s="31"/>
      <c r="P1760" s="33"/>
      <c r="Q1760" s="27"/>
      <c r="R1760" s="32"/>
      <c r="S1760" s="32"/>
      <c r="T1760" s="33"/>
      <c r="U1760" s="98"/>
      <c r="V1760" s="59"/>
      <c r="W1760" s="60"/>
      <c r="X1760" s="60"/>
      <c r="Y1760" s="61"/>
      <c r="Z1760" s="68"/>
      <c r="AA1760" s="69"/>
      <c r="AB1760" s="69"/>
      <c r="AC1760" s="70"/>
      <c r="AD1760" s="40"/>
      <c r="AE1760" s="39"/>
      <c r="AF1760" s="39"/>
      <c r="AG1760" s="41"/>
      <c r="AH1760" s="110"/>
      <c r="AI1760" s="111"/>
      <c r="AJ1760" s="112"/>
      <c r="AK1760" s="42"/>
      <c r="AL1760" s="43"/>
      <c r="AM1760" s="46"/>
      <c r="AN1760" s="47"/>
      <c r="AO1760" s="47"/>
      <c r="AP1760" s="115"/>
      <c r="AQ1760" s="48"/>
      <c r="AR1760" s="51"/>
      <c r="AS1760" s="229"/>
      <c r="AT1760" s="230"/>
      <c r="AU1760" s="92">
        <f t="shared" si="84"/>
        <v>0</v>
      </c>
      <c r="AV1760" s="92" t="e">
        <f t="shared" si="85"/>
        <v>#DIV/0!</v>
      </c>
      <c r="AW1760" s="166" t="e">
        <f>Risk_CAL!X1758</f>
        <v>#DIV/0!</v>
      </c>
      <c r="AX1760" s="184"/>
      <c r="AY1760" s="52"/>
      <c r="AZ1760" s="224"/>
      <c r="BA1760" s="247"/>
      <c r="BB1760" s="248"/>
      <c r="BC1760" s="249"/>
      <c r="BD1760" s="250"/>
    </row>
    <row r="1761" spans="2:56" x14ac:dyDescent="0.3">
      <c r="B1761" s="10"/>
      <c r="C1761" s="11"/>
      <c r="D1761" s="178" t="str">
        <f t="shared" si="83"/>
        <v>Guatemala</v>
      </c>
      <c r="E1761" s="11"/>
      <c r="F1761" s="11"/>
      <c r="G1761" s="12"/>
      <c r="H1761" s="11"/>
      <c r="I1761" s="13"/>
      <c r="J1761" s="22"/>
      <c r="K1761" s="23"/>
      <c r="L1761" s="24"/>
      <c r="M1761" s="23"/>
      <c r="N1761" s="25"/>
      <c r="O1761" s="31"/>
      <c r="P1761" s="33"/>
      <c r="Q1761" s="27"/>
      <c r="R1761" s="32"/>
      <c r="S1761" s="32"/>
      <c r="T1761" s="33"/>
      <c r="U1761" s="98"/>
      <c r="V1761" s="59"/>
      <c r="W1761" s="60"/>
      <c r="X1761" s="60"/>
      <c r="Y1761" s="61"/>
      <c r="Z1761" s="68"/>
      <c r="AA1761" s="69"/>
      <c r="AB1761" s="69"/>
      <c r="AC1761" s="70"/>
      <c r="AD1761" s="40"/>
      <c r="AE1761" s="39"/>
      <c r="AF1761" s="39"/>
      <c r="AG1761" s="41"/>
      <c r="AH1761" s="110"/>
      <c r="AI1761" s="111"/>
      <c r="AJ1761" s="112"/>
      <c r="AK1761" s="42"/>
      <c r="AL1761" s="43"/>
      <c r="AM1761" s="46"/>
      <c r="AN1761" s="47"/>
      <c r="AO1761" s="47"/>
      <c r="AP1761" s="115"/>
      <c r="AQ1761" s="48"/>
      <c r="AR1761" s="51"/>
      <c r="AS1761" s="229"/>
      <c r="AT1761" s="230"/>
      <c r="AU1761" s="92">
        <f t="shared" si="84"/>
        <v>0</v>
      </c>
      <c r="AV1761" s="92" t="e">
        <f t="shared" si="85"/>
        <v>#DIV/0!</v>
      </c>
      <c r="AW1761" s="166" t="e">
        <f>Risk_CAL!X1759</f>
        <v>#DIV/0!</v>
      </c>
      <c r="AX1761" s="184"/>
      <c r="AY1761" s="52"/>
      <c r="AZ1761" s="224"/>
      <c r="BA1761" s="247"/>
      <c r="BB1761" s="248"/>
      <c r="BC1761" s="249"/>
      <c r="BD1761" s="250"/>
    </row>
    <row r="1762" spans="2:56" x14ac:dyDescent="0.3">
      <c r="B1762" s="10"/>
      <c r="C1762" s="11"/>
      <c r="D1762" s="178" t="str">
        <f t="shared" si="83"/>
        <v>Guatemala</v>
      </c>
      <c r="E1762" s="11"/>
      <c r="F1762" s="11"/>
      <c r="G1762" s="12"/>
      <c r="H1762" s="11"/>
      <c r="I1762" s="13"/>
      <c r="J1762" s="22"/>
      <c r="K1762" s="23"/>
      <c r="L1762" s="24"/>
      <c r="M1762" s="23"/>
      <c r="N1762" s="25"/>
      <c r="O1762" s="31"/>
      <c r="P1762" s="33"/>
      <c r="Q1762" s="27"/>
      <c r="R1762" s="32"/>
      <c r="S1762" s="32"/>
      <c r="T1762" s="33"/>
      <c r="U1762" s="98"/>
      <c r="V1762" s="59"/>
      <c r="W1762" s="60"/>
      <c r="X1762" s="60"/>
      <c r="Y1762" s="61"/>
      <c r="Z1762" s="68"/>
      <c r="AA1762" s="69"/>
      <c r="AB1762" s="69"/>
      <c r="AC1762" s="70"/>
      <c r="AD1762" s="40"/>
      <c r="AE1762" s="39"/>
      <c r="AF1762" s="39"/>
      <c r="AG1762" s="41"/>
      <c r="AH1762" s="110"/>
      <c r="AI1762" s="111"/>
      <c r="AJ1762" s="112"/>
      <c r="AK1762" s="42"/>
      <c r="AL1762" s="43"/>
      <c r="AM1762" s="46"/>
      <c r="AN1762" s="47"/>
      <c r="AO1762" s="47"/>
      <c r="AP1762" s="115"/>
      <c r="AQ1762" s="48"/>
      <c r="AR1762" s="51"/>
      <c r="AS1762" s="229"/>
      <c r="AT1762" s="230"/>
      <c r="AU1762" s="92">
        <f t="shared" si="84"/>
        <v>0</v>
      </c>
      <c r="AV1762" s="92" t="e">
        <f t="shared" si="85"/>
        <v>#DIV/0!</v>
      </c>
      <c r="AW1762" s="166" t="e">
        <f>Risk_CAL!X1760</f>
        <v>#DIV/0!</v>
      </c>
      <c r="AX1762" s="184"/>
      <c r="AY1762" s="52"/>
      <c r="AZ1762" s="224"/>
      <c r="BA1762" s="247"/>
      <c r="BB1762" s="248"/>
      <c r="BC1762" s="249"/>
      <c r="BD1762" s="250"/>
    </row>
    <row r="1763" spans="2:56" x14ac:dyDescent="0.3">
      <c r="B1763" s="10"/>
      <c r="C1763" s="11"/>
      <c r="D1763" s="178" t="str">
        <f t="shared" si="83"/>
        <v>Guatemala</v>
      </c>
      <c r="E1763" s="11"/>
      <c r="F1763" s="11"/>
      <c r="G1763" s="12"/>
      <c r="H1763" s="11"/>
      <c r="I1763" s="13"/>
      <c r="J1763" s="22"/>
      <c r="K1763" s="23"/>
      <c r="L1763" s="24"/>
      <c r="M1763" s="23"/>
      <c r="N1763" s="25"/>
      <c r="O1763" s="31"/>
      <c r="P1763" s="33"/>
      <c r="Q1763" s="27"/>
      <c r="R1763" s="32"/>
      <c r="S1763" s="32"/>
      <c r="T1763" s="33"/>
      <c r="U1763" s="98"/>
      <c r="V1763" s="59"/>
      <c r="W1763" s="60"/>
      <c r="X1763" s="60"/>
      <c r="Y1763" s="61"/>
      <c r="Z1763" s="68"/>
      <c r="AA1763" s="69"/>
      <c r="AB1763" s="69"/>
      <c r="AC1763" s="70"/>
      <c r="AD1763" s="40"/>
      <c r="AE1763" s="39"/>
      <c r="AF1763" s="39"/>
      <c r="AG1763" s="41"/>
      <c r="AH1763" s="110"/>
      <c r="AI1763" s="111"/>
      <c r="AJ1763" s="112"/>
      <c r="AK1763" s="42"/>
      <c r="AL1763" s="43"/>
      <c r="AM1763" s="46"/>
      <c r="AN1763" s="47"/>
      <c r="AO1763" s="47"/>
      <c r="AP1763" s="115"/>
      <c r="AQ1763" s="48"/>
      <c r="AR1763" s="51"/>
      <c r="AS1763" s="229"/>
      <c r="AT1763" s="230"/>
      <c r="AU1763" s="92">
        <f t="shared" si="84"/>
        <v>0</v>
      </c>
      <c r="AV1763" s="92" t="e">
        <f t="shared" si="85"/>
        <v>#DIV/0!</v>
      </c>
      <c r="AW1763" s="166" t="e">
        <f>Risk_CAL!X1761</f>
        <v>#DIV/0!</v>
      </c>
      <c r="AX1763" s="184"/>
      <c r="AY1763" s="52"/>
      <c r="AZ1763" s="224"/>
      <c r="BA1763" s="247"/>
      <c r="BB1763" s="248"/>
      <c r="BC1763" s="249"/>
      <c r="BD1763" s="250"/>
    </row>
    <row r="1764" spans="2:56" x14ac:dyDescent="0.3">
      <c r="B1764" s="10"/>
      <c r="C1764" s="11"/>
      <c r="D1764" s="178" t="str">
        <f t="shared" si="83"/>
        <v>Guatemala</v>
      </c>
      <c r="E1764" s="11"/>
      <c r="F1764" s="11"/>
      <c r="G1764" s="12"/>
      <c r="H1764" s="11"/>
      <c r="I1764" s="13"/>
      <c r="J1764" s="22"/>
      <c r="K1764" s="23"/>
      <c r="L1764" s="24"/>
      <c r="M1764" s="23"/>
      <c r="N1764" s="25"/>
      <c r="O1764" s="31"/>
      <c r="P1764" s="33"/>
      <c r="Q1764" s="27"/>
      <c r="R1764" s="32"/>
      <c r="S1764" s="32"/>
      <c r="T1764" s="33"/>
      <c r="U1764" s="98"/>
      <c r="V1764" s="59"/>
      <c r="W1764" s="60"/>
      <c r="X1764" s="60"/>
      <c r="Y1764" s="61"/>
      <c r="Z1764" s="68"/>
      <c r="AA1764" s="69"/>
      <c r="AB1764" s="69"/>
      <c r="AC1764" s="70"/>
      <c r="AD1764" s="40"/>
      <c r="AE1764" s="39"/>
      <c r="AF1764" s="39"/>
      <c r="AG1764" s="41"/>
      <c r="AH1764" s="110"/>
      <c r="AI1764" s="111"/>
      <c r="AJ1764" s="112"/>
      <c r="AK1764" s="42"/>
      <c r="AL1764" s="43"/>
      <c r="AM1764" s="46"/>
      <c r="AN1764" s="47"/>
      <c r="AO1764" s="47"/>
      <c r="AP1764" s="115"/>
      <c r="AQ1764" s="48"/>
      <c r="AR1764" s="51"/>
      <c r="AS1764" s="229"/>
      <c r="AT1764" s="230"/>
      <c r="AU1764" s="92">
        <f t="shared" si="84"/>
        <v>0</v>
      </c>
      <c r="AV1764" s="92" t="e">
        <f t="shared" si="85"/>
        <v>#DIV/0!</v>
      </c>
      <c r="AW1764" s="166" t="e">
        <f>Risk_CAL!X1762</f>
        <v>#DIV/0!</v>
      </c>
      <c r="AX1764" s="184"/>
      <c r="AY1764" s="52"/>
      <c r="AZ1764" s="224"/>
      <c r="BA1764" s="247"/>
      <c r="BB1764" s="248"/>
      <c r="BC1764" s="249"/>
      <c r="BD1764" s="250"/>
    </row>
    <row r="1765" spans="2:56" x14ac:dyDescent="0.3">
      <c r="B1765" s="10"/>
      <c r="C1765" s="11"/>
      <c r="D1765" s="178" t="str">
        <f t="shared" si="83"/>
        <v>Guatemala</v>
      </c>
      <c r="E1765" s="11"/>
      <c r="F1765" s="11"/>
      <c r="G1765" s="12"/>
      <c r="H1765" s="11"/>
      <c r="I1765" s="13"/>
      <c r="J1765" s="22"/>
      <c r="K1765" s="23"/>
      <c r="L1765" s="24"/>
      <c r="M1765" s="23"/>
      <c r="N1765" s="25"/>
      <c r="O1765" s="31"/>
      <c r="P1765" s="33"/>
      <c r="Q1765" s="27"/>
      <c r="R1765" s="32"/>
      <c r="S1765" s="32"/>
      <c r="T1765" s="33"/>
      <c r="U1765" s="98"/>
      <c r="V1765" s="59"/>
      <c r="W1765" s="60"/>
      <c r="X1765" s="60"/>
      <c r="Y1765" s="61"/>
      <c r="Z1765" s="68"/>
      <c r="AA1765" s="69"/>
      <c r="AB1765" s="69"/>
      <c r="AC1765" s="70"/>
      <c r="AD1765" s="40"/>
      <c r="AE1765" s="39"/>
      <c r="AF1765" s="39"/>
      <c r="AG1765" s="41"/>
      <c r="AH1765" s="110"/>
      <c r="AI1765" s="111"/>
      <c r="AJ1765" s="112"/>
      <c r="AK1765" s="42"/>
      <c r="AL1765" s="43"/>
      <c r="AM1765" s="46"/>
      <c r="AN1765" s="47"/>
      <c r="AO1765" s="47"/>
      <c r="AP1765" s="115"/>
      <c r="AQ1765" s="48"/>
      <c r="AR1765" s="51"/>
      <c r="AS1765" s="229"/>
      <c r="AT1765" s="230"/>
      <c r="AU1765" s="92">
        <f t="shared" si="84"/>
        <v>0</v>
      </c>
      <c r="AV1765" s="92" t="e">
        <f t="shared" si="85"/>
        <v>#DIV/0!</v>
      </c>
      <c r="AW1765" s="166" t="e">
        <f>Risk_CAL!X1763</f>
        <v>#DIV/0!</v>
      </c>
      <c r="AX1765" s="184"/>
      <c r="AY1765" s="52"/>
      <c r="AZ1765" s="224"/>
      <c r="BA1765" s="247"/>
      <c r="BB1765" s="248"/>
      <c r="BC1765" s="249"/>
      <c r="BD1765" s="250"/>
    </row>
    <row r="1766" spans="2:56" x14ac:dyDescent="0.3">
      <c r="B1766" s="10"/>
      <c r="C1766" s="11"/>
      <c r="D1766" s="178" t="str">
        <f t="shared" si="83"/>
        <v>Guatemala</v>
      </c>
      <c r="E1766" s="11"/>
      <c r="F1766" s="11"/>
      <c r="G1766" s="12"/>
      <c r="H1766" s="11"/>
      <c r="I1766" s="13"/>
      <c r="J1766" s="22"/>
      <c r="K1766" s="23"/>
      <c r="L1766" s="24"/>
      <c r="M1766" s="23"/>
      <c r="N1766" s="25"/>
      <c r="O1766" s="31"/>
      <c r="P1766" s="33"/>
      <c r="Q1766" s="27"/>
      <c r="R1766" s="32"/>
      <c r="S1766" s="32"/>
      <c r="T1766" s="33"/>
      <c r="U1766" s="98"/>
      <c r="V1766" s="59"/>
      <c r="W1766" s="60"/>
      <c r="X1766" s="60"/>
      <c r="Y1766" s="61"/>
      <c r="Z1766" s="68"/>
      <c r="AA1766" s="69"/>
      <c r="AB1766" s="69"/>
      <c r="AC1766" s="70"/>
      <c r="AD1766" s="40"/>
      <c r="AE1766" s="39"/>
      <c r="AF1766" s="39"/>
      <c r="AG1766" s="41"/>
      <c r="AH1766" s="110"/>
      <c r="AI1766" s="111"/>
      <c r="AJ1766" s="112"/>
      <c r="AK1766" s="42"/>
      <c r="AL1766" s="43"/>
      <c r="AM1766" s="46"/>
      <c r="AN1766" s="47"/>
      <c r="AO1766" s="47"/>
      <c r="AP1766" s="115"/>
      <c r="AQ1766" s="48"/>
      <c r="AR1766" s="51"/>
      <c r="AS1766" s="229"/>
      <c r="AT1766" s="230"/>
      <c r="AU1766" s="92">
        <f t="shared" si="84"/>
        <v>0</v>
      </c>
      <c r="AV1766" s="92" t="e">
        <f t="shared" si="85"/>
        <v>#DIV/0!</v>
      </c>
      <c r="AW1766" s="166" t="e">
        <f>Risk_CAL!X1764</f>
        <v>#DIV/0!</v>
      </c>
      <c r="AX1766" s="184"/>
      <c r="AY1766" s="52"/>
      <c r="AZ1766" s="224"/>
      <c r="BA1766" s="247"/>
      <c r="BB1766" s="248"/>
      <c r="BC1766" s="249"/>
      <c r="BD1766" s="250"/>
    </row>
    <row r="1767" spans="2:56" x14ac:dyDescent="0.3">
      <c r="B1767" s="10"/>
      <c r="C1767" s="11"/>
      <c r="D1767" s="178" t="str">
        <f t="shared" si="83"/>
        <v>Guatemala</v>
      </c>
      <c r="E1767" s="11"/>
      <c r="F1767" s="11"/>
      <c r="G1767" s="12"/>
      <c r="H1767" s="11"/>
      <c r="I1767" s="13"/>
      <c r="J1767" s="22"/>
      <c r="K1767" s="23"/>
      <c r="L1767" s="24"/>
      <c r="M1767" s="23"/>
      <c r="N1767" s="25"/>
      <c r="O1767" s="31"/>
      <c r="P1767" s="33"/>
      <c r="Q1767" s="27"/>
      <c r="R1767" s="32"/>
      <c r="S1767" s="32"/>
      <c r="T1767" s="33"/>
      <c r="U1767" s="98"/>
      <c r="V1767" s="59"/>
      <c r="W1767" s="60"/>
      <c r="X1767" s="60"/>
      <c r="Y1767" s="61"/>
      <c r="Z1767" s="68"/>
      <c r="AA1767" s="69"/>
      <c r="AB1767" s="69"/>
      <c r="AC1767" s="70"/>
      <c r="AD1767" s="40"/>
      <c r="AE1767" s="39"/>
      <c r="AF1767" s="39"/>
      <c r="AG1767" s="41"/>
      <c r="AH1767" s="110"/>
      <c r="AI1767" s="111"/>
      <c r="AJ1767" s="112"/>
      <c r="AK1767" s="42"/>
      <c r="AL1767" s="43"/>
      <c r="AM1767" s="46"/>
      <c r="AN1767" s="47"/>
      <c r="AO1767" s="47"/>
      <c r="AP1767" s="115"/>
      <c r="AQ1767" s="48"/>
      <c r="AR1767" s="51"/>
      <c r="AS1767" s="229"/>
      <c r="AT1767" s="230"/>
      <c r="AU1767" s="92">
        <f t="shared" si="84"/>
        <v>0</v>
      </c>
      <c r="AV1767" s="92" t="e">
        <f t="shared" si="85"/>
        <v>#DIV/0!</v>
      </c>
      <c r="AW1767" s="166" t="e">
        <f>Risk_CAL!X1765</f>
        <v>#DIV/0!</v>
      </c>
      <c r="AX1767" s="184"/>
      <c r="AY1767" s="52"/>
      <c r="AZ1767" s="224"/>
      <c r="BA1767" s="247"/>
      <c r="BB1767" s="248"/>
      <c r="BC1767" s="249"/>
      <c r="BD1767" s="250"/>
    </row>
    <row r="1768" spans="2:56" x14ac:dyDescent="0.3">
      <c r="B1768" s="10"/>
      <c r="C1768" s="11"/>
      <c r="D1768" s="178" t="str">
        <f t="shared" si="83"/>
        <v>Guatemala</v>
      </c>
      <c r="E1768" s="11"/>
      <c r="F1768" s="11"/>
      <c r="G1768" s="12"/>
      <c r="H1768" s="11"/>
      <c r="I1768" s="13"/>
      <c r="J1768" s="22"/>
      <c r="K1768" s="23"/>
      <c r="L1768" s="24"/>
      <c r="M1768" s="23"/>
      <c r="N1768" s="25"/>
      <c r="O1768" s="31"/>
      <c r="P1768" s="33"/>
      <c r="Q1768" s="27"/>
      <c r="R1768" s="32"/>
      <c r="S1768" s="32"/>
      <c r="T1768" s="33"/>
      <c r="U1768" s="98"/>
      <c r="V1768" s="59"/>
      <c r="W1768" s="60"/>
      <c r="X1768" s="60"/>
      <c r="Y1768" s="61"/>
      <c r="Z1768" s="68"/>
      <c r="AA1768" s="69"/>
      <c r="AB1768" s="69"/>
      <c r="AC1768" s="70"/>
      <c r="AD1768" s="40"/>
      <c r="AE1768" s="39"/>
      <c r="AF1768" s="39"/>
      <c r="AG1768" s="41"/>
      <c r="AH1768" s="110"/>
      <c r="AI1768" s="111"/>
      <c r="AJ1768" s="112"/>
      <c r="AK1768" s="42"/>
      <c r="AL1768" s="43"/>
      <c r="AM1768" s="46"/>
      <c r="AN1768" s="47"/>
      <c r="AO1768" s="47"/>
      <c r="AP1768" s="115"/>
      <c r="AQ1768" s="48"/>
      <c r="AR1768" s="51"/>
      <c r="AS1768" s="229"/>
      <c r="AT1768" s="230"/>
      <c r="AU1768" s="92">
        <f t="shared" si="84"/>
        <v>0</v>
      </c>
      <c r="AV1768" s="92" t="e">
        <f t="shared" si="85"/>
        <v>#DIV/0!</v>
      </c>
      <c r="AW1768" s="166" t="e">
        <f>Risk_CAL!X1766</f>
        <v>#DIV/0!</v>
      </c>
      <c r="AX1768" s="184"/>
      <c r="AY1768" s="52"/>
      <c r="AZ1768" s="224"/>
      <c r="BA1768" s="247"/>
      <c r="BB1768" s="248"/>
      <c r="BC1768" s="249"/>
      <c r="BD1768" s="250"/>
    </row>
    <row r="1769" spans="2:56" x14ac:dyDescent="0.3">
      <c r="B1769" s="10"/>
      <c r="C1769" s="11"/>
      <c r="D1769" s="178" t="str">
        <f t="shared" si="83"/>
        <v>Guatemala</v>
      </c>
      <c r="E1769" s="11"/>
      <c r="F1769" s="11"/>
      <c r="G1769" s="12"/>
      <c r="H1769" s="11"/>
      <c r="I1769" s="13"/>
      <c r="J1769" s="22"/>
      <c r="K1769" s="23"/>
      <c r="L1769" s="24"/>
      <c r="M1769" s="23"/>
      <c r="N1769" s="25"/>
      <c r="O1769" s="31"/>
      <c r="P1769" s="33"/>
      <c r="Q1769" s="27"/>
      <c r="R1769" s="32"/>
      <c r="S1769" s="32"/>
      <c r="T1769" s="33"/>
      <c r="U1769" s="98"/>
      <c r="V1769" s="59"/>
      <c r="W1769" s="60"/>
      <c r="X1769" s="60"/>
      <c r="Y1769" s="61"/>
      <c r="Z1769" s="68"/>
      <c r="AA1769" s="69"/>
      <c r="AB1769" s="69"/>
      <c r="AC1769" s="70"/>
      <c r="AD1769" s="40"/>
      <c r="AE1769" s="39"/>
      <c r="AF1769" s="39"/>
      <c r="AG1769" s="41"/>
      <c r="AH1769" s="110"/>
      <c r="AI1769" s="111"/>
      <c r="AJ1769" s="112"/>
      <c r="AK1769" s="42"/>
      <c r="AL1769" s="43"/>
      <c r="AM1769" s="46"/>
      <c r="AN1769" s="47"/>
      <c r="AO1769" s="47"/>
      <c r="AP1769" s="115"/>
      <c r="AQ1769" s="48"/>
      <c r="AR1769" s="51"/>
      <c r="AS1769" s="229"/>
      <c r="AT1769" s="230"/>
      <c r="AU1769" s="92">
        <f t="shared" si="84"/>
        <v>0</v>
      </c>
      <c r="AV1769" s="92" t="e">
        <f t="shared" si="85"/>
        <v>#DIV/0!</v>
      </c>
      <c r="AW1769" s="166" t="e">
        <f>Risk_CAL!X1767</f>
        <v>#DIV/0!</v>
      </c>
      <c r="AX1769" s="184"/>
      <c r="AY1769" s="52"/>
      <c r="AZ1769" s="224"/>
      <c r="BA1769" s="247"/>
      <c r="BB1769" s="248"/>
      <c r="BC1769" s="249"/>
      <c r="BD1769" s="250"/>
    </row>
    <row r="1770" spans="2:56" x14ac:dyDescent="0.3">
      <c r="B1770" s="10"/>
      <c r="C1770" s="11"/>
      <c r="D1770" s="178" t="str">
        <f t="shared" si="83"/>
        <v>Guatemala</v>
      </c>
      <c r="E1770" s="11"/>
      <c r="F1770" s="11"/>
      <c r="G1770" s="12"/>
      <c r="H1770" s="11"/>
      <c r="I1770" s="13"/>
      <c r="J1770" s="22"/>
      <c r="K1770" s="23"/>
      <c r="L1770" s="24"/>
      <c r="M1770" s="23"/>
      <c r="N1770" s="25"/>
      <c r="O1770" s="31"/>
      <c r="P1770" s="33"/>
      <c r="Q1770" s="27"/>
      <c r="R1770" s="32"/>
      <c r="S1770" s="32"/>
      <c r="T1770" s="33"/>
      <c r="U1770" s="98"/>
      <c r="V1770" s="59"/>
      <c r="W1770" s="60"/>
      <c r="X1770" s="60"/>
      <c r="Y1770" s="61"/>
      <c r="Z1770" s="68"/>
      <c r="AA1770" s="69"/>
      <c r="AB1770" s="69"/>
      <c r="AC1770" s="70"/>
      <c r="AD1770" s="40"/>
      <c r="AE1770" s="39"/>
      <c r="AF1770" s="39"/>
      <c r="AG1770" s="41"/>
      <c r="AH1770" s="110"/>
      <c r="AI1770" s="111"/>
      <c r="AJ1770" s="112"/>
      <c r="AK1770" s="42"/>
      <c r="AL1770" s="43"/>
      <c r="AM1770" s="46"/>
      <c r="AN1770" s="47"/>
      <c r="AO1770" s="47"/>
      <c r="AP1770" s="115"/>
      <c r="AQ1770" s="48"/>
      <c r="AR1770" s="51"/>
      <c r="AS1770" s="229"/>
      <c r="AT1770" s="230"/>
      <c r="AU1770" s="92">
        <f t="shared" si="84"/>
        <v>0</v>
      </c>
      <c r="AV1770" s="92" t="e">
        <f t="shared" si="85"/>
        <v>#DIV/0!</v>
      </c>
      <c r="AW1770" s="166" t="e">
        <f>Risk_CAL!X1768</f>
        <v>#DIV/0!</v>
      </c>
      <c r="AX1770" s="184"/>
      <c r="AY1770" s="52"/>
      <c r="AZ1770" s="224"/>
      <c r="BA1770" s="247"/>
      <c r="BB1770" s="248"/>
      <c r="BC1770" s="249"/>
      <c r="BD1770" s="250"/>
    </row>
    <row r="1771" spans="2:56" x14ac:dyDescent="0.3">
      <c r="B1771" s="10"/>
      <c r="C1771" s="11"/>
      <c r="D1771" s="178" t="str">
        <f t="shared" si="83"/>
        <v>Guatemala</v>
      </c>
      <c r="E1771" s="11"/>
      <c r="F1771" s="11"/>
      <c r="G1771" s="12"/>
      <c r="H1771" s="11"/>
      <c r="I1771" s="13"/>
      <c r="J1771" s="22"/>
      <c r="K1771" s="23"/>
      <c r="L1771" s="24"/>
      <c r="M1771" s="23"/>
      <c r="N1771" s="25"/>
      <c r="O1771" s="31"/>
      <c r="P1771" s="33"/>
      <c r="Q1771" s="27"/>
      <c r="R1771" s="32"/>
      <c r="S1771" s="32"/>
      <c r="T1771" s="33"/>
      <c r="U1771" s="98"/>
      <c r="V1771" s="59"/>
      <c r="W1771" s="60"/>
      <c r="X1771" s="60"/>
      <c r="Y1771" s="61"/>
      <c r="Z1771" s="68"/>
      <c r="AA1771" s="69"/>
      <c r="AB1771" s="69"/>
      <c r="AC1771" s="70"/>
      <c r="AD1771" s="40"/>
      <c r="AE1771" s="39"/>
      <c r="AF1771" s="39"/>
      <c r="AG1771" s="41"/>
      <c r="AH1771" s="110"/>
      <c r="AI1771" s="111"/>
      <c r="AJ1771" s="112"/>
      <c r="AK1771" s="42"/>
      <c r="AL1771" s="43"/>
      <c r="AM1771" s="46"/>
      <c r="AN1771" s="47"/>
      <c r="AO1771" s="47"/>
      <c r="AP1771" s="115"/>
      <c r="AQ1771" s="48"/>
      <c r="AR1771" s="51"/>
      <c r="AS1771" s="229"/>
      <c r="AT1771" s="230"/>
      <c r="AU1771" s="92">
        <f t="shared" si="84"/>
        <v>0</v>
      </c>
      <c r="AV1771" s="92" t="e">
        <f t="shared" si="85"/>
        <v>#DIV/0!</v>
      </c>
      <c r="AW1771" s="166" t="e">
        <f>Risk_CAL!X1769</f>
        <v>#DIV/0!</v>
      </c>
      <c r="AX1771" s="184"/>
      <c r="AY1771" s="52"/>
      <c r="AZ1771" s="224"/>
      <c r="BA1771" s="247"/>
      <c r="BB1771" s="248"/>
      <c r="BC1771" s="249"/>
      <c r="BD1771" s="250"/>
    </row>
    <row r="1772" spans="2:56" x14ac:dyDescent="0.3">
      <c r="B1772" s="10"/>
      <c r="C1772" s="11"/>
      <c r="D1772" s="178" t="str">
        <f t="shared" si="83"/>
        <v>Guatemala</v>
      </c>
      <c r="E1772" s="11"/>
      <c r="F1772" s="11"/>
      <c r="G1772" s="12"/>
      <c r="H1772" s="11"/>
      <c r="I1772" s="13"/>
      <c r="J1772" s="22"/>
      <c r="K1772" s="23"/>
      <c r="L1772" s="24"/>
      <c r="M1772" s="23"/>
      <c r="N1772" s="25"/>
      <c r="O1772" s="31"/>
      <c r="P1772" s="33"/>
      <c r="Q1772" s="27"/>
      <c r="R1772" s="32"/>
      <c r="S1772" s="32"/>
      <c r="T1772" s="33"/>
      <c r="U1772" s="98"/>
      <c r="V1772" s="59"/>
      <c r="W1772" s="60"/>
      <c r="X1772" s="60"/>
      <c r="Y1772" s="61"/>
      <c r="Z1772" s="68"/>
      <c r="AA1772" s="69"/>
      <c r="AB1772" s="69"/>
      <c r="AC1772" s="70"/>
      <c r="AD1772" s="40"/>
      <c r="AE1772" s="39"/>
      <c r="AF1772" s="39"/>
      <c r="AG1772" s="41"/>
      <c r="AH1772" s="110"/>
      <c r="AI1772" s="111"/>
      <c r="AJ1772" s="112"/>
      <c r="AK1772" s="42"/>
      <c r="AL1772" s="43"/>
      <c r="AM1772" s="46"/>
      <c r="AN1772" s="47"/>
      <c r="AO1772" s="47"/>
      <c r="AP1772" s="115"/>
      <c r="AQ1772" s="48"/>
      <c r="AR1772" s="51"/>
      <c r="AS1772" s="229"/>
      <c r="AT1772" s="230"/>
      <c r="AU1772" s="92">
        <f t="shared" si="84"/>
        <v>0</v>
      </c>
      <c r="AV1772" s="92" t="e">
        <f t="shared" si="85"/>
        <v>#DIV/0!</v>
      </c>
      <c r="AW1772" s="166" t="e">
        <f>Risk_CAL!X1770</f>
        <v>#DIV/0!</v>
      </c>
      <c r="AX1772" s="184"/>
      <c r="AY1772" s="52"/>
      <c r="AZ1772" s="224"/>
      <c r="BA1772" s="247"/>
      <c r="BB1772" s="248"/>
      <c r="BC1772" s="249"/>
      <c r="BD1772" s="250"/>
    </row>
    <row r="1773" spans="2:56" x14ac:dyDescent="0.3">
      <c r="B1773" s="10"/>
      <c r="C1773" s="11"/>
      <c r="D1773" s="178" t="str">
        <f t="shared" si="83"/>
        <v>Guatemala</v>
      </c>
      <c r="E1773" s="11"/>
      <c r="F1773" s="11"/>
      <c r="G1773" s="12"/>
      <c r="H1773" s="11"/>
      <c r="I1773" s="13"/>
      <c r="J1773" s="22"/>
      <c r="K1773" s="23"/>
      <c r="L1773" s="24"/>
      <c r="M1773" s="23"/>
      <c r="N1773" s="25"/>
      <c r="O1773" s="31"/>
      <c r="P1773" s="33"/>
      <c r="Q1773" s="27"/>
      <c r="R1773" s="32"/>
      <c r="S1773" s="32"/>
      <c r="T1773" s="33"/>
      <c r="U1773" s="98"/>
      <c r="V1773" s="59"/>
      <c r="W1773" s="60"/>
      <c r="X1773" s="60"/>
      <c r="Y1773" s="61"/>
      <c r="Z1773" s="68"/>
      <c r="AA1773" s="69"/>
      <c r="AB1773" s="69"/>
      <c r="AC1773" s="70"/>
      <c r="AD1773" s="40"/>
      <c r="AE1773" s="39"/>
      <c r="AF1773" s="39"/>
      <c r="AG1773" s="41"/>
      <c r="AH1773" s="110"/>
      <c r="AI1773" s="111"/>
      <c r="AJ1773" s="112"/>
      <c r="AK1773" s="42"/>
      <c r="AL1773" s="43"/>
      <c r="AM1773" s="46"/>
      <c r="AN1773" s="47"/>
      <c r="AO1773" s="47"/>
      <c r="AP1773" s="115"/>
      <c r="AQ1773" s="48"/>
      <c r="AR1773" s="51"/>
      <c r="AS1773" s="229"/>
      <c r="AT1773" s="230"/>
      <c r="AU1773" s="92">
        <f t="shared" si="84"/>
        <v>0</v>
      </c>
      <c r="AV1773" s="92" t="e">
        <f t="shared" si="85"/>
        <v>#DIV/0!</v>
      </c>
      <c r="AW1773" s="166" t="e">
        <f>Risk_CAL!X1771</f>
        <v>#DIV/0!</v>
      </c>
      <c r="AX1773" s="184"/>
      <c r="AY1773" s="52"/>
      <c r="AZ1773" s="224"/>
      <c r="BA1773" s="247"/>
      <c r="BB1773" s="248"/>
      <c r="BC1773" s="249"/>
      <c r="BD1773" s="250"/>
    </row>
    <row r="1774" spans="2:56" x14ac:dyDescent="0.3">
      <c r="B1774" s="10"/>
      <c r="C1774" s="11"/>
      <c r="D1774" s="178" t="str">
        <f t="shared" si="83"/>
        <v>Guatemala</v>
      </c>
      <c r="E1774" s="11"/>
      <c r="F1774" s="11"/>
      <c r="G1774" s="12"/>
      <c r="H1774" s="11"/>
      <c r="I1774" s="13"/>
      <c r="J1774" s="22"/>
      <c r="K1774" s="23"/>
      <c r="L1774" s="24"/>
      <c r="M1774" s="23"/>
      <c r="N1774" s="25"/>
      <c r="O1774" s="31"/>
      <c r="P1774" s="33"/>
      <c r="Q1774" s="27"/>
      <c r="R1774" s="32"/>
      <c r="S1774" s="32"/>
      <c r="T1774" s="33"/>
      <c r="U1774" s="98"/>
      <c r="V1774" s="59"/>
      <c r="W1774" s="60"/>
      <c r="X1774" s="60"/>
      <c r="Y1774" s="61"/>
      <c r="Z1774" s="68"/>
      <c r="AA1774" s="69"/>
      <c r="AB1774" s="69"/>
      <c r="AC1774" s="70"/>
      <c r="AD1774" s="40"/>
      <c r="AE1774" s="39"/>
      <c r="AF1774" s="39"/>
      <c r="AG1774" s="41"/>
      <c r="AH1774" s="110"/>
      <c r="AI1774" s="111"/>
      <c r="AJ1774" s="112"/>
      <c r="AK1774" s="42"/>
      <c r="AL1774" s="43"/>
      <c r="AM1774" s="46"/>
      <c r="AN1774" s="47"/>
      <c r="AO1774" s="47"/>
      <c r="AP1774" s="115"/>
      <c r="AQ1774" s="48"/>
      <c r="AR1774" s="51"/>
      <c r="AS1774" s="229"/>
      <c r="AT1774" s="230"/>
      <c r="AU1774" s="92">
        <f t="shared" si="84"/>
        <v>0</v>
      </c>
      <c r="AV1774" s="92" t="e">
        <f t="shared" si="85"/>
        <v>#DIV/0!</v>
      </c>
      <c r="AW1774" s="166" t="e">
        <f>Risk_CAL!X1772</f>
        <v>#DIV/0!</v>
      </c>
      <c r="AX1774" s="184"/>
      <c r="AY1774" s="52"/>
      <c r="AZ1774" s="224"/>
      <c r="BA1774" s="247"/>
      <c r="BB1774" s="248"/>
      <c r="BC1774" s="249"/>
      <c r="BD1774" s="250"/>
    </row>
    <row r="1775" spans="2:56" x14ac:dyDescent="0.3">
      <c r="B1775" s="10"/>
      <c r="C1775" s="11"/>
      <c r="D1775" s="178" t="str">
        <f t="shared" si="83"/>
        <v>Guatemala</v>
      </c>
      <c r="E1775" s="11"/>
      <c r="F1775" s="11"/>
      <c r="G1775" s="12"/>
      <c r="H1775" s="11"/>
      <c r="I1775" s="13"/>
      <c r="J1775" s="22"/>
      <c r="K1775" s="23"/>
      <c r="L1775" s="24"/>
      <c r="M1775" s="23"/>
      <c r="N1775" s="25"/>
      <c r="O1775" s="31"/>
      <c r="P1775" s="33"/>
      <c r="Q1775" s="27"/>
      <c r="R1775" s="32"/>
      <c r="S1775" s="32"/>
      <c r="T1775" s="33"/>
      <c r="U1775" s="98"/>
      <c r="V1775" s="59"/>
      <c r="W1775" s="60"/>
      <c r="X1775" s="60"/>
      <c r="Y1775" s="61"/>
      <c r="Z1775" s="68"/>
      <c r="AA1775" s="69"/>
      <c r="AB1775" s="69"/>
      <c r="AC1775" s="70"/>
      <c r="AD1775" s="40"/>
      <c r="AE1775" s="39"/>
      <c r="AF1775" s="39"/>
      <c r="AG1775" s="41"/>
      <c r="AH1775" s="110"/>
      <c r="AI1775" s="111"/>
      <c r="AJ1775" s="112"/>
      <c r="AK1775" s="42"/>
      <c r="AL1775" s="43"/>
      <c r="AM1775" s="46"/>
      <c r="AN1775" s="47"/>
      <c r="AO1775" s="47"/>
      <c r="AP1775" s="115"/>
      <c r="AQ1775" s="48"/>
      <c r="AR1775" s="51"/>
      <c r="AS1775" s="229"/>
      <c r="AT1775" s="230"/>
      <c r="AU1775" s="92">
        <f t="shared" si="84"/>
        <v>0</v>
      </c>
      <c r="AV1775" s="92" t="e">
        <f t="shared" si="85"/>
        <v>#DIV/0!</v>
      </c>
      <c r="AW1775" s="166" t="e">
        <f>Risk_CAL!X1773</f>
        <v>#DIV/0!</v>
      </c>
      <c r="AX1775" s="184"/>
      <c r="AY1775" s="52"/>
      <c r="AZ1775" s="224"/>
      <c r="BA1775" s="247"/>
      <c r="BB1775" s="248"/>
      <c r="BC1775" s="249"/>
      <c r="BD1775" s="250"/>
    </row>
    <row r="1776" spans="2:56" x14ac:dyDescent="0.3">
      <c r="B1776" s="10"/>
      <c r="C1776" s="11"/>
      <c r="D1776" s="178" t="str">
        <f t="shared" si="83"/>
        <v>Guatemala</v>
      </c>
      <c r="E1776" s="11"/>
      <c r="F1776" s="11"/>
      <c r="G1776" s="12"/>
      <c r="H1776" s="11"/>
      <c r="I1776" s="13"/>
      <c r="J1776" s="22"/>
      <c r="K1776" s="23"/>
      <c r="L1776" s="24"/>
      <c r="M1776" s="23"/>
      <c r="N1776" s="25"/>
      <c r="O1776" s="31"/>
      <c r="P1776" s="33"/>
      <c r="Q1776" s="27"/>
      <c r="R1776" s="32"/>
      <c r="S1776" s="32"/>
      <c r="T1776" s="33"/>
      <c r="U1776" s="98"/>
      <c r="V1776" s="59"/>
      <c r="W1776" s="60"/>
      <c r="X1776" s="60"/>
      <c r="Y1776" s="61"/>
      <c r="Z1776" s="68"/>
      <c r="AA1776" s="69"/>
      <c r="AB1776" s="69"/>
      <c r="AC1776" s="70"/>
      <c r="AD1776" s="40"/>
      <c r="AE1776" s="39"/>
      <c r="AF1776" s="39"/>
      <c r="AG1776" s="41"/>
      <c r="AH1776" s="110"/>
      <c r="AI1776" s="111"/>
      <c r="AJ1776" s="112"/>
      <c r="AK1776" s="42"/>
      <c r="AL1776" s="43"/>
      <c r="AM1776" s="46"/>
      <c r="AN1776" s="47"/>
      <c r="AO1776" s="47"/>
      <c r="AP1776" s="115"/>
      <c r="AQ1776" s="48"/>
      <c r="AR1776" s="51"/>
      <c r="AS1776" s="229"/>
      <c r="AT1776" s="230"/>
      <c r="AU1776" s="92">
        <f t="shared" si="84"/>
        <v>0</v>
      </c>
      <c r="AV1776" s="92" t="e">
        <f t="shared" si="85"/>
        <v>#DIV/0!</v>
      </c>
      <c r="AW1776" s="166" t="e">
        <f>Risk_CAL!X1774</f>
        <v>#DIV/0!</v>
      </c>
      <c r="AX1776" s="184"/>
      <c r="AY1776" s="52"/>
      <c r="AZ1776" s="224"/>
      <c r="BA1776" s="247"/>
      <c r="BB1776" s="248"/>
      <c r="BC1776" s="249"/>
      <c r="BD1776" s="250"/>
    </row>
    <row r="1777" spans="2:56" x14ac:dyDescent="0.3">
      <c r="B1777" s="10"/>
      <c r="C1777" s="11"/>
      <c r="D1777" s="178" t="str">
        <f t="shared" si="83"/>
        <v>Guatemala</v>
      </c>
      <c r="E1777" s="11"/>
      <c r="F1777" s="11"/>
      <c r="G1777" s="12"/>
      <c r="H1777" s="11"/>
      <c r="I1777" s="13"/>
      <c r="J1777" s="22"/>
      <c r="K1777" s="23"/>
      <c r="L1777" s="24"/>
      <c r="M1777" s="23"/>
      <c r="N1777" s="25"/>
      <c r="O1777" s="31"/>
      <c r="P1777" s="33"/>
      <c r="Q1777" s="27"/>
      <c r="R1777" s="32"/>
      <c r="S1777" s="32"/>
      <c r="T1777" s="33"/>
      <c r="U1777" s="98"/>
      <c r="V1777" s="59"/>
      <c r="W1777" s="60"/>
      <c r="X1777" s="60"/>
      <c r="Y1777" s="61"/>
      <c r="Z1777" s="68"/>
      <c r="AA1777" s="69"/>
      <c r="AB1777" s="69"/>
      <c r="AC1777" s="70"/>
      <c r="AD1777" s="40"/>
      <c r="AE1777" s="39"/>
      <c r="AF1777" s="39"/>
      <c r="AG1777" s="41"/>
      <c r="AH1777" s="110"/>
      <c r="AI1777" s="111"/>
      <c r="AJ1777" s="112"/>
      <c r="AK1777" s="42"/>
      <c r="AL1777" s="43"/>
      <c r="AM1777" s="46"/>
      <c r="AN1777" s="47"/>
      <c r="AO1777" s="47"/>
      <c r="AP1777" s="115"/>
      <c r="AQ1777" s="48"/>
      <c r="AR1777" s="51"/>
      <c r="AS1777" s="229"/>
      <c r="AT1777" s="230"/>
      <c r="AU1777" s="92">
        <f t="shared" si="84"/>
        <v>0</v>
      </c>
      <c r="AV1777" s="92" t="e">
        <f t="shared" si="85"/>
        <v>#DIV/0!</v>
      </c>
      <c r="AW1777" s="166" t="e">
        <f>Risk_CAL!X1775</f>
        <v>#DIV/0!</v>
      </c>
      <c r="AX1777" s="184"/>
      <c r="AY1777" s="52"/>
      <c r="AZ1777" s="224"/>
      <c r="BA1777" s="247"/>
      <c r="BB1777" s="248"/>
      <c r="BC1777" s="249"/>
      <c r="BD1777" s="250"/>
    </row>
    <row r="1778" spans="2:56" x14ac:dyDescent="0.3">
      <c r="B1778" s="10"/>
      <c r="C1778" s="11"/>
      <c r="D1778" s="178" t="str">
        <f t="shared" si="83"/>
        <v>Guatemala</v>
      </c>
      <c r="E1778" s="11"/>
      <c r="F1778" s="11"/>
      <c r="G1778" s="12"/>
      <c r="H1778" s="11"/>
      <c r="I1778" s="13"/>
      <c r="J1778" s="22"/>
      <c r="K1778" s="23"/>
      <c r="L1778" s="24"/>
      <c r="M1778" s="23"/>
      <c r="N1778" s="25"/>
      <c r="O1778" s="31"/>
      <c r="P1778" s="33"/>
      <c r="Q1778" s="27"/>
      <c r="R1778" s="32"/>
      <c r="S1778" s="32"/>
      <c r="T1778" s="33"/>
      <c r="U1778" s="98"/>
      <c r="V1778" s="59"/>
      <c r="W1778" s="60"/>
      <c r="X1778" s="60"/>
      <c r="Y1778" s="61"/>
      <c r="Z1778" s="68"/>
      <c r="AA1778" s="69"/>
      <c r="AB1778" s="69"/>
      <c r="AC1778" s="70"/>
      <c r="AD1778" s="40"/>
      <c r="AE1778" s="39"/>
      <c r="AF1778" s="39"/>
      <c r="AG1778" s="41"/>
      <c r="AH1778" s="110"/>
      <c r="AI1778" s="111"/>
      <c r="AJ1778" s="112"/>
      <c r="AK1778" s="42"/>
      <c r="AL1778" s="43"/>
      <c r="AM1778" s="46"/>
      <c r="AN1778" s="47"/>
      <c r="AO1778" s="47"/>
      <c r="AP1778" s="115"/>
      <c r="AQ1778" s="48"/>
      <c r="AR1778" s="51"/>
      <c r="AS1778" s="229"/>
      <c r="AT1778" s="230"/>
      <c r="AU1778" s="92">
        <f t="shared" si="84"/>
        <v>0</v>
      </c>
      <c r="AV1778" s="92" t="e">
        <f t="shared" si="85"/>
        <v>#DIV/0!</v>
      </c>
      <c r="AW1778" s="166" t="e">
        <f>Risk_CAL!X1776</f>
        <v>#DIV/0!</v>
      </c>
      <c r="AX1778" s="184"/>
      <c r="AY1778" s="52"/>
      <c r="AZ1778" s="224"/>
      <c r="BA1778" s="247"/>
      <c r="BB1778" s="248"/>
      <c r="BC1778" s="249"/>
      <c r="BD1778" s="250"/>
    </row>
    <row r="1779" spans="2:56" x14ac:dyDescent="0.3">
      <c r="B1779" s="10"/>
      <c r="C1779" s="11"/>
      <c r="D1779" s="178" t="str">
        <f t="shared" si="83"/>
        <v>Guatemala</v>
      </c>
      <c r="E1779" s="11"/>
      <c r="F1779" s="11"/>
      <c r="G1779" s="12"/>
      <c r="H1779" s="11"/>
      <c r="I1779" s="13"/>
      <c r="J1779" s="22"/>
      <c r="K1779" s="23"/>
      <c r="L1779" s="24"/>
      <c r="M1779" s="23"/>
      <c r="N1779" s="25"/>
      <c r="O1779" s="31"/>
      <c r="P1779" s="33"/>
      <c r="Q1779" s="27"/>
      <c r="R1779" s="32"/>
      <c r="S1779" s="32"/>
      <c r="T1779" s="33"/>
      <c r="U1779" s="98"/>
      <c r="V1779" s="59"/>
      <c r="W1779" s="60"/>
      <c r="X1779" s="60"/>
      <c r="Y1779" s="61"/>
      <c r="Z1779" s="68"/>
      <c r="AA1779" s="69"/>
      <c r="AB1779" s="69"/>
      <c r="AC1779" s="70"/>
      <c r="AD1779" s="40"/>
      <c r="AE1779" s="39"/>
      <c r="AF1779" s="39"/>
      <c r="AG1779" s="41"/>
      <c r="AH1779" s="110"/>
      <c r="AI1779" s="111"/>
      <c r="AJ1779" s="112"/>
      <c r="AK1779" s="42"/>
      <c r="AL1779" s="43"/>
      <c r="AM1779" s="46"/>
      <c r="AN1779" s="47"/>
      <c r="AO1779" s="47"/>
      <c r="AP1779" s="115"/>
      <c r="AQ1779" s="48"/>
      <c r="AR1779" s="51"/>
      <c r="AS1779" s="229"/>
      <c r="AT1779" s="230"/>
      <c r="AU1779" s="92">
        <f t="shared" si="84"/>
        <v>0</v>
      </c>
      <c r="AV1779" s="92" t="e">
        <f t="shared" si="85"/>
        <v>#DIV/0!</v>
      </c>
      <c r="AW1779" s="166" t="e">
        <f>Risk_CAL!X1777</f>
        <v>#DIV/0!</v>
      </c>
      <c r="AX1779" s="184"/>
      <c r="AY1779" s="52"/>
      <c r="AZ1779" s="224"/>
      <c r="BA1779" s="247"/>
      <c r="BB1779" s="248"/>
      <c r="BC1779" s="249"/>
      <c r="BD1779" s="250"/>
    </row>
    <row r="1780" spans="2:56" x14ac:dyDescent="0.3">
      <c r="B1780" s="10"/>
      <c r="C1780" s="11"/>
      <c r="D1780" s="178" t="str">
        <f t="shared" si="83"/>
        <v>Guatemala</v>
      </c>
      <c r="E1780" s="11"/>
      <c r="F1780" s="11"/>
      <c r="G1780" s="12"/>
      <c r="H1780" s="11"/>
      <c r="I1780" s="13"/>
      <c r="J1780" s="22"/>
      <c r="K1780" s="23"/>
      <c r="L1780" s="24"/>
      <c r="M1780" s="23"/>
      <c r="N1780" s="25"/>
      <c r="O1780" s="31"/>
      <c r="P1780" s="33"/>
      <c r="Q1780" s="27"/>
      <c r="R1780" s="32"/>
      <c r="S1780" s="32"/>
      <c r="T1780" s="33"/>
      <c r="U1780" s="98"/>
      <c r="V1780" s="59"/>
      <c r="W1780" s="60"/>
      <c r="X1780" s="60"/>
      <c r="Y1780" s="61"/>
      <c r="Z1780" s="68"/>
      <c r="AA1780" s="69"/>
      <c r="AB1780" s="69"/>
      <c r="AC1780" s="70"/>
      <c r="AD1780" s="40"/>
      <c r="AE1780" s="39"/>
      <c r="AF1780" s="39"/>
      <c r="AG1780" s="41"/>
      <c r="AH1780" s="110"/>
      <c r="AI1780" s="111"/>
      <c r="AJ1780" s="112"/>
      <c r="AK1780" s="42"/>
      <c r="AL1780" s="43"/>
      <c r="AM1780" s="46"/>
      <c r="AN1780" s="47"/>
      <c r="AO1780" s="47"/>
      <c r="AP1780" s="115"/>
      <c r="AQ1780" s="48"/>
      <c r="AR1780" s="51"/>
      <c r="AS1780" s="229"/>
      <c r="AT1780" s="230"/>
      <c r="AU1780" s="92">
        <f t="shared" si="84"/>
        <v>0</v>
      </c>
      <c r="AV1780" s="92" t="e">
        <f t="shared" si="85"/>
        <v>#DIV/0!</v>
      </c>
      <c r="AW1780" s="166" t="e">
        <f>Risk_CAL!X1778</f>
        <v>#DIV/0!</v>
      </c>
      <c r="AX1780" s="184"/>
      <c r="AY1780" s="52"/>
      <c r="AZ1780" s="224"/>
      <c r="BA1780" s="247"/>
      <c r="BB1780" s="248"/>
      <c r="BC1780" s="249"/>
      <c r="BD1780" s="250"/>
    </row>
    <row r="1781" spans="2:56" x14ac:dyDescent="0.3">
      <c r="B1781" s="10"/>
      <c r="C1781" s="11"/>
      <c r="D1781" s="178" t="str">
        <f t="shared" si="83"/>
        <v>Guatemala</v>
      </c>
      <c r="E1781" s="11"/>
      <c r="F1781" s="11"/>
      <c r="G1781" s="12"/>
      <c r="H1781" s="11"/>
      <c r="I1781" s="13"/>
      <c r="J1781" s="22"/>
      <c r="K1781" s="23"/>
      <c r="L1781" s="24"/>
      <c r="M1781" s="23"/>
      <c r="N1781" s="25"/>
      <c r="O1781" s="31"/>
      <c r="P1781" s="33"/>
      <c r="Q1781" s="27"/>
      <c r="R1781" s="32"/>
      <c r="S1781" s="32"/>
      <c r="T1781" s="33"/>
      <c r="U1781" s="98"/>
      <c r="V1781" s="59"/>
      <c r="W1781" s="60"/>
      <c r="X1781" s="60"/>
      <c r="Y1781" s="61"/>
      <c r="Z1781" s="68"/>
      <c r="AA1781" s="69"/>
      <c r="AB1781" s="69"/>
      <c r="AC1781" s="70"/>
      <c r="AD1781" s="40"/>
      <c r="AE1781" s="39"/>
      <c r="AF1781" s="39"/>
      <c r="AG1781" s="41"/>
      <c r="AH1781" s="110"/>
      <c r="AI1781" s="111"/>
      <c r="AJ1781" s="112"/>
      <c r="AK1781" s="42"/>
      <c r="AL1781" s="43"/>
      <c r="AM1781" s="46"/>
      <c r="AN1781" s="47"/>
      <c r="AO1781" s="47"/>
      <c r="AP1781" s="115"/>
      <c r="AQ1781" s="48"/>
      <c r="AR1781" s="51"/>
      <c r="AS1781" s="229"/>
      <c r="AT1781" s="230"/>
      <c r="AU1781" s="92">
        <f t="shared" si="84"/>
        <v>0</v>
      </c>
      <c r="AV1781" s="92" t="e">
        <f t="shared" si="85"/>
        <v>#DIV/0!</v>
      </c>
      <c r="AW1781" s="166" t="e">
        <f>Risk_CAL!X1779</f>
        <v>#DIV/0!</v>
      </c>
      <c r="AX1781" s="184"/>
      <c r="AY1781" s="52"/>
      <c r="AZ1781" s="224"/>
      <c r="BA1781" s="247"/>
      <c r="BB1781" s="248"/>
      <c r="BC1781" s="249"/>
      <c r="BD1781" s="250"/>
    </row>
    <row r="1782" spans="2:56" x14ac:dyDescent="0.3">
      <c r="B1782" s="10"/>
      <c r="C1782" s="11"/>
      <c r="D1782" s="178" t="str">
        <f t="shared" si="83"/>
        <v>Guatemala</v>
      </c>
      <c r="E1782" s="11"/>
      <c r="F1782" s="11"/>
      <c r="G1782" s="12"/>
      <c r="H1782" s="11"/>
      <c r="I1782" s="13"/>
      <c r="J1782" s="22"/>
      <c r="K1782" s="23"/>
      <c r="L1782" s="24"/>
      <c r="M1782" s="23"/>
      <c r="N1782" s="25"/>
      <c r="O1782" s="31"/>
      <c r="P1782" s="33"/>
      <c r="Q1782" s="27"/>
      <c r="R1782" s="32"/>
      <c r="S1782" s="32"/>
      <c r="T1782" s="33"/>
      <c r="U1782" s="98"/>
      <c r="V1782" s="59"/>
      <c r="W1782" s="60"/>
      <c r="X1782" s="60"/>
      <c r="Y1782" s="61"/>
      <c r="Z1782" s="68"/>
      <c r="AA1782" s="69"/>
      <c r="AB1782" s="69"/>
      <c r="AC1782" s="70"/>
      <c r="AD1782" s="40"/>
      <c r="AE1782" s="39"/>
      <c r="AF1782" s="39"/>
      <c r="AG1782" s="41"/>
      <c r="AH1782" s="110"/>
      <c r="AI1782" s="111"/>
      <c r="AJ1782" s="112"/>
      <c r="AK1782" s="42"/>
      <c r="AL1782" s="43"/>
      <c r="AM1782" s="46"/>
      <c r="AN1782" s="47"/>
      <c r="AO1782" s="47"/>
      <c r="AP1782" s="115"/>
      <c r="AQ1782" s="48"/>
      <c r="AR1782" s="51"/>
      <c r="AS1782" s="229"/>
      <c r="AT1782" s="230"/>
      <c r="AU1782" s="92">
        <f t="shared" si="84"/>
        <v>0</v>
      </c>
      <c r="AV1782" s="92" t="e">
        <f t="shared" si="85"/>
        <v>#DIV/0!</v>
      </c>
      <c r="AW1782" s="166" t="e">
        <f>Risk_CAL!X1780</f>
        <v>#DIV/0!</v>
      </c>
      <c r="AX1782" s="184"/>
      <c r="AY1782" s="52"/>
      <c r="AZ1782" s="224"/>
      <c r="BA1782" s="247"/>
      <c r="BB1782" s="248"/>
      <c r="BC1782" s="249"/>
      <c r="BD1782" s="250"/>
    </row>
    <row r="1783" spans="2:56" x14ac:dyDescent="0.3">
      <c r="B1783" s="10"/>
      <c r="C1783" s="11"/>
      <c r="D1783" s="178" t="str">
        <f t="shared" si="83"/>
        <v>Guatemala</v>
      </c>
      <c r="E1783" s="11"/>
      <c r="F1783" s="11"/>
      <c r="G1783" s="12"/>
      <c r="H1783" s="11"/>
      <c r="I1783" s="13"/>
      <c r="J1783" s="22"/>
      <c r="K1783" s="23"/>
      <c r="L1783" s="24"/>
      <c r="M1783" s="23"/>
      <c r="N1783" s="25"/>
      <c r="O1783" s="31"/>
      <c r="P1783" s="33"/>
      <c r="Q1783" s="27"/>
      <c r="R1783" s="32"/>
      <c r="S1783" s="32"/>
      <c r="T1783" s="33"/>
      <c r="U1783" s="98"/>
      <c r="V1783" s="59"/>
      <c r="W1783" s="60"/>
      <c r="X1783" s="60"/>
      <c r="Y1783" s="61"/>
      <c r="Z1783" s="68"/>
      <c r="AA1783" s="69"/>
      <c r="AB1783" s="69"/>
      <c r="AC1783" s="70"/>
      <c r="AD1783" s="40"/>
      <c r="AE1783" s="39"/>
      <c r="AF1783" s="39"/>
      <c r="AG1783" s="41"/>
      <c r="AH1783" s="110"/>
      <c r="AI1783" s="111"/>
      <c r="AJ1783" s="112"/>
      <c r="AK1783" s="42"/>
      <c r="AL1783" s="43"/>
      <c r="AM1783" s="46"/>
      <c r="AN1783" s="47"/>
      <c r="AO1783" s="47"/>
      <c r="AP1783" s="115"/>
      <c r="AQ1783" s="48"/>
      <c r="AR1783" s="51"/>
      <c r="AS1783" s="229"/>
      <c r="AT1783" s="230"/>
      <c r="AU1783" s="92">
        <f t="shared" si="84"/>
        <v>0</v>
      </c>
      <c r="AV1783" s="92" t="e">
        <f t="shared" si="85"/>
        <v>#DIV/0!</v>
      </c>
      <c r="AW1783" s="166" t="e">
        <f>Risk_CAL!X1781</f>
        <v>#DIV/0!</v>
      </c>
      <c r="AX1783" s="184"/>
      <c r="AY1783" s="52"/>
      <c r="AZ1783" s="224"/>
      <c r="BA1783" s="247"/>
      <c r="BB1783" s="248"/>
      <c r="BC1783" s="249"/>
      <c r="BD1783" s="250"/>
    </row>
    <row r="1784" spans="2:56" x14ac:dyDescent="0.3">
      <c r="B1784" s="10"/>
      <c r="C1784" s="11"/>
      <c r="D1784" s="178" t="str">
        <f t="shared" si="83"/>
        <v>Guatemala</v>
      </c>
      <c r="E1784" s="11"/>
      <c r="F1784" s="11"/>
      <c r="G1784" s="12"/>
      <c r="H1784" s="11"/>
      <c r="I1784" s="13"/>
      <c r="J1784" s="22"/>
      <c r="K1784" s="23"/>
      <c r="L1784" s="24"/>
      <c r="M1784" s="23"/>
      <c r="N1784" s="25"/>
      <c r="O1784" s="31"/>
      <c r="P1784" s="33"/>
      <c r="Q1784" s="27"/>
      <c r="R1784" s="32"/>
      <c r="S1784" s="32"/>
      <c r="T1784" s="33"/>
      <c r="U1784" s="98"/>
      <c r="V1784" s="59"/>
      <c r="W1784" s="60"/>
      <c r="X1784" s="60"/>
      <c r="Y1784" s="61"/>
      <c r="Z1784" s="68"/>
      <c r="AA1784" s="69"/>
      <c r="AB1784" s="69"/>
      <c r="AC1784" s="70"/>
      <c r="AD1784" s="40"/>
      <c r="AE1784" s="39"/>
      <c r="AF1784" s="39"/>
      <c r="AG1784" s="41"/>
      <c r="AH1784" s="110"/>
      <c r="AI1784" s="111"/>
      <c r="AJ1784" s="112"/>
      <c r="AK1784" s="42"/>
      <c r="AL1784" s="43"/>
      <c r="AM1784" s="46"/>
      <c r="AN1784" s="47"/>
      <c r="AO1784" s="47"/>
      <c r="AP1784" s="115"/>
      <c r="AQ1784" s="48"/>
      <c r="AR1784" s="51"/>
      <c r="AS1784" s="229"/>
      <c r="AT1784" s="230"/>
      <c r="AU1784" s="92">
        <f t="shared" si="84"/>
        <v>0</v>
      </c>
      <c r="AV1784" s="92" t="e">
        <f t="shared" si="85"/>
        <v>#DIV/0!</v>
      </c>
      <c r="AW1784" s="166" t="e">
        <f>Risk_CAL!X1782</f>
        <v>#DIV/0!</v>
      </c>
      <c r="AX1784" s="184"/>
      <c r="AY1784" s="52"/>
      <c r="AZ1784" s="224"/>
      <c r="BA1784" s="247"/>
      <c r="BB1784" s="248"/>
      <c r="BC1784" s="249"/>
      <c r="BD1784" s="250"/>
    </row>
    <row r="1785" spans="2:56" x14ac:dyDescent="0.3">
      <c r="B1785" s="10"/>
      <c r="C1785" s="11"/>
      <c r="D1785" s="178" t="str">
        <f t="shared" si="83"/>
        <v>Guatemala</v>
      </c>
      <c r="E1785" s="11"/>
      <c r="F1785" s="11"/>
      <c r="G1785" s="12"/>
      <c r="H1785" s="11"/>
      <c r="I1785" s="13"/>
      <c r="J1785" s="22"/>
      <c r="K1785" s="23"/>
      <c r="L1785" s="24"/>
      <c r="M1785" s="23"/>
      <c r="N1785" s="25"/>
      <c r="O1785" s="31"/>
      <c r="P1785" s="33"/>
      <c r="Q1785" s="27"/>
      <c r="R1785" s="32"/>
      <c r="S1785" s="32"/>
      <c r="T1785" s="33"/>
      <c r="U1785" s="98"/>
      <c r="V1785" s="59"/>
      <c r="W1785" s="60"/>
      <c r="X1785" s="60"/>
      <c r="Y1785" s="61"/>
      <c r="Z1785" s="68"/>
      <c r="AA1785" s="69"/>
      <c r="AB1785" s="69"/>
      <c r="AC1785" s="70"/>
      <c r="AD1785" s="40"/>
      <c r="AE1785" s="39"/>
      <c r="AF1785" s="39"/>
      <c r="AG1785" s="41"/>
      <c r="AH1785" s="110"/>
      <c r="AI1785" s="111"/>
      <c r="AJ1785" s="112"/>
      <c r="AK1785" s="42"/>
      <c r="AL1785" s="43"/>
      <c r="AM1785" s="46"/>
      <c r="AN1785" s="47"/>
      <c r="AO1785" s="47"/>
      <c r="AP1785" s="115"/>
      <c r="AQ1785" s="48"/>
      <c r="AR1785" s="51"/>
      <c r="AS1785" s="229"/>
      <c r="AT1785" s="230"/>
      <c r="AU1785" s="92">
        <f t="shared" si="84"/>
        <v>0</v>
      </c>
      <c r="AV1785" s="92" t="e">
        <f t="shared" si="85"/>
        <v>#DIV/0!</v>
      </c>
      <c r="AW1785" s="166" t="e">
        <f>Risk_CAL!X1783</f>
        <v>#DIV/0!</v>
      </c>
      <c r="AX1785" s="184"/>
      <c r="AY1785" s="52"/>
      <c r="AZ1785" s="224"/>
      <c r="BA1785" s="247"/>
      <c r="BB1785" s="248"/>
      <c r="BC1785" s="249"/>
      <c r="BD1785" s="250"/>
    </row>
    <row r="1786" spans="2:56" x14ac:dyDescent="0.3">
      <c r="B1786" s="10"/>
      <c r="C1786" s="11"/>
      <c r="D1786" s="178" t="str">
        <f t="shared" si="83"/>
        <v>Guatemala</v>
      </c>
      <c r="E1786" s="11"/>
      <c r="F1786" s="11"/>
      <c r="G1786" s="12"/>
      <c r="H1786" s="11"/>
      <c r="I1786" s="13"/>
      <c r="J1786" s="22"/>
      <c r="K1786" s="23"/>
      <c r="L1786" s="24"/>
      <c r="M1786" s="23"/>
      <c r="N1786" s="25"/>
      <c r="O1786" s="31"/>
      <c r="P1786" s="33"/>
      <c r="Q1786" s="27"/>
      <c r="R1786" s="32"/>
      <c r="S1786" s="32"/>
      <c r="T1786" s="33"/>
      <c r="U1786" s="98"/>
      <c r="V1786" s="59"/>
      <c r="W1786" s="60"/>
      <c r="X1786" s="60"/>
      <c r="Y1786" s="61"/>
      <c r="Z1786" s="68"/>
      <c r="AA1786" s="69"/>
      <c r="AB1786" s="69"/>
      <c r="AC1786" s="70"/>
      <c r="AD1786" s="40"/>
      <c r="AE1786" s="39"/>
      <c r="AF1786" s="39"/>
      <c r="AG1786" s="41"/>
      <c r="AH1786" s="110"/>
      <c r="AI1786" s="111"/>
      <c r="AJ1786" s="112"/>
      <c r="AK1786" s="42"/>
      <c r="AL1786" s="43"/>
      <c r="AM1786" s="46"/>
      <c r="AN1786" s="47"/>
      <c r="AO1786" s="47"/>
      <c r="AP1786" s="115"/>
      <c r="AQ1786" s="48"/>
      <c r="AR1786" s="51"/>
      <c r="AS1786" s="229"/>
      <c r="AT1786" s="230"/>
      <c r="AU1786" s="92">
        <f t="shared" si="84"/>
        <v>0</v>
      </c>
      <c r="AV1786" s="92" t="e">
        <f t="shared" si="85"/>
        <v>#DIV/0!</v>
      </c>
      <c r="AW1786" s="166" t="e">
        <f>Risk_CAL!X1784</f>
        <v>#DIV/0!</v>
      </c>
      <c r="AX1786" s="184"/>
      <c r="AY1786" s="52"/>
      <c r="AZ1786" s="224"/>
      <c r="BA1786" s="247"/>
      <c r="BB1786" s="248"/>
      <c r="BC1786" s="249"/>
      <c r="BD1786" s="250"/>
    </row>
    <row r="1787" spans="2:56" x14ac:dyDescent="0.3">
      <c r="B1787" s="10"/>
      <c r="C1787" s="11"/>
      <c r="D1787" s="178" t="str">
        <f t="shared" si="83"/>
        <v>Guatemala</v>
      </c>
      <c r="E1787" s="11"/>
      <c r="F1787" s="11"/>
      <c r="G1787" s="12"/>
      <c r="H1787" s="11"/>
      <c r="I1787" s="13"/>
      <c r="J1787" s="22"/>
      <c r="K1787" s="23"/>
      <c r="L1787" s="24"/>
      <c r="M1787" s="23"/>
      <c r="N1787" s="25"/>
      <c r="O1787" s="31"/>
      <c r="P1787" s="33"/>
      <c r="Q1787" s="27"/>
      <c r="R1787" s="32"/>
      <c r="S1787" s="32"/>
      <c r="T1787" s="33"/>
      <c r="U1787" s="98"/>
      <c r="V1787" s="59"/>
      <c r="W1787" s="60"/>
      <c r="X1787" s="60"/>
      <c r="Y1787" s="61"/>
      <c r="Z1787" s="68"/>
      <c r="AA1787" s="69"/>
      <c r="AB1787" s="69"/>
      <c r="AC1787" s="70"/>
      <c r="AD1787" s="40"/>
      <c r="AE1787" s="39"/>
      <c r="AF1787" s="39"/>
      <c r="AG1787" s="41"/>
      <c r="AH1787" s="110"/>
      <c r="AI1787" s="111"/>
      <c r="AJ1787" s="112"/>
      <c r="AK1787" s="42"/>
      <c r="AL1787" s="43"/>
      <c r="AM1787" s="46"/>
      <c r="AN1787" s="47"/>
      <c r="AO1787" s="47"/>
      <c r="AP1787" s="115"/>
      <c r="AQ1787" s="48"/>
      <c r="AR1787" s="51"/>
      <c r="AS1787" s="229"/>
      <c r="AT1787" s="230"/>
      <c r="AU1787" s="92">
        <f t="shared" si="84"/>
        <v>0</v>
      </c>
      <c r="AV1787" s="92" t="e">
        <f t="shared" si="85"/>
        <v>#DIV/0!</v>
      </c>
      <c r="AW1787" s="166" t="e">
        <f>Risk_CAL!X1785</f>
        <v>#DIV/0!</v>
      </c>
      <c r="AX1787" s="184"/>
      <c r="AY1787" s="52"/>
      <c r="AZ1787" s="224"/>
      <c r="BA1787" s="247"/>
      <c r="BB1787" s="248"/>
      <c r="BC1787" s="249"/>
      <c r="BD1787" s="250"/>
    </row>
    <row r="1788" spans="2:56" x14ac:dyDescent="0.3">
      <c r="B1788" s="10"/>
      <c r="C1788" s="11"/>
      <c r="D1788" s="178" t="str">
        <f t="shared" si="83"/>
        <v>Guatemala</v>
      </c>
      <c r="E1788" s="11"/>
      <c r="F1788" s="11"/>
      <c r="G1788" s="12"/>
      <c r="H1788" s="11"/>
      <c r="I1788" s="13"/>
      <c r="J1788" s="22"/>
      <c r="K1788" s="23"/>
      <c r="L1788" s="24"/>
      <c r="M1788" s="23"/>
      <c r="N1788" s="25"/>
      <c r="O1788" s="31"/>
      <c r="P1788" s="33"/>
      <c r="Q1788" s="27"/>
      <c r="R1788" s="32"/>
      <c r="S1788" s="32"/>
      <c r="T1788" s="33"/>
      <c r="U1788" s="98"/>
      <c r="V1788" s="59"/>
      <c r="W1788" s="60"/>
      <c r="X1788" s="60"/>
      <c r="Y1788" s="61"/>
      <c r="Z1788" s="68"/>
      <c r="AA1788" s="69"/>
      <c r="AB1788" s="69"/>
      <c r="AC1788" s="70"/>
      <c r="AD1788" s="40"/>
      <c r="AE1788" s="39"/>
      <c r="AF1788" s="39"/>
      <c r="AG1788" s="41"/>
      <c r="AH1788" s="110"/>
      <c r="AI1788" s="111"/>
      <c r="AJ1788" s="112"/>
      <c r="AK1788" s="42"/>
      <c r="AL1788" s="43"/>
      <c r="AM1788" s="46"/>
      <c r="AN1788" s="47"/>
      <c r="AO1788" s="47"/>
      <c r="AP1788" s="115"/>
      <c r="AQ1788" s="48"/>
      <c r="AR1788" s="51"/>
      <c r="AS1788" s="229"/>
      <c r="AT1788" s="230"/>
      <c r="AU1788" s="92">
        <f t="shared" si="84"/>
        <v>0</v>
      </c>
      <c r="AV1788" s="92" t="e">
        <f t="shared" si="85"/>
        <v>#DIV/0!</v>
      </c>
      <c r="AW1788" s="166" t="e">
        <f>Risk_CAL!X1786</f>
        <v>#DIV/0!</v>
      </c>
      <c r="AX1788" s="184"/>
      <c r="AY1788" s="52"/>
      <c r="AZ1788" s="224"/>
      <c r="BA1788" s="247"/>
      <c r="BB1788" s="248"/>
      <c r="BC1788" s="249"/>
      <c r="BD1788" s="250"/>
    </row>
    <row r="1789" spans="2:56" x14ac:dyDescent="0.3">
      <c r="B1789" s="10"/>
      <c r="C1789" s="11"/>
      <c r="D1789" s="178" t="str">
        <f t="shared" si="83"/>
        <v>Guatemala</v>
      </c>
      <c r="E1789" s="11"/>
      <c r="F1789" s="11"/>
      <c r="G1789" s="12"/>
      <c r="H1789" s="11"/>
      <c r="I1789" s="13"/>
      <c r="J1789" s="22"/>
      <c r="K1789" s="23"/>
      <c r="L1789" s="24"/>
      <c r="M1789" s="23"/>
      <c r="N1789" s="25"/>
      <c r="O1789" s="31"/>
      <c r="P1789" s="33"/>
      <c r="Q1789" s="27"/>
      <c r="R1789" s="32"/>
      <c r="S1789" s="32"/>
      <c r="T1789" s="33"/>
      <c r="U1789" s="98"/>
      <c r="V1789" s="59"/>
      <c r="W1789" s="60"/>
      <c r="X1789" s="60"/>
      <c r="Y1789" s="61"/>
      <c r="Z1789" s="68"/>
      <c r="AA1789" s="69"/>
      <c r="AB1789" s="69"/>
      <c r="AC1789" s="70"/>
      <c r="AD1789" s="40"/>
      <c r="AE1789" s="39"/>
      <c r="AF1789" s="39"/>
      <c r="AG1789" s="41"/>
      <c r="AH1789" s="110"/>
      <c r="AI1789" s="111"/>
      <c r="AJ1789" s="112"/>
      <c r="AK1789" s="42"/>
      <c r="AL1789" s="43"/>
      <c r="AM1789" s="46"/>
      <c r="AN1789" s="47"/>
      <c r="AO1789" s="47"/>
      <c r="AP1789" s="115"/>
      <c r="AQ1789" s="48"/>
      <c r="AR1789" s="51"/>
      <c r="AS1789" s="229"/>
      <c r="AT1789" s="230"/>
      <c r="AU1789" s="92">
        <f t="shared" si="84"/>
        <v>0</v>
      </c>
      <c r="AV1789" s="92" t="e">
        <f t="shared" si="85"/>
        <v>#DIV/0!</v>
      </c>
      <c r="AW1789" s="166" t="e">
        <f>Risk_CAL!X1787</f>
        <v>#DIV/0!</v>
      </c>
      <c r="AX1789" s="184"/>
      <c r="AY1789" s="52"/>
      <c r="AZ1789" s="224"/>
      <c r="BA1789" s="247"/>
      <c r="BB1789" s="248"/>
      <c r="BC1789" s="249"/>
      <c r="BD1789" s="250"/>
    </row>
    <row r="1790" spans="2:56" x14ac:dyDescent="0.3">
      <c r="B1790" s="10"/>
      <c r="C1790" s="11"/>
      <c r="D1790" s="178" t="str">
        <f t="shared" si="83"/>
        <v>Guatemala</v>
      </c>
      <c r="E1790" s="11"/>
      <c r="F1790" s="11"/>
      <c r="G1790" s="12"/>
      <c r="H1790" s="11"/>
      <c r="I1790" s="13"/>
      <c r="J1790" s="22"/>
      <c r="K1790" s="23"/>
      <c r="L1790" s="24"/>
      <c r="M1790" s="23"/>
      <c r="N1790" s="25"/>
      <c r="O1790" s="31"/>
      <c r="P1790" s="33"/>
      <c r="Q1790" s="27"/>
      <c r="R1790" s="32"/>
      <c r="S1790" s="32"/>
      <c r="T1790" s="33"/>
      <c r="U1790" s="98"/>
      <c r="V1790" s="59"/>
      <c r="W1790" s="60"/>
      <c r="X1790" s="60"/>
      <c r="Y1790" s="61"/>
      <c r="Z1790" s="68"/>
      <c r="AA1790" s="69"/>
      <c r="AB1790" s="69"/>
      <c r="AC1790" s="70"/>
      <c r="AD1790" s="40"/>
      <c r="AE1790" s="39"/>
      <c r="AF1790" s="39"/>
      <c r="AG1790" s="41"/>
      <c r="AH1790" s="110"/>
      <c r="AI1790" s="111"/>
      <c r="AJ1790" s="112"/>
      <c r="AK1790" s="42"/>
      <c r="AL1790" s="43"/>
      <c r="AM1790" s="46"/>
      <c r="AN1790" s="47"/>
      <c r="AO1790" s="47"/>
      <c r="AP1790" s="115"/>
      <c r="AQ1790" s="48"/>
      <c r="AR1790" s="51"/>
      <c r="AS1790" s="229"/>
      <c r="AT1790" s="230"/>
      <c r="AU1790" s="92">
        <f t="shared" si="84"/>
        <v>0</v>
      </c>
      <c r="AV1790" s="92" t="e">
        <f t="shared" si="85"/>
        <v>#DIV/0!</v>
      </c>
      <c r="AW1790" s="166" t="e">
        <f>Risk_CAL!X1788</f>
        <v>#DIV/0!</v>
      </c>
      <c r="AX1790" s="184"/>
      <c r="AY1790" s="52"/>
      <c r="AZ1790" s="224"/>
      <c r="BA1790" s="247"/>
      <c r="BB1790" s="248"/>
      <c r="BC1790" s="249"/>
      <c r="BD1790" s="250"/>
    </row>
    <row r="1791" spans="2:56" x14ac:dyDescent="0.3">
      <c r="B1791" s="10"/>
      <c r="C1791" s="11"/>
      <c r="D1791" s="178" t="str">
        <f t="shared" si="83"/>
        <v>Guatemala</v>
      </c>
      <c r="E1791" s="11"/>
      <c r="F1791" s="11"/>
      <c r="G1791" s="12"/>
      <c r="H1791" s="11"/>
      <c r="I1791" s="13"/>
      <c r="J1791" s="22"/>
      <c r="K1791" s="23"/>
      <c r="L1791" s="24"/>
      <c r="M1791" s="23"/>
      <c r="N1791" s="25"/>
      <c r="O1791" s="31"/>
      <c r="P1791" s="33"/>
      <c r="Q1791" s="27"/>
      <c r="R1791" s="32"/>
      <c r="S1791" s="32"/>
      <c r="T1791" s="33"/>
      <c r="U1791" s="98"/>
      <c r="V1791" s="59"/>
      <c r="W1791" s="60"/>
      <c r="X1791" s="60"/>
      <c r="Y1791" s="61"/>
      <c r="Z1791" s="68"/>
      <c r="AA1791" s="69"/>
      <c r="AB1791" s="69"/>
      <c r="AC1791" s="70"/>
      <c r="AD1791" s="40"/>
      <c r="AE1791" s="39"/>
      <c r="AF1791" s="39"/>
      <c r="AG1791" s="41"/>
      <c r="AH1791" s="110"/>
      <c r="AI1791" s="111"/>
      <c r="AJ1791" s="112"/>
      <c r="AK1791" s="42"/>
      <c r="AL1791" s="43"/>
      <c r="AM1791" s="46"/>
      <c r="AN1791" s="47"/>
      <c r="AO1791" s="47"/>
      <c r="AP1791" s="115"/>
      <c r="AQ1791" s="48"/>
      <c r="AR1791" s="51"/>
      <c r="AS1791" s="229"/>
      <c r="AT1791" s="230"/>
      <c r="AU1791" s="92">
        <f t="shared" si="84"/>
        <v>0</v>
      </c>
      <c r="AV1791" s="92" t="e">
        <f t="shared" si="85"/>
        <v>#DIV/0!</v>
      </c>
      <c r="AW1791" s="166" t="e">
        <f>Risk_CAL!X1789</f>
        <v>#DIV/0!</v>
      </c>
      <c r="AX1791" s="184"/>
      <c r="AY1791" s="52"/>
      <c r="AZ1791" s="224"/>
      <c r="BA1791" s="247"/>
      <c r="BB1791" s="248"/>
      <c r="BC1791" s="249"/>
      <c r="BD1791" s="250"/>
    </row>
    <row r="1792" spans="2:56" x14ac:dyDescent="0.3">
      <c r="B1792" s="10"/>
      <c r="C1792" s="11"/>
      <c r="D1792" s="178" t="str">
        <f t="shared" si="83"/>
        <v>Guatemala</v>
      </c>
      <c r="E1792" s="11"/>
      <c r="F1792" s="11"/>
      <c r="G1792" s="12"/>
      <c r="H1792" s="11"/>
      <c r="I1792" s="13"/>
      <c r="J1792" s="22"/>
      <c r="K1792" s="23"/>
      <c r="L1792" s="24"/>
      <c r="M1792" s="23"/>
      <c r="N1792" s="25"/>
      <c r="O1792" s="31"/>
      <c r="P1792" s="33"/>
      <c r="Q1792" s="27"/>
      <c r="R1792" s="32"/>
      <c r="S1792" s="32"/>
      <c r="T1792" s="33"/>
      <c r="U1792" s="98"/>
      <c r="V1792" s="59"/>
      <c r="W1792" s="60"/>
      <c r="X1792" s="60"/>
      <c r="Y1792" s="61"/>
      <c r="Z1792" s="68"/>
      <c r="AA1792" s="69"/>
      <c r="AB1792" s="69"/>
      <c r="AC1792" s="70"/>
      <c r="AD1792" s="40"/>
      <c r="AE1792" s="39"/>
      <c r="AF1792" s="39"/>
      <c r="AG1792" s="41"/>
      <c r="AH1792" s="110"/>
      <c r="AI1792" s="111"/>
      <c r="AJ1792" s="112"/>
      <c r="AK1792" s="42"/>
      <c r="AL1792" s="43"/>
      <c r="AM1792" s="46"/>
      <c r="AN1792" s="47"/>
      <c r="AO1792" s="47"/>
      <c r="AP1792" s="115"/>
      <c r="AQ1792" s="48"/>
      <c r="AR1792" s="51"/>
      <c r="AS1792" s="229"/>
      <c r="AT1792" s="230"/>
      <c r="AU1792" s="92">
        <f t="shared" si="84"/>
        <v>0</v>
      </c>
      <c r="AV1792" s="92" t="e">
        <f t="shared" si="85"/>
        <v>#DIV/0!</v>
      </c>
      <c r="AW1792" s="166" t="e">
        <f>Risk_CAL!X1790</f>
        <v>#DIV/0!</v>
      </c>
      <c r="AX1792" s="184"/>
      <c r="AY1792" s="52"/>
      <c r="AZ1792" s="224"/>
      <c r="BA1792" s="247"/>
      <c r="BB1792" s="248"/>
      <c r="BC1792" s="249"/>
      <c r="BD1792" s="250"/>
    </row>
    <row r="1793" spans="2:56" x14ac:dyDescent="0.3">
      <c r="B1793" s="10"/>
      <c r="C1793" s="11"/>
      <c r="D1793" s="178" t="str">
        <f t="shared" si="83"/>
        <v>Guatemala</v>
      </c>
      <c r="E1793" s="11"/>
      <c r="F1793" s="11"/>
      <c r="G1793" s="12"/>
      <c r="H1793" s="11"/>
      <c r="I1793" s="13"/>
      <c r="J1793" s="22"/>
      <c r="K1793" s="23"/>
      <c r="L1793" s="24"/>
      <c r="M1793" s="23"/>
      <c r="N1793" s="25"/>
      <c r="O1793" s="31"/>
      <c r="P1793" s="33"/>
      <c r="Q1793" s="27"/>
      <c r="R1793" s="32"/>
      <c r="S1793" s="32"/>
      <c r="T1793" s="33"/>
      <c r="U1793" s="98"/>
      <c r="V1793" s="59"/>
      <c r="W1793" s="60"/>
      <c r="X1793" s="60"/>
      <c r="Y1793" s="61"/>
      <c r="Z1793" s="68"/>
      <c r="AA1793" s="69"/>
      <c r="AB1793" s="69"/>
      <c r="AC1793" s="70"/>
      <c r="AD1793" s="40"/>
      <c r="AE1793" s="39"/>
      <c r="AF1793" s="39"/>
      <c r="AG1793" s="41"/>
      <c r="AH1793" s="110"/>
      <c r="AI1793" s="111"/>
      <c r="AJ1793" s="112"/>
      <c r="AK1793" s="42"/>
      <c r="AL1793" s="43"/>
      <c r="AM1793" s="46"/>
      <c r="AN1793" s="47"/>
      <c r="AO1793" s="47"/>
      <c r="AP1793" s="115"/>
      <c r="AQ1793" s="48"/>
      <c r="AR1793" s="51"/>
      <c r="AS1793" s="229"/>
      <c r="AT1793" s="230"/>
      <c r="AU1793" s="92">
        <f t="shared" si="84"/>
        <v>0</v>
      </c>
      <c r="AV1793" s="92" t="e">
        <f t="shared" si="85"/>
        <v>#DIV/0!</v>
      </c>
      <c r="AW1793" s="166" t="e">
        <f>Risk_CAL!X1791</f>
        <v>#DIV/0!</v>
      </c>
      <c r="AX1793" s="184"/>
      <c r="AY1793" s="52"/>
      <c r="AZ1793" s="224"/>
      <c r="BA1793" s="247"/>
      <c r="BB1793" s="248"/>
      <c r="BC1793" s="249"/>
      <c r="BD1793" s="250"/>
    </row>
    <row r="1794" spans="2:56" x14ac:dyDescent="0.3">
      <c r="B1794" s="10"/>
      <c r="C1794" s="11"/>
      <c r="D1794" s="178" t="str">
        <f t="shared" si="83"/>
        <v>Guatemala</v>
      </c>
      <c r="E1794" s="11"/>
      <c r="F1794" s="11"/>
      <c r="G1794" s="12"/>
      <c r="H1794" s="11"/>
      <c r="I1794" s="13"/>
      <c r="J1794" s="22"/>
      <c r="K1794" s="23"/>
      <c r="L1794" s="24"/>
      <c r="M1794" s="23"/>
      <c r="N1794" s="25"/>
      <c r="O1794" s="31"/>
      <c r="P1794" s="33"/>
      <c r="Q1794" s="27"/>
      <c r="R1794" s="32"/>
      <c r="S1794" s="32"/>
      <c r="T1794" s="33"/>
      <c r="U1794" s="98"/>
      <c r="V1794" s="59"/>
      <c r="W1794" s="60"/>
      <c r="X1794" s="60"/>
      <c r="Y1794" s="61"/>
      <c r="Z1794" s="68"/>
      <c r="AA1794" s="69"/>
      <c r="AB1794" s="69"/>
      <c r="AC1794" s="70"/>
      <c r="AD1794" s="40"/>
      <c r="AE1794" s="39"/>
      <c r="AF1794" s="39"/>
      <c r="AG1794" s="41"/>
      <c r="AH1794" s="110"/>
      <c r="AI1794" s="111"/>
      <c r="AJ1794" s="112"/>
      <c r="AK1794" s="42"/>
      <c r="AL1794" s="43"/>
      <c r="AM1794" s="46"/>
      <c r="AN1794" s="47"/>
      <c r="AO1794" s="47"/>
      <c r="AP1794" s="115"/>
      <c r="AQ1794" s="48"/>
      <c r="AR1794" s="51"/>
      <c r="AS1794" s="229"/>
      <c r="AT1794" s="230"/>
      <c r="AU1794" s="92">
        <f t="shared" si="84"/>
        <v>0</v>
      </c>
      <c r="AV1794" s="92" t="e">
        <f t="shared" si="85"/>
        <v>#DIV/0!</v>
      </c>
      <c r="AW1794" s="166" t="e">
        <f>Risk_CAL!X1792</f>
        <v>#DIV/0!</v>
      </c>
      <c r="AX1794" s="184"/>
      <c r="AY1794" s="52"/>
      <c r="AZ1794" s="224"/>
      <c r="BA1794" s="247"/>
      <c r="BB1794" s="248"/>
      <c r="BC1794" s="249"/>
      <c r="BD1794" s="250"/>
    </row>
    <row r="1795" spans="2:56" x14ac:dyDescent="0.3">
      <c r="B1795" s="10"/>
      <c r="C1795" s="11"/>
      <c r="D1795" s="178" t="str">
        <f t="shared" si="83"/>
        <v>Guatemala</v>
      </c>
      <c r="E1795" s="11"/>
      <c r="F1795" s="11"/>
      <c r="G1795" s="12"/>
      <c r="H1795" s="11"/>
      <c r="I1795" s="13"/>
      <c r="J1795" s="22"/>
      <c r="K1795" s="23"/>
      <c r="L1795" s="24"/>
      <c r="M1795" s="23"/>
      <c r="N1795" s="25"/>
      <c r="O1795" s="31"/>
      <c r="P1795" s="33"/>
      <c r="Q1795" s="27"/>
      <c r="R1795" s="32"/>
      <c r="S1795" s="32"/>
      <c r="T1795" s="33"/>
      <c r="U1795" s="98"/>
      <c r="V1795" s="59"/>
      <c r="W1795" s="60"/>
      <c r="X1795" s="60"/>
      <c r="Y1795" s="61"/>
      <c r="Z1795" s="68"/>
      <c r="AA1795" s="69"/>
      <c r="AB1795" s="69"/>
      <c r="AC1795" s="70"/>
      <c r="AD1795" s="40"/>
      <c r="AE1795" s="39"/>
      <c r="AF1795" s="39"/>
      <c r="AG1795" s="41"/>
      <c r="AH1795" s="110"/>
      <c r="AI1795" s="111"/>
      <c r="AJ1795" s="112"/>
      <c r="AK1795" s="42"/>
      <c r="AL1795" s="43"/>
      <c r="AM1795" s="46"/>
      <c r="AN1795" s="47"/>
      <c r="AO1795" s="47"/>
      <c r="AP1795" s="115"/>
      <c r="AQ1795" s="48"/>
      <c r="AR1795" s="51"/>
      <c r="AS1795" s="229"/>
      <c r="AT1795" s="230"/>
      <c r="AU1795" s="92">
        <f t="shared" si="84"/>
        <v>0</v>
      </c>
      <c r="AV1795" s="92" t="e">
        <f t="shared" si="85"/>
        <v>#DIV/0!</v>
      </c>
      <c r="AW1795" s="166" t="e">
        <f>Risk_CAL!X1793</f>
        <v>#DIV/0!</v>
      </c>
      <c r="AX1795" s="184"/>
      <c r="AY1795" s="52"/>
      <c r="AZ1795" s="224"/>
      <c r="BA1795" s="247"/>
      <c r="BB1795" s="248"/>
      <c r="BC1795" s="249"/>
      <c r="BD1795" s="250"/>
    </row>
    <row r="1796" spans="2:56" x14ac:dyDescent="0.3">
      <c r="B1796" s="10"/>
      <c r="C1796" s="11"/>
      <c r="D1796" s="178" t="str">
        <f t="shared" si="83"/>
        <v>Guatemala</v>
      </c>
      <c r="E1796" s="11"/>
      <c r="F1796" s="11"/>
      <c r="G1796" s="12"/>
      <c r="H1796" s="11"/>
      <c r="I1796" s="13"/>
      <c r="J1796" s="22"/>
      <c r="K1796" s="23"/>
      <c r="L1796" s="24"/>
      <c r="M1796" s="23"/>
      <c r="N1796" s="25"/>
      <c r="O1796" s="31"/>
      <c r="P1796" s="33"/>
      <c r="Q1796" s="27"/>
      <c r="R1796" s="32"/>
      <c r="S1796" s="32"/>
      <c r="T1796" s="33"/>
      <c r="U1796" s="98"/>
      <c r="V1796" s="59"/>
      <c r="W1796" s="60"/>
      <c r="X1796" s="60"/>
      <c r="Y1796" s="61"/>
      <c r="Z1796" s="68"/>
      <c r="AA1796" s="69"/>
      <c r="AB1796" s="69"/>
      <c r="AC1796" s="70"/>
      <c r="AD1796" s="40"/>
      <c r="AE1796" s="39"/>
      <c r="AF1796" s="39"/>
      <c r="AG1796" s="41"/>
      <c r="AH1796" s="110"/>
      <c r="AI1796" s="111"/>
      <c r="AJ1796" s="112"/>
      <c r="AK1796" s="42"/>
      <c r="AL1796" s="43"/>
      <c r="AM1796" s="46"/>
      <c r="AN1796" s="47"/>
      <c r="AO1796" s="47"/>
      <c r="AP1796" s="115"/>
      <c r="AQ1796" s="48"/>
      <c r="AR1796" s="51"/>
      <c r="AS1796" s="229"/>
      <c r="AT1796" s="230"/>
      <c r="AU1796" s="92">
        <f t="shared" si="84"/>
        <v>0</v>
      </c>
      <c r="AV1796" s="92" t="e">
        <f t="shared" si="85"/>
        <v>#DIV/0!</v>
      </c>
      <c r="AW1796" s="166" t="e">
        <f>Risk_CAL!X1794</f>
        <v>#DIV/0!</v>
      </c>
      <c r="AX1796" s="184"/>
      <c r="AY1796" s="52"/>
      <c r="AZ1796" s="224"/>
      <c r="BA1796" s="247"/>
      <c r="BB1796" s="248"/>
      <c r="BC1796" s="249"/>
      <c r="BD1796" s="250"/>
    </row>
    <row r="1797" spans="2:56" x14ac:dyDescent="0.3">
      <c r="B1797" s="10"/>
      <c r="C1797" s="11"/>
      <c r="D1797" s="178" t="str">
        <f t="shared" si="83"/>
        <v>Guatemala</v>
      </c>
      <c r="E1797" s="11"/>
      <c r="F1797" s="11"/>
      <c r="G1797" s="12"/>
      <c r="H1797" s="11"/>
      <c r="I1797" s="13"/>
      <c r="J1797" s="22"/>
      <c r="K1797" s="23"/>
      <c r="L1797" s="24"/>
      <c r="M1797" s="23"/>
      <c r="N1797" s="25"/>
      <c r="O1797" s="31"/>
      <c r="P1797" s="33"/>
      <c r="Q1797" s="27"/>
      <c r="R1797" s="32"/>
      <c r="S1797" s="32"/>
      <c r="T1797" s="33"/>
      <c r="U1797" s="98"/>
      <c r="V1797" s="59"/>
      <c r="W1797" s="60"/>
      <c r="X1797" s="60"/>
      <c r="Y1797" s="61"/>
      <c r="Z1797" s="68"/>
      <c r="AA1797" s="69"/>
      <c r="AB1797" s="69"/>
      <c r="AC1797" s="70"/>
      <c r="AD1797" s="40"/>
      <c r="AE1797" s="39"/>
      <c r="AF1797" s="39"/>
      <c r="AG1797" s="41"/>
      <c r="AH1797" s="110"/>
      <c r="AI1797" s="111"/>
      <c r="AJ1797" s="112"/>
      <c r="AK1797" s="42"/>
      <c r="AL1797" s="43"/>
      <c r="AM1797" s="46"/>
      <c r="AN1797" s="47"/>
      <c r="AO1797" s="47"/>
      <c r="AP1797" s="115"/>
      <c r="AQ1797" s="48"/>
      <c r="AR1797" s="51"/>
      <c r="AS1797" s="229"/>
      <c r="AT1797" s="230"/>
      <c r="AU1797" s="92">
        <f t="shared" si="84"/>
        <v>0</v>
      </c>
      <c r="AV1797" s="92" t="e">
        <f t="shared" si="85"/>
        <v>#DIV/0!</v>
      </c>
      <c r="AW1797" s="166" t="e">
        <f>Risk_CAL!X1795</f>
        <v>#DIV/0!</v>
      </c>
      <c r="AX1797" s="184"/>
      <c r="AY1797" s="52"/>
      <c r="AZ1797" s="224"/>
      <c r="BA1797" s="247"/>
      <c r="BB1797" s="248"/>
      <c r="BC1797" s="249"/>
      <c r="BD1797" s="250"/>
    </row>
    <row r="1798" spans="2:56" x14ac:dyDescent="0.3">
      <c r="B1798" s="10"/>
      <c r="C1798" s="11"/>
      <c r="D1798" s="178" t="str">
        <f t="shared" ref="D1798:D1861" si="86">$D$4</f>
        <v>Guatemala</v>
      </c>
      <c r="E1798" s="11"/>
      <c r="F1798" s="11"/>
      <c r="G1798" s="12"/>
      <c r="H1798" s="11"/>
      <c r="I1798" s="13"/>
      <c r="J1798" s="22"/>
      <c r="K1798" s="23"/>
      <c r="L1798" s="24"/>
      <c r="M1798" s="23"/>
      <c r="N1798" s="25"/>
      <c r="O1798" s="31"/>
      <c r="P1798" s="33"/>
      <c r="Q1798" s="27"/>
      <c r="R1798" s="32"/>
      <c r="S1798" s="32"/>
      <c r="T1798" s="33"/>
      <c r="U1798" s="98"/>
      <c r="V1798" s="59"/>
      <c r="W1798" s="60"/>
      <c r="X1798" s="60"/>
      <c r="Y1798" s="61"/>
      <c r="Z1798" s="68"/>
      <c r="AA1798" s="69"/>
      <c r="AB1798" s="69"/>
      <c r="AC1798" s="70"/>
      <c r="AD1798" s="40"/>
      <c r="AE1798" s="39"/>
      <c r="AF1798" s="39"/>
      <c r="AG1798" s="41"/>
      <c r="AH1798" s="110"/>
      <c r="AI1798" s="111"/>
      <c r="AJ1798" s="112"/>
      <c r="AK1798" s="42"/>
      <c r="AL1798" s="43"/>
      <c r="AM1798" s="46"/>
      <c r="AN1798" s="47"/>
      <c r="AO1798" s="47"/>
      <c r="AP1798" s="115"/>
      <c r="AQ1798" s="48"/>
      <c r="AR1798" s="51"/>
      <c r="AS1798" s="229"/>
      <c r="AT1798" s="230"/>
      <c r="AU1798" s="92">
        <f t="shared" si="84"/>
        <v>0</v>
      </c>
      <c r="AV1798" s="92" t="e">
        <f t="shared" si="85"/>
        <v>#DIV/0!</v>
      </c>
      <c r="AW1798" s="166" t="e">
        <f>Risk_CAL!X1796</f>
        <v>#DIV/0!</v>
      </c>
      <c r="AX1798" s="184"/>
      <c r="AY1798" s="52"/>
      <c r="AZ1798" s="224"/>
      <c r="BA1798" s="247"/>
      <c r="BB1798" s="248"/>
      <c r="BC1798" s="249"/>
      <c r="BD1798" s="250"/>
    </row>
    <row r="1799" spans="2:56" x14ac:dyDescent="0.3">
      <c r="B1799" s="10"/>
      <c r="C1799" s="11"/>
      <c r="D1799" s="178" t="str">
        <f t="shared" si="86"/>
        <v>Guatemala</v>
      </c>
      <c r="E1799" s="11"/>
      <c r="F1799" s="11"/>
      <c r="G1799" s="12"/>
      <c r="H1799" s="11"/>
      <c r="I1799" s="13"/>
      <c r="J1799" s="22"/>
      <c r="K1799" s="23"/>
      <c r="L1799" s="24"/>
      <c r="M1799" s="23"/>
      <c r="N1799" s="25"/>
      <c r="O1799" s="31"/>
      <c r="P1799" s="33"/>
      <c r="Q1799" s="27"/>
      <c r="R1799" s="32"/>
      <c r="S1799" s="32"/>
      <c r="T1799" s="33"/>
      <c r="U1799" s="98"/>
      <c r="V1799" s="59"/>
      <c r="W1799" s="60"/>
      <c r="X1799" s="60"/>
      <c r="Y1799" s="61"/>
      <c r="Z1799" s="68"/>
      <c r="AA1799" s="69"/>
      <c r="AB1799" s="69"/>
      <c r="AC1799" s="70"/>
      <c r="AD1799" s="40"/>
      <c r="AE1799" s="39"/>
      <c r="AF1799" s="39"/>
      <c r="AG1799" s="41"/>
      <c r="AH1799" s="110"/>
      <c r="AI1799" s="111"/>
      <c r="AJ1799" s="112"/>
      <c r="AK1799" s="42"/>
      <c r="AL1799" s="43"/>
      <c r="AM1799" s="46"/>
      <c r="AN1799" s="47"/>
      <c r="AO1799" s="47"/>
      <c r="AP1799" s="115"/>
      <c r="AQ1799" s="48"/>
      <c r="AR1799" s="51"/>
      <c r="AS1799" s="229"/>
      <c r="AT1799" s="230"/>
      <c r="AU1799" s="92">
        <f t="shared" si="84"/>
        <v>0</v>
      </c>
      <c r="AV1799" s="92" t="e">
        <f t="shared" si="85"/>
        <v>#DIV/0!</v>
      </c>
      <c r="AW1799" s="166" t="e">
        <f>Risk_CAL!X1797</f>
        <v>#DIV/0!</v>
      </c>
      <c r="AX1799" s="184"/>
      <c r="AY1799" s="52"/>
      <c r="AZ1799" s="224"/>
      <c r="BA1799" s="247"/>
      <c r="BB1799" s="248"/>
      <c r="BC1799" s="249"/>
      <c r="BD1799" s="250"/>
    </row>
    <row r="1800" spans="2:56" x14ac:dyDescent="0.3">
      <c r="B1800" s="10"/>
      <c r="C1800" s="11"/>
      <c r="D1800" s="178" t="str">
        <f t="shared" si="86"/>
        <v>Guatemala</v>
      </c>
      <c r="E1800" s="11"/>
      <c r="F1800" s="11"/>
      <c r="G1800" s="12"/>
      <c r="H1800" s="11"/>
      <c r="I1800" s="13"/>
      <c r="J1800" s="22"/>
      <c r="K1800" s="23"/>
      <c r="L1800" s="24"/>
      <c r="M1800" s="23"/>
      <c r="N1800" s="25"/>
      <c r="O1800" s="31"/>
      <c r="P1800" s="33"/>
      <c r="Q1800" s="27"/>
      <c r="R1800" s="32"/>
      <c r="S1800" s="32"/>
      <c r="T1800" s="33"/>
      <c r="U1800" s="98"/>
      <c r="V1800" s="59"/>
      <c r="W1800" s="60"/>
      <c r="X1800" s="60"/>
      <c r="Y1800" s="61"/>
      <c r="Z1800" s="68"/>
      <c r="AA1800" s="69"/>
      <c r="AB1800" s="69"/>
      <c r="AC1800" s="70"/>
      <c r="AD1800" s="40"/>
      <c r="AE1800" s="39"/>
      <c r="AF1800" s="39"/>
      <c r="AG1800" s="41"/>
      <c r="AH1800" s="110"/>
      <c r="AI1800" s="111"/>
      <c r="AJ1800" s="112"/>
      <c r="AK1800" s="42"/>
      <c r="AL1800" s="43"/>
      <c r="AM1800" s="46"/>
      <c r="AN1800" s="47"/>
      <c r="AO1800" s="47"/>
      <c r="AP1800" s="115"/>
      <c r="AQ1800" s="48"/>
      <c r="AR1800" s="51"/>
      <c r="AS1800" s="229"/>
      <c r="AT1800" s="230"/>
      <c r="AU1800" s="92">
        <f t="shared" si="84"/>
        <v>0</v>
      </c>
      <c r="AV1800" s="92" t="e">
        <f t="shared" si="85"/>
        <v>#DIV/0!</v>
      </c>
      <c r="AW1800" s="166" t="e">
        <f>Risk_CAL!X1798</f>
        <v>#DIV/0!</v>
      </c>
      <c r="AX1800" s="184"/>
      <c r="AY1800" s="52"/>
      <c r="AZ1800" s="224"/>
      <c r="BA1800" s="247"/>
      <c r="BB1800" s="248"/>
      <c r="BC1800" s="249"/>
      <c r="BD1800" s="250"/>
    </row>
    <row r="1801" spans="2:56" x14ac:dyDescent="0.3">
      <c r="B1801" s="10"/>
      <c r="C1801" s="11"/>
      <c r="D1801" s="178" t="str">
        <f t="shared" si="86"/>
        <v>Guatemala</v>
      </c>
      <c r="E1801" s="11"/>
      <c r="F1801" s="11"/>
      <c r="G1801" s="12"/>
      <c r="H1801" s="11"/>
      <c r="I1801" s="13"/>
      <c r="J1801" s="22"/>
      <c r="K1801" s="23"/>
      <c r="L1801" s="24"/>
      <c r="M1801" s="23"/>
      <c r="N1801" s="25"/>
      <c r="O1801" s="31"/>
      <c r="P1801" s="33"/>
      <c r="Q1801" s="27"/>
      <c r="R1801" s="32"/>
      <c r="S1801" s="32"/>
      <c r="T1801" s="33"/>
      <c r="U1801" s="98"/>
      <c r="V1801" s="59"/>
      <c r="W1801" s="60"/>
      <c r="X1801" s="60"/>
      <c r="Y1801" s="61"/>
      <c r="Z1801" s="68"/>
      <c r="AA1801" s="69"/>
      <c r="AB1801" s="69"/>
      <c r="AC1801" s="70"/>
      <c r="AD1801" s="40"/>
      <c r="AE1801" s="39"/>
      <c r="AF1801" s="39"/>
      <c r="AG1801" s="41"/>
      <c r="AH1801" s="110"/>
      <c r="AI1801" s="111"/>
      <c r="AJ1801" s="112"/>
      <c r="AK1801" s="42"/>
      <c r="AL1801" s="43"/>
      <c r="AM1801" s="46"/>
      <c r="AN1801" s="47"/>
      <c r="AO1801" s="47"/>
      <c r="AP1801" s="115"/>
      <c r="AQ1801" s="48"/>
      <c r="AR1801" s="51"/>
      <c r="AS1801" s="229"/>
      <c r="AT1801" s="230"/>
      <c r="AU1801" s="92">
        <f t="shared" si="84"/>
        <v>0</v>
      </c>
      <c r="AV1801" s="92" t="e">
        <f t="shared" si="85"/>
        <v>#DIV/0!</v>
      </c>
      <c r="AW1801" s="166" t="e">
        <f>Risk_CAL!X1799</f>
        <v>#DIV/0!</v>
      </c>
      <c r="AX1801" s="184"/>
      <c r="AY1801" s="52"/>
      <c r="AZ1801" s="224"/>
      <c r="BA1801" s="247"/>
      <c r="BB1801" s="248"/>
      <c r="BC1801" s="249"/>
      <c r="BD1801" s="250"/>
    </row>
    <row r="1802" spans="2:56" x14ac:dyDescent="0.3">
      <c r="B1802" s="10"/>
      <c r="C1802" s="11"/>
      <c r="D1802" s="178" t="str">
        <f t="shared" si="86"/>
        <v>Guatemala</v>
      </c>
      <c r="E1802" s="11"/>
      <c r="F1802" s="11"/>
      <c r="G1802" s="12"/>
      <c r="H1802" s="11"/>
      <c r="I1802" s="13"/>
      <c r="J1802" s="22"/>
      <c r="K1802" s="23"/>
      <c r="L1802" s="24"/>
      <c r="M1802" s="23"/>
      <c r="N1802" s="25"/>
      <c r="O1802" s="31"/>
      <c r="P1802" s="33"/>
      <c r="Q1802" s="27"/>
      <c r="R1802" s="32"/>
      <c r="S1802" s="32"/>
      <c r="T1802" s="33"/>
      <c r="U1802" s="98"/>
      <c r="V1802" s="59"/>
      <c r="W1802" s="60"/>
      <c r="X1802" s="60"/>
      <c r="Y1802" s="61"/>
      <c r="Z1802" s="68"/>
      <c r="AA1802" s="69"/>
      <c r="AB1802" s="69"/>
      <c r="AC1802" s="70"/>
      <c r="AD1802" s="40"/>
      <c r="AE1802" s="39"/>
      <c r="AF1802" s="39"/>
      <c r="AG1802" s="41"/>
      <c r="AH1802" s="110"/>
      <c r="AI1802" s="111"/>
      <c r="AJ1802" s="112"/>
      <c r="AK1802" s="42"/>
      <c r="AL1802" s="43"/>
      <c r="AM1802" s="46"/>
      <c r="AN1802" s="47"/>
      <c r="AO1802" s="47"/>
      <c r="AP1802" s="115"/>
      <c r="AQ1802" s="48"/>
      <c r="AR1802" s="51"/>
      <c r="AS1802" s="229"/>
      <c r="AT1802" s="230"/>
      <c r="AU1802" s="92">
        <f t="shared" si="84"/>
        <v>0</v>
      </c>
      <c r="AV1802" s="92" t="e">
        <f t="shared" si="85"/>
        <v>#DIV/0!</v>
      </c>
      <c r="AW1802" s="166" t="e">
        <f>Risk_CAL!X1800</f>
        <v>#DIV/0!</v>
      </c>
      <c r="AX1802" s="184"/>
      <c r="AY1802" s="52"/>
      <c r="AZ1802" s="224"/>
      <c r="BA1802" s="247"/>
      <c r="BB1802" s="248"/>
      <c r="BC1802" s="249"/>
      <c r="BD1802" s="250"/>
    </row>
    <row r="1803" spans="2:56" x14ac:dyDescent="0.3">
      <c r="B1803" s="10"/>
      <c r="C1803" s="11"/>
      <c r="D1803" s="178" t="str">
        <f t="shared" si="86"/>
        <v>Guatemala</v>
      </c>
      <c r="E1803" s="11"/>
      <c r="F1803" s="11"/>
      <c r="G1803" s="12"/>
      <c r="H1803" s="11"/>
      <c r="I1803" s="13"/>
      <c r="J1803" s="22"/>
      <c r="K1803" s="23"/>
      <c r="L1803" s="24"/>
      <c r="M1803" s="23"/>
      <c r="N1803" s="25"/>
      <c r="O1803" s="31"/>
      <c r="P1803" s="33"/>
      <c r="Q1803" s="27"/>
      <c r="R1803" s="32"/>
      <c r="S1803" s="32"/>
      <c r="T1803" s="33"/>
      <c r="U1803" s="98"/>
      <c r="V1803" s="59"/>
      <c r="W1803" s="60"/>
      <c r="X1803" s="60"/>
      <c r="Y1803" s="61"/>
      <c r="Z1803" s="68"/>
      <c r="AA1803" s="69"/>
      <c r="AB1803" s="69"/>
      <c r="AC1803" s="70"/>
      <c r="AD1803" s="40"/>
      <c r="AE1803" s="39"/>
      <c r="AF1803" s="39"/>
      <c r="AG1803" s="41"/>
      <c r="AH1803" s="110"/>
      <c r="AI1803" s="111"/>
      <c r="AJ1803" s="112"/>
      <c r="AK1803" s="42"/>
      <c r="AL1803" s="43"/>
      <c r="AM1803" s="46"/>
      <c r="AN1803" s="47"/>
      <c r="AO1803" s="47"/>
      <c r="AP1803" s="115"/>
      <c r="AQ1803" s="48"/>
      <c r="AR1803" s="51"/>
      <c r="AS1803" s="229"/>
      <c r="AT1803" s="230"/>
      <c r="AU1803" s="92">
        <f t="shared" ref="AU1803:AU1866" si="87">AR1803-R1803</f>
        <v>0</v>
      </c>
      <c r="AV1803" s="92" t="e">
        <f t="shared" ref="AV1803:AV1866" si="88">S1803/R1803</f>
        <v>#DIV/0!</v>
      </c>
      <c r="AW1803" s="166" t="e">
        <f>Risk_CAL!X1801</f>
        <v>#DIV/0!</v>
      </c>
      <c r="AX1803" s="184"/>
      <c r="AY1803" s="52"/>
      <c r="AZ1803" s="224"/>
      <c r="BA1803" s="247"/>
      <c r="BB1803" s="248"/>
      <c r="BC1803" s="249"/>
      <c r="BD1803" s="250"/>
    </row>
    <row r="1804" spans="2:56" x14ac:dyDescent="0.3">
      <c r="B1804" s="10"/>
      <c r="C1804" s="11"/>
      <c r="D1804" s="178" t="str">
        <f t="shared" si="86"/>
        <v>Guatemala</v>
      </c>
      <c r="E1804" s="11"/>
      <c r="F1804" s="11"/>
      <c r="G1804" s="12"/>
      <c r="H1804" s="11"/>
      <c r="I1804" s="13"/>
      <c r="J1804" s="22"/>
      <c r="K1804" s="23"/>
      <c r="L1804" s="24"/>
      <c r="M1804" s="23"/>
      <c r="N1804" s="25"/>
      <c r="O1804" s="31"/>
      <c r="P1804" s="33"/>
      <c r="Q1804" s="27"/>
      <c r="R1804" s="32"/>
      <c r="S1804" s="32"/>
      <c r="T1804" s="33"/>
      <c r="U1804" s="98"/>
      <c r="V1804" s="59"/>
      <c r="W1804" s="60"/>
      <c r="X1804" s="60"/>
      <c r="Y1804" s="61"/>
      <c r="Z1804" s="68"/>
      <c r="AA1804" s="69"/>
      <c r="AB1804" s="69"/>
      <c r="AC1804" s="70"/>
      <c r="AD1804" s="40"/>
      <c r="AE1804" s="39"/>
      <c r="AF1804" s="39"/>
      <c r="AG1804" s="41"/>
      <c r="AH1804" s="110"/>
      <c r="AI1804" s="111"/>
      <c r="AJ1804" s="112"/>
      <c r="AK1804" s="42"/>
      <c r="AL1804" s="43"/>
      <c r="AM1804" s="46"/>
      <c r="AN1804" s="47"/>
      <c r="AO1804" s="47"/>
      <c r="AP1804" s="115"/>
      <c r="AQ1804" s="48"/>
      <c r="AR1804" s="51"/>
      <c r="AS1804" s="229"/>
      <c r="AT1804" s="230"/>
      <c r="AU1804" s="92">
        <f t="shared" si="87"/>
        <v>0</v>
      </c>
      <c r="AV1804" s="92" t="e">
        <f t="shared" si="88"/>
        <v>#DIV/0!</v>
      </c>
      <c r="AW1804" s="166" t="e">
        <f>Risk_CAL!X1802</f>
        <v>#DIV/0!</v>
      </c>
      <c r="AX1804" s="184"/>
      <c r="AY1804" s="52"/>
      <c r="AZ1804" s="224"/>
      <c r="BA1804" s="247"/>
      <c r="BB1804" s="248"/>
      <c r="BC1804" s="249"/>
      <c r="BD1804" s="250"/>
    </row>
    <row r="1805" spans="2:56" x14ac:dyDescent="0.3">
      <c r="B1805" s="10"/>
      <c r="C1805" s="11"/>
      <c r="D1805" s="178" t="str">
        <f t="shared" si="86"/>
        <v>Guatemala</v>
      </c>
      <c r="E1805" s="11"/>
      <c r="F1805" s="11"/>
      <c r="G1805" s="12"/>
      <c r="H1805" s="11"/>
      <c r="I1805" s="13"/>
      <c r="J1805" s="22"/>
      <c r="K1805" s="23"/>
      <c r="L1805" s="24"/>
      <c r="M1805" s="23"/>
      <c r="N1805" s="25"/>
      <c r="O1805" s="31"/>
      <c r="P1805" s="33"/>
      <c r="Q1805" s="27"/>
      <c r="R1805" s="32"/>
      <c r="S1805" s="32"/>
      <c r="T1805" s="33"/>
      <c r="U1805" s="98"/>
      <c r="V1805" s="59"/>
      <c r="W1805" s="60"/>
      <c r="X1805" s="60"/>
      <c r="Y1805" s="61"/>
      <c r="Z1805" s="68"/>
      <c r="AA1805" s="69"/>
      <c r="AB1805" s="69"/>
      <c r="AC1805" s="70"/>
      <c r="AD1805" s="40"/>
      <c r="AE1805" s="39"/>
      <c r="AF1805" s="39"/>
      <c r="AG1805" s="41"/>
      <c r="AH1805" s="110"/>
      <c r="AI1805" s="111"/>
      <c r="AJ1805" s="112"/>
      <c r="AK1805" s="42"/>
      <c r="AL1805" s="43"/>
      <c r="AM1805" s="46"/>
      <c r="AN1805" s="47"/>
      <c r="AO1805" s="47"/>
      <c r="AP1805" s="115"/>
      <c r="AQ1805" s="48"/>
      <c r="AR1805" s="51"/>
      <c r="AS1805" s="229"/>
      <c r="AT1805" s="230"/>
      <c r="AU1805" s="92">
        <f t="shared" si="87"/>
        <v>0</v>
      </c>
      <c r="AV1805" s="92" t="e">
        <f t="shared" si="88"/>
        <v>#DIV/0!</v>
      </c>
      <c r="AW1805" s="166" t="e">
        <f>Risk_CAL!X1803</f>
        <v>#DIV/0!</v>
      </c>
      <c r="AX1805" s="184"/>
      <c r="AY1805" s="52"/>
      <c r="AZ1805" s="224"/>
      <c r="BA1805" s="247"/>
      <c r="BB1805" s="248"/>
      <c r="BC1805" s="249"/>
      <c r="BD1805" s="250"/>
    </row>
    <row r="1806" spans="2:56" x14ac:dyDescent="0.3">
      <c r="B1806" s="10"/>
      <c r="C1806" s="11"/>
      <c r="D1806" s="178" t="str">
        <f t="shared" si="86"/>
        <v>Guatemala</v>
      </c>
      <c r="E1806" s="11"/>
      <c r="F1806" s="11"/>
      <c r="G1806" s="12"/>
      <c r="H1806" s="11"/>
      <c r="I1806" s="13"/>
      <c r="J1806" s="22"/>
      <c r="K1806" s="23"/>
      <c r="L1806" s="24"/>
      <c r="M1806" s="23"/>
      <c r="N1806" s="25"/>
      <c r="O1806" s="31"/>
      <c r="P1806" s="33"/>
      <c r="Q1806" s="27"/>
      <c r="R1806" s="32"/>
      <c r="S1806" s="32"/>
      <c r="T1806" s="33"/>
      <c r="U1806" s="98"/>
      <c r="V1806" s="59"/>
      <c r="W1806" s="60"/>
      <c r="X1806" s="60"/>
      <c r="Y1806" s="61"/>
      <c r="Z1806" s="68"/>
      <c r="AA1806" s="69"/>
      <c r="AB1806" s="69"/>
      <c r="AC1806" s="70"/>
      <c r="AD1806" s="40"/>
      <c r="AE1806" s="39"/>
      <c r="AF1806" s="39"/>
      <c r="AG1806" s="41"/>
      <c r="AH1806" s="110"/>
      <c r="AI1806" s="111"/>
      <c r="AJ1806" s="112"/>
      <c r="AK1806" s="42"/>
      <c r="AL1806" s="43"/>
      <c r="AM1806" s="46"/>
      <c r="AN1806" s="47"/>
      <c r="AO1806" s="47"/>
      <c r="AP1806" s="115"/>
      <c r="AQ1806" s="48"/>
      <c r="AR1806" s="51"/>
      <c r="AS1806" s="229"/>
      <c r="AT1806" s="230"/>
      <c r="AU1806" s="92">
        <f t="shared" si="87"/>
        <v>0</v>
      </c>
      <c r="AV1806" s="92" t="e">
        <f t="shared" si="88"/>
        <v>#DIV/0!</v>
      </c>
      <c r="AW1806" s="166" t="e">
        <f>Risk_CAL!X1804</f>
        <v>#DIV/0!</v>
      </c>
      <c r="AX1806" s="184"/>
      <c r="AY1806" s="52"/>
      <c r="AZ1806" s="224"/>
      <c r="BA1806" s="247"/>
      <c r="BB1806" s="248"/>
      <c r="BC1806" s="249"/>
      <c r="BD1806" s="250"/>
    </row>
    <row r="1807" spans="2:56" x14ac:dyDescent="0.3">
      <c r="B1807" s="10"/>
      <c r="C1807" s="11"/>
      <c r="D1807" s="178" t="str">
        <f t="shared" si="86"/>
        <v>Guatemala</v>
      </c>
      <c r="E1807" s="11"/>
      <c r="F1807" s="11"/>
      <c r="G1807" s="12"/>
      <c r="H1807" s="11"/>
      <c r="I1807" s="13"/>
      <c r="J1807" s="22"/>
      <c r="K1807" s="23"/>
      <c r="L1807" s="24"/>
      <c r="M1807" s="23"/>
      <c r="N1807" s="25"/>
      <c r="O1807" s="31"/>
      <c r="P1807" s="33"/>
      <c r="Q1807" s="27"/>
      <c r="R1807" s="32"/>
      <c r="S1807" s="32"/>
      <c r="T1807" s="33"/>
      <c r="U1807" s="98"/>
      <c r="V1807" s="59"/>
      <c r="W1807" s="60"/>
      <c r="X1807" s="60"/>
      <c r="Y1807" s="61"/>
      <c r="Z1807" s="68"/>
      <c r="AA1807" s="69"/>
      <c r="AB1807" s="69"/>
      <c r="AC1807" s="70"/>
      <c r="AD1807" s="40"/>
      <c r="AE1807" s="39"/>
      <c r="AF1807" s="39"/>
      <c r="AG1807" s="41"/>
      <c r="AH1807" s="110"/>
      <c r="AI1807" s="111"/>
      <c r="AJ1807" s="112"/>
      <c r="AK1807" s="42"/>
      <c r="AL1807" s="43"/>
      <c r="AM1807" s="46"/>
      <c r="AN1807" s="47"/>
      <c r="AO1807" s="47"/>
      <c r="AP1807" s="115"/>
      <c r="AQ1807" s="48"/>
      <c r="AR1807" s="51"/>
      <c r="AS1807" s="229"/>
      <c r="AT1807" s="230"/>
      <c r="AU1807" s="92">
        <f t="shared" si="87"/>
        <v>0</v>
      </c>
      <c r="AV1807" s="92" t="e">
        <f t="shared" si="88"/>
        <v>#DIV/0!</v>
      </c>
      <c r="AW1807" s="166" t="e">
        <f>Risk_CAL!X1805</f>
        <v>#DIV/0!</v>
      </c>
      <c r="AX1807" s="184"/>
      <c r="AY1807" s="52"/>
      <c r="AZ1807" s="224"/>
      <c r="BA1807" s="247"/>
      <c r="BB1807" s="248"/>
      <c r="BC1807" s="249"/>
      <c r="BD1807" s="250"/>
    </row>
    <row r="1808" spans="2:56" x14ac:dyDescent="0.3">
      <c r="B1808" s="10"/>
      <c r="C1808" s="11"/>
      <c r="D1808" s="178" t="str">
        <f t="shared" si="86"/>
        <v>Guatemala</v>
      </c>
      <c r="E1808" s="11"/>
      <c r="F1808" s="11"/>
      <c r="G1808" s="12"/>
      <c r="H1808" s="11"/>
      <c r="I1808" s="13"/>
      <c r="J1808" s="22"/>
      <c r="K1808" s="23"/>
      <c r="L1808" s="24"/>
      <c r="M1808" s="23"/>
      <c r="N1808" s="25"/>
      <c r="O1808" s="31"/>
      <c r="P1808" s="33"/>
      <c r="Q1808" s="27"/>
      <c r="R1808" s="32"/>
      <c r="S1808" s="32"/>
      <c r="T1808" s="33"/>
      <c r="U1808" s="98"/>
      <c r="V1808" s="59"/>
      <c r="W1808" s="60"/>
      <c r="X1808" s="60"/>
      <c r="Y1808" s="61"/>
      <c r="Z1808" s="68"/>
      <c r="AA1808" s="69"/>
      <c r="AB1808" s="69"/>
      <c r="AC1808" s="70"/>
      <c r="AD1808" s="40"/>
      <c r="AE1808" s="39"/>
      <c r="AF1808" s="39"/>
      <c r="AG1808" s="41"/>
      <c r="AH1808" s="110"/>
      <c r="AI1808" s="111"/>
      <c r="AJ1808" s="112"/>
      <c r="AK1808" s="42"/>
      <c r="AL1808" s="43"/>
      <c r="AM1808" s="46"/>
      <c r="AN1808" s="47"/>
      <c r="AO1808" s="47"/>
      <c r="AP1808" s="115"/>
      <c r="AQ1808" s="48"/>
      <c r="AR1808" s="51"/>
      <c r="AS1808" s="229"/>
      <c r="AT1808" s="230"/>
      <c r="AU1808" s="92">
        <f t="shared" si="87"/>
        <v>0</v>
      </c>
      <c r="AV1808" s="92" t="e">
        <f t="shared" si="88"/>
        <v>#DIV/0!</v>
      </c>
      <c r="AW1808" s="166" t="e">
        <f>Risk_CAL!X1806</f>
        <v>#DIV/0!</v>
      </c>
      <c r="AX1808" s="184"/>
      <c r="AY1808" s="52"/>
      <c r="AZ1808" s="224"/>
      <c r="BA1808" s="247"/>
      <c r="BB1808" s="248"/>
      <c r="BC1808" s="249"/>
      <c r="BD1808" s="250"/>
    </row>
    <row r="1809" spans="2:56" x14ac:dyDescent="0.3">
      <c r="B1809" s="10"/>
      <c r="C1809" s="11"/>
      <c r="D1809" s="178" t="str">
        <f t="shared" si="86"/>
        <v>Guatemala</v>
      </c>
      <c r="E1809" s="11"/>
      <c r="F1809" s="11"/>
      <c r="G1809" s="12"/>
      <c r="H1809" s="11"/>
      <c r="I1809" s="13"/>
      <c r="J1809" s="22"/>
      <c r="K1809" s="23"/>
      <c r="L1809" s="24"/>
      <c r="M1809" s="23"/>
      <c r="N1809" s="25"/>
      <c r="O1809" s="31"/>
      <c r="P1809" s="33"/>
      <c r="Q1809" s="27"/>
      <c r="R1809" s="32"/>
      <c r="S1809" s="32"/>
      <c r="T1809" s="33"/>
      <c r="U1809" s="98"/>
      <c r="V1809" s="59"/>
      <c r="W1809" s="60"/>
      <c r="X1809" s="60"/>
      <c r="Y1809" s="61"/>
      <c r="Z1809" s="68"/>
      <c r="AA1809" s="69"/>
      <c r="AB1809" s="69"/>
      <c r="AC1809" s="70"/>
      <c r="AD1809" s="40"/>
      <c r="AE1809" s="39"/>
      <c r="AF1809" s="39"/>
      <c r="AG1809" s="41"/>
      <c r="AH1809" s="110"/>
      <c r="AI1809" s="111"/>
      <c r="AJ1809" s="112"/>
      <c r="AK1809" s="42"/>
      <c r="AL1809" s="43"/>
      <c r="AM1809" s="46"/>
      <c r="AN1809" s="47"/>
      <c r="AO1809" s="47"/>
      <c r="AP1809" s="115"/>
      <c r="AQ1809" s="48"/>
      <c r="AR1809" s="51"/>
      <c r="AS1809" s="229"/>
      <c r="AT1809" s="230"/>
      <c r="AU1809" s="92">
        <f t="shared" si="87"/>
        <v>0</v>
      </c>
      <c r="AV1809" s="92" t="e">
        <f t="shared" si="88"/>
        <v>#DIV/0!</v>
      </c>
      <c r="AW1809" s="166" t="e">
        <f>Risk_CAL!X1807</f>
        <v>#DIV/0!</v>
      </c>
      <c r="AX1809" s="184"/>
      <c r="AY1809" s="52"/>
      <c r="AZ1809" s="224"/>
      <c r="BA1809" s="247"/>
      <c r="BB1809" s="248"/>
      <c r="BC1809" s="249"/>
      <c r="BD1809" s="250"/>
    </row>
    <row r="1810" spans="2:56" x14ac:dyDescent="0.3">
      <c r="B1810" s="10"/>
      <c r="C1810" s="11"/>
      <c r="D1810" s="178" t="str">
        <f t="shared" si="86"/>
        <v>Guatemala</v>
      </c>
      <c r="E1810" s="11"/>
      <c r="F1810" s="11"/>
      <c r="G1810" s="12"/>
      <c r="H1810" s="11"/>
      <c r="I1810" s="13"/>
      <c r="J1810" s="22"/>
      <c r="K1810" s="23"/>
      <c r="L1810" s="24"/>
      <c r="M1810" s="23"/>
      <c r="N1810" s="25"/>
      <c r="O1810" s="31"/>
      <c r="P1810" s="33"/>
      <c r="Q1810" s="27"/>
      <c r="R1810" s="32"/>
      <c r="S1810" s="32"/>
      <c r="T1810" s="33"/>
      <c r="U1810" s="98"/>
      <c r="V1810" s="59"/>
      <c r="W1810" s="60"/>
      <c r="X1810" s="60"/>
      <c r="Y1810" s="61"/>
      <c r="Z1810" s="68"/>
      <c r="AA1810" s="69"/>
      <c r="AB1810" s="69"/>
      <c r="AC1810" s="70"/>
      <c r="AD1810" s="40"/>
      <c r="AE1810" s="39"/>
      <c r="AF1810" s="39"/>
      <c r="AG1810" s="41"/>
      <c r="AH1810" s="110"/>
      <c r="AI1810" s="111"/>
      <c r="AJ1810" s="112"/>
      <c r="AK1810" s="42"/>
      <c r="AL1810" s="43"/>
      <c r="AM1810" s="46"/>
      <c r="AN1810" s="47"/>
      <c r="AO1810" s="47"/>
      <c r="AP1810" s="115"/>
      <c r="AQ1810" s="48"/>
      <c r="AR1810" s="51"/>
      <c r="AS1810" s="229"/>
      <c r="AT1810" s="230"/>
      <c r="AU1810" s="92">
        <f t="shared" si="87"/>
        <v>0</v>
      </c>
      <c r="AV1810" s="92" t="e">
        <f t="shared" si="88"/>
        <v>#DIV/0!</v>
      </c>
      <c r="AW1810" s="166" t="e">
        <f>Risk_CAL!X1808</f>
        <v>#DIV/0!</v>
      </c>
      <c r="AX1810" s="184"/>
      <c r="AY1810" s="52"/>
      <c r="AZ1810" s="224"/>
      <c r="BA1810" s="247"/>
      <c r="BB1810" s="248"/>
      <c r="BC1810" s="249"/>
      <c r="BD1810" s="250"/>
    </row>
    <row r="1811" spans="2:56" x14ac:dyDescent="0.3">
      <c r="B1811" s="10"/>
      <c r="C1811" s="11"/>
      <c r="D1811" s="178" t="str">
        <f t="shared" si="86"/>
        <v>Guatemala</v>
      </c>
      <c r="E1811" s="11"/>
      <c r="F1811" s="11"/>
      <c r="G1811" s="12"/>
      <c r="H1811" s="11"/>
      <c r="I1811" s="13"/>
      <c r="J1811" s="22"/>
      <c r="K1811" s="23"/>
      <c r="L1811" s="24"/>
      <c r="M1811" s="23"/>
      <c r="N1811" s="25"/>
      <c r="O1811" s="31"/>
      <c r="P1811" s="33"/>
      <c r="Q1811" s="27"/>
      <c r="R1811" s="32"/>
      <c r="S1811" s="32"/>
      <c r="T1811" s="33"/>
      <c r="U1811" s="98"/>
      <c r="V1811" s="59"/>
      <c r="W1811" s="60"/>
      <c r="X1811" s="60"/>
      <c r="Y1811" s="61"/>
      <c r="Z1811" s="68"/>
      <c r="AA1811" s="69"/>
      <c r="AB1811" s="69"/>
      <c r="AC1811" s="70"/>
      <c r="AD1811" s="40"/>
      <c r="AE1811" s="39"/>
      <c r="AF1811" s="39"/>
      <c r="AG1811" s="41"/>
      <c r="AH1811" s="110"/>
      <c r="AI1811" s="111"/>
      <c r="AJ1811" s="112"/>
      <c r="AK1811" s="42"/>
      <c r="AL1811" s="43"/>
      <c r="AM1811" s="46"/>
      <c r="AN1811" s="47"/>
      <c r="AO1811" s="47"/>
      <c r="AP1811" s="115"/>
      <c r="AQ1811" s="48"/>
      <c r="AR1811" s="51"/>
      <c r="AS1811" s="229"/>
      <c r="AT1811" s="230"/>
      <c r="AU1811" s="92">
        <f t="shared" si="87"/>
        <v>0</v>
      </c>
      <c r="AV1811" s="92" t="e">
        <f t="shared" si="88"/>
        <v>#DIV/0!</v>
      </c>
      <c r="AW1811" s="166" t="e">
        <f>Risk_CAL!X1809</f>
        <v>#DIV/0!</v>
      </c>
      <c r="AX1811" s="184"/>
      <c r="AY1811" s="52"/>
      <c r="AZ1811" s="224"/>
      <c r="BA1811" s="247"/>
      <c r="BB1811" s="248"/>
      <c r="BC1811" s="249"/>
      <c r="BD1811" s="250"/>
    </row>
    <row r="1812" spans="2:56" x14ac:dyDescent="0.3">
      <c r="B1812" s="10"/>
      <c r="C1812" s="11"/>
      <c r="D1812" s="178" t="str">
        <f t="shared" si="86"/>
        <v>Guatemala</v>
      </c>
      <c r="E1812" s="11"/>
      <c r="F1812" s="11"/>
      <c r="G1812" s="12"/>
      <c r="H1812" s="11"/>
      <c r="I1812" s="13"/>
      <c r="J1812" s="22"/>
      <c r="K1812" s="23"/>
      <c r="L1812" s="24"/>
      <c r="M1812" s="23"/>
      <c r="N1812" s="25"/>
      <c r="O1812" s="31"/>
      <c r="P1812" s="33"/>
      <c r="Q1812" s="27"/>
      <c r="R1812" s="32"/>
      <c r="S1812" s="32"/>
      <c r="T1812" s="33"/>
      <c r="U1812" s="98"/>
      <c r="V1812" s="59"/>
      <c r="W1812" s="60"/>
      <c r="X1812" s="60"/>
      <c r="Y1812" s="61"/>
      <c r="Z1812" s="68"/>
      <c r="AA1812" s="69"/>
      <c r="AB1812" s="69"/>
      <c r="AC1812" s="70"/>
      <c r="AD1812" s="40"/>
      <c r="AE1812" s="39"/>
      <c r="AF1812" s="39"/>
      <c r="AG1812" s="41"/>
      <c r="AH1812" s="110"/>
      <c r="AI1812" s="111"/>
      <c r="AJ1812" s="112"/>
      <c r="AK1812" s="42"/>
      <c r="AL1812" s="43"/>
      <c r="AM1812" s="46"/>
      <c r="AN1812" s="47"/>
      <c r="AO1812" s="47"/>
      <c r="AP1812" s="115"/>
      <c r="AQ1812" s="48"/>
      <c r="AR1812" s="51"/>
      <c r="AS1812" s="229"/>
      <c r="AT1812" s="230"/>
      <c r="AU1812" s="92">
        <f t="shared" si="87"/>
        <v>0</v>
      </c>
      <c r="AV1812" s="92" t="e">
        <f t="shared" si="88"/>
        <v>#DIV/0!</v>
      </c>
      <c r="AW1812" s="166" t="e">
        <f>Risk_CAL!X1810</f>
        <v>#DIV/0!</v>
      </c>
      <c r="AX1812" s="184"/>
      <c r="AY1812" s="52"/>
      <c r="AZ1812" s="224"/>
      <c r="BA1812" s="247"/>
      <c r="BB1812" s="248"/>
      <c r="BC1812" s="249"/>
      <c r="BD1812" s="250"/>
    </row>
    <row r="1813" spans="2:56" x14ac:dyDescent="0.3">
      <c r="B1813" s="10"/>
      <c r="C1813" s="11"/>
      <c r="D1813" s="178" t="str">
        <f t="shared" si="86"/>
        <v>Guatemala</v>
      </c>
      <c r="E1813" s="11"/>
      <c r="F1813" s="11"/>
      <c r="G1813" s="12"/>
      <c r="H1813" s="11"/>
      <c r="I1813" s="13"/>
      <c r="J1813" s="22"/>
      <c r="K1813" s="23"/>
      <c r="L1813" s="24"/>
      <c r="M1813" s="23"/>
      <c r="N1813" s="25"/>
      <c r="O1813" s="31"/>
      <c r="P1813" s="33"/>
      <c r="Q1813" s="27"/>
      <c r="R1813" s="32"/>
      <c r="S1813" s="32"/>
      <c r="T1813" s="33"/>
      <c r="U1813" s="98"/>
      <c r="V1813" s="59"/>
      <c r="W1813" s="60"/>
      <c r="X1813" s="60"/>
      <c r="Y1813" s="61"/>
      <c r="Z1813" s="68"/>
      <c r="AA1813" s="69"/>
      <c r="AB1813" s="69"/>
      <c r="AC1813" s="70"/>
      <c r="AD1813" s="40"/>
      <c r="AE1813" s="39"/>
      <c r="AF1813" s="39"/>
      <c r="AG1813" s="41"/>
      <c r="AH1813" s="110"/>
      <c r="AI1813" s="111"/>
      <c r="AJ1813" s="112"/>
      <c r="AK1813" s="42"/>
      <c r="AL1813" s="43"/>
      <c r="AM1813" s="46"/>
      <c r="AN1813" s="47"/>
      <c r="AO1813" s="47"/>
      <c r="AP1813" s="115"/>
      <c r="AQ1813" s="48"/>
      <c r="AR1813" s="51"/>
      <c r="AS1813" s="229"/>
      <c r="AT1813" s="230"/>
      <c r="AU1813" s="92">
        <f t="shared" si="87"/>
        <v>0</v>
      </c>
      <c r="AV1813" s="92" t="e">
        <f t="shared" si="88"/>
        <v>#DIV/0!</v>
      </c>
      <c r="AW1813" s="166" t="e">
        <f>Risk_CAL!X1811</f>
        <v>#DIV/0!</v>
      </c>
      <c r="AX1813" s="184"/>
      <c r="AY1813" s="52"/>
      <c r="AZ1813" s="224"/>
      <c r="BA1813" s="247"/>
      <c r="BB1813" s="248"/>
      <c r="BC1813" s="249"/>
      <c r="BD1813" s="250"/>
    </row>
    <row r="1814" spans="2:56" x14ac:dyDescent="0.3">
      <c r="B1814" s="10"/>
      <c r="C1814" s="11"/>
      <c r="D1814" s="178" t="str">
        <f t="shared" si="86"/>
        <v>Guatemala</v>
      </c>
      <c r="E1814" s="11"/>
      <c r="F1814" s="11"/>
      <c r="G1814" s="12"/>
      <c r="H1814" s="11"/>
      <c r="I1814" s="13"/>
      <c r="J1814" s="22"/>
      <c r="K1814" s="23"/>
      <c r="L1814" s="24"/>
      <c r="M1814" s="23"/>
      <c r="N1814" s="25"/>
      <c r="O1814" s="31"/>
      <c r="P1814" s="33"/>
      <c r="Q1814" s="27"/>
      <c r="R1814" s="32"/>
      <c r="S1814" s="32"/>
      <c r="T1814" s="33"/>
      <c r="U1814" s="98"/>
      <c r="V1814" s="59"/>
      <c r="W1814" s="60"/>
      <c r="X1814" s="60"/>
      <c r="Y1814" s="61"/>
      <c r="Z1814" s="68"/>
      <c r="AA1814" s="69"/>
      <c r="AB1814" s="69"/>
      <c r="AC1814" s="70"/>
      <c r="AD1814" s="40"/>
      <c r="AE1814" s="39"/>
      <c r="AF1814" s="39"/>
      <c r="AG1814" s="41"/>
      <c r="AH1814" s="110"/>
      <c r="AI1814" s="111"/>
      <c r="AJ1814" s="112"/>
      <c r="AK1814" s="42"/>
      <c r="AL1814" s="43"/>
      <c r="AM1814" s="46"/>
      <c r="AN1814" s="47"/>
      <c r="AO1814" s="47"/>
      <c r="AP1814" s="115"/>
      <c r="AQ1814" s="48"/>
      <c r="AR1814" s="51"/>
      <c r="AS1814" s="229"/>
      <c r="AT1814" s="230"/>
      <c r="AU1814" s="92">
        <f t="shared" si="87"/>
        <v>0</v>
      </c>
      <c r="AV1814" s="92" t="e">
        <f t="shared" si="88"/>
        <v>#DIV/0!</v>
      </c>
      <c r="AW1814" s="166" t="e">
        <f>Risk_CAL!X1812</f>
        <v>#DIV/0!</v>
      </c>
      <c r="AX1814" s="184"/>
      <c r="AY1814" s="52"/>
      <c r="AZ1814" s="224"/>
      <c r="BA1814" s="247"/>
      <c r="BB1814" s="248"/>
      <c r="BC1814" s="249"/>
      <c r="BD1814" s="250"/>
    </row>
    <row r="1815" spans="2:56" x14ac:dyDescent="0.3">
      <c r="B1815" s="10"/>
      <c r="C1815" s="11"/>
      <c r="D1815" s="178" t="str">
        <f t="shared" si="86"/>
        <v>Guatemala</v>
      </c>
      <c r="E1815" s="11"/>
      <c r="F1815" s="11"/>
      <c r="G1815" s="12"/>
      <c r="H1815" s="11"/>
      <c r="I1815" s="13"/>
      <c r="J1815" s="22"/>
      <c r="K1815" s="23"/>
      <c r="L1815" s="24"/>
      <c r="M1815" s="23"/>
      <c r="N1815" s="25"/>
      <c r="O1815" s="31"/>
      <c r="P1815" s="33"/>
      <c r="Q1815" s="27"/>
      <c r="R1815" s="32"/>
      <c r="S1815" s="32"/>
      <c r="T1815" s="33"/>
      <c r="U1815" s="98"/>
      <c r="V1815" s="59"/>
      <c r="W1815" s="60"/>
      <c r="X1815" s="60"/>
      <c r="Y1815" s="61"/>
      <c r="Z1815" s="68"/>
      <c r="AA1815" s="69"/>
      <c r="AB1815" s="69"/>
      <c r="AC1815" s="70"/>
      <c r="AD1815" s="40"/>
      <c r="AE1815" s="39"/>
      <c r="AF1815" s="39"/>
      <c r="AG1815" s="41"/>
      <c r="AH1815" s="110"/>
      <c r="AI1815" s="111"/>
      <c r="AJ1815" s="112"/>
      <c r="AK1815" s="42"/>
      <c r="AL1815" s="43"/>
      <c r="AM1815" s="46"/>
      <c r="AN1815" s="47"/>
      <c r="AO1815" s="47"/>
      <c r="AP1815" s="115"/>
      <c r="AQ1815" s="48"/>
      <c r="AR1815" s="51"/>
      <c r="AS1815" s="229"/>
      <c r="AT1815" s="230"/>
      <c r="AU1815" s="92">
        <f t="shared" si="87"/>
        <v>0</v>
      </c>
      <c r="AV1815" s="92" t="e">
        <f t="shared" si="88"/>
        <v>#DIV/0!</v>
      </c>
      <c r="AW1815" s="166" t="e">
        <f>Risk_CAL!X1813</f>
        <v>#DIV/0!</v>
      </c>
      <c r="AX1815" s="184"/>
      <c r="AY1815" s="52"/>
      <c r="AZ1815" s="224"/>
      <c r="BA1815" s="247"/>
      <c r="BB1815" s="248"/>
      <c r="BC1815" s="249"/>
      <c r="BD1815" s="250"/>
    </row>
    <row r="1816" spans="2:56" x14ac:dyDescent="0.3">
      <c r="B1816" s="10"/>
      <c r="C1816" s="11"/>
      <c r="D1816" s="178" t="str">
        <f t="shared" si="86"/>
        <v>Guatemala</v>
      </c>
      <c r="E1816" s="11"/>
      <c r="F1816" s="11"/>
      <c r="G1816" s="12"/>
      <c r="H1816" s="11"/>
      <c r="I1816" s="13"/>
      <c r="J1816" s="22"/>
      <c r="K1816" s="23"/>
      <c r="L1816" s="24"/>
      <c r="M1816" s="23"/>
      <c r="N1816" s="25"/>
      <c r="O1816" s="31"/>
      <c r="P1816" s="33"/>
      <c r="Q1816" s="27"/>
      <c r="R1816" s="32"/>
      <c r="S1816" s="32"/>
      <c r="T1816" s="33"/>
      <c r="U1816" s="98"/>
      <c r="V1816" s="59"/>
      <c r="W1816" s="60"/>
      <c r="X1816" s="60"/>
      <c r="Y1816" s="61"/>
      <c r="Z1816" s="68"/>
      <c r="AA1816" s="69"/>
      <c r="AB1816" s="69"/>
      <c r="AC1816" s="70"/>
      <c r="AD1816" s="40"/>
      <c r="AE1816" s="39"/>
      <c r="AF1816" s="39"/>
      <c r="AG1816" s="41"/>
      <c r="AH1816" s="110"/>
      <c r="AI1816" s="111"/>
      <c r="AJ1816" s="112"/>
      <c r="AK1816" s="42"/>
      <c r="AL1816" s="43"/>
      <c r="AM1816" s="46"/>
      <c r="AN1816" s="47"/>
      <c r="AO1816" s="47"/>
      <c r="AP1816" s="115"/>
      <c r="AQ1816" s="48"/>
      <c r="AR1816" s="51"/>
      <c r="AS1816" s="229"/>
      <c r="AT1816" s="230"/>
      <c r="AU1816" s="92">
        <f t="shared" si="87"/>
        <v>0</v>
      </c>
      <c r="AV1816" s="92" t="e">
        <f t="shared" si="88"/>
        <v>#DIV/0!</v>
      </c>
      <c r="AW1816" s="166" t="e">
        <f>Risk_CAL!X1814</f>
        <v>#DIV/0!</v>
      </c>
      <c r="AX1816" s="184"/>
      <c r="AY1816" s="52"/>
      <c r="AZ1816" s="224"/>
      <c r="BA1816" s="247"/>
      <c r="BB1816" s="248"/>
      <c r="BC1816" s="249"/>
      <c r="BD1816" s="250"/>
    </row>
    <row r="1817" spans="2:56" x14ac:dyDescent="0.3">
      <c r="B1817" s="10"/>
      <c r="C1817" s="11"/>
      <c r="D1817" s="178" t="str">
        <f t="shared" si="86"/>
        <v>Guatemala</v>
      </c>
      <c r="E1817" s="11"/>
      <c r="F1817" s="11"/>
      <c r="G1817" s="12"/>
      <c r="H1817" s="11"/>
      <c r="I1817" s="13"/>
      <c r="J1817" s="22"/>
      <c r="K1817" s="23"/>
      <c r="L1817" s="24"/>
      <c r="M1817" s="23"/>
      <c r="N1817" s="25"/>
      <c r="O1817" s="31"/>
      <c r="P1817" s="33"/>
      <c r="Q1817" s="27"/>
      <c r="R1817" s="32"/>
      <c r="S1817" s="32"/>
      <c r="T1817" s="33"/>
      <c r="U1817" s="98"/>
      <c r="V1817" s="59"/>
      <c r="W1817" s="60"/>
      <c r="X1817" s="60"/>
      <c r="Y1817" s="61"/>
      <c r="Z1817" s="68"/>
      <c r="AA1817" s="69"/>
      <c r="AB1817" s="69"/>
      <c r="AC1817" s="70"/>
      <c r="AD1817" s="40"/>
      <c r="AE1817" s="39"/>
      <c r="AF1817" s="39"/>
      <c r="AG1817" s="41"/>
      <c r="AH1817" s="110"/>
      <c r="AI1817" s="111"/>
      <c r="AJ1817" s="112"/>
      <c r="AK1817" s="42"/>
      <c r="AL1817" s="43"/>
      <c r="AM1817" s="46"/>
      <c r="AN1817" s="47"/>
      <c r="AO1817" s="47"/>
      <c r="AP1817" s="115"/>
      <c r="AQ1817" s="48"/>
      <c r="AR1817" s="51"/>
      <c r="AS1817" s="229"/>
      <c r="AT1817" s="230"/>
      <c r="AU1817" s="92">
        <f t="shared" si="87"/>
        <v>0</v>
      </c>
      <c r="AV1817" s="92" t="e">
        <f t="shared" si="88"/>
        <v>#DIV/0!</v>
      </c>
      <c r="AW1817" s="166" t="e">
        <f>Risk_CAL!X1815</f>
        <v>#DIV/0!</v>
      </c>
      <c r="AX1817" s="184"/>
      <c r="AY1817" s="52"/>
      <c r="AZ1817" s="224"/>
      <c r="BA1817" s="247"/>
      <c r="BB1817" s="248"/>
      <c r="BC1817" s="249"/>
      <c r="BD1817" s="250"/>
    </row>
    <row r="1818" spans="2:56" x14ac:dyDescent="0.3">
      <c r="B1818" s="10"/>
      <c r="C1818" s="11"/>
      <c r="D1818" s="178" t="str">
        <f t="shared" si="86"/>
        <v>Guatemala</v>
      </c>
      <c r="E1818" s="11"/>
      <c r="F1818" s="11"/>
      <c r="G1818" s="12"/>
      <c r="H1818" s="11"/>
      <c r="I1818" s="13"/>
      <c r="J1818" s="22"/>
      <c r="K1818" s="23"/>
      <c r="L1818" s="24"/>
      <c r="M1818" s="23"/>
      <c r="N1818" s="25"/>
      <c r="O1818" s="31"/>
      <c r="P1818" s="33"/>
      <c r="Q1818" s="27"/>
      <c r="R1818" s="32"/>
      <c r="S1818" s="32"/>
      <c r="T1818" s="33"/>
      <c r="U1818" s="98"/>
      <c r="V1818" s="59"/>
      <c r="W1818" s="60"/>
      <c r="X1818" s="60"/>
      <c r="Y1818" s="61"/>
      <c r="Z1818" s="68"/>
      <c r="AA1818" s="69"/>
      <c r="AB1818" s="69"/>
      <c r="AC1818" s="70"/>
      <c r="AD1818" s="40"/>
      <c r="AE1818" s="39"/>
      <c r="AF1818" s="39"/>
      <c r="AG1818" s="41"/>
      <c r="AH1818" s="110"/>
      <c r="AI1818" s="111"/>
      <c r="AJ1818" s="112"/>
      <c r="AK1818" s="42"/>
      <c r="AL1818" s="43"/>
      <c r="AM1818" s="46"/>
      <c r="AN1818" s="47"/>
      <c r="AO1818" s="47"/>
      <c r="AP1818" s="115"/>
      <c r="AQ1818" s="48"/>
      <c r="AR1818" s="51"/>
      <c r="AS1818" s="229"/>
      <c r="AT1818" s="230"/>
      <c r="AU1818" s="92">
        <f t="shared" si="87"/>
        <v>0</v>
      </c>
      <c r="AV1818" s="92" t="e">
        <f t="shared" si="88"/>
        <v>#DIV/0!</v>
      </c>
      <c r="AW1818" s="166" t="e">
        <f>Risk_CAL!X1816</f>
        <v>#DIV/0!</v>
      </c>
      <c r="AX1818" s="184"/>
      <c r="AY1818" s="52"/>
      <c r="AZ1818" s="224"/>
      <c r="BA1818" s="247"/>
      <c r="BB1818" s="248"/>
      <c r="BC1818" s="249"/>
      <c r="BD1818" s="250"/>
    </row>
    <row r="1819" spans="2:56" x14ac:dyDescent="0.3">
      <c r="B1819" s="10"/>
      <c r="C1819" s="11"/>
      <c r="D1819" s="178" t="str">
        <f t="shared" si="86"/>
        <v>Guatemala</v>
      </c>
      <c r="E1819" s="11"/>
      <c r="F1819" s="11"/>
      <c r="G1819" s="12"/>
      <c r="H1819" s="11"/>
      <c r="I1819" s="13"/>
      <c r="J1819" s="22"/>
      <c r="K1819" s="23"/>
      <c r="L1819" s="24"/>
      <c r="M1819" s="23"/>
      <c r="N1819" s="25"/>
      <c r="O1819" s="31"/>
      <c r="P1819" s="33"/>
      <c r="Q1819" s="27"/>
      <c r="R1819" s="32"/>
      <c r="S1819" s="32"/>
      <c r="T1819" s="33"/>
      <c r="U1819" s="98"/>
      <c r="V1819" s="59"/>
      <c r="W1819" s="60"/>
      <c r="X1819" s="60"/>
      <c r="Y1819" s="61"/>
      <c r="Z1819" s="68"/>
      <c r="AA1819" s="69"/>
      <c r="AB1819" s="69"/>
      <c r="AC1819" s="70"/>
      <c r="AD1819" s="40"/>
      <c r="AE1819" s="39"/>
      <c r="AF1819" s="39"/>
      <c r="AG1819" s="41"/>
      <c r="AH1819" s="110"/>
      <c r="AI1819" s="111"/>
      <c r="AJ1819" s="112"/>
      <c r="AK1819" s="42"/>
      <c r="AL1819" s="43"/>
      <c r="AM1819" s="46"/>
      <c r="AN1819" s="47"/>
      <c r="AO1819" s="47"/>
      <c r="AP1819" s="115"/>
      <c r="AQ1819" s="48"/>
      <c r="AR1819" s="51"/>
      <c r="AS1819" s="229"/>
      <c r="AT1819" s="230"/>
      <c r="AU1819" s="92">
        <f t="shared" si="87"/>
        <v>0</v>
      </c>
      <c r="AV1819" s="92" t="e">
        <f t="shared" si="88"/>
        <v>#DIV/0!</v>
      </c>
      <c r="AW1819" s="166" t="e">
        <f>Risk_CAL!X1817</f>
        <v>#DIV/0!</v>
      </c>
      <c r="AX1819" s="184"/>
      <c r="AY1819" s="52"/>
      <c r="AZ1819" s="224"/>
      <c r="BA1819" s="247"/>
      <c r="BB1819" s="248"/>
      <c r="BC1819" s="249"/>
      <c r="BD1819" s="250"/>
    </row>
    <row r="1820" spans="2:56" x14ac:dyDescent="0.3">
      <c r="B1820" s="10"/>
      <c r="C1820" s="11"/>
      <c r="D1820" s="178" t="str">
        <f t="shared" si="86"/>
        <v>Guatemala</v>
      </c>
      <c r="E1820" s="11"/>
      <c r="F1820" s="11"/>
      <c r="G1820" s="12"/>
      <c r="H1820" s="11"/>
      <c r="I1820" s="13"/>
      <c r="J1820" s="22"/>
      <c r="K1820" s="23"/>
      <c r="L1820" s="24"/>
      <c r="M1820" s="23"/>
      <c r="N1820" s="25"/>
      <c r="O1820" s="31"/>
      <c r="P1820" s="33"/>
      <c r="Q1820" s="27"/>
      <c r="R1820" s="32"/>
      <c r="S1820" s="32"/>
      <c r="T1820" s="33"/>
      <c r="U1820" s="98"/>
      <c r="V1820" s="59"/>
      <c r="W1820" s="60"/>
      <c r="X1820" s="60"/>
      <c r="Y1820" s="61"/>
      <c r="Z1820" s="68"/>
      <c r="AA1820" s="69"/>
      <c r="AB1820" s="69"/>
      <c r="AC1820" s="70"/>
      <c r="AD1820" s="40"/>
      <c r="AE1820" s="39"/>
      <c r="AF1820" s="39"/>
      <c r="AG1820" s="41"/>
      <c r="AH1820" s="110"/>
      <c r="AI1820" s="111"/>
      <c r="AJ1820" s="112"/>
      <c r="AK1820" s="42"/>
      <c r="AL1820" s="43"/>
      <c r="AM1820" s="46"/>
      <c r="AN1820" s="47"/>
      <c r="AO1820" s="47"/>
      <c r="AP1820" s="115"/>
      <c r="AQ1820" s="48"/>
      <c r="AR1820" s="51"/>
      <c r="AS1820" s="229"/>
      <c r="AT1820" s="230"/>
      <c r="AU1820" s="92">
        <f t="shared" si="87"/>
        <v>0</v>
      </c>
      <c r="AV1820" s="92" t="e">
        <f t="shared" si="88"/>
        <v>#DIV/0!</v>
      </c>
      <c r="AW1820" s="166" t="e">
        <f>Risk_CAL!X1818</f>
        <v>#DIV/0!</v>
      </c>
      <c r="AX1820" s="184"/>
      <c r="AY1820" s="52"/>
      <c r="AZ1820" s="224"/>
      <c r="BA1820" s="247"/>
      <c r="BB1820" s="248"/>
      <c r="BC1820" s="249"/>
      <c r="BD1820" s="250"/>
    </row>
    <row r="1821" spans="2:56" x14ac:dyDescent="0.3">
      <c r="B1821" s="10"/>
      <c r="C1821" s="11"/>
      <c r="D1821" s="178" t="str">
        <f t="shared" si="86"/>
        <v>Guatemala</v>
      </c>
      <c r="E1821" s="11"/>
      <c r="F1821" s="11"/>
      <c r="G1821" s="12"/>
      <c r="H1821" s="11"/>
      <c r="I1821" s="13"/>
      <c r="J1821" s="22"/>
      <c r="K1821" s="23"/>
      <c r="L1821" s="24"/>
      <c r="M1821" s="23"/>
      <c r="N1821" s="25"/>
      <c r="O1821" s="31"/>
      <c r="P1821" s="33"/>
      <c r="Q1821" s="27"/>
      <c r="R1821" s="32"/>
      <c r="S1821" s="32"/>
      <c r="T1821" s="33"/>
      <c r="U1821" s="98"/>
      <c r="V1821" s="59"/>
      <c r="W1821" s="60"/>
      <c r="X1821" s="60"/>
      <c r="Y1821" s="61"/>
      <c r="Z1821" s="68"/>
      <c r="AA1821" s="69"/>
      <c r="AB1821" s="69"/>
      <c r="AC1821" s="70"/>
      <c r="AD1821" s="40"/>
      <c r="AE1821" s="39"/>
      <c r="AF1821" s="39"/>
      <c r="AG1821" s="41"/>
      <c r="AH1821" s="110"/>
      <c r="AI1821" s="111"/>
      <c r="AJ1821" s="112"/>
      <c r="AK1821" s="42"/>
      <c r="AL1821" s="43"/>
      <c r="AM1821" s="46"/>
      <c r="AN1821" s="47"/>
      <c r="AO1821" s="47"/>
      <c r="AP1821" s="115"/>
      <c r="AQ1821" s="48"/>
      <c r="AR1821" s="51"/>
      <c r="AS1821" s="229"/>
      <c r="AT1821" s="230"/>
      <c r="AU1821" s="92">
        <f t="shared" si="87"/>
        <v>0</v>
      </c>
      <c r="AV1821" s="92" t="e">
        <f t="shared" si="88"/>
        <v>#DIV/0!</v>
      </c>
      <c r="AW1821" s="166" t="e">
        <f>Risk_CAL!X1819</f>
        <v>#DIV/0!</v>
      </c>
      <c r="AX1821" s="184"/>
      <c r="AY1821" s="52"/>
      <c r="AZ1821" s="224"/>
      <c r="BA1821" s="247"/>
      <c r="BB1821" s="248"/>
      <c r="BC1821" s="249"/>
      <c r="BD1821" s="250"/>
    </row>
    <row r="1822" spans="2:56" x14ac:dyDescent="0.3">
      <c r="B1822" s="10"/>
      <c r="C1822" s="11"/>
      <c r="D1822" s="178" t="str">
        <f t="shared" si="86"/>
        <v>Guatemala</v>
      </c>
      <c r="E1822" s="11"/>
      <c r="F1822" s="11"/>
      <c r="G1822" s="12"/>
      <c r="H1822" s="11"/>
      <c r="I1822" s="13"/>
      <c r="J1822" s="22"/>
      <c r="K1822" s="23"/>
      <c r="L1822" s="24"/>
      <c r="M1822" s="23"/>
      <c r="N1822" s="25"/>
      <c r="O1822" s="31"/>
      <c r="P1822" s="33"/>
      <c r="Q1822" s="27"/>
      <c r="R1822" s="32"/>
      <c r="S1822" s="32"/>
      <c r="T1822" s="33"/>
      <c r="U1822" s="98"/>
      <c r="V1822" s="59"/>
      <c r="W1822" s="60"/>
      <c r="X1822" s="60"/>
      <c r="Y1822" s="61"/>
      <c r="Z1822" s="68"/>
      <c r="AA1822" s="69"/>
      <c r="AB1822" s="69"/>
      <c r="AC1822" s="70"/>
      <c r="AD1822" s="40"/>
      <c r="AE1822" s="39"/>
      <c r="AF1822" s="39"/>
      <c r="AG1822" s="41"/>
      <c r="AH1822" s="110"/>
      <c r="AI1822" s="111"/>
      <c r="AJ1822" s="112"/>
      <c r="AK1822" s="42"/>
      <c r="AL1822" s="43"/>
      <c r="AM1822" s="46"/>
      <c r="AN1822" s="47"/>
      <c r="AO1822" s="47"/>
      <c r="AP1822" s="115"/>
      <c r="AQ1822" s="48"/>
      <c r="AR1822" s="51"/>
      <c r="AS1822" s="229"/>
      <c r="AT1822" s="230"/>
      <c r="AU1822" s="92">
        <f t="shared" si="87"/>
        <v>0</v>
      </c>
      <c r="AV1822" s="92" t="e">
        <f t="shared" si="88"/>
        <v>#DIV/0!</v>
      </c>
      <c r="AW1822" s="166" t="e">
        <f>Risk_CAL!X1820</f>
        <v>#DIV/0!</v>
      </c>
      <c r="AX1822" s="184"/>
      <c r="AY1822" s="52"/>
      <c r="AZ1822" s="224"/>
      <c r="BA1822" s="247"/>
      <c r="BB1822" s="248"/>
      <c r="BC1822" s="249"/>
      <c r="BD1822" s="250"/>
    </row>
    <row r="1823" spans="2:56" x14ac:dyDescent="0.3">
      <c r="B1823" s="10"/>
      <c r="C1823" s="11"/>
      <c r="D1823" s="178" t="str">
        <f t="shared" si="86"/>
        <v>Guatemala</v>
      </c>
      <c r="E1823" s="11"/>
      <c r="F1823" s="11"/>
      <c r="G1823" s="12"/>
      <c r="H1823" s="11"/>
      <c r="I1823" s="13"/>
      <c r="J1823" s="22"/>
      <c r="K1823" s="23"/>
      <c r="L1823" s="24"/>
      <c r="M1823" s="23"/>
      <c r="N1823" s="25"/>
      <c r="O1823" s="31"/>
      <c r="P1823" s="33"/>
      <c r="Q1823" s="27"/>
      <c r="R1823" s="32"/>
      <c r="S1823" s="32"/>
      <c r="T1823" s="33"/>
      <c r="U1823" s="98"/>
      <c r="V1823" s="59"/>
      <c r="W1823" s="60"/>
      <c r="X1823" s="60"/>
      <c r="Y1823" s="61"/>
      <c r="Z1823" s="68"/>
      <c r="AA1823" s="69"/>
      <c r="AB1823" s="69"/>
      <c r="AC1823" s="70"/>
      <c r="AD1823" s="40"/>
      <c r="AE1823" s="39"/>
      <c r="AF1823" s="39"/>
      <c r="AG1823" s="41"/>
      <c r="AH1823" s="110"/>
      <c r="AI1823" s="111"/>
      <c r="AJ1823" s="112"/>
      <c r="AK1823" s="42"/>
      <c r="AL1823" s="43"/>
      <c r="AM1823" s="46"/>
      <c r="AN1823" s="47"/>
      <c r="AO1823" s="47"/>
      <c r="AP1823" s="115"/>
      <c r="AQ1823" s="48"/>
      <c r="AR1823" s="51"/>
      <c r="AS1823" s="229"/>
      <c r="AT1823" s="230"/>
      <c r="AU1823" s="92">
        <f t="shared" si="87"/>
        <v>0</v>
      </c>
      <c r="AV1823" s="92" t="e">
        <f t="shared" si="88"/>
        <v>#DIV/0!</v>
      </c>
      <c r="AW1823" s="166" t="e">
        <f>Risk_CAL!X1821</f>
        <v>#DIV/0!</v>
      </c>
      <c r="AX1823" s="184"/>
      <c r="AY1823" s="52"/>
      <c r="AZ1823" s="224"/>
      <c r="BA1823" s="247"/>
      <c r="BB1823" s="248"/>
      <c r="BC1823" s="249"/>
      <c r="BD1823" s="250"/>
    </row>
    <row r="1824" spans="2:56" x14ac:dyDescent="0.3">
      <c r="B1824" s="10"/>
      <c r="C1824" s="11"/>
      <c r="D1824" s="178" t="str">
        <f t="shared" si="86"/>
        <v>Guatemala</v>
      </c>
      <c r="E1824" s="11"/>
      <c r="F1824" s="11"/>
      <c r="G1824" s="12"/>
      <c r="H1824" s="11"/>
      <c r="I1824" s="13"/>
      <c r="J1824" s="22"/>
      <c r="K1824" s="23"/>
      <c r="L1824" s="24"/>
      <c r="M1824" s="23"/>
      <c r="N1824" s="25"/>
      <c r="O1824" s="31"/>
      <c r="P1824" s="33"/>
      <c r="Q1824" s="27"/>
      <c r="R1824" s="32"/>
      <c r="S1824" s="32"/>
      <c r="T1824" s="33"/>
      <c r="U1824" s="98"/>
      <c r="V1824" s="59"/>
      <c r="W1824" s="60"/>
      <c r="X1824" s="60"/>
      <c r="Y1824" s="61"/>
      <c r="Z1824" s="68"/>
      <c r="AA1824" s="69"/>
      <c r="AB1824" s="69"/>
      <c r="AC1824" s="70"/>
      <c r="AD1824" s="40"/>
      <c r="AE1824" s="39"/>
      <c r="AF1824" s="39"/>
      <c r="AG1824" s="41"/>
      <c r="AH1824" s="110"/>
      <c r="AI1824" s="111"/>
      <c r="AJ1824" s="112"/>
      <c r="AK1824" s="42"/>
      <c r="AL1824" s="43"/>
      <c r="AM1824" s="46"/>
      <c r="AN1824" s="47"/>
      <c r="AO1824" s="47"/>
      <c r="AP1824" s="115"/>
      <c r="AQ1824" s="48"/>
      <c r="AR1824" s="51"/>
      <c r="AS1824" s="229"/>
      <c r="AT1824" s="230"/>
      <c r="AU1824" s="92">
        <f t="shared" si="87"/>
        <v>0</v>
      </c>
      <c r="AV1824" s="92" t="e">
        <f t="shared" si="88"/>
        <v>#DIV/0!</v>
      </c>
      <c r="AW1824" s="166" t="e">
        <f>Risk_CAL!X1822</f>
        <v>#DIV/0!</v>
      </c>
      <c r="AX1824" s="184"/>
      <c r="AY1824" s="52"/>
      <c r="AZ1824" s="224"/>
      <c r="BA1824" s="247"/>
      <c r="BB1824" s="248"/>
      <c r="BC1824" s="249"/>
      <c r="BD1824" s="250"/>
    </row>
    <row r="1825" spans="2:56" x14ac:dyDescent="0.3">
      <c r="B1825" s="10"/>
      <c r="C1825" s="11"/>
      <c r="D1825" s="178" t="str">
        <f t="shared" si="86"/>
        <v>Guatemala</v>
      </c>
      <c r="E1825" s="11"/>
      <c r="F1825" s="11"/>
      <c r="G1825" s="12"/>
      <c r="H1825" s="11"/>
      <c r="I1825" s="13"/>
      <c r="J1825" s="22"/>
      <c r="K1825" s="23"/>
      <c r="L1825" s="24"/>
      <c r="M1825" s="23"/>
      <c r="N1825" s="25"/>
      <c r="O1825" s="31"/>
      <c r="P1825" s="33"/>
      <c r="Q1825" s="27"/>
      <c r="R1825" s="32"/>
      <c r="S1825" s="32"/>
      <c r="T1825" s="33"/>
      <c r="U1825" s="98"/>
      <c r="V1825" s="59"/>
      <c r="W1825" s="60"/>
      <c r="X1825" s="60"/>
      <c r="Y1825" s="61"/>
      <c r="Z1825" s="68"/>
      <c r="AA1825" s="69"/>
      <c r="AB1825" s="69"/>
      <c r="AC1825" s="70"/>
      <c r="AD1825" s="40"/>
      <c r="AE1825" s="39"/>
      <c r="AF1825" s="39"/>
      <c r="AG1825" s="41"/>
      <c r="AH1825" s="110"/>
      <c r="AI1825" s="111"/>
      <c r="AJ1825" s="112"/>
      <c r="AK1825" s="42"/>
      <c r="AL1825" s="43"/>
      <c r="AM1825" s="46"/>
      <c r="AN1825" s="47"/>
      <c r="AO1825" s="47"/>
      <c r="AP1825" s="115"/>
      <c r="AQ1825" s="48"/>
      <c r="AR1825" s="51"/>
      <c r="AS1825" s="229"/>
      <c r="AT1825" s="230"/>
      <c r="AU1825" s="92">
        <f t="shared" si="87"/>
        <v>0</v>
      </c>
      <c r="AV1825" s="92" t="e">
        <f t="shared" si="88"/>
        <v>#DIV/0!</v>
      </c>
      <c r="AW1825" s="166" t="e">
        <f>Risk_CAL!X1823</f>
        <v>#DIV/0!</v>
      </c>
      <c r="AX1825" s="184"/>
      <c r="AY1825" s="52"/>
      <c r="AZ1825" s="224"/>
      <c r="BA1825" s="247"/>
      <c r="BB1825" s="248"/>
      <c r="BC1825" s="249"/>
      <c r="BD1825" s="250"/>
    </row>
    <row r="1826" spans="2:56" x14ac:dyDescent="0.3">
      <c r="B1826" s="10"/>
      <c r="C1826" s="11"/>
      <c r="D1826" s="178" t="str">
        <f t="shared" si="86"/>
        <v>Guatemala</v>
      </c>
      <c r="E1826" s="11"/>
      <c r="F1826" s="11"/>
      <c r="G1826" s="12"/>
      <c r="H1826" s="11"/>
      <c r="I1826" s="13"/>
      <c r="J1826" s="22"/>
      <c r="K1826" s="23"/>
      <c r="L1826" s="24"/>
      <c r="M1826" s="23"/>
      <c r="N1826" s="25"/>
      <c r="O1826" s="31"/>
      <c r="P1826" s="33"/>
      <c r="Q1826" s="27"/>
      <c r="R1826" s="32"/>
      <c r="S1826" s="32"/>
      <c r="T1826" s="33"/>
      <c r="U1826" s="98"/>
      <c r="V1826" s="59"/>
      <c r="W1826" s="60"/>
      <c r="X1826" s="60"/>
      <c r="Y1826" s="61"/>
      <c r="Z1826" s="68"/>
      <c r="AA1826" s="69"/>
      <c r="AB1826" s="69"/>
      <c r="AC1826" s="70"/>
      <c r="AD1826" s="40"/>
      <c r="AE1826" s="39"/>
      <c r="AF1826" s="39"/>
      <c r="AG1826" s="41"/>
      <c r="AH1826" s="110"/>
      <c r="AI1826" s="111"/>
      <c r="AJ1826" s="112"/>
      <c r="AK1826" s="42"/>
      <c r="AL1826" s="43"/>
      <c r="AM1826" s="46"/>
      <c r="AN1826" s="47"/>
      <c r="AO1826" s="47"/>
      <c r="AP1826" s="115"/>
      <c r="AQ1826" s="48"/>
      <c r="AR1826" s="51"/>
      <c r="AS1826" s="229"/>
      <c r="AT1826" s="230"/>
      <c r="AU1826" s="92">
        <f t="shared" si="87"/>
        <v>0</v>
      </c>
      <c r="AV1826" s="92" t="e">
        <f t="shared" si="88"/>
        <v>#DIV/0!</v>
      </c>
      <c r="AW1826" s="166" t="e">
        <f>Risk_CAL!X1824</f>
        <v>#DIV/0!</v>
      </c>
      <c r="AX1826" s="184"/>
      <c r="AY1826" s="52"/>
      <c r="AZ1826" s="224"/>
      <c r="BA1826" s="247"/>
      <c r="BB1826" s="248"/>
      <c r="BC1826" s="249"/>
      <c r="BD1826" s="250"/>
    </row>
    <row r="1827" spans="2:56" x14ac:dyDescent="0.3">
      <c r="B1827" s="10"/>
      <c r="C1827" s="11"/>
      <c r="D1827" s="178" t="str">
        <f t="shared" si="86"/>
        <v>Guatemala</v>
      </c>
      <c r="E1827" s="11"/>
      <c r="F1827" s="11"/>
      <c r="G1827" s="12"/>
      <c r="H1827" s="11"/>
      <c r="I1827" s="13"/>
      <c r="J1827" s="22"/>
      <c r="K1827" s="23"/>
      <c r="L1827" s="24"/>
      <c r="M1827" s="23"/>
      <c r="N1827" s="25"/>
      <c r="O1827" s="31"/>
      <c r="P1827" s="33"/>
      <c r="Q1827" s="27"/>
      <c r="R1827" s="32"/>
      <c r="S1827" s="32"/>
      <c r="T1827" s="33"/>
      <c r="U1827" s="98"/>
      <c r="V1827" s="59"/>
      <c r="W1827" s="60"/>
      <c r="X1827" s="60"/>
      <c r="Y1827" s="61"/>
      <c r="Z1827" s="68"/>
      <c r="AA1827" s="69"/>
      <c r="AB1827" s="69"/>
      <c r="AC1827" s="70"/>
      <c r="AD1827" s="40"/>
      <c r="AE1827" s="39"/>
      <c r="AF1827" s="39"/>
      <c r="AG1827" s="41"/>
      <c r="AH1827" s="110"/>
      <c r="AI1827" s="111"/>
      <c r="AJ1827" s="112"/>
      <c r="AK1827" s="42"/>
      <c r="AL1827" s="43"/>
      <c r="AM1827" s="46"/>
      <c r="AN1827" s="47"/>
      <c r="AO1827" s="47"/>
      <c r="AP1827" s="115"/>
      <c r="AQ1827" s="48"/>
      <c r="AR1827" s="51"/>
      <c r="AS1827" s="229"/>
      <c r="AT1827" s="230"/>
      <c r="AU1827" s="92">
        <f t="shared" si="87"/>
        <v>0</v>
      </c>
      <c r="AV1827" s="92" t="e">
        <f t="shared" si="88"/>
        <v>#DIV/0!</v>
      </c>
      <c r="AW1827" s="166" t="e">
        <f>Risk_CAL!X1825</f>
        <v>#DIV/0!</v>
      </c>
      <c r="AX1827" s="184"/>
      <c r="AY1827" s="52"/>
      <c r="AZ1827" s="224"/>
      <c r="BA1827" s="247"/>
      <c r="BB1827" s="248"/>
      <c r="BC1827" s="249"/>
      <c r="BD1827" s="250"/>
    </row>
    <row r="1828" spans="2:56" x14ac:dyDescent="0.3">
      <c r="B1828" s="10"/>
      <c r="C1828" s="11"/>
      <c r="D1828" s="178" t="str">
        <f t="shared" si="86"/>
        <v>Guatemala</v>
      </c>
      <c r="E1828" s="11"/>
      <c r="F1828" s="11"/>
      <c r="G1828" s="12"/>
      <c r="H1828" s="11"/>
      <c r="I1828" s="13"/>
      <c r="J1828" s="22"/>
      <c r="K1828" s="23"/>
      <c r="L1828" s="24"/>
      <c r="M1828" s="23"/>
      <c r="N1828" s="25"/>
      <c r="O1828" s="31"/>
      <c r="P1828" s="33"/>
      <c r="Q1828" s="27"/>
      <c r="R1828" s="32"/>
      <c r="S1828" s="32"/>
      <c r="T1828" s="33"/>
      <c r="U1828" s="98"/>
      <c r="V1828" s="59"/>
      <c r="W1828" s="60"/>
      <c r="X1828" s="60"/>
      <c r="Y1828" s="61"/>
      <c r="Z1828" s="68"/>
      <c r="AA1828" s="69"/>
      <c r="AB1828" s="69"/>
      <c r="AC1828" s="70"/>
      <c r="AD1828" s="40"/>
      <c r="AE1828" s="39"/>
      <c r="AF1828" s="39"/>
      <c r="AG1828" s="41"/>
      <c r="AH1828" s="110"/>
      <c r="AI1828" s="111"/>
      <c r="AJ1828" s="112"/>
      <c r="AK1828" s="42"/>
      <c r="AL1828" s="43"/>
      <c r="AM1828" s="46"/>
      <c r="AN1828" s="47"/>
      <c r="AO1828" s="47"/>
      <c r="AP1828" s="115"/>
      <c r="AQ1828" s="48"/>
      <c r="AR1828" s="51"/>
      <c r="AS1828" s="229"/>
      <c r="AT1828" s="230"/>
      <c r="AU1828" s="92">
        <f t="shared" si="87"/>
        <v>0</v>
      </c>
      <c r="AV1828" s="92" t="e">
        <f t="shared" si="88"/>
        <v>#DIV/0!</v>
      </c>
      <c r="AW1828" s="166" t="e">
        <f>Risk_CAL!X1826</f>
        <v>#DIV/0!</v>
      </c>
      <c r="AX1828" s="184"/>
      <c r="AY1828" s="52"/>
      <c r="AZ1828" s="224"/>
      <c r="BA1828" s="247"/>
      <c r="BB1828" s="248"/>
      <c r="BC1828" s="249"/>
      <c r="BD1828" s="250"/>
    </row>
    <row r="1829" spans="2:56" x14ac:dyDescent="0.3">
      <c r="B1829" s="10"/>
      <c r="C1829" s="11"/>
      <c r="D1829" s="178" t="str">
        <f t="shared" si="86"/>
        <v>Guatemala</v>
      </c>
      <c r="E1829" s="11"/>
      <c r="F1829" s="11"/>
      <c r="G1829" s="12"/>
      <c r="H1829" s="11"/>
      <c r="I1829" s="13"/>
      <c r="J1829" s="22"/>
      <c r="K1829" s="23"/>
      <c r="L1829" s="24"/>
      <c r="M1829" s="23"/>
      <c r="N1829" s="25"/>
      <c r="O1829" s="31"/>
      <c r="P1829" s="33"/>
      <c r="Q1829" s="27"/>
      <c r="R1829" s="32"/>
      <c r="S1829" s="32"/>
      <c r="T1829" s="33"/>
      <c r="U1829" s="98"/>
      <c r="V1829" s="59"/>
      <c r="W1829" s="60"/>
      <c r="X1829" s="60"/>
      <c r="Y1829" s="61"/>
      <c r="Z1829" s="68"/>
      <c r="AA1829" s="69"/>
      <c r="AB1829" s="69"/>
      <c r="AC1829" s="70"/>
      <c r="AD1829" s="40"/>
      <c r="AE1829" s="39"/>
      <c r="AF1829" s="39"/>
      <c r="AG1829" s="41"/>
      <c r="AH1829" s="110"/>
      <c r="AI1829" s="111"/>
      <c r="AJ1829" s="112"/>
      <c r="AK1829" s="42"/>
      <c r="AL1829" s="43"/>
      <c r="AM1829" s="46"/>
      <c r="AN1829" s="47"/>
      <c r="AO1829" s="47"/>
      <c r="AP1829" s="115"/>
      <c r="AQ1829" s="48"/>
      <c r="AR1829" s="51"/>
      <c r="AS1829" s="229"/>
      <c r="AT1829" s="230"/>
      <c r="AU1829" s="92">
        <f t="shared" si="87"/>
        <v>0</v>
      </c>
      <c r="AV1829" s="92" t="e">
        <f t="shared" si="88"/>
        <v>#DIV/0!</v>
      </c>
      <c r="AW1829" s="166" t="e">
        <f>Risk_CAL!X1827</f>
        <v>#DIV/0!</v>
      </c>
      <c r="AX1829" s="184"/>
      <c r="AY1829" s="52"/>
      <c r="AZ1829" s="224"/>
      <c r="BA1829" s="247"/>
      <c r="BB1829" s="248"/>
      <c r="BC1829" s="249"/>
      <c r="BD1829" s="250"/>
    </row>
    <row r="1830" spans="2:56" x14ac:dyDescent="0.3">
      <c r="B1830" s="10"/>
      <c r="C1830" s="11"/>
      <c r="D1830" s="178" t="str">
        <f t="shared" si="86"/>
        <v>Guatemala</v>
      </c>
      <c r="E1830" s="11"/>
      <c r="F1830" s="11"/>
      <c r="G1830" s="12"/>
      <c r="H1830" s="11"/>
      <c r="I1830" s="13"/>
      <c r="J1830" s="22"/>
      <c r="K1830" s="23"/>
      <c r="L1830" s="24"/>
      <c r="M1830" s="23"/>
      <c r="N1830" s="25"/>
      <c r="O1830" s="31"/>
      <c r="P1830" s="33"/>
      <c r="Q1830" s="27"/>
      <c r="R1830" s="32"/>
      <c r="S1830" s="32"/>
      <c r="T1830" s="33"/>
      <c r="U1830" s="98"/>
      <c r="V1830" s="59"/>
      <c r="W1830" s="60"/>
      <c r="X1830" s="60"/>
      <c r="Y1830" s="61"/>
      <c r="Z1830" s="68"/>
      <c r="AA1830" s="69"/>
      <c r="AB1830" s="69"/>
      <c r="AC1830" s="70"/>
      <c r="AD1830" s="40"/>
      <c r="AE1830" s="39"/>
      <c r="AF1830" s="39"/>
      <c r="AG1830" s="41"/>
      <c r="AH1830" s="110"/>
      <c r="AI1830" s="111"/>
      <c r="AJ1830" s="112"/>
      <c r="AK1830" s="42"/>
      <c r="AL1830" s="43"/>
      <c r="AM1830" s="46"/>
      <c r="AN1830" s="47"/>
      <c r="AO1830" s="47"/>
      <c r="AP1830" s="115"/>
      <c r="AQ1830" s="48"/>
      <c r="AR1830" s="51"/>
      <c r="AS1830" s="229"/>
      <c r="AT1830" s="230"/>
      <c r="AU1830" s="92">
        <f t="shared" si="87"/>
        <v>0</v>
      </c>
      <c r="AV1830" s="92" t="e">
        <f t="shared" si="88"/>
        <v>#DIV/0!</v>
      </c>
      <c r="AW1830" s="166" t="e">
        <f>Risk_CAL!X1828</f>
        <v>#DIV/0!</v>
      </c>
      <c r="AX1830" s="184"/>
      <c r="AY1830" s="52"/>
      <c r="AZ1830" s="224"/>
      <c r="BA1830" s="247"/>
      <c r="BB1830" s="248"/>
      <c r="BC1830" s="249"/>
      <c r="BD1830" s="250"/>
    </row>
    <row r="1831" spans="2:56" x14ac:dyDescent="0.3">
      <c r="B1831" s="10"/>
      <c r="C1831" s="11"/>
      <c r="D1831" s="178" t="str">
        <f t="shared" si="86"/>
        <v>Guatemala</v>
      </c>
      <c r="E1831" s="11"/>
      <c r="F1831" s="11"/>
      <c r="G1831" s="12"/>
      <c r="H1831" s="11"/>
      <c r="I1831" s="13"/>
      <c r="J1831" s="22"/>
      <c r="K1831" s="23"/>
      <c r="L1831" s="24"/>
      <c r="M1831" s="23"/>
      <c r="N1831" s="25"/>
      <c r="O1831" s="31"/>
      <c r="P1831" s="33"/>
      <c r="Q1831" s="27"/>
      <c r="R1831" s="32"/>
      <c r="S1831" s="32"/>
      <c r="T1831" s="33"/>
      <c r="U1831" s="98"/>
      <c r="V1831" s="59"/>
      <c r="W1831" s="60"/>
      <c r="X1831" s="60"/>
      <c r="Y1831" s="61"/>
      <c r="Z1831" s="68"/>
      <c r="AA1831" s="69"/>
      <c r="AB1831" s="69"/>
      <c r="AC1831" s="70"/>
      <c r="AD1831" s="40"/>
      <c r="AE1831" s="39"/>
      <c r="AF1831" s="39"/>
      <c r="AG1831" s="41"/>
      <c r="AH1831" s="110"/>
      <c r="AI1831" s="111"/>
      <c r="AJ1831" s="112"/>
      <c r="AK1831" s="42"/>
      <c r="AL1831" s="43"/>
      <c r="AM1831" s="46"/>
      <c r="AN1831" s="47"/>
      <c r="AO1831" s="47"/>
      <c r="AP1831" s="115"/>
      <c r="AQ1831" s="48"/>
      <c r="AR1831" s="51"/>
      <c r="AS1831" s="229"/>
      <c r="AT1831" s="230"/>
      <c r="AU1831" s="92">
        <f t="shared" si="87"/>
        <v>0</v>
      </c>
      <c r="AV1831" s="92" t="e">
        <f t="shared" si="88"/>
        <v>#DIV/0!</v>
      </c>
      <c r="AW1831" s="166" t="e">
        <f>Risk_CAL!X1829</f>
        <v>#DIV/0!</v>
      </c>
      <c r="AX1831" s="184"/>
      <c r="AY1831" s="52"/>
      <c r="AZ1831" s="224"/>
      <c r="BA1831" s="247"/>
      <c r="BB1831" s="248"/>
      <c r="BC1831" s="249"/>
      <c r="BD1831" s="250"/>
    </row>
    <row r="1832" spans="2:56" x14ac:dyDescent="0.3">
      <c r="B1832" s="10"/>
      <c r="C1832" s="11"/>
      <c r="D1832" s="178" t="str">
        <f t="shared" si="86"/>
        <v>Guatemala</v>
      </c>
      <c r="E1832" s="11"/>
      <c r="F1832" s="11"/>
      <c r="G1832" s="12"/>
      <c r="H1832" s="11"/>
      <c r="I1832" s="13"/>
      <c r="J1832" s="22"/>
      <c r="K1832" s="23"/>
      <c r="L1832" s="24"/>
      <c r="M1832" s="23"/>
      <c r="N1832" s="25"/>
      <c r="O1832" s="31"/>
      <c r="P1832" s="33"/>
      <c r="Q1832" s="27"/>
      <c r="R1832" s="32"/>
      <c r="S1832" s="32"/>
      <c r="T1832" s="33"/>
      <c r="U1832" s="98"/>
      <c r="V1832" s="59"/>
      <c r="W1832" s="60"/>
      <c r="X1832" s="60"/>
      <c r="Y1832" s="61"/>
      <c r="Z1832" s="68"/>
      <c r="AA1832" s="69"/>
      <c r="AB1832" s="69"/>
      <c r="AC1832" s="70"/>
      <c r="AD1832" s="40"/>
      <c r="AE1832" s="39"/>
      <c r="AF1832" s="39"/>
      <c r="AG1832" s="41"/>
      <c r="AH1832" s="110"/>
      <c r="AI1832" s="111"/>
      <c r="AJ1832" s="112"/>
      <c r="AK1832" s="42"/>
      <c r="AL1832" s="43"/>
      <c r="AM1832" s="46"/>
      <c r="AN1832" s="47"/>
      <c r="AO1832" s="47"/>
      <c r="AP1832" s="115"/>
      <c r="AQ1832" s="48"/>
      <c r="AR1832" s="51"/>
      <c r="AS1832" s="229"/>
      <c r="AT1832" s="230"/>
      <c r="AU1832" s="92">
        <f t="shared" si="87"/>
        <v>0</v>
      </c>
      <c r="AV1832" s="92" t="e">
        <f t="shared" si="88"/>
        <v>#DIV/0!</v>
      </c>
      <c r="AW1832" s="166" t="e">
        <f>Risk_CAL!X1830</f>
        <v>#DIV/0!</v>
      </c>
      <c r="AX1832" s="184"/>
      <c r="AY1832" s="52"/>
      <c r="AZ1832" s="224"/>
      <c r="BA1832" s="247"/>
      <c r="BB1832" s="248"/>
      <c r="BC1832" s="249"/>
      <c r="BD1832" s="250"/>
    </row>
    <row r="1833" spans="2:56" x14ac:dyDescent="0.3">
      <c r="B1833" s="10"/>
      <c r="C1833" s="11"/>
      <c r="D1833" s="178" t="str">
        <f t="shared" si="86"/>
        <v>Guatemala</v>
      </c>
      <c r="E1833" s="11"/>
      <c r="F1833" s="11"/>
      <c r="G1833" s="12"/>
      <c r="H1833" s="11"/>
      <c r="I1833" s="13"/>
      <c r="J1833" s="22"/>
      <c r="K1833" s="23"/>
      <c r="L1833" s="24"/>
      <c r="M1833" s="23"/>
      <c r="N1833" s="25"/>
      <c r="O1833" s="31"/>
      <c r="P1833" s="33"/>
      <c r="Q1833" s="27"/>
      <c r="R1833" s="32"/>
      <c r="S1833" s="32"/>
      <c r="T1833" s="33"/>
      <c r="U1833" s="98"/>
      <c r="V1833" s="59"/>
      <c r="W1833" s="60"/>
      <c r="X1833" s="60"/>
      <c r="Y1833" s="61"/>
      <c r="Z1833" s="68"/>
      <c r="AA1833" s="69"/>
      <c r="AB1833" s="69"/>
      <c r="AC1833" s="70"/>
      <c r="AD1833" s="40"/>
      <c r="AE1833" s="39"/>
      <c r="AF1833" s="39"/>
      <c r="AG1833" s="41"/>
      <c r="AH1833" s="110"/>
      <c r="AI1833" s="111"/>
      <c r="AJ1833" s="112"/>
      <c r="AK1833" s="42"/>
      <c r="AL1833" s="43"/>
      <c r="AM1833" s="46"/>
      <c r="AN1833" s="47"/>
      <c r="AO1833" s="47"/>
      <c r="AP1833" s="115"/>
      <c r="AQ1833" s="48"/>
      <c r="AR1833" s="51"/>
      <c r="AS1833" s="229"/>
      <c r="AT1833" s="230"/>
      <c r="AU1833" s="92">
        <f t="shared" si="87"/>
        <v>0</v>
      </c>
      <c r="AV1833" s="92" t="e">
        <f t="shared" si="88"/>
        <v>#DIV/0!</v>
      </c>
      <c r="AW1833" s="166" t="e">
        <f>Risk_CAL!X1831</f>
        <v>#DIV/0!</v>
      </c>
      <c r="AX1833" s="184"/>
      <c r="AY1833" s="52"/>
      <c r="AZ1833" s="224"/>
      <c r="BA1833" s="247"/>
      <c r="BB1833" s="248"/>
      <c r="BC1833" s="249"/>
      <c r="BD1833" s="250"/>
    </row>
    <row r="1834" spans="2:56" x14ac:dyDescent="0.3">
      <c r="B1834" s="10"/>
      <c r="C1834" s="11"/>
      <c r="D1834" s="178" t="str">
        <f t="shared" si="86"/>
        <v>Guatemala</v>
      </c>
      <c r="E1834" s="11"/>
      <c r="F1834" s="11"/>
      <c r="G1834" s="12"/>
      <c r="H1834" s="11"/>
      <c r="I1834" s="13"/>
      <c r="J1834" s="22"/>
      <c r="K1834" s="23"/>
      <c r="L1834" s="24"/>
      <c r="M1834" s="23"/>
      <c r="N1834" s="25"/>
      <c r="O1834" s="31"/>
      <c r="P1834" s="33"/>
      <c r="Q1834" s="27"/>
      <c r="R1834" s="32"/>
      <c r="S1834" s="32"/>
      <c r="T1834" s="33"/>
      <c r="U1834" s="98"/>
      <c r="V1834" s="59"/>
      <c r="W1834" s="60"/>
      <c r="X1834" s="60"/>
      <c r="Y1834" s="61"/>
      <c r="Z1834" s="68"/>
      <c r="AA1834" s="69"/>
      <c r="AB1834" s="69"/>
      <c r="AC1834" s="70"/>
      <c r="AD1834" s="40"/>
      <c r="AE1834" s="39"/>
      <c r="AF1834" s="39"/>
      <c r="AG1834" s="41"/>
      <c r="AH1834" s="110"/>
      <c r="AI1834" s="111"/>
      <c r="AJ1834" s="112"/>
      <c r="AK1834" s="42"/>
      <c r="AL1834" s="43"/>
      <c r="AM1834" s="46"/>
      <c r="AN1834" s="47"/>
      <c r="AO1834" s="47"/>
      <c r="AP1834" s="115"/>
      <c r="AQ1834" s="48"/>
      <c r="AR1834" s="51"/>
      <c r="AS1834" s="229"/>
      <c r="AT1834" s="230"/>
      <c r="AU1834" s="92">
        <f t="shared" si="87"/>
        <v>0</v>
      </c>
      <c r="AV1834" s="92" t="e">
        <f t="shared" si="88"/>
        <v>#DIV/0!</v>
      </c>
      <c r="AW1834" s="166" t="e">
        <f>Risk_CAL!X1832</f>
        <v>#DIV/0!</v>
      </c>
      <c r="AX1834" s="184"/>
      <c r="AY1834" s="52"/>
      <c r="AZ1834" s="224"/>
      <c r="BA1834" s="247"/>
      <c r="BB1834" s="248"/>
      <c r="BC1834" s="249"/>
      <c r="BD1834" s="250"/>
    </row>
    <row r="1835" spans="2:56" x14ac:dyDescent="0.3">
      <c r="B1835" s="10"/>
      <c r="C1835" s="11"/>
      <c r="D1835" s="178" t="str">
        <f t="shared" si="86"/>
        <v>Guatemala</v>
      </c>
      <c r="E1835" s="11"/>
      <c r="F1835" s="11"/>
      <c r="G1835" s="12"/>
      <c r="H1835" s="11"/>
      <c r="I1835" s="13"/>
      <c r="J1835" s="22"/>
      <c r="K1835" s="23"/>
      <c r="L1835" s="24"/>
      <c r="M1835" s="23"/>
      <c r="N1835" s="25"/>
      <c r="O1835" s="31"/>
      <c r="P1835" s="33"/>
      <c r="Q1835" s="27"/>
      <c r="R1835" s="32"/>
      <c r="S1835" s="32"/>
      <c r="T1835" s="33"/>
      <c r="U1835" s="98"/>
      <c r="V1835" s="59"/>
      <c r="W1835" s="60"/>
      <c r="X1835" s="60"/>
      <c r="Y1835" s="61"/>
      <c r="Z1835" s="68"/>
      <c r="AA1835" s="69"/>
      <c r="AB1835" s="69"/>
      <c r="AC1835" s="70"/>
      <c r="AD1835" s="40"/>
      <c r="AE1835" s="39"/>
      <c r="AF1835" s="39"/>
      <c r="AG1835" s="41"/>
      <c r="AH1835" s="110"/>
      <c r="AI1835" s="111"/>
      <c r="AJ1835" s="112"/>
      <c r="AK1835" s="42"/>
      <c r="AL1835" s="43"/>
      <c r="AM1835" s="46"/>
      <c r="AN1835" s="47"/>
      <c r="AO1835" s="47"/>
      <c r="AP1835" s="115"/>
      <c r="AQ1835" s="48"/>
      <c r="AR1835" s="51"/>
      <c r="AS1835" s="229"/>
      <c r="AT1835" s="230"/>
      <c r="AU1835" s="92">
        <f t="shared" si="87"/>
        <v>0</v>
      </c>
      <c r="AV1835" s="92" t="e">
        <f t="shared" si="88"/>
        <v>#DIV/0!</v>
      </c>
      <c r="AW1835" s="166" t="e">
        <f>Risk_CAL!X1833</f>
        <v>#DIV/0!</v>
      </c>
      <c r="AX1835" s="184"/>
      <c r="AY1835" s="52"/>
      <c r="AZ1835" s="224"/>
      <c r="BA1835" s="247"/>
      <c r="BB1835" s="248"/>
      <c r="BC1835" s="249"/>
      <c r="BD1835" s="250"/>
    </row>
    <row r="1836" spans="2:56" x14ac:dyDescent="0.3">
      <c r="B1836" s="10"/>
      <c r="C1836" s="11"/>
      <c r="D1836" s="178" t="str">
        <f t="shared" si="86"/>
        <v>Guatemala</v>
      </c>
      <c r="E1836" s="11"/>
      <c r="F1836" s="11"/>
      <c r="G1836" s="12"/>
      <c r="H1836" s="11"/>
      <c r="I1836" s="13"/>
      <c r="J1836" s="22"/>
      <c r="K1836" s="23"/>
      <c r="L1836" s="24"/>
      <c r="M1836" s="23"/>
      <c r="N1836" s="25"/>
      <c r="O1836" s="31"/>
      <c r="P1836" s="33"/>
      <c r="Q1836" s="27"/>
      <c r="R1836" s="32"/>
      <c r="S1836" s="32"/>
      <c r="T1836" s="33"/>
      <c r="U1836" s="98"/>
      <c r="V1836" s="59"/>
      <c r="W1836" s="60"/>
      <c r="X1836" s="60"/>
      <c r="Y1836" s="61"/>
      <c r="Z1836" s="68"/>
      <c r="AA1836" s="69"/>
      <c r="AB1836" s="69"/>
      <c r="AC1836" s="70"/>
      <c r="AD1836" s="40"/>
      <c r="AE1836" s="39"/>
      <c r="AF1836" s="39"/>
      <c r="AG1836" s="41"/>
      <c r="AH1836" s="110"/>
      <c r="AI1836" s="111"/>
      <c r="AJ1836" s="112"/>
      <c r="AK1836" s="42"/>
      <c r="AL1836" s="43"/>
      <c r="AM1836" s="46"/>
      <c r="AN1836" s="47"/>
      <c r="AO1836" s="47"/>
      <c r="AP1836" s="115"/>
      <c r="AQ1836" s="48"/>
      <c r="AR1836" s="51"/>
      <c r="AS1836" s="229"/>
      <c r="AT1836" s="230"/>
      <c r="AU1836" s="92">
        <f t="shared" si="87"/>
        <v>0</v>
      </c>
      <c r="AV1836" s="92" t="e">
        <f t="shared" si="88"/>
        <v>#DIV/0!</v>
      </c>
      <c r="AW1836" s="166" t="e">
        <f>Risk_CAL!X1834</f>
        <v>#DIV/0!</v>
      </c>
      <c r="AX1836" s="184"/>
      <c r="AY1836" s="52"/>
      <c r="AZ1836" s="224"/>
      <c r="BA1836" s="247"/>
      <c r="BB1836" s="248"/>
      <c r="BC1836" s="249"/>
      <c r="BD1836" s="250"/>
    </row>
    <row r="1837" spans="2:56" x14ac:dyDescent="0.3">
      <c r="B1837" s="10"/>
      <c r="C1837" s="11"/>
      <c r="D1837" s="178" t="str">
        <f t="shared" si="86"/>
        <v>Guatemala</v>
      </c>
      <c r="E1837" s="11"/>
      <c r="F1837" s="11"/>
      <c r="G1837" s="12"/>
      <c r="H1837" s="11"/>
      <c r="I1837" s="13"/>
      <c r="J1837" s="22"/>
      <c r="K1837" s="23"/>
      <c r="L1837" s="24"/>
      <c r="M1837" s="23"/>
      <c r="N1837" s="25"/>
      <c r="O1837" s="31"/>
      <c r="P1837" s="33"/>
      <c r="Q1837" s="27"/>
      <c r="R1837" s="32"/>
      <c r="S1837" s="32"/>
      <c r="T1837" s="33"/>
      <c r="U1837" s="98"/>
      <c r="V1837" s="59"/>
      <c r="W1837" s="60"/>
      <c r="X1837" s="60"/>
      <c r="Y1837" s="61"/>
      <c r="Z1837" s="68"/>
      <c r="AA1837" s="69"/>
      <c r="AB1837" s="69"/>
      <c r="AC1837" s="70"/>
      <c r="AD1837" s="40"/>
      <c r="AE1837" s="39"/>
      <c r="AF1837" s="39"/>
      <c r="AG1837" s="41"/>
      <c r="AH1837" s="110"/>
      <c r="AI1837" s="111"/>
      <c r="AJ1837" s="112"/>
      <c r="AK1837" s="42"/>
      <c r="AL1837" s="43"/>
      <c r="AM1837" s="46"/>
      <c r="AN1837" s="47"/>
      <c r="AO1837" s="47"/>
      <c r="AP1837" s="115"/>
      <c r="AQ1837" s="48"/>
      <c r="AR1837" s="51"/>
      <c r="AS1837" s="229"/>
      <c r="AT1837" s="230"/>
      <c r="AU1837" s="92">
        <f t="shared" si="87"/>
        <v>0</v>
      </c>
      <c r="AV1837" s="92" t="e">
        <f t="shared" si="88"/>
        <v>#DIV/0!</v>
      </c>
      <c r="AW1837" s="166" t="e">
        <f>Risk_CAL!X1835</f>
        <v>#DIV/0!</v>
      </c>
      <c r="AX1837" s="184"/>
      <c r="AY1837" s="52"/>
      <c r="AZ1837" s="224"/>
      <c r="BA1837" s="247"/>
      <c r="BB1837" s="248"/>
      <c r="BC1837" s="249"/>
      <c r="BD1837" s="250"/>
    </row>
    <row r="1838" spans="2:56" x14ac:dyDescent="0.3">
      <c r="B1838" s="10"/>
      <c r="C1838" s="11"/>
      <c r="D1838" s="178" t="str">
        <f t="shared" si="86"/>
        <v>Guatemala</v>
      </c>
      <c r="E1838" s="11"/>
      <c r="F1838" s="11"/>
      <c r="G1838" s="12"/>
      <c r="H1838" s="11"/>
      <c r="I1838" s="13"/>
      <c r="J1838" s="22"/>
      <c r="K1838" s="23"/>
      <c r="L1838" s="24"/>
      <c r="M1838" s="23"/>
      <c r="N1838" s="25"/>
      <c r="O1838" s="31"/>
      <c r="P1838" s="33"/>
      <c r="Q1838" s="27"/>
      <c r="R1838" s="32"/>
      <c r="S1838" s="32"/>
      <c r="T1838" s="33"/>
      <c r="U1838" s="98"/>
      <c r="V1838" s="59"/>
      <c r="W1838" s="60"/>
      <c r="X1838" s="60"/>
      <c r="Y1838" s="61"/>
      <c r="Z1838" s="68"/>
      <c r="AA1838" s="69"/>
      <c r="AB1838" s="69"/>
      <c r="AC1838" s="70"/>
      <c r="AD1838" s="40"/>
      <c r="AE1838" s="39"/>
      <c r="AF1838" s="39"/>
      <c r="AG1838" s="41"/>
      <c r="AH1838" s="110"/>
      <c r="AI1838" s="111"/>
      <c r="AJ1838" s="112"/>
      <c r="AK1838" s="42"/>
      <c r="AL1838" s="43"/>
      <c r="AM1838" s="46"/>
      <c r="AN1838" s="47"/>
      <c r="AO1838" s="47"/>
      <c r="AP1838" s="115"/>
      <c r="AQ1838" s="48"/>
      <c r="AR1838" s="51"/>
      <c r="AS1838" s="229"/>
      <c r="AT1838" s="230"/>
      <c r="AU1838" s="92">
        <f t="shared" si="87"/>
        <v>0</v>
      </c>
      <c r="AV1838" s="92" t="e">
        <f t="shared" si="88"/>
        <v>#DIV/0!</v>
      </c>
      <c r="AW1838" s="166" t="e">
        <f>Risk_CAL!X1836</f>
        <v>#DIV/0!</v>
      </c>
      <c r="AX1838" s="184"/>
      <c r="AY1838" s="52"/>
      <c r="AZ1838" s="224"/>
      <c r="BA1838" s="247"/>
      <c r="BB1838" s="248"/>
      <c r="BC1838" s="249"/>
      <c r="BD1838" s="250"/>
    </row>
    <row r="1839" spans="2:56" x14ac:dyDescent="0.3">
      <c r="B1839" s="10"/>
      <c r="C1839" s="11"/>
      <c r="D1839" s="178" t="str">
        <f t="shared" si="86"/>
        <v>Guatemala</v>
      </c>
      <c r="E1839" s="11"/>
      <c r="F1839" s="11"/>
      <c r="G1839" s="12"/>
      <c r="H1839" s="11"/>
      <c r="I1839" s="13"/>
      <c r="J1839" s="22"/>
      <c r="K1839" s="23"/>
      <c r="L1839" s="24"/>
      <c r="M1839" s="23"/>
      <c r="N1839" s="25"/>
      <c r="O1839" s="31"/>
      <c r="P1839" s="33"/>
      <c r="Q1839" s="27"/>
      <c r="R1839" s="32"/>
      <c r="S1839" s="32"/>
      <c r="T1839" s="33"/>
      <c r="U1839" s="98"/>
      <c r="V1839" s="59"/>
      <c r="W1839" s="60"/>
      <c r="X1839" s="60"/>
      <c r="Y1839" s="61"/>
      <c r="Z1839" s="68"/>
      <c r="AA1839" s="69"/>
      <c r="AB1839" s="69"/>
      <c r="AC1839" s="70"/>
      <c r="AD1839" s="40"/>
      <c r="AE1839" s="39"/>
      <c r="AF1839" s="39"/>
      <c r="AG1839" s="41"/>
      <c r="AH1839" s="110"/>
      <c r="AI1839" s="111"/>
      <c r="AJ1839" s="112"/>
      <c r="AK1839" s="42"/>
      <c r="AL1839" s="43"/>
      <c r="AM1839" s="46"/>
      <c r="AN1839" s="47"/>
      <c r="AO1839" s="47"/>
      <c r="AP1839" s="115"/>
      <c r="AQ1839" s="48"/>
      <c r="AR1839" s="51"/>
      <c r="AS1839" s="229"/>
      <c r="AT1839" s="230"/>
      <c r="AU1839" s="92">
        <f t="shared" si="87"/>
        <v>0</v>
      </c>
      <c r="AV1839" s="92" t="e">
        <f t="shared" si="88"/>
        <v>#DIV/0!</v>
      </c>
      <c r="AW1839" s="166" t="e">
        <f>Risk_CAL!X1837</f>
        <v>#DIV/0!</v>
      </c>
      <c r="AX1839" s="184"/>
      <c r="AY1839" s="52"/>
      <c r="AZ1839" s="224"/>
      <c r="BA1839" s="247"/>
      <c r="BB1839" s="248"/>
      <c r="BC1839" s="249"/>
      <c r="BD1839" s="250"/>
    </row>
    <row r="1840" spans="2:56" x14ac:dyDescent="0.3">
      <c r="B1840" s="10"/>
      <c r="C1840" s="11"/>
      <c r="D1840" s="178" t="str">
        <f t="shared" si="86"/>
        <v>Guatemala</v>
      </c>
      <c r="E1840" s="11"/>
      <c r="F1840" s="11"/>
      <c r="G1840" s="12"/>
      <c r="H1840" s="11"/>
      <c r="I1840" s="13"/>
      <c r="J1840" s="22"/>
      <c r="K1840" s="23"/>
      <c r="L1840" s="24"/>
      <c r="M1840" s="23"/>
      <c r="N1840" s="25"/>
      <c r="O1840" s="31"/>
      <c r="P1840" s="33"/>
      <c r="Q1840" s="27"/>
      <c r="R1840" s="32"/>
      <c r="S1840" s="32"/>
      <c r="T1840" s="33"/>
      <c r="U1840" s="98"/>
      <c r="V1840" s="59"/>
      <c r="W1840" s="60"/>
      <c r="X1840" s="60"/>
      <c r="Y1840" s="61"/>
      <c r="Z1840" s="68"/>
      <c r="AA1840" s="69"/>
      <c r="AB1840" s="69"/>
      <c r="AC1840" s="70"/>
      <c r="AD1840" s="40"/>
      <c r="AE1840" s="39"/>
      <c r="AF1840" s="39"/>
      <c r="AG1840" s="41"/>
      <c r="AH1840" s="110"/>
      <c r="AI1840" s="111"/>
      <c r="AJ1840" s="112"/>
      <c r="AK1840" s="42"/>
      <c r="AL1840" s="43"/>
      <c r="AM1840" s="46"/>
      <c r="AN1840" s="47"/>
      <c r="AO1840" s="47"/>
      <c r="AP1840" s="115"/>
      <c r="AQ1840" s="48"/>
      <c r="AR1840" s="51"/>
      <c r="AS1840" s="229"/>
      <c r="AT1840" s="230"/>
      <c r="AU1840" s="92">
        <f t="shared" si="87"/>
        <v>0</v>
      </c>
      <c r="AV1840" s="92" t="e">
        <f t="shared" si="88"/>
        <v>#DIV/0!</v>
      </c>
      <c r="AW1840" s="166" t="e">
        <f>Risk_CAL!X1838</f>
        <v>#DIV/0!</v>
      </c>
      <c r="AX1840" s="184"/>
      <c r="AY1840" s="52"/>
      <c r="AZ1840" s="224"/>
      <c r="BA1840" s="247"/>
      <c r="BB1840" s="248"/>
      <c r="BC1840" s="249"/>
      <c r="BD1840" s="250"/>
    </row>
    <row r="1841" spans="2:56" x14ac:dyDescent="0.3">
      <c r="B1841" s="10"/>
      <c r="C1841" s="11"/>
      <c r="D1841" s="178" t="str">
        <f t="shared" si="86"/>
        <v>Guatemala</v>
      </c>
      <c r="E1841" s="11"/>
      <c r="F1841" s="11"/>
      <c r="G1841" s="12"/>
      <c r="H1841" s="11"/>
      <c r="I1841" s="13"/>
      <c r="J1841" s="22"/>
      <c r="K1841" s="23"/>
      <c r="L1841" s="24"/>
      <c r="M1841" s="23"/>
      <c r="N1841" s="25"/>
      <c r="O1841" s="31"/>
      <c r="P1841" s="33"/>
      <c r="Q1841" s="27"/>
      <c r="R1841" s="32"/>
      <c r="S1841" s="32"/>
      <c r="T1841" s="33"/>
      <c r="U1841" s="98"/>
      <c r="V1841" s="59"/>
      <c r="W1841" s="60"/>
      <c r="X1841" s="60"/>
      <c r="Y1841" s="61"/>
      <c r="Z1841" s="68"/>
      <c r="AA1841" s="69"/>
      <c r="AB1841" s="69"/>
      <c r="AC1841" s="70"/>
      <c r="AD1841" s="40"/>
      <c r="AE1841" s="39"/>
      <c r="AF1841" s="39"/>
      <c r="AG1841" s="41"/>
      <c r="AH1841" s="110"/>
      <c r="AI1841" s="111"/>
      <c r="AJ1841" s="112"/>
      <c r="AK1841" s="42"/>
      <c r="AL1841" s="43"/>
      <c r="AM1841" s="46"/>
      <c r="AN1841" s="47"/>
      <c r="AO1841" s="47"/>
      <c r="AP1841" s="115"/>
      <c r="AQ1841" s="48"/>
      <c r="AR1841" s="51"/>
      <c r="AS1841" s="229"/>
      <c r="AT1841" s="230"/>
      <c r="AU1841" s="92">
        <f t="shared" si="87"/>
        <v>0</v>
      </c>
      <c r="AV1841" s="92" t="e">
        <f t="shared" si="88"/>
        <v>#DIV/0!</v>
      </c>
      <c r="AW1841" s="166" t="e">
        <f>Risk_CAL!X1839</f>
        <v>#DIV/0!</v>
      </c>
      <c r="AX1841" s="184"/>
      <c r="AY1841" s="52"/>
      <c r="AZ1841" s="224"/>
      <c r="BA1841" s="247"/>
      <c r="BB1841" s="248"/>
      <c r="BC1841" s="249"/>
      <c r="BD1841" s="250"/>
    </row>
    <row r="1842" spans="2:56" x14ac:dyDescent="0.3">
      <c r="B1842" s="10"/>
      <c r="C1842" s="11"/>
      <c r="D1842" s="178" t="str">
        <f t="shared" si="86"/>
        <v>Guatemala</v>
      </c>
      <c r="E1842" s="11"/>
      <c r="F1842" s="11"/>
      <c r="G1842" s="12"/>
      <c r="H1842" s="11"/>
      <c r="I1842" s="13"/>
      <c r="J1842" s="22"/>
      <c r="K1842" s="23"/>
      <c r="L1842" s="24"/>
      <c r="M1842" s="23"/>
      <c r="N1842" s="25"/>
      <c r="O1842" s="31"/>
      <c r="P1842" s="33"/>
      <c r="Q1842" s="27"/>
      <c r="R1842" s="32"/>
      <c r="S1842" s="32"/>
      <c r="T1842" s="33"/>
      <c r="U1842" s="98"/>
      <c r="V1842" s="59"/>
      <c r="W1842" s="60"/>
      <c r="X1842" s="60"/>
      <c r="Y1842" s="61"/>
      <c r="Z1842" s="68"/>
      <c r="AA1842" s="69"/>
      <c r="AB1842" s="69"/>
      <c r="AC1842" s="70"/>
      <c r="AD1842" s="40"/>
      <c r="AE1842" s="39"/>
      <c r="AF1842" s="39"/>
      <c r="AG1842" s="41"/>
      <c r="AH1842" s="110"/>
      <c r="AI1842" s="111"/>
      <c r="AJ1842" s="112"/>
      <c r="AK1842" s="42"/>
      <c r="AL1842" s="43"/>
      <c r="AM1842" s="46"/>
      <c r="AN1842" s="47"/>
      <c r="AO1842" s="47"/>
      <c r="AP1842" s="115"/>
      <c r="AQ1842" s="48"/>
      <c r="AR1842" s="51"/>
      <c r="AS1842" s="229"/>
      <c r="AT1842" s="230"/>
      <c r="AU1842" s="92">
        <f t="shared" si="87"/>
        <v>0</v>
      </c>
      <c r="AV1842" s="92" t="e">
        <f t="shared" si="88"/>
        <v>#DIV/0!</v>
      </c>
      <c r="AW1842" s="166" t="e">
        <f>Risk_CAL!X1840</f>
        <v>#DIV/0!</v>
      </c>
      <c r="AX1842" s="184"/>
      <c r="AY1842" s="52"/>
      <c r="AZ1842" s="224"/>
      <c r="BA1842" s="247"/>
      <c r="BB1842" s="248"/>
      <c r="BC1842" s="249"/>
      <c r="BD1842" s="250"/>
    </row>
    <row r="1843" spans="2:56" x14ac:dyDescent="0.3">
      <c r="B1843" s="10"/>
      <c r="C1843" s="11"/>
      <c r="D1843" s="178" t="str">
        <f t="shared" si="86"/>
        <v>Guatemala</v>
      </c>
      <c r="E1843" s="11"/>
      <c r="F1843" s="11"/>
      <c r="G1843" s="12"/>
      <c r="H1843" s="11"/>
      <c r="I1843" s="13"/>
      <c r="J1843" s="22"/>
      <c r="K1843" s="23"/>
      <c r="L1843" s="24"/>
      <c r="M1843" s="23"/>
      <c r="N1843" s="25"/>
      <c r="O1843" s="31"/>
      <c r="P1843" s="33"/>
      <c r="Q1843" s="27"/>
      <c r="R1843" s="32"/>
      <c r="S1843" s="32"/>
      <c r="T1843" s="33"/>
      <c r="U1843" s="98"/>
      <c r="V1843" s="59"/>
      <c r="W1843" s="60"/>
      <c r="X1843" s="60"/>
      <c r="Y1843" s="61"/>
      <c r="Z1843" s="68"/>
      <c r="AA1843" s="69"/>
      <c r="AB1843" s="69"/>
      <c r="AC1843" s="70"/>
      <c r="AD1843" s="40"/>
      <c r="AE1843" s="39"/>
      <c r="AF1843" s="39"/>
      <c r="AG1843" s="41"/>
      <c r="AH1843" s="110"/>
      <c r="AI1843" s="111"/>
      <c r="AJ1843" s="112"/>
      <c r="AK1843" s="42"/>
      <c r="AL1843" s="43"/>
      <c r="AM1843" s="46"/>
      <c r="AN1843" s="47"/>
      <c r="AO1843" s="47"/>
      <c r="AP1843" s="115"/>
      <c r="AQ1843" s="48"/>
      <c r="AR1843" s="51"/>
      <c r="AS1843" s="229"/>
      <c r="AT1843" s="230"/>
      <c r="AU1843" s="92">
        <f t="shared" si="87"/>
        <v>0</v>
      </c>
      <c r="AV1843" s="92" t="e">
        <f t="shared" si="88"/>
        <v>#DIV/0!</v>
      </c>
      <c r="AW1843" s="166" t="e">
        <f>Risk_CAL!X1841</f>
        <v>#DIV/0!</v>
      </c>
      <c r="AX1843" s="184"/>
      <c r="AY1843" s="52"/>
      <c r="AZ1843" s="224"/>
      <c r="BA1843" s="247"/>
      <c r="BB1843" s="248"/>
      <c r="BC1843" s="249"/>
      <c r="BD1843" s="250"/>
    </row>
    <row r="1844" spans="2:56" x14ac:dyDescent="0.3">
      <c r="B1844" s="10"/>
      <c r="C1844" s="11"/>
      <c r="D1844" s="178" t="str">
        <f t="shared" si="86"/>
        <v>Guatemala</v>
      </c>
      <c r="E1844" s="11"/>
      <c r="F1844" s="11"/>
      <c r="G1844" s="12"/>
      <c r="H1844" s="11"/>
      <c r="I1844" s="13"/>
      <c r="J1844" s="22"/>
      <c r="K1844" s="23"/>
      <c r="L1844" s="24"/>
      <c r="M1844" s="23"/>
      <c r="N1844" s="25"/>
      <c r="O1844" s="31"/>
      <c r="P1844" s="33"/>
      <c r="Q1844" s="27"/>
      <c r="R1844" s="32"/>
      <c r="S1844" s="32"/>
      <c r="T1844" s="33"/>
      <c r="U1844" s="98"/>
      <c r="V1844" s="59"/>
      <c r="W1844" s="60"/>
      <c r="X1844" s="60"/>
      <c r="Y1844" s="61"/>
      <c r="Z1844" s="68"/>
      <c r="AA1844" s="69"/>
      <c r="AB1844" s="69"/>
      <c r="AC1844" s="70"/>
      <c r="AD1844" s="40"/>
      <c r="AE1844" s="39"/>
      <c r="AF1844" s="39"/>
      <c r="AG1844" s="41"/>
      <c r="AH1844" s="110"/>
      <c r="AI1844" s="111"/>
      <c r="AJ1844" s="112"/>
      <c r="AK1844" s="42"/>
      <c r="AL1844" s="43"/>
      <c r="AM1844" s="46"/>
      <c r="AN1844" s="47"/>
      <c r="AO1844" s="47"/>
      <c r="AP1844" s="115"/>
      <c r="AQ1844" s="48"/>
      <c r="AR1844" s="51"/>
      <c r="AS1844" s="229"/>
      <c r="AT1844" s="230"/>
      <c r="AU1844" s="92">
        <f t="shared" si="87"/>
        <v>0</v>
      </c>
      <c r="AV1844" s="92" t="e">
        <f t="shared" si="88"/>
        <v>#DIV/0!</v>
      </c>
      <c r="AW1844" s="166" t="e">
        <f>Risk_CAL!X1842</f>
        <v>#DIV/0!</v>
      </c>
      <c r="AX1844" s="184"/>
      <c r="AY1844" s="52"/>
      <c r="AZ1844" s="224"/>
      <c r="BA1844" s="247"/>
      <c r="BB1844" s="248"/>
      <c r="BC1844" s="249"/>
      <c r="BD1844" s="250"/>
    </row>
    <row r="1845" spans="2:56" x14ac:dyDescent="0.3">
      <c r="B1845" s="10"/>
      <c r="C1845" s="11"/>
      <c r="D1845" s="178" t="str">
        <f t="shared" si="86"/>
        <v>Guatemala</v>
      </c>
      <c r="E1845" s="11"/>
      <c r="F1845" s="11"/>
      <c r="G1845" s="12"/>
      <c r="H1845" s="11"/>
      <c r="I1845" s="13"/>
      <c r="J1845" s="22"/>
      <c r="K1845" s="23"/>
      <c r="L1845" s="24"/>
      <c r="M1845" s="23"/>
      <c r="N1845" s="25"/>
      <c r="O1845" s="31"/>
      <c r="P1845" s="33"/>
      <c r="Q1845" s="27"/>
      <c r="R1845" s="32"/>
      <c r="S1845" s="32"/>
      <c r="T1845" s="33"/>
      <c r="U1845" s="98"/>
      <c r="V1845" s="59"/>
      <c r="W1845" s="60"/>
      <c r="X1845" s="60"/>
      <c r="Y1845" s="61"/>
      <c r="Z1845" s="68"/>
      <c r="AA1845" s="69"/>
      <c r="AB1845" s="69"/>
      <c r="AC1845" s="70"/>
      <c r="AD1845" s="40"/>
      <c r="AE1845" s="39"/>
      <c r="AF1845" s="39"/>
      <c r="AG1845" s="41"/>
      <c r="AH1845" s="110"/>
      <c r="AI1845" s="111"/>
      <c r="AJ1845" s="112"/>
      <c r="AK1845" s="42"/>
      <c r="AL1845" s="43"/>
      <c r="AM1845" s="46"/>
      <c r="AN1845" s="47"/>
      <c r="AO1845" s="47"/>
      <c r="AP1845" s="115"/>
      <c r="AQ1845" s="48"/>
      <c r="AR1845" s="51"/>
      <c r="AS1845" s="229"/>
      <c r="AT1845" s="230"/>
      <c r="AU1845" s="92">
        <f t="shared" si="87"/>
        <v>0</v>
      </c>
      <c r="AV1845" s="92" t="e">
        <f t="shared" si="88"/>
        <v>#DIV/0!</v>
      </c>
      <c r="AW1845" s="166" t="e">
        <f>Risk_CAL!X1843</f>
        <v>#DIV/0!</v>
      </c>
      <c r="AX1845" s="184"/>
      <c r="AY1845" s="52"/>
      <c r="AZ1845" s="224"/>
      <c r="BA1845" s="247"/>
      <c r="BB1845" s="248"/>
      <c r="BC1845" s="249"/>
      <c r="BD1845" s="250"/>
    </row>
    <row r="1846" spans="2:56" x14ac:dyDescent="0.3">
      <c r="B1846" s="10"/>
      <c r="C1846" s="11"/>
      <c r="D1846" s="178" t="str">
        <f t="shared" si="86"/>
        <v>Guatemala</v>
      </c>
      <c r="E1846" s="11"/>
      <c r="F1846" s="11"/>
      <c r="G1846" s="12"/>
      <c r="H1846" s="11"/>
      <c r="I1846" s="13"/>
      <c r="J1846" s="22"/>
      <c r="K1846" s="23"/>
      <c r="L1846" s="24"/>
      <c r="M1846" s="23"/>
      <c r="N1846" s="25"/>
      <c r="O1846" s="31"/>
      <c r="P1846" s="33"/>
      <c r="Q1846" s="27"/>
      <c r="R1846" s="32"/>
      <c r="S1846" s="32"/>
      <c r="T1846" s="33"/>
      <c r="U1846" s="98"/>
      <c r="V1846" s="59"/>
      <c r="W1846" s="60"/>
      <c r="X1846" s="60"/>
      <c r="Y1846" s="61"/>
      <c r="Z1846" s="68"/>
      <c r="AA1846" s="69"/>
      <c r="AB1846" s="69"/>
      <c r="AC1846" s="70"/>
      <c r="AD1846" s="40"/>
      <c r="AE1846" s="39"/>
      <c r="AF1846" s="39"/>
      <c r="AG1846" s="41"/>
      <c r="AH1846" s="110"/>
      <c r="AI1846" s="111"/>
      <c r="AJ1846" s="112"/>
      <c r="AK1846" s="42"/>
      <c r="AL1846" s="43"/>
      <c r="AM1846" s="46"/>
      <c r="AN1846" s="47"/>
      <c r="AO1846" s="47"/>
      <c r="AP1846" s="115"/>
      <c r="AQ1846" s="48"/>
      <c r="AR1846" s="51"/>
      <c r="AS1846" s="229"/>
      <c r="AT1846" s="230"/>
      <c r="AU1846" s="92">
        <f t="shared" si="87"/>
        <v>0</v>
      </c>
      <c r="AV1846" s="92" t="e">
        <f t="shared" si="88"/>
        <v>#DIV/0!</v>
      </c>
      <c r="AW1846" s="166" t="e">
        <f>Risk_CAL!X1844</f>
        <v>#DIV/0!</v>
      </c>
      <c r="AX1846" s="184"/>
      <c r="AY1846" s="52"/>
      <c r="AZ1846" s="224"/>
      <c r="BA1846" s="247"/>
      <c r="BB1846" s="248"/>
      <c r="BC1846" s="249"/>
      <c r="BD1846" s="250"/>
    </row>
    <row r="1847" spans="2:56" x14ac:dyDescent="0.3">
      <c r="B1847" s="10"/>
      <c r="C1847" s="11"/>
      <c r="D1847" s="178" t="str">
        <f t="shared" si="86"/>
        <v>Guatemala</v>
      </c>
      <c r="E1847" s="11"/>
      <c r="F1847" s="11"/>
      <c r="G1847" s="12"/>
      <c r="H1847" s="11"/>
      <c r="I1847" s="13"/>
      <c r="J1847" s="22"/>
      <c r="K1847" s="23"/>
      <c r="L1847" s="24"/>
      <c r="M1847" s="23"/>
      <c r="N1847" s="25"/>
      <c r="O1847" s="31"/>
      <c r="P1847" s="33"/>
      <c r="Q1847" s="27"/>
      <c r="R1847" s="32"/>
      <c r="S1847" s="32"/>
      <c r="T1847" s="33"/>
      <c r="U1847" s="98"/>
      <c r="V1847" s="59"/>
      <c r="W1847" s="60"/>
      <c r="X1847" s="60"/>
      <c r="Y1847" s="61"/>
      <c r="Z1847" s="68"/>
      <c r="AA1847" s="69"/>
      <c r="AB1847" s="69"/>
      <c r="AC1847" s="70"/>
      <c r="AD1847" s="40"/>
      <c r="AE1847" s="39"/>
      <c r="AF1847" s="39"/>
      <c r="AG1847" s="41"/>
      <c r="AH1847" s="110"/>
      <c r="AI1847" s="111"/>
      <c r="AJ1847" s="112"/>
      <c r="AK1847" s="42"/>
      <c r="AL1847" s="43"/>
      <c r="AM1847" s="46"/>
      <c r="AN1847" s="47"/>
      <c r="AO1847" s="47"/>
      <c r="AP1847" s="115"/>
      <c r="AQ1847" s="48"/>
      <c r="AR1847" s="51"/>
      <c r="AS1847" s="229"/>
      <c r="AT1847" s="230"/>
      <c r="AU1847" s="92">
        <f t="shared" si="87"/>
        <v>0</v>
      </c>
      <c r="AV1847" s="92" t="e">
        <f t="shared" si="88"/>
        <v>#DIV/0!</v>
      </c>
      <c r="AW1847" s="166" t="e">
        <f>Risk_CAL!X1845</f>
        <v>#DIV/0!</v>
      </c>
      <c r="AX1847" s="184"/>
      <c r="AY1847" s="52"/>
      <c r="AZ1847" s="224"/>
      <c r="BA1847" s="247"/>
      <c r="BB1847" s="248"/>
      <c r="BC1847" s="249"/>
      <c r="BD1847" s="250"/>
    </row>
    <row r="1848" spans="2:56" x14ac:dyDescent="0.3">
      <c r="B1848" s="10"/>
      <c r="C1848" s="11"/>
      <c r="D1848" s="178" t="str">
        <f t="shared" si="86"/>
        <v>Guatemala</v>
      </c>
      <c r="E1848" s="11"/>
      <c r="F1848" s="11"/>
      <c r="G1848" s="12"/>
      <c r="H1848" s="11"/>
      <c r="I1848" s="13"/>
      <c r="J1848" s="22"/>
      <c r="K1848" s="23"/>
      <c r="L1848" s="24"/>
      <c r="M1848" s="23"/>
      <c r="N1848" s="25"/>
      <c r="O1848" s="31"/>
      <c r="P1848" s="33"/>
      <c r="Q1848" s="27"/>
      <c r="R1848" s="32"/>
      <c r="S1848" s="32"/>
      <c r="T1848" s="33"/>
      <c r="U1848" s="98"/>
      <c r="V1848" s="59"/>
      <c r="W1848" s="60"/>
      <c r="X1848" s="60"/>
      <c r="Y1848" s="61"/>
      <c r="Z1848" s="68"/>
      <c r="AA1848" s="69"/>
      <c r="AB1848" s="69"/>
      <c r="AC1848" s="70"/>
      <c r="AD1848" s="40"/>
      <c r="AE1848" s="39"/>
      <c r="AF1848" s="39"/>
      <c r="AG1848" s="41"/>
      <c r="AH1848" s="110"/>
      <c r="AI1848" s="111"/>
      <c r="AJ1848" s="112"/>
      <c r="AK1848" s="42"/>
      <c r="AL1848" s="43"/>
      <c r="AM1848" s="46"/>
      <c r="AN1848" s="47"/>
      <c r="AO1848" s="47"/>
      <c r="AP1848" s="115"/>
      <c r="AQ1848" s="48"/>
      <c r="AR1848" s="51"/>
      <c r="AS1848" s="229"/>
      <c r="AT1848" s="230"/>
      <c r="AU1848" s="92">
        <f t="shared" si="87"/>
        <v>0</v>
      </c>
      <c r="AV1848" s="92" t="e">
        <f t="shared" si="88"/>
        <v>#DIV/0!</v>
      </c>
      <c r="AW1848" s="166" t="e">
        <f>Risk_CAL!X1846</f>
        <v>#DIV/0!</v>
      </c>
      <c r="AX1848" s="184"/>
      <c r="AY1848" s="52"/>
      <c r="AZ1848" s="224"/>
      <c r="BA1848" s="247"/>
      <c r="BB1848" s="248"/>
      <c r="BC1848" s="249"/>
      <c r="BD1848" s="250"/>
    </row>
    <row r="1849" spans="2:56" x14ac:dyDescent="0.3">
      <c r="B1849" s="10"/>
      <c r="C1849" s="11"/>
      <c r="D1849" s="178" t="str">
        <f t="shared" si="86"/>
        <v>Guatemala</v>
      </c>
      <c r="E1849" s="11"/>
      <c r="F1849" s="11"/>
      <c r="G1849" s="12"/>
      <c r="H1849" s="11"/>
      <c r="I1849" s="13"/>
      <c r="J1849" s="22"/>
      <c r="K1849" s="23"/>
      <c r="L1849" s="24"/>
      <c r="M1849" s="23"/>
      <c r="N1849" s="25"/>
      <c r="O1849" s="31"/>
      <c r="P1849" s="33"/>
      <c r="Q1849" s="27"/>
      <c r="R1849" s="32"/>
      <c r="S1849" s="32"/>
      <c r="T1849" s="33"/>
      <c r="U1849" s="98"/>
      <c r="V1849" s="59"/>
      <c r="W1849" s="60"/>
      <c r="X1849" s="60"/>
      <c r="Y1849" s="61"/>
      <c r="Z1849" s="68"/>
      <c r="AA1849" s="69"/>
      <c r="AB1849" s="69"/>
      <c r="AC1849" s="70"/>
      <c r="AD1849" s="40"/>
      <c r="AE1849" s="39"/>
      <c r="AF1849" s="39"/>
      <c r="AG1849" s="41"/>
      <c r="AH1849" s="110"/>
      <c r="AI1849" s="111"/>
      <c r="AJ1849" s="112"/>
      <c r="AK1849" s="42"/>
      <c r="AL1849" s="43"/>
      <c r="AM1849" s="46"/>
      <c r="AN1849" s="47"/>
      <c r="AO1849" s="47"/>
      <c r="AP1849" s="115"/>
      <c r="AQ1849" s="48"/>
      <c r="AR1849" s="51"/>
      <c r="AS1849" s="229"/>
      <c r="AT1849" s="230"/>
      <c r="AU1849" s="92">
        <f t="shared" si="87"/>
        <v>0</v>
      </c>
      <c r="AV1849" s="92" t="e">
        <f t="shared" si="88"/>
        <v>#DIV/0!</v>
      </c>
      <c r="AW1849" s="166" t="e">
        <f>Risk_CAL!X1847</f>
        <v>#DIV/0!</v>
      </c>
      <c r="AX1849" s="184"/>
      <c r="AY1849" s="52"/>
      <c r="AZ1849" s="224"/>
      <c r="BA1849" s="247"/>
      <c r="BB1849" s="248"/>
      <c r="BC1849" s="249"/>
      <c r="BD1849" s="250"/>
    </row>
    <row r="1850" spans="2:56" x14ac:dyDescent="0.3">
      <c r="B1850" s="10"/>
      <c r="C1850" s="11"/>
      <c r="D1850" s="178" t="str">
        <f t="shared" si="86"/>
        <v>Guatemala</v>
      </c>
      <c r="E1850" s="11"/>
      <c r="F1850" s="11"/>
      <c r="G1850" s="12"/>
      <c r="H1850" s="11"/>
      <c r="I1850" s="13"/>
      <c r="J1850" s="22"/>
      <c r="K1850" s="23"/>
      <c r="L1850" s="24"/>
      <c r="M1850" s="23"/>
      <c r="N1850" s="25"/>
      <c r="O1850" s="31"/>
      <c r="P1850" s="33"/>
      <c r="Q1850" s="27"/>
      <c r="R1850" s="32"/>
      <c r="S1850" s="32"/>
      <c r="T1850" s="33"/>
      <c r="U1850" s="98"/>
      <c r="V1850" s="59"/>
      <c r="W1850" s="60"/>
      <c r="X1850" s="60"/>
      <c r="Y1850" s="61"/>
      <c r="Z1850" s="68"/>
      <c r="AA1850" s="69"/>
      <c r="AB1850" s="69"/>
      <c r="AC1850" s="70"/>
      <c r="AD1850" s="40"/>
      <c r="AE1850" s="39"/>
      <c r="AF1850" s="39"/>
      <c r="AG1850" s="41"/>
      <c r="AH1850" s="110"/>
      <c r="AI1850" s="111"/>
      <c r="AJ1850" s="112"/>
      <c r="AK1850" s="42"/>
      <c r="AL1850" s="43"/>
      <c r="AM1850" s="46"/>
      <c r="AN1850" s="47"/>
      <c r="AO1850" s="47"/>
      <c r="AP1850" s="115"/>
      <c r="AQ1850" s="48"/>
      <c r="AR1850" s="51"/>
      <c r="AS1850" s="229"/>
      <c r="AT1850" s="230"/>
      <c r="AU1850" s="92">
        <f t="shared" si="87"/>
        <v>0</v>
      </c>
      <c r="AV1850" s="92" t="e">
        <f t="shared" si="88"/>
        <v>#DIV/0!</v>
      </c>
      <c r="AW1850" s="166" t="e">
        <f>Risk_CAL!X1848</f>
        <v>#DIV/0!</v>
      </c>
      <c r="AX1850" s="184"/>
      <c r="AY1850" s="52"/>
      <c r="AZ1850" s="224"/>
      <c r="BA1850" s="247"/>
      <c r="BB1850" s="248"/>
      <c r="BC1850" s="249"/>
      <c r="BD1850" s="250"/>
    </row>
    <row r="1851" spans="2:56" x14ac:dyDescent="0.3">
      <c r="B1851" s="10"/>
      <c r="C1851" s="11"/>
      <c r="D1851" s="178" t="str">
        <f t="shared" si="86"/>
        <v>Guatemala</v>
      </c>
      <c r="E1851" s="11"/>
      <c r="F1851" s="11"/>
      <c r="G1851" s="12"/>
      <c r="H1851" s="11"/>
      <c r="I1851" s="13"/>
      <c r="J1851" s="22"/>
      <c r="K1851" s="23"/>
      <c r="L1851" s="24"/>
      <c r="M1851" s="23"/>
      <c r="N1851" s="25"/>
      <c r="O1851" s="31"/>
      <c r="P1851" s="33"/>
      <c r="Q1851" s="27"/>
      <c r="R1851" s="32"/>
      <c r="S1851" s="32"/>
      <c r="T1851" s="33"/>
      <c r="U1851" s="98"/>
      <c r="V1851" s="59"/>
      <c r="W1851" s="60"/>
      <c r="X1851" s="60"/>
      <c r="Y1851" s="61"/>
      <c r="Z1851" s="68"/>
      <c r="AA1851" s="69"/>
      <c r="AB1851" s="69"/>
      <c r="AC1851" s="70"/>
      <c r="AD1851" s="40"/>
      <c r="AE1851" s="39"/>
      <c r="AF1851" s="39"/>
      <c r="AG1851" s="41"/>
      <c r="AH1851" s="110"/>
      <c r="AI1851" s="111"/>
      <c r="AJ1851" s="112"/>
      <c r="AK1851" s="42"/>
      <c r="AL1851" s="43"/>
      <c r="AM1851" s="46"/>
      <c r="AN1851" s="47"/>
      <c r="AO1851" s="47"/>
      <c r="AP1851" s="115"/>
      <c r="AQ1851" s="48"/>
      <c r="AR1851" s="51"/>
      <c r="AS1851" s="229"/>
      <c r="AT1851" s="230"/>
      <c r="AU1851" s="92">
        <f t="shared" si="87"/>
        <v>0</v>
      </c>
      <c r="AV1851" s="92" t="e">
        <f t="shared" si="88"/>
        <v>#DIV/0!</v>
      </c>
      <c r="AW1851" s="166" t="e">
        <f>Risk_CAL!X1849</f>
        <v>#DIV/0!</v>
      </c>
      <c r="AX1851" s="184"/>
      <c r="AY1851" s="52"/>
      <c r="AZ1851" s="224"/>
      <c r="BA1851" s="247"/>
      <c r="BB1851" s="248"/>
      <c r="BC1851" s="249"/>
      <c r="BD1851" s="250"/>
    </row>
    <row r="1852" spans="2:56" x14ac:dyDescent="0.3">
      <c r="B1852" s="10"/>
      <c r="C1852" s="11"/>
      <c r="D1852" s="178" t="str">
        <f t="shared" si="86"/>
        <v>Guatemala</v>
      </c>
      <c r="E1852" s="11"/>
      <c r="F1852" s="11"/>
      <c r="G1852" s="12"/>
      <c r="H1852" s="11"/>
      <c r="I1852" s="13"/>
      <c r="J1852" s="22"/>
      <c r="K1852" s="23"/>
      <c r="L1852" s="24"/>
      <c r="M1852" s="23"/>
      <c r="N1852" s="25"/>
      <c r="O1852" s="31"/>
      <c r="P1852" s="33"/>
      <c r="Q1852" s="27"/>
      <c r="R1852" s="32"/>
      <c r="S1852" s="32"/>
      <c r="T1852" s="33"/>
      <c r="U1852" s="98"/>
      <c r="V1852" s="59"/>
      <c r="W1852" s="60"/>
      <c r="X1852" s="60"/>
      <c r="Y1852" s="61"/>
      <c r="Z1852" s="68"/>
      <c r="AA1852" s="69"/>
      <c r="AB1852" s="69"/>
      <c r="AC1852" s="70"/>
      <c r="AD1852" s="40"/>
      <c r="AE1852" s="39"/>
      <c r="AF1852" s="39"/>
      <c r="AG1852" s="41"/>
      <c r="AH1852" s="110"/>
      <c r="AI1852" s="111"/>
      <c r="AJ1852" s="112"/>
      <c r="AK1852" s="42"/>
      <c r="AL1852" s="43"/>
      <c r="AM1852" s="46"/>
      <c r="AN1852" s="47"/>
      <c r="AO1852" s="47"/>
      <c r="AP1852" s="115"/>
      <c r="AQ1852" s="48"/>
      <c r="AR1852" s="51"/>
      <c r="AS1852" s="229"/>
      <c r="AT1852" s="230"/>
      <c r="AU1852" s="92">
        <f t="shared" si="87"/>
        <v>0</v>
      </c>
      <c r="AV1852" s="92" t="e">
        <f t="shared" si="88"/>
        <v>#DIV/0!</v>
      </c>
      <c r="AW1852" s="166" t="e">
        <f>Risk_CAL!X1850</f>
        <v>#DIV/0!</v>
      </c>
      <c r="AX1852" s="184"/>
      <c r="AY1852" s="52"/>
      <c r="AZ1852" s="224"/>
      <c r="BA1852" s="247"/>
      <c r="BB1852" s="248"/>
      <c r="BC1852" s="249"/>
      <c r="BD1852" s="250"/>
    </row>
    <row r="1853" spans="2:56" x14ac:dyDescent="0.3">
      <c r="B1853" s="10"/>
      <c r="C1853" s="11"/>
      <c r="D1853" s="178" t="str">
        <f t="shared" si="86"/>
        <v>Guatemala</v>
      </c>
      <c r="E1853" s="11"/>
      <c r="F1853" s="11"/>
      <c r="G1853" s="12"/>
      <c r="H1853" s="11"/>
      <c r="I1853" s="13"/>
      <c r="J1853" s="22"/>
      <c r="K1853" s="23"/>
      <c r="L1853" s="24"/>
      <c r="M1853" s="23"/>
      <c r="N1853" s="25"/>
      <c r="O1853" s="31"/>
      <c r="P1853" s="33"/>
      <c r="Q1853" s="27"/>
      <c r="R1853" s="32"/>
      <c r="S1853" s="32"/>
      <c r="T1853" s="33"/>
      <c r="U1853" s="98"/>
      <c r="V1853" s="59"/>
      <c r="W1853" s="60"/>
      <c r="X1853" s="60"/>
      <c r="Y1853" s="61"/>
      <c r="Z1853" s="68"/>
      <c r="AA1853" s="69"/>
      <c r="AB1853" s="69"/>
      <c r="AC1853" s="70"/>
      <c r="AD1853" s="40"/>
      <c r="AE1853" s="39"/>
      <c r="AF1853" s="39"/>
      <c r="AG1853" s="41"/>
      <c r="AH1853" s="110"/>
      <c r="AI1853" s="111"/>
      <c r="AJ1853" s="112"/>
      <c r="AK1853" s="42"/>
      <c r="AL1853" s="43"/>
      <c r="AM1853" s="46"/>
      <c r="AN1853" s="47"/>
      <c r="AO1853" s="47"/>
      <c r="AP1853" s="115"/>
      <c r="AQ1853" s="48"/>
      <c r="AR1853" s="51"/>
      <c r="AS1853" s="229"/>
      <c r="AT1853" s="230"/>
      <c r="AU1853" s="92">
        <f t="shared" si="87"/>
        <v>0</v>
      </c>
      <c r="AV1853" s="92" t="e">
        <f t="shared" si="88"/>
        <v>#DIV/0!</v>
      </c>
      <c r="AW1853" s="166" t="e">
        <f>Risk_CAL!X1851</f>
        <v>#DIV/0!</v>
      </c>
      <c r="AX1853" s="184"/>
      <c r="AY1853" s="52"/>
      <c r="AZ1853" s="224"/>
      <c r="BA1853" s="247"/>
      <c r="BB1853" s="248"/>
      <c r="BC1853" s="249"/>
      <c r="BD1853" s="250"/>
    </row>
    <row r="1854" spans="2:56" x14ac:dyDescent="0.3">
      <c r="B1854" s="10"/>
      <c r="C1854" s="11"/>
      <c r="D1854" s="178" t="str">
        <f t="shared" si="86"/>
        <v>Guatemala</v>
      </c>
      <c r="E1854" s="11"/>
      <c r="F1854" s="11"/>
      <c r="G1854" s="12"/>
      <c r="H1854" s="11"/>
      <c r="I1854" s="13"/>
      <c r="J1854" s="22"/>
      <c r="K1854" s="23"/>
      <c r="L1854" s="24"/>
      <c r="M1854" s="23"/>
      <c r="N1854" s="25"/>
      <c r="O1854" s="31"/>
      <c r="P1854" s="33"/>
      <c r="Q1854" s="27"/>
      <c r="R1854" s="32"/>
      <c r="S1854" s="32"/>
      <c r="T1854" s="33"/>
      <c r="U1854" s="98"/>
      <c r="V1854" s="59"/>
      <c r="W1854" s="60"/>
      <c r="X1854" s="60"/>
      <c r="Y1854" s="61"/>
      <c r="Z1854" s="68"/>
      <c r="AA1854" s="69"/>
      <c r="AB1854" s="69"/>
      <c r="AC1854" s="70"/>
      <c r="AD1854" s="40"/>
      <c r="AE1854" s="39"/>
      <c r="AF1854" s="39"/>
      <c r="AG1854" s="41"/>
      <c r="AH1854" s="110"/>
      <c r="AI1854" s="111"/>
      <c r="AJ1854" s="112"/>
      <c r="AK1854" s="42"/>
      <c r="AL1854" s="43"/>
      <c r="AM1854" s="46"/>
      <c r="AN1854" s="47"/>
      <c r="AO1854" s="47"/>
      <c r="AP1854" s="115"/>
      <c r="AQ1854" s="48"/>
      <c r="AR1854" s="51"/>
      <c r="AS1854" s="229"/>
      <c r="AT1854" s="230"/>
      <c r="AU1854" s="92">
        <f t="shared" si="87"/>
        <v>0</v>
      </c>
      <c r="AV1854" s="92" t="e">
        <f t="shared" si="88"/>
        <v>#DIV/0!</v>
      </c>
      <c r="AW1854" s="166" t="e">
        <f>Risk_CAL!X1852</f>
        <v>#DIV/0!</v>
      </c>
      <c r="AX1854" s="184"/>
      <c r="AY1854" s="52"/>
      <c r="AZ1854" s="224"/>
      <c r="BA1854" s="247"/>
      <c r="BB1854" s="248"/>
      <c r="BC1854" s="249"/>
      <c r="BD1854" s="250"/>
    </row>
    <row r="1855" spans="2:56" x14ac:dyDescent="0.3">
      <c r="B1855" s="10"/>
      <c r="C1855" s="11"/>
      <c r="D1855" s="178" t="str">
        <f t="shared" si="86"/>
        <v>Guatemala</v>
      </c>
      <c r="E1855" s="11"/>
      <c r="F1855" s="11"/>
      <c r="G1855" s="12"/>
      <c r="H1855" s="11"/>
      <c r="I1855" s="13"/>
      <c r="J1855" s="22"/>
      <c r="K1855" s="23"/>
      <c r="L1855" s="24"/>
      <c r="M1855" s="23"/>
      <c r="N1855" s="25"/>
      <c r="O1855" s="31"/>
      <c r="P1855" s="33"/>
      <c r="Q1855" s="27"/>
      <c r="R1855" s="32"/>
      <c r="S1855" s="32"/>
      <c r="T1855" s="33"/>
      <c r="U1855" s="98"/>
      <c r="V1855" s="59"/>
      <c r="W1855" s="60"/>
      <c r="X1855" s="60"/>
      <c r="Y1855" s="61"/>
      <c r="Z1855" s="68"/>
      <c r="AA1855" s="69"/>
      <c r="AB1855" s="69"/>
      <c r="AC1855" s="70"/>
      <c r="AD1855" s="40"/>
      <c r="AE1855" s="39"/>
      <c r="AF1855" s="39"/>
      <c r="AG1855" s="41"/>
      <c r="AH1855" s="110"/>
      <c r="AI1855" s="111"/>
      <c r="AJ1855" s="112"/>
      <c r="AK1855" s="42"/>
      <c r="AL1855" s="43"/>
      <c r="AM1855" s="46"/>
      <c r="AN1855" s="47"/>
      <c r="AO1855" s="47"/>
      <c r="AP1855" s="115"/>
      <c r="AQ1855" s="48"/>
      <c r="AR1855" s="51"/>
      <c r="AS1855" s="229"/>
      <c r="AT1855" s="230"/>
      <c r="AU1855" s="92">
        <f t="shared" si="87"/>
        <v>0</v>
      </c>
      <c r="AV1855" s="92" t="e">
        <f t="shared" si="88"/>
        <v>#DIV/0!</v>
      </c>
      <c r="AW1855" s="166" t="e">
        <f>Risk_CAL!X1853</f>
        <v>#DIV/0!</v>
      </c>
      <c r="AX1855" s="184"/>
      <c r="AY1855" s="52"/>
      <c r="AZ1855" s="224"/>
      <c r="BA1855" s="247"/>
      <c r="BB1855" s="248"/>
      <c r="BC1855" s="249"/>
      <c r="BD1855" s="250"/>
    </row>
    <row r="1856" spans="2:56" x14ac:dyDescent="0.3">
      <c r="B1856" s="10"/>
      <c r="C1856" s="11"/>
      <c r="D1856" s="178" t="str">
        <f t="shared" si="86"/>
        <v>Guatemala</v>
      </c>
      <c r="E1856" s="11"/>
      <c r="F1856" s="11"/>
      <c r="G1856" s="12"/>
      <c r="H1856" s="11"/>
      <c r="I1856" s="13"/>
      <c r="J1856" s="22"/>
      <c r="K1856" s="23"/>
      <c r="L1856" s="24"/>
      <c r="M1856" s="23"/>
      <c r="N1856" s="25"/>
      <c r="O1856" s="31"/>
      <c r="P1856" s="33"/>
      <c r="Q1856" s="27"/>
      <c r="R1856" s="32"/>
      <c r="S1856" s="32"/>
      <c r="T1856" s="33"/>
      <c r="U1856" s="98"/>
      <c r="V1856" s="59"/>
      <c r="W1856" s="60"/>
      <c r="X1856" s="60"/>
      <c r="Y1856" s="61"/>
      <c r="Z1856" s="68"/>
      <c r="AA1856" s="69"/>
      <c r="AB1856" s="69"/>
      <c r="AC1856" s="70"/>
      <c r="AD1856" s="40"/>
      <c r="AE1856" s="39"/>
      <c r="AF1856" s="39"/>
      <c r="AG1856" s="41"/>
      <c r="AH1856" s="110"/>
      <c r="AI1856" s="111"/>
      <c r="AJ1856" s="112"/>
      <c r="AK1856" s="42"/>
      <c r="AL1856" s="43"/>
      <c r="AM1856" s="46"/>
      <c r="AN1856" s="47"/>
      <c r="AO1856" s="47"/>
      <c r="AP1856" s="115"/>
      <c r="AQ1856" s="48"/>
      <c r="AR1856" s="51"/>
      <c r="AS1856" s="229"/>
      <c r="AT1856" s="230"/>
      <c r="AU1856" s="92">
        <f t="shared" si="87"/>
        <v>0</v>
      </c>
      <c r="AV1856" s="92" t="e">
        <f t="shared" si="88"/>
        <v>#DIV/0!</v>
      </c>
      <c r="AW1856" s="166" t="e">
        <f>Risk_CAL!X1854</f>
        <v>#DIV/0!</v>
      </c>
      <c r="AX1856" s="184"/>
      <c r="AY1856" s="52"/>
      <c r="AZ1856" s="224"/>
      <c r="BA1856" s="247"/>
      <c r="BB1856" s="248"/>
      <c r="BC1856" s="249"/>
      <c r="BD1856" s="250"/>
    </row>
    <row r="1857" spans="2:56" x14ac:dyDescent="0.3">
      <c r="B1857" s="10"/>
      <c r="C1857" s="11"/>
      <c r="D1857" s="178" t="str">
        <f t="shared" si="86"/>
        <v>Guatemala</v>
      </c>
      <c r="E1857" s="11"/>
      <c r="F1857" s="11"/>
      <c r="G1857" s="12"/>
      <c r="H1857" s="11"/>
      <c r="I1857" s="13"/>
      <c r="J1857" s="22"/>
      <c r="K1857" s="23"/>
      <c r="L1857" s="24"/>
      <c r="M1857" s="23"/>
      <c r="N1857" s="25"/>
      <c r="O1857" s="31"/>
      <c r="P1857" s="33"/>
      <c r="Q1857" s="27"/>
      <c r="R1857" s="32"/>
      <c r="S1857" s="32"/>
      <c r="T1857" s="33"/>
      <c r="U1857" s="98"/>
      <c r="V1857" s="59"/>
      <c r="W1857" s="60"/>
      <c r="X1857" s="60"/>
      <c r="Y1857" s="61"/>
      <c r="Z1857" s="68"/>
      <c r="AA1857" s="69"/>
      <c r="AB1857" s="69"/>
      <c r="AC1857" s="70"/>
      <c r="AD1857" s="40"/>
      <c r="AE1857" s="39"/>
      <c r="AF1857" s="39"/>
      <c r="AG1857" s="41"/>
      <c r="AH1857" s="110"/>
      <c r="AI1857" s="111"/>
      <c r="AJ1857" s="112"/>
      <c r="AK1857" s="42"/>
      <c r="AL1857" s="43"/>
      <c r="AM1857" s="46"/>
      <c r="AN1857" s="47"/>
      <c r="AO1857" s="47"/>
      <c r="AP1857" s="115"/>
      <c r="AQ1857" s="48"/>
      <c r="AR1857" s="51"/>
      <c r="AS1857" s="229"/>
      <c r="AT1857" s="230"/>
      <c r="AU1857" s="92">
        <f t="shared" si="87"/>
        <v>0</v>
      </c>
      <c r="AV1857" s="92" t="e">
        <f t="shared" si="88"/>
        <v>#DIV/0!</v>
      </c>
      <c r="AW1857" s="166" t="e">
        <f>Risk_CAL!X1855</f>
        <v>#DIV/0!</v>
      </c>
      <c r="AX1857" s="184"/>
      <c r="AY1857" s="52"/>
      <c r="AZ1857" s="224"/>
      <c r="BA1857" s="247"/>
      <c r="BB1857" s="248"/>
      <c r="BC1857" s="249"/>
      <c r="BD1857" s="250"/>
    </row>
    <row r="1858" spans="2:56" x14ac:dyDescent="0.3">
      <c r="B1858" s="10"/>
      <c r="C1858" s="11"/>
      <c r="D1858" s="178" t="str">
        <f t="shared" si="86"/>
        <v>Guatemala</v>
      </c>
      <c r="E1858" s="11"/>
      <c r="F1858" s="11"/>
      <c r="G1858" s="12"/>
      <c r="H1858" s="11"/>
      <c r="I1858" s="13"/>
      <c r="J1858" s="22"/>
      <c r="K1858" s="23"/>
      <c r="L1858" s="24"/>
      <c r="M1858" s="23"/>
      <c r="N1858" s="25"/>
      <c r="O1858" s="31"/>
      <c r="P1858" s="33"/>
      <c r="Q1858" s="27"/>
      <c r="R1858" s="32"/>
      <c r="S1858" s="32"/>
      <c r="T1858" s="33"/>
      <c r="U1858" s="98"/>
      <c r="V1858" s="59"/>
      <c r="W1858" s="60"/>
      <c r="X1858" s="60"/>
      <c r="Y1858" s="61"/>
      <c r="Z1858" s="68"/>
      <c r="AA1858" s="69"/>
      <c r="AB1858" s="69"/>
      <c r="AC1858" s="70"/>
      <c r="AD1858" s="40"/>
      <c r="AE1858" s="39"/>
      <c r="AF1858" s="39"/>
      <c r="AG1858" s="41"/>
      <c r="AH1858" s="110"/>
      <c r="AI1858" s="111"/>
      <c r="AJ1858" s="112"/>
      <c r="AK1858" s="42"/>
      <c r="AL1858" s="43"/>
      <c r="AM1858" s="46"/>
      <c r="AN1858" s="47"/>
      <c r="AO1858" s="47"/>
      <c r="AP1858" s="115"/>
      <c r="AQ1858" s="48"/>
      <c r="AR1858" s="51"/>
      <c r="AS1858" s="229"/>
      <c r="AT1858" s="230"/>
      <c r="AU1858" s="92">
        <f t="shared" si="87"/>
        <v>0</v>
      </c>
      <c r="AV1858" s="92" t="e">
        <f t="shared" si="88"/>
        <v>#DIV/0!</v>
      </c>
      <c r="AW1858" s="166" t="e">
        <f>Risk_CAL!X1856</f>
        <v>#DIV/0!</v>
      </c>
      <c r="AX1858" s="184"/>
      <c r="AY1858" s="52"/>
      <c r="AZ1858" s="224"/>
      <c r="BA1858" s="247"/>
      <c r="BB1858" s="248"/>
      <c r="BC1858" s="249"/>
      <c r="BD1858" s="250"/>
    </row>
    <row r="1859" spans="2:56" x14ac:dyDescent="0.3">
      <c r="B1859" s="10"/>
      <c r="C1859" s="11"/>
      <c r="D1859" s="178" t="str">
        <f t="shared" si="86"/>
        <v>Guatemala</v>
      </c>
      <c r="E1859" s="11"/>
      <c r="F1859" s="11"/>
      <c r="G1859" s="12"/>
      <c r="H1859" s="11"/>
      <c r="I1859" s="13"/>
      <c r="J1859" s="22"/>
      <c r="K1859" s="23"/>
      <c r="L1859" s="24"/>
      <c r="M1859" s="23"/>
      <c r="N1859" s="25"/>
      <c r="O1859" s="31"/>
      <c r="P1859" s="33"/>
      <c r="Q1859" s="27"/>
      <c r="R1859" s="32"/>
      <c r="S1859" s="32"/>
      <c r="T1859" s="33"/>
      <c r="U1859" s="98"/>
      <c r="V1859" s="59"/>
      <c r="W1859" s="60"/>
      <c r="X1859" s="60"/>
      <c r="Y1859" s="61"/>
      <c r="Z1859" s="68"/>
      <c r="AA1859" s="69"/>
      <c r="AB1859" s="69"/>
      <c r="AC1859" s="70"/>
      <c r="AD1859" s="40"/>
      <c r="AE1859" s="39"/>
      <c r="AF1859" s="39"/>
      <c r="AG1859" s="41"/>
      <c r="AH1859" s="110"/>
      <c r="AI1859" s="111"/>
      <c r="AJ1859" s="112"/>
      <c r="AK1859" s="42"/>
      <c r="AL1859" s="43"/>
      <c r="AM1859" s="46"/>
      <c r="AN1859" s="47"/>
      <c r="AO1859" s="47"/>
      <c r="AP1859" s="115"/>
      <c r="AQ1859" s="48"/>
      <c r="AR1859" s="51"/>
      <c r="AS1859" s="229"/>
      <c r="AT1859" s="230"/>
      <c r="AU1859" s="92">
        <f t="shared" si="87"/>
        <v>0</v>
      </c>
      <c r="AV1859" s="92" t="e">
        <f t="shared" si="88"/>
        <v>#DIV/0!</v>
      </c>
      <c r="AW1859" s="166" t="e">
        <f>Risk_CAL!X1857</f>
        <v>#DIV/0!</v>
      </c>
      <c r="AX1859" s="184"/>
      <c r="AY1859" s="52"/>
      <c r="AZ1859" s="224"/>
      <c r="BA1859" s="247"/>
      <c r="BB1859" s="248"/>
      <c r="BC1859" s="249"/>
      <c r="BD1859" s="250"/>
    </row>
    <row r="1860" spans="2:56" x14ac:dyDescent="0.3">
      <c r="B1860" s="10"/>
      <c r="C1860" s="11"/>
      <c r="D1860" s="178" t="str">
        <f t="shared" si="86"/>
        <v>Guatemala</v>
      </c>
      <c r="E1860" s="11"/>
      <c r="F1860" s="11"/>
      <c r="G1860" s="12"/>
      <c r="H1860" s="11"/>
      <c r="I1860" s="13"/>
      <c r="J1860" s="22"/>
      <c r="K1860" s="23"/>
      <c r="L1860" s="24"/>
      <c r="M1860" s="23"/>
      <c r="N1860" s="25"/>
      <c r="O1860" s="31"/>
      <c r="P1860" s="33"/>
      <c r="Q1860" s="27"/>
      <c r="R1860" s="32"/>
      <c r="S1860" s="32"/>
      <c r="T1860" s="33"/>
      <c r="U1860" s="98"/>
      <c r="V1860" s="59"/>
      <c r="W1860" s="60"/>
      <c r="X1860" s="60"/>
      <c r="Y1860" s="61"/>
      <c r="Z1860" s="68"/>
      <c r="AA1860" s="69"/>
      <c r="AB1860" s="69"/>
      <c r="AC1860" s="70"/>
      <c r="AD1860" s="40"/>
      <c r="AE1860" s="39"/>
      <c r="AF1860" s="39"/>
      <c r="AG1860" s="41"/>
      <c r="AH1860" s="110"/>
      <c r="AI1860" s="111"/>
      <c r="AJ1860" s="112"/>
      <c r="AK1860" s="42"/>
      <c r="AL1860" s="43"/>
      <c r="AM1860" s="46"/>
      <c r="AN1860" s="47"/>
      <c r="AO1860" s="47"/>
      <c r="AP1860" s="115"/>
      <c r="AQ1860" s="48"/>
      <c r="AR1860" s="51"/>
      <c r="AS1860" s="229"/>
      <c r="AT1860" s="230"/>
      <c r="AU1860" s="92">
        <f t="shared" si="87"/>
        <v>0</v>
      </c>
      <c r="AV1860" s="92" t="e">
        <f t="shared" si="88"/>
        <v>#DIV/0!</v>
      </c>
      <c r="AW1860" s="166" t="e">
        <f>Risk_CAL!X1858</f>
        <v>#DIV/0!</v>
      </c>
      <c r="AX1860" s="184"/>
      <c r="AY1860" s="52"/>
      <c r="AZ1860" s="224"/>
      <c r="BA1860" s="247"/>
      <c r="BB1860" s="248"/>
      <c r="BC1860" s="249"/>
      <c r="BD1860" s="250"/>
    </row>
    <row r="1861" spans="2:56" x14ac:dyDescent="0.3">
      <c r="B1861" s="10"/>
      <c r="C1861" s="11"/>
      <c r="D1861" s="178" t="str">
        <f t="shared" si="86"/>
        <v>Guatemala</v>
      </c>
      <c r="E1861" s="11"/>
      <c r="F1861" s="11"/>
      <c r="G1861" s="12"/>
      <c r="H1861" s="11"/>
      <c r="I1861" s="13"/>
      <c r="J1861" s="22"/>
      <c r="K1861" s="23"/>
      <c r="L1861" s="24"/>
      <c r="M1861" s="23"/>
      <c r="N1861" s="25"/>
      <c r="O1861" s="31"/>
      <c r="P1861" s="33"/>
      <c r="Q1861" s="27"/>
      <c r="R1861" s="32"/>
      <c r="S1861" s="32"/>
      <c r="T1861" s="33"/>
      <c r="U1861" s="98"/>
      <c r="V1861" s="59"/>
      <c r="W1861" s="60"/>
      <c r="X1861" s="60"/>
      <c r="Y1861" s="61"/>
      <c r="Z1861" s="68"/>
      <c r="AA1861" s="69"/>
      <c r="AB1861" s="69"/>
      <c r="AC1861" s="70"/>
      <c r="AD1861" s="40"/>
      <c r="AE1861" s="39"/>
      <c r="AF1861" s="39"/>
      <c r="AG1861" s="41"/>
      <c r="AH1861" s="110"/>
      <c r="AI1861" s="111"/>
      <c r="AJ1861" s="112"/>
      <c r="AK1861" s="42"/>
      <c r="AL1861" s="43"/>
      <c r="AM1861" s="46"/>
      <c r="AN1861" s="47"/>
      <c r="AO1861" s="47"/>
      <c r="AP1861" s="115"/>
      <c r="AQ1861" s="48"/>
      <c r="AR1861" s="51"/>
      <c r="AS1861" s="229"/>
      <c r="AT1861" s="230"/>
      <c r="AU1861" s="92">
        <f t="shared" si="87"/>
        <v>0</v>
      </c>
      <c r="AV1861" s="92" t="e">
        <f t="shared" si="88"/>
        <v>#DIV/0!</v>
      </c>
      <c r="AW1861" s="166" t="e">
        <f>Risk_CAL!X1859</f>
        <v>#DIV/0!</v>
      </c>
      <c r="AX1861" s="184"/>
      <c r="AY1861" s="52"/>
      <c r="AZ1861" s="224"/>
      <c r="BA1861" s="247"/>
      <c r="BB1861" s="248"/>
      <c r="BC1861" s="249"/>
      <c r="BD1861" s="250"/>
    </row>
    <row r="1862" spans="2:56" x14ac:dyDescent="0.3">
      <c r="B1862" s="10"/>
      <c r="C1862" s="11"/>
      <c r="D1862" s="178" t="str">
        <f t="shared" ref="D1862:D1925" si="89">$D$4</f>
        <v>Guatemala</v>
      </c>
      <c r="E1862" s="11"/>
      <c r="F1862" s="11"/>
      <c r="G1862" s="12"/>
      <c r="H1862" s="11"/>
      <c r="I1862" s="13"/>
      <c r="J1862" s="22"/>
      <c r="K1862" s="23"/>
      <c r="L1862" s="24"/>
      <c r="M1862" s="23"/>
      <c r="N1862" s="25"/>
      <c r="O1862" s="31"/>
      <c r="P1862" s="33"/>
      <c r="Q1862" s="27"/>
      <c r="R1862" s="32"/>
      <c r="S1862" s="32"/>
      <c r="T1862" s="33"/>
      <c r="U1862" s="98"/>
      <c r="V1862" s="59"/>
      <c r="W1862" s="60"/>
      <c r="X1862" s="60"/>
      <c r="Y1862" s="61"/>
      <c r="Z1862" s="68"/>
      <c r="AA1862" s="69"/>
      <c r="AB1862" s="69"/>
      <c r="AC1862" s="70"/>
      <c r="AD1862" s="40"/>
      <c r="AE1862" s="39"/>
      <c r="AF1862" s="39"/>
      <c r="AG1862" s="41"/>
      <c r="AH1862" s="110"/>
      <c r="AI1862" s="111"/>
      <c r="AJ1862" s="112"/>
      <c r="AK1862" s="42"/>
      <c r="AL1862" s="43"/>
      <c r="AM1862" s="46"/>
      <c r="AN1862" s="47"/>
      <c r="AO1862" s="47"/>
      <c r="AP1862" s="115"/>
      <c r="AQ1862" s="48"/>
      <c r="AR1862" s="51"/>
      <c r="AS1862" s="229"/>
      <c r="AT1862" s="230"/>
      <c r="AU1862" s="92">
        <f t="shared" si="87"/>
        <v>0</v>
      </c>
      <c r="AV1862" s="92" t="e">
        <f t="shared" si="88"/>
        <v>#DIV/0!</v>
      </c>
      <c r="AW1862" s="166" t="e">
        <f>Risk_CAL!X1860</f>
        <v>#DIV/0!</v>
      </c>
      <c r="AX1862" s="184"/>
      <c r="AY1862" s="52"/>
      <c r="AZ1862" s="224"/>
      <c r="BA1862" s="247"/>
      <c r="BB1862" s="248"/>
      <c r="BC1862" s="249"/>
      <c r="BD1862" s="250"/>
    </row>
    <row r="1863" spans="2:56" x14ac:dyDescent="0.3">
      <c r="B1863" s="10"/>
      <c r="C1863" s="11"/>
      <c r="D1863" s="178" t="str">
        <f t="shared" si="89"/>
        <v>Guatemala</v>
      </c>
      <c r="E1863" s="11"/>
      <c r="F1863" s="11"/>
      <c r="G1863" s="12"/>
      <c r="H1863" s="11"/>
      <c r="I1863" s="13"/>
      <c r="J1863" s="22"/>
      <c r="K1863" s="23"/>
      <c r="L1863" s="24"/>
      <c r="M1863" s="23"/>
      <c r="N1863" s="25"/>
      <c r="O1863" s="31"/>
      <c r="P1863" s="33"/>
      <c r="Q1863" s="27"/>
      <c r="R1863" s="32"/>
      <c r="S1863" s="32"/>
      <c r="T1863" s="33"/>
      <c r="U1863" s="98"/>
      <c r="V1863" s="59"/>
      <c r="W1863" s="60"/>
      <c r="X1863" s="60"/>
      <c r="Y1863" s="61"/>
      <c r="Z1863" s="68"/>
      <c r="AA1863" s="69"/>
      <c r="AB1863" s="69"/>
      <c r="AC1863" s="70"/>
      <c r="AD1863" s="40"/>
      <c r="AE1863" s="39"/>
      <c r="AF1863" s="39"/>
      <c r="AG1863" s="41"/>
      <c r="AH1863" s="110"/>
      <c r="AI1863" s="111"/>
      <c r="AJ1863" s="112"/>
      <c r="AK1863" s="42"/>
      <c r="AL1863" s="43"/>
      <c r="AM1863" s="46"/>
      <c r="AN1863" s="47"/>
      <c r="AO1863" s="47"/>
      <c r="AP1863" s="115"/>
      <c r="AQ1863" s="48"/>
      <c r="AR1863" s="51"/>
      <c r="AS1863" s="229"/>
      <c r="AT1863" s="230"/>
      <c r="AU1863" s="92">
        <f t="shared" si="87"/>
        <v>0</v>
      </c>
      <c r="AV1863" s="92" t="e">
        <f t="shared" si="88"/>
        <v>#DIV/0!</v>
      </c>
      <c r="AW1863" s="166" t="e">
        <f>Risk_CAL!X1861</f>
        <v>#DIV/0!</v>
      </c>
      <c r="AX1863" s="184"/>
      <c r="AY1863" s="52"/>
      <c r="AZ1863" s="224"/>
      <c r="BA1863" s="247"/>
      <c r="BB1863" s="248"/>
      <c r="BC1863" s="249"/>
      <c r="BD1863" s="250"/>
    </row>
    <row r="1864" spans="2:56" x14ac:dyDescent="0.3">
      <c r="B1864" s="10"/>
      <c r="C1864" s="11"/>
      <c r="D1864" s="178" t="str">
        <f t="shared" si="89"/>
        <v>Guatemala</v>
      </c>
      <c r="E1864" s="11"/>
      <c r="F1864" s="11"/>
      <c r="G1864" s="12"/>
      <c r="H1864" s="11"/>
      <c r="I1864" s="13"/>
      <c r="J1864" s="22"/>
      <c r="K1864" s="23"/>
      <c r="L1864" s="24"/>
      <c r="M1864" s="23"/>
      <c r="N1864" s="25"/>
      <c r="O1864" s="31"/>
      <c r="P1864" s="33"/>
      <c r="Q1864" s="27"/>
      <c r="R1864" s="32"/>
      <c r="S1864" s="32"/>
      <c r="T1864" s="33"/>
      <c r="U1864" s="98"/>
      <c r="V1864" s="59"/>
      <c r="W1864" s="60"/>
      <c r="X1864" s="60"/>
      <c r="Y1864" s="61"/>
      <c r="Z1864" s="68"/>
      <c r="AA1864" s="69"/>
      <c r="AB1864" s="69"/>
      <c r="AC1864" s="70"/>
      <c r="AD1864" s="40"/>
      <c r="AE1864" s="39"/>
      <c r="AF1864" s="39"/>
      <c r="AG1864" s="41"/>
      <c r="AH1864" s="110"/>
      <c r="AI1864" s="111"/>
      <c r="AJ1864" s="112"/>
      <c r="AK1864" s="42"/>
      <c r="AL1864" s="43"/>
      <c r="AM1864" s="46"/>
      <c r="AN1864" s="47"/>
      <c r="AO1864" s="47"/>
      <c r="AP1864" s="115"/>
      <c r="AQ1864" s="48"/>
      <c r="AR1864" s="51"/>
      <c r="AS1864" s="229"/>
      <c r="AT1864" s="230"/>
      <c r="AU1864" s="92">
        <f t="shared" si="87"/>
        <v>0</v>
      </c>
      <c r="AV1864" s="92" t="e">
        <f t="shared" si="88"/>
        <v>#DIV/0!</v>
      </c>
      <c r="AW1864" s="166" t="e">
        <f>Risk_CAL!X1862</f>
        <v>#DIV/0!</v>
      </c>
      <c r="AX1864" s="184"/>
      <c r="AY1864" s="52"/>
      <c r="AZ1864" s="224"/>
      <c r="BA1864" s="247"/>
      <c r="BB1864" s="248"/>
      <c r="BC1864" s="249"/>
      <c r="BD1864" s="250"/>
    </row>
    <row r="1865" spans="2:56" x14ac:dyDescent="0.3">
      <c r="B1865" s="10"/>
      <c r="C1865" s="11"/>
      <c r="D1865" s="178" t="str">
        <f t="shared" si="89"/>
        <v>Guatemala</v>
      </c>
      <c r="E1865" s="11"/>
      <c r="F1865" s="11"/>
      <c r="G1865" s="12"/>
      <c r="H1865" s="11"/>
      <c r="I1865" s="13"/>
      <c r="J1865" s="22"/>
      <c r="K1865" s="23"/>
      <c r="L1865" s="24"/>
      <c r="M1865" s="23"/>
      <c r="N1865" s="25"/>
      <c r="O1865" s="31"/>
      <c r="P1865" s="33"/>
      <c r="Q1865" s="27"/>
      <c r="R1865" s="32"/>
      <c r="S1865" s="32"/>
      <c r="T1865" s="33"/>
      <c r="U1865" s="98"/>
      <c r="V1865" s="59"/>
      <c r="W1865" s="60"/>
      <c r="X1865" s="60"/>
      <c r="Y1865" s="61"/>
      <c r="Z1865" s="68"/>
      <c r="AA1865" s="69"/>
      <c r="AB1865" s="69"/>
      <c r="AC1865" s="70"/>
      <c r="AD1865" s="40"/>
      <c r="AE1865" s="39"/>
      <c r="AF1865" s="39"/>
      <c r="AG1865" s="41"/>
      <c r="AH1865" s="110"/>
      <c r="AI1865" s="111"/>
      <c r="AJ1865" s="112"/>
      <c r="AK1865" s="42"/>
      <c r="AL1865" s="43"/>
      <c r="AM1865" s="46"/>
      <c r="AN1865" s="47"/>
      <c r="AO1865" s="47"/>
      <c r="AP1865" s="115"/>
      <c r="AQ1865" s="48"/>
      <c r="AR1865" s="51"/>
      <c r="AS1865" s="229"/>
      <c r="AT1865" s="230"/>
      <c r="AU1865" s="92">
        <f t="shared" si="87"/>
        <v>0</v>
      </c>
      <c r="AV1865" s="92" t="e">
        <f t="shared" si="88"/>
        <v>#DIV/0!</v>
      </c>
      <c r="AW1865" s="166" t="e">
        <f>Risk_CAL!X1863</f>
        <v>#DIV/0!</v>
      </c>
      <c r="AX1865" s="184"/>
      <c r="AY1865" s="52"/>
      <c r="AZ1865" s="224"/>
      <c r="BA1865" s="247"/>
      <c r="BB1865" s="248"/>
      <c r="BC1865" s="249"/>
      <c r="BD1865" s="250"/>
    </row>
    <row r="1866" spans="2:56" x14ac:dyDescent="0.3">
      <c r="B1866" s="10"/>
      <c r="C1866" s="11"/>
      <c r="D1866" s="178" t="str">
        <f t="shared" si="89"/>
        <v>Guatemala</v>
      </c>
      <c r="E1866" s="11"/>
      <c r="F1866" s="11"/>
      <c r="G1866" s="12"/>
      <c r="H1866" s="11"/>
      <c r="I1866" s="13"/>
      <c r="J1866" s="22"/>
      <c r="K1866" s="23"/>
      <c r="L1866" s="24"/>
      <c r="M1866" s="23"/>
      <c r="N1866" s="25"/>
      <c r="O1866" s="31"/>
      <c r="P1866" s="33"/>
      <c r="Q1866" s="27"/>
      <c r="R1866" s="32"/>
      <c r="S1866" s="32"/>
      <c r="T1866" s="33"/>
      <c r="U1866" s="98"/>
      <c r="V1866" s="59"/>
      <c r="W1866" s="60"/>
      <c r="X1866" s="60"/>
      <c r="Y1866" s="61"/>
      <c r="Z1866" s="68"/>
      <c r="AA1866" s="69"/>
      <c r="AB1866" s="69"/>
      <c r="AC1866" s="70"/>
      <c r="AD1866" s="40"/>
      <c r="AE1866" s="39"/>
      <c r="AF1866" s="39"/>
      <c r="AG1866" s="41"/>
      <c r="AH1866" s="110"/>
      <c r="AI1866" s="111"/>
      <c r="AJ1866" s="112"/>
      <c r="AK1866" s="42"/>
      <c r="AL1866" s="43"/>
      <c r="AM1866" s="46"/>
      <c r="AN1866" s="47"/>
      <c r="AO1866" s="47"/>
      <c r="AP1866" s="115"/>
      <c r="AQ1866" s="48"/>
      <c r="AR1866" s="51"/>
      <c r="AS1866" s="229"/>
      <c r="AT1866" s="230"/>
      <c r="AU1866" s="92">
        <f t="shared" si="87"/>
        <v>0</v>
      </c>
      <c r="AV1866" s="92" t="e">
        <f t="shared" si="88"/>
        <v>#DIV/0!</v>
      </c>
      <c r="AW1866" s="166" t="e">
        <f>Risk_CAL!X1864</f>
        <v>#DIV/0!</v>
      </c>
      <c r="AX1866" s="184"/>
      <c r="AY1866" s="52"/>
      <c r="AZ1866" s="224"/>
      <c r="BA1866" s="247"/>
      <c r="BB1866" s="248"/>
      <c r="BC1866" s="249"/>
      <c r="BD1866" s="250"/>
    </row>
    <row r="1867" spans="2:56" x14ac:dyDescent="0.3">
      <c r="B1867" s="10"/>
      <c r="C1867" s="11"/>
      <c r="D1867" s="178" t="str">
        <f t="shared" si="89"/>
        <v>Guatemala</v>
      </c>
      <c r="E1867" s="11"/>
      <c r="F1867" s="11"/>
      <c r="G1867" s="12"/>
      <c r="H1867" s="11"/>
      <c r="I1867" s="13"/>
      <c r="J1867" s="22"/>
      <c r="K1867" s="23"/>
      <c r="L1867" s="24"/>
      <c r="M1867" s="23"/>
      <c r="N1867" s="25"/>
      <c r="O1867" s="31"/>
      <c r="P1867" s="33"/>
      <c r="Q1867" s="27"/>
      <c r="R1867" s="32"/>
      <c r="S1867" s="32"/>
      <c r="T1867" s="33"/>
      <c r="U1867" s="98"/>
      <c r="V1867" s="59"/>
      <c r="W1867" s="60"/>
      <c r="X1867" s="60"/>
      <c r="Y1867" s="61"/>
      <c r="Z1867" s="68"/>
      <c r="AA1867" s="69"/>
      <c r="AB1867" s="69"/>
      <c r="AC1867" s="70"/>
      <c r="AD1867" s="40"/>
      <c r="AE1867" s="39"/>
      <c r="AF1867" s="39"/>
      <c r="AG1867" s="41"/>
      <c r="AH1867" s="110"/>
      <c r="AI1867" s="111"/>
      <c r="AJ1867" s="112"/>
      <c r="AK1867" s="42"/>
      <c r="AL1867" s="43"/>
      <c r="AM1867" s="46"/>
      <c r="AN1867" s="47"/>
      <c r="AO1867" s="47"/>
      <c r="AP1867" s="115"/>
      <c r="AQ1867" s="48"/>
      <c r="AR1867" s="51"/>
      <c r="AS1867" s="229"/>
      <c r="AT1867" s="230"/>
      <c r="AU1867" s="92">
        <f t="shared" ref="AU1867:AU1930" si="90">AR1867-R1867</f>
        <v>0</v>
      </c>
      <c r="AV1867" s="92" t="e">
        <f t="shared" ref="AV1867:AV1930" si="91">S1867/R1867</f>
        <v>#DIV/0!</v>
      </c>
      <c r="AW1867" s="166" t="e">
        <f>Risk_CAL!X1865</f>
        <v>#DIV/0!</v>
      </c>
      <c r="AX1867" s="184"/>
      <c r="AY1867" s="52"/>
      <c r="AZ1867" s="224"/>
      <c r="BA1867" s="247"/>
      <c r="BB1867" s="248"/>
      <c r="BC1867" s="249"/>
      <c r="BD1867" s="250"/>
    </row>
    <row r="1868" spans="2:56" x14ac:dyDescent="0.3">
      <c r="B1868" s="10"/>
      <c r="C1868" s="11"/>
      <c r="D1868" s="178" t="str">
        <f t="shared" si="89"/>
        <v>Guatemala</v>
      </c>
      <c r="E1868" s="11"/>
      <c r="F1868" s="11"/>
      <c r="G1868" s="12"/>
      <c r="H1868" s="11"/>
      <c r="I1868" s="13"/>
      <c r="J1868" s="22"/>
      <c r="K1868" s="23"/>
      <c r="L1868" s="24"/>
      <c r="M1868" s="23"/>
      <c r="N1868" s="25"/>
      <c r="O1868" s="31"/>
      <c r="P1868" s="33"/>
      <c r="Q1868" s="27"/>
      <c r="R1868" s="32"/>
      <c r="S1868" s="32"/>
      <c r="T1868" s="33"/>
      <c r="U1868" s="98"/>
      <c r="V1868" s="59"/>
      <c r="W1868" s="60"/>
      <c r="X1868" s="60"/>
      <c r="Y1868" s="61"/>
      <c r="Z1868" s="68"/>
      <c r="AA1868" s="69"/>
      <c r="AB1868" s="69"/>
      <c r="AC1868" s="70"/>
      <c r="AD1868" s="40"/>
      <c r="AE1868" s="39"/>
      <c r="AF1868" s="39"/>
      <c r="AG1868" s="41"/>
      <c r="AH1868" s="110"/>
      <c r="AI1868" s="111"/>
      <c r="AJ1868" s="112"/>
      <c r="AK1868" s="42"/>
      <c r="AL1868" s="43"/>
      <c r="AM1868" s="46"/>
      <c r="AN1868" s="47"/>
      <c r="AO1868" s="47"/>
      <c r="AP1868" s="115"/>
      <c r="AQ1868" s="48"/>
      <c r="AR1868" s="51"/>
      <c r="AS1868" s="229"/>
      <c r="AT1868" s="230"/>
      <c r="AU1868" s="92">
        <f t="shared" si="90"/>
        <v>0</v>
      </c>
      <c r="AV1868" s="92" t="e">
        <f t="shared" si="91"/>
        <v>#DIV/0!</v>
      </c>
      <c r="AW1868" s="166" t="e">
        <f>Risk_CAL!X1866</f>
        <v>#DIV/0!</v>
      </c>
      <c r="AX1868" s="184"/>
      <c r="AY1868" s="52"/>
      <c r="AZ1868" s="224"/>
      <c r="BA1868" s="247"/>
      <c r="BB1868" s="248"/>
      <c r="BC1868" s="249"/>
      <c r="BD1868" s="250"/>
    </row>
    <row r="1869" spans="2:56" x14ac:dyDescent="0.3">
      <c r="B1869" s="10"/>
      <c r="C1869" s="11"/>
      <c r="D1869" s="178" t="str">
        <f t="shared" si="89"/>
        <v>Guatemala</v>
      </c>
      <c r="E1869" s="11"/>
      <c r="F1869" s="11"/>
      <c r="G1869" s="12"/>
      <c r="H1869" s="11"/>
      <c r="I1869" s="13"/>
      <c r="J1869" s="22"/>
      <c r="K1869" s="23"/>
      <c r="L1869" s="24"/>
      <c r="M1869" s="23"/>
      <c r="N1869" s="25"/>
      <c r="O1869" s="31"/>
      <c r="P1869" s="33"/>
      <c r="Q1869" s="27"/>
      <c r="R1869" s="32"/>
      <c r="S1869" s="32"/>
      <c r="T1869" s="33"/>
      <c r="U1869" s="98"/>
      <c r="V1869" s="59"/>
      <c r="W1869" s="60"/>
      <c r="X1869" s="60"/>
      <c r="Y1869" s="61"/>
      <c r="Z1869" s="68"/>
      <c r="AA1869" s="69"/>
      <c r="AB1869" s="69"/>
      <c r="AC1869" s="70"/>
      <c r="AD1869" s="40"/>
      <c r="AE1869" s="39"/>
      <c r="AF1869" s="39"/>
      <c r="AG1869" s="41"/>
      <c r="AH1869" s="110"/>
      <c r="AI1869" s="111"/>
      <c r="AJ1869" s="112"/>
      <c r="AK1869" s="42"/>
      <c r="AL1869" s="43"/>
      <c r="AM1869" s="46"/>
      <c r="AN1869" s="47"/>
      <c r="AO1869" s="47"/>
      <c r="AP1869" s="115"/>
      <c r="AQ1869" s="48"/>
      <c r="AR1869" s="51"/>
      <c r="AS1869" s="229"/>
      <c r="AT1869" s="230"/>
      <c r="AU1869" s="92">
        <f t="shared" si="90"/>
        <v>0</v>
      </c>
      <c r="AV1869" s="92" t="e">
        <f t="shared" si="91"/>
        <v>#DIV/0!</v>
      </c>
      <c r="AW1869" s="166" t="e">
        <f>Risk_CAL!X1867</f>
        <v>#DIV/0!</v>
      </c>
      <c r="AX1869" s="184"/>
      <c r="AY1869" s="52"/>
      <c r="AZ1869" s="224"/>
      <c r="BA1869" s="247"/>
      <c r="BB1869" s="248"/>
      <c r="BC1869" s="249"/>
      <c r="BD1869" s="250"/>
    </row>
    <row r="1870" spans="2:56" x14ac:dyDescent="0.3">
      <c r="B1870" s="10"/>
      <c r="C1870" s="11"/>
      <c r="D1870" s="178" t="str">
        <f t="shared" si="89"/>
        <v>Guatemala</v>
      </c>
      <c r="E1870" s="11"/>
      <c r="F1870" s="11"/>
      <c r="G1870" s="12"/>
      <c r="H1870" s="11"/>
      <c r="I1870" s="13"/>
      <c r="J1870" s="22"/>
      <c r="K1870" s="23"/>
      <c r="L1870" s="24"/>
      <c r="M1870" s="23"/>
      <c r="N1870" s="25"/>
      <c r="O1870" s="31"/>
      <c r="P1870" s="33"/>
      <c r="Q1870" s="27"/>
      <c r="R1870" s="32"/>
      <c r="S1870" s="32"/>
      <c r="T1870" s="33"/>
      <c r="U1870" s="98"/>
      <c r="V1870" s="59"/>
      <c r="W1870" s="60"/>
      <c r="X1870" s="60"/>
      <c r="Y1870" s="61"/>
      <c r="Z1870" s="68"/>
      <c r="AA1870" s="69"/>
      <c r="AB1870" s="69"/>
      <c r="AC1870" s="70"/>
      <c r="AD1870" s="40"/>
      <c r="AE1870" s="39"/>
      <c r="AF1870" s="39"/>
      <c r="AG1870" s="41"/>
      <c r="AH1870" s="110"/>
      <c r="AI1870" s="111"/>
      <c r="AJ1870" s="112"/>
      <c r="AK1870" s="42"/>
      <c r="AL1870" s="43"/>
      <c r="AM1870" s="46"/>
      <c r="AN1870" s="47"/>
      <c r="AO1870" s="47"/>
      <c r="AP1870" s="115"/>
      <c r="AQ1870" s="48"/>
      <c r="AR1870" s="51"/>
      <c r="AS1870" s="229"/>
      <c r="AT1870" s="230"/>
      <c r="AU1870" s="92">
        <f t="shared" si="90"/>
        <v>0</v>
      </c>
      <c r="AV1870" s="92" t="e">
        <f t="shared" si="91"/>
        <v>#DIV/0!</v>
      </c>
      <c r="AW1870" s="166" t="e">
        <f>Risk_CAL!X1868</f>
        <v>#DIV/0!</v>
      </c>
      <c r="AX1870" s="184"/>
      <c r="AY1870" s="52"/>
      <c r="AZ1870" s="224"/>
      <c r="BA1870" s="247"/>
      <c r="BB1870" s="248"/>
      <c r="BC1870" s="249"/>
      <c r="BD1870" s="250"/>
    </row>
    <row r="1871" spans="2:56" x14ac:dyDescent="0.3">
      <c r="B1871" s="10"/>
      <c r="C1871" s="11"/>
      <c r="D1871" s="178" t="str">
        <f t="shared" si="89"/>
        <v>Guatemala</v>
      </c>
      <c r="E1871" s="11"/>
      <c r="F1871" s="11"/>
      <c r="G1871" s="12"/>
      <c r="H1871" s="11"/>
      <c r="I1871" s="13"/>
      <c r="J1871" s="22"/>
      <c r="K1871" s="23"/>
      <c r="L1871" s="24"/>
      <c r="M1871" s="23"/>
      <c r="N1871" s="25"/>
      <c r="O1871" s="31"/>
      <c r="P1871" s="33"/>
      <c r="Q1871" s="27"/>
      <c r="R1871" s="32"/>
      <c r="S1871" s="32"/>
      <c r="T1871" s="33"/>
      <c r="U1871" s="98"/>
      <c r="V1871" s="59"/>
      <c r="W1871" s="60"/>
      <c r="X1871" s="60"/>
      <c r="Y1871" s="61"/>
      <c r="Z1871" s="68"/>
      <c r="AA1871" s="69"/>
      <c r="AB1871" s="69"/>
      <c r="AC1871" s="70"/>
      <c r="AD1871" s="40"/>
      <c r="AE1871" s="39"/>
      <c r="AF1871" s="39"/>
      <c r="AG1871" s="41"/>
      <c r="AH1871" s="110"/>
      <c r="AI1871" s="111"/>
      <c r="AJ1871" s="112"/>
      <c r="AK1871" s="42"/>
      <c r="AL1871" s="43"/>
      <c r="AM1871" s="46"/>
      <c r="AN1871" s="47"/>
      <c r="AO1871" s="47"/>
      <c r="AP1871" s="115"/>
      <c r="AQ1871" s="48"/>
      <c r="AR1871" s="51"/>
      <c r="AS1871" s="229"/>
      <c r="AT1871" s="230"/>
      <c r="AU1871" s="92">
        <f t="shared" si="90"/>
        <v>0</v>
      </c>
      <c r="AV1871" s="92" t="e">
        <f t="shared" si="91"/>
        <v>#DIV/0!</v>
      </c>
      <c r="AW1871" s="166" t="e">
        <f>Risk_CAL!X1869</f>
        <v>#DIV/0!</v>
      </c>
      <c r="AX1871" s="184"/>
      <c r="AY1871" s="52"/>
      <c r="AZ1871" s="224"/>
      <c r="BA1871" s="247"/>
      <c r="BB1871" s="248"/>
      <c r="BC1871" s="249"/>
      <c r="BD1871" s="250"/>
    </row>
    <row r="1872" spans="2:56" x14ac:dyDescent="0.3">
      <c r="B1872" s="10"/>
      <c r="C1872" s="11"/>
      <c r="D1872" s="178" t="str">
        <f t="shared" si="89"/>
        <v>Guatemala</v>
      </c>
      <c r="E1872" s="11"/>
      <c r="F1872" s="11"/>
      <c r="G1872" s="12"/>
      <c r="H1872" s="11"/>
      <c r="I1872" s="13"/>
      <c r="J1872" s="22"/>
      <c r="K1872" s="23"/>
      <c r="L1872" s="24"/>
      <c r="M1872" s="23"/>
      <c r="N1872" s="25"/>
      <c r="O1872" s="31"/>
      <c r="P1872" s="33"/>
      <c r="Q1872" s="27"/>
      <c r="R1872" s="32"/>
      <c r="S1872" s="32"/>
      <c r="T1872" s="33"/>
      <c r="U1872" s="98"/>
      <c r="V1872" s="59"/>
      <c r="W1872" s="60"/>
      <c r="X1872" s="60"/>
      <c r="Y1872" s="61"/>
      <c r="Z1872" s="68"/>
      <c r="AA1872" s="69"/>
      <c r="AB1872" s="69"/>
      <c r="AC1872" s="70"/>
      <c r="AD1872" s="40"/>
      <c r="AE1872" s="39"/>
      <c r="AF1872" s="39"/>
      <c r="AG1872" s="41"/>
      <c r="AH1872" s="110"/>
      <c r="AI1872" s="111"/>
      <c r="AJ1872" s="112"/>
      <c r="AK1872" s="42"/>
      <c r="AL1872" s="43"/>
      <c r="AM1872" s="46"/>
      <c r="AN1872" s="47"/>
      <c r="AO1872" s="47"/>
      <c r="AP1872" s="115"/>
      <c r="AQ1872" s="48"/>
      <c r="AR1872" s="51"/>
      <c r="AS1872" s="229"/>
      <c r="AT1872" s="230"/>
      <c r="AU1872" s="92">
        <f t="shared" si="90"/>
        <v>0</v>
      </c>
      <c r="AV1872" s="92" t="e">
        <f t="shared" si="91"/>
        <v>#DIV/0!</v>
      </c>
      <c r="AW1872" s="166" t="e">
        <f>Risk_CAL!X1870</f>
        <v>#DIV/0!</v>
      </c>
      <c r="AX1872" s="184"/>
      <c r="AY1872" s="52"/>
      <c r="AZ1872" s="224"/>
      <c r="BA1872" s="247"/>
      <c r="BB1872" s="248"/>
      <c r="BC1872" s="249"/>
      <c r="BD1872" s="250"/>
    </row>
    <row r="1873" spans="2:56" x14ac:dyDescent="0.3">
      <c r="B1873" s="10"/>
      <c r="C1873" s="11"/>
      <c r="D1873" s="178" t="str">
        <f t="shared" si="89"/>
        <v>Guatemala</v>
      </c>
      <c r="E1873" s="11"/>
      <c r="F1873" s="11"/>
      <c r="G1873" s="12"/>
      <c r="H1873" s="11"/>
      <c r="I1873" s="13"/>
      <c r="J1873" s="22"/>
      <c r="K1873" s="23"/>
      <c r="L1873" s="24"/>
      <c r="M1873" s="23"/>
      <c r="N1873" s="25"/>
      <c r="O1873" s="31"/>
      <c r="P1873" s="33"/>
      <c r="Q1873" s="27"/>
      <c r="R1873" s="32"/>
      <c r="S1873" s="32"/>
      <c r="T1873" s="33"/>
      <c r="U1873" s="98"/>
      <c r="V1873" s="59"/>
      <c r="W1873" s="60"/>
      <c r="X1873" s="60"/>
      <c r="Y1873" s="61"/>
      <c r="Z1873" s="68"/>
      <c r="AA1873" s="69"/>
      <c r="AB1873" s="69"/>
      <c r="AC1873" s="70"/>
      <c r="AD1873" s="40"/>
      <c r="AE1873" s="39"/>
      <c r="AF1873" s="39"/>
      <c r="AG1873" s="41"/>
      <c r="AH1873" s="110"/>
      <c r="AI1873" s="111"/>
      <c r="AJ1873" s="112"/>
      <c r="AK1873" s="42"/>
      <c r="AL1873" s="43"/>
      <c r="AM1873" s="46"/>
      <c r="AN1873" s="47"/>
      <c r="AO1873" s="47"/>
      <c r="AP1873" s="115"/>
      <c r="AQ1873" s="48"/>
      <c r="AR1873" s="51"/>
      <c r="AS1873" s="229"/>
      <c r="AT1873" s="230"/>
      <c r="AU1873" s="92">
        <f t="shared" si="90"/>
        <v>0</v>
      </c>
      <c r="AV1873" s="92" t="e">
        <f t="shared" si="91"/>
        <v>#DIV/0!</v>
      </c>
      <c r="AW1873" s="166" t="e">
        <f>Risk_CAL!X1871</f>
        <v>#DIV/0!</v>
      </c>
      <c r="AX1873" s="184"/>
      <c r="AY1873" s="52"/>
      <c r="AZ1873" s="224"/>
      <c r="BA1873" s="247"/>
      <c r="BB1873" s="248"/>
      <c r="BC1873" s="249"/>
      <c r="BD1873" s="250"/>
    </row>
    <row r="1874" spans="2:56" x14ac:dyDescent="0.3">
      <c r="B1874" s="10"/>
      <c r="C1874" s="11"/>
      <c r="D1874" s="178" t="str">
        <f t="shared" si="89"/>
        <v>Guatemala</v>
      </c>
      <c r="E1874" s="11"/>
      <c r="F1874" s="11"/>
      <c r="G1874" s="12"/>
      <c r="H1874" s="11"/>
      <c r="I1874" s="13"/>
      <c r="J1874" s="22"/>
      <c r="K1874" s="23"/>
      <c r="L1874" s="24"/>
      <c r="M1874" s="23"/>
      <c r="N1874" s="25"/>
      <c r="O1874" s="31"/>
      <c r="P1874" s="33"/>
      <c r="Q1874" s="27"/>
      <c r="R1874" s="32"/>
      <c r="S1874" s="32"/>
      <c r="T1874" s="33"/>
      <c r="U1874" s="98"/>
      <c r="V1874" s="59"/>
      <c r="W1874" s="60"/>
      <c r="X1874" s="60"/>
      <c r="Y1874" s="61"/>
      <c r="Z1874" s="68"/>
      <c r="AA1874" s="69"/>
      <c r="AB1874" s="69"/>
      <c r="AC1874" s="70"/>
      <c r="AD1874" s="40"/>
      <c r="AE1874" s="39"/>
      <c r="AF1874" s="39"/>
      <c r="AG1874" s="41"/>
      <c r="AH1874" s="110"/>
      <c r="AI1874" s="111"/>
      <c r="AJ1874" s="112"/>
      <c r="AK1874" s="42"/>
      <c r="AL1874" s="43"/>
      <c r="AM1874" s="46"/>
      <c r="AN1874" s="47"/>
      <c r="AO1874" s="47"/>
      <c r="AP1874" s="115"/>
      <c r="AQ1874" s="48"/>
      <c r="AR1874" s="51"/>
      <c r="AS1874" s="229"/>
      <c r="AT1874" s="230"/>
      <c r="AU1874" s="92">
        <f t="shared" si="90"/>
        <v>0</v>
      </c>
      <c r="AV1874" s="92" t="e">
        <f t="shared" si="91"/>
        <v>#DIV/0!</v>
      </c>
      <c r="AW1874" s="166" t="e">
        <f>Risk_CAL!X1872</f>
        <v>#DIV/0!</v>
      </c>
      <c r="AX1874" s="184"/>
      <c r="AY1874" s="52"/>
      <c r="AZ1874" s="224"/>
      <c r="BA1874" s="247"/>
      <c r="BB1874" s="248"/>
      <c r="BC1874" s="249"/>
      <c r="BD1874" s="250"/>
    </row>
    <row r="1875" spans="2:56" x14ac:dyDescent="0.3">
      <c r="B1875" s="10"/>
      <c r="C1875" s="11"/>
      <c r="D1875" s="178" t="str">
        <f t="shared" si="89"/>
        <v>Guatemala</v>
      </c>
      <c r="E1875" s="11"/>
      <c r="F1875" s="11"/>
      <c r="G1875" s="12"/>
      <c r="H1875" s="11"/>
      <c r="I1875" s="13"/>
      <c r="J1875" s="22"/>
      <c r="K1875" s="23"/>
      <c r="L1875" s="24"/>
      <c r="M1875" s="23"/>
      <c r="N1875" s="25"/>
      <c r="O1875" s="31"/>
      <c r="P1875" s="33"/>
      <c r="Q1875" s="27"/>
      <c r="R1875" s="32"/>
      <c r="S1875" s="32"/>
      <c r="T1875" s="33"/>
      <c r="U1875" s="98"/>
      <c r="V1875" s="59"/>
      <c r="W1875" s="60"/>
      <c r="X1875" s="60"/>
      <c r="Y1875" s="61"/>
      <c r="Z1875" s="68"/>
      <c r="AA1875" s="69"/>
      <c r="AB1875" s="69"/>
      <c r="AC1875" s="70"/>
      <c r="AD1875" s="40"/>
      <c r="AE1875" s="39"/>
      <c r="AF1875" s="39"/>
      <c r="AG1875" s="41"/>
      <c r="AH1875" s="110"/>
      <c r="AI1875" s="111"/>
      <c r="AJ1875" s="112"/>
      <c r="AK1875" s="42"/>
      <c r="AL1875" s="43"/>
      <c r="AM1875" s="46"/>
      <c r="AN1875" s="47"/>
      <c r="AO1875" s="47"/>
      <c r="AP1875" s="115"/>
      <c r="AQ1875" s="48"/>
      <c r="AR1875" s="51"/>
      <c r="AS1875" s="229"/>
      <c r="AT1875" s="230"/>
      <c r="AU1875" s="92">
        <f t="shared" si="90"/>
        <v>0</v>
      </c>
      <c r="AV1875" s="92" t="e">
        <f t="shared" si="91"/>
        <v>#DIV/0!</v>
      </c>
      <c r="AW1875" s="166" t="e">
        <f>Risk_CAL!X1873</f>
        <v>#DIV/0!</v>
      </c>
      <c r="AX1875" s="184"/>
      <c r="AY1875" s="52"/>
      <c r="AZ1875" s="224"/>
      <c r="BA1875" s="247"/>
      <c r="BB1875" s="248"/>
      <c r="BC1875" s="249"/>
      <c r="BD1875" s="250"/>
    </row>
    <row r="1876" spans="2:56" x14ac:dyDescent="0.3">
      <c r="B1876" s="10"/>
      <c r="C1876" s="11"/>
      <c r="D1876" s="178" t="str">
        <f t="shared" si="89"/>
        <v>Guatemala</v>
      </c>
      <c r="E1876" s="11"/>
      <c r="F1876" s="11"/>
      <c r="G1876" s="12"/>
      <c r="H1876" s="11"/>
      <c r="I1876" s="13"/>
      <c r="J1876" s="22"/>
      <c r="K1876" s="23"/>
      <c r="L1876" s="24"/>
      <c r="M1876" s="23"/>
      <c r="N1876" s="25"/>
      <c r="O1876" s="31"/>
      <c r="P1876" s="33"/>
      <c r="Q1876" s="27"/>
      <c r="R1876" s="32"/>
      <c r="S1876" s="32"/>
      <c r="T1876" s="33"/>
      <c r="U1876" s="98"/>
      <c r="V1876" s="59"/>
      <c r="W1876" s="60"/>
      <c r="X1876" s="60"/>
      <c r="Y1876" s="61"/>
      <c r="Z1876" s="68"/>
      <c r="AA1876" s="69"/>
      <c r="AB1876" s="69"/>
      <c r="AC1876" s="70"/>
      <c r="AD1876" s="40"/>
      <c r="AE1876" s="39"/>
      <c r="AF1876" s="39"/>
      <c r="AG1876" s="41"/>
      <c r="AH1876" s="110"/>
      <c r="AI1876" s="111"/>
      <c r="AJ1876" s="112"/>
      <c r="AK1876" s="42"/>
      <c r="AL1876" s="43"/>
      <c r="AM1876" s="46"/>
      <c r="AN1876" s="47"/>
      <c r="AO1876" s="47"/>
      <c r="AP1876" s="115"/>
      <c r="AQ1876" s="48"/>
      <c r="AR1876" s="51"/>
      <c r="AS1876" s="229"/>
      <c r="AT1876" s="230"/>
      <c r="AU1876" s="92">
        <f t="shared" si="90"/>
        <v>0</v>
      </c>
      <c r="AV1876" s="92" t="e">
        <f t="shared" si="91"/>
        <v>#DIV/0!</v>
      </c>
      <c r="AW1876" s="166" t="e">
        <f>Risk_CAL!X1874</f>
        <v>#DIV/0!</v>
      </c>
      <c r="AX1876" s="184"/>
      <c r="AY1876" s="52"/>
      <c r="AZ1876" s="224"/>
      <c r="BA1876" s="247"/>
      <c r="BB1876" s="248"/>
      <c r="BC1876" s="249"/>
      <c r="BD1876" s="250"/>
    </row>
    <row r="1877" spans="2:56" x14ac:dyDescent="0.3">
      <c r="B1877" s="10"/>
      <c r="C1877" s="11"/>
      <c r="D1877" s="178" t="str">
        <f t="shared" si="89"/>
        <v>Guatemala</v>
      </c>
      <c r="E1877" s="11"/>
      <c r="F1877" s="11"/>
      <c r="G1877" s="12"/>
      <c r="H1877" s="11"/>
      <c r="I1877" s="13"/>
      <c r="J1877" s="22"/>
      <c r="K1877" s="23"/>
      <c r="L1877" s="24"/>
      <c r="M1877" s="23"/>
      <c r="N1877" s="25"/>
      <c r="O1877" s="31"/>
      <c r="P1877" s="33"/>
      <c r="Q1877" s="27"/>
      <c r="R1877" s="32"/>
      <c r="S1877" s="32"/>
      <c r="T1877" s="33"/>
      <c r="U1877" s="98"/>
      <c r="V1877" s="59"/>
      <c r="W1877" s="60"/>
      <c r="X1877" s="60"/>
      <c r="Y1877" s="61"/>
      <c r="Z1877" s="68"/>
      <c r="AA1877" s="69"/>
      <c r="AB1877" s="69"/>
      <c r="AC1877" s="70"/>
      <c r="AD1877" s="40"/>
      <c r="AE1877" s="39"/>
      <c r="AF1877" s="39"/>
      <c r="AG1877" s="41"/>
      <c r="AH1877" s="110"/>
      <c r="AI1877" s="111"/>
      <c r="AJ1877" s="112"/>
      <c r="AK1877" s="42"/>
      <c r="AL1877" s="43"/>
      <c r="AM1877" s="46"/>
      <c r="AN1877" s="47"/>
      <c r="AO1877" s="47"/>
      <c r="AP1877" s="115"/>
      <c r="AQ1877" s="48"/>
      <c r="AR1877" s="51"/>
      <c r="AS1877" s="229"/>
      <c r="AT1877" s="230"/>
      <c r="AU1877" s="92">
        <f t="shared" si="90"/>
        <v>0</v>
      </c>
      <c r="AV1877" s="92" t="e">
        <f t="shared" si="91"/>
        <v>#DIV/0!</v>
      </c>
      <c r="AW1877" s="166" t="e">
        <f>Risk_CAL!X1875</f>
        <v>#DIV/0!</v>
      </c>
      <c r="AX1877" s="184"/>
      <c r="AY1877" s="52"/>
      <c r="AZ1877" s="224"/>
      <c r="BA1877" s="247"/>
      <c r="BB1877" s="248"/>
      <c r="BC1877" s="249"/>
      <c r="BD1877" s="250"/>
    </row>
    <row r="1878" spans="2:56" x14ac:dyDescent="0.3">
      <c r="B1878" s="10"/>
      <c r="C1878" s="11"/>
      <c r="D1878" s="178" t="str">
        <f t="shared" si="89"/>
        <v>Guatemala</v>
      </c>
      <c r="E1878" s="11"/>
      <c r="F1878" s="11"/>
      <c r="G1878" s="12"/>
      <c r="H1878" s="11"/>
      <c r="I1878" s="13"/>
      <c r="J1878" s="22"/>
      <c r="K1878" s="23"/>
      <c r="L1878" s="24"/>
      <c r="M1878" s="23"/>
      <c r="N1878" s="25"/>
      <c r="O1878" s="31"/>
      <c r="P1878" s="33"/>
      <c r="Q1878" s="27"/>
      <c r="R1878" s="32"/>
      <c r="S1878" s="32"/>
      <c r="T1878" s="33"/>
      <c r="U1878" s="98"/>
      <c r="V1878" s="59"/>
      <c r="W1878" s="60"/>
      <c r="X1878" s="60"/>
      <c r="Y1878" s="61"/>
      <c r="Z1878" s="68"/>
      <c r="AA1878" s="69"/>
      <c r="AB1878" s="69"/>
      <c r="AC1878" s="70"/>
      <c r="AD1878" s="40"/>
      <c r="AE1878" s="39"/>
      <c r="AF1878" s="39"/>
      <c r="AG1878" s="41"/>
      <c r="AH1878" s="110"/>
      <c r="AI1878" s="111"/>
      <c r="AJ1878" s="112"/>
      <c r="AK1878" s="42"/>
      <c r="AL1878" s="43"/>
      <c r="AM1878" s="46"/>
      <c r="AN1878" s="47"/>
      <c r="AO1878" s="47"/>
      <c r="AP1878" s="115"/>
      <c r="AQ1878" s="48"/>
      <c r="AR1878" s="51"/>
      <c r="AS1878" s="229"/>
      <c r="AT1878" s="230"/>
      <c r="AU1878" s="92">
        <f t="shared" si="90"/>
        <v>0</v>
      </c>
      <c r="AV1878" s="92" t="e">
        <f t="shared" si="91"/>
        <v>#DIV/0!</v>
      </c>
      <c r="AW1878" s="166" t="e">
        <f>Risk_CAL!X1876</f>
        <v>#DIV/0!</v>
      </c>
      <c r="AX1878" s="184"/>
      <c r="AY1878" s="52"/>
      <c r="AZ1878" s="224"/>
      <c r="BA1878" s="247"/>
      <c r="BB1878" s="248"/>
      <c r="BC1878" s="249"/>
      <c r="BD1878" s="250"/>
    </row>
    <row r="1879" spans="2:56" x14ac:dyDescent="0.3">
      <c r="B1879" s="10"/>
      <c r="C1879" s="11"/>
      <c r="D1879" s="178" t="str">
        <f t="shared" si="89"/>
        <v>Guatemala</v>
      </c>
      <c r="E1879" s="11"/>
      <c r="F1879" s="11"/>
      <c r="G1879" s="12"/>
      <c r="H1879" s="11"/>
      <c r="I1879" s="13"/>
      <c r="J1879" s="22"/>
      <c r="K1879" s="23"/>
      <c r="L1879" s="24"/>
      <c r="M1879" s="23"/>
      <c r="N1879" s="25"/>
      <c r="O1879" s="31"/>
      <c r="P1879" s="33"/>
      <c r="Q1879" s="27"/>
      <c r="R1879" s="32"/>
      <c r="S1879" s="32"/>
      <c r="T1879" s="33"/>
      <c r="U1879" s="98"/>
      <c r="V1879" s="59"/>
      <c r="W1879" s="60"/>
      <c r="X1879" s="60"/>
      <c r="Y1879" s="61"/>
      <c r="Z1879" s="68"/>
      <c r="AA1879" s="69"/>
      <c r="AB1879" s="69"/>
      <c r="AC1879" s="70"/>
      <c r="AD1879" s="40"/>
      <c r="AE1879" s="39"/>
      <c r="AF1879" s="39"/>
      <c r="AG1879" s="41"/>
      <c r="AH1879" s="110"/>
      <c r="AI1879" s="111"/>
      <c r="AJ1879" s="112"/>
      <c r="AK1879" s="42"/>
      <c r="AL1879" s="43"/>
      <c r="AM1879" s="46"/>
      <c r="AN1879" s="47"/>
      <c r="AO1879" s="47"/>
      <c r="AP1879" s="115"/>
      <c r="AQ1879" s="48"/>
      <c r="AR1879" s="51"/>
      <c r="AS1879" s="229"/>
      <c r="AT1879" s="230"/>
      <c r="AU1879" s="92">
        <f t="shared" si="90"/>
        <v>0</v>
      </c>
      <c r="AV1879" s="92" t="e">
        <f t="shared" si="91"/>
        <v>#DIV/0!</v>
      </c>
      <c r="AW1879" s="166" t="e">
        <f>Risk_CAL!X1877</f>
        <v>#DIV/0!</v>
      </c>
      <c r="AX1879" s="184"/>
      <c r="AY1879" s="52"/>
      <c r="AZ1879" s="224"/>
      <c r="BA1879" s="247"/>
      <c r="BB1879" s="248"/>
      <c r="BC1879" s="249"/>
      <c r="BD1879" s="250"/>
    </row>
    <row r="1880" spans="2:56" x14ac:dyDescent="0.3">
      <c r="B1880" s="10"/>
      <c r="C1880" s="11"/>
      <c r="D1880" s="178" t="str">
        <f t="shared" si="89"/>
        <v>Guatemala</v>
      </c>
      <c r="E1880" s="11"/>
      <c r="F1880" s="11"/>
      <c r="G1880" s="12"/>
      <c r="H1880" s="11"/>
      <c r="I1880" s="13"/>
      <c r="J1880" s="22"/>
      <c r="K1880" s="23"/>
      <c r="L1880" s="24"/>
      <c r="M1880" s="23"/>
      <c r="N1880" s="25"/>
      <c r="O1880" s="31"/>
      <c r="P1880" s="33"/>
      <c r="Q1880" s="27"/>
      <c r="R1880" s="32"/>
      <c r="S1880" s="32"/>
      <c r="T1880" s="33"/>
      <c r="U1880" s="98"/>
      <c r="V1880" s="59"/>
      <c r="W1880" s="60"/>
      <c r="X1880" s="60"/>
      <c r="Y1880" s="61"/>
      <c r="Z1880" s="68"/>
      <c r="AA1880" s="69"/>
      <c r="AB1880" s="69"/>
      <c r="AC1880" s="70"/>
      <c r="AD1880" s="40"/>
      <c r="AE1880" s="39"/>
      <c r="AF1880" s="39"/>
      <c r="AG1880" s="41"/>
      <c r="AH1880" s="110"/>
      <c r="AI1880" s="111"/>
      <c r="AJ1880" s="112"/>
      <c r="AK1880" s="42"/>
      <c r="AL1880" s="43"/>
      <c r="AM1880" s="46"/>
      <c r="AN1880" s="47"/>
      <c r="AO1880" s="47"/>
      <c r="AP1880" s="115"/>
      <c r="AQ1880" s="48"/>
      <c r="AR1880" s="51"/>
      <c r="AS1880" s="229"/>
      <c r="AT1880" s="230"/>
      <c r="AU1880" s="92">
        <f t="shared" si="90"/>
        <v>0</v>
      </c>
      <c r="AV1880" s="92" t="e">
        <f t="shared" si="91"/>
        <v>#DIV/0!</v>
      </c>
      <c r="AW1880" s="166" t="e">
        <f>Risk_CAL!X1878</f>
        <v>#DIV/0!</v>
      </c>
      <c r="AX1880" s="184"/>
      <c r="AY1880" s="52"/>
      <c r="AZ1880" s="224"/>
      <c r="BA1880" s="247"/>
      <c r="BB1880" s="248"/>
      <c r="BC1880" s="249"/>
      <c r="BD1880" s="250"/>
    </row>
    <row r="1881" spans="2:56" x14ac:dyDescent="0.3">
      <c r="B1881" s="10"/>
      <c r="C1881" s="11"/>
      <c r="D1881" s="178" t="str">
        <f t="shared" si="89"/>
        <v>Guatemala</v>
      </c>
      <c r="E1881" s="11"/>
      <c r="F1881" s="11"/>
      <c r="G1881" s="12"/>
      <c r="H1881" s="11"/>
      <c r="I1881" s="13"/>
      <c r="J1881" s="22"/>
      <c r="K1881" s="23"/>
      <c r="L1881" s="24"/>
      <c r="M1881" s="23"/>
      <c r="N1881" s="25"/>
      <c r="O1881" s="31"/>
      <c r="P1881" s="33"/>
      <c r="Q1881" s="27"/>
      <c r="R1881" s="32"/>
      <c r="S1881" s="32"/>
      <c r="T1881" s="33"/>
      <c r="U1881" s="98"/>
      <c r="V1881" s="59"/>
      <c r="W1881" s="60"/>
      <c r="X1881" s="60"/>
      <c r="Y1881" s="61"/>
      <c r="Z1881" s="68"/>
      <c r="AA1881" s="69"/>
      <c r="AB1881" s="69"/>
      <c r="AC1881" s="70"/>
      <c r="AD1881" s="40"/>
      <c r="AE1881" s="39"/>
      <c r="AF1881" s="39"/>
      <c r="AG1881" s="41"/>
      <c r="AH1881" s="110"/>
      <c r="AI1881" s="111"/>
      <c r="AJ1881" s="112"/>
      <c r="AK1881" s="42"/>
      <c r="AL1881" s="43"/>
      <c r="AM1881" s="46"/>
      <c r="AN1881" s="47"/>
      <c r="AO1881" s="47"/>
      <c r="AP1881" s="115"/>
      <c r="AQ1881" s="48"/>
      <c r="AR1881" s="51"/>
      <c r="AS1881" s="229"/>
      <c r="AT1881" s="230"/>
      <c r="AU1881" s="92">
        <f t="shared" si="90"/>
        <v>0</v>
      </c>
      <c r="AV1881" s="92" t="e">
        <f t="shared" si="91"/>
        <v>#DIV/0!</v>
      </c>
      <c r="AW1881" s="166" t="e">
        <f>Risk_CAL!X1879</f>
        <v>#DIV/0!</v>
      </c>
      <c r="AX1881" s="184"/>
      <c r="AY1881" s="52"/>
      <c r="AZ1881" s="224"/>
      <c r="BA1881" s="247"/>
      <c r="BB1881" s="248"/>
      <c r="BC1881" s="249"/>
      <c r="BD1881" s="250"/>
    </row>
    <row r="1882" spans="2:56" x14ac:dyDescent="0.3">
      <c r="B1882" s="10"/>
      <c r="C1882" s="11"/>
      <c r="D1882" s="178" t="str">
        <f t="shared" si="89"/>
        <v>Guatemala</v>
      </c>
      <c r="E1882" s="11"/>
      <c r="F1882" s="11"/>
      <c r="G1882" s="12"/>
      <c r="H1882" s="11"/>
      <c r="I1882" s="13"/>
      <c r="J1882" s="22"/>
      <c r="K1882" s="23"/>
      <c r="L1882" s="24"/>
      <c r="M1882" s="23"/>
      <c r="N1882" s="25"/>
      <c r="O1882" s="31"/>
      <c r="P1882" s="33"/>
      <c r="Q1882" s="27"/>
      <c r="R1882" s="32"/>
      <c r="S1882" s="32"/>
      <c r="T1882" s="33"/>
      <c r="U1882" s="98"/>
      <c r="V1882" s="59"/>
      <c r="W1882" s="60"/>
      <c r="X1882" s="60"/>
      <c r="Y1882" s="61"/>
      <c r="Z1882" s="68"/>
      <c r="AA1882" s="69"/>
      <c r="AB1882" s="69"/>
      <c r="AC1882" s="70"/>
      <c r="AD1882" s="40"/>
      <c r="AE1882" s="39"/>
      <c r="AF1882" s="39"/>
      <c r="AG1882" s="41"/>
      <c r="AH1882" s="110"/>
      <c r="AI1882" s="111"/>
      <c r="AJ1882" s="112"/>
      <c r="AK1882" s="42"/>
      <c r="AL1882" s="43"/>
      <c r="AM1882" s="46"/>
      <c r="AN1882" s="47"/>
      <c r="AO1882" s="47"/>
      <c r="AP1882" s="115"/>
      <c r="AQ1882" s="48"/>
      <c r="AR1882" s="51"/>
      <c r="AS1882" s="229"/>
      <c r="AT1882" s="230"/>
      <c r="AU1882" s="92">
        <f t="shared" si="90"/>
        <v>0</v>
      </c>
      <c r="AV1882" s="92" t="e">
        <f t="shared" si="91"/>
        <v>#DIV/0!</v>
      </c>
      <c r="AW1882" s="166" t="e">
        <f>Risk_CAL!X1880</f>
        <v>#DIV/0!</v>
      </c>
      <c r="AX1882" s="184"/>
      <c r="AY1882" s="52"/>
      <c r="AZ1882" s="224"/>
      <c r="BA1882" s="247"/>
      <c r="BB1882" s="248"/>
      <c r="BC1882" s="249"/>
      <c r="BD1882" s="250"/>
    </row>
    <row r="1883" spans="2:56" x14ac:dyDescent="0.3">
      <c r="B1883" s="10"/>
      <c r="C1883" s="11"/>
      <c r="D1883" s="178" t="str">
        <f t="shared" si="89"/>
        <v>Guatemala</v>
      </c>
      <c r="E1883" s="11"/>
      <c r="F1883" s="11"/>
      <c r="G1883" s="12"/>
      <c r="H1883" s="11"/>
      <c r="I1883" s="13"/>
      <c r="J1883" s="22"/>
      <c r="K1883" s="23"/>
      <c r="L1883" s="24"/>
      <c r="M1883" s="23"/>
      <c r="N1883" s="25"/>
      <c r="O1883" s="31"/>
      <c r="P1883" s="33"/>
      <c r="Q1883" s="27"/>
      <c r="R1883" s="32"/>
      <c r="S1883" s="32"/>
      <c r="T1883" s="33"/>
      <c r="U1883" s="98"/>
      <c r="V1883" s="59"/>
      <c r="W1883" s="60"/>
      <c r="X1883" s="60"/>
      <c r="Y1883" s="61"/>
      <c r="Z1883" s="68"/>
      <c r="AA1883" s="69"/>
      <c r="AB1883" s="69"/>
      <c r="AC1883" s="70"/>
      <c r="AD1883" s="40"/>
      <c r="AE1883" s="39"/>
      <c r="AF1883" s="39"/>
      <c r="AG1883" s="41"/>
      <c r="AH1883" s="110"/>
      <c r="AI1883" s="111"/>
      <c r="AJ1883" s="112"/>
      <c r="AK1883" s="42"/>
      <c r="AL1883" s="43"/>
      <c r="AM1883" s="46"/>
      <c r="AN1883" s="47"/>
      <c r="AO1883" s="47"/>
      <c r="AP1883" s="115"/>
      <c r="AQ1883" s="48"/>
      <c r="AR1883" s="51"/>
      <c r="AS1883" s="229"/>
      <c r="AT1883" s="230"/>
      <c r="AU1883" s="92">
        <f t="shared" si="90"/>
        <v>0</v>
      </c>
      <c r="AV1883" s="92" t="e">
        <f t="shared" si="91"/>
        <v>#DIV/0!</v>
      </c>
      <c r="AW1883" s="166" t="e">
        <f>Risk_CAL!X1881</f>
        <v>#DIV/0!</v>
      </c>
      <c r="AX1883" s="184"/>
      <c r="AY1883" s="52"/>
      <c r="AZ1883" s="224"/>
      <c r="BA1883" s="247"/>
      <c r="BB1883" s="248"/>
      <c r="BC1883" s="249"/>
      <c r="BD1883" s="250"/>
    </row>
    <row r="1884" spans="2:56" x14ac:dyDescent="0.3">
      <c r="B1884" s="10"/>
      <c r="C1884" s="11"/>
      <c r="D1884" s="178" t="str">
        <f t="shared" si="89"/>
        <v>Guatemala</v>
      </c>
      <c r="E1884" s="11"/>
      <c r="F1884" s="11"/>
      <c r="G1884" s="12"/>
      <c r="H1884" s="11"/>
      <c r="I1884" s="13"/>
      <c r="J1884" s="22"/>
      <c r="K1884" s="23"/>
      <c r="L1884" s="24"/>
      <c r="M1884" s="23"/>
      <c r="N1884" s="25"/>
      <c r="O1884" s="31"/>
      <c r="P1884" s="33"/>
      <c r="Q1884" s="27"/>
      <c r="R1884" s="32"/>
      <c r="S1884" s="32"/>
      <c r="T1884" s="33"/>
      <c r="U1884" s="98"/>
      <c r="V1884" s="59"/>
      <c r="W1884" s="60"/>
      <c r="X1884" s="60"/>
      <c r="Y1884" s="61"/>
      <c r="Z1884" s="68"/>
      <c r="AA1884" s="69"/>
      <c r="AB1884" s="69"/>
      <c r="AC1884" s="70"/>
      <c r="AD1884" s="40"/>
      <c r="AE1884" s="39"/>
      <c r="AF1884" s="39"/>
      <c r="AG1884" s="41"/>
      <c r="AH1884" s="110"/>
      <c r="AI1884" s="111"/>
      <c r="AJ1884" s="112"/>
      <c r="AK1884" s="42"/>
      <c r="AL1884" s="43"/>
      <c r="AM1884" s="46"/>
      <c r="AN1884" s="47"/>
      <c r="AO1884" s="47"/>
      <c r="AP1884" s="115"/>
      <c r="AQ1884" s="48"/>
      <c r="AR1884" s="51"/>
      <c r="AS1884" s="229"/>
      <c r="AT1884" s="230"/>
      <c r="AU1884" s="92">
        <f t="shared" si="90"/>
        <v>0</v>
      </c>
      <c r="AV1884" s="92" t="e">
        <f t="shared" si="91"/>
        <v>#DIV/0!</v>
      </c>
      <c r="AW1884" s="166" t="e">
        <f>Risk_CAL!X1882</f>
        <v>#DIV/0!</v>
      </c>
      <c r="AX1884" s="184"/>
      <c r="AY1884" s="52"/>
      <c r="AZ1884" s="224"/>
      <c r="BA1884" s="247"/>
      <c r="BB1884" s="248"/>
      <c r="BC1884" s="249"/>
      <c r="BD1884" s="250"/>
    </row>
    <row r="1885" spans="2:56" x14ac:dyDescent="0.3">
      <c r="B1885" s="10"/>
      <c r="C1885" s="11"/>
      <c r="D1885" s="178" t="str">
        <f t="shared" si="89"/>
        <v>Guatemala</v>
      </c>
      <c r="E1885" s="11"/>
      <c r="F1885" s="11"/>
      <c r="G1885" s="12"/>
      <c r="H1885" s="11"/>
      <c r="I1885" s="13"/>
      <c r="J1885" s="22"/>
      <c r="K1885" s="23"/>
      <c r="L1885" s="24"/>
      <c r="M1885" s="23"/>
      <c r="N1885" s="25"/>
      <c r="O1885" s="31"/>
      <c r="P1885" s="33"/>
      <c r="Q1885" s="27"/>
      <c r="R1885" s="32"/>
      <c r="S1885" s="32"/>
      <c r="T1885" s="33"/>
      <c r="U1885" s="98"/>
      <c r="V1885" s="59"/>
      <c r="W1885" s="60"/>
      <c r="X1885" s="60"/>
      <c r="Y1885" s="61"/>
      <c r="Z1885" s="68"/>
      <c r="AA1885" s="69"/>
      <c r="AB1885" s="69"/>
      <c r="AC1885" s="70"/>
      <c r="AD1885" s="40"/>
      <c r="AE1885" s="39"/>
      <c r="AF1885" s="39"/>
      <c r="AG1885" s="41"/>
      <c r="AH1885" s="110"/>
      <c r="AI1885" s="111"/>
      <c r="AJ1885" s="112"/>
      <c r="AK1885" s="42"/>
      <c r="AL1885" s="43"/>
      <c r="AM1885" s="46"/>
      <c r="AN1885" s="47"/>
      <c r="AO1885" s="47"/>
      <c r="AP1885" s="115"/>
      <c r="AQ1885" s="48"/>
      <c r="AR1885" s="51"/>
      <c r="AS1885" s="229"/>
      <c r="AT1885" s="230"/>
      <c r="AU1885" s="92">
        <f t="shared" si="90"/>
        <v>0</v>
      </c>
      <c r="AV1885" s="92" t="e">
        <f t="shared" si="91"/>
        <v>#DIV/0!</v>
      </c>
      <c r="AW1885" s="166" t="e">
        <f>Risk_CAL!X1883</f>
        <v>#DIV/0!</v>
      </c>
      <c r="AX1885" s="184"/>
      <c r="AY1885" s="52"/>
      <c r="AZ1885" s="224"/>
      <c r="BA1885" s="247"/>
      <c r="BB1885" s="248"/>
      <c r="BC1885" s="249"/>
      <c r="BD1885" s="250"/>
    </row>
    <row r="1886" spans="2:56" x14ac:dyDescent="0.3">
      <c r="B1886" s="10"/>
      <c r="C1886" s="11"/>
      <c r="D1886" s="178" t="str">
        <f t="shared" si="89"/>
        <v>Guatemala</v>
      </c>
      <c r="E1886" s="11"/>
      <c r="F1886" s="11"/>
      <c r="G1886" s="12"/>
      <c r="H1886" s="11"/>
      <c r="I1886" s="13"/>
      <c r="J1886" s="22"/>
      <c r="K1886" s="23"/>
      <c r="L1886" s="24"/>
      <c r="M1886" s="23"/>
      <c r="N1886" s="25"/>
      <c r="O1886" s="31"/>
      <c r="P1886" s="33"/>
      <c r="Q1886" s="27"/>
      <c r="R1886" s="32"/>
      <c r="S1886" s="32"/>
      <c r="T1886" s="33"/>
      <c r="U1886" s="98"/>
      <c r="V1886" s="59"/>
      <c r="W1886" s="60"/>
      <c r="X1886" s="60"/>
      <c r="Y1886" s="61"/>
      <c r="Z1886" s="68"/>
      <c r="AA1886" s="69"/>
      <c r="AB1886" s="69"/>
      <c r="AC1886" s="70"/>
      <c r="AD1886" s="40"/>
      <c r="AE1886" s="39"/>
      <c r="AF1886" s="39"/>
      <c r="AG1886" s="41"/>
      <c r="AH1886" s="110"/>
      <c r="AI1886" s="111"/>
      <c r="AJ1886" s="112"/>
      <c r="AK1886" s="42"/>
      <c r="AL1886" s="43"/>
      <c r="AM1886" s="46"/>
      <c r="AN1886" s="47"/>
      <c r="AO1886" s="47"/>
      <c r="AP1886" s="115"/>
      <c r="AQ1886" s="48"/>
      <c r="AR1886" s="51"/>
      <c r="AS1886" s="229"/>
      <c r="AT1886" s="230"/>
      <c r="AU1886" s="92">
        <f t="shared" si="90"/>
        <v>0</v>
      </c>
      <c r="AV1886" s="92" t="e">
        <f t="shared" si="91"/>
        <v>#DIV/0!</v>
      </c>
      <c r="AW1886" s="166" t="e">
        <f>Risk_CAL!X1884</f>
        <v>#DIV/0!</v>
      </c>
      <c r="AX1886" s="184"/>
      <c r="AY1886" s="52"/>
      <c r="AZ1886" s="224"/>
      <c r="BA1886" s="247"/>
      <c r="BB1886" s="248"/>
      <c r="BC1886" s="249"/>
      <c r="BD1886" s="250"/>
    </row>
    <row r="1887" spans="2:56" x14ac:dyDescent="0.3">
      <c r="B1887" s="10"/>
      <c r="C1887" s="11"/>
      <c r="D1887" s="178" t="str">
        <f t="shared" si="89"/>
        <v>Guatemala</v>
      </c>
      <c r="E1887" s="11"/>
      <c r="F1887" s="11"/>
      <c r="G1887" s="12"/>
      <c r="H1887" s="11"/>
      <c r="I1887" s="13"/>
      <c r="J1887" s="22"/>
      <c r="K1887" s="23"/>
      <c r="L1887" s="24"/>
      <c r="M1887" s="23"/>
      <c r="N1887" s="25"/>
      <c r="O1887" s="31"/>
      <c r="P1887" s="33"/>
      <c r="Q1887" s="27"/>
      <c r="R1887" s="32"/>
      <c r="S1887" s="32"/>
      <c r="T1887" s="33"/>
      <c r="U1887" s="98"/>
      <c r="V1887" s="59"/>
      <c r="W1887" s="60"/>
      <c r="X1887" s="60"/>
      <c r="Y1887" s="61"/>
      <c r="Z1887" s="68"/>
      <c r="AA1887" s="69"/>
      <c r="AB1887" s="69"/>
      <c r="AC1887" s="70"/>
      <c r="AD1887" s="40"/>
      <c r="AE1887" s="39"/>
      <c r="AF1887" s="39"/>
      <c r="AG1887" s="41"/>
      <c r="AH1887" s="110"/>
      <c r="AI1887" s="111"/>
      <c r="AJ1887" s="112"/>
      <c r="AK1887" s="42"/>
      <c r="AL1887" s="43"/>
      <c r="AM1887" s="46"/>
      <c r="AN1887" s="47"/>
      <c r="AO1887" s="47"/>
      <c r="AP1887" s="115"/>
      <c r="AQ1887" s="48"/>
      <c r="AR1887" s="51"/>
      <c r="AS1887" s="229"/>
      <c r="AT1887" s="230"/>
      <c r="AU1887" s="92">
        <f t="shared" si="90"/>
        <v>0</v>
      </c>
      <c r="AV1887" s="92" t="e">
        <f t="shared" si="91"/>
        <v>#DIV/0!</v>
      </c>
      <c r="AW1887" s="166" t="e">
        <f>Risk_CAL!X1885</f>
        <v>#DIV/0!</v>
      </c>
      <c r="AX1887" s="184"/>
      <c r="AY1887" s="52"/>
      <c r="AZ1887" s="224"/>
      <c r="BA1887" s="247"/>
      <c r="BB1887" s="248"/>
      <c r="BC1887" s="249"/>
      <c r="BD1887" s="250"/>
    </row>
    <row r="1888" spans="2:56" x14ac:dyDescent="0.3">
      <c r="B1888" s="10"/>
      <c r="C1888" s="11"/>
      <c r="D1888" s="178" t="str">
        <f t="shared" si="89"/>
        <v>Guatemala</v>
      </c>
      <c r="E1888" s="11"/>
      <c r="F1888" s="11"/>
      <c r="G1888" s="12"/>
      <c r="H1888" s="11"/>
      <c r="I1888" s="13"/>
      <c r="J1888" s="22"/>
      <c r="K1888" s="23"/>
      <c r="L1888" s="24"/>
      <c r="M1888" s="23"/>
      <c r="N1888" s="25"/>
      <c r="O1888" s="31"/>
      <c r="P1888" s="33"/>
      <c r="Q1888" s="27"/>
      <c r="R1888" s="32"/>
      <c r="S1888" s="32"/>
      <c r="T1888" s="33"/>
      <c r="U1888" s="98"/>
      <c r="V1888" s="59"/>
      <c r="W1888" s="60"/>
      <c r="X1888" s="60"/>
      <c r="Y1888" s="61"/>
      <c r="Z1888" s="68"/>
      <c r="AA1888" s="69"/>
      <c r="AB1888" s="69"/>
      <c r="AC1888" s="70"/>
      <c r="AD1888" s="40"/>
      <c r="AE1888" s="39"/>
      <c r="AF1888" s="39"/>
      <c r="AG1888" s="41"/>
      <c r="AH1888" s="110"/>
      <c r="AI1888" s="111"/>
      <c r="AJ1888" s="112"/>
      <c r="AK1888" s="42"/>
      <c r="AL1888" s="43"/>
      <c r="AM1888" s="46"/>
      <c r="AN1888" s="47"/>
      <c r="AO1888" s="47"/>
      <c r="AP1888" s="115"/>
      <c r="AQ1888" s="48"/>
      <c r="AR1888" s="51"/>
      <c r="AS1888" s="229"/>
      <c r="AT1888" s="230"/>
      <c r="AU1888" s="92">
        <f t="shared" si="90"/>
        <v>0</v>
      </c>
      <c r="AV1888" s="92" t="e">
        <f t="shared" si="91"/>
        <v>#DIV/0!</v>
      </c>
      <c r="AW1888" s="166" t="e">
        <f>Risk_CAL!X1886</f>
        <v>#DIV/0!</v>
      </c>
      <c r="AX1888" s="184"/>
      <c r="AY1888" s="52"/>
      <c r="AZ1888" s="224"/>
      <c r="BA1888" s="247"/>
      <c r="BB1888" s="248"/>
      <c r="BC1888" s="249"/>
      <c r="BD1888" s="250"/>
    </row>
    <row r="1889" spans="2:56" x14ac:dyDescent="0.3">
      <c r="B1889" s="10"/>
      <c r="C1889" s="11"/>
      <c r="D1889" s="178" t="str">
        <f t="shared" si="89"/>
        <v>Guatemala</v>
      </c>
      <c r="E1889" s="11"/>
      <c r="F1889" s="11"/>
      <c r="G1889" s="12"/>
      <c r="H1889" s="11"/>
      <c r="I1889" s="13"/>
      <c r="J1889" s="22"/>
      <c r="K1889" s="23"/>
      <c r="L1889" s="24"/>
      <c r="M1889" s="23"/>
      <c r="N1889" s="25"/>
      <c r="O1889" s="31"/>
      <c r="P1889" s="33"/>
      <c r="Q1889" s="27"/>
      <c r="R1889" s="32"/>
      <c r="S1889" s="32"/>
      <c r="T1889" s="33"/>
      <c r="U1889" s="98"/>
      <c r="V1889" s="59"/>
      <c r="W1889" s="60"/>
      <c r="X1889" s="60"/>
      <c r="Y1889" s="61"/>
      <c r="Z1889" s="68"/>
      <c r="AA1889" s="69"/>
      <c r="AB1889" s="69"/>
      <c r="AC1889" s="70"/>
      <c r="AD1889" s="40"/>
      <c r="AE1889" s="39"/>
      <c r="AF1889" s="39"/>
      <c r="AG1889" s="41"/>
      <c r="AH1889" s="110"/>
      <c r="AI1889" s="111"/>
      <c r="AJ1889" s="112"/>
      <c r="AK1889" s="42"/>
      <c r="AL1889" s="43"/>
      <c r="AM1889" s="46"/>
      <c r="AN1889" s="47"/>
      <c r="AO1889" s="47"/>
      <c r="AP1889" s="115"/>
      <c r="AQ1889" s="48"/>
      <c r="AR1889" s="51"/>
      <c r="AS1889" s="229"/>
      <c r="AT1889" s="230"/>
      <c r="AU1889" s="92">
        <f t="shared" si="90"/>
        <v>0</v>
      </c>
      <c r="AV1889" s="92" t="e">
        <f t="shared" si="91"/>
        <v>#DIV/0!</v>
      </c>
      <c r="AW1889" s="166" t="e">
        <f>Risk_CAL!X1887</f>
        <v>#DIV/0!</v>
      </c>
      <c r="AX1889" s="184"/>
      <c r="AY1889" s="52"/>
      <c r="AZ1889" s="224"/>
      <c r="BA1889" s="247"/>
      <c r="BB1889" s="248"/>
      <c r="BC1889" s="249"/>
      <c r="BD1889" s="250"/>
    </row>
    <row r="1890" spans="2:56" x14ac:dyDescent="0.3">
      <c r="B1890" s="10"/>
      <c r="C1890" s="11"/>
      <c r="D1890" s="178" t="str">
        <f t="shared" si="89"/>
        <v>Guatemala</v>
      </c>
      <c r="E1890" s="11"/>
      <c r="F1890" s="11"/>
      <c r="G1890" s="12"/>
      <c r="H1890" s="11"/>
      <c r="I1890" s="13"/>
      <c r="J1890" s="22"/>
      <c r="K1890" s="23"/>
      <c r="L1890" s="24"/>
      <c r="M1890" s="23"/>
      <c r="N1890" s="25"/>
      <c r="O1890" s="31"/>
      <c r="P1890" s="33"/>
      <c r="Q1890" s="27"/>
      <c r="R1890" s="32"/>
      <c r="S1890" s="32"/>
      <c r="T1890" s="33"/>
      <c r="U1890" s="98"/>
      <c r="V1890" s="59"/>
      <c r="W1890" s="60"/>
      <c r="X1890" s="60"/>
      <c r="Y1890" s="61"/>
      <c r="Z1890" s="68"/>
      <c r="AA1890" s="69"/>
      <c r="AB1890" s="69"/>
      <c r="AC1890" s="70"/>
      <c r="AD1890" s="40"/>
      <c r="AE1890" s="39"/>
      <c r="AF1890" s="39"/>
      <c r="AG1890" s="41"/>
      <c r="AH1890" s="110"/>
      <c r="AI1890" s="111"/>
      <c r="AJ1890" s="112"/>
      <c r="AK1890" s="42"/>
      <c r="AL1890" s="43"/>
      <c r="AM1890" s="46"/>
      <c r="AN1890" s="47"/>
      <c r="AO1890" s="47"/>
      <c r="AP1890" s="115"/>
      <c r="AQ1890" s="48"/>
      <c r="AR1890" s="51"/>
      <c r="AS1890" s="229"/>
      <c r="AT1890" s="230"/>
      <c r="AU1890" s="92">
        <f t="shared" si="90"/>
        <v>0</v>
      </c>
      <c r="AV1890" s="92" t="e">
        <f t="shared" si="91"/>
        <v>#DIV/0!</v>
      </c>
      <c r="AW1890" s="166" t="e">
        <f>Risk_CAL!X1888</f>
        <v>#DIV/0!</v>
      </c>
      <c r="AX1890" s="184"/>
      <c r="AY1890" s="52"/>
      <c r="AZ1890" s="224"/>
      <c r="BA1890" s="247"/>
      <c r="BB1890" s="248"/>
      <c r="BC1890" s="249"/>
      <c r="BD1890" s="250"/>
    </row>
    <row r="1891" spans="2:56" x14ac:dyDescent="0.3">
      <c r="B1891" s="10"/>
      <c r="C1891" s="11"/>
      <c r="D1891" s="178" t="str">
        <f t="shared" si="89"/>
        <v>Guatemala</v>
      </c>
      <c r="E1891" s="11"/>
      <c r="F1891" s="11"/>
      <c r="G1891" s="12"/>
      <c r="H1891" s="11"/>
      <c r="I1891" s="13"/>
      <c r="J1891" s="22"/>
      <c r="K1891" s="23"/>
      <c r="L1891" s="24"/>
      <c r="M1891" s="23"/>
      <c r="N1891" s="25"/>
      <c r="O1891" s="31"/>
      <c r="P1891" s="33"/>
      <c r="Q1891" s="27"/>
      <c r="R1891" s="32"/>
      <c r="S1891" s="32"/>
      <c r="T1891" s="33"/>
      <c r="U1891" s="98"/>
      <c r="V1891" s="59"/>
      <c r="W1891" s="60"/>
      <c r="X1891" s="60"/>
      <c r="Y1891" s="61"/>
      <c r="Z1891" s="68"/>
      <c r="AA1891" s="69"/>
      <c r="AB1891" s="69"/>
      <c r="AC1891" s="70"/>
      <c r="AD1891" s="40"/>
      <c r="AE1891" s="39"/>
      <c r="AF1891" s="39"/>
      <c r="AG1891" s="41"/>
      <c r="AH1891" s="110"/>
      <c r="AI1891" s="111"/>
      <c r="AJ1891" s="112"/>
      <c r="AK1891" s="42"/>
      <c r="AL1891" s="43"/>
      <c r="AM1891" s="46"/>
      <c r="AN1891" s="47"/>
      <c r="AO1891" s="47"/>
      <c r="AP1891" s="115"/>
      <c r="AQ1891" s="48"/>
      <c r="AR1891" s="51"/>
      <c r="AS1891" s="229"/>
      <c r="AT1891" s="230"/>
      <c r="AU1891" s="92">
        <f t="shared" si="90"/>
        <v>0</v>
      </c>
      <c r="AV1891" s="92" t="e">
        <f t="shared" si="91"/>
        <v>#DIV/0!</v>
      </c>
      <c r="AW1891" s="166" t="e">
        <f>Risk_CAL!X1889</f>
        <v>#DIV/0!</v>
      </c>
      <c r="AX1891" s="184"/>
      <c r="AY1891" s="52"/>
      <c r="AZ1891" s="224"/>
      <c r="BA1891" s="247"/>
      <c r="BB1891" s="248"/>
      <c r="BC1891" s="249"/>
      <c r="BD1891" s="250"/>
    </row>
    <row r="1892" spans="2:56" x14ac:dyDescent="0.3">
      <c r="B1892" s="10"/>
      <c r="C1892" s="11"/>
      <c r="D1892" s="178" t="str">
        <f t="shared" si="89"/>
        <v>Guatemala</v>
      </c>
      <c r="E1892" s="11"/>
      <c r="F1892" s="11"/>
      <c r="G1892" s="12"/>
      <c r="H1892" s="11"/>
      <c r="I1892" s="13"/>
      <c r="J1892" s="22"/>
      <c r="K1892" s="23"/>
      <c r="L1892" s="24"/>
      <c r="M1892" s="23"/>
      <c r="N1892" s="25"/>
      <c r="O1892" s="31"/>
      <c r="P1892" s="33"/>
      <c r="Q1892" s="27"/>
      <c r="R1892" s="32"/>
      <c r="S1892" s="32"/>
      <c r="T1892" s="33"/>
      <c r="U1892" s="98"/>
      <c r="V1892" s="59"/>
      <c r="W1892" s="60"/>
      <c r="X1892" s="60"/>
      <c r="Y1892" s="61"/>
      <c r="Z1892" s="68"/>
      <c r="AA1892" s="69"/>
      <c r="AB1892" s="69"/>
      <c r="AC1892" s="70"/>
      <c r="AD1892" s="40"/>
      <c r="AE1892" s="39"/>
      <c r="AF1892" s="39"/>
      <c r="AG1892" s="41"/>
      <c r="AH1892" s="110"/>
      <c r="AI1892" s="111"/>
      <c r="AJ1892" s="112"/>
      <c r="AK1892" s="42"/>
      <c r="AL1892" s="43"/>
      <c r="AM1892" s="46"/>
      <c r="AN1892" s="47"/>
      <c r="AO1892" s="47"/>
      <c r="AP1892" s="115"/>
      <c r="AQ1892" s="48"/>
      <c r="AR1892" s="51"/>
      <c r="AS1892" s="229"/>
      <c r="AT1892" s="230"/>
      <c r="AU1892" s="92">
        <f t="shared" si="90"/>
        <v>0</v>
      </c>
      <c r="AV1892" s="92" t="e">
        <f t="shared" si="91"/>
        <v>#DIV/0!</v>
      </c>
      <c r="AW1892" s="166" t="e">
        <f>Risk_CAL!X1890</f>
        <v>#DIV/0!</v>
      </c>
      <c r="AX1892" s="184"/>
      <c r="AY1892" s="52"/>
      <c r="AZ1892" s="224"/>
      <c r="BA1892" s="247"/>
      <c r="BB1892" s="248"/>
      <c r="BC1892" s="249"/>
      <c r="BD1892" s="250"/>
    </row>
    <row r="1893" spans="2:56" x14ac:dyDescent="0.3">
      <c r="B1893" s="10"/>
      <c r="C1893" s="11"/>
      <c r="D1893" s="178" t="str">
        <f t="shared" si="89"/>
        <v>Guatemala</v>
      </c>
      <c r="E1893" s="11"/>
      <c r="F1893" s="11"/>
      <c r="G1893" s="12"/>
      <c r="H1893" s="11"/>
      <c r="I1893" s="13"/>
      <c r="J1893" s="22"/>
      <c r="K1893" s="23"/>
      <c r="L1893" s="24"/>
      <c r="M1893" s="23"/>
      <c r="N1893" s="25"/>
      <c r="O1893" s="31"/>
      <c r="P1893" s="33"/>
      <c r="Q1893" s="27"/>
      <c r="R1893" s="32"/>
      <c r="S1893" s="32"/>
      <c r="T1893" s="33"/>
      <c r="U1893" s="98"/>
      <c r="V1893" s="59"/>
      <c r="W1893" s="60"/>
      <c r="X1893" s="60"/>
      <c r="Y1893" s="61"/>
      <c r="Z1893" s="68"/>
      <c r="AA1893" s="69"/>
      <c r="AB1893" s="69"/>
      <c r="AC1893" s="70"/>
      <c r="AD1893" s="40"/>
      <c r="AE1893" s="39"/>
      <c r="AF1893" s="39"/>
      <c r="AG1893" s="41"/>
      <c r="AH1893" s="110"/>
      <c r="AI1893" s="111"/>
      <c r="AJ1893" s="112"/>
      <c r="AK1893" s="42"/>
      <c r="AL1893" s="43"/>
      <c r="AM1893" s="46"/>
      <c r="AN1893" s="47"/>
      <c r="AO1893" s="47"/>
      <c r="AP1893" s="115"/>
      <c r="AQ1893" s="48"/>
      <c r="AR1893" s="51"/>
      <c r="AS1893" s="229"/>
      <c r="AT1893" s="230"/>
      <c r="AU1893" s="92">
        <f t="shared" si="90"/>
        <v>0</v>
      </c>
      <c r="AV1893" s="92" t="e">
        <f t="shared" si="91"/>
        <v>#DIV/0!</v>
      </c>
      <c r="AW1893" s="166" t="e">
        <f>Risk_CAL!X1891</f>
        <v>#DIV/0!</v>
      </c>
      <c r="AX1893" s="184"/>
      <c r="AY1893" s="52"/>
      <c r="AZ1893" s="224"/>
      <c r="BA1893" s="247"/>
      <c r="BB1893" s="248"/>
      <c r="BC1893" s="249"/>
      <c r="BD1893" s="250"/>
    </row>
    <row r="1894" spans="2:56" x14ac:dyDescent="0.3">
      <c r="B1894" s="10"/>
      <c r="C1894" s="11"/>
      <c r="D1894" s="178" t="str">
        <f t="shared" si="89"/>
        <v>Guatemala</v>
      </c>
      <c r="E1894" s="11"/>
      <c r="F1894" s="11"/>
      <c r="G1894" s="12"/>
      <c r="H1894" s="11"/>
      <c r="I1894" s="13"/>
      <c r="J1894" s="22"/>
      <c r="K1894" s="23"/>
      <c r="L1894" s="24"/>
      <c r="M1894" s="23"/>
      <c r="N1894" s="25"/>
      <c r="O1894" s="31"/>
      <c r="P1894" s="33"/>
      <c r="Q1894" s="27"/>
      <c r="R1894" s="32"/>
      <c r="S1894" s="32"/>
      <c r="T1894" s="33"/>
      <c r="U1894" s="98"/>
      <c r="V1894" s="59"/>
      <c r="W1894" s="60"/>
      <c r="X1894" s="60"/>
      <c r="Y1894" s="61"/>
      <c r="Z1894" s="68"/>
      <c r="AA1894" s="69"/>
      <c r="AB1894" s="69"/>
      <c r="AC1894" s="70"/>
      <c r="AD1894" s="40"/>
      <c r="AE1894" s="39"/>
      <c r="AF1894" s="39"/>
      <c r="AG1894" s="41"/>
      <c r="AH1894" s="110"/>
      <c r="AI1894" s="111"/>
      <c r="AJ1894" s="112"/>
      <c r="AK1894" s="42"/>
      <c r="AL1894" s="43"/>
      <c r="AM1894" s="46"/>
      <c r="AN1894" s="47"/>
      <c r="AO1894" s="47"/>
      <c r="AP1894" s="115"/>
      <c r="AQ1894" s="48"/>
      <c r="AR1894" s="51"/>
      <c r="AS1894" s="229"/>
      <c r="AT1894" s="230"/>
      <c r="AU1894" s="92">
        <f t="shared" si="90"/>
        <v>0</v>
      </c>
      <c r="AV1894" s="92" t="e">
        <f t="shared" si="91"/>
        <v>#DIV/0!</v>
      </c>
      <c r="AW1894" s="166" t="e">
        <f>Risk_CAL!X1892</f>
        <v>#DIV/0!</v>
      </c>
      <c r="AX1894" s="184"/>
      <c r="AY1894" s="52"/>
      <c r="AZ1894" s="224"/>
      <c r="BA1894" s="247"/>
      <c r="BB1894" s="248"/>
      <c r="BC1894" s="249"/>
      <c r="BD1894" s="250"/>
    </row>
    <row r="1895" spans="2:56" x14ac:dyDescent="0.3">
      <c r="B1895" s="10"/>
      <c r="C1895" s="11"/>
      <c r="D1895" s="178" t="str">
        <f t="shared" si="89"/>
        <v>Guatemala</v>
      </c>
      <c r="E1895" s="11"/>
      <c r="F1895" s="11"/>
      <c r="G1895" s="12"/>
      <c r="H1895" s="11"/>
      <c r="I1895" s="13"/>
      <c r="J1895" s="22"/>
      <c r="K1895" s="23"/>
      <c r="L1895" s="24"/>
      <c r="M1895" s="23"/>
      <c r="N1895" s="25"/>
      <c r="O1895" s="31"/>
      <c r="P1895" s="33"/>
      <c r="Q1895" s="27"/>
      <c r="R1895" s="32"/>
      <c r="S1895" s="32"/>
      <c r="T1895" s="33"/>
      <c r="U1895" s="98"/>
      <c r="V1895" s="59"/>
      <c r="W1895" s="60"/>
      <c r="X1895" s="60"/>
      <c r="Y1895" s="61"/>
      <c r="Z1895" s="68"/>
      <c r="AA1895" s="69"/>
      <c r="AB1895" s="69"/>
      <c r="AC1895" s="70"/>
      <c r="AD1895" s="40"/>
      <c r="AE1895" s="39"/>
      <c r="AF1895" s="39"/>
      <c r="AG1895" s="41"/>
      <c r="AH1895" s="110"/>
      <c r="AI1895" s="111"/>
      <c r="AJ1895" s="112"/>
      <c r="AK1895" s="42"/>
      <c r="AL1895" s="43"/>
      <c r="AM1895" s="46"/>
      <c r="AN1895" s="47"/>
      <c r="AO1895" s="47"/>
      <c r="AP1895" s="115"/>
      <c r="AQ1895" s="48"/>
      <c r="AR1895" s="51"/>
      <c r="AS1895" s="229"/>
      <c r="AT1895" s="230"/>
      <c r="AU1895" s="92">
        <f t="shared" si="90"/>
        <v>0</v>
      </c>
      <c r="AV1895" s="92" t="e">
        <f t="shared" si="91"/>
        <v>#DIV/0!</v>
      </c>
      <c r="AW1895" s="166" t="e">
        <f>Risk_CAL!X1893</f>
        <v>#DIV/0!</v>
      </c>
      <c r="AX1895" s="184"/>
      <c r="AY1895" s="52"/>
      <c r="AZ1895" s="224"/>
      <c r="BA1895" s="247"/>
      <c r="BB1895" s="248"/>
      <c r="BC1895" s="249"/>
      <c r="BD1895" s="250"/>
    </row>
    <row r="1896" spans="2:56" x14ac:dyDescent="0.3">
      <c r="B1896" s="10"/>
      <c r="C1896" s="11"/>
      <c r="D1896" s="178" t="str">
        <f t="shared" si="89"/>
        <v>Guatemala</v>
      </c>
      <c r="E1896" s="11"/>
      <c r="F1896" s="11"/>
      <c r="G1896" s="12"/>
      <c r="H1896" s="11"/>
      <c r="I1896" s="13"/>
      <c r="J1896" s="22"/>
      <c r="K1896" s="23"/>
      <c r="L1896" s="24"/>
      <c r="M1896" s="23"/>
      <c r="N1896" s="25"/>
      <c r="O1896" s="31"/>
      <c r="P1896" s="33"/>
      <c r="Q1896" s="27"/>
      <c r="R1896" s="32"/>
      <c r="S1896" s="32"/>
      <c r="T1896" s="33"/>
      <c r="U1896" s="98"/>
      <c r="V1896" s="59"/>
      <c r="W1896" s="60"/>
      <c r="X1896" s="60"/>
      <c r="Y1896" s="61"/>
      <c r="Z1896" s="68"/>
      <c r="AA1896" s="69"/>
      <c r="AB1896" s="69"/>
      <c r="AC1896" s="70"/>
      <c r="AD1896" s="40"/>
      <c r="AE1896" s="39"/>
      <c r="AF1896" s="39"/>
      <c r="AG1896" s="41"/>
      <c r="AH1896" s="110"/>
      <c r="AI1896" s="111"/>
      <c r="AJ1896" s="112"/>
      <c r="AK1896" s="42"/>
      <c r="AL1896" s="43"/>
      <c r="AM1896" s="46"/>
      <c r="AN1896" s="47"/>
      <c r="AO1896" s="47"/>
      <c r="AP1896" s="115"/>
      <c r="AQ1896" s="48"/>
      <c r="AR1896" s="51"/>
      <c r="AS1896" s="229"/>
      <c r="AT1896" s="230"/>
      <c r="AU1896" s="92">
        <f t="shared" si="90"/>
        <v>0</v>
      </c>
      <c r="AV1896" s="92" t="e">
        <f t="shared" si="91"/>
        <v>#DIV/0!</v>
      </c>
      <c r="AW1896" s="166" t="e">
        <f>Risk_CAL!X1894</f>
        <v>#DIV/0!</v>
      </c>
      <c r="AX1896" s="184"/>
      <c r="AY1896" s="52"/>
      <c r="AZ1896" s="224"/>
      <c r="BA1896" s="247"/>
      <c r="BB1896" s="248"/>
      <c r="BC1896" s="249"/>
      <c r="BD1896" s="250"/>
    </row>
    <row r="1897" spans="2:56" x14ac:dyDescent="0.3">
      <c r="B1897" s="10"/>
      <c r="C1897" s="11"/>
      <c r="D1897" s="178" t="str">
        <f t="shared" si="89"/>
        <v>Guatemala</v>
      </c>
      <c r="E1897" s="11"/>
      <c r="F1897" s="11"/>
      <c r="G1897" s="12"/>
      <c r="H1897" s="11"/>
      <c r="I1897" s="13"/>
      <c r="J1897" s="22"/>
      <c r="K1897" s="23"/>
      <c r="L1897" s="24"/>
      <c r="M1897" s="23"/>
      <c r="N1897" s="25"/>
      <c r="O1897" s="31"/>
      <c r="P1897" s="33"/>
      <c r="Q1897" s="27"/>
      <c r="R1897" s="32"/>
      <c r="S1897" s="32"/>
      <c r="T1897" s="33"/>
      <c r="U1897" s="98"/>
      <c r="V1897" s="59"/>
      <c r="W1897" s="60"/>
      <c r="X1897" s="60"/>
      <c r="Y1897" s="61"/>
      <c r="Z1897" s="68"/>
      <c r="AA1897" s="69"/>
      <c r="AB1897" s="69"/>
      <c r="AC1897" s="70"/>
      <c r="AD1897" s="40"/>
      <c r="AE1897" s="39"/>
      <c r="AF1897" s="39"/>
      <c r="AG1897" s="41"/>
      <c r="AH1897" s="110"/>
      <c r="AI1897" s="111"/>
      <c r="AJ1897" s="112"/>
      <c r="AK1897" s="42"/>
      <c r="AL1897" s="43"/>
      <c r="AM1897" s="46"/>
      <c r="AN1897" s="47"/>
      <c r="AO1897" s="47"/>
      <c r="AP1897" s="115"/>
      <c r="AQ1897" s="48"/>
      <c r="AR1897" s="51"/>
      <c r="AS1897" s="229"/>
      <c r="AT1897" s="230"/>
      <c r="AU1897" s="92">
        <f t="shared" si="90"/>
        <v>0</v>
      </c>
      <c r="AV1897" s="92" t="e">
        <f t="shared" si="91"/>
        <v>#DIV/0!</v>
      </c>
      <c r="AW1897" s="166" t="e">
        <f>Risk_CAL!X1895</f>
        <v>#DIV/0!</v>
      </c>
      <c r="AX1897" s="184"/>
      <c r="AY1897" s="52"/>
      <c r="AZ1897" s="224"/>
      <c r="BA1897" s="247"/>
      <c r="BB1897" s="248"/>
      <c r="BC1897" s="249"/>
      <c r="BD1897" s="250"/>
    </row>
    <row r="1898" spans="2:56" x14ac:dyDescent="0.3">
      <c r="B1898" s="10"/>
      <c r="C1898" s="11"/>
      <c r="D1898" s="178" t="str">
        <f t="shared" si="89"/>
        <v>Guatemala</v>
      </c>
      <c r="E1898" s="11"/>
      <c r="F1898" s="11"/>
      <c r="G1898" s="12"/>
      <c r="H1898" s="11"/>
      <c r="I1898" s="13"/>
      <c r="J1898" s="22"/>
      <c r="K1898" s="23"/>
      <c r="L1898" s="24"/>
      <c r="M1898" s="23"/>
      <c r="N1898" s="25"/>
      <c r="O1898" s="31"/>
      <c r="P1898" s="33"/>
      <c r="Q1898" s="27"/>
      <c r="R1898" s="32"/>
      <c r="S1898" s="32"/>
      <c r="T1898" s="33"/>
      <c r="U1898" s="98"/>
      <c r="V1898" s="59"/>
      <c r="W1898" s="60"/>
      <c r="X1898" s="60"/>
      <c r="Y1898" s="61"/>
      <c r="Z1898" s="68"/>
      <c r="AA1898" s="69"/>
      <c r="AB1898" s="69"/>
      <c r="AC1898" s="70"/>
      <c r="AD1898" s="40"/>
      <c r="AE1898" s="39"/>
      <c r="AF1898" s="39"/>
      <c r="AG1898" s="41"/>
      <c r="AH1898" s="110"/>
      <c r="AI1898" s="111"/>
      <c r="AJ1898" s="112"/>
      <c r="AK1898" s="42"/>
      <c r="AL1898" s="43"/>
      <c r="AM1898" s="46"/>
      <c r="AN1898" s="47"/>
      <c r="AO1898" s="47"/>
      <c r="AP1898" s="115"/>
      <c r="AQ1898" s="48"/>
      <c r="AR1898" s="51"/>
      <c r="AS1898" s="229"/>
      <c r="AT1898" s="230"/>
      <c r="AU1898" s="92">
        <f t="shared" si="90"/>
        <v>0</v>
      </c>
      <c r="AV1898" s="92" t="e">
        <f t="shared" si="91"/>
        <v>#DIV/0!</v>
      </c>
      <c r="AW1898" s="166" t="e">
        <f>Risk_CAL!X1896</f>
        <v>#DIV/0!</v>
      </c>
      <c r="AX1898" s="184"/>
      <c r="AY1898" s="52"/>
      <c r="AZ1898" s="224"/>
      <c r="BA1898" s="247"/>
      <c r="BB1898" s="248"/>
      <c r="BC1898" s="249"/>
      <c r="BD1898" s="250"/>
    </row>
    <row r="1899" spans="2:56" x14ac:dyDescent="0.3">
      <c r="B1899" s="10"/>
      <c r="C1899" s="11"/>
      <c r="D1899" s="178" t="str">
        <f t="shared" si="89"/>
        <v>Guatemala</v>
      </c>
      <c r="E1899" s="11"/>
      <c r="F1899" s="11"/>
      <c r="G1899" s="12"/>
      <c r="H1899" s="11"/>
      <c r="I1899" s="13"/>
      <c r="J1899" s="22"/>
      <c r="K1899" s="23"/>
      <c r="L1899" s="24"/>
      <c r="M1899" s="23"/>
      <c r="N1899" s="25"/>
      <c r="O1899" s="31"/>
      <c r="P1899" s="33"/>
      <c r="Q1899" s="27"/>
      <c r="R1899" s="32"/>
      <c r="S1899" s="32"/>
      <c r="T1899" s="33"/>
      <c r="U1899" s="98"/>
      <c r="V1899" s="59"/>
      <c r="W1899" s="60"/>
      <c r="X1899" s="60"/>
      <c r="Y1899" s="61"/>
      <c r="Z1899" s="68"/>
      <c r="AA1899" s="69"/>
      <c r="AB1899" s="69"/>
      <c r="AC1899" s="70"/>
      <c r="AD1899" s="40"/>
      <c r="AE1899" s="39"/>
      <c r="AF1899" s="39"/>
      <c r="AG1899" s="41"/>
      <c r="AH1899" s="110"/>
      <c r="AI1899" s="111"/>
      <c r="AJ1899" s="112"/>
      <c r="AK1899" s="42"/>
      <c r="AL1899" s="43"/>
      <c r="AM1899" s="46"/>
      <c r="AN1899" s="47"/>
      <c r="AO1899" s="47"/>
      <c r="AP1899" s="115"/>
      <c r="AQ1899" s="48"/>
      <c r="AR1899" s="51"/>
      <c r="AS1899" s="229"/>
      <c r="AT1899" s="230"/>
      <c r="AU1899" s="92">
        <f t="shared" si="90"/>
        <v>0</v>
      </c>
      <c r="AV1899" s="92" t="e">
        <f t="shared" si="91"/>
        <v>#DIV/0!</v>
      </c>
      <c r="AW1899" s="166" t="e">
        <f>Risk_CAL!X1897</f>
        <v>#DIV/0!</v>
      </c>
      <c r="AX1899" s="184"/>
      <c r="AY1899" s="52"/>
      <c r="AZ1899" s="224"/>
      <c r="BA1899" s="247"/>
      <c r="BB1899" s="248"/>
      <c r="BC1899" s="249"/>
      <c r="BD1899" s="250"/>
    </row>
    <row r="1900" spans="2:56" x14ac:dyDescent="0.3">
      <c r="B1900" s="10"/>
      <c r="C1900" s="11"/>
      <c r="D1900" s="178" t="str">
        <f t="shared" si="89"/>
        <v>Guatemala</v>
      </c>
      <c r="E1900" s="11"/>
      <c r="F1900" s="11"/>
      <c r="G1900" s="12"/>
      <c r="H1900" s="11"/>
      <c r="I1900" s="13"/>
      <c r="J1900" s="22"/>
      <c r="K1900" s="23"/>
      <c r="L1900" s="24"/>
      <c r="M1900" s="23"/>
      <c r="N1900" s="25"/>
      <c r="O1900" s="31"/>
      <c r="P1900" s="33"/>
      <c r="Q1900" s="27"/>
      <c r="R1900" s="32"/>
      <c r="S1900" s="32"/>
      <c r="T1900" s="33"/>
      <c r="U1900" s="98"/>
      <c r="V1900" s="59"/>
      <c r="W1900" s="60"/>
      <c r="X1900" s="60"/>
      <c r="Y1900" s="61"/>
      <c r="Z1900" s="68"/>
      <c r="AA1900" s="69"/>
      <c r="AB1900" s="69"/>
      <c r="AC1900" s="70"/>
      <c r="AD1900" s="40"/>
      <c r="AE1900" s="39"/>
      <c r="AF1900" s="39"/>
      <c r="AG1900" s="41"/>
      <c r="AH1900" s="110"/>
      <c r="AI1900" s="111"/>
      <c r="AJ1900" s="112"/>
      <c r="AK1900" s="42"/>
      <c r="AL1900" s="43"/>
      <c r="AM1900" s="46"/>
      <c r="AN1900" s="47"/>
      <c r="AO1900" s="47"/>
      <c r="AP1900" s="115"/>
      <c r="AQ1900" s="48"/>
      <c r="AR1900" s="51"/>
      <c r="AS1900" s="229"/>
      <c r="AT1900" s="230"/>
      <c r="AU1900" s="92">
        <f t="shared" si="90"/>
        <v>0</v>
      </c>
      <c r="AV1900" s="92" t="e">
        <f t="shared" si="91"/>
        <v>#DIV/0!</v>
      </c>
      <c r="AW1900" s="166" t="e">
        <f>Risk_CAL!X1898</f>
        <v>#DIV/0!</v>
      </c>
      <c r="AX1900" s="184"/>
      <c r="AY1900" s="52"/>
      <c r="AZ1900" s="224"/>
      <c r="BA1900" s="247"/>
      <c r="BB1900" s="248"/>
      <c r="BC1900" s="249"/>
      <c r="BD1900" s="250"/>
    </row>
    <row r="1901" spans="2:56" x14ac:dyDescent="0.3">
      <c r="B1901" s="10"/>
      <c r="C1901" s="11"/>
      <c r="D1901" s="178" t="str">
        <f t="shared" si="89"/>
        <v>Guatemala</v>
      </c>
      <c r="E1901" s="11"/>
      <c r="F1901" s="11"/>
      <c r="G1901" s="12"/>
      <c r="H1901" s="11"/>
      <c r="I1901" s="13"/>
      <c r="J1901" s="22"/>
      <c r="K1901" s="23"/>
      <c r="L1901" s="24"/>
      <c r="M1901" s="23"/>
      <c r="N1901" s="25"/>
      <c r="O1901" s="31"/>
      <c r="P1901" s="33"/>
      <c r="Q1901" s="27"/>
      <c r="R1901" s="32"/>
      <c r="S1901" s="32"/>
      <c r="T1901" s="33"/>
      <c r="U1901" s="98"/>
      <c r="V1901" s="59"/>
      <c r="W1901" s="60"/>
      <c r="X1901" s="60"/>
      <c r="Y1901" s="61"/>
      <c r="Z1901" s="68"/>
      <c r="AA1901" s="69"/>
      <c r="AB1901" s="69"/>
      <c r="AC1901" s="70"/>
      <c r="AD1901" s="40"/>
      <c r="AE1901" s="39"/>
      <c r="AF1901" s="39"/>
      <c r="AG1901" s="41"/>
      <c r="AH1901" s="110"/>
      <c r="AI1901" s="111"/>
      <c r="AJ1901" s="112"/>
      <c r="AK1901" s="42"/>
      <c r="AL1901" s="43"/>
      <c r="AM1901" s="46"/>
      <c r="AN1901" s="47"/>
      <c r="AO1901" s="47"/>
      <c r="AP1901" s="115"/>
      <c r="AQ1901" s="48"/>
      <c r="AR1901" s="51"/>
      <c r="AS1901" s="229"/>
      <c r="AT1901" s="230"/>
      <c r="AU1901" s="92">
        <f t="shared" si="90"/>
        <v>0</v>
      </c>
      <c r="AV1901" s="92" t="e">
        <f t="shared" si="91"/>
        <v>#DIV/0!</v>
      </c>
      <c r="AW1901" s="166" t="e">
        <f>Risk_CAL!X1899</f>
        <v>#DIV/0!</v>
      </c>
      <c r="AX1901" s="184"/>
      <c r="AY1901" s="52"/>
      <c r="AZ1901" s="224"/>
      <c r="BA1901" s="247"/>
      <c r="BB1901" s="248"/>
      <c r="BC1901" s="249"/>
      <c r="BD1901" s="250"/>
    </row>
    <row r="1902" spans="2:56" x14ac:dyDescent="0.3">
      <c r="B1902" s="10"/>
      <c r="C1902" s="11"/>
      <c r="D1902" s="178" t="str">
        <f t="shared" si="89"/>
        <v>Guatemala</v>
      </c>
      <c r="E1902" s="11"/>
      <c r="F1902" s="11"/>
      <c r="G1902" s="12"/>
      <c r="H1902" s="11"/>
      <c r="I1902" s="13"/>
      <c r="J1902" s="22"/>
      <c r="K1902" s="23"/>
      <c r="L1902" s="24"/>
      <c r="M1902" s="23"/>
      <c r="N1902" s="25"/>
      <c r="O1902" s="31"/>
      <c r="P1902" s="33"/>
      <c r="Q1902" s="27"/>
      <c r="R1902" s="32"/>
      <c r="S1902" s="32"/>
      <c r="T1902" s="33"/>
      <c r="U1902" s="98"/>
      <c r="V1902" s="59"/>
      <c r="W1902" s="60"/>
      <c r="X1902" s="60"/>
      <c r="Y1902" s="61"/>
      <c r="Z1902" s="68"/>
      <c r="AA1902" s="69"/>
      <c r="AB1902" s="69"/>
      <c r="AC1902" s="70"/>
      <c r="AD1902" s="40"/>
      <c r="AE1902" s="39"/>
      <c r="AF1902" s="39"/>
      <c r="AG1902" s="41"/>
      <c r="AH1902" s="110"/>
      <c r="AI1902" s="111"/>
      <c r="AJ1902" s="112"/>
      <c r="AK1902" s="42"/>
      <c r="AL1902" s="43"/>
      <c r="AM1902" s="46"/>
      <c r="AN1902" s="47"/>
      <c r="AO1902" s="47"/>
      <c r="AP1902" s="115"/>
      <c r="AQ1902" s="48"/>
      <c r="AR1902" s="51"/>
      <c r="AS1902" s="229"/>
      <c r="AT1902" s="230"/>
      <c r="AU1902" s="92">
        <f t="shared" si="90"/>
        <v>0</v>
      </c>
      <c r="AV1902" s="92" t="e">
        <f t="shared" si="91"/>
        <v>#DIV/0!</v>
      </c>
      <c r="AW1902" s="166" t="e">
        <f>Risk_CAL!X1900</f>
        <v>#DIV/0!</v>
      </c>
      <c r="AX1902" s="184"/>
      <c r="AY1902" s="52"/>
      <c r="AZ1902" s="224"/>
      <c r="BA1902" s="247"/>
      <c r="BB1902" s="248"/>
      <c r="BC1902" s="249"/>
      <c r="BD1902" s="250"/>
    </row>
    <row r="1903" spans="2:56" x14ac:dyDescent="0.3">
      <c r="B1903" s="10"/>
      <c r="C1903" s="11"/>
      <c r="D1903" s="178" t="str">
        <f t="shared" si="89"/>
        <v>Guatemala</v>
      </c>
      <c r="E1903" s="11"/>
      <c r="F1903" s="11"/>
      <c r="G1903" s="12"/>
      <c r="H1903" s="11"/>
      <c r="I1903" s="13"/>
      <c r="J1903" s="22"/>
      <c r="K1903" s="23"/>
      <c r="L1903" s="24"/>
      <c r="M1903" s="23"/>
      <c r="N1903" s="25"/>
      <c r="O1903" s="31"/>
      <c r="P1903" s="33"/>
      <c r="Q1903" s="27"/>
      <c r="R1903" s="32"/>
      <c r="S1903" s="32"/>
      <c r="T1903" s="33"/>
      <c r="U1903" s="98"/>
      <c r="V1903" s="59"/>
      <c r="W1903" s="60"/>
      <c r="X1903" s="60"/>
      <c r="Y1903" s="61"/>
      <c r="Z1903" s="68"/>
      <c r="AA1903" s="69"/>
      <c r="AB1903" s="69"/>
      <c r="AC1903" s="70"/>
      <c r="AD1903" s="40"/>
      <c r="AE1903" s="39"/>
      <c r="AF1903" s="39"/>
      <c r="AG1903" s="41"/>
      <c r="AH1903" s="110"/>
      <c r="AI1903" s="111"/>
      <c r="AJ1903" s="112"/>
      <c r="AK1903" s="42"/>
      <c r="AL1903" s="43"/>
      <c r="AM1903" s="46"/>
      <c r="AN1903" s="47"/>
      <c r="AO1903" s="47"/>
      <c r="AP1903" s="115"/>
      <c r="AQ1903" s="48"/>
      <c r="AR1903" s="51"/>
      <c r="AS1903" s="229"/>
      <c r="AT1903" s="230"/>
      <c r="AU1903" s="92">
        <f t="shared" si="90"/>
        <v>0</v>
      </c>
      <c r="AV1903" s="92" t="e">
        <f t="shared" si="91"/>
        <v>#DIV/0!</v>
      </c>
      <c r="AW1903" s="166" t="e">
        <f>Risk_CAL!X1901</f>
        <v>#DIV/0!</v>
      </c>
      <c r="AX1903" s="184"/>
      <c r="AY1903" s="52"/>
      <c r="AZ1903" s="224"/>
      <c r="BA1903" s="247"/>
      <c r="BB1903" s="248"/>
      <c r="BC1903" s="249"/>
      <c r="BD1903" s="250"/>
    </row>
    <row r="1904" spans="2:56" x14ac:dyDescent="0.3">
      <c r="B1904" s="10"/>
      <c r="C1904" s="11"/>
      <c r="D1904" s="178" t="str">
        <f t="shared" si="89"/>
        <v>Guatemala</v>
      </c>
      <c r="E1904" s="11"/>
      <c r="F1904" s="11"/>
      <c r="G1904" s="12"/>
      <c r="H1904" s="11"/>
      <c r="I1904" s="13"/>
      <c r="J1904" s="22"/>
      <c r="K1904" s="23"/>
      <c r="L1904" s="24"/>
      <c r="M1904" s="23"/>
      <c r="N1904" s="25"/>
      <c r="O1904" s="31"/>
      <c r="P1904" s="33"/>
      <c r="Q1904" s="27"/>
      <c r="R1904" s="32"/>
      <c r="S1904" s="32"/>
      <c r="T1904" s="33"/>
      <c r="U1904" s="98"/>
      <c r="V1904" s="59"/>
      <c r="W1904" s="60"/>
      <c r="X1904" s="60"/>
      <c r="Y1904" s="61"/>
      <c r="Z1904" s="68"/>
      <c r="AA1904" s="69"/>
      <c r="AB1904" s="69"/>
      <c r="AC1904" s="70"/>
      <c r="AD1904" s="40"/>
      <c r="AE1904" s="39"/>
      <c r="AF1904" s="39"/>
      <c r="AG1904" s="41"/>
      <c r="AH1904" s="110"/>
      <c r="AI1904" s="111"/>
      <c r="AJ1904" s="112"/>
      <c r="AK1904" s="42"/>
      <c r="AL1904" s="43"/>
      <c r="AM1904" s="46"/>
      <c r="AN1904" s="47"/>
      <c r="AO1904" s="47"/>
      <c r="AP1904" s="115"/>
      <c r="AQ1904" s="48"/>
      <c r="AR1904" s="51"/>
      <c r="AS1904" s="229"/>
      <c r="AT1904" s="230"/>
      <c r="AU1904" s="92">
        <f t="shared" si="90"/>
        <v>0</v>
      </c>
      <c r="AV1904" s="92" t="e">
        <f t="shared" si="91"/>
        <v>#DIV/0!</v>
      </c>
      <c r="AW1904" s="166" t="e">
        <f>Risk_CAL!X1902</f>
        <v>#DIV/0!</v>
      </c>
      <c r="AX1904" s="184"/>
      <c r="AY1904" s="52"/>
      <c r="AZ1904" s="224"/>
      <c r="BA1904" s="247"/>
      <c r="BB1904" s="248"/>
      <c r="BC1904" s="249"/>
      <c r="BD1904" s="250"/>
    </row>
    <row r="1905" spans="2:56" x14ac:dyDescent="0.3">
      <c r="B1905" s="10"/>
      <c r="C1905" s="11"/>
      <c r="D1905" s="178" t="str">
        <f t="shared" si="89"/>
        <v>Guatemala</v>
      </c>
      <c r="E1905" s="11"/>
      <c r="F1905" s="11"/>
      <c r="G1905" s="12"/>
      <c r="H1905" s="11"/>
      <c r="I1905" s="13"/>
      <c r="J1905" s="22"/>
      <c r="K1905" s="23"/>
      <c r="L1905" s="24"/>
      <c r="M1905" s="23"/>
      <c r="N1905" s="25"/>
      <c r="O1905" s="31"/>
      <c r="P1905" s="33"/>
      <c r="Q1905" s="27"/>
      <c r="R1905" s="32"/>
      <c r="S1905" s="32"/>
      <c r="T1905" s="33"/>
      <c r="U1905" s="98"/>
      <c r="V1905" s="59"/>
      <c r="W1905" s="60"/>
      <c r="X1905" s="60"/>
      <c r="Y1905" s="61"/>
      <c r="Z1905" s="68"/>
      <c r="AA1905" s="69"/>
      <c r="AB1905" s="69"/>
      <c r="AC1905" s="70"/>
      <c r="AD1905" s="40"/>
      <c r="AE1905" s="39"/>
      <c r="AF1905" s="39"/>
      <c r="AG1905" s="41"/>
      <c r="AH1905" s="110"/>
      <c r="AI1905" s="111"/>
      <c r="AJ1905" s="112"/>
      <c r="AK1905" s="42"/>
      <c r="AL1905" s="43"/>
      <c r="AM1905" s="46"/>
      <c r="AN1905" s="47"/>
      <c r="AO1905" s="47"/>
      <c r="AP1905" s="115"/>
      <c r="AQ1905" s="48"/>
      <c r="AR1905" s="51"/>
      <c r="AS1905" s="229"/>
      <c r="AT1905" s="230"/>
      <c r="AU1905" s="92">
        <f t="shared" si="90"/>
        <v>0</v>
      </c>
      <c r="AV1905" s="92" t="e">
        <f t="shared" si="91"/>
        <v>#DIV/0!</v>
      </c>
      <c r="AW1905" s="166" t="e">
        <f>Risk_CAL!X1903</f>
        <v>#DIV/0!</v>
      </c>
      <c r="AX1905" s="184"/>
      <c r="AY1905" s="52"/>
      <c r="AZ1905" s="224"/>
      <c r="BA1905" s="247"/>
      <c r="BB1905" s="248"/>
      <c r="BC1905" s="249"/>
      <c r="BD1905" s="250"/>
    </row>
    <row r="1906" spans="2:56" x14ac:dyDescent="0.3">
      <c r="B1906" s="10"/>
      <c r="C1906" s="11"/>
      <c r="D1906" s="178" t="str">
        <f t="shared" si="89"/>
        <v>Guatemala</v>
      </c>
      <c r="E1906" s="11"/>
      <c r="F1906" s="11"/>
      <c r="G1906" s="12"/>
      <c r="H1906" s="11"/>
      <c r="I1906" s="13"/>
      <c r="J1906" s="22"/>
      <c r="K1906" s="23"/>
      <c r="L1906" s="24"/>
      <c r="M1906" s="23"/>
      <c r="N1906" s="25"/>
      <c r="O1906" s="31"/>
      <c r="P1906" s="33"/>
      <c r="Q1906" s="27"/>
      <c r="R1906" s="32"/>
      <c r="S1906" s="32"/>
      <c r="T1906" s="33"/>
      <c r="U1906" s="98"/>
      <c r="V1906" s="59"/>
      <c r="W1906" s="60"/>
      <c r="X1906" s="60"/>
      <c r="Y1906" s="61"/>
      <c r="Z1906" s="68"/>
      <c r="AA1906" s="69"/>
      <c r="AB1906" s="69"/>
      <c r="AC1906" s="70"/>
      <c r="AD1906" s="40"/>
      <c r="AE1906" s="39"/>
      <c r="AF1906" s="39"/>
      <c r="AG1906" s="41"/>
      <c r="AH1906" s="110"/>
      <c r="AI1906" s="111"/>
      <c r="AJ1906" s="112"/>
      <c r="AK1906" s="42"/>
      <c r="AL1906" s="43"/>
      <c r="AM1906" s="46"/>
      <c r="AN1906" s="47"/>
      <c r="AO1906" s="47"/>
      <c r="AP1906" s="115"/>
      <c r="AQ1906" s="48"/>
      <c r="AR1906" s="51"/>
      <c r="AS1906" s="229"/>
      <c r="AT1906" s="230"/>
      <c r="AU1906" s="92">
        <f t="shared" si="90"/>
        <v>0</v>
      </c>
      <c r="AV1906" s="92" t="e">
        <f t="shared" si="91"/>
        <v>#DIV/0!</v>
      </c>
      <c r="AW1906" s="166" t="e">
        <f>Risk_CAL!X1904</f>
        <v>#DIV/0!</v>
      </c>
      <c r="AX1906" s="184"/>
      <c r="AY1906" s="52"/>
      <c r="AZ1906" s="224"/>
      <c r="BA1906" s="247"/>
      <c r="BB1906" s="248"/>
      <c r="BC1906" s="249"/>
      <c r="BD1906" s="250"/>
    </row>
    <row r="1907" spans="2:56" x14ac:dyDescent="0.3">
      <c r="B1907" s="10"/>
      <c r="C1907" s="11"/>
      <c r="D1907" s="178" t="str">
        <f t="shared" si="89"/>
        <v>Guatemala</v>
      </c>
      <c r="E1907" s="11"/>
      <c r="F1907" s="11"/>
      <c r="G1907" s="12"/>
      <c r="H1907" s="11"/>
      <c r="I1907" s="13"/>
      <c r="J1907" s="22"/>
      <c r="K1907" s="23"/>
      <c r="L1907" s="24"/>
      <c r="M1907" s="23"/>
      <c r="N1907" s="25"/>
      <c r="O1907" s="31"/>
      <c r="P1907" s="33"/>
      <c r="Q1907" s="27"/>
      <c r="R1907" s="32"/>
      <c r="S1907" s="32"/>
      <c r="T1907" s="33"/>
      <c r="U1907" s="98"/>
      <c r="V1907" s="59"/>
      <c r="W1907" s="60"/>
      <c r="X1907" s="60"/>
      <c r="Y1907" s="61"/>
      <c r="Z1907" s="68"/>
      <c r="AA1907" s="69"/>
      <c r="AB1907" s="69"/>
      <c r="AC1907" s="70"/>
      <c r="AD1907" s="40"/>
      <c r="AE1907" s="39"/>
      <c r="AF1907" s="39"/>
      <c r="AG1907" s="41"/>
      <c r="AH1907" s="110"/>
      <c r="AI1907" s="111"/>
      <c r="AJ1907" s="112"/>
      <c r="AK1907" s="42"/>
      <c r="AL1907" s="43"/>
      <c r="AM1907" s="46"/>
      <c r="AN1907" s="47"/>
      <c r="AO1907" s="47"/>
      <c r="AP1907" s="115"/>
      <c r="AQ1907" s="48"/>
      <c r="AR1907" s="51"/>
      <c r="AS1907" s="229"/>
      <c r="AT1907" s="230"/>
      <c r="AU1907" s="92">
        <f t="shared" si="90"/>
        <v>0</v>
      </c>
      <c r="AV1907" s="92" t="e">
        <f t="shared" si="91"/>
        <v>#DIV/0!</v>
      </c>
      <c r="AW1907" s="166" t="e">
        <f>Risk_CAL!X1905</f>
        <v>#DIV/0!</v>
      </c>
      <c r="AX1907" s="184"/>
      <c r="AY1907" s="52"/>
      <c r="AZ1907" s="224"/>
      <c r="BA1907" s="247"/>
      <c r="BB1907" s="248"/>
      <c r="BC1907" s="249"/>
      <c r="BD1907" s="250"/>
    </row>
    <row r="1908" spans="2:56" x14ac:dyDescent="0.3">
      <c r="B1908" s="10"/>
      <c r="C1908" s="11"/>
      <c r="D1908" s="178" t="str">
        <f t="shared" si="89"/>
        <v>Guatemala</v>
      </c>
      <c r="E1908" s="11"/>
      <c r="F1908" s="11"/>
      <c r="G1908" s="12"/>
      <c r="H1908" s="11"/>
      <c r="I1908" s="13"/>
      <c r="J1908" s="22"/>
      <c r="K1908" s="23"/>
      <c r="L1908" s="24"/>
      <c r="M1908" s="23"/>
      <c r="N1908" s="25"/>
      <c r="O1908" s="31"/>
      <c r="P1908" s="33"/>
      <c r="Q1908" s="27"/>
      <c r="R1908" s="32"/>
      <c r="S1908" s="32"/>
      <c r="T1908" s="33"/>
      <c r="U1908" s="98"/>
      <c r="V1908" s="59"/>
      <c r="W1908" s="60"/>
      <c r="X1908" s="60"/>
      <c r="Y1908" s="61"/>
      <c r="Z1908" s="68"/>
      <c r="AA1908" s="69"/>
      <c r="AB1908" s="69"/>
      <c r="AC1908" s="70"/>
      <c r="AD1908" s="40"/>
      <c r="AE1908" s="39"/>
      <c r="AF1908" s="39"/>
      <c r="AG1908" s="41"/>
      <c r="AH1908" s="110"/>
      <c r="AI1908" s="111"/>
      <c r="AJ1908" s="112"/>
      <c r="AK1908" s="42"/>
      <c r="AL1908" s="43"/>
      <c r="AM1908" s="46"/>
      <c r="AN1908" s="47"/>
      <c r="AO1908" s="47"/>
      <c r="AP1908" s="115"/>
      <c r="AQ1908" s="48"/>
      <c r="AR1908" s="51"/>
      <c r="AS1908" s="229"/>
      <c r="AT1908" s="230"/>
      <c r="AU1908" s="92">
        <f t="shared" si="90"/>
        <v>0</v>
      </c>
      <c r="AV1908" s="92" t="e">
        <f t="shared" si="91"/>
        <v>#DIV/0!</v>
      </c>
      <c r="AW1908" s="166" t="e">
        <f>Risk_CAL!X1906</f>
        <v>#DIV/0!</v>
      </c>
      <c r="AX1908" s="184"/>
      <c r="AY1908" s="52"/>
      <c r="AZ1908" s="224"/>
      <c r="BA1908" s="247"/>
      <c r="BB1908" s="248"/>
      <c r="BC1908" s="249"/>
      <c r="BD1908" s="250"/>
    </row>
    <row r="1909" spans="2:56" x14ac:dyDescent="0.3">
      <c r="B1909" s="10"/>
      <c r="C1909" s="11"/>
      <c r="D1909" s="178" t="str">
        <f t="shared" si="89"/>
        <v>Guatemala</v>
      </c>
      <c r="E1909" s="11"/>
      <c r="F1909" s="11"/>
      <c r="G1909" s="12"/>
      <c r="H1909" s="11"/>
      <c r="I1909" s="13"/>
      <c r="J1909" s="22"/>
      <c r="K1909" s="23"/>
      <c r="L1909" s="24"/>
      <c r="M1909" s="23"/>
      <c r="N1909" s="25"/>
      <c r="O1909" s="31"/>
      <c r="P1909" s="33"/>
      <c r="Q1909" s="27"/>
      <c r="R1909" s="32"/>
      <c r="S1909" s="32"/>
      <c r="T1909" s="33"/>
      <c r="U1909" s="98"/>
      <c r="V1909" s="59"/>
      <c r="W1909" s="60"/>
      <c r="X1909" s="60"/>
      <c r="Y1909" s="61"/>
      <c r="Z1909" s="68"/>
      <c r="AA1909" s="69"/>
      <c r="AB1909" s="69"/>
      <c r="AC1909" s="70"/>
      <c r="AD1909" s="40"/>
      <c r="AE1909" s="39"/>
      <c r="AF1909" s="39"/>
      <c r="AG1909" s="41"/>
      <c r="AH1909" s="110"/>
      <c r="AI1909" s="111"/>
      <c r="AJ1909" s="112"/>
      <c r="AK1909" s="42"/>
      <c r="AL1909" s="43"/>
      <c r="AM1909" s="46"/>
      <c r="AN1909" s="47"/>
      <c r="AO1909" s="47"/>
      <c r="AP1909" s="115"/>
      <c r="AQ1909" s="48"/>
      <c r="AR1909" s="51"/>
      <c r="AS1909" s="229"/>
      <c r="AT1909" s="230"/>
      <c r="AU1909" s="92">
        <f t="shared" si="90"/>
        <v>0</v>
      </c>
      <c r="AV1909" s="92" t="e">
        <f t="shared" si="91"/>
        <v>#DIV/0!</v>
      </c>
      <c r="AW1909" s="166" t="e">
        <f>Risk_CAL!X1907</f>
        <v>#DIV/0!</v>
      </c>
      <c r="AX1909" s="184"/>
      <c r="AY1909" s="52"/>
      <c r="AZ1909" s="224"/>
      <c r="BA1909" s="247"/>
      <c r="BB1909" s="248"/>
      <c r="BC1909" s="249"/>
      <c r="BD1909" s="250"/>
    </row>
    <row r="1910" spans="2:56" x14ac:dyDescent="0.3">
      <c r="B1910" s="10"/>
      <c r="C1910" s="11"/>
      <c r="D1910" s="178" t="str">
        <f t="shared" si="89"/>
        <v>Guatemala</v>
      </c>
      <c r="E1910" s="11"/>
      <c r="F1910" s="11"/>
      <c r="G1910" s="12"/>
      <c r="H1910" s="11"/>
      <c r="I1910" s="13"/>
      <c r="J1910" s="22"/>
      <c r="K1910" s="23"/>
      <c r="L1910" s="24"/>
      <c r="M1910" s="23"/>
      <c r="N1910" s="25"/>
      <c r="O1910" s="31"/>
      <c r="P1910" s="33"/>
      <c r="Q1910" s="27"/>
      <c r="R1910" s="32"/>
      <c r="S1910" s="32"/>
      <c r="T1910" s="33"/>
      <c r="U1910" s="98"/>
      <c r="V1910" s="59"/>
      <c r="W1910" s="60"/>
      <c r="X1910" s="60"/>
      <c r="Y1910" s="61"/>
      <c r="Z1910" s="68"/>
      <c r="AA1910" s="69"/>
      <c r="AB1910" s="69"/>
      <c r="AC1910" s="70"/>
      <c r="AD1910" s="40"/>
      <c r="AE1910" s="39"/>
      <c r="AF1910" s="39"/>
      <c r="AG1910" s="41"/>
      <c r="AH1910" s="110"/>
      <c r="AI1910" s="111"/>
      <c r="AJ1910" s="112"/>
      <c r="AK1910" s="42"/>
      <c r="AL1910" s="43"/>
      <c r="AM1910" s="46"/>
      <c r="AN1910" s="47"/>
      <c r="AO1910" s="47"/>
      <c r="AP1910" s="115"/>
      <c r="AQ1910" s="48"/>
      <c r="AR1910" s="51"/>
      <c r="AS1910" s="229"/>
      <c r="AT1910" s="230"/>
      <c r="AU1910" s="92">
        <f t="shared" si="90"/>
        <v>0</v>
      </c>
      <c r="AV1910" s="92" t="e">
        <f t="shared" si="91"/>
        <v>#DIV/0!</v>
      </c>
      <c r="AW1910" s="166" t="e">
        <f>Risk_CAL!X1908</f>
        <v>#DIV/0!</v>
      </c>
      <c r="AX1910" s="184"/>
      <c r="AY1910" s="52"/>
      <c r="AZ1910" s="224"/>
      <c r="BA1910" s="247"/>
      <c r="BB1910" s="248"/>
      <c r="BC1910" s="249"/>
      <c r="BD1910" s="250"/>
    </row>
    <row r="1911" spans="2:56" x14ac:dyDescent="0.3">
      <c r="B1911" s="10"/>
      <c r="C1911" s="11"/>
      <c r="D1911" s="178" t="str">
        <f t="shared" si="89"/>
        <v>Guatemala</v>
      </c>
      <c r="E1911" s="11"/>
      <c r="F1911" s="11"/>
      <c r="G1911" s="12"/>
      <c r="H1911" s="11"/>
      <c r="I1911" s="13"/>
      <c r="J1911" s="22"/>
      <c r="K1911" s="23"/>
      <c r="L1911" s="24"/>
      <c r="M1911" s="23"/>
      <c r="N1911" s="25"/>
      <c r="O1911" s="31"/>
      <c r="P1911" s="33"/>
      <c r="Q1911" s="27"/>
      <c r="R1911" s="32"/>
      <c r="S1911" s="32"/>
      <c r="T1911" s="33"/>
      <c r="U1911" s="98"/>
      <c r="V1911" s="59"/>
      <c r="W1911" s="60"/>
      <c r="X1911" s="60"/>
      <c r="Y1911" s="61"/>
      <c r="Z1911" s="68"/>
      <c r="AA1911" s="69"/>
      <c r="AB1911" s="69"/>
      <c r="AC1911" s="70"/>
      <c r="AD1911" s="40"/>
      <c r="AE1911" s="39"/>
      <c r="AF1911" s="39"/>
      <c r="AG1911" s="41"/>
      <c r="AH1911" s="110"/>
      <c r="AI1911" s="111"/>
      <c r="AJ1911" s="112"/>
      <c r="AK1911" s="42"/>
      <c r="AL1911" s="43"/>
      <c r="AM1911" s="46"/>
      <c r="AN1911" s="47"/>
      <c r="AO1911" s="47"/>
      <c r="AP1911" s="115"/>
      <c r="AQ1911" s="48"/>
      <c r="AR1911" s="51"/>
      <c r="AS1911" s="229"/>
      <c r="AT1911" s="230"/>
      <c r="AU1911" s="92">
        <f t="shared" si="90"/>
        <v>0</v>
      </c>
      <c r="AV1911" s="92" t="e">
        <f t="shared" si="91"/>
        <v>#DIV/0!</v>
      </c>
      <c r="AW1911" s="166" t="e">
        <f>Risk_CAL!X1909</f>
        <v>#DIV/0!</v>
      </c>
      <c r="AX1911" s="184"/>
      <c r="AY1911" s="52"/>
      <c r="AZ1911" s="224"/>
      <c r="BA1911" s="247"/>
      <c r="BB1911" s="248"/>
      <c r="BC1911" s="249"/>
      <c r="BD1911" s="250"/>
    </row>
    <row r="1912" spans="2:56" x14ac:dyDescent="0.3">
      <c r="B1912" s="10"/>
      <c r="C1912" s="11"/>
      <c r="D1912" s="178" t="str">
        <f t="shared" si="89"/>
        <v>Guatemala</v>
      </c>
      <c r="E1912" s="11"/>
      <c r="F1912" s="11"/>
      <c r="G1912" s="12"/>
      <c r="H1912" s="11"/>
      <c r="I1912" s="13"/>
      <c r="J1912" s="22"/>
      <c r="K1912" s="23"/>
      <c r="L1912" s="24"/>
      <c r="M1912" s="23"/>
      <c r="N1912" s="25"/>
      <c r="O1912" s="31"/>
      <c r="P1912" s="33"/>
      <c r="Q1912" s="27"/>
      <c r="R1912" s="32"/>
      <c r="S1912" s="32"/>
      <c r="T1912" s="33"/>
      <c r="U1912" s="98"/>
      <c r="V1912" s="59"/>
      <c r="W1912" s="60"/>
      <c r="X1912" s="60"/>
      <c r="Y1912" s="61"/>
      <c r="Z1912" s="68"/>
      <c r="AA1912" s="69"/>
      <c r="AB1912" s="69"/>
      <c r="AC1912" s="70"/>
      <c r="AD1912" s="40"/>
      <c r="AE1912" s="39"/>
      <c r="AF1912" s="39"/>
      <c r="AG1912" s="41"/>
      <c r="AH1912" s="110"/>
      <c r="AI1912" s="111"/>
      <c r="AJ1912" s="112"/>
      <c r="AK1912" s="42"/>
      <c r="AL1912" s="43"/>
      <c r="AM1912" s="46"/>
      <c r="AN1912" s="47"/>
      <c r="AO1912" s="47"/>
      <c r="AP1912" s="115"/>
      <c r="AQ1912" s="48"/>
      <c r="AR1912" s="51"/>
      <c r="AS1912" s="229"/>
      <c r="AT1912" s="230"/>
      <c r="AU1912" s="92">
        <f t="shared" si="90"/>
        <v>0</v>
      </c>
      <c r="AV1912" s="92" t="e">
        <f t="shared" si="91"/>
        <v>#DIV/0!</v>
      </c>
      <c r="AW1912" s="166" t="e">
        <f>Risk_CAL!X1910</f>
        <v>#DIV/0!</v>
      </c>
      <c r="AX1912" s="184"/>
      <c r="AY1912" s="52"/>
      <c r="AZ1912" s="224"/>
      <c r="BA1912" s="247"/>
      <c r="BB1912" s="248"/>
      <c r="BC1912" s="249"/>
      <c r="BD1912" s="250"/>
    </row>
    <row r="1913" spans="2:56" x14ac:dyDescent="0.3">
      <c r="B1913" s="10"/>
      <c r="C1913" s="11"/>
      <c r="D1913" s="178" t="str">
        <f t="shared" si="89"/>
        <v>Guatemala</v>
      </c>
      <c r="E1913" s="11"/>
      <c r="F1913" s="11"/>
      <c r="G1913" s="12"/>
      <c r="H1913" s="11"/>
      <c r="I1913" s="13"/>
      <c r="J1913" s="22"/>
      <c r="K1913" s="23"/>
      <c r="L1913" s="24"/>
      <c r="M1913" s="23"/>
      <c r="N1913" s="25"/>
      <c r="O1913" s="31"/>
      <c r="P1913" s="33"/>
      <c r="Q1913" s="27"/>
      <c r="R1913" s="32"/>
      <c r="S1913" s="32"/>
      <c r="T1913" s="33"/>
      <c r="U1913" s="98"/>
      <c r="V1913" s="59"/>
      <c r="W1913" s="60"/>
      <c r="X1913" s="60"/>
      <c r="Y1913" s="61"/>
      <c r="Z1913" s="68"/>
      <c r="AA1913" s="69"/>
      <c r="AB1913" s="69"/>
      <c r="AC1913" s="70"/>
      <c r="AD1913" s="40"/>
      <c r="AE1913" s="39"/>
      <c r="AF1913" s="39"/>
      <c r="AG1913" s="41"/>
      <c r="AH1913" s="110"/>
      <c r="AI1913" s="111"/>
      <c r="AJ1913" s="112"/>
      <c r="AK1913" s="42"/>
      <c r="AL1913" s="43"/>
      <c r="AM1913" s="46"/>
      <c r="AN1913" s="47"/>
      <c r="AO1913" s="47"/>
      <c r="AP1913" s="115"/>
      <c r="AQ1913" s="48"/>
      <c r="AR1913" s="51"/>
      <c r="AS1913" s="229"/>
      <c r="AT1913" s="230"/>
      <c r="AU1913" s="92">
        <f t="shared" si="90"/>
        <v>0</v>
      </c>
      <c r="AV1913" s="92" t="e">
        <f t="shared" si="91"/>
        <v>#DIV/0!</v>
      </c>
      <c r="AW1913" s="166" t="e">
        <f>Risk_CAL!X1911</f>
        <v>#DIV/0!</v>
      </c>
      <c r="AX1913" s="184"/>
      <c r="AY1913" s="52"/>
      <c r="AZ1913" s="224"/>
      <c r="BA1913" s="247"/>
      <c r="BB1913" s="248"/>
      <c r="BC1913" s="249"/>
      <c r="BD1913" s="250"/>
    </row>
    <row r="1914" spans="2:56" x14ac:dyDescent="0.3">
      <c r="B1914" s="10"/>
      <c r="C1914" s="11"/>
      <c r="D1914" s="178" t="str">
        <f t="shared" si="89"/>
        <v>Guatemala</v>
      </c>
      <c r="E1914" s="11"/>
      <c r="F1914" s="11"/>
      <c r="G1914" s="12"/>
      <c r="H1914" s="11"/>
      <c r="I1914" s="13"/>
      <c r="J1914" s="22"/>
      <c r="K1914" s="23"/>
      <c r="L1914" s="24"/>
      <c r="M1914" s="23"/>
      <c r="N1914" s="25"/>
      <c r="O1914" s="31"/>
      <c r="P1914" s="33"/>
      <c r="Q1914" s="27"/>
      <c r="R1914" s="32"/>
      <c r="S1914" s="32"/>
      <c r="T1914" s="33"/>
      <c r="U1914" s="98"/>
      <c r="V1914" s="59"/>
      <c r="W1914" s="60"/>
      <c r="X1914" s="60"/>
      <c r="Y1914" s="61"/>
      <c r="Z1914" s="68"/>
      <c r="AA1914" s="69"/>
      <c r="AB1914" s="69"/>
      <c r="AC1914" s="70"/>
      <c r="AD1914" s="40"/>
      <c r="AE1914" s="39"/>
      <c r="AF1914" s="39"/>
      <c r="AG1914" s="41"/>
      <c r="AH1914" s="110"/>
      <c r="AI1914" s="111"/>
      <c r="AJ1914" s="112"/>
      <c r="AK1914" s="42"/>
      <c r="AL1914" s="43"/>
      <c r="AM1914" s="46"/>
      <c r="AN1914" s="47"/>
      <c r="AO1914" s="47"/>
      <c r="AP1914" s="115"/>
      <c r="AQ1914" s="48"/>
      <c r="AR1914" s="51"/>
      <c r="AS1914" s="229"/>
      <c r="AT1914" s="230"/>
      <c r="AU1914" s="92">
        <f t="shared" si="90"/>
        <v>0</v>
      </c>
      <c r="AV1914" s="92" t="e">
        <f t="shared" si="91"/>
        <v>#DIV/0!</v>
      </c>
      <c r="AW1914" s="166" t="e">
        <f>Risk_CAL!X1912</f>
        <v>#DIV/0!</v>
      </c>
      <c r="AX1914" s="184"/>
      <c r="AY1914" s="52"/>
      <c r="AZ1914" s="224"/>
      <c r="BA1914" s="247"/>
      <c r="BB1914" s="248"/>
      <c r="BC1914" s="249"/>
      <c r="BD1914" s="250"/>
    </row>
    <row r="1915" spans="2:56" x14ac:dyDescent="0.3">
      <c r="B1915" s="10"/>
      <c r="C1915" s="11"/>
      <c r="D1915" s="178" t="str">
        <f t="shared" si="89"/>
        <v>Guatemala</v>
      </c>
      <c r="E1915" s="11"/>
      <c r="F1915" s="11"/>
      <c r="G1915" s="12"/>
      <c r="H1915" s="11"/>
      <c r="I1915" s="13"/>
      <c r="J1915" s="22"/>
      <c r="K1915" s="23"/>
      <c r="L1915" s="24"/>
      <c r="M1915" s="23"/>
      <c r="N1915" s="25"/>
      <c r="O1915" s="31"/>
      <c r="P1915" s="33"/>
      <c r="Q1915" s="27"/>
      <c r="R1915" s="32"/>
      <c r="S1915" s="32"/>
      <c r="T1915" s="33"/>
      <c r="U1915" s="98"/>
      <c r="V1915" s="59"/>
      <c r="W1915" s="60"/>
      <c r="X1915" s="60"/>
      <c r="Y1915" s="61"/>
      <c r="Z1915" s="68"/>
      <c r="AA1915" s="69"/>
      <c r="AB1915" s="69"/>
      <c r="AC1915" s="70"/>
      <c r="AD1915" s="40"/>
      <c r="AE1915" s="39"/>
      <c r="AF1915" s="39"/>
      <c r="AG1915" s="41"/>
      <c r="AH1915" s="110"/>
      <c r="AI1915" s="111"/>
      <c r="AJ1915" s="112"/>
      <c r="AK1915" s="42"/>
      <c r="AL1915" s="43"/>
      <c r="AM1915" s="46"/>
      <c r="AN1915" s="47"/>
      <c r="AO1915" s="47"/>
      <c r="AP1915" s="115"/>
      <c r="AQ1915" s="48"/>
      <c r="AR1915" s="51"/>
      <c r="AS1915" s="229"/>
      <c r="AT1915" s="230"/>
      <c r="AU1915" s="92">
        <f t="shared" si="90"/>
        <v>0</v>
      </c>
      <c r="AV1915" s="92" t="e">
        <f t="shared" si="91"/>
        <v>#DIV/0!</v>
      </c>
      <c r="AW1915" s="166" t="e">
        <f>Risk_CAL!X1913</f>
        <v>#DIV/0!</v>
      </c>
      <c r="AX1915" s="184"/>
      <c r="AY1915" s="52"/>
      <c r="AZ1915" s="224"/>
      <c r="BA1915" s="247"/>
      <c r="BB1915" s="248"/>
      <c r="BC1915" s="249"/>
      <c r="BD1915" s="250"/>
    </row>
    <row r="1916" spans="2:56" x14ac:dyDescent="0.3">
      <c r="B1916" s="10"/>
      <c r="C1916" s="11"/>
      <c r="D1916" s="178" t="str">
        <f t="shared" si="89"/>
        <v>Guatemala</v>
      </c>
      <c r="E1916" s="11"/>
      <c r="F1916" s="11"/>
      <c r="G1916" s="12"/>
      <c r="H1916" s="11"/>
      <c r="I1916" s="13"/>
      <c r="J1916" s="22"/>
      <c r="K1916" s="23"/>
      <c r="L1916" s="24"/>
      <c r="M1916" s="23"/>
      <c r="N1916" s="25"/>
      <c r="O1916" s="31"/>
      <c r="P1916" s="33"/>
      <c r="Q1916" s="27"/>
      <c r="R1916" s="32"/>
      <c r="S1916" s="32"/>
      <c r="T1916" s="33"/>
      <c r="U1916" s="98"/>
      <c r="V1916" s="59"/>
      <c r="W1916" s="60"/>
      <c r="X1916" s="60"/>
      <c r="Y1916" s="61"/>
      <c r="Z1916" s="68"/>
      <c r="AA1916" s="69"/>
      <c r="AB1916" s="69"/>
      <c r="AC1916" s="70"/>
      <c r="AD1916" s="40"/>
      <c r="AE1916" s="39"/>
      <c r="AF1916" s="39"/>
      <c r="AG1916" s="41"/>
      <c r="AH1916" s="110"/>
      <c r="AI1916" s="111"/>
      <c r="AJ1916" s="112"/>
      <c r="AK1916" s="42"/>
      <c r="AL1916" s="43"/>
      <c r="AM1916" s="46"/>
      <c r="AN1916" s="47"/>
      <c r="AO1916" s="47"/>
      <c r="AP1916" s="115"/>
      <c r="AQ1916" s="48"/>
      <c r="AR1916" s="51"/>
      <c r="AS1916" s="229"/>
      <c r="AT1916" s="230"/>
      <c r="AU1916" s="92">
        <f t="shared" si="90"/>
        <v>0</v>
      </c>
      <c r="AV1916" s="92" t="e">
        <f t="shared" si="91"/>
        <v>#DIV/0!</v>
      </c>
      <c r="AW1916" s="166" t="e">
        <f>Risk_CAL!X1914</f>
        <v>#DIV/0!</v>
      </c>
      <c r="AX1916" s="184"/>
      <c r="AY1916" s="52"/>
      <c r="AZ1916" s="224"/>
      <c r="BA1916" s="247"/>
      <c r="BB1916" s="248"/>
      <c r="BC1916" s="249"/>
      <c r="BD1916" s="250"/>
    </row>
    <row r="1917" spans="2:56" x14ac:dyDescent="0.3">
      <c r="B1917" s="10"/>
      <c r="C1917" s="11"/>
      <c r="D1917" s="178" t="str">
        <f t="shared" si="89"/>
        <v>Guatemala</v>
      </c>
      <c r="E1917" s="11"/>
      <c r="F1917" s="11"/>
      <c r="G1917" s="12"/>
      <c r="H1917" s="11"/>
      <c r="I1917" s="13"/>
      <c r="J1917" s="22"/>
      <c r="K1917" s="23"/>
      <c r="L1917" s="24"/>
      <c r="M1917" s="23"/>
      <c r="N1917" s="25"/>
      <c r="O1917" s="31"/>
      <c r="P1917" s="33"/>
      <c r="Q1917" s="27"/>
      <c r="R1917" s="32"/>
      <c r="S1917" s="32"/>
      <c r="T1917" s="33"/>
      <c r="U1917" s="98"/>
      <c r="V1917" s="59"/>
      <c r="W1917" s="60"/>
      <c r="X1917" s="60"/>
      <c r="Y1917" s="61"/>
      <c r="Z1917" s="68"/>
      <c r="AA1917" s="69"/>
      <c r="AB1917" s="69"/>
      <c r="AC1917" s="70"/>
      <c r="AD1917" s="40"/>
      <c r="AE1917" s="39"/>
      <c r="AF1917" s="39"/>
      <c r="AG1917" s="41"/>
      <c r="AH1917" s="110"/>
      <c r="AI1917" s="111"/>
      <c r="AJ1917" s="112"/>
      <c r="AK1917" s="42"/>
      <c r="AL1917" s="43"/>
      <c r="AM1917" s="46"/>
      <c r="AN1917" s="47"/>
      <c r="AO1917" s="47"/>
      <c r="AP1917" s="115"/>
      <c r="AQ1917" s="48"/>
      <c r="AR1917" s="51"/>
      <c r="AS1917" s="229"/>
      <c r="AT1917" s="230"/>
      <c r="AU1917" s="92">
        <f t="shared" si="90"/>
        <v>0</v>
      </c>
      <c r="AV1917" s="92" t="e">
        <f t="shared" si="91"/>
        <v>#DIV/0!</v>
      </c>
      <c r="AW1917" s="166" t="e">
        <f>Risk_CAL!X1915</f>
        <v>#DIV/0!</v>
      </c>
      <c r="AX1917" s="184"/>
      <c r="AY1917" s="52"/>
      <c r="AZ1917" s="224"/>
      <c r="BA1917" s="247"/>
      <c r="BB1917" s="248"/>
      <c r="BC1917" s="249"/>
      <c r="BD1917" s="250"/>
    </row>
    <row r="1918" spans="2:56" x14ac:dyDescent="0.3">
      <c r="B1918" s="10"/>
      <c r="C1918" s="11"/>
      <c r="D1918" s="178" t="str">
        <f t="shared" si="89"/>
        <v>Guatemala</v>
      </c>
      <c r="E1918" s="11"/>
      <c r="F1918" s="11"/>
      <c r="G1918" s="12"/>
      <c r="H1918" s="11"/>
      <c r="I1918" s="13"/>
      <c r="J1918" s="22"/>
      <c r="K1918" s="23"/>
      <c r="L1918" s="24"/>
      <c r="M1918" s="23"/>
      <c r="N1918" s="25"/>
      <c r="O1918" s="31"/>
      <c r="P1918" s="33"/>
      <c r="Q1918" s="27"/>
      <c r="R1918" s="32"/>
      <c r="S1918" s="32"/>
      <c r="T1918" s="33"/>
      <c r="U1918" s="98"/>
      <c r="V1918" s="59"/>
      <c r="W1918" s="60"/>
      <c r="X1918" s="60"/>
      <c r="Y1918" s="61"/>
      <c r="Z1918" s="68"/>
      <c r="AA1918" s="69"/>
      <c r="AB1918" s="69"/>
      <c r="AC1918" s="70"/>
      <c r="AD1918" s="40"/>
      <c r="AE1918" s="39"/>
      <c r="AF1918" s="39"/>
      <c r="AG1918" s="41"/>
      <c r="AH1918" s="110"/>
      <c r="AI1918" s="111"/>
      <c r="AJ1918" s="112"/>
      <c r="AK1918" s="42"/>
      <c r="AL1918" s="43"/>
      <c r="AM1918" s="46"/>
      <c r="AN1918" s="47"/>
      <c r="AO1918" s="47"/>
      <c r="AP1918" s="115"/>
      <c r="AQ1918" s="48"/>
      <c r="AR1918" s="51"/>
      <c r="AS1918" s="229"/>
      <c r="AT1918" s="230"/>
      <c r="AU1918" s="92">
        <f t="shared" si="90"/>
        <v>0</v>
      </c>
      <c r="AV1918" s="92" t="e">
        <f t="shared" si="91"/>
        <v>#DIV/0!</v>
      </c>
      <c r="AW1918" s="166" t="e">
        <f>Risk_CAL!X1916</f>
        <v>#DIV/0!</v>
      </c>
      <c r="AX1918" s="184"/>
      <c r="AY1918" s="52"/>
      <c r="AZ1918" s="224"/>
      <c r="BA1918" s="247"/>
      <c r="BB1918" s="248"/>
      <c r="BC1918" s="249"/>
      <c r="BD1918" s="250"/>
    </row>
    <row r="1919" spans="2:56" x14ac:dyDescent="0.3">
      <c r="B1919" s="10"/>
      <c r="C1919" s="11"/>
      <c r="D1919" s="178" t="str">
        <f t="shared" si="89"/>
        <v>Guatemala</v>
      </c>
      <c r="E1919" s="11"/>
      <c r="F1919" s="11"/>
      <c r="G1919" s="12"/>
      <c r="H1919" s="11"/>
      <c r="I1919" s="13"/>
      <c r="J1919" s="22"/>
      <c r="K1919" s="23"/>
      <c r="L1919" s="24"/>
      <c r="M1919" s="23"/>
      <c r="N1919" s="25"/>
      <c r="O1919" s="31"/>
      <c r="P1919" s="33"/>
      <c r="Q1919" s="27"/>
      <c r="R1919" s="32"/>
      <c r="S1919" s="32"/>
      <c r="T1919" s="33"/>
      <c r="U1919" s="98"/>
      <c r="V1919" s="59"/>
      <c r="W1919" s="60"/>
      <c r="X1919" s="60"/>
      <c r="Y1919" s="61"/>
      <c r="Z1919" s="68"/>
      <c r="AA1919" s="69"/>
      <c r="AB1919" s="69"/>
      <c r="AC1919" s="70"/>
      <c r="AD1919" s="40"/>
      <c r="AE1919" s="39"/>
      <c r="AF1919" s="39"/>
      <c r="AG1919" s="41"/>
      <c r="AH1919" s="110"/>
      <c r="AI1919" s="111"/>
      <c r="AJ1919" s="112"/>
      <c r="AK1919" s="42"/>
      <c r="AL1919" s="43"/>
      <c r="AM1919" s="46"/>
      <c r="AN1919" s="47"/>
      <c r="AO1919" s="47"/>
      <c r="AP1919" s="115"/>
      <c r="AQ1919" s="48"/>
      <c r="AR1919" s="51"/>
      <c r="AS1919" s="229"/>
      <c r="AT1919" s="230"/>
      <c r="AU1919" s="92">
        <f t="shared" si="90"/>
        <v>0</v>
      </c>
      <c r="AV1919" s="92" t="e">
        <f t="shared" si="91"/>
        <v>#DIV/0!</v>
      </c>
      <c r="AW1919" s="166" t="e">
        <f>Risk_CAL!X1917</f>
        <v>#DIV/0!</v>
      </c>
      <c r="AX1919" s="184"/>
      <c r="AY1919" s="52"/>
      <c r="AZ1919" s="224"/>
      <c r="BA1919" s="247"/>
      <c r="BB1919" s="248"/>
      <c r="BC1919" s="249"/>
      <c r="BD1919" s="250"/>
    </row>
    <row r="1920" spans="2:56" x14ac:dyDescent="0.3">
      <c r="B1920" s="10"/>
      <c r="C1920" s="11"/>
      <c r="D1920" s="178" t="str">
        <f t="shared" si="89"/>
        <v>Guatemala</v>
      </c>
      <c r="E1920" s="11"/>
      <c r="F1920" s="11"/>
      <c r="G1920" s="12"/>
      <c r="H1920" s="11"/>
      <c r="I1920" s="13"/>
      <c r="J1920" s="22"/>
      <c r="K1920" s="23"/>
      <c r="L1920" s="24"/>
      <c r="M1920" s="23"/>
      <c r="N1920" s="25"/>
      <c r="O1920" s="31"/>
      <c r="P1920" s="33"/>
      <c r="Q1920" s="27"/>
      <c r="R1920" s="32"/>
      <c r="S1920" s="32"/>
      <c r="T1920" s="33"/>
      <c r="U1920" s="98"/>
      <c r="V1920" s="59"/>
      <c r="W1920" s="60"/>
      <c r="X1920" s="60"/>
      <c r="Y1920" s="61"/>
      <c r="Z1920" s="68"/>
      <c r="AA1920" s="69"/>
      <c r="AB1920" s="69"/>
      <c r="AC1920" s="70"/>
      <c r="AD1920" s="40"/>
      <c r="AE1920" s="39"/>
      <c r="AF1920" s="39"/>
      <c r="AG1920" s="41"/>
      <c r="AH1920" s="110"/>
      <c r="AI1920" s="111"/>
      <c r="AJ1920" s="112"/>
      <c r="AK1920" s="42"/>
      <c r="AL1920" s="43"/>
      <c r="AM1920" s="46"/>
      <c r="AN1920" s="47"/>
      <c r="AO1920" s="47"/>
      <c r="AP1920" s="115"/>
      <c r="AQ1920" s="48"/>
      <c r="AR1920" s="51"/>
      <c r="AS1920" s="229"/>
      <c r="AT1920" s="230"/>
      <c r="AU1920" s="92">
        <f t="shared" si="90"/>
        <v>0</v>
      </c>
      <c r="AV1920" s="92" t="e">
        <f t="shared" si="91"/>
        <v>#DIV/0!</v>
      </c>
      <c r="AW1920" s="166" t="e">
        <f>Risk_CAL!X1918</f>
        <v>#DIV/0!</v>
      </c>
      <c r="AX1920" s="184"/>
      <c r="AY1920" s="52"/>
      <c r="AZ1920" s="224"/>
      <c r="BA1920" s="247"/>
      <c r="BB1920" s="248"/>
      <c r="BC1920" s="249"/>
      <c r="BD1920" s="250"/>
    </row>
    <row r="1921" spans="2:56" x14ac:dyDescent="0.3">
      <c r="B1921" s="10"/>
      <c r="C1921" s="11"/>
      <c r="D1921" s="178" t="str">
        <f t="shared" si="89"/>
        <v>Guatemala</v>
      </c>
      <c r="E1921" s="11"/>
      <c r="F1921" s="11"/>
      <c r="G1921" s="12"/>
      <c r="H1921" s="11"/>
      <c r="I1921" s="13"/>
      <c r="J1921" s="22"/>
      <c r="K1921" s="23"/>
      <c r="L1921" s="24"/>
      <c r="M1921" s="23"/>
      <c r="N1921" s="25"/>
      <c r="O1921" s="31"/>
      <c r="P1921" s="33"/>
      <c r="Q1921" s="27"/>
      <c r="R1921" s="32"/>
      <c r="S1921" s="32"/>
      <c r="T1921" s="33"/>
      <c r="U1921" s="98"/>
      <c r="V1921" s="59"/>
      <c r="W1921" s="60"/>
      <c r="X1921" s="60"/>
      <c r="Y1921" s="61"/>
      <c r="Z1921" s="68"/>
      <c r="AA1921" s="69"/>
      <c r="AB1921" s="69"/>
      <c r="AC1921" s="70"/>
      <c r="AD1921" s="40"/>
      <c r="AE1921" s="39"/>
      <c r="AF1921" s="39"/>
      <c r="AG1921" s="41"/>
      <c r="AH1921" s="110"/>
      <c r="AI1921" s="111"/>
      <c r="AJ1921" s="112"/>
      <c r="AK1921" s="42"/>
      <c r="AL1921" s="43"/>
      <c r="AM1921" s="46"/>
      <c r="AN1921" s="47"/>
      <c r="AO1921" s="47"/>
      <c r="AP1921" s="115"/>
      <c r="AQ1921" s="48"/>
      <c r="AR1921" s="51"/>
      <c r="AS1921" s="229"/>
      <c r="AT1921" s="230"/>
      <c r="AU1921" s="92">
        <f t="shared" si="90"/>
        <v>0</v>
      </c>
      <c r="AV1921" s="92" t="e">
        <f t="shared" si="91"/>
        <v>#DIV/0!</v>
      </c>
      <c r="AW1921" s="166" t="e">
        <f>Risk_CAL!X1919</f>
        <v>#DIV/0!</v>
      </c>
      <c r="AX1921" s="184"/>
      <c r="AY1921" s="52"/>
      <c r="AZ1921" s="224"/>
      <c r="BA1921" s="247"/>
      <c r="BB1921" s="248"/>
      <c r="BC1921" s="249"/>
      <c r="BD1921" s="250"/>
    </row>
    <row r="1922" spans="2:56" x14ac:dyDescent="0.3">
      <c r="B1922" s="10"/>
      <c r="C1922" s="11"/>
      <c r="D1922" s="178" t="str">
        <f t="shared" si="89"/>
        <v>Guatemala</v>
      </c>
      <c r="E1922" s="11"/>
      <c r="F1922" s="11"/>
      <c r="G1922" s="12"/>
      <c r="H1922" s="11"/>
      <c r="I1922" s="13"/>
      <c r="J1922" s="22"/>
      <c r="K1922" s="23"/>
      <c r="L1922" s="24"/>
      <c r="M1922" s="23"/>
      <c r="N1922" s="25"/>
      <c r="O1922" s="31"/>
      <c r="P1922" s="33"/>
      <c r="Q1922" s="27"/>
      <c r="R1922" s="32"/>
      <c r="S1922" s="32"/>
      <c r="T1922" s="33"/>
      <c r="U1922" s="98"/>
      <c r="V1922" s="59"/>
      <c r="W1922" s="60"/>
      <c r="X1922" s="60"/>
      <c r="Y1922" s="61"/>
      <c r="Z1922" s="68"/>
      <c r="AA1922" s="69"/>
      <c r="AB1922" s="69"/>
      <c r="AC1922" s="70"/>
      <c r="AD1922" s="40"/>
      <c r="AE1922" s="39"/>
      <c r="AF1922" s="39"/>
      <c r="AG1922" s="41"/>
      <c r="AH1922" s="110"/>
      <c r="AI1922" s="111"/>
      <c r="AJ1922" s="112"/>
      <c r="AK1922" s="42"/>
      <c r="AL1922" s="43"/>
      <c r="AM1922" s="46"/>
      <c r="AN1922" s="47"/>
      <c r="AO1922" s="47"/>
      <c r="AP1922" s="115"/>
      <c r="AQ1922" s="48"/>
      <c r="AR1922" s="51"/>
      <c r="AS1922" s="229"/>
      <c r="AT1922" s="230"/>
      <c r="AU1922" s="92">
        <f t="shared" si="90"/>
        <v>0</v>
      </c>
      <c r="AV1922" s="92" t="e">
        <f t="shared" si="91"/>
        <v>#DIV/0!</v>
      </c>
      <c r="AW1922" s="166" t="e">
        <f>Risk_CAL!X1920</f>
        <v>#DIV/0!</v>
      </c>
      <c r="AX1922" s="184"/>
      <c r="AY1922" s="52"/>
      <c r="AZ1922" s="224"/>
      <c r="BA1922" s="247"/>
      <c r="BB1922" s="248"/>
      <c r="BC1922" s="249"/>
      <c r="BD1922" s="250"/>
    </row>
    <row r="1923" spans="2:56" x14ac:dyDescent="0.3">
      <c r="B1923" s="10"/>
      <c r="C1923" s="11"/>
      <c r="D1923" s="178" t="str">
        <f t="shared" si="89"/>
        <v>Guatemala</v>
      </c>
      <c r="E1923" s="11"/>
      <c r="F1923" s="11"/>
      <c r="G1923" s="12"/>
      <c r="H1923" s="11"/>
      <c r="I1923" s="13"/>
      <c r="J1923" s="22"/>
      <c r="K1923" s="23"/>
      <c r="L1923" s="24"/>
      <c r="M1923" s="23"/>
      <c r="N1923" s="25"/>
      <c r="O1923" s="31"/>
      <c r="P1923" s="33"/>
      <c r="Q1923" s="27"/>
      <c r="R1923" s="32"/>
      <c r="S1923" s="32"/>
      <c r="T1923" s="33"/>
      <c r="U1923" s="98"/>
      <c r="V1923" s="59"/>
      <c r="W1923" s="60"/>
      <c r="X1923" s="60"/>
      <c r="Y1923" s="61"/>
      <c r="Z1923" s="68"/>
      <c r="AA1923" s="69"/>
      <c r="AB1923" s="69"/>
      <c r="AC1923" s="70"/>
      <c r="AD1923" s="40"/>
      <c r="AE1923" s="39"/>
      <c r="AF1923" s="39"/>
      <c r="AG1923" s="41"/>
      <c r="AH1923" s="110"/>
      <c r="AI1923" s="111"/>
      <c r="AJ1923" s="112"/>
      <c r="AK1923" s="42"/>
      <c r="AL1923" s="43"/>
      <c r="AM1923" s="46"/>
      <c r="AN1923" s="47"/>
      <c r="AO1923" s="47"/>
      <c r="AP1923" s="115"/>
      <c r="AQ1923" s="48"/>
      <c r="AR1923" s="51"/>
      <c r="AS1923" s="229"/>
      <c r="AT1923" s="230"/>
      <c r="AU1923" s="92">
        <f t="shared" si="90"/>
        <v>0</v>
      </c>
      <c r="AV1923" s="92" t="e">
        <f t="shared" si="91"/>
        <v>#DIV/0!</v>
      </c>
      <c r="AW1923" s="166" t="e">
        <f>Risk_CAL!X1921</f>
        <v>#DIV/0!</v>
      </c>
      <c r="AX1923" s="184"/>
      <c r="AY1923" s="52"/>
      <c r="AZ1923" s="224"/>
      <c r="BA1923" s="247"/>
      <c r="BB1923" s="248"/>
      <c r="BC1923" s="249"/>
      <c r="BD1923" s="250"/>
    </row>
    <row r="1924" spans="2:56" x14ac:dyDescent="0.3">
      <c r="B1924" s="10"/>
      <c r="C1924" s="11"/>
      <c r="D1924" s="178" t="str">
        <f t="shared" si="89"/>
        <v>Guatemala</v>
      </c>
      <c r="E1924" s="11"/>
      <c r="F1924" s="11"/>
      <c r="G1924" s="12"/>
      <c r="H1924" s="11"/>
      <c r="I1924" s="13"/>
      <c r="J1924" s="22"/>
      <c r="K1924" s="23"/>
      <c r="L1924" s="24"/>
      <c r="M1924" s="23"/>
      <c r="N1924" s="25"/>
      <c r="O1924" s="31"/>
      <c r="P1924" s="33"/>
      <c r="Q1924" s="27"/>
      <c r="R1924" s="32"/>
      <c r="S1924" s="32"/>
      <c r="T1924" s="33"/>
      <c r="U1924" s="98"/>
      <c r="V1924" s="59"/>
      <c r="W1924" s="60"/>
      <c r="X1924" s="60"/>
      <c r="Y1924" s="61"/>
      <c r="Z1924" s="68"/>
      <c r="AA1924" s="69"/>
      <c r="AB1924" s="69"/>
      <c r="AC1924" s="70"/>
      <c r="AD1924" s="40"/>
      <c r="AE1924" s="39"/>
      <c r="AF1924" s="39"/>
      <c r="AG1924" s="41"/>
      <c r="AH1924" s="110"/>
      <c r="AI1924" s="111"/>
      <c r="AJ1924" s="112"/>
      <c r="AK1924" s="42"/>
      <c r="AL1924" s="43"/>
      <c r="AM1924" s="46"/>
      <c r="AN1924" s="47"/>
      <c r="AO1924" s="47"/>
      <c r="AP1924" s="115"/>
      <c r="AQ1924" s="48"/>
      <c r="AR1924" s="51"/>
      <c r="AS1924" s="229"/>
      <c r="AT1924" s="230"/>
      <c r="AU1924" s="92">
        <f t="shared" si="90"/>
        <v>0</v>
      </c>
      <c r="AV1924" s="92" t="e">
        <f t="shared" si="91"/>
        <v>#DIV/0!</v>
      </c>
      <c r="AW1924" s="166" t="e">
        <f>Risk_CAL!X1922</f>
        <v>#DIV/0!</v>
      </c>
      <c r="AX1924" s="184"/>
      <c r="AY1924" s="52"/>
      <c r="AZ1924" s="224"/>
      <c r="BA1924" s="247"/>
      <c r="BB1924" s="248"/>
      <c r="BC1924" s="249"/>
      <c r="BD1924" s="250"/>
    </row>
    <row r="1925" spans="2:56" x14ac:dyDescent="0.3">
      <c r="B1925" s="10"/>
      <c r="C1925" s="11"/>
      <c r="D1925" s="178" t="str">
        <f t="shared" si="89"/>
        <v>Guatemala</v>
      </c>
      <c r="E1925" s="11"/>
      <c r="F1925" s="11"/>
      <c r="G1925" s="12"/>
      <c r="H1925" s="11"/>
      <c r="I1925" s="13"/>
      <c r="J1925" s="22"/>
      <c r="K1925" s="23"/>
      <c r="L1925" s="24"/>
      <c r="M1925" s="23"/>
      <c r="N1925" s="25"/>
      <c r="O1925" s="31"/>
      <c r="P1925" s="33"/>
      <c r="Q1925" s="27"/>
      <c r="R1925" s="32"/>
      <c r="S1925" s="32"/>
      <c r="T1925" s="33"/>
      <c r="U1925" s="98"/>
      <c r="V1925" s="59"/>
      <c r="W1925" s="60"/>
      <c r="X1925" s="60"/>
      <c r="Y1925" s="61"/>
      <c r="Z1925" s="68"/>
      <c r="AA1925" s="69"/>
      <c r="AB1925" s="69"/>
      <c r="AC1925" s="70"/>
      <c r="AD1925" s="40"/>
      <c r="AE1925" s="39"/>
      <c r="AF1925" s="39"/>
      <c r="AG1925" s="41"/>
      <c r="AH1925" s="110"/>
      <c r="AI1925" s="111"/>
      <c r="AJ1925" s="112"/>
      <c r="AK1925" s="42"/>
      <c r="AL1925" s="43"/>
      <c r="AM1925" s="46"/>
      <c r="AN1925" s="47"/>
      <c r="AO1925" s="47"/>
      <c r="AP1925" s="115"/>
      <c r="AQ1925" s="48"/>
      <c r="AR1925" s="51"/>
      <c r="AS1925" s="229"/>
      <c r="AT1925" s="230"/>
      <c r="AU1925" s="92">
        <f t="shared" si="90"/>
        <v>0</v>
      </c>
      <c r="AV1925" s="92" t="e">
        <f t="shared" si="91"/>
        <v>#DIV/0!</v>
      </c>
      <c r="AW1925" s="166" t="e">
        <f>Risk_CAL!X1923</f>
        <v>#DIV/0!</v>
      </c>
      <c r="AX1925" s="184"/>
      <c r="AY1925" s="52"/>
      <c r="AZ1925" s="224"/>
      <c r="BA1925" s="247"/>
      <c r="BB1925" s="248"/>
      <c r="BC1925" s="249"/>
      <c r="BD1925" s="250"/>
    </row>
    <row r="1926" spans="2:56" x14ac:dyDescent="0.3">
      <c r="B1926" s="10"/>
      <c r="C1926" s="11"/>
      <c r="D1926" s="178" t="str">
        <f t="shared" ref="D1926:D1989" si="92">$D$4</f>
        <v>Guatemala</v>
      </c>
      <c r="E1926" s="11"/>
      <c r="F1926" s="11"/>
      <c r="G1926" s="12"/>
      <c r="H1926" s="11"/>
      <c r="I1926" s="13"/>
      <c r="J1926" s="22"/>
      <c r="K1926" s="23"/>
      <c r="L1926" s="24"/>
      <c r="M1926" s="23"/>
      <c r="N1926" s="25"/>
      <c r="O1926" s="31"/>
      <c r="P1926" s="33"/>
      <c r="Q1926" s="27"/>
      <c r="R1926" s="32"/>
      <c r="S1926" s="32"/>
      <c r="T1926" s="33"/>
      <c r="U1926" s="98"/>
      <c r="V1926" s="59"/>
      <c r="W1926" s="60"/>
      <c r="X1926" s="60"/>
      <c r="Y1926" s="61"/>
      <c r="Z1926" s="68"/>
      <c r="AA1926" s="69"/>
      <c r="AB1926" s="69"/>
      <c r="AC1926" s="70"/>
      <c r="AD1926" s="40"/>
      <c r="AE1926" s="39"/>
      <c r="AF1926" s="39"/>
      <c r="AG1926" s="41"/>
      <c r="AH1926" s="110"/>
      <c r="AI1926" s="111"/>
      <c r="AJ1926" s="112"/>
      <c r="AK1926" s="42"/>
      <c r="AL1926" s="43"/>
      <c r="AM1926" s="46"/>
      <c r="AN1926" s="47"/>
      <c r="AO1926" s="47"/>
      <c r="AP1926" s="115"/>
      <c r="AQ1926" s="48"/>
      <c r="AR1926" s="51"/>
      <c r="AS1926" s="229"/>
      <c r="AT1926" s="230"/>
      <c r="AU1926" s="92">
        <f t="shared" si="90"/>
        <v>0</v>
      </c>
      <c r="AV1926" s="92" t="e">
        <f t="shared" si="91"/>
        <v>#DIV/0!</v>
      </c>
      <c r="AW1926" s="166" t="e">
        <f>Risk_CAL!X1924</f>
        <v>#DIV/0!</v>
      </c>
      <c r="AX1926" s="184"/>
      <c r="AY1926" s="52"/>
      <c r="AZ1926" s="224"/>
      <c r="BA1926" s="247"/>
      <c r="BB1926" s="248"/>
      <c r="BC1926" s="249"/>
      <c r="BD1926" s="250"/>
    </row>
    <row r="1927" spans="2:56" x14ac:dyDescent="0.3">
      <c r="B1927" s="10"/>
      <c r="C1927" s="11"/>
      <c r="D1927" s="178" t="str">
        <f t="shared" si="92"/>
        <v>Guatemala</v>
      </c>
      <c r="E1927" s="11"/>
      <c r="F1927" s="11"/>
      <c r="G1927" s="12"/>
      <c r="H1927" s="11"/>
      <c r="I1927" s="13"/>
      <c r="J1927" s="22"/>
      <c r="K1927" s="23"/>
      <c r="L1927" s="24"/>
      <c r="M1927" s="23"/>
      <c r="N1927" s="25"/>
      <c r="O1927" s="31"/>
      <c r="P1927" s="33"/>
      <c r="Q1927" s="27"/>
      <c r="R1927" s="32"/>
      <c r="S1927" s="32"/>
      <c r="T1927" s="33"/>
      <c r="U1927" s="98"/>
      <c r="V1927" s="59"/>
      <c r="W1927" s="60"/>
      <c r="X1927" s="60"/>
      <c r="Y1927" s="61"/>
      <c r="Z1927" s="68"/>
      <c r="AA1927" s="69"/>
      <c r="AB1927" s="69"/>
      <c r="AC1927" s="70"/>
      <c r="AD1927" s="40"/>
      <c r="AE1927" s="39"/>
      <c r="AF1927" s="39"/>
      <c r="AG1927" s="41"/>
      <c r="AH1927" s="110"/>
      <c r="AI1927" s="111"/>
      <c r="AJ1927" s="112"/>
      <c r="AK1927" s="42"/>
      <c r="AL1927" s="43"/>
      <c r="AM1927" s="46"/>
      <c r="AN1927" s="47"/>
      <c r="AO1927" s="47"/>
      <c r="AP1927" s="115"/>
      <c r="AQ1927" s="48"/>
      <c r="AR1927" s="51"/>
      <c r="AS1927" s="229"/>
      <c r="AT1927" s="230"/>
      <c r="AU1927" s="92">
        <f t="shared" si="90"/>
        <v>0</v>
      </c>
      <c r="AV1927" s="92" t="e">
        <f t="shared" si="91"/>
        <v>#DIV/0!</v>
      </c>
      <c r="AW1927" s="166" t="e">
        <f>Risk_CAL!X1925</f>
        <v>#DIV/0!</v>
      </c>
      <c r="AX1927" s="184"/>
      <c r="AY1927" s="52"/>
      <c r="AZ1927" s="224"/>
      <c r="BA1927" s="247"/>
      <c r="BB1927" s="248"/>
      <c r="BC1927" s="249"/>
      <c r="BD1927" s="250"/>
    </row>
    <row r="1928" spans="2:56" x14ac:dyDescent="0.3">
      <c r="B1928" s="10"/>
      <c r="C1928" s="11"/>
      <c r="D1928" s="178" t="str">
        <f t="shared" si="92"/>
        <v>Guatemala</v>
      </c>
      <c r="E1928" s="11"/>
      <c r="F1928" s="11"/>
      <c r="G1928" s="12"/>
      <c r="H1928" s="11"/>
      <c r="I1928" s="13"/>
      <c r="J1928" s="22"/>
      <c r="K1928" s="23"/>
      <c r="L1928" s="24"/>
      <c r="M1928" s="23"/>
      <c r="N1928" s="25"/>
      <c r="O1928" s="31"/>
      <c r="P1928" s="33"/>
      <c r="Q1928" s="27"/>
      <c r="R1928" s="32"/>
      <c r="S1928" s="32"/>
      <c r="T1928" s="33"/>
      <c r="U1928" s="98"/>
      <c r="V1928" s="59"/>
      <c r="W1928" s="60"/>
      <c r="X1928" s="60"/>
      <c r="Y1928" s="61"/>
      <c r="Z1928" s="68"/>
      <c r="AA1928" s="69"/>
      <c r="AB1928" s="69"/>
      <c r="AC1928" s="70"/>
      <c r="AD1928" s="40"/>
      <c r="AE1928" s="39"/>
      <c r="AF1928" s="39"/>
      <c r="AG1928" s="41"/>
      <c r="AH1928" s="110"/>
      <c r="AI1928" s="111"/>
      <c r="AJ1928" s="112"/>
      <c r="AK1928" s="42"/>
      <c r="AL1928" s="43"/>
      <c r="AM1928" s="46"/>
      <c r="AN1928" s="47"/>
      <c r="AO1928" s="47"/>
      <c r="AP1928" s="115"/>
      <c r="AQ1928" s="48"/>
      <c r="AR1928" s="51"/>
      <c r="AS1928" s="229"/>
      <c r="AT1928" s="230"/>
      <c r="AU1928" s="92">
        <f t="shared" si="90"/>
        <v>0</v>
      </c>
      <c r="AV1928" s="92" t="e">
        <f t="shared" si="91"/>
        <v>#DIV/0!</v>
      </c>
      <c r="AW1928" s="166" t="e">
        <f>Risk_CAL!X1926</f>
        <v>#DIV/0!</v>
      </c>
      <c r="AX1928" s="184"/>
      <c r="AY1928" s="52"/>
      <c r="AZ1928" s="224"/>
      <c r="BA1928" s="247"/>
      <c r="BB1928" s="248"/>
      <c r="BC1928" s="249"/>
      <c r="BD1928" s="250"/>
    </row>
    <row r="1929" spans="2:56" x14ac:dyDescent="0.3">
      <c r="B1929" s="10"/>
      <c r="C1929" s="11"/>
      <c r="D1929" s="178" t="str">
        <f t="shared" si="92"/>
        <v>Guatemala</v>
      </c>
      <c r="E1929" s="11"/>
      <c r="F1929" s="11"/>
      <c r="G1929" s="12"/>
      <c r="H1929" s="11"/>
      <c r="I1929" s="13"/>
      <c r="J1929" s="22"/>
      <c r="K1929" s="23"/>
      <c r="L1929" s="24"/>
      <c r="M1929" s="23"/>
      <c r="N1929" s="25"/>
      <c r="O1929" s="31"/>
      <c r="P1929" s="33"/>
      <c r="Q1929" s="27"/>
      <c r="R1929" s="32"/>
      <c r="S1929" s="32"/>
      <c r="T1929" s="33"/>
      <c r="U1929" s="98"/>
      <c r="V1929" s="59"/>
      <c r="W1929" s="60"/>
      <c r="X1929" s="60"/>
      <c r="Y1929" s="61"/>
      <c r="Z1929" s="68"/>
      <c r="AA1929" s="69"/>
      <c r="AB1929" s="69"/>
      <c r="AC1929" s="70"/>
      <c r="AD1929" s="40"/>
      <c r="AE1929" s="39"/>
      <c r="AF1929" s="39"/>
      <c r="AG1929" s="41"/>
      <c r="AH1929" s="110"/>
      <c r="AI1929" s="111"/>
      <c r="AJ1929" s="112"/>
      <c r="AK1929" s="42"/>
      <c r="AL1929" s="43"/>
      <c r="AM1929" s="46"/>
      <c r="AN1929" s="47"/>
      <c r="AO1929" s="47"/>
      <c r="AP1929" s="115"/>
      <c r="AQ1929" s="48"/>
      <c r="AR1929" s="51"/>
      <c r="AS1929" s="229"/>
      <c r="AT1929" s="230"/>
      <c r="AU1929" s="92">
        <f t="shared" si="90"/>
        <v>0</v>
      </c>
      <c r="AV1929" s="92" t="e">
        <f t="shared" si="91"/>
        <v>#DIV/0!</v>
      </c>
      <c r="AW1929" s="166" t="e">
        <f>Risk_CAL!X1927</f>
        <v>#DIV/0!</v>
      </c>
      <c r="AX1929" s="184"/>
      <c r="AY1929" s="52"/>
      <c r="AZ1929" s="224"/>
      <c r="BA1929" s="247"/>
      <c r="BB1929" s="248"/>
      <c r="BC1929" s="249"/>
      <c r="BD1929" s="250"/>
    </row>
    <row r="1930" spans="2:56" x14ac:dyDescent="0.3">
      <c r="B1930" s="10"/>
      <c r="C1930" s="11"/>
      <c r="D1930" s="178" t="str">
        <f t="shared" si="92"/>
        <v>Guatemala</v>
      </c>
      <c r="E1930" s="11"/>
      <c r="F1930" s="11"/>
      <c r="G1930" s="12"/>
      <c r="H1930" s="11"/>
      <c r="I1930" s="13"/>
      <c r="J1930" s="22"/>
      <c r="K1930" s="23"/>
      <c r="L1930" s="24"/>
      <c r="M1930" s="23"/>
      <c r="N1930" s="25"/>
      <c r="O1930" s="31"/>
      <c r="P1930" s="33"/>
      <c r="Q1930" s="27"/>
      <c r="R1930" s="32"/>
      <c r="S1930" s="32"/>
      <c r="T1930" s="33"/>
      <c r="U1930" s="98"/>
      <c r="V1930" s="59"/>
      <c r="W1930" s="60"/>
      <c r="X1930" s="60"/>
      <c r="Y1930" s="61"/>
      <c r="Z1930" s="68"/>
      <c r="AA1930" s="69"/>
      <c r="AB1930" s="69"/>
      <c r="AC1930" s="70"/>
      <c r="AD1930" s="40"/>
      <c r="AE1930" s="39"/>
      <c r="AF1930" s="39"/>
      <c r="AG1930" s="41"/>
      <c r="AH1930" s="110"/>
      <c r="AI1930" s="111"/>
      <c r="AJ1930" s="112"/>
      <c r="AK1930" s="42"/>
      <c r="AL1930" s="43"/>
      <c r="AM1930" s="46"/>
      <c r="AN1930" s="47"/>
      <c r="AO1930" s="47"/>
      <c r="AP1930" s="115"/>
      <c r="AQ1930" s="48"/>
      <c r="AR1930" s="51"/>
      <c r="AS1930" s="229"/>
      <c r="AT1930" s="230"/>
      <c r="AU1930" s="92">
        <f t="shared" si="90"/>
        <v>0</v>
      </c>
      <c r="AV1930" s="92" t="e">
        <f t="shared" si="91"/>
        <v>#DIV/0!</v>
      </c>
      <c r="AW1930" s="166" t="e">
        <f>Risk_CAL!X1928</f>
        <v>#DIV/0!</v>
      </c>
      <c r="AX1930" s="184"/>
      <c r="AY1930" s="52"/>
      <c r="AZ1930" s="224"/>
      <c r="BA1930" s="247"/>
      <c r="BB1930" s="248"/>
      <c r="BC1930" s="249"/>
      <c r="BD1930" s="250"/>
    </row>
    <row r="1931" spans="2:56" x14ac:dyDescent="0.3">
      <c r="B1931" s="10"/>
      <c r="C1931" s="11"/>
      <c r="D1931" s="178" t="str">
        <f t="shared" si="92"/>
        <v>Guatemala</v>
      </c>
      <c r="E1931" s="11"/>
      <c r="F1931" s="11"/>
      <c r="G1931" s="12"/>
      <c r="H1931" s="11"/>
      <c r="I1931" s="13"/>
      <c r="J1931" s="22"/>
      <c r="K1931" s="23"/>
      <c r="L1931" s="24"/>
      <c r="M1931" s="23"/>
      <c r="N1931" s="25"/>
      <c r="O1931" s="31"/>
      <c r="P1931" s="33"/>
      <c r="Q1931" s="27"/>
      <c r="R1931" s="32"/>
      <c r="S1931" s="32"/>
      <c r="T1931" s="33"/>
      <c r="U1931" s="98"/>
      <c r="V1931" s="59"/>
      <c r="W1931" s="60"/>
      <c r="X1931" s="60"/>
      <c r="Y1931" s="61"/>
      <c r="Z1931" s="68"/>
      <c r="AA1931" s="69"/>
      <c r="AB1931" s="69"/>
      <c r="AC1931" s="70"/>
      <c r="AD1931" s="40"/>
      <c r="AE1931" s="39"/>
      <c r="AF1931" s="39"/>
      <c r="AG1931" s="41"/>
      <c r="AH1931" s="110"/>
      <c r="AI1931" s="111"/>
      <c r="AJ1931" s="112"/>
      <c r="AK1931" s="42"/>
      <c r="AL1931" s="43"/>
      <c r="AM1931" s="46"/>
      <c r="AN1931" s="47"/>
      <c r="AO1931" s="47"/>
      <c r="AP1931" s="115"/>
      <c r="AQ1931" s="48"/>
      <c r="AR1931" s="51"/>
      <c r="AS1931" s="229"/>
      <c r="AT1931" s="230"/>
      <c r="AU1931" s="92">
        <f t="shared" ref="AU1931:AU1994" si="93">AR1931-R1931</f>
        <v>0</v>
      </c>
      <c r="AV1931" s="92" t="e">
        <f t="shared" ref="AV1931:AV1994" si="94">S1931/R1931</f>
        <v>#DIV/0!</v>
      </c>
      <c r="AW1931" s="166" t="e">
        <f>Risk_CAL!X1929</f>
        <v>#DIV/0!</v>
      </c>
      <c r="AX1931" s="184"/>
      <c r="AY1931" s="52"/>
      <c r="AZ1931" s="224"/>
      <c r="BA1931" s="247"/>
      <c r="BB1931" s="248"/>
      <c r="BC1931" s="249"/>
      <c r="BD1931" s="250"/>
    </row>
    <row r="1932" spans="2:56" x14ac:dyDescent="0.3">
      <c r="B1932" s="10"/>
      <c r="C1932" s="11"/>
      <c r="D1932" s="178" t="str">
        <f t="shared" si="92"/>
        <v>Guatemala</v>
      </c>
      <c r="E1932" s="11"/>
      <c r="F1932" s="11"/>
      <c r="G1932" s="12"/>
      <c r="H1932" s="11"/>
      <c r="I1932" s="13"/>
      <c r="J1932" s="22"/>
      <c r="K1932" s="23"/>
      <c r="L1932" s="24"/>
      <c r="M1932" s="23"/>
      <c r="N1932" s="25"/>
      <c r="O1932" s="31"/>
      <c r="P1932" s="33"/>
      <c r="Q1932" s="27"/>
      <c r="R1932" s="32"/>
      <c r="S1932" s="32"/>
      <c r="T1932" s="33"/>
      <c r="U1932" s="98"/>
      <c r="V1932" s="59"/>
      <c r="W1932" s="60"/>
      <c r="X1932" s="60"/>
      <c r="Y1932" s="61"/>
      <c r="Z1932" s="68"/>
      <c r="AA1932" s="69"/>
      <c r="AB1932" s="69"/>
      <c r="AC1932" s="70"/>
      <c r="AD1932" s="40"/>
      <c r="AE1932" s="39"/>
      <c r="AF1932" s="39"/>
      <c r="AG1932" s="41"/>
      <c r="AH1932" s="110"/>
      <c r="AI1932" s="111"/>
      <c r="AJ1932" s="112"/>
      <c r="AK1932" s="42"/>
      <c r="AL1932" s="43"/>
      <c r="AM1932" s="46"/>
      <c r="AN1932" s="47"/>
      <c r="AO1932" s="47"/>
      <c r="AP1932" s="115"/>
      <c r="AQ1932" s="48"/>
      <c r="AR1932" s="51"/>
      <c r="AS1932" s="229"/>
      <c r="AT1932" s="230"/>
      <c r="AU1932" s="92">
        <f t="shared" si="93"/>
        <v>0</v>
      </c>
      <c r="AV1932" s="92" t="e">
        <f t="shared" si="94"/>
        <v>#DIV/0!</v>
      </c>
      <c r="AW1932" s="166" t="e">
        <f>Risk_CAL!X1930</f>
        <v>#DIV/0!</v>
      </c>
      <c r="AX1932" s="184"/>
      <c r="AY1932" s="52"/>
      <c r="AZ1932" s="224"/>
      <c r="BA1932" s="247"/>
      <c r="BB1932" s="248"/>
      <c r="BC1932" s="249"/>
      <c r="BD1932" s="250"/>
    </row>
    <row r="1933" spans="2:56" x14ac:dyDescent="0.3">
      <c r="B1933" s="10"/>
      <c r="C1933" s="11"/>
      <c r="D1933" s="178" t="str">
        <f t="shared" si="92"/>
        <v>Guatemala</v>
      </c>
      <c r="E1933" s="11"/>
      <c r="F1933" s="11"/>
      <c r="G1933" s="12"/>
      <c r="H1933" s="11"/>
      <c r="I1933" s="13"/>
      <c r="J1933" s="22"/>
      <c r="K1933" s="23"/>
      <c r="L1933" s="24"/>
      <c r="M1933" s="23"/>
      <c r="N1933" s="25"/>
      <c r="O1933" s="31"/>
      <c r="P1933" s="33"/>
      <c r="Q1933" s="27"/>
      <c r="R1933" s="32"/>
      <c r="S1933" s="32"/>
      <c r="T1933" s="33"/>
      <c r="U1933" s="98"/>
      <c r="V1933" s="59"/>
      <c r="W1933" s="60"/>
      <c r="X1933" s="60"/>
      <c r="Y1933" s="61"/>
      <c r="Z1933" s="68"/>
      <c r="AA1933" s="69"/>
      <c r="AB1933" s="69"/>
      <c r="AC1933" s="70"/>
      <c r="AD1933" s="40"/>
      <c r="AE1933" s="39"/>
      <c r="AF1933" s="39"/>
      <c r="AG1933" s="41"/>
      <c r="AH1933" s="110"/>
      <c r="AI1933" s="111"/>
      <c r="AJ1933" s="112"/>
      <c r="AK1933" s="42"/>
      <c r="AL1933" s="43"/>
      <c r="AM1933" s="46"/>
      <c r="AN1933" s="47"/>
      <c r="AO1933" s="47"/>
      <c r="AP1933" s="115"/>
      <c r="AQ1933" s="48"/>
      <c r="AR1933" s="51"/>
      <c r="AS1933" s="229"/>
      <c r="AT1933" s="230"/>
      <c r="AU1933" s="92">
        <f t="shared" si="93"/>
        <v>0</v>
      </c>
      <c r="AV1933" s="92" t="e">
        <f t="shared" si="94"/>
        <v>#DIV/0!</v>
      </c>
      <c r="AW1933" s="166" t="e">
        <f>Risk_CAL!X1931</f>
        <v>#DIV/0!</v>
      </c>
      <c r="AX1933" s="184"/>
      <c r="AY1933" s="52"/>
      <c r="AZ1933" s="224"/>
      <c r="BA1933" s="247"/>
      <c r="BB1933" s="248"/>
      <c r="BC1933" s="249"/>
      <c r="BD1933" s="250"/>
    </row>
    <row r="1934" spans="2:56" x14ac:dyDescent="0.3">
      <c r="B1934" s="10"/>
      <c r="C1934" s="11"/>
      <c r="D1934" s="178" t="str">
        <f t="shared" si="92"/>
        <v>Guatemala</v>
      </c>
      <c r="E1934" s="11"/>
      <c r="F1934" s="11"/>
      <c r="G1934" s="12"/>
      <c r="H1934" s="11"/>
      <c r="I1934" s="13"/>
      <c r="J1934" s="22"/>
      <c r="K1934" s="23"/>
      <c r="L1934" s="24"/>
      <c r="M1934" s="23"/>
      <c r="N1934" s="25"/>
      <c r="O1934" s="31"/>
      <c r="P1934" s="33"/>
      <c r="Q1934" s="27"/>
      <c r="R1934" s="32"/>
      <c r="S1934" s="32"/>
      <c r="T1934" s="33"/>
      <c r="U1934" s="98"/>
      <c r="V1934" s="59"/>
      <c r="W1934" s="60"/>
      <c r="X1934" s="60"/>
      <c r="Y1934" s="61"/>
      <c r="Z1934" s="68"/>
      <c r="AA1934" s="69"/>
      <c r="AB1934" s="69"/>
      <c r="AC1934" s="70"/>
      <c r="AD1934" s="40"/>
      <c r="AE1934" s="39"/>
      <c r="AF1934" s="39"/>
      <c r="AG1934" s="41"/>
      <c r="AH1934" s="110"/>
      <c r="AI1934" s="111"/>
      <c r="AJ1934" s="112"/>
      <c r="AK1934" s="42"/>
      <c r="AL1934" s="43"/>
      <c r="AM1934" s="46"/>
      <c r="AN1934" s="47"/>
      <c r="AO1934" s="47"/>
      <c r="AP1934" s="115"/>
      <c r="AQ1934" s="48"/>
      <c r="AR1934" s="51"/>
      <c r="AS1934" s="229"/>
      <c r="AT1934" s="230"/>
      <c r="AU1934" s="92">
        <f t="shared" si="93"/>
        <v>0</v>
      </c>
      <c r="AV1934" s="92" t="e">
        <f t="shared" si="94"/>
        <v>#DIV/0!</v>
      </c>
      <c r="AW1934" s="166" t="e">
        <f>Risk_CAL!X1932</f>
        <v>#DIV/0!</v>
      </c>
      <c r="AX1934" s="184"/>
      <c r="AY1934" s="52"/>
      <c r="AZ1934" s="224"/>
      <c r="BA1934" s="247"/>
      <c r="BB1934" s="248"/>
      <c r="BC1934" s="249"/>
      <c r="BD1934" s="250"/>
    </row>
    <row r="1935" spans="2:56" x14ac:dyDescent="0.3">
      <c r="B1935" s="10"/>
      <c r="C1935" s="11"/>
      <c r="D1935" s="178" t="str">
        <f t="shared" si="92"/>
        <v>Guatemala</v>
      </c>
      <c r="E1935" s="11"/>
      <c r="F1935" s="11"/>
      <c r="G1935" s="12"/>
      <c r="H1935" s="11"/>
      <c r="I1935" s="13"/>
      <c r="J1935" s="22"/>
      <c r="K1935" s="23"/>
      <c r="L1935" s="24"/>
      <c r="M1935" s="23"/>
      <c r="N1935" s="25"/>
      <c r="O1935" s="31"/>
      <c r="P1935" s="33"/>
      <c r="Q1935" s="27"/>
      <c r="R1935" s="32"/>
      <c r="S1935" s="32"/>
      <c r="T1935" s="33"/>
      <c r="U1935" s="98"/>
      <c r="V1935" s="59"/>
      <c r="W1935" s="60"/>
      <c r="X1935" s="60"/>
      <c r="Y1935" s="61"/>
      <c r="Z1935" s="68"/>
      <c r="AA1935" s="69"/>
      <c r="AB1935" s="69"/>
      <c r="AC1935" s="70"/>
      <c r="AD1935" s="40"/>
      <c r="AE1935" s="39"/>
      <c r="AF1935" s="39"/>
      <c r="AG1935" s="41"/>
      <c r="AH1935" s="110"/>
      <c r="AI1935" s="111"/>
      <c r="AJ1935" s="112"/>
      <c r="AK1935" s="42"/>
      <c r="AL1935" s="43"/>
      <c r="AM1935" s="46"/>
      <c r="AN1935" s="47"/>
      <c r="AO1935" s="47"/>
      <c r="AP1935" s="115"/>
      <c r="AQ1935" s="48"/>
      <c r="AR1935" s="51"/>
      <c r="AS1935" s="229"/>
      <c r="AT1935" s="230"/>
      <c r="AU1935" s="92">
        <f t="shared" si="93"/>
        <v>0</v>
      </c>
      <c r="AV1935" s="92" t="e">
        <f t="shared" si="94"/>
        <v>#DIV/0!</v>
      </c>
      <c r="AW1935" s="166" t="e">
        <f>Risk_CAL!X1933</f>
        <v>#DIV/0!</v>
      </c>
      <c r="AX1935" s="184"/>
      <c r="AY1935" s="52"/>
      <c r="AZ1935" s="224"/>
      <c r="BA1935" s="247"/>
      <c r="BB1935" s="248"/>
      <c r="BC1935" s="249"/>
      <c r="BD1935" s="250"/>
    </row>
    <row r="1936" spans="2:56" x14ac:dyDescent="0.3">
      <c r="B1936" s="10"/>
      <c r="C1936" s="11"/>
      <c r="D1936" s="178" t="str">
        <f t="shared" si="92"/>
        <v>Guatemala</v>
      </c>
      <c r="E1936" s="11"/>
      <c r="F1936" s="11"/>
      <c r="G1936" s="12"/>
      <c r="H1936" s="11"/>
      <c r="I1936" s="13"/>
      <c r="J1936" s="22"/>
      <c r="K1936" s="23"/>
      <c r="L1936" s="24"/>
      <c r="M1936" s="23"/>
      <c r="N1936" s="25"/>
      <c r="O1936" s="31"/>
      <c r="P1936" s="33"/>
      <c r="Q1936" s="27"/>
      <c r="R1936" s="32"/>
      <c r="S1936" s="32"/>
      <c r="T1936" s="33"/>
      <c r="U1936" s="98"/>
      <c r="V1936" s="59"/>
      <c r="W1936" s="60"/>
      <c r="X1936" s="60"/>
      <c r="Y1936" s="61"/>
      <c r="Z1936" s="68"/>
      <c r="AA1936" s="69"/>
      <c r="AB1936" s="69"/>
      <c r="AC1936" s="70"/>
      <c r="AD1936" s="40"/>
      <c r="AE1936" s="39"/>
      <c r="AF1936" s="39"/>
      <c r="AG1936" s="41"/>
      <c r="AH1936" s="110"/>
      <c r="AI1936" s="111"/>
      <c r="AJ1936" s="112"/>
      <c r="AK1936" s="42"/>
      <c r="AL1936" s="43"/>
      <c r="AM1936" s="46"/>
      <c r="AN1936" s="47"/>
      <c r="AO1936" s="47"/>
      <c r="AP1936" s="115"/>
      <c r="AQ1936" s="48"/>
      <c r="AR1936" s="51"/>
      <c r="AS1936" s="229"/>
      <c r="AT1936" s="230"/>
      <c r="AU1936" s="92">
        <f t="shared" si="93"/>
        <v>0</v>
      </c>
      <c r="AV1936" s="92" t="e">
        <f t="shared" si="94"/>
        <v>#DIV/0!</v>
      </c>
      <c r="AW1936" s="166" t="e">
        <f>Risk_CAL!X1934</f>
        <v>#DIV/0!</v>
      </c>
      <c r="AX1936" s="184"/>
      <c r="AY1936" s="52"/>
      <c r="AZ1936" s="224"/>
      <c r="BA1936" s="247"/>
      <c r="BB1936" s="248"/>
      <c r="BC1936" s="249"/>
      <c r="BD1936" s="250"/>
    </row>
    <row r="1937" spans="2:56" x14ac:dyDescent="0.3">
      <c r="B1937" s="10"/>
      <c r="C1937" s="11"/>
      <c r="D1937" s="178" t="str">
        <f t="shared" si="92"/>
        <v>Guatemala</v>
      </c>
      <c r="E1937" s="11"/>
      <c r="F1937" s="11"/>
      <c r="G1937" s="12"/>
      <c r="H1937" s="11"/>
      <c r="I1937" s="13"/>
      <c r="J1937" s="22"/>
      <c r="K1937" s="23"/>
      <c r="L1937" s="24"/>
      <c r="M1937" s="23"/>
      <c r="N1937" s="25"/>
      <c r="O1937" s="31"/>
      <c r="P1937" s="33"/>
      <c r="Q1937" s="27"/>
      <c r="R1937" s="32"/>
      <c r="S1937" s="32"/>
      <c r="T1937" s="33"/>
      <c r="U1937" s="98"/>
      <c r="V1937" s="59"/>
      <c r="W1937" s="60"/>
      <c r="X1937" s="60"/>
      <c r="Y1937" s="61"/>
      <c r="Z1937" s="68"/>
      <c r="AA1937" s="69"/>
      <c r="AB1937" s="69"/>
      <c r="AC1937" s="70"/>
      <c r="AD1937" s="40"/>
      <c r="AE1937" s="39"/>
      <c r="AF1937" s="39"/>
      <c r="AG1937" s="41"/>
      <c r="AH1937" s="110"/>
      <c r="AI1937" s="111"/>
      <c r="AJ1937" s="112"/>
      <c r="AK1937" s="42"/>
      <c r="AL1937" s="43"/>
      <c r="AM1937" s="46"/>
      <c r="AN1937" s="47"/>
      <c r="AO1937" s="47"/>
      <c r="AP1937" s="115"/>
      <c r="AQ1937" s="48"/>
      <c r="AR1937" s="51"/>
      <c r="AS1937" s="229"/>
      <c r="AT1937" s="230"/>
      <c r="AU1937" s="92">
        <f t="shared" si="93"/>
        <v>0</v>
      </c>
      <c r="AV1937" s="92" t="e">
        <f t="shared" si="94"/>
        <v>#DIV/0!</v>
      </c>
      <c r="AW1937" s="166" t="e">
        <f>Risk_CAL!X1935</f>
        <v>#DIV/0!</v>
      </c>
      <c r="AX1937" s="184"/>
      <c r="AY1937" s="52"/>
      <c r="AZ1937" s="224"/>
      <c r="BA1937" s="247"/>
      <c r="BB1937" s="248"/>
      <c r="BC1937" s="249"/>
      <c r="BD1937" s="250"/>
    </row>
    <row r="1938" spans="2:56" x14ac:dyDescent="0.3">
      <c r="B1938" s="10"/>
      <c r="C1938" s="11"/>
      <c r="D1938" s="178" t="str">
        <f t="shared" si="92"/>
        <v>Guatemala</v>
      </c>
      <c r="E1938" s="11"/>
      <c r="F1938" s="11"/>
      <c r="G1938" s="12"/>
      <c r="H1938" s="11"/>
      <c r="I1938" s="13"/>
      <c r="J1938" s="22"/>
      <c r="K1938" s="23"/>
      <c r="L1938" s="24"/>
      <c r="M1938" s="23"/>
      <c r="N1938" s="25"/>
      <c r="O1938" s="31"/>
      <c r="P1938" s="33"/>
      <c r="Q1938" s="27"/>
      <c r="R1938" s="32"/>
      <c r="S1938" s="32"/>
      <c r="T1938" s="33"/>
      <c r="U1938" s="98"/>
      <c r="V1938" s="59"/>
      <c r="W1938" s="60"/>
      <c r="X1938" s="60"/>
      <c r="Y1938" s="61"/>
      <c r="Z1938" s="68"/>
      <c r="AA1938" s="69"/>
      <c r="AB1938" s="69"/>
      <c r="AC1938" s="70"/>
      <c r="AD1938" s="40"/>
      <c r="AE1938" s="39"/>
      <c r="AF1938" s="39"/>
      <c r="AG1938" s="41"/>
      <c r="AH1938" s="110"/>
      <c r="AI1938" s="111"/>
      <c r="AJ1938" s="112"/>
      <c r="AK1938" s="42"/>
      <c r="AL1938" s="43"/>
      <c r="AM1938" s="46"/>
      <c r="AN1938" s="47"/>
      <c r="AO1938" s="47"/>
      <c r="AP1938" s="115"/>
      <c r="AQ1938" s="48"/>
      <c r="AR1938" s="51"/>
      <c r="AS1938" s="229"/>
      <c r="AT1938" s="230"/>
      <c r="AU1938" s="92">
        <f t="shared" si="93"/>
        <v>0</v>
      </c>
      <c r="AV1938" s="92" t="e">
        <f t="shared" si="94"/>
        <v>#DIV/0!</v>
      </c>
      <c r="AW1938" s="166" t="e">
        <f>Risk_CAL!X1936</f>
        <v>#DIV/0!</v>
      </c>
      <c r="AX1938" s="184"/>
      <c r="AY1938" s="52"/>
      <c r="AZ1938" s="224"/>
      <c r="BA1938" s="247"/>
      <c r="BB1938" s="248"/>
      <c r="BC1938" s="249"/>
      <c r="BD1938" s="250"/>
    </row>
    <row r="1939" spans="2:56" x14ac:dyDescent="0.3">
      <c r="B1939" s="10"/>
      <c r="C1939" s="11"/>
      <c r="D1939" s="178" t="str">
        <f t="shared" si="92"/>
        <v>Guatemala</v>
      </c>
      <c r="E1939" s="11"/>
      <c r="F1939" s="11"/>
      <c r="G1939" s="12"/>
      <c r="H1939" s="11"/>
      <c r="I1939" s="13"/>
      <c r="J1939" s="22"/>
      <c r="K1939" s="23"/>
      <c r="L1939" s="24"/>
      <c r="M1939" s="23"/>
      <c r="N1939" s="25"/>
      <c r="O1939" s="31"/>
      <c r="P1939" s="33"/>
      <c r="Q1939" s="27"/>
      <c r="R1939" s="32"/>
      <c r="S1939" s="32"/>
      <c r="T1939" s="33"/>
      <c r="U1939" s="98"/>
      <c r="V1939" s="59"/>
      <c r="W1939" s="60"/>
      <c r="X1939" s="60"/>
      <c r="Y1939" s="61"/>
      <c r="Z1939" s="68"/>
      <c r="AA1939" s="69"/>
      <c r="AB1939" s="69"/>
      <c r="AC1939" s="70"/>
      <c r="AD1939" s="40"/>
      <c r="AE1939" s="39"/>
      <c r="AF1939" s="39"/>
      <c r="AG1939" s="41"/>
      <c r="AH1939" s="110"/>
      <c r="AI1939" s="111"/>
      <c r="AJ1939" s="112"/>
      <c r="AK1939" s="42"/>
      <c r="AL1939" s="43"/>
      <c r="AM1939" s="46"/>
      <c r="AN1939" s="47"/>
      <c r="AO1939" s="47"/>
      <c r="AP1939" s="115"/>
      <c r="AQ1939" s="48"/>
      <c r="AR1939" s="51"/>
      <c r="AS1939" s="229"/>
      <c r="AT1939" s="230"/>
      <c r="AU1939" s="92">
        <f t="shared" si="93"/>
        <v>0</v>
      </c>
      <c r="AV1939" s="92" t="e">
        <f t="shared" si="94"/>
        <v>#DIV/0!</v>
      </c>
      <c r="AW1939" s="166" t="e">
        <f>Risk_CAL!X1937</f>
        <v>#DIV/0!</v>
      </c>
      <c r="AX1939" s="184"/>
      <c r="AY1939" s="52"/>
      <c r="AZ1939" s="224"/>
      <c r="BA1939" s="247"/>
      <c r="BB1939" s="248"/>
      <c r="BC1939" s="249"/>
      <c r="BD1939" s="250"/>
    </row>
    <row r="1940" spans="2:56" x14ac:dyDescent="0.3">
      <c r="B1940" s="10"/>
      <c r="C1940" s="11"/>
      <c r="D1940" s="178" t="str">
        <f t="shared" si="92"/>
        <v>Guatemala</v>
      </c>
      <c r="E1940" s="11"/>
      <c r="F1940" s="11"/>
      <c r="G1940" s="12"/>
      <c r="H1940" s="11"/>
      <c r="I1940" s="13"/>
      <c r="J1940" s="22"/>
      <c r="K1940" s="23"/>
      <c r="L1940" s="24"/>
      <c r="M1940" s="23"/>
      <c r="N1940" s="25"/>
      <c r="O1940" s="31"/>
      <c r="P1940" s="33"/>
      <c r="Q1940" s="27"/>
      <c r="R1940" s="32"/>
      <c r="S1940" s="32"/>
      <c r="T1940" s="33"/>
      <c r="U1940" s="98"/>
      <c r="V1940" s="59"/>
      <c r="W1940" s="60"/>
      <c r="X1940" s="60"/>
      <c r="Y1940" s="61"/>
      <c r="Z1940" s="68"/>
      <c r="AA1940" s="69"/>
      <c r="AB1940" s="69"/>
      <c r="AC1940" s="70"/>
      <c r="AD1940" s="40"/>
      <c r="AE1940" s="39"/>
      <c r="AF1940" s="39"/>
      <c r="AG1940" s="41"/>
      <c r="AH1940" s="110"/>
      <c r="AI1940" s="111"/>
      <c r="AJ1940" s="112"/>
      <c r="AK1940" s="42"/>
      <c r="AL1940" s="43"/>
      <c r="AM1940" s="46"/>
      <c r="AN1940" s="47"/>
      <c r="AO1940" s="47"/>
      <c r="AP1940" s="115"/>
      <c r="AQ1940" s="48"/>
      <c r="AR1940" s="51"/>
      <c r="AS1940" s="229"/>
      <c r="AT1940" s="230"/>
      <c r="AU1940" s="92">
        <f t="shared" si="93"/>
        <v>0</v>
      </c>
      <c r="AV1940" s="92" t="e">
        <f t="shared" si="94"/>
        <v>#DIV/0!</v>
      </c>
      <c r="AW1940" s="166" t="e">
        <f>Risk_CAL!X1938</f>
        <v>#DIV/0!</v>
      </c>
      <c r="AX1940" s="184"/>
      <c r="AY1940" s="52"/>
      <c r="AZ1940" s="224"/>
      <c r="BA1940" s="247"/>
      <c r="BB1940" s="248"/>
      <c r="BC1940" s="249"/>
      <c r="BD1940" s="250"/>
    </row>
    <row r="1941" spans="2:56" x14ac:dyDescent="0.3">
      <c r="B1941" s="10"/>
      <c r="C1941" s="11"/>
      <c r="D1941" s="178" t="str">
        <f t="shared" si="92"/>
        <v>Guatemala</v>
      </c>
      <c r="E1941" s="11"/>
      <c r="F1941" s="11"/>
      <c r="G1941" s="12"/>
      <c r="H1941" s="11"/>
      <c r="I1941" s="13"/>
      <c r="J1941" s="22"/>
      <c r="K1941" s="23"/>
      <c r="L1941" s="24"/>
      <c r="M1941" s="23"/>
      <c r="N1941" s="25"/>
      <c r="O1941" s="31"/>
      <c r="P1941" s="33"/>
      <c r="Q1941" s="27"/>
      <c r="R1941" s="32"/>
      <c r="S1941" s="32"/>
      <c r="T1941" s="33"/>
      <c r="U1941" s="98"/>
      <c r="V1941" s="59"/>
      <c r="W1941" s="60"/>
      <c r="X1941" s="60"/>
      <c r="Y1941" s="61"/>
      <c r="Z1941" s="68"/>
      <c r="AA1941" s="69"/>
      <c r="AB1941" s="69"/>
      <c r="AC1941" s="70"/>
      <c r="AD1941" s="40"/>
      <c r="AE1941" s="39"/>
      <c r="AF1941" s="39"/>
      <c r="AG1941" s="41"/>
      <c r="AH1941" s="110"/>
      <c r="AI1941" s="111"/>
      <c r="AJ1941" s="112"/>
      <c r="AK1941" s="42"/>
      <c r="AL1941" s="43"/>
      <c r="AM1941" s="46"/>
      <c r="AN1941" s="47"/>
      <c r="AO1941" s="47"/>
      <c r="AP1941" s="115"/>
      <c r="AQ1941" s="48"/>
      <c r="AR1941" s="51"/>
      <c r="AS1941" s="229"/>
      <c r="AT1941" s="230"/>
      <c r="AU1941" s="92">
        <f t="shared" si="93"/>
        <v>0</v>
      </c>
      <c r="AV1941" s="92" t="e">
        <f t="shared" si="94"/>
        <v>#DIV/0!</v>
      </c>
      <c r="AW1941" s="166" t="e">
        <f>Risk_CAL!X1939</f>
        <v>#DIV/0!</v>
      </c>
      <c r="AX1941" s="184"/>
      <c r="AY1941" s="52"/>
      <c r="AZ1941" s="224"/>
      <c r="BA1941" s="247"/>
      <c r="BB1941" s="248"/>
      <c r="BC1941" s="249"/>
      <c r="BD1941" s="250"/>
    </row>
    <row r="1942" spans="2:56" x14ac:dyDescent="0.3">
      <c r="B1942" s="10"/>
      <c r="C1942" s="11"/>
      <c r="D1942" s="178" t="str">
        <f t="shared" si="92"/>
        <v>Guatemala</v>
      </c>
      <c r="E1942" s="11"/>
      <c r="F1942" s="11"/>
      <c r="G1942" s="12"/>
      <c r="H1942" s="11"/>
      <c r="I1942" s="13"/>
      <c r="J1942" s="22"/>
      <c r="K1942" s="23"/>
      <c r="L1942" s="24"/>
      <c r="M1942" s="23"/>
      <c r="N1942" s="25"/>
      <c r="O1942" s="31"/>
      <c r="P1942" s="33"/>
      <c r="Q1942" s="27"/>
      <c r="R1942" s="32"/>
      <c r="S1942" s="32"/>
      <c r="T1942" s="33"/>
      <c r="U1942" s="98"/>
      <c r="V1942" s="59"/>
      <c r="W1942" s="60"/>
      <c r="X1942" s="60"/>
      <c r="Y1942" s="61"/>
      <c r="Z1942" s="68"/>
      <c r="AA1942" s="69"/>
      <c r="AB1942" s="69"/>
      <c r="AC1942" s="70"/>
      <c r="AD1942" s="40"/>
      <c r="AE1942" s="39"/>
      <c r="AF1942" s="39"/>
      <c r="AG1942" s="41"/>
      <c r="AH1942" s="110"/>
      <c r="AI1942" s="111"/>
      <c r="AJ1942" s="112"/>
      <c r="AK1942" s="42"/>
      <c r="AL1942" s="43"/>
      <c r="AM1942" s="46"/>
      <c r="AN1942" s="47"/>
      <c r="AO1942" s="47"/>
      <c r="AP1942" s="115"/>
      <c r="AQ1942" s="48"/>
      <c r="AR1942" s="51"/>
      <c r="AS1942" s="229"/>
      <c r="AT1942" s="230"/>
      <c r="AU1942" s="92">
        <f t="shared" si="93"/>
        <v>0</v>
      </c>
      <c r="AV1942" s="92" t="e">
        <f t="shared" si="94"/>
        <v>#DIV/0!</v>
      </c>
      <c r="AW1942" s="166" t="e">
        <f>Risk_CAL!X1940</f>
        <v>#DIV/0!</v>
      </c>
      <c r="AX1942" s="184"/>
      <c r="AY1942" s="52"/>
      <c r="AZ1942" s="224"/>
      <c r="BA1942" s="247"/>
      <c r="BB1942" s="248"/>
      <c r="BC1942" s="249"/>
      <c r="BD1942" s="250"/>
    </row>
    <row r="1943" spans="2:56" x14ac:dyDescent="0.3">
      <c r="B1943" s="10"/>
      <c r="C1943" s="11"/>
      <c r="D1943" s="178" t="str">
        <f t="shared" si="92"/>
        <v>Guatemala</v>
      </c>
      <c r="E1943" s="11"/>
      <c r="F1943" s="11"/>
      <c r="G1943" s="12"/>
      <c r="H1943" s="11"/>
      <c r="I1943" s="13"/>
      <c r="J1943" s="22"/>
      <c r="K1943" s="23"/>
      <c r="L1943" s="24"/>
      <c r="M1943" s="23"/>
      <c r="N1943" s="25"/>
      <c r="O1943" s="31"/>
      <c r="P1943" s="33"/>
      <c r="Q1943" s="27"/>
      <c r="R1943" s="32"/>
      <c r="S1943" s="32"/>
      <c r="T1943" s="33"/>
      <c r="U1943" s="98"/>
      <c r="V1943" s="59"/>
      <c r="W1943" s="60"/>
      <c r="X1943" s="60"/>
      <c r="Y1943" s="61"/>
      <c r="Z1943" s="68"/>
      <c r="AA1943" s="69"/>
      <c r="AB1943" s="69"/>
      <c r="AC1943" s="70"/>
      <c r="AD1943" s="40"/>
      <c r="AE1943" s="39"/>
      <c r="AF1943" s="39"/>
      <c r="AG1943" s="41"/>
      <c r="AH1943" s="110"/>
      <c r="AI1943" s="111"/>
      <c r="AJ1943" s="112"/>
      <c r="AK1943" s="42"/>
      <c r="AL1943" s="43"/>
      <c r="AM1943" s="46"/>
      <c r="AN1943" s="47"/>
      <c r="AO1943" s="47"/>
      <c r="AP1943" s="115"/>
      <c r="AQ1943" s="48"/>
      <c r="AR1943" s="51"/>
      <c r="AS1943" s="229"/>
      <c r="AT1943" s="230"/>
      <c r="AU1943" s="92">
        <f t="shared" si="93"/>
        <v>0</v>
      </c>
      <c r="AV1943" s="92" t="e">
        <f t="shared" si="94"/>
        <v>#DIV/0!</v>
      </c>
      <c r="AW1943" s="166" t="e">
        <f>Risk_CAL!X1941</f>
        <v>#DIV/0!</v>
      </c>
      <c r="AX1943" s="184"/>
      <c r="AY1943" s="52"/>
      <c r="AZ1943" s="224"/>
      <c r="BA1943" s="247"/>
      <c r="BB1943" s="248"/>
      <c r="BC1943" s="249"/>
      <c r="BD1943" s="250"/>
    </row>
    <row r="1944" spans="2:56" x14ac:dyDescent="0.3">
      <c r="B1944" s="10"/>
      <c r="C1944" s="11"/>
      <c r="D1944" s="178" t="str">
        <f t="shared" si="92"/>
        <v>Guatemala</v>
      </c>
      <c r="E1944" s="11"/>
      <c r="F1944" s="11"/>
      <c r="G1944" s="12"/>
      <c r="H1944" s="11"/>
      <c r="I1944" s="13"/>
      <c r="J1944" s="22"/>
      <c r="K1944" s="23"/>
      <c r="L1944" s="24"/>
      <c r="M1944" s="23"/>
      <c r="N1944" s="25"/>
      <c r="O1944" s="31"/>
      <c r="P1944" s="33"/>
      <c r="Q1944" s="27"/>
      <c r="R1944" s="32"/>
      <c r="S1944" s="32"/>
      <c r="T1944" s="33"/>
      <c r="U1944" s="98"/>
      <c r="V1944" s="59"/>
      <c r="W1944" s="60"/>
      <c r="X1944" s="60"/>
      <c r="Y1944" s="61"/>
      <c r="Z1944" s="68"/>
      <c r="AA1944" s="69"/>
      <c r="AB1944" s="69"/>
      <c r="AC1944" s="70"/>
      <c r="AD1944" s="40"/>
      <c r="AE1944" s="39"/>
      <c r="AF1944" s="39"/>
      <c r="AG1944" s="41"/>
      <c r="AH1944" s="110"/>
      <c r="AI1944" s="111"/>
      <c r="AJ1944" s="112"/>
      <c r="AK1944" s="42"/>
      <c r="AL1944" s="43"/>
      <c r="AM1944" s="46"/>
      <c r="AN1944" s="47"/>
      <c r="AO1944" s="47"/>
      <c r="AP1944" s="115"/>
      <c r="AQ1944" s="48"/>
      <c r="AR1944" s="51"/>
      <c r="AS1944" s="229"/>
      <c r="AT1944" s="230"/>
      <c r="AU1944" s="92">
        <f t="shared" si="93"/>
        <v>0</v>
      </c>
      <c r="AV1944" s="92" t="e">
        <f t="shared" si="94"/>
        <v>#DIV/0!</v>
      </c>
      <c r="AW1944" s="166" t="e">
        <f>Risk_CAL!X1942</f>
        <v>#DIV/0!</v>
      </c>
      <c r="AX1944" s="184"/>
      <c r="AY1944" s="52"/>
      <c r="AZ1944" s="224"/>
      <c r="BA1944" s="247"/>
      <c r="BB1944" s="248"/>
      <c r="BC1944" s="249"/>
      <c r="BD1944" s="250"/>
    </row>
    <row r="1945" spans="2:56" x14ac:dyDescent="0.3">
      <c r="B1945" s="10"/>
      <c r="C1945" s="11"/>
      <c r="D1945" s="178" t="str">
        <f t="shared" si="92"/>
        <v>Guatemala</v>
      </c>
      <c r="E1945" s="11"/>
      <c r="F1945" s="11"/>
      <c r="G1945" s="12"/>
      <c r="H1945" s="11"/>
      <c r="I1945" s="13"/>
      <c r="J1945" s="22"/>
      <c r="K1945" s="23"/>
      <c r="L1945" s="24"/>
      <c r="M1945" s="23"/>
      <c r="N1945" s="25"/>
      <c r="O1945" s="31"/>
      <c r="P1945" s="33"/>
      <c r="Q1945" s="27"/>
      <c r="R1945" s="32"/>
      <c r="S1945" s="32"/>
      <c r="T1945" s="33"/>
      <c r="U1945" s="98"/>
      <c r="V1945" s="59"/>
      <c r="W1945" s="60"/>
      <c r="X1945" s="60"/>
      <c r="Y1945" s="61"/>
      <c r="Z1945" s="68"/>
      <c r="AA1945" s="69"/>
      <c r="AB1945" s="69"/>
      <c r="AC1945" s="70"/>
      <c r="AD1945" s="40"/>
      <c r="AE1945" s="39"/>
      <c r="AF1945" s="39"/>
      <c r="AG1945" s="41"/>
      <c r="AH1945" s="110"/>
      <c r="AI1945" s="111"/>
      <c r="AJ1945" s="112"/>
      <c r="AK1945" s="42"/>
      <c r="AL1945" s="43"/>
      <c r="AM1945" s="46"/>
      <c r="AN1945" s="47"/>
      <c r="AO1945" s="47"/>
      <c r="AP1945" s="115"/>
      <c r="AQ1945" s="48"/>
      <c r="AR1945" s="51"/>
      <c r="AS1945" s="229"/>
      <c r="AT1945" s="230"/>
      <c r="AU1945" s="92">
        <f t="shared" si="93"/>
        <v>0</v>
      </c>
      <c r="AV1945" s="92" t="e">
        <f t="shared" si="94"/>
        <v>#DIV/0!</v>
      </c>
      <c r="AW1945" s="166" t="e">
        <f>Risk_CAL!X1943</f>
        <v>#DIV/0!</v>
      </c>
      <c r="AX1945" s="184"/>
      <c r="AY1945" s="52"/>
      <c r="AZ1945" s="224"/>
      <c r="BA1945" s="247"/>
      <c r="BB1945" s="248"/>
      <c r="BC1945" s="249"/>
      <c r="BD1945" s="250"/>
    </row>
    <row r="1946" spans="2:56" x14ac:dyDescent="0.3">
      <c r="B1946" s="10"/>
      <c r="C1946" s="11"/>
      <c r="D1946" s="178" t="str">
        <f t="shared" si="92"/>
        <v>Guatemala</v>
      </c>
      <c r="E1946" s="11"/>
      <c r="F1946" s="11"/>
      <c r="G1946" s="12"/>
      <c r="H1946" s="11"/>
      <c r="I1946" s="13"/>
      <c r="J1946" s="22"/>
      <c r="K1946" s="23"/>
      <c r="L1946" s="24"/>
      <c r="M1946" s="23"/>
      <c r="N1946" s="25"/>
      <c r="O1946" s="31"/>
      <c r="P1946" s="33"/>
      <c r="Q1946" s="27"/>
      <c r="R1946" s="32"/>
      <c r="S1946" s="32"/>
      <c r="T1946" s="33"/>
      <c r="U1946" s="98"/>
      <c r="V1946" s="59"/>
      <c r="W1946" s="60"/>
      <c r="X1946" s="60"/>
      <c r="Y1946" s="61"/>
      <c r="Z1946" s="68"/>
      <c r="AA1946" s="69"/>
      <c r="AB1946" s="69"/>
      <c r="AC1946" s="70"/>
      <c r="AD1946" s="40"/>
      <c r="AE1946" s="39"/>
      <c r="AF1946" s="39"/>
      <c r="AG1946" s="41"/>
      <c r="AH1946" s="110"/>
      <c r="AI1946" s="111"/>
      <c r="AJ1946" s="112"/>
      <c r="AK1946" s="42"/>
      <c r="AL1946" s="43"/>
      <c r="AM1946" s="46"/>
      <c r="AN1946" s="47"/>
      <c r="AO1946" s="47"/>
      <c r="AP1946" s="115"/>
      <c r="AQ1946" s="48"/>
      <c r="AR1946" s="51"/>
      <c r="AS1946" s="229"/>
      <c r="AT1946" s="230"/>
      <c r="AU1946" s="92">
        <f t="shared" si="93"/>
        <v>0</v>
      </c>
      <c r="AV1946" s="92" t="e">
        <f t="shared" si="94"/>
        <v>#DIV/0!</v>
      </c>
      <c r="AW1946" s="166" t="e">
        <f>Risk_CAL!X1944</f>
        <v>#DIV/0!</v>
      </c>
      <c r="AX1946" s="184"/>
      <c r="AY1946" s="52"/>
      <c r="AZ1946" s="224"/>
      <c r="BA1946" s="247"/>
      <c r="BB1946" s="248"/>
      <c r="BC1946" s="249"/>
      <c r="BD1946" s="250"/>
    </row>
    <row r="1947" spans="2:56" x14ac:dyDescent="0.3">
      <c r="B1947" s="10"/>
      <c r="C1947" s="11"/>
      <c r="D1947" s="178" t="str">
        <f t="shared" si="92"/>
        <v>Guatemala</v>
      </c>
      <c r="E1947" s="11"/>
      <c r="F1947" s="11"/>
      <c r="G1947" s="12"/>
      <c r="H1947" s="11"/>
      <c r="I1947" s="13"/>
      <c r="J1947" s="22"/>
      <c r="K1947" s="23"/>
      <c r="L1947" s="24"/>
      <c r="M1947" s="23"/>
      <c r="N1947" s="25"/>
      <c r="O1947" s="31"/>
      <c r="P1947" s="33"/>
      <c r="Q1947" s="27"/>
      <c r="R1947" s="32"/>
      <c r="S1947" s="32"/>
      <c r="T1947" s="33"/>
      <c r="U1947" s="98"/>
      <c r="V1947" s="59"/>
      <c r="W1947" s="60"/>
      <c r="X1947" s="60"/>
      <c r="Y1947" s="61"/>
      <c r="Z1947" s="68"/>
      <c r="AA1947" s="69"/>
      <c r="AB1947" s="69"/>
      <c r="AC1947" s="70"/>
      <c r="AD1947" s="40"/>
      <c r="AE1947" s="39"/>
      <c r="AF1947" s="39"/>
      <c r="AG1947" s="41"/>
      <c r="AH1947" s="110"/>
      <c r="AI1947" s="111"/>
      <c r="AJ1947" s="112"/>
      <c r="AK1947" s="42"/>
      <c r="AL1947" s="43"/>
      <c r="AM1947" s="46"/>
      <c r="AN1947" s="47"/>
      <c r="AO1947" s="47"/>
      <c r="AP1947" s="115"/>
      <c r="AQ1947" s="48"/>
      <c r="AR1947" s="51"/>
      <c r="AS1947" s="229"/>
      <c r="AT1947" s="230"/>
      <c r="AU1947" s="92">
        <f t="shared" si="93"/>
        <v>0</v>
      </c>
      <c r="AV1947" s="92" t="e">
        <f t="shared" si="94"/>
        <v>#DIV/0!</v>
      </c>
      <c r="AW1947" s="166" t="e">
        <f>Risk_CAL!X1945</f>
        <v>#DIV/0!</v>
      </c>
      <c r="AX1947" s="184"/>
      <c r="AY1947" s="52"/>
      <c r="AZ1947" s="224"/>
      <c r="BA1947" s="247"/>
      <c r="BB1947" s="248"/>
      <c r="BC1947" s="249"/>
      <c r="BD1947" s="250"/>
    </row>
    <row r="1948" spans="2:56" x14ac:dyDescent="0.3">
      <c r="B1948" s="10"/>
      <c r="C1948" s="11"/>
      <c r="D1948" s="178" t="str">
        <f t="shared" si="92"/>
        <v>Guatemala</v>
      </c>
      <c r="E1948" s="11"/>
      <c r="F1948" s="11"/>
      <c r="G1948" s="12"/>
      <c r="H1948" s="11"/>
      <c r="I1948" s="13"/>
      <c r="J1948" s="22"/>
      <c r="K1948" s="23"/>
      <c r="L1948" s="24"/>
      <c r="M1948" s="23"/>
      <c r="N1948" s="25"/>
      <c r="O1948" s="31"/>
      <c r="P1948" s="33"/>
      <c r="Q1948" s="27"/>
      <c r="R1948" s="32"/>
      <c r="S1948" s="32"/>
      <c r="T1948" s="33"/>
      <c r="U1948" s="98"/>
      <c r="V1948" s="59"/>
      <c r="W1948" s="60"/>
      <c r="X1948" s="60"/>
      <c r="Y1948" s="61"/>
      <c r="Z1948" s="68"/>
      <c r="AA1948" s="69"/>
      <c r="AB1948" s="69"/>
      <c r="AC1948" s="70"/>
      <c r="AD1948" s="40"/>
      <c r="AE1948" s="39"/>
      <c r="AF1948" s="39"/>
      <c r="AG1948" s="41"/>
      <c r="AH1948" s="110"/>
      <c r="AI1948" s="111"/>
      <c r="AJ1948" s="112"/>
      <c r="AK1948" s="42"/>
      <c r="AL1948" s="43"/>
      <c r="AM1948" s="46"/>
      <c r="AN1948" s="47"/>
      <c r="AO1948" s="47"/>
      <c r="AP1948" s="115"/>
      <c r="AQ1948" s="48"/>
      <c r="AR1948" s="51"/>
      <c r="AS1948" s="229"/>
      <c r="AT1948" s="230"/>
      <c r="AU1948" s="92">
        <f t="shared" si="93"/>
        <v>0</v>
      </c>
      <c r="AV1948" s="92" t="e">
        <f t="shared" si="94"/>
        <v>#DIV/0!</v>
      </c>
      <c r="AW1948" s="166" t="e">
        <f>Risk_CAL!X1946</f>
        <v>#DIV/0!</v>
      </c>
      <c r="AX1948" s="184"/>
      <c r="AY1948" s="52"/>
      <c r="AZ1948" s="224"/>
      <c r="BA1948" s="247"/>
      <c r="BB1948" s="248"/>
      <c r="BC1948" s="249"/>
      <c r="BD1948" s="250"/>
    </row>
    <row r="1949" spans="2:56" x14ac:dyDescent="0.3">
      <c r="B1949" s="10"/>
      <c r="C1949" s="11"/>
      <c r="D1949" s="178" t="str">
        <f t="shared" si="92"/>
        <v>Guatemala</v>
      </c>
      <c r="E1949" s="11"/>
      <c r="F1949" s="11"/>
      <c r="G1949" s="12"/>
      <c r="H1949" s="11"/>
      <c r="I1949" s="13"/>
      <c r="J1949" s="22"/>
      <c r="K1949" s="23"/>
      <c r="L1949" s="24"/>
      <c r="M1949" s="23"/>
      <c r="N1949" s="25"/>
      <c r="O1949" s="31"/>
      <c r="P1949" s="33"/>
      <c r="Q1949" s="27"/>
      <c r="R1949" s="32"/>
      <c r="S1949" s="32"/>
      <c r="T1949" s="33"/>
      <c r="U1949" s="98"/>
      <c r="V1949" s="59"/>
      <c r="W1949" s="60"/>
      <c r="X1949" s="60"/>
      <c r="Y1949" s="61"/>
      <c r="Z1949" s="68"/>
      <c r="AA1949" s="69"/>
      <c r="AB1949" s="69"/>
      <c r="AC1949" s="70"/>
      <c r="AD1949" s="40"/>
      <c r="AE1949" s="39"/>
      <c r="AF1949" s="39"/>
      <c r="AG1949" s="41"/>
      <c r="AH1949" s="110"/>
      <c r="AI1949" s="111"/>
      <c r="AJ1949" s="112"/>
      <c r="AK1949" s="42"/>
      <c r="AL1949" s="43"/>
      <c r="AM1949" s="46"/>
      <c r="AN1949" s="47"/>
      <c r="AO1949" s="47"/>
      <c r="AP1949" s="115"/>
      <c r="AQ1949" s="48"/>
      <c r="AR1949" s="51"/>
      <c r="AS1949" s="229"/>
      <c r="AT1949" s="230"/>
      <c r="AU1949" s="92">
        <f t="shared" si="93"/>
        <v>0</v>
      </c>
      <c r="AV1949" s="92" t="e">
        <f t="shared" si="94"/>
        <v>#DIV/0!</v>
      </c>
      <c r="AW1949" s="166" t="e">
        <f>Risk_CAL!X1947</f>
        <v>#DIV/0!</v>
      </c>
      <c r="AX1949" s="184"/>
      <c r="AY1949" s="52"/>
      <c r="AZ1949" s="224"/>
      <c r="BA1949" s="247"/>
      <c r="BB1949" s="248"/>
      <c r="BC1949" s="249"/>
      <c r="BD1949" s="250"/>
    </row>
    <row r="1950" spans="2:56" x14ac:dyDescent="0.3">
      <c r="B1950" s="10"/>
      <c r="C1950" s="11"/>
      <c r="D1950" s="178" t="str">
        <f t="shared" si="92"/>
        <v>Guatemala</v>
      </c>
      <c r="E1950" s="11"/>
      <c r="F1950" s="11"/>
      <c r="G1950" s="12"/>
      <c r="H1950" s="11"/>
      <c r="I1950" s="13"/>
      <c r="J1950" s="22"/>
      <c r="K1950" s="23"/>
      <c r="L1950" s="24"/>
      <c r="M1950" s="23"/>
      <c r="N1950" s="25"/>
      <c r="O1950" s="31"/>
      <c r="P1950" s="33"/>
      <c r="Q1950" s="27"/>
      <c r="R1950" s="32"/>
      <c r="S1950" s="32"/>
      <c r="T1950" s="33"/>
      <c r="U1950" s="98"/>
      <c r="V1950" s="59"/>
      <c r="W1950" s="60"/>
      <c r="X1950" s="60"/>
      <c r="Y1950" s="61"/>
      <c r="Z1950" s="68"/>
      <c r="AA1950" s="69"/>
      <c r="AB1950" s="69"/>
      <c r="AC1950" s="70"/>
      <c r="AD1950" s="40"/>
      <c r="AE1950" s="39"/>
      <c r="AF1950" s="39"/>
      <c r="AG1950" s="41"/>
      <c r="AH1950" s="110"/>
      <c r="AI1950" s="111"/>
      <c r="AJ1950" s="112"/>
      <c r="AK1950" s="42"/>
      <c r="AL1950" s="43"/>
      <c r="AM1950" s="46"/>
      <c r="AN1950" s="47"/>
      <c r="AO1950" s="47"/>
      <c r="AP1950" s="115"/>
      <c r="AQ1950" s="48"/>
      <c r="AR1950" s="51"/>
      <c r="AS1950" s="229"/>
      <c r="AT1950" s="230"/>
      <c r="AU1950" s="92">
        <f t="shared" si="93"/>
        <v>0</v>
      </c>
      <c r="AV1950" s="92" t="e">
        <f t="shared" si="94"/>
        <v>#DIV/0!</v>
      </c>
      <c r="AW1950" s="166" t="e">
        <f>Risk_CAL!X1948</f>
        <v>#DIV/0!</v>
      </c>
      <c r="AX1950" s="184"/>
      <c r="AY1950" s="52"/>
      <c r="AZ1950" s="224"/>
      <c r="BA1950" s="247"/>
      <c r="BB1950" s="248"/>
      <c r="BC1950" s="249"/>
      <c r="BD1950" s="250"/>
    </row>
    <row r="1951" spans="2:56" x14ac:dyDescent="0.3">
      <c r="B1951" s="10"/>
      <c r="C1951" s="11"/>
      <c r="D1951" s="178" t="str">
        <f t="shared" si="92"/>
        <v>Guatemala</v>
      </c>
      <c r="E1951" s="11"/>
      <c r="F1951" s="11"/>
      <c r="G1951" s="12"/>
      <c r="H1951" s="11"/>
      <c r="I1951" s="13"/>
      <c r="J1951" s="22"/>
      <c r="K1951" s="23"/>
      <c r="L1951" s="24"/>
      <c r="M1951" s="23"/>
      <c r="N1951" s="25"/>
      <c r="O1951" s="31"/>
      <c r="P1951" s="33"/>
      <c r="Q1951" s="27"/>
      <c r="R1951" s="32"/>
      <c r="S1951" s="32"/>
      <c r="T1951" s="33"/>
      <c r="U1951" s="98"/>
      <c r="V1951" s="59"/>
      <c r="W1951" s="60"/>
      <c r="X1951" s="60"/>
      <c r="Y1951" s="61"/>
      <c r="Z1951" s="68"/>
      <c r="AA1951" s="69"/>
      <c r="AB1951" s="69"/>
      <c r="AC1951" s="70"/>
      <c r="AD1951" s="40"/>
      <c r="AE1951" s="39"/>
      <c r="AF1951" s="39"/>
      <c r="AG1951" s="41"/>
      <c r="AH1951" s="110"/>
      <c r="AI1951" s="111"/>
      <c r="AJ1951" s="112"/>
      <c r="AK1951" s="42"/>
      <c r="AL1951" s="43"/>
      <c r="AM1951" s="46"/>
      <c r="AN1951" s="47"/>
      <c r="AO1951" s="47"/>
      <c r="AP1951" s="115"/>
      <c r="AQ1951" s="48"/>
      <c r="AR1951" s="51"/>
      <c r="AS1951" s="229"/>
      <c r="AT1951" s="230"/>
      <c r="AU1951" s="92">
        <f t="shared" si="93"/>
        <v>0</v>
      </c>
      <c r="AV1951" s="92" t="e">
        <f t="shared" si="94"/>
        <v>#DIV/0!</v>
      </c>
      <c r="AW1951" s="166" t="e">
        <f>Risk_CAL!X1949</f>
        <v>#DIV/0!</v>
      </c>
      <c r="AX1951" s="184"/>
      <c r="AY1951" s="52"/>
      <c r="AZ1951" s="224"/>
      <c r="BA1951" s="247"/>
      <c r="BB1951" s="248"/>
      <c r="BC1951" s="249"/>
      <c r="BD1951" s="250"/>
    </row>
    <row r="1952" spans="2:56" x14ac:dyDescent="0.3">
      <c r="B1952" s="10"/>
      <c r="C1952" s="11"/>
      <c r="D1952" s="178" t="str">
        <f t="shared" si="92"/>
        <v>Guatemala</v>
      </c>
      <c r="E1952" s="11"/>
      <c r="F1952" s="11"/>
      <c r="G1952" s="12"/>
      <c r="H1952" s="11"/>
      <c r="I1952" s="13"/>
      <c r="J1952" s="22"/>
      <c r="K1952" s="23"/>
      <c r="L1952" s="24"/>
      <c r="M1952" s="23"/>
      <c r="N1952" s="25"/>
      <c r="O1952" s="31"/>
      <c r="P1952" s="33"/>
      <c r="Q1952" s="27"/>
      <c r="R1952" s="32"/>
      <c r="S1952" s="32"/>
      <c r="T1952" s="33"/>
      <c r="U1952" s="98"/>
      <c r="V1952" s="59"/>
      <c r="W1952" s="60"/>
      <c r="X1952" s="60"/>
      <c r="Y1952" s="61"/>
      <c r="Z1952" s="68"/>
      <c r="AA1952" s="69"/>
      <c r="AB1952" s="69"/>
      <c r="AC1952" s="70"/>
      <c r="AD1952" s="40"/>
      <c r="AE1952" s="39"/>
      <c r="AF1952" s="39"/>
      <c r="AG1952" s="41"/>
      <c r="AH1952" s="110"/>
      <c r="AI1952" s="111"/>
      <c r="AJ1952" s="112"/>
      <c r="AK1952" s="42"/>
      <c r="AL1952" s="43"/>
      <c r="AM1952" s="46"/>
      <c r="AN1952" s="47"/>
      <c r="AO1952" s="47"/>
      <c r="AP1952" s="115"/>
      <c r="AQ1952" s="48"/>
      <c r="AR1952" s="51"/>
      <c r="AS1952" s="229"/>
      <c r="AT1952" s="230"/>
      <c r="AU1952" s="92">
        <f t="shared" si="93"/>
        <v>0</v>
      </c>
      <c r="AV1952" s="92" t="e">
        <f t="shared" si="94"/>
        <v>#DIV/0!</v>
      </c>
      <c r="AW1952" s="166" t="e">
        <f>Risk_CAL!X1950</f>
        <v>#DIV/0!</v>
      </c>
      <c r="AX1952" s="184"/>
      <c r="AY1952" s="52"/>
      <c r="AZ1952" s="224"/>
      <c r="BA1952" s="247"/>
      <c r="BB1952" s="248"/>
      <c r="BC1952" s="249"/>
      <c r="BD1952" s="250"/>
    </row>
    <row r="1953" spans="2:56" x14ac:dyDescent="0.3">
      <c r="B1953" s="10"/>
      <c r="C1953" s="11"/>
      <c r="D1953" s="178" t="str">
        <f t="shared" si="92"/>
        <v>Guatemala</v>
      </c>
      <c r="E1953" s="11"/>
      <c r="F1953" s="11"/>
      <c r="G1953" s="12"/>
      <c r="H1953" s="11"/>
      <c r="I1953" s="13"/>
      <c r="J1953" s="22"/>
      <c r="K1953" s="23"/>
      <c r="L1953" s="24"/>
      <c r="M1953" s="23"/>
      <c r="N1953" s="25"/>
      <c r="O1953" s="31"/>
      <c r="P1953" s="33"/>
      <c r="Q1953" s="27"/>
      <c r="R1953" s="32"/>
      <c r="S1953" s="32"/>
      <c r="T1953" s="33"/>
      <c r="U1953" s="98"/>
      <c r="V1953" s="59"/>
      <c r="W1953" s="60"/>
      <c r="X1953" s="60"/>
      <c r="Y1953" s="61"/>
      <c r="Z1953" s="68"/>
      <c r="AA1953" s="69"/>
      <c r="AB1953" s="69"/>
      <c r="AC1953" s="70"/>
      <c r="AD1953" s="40"/>
      <c r="AE1953" s="39"/>
      <c r="AF1953" s="39"/>
      <c r="AG1953" s="41"/>
      <c r="AH1953" s="110"/>
      <c r="AI1953" s="111"/>
      <c r="AJ1953" s="112"/>
      <c r="AK1953" s="42"/>
      <c r="AL1953" s="43"/>
      <c r="AM1953" s="46"/>
      <c r="AN1953" s="47"/>
      <c r="AO1953" s="47"/>
      <c r="AP1953" s="115"/>
      <c r="AQ1953" s="48"/>
      <c r="AR1953" s="51"/>
      <c r="AS1953" s="229"/>
      <c r="AT1953" s="230"/>
      <c r="AU1953" s="92">
        <f t="shared" si="93"/>
        <v>0</v>
      </c>
      <c r="AV1953" s="92" t="e">
        <f t="shared" si="94"/>
        <v>#DIV/0!</v>
      </c>
      <c r="AW1953" s="166" t="e">
        <f>Risk_CAL!X1951</f>
        <v>#DIV/0!</v>
      </c>
      <c r="AX1953" s="184"/>
      <c r="AY1953" s="52"/>
      <c r="AZ1953" s="224"/>
      <c r="BA1953" s="247"/>
      <c r="BB1953" s="248"/>
      <c r="BC1953" s="249"/>
      <c r="BD1953" s="250"/>
    </row>
    <row r="1954" spans="2:56" x14ac:dyDescent="0.3">
      <c r="B1954" s="10"/>
      <c r="C1954" s="11"/>
      <c r="D1954" s="178" t="str">
        <f t="shared" si="92"/>
        <v>Guatemala</v>
      </c>
      <c r="E1954" s="11"/>
      <c r="F1954" s="11"/>
      <c r="G1954" s="12"/>
      <c r="H1954" s="11"/>
      <c r="I1954" s="13"/>
      <c r="J1954" s="22"/>
      <c r="K1954" s="23"/>
      <c r="L1954" s="24"/>
      <c r="M1954" s="23"/>
      <c r="N1954" s="25"/>
      <c r="O1954" s="31"/>
      <c r="P1954" s="33"/>
      <c r="Q1954" s="27"/>
      <c r="R1954" s="32"/>
      <c r="S1954" s="32"/>
      <c r="T1954" s="33"/>
      <c r="U1954" s="98"/>
      <c r="V1954" s="59"/>
      <c r="W1954" s="60"/>
      <c r="X1954" s="60"/>
      <c r="Y1954" s="61"/>
      <c r="Z1954" s="68"/>
      <c r="AA1954" s="69"/>
      <c r="AB1954" s="69"/>
      <c r="AC1954" s="70"/>
      <c r="AD1954" s="40"/>
      <c r="AE1954" s="39"/>
      <c r="AF1954" s="39"/>
      <c r="AG1954" s="41"/>
      <c r="AH1954" s="110"/>
      <c r="AI1954" s="111"/>
      <c r="AJ1954" s="112"/>
      <c r="AK1954" s="42"/>
      <c r="AL1954" s="43"/>
      <c r="AM1954" s="46"/>
      <c r="AN1954" s="47"/>
      <c r="AO1954" s="47"/>
      <c r="AP1954" s="115"/>
      <c r="AQ1954" s="48"/>
      <c r="AR1954" s="51"/>
      <c r="AS1954" s="229"/>
      <c r="AT1954" s="230"/>
      <c r="AU1954" s="92">
        <f t="shared" si="93"/>
        <v>0</v>
      </c>
      <c r="AV1954" s="92" t="e">
        <f t="shared" si="94"/>
        <v>#DIV/0!</v>
      </c>
      <c r="AW1954" s="166" t="e">
        <f>Risk_CAL!X1952</f>
        <v>#DIV/0!</v>
      </c>
      <c r="AX1954" s="184"/>
      <c r="AY1954" s="52"/>
      <c r="AZ1954" s="224"/>
      <c r="BA1954" s="247"/>
      <c r="BB1954" s="248"/>
      <c r="BC1954" s="249"/>
      <c r="BD1954" s="250"/>
    </row>
    <row r="1955" spans="2:56" x14ac:dyDescent="0.3">
      <c r="B1955" s="10"/>
      <c r="C1955" s="11"/>
      <c r="D1955" s="178" t="str">
        <f t="shared" si="92"/>
        <v>Guatemala</v>
      </c>
      <c r="E1955" s="11"/>
      <c r="F1955" s="11"/>
      <c r="G1955" s="12"/>
      <c r="H1955" s="11"/>
      <c r="I1955" s="13"/>
      <c r="J1955" s="22"/>
      <c r="K1955" s="23"/>
      <c r="L1955" s="24"/>
      <c r="M1955" s="23"/>
      <c r="N1955" s="25"/>
      <c r="O1955" s="31"/>
      <c r="P1955" s="33"/>
      <c r="Q1955" s="27"/>
      <c r="R1955" s="32"/>
      <c r="S1955" s="32"/>
      <c r="T1955" s="33"/>
      <c r="U1955" s="98"/>
      <c r="V1955" s="59"/>
      <c r="W1955" s="60"/>
      <c r="X1955" s="60"/>
      <c r="Y1955" s="61"/>
      <c r="Z1955" s="68"/>
      <c r="AA1955" s="69"/>
      <c r="AB1955" s="69"/>
      <c r="AC1955" s="70"/>
      <c r="AD1955" s="40"/>
      <c r="AE1955" s="39"/>
      <c r="AF1955" s="39"/>
      <c r="AG1955" s="41"/>
      <c r="AH1955" s="110"/>
      <c r="AI1955" s="111"/>
      <c r="AJ1955" s="112"/>
      <c r="AK1955" s="42"/>
      <c r="AL1955" s="43"/>
      <c r="AM1955" s="46"/>
      <c r="AN1955" s="47"/>
      <c r="AO1955" s="47"/>
      <c r="AP1955" s="115"/>
      <c r="AQ1955" s="48"/>
      <c r="AR1955" s="51"/>
      <c r="AS1955" s="229"/>
      <c r="AT1955" s="230"/>
      <c r="AU1955" s="92">
        <f t="shared" si="93"/>
        <v>0</v>
      </c>
      <c r="AV1955" s="92" t="e">
        <f t="shared" si="94"/>
        <v>#DIV/0!</v>
      </c>
      <c r="AW1955" s="166" t="e">
        <f>Risk_CAL!X1953</f>
        <v>#DIV/0!</v>
      </c>
      <c r="AX1955" s="184"/>
      <c r="AY1955" s="52"/>
      <c r="AZ1955" s="224"/>
      <c r="BA1955" s="247"/>
      <c r="BB1955" s="248"/>
      <c r="BC1955" s="249"/>
      <c r="BD1955" s="250"/>
    </row>
    <row r="1956" spans="2:56" x14ac:dyDescent="0.3">
      <c r="B1956" s="10"/>
      <c r="C1956" s="11"/>
      <c r="D1956" s="178" t="str">
        <f t="shared" si="92"/>
        <v>Guatemala</v>
      </c>
      <c r="E1956" s="11"/>
      <c r="F1956" s="11"/>
      <c r="G1956" s="12"/>
      <c r="H1956" s="11"/>
      <c r="I1956" s="13"/>
      <c r="J1956" s="22"/>
      <c r="K1956" s="23"/>
      <c r="L1956" s="24"/>
      <c r="M1956" s="23"/>
      <c r="N1956" s="25"/>
      <c r="O1956" s="31"/>
      <c r="P1956" s="33"/>
      <c r="Q1956" s="27"/>
      <c r="R1956" s="32"/>
      <c r="S1956" s="32"/>
      <c r="T1956" s="33"/>
      <c r="U1956" s="98"/>
      <c r="V1956" s="59"/>
      <c r="W1956" s="60"/>
      <c r="X1956" s="60"/>
      <c r="Y1956" s="61"/>
      <c r="Z1956" s="68"/>
      <c r="AA1956" s="69"/>
      <c r="AB1956" s="69"/>
      <c r="AC1956" s="70"/>
      <c r="AD1956" s="40"/>
      <c r="AE1956" s="39"/>
      <c r="AF1956" s="39"/>
      <c r="AG1956" s="41"/>
      <c r="AH1956" s="110"/>
      <c r="AI1956" s="111"/>
      <c r="AJ1956" s="112"/>
      <c r="AK1956" s="42"/>
      <c r="AL1956" s="43"/>
      <c r="AM1956" s="46"/>
      <c r="AN1956" s="47"/>
      <c r="AO1956" s="47"/>
      <c r="AP1956" s="115"/>
      <c r="AQ1956" s="48"/>
      <c r="AR1956" s="51"/>
      <c r="AS1956" s="229"/>
      <c r="AT1956" s="230"/>
      <c r="AU1956" s="92">
        <f t="shared" si="93"/>
        <v>0</v>
      </c>
      <c r="AV1956" s="92" t="e">
        <f t="shared" si="94"/>
        <v>#DIV/0!</v>
      </c>
      <c r="AW1956" s="166" t="e">
        <f>Risk_CAL!X1954</f>
        <v>#DIV/0!</v>
      </c>
      <c r="AX1956" s="184"/>
      <c r="AY1956" s="52"/>
      <c r="AZ1956" s="224"/>
      <c r="BA1956" s="247"/>
      <c r="BB1956" s="248"/>
      <c r="BC1956" s="249"/>
      <c r="BD1956" s="250"/>
    </row>
    <row r="1957" spans="2:56" x14ac:dyDescent="0.3">
      <c r="B1957" s="10"/>
      <c r="C1957" s="11"/>
      <c r="D1957" s="178" t="str">
        <f t="shared" si="92"/>
        <v>Guatemala</v>
      </c>
      <c r="E1957" s="11"/>
      <c r="F1957" s="11"/>
      <c r="G1957" s="12"/>
      <c r="H1957" s="11"/>
      <c r="I1957" s="13"/>
      <c r="J1957" s="22"/>
      <c r="K1957" s="23"/>
      <c r="L1957" s="24"/>
      <c r="M1957" s="23"/>
      <c r="N1957" s="25"/>
      <c r="O1957" s="31"/>
      <c r="P1957" s="33"/>
      <c r="Q1957" s="27"/>
      <c r="R1957" s="32"/>
      <c r="S1957" s="32"/>
      <c r="T1957" s="33"/>
      <c r="U1957" s="98"/>
      <c r="V1957" s="59"/>
      <c r="W1957" s="60"/>
      <c r="X1957" s="60"/>
      <c r="Y1957" s="61"/>
      <c r="Z1957" s="68"/>
      <c r="AA1957" s="69"/>
      <c r="AB1957" s="69"/>
      <c r="AC1957" s="70"/>
      <c r="AD1957" s="40"/>
      <c r="AE1957" s="39"/>
      <c r="AF1957" s="39"/>
      <c r="AG1957" s="41"/>
      <c r="AH1957" s="110"/>
      <c r="AI1957" s="111"/>
      <c r="AJ1957" s="112"/>
      <c r="AK1957" s="42"/>
      <c r="AL1957" s="43"/>
      <c r="AM1957" s="46"/>
      <c r="AN1957" s="47"/>
      <c r="AO1957" s="47"/>
      <c r="AP1957" s="115"/>
      <c r="AQ1957" s="48"/>
      <c r="AR1957" s="51"/>
      <c r="AS1957" s="229"/>
      <c r="AT1957" s="230"/>
      <c r="AU1957" s="92">
        <f t="shared" si="93"/>
        <v>0</v>
      </c>
      <c r="AV1957" s="92" t="e">
        <f t="shared" si="94"/>
        <v>#DIV/0!</v>
      </c>
      <c r="AW1957" s="166" t="e">
        <f>Risk_CAL!X1955</f>
        <v>#DIV/0!</v>
      </c>
      <c r="AX1957" s="184"/>
      <c r="AY1957" s="52"/>
      <c r="AZ1957" s="224"/>
      <c r="BA1957" s="247"/>
      <c r="BB1957" s="248"/>
      <c r="BC1957" s="249"/>
      <c r="BD1957" s="250"/>
    </row>
    <row r="1958" spans="2:56" x14ac:dyDescent="0.3">
      <c r="B1958" s="10"/>
      <c r="C1958" s="11"/>
      <c r="D1958" s="178" t="str">
        <f t="shared" si="92"/>
        <v>Guatemala</v>
      </c>
      <c r="E1958" s="11"/>
      <c r="F1958" s="11"/>
      <c r="G1958" s="12"/>
      <c r="H1958" s="11"/>
      <c r="I1958" s="13"/>
      <c r="J1958" s="22"/>
      <c r="K1958" s="23"/>
      <c r="L1958" s="24"/>
      <c r="M1958" s="23"/>
      <c r="N1958" s="25"/>
      <c r="O1958" s="31"/>
      <c r="P1958" s="33"/>
      <c r="Q1958" s="27"/>
      <c r="R1958" s="32"/>
      <c r="S1958" s="32"/>
      <c r="T1958" s="33"/>
      <c r="U1958" s="98"/>
      <c r="V1958" s="59"/>
      <c r="W1958" s="60"/>
      <c r="X1958" s="60"/>
      <c r="Y1958" s="61"/>
      <c r="Z1958" s="68"/>
      <c r="AA1958" s="69"/>
      <c r="AB1958" s="69"/>
      <c r="AC1958" s="70"/>
      <c r="AD1958" s="40"/>
      <c r="AE1958" s="39"/>
      <c r="AF1958" s="39"/>
      <c r="AG1958" s="41"/>
      <c r="AH1958" s="110"/>
      <c r="AI1958" s="111"/>
      <c r="AJ1958" s="112"/>
      <c r="AK1958" s="42"/>
      <c r="AL1958" s="43"/>
      <c r="AM1958" s="46"/>
      <c r="AN1958" s="47"/>
      <c r="AO1958" s="47"/>
      <c r="AP1958" s="115"/>
      <c r="AQ1958" s="48"/>
      <c r="AR1958" s="51"/>
      <c r="AS1958" s="229"/>
      <c r="AT1958" s="230"/>
      <c r="AU1958" s="92">
        <f t="shared" si="93"/>
        <v>0</v>
      </c>
      <c r="AV1958" s="92" t="e">
        <f t="shared" si="94"/>
        <v>#DIV/0!</v>
      </c>
      <c r="AW1958" s="166" t="e">
        <f>Risk_CAL!X1956</f>
        <v>#DIV/0!</v>
      </c>
      <c r="AX1958" s="184"/>
      <c r="AY1958" s="52"/>
      <c r="AZ1958" s="224"/>
      <c r="BA1958" s="247"/>
      <c r="BB1958" s="248"/>
      <c r="BC1958" s="249"/>
      <c r="BD1958" s="250"/>
    </row>
    <row r="1959" spans="2:56" x14ac:dyDescent="0.3">
      <c r="B1959" s="10"/>
      <c r="C1959" s="11"/>
      <c r="D1959" s="178" t="str">
        <f t="shared" si="92"/>
        <v>Guatemala</v>
      </c>
      <c r="E1959" s="11"/>
      <c r="F1959" s="11"/>
      <c r="G1959" s="12"/>
      <c r="H1959" s="11"/>
      <c r="I1959" s="13"/>
      <c r="J1959" s="22"/>
      <c r="K1959" s="23"/>
      <c r="L1959" s="24"/>
      <c r="M1959" s="23"/>
      <c r="N1959" s="25"/>
      <c r="O1959" s="31"/>
      <c r="P1959" s="33"/>
      <c r="Q1959" s="27"/>
      <c r="R1959" s="32"/>
      <c r="S1959" s="32"/>
      <c r="T1959" s="33"/>
      <c r="U1959" s="98"/>
      <c r="V1959" s="59"/>
      <c r="W1959" s="60"/>
      <c r="X1959" s="60"/>
      <c r="Y1959" s="61"/>
      <c r="Z1959" s="68"/>
      <c r="AA1959" s="69"/>
      <c r="AB1959" s="69"/>
      <c r="AC1959" s="70"/>
      <c r="AD1959" s="40"/>
      <c r="AE1959" s="39"/>
      <c r="AF1959" s="39"/>
      <c r="AG1959" s="41"/>
      <c r="AH1959" s="110"/>
      <c r="AI1959" s="111"/>
      <c r="AJ1959" s="112"/>
      <c r="AK1959" s="42"/>
      <c r="AL1959" s="43"/>
      <c r="AM1959" s="46"/>
      <c r="AN1959" s="47"/>
      <c r="AO1959" s="47"/>
      <c r="AP1959" s="115"/>
      <c r="AQ1959" s="48"/>
      <c r="AR1959" s="51"/>
      <c r="AS1959" s="229"/>
      <c r="AT1959" s="230"/>
      <c r="AU1959" s="92">
        <f t="shared" si="93"/>
        <v>0</v>
      </c>
      <c r="AV1959" s="92" t="e">
        <f t="shared" si="94"/>
        <v>#DIV/0!</v>
      </c>
      <c r="AW1959" s="166" t="e">
        <f>Risk_CAL!X1957</f>
        <v>#DIV/0!</v>
      </c>
      <c r="AX1959" s="184"/>
      <c r="AY1959" s="52"/>
      <c r="AZ1959" s="224"/>
      <c r="BA1959" s="247"/>
      <c r="BB1959" s="248"/>
      <c r="BC1959" s="249"/>
      <c r="BD1959" s="250"/>
    </row>
    <row r="1960" spans="2:56" x14ac:dyDescent="0.3">
      <c r="B1960" s="10"/>
      <c r="C1960" s="11"/>
      <c r="D1960" s="178" t="str">
        <f t="shared" si="92"/>
        <v>Guatemala</v>
      </c>
      <c r="E1960" s="11"/>
      <c r="F1960" s="11"/>
      <c r="G1960" s="12"/>
      <c r="H1960" s="11"/>
      <c r="I1960" s="13"/>
      <c r="J1960" s="22"/>
      <c r="K1960" s="23"/>
      <c r="L1960" s="24"/>
      <c r="M1960" s="23"/>
      <c r="N1960" s="25"/>
      <c r="O1960" s="31"/>
      <c r="P1960" s="33"/>
      <c r="Q1960" s="27"/>
      <c r="R1960" s="32"/>
      <c r="S1960" s="32"/>
      <c r="T1960" s="33"/>
      <c r="U1960" s="98"/>
      <c r="V1960" s="59"/>
      <c r="W1960" s="60"/>
      <c r="X1960" s="60"/>
      <c r="Y1960" s="61"/>
      <c r="Z1960" s="68"/>
      <c r="AA1960" s="69"/>
      <c r="AB1960" s="69"/>
      <c r="AC1960" s="70"/>
      <c r="AD1960" s="40"/>
      <c r="AE1960" s="39"/>
      <c r="AF1960" s="39"/>
      <c r="AG1960" s="41"/>
      <c r="AH1960" s="110"/>
      <c r="AI1960" s="111"/>
      <c r="AJ1960" s="112"/>
      <c r="AK1960" s="42"/>
      <c r="AL1960" s="43"/>
      <c r="AM1960" s="46"/>
      <c r="AN1960" s="47"/>
      <c r="AO1960" s="47"/>
      <c r="AP1960" s="115"/>
      <c r="AQ1960" s="48"/>
      <c r="AR1960" s="51"/>
      <c r="AS1960" s="229"/>
      <c r="AT1960" s="230"/>
      <c r="AU1960" s="92">
        <f t="shared" si="93"/>
        <v>0</v>
      </c>
      <c r="AV1960" s="92" t="e">
        <f t="shared" si="94"/>
        <v>#DIV/0!</v>
      </c>
      <c r="AW1960" s="166" t="e">
        <f>Risk_CAL!X1958</f>
        <v>#DIV/0!</v>
      </c>
      <c r="AX1960" s="184"/>
      <c r="AY1960" s="52"/>
      <c r="AZ1960" s="224"/>
      <c r="BA1960" s="247"/>
      <c r="BB1960" s="248"/>
      <c r="BC1960" s="249"/>
      <c r="BD1960" s="250"/>
    </row>
    <row r="1961" spans="2:56" x14ac:dyDescent="0.3">
      <c r="B1961" s="10"/>
      <c r="C1961" s="11"/>
      <c r="D1961" s="178" t="str">
        <f t="shared" si="92"/>
        <v>Guatemala</v>
      </c>
      <c r="E1961" s="11"/>
      <c r="F1961" s="11"/>
      <c r="G1961" s="12"/>
      <c r="H1961" s="11"/>
      <c r="I1961" s="13"/>
      <c r="J1961" s="22"/>
      <c r="K1961" s="23"/>
      <c r="L1961" s="24"/>
      <c r="M1961" s="23"/>
      <c r="N1961" s="25"/>
      <c r="O1961" s="31"/>
      <c r="P1961" s="33"/>
      <c r="Q1961" s="27"/>
      <c r="R1961" s="32"/>
      <c r="S1961" s="32"/>
      <c r="T1961" s="33"/>
      <c r="U1961" s="98"/>
      <c r="V1961" s="59"/>
      <c r="W1961" s="60"/>
      <c r="X1961" s="60"/>
      <c r="Y1961" s="61"/>
      <c r="Z1961" s="68"/>
      <c r="AA1961" s="69"/>
      <c r="AB1961" s="69"/>
      <c r="AC1961" s="70"/>
      <c r="AD1961" s="40"/>
      <c r="AE1961" s="39"/>
      <c r="AF1961" s="39"/>
      <c r="AG1961" s="41"/>
      <c r="AH1961" s="110"/>
      <c r="AI1961" s="111"/>
      <c r="AJ1961" s="112"/>
      <c r="AK1961" s="42"/>
      <c r="AL1961" s="43"/>
      <c r="AM1961" s="46"/>
      <c r="AN1961" s="47"/>
      <c r="AO1961" s="47"/>
      <c r="AP1961" s="115"/>
      <c r="AQ1961" s="48"/>
      <c r="AR1961" s="51"/>
      <c r="AS1961" s="229"/>
      <c r="AT1961" s="230"/>
      <c r="AU1961" s="92">
        <f t="shared" si="93"/>
        <v>0</v>
      </c>
      <c r="AV1961" s="92" t="e">
        <f t="shared" si="94"/>
        <v>#DIV/0!</v>
      </c>
      <c r="AW1961" s="166" t="e">
        <f>Risk_CAL!X1959</f>
        <v>#DIV/0!</v>
      </c>
      <c r="AX1961" s="184"/>
      <c r="AY1961" s="52"/>
      <c r="AZ1961" s="224"/>
      <c r="BA1961" s="247"/>
      <c r="BB1961" s="248"/>
      <c r="BC1961" s="249"/>
      <c r="BD1961" s="250"/>
    </row>
    <row r="1962" spans="2:56" x14ac:dyDescent="0.3">
      <c r="B1962" s="10"/>
      <c r="C1962" s="11"/>
      <c r="D1962" s="178" t="str">
        <f t="shared" si="92"/>
        <v>Guatemala</v>
      </c>
      <c r="E1962" s="11"/>
      <c r="F1962" s="11"/>
      <c r="G1962" s="12"/>
      <c r="H1962" s="11"/>
      <c r="I1962" s="13"/>
      <c r="J1962" s="22"/>
      <c r="K1962" s="23"/>
      <c r="L1962" s="24"/>
      <c r="M1962" s="23"/>
      <c r="N1962" s="25"/>
      <c r="O1962" s="31"/>
      <c r="P1962" s="33"/>
      <c r="Q1962" s="27"/>
      <c r="R1962" s="32"/>
      <c r="S1962" s="32"/>
      <c r="T1962" s="33"/>
      <c r="U1962" s="98"/>
      <c r="V1962" s="59"/>
      <c r="W1962" s="60"/>
      <c r="X1962" s="60"/>
      <c r="Y1962" s="61"/>
      <c r="Z1962" s="68"/>
      <c r="AA1962" s="69"/>
      <c r="AB1962" s="69"/>
      <c r="AC1962" s="70"/>
      <c r="AD1962" s="40"/>
      <c r="AE1962" s="39"/>
      <c r="AF1962" s="39"/>
      <c r="AG1962" s="41"/>
      <c r="AH1962" s="110"/>
      <c r="AI1962" s="111"/>
      <c r="AJ1962" s="112"/>
      <c r="AK1962" s="42"/>
      <c r="AL1962" s="43"/>
      <c r="AM1962" s="46"/>
      <c r="AN1962" s="47"/>
      <c r="AO1962" s="47"/>
      <c r="AP1962" s="115"/>
      <c r="AQ1962" s="48"/>
      <c r="AR1962" s="51"/>
      <c r="AS1962" s="229"/>
      <c r="AT1962" s="230"/>
      <c r="AU1962" s="92">
        <f t="shared" si="93"/>
        <v>0</v>
      </c>
      <c r="AV1962" s="92" t="e">
        <f t="shared" si="94"/>
        <v>#DIV/0!</v>
      </c>
      <c r="AW1962" s="166" t="e">
        <f>Risk_CAL!X1960</f>
        <v>#DIV/0!</v>
      </c>
      <c r="AX1962" s="184"/>
      <c r="AY1962" s="52"/>
      <c r="AZ1962" s="224"/>
      <c r="BA1962" s="247"/>
      <c r="BB1962" s="248"/>
      <c r="BC1962" s="249"/>
      <c r="BD1962" s="250"/>
    </row>
    <row r="1963" spans="2:56" x14ac:dyDescent="0.3">
      <c r="B1963" s="10"/>
      <c r="C1963" s="11"/>
      <c r="D1963" s="178" t="str">
        <f t="shared" si="92"/>
        <v>Guatemala</v>
      </c>
      <c r="E1963" s="11"/>
      <c r="F1963" s="11"/>
      <c r="G1963" s="12"/>
      <c r="H1963" s="11"/>
      <c r="I1963" s="13"/>
      <c r="J1963" s="22"/>
      <c r="K1963" s="23"/>
      <c r="L1963" s="24"/>
      <c r="M1963" s="23"/>
      <c r="N1963" s="25"/>
      <c r="O1963" s="31"/>
      <c r="P1963" s="33"/>
      <c r="Q1963" s="27"/>
      <c r="R1963" s="32"/>
      <c r="S1963" s="32"/>
      <c r="T1963" s="33"/>
      <c r="U1963" s="98"/>
      <c r="V1963" s="59"/>
      <c r="W1963" s="60"/>
      <c r="X1963" s="60"/>
      <c r="Y1963" s="61"/>
      <c r="Z1963" s="68"/>
      <c r="AA1963" s="69"/>
      <c r="AB1963" s="69"/>
      <c r="AC1963" s="70"/>
      <c r="AD1963" s="40"/>
      <c r="AE1963" s="39"/>
      <c r="AF1963" s="39"/>
      <c r="AG1963" s="41"/>
      <c r="AH1963" s="110"/>
      <c r="AI1963" s="111"/>
      <c r="AJ1963" s="112"/>
      <c r="AK1963" s="42"/>
      <c r="AL1963" s="43"/>
      <c r="AM1963" s="46"/>
      <c r="AN1963" s="47"/>
      <c r="AO1963" s="47"/>
      <c r="AP1963" s="115"/>
      <c r="AQ1963" s="48"/>
      <c r="AR1963" s="51"/>
      <c r="AS1963" s="229"/>
      <c r="AT1963" s="230"/>
      <c r="AU1963" s="92">
        <f t="shared" si="93"/>
        <v>0</v>
      </c>
      <c r="AV1963" s="92" t="e">
        <f t="shared" si="94"/>
        <v>#DIV/0!</v>
      </c>
      <c r="AW1963" s="166" t="e">
        <f>Risk_CAL!X1961</f>
        <v>#DIV/0!</v>
      </c>
      <c r="AX1963" s="184"/>
      <c r="AY1963" s="52"/>
      <c r="AZ1963" s="224"/>
      <c r="BA1963" s="247"/>
      <c r="BB1963" s="248"/>
      <c r="BC1963" s="249"/>
      <c r="BD1963" s="250"/>
    </row>
    <row r="1964" spans="2:56" x14ac:dyDescent="0.3">
      <c r="B1964" s="10"/>
      <c r="C1964" s="11"/>
      <c r="D1964" s="178" t="str">
        <f t="shared" si="92"/>
        <v>Guatemala</v>
      </c>
      <c r="E1964" s="11"/>
      <c r="F1964" s="11"/>
      <c r="G1964" s="12"/>
      <c r="H1964" s="11"/>
      <c r="I1964" s="13"/>
      <c r="J1964" s="22"/>
      <c r="K1964" s="23"/>
      <c r="L1964" s="24"/>
      <c r="M1964" s="23"/>
      <c r="N1964" s="25"/>
      <c r="O1964" s="31"/>
      <c r="P1964" s="33"/>
      <c r="Q1964" s="27"/>
      <c r="R1964" s="32"/>
      <c r="S1964" s="32"/>
      <c r="T1964" s="33"/>
      <c r="U1964" s="98"/>
      <c r="V1964" s="59"/>
      <c r="W1964" s="60"/>
      <c r="X1964" s="60"/>
      <c r="Y1964" s="61"/>
      <c r="Z1964" s="68"/>
      <c r="AA1964" s="69"/>
      <c r="AB1964" s="69"/>
      <c r="AC1964" s="70"/>
      <c r="AD1964" s="40"/>
      <c r="AE1964" s="39"/>
      <c r="AF1964" s="39"/>
      <c r="AG1964" s="41"/>
      <c r="AH1964" s="110"/>
      <c r="AI1964" s="111"/>
      <c r="AJ1964" s="112"/>
      <c r="AK1964" s="42"/>
      <c r="AL1964" s="43"/>
      <c r="AM1964" s="46"/>
      <c r="AN1964" s="47"/>
      <c r="AO1964" s="47"/>
      <c r="AP1964" s="115"/>
      <c r="AQ1964" s="48"/>
      <c r="AR1964" s="51"/>
      <c r="AS1964" s="229"/>
      <c r="AT1964" s="230"/>
      <c r="AU1964" s="92">
        <f t="shared" si="93"/>
        <v>0</v>
      </c>
      <c r="AV1964" s="92" t="e">
        <f t="shared" si="94"/>
        <v>#DIV/0!</v>
      </c>
      <c r="AW1964" s="166" t="e">
        <f>Risk_CAL!X1962</f>
        <v>#DIV/0!</v>
      </c>
      <c r="AX1964" s="184"/>
      <c r="AY1964" s="52"/>
      <c r="AZ1964" s="224"/>
      <c r="BA1964" s="247"/>
      <c r="BB1964" s="248"/>
      <c r="BC1964" s="249"/>
      <c r="BD1964" s="250"/>
    </row>
    <row r="1965" spans="2:56" x14ac:dyDescent="0.3">
      <c r="B1965" s="10"/>
      <c r="C1965" s="11"/>
      <c r="D1965" s="178" t="str">
        <f t="shared" si="92"/>
        <v>Guatemala</v>
      </c>
      <c r="E1965" s="11"/>
      <c r="F1965" s="11"/>
      <c r="G1965" s="12"/>
      <c r="H1965" s="11"/>
      <c r="I1965" s="13"/>
      <c r="J1965" s="22"/>
      <c r="K1965" s="23"/>
      <c r="L1965" s="24"/>
      <c r="M1965" s="23"/>
      <c r="N1965" s="25"/>
      <c r="O1965" s="31"/>
      <c r="P1965" s="33"/>
      <c r="Q1965" s="27"/>
      <c r="R1965" s="32"/>
      <c r="S1965" s="32"/>
      <c r="T1965" s="33"/>
      <c r="U1965" s="98"/>
      <c r="V1965" s="59"/>
      <c r="W1965" s="60"/>
      <c r="X1965" s="60"/>
      <c r="Y1965" s="61"/>
      <c r="Z1965" s="68"/>
      <c r="AA1965" s="69"/>
      <c r="AB1965" s="69"/>
      <c r="AC1965" s="70"/>
      <c r="AD1965" s="40"/>
      <c r="AE1965" s="39"/>
      <c r="AF1965" s="39"/>
      <c r="AG1965" s="41"/>
      <c r="AH1965" s="110"/>
      <c r="AI1965" s="111"/>
      <c r="AJ1965" s="112"/>
      <c r="AK1965" s="42"/>
      <c r="AL1965" s="43"/>
      <c r="AM1965" s="46"/>
      <c r="AN1965" s="47"/>
      <c r="AO1965" s="47"/>
      <c r="AP1965" s="115"/>
      <c r="AQ1965" s="48"/>
      <c r="AR1965" s="51"/>
      <c r="AS1965" s="229"/>
      <c r="AT1965" s="230"/>
      <c r="AU1965" s="92">
        <f t="shared" si="93"/>
        <v>0</v>
      </c>
      <c r="AV1965" s="92" t="e">
        <f t="shared" si="94"/>
        <v>#DIV/0!</v>
      </c>
      <c r="AW1965" s="166" t="e">
        <f>Risk_CAL!X1963</f>
        <v>#DIV/0!</v>
      </c>
      <c r="AX1965" s="184"/>
      <c r="AY1965" s="52"/>
      <c r="AZ1965" s="224"/>
      <c r="BA1965" s="247"/>
      <c r="BB1965" s="248"/>
      <c r="BC1965" s="249"/>
      <c r="BD1965" s="250"/>
    </row>
    <row r="1966" spans="2:56" x14ac:dyDescent="0.3">
      <c r="B1966" s="10"/>
      <c r="C1966" s="11"/>
      <c r="D1966" s="178" t="str">
        <f t="shared" si="92"/>
        <v>Guatemala</v>
      </c>
      <c r="E1966" s="11"/>
      <c r="F1966" s="11"/>
      <c r="G1966" s="12"/>
      <c r="H1966" s="11"/>
      <c r="I1966" s="13"/>
      <c r="J1966" s="22"/>
      <c r="K1966" s="23"/>
      <c r="L1966" s="24"/>
      <c r="M1966" s="23"/>
      <c r="N1966" s="25"/>
      <c r="O1966" s="31"/>
      <c r="P1966" s="33"/>
      <c r="Q1966" s="27"/>
      <c r="R1966" s="32"/>
      <c r="S1966" s="32"/>
      <c r="T1966" s="33"/>
      <c r="U1966" s="98"/>
      <c r="V1966" s="59"/>
      <c r="W1966" s="60"/>
      <c r="X1966" s="60"/>
      <c r="Y1966" s="61"/>
      <c r="Z1966" s="68"/>
      <c r="AA1966" s="69"/>
      <c r="AB1966" s="69"/>
      <c r="AC1966" s="70"/>
      <c r="AD1966" s="40"/>
      <c r="AE1966" s="39"/>
      <c r="AF1966" s="39"/>
      <c r="AG1966" s="41"/>
      <c r="AH1966" s="110"/>
      <c r="AI1966" s="111"/>
      <c r="AJ1966" s="112"/>
      <c r="AK1966" s="42"/>
      <c r="AL1966" s="43"/>
      <c r="AM1966" s="46"/>
      <c r="AN1966" s="47"/>
      <c r="AO1966" s="47"/>
      <c r="AP1966" s="115"/>
      <c r="AQ1966" s="48"/>
      <c r="AR1966" s="51"/>
      <c r="AS1966" s="229"/>
      <c r="AT1966" s="230"/>
      <c r="AU1966" s="92">
        <f t="shared" si="93"/>
        <v>0</v>
      </c>
      <c r="AV1966" s="92" t="e">
        <f t="shared" si="94"/>
        <v>#DIV/0!</v>
      </c>
      <c r="AW1966" s="166" t="e">
        <f>Risk_CAL!X1964</f>
        <v>#DIV/0!</v>
      </c>
      <c r="AX1966" s="184"/>
      <c r="AY1966" s="52"/>
      <c r="AZ1966" s="224"/>
      <c r="BA1966" s="247"/>
      <c r="BB1966" s="248"/>
      <c r="BC1966" s="249"/>
      <c r="BD1966" s="250"/>
    </row>
    <row r="1967" spans="2:56" x14ac:dyDescent="0.3">
      <c r="B1967" s="10"/>
      <c r="C1967" s="11"/>
      <c r="D1967" s="178" t="str">
        <f t="shared" si="92"/>
        <v>Guatemala</v>
      </c>
      <c r="E1967" s="11"/>
      <c r="F1967" s="11"/>
      <c r="G1967" s="12"/>
      <c r="H1967" s="11"/>
      <c r="I1967" s="13"/>
      <c r="J1967" s="22"/>
      <c r="K1967" s="23"/>
      <c r="L1967" s="24"/>
      <c r="M1967" s="23"/>
      <c r="N1967" s="25"/>
      <c r="O1967" s="31"/>
      <c r="P1967" s="33"/>
      <c r="Q1967" s="27"/>
      <c r="R1967" s="32"/>
      <c r="S1967" s="32"/>
      <c r="T1967" s="33"/>
      <c r="U1967" s="98"/>
      <c r="V1967" s="59"/>
      <c r="W1967" s="60"/>
      <c r="X1967" s="60"/>
      <c r="Y1967" s="61"/>
      <c r="Z1967" s="68"/>
      <c r="AA1967" s="69"/>
      <c r="AB1967" s="69"/>
      <c r="AC1967" s="70"/>
      <c r="AD1967" s="40"/>
      <c r="AE1967" s="39"/>
      <c r="AF1967" s="39"/>
      <c r="AG1967" s="41"/>
      <c r="AH1967" s="110"/>
      <c r="AI1967" s="111"/>
      <c r="AJ1967" s="112"/>
      <c r="AK1967" s="42"/>
      <c r="AL1967" s="43"/>
      <c r="AM1967" s="46"/>
      <c r="AN1967" s="47"/>
      <c r="AO1967" s="47"/>
      <c r="AP1967" s="115"/>
      <c r="AQ1967" s="48"/>
      <c r="AR1967" s="51"/>
      <c r="AS1967" s="229"/>
      <c r="AT1967" s="230"/>
      <c r="AU1967" s="92">
        <f t="shared" si="93"/>
        <v>0</v>
      </c>
      <c r="AV1967" s="92" t="e">
        <f t="shared" si="94"/>
        <v>#DIV/0!</v>
      </c>
      <c r="AW1967" s="166" t="e">
        <f>Risk_CAL!X1965</f>
        <v>#DIV/0!</v>
      </c>
      <c r="AX1967" s="184"/>
      <c r="AY1967" s="52"/>
      <c r="AZ1967" s="224"/>
      <c r="BA1967" s="247"/>
      <c r="BB1967" s="248"/>
      <c r="BC1967" s="249"/>
      <c r="BD1967" s="250"/>
    </row>
    <row r="1968" spans="2:56" x14ac:dyDescent="0.3">
      <c r="B1968" s="10"/>
      <c r="C1968" s="11"/>
      <c r="D1968" s="178" t="str">
        <f t="shared" si="92"/>
        <v>Guatemala</v>
      </c>
      <c r="E1968" s="11"/>
      <c r="F1968" s="11"/>
      <c r="G1968" s="12"/>
      <c r="H1968" s="11"/>
      <c r="I1968" s="13"/>
      <c r="J1968" s="22"/>
      <c r="K1968" s="23"/>
      <c r="L1968" s="24"/>
      <c r="M1968" s="23"/>
      <c r="N1968" s="25"/>
      <c r="O1968" s="31"/>
      <c r="P1968" s="33"/>
      <c r="Q1968" s="27"/>
      <c r="R1968" s="32"/>
      <c r="S1968" s="32"/>
      <c r="T1968" s="33"/>
      <c r="U1968" s="98"/>
      <c r="V1968" s="59"/>
      <c r="W1968" s="60"/>
      <c r="X1968" s="60"/>
      <c r="Y1968" s="61"/>
      <c r="Z1968" s="68"/>
      <c r="AA1968" s="69"/>
      <c r="AB1968" s="69"/>
      <c r="AC1968" s="70"/>
      <c r="AD1968" s="40"/>
      <c r="AE1968" s="39"/>
      <c r="AF1968" s="39"/>
      <c r="AG1968" s="41"/>
      <c r="AH1968" s="110"/>
      <c r="AI1968" s="111"/>
      <c r="AJ1968" s="112"/>
      <c r="AK1968" s="42"/>
      <c r="AL1968" s="43"/>
      <c r="AM1968" s="46"/>
      <c r="AN1968" s="47"/>
      <c r="AO1968" s="47"/>
      <c r="AP1968" s="115"/>
      <c r="AQ1968" s="48"/>
      <c r="AR1968" s="51"/>
      <c r="AS1968" s="229"/>
      <c r="AT1968" s="230"/>
      <c r="AU1968" s="92">
        <f t="shared" si="93"/>
        <v>0</v>
      </c>
      <c r="AV1968" s="92" t="e">
        <f t="shared" si="94"/>
        <v>#DIV/0!</v>
      </c>
      <c r="AW1968" s="166" t="e">
        <f>Risk_CAL!X1966</f>
        <v>#DIV/0!</v>
      </c>
      <c r="AX1968" s="184"/>
      <c r="AY1968" s="52"/>
      <c r="AZ1968" s="224"/>
      <c r="BA1968" s="247"/>
      <c r="BB1968" s="248"/>
      <c r="BC1968" s="249"/>
      <c r="BD1968" s="250"/>
    </row>
    <row r="1969" spans="2:56" x14ac:dyDescent="0.3">
      <c r="B1969" s="10"/>
      <c r="C1969" s="11"/>
      <c r="D1969" s="178" t="str">
        <f t="shared" si="92"/>
        <v>Guatemala</v>
      </c>
      <c r="E1969" s="11"/>
      <c r="F1969" s="11"/>
      <c r="G1969" s="12"/>
      <c r="H1969" s="11"/>
      <c r="I1969" s="13"/>
      <c r="J1969" s="22"/>
      <c r="K1969" s="23"/>
      <c r="L1969" s="24"/>
      <c r="M1969" s="23"/>
      <c r="N1969" s="25"/>
      <c r="O1969" s="31"/>
      <c r="P1969" s="33"/>
      <c r="Q1969" s="27"/>
      <c r="R1969" s="32"/>
      <c r="S1969" s="32"/>
      <c r="T1969" s="33"/>
      <c r="U1969" s="98"/>
      <c r="V1969" s="59"/>
      <c r="W1969" s="60"/>
      <c r="X1969" s="60"/>
      <c r="Y1969" s="61"/>
      <c r="Z1969" s="68"/>
      <c r="AA1969" s="69"/>
      <c r="AB1969" s="69"/>
      <c r="AC1969" s="70"/>
      <c r="AD1969" s="40"/>
      <c r="AE1969" s="39"/>
      <c r="AF1969" s="39"/>
      <c r="AG1969" s="41"/>
      <c r="AH1969" s="110"/>
      <c r="AI1969" s="111"/>
      <c r="AJ1969" s="112"/>
      <c r="AK1969" s="42"/>
      <c r="AL1969" s="43"/>
      <c r="AM1969" s="46"/>
      <c r="AN1969" s="47"/>
      <c r="AO1969" s="47"/>
      <c r="AP1969" s="115"/>
      <c r="AQ1969" s="48"/>
      <c r="AR1969" s="51"/>
      <c r="AS1969" s="229"/>
      <c r="AT1969" s="230"/>
      <c r="AU1969" s="92">
        <f t="shared" si="93"/>
        <v>0</v>
      </c>
      <c r="AV1969" s="92" t="e">
        <f t="shared" si="94"/>
        <v>#DIV/0!</v>
      </c>
      <c r="AW1969" s="166" t="e">
        <f>Risk_CAL!X1967</f>
        <v>#DIV/0!</v>
      </c>
      <c r="AX1969" s="184"/>
      <c r="AY1969" s="52"/>
      <c r="AZ1969" s="224"/>
      <c r="BA1969" s="247"/>
      <c r="BB1969" s="248"/>
      <c r="BC1969" s="249"/>
      <c r="BD1969" s="250"/>
    </row>
    <row r="1970" spans="2:56" x14ac:dyDescent="0.3">
      <c r="B1970" s="10"/>
      <c r="C1970" s="11"/>
      <c r="D1970" s="178" t="str">
        <f t="shared" si="92"/>
        <v>Guatemala</v>
      </c>
      <c r="E1970" s="11"/>
      <c r="F1970" s="11"/>
      <c r="G1970" s="12"/>
      <c r="H1970" s="11"/>
      <c r="I1970" s="13"/>
      <c r="J1970" s="22"/>
      <c r="K1970" s="23"/>
      <c r="L1970" s="24"/>
      <c r="M1970" s="23"/>
      <c r="N1970" s="25"/>
      <c r="O1970" s="31"/>
      <c r="P1970" s="33"/>
      <c r="Q1970" s="27"/>
      <c r="R1970" s="32"/>
      <c r="S1970" s="32"/>
      <c r="T1970" s="33"/>
      <c r="U1970" s="98"/>
      <c r="V1970" s="59"/>
      <c r="W1970" s="60"/>
      <c r="X1970" s="60"/>
      <c r="Y1970" s="61"/>
      <c r="Z1970" s="68"/>
      <c r="AA1970" s="69"/>
      <c r="AB1970" s="69"/>
      <c r="AC1970" s="70"/>
      <c r="AD1970" s="40"/>
      <c r="AE1970" s="39"/>
      <c r="AF1970" s="39"/>
      <c r="AG1970" s="41"/>
      <c r="AH1970" s="110"/>
      <c r="AI1970" s="111"/>
      <c r="AJ1970" s="112"/>
      <c r="AK1970" s="42"/>
      <c r="AL1970" s="43"/>
      <c r="AM1970" s="46"/>
      <c r="AN1970" s="47"/>
      <c r="AO1970" s="47"/>
      <c r="AP1970" s="115"/>
      <c r="AQ1970" s="48"/>
      <c r="AR1970" s="51"/>
      <c r="AS1970" s="229"/>
      <c r="AT1970" s="230"/>
      <c r="AU1970" s="92">
        <f t="shared" si="93"/>
        <v>0</v>
      </c>
      <c r="AV1970" s="92" t="e">
        <f t="shared" si="94"/>
        <v>#DIV/0!</v>
      </c>
      <c r="AW1970" s="166" t="e">
        <f>Risk_CAL!X1968</f>
        <v>#DIV/0!</v>
      </c>
      <c r="AX1970" s="184"/>
      <c r="AY1970" s="52"/>
      <c r="AZ1970" s="224"/>
      <c r="BA1970" s="247"/>
      <c r="BB1970" s="248"/>
      <c r="BC1970" s="249"/>
      <c r="BD1970" s="250"/>
    </row>
    <row r="1971" spans="2:56" x14ac:dyDescent="0.3">
      <c r="B1971" s="10"/>
      <c r="C1971" s="11"/>
      <c r="D1971" s="178" t="str">
        <f t="shared" si="92"/>
        <v>Guatemala</v>
      </c>
      <c r="E1971" s="11"/>
      <c r="F1971" s="11"/>
      <c r="G1971" s="12"/>
      <c r="H1971" s="11"/>
      <c r="I1971" s="13"/>
      <c r="J1971" s="22"/>
      <c r="K1971" s="23"/>
      <c r="L1971" s="24"/>
      <c r="M1971" s="23"/>
      <c r="N1971" s="25"/>
      <c r="O1971" s="31"/>
      <c r="P1971" s="33"/>
      <c r="Q1971" s="27"/>
      <c r="R1971" s="32"/>
      <c r="S1971" s="32"/>
      <c r="T1971" s="33"/>
      <c r="U1971" s="98"/>
      <c r="V1971" s="59"/>
      <c r="W1971" s="60"/>
      <c r="X1971" s="60"/>
      <c r="Y1971" s="61"/>
      <c r="Z1971" s="68"/>
      <c r="AA1971" s="69"/>
      <c r="AB1971" s="69"/>
      <c r="AC1971" s="70"/>
      <c r="AD1971" s="40"/>
      <c r="AE1971" s="39"/>
      <c r="AF1971" s="39"/>
      <c r="AG1971" s="41"/>
      <c r="AH1971" s="110"/>
      <c r="AI1971" s="111"/>
      <c r="AJ1971" s="112"/>
      <c r="AK1971" s="42"/>
      <c r="AL1971" s="43"/>
      <c r="AM1971" s="46"/>
      <c r="AN1971" s="47"/>
      <c r="AO1971" s="47"/>
      <c r="AP1971" s="115"/>
      <c r="AQ1971" s="48"/>
      <c r="AR1971" s="51"/>
      <c r="AS1971" s="229"/>
      <c r="AT1971" s="230"/>
      <c r="AU1971" s="92">
        <f t="shared" si="93"/>
        <v>0</v>
      </c>
      <c r="AV1971" s="92" t="e">
        <f t="shared" si="94"/>
        <v>#DIV/0!</v>
      </c>
      <c r="AW1971" s="166" t="e">
        <f>Risk_CAL!X1969</f>
        <v>#DIV/0!</v>
      </c>
      <c r="AX1971" s="184"/>
      <c r="AY1971" s="52"/>
      <c r="AZ1971" s="224"/>
      <c r="BA1971" s="247"/>
      <c r="BB1971" s="248"/>
      <c r="BC1971" s="249"/>
      <c r="BD1971" s="250"/>
    </row>
    <row r="1972" spans="2:56" x14ac:dyDescent="0.3">
      <c r="B1972" s="10"/>
      <c r="C1972" s="11"/>
      <c r="D1972" s="178" t="str">
        <f t="shared" si="92"/>
        <v>Guatemala</v>
      </c>
      <c r="E1972" s="11"/>
      <c r="F1972" s="11"/>
      <c r="G1972" s="12"/>
      <c r="H1972" s="11"/>
      <c r="I1972" s="13"/>
      <c r="J1972" s="22"/>
      <c r="K1972" s="23"/>
      <c r="L1972" s="24"/>
      <c r="M1972" s="23"/>
      <c r="N1972" s="25"/>
      <c r="O1972" s="31"/>
      <c r="P1972" s="33"/>
      <c r="Q1972" s="27"/>
      <c r="R1972" s="32"/>
      <c r="S1972" s="32"/>
      <c r="T1972" s="33"/>
      <c r="U1972" s="98"/>
      <c r="V1972" s="59"/>
      <c r="W1972" s="60"/>
      <c r="X1972" s="60"/>
      <c r="Y1972" s="61"/>
      <c r="Z1972" s="68"/>
      <c r="AA1972" s="69"/>
      <c r="AB1972" s="69"/>
      <c r="AC1972" s="70"/>
      <c r="AD1972" s="40"/>
      <c r="AE1972" s="39"/>
      <c r="AF1972" s="39"/>
      <c r="AG1972" s="41"/>
      <c r="AH1972" s="110"/>
      <c r="AI1972" s="111"/>
      <c r="AJ1972" s="112"/>
      <c r="AK1972" s="42"/>
      <c r="AL1972" s="43"/>
      <c r="AM1972" s="46"/>
      <c r="AN1972" s="47"/>
      <c r="AO1972" s="47"/>
      <c r="AP1972" s="115"/>
      <c r="AQ1972" s="48"/>
      <c r="AR1972" s="51"/>
      <c r="AS1972" s="229"/>
      <c r="AT1972" s="230"/>
      <c r="AU1972" s="92">
        <f t="shared" si="93"/>
        <v>0</v>
      </c>
      <c r="AV1972" s="92" t="e">
        <f t="shared" si="94"/>
        <v>#DIV/0!</v>
      </c>
      <c r="AW1972" s="166" t="e">
        <f>Risk_CAL!X1970</f>
        <v>#DIV/0!</v>
      </c>
      <c r="AX1972" s="184"/>
      <c r="AY1972" s="52"/>
      <c r="AZ1972" s="224"/>
      <c r="BA1972" s="247"/>
      <c r="BB1972" s="248"/>
      <c r="BC1972" s="249"/>
      <c r="BD1972" s="250"/>
    </row>
    <row r="1973" spans="2:56" x14ac:dyDescent="0.3">
      <c r="B1973" s="10"/>
      <c r="C1973" s="11"/>
      <c r="D1973" s="178" t="str">
        <f t="shared" si="92"/>
        <v>Guatemala</v>
      </c>
      <c r="E1973" s="11"/>
      <c r="F1973" s="11"/>
      <c r="G1973" s="12"/>
      <c r="H1973" s="11"/>
      <c r="I1973" s="13"/>
      <c r="J1973" s="22"/>
      <c r="K1973" s="23"/>
      <c r="L1973" s="24"/>
      <c r="M1973" s="23"/>
      <c r="N1973" s="25"/>
      <c r="O1973" s="31"/>
      <c r="P1973" s="33"/>
      <c r="Q1973" s="27"/>
      <c r="R1973" s="32"/>
      <c r="S1973" s="32"/>
      <c r="T1973" s="33"/>
      <c r="U1973" s="98"/>
      <c r="V1973" s="59"/>
      <c r="W1973" s="60"/>
      <c r="X1973" s="60"/>
      <c r="Y1973" s="61"/>
      <c r="Z1973" s="68"/>
      <c r="AA1973" s="69"/>
      <c r="AB1973" s="69"/>
      <c r="AC1973" s="70"/>
      <c r="AD1973" s="40"/>
      <c r="AE1973" s="39"/>
      <c r="AF1973" s="39"/>
      <c r="AG1973" s="41"/>
      <c r="AH1973" s="110"/>
      <c r="AI1973" s="111"/>
      <c r="AJ1973" s="112"/>
      <c r="AK1973" s="42"/>
      <c r="AL1973" s="43"/>
      <c r="AM1973" s="46"/>
      <c r="AN1973" s="47"/>
      <c r="AO1973" s="47"/>
      <c r="AP1973" s="115"/>
      <c r="AQ1973" s="48"/>
      <c r="AR1973" s="51"/>
      <c r="AS1973" s="229"/>
      <c r="AT1973" s="230"/>
      <c r="AU1973" s="92">
        <f t="shared" si="93"/>
        <v>0</v>
      </c>
      <c r="AV1973" s="92" t="e">
        <f t="shared" si="94"/>
        <v>#DIV/0!</v>
      </c>
      <c r="AW1973" s="166" t="e">
        <f>Risk_CAL!X1971</f>
        <v>#DIV/0!</v>
      </c>
      <c r="AX1973" s="184"/>
      <c r="AY1973" s="52"/>
      <c r="AZ1973" s="224"/>
      <c r="BA1973" s="247"/>
      <c r="BB1973" s="248"/>
      <c r="BC1973" s="249"/>
      <c r="BD1973" s="250"/>
    </row>
    <row r="1974" spans="2:56" x14ac:dyDescent="0.3">
      <c r="B1974" s="10"/>
      <c r="C1974" s="11"/>
      <c r="D1974" s="178" t="str">
        <f t="shared" si="92"/>
        <v>Guatemala</v>
      </c>
      <c r="E1974" s="11"/>
      <c r="F1974" s="11"/>
      <c r="G1974" s="12"/>
      <c r="H1974" s="11"/>
      <c r="I1974" s="13"/>
      <c r="J1974" s="22"/>
      <c r="K1974" s="23"/>
      <c r="L1974" s="24"/>
      <c r="M1974" s="23"/>
      <c r="N1974" s="25"/>
      <c r="O1974" s="31"/>
      <c r="P1974" s="33"/>
      <c r="Q1974" s="27"/>
      <c r="R1974" s="32"/>
      <c r="S1974" s="32"/>
      <c r="T1974" s="33"/>
      <c r="U1974" s="98"/>
      <c r="V1974" s="59"/>
      <c r="W1974" s="60"/>
      <c r="X1974" s="60"/>
      <c r="Y1974" s="61"/>
      <c r="Z1974" s="68"/>
      <c r="AA1974" s="69"/>
      <c r="AB1974" s="69"/>
      <c r="AC1974" s="70"/>
      <c r="AD1974" s="40"/>
      <c r="AE1974" s="39"/>
      <c r="AF1974" s="39"/>
      <c r="AG1974" s="41"/>
      <c r="AH1974" s="110"/>
      <c r="AI1974" s="111"/>
      <c r="AJ1974" s="112"/>
      <c r="AK1974" s="42"/>
      <c r="AL1974" s="43"/>
      <c r="AM1974" s="46"/>
      <c r="AN1974" s="47"/>
      <c r="AO1974" s="47"/>
      <c r="AP1974" s="115"/>
      <c r="AQ1974" s="48"/>
      <c r="AR1974" s="51"/>
      <c r="AS1974" s="229"/>
      <c r="AT1974" s="230"/>
      <c r="AU1974" s="92">
        <f t="shared" si="93"/>
        <v>0</v>
      </c>
      <c r="AV1974" s="92" t="e">
        <f t="shared" si="94"/>
        <v>#DIV/0!</v>
      </c>
      <c r="AW1974" s="166" t="e">
        <f>Risk_CAL!X1972</f>
        <v>#DIV/0!</v>
      </c>
      <c r="AX1974" s="184"/>
      <c r="AY1974" s="52"/>
      <c r="AZ1974" s="224"/>
      <c r="BA1974" s="247"/>
      <c r="BB1974" s="248"/>
      <c r="BC1974" s="249"/>
      <c r="BD1974" s="250"/>
    </row>
    <row r="1975" spans="2:56" x14ac:dyDescent="0.3">
      <c r="B1975" s="10"/>
      <c r="C1975" s="11"/>
      <c r="D1975" s="178" t="str">
        <f t="shared" si="92"/>
        <v>Guatemala</v>
      </c>
      <c r="E1975" s="11"/>
      <c r="F1975" s="11"/>
      <c r="G1975" s="12"/>
      <c r="H1975" s="11"/>
      <c r="I1975" s="13"/>
      <c r="J1975" s="22"/>
      <c r="K1975" s="23"/>
      <c r="L1975" s="24"/>
      <c r="M1975" s="23"/>
      <c r="N1975" s="25"/>
      <c r="O1975" s="31"/>
      <c r="P1975" s="33"/>
      <c r="Q1975" s="27"/>
      <c r="R1975" s="32"/>
      <c r="S1975" s="32"/>
      <c r="T1975" s="33"/>
      <c r="U1975" s="98"/>
      <c r="V1975" s="59"/>
      <c r="W1975" s="60"/>
      <c r="X1975" s="60"/>
      <c r="Y1975" s="61"/>
      <c r="Z1975" s="68"/>
      <c r="AA1975" s="69"/>
      <c r="AB1975" s="69"/>
      <c r="AC1975" s="70"/>
      <c r="AD1975" s="40"/>
      <c r="AE1975" s="39"/>
      <c r="AF1975" s="39"/>
      <c r="AG1975" s="41"/>
      <c r="AH1975" s="110"/>
      <c r="AI1975" s="111"/>
      <c r="AJ1975" s="112"/>
      <c r="AK1975" s="42"/>
      <c r="AL1975" s="43"/>
      <c r="AM1975" s="46"/>
      <c r="AN1975" s="47"/>
      <c r="AO1975" s="47"/>
      <c r="AP1975" s="115"/>
      <c r="AQ1975" s="48"/>
      <c r="AR1975" s="51"/>
      <c r="AS1975" s="229"/>
      <c r="AT1975" s="230"/>
      <c r="AU1975" s="92">
        <f t="shared" si="93"/>
        <v>0</v>
      </c>
      <c r="AV1975" s="92" t="e">
        <f t="shared" si="94"/>
        <v>#DIV/0!</v>
      </c>
      <c r="AW1975" s="166" t="e">
        <f>Risk_CAL!X1973</f>
        <v>#DIV/0!</v>
      </c>
      <c r="AX1975" s="184"/>
      <c r="AY1975" s="52"/>
      <c r="AZ1975" s="224"/>
      <c r="BA1975" s="247"/>
      <c r="BB1975" s="248"/>
      <c r="BC1975" s="249"/>
      <c r="BD1975" s="250"/>
    </row>
    <row r="1976" spans="2:56" x14ac:dyDescent="0.3">
      <c r="B1976" s="10"/>
      <c r="C1976" s="11"/>
      <c r="D1976" s="178" t="str">
        <f t="shared" si="92"/>
        <v>Guatemala</v>
      </c>
      <c r="E1976" s="11"/>
      <c r="F1976" s="11"/>
      <c r="G1976" s="12"/>
      <c r="H1976" s="11"/>
      <c r="I1976" s="13"/>
      <c r="J1976" s="22"/>
      <c r="K1976" s="23"/>
      <c r="L1976" s="24"/>
      <c r="M1976" s="23"/>
      <c r="N1976" s="25"/>
      <c r="O1976" s="31"/>
      <c r="P1976" s="33"/>
      <c r="Q1976" s="27"/>
      <c r="R1976" s="32"/>
      <c r="S1976" s="32"/>
      <c r="T1976" s="33"/>
      <c r="U1976" s="98"/>
      <c r="V1976" s="59"/>
      <c r="W1976" s="60"/>
      <c r="X1976" s="60"/>
      <c r="Y1976" s="61"/>
      <c r="Z1976" s="68"/>
      <c r="AA1976" s="69"/>
      <c r="AB1976" s="69"/>
      <c r="AC1976" s="70"/>
      <c r="AD1976" s="40"/>
      <c r="AE1976" s="39"/>
      <c r="AF1976" s="39"/>
      <c r="AG1976" s="41"/>
      <c r="AH1976" s="110"/>
      <c r="AI1976" s="111"/>
      <c r="AJ1976" s="112"/>
      <c r="AK1976" s="42"/>
      <c r="AL1976" s="43"/>
      <c r="AM1976" s="46"/>
      <c r="AN1976" s="47"/>
      <c r="AO1976" s="47"/>
      <c r="AP1976" s="115"/>
      <c r="AQ1976" s="48"/>
      <c r="AR1976" s="51"/>
      <c r="AS1976" s="229"/>
      <c r="AT1976" s="230"/>
      <c r="AU1976" s="92">
        <f t="shared" si="93"/>
        <v>0</v>
      </c>
      <c r="AV1976" s="92" t="e">
        <f t="shared" si="94"/>
        <v>#DIV/0!</v>
      </c>
      <c r="AW1976" s="166" t="e">
        <f>Risk_CAL!X1974</f>
        <v>#DIV/0!</v>
      </c>
      <c r="AX1976" s="184"/>
      <c r="AY1976" s="52"/>
      <c r="AZ1976" s="224"/>
      <c r="BA1976" s="247"/>
      <c r="BB1976" s="248"/>
      <c r="BC1976" s="249"/>
      <c r="BD1976" s="250"/>
    </row>
    <row r="1977" spans="2:56" x14ac:dyDescent="0.3">
      <c r="B1977" s="10"/>
      <c r="C1977" s="11"/>
      <c r="D1977" s="178" t="str">
        <f t="shared" si="92"/>
        <v>Guatemala</v>
      </c>
      <c r="E1977" s="11"/>
      <c r="F1977" s="11"/>
      <c r="G1977" s="12"/>
      <c r="H1977" s="11"/>
      <c r="I1977" s="13"/>
      <c r="J1977" s="22"/>
      <c r="K1977" s="23"/>
      <c r="L1977" s="24"/>
      <c r="M1977" s="23"/>
      <c r="N1977" s="25"/>
      <c r="O1977" s="31"/>
      <c r="P1977" s="33"/>
      <c r="Q1977" s="27"/>
      <c r="R1977" s="32"/>
      <c r="S1977" s="32"/>
      <c r="T1977" s="33"/>
      <c r="U1977" s="98"/>
      <c r="V1977" s="59"/>
      <c r="W1977" s="60"/>
      <c r="X1977" s="60"/>
      <c r="Y1977" s="61"/>
      <c r="Z1977" s="68"/>
      <c r="AA1977" s="69"/>
      <c r="AB1977" s="69"/>
      <c r="AC1977" s="70"/>
      <c r="AD1977" s="40"/>
      <c r="AE1977" s="39"/>
      <c r="AF1977" s="39"/>
      <c r="AG1977" s="41"/>
      <c r="AH1977" s="110"/>
      <c r="AI1977" s="111"/>
      <c r="AJ1977" s="112"/>
      <c r="AK1977" s="42"/>
      <c r="AL1977" s="43"/>
      <c r="AM1977" s="46"/>
      <c r="AN1977" s="47"/>
      <c r="AO1977" s="47"/>
      <c r="AP1977" s="115"/>
      <c r="AQ1977" s="48"/>
      <c r="AR1977" s="51"/>
      <c r="AS1977" s="229"/>
      <c r="AT1977" s="230"/>
      <c r="AU1977" s="92">
        <f t="shared" si="93"/>
        <v>0</v>
      </c>
      <c r="AV1977" s="92" t="e">
        <f t="shared" si="94"/>
        <v>#DIV/0!</v>
      </c>
      <c r="AW1977" s="166" t="e">
        <f>Risk_CAL!X1975</f>
        <v>#DIV/0!</v>
      </c>
      <c r="AX1977" s="184"/>
      <c r="AY1977" s="52"/>
      <c r="AZ1977" s="224"/>
      <c r="BA1977" s="247"/>
      <c r="BB1977" s="248"/>
      <c r="BC1977" s="249"/>
      <c r="BD1977" s="250"/>
    </row>
    <row r="1978" spans="2:56" x14ac:dyDescent="0.3">
      <c r="B1978" s="10"/>
      <c r="C1978" s="11"/>
      <c r="D1978" s="178" t="str">
        <f t="shared" si="92"/>
        <v>Guatemala</v>
      </c>
      <c r="E1978" s="11"/>
      <c r="F1978" s="11"/>
      <c r="G1978" s="12"/>
      <c r="H1978" s="11"/>
      <c r="I1978" s="13"/>
      <c r="J1978" s="22"/>
      <c r="K1978" s="23"/>
      <c r="L1978" s="24"/>
      <c r="M1978" s="23"/>
      <c r="N1978" s="25"/>
      <c r="O1978" s="31"/>
      <c r="P1978" s="33"/>
      <c r="Q1978" s="27"/>
      <c r="R1978" s="32"/>
      <c r="S1978" s="32"/>
      <c r="T1978" s="33"/>
      <c r="U1978" s="98"/>
      <c r="V1978" s="59"/>
      <c r="W1978" s="60"/>
      <c r="X1978" s="60"/>
      <c r="Y1978" s="61"/>
      <c r="Z1978" s="68"/>
      <c r="AA1978" s="69"/>
      <c r="AB1978" s="69"/>
      <c r="AC1978" s="70"/>
      <c r="AD1978" s="40"/>
      <c r="AE1978" s="39"/>
      <c r="AF1978" s="39"/>
      <c r="AG1978" s="41"/>
      <c r="AH1978" s="110"/>
      <c r="AI1978" s="111"/>
      <c r="AJ1978" s="112"/>
      <c r="AK1978" s="42"/>
      <c r="AL1978" s="43"/>
      <c r="AM1978" s="46"/>
      <c r="AN1978" s="47"/>
      <c r="AO1978" s="47"/>
      <c r="AP1978" s="115"/>
      <c r="AQ1978" s="48"/>
      <c r="AR1978" s="51"/>
      <c r="AS1978" s="229"/>
      <c r="AT1978" s="230"/>
      <c r="AU1978" s="92">
        <f t="shared" si="93"/>
        <v>0</v>
      </c>
      <c r="AV1978" s="92" t="e">
        <f t="shared" si="94"/>
        <v>#DIV/0!</v>
      </c>
      <c r="AW1978" s="166" t="e">
        <f>Risk_CAL!X1976</f>
        <v>#DIV/0!</v>
      </c>
      <c r="AX1978" s="184"/>
      <c r="AY1978" s="52"/>
      <c r="AZ1978" s="224"/>
      <c r="BA1978" s="247"/>
      <c r="BB1978" s="248"/>
      <c r="BC1978" s="249"/>
      <c r="BD1978" s="250"/>
    </row>
    <row r="1979" spans="2:56" x14ac:dyDescent="0.3">
      <c r="B1979" s="10"/>
      <c r="C1979" s="11"/>
      <c r="D1979" s="178" t="str">
        <f t="shared" si="92"/>
        <v>Guatemala</v>
      </c>
      <c r="E1979" s="11"/>
      <c r="F1979" s="11"/>
      <c r="G1979" s="12"/>
      <c r="H1979" s="11"/>
      <c r="I1979" s="13"/>
      <c r="J1979" s="22"/>
      <c r="K1979" s="23"/>
      <c r="L1979" s="24"/>
      <c r="M1979" s="23"/>
      <c r="N1979" s="25"/>
      <c r="O1979" s="31"/>
      <c r="P1979" s="33"/>
      <c r="Q1979" s="27"/>
      <c r="R1979" s="32"/>
      <c r="S1979" s="32"/>
      <c r="T1979" s="33"/>
      <c r="U1979" s="98"/>
      <c r="V1979" s="59"/>
      <c r="W1979" s="60"/>
      <c r="X1979" s="60"/>
      <c r="Y1979" s="61"/>
      <c r="Z1979" s="68"/>
      <c r="AA1979" s="69"/>
      <c r="AB1979" s="69"/>
      <c r="AC1979" s="70"/>
      <c r="AD1979" s="40"/>
      <c r="AE1979" s="39"/>
      <c r="AF1979" s="39"/>
      <c r="AG1979" s="41"/>
      <c r="AH1979" s="110"/>
      <c r="AI1979" s="111"/>
      <c r="AJ1979" s="112"/>
      <c r="AK1979" s="42"/>
      <c r="AL1979" s="43"/>
      <c r="AM1979" s="46"/>
      <c r="AN1979" s="47"/>
      <c r="AO1979" s="47"/>
      <c r="AP1979" s="115"/>
      <c r="AQ1979" s="48"/>
      <c r="AR1979" s="51"/>
      <c r="AS1979" s="229"/>
      <c r="AT1979" s="230"/>
      <c r="AU1979" s="92">
        <f t="shared" si="93"/>
        <v>0</v>
      </c>
      <c r="AV1979" s="92" t="e">
        <f t="shared" si="94"/>
        <v>#DIV/0!</v>
      </c>
      <c r="AW1979" s="166" t="e">
        <f>Risk_CAL!X1977</f>
        <v>#DIV/0!</v>
      </c>
      <c r="AX1979" s="184"/>
      <c r="AY1979" s="52"/>
      <c r="AZ1979" s="224"/>
      <c r="BA1979" s="247"/>
      <c r="BB1979" s="248"/>
      <c r="BC1979" s="249"/>
      <c r="BD1979" s="250"/>
    </row>
    <row r="1980" spans="2:56" x14ac:dyDescent="0.3">
      <c r="B1980" s="10"/>
      <c r="C1980" s="11"/>
      <c r="D1980" s="178" t="str">
        <f t="shared" si="92"/>
        <v>Guatemala</v>
      </c>
      <c r="E1980" s="11"/>
      <c r="F1980" s="11"/>
      <c r="G1980" s="12"/>
      <c r="H1980" s="11"/>
      <c r="I1980" s="13"/>
      <c r="J1980" s="22"/>
      <c r="K1980" s="23"/>
      <c r="L1980" s="24"/>
      <c r="M1980" s="23"/>
      <c r="N1980" s="25"/>
      <c r="O1980" s="31"/>
      <c r="P1980" s="33"/>
      <c r="Q1980" s="27"/>
      <c r="R1980" s="32"/>
      <c r="S1980" s="32"/>
      <c r="T1980" s="33"/>
      <c r="U1980" s="98"/>
      <c r="V1980" s="59"/>
      <c r="W1980" s="60"/>
      <c r="X1980" s="60"/>
      <c r="Y1980" s="61"/>
      <c r="Z1980" s="68"/>
      <c r="AA1980" s="69"/>
      <c r="AB1980" s="69"/>
      <c r="AC1980" s="70"/>
      <c r="AD1980" s="40"/>
      <c r="AE1980" s="39"/>
      <c r="AF1980" s="39"/>
      <c r="AG1980" s="41"/>
      <c r="AH1980" s="110"/>
      <c r="AI1980" s="111"/>
      <c r="AJ1980" s="112"/>
      <c r="AK1980" s="42"/>
      <c r="AL1980" s="43"/>
      <c r="AM1980" s="46"/>
      <c r="AN1980" s="47"/>
      <c r="AO1980" s="47"/>
      <c r="AP1980" s="115"/>
      <c r="AQ1980" s="48"/>
      <c r="AR1980" s="51"/>
      <c r="AS1980" s="229"/>
      <c r="AT1980" s="230"/>
      <c r="AU1980" s="92">
        <f t="shared" si="93"/>
        <v>0</v>
      </c>
      <c r="AV1980" s="92" t="e">
        <f t="shared" si="94"/>
        <v>#DIV/0!</v>
      </c>
      <c r="AW1980" s="166" t="e">
        <f>Risk_CAL!X1978</f>
        <v>#DIV/0!</v>
      </c>
      <c r="AX1980" s="184"/>
      <c r="AY1980" s="52"/>
      <c r="AZ1980" s="224"/>
      <c r="BA1980" s="247"/>
      <c r="BB1980" s="248"/>
      <c r="BC1980" s="249"/>
      <c r="BD1980" s="250"/>
    </row>
    <row r="1981" spans="2:56" x14ac:dyDescent="0.3">
      <c r="B1981" s="10"/>
      <c r="C1981" s="11"/>
      <c r="D1981" s="178" t="str">
        <f t="shared" si="92"/>
        <v>Guatemala</v>
      </c>
      <c r="E1981" s="11"/>
      <c r="F1981" s="11"/>
      <c r="G1981" s="12"/>
      <c r="H1981" s="11"/>
      <c r="I1981" s="13"/>
      <c r="J1981" s="22"/>
      <c r="K1981" s="23"/>
      <c r="L1981" s="24"/>
      <c r="M1981" s="23"/>
      <c r="N1981" s="25"/>
      <c r="O1981" s="31"/>
      <c r="P1981" s="33"/>
      <c r="Q1981" s="27"/>
      <c r="R1981" s="32"/>
      <c r="S1981" s="32"/>
      <c r="T1981" s="33"/>
      <c r="U1981" s="98"/>
      <c r="V1981" s="59"/>
      <c r="W1981" s="60"/>
      <c r="X1981" s="60"/>
      <c r="Y1981" s="61"/>
      <c r="Z1981" s="68"/>
      <c r="AA1981" s="69"/>
      <c r="AB1981" s="69"/>
      <c r="AC1981" s="70"/>
      <c r="AD1981" s="40"/>
      <c r="AE1981" s="39"/>
      <c r="AF1981" s="39"/>
      <c r="AG1981" s="41"/>
      <c r="AH1981" s="110"/>
      <c r="AI1981" s="111"/>
      <c r="AJ1981" s="112"/>
      <c r="AK1981" s="42"/>
      <c r="AL1981" s="43"/>
      <c r="AM1981" s="46"/>
      <c r="AN1981" s="47"/>
      <c r="AO1981" s="47"/>
      <c r="AP1981" s="115"/>
      <c r="AQ1981" s="48"/>
      <c r="AR1981" s="51"/>
      <c r="AS1981" s="229"/>
      <c r="AT1981" s="230"/>
      <c r="AU1981" s="92">
        <f t="shared" si="93"/>
        <v>0</v>
      </c>
      <c r="AV1981" s="92" t="e">
        <f t="shared" si="94"/>
        <v>#DIV/0!</v>
      </c>
      <c r="AW1981" s="166" t="e">
        <f>Risk_CAL!X1979</f>
        <v>#DIV/0!</v>
      </c>
      <c r="AX1981" s="184"/>
      <c r="AY1981" s="52"/>
      <c r="AZ1981" s="224"/>
      <c r="BA1981" s="247"/>
      <c r="BB1981" s="248"/>
      <c r="BC1981" s="249"/>
      <c r="BD1981" s="250"/>
    </row>
    <row r="1982" spans="2:56" x14ac:dyDescent="0.3">
      <c r="B1982" s="10"/>
      <c r="C1982" s="11"/>
      <c r="D1982" s="178" t="str">
        <f t="shared" si="92"/>
        <v>Guatemala</v>
      </c>
      <c r="E1982" s="11"/>
      <c r="F1982" s="11"/>
      <c r="G1982" s="12"/>
      <c r="H1982" s="11"/>
      <c r="I1982" s="13"/>
      <c r="J1982" s="22"/>
      <c r="K1982" s="23"/>
      <c r="L1982" s="24"/>
      <c r="M1982" s="23"/>
      <c r="N1982" s="25"/>
      <c r="O1982" s="31"/>
      <c r="P1982" s="33"/>
      <c r="Q1982" s="27"/>
      <c r="R1982" s="32"/>
      <c r="S1982" s="32"/>
      <c r="T1982" s="33"/>
      <c r="U1982" s="98"/>
      <c r="V1982" s="59"/>
      <c r="W1982" s="60"/>
      <c r="X1982" s="60"/>
      <c r="Y1982" s="61"/>
      <c r="Z1982" s="68"/>
      <c r="AA1982" s="69"/>
      <c r="AB1982" s="69"/>
      <c r="AC1982" s="70"/>
      <c r="AD1982" s="40"/>
      <c r="AE1982" s="39"/>
      <c r="AF1982" s="39"/>
      <c r="AG1982" s="41"/>
      <c r="AH1982" s="110"/>
      <c r="AI1982" s="111"/>
      <c r="AJ1982" s="112"/>
      <c r="AK1982" s="42"/>
      <c r="AL1982" s="43"/>
      <c r="AM1982" s="46"/>
      <c r="AN1982" s="47"/>
      <c r="AO1982" s="47"/>
      <c r="AP1982" s="115"/>
      <c r="AQ1982" s="48"/>
      <c r="AR1982" s="51"/>
      <c r="AS1982" s="229"/>
      <c r="AT1982" s="230"/>
      <c r="AU1982" s="92">
        <f t="shared" si="93"/>
        <v>0</v>
      </c>
      <c r="AV1982" s="92" t="e">
        <f t="shared" si="94"/>
        <v>#DIV/0!</v>
      </c>
      <c r="AW1982" s="166" t="e">
        <f>Risk_CAL!X1980</f>
        <v>#DIV/0!</v>
      </c>
      <c r="AX1982" s="184"/>
      <c r="AY1982" s="52"/>
      <c r="AZ1982" s="224"/>
      <c r="BA1982" s="247"/>
      <c r="BB1982" s="248"/>
      <c r="BC1982" s="249"/>
      <c r="BD1982" s="250"/>
    </row>
    <row r="1983" spans="2:56" x14ac:dyDescent="0.3">
      <c r="B1983" s="10"/>
      <c r="C1983" s="11"/>
      <c r="D1983" s="178" t="str">
        <f t="shared" si="92"/>
        <v>Guatemala</v>
      </c>
      <c r="E1983" s="11"/>
      <c r="F1983" s="11"/>
      <c r="G1983" s="12"/>
      <c r="H1983" s="11"/>
      <c r="I1983" s="13"/>
      <c r="J1983" s="22"/>
      <c r="K1983" s="23"/>
      <c r="L1983" s="24"/>
      <c r="M1983" s="23"/>
      <c r="N1983" s="25"/>
      <c r="O1983" s="31"/>
      <c r="P1983" s="33"/>
      <c r="Q1983" s="27"/>
      <c r="R1983" s="32"/>
      <c r="S1983" s="32"/>
      <c r="T1983" s="33"/>
      <c r="U1983" s="98"/>
      <c r="V1983" s="59"/>
      <c r="W1983" s="60"/>
      <c r="X1983" s="60"/>
      <c r="Y1983" s="61"/>
      <c r="Z1983" s="68"/>
      <c r="AA1983" s="69"/>
      <c r="AB1983" s="69"/>
      <c r="AC1983" s="70"/>
      <c r="AD1983" s="40"/>
      <c r="AE1983" s="39"/>
      <c r="AF1983" s="39"/>
      <c r="AG1983" s="41"/>
      <c r="AH1983" s="110"/>
      <c r="AI1983" s="111"/>
      <c r="AJ1983" s="112"/>
      <c r="AK1983" s="42"/>
      <c r="AL1983" s="43"/>
      <c r="AM1983" s="46"/>
      <c r="AN1983" s="47"/>
      <c r="AO1983" s="47"/>
      <c r="AP1983" s="115"/>
      <c r="AQ1983" s="48"/>
      <c r="AR1983" s="51"/>
      <c r="AS1983" s="229"/>
      <c r="AT1983" s="230"/>
      <c r="AU1983" s="92">
        <f t="shared" si="93"/>
        <v>0</v>
      </c>
      <c r="AV1983" s="92" t="e">
        <f t="shared" si="94"/>
        <v>#DIV/0!</v>
      </c>
      <c r="AW1983" s="166" t="e">
        <f>Risk_CAL!X1981</f>
        <v>#DIV/0!</v>
      </c>
      <c r="AX1983" s="184"/>
      <c r="AY1983" s="52"/>
      <c r="AZ1983" s="224"/>
      <c r="BA1983" s="247"/>
      <c r="BB1983" s="248"/>
      <c r="BC1983" s="249"/>
      <c r="BD1983" s="250"/>
    </row>
    <row r="1984" spans="2:56" x14ac:dyDescent="0.3">
      <c r="B1984" s="10"/>
      <c r="C1984" s="11"/>
      <c r="D1984" s="178" t="str">
        <f t="shared" si="92"/>
        <v>Guatemala</v>
      </c>
      <c r="E1984" s="11"/>
      <c r="F1984" s="11"/>
      <c r="G1984" s="12"/>
      <c r="H1984" s="11"/>
      <c r="I1984" s="13"/>
      <c r="J1984" s="22"/>
      <c r="K1984" s="23"/>
      <c r="L1984" s="24"/>
      <c r="M1984" s="23"/>
      <c r="N1984" s="25"/>
      <c r="O1984" s="31"/>
      <c r="P1984" s="33"/>
      <c r="Q1984" s="27"/>
      <c r="R1984" s="32"/>
      <c r="S1984" s="32"/>
      <c r="T1984" s="33"/>
      <c r="U1984" s="98"/>
      <c r="V1984" s="59"/>
      <c r="W1984" s="60"/>
      <c r="X1984" s="60"/>
      <c r="Y1984" s="61"/>
      <c r="Z1984" s="68"/>
      <c r="AA1984" s="69"/>
      <c r="AB1984" s="69"/>
      <c r="AC1984" s="70"/>
      <c r="AD1984" s="40"/>
      <c r="AE1984" s="39"/>
      <c r="AF1984" s="39"/>
      <c r="AG1984" s="41"/>
      <c r="AH1984" s="110"/>
      <c r="AI1984" s="111"/>
      <c r="AJ1984" s="112"/>
      <c r="AK1984" s="42"/>
      <c r="AL1984" s="43"/>
      <c r="AM1984" s="46"/>
      <c r="AN1984" s="47"/>
      <c r="AO1984" s="47"/>
      <c r="AP1984" s="115"/>
      <c r="AQ1984" s="48"/>
      <c r="AR1984" s="51"/>
      <c r="AS1984" s="229"/>
      <c r="AT1984" s="230"/>
      <c r="AU1984" s="92">
        <f t="shared" si="93"/>
        <v>0</v>
      </c>
      <c r="AV1984" s="92" t="e">
        <f t="shared" si="94"/>
        <v>#DIV/0!</v>
      </c>
      <c r="AW1984" s="166" t="e">
        <f>Risk_CAL!X1982</f>
        <v>#DIV/0!</v>
      </c>
      <c r="AX1984" s="184"/>
      <c r="AY1984" s="52"/>
      <c r="AZ1984" s="224"/>
      <c r="BA1984" s="247"/>
      <c r="BB1984" s="248"/>
      <c r="BC1984" s="249"/>
      <c r="BD1984" s="250"/>
    </row>
    <row r="1985" spans="2:56" x14ac:dyDescent="0.3">
      <c r="B1985" s="10"/>
      <c r="C1985" s="11"/>
      <c r="D1985" s="178" t="str">
        <f t="shared" si="92"/>
        <v>Guatemala</v>
      </c>
      <c r="E1985" s="11"/>
      <c r="F1985" s="11"/>
      <c r="G1985" s="12"/>
      <c r="H1985" s="11"/>
      <c r="I1985" s="13"/>
      <c r="J1985" s="22"/>
      <c r="K1985" s="23"/>
      <c r="L1985" s="24"/>
      <c r="M1985" s="23"/>
      <c r="N1985" s="25"/>
      <c r="O1985" s="31"/>
      <c r="P1985" s="33"/>
      <c r="Q1985" s="27"/>
      <c r="R1985" s="32"/>
      <c r="S1985" s="32"/>
      <c r="T1985" s="33"/>
      <c r="U1985" s="98"/>
      <c r="V1985" s="59"/>
      <c r="W1985" s="60"/>
      <c r="X1985" s="60"/>
      <c r="Y1985" s="61"/>
      <c r="Z1985" s="68"/>
      <c r="AA1985" s="69"/>
      <c r="AB1985" s="69"/>
      <c r="AC1985" s="70"/>
      <c r="AD1985" s="40"/>
      <c r="AE1985" s="39"/>
      <c r="AF1985" s="39"/>
      <c r="AG1985" s="41"/>
      <c r="AH1985" s="110"/>
      <c r="AI1985" s="111"/>
      <c r="AJ1985" s="112"/>
      <c r="AK1985" s="42"/>
      <c r="AL1985" s="43"/>
      <c r="AM1985" s="46"/>
      <c r="AN1985" s="47"/>
      <c r="AO1985" s="47"/>
      <c r="AP1985" s="115"/>
      <c r="AQ1985" s="48"/>
      <c r="AR1985" s="51"/>
      <c r="AS1985" s="229"/>
      <c r="AT1985" s="230"/>
      <c r="AU1985" s="92">
        <f t="shared" si="93"/>
        <v>0</v>
      </c>
      <c r="AV1985" s="92" t="e">
        <f t="shared" si="94"/>
        <v>#DIV/0!</v>
      </c>
      <c r="AW1985" s="166" t="e">
        <f>Risk_CAL!X1983</f>
        <v>#DIV/0!</v>
      </c>
      <c r="AX1985" s="184"/>
      <c r="AY1985" s="52"/>
      <c r="AZ1985" s="224"/>
      <c r="BA1985" s="247"/>
      <c r="BB1985" s="248"/>
      <c r="BC1985" s="249"/>
      <c r="BD1985" s="250"/>
    </row>
    <row r="1986" spans="2:56" x14ac:dyDescent="0.3">
      <c r="B1986" s="10"/>
      <c r="C1986" s="11"/>
      <c r="D1986" s="178" t="str">
        <f t="shared" si="92"/>
        <v>Guatemala</v>
      </c>
      <c r="E1986" s="11"/>
      <c r="F1986" s="11"/>
      <c r="G1986" s="12"/>
      <c r="H1986" s="11"/>
      <c r="I1986" s="13"/>
      <c r="J1986" s="22"/>
      <c r="K1986" s="23"/>
      <c r="L1986" s="24"/>
      <c r="M1986" s="23"/>
      <c r="N1986" s="25"/>
      <c r="O1986" s="31"/>
      <c r="P1986" s="33"/>
      <c r="Q1986" s="27"/>
      <c r="R1986" s="32"/>
      <c r="S1986" s="32"/>
      <c r="T1986" s="33"/>
      <c r="U1986" s="98"/>
      <c r="V1986" s="59"/>
      <c r="W1986" s="60"/>
      <c r="X1986" s="60"/>
      <c r="Y1986" s="61"/>
      <c r="Z1986" s="68"/>
      <c r="AA1986" s="69"/>
      <c r="AB1986" s="69"/>
      <c r="AC1986" s="70"/>
      <c r="AD1986" s="40"/>
      <c r="AE1986" s="39"/>
      <c r="AF1986" s="39"/>
      <c r="AG1986" s="41"/>
      <c r="AH1986" s="110"/>
      <c r="AI1986" s="111"/>
      <c r="AJ1986" s="112"/>
      <c r="AK1986" s="42"/>
      <c r="AL1986" s="43"/>
      <c r="AM1986" s="46"/>
      <c r="AN1986" s="47"/>
      <c r="AO1986" s="47"/>
      <c r="AP1986" s="115"/>
      <c r="AQ1986" s="48"/>
      <c r="AR1986" s="51"/>
      <c r="AS1986" s="229"/>
      <c r="AT1986" s="230"/>
      <c r="AU1986" s="92">
        <f t="shared" si="93"/>
        <v>0</v>
      </c>
      <c r="AV1986" s="92" t="e">
        <f t="shared" si="94"/>
        <v>#DIV/0!</v>
      </c>
      <c r="AW1986" s="166" t="e">
        <f>Risk_CAL!X1984</f>
        <v>#DIV/0!</v>
      </c>
      <c r="AX1986" s="184"/>
      <c r="AY1986" s="52"/>
      <c r="AZ1986" s="224"/>
      <c r="BA1986" s="247"/>
      <c r="BB1986" s="248"/>
      <c r="BC1986" s="249"/>
      <c r="BD1986" s="250"/>
    </row>
    <row r="1987" spans="2:56" x14ac:dyDescent="0.3">
      <c r="B1987" s="10"/>
      <c r="C1987" s="11"/>
      <c r="D1987" s="178" t="str">
        <f t="shared" si="92"/>
        <v>Guatemala</v>
      </c>
      <c r="E1987" s="11"/>
      <c r="F1987" s="11"/>
      <c r="G1987" s="12"/>
      <c r="H1987" s="11"/>
      <c r="I1987" s="13"/>
      <c r="J1987" s="22"/>
      <c r="K1987" s="23"/>
      <c r="L1987" s="24"/>
      <c r="M1987" s="23"/>
      <c r="N1987" s="25"/>
      <c r="O1987" s="31"/>
      <c r="P1987" s="33"/>
      <c r="Q1987" s="27"/>
      <c r="R1987" s="32"/>
      <c r="S1987" s="32"/>
      <c r="T1987" s="33"/>
      <c r="U1987" s="98"/>
      <c r="V1987" s="59"/>
      <c r="W1987" s="60"/>
      <c r="X1987" s="60"/>
      <c r="Y1987" s="61"/>
      <c r="Z1987" s="68"/>
      <c r="AA1987" s="69"/>
      <c r="AB1987" s="69"/>
      <c r="AC1987" s="70"/>
      <c r="AD1987" s="40"/>
      <c r="AE1987" s="39"/>
      <c r="AF1987" s="39"/>
      <c r="AG1987" s="41"/>
      <c r="AH1987" s="110"/>
      <c r="AI1987" s="111"/>
      <c r="AJ1987" s="112"/>
      <c r="AK1987" s="42"/>
      <c r="AL1987" s="43"/>
      <c r="AM1987" s="46"/>
      <c r="AN1987" s="47"/>
      <c r="AO1987" s="47"/>
      <c r="AP1987" s="115"/>
      <c r="AQ1987" s="48"/>
      <c r="AR1987" s="51"/>
      <c r="AS1987" s="229"/>
      <c r="AT1987" s="230"/>
      <c r="AU1987" s="92">
        <f t="shared" si="93"/>
        <v>0</v>
      </c>
      <c r="AV1987" s="92" t="e">
        <f t="shared" si="94"/>
        <v>#DIV/0!</v>
      </c>
      <c r="AW1987" s="166" t="e">
        <f>Risk_CAL!X1985</f>
        <v>#DIV/0!</v>
      </c>
      <c r="AX1987" s="184"/>
      <c r="AY1987" s="52"/>
      <c r="AZ1987" s="224"/>
      <c r="BA1987" s="247"/>
      <c r="BB1987" s="248"/>
      <c r="BC1987" s="249"/>
      <c r="BD1987" s="250"/>
    </row>
    <row r="1988" spans="2:56" x14ac:dyDescent="0.3">
      <c r="B1988" s="10"/>
      <c r="C1988" s="11"/>
      <c r="D1988" s="178" t="str">
        <f t="shared" si="92"/>
        <v>Guatemala</v>
      </c>
      <c r="E1988" s="11"/>
      <c r="F1988" s="11"/>
      <c r="G1988" s="12"/>
      <c r="H1988" s="11"/>
      <c r="I1988" s="13"/>
      <c r="J1988" s="22"/>
      <c r="K1988" s="23"/>
      <c r="L1988" s="24"/>
      <c r="M1988" s="23"/>
      <c r="N1988" s="25"/>
      <c r="O1988" s="31"/>
      <c r="P1988" s="33"/>
      <c r="Q1988" s="27"/>
      <c r="R1988" s="32"/>
      <c r="S1988" s="32"/>
      <c r="T1988" s="33"/>
      <c r="U1988" s="98"/>
      <c r="V1988" s="59"/>
      <c r="W1988" s="60"/>
      <c r="X1988" s="60"/>
      <c r="Y1988" s="61"/>
      <c r="Z1988" s="68"/>
      <c r="AA1988" s="69"/>
      <c r="AB1988" s="69"/>
      <c r="AC1988" s="70"/>
      <c r="AD1988" s="40"/>
      <c r="AE1988" s="39"/>
      <c r="AF1988" s="39"/>
      <c r="AG1988" s="41"/>
      <c r="AH1988" s="110"/>
      <c r="AI1988" s="111"/>
      <c r="AJ1988" s="112"/>
      <c r="AK1988" s="42"/>
      <c r="AL1988" s="43"/>
      <c r="AM1988" s="46"/>
      <c r="AN1988" s="47"/>
      <c r="AO1988" s="47"/>
      <c r="AP1988" s="115"/>
      <c r="AQ1988" s="48"/>
      <c r="AR1988" s="51"/>
      <c r="AS1988" s="229"/>
      <c r="AT1988" s="230"/>
      <c r="AU1988" s="92">
        <f t="shared" si="93"/>
        <v>0</v>
      </c>
      <c r="AV1988" s="92" t="e">
        <f t="shared" si="94"/>
        <v>#DIV/0!</v>
      </c>
      <c r="AW1988" s="166" t="e">
        <f>Risk_CAL!X1986</f>
        <v>#DIV/0!</v>
      </c>
      <c r="AX1988" s="184"/>
      <c r="AY1988" s="52"/>
      <c r="AZ1988" s="224"/>
      <c r="BA1988" s="247"/>
      <c r="BB1988" s="248"/>
      <c r="BC1988" s="249"/>
      <c r="BD1988" s="250"/>
    </row>
    <row r="1989" spans="2:56" x14ac:dyDescent="0.3">
      <c r="B1989" s="10"/>
      <c r="C1989" s="11"/>
      <c r="D1989" s="178" t="str">
        <f t="shared" si="92"/>
        <v>Guatemala</v>
      </c>
      <c r="E1989" s="11"/>
      <c r="F1989" s="11"/>
      <c r="G1989" s="12"/>
      <c r="H1989" s="11"/>
      <c r="I1989" s="13"/>
      <c r="J1989" s="22"/>
      <c r="K1989" s="23"/>
      <c r="L1989" s="24"/>
      <c r="M1989" s="23"/>
      <c r="N1989" s="25"/>
      <c r="O1989" s="31"/>
      <c r="P1989" s="33"/>
      <c r="Q1989" s="27"/>
      <c r="R1989" s="32"/>
      <c r="S1989" s="32"/>
      <c r="T1989" s="33"/>
      <c r="U1989" s="98"/>
      <c r="V1989" s="59"/>
      <c r="W1989" s="60"/>
      <c r="X1989" s="60"/>
      <c r="Y1989" s="61"/>
      <c r="Z1989" s="68"/>
      <c r="AA1989" s="69"/>
      <c r="AB1989" s="69"/>
      <c r="AC1989" s="70"/>
      <c r="AD1989" s="40"/>
      <c r="AE1989" s="39"/>
      <c r="AF1989" s="39"/>
      <c r="AG1989" s="41"/>
      <c r="AH1989" s="110"/>
      <c r="AI1989" s="111"/>
      <c r="AJ1989" s="112"/>
      <c r="AK1989" s="42"/>
      <c r="AL1989" s="43"/>
      <c r="AM1989" s="46"/>
      <c r="AN1989" s="47"/>
      <c r="AO1989" s="47"/>
      <c r="AP1989" s="115"/>
      <c r="AQ1989" s="48"/>
      <c r="AR1989" s="51"/>
      <c r="AS1989" s="229"/>
      <c r="AT1989" s="230"/>
      <c r="AU1989" s="92">
        <f t="shared" si="93"/>
        <v>0</v>
      </c>
      <c r="AV1989" s="92" t="e">
        <f t="shared" si="94"/>
        <v>#DIV/0!</v>
      </c>
      <c r="AW1989" s="166" t="e">
        <f>Risk_CAL!X1987</f>
        <v>#DIV/0!</v>
      </c>
      <c r="AX1989" s="184"/>
      <c r="AY1989" s="52"/>
      <c r="AZ1989" s="224"/>
      <c r="BA1989" s="247"/>
      <c r="BB1989" s="248"/>
      <c r="BC1989" s="249"/>
      <c r="BD1989" s="250"/>
    </row>
    <row r="1990" spans="2:56" x14ac:dyDescent="0.3">
      <c r="B1990" s="10"/>
      <c r="C1990" s="11"/>
      <c r="D1990" s="178" t="str">
        <f t="shared" ref="D1990:D2053" si="95">$D$4</f>
        <v>Guatemala</v>
      </c>
      <c r="E1990" s="11"/>
      <c r="F1990" s="11"/>
      <c r="G1990" s="12"/>
      <c r="H1990" s="11"/>
      <c r="I1990" s="13"/>
      <c r="J1990" s="22"/>
      <c r="K1990" s="23"/>
      <c r="L1990" s="24"/>
      <c r="M1990" s="23"/>
      <c r="N1990" s="25"/>
      <c r="O1990" s="31"/>
      <c r="P1990" s="33"/>
      <c r="Q1990" s="27"/>
      <c r="R1990" s="32"/>
      <c r="S1990" s="32"/>
      <c r="T1990" s="33"/>
      <c r="U1990" s="98"/>
      <c r="V1990" s="59"/>
      <c r="W1990" s="60"/>
      <c r="X1990" s="60"/>
      <c r="Y1990" s="61"/>
      <c r="Z1990" s="68"/>
      <c r="AA1990" s="69"/>
      <c r="AB1990" s="69"/>
      <c r="AC1990" s="70"/>
      <c r="AD1990" s="40"/>
      <c r="AE1990" s="39"/>
      <c r="AF1990" s="39"/>
      <c r="AG1990" s="41"/>
      <c r="AH1990" s="110"/>
      <c r="AI1990" s="111"/>
      <c r="AJ1990" s="112"/>
      <c r="AK1990" s="42"/>
      <c r="AL1990" s="43"/>
      <c r="AM1990" s="46"/>
      <c r="AN1990" s="47"/>
      <c r="AO1990" s="47"/>
      <c r="AP1990" s="115"/>
      <c r="AQ1990" s="48"/>
      <c r="AR1990" s="51"/>
      <c r="AS1990" s="229"/>
      <c r="AT1990" s="230"/>
      <c r="AU1990" s="92">
        <f t="shared" si="93"/>
        <v>0</v>
      </c>
      <c r="AV1990" s="92" t="e">
        <f t="shared" si="94"/>
        <v>#DIV/0!</v>
      </c>
      <c r="AW1990" s="166" t="e">
        <f>Risk_CAL!X1988</f>
        <v>#DIV/0!</v>
      </c>
      <c r="AX1990" s="184"/>
      <c r="AY1990" s="52"/>
      <c r="AZ1990" s="224"/>
      <c r="BA1990" s="247"/>
      <c r="BB1990" s="248"/>
      <c r="BC1990" s="249"/>
      <c r="BD1990" s="250"/>
    </row>
    <row r="1991" spans="2:56" x14ac:dyDescent="0.3">
      <c r="B1991" s="10"/>
      <c r="C1991" s="11"/>
      <c r="D1991" s="178" t="str">
        <f t="shared" si="95"/>
        <v>Guatemala</v>
      </c>
      <c r="E1991" s="11"/>
      <c r="F1991" s="11"/>
      <c r="G1991" s="12"/>
      <c r="H1991" s="11"/>
      <c r="I1991" s="13"/>
      <c r="J1991" s="22"/>
      <c r="K1991" s="23"/>
      <c r="L1991" s="24"/>
      <c r="M1991" s="23"/>
      <c r="N1991" s="25"/>
      <c r="O1991" s="31"/>
      <c r="P1991" s="33"/>
      <c r="Q1991" s="27"/>
      <c r="R1991" s="32"/>
      <c r="S1991" s="32"/>
      <c r="T1991" s="33"/>
      <c r="U1991" s="98"/>
      <c r="V1991" s="59"/>
      <c r="W1991" s="60"/>
      <c r="X1991" s="60"/>
      <c r="Y1991" s="61"/>
      <c r="Z1991" s="68"/>
      <c r="AA1991" s="69"/>
      <c r="AB1991" s="69"/>
      <c r="AC1991" s="70"/>
      <c r="AD1991" s="40"/>
      <c r="AE1991" s="39"/>
      <c r="AF1991" s="39"/>
      <c r="AG1991" s="41"/>
      <c r="AH1991" s="110"/>
      <c r="AI1991" s="111"/>
      <c r="AJ1991" s="112"/>
      <c r="AK1991" s="42"/>
      <c r="AL1991" s="43"/>
      <c r="AM1991" s="46"/>
      <c r="AN1991" s="47"/>
      <c r="AO1991" s="47"/>
      <c r="AP1991" s="115"/>
      <c r="AQ1991" s="48"/>
      <c r="AR1991" s="51"/>
      <c r="AS1991" s="229"/>
      <c r="AT1991" s="230"/>
      <c r="AU1991" s="92">
        <f t="shared" si="93"/>
        <v>0</v>
      </c>
      <c r="AV1991" s="92" t="e">
        <f t="shared" si="94"/>
        <v>#DIV/0!</v>
      </c>
      <c r="AW1991" s="166" t="e">
        <f>Risk_CAL!X1989</f>
        <v>#DIV/0!</v>
      </c>
      <c r="AX1991" s="184"/>
      <c r="AY1991" s="52"/>
      <c r="AZ1991" s="224"/>
      <c r="BA1991" s="247"/>
      <c r="BB1991" s="248"/>
      <c r="BC1991" s="249"/>
      <c r="BD1991" s="250"/>
    </row>
    <row r="1992" spans="2:56" x14ac:dyDescent="0.3">
      <c r="B1992" s="10"/>
      <c r="C1992" s="11"/>
      <c r="D1992" s="178" t="str">
        <f t="shared" si="95"/>
        <v>Guatemala</v>
      </c>
      <c r="E1992" s="11"/>
      <c r="F1992" s="11"/>
      <c r="G1992" s="12"/>
      <c r="H1992" s="11"/>
      <c r="I1992" s="13"/>
      <c r="J1992" s="22"/>
      <c r="K1992" s="23"/>
      <c r="L1992" s="24"/>
      <c r="M1992" s="23"/>
      <c r="N1992" s="25"/>
      <c r="O1992" s="31"/>
      <c r="P1992" s="33"/>
      <c r="Q1992" s="27"/>
      <c r="R1992" s="32"/>
      <c r="S1992" s="32"/>
      <c r="T1992" s="33"/>
      <c r="U1992" s="98"/>
      <c r="V1992" s="59"/>
      <c r="W1992" s="60"/>
      <c r="X1992" s="60"/>
      <c r="Y1992" s="61"/>
      <c r="Z1992" s="68"/>
      <c r="AA1992" s="69"/>
      <c r="AB1992" s="69"/>
      <c r="AC1992" s="70"/>
      <c r="AD1992" s="40"/>
      <c r="AE1992" s="39"/>
      <c r="AF1992" s="39"/>
      <c r="AG1992" s="41"/>
      <c r="AH1992" s="110"/>
      <c r="AI1992" s="111"/>
      <c r="AJ1992" s="112"/>
      <c r="AK1992" s="42"/>
      <c r="AL1992" s="43"/>
      <c r="AM1992" s="46"/>
      <c r="AN1992" s="47"/>
      <c r="AO1992" s="47"/>
      <c r="AP1992" s="115"/>
      <c r="AQ1992" s="48"/>
      <c r="AR1992" s="51"/>
      <c r="AS1992" s="229"/>
      <c r="AT1992" s="230"/>
      <c r="AU1992" s="92">
        <f t="shared" si="93"/>
        <v>0</v>
      </c>
      <c r="AV1992" s="92" t="e">
        <f t="shared" si="94"/>
        <v>#DIV/0!</v>
      </c>
      <c r="AW1992" s="166" t="e">
        <f>Risk_CAL!X1990</f>
        <v>#DIV/0!</v>
      </c>
      <c r="AX1992" s="184"/>
      <c r="AY1992" s="52"/>
      <c r="AZ1992" s="224"/>
      <c r="BA1992" s="247"/>
      <c r="BB1992" s="248"/>
      <c r="BC1992" s="249"/>
      <c r="BD1992" s="250"/>
    </row>
    <row r="1993" spans="2:56" x14ac:dyDescent="0.3">
      <c r="B1993" s="10"/>
      <c r="C1993" s="11"/>
      <c r="D1993" s="178" t="str">
        <f t="shared" si="95"/>
        <v>Guatemala</v>
      </c>
      <c r="E1993" s="11"/>
      <c r="F1993" s="11"/>
      <c r="G1993" s="12"/>
      <c r="H1993" s="11"/>
      <c r="I1993" s="13"/>
      <c r="J1993" s="22"/>
      <c r="K1993" s="23"/>
      <c r="L1993" s="24"/>
      <c r="M1993" s="23"/>
      <c r="N1993" s="25"/>
      <c r="O1993" s="31"/>
      <c r="P1993" s="33"/>
      <c r="Q1993" s="27"/>
      <c r="R1993" s="32"/>
      <c r="S1993" s="32"/>
      <c r="T1993" s="33"/>
      <c r="U1993" s="98"/>
      <c r="V1993" s="59"/>
      <c r="W1993" s="60"/>
      <c r="X1993" s="60"/>
      <c r="Y1993" s="61"/>
      <c r="Z1993" s="68"/>
      <c r="AA1993" s="69"/>
      <c r="AB1993" s="69"/>
      <c r="AC1993" s="70"/>
      <c r="AD1993" s="40"/>
      <c r="AE1993" s="39"/>
      <c r="AF1993" s="39"/>
      <c r="AG1993" s="41"/>
      <c r="AH1993" s="110"/>
      <c r="AI1993" s="111"/>
      <c r="AJ1993" s="112"/>
      <c r="AK1993" s="42"/>
      <c r="AL1993" s="43"/>
      <c r="AM1993" s="46"/>
      <c r="AN1993" s="47"/>
      <c r="AO1993" s="47"/>
      <c r="AP1993" s="115"/>
      <c r="AQ1993" s="48"/>
      <c r="AR1993" s="51"/>
      <c r="AS1993" s="229"/>
      <c r="AT1993" s="230"/>
      <c r="AU1993" s="92">
        <f t="shared" si="93"/>
        <v>0</v>
      </c>
      <c r="AV1993" s="92" t="e">
        <f t="shared" si="94"/>
        <v>#DIV/0!</v>
      </c>
      <c r="AW1993" s="166" t="e">
        <f>Risk_CAL!X1991</f>
        <v>#DIV/0!</v>
      </c>
      <c r="AX1993" s="184"/>
      <c r="AY1993" s="52"/>
      <c r="AZ1993" s="224"/>
      <c r="BA1993" s="247"/>
      <c r="BB1993" s="248"/>
      <c r="BC1993" s="249"/>
      <c r="BD1993" s="250"/>
    </row>
    <row r="1994" spans="2:56" x14ac:dyDescent="0.3">
      <c r="B1994" s="10"/>
      <c r="C1994" s="11"/>
      <c r="D1994" s="178" t="str">
        <f t="shared" si="95"/>
        <v>Guatemala</v>
      </c>
      <c r="E1994" s="11"/>
      <c r="F1994" s="11"/>
      <c r="G1994" s="12"/>
      <c r="H1994" s="11"/>
      <c r="I1994" s="13"/>
      <c r="J1994" s="22"/>
      <c r="K1994" s="23"/>
      <c r="L1994" s="24"/>
      <c r="M1994" s="23"/>
      <c r="N1994" s="25"/>
      <c r="O1994" s="31"/>
      <c r="P1994" s="33"/>
      <c r="Q1994" s="27"/>
      <c r="R1994" s="32"/>
      <c r="S1994" s="32"/>
      <c r="T1994" s="33"/>
      <c r="U1994" s="98"/>
      <c r="V1994" s="59"/>
      <c r="W1994" s="60"/>
      <c r="X1994" s="60"/>
      <c r="Y1994" s="61"/>
      <c r="Z1994" s="68"/>
      <c r="AA1994" s="69"/>
      <c r="AB1994" s="69"/>
      <c r="AC1994" s="70"/>
      <c r="AD1994" s="40"/>
      <c r="AE1994" s="39"/>
      <c r="AF1994" s="39"/>
      <c r="AG1994" s="41"/>
      <c r="AH1994" s="110"/>
      <c r="AI1994" s="111"/>
      <c r="AJ1994" s="112"/>
      <c r="AK1994" s="42"/>
      <c r="AL1994" s="43"/>
      <c r="AM1994" s="46"/>
      <c r="AN1994" s="47"/>
      <c r="AO1994" s="47"/>
      <c r="AP1994" s="115"/>
      <c r="AQ1994" s="48"/>
      <c r="AR1994" s="51"/>
      <c r="AS1994" s="229"/>
      <c r="AT1994" s="230"/>
      <c r="AU1994" s="92">
        <f t="shared" si="93"/>
        <v>0</v>
      </c>
      <c r="AV1994" s="92" t="e">
        <f t="shared" si="94"/>
        <v>#DIV/0!</v>
      </c>
      <c r="AW1994" s="166" t="e">
        <f>Risk_CAL!X1992</f>
        <v>#DIV/0!</v>
      </c>
      <c r="AX1994" s="184"/>
      <c r="AY1994" s="52"/>
      <c r="AZ1994" s="224"/>
      <c r="BA1994" s="247"/>
      <c r="BB1994" s="248"/>
      <c r="BC1994" s="249"/>
      <c r="BD1994" s="250"/>
    </row>
    <row r="1995" spans="2:56" x14ac:dyDescent="0.3">
      <c r="B1995" s="10"/>
      <c r="C1995" s="11"/>
      <c r="D1995" s="178" t="str">
        <f t="shared" si="95"/>
        <v>Guatemala</v>
      </c>
      <c r="E1995" s="11"/>
      <c r="F1995" s="11"/>
      <c r="G1995" s="12"/>
      <c r="H1995" s="11"/>
      <c r="I1995" s="13"/>
      <c r="J1995" s="22"/>
      <c r="K1995" s="23"/>
      <c r="L1995" s="24"/>
      <c r="M1995" s="23"/>
      <c r="N1995" s="25"/>
      <c r="O1995" s="31"/>
      <c r="P1995" s="33"/>
      <c r="Q1995" s="27"/>
      <c r="R1995" s="32"/>
      <c r="S1995" s="32"/>
      <c r="T1995" s="33"/>
      <c r="U1995" s="98"/>
      <c r="V1995" s="59"/>
      <c r="W1995" s="60"/>
      <c r="X1995" s="60"/>
      <c r="Y1995" s="61"/>
      <c r="Z1995" s="68"/>
      <c r="AA1995" s="69"/>
      <c r="AB1995" s="69"/>
      <c r="AC1995" s="70"/>
      <c r="AD1995" s="40"/>
      <c r="AE1995" s="39"/>
      <c r="AF1995" s="39"/>
      <c r="AG1995" s="41"/>
      <c r="AH1995" s="110"/>
      <c r="AI1995" s="111"/>
      <c r="AJ1995" s="112"/>
      <c r="AK1995" s="42"/>
      <c r="AL1995" s="43"/>
      <c r="AM1995" s="46"/>
      <c r="AN1995" s="47"/>
      <c r="AO1995" s="47"/>
      <c r="AP1995" s="115"/>
      <c r="AQ1995" s="48"/>
      <c r="AR1995" s="51"/>
      <c r="AS1995" s="229"/>
      <c r="AT1995" s="230"/>
      <c r="AU1995" s="92">
        <f t="shared" ref="AU1995:AU2058" si="96">AR1995-R1995</f>
        <v>0</v>
      </c>
      <c r="AV1995" s="92" t="e">
        <f t="shared" ref="AV1995:AV2058" si="97">S1995/R1995</f>
        <v>#DIV/0!</v>
      </c>
      <c r="AW1995" s="166" t="e">
        <f>Risk_CAL!X1993</f>
        <v>#DIV/0!</v>
      </c>
      <c r="AX1995" s="184"/>
      <c r="AY1995" s="52"/>
      <c r="AZ1995" s="224"/>
      <c r="BA1995" s="247"/>
      <c r="BB1995" s="248"/>
      <c r="BC1995" s="249"/>
      <c r="BD1995" s="250"/>
    </row>
    <row r="1996" spans="2:56" x14ac:dyDescent="0.3">
      <c r="B1996" s="10"/>
      <c r="C1996" s="11"/>
      <c r="D1996" s="178" t="str">
        <f t="shared" si="95"/>
        <v>Guatemala</v>
      </c>
      <c r="E1996" s="11"/>
      <c r="F1996" s="11"/>
      <c r="G1996" s="12"/>
      <c r="H1996" s="11"/>
      <c r="I1996" s="13"/>
      <c r="J1996" s="22"/>
      <c r="K1996" s="23"/>
      <c r="L1996" s="24"/>
      <c r="M1996" s="23"/>
      <c r="N1996" s="25"/>
      <c r="O1996" s="31"/>
      <c r="P1996" s="33"/>
      <c r="Q1996" s="27"/>
      <c r="R1996" s="32"/>
      <c r="S1996" s="32"/>
      <c r="T1996" s="33"/>
      <c r="U1996" s="98"/>
      <c r="V1996" s="59"/>
      <c r="W1996" s="60"/>
      <c r="X1996" s="60"/>
      <c r="Y1996" s="61"/>
      <c r="Z1996" s="68"/>
      <c r="AA1996" s="69"/>
      <c r="AB1996" s="69"/>
      <c r="AC1996" s="70"/>
      <c r="AD1996" s="40"/>
      <c r="AE1996" s="39"/>
      <c r="AF1996" s="39"/>
      <c r="AG1996" s="41"/>
      <c r="AH1996" s="110"/>
      <c r="AI1996" s="111"/>
      <c r="AJ1996" s="112"/>
      <c r="AK1996" s="42"/>
      <c r="AL1996" s="43"/>
      <c r="AM1996" s="46"/>
      <c r="AN1996" s="47"/>
      <c r="AO1996" s="47"/>
      <c r="AP1996" s="115"/>
      <c r="AQ1996" s="48"/>
      <c r="AR1996" s="51"/>
      <c r="AS1996" s="229"/>
      <c r="AT1996" s="230"/>
      <c r="AU1996" s="92">
        <f t="shared" si="96"/>
        <v>0</v>
      </c>
      <c r="AV1996" s="92" t="e">
        <f t="shared" si="97"/>
        <v>#DIV/0!</v>
      </c>
      <c r="AW1996" s="166" t="e">
        <f>Risk_CAL!X1994</f>
        <v>#DIV/0!</v>
      </c>
      <c r="AX1996" s="184"/>
      <c r="AY1996" s="52"/>
      <c r="AZ1996" s="224"/>
      <c r="BA1996" s="247"/>
      <c r="BB1996" s="248"/>
      <c r="BC1996" s="249"/>
      <c r="BD1996" s="250"/>
    </row>
    <row r="1997" spans="2:56" x14ac:dyDescent="0.3">
      <c r="B1997" s="10"/>
      <c r="C1997" s="11"/>
      <c r="D1997" s="178" t="str">
        <f t="shared" si="95"/>
        <v>Guatemala</v>
      </c>
      <c r="E1997" s="11"/>
      <c r="F1997" s="11"/>
      <c r="G1997" s="12"/>
      <c r="H1997" s="11"/>
      <c r="I1997" s="13"/>
      <c r="J1997" s="22"/>
      <c r="K1997" s="23"/>
      <c r="L1997" s="24"/>
      <c r="M1997" s="23"/>
      <c r="N1997" s="25"/>
      <c r="O1997" s="31"/>
      <c r="P1997" s="33"/>
      <c r="Q1997" s="27"/>
      <c r="R1997" s="32"/>
      <c r="S1997" s="32"/>
      <c r="T1997" s="33"/>
      <c r="U1997" s="98"/>
      <c r="V1997" s="59"/>
      <c r="W1997" s="60"/>
      <c r="X1997" s="60"/>
      <c r="Y1997" s="61"/>
      <c r="Z1997" s="68"/>
      <c r="AA1997" s="69"/>
      <c r="AB1997" s="69"/>
      <c r="AC1997" s="70"/>
      <c r="AD1997" s="40"/>
      <c r="AE1997" s="39"/>
      <c r="AF1997" s="39"/>
      <c r="AG1997" s="41"/>
      <c r="AH1997" s="110"/>
      <c r="AI1997" s="111"/>
      <c r="AJ1997" s="112"/>
      <c r="AK1997" s="42"/>
      <c r="AL1997" s="43"/>
      <c r="AM1997" s="46"/>
      <c r="AN1997" s="47"/>
      <c r="AO1997" s="47"/>
      <c r="AP1997" s="115"/>
      <c r="AQ1997" s="48"/>
      <c r="AR1997" s="51"/>
      <c r="AS1997" s="229"/>
      <c r="AT1997" s="230"/>
      <c r="AU1997" s="92">
        <f t="shared" si="96"/>
        <v>0</v>
      </c>
      <c r="AV1997" s="92" t="e">
        <f t="shared" si="97"/>
        <v>#DIV/0!</v>
      </c>
      <c r="AW1997" s="166" t="e">
        <f>Risk_CAL!X1995</f>
        <v>#DIV/0!</v>
      </c>
      <c r="AX1997" s="184"/>
      <c r="AY1997" s="52"/>
      <c r="AZ1997" s="224"/>
      <c r="BA1997" s="247"/>
      <c r="BB1997" s="248"/>
      <c r="BC1997" s="249"/>
      <c r="BD1997" s="250"/>
    </row>
    <row r="1998" spans="2:56" x14ac:dyDescent="0.3">
      <c r="B1998" s="10"/>
      <c r="C1998" s="11"/>
      <c r="D1998" s="178" t="str">
        <f t="shared" si="95"/>
        <v>Guatemala</v>
      </c>
      <c r="E1998" s="11"/>
      <c r="F1998" s="11"/>
      <c r="G1998" s="12"/>
      <c r="H1998" s="11"/>
      <c r="I1998" s="13"/>
      <c r="J1998" s="22"/>
      <c r="K1998" s="23"/>
      <c r="L1998" s="24"/>
      <c r="M1998" s="23"/>
      <c r="N1998" s="25"/>
      <c r="O1998" s="31"/>
      <c r="P1998" s="33"/>
      <c r="Q1998" s="27"/>
      <c r="R1998" s="32"/>
      <c r="S1998" s="32"/>
      <c r="T1998" s="33"/>
      <c r="U1998" s="98"/>
      <c r="V1998" s="59"/>
      <c r="W1998" s="60"/>
      <c r="X1998" s="60"/>
      <c r="Y1998" s="61"/>
      <c r="Z1998" s="68"/>
      <c r="AA1998" s="69"/>
      <c r="AB1998" s="69"/>
      <c r="AC1998" s="70"/>
      <c r="AD1998" s="40"/>
      <c r="AE1998" s="39"/>
      <c r="AF1998" s="39"/>
      <c r="AG1998" s="41"/>
      <c r="AH1998" s="110"/>
      <c r="AI1998" s="111"/>
      <c r="AJ1998" s="112"/>
      <c r="AK1998" s="42"/>
      <c r="AL1998" s="43"/>
      <c r="AM1998" s="46"/>
      <c r="AN1998" s="47"/>
      <c r="AO1998" s="47"/>
      <c r="AP1998" s="115"/>
      <c r="AQ1998" s="48"/>
      <c r="AR1998" s="51"/>
      <c r="AS1998" s="229"/>
      <c r="AT1998" s="230"/>
      <c r="AU1998" s="92">
        <f t="shared" si="96"/>
        <v>0</v>
      </c>
      <c r="AV1998" s="92" t="e">
        <f t="shared" si="97"/>
        <v>#DIV/0!</v>
      </c>
      <c r="AW1998" s="166" t="e">
        <f>Risk_CAL!X1996</f>
        <v>#DIV/0!</v>
      </c>
      <c r="AX1998" s="184"/>
      <c r="AY1998" s="52"/>
      <c r="AZ1998" s="224"/>
      <c r="BA1998" s="247"/>
      <c r="BB1998" s="248"/>
      <c r="BC1998" s="249"/>
      <c r="BD1998" s="250"/>
    </row>
    <row r="1999" spans="2:56" x14ac:dyDescent="0.3">
      <c r="B1999" s="10"/>
      <c r="C1999" s="11"/>
      <c r="D1999" s="178" t="str">
        <f t="shared" si="95"/>
        <v>Guatemala</v>
      </c>
      <c r="E1999" s="11"/>
      <c r="F1999" s="11"/>
      <c r="G1999" s="12"/>
      <c r="H1999" s="11"/>
      <c r="I1999" s="13"/>
      <c r="J1999" s="22"/>
      <c r="K1999" s="23"/>
      <c r="L1999" s="24"/>
      <c r="M1999" s="23"/>
      <c r="N1999" s="25"/>
      <c r="O1999" s="31"/>
      <c r="P1999" s="33"/>
      <c r="Q1999" s="27"/>
      <c r="R1999" s="32"/>
      <c r="S1999" s="32"/>
      <c r="T1999" s="33"/>
      <c r="U1999" s="98"/>
      <c r="V1999" s="59"/>
      <c r="W1999" s="60"/>
      <c r="X1999" s="60"/>
      <c r="Y1999" s="61"/>
      <c r="Z1999" s="68"/>
      <c r="AA1999" s="69"/>
      <c r="AB1999" s="69"/>
      <c r="AC1999" s="70"/>
      <c r="AD1999" s="40"/>
      <c r="AE1999" s="39"/>
      <c r="AF1999" s="39"/>
      <c r="AG1999" s="41"/>
      <c r="AH1999" s="110"/>
      <c r="AI1999" s="111"/>
      <c r="AJ1999" s="112"/>
      <c r="AK1999" s="42"/>
      <c r="AL1999" s="43"/>
      <c r="AM1999" s="46"/>
      <c r="AN1999" s="47"/>
      <c r="AO1999" s="47"/>
      <c r="AP1999" s="115"/>
      <c r="AQ1999" s="48"/>
      <c r="AR1999" s="51"/>
      <c r="AS1999" s="229"/>
      <c r="AT1999" s="230"/>
      <c r="AU1999" s="92">
        <f t="shared" si="96"/>
        <v>0</v>
      </c>
      <c r="AV1999" s="92" t="e">
        <f t="shared" si="97"/>
        <v>#DIV/0!</v>
      </c>
      <c r="AW1999" s="166" t="e">
        <f>Risk_CAL!X1997</f>
        <v>#DIV/0!</v>
      </c>
      <c r="AX1999" s="184"/>
      <c r="AY1999" s="52"/>
      <c r="AZ1999" s="224"/>
      <c r="BA1999" s="247"/>
      <c r="BB1999" s="248"/>
      <c r="BC1999" s="249"/>
      <c r="BD1999" s="250"/>
    </row>
    <row r="2000" spans="2:56" x14ac:dyDescent="0.3">
      <c r="B2000" s="10"/>
      <c r="C2000" s="11"/>
      <c r="D2000" s="178" t="str">
        <f t="shared" si="95"/>
        <v>Guatemala</v>
      </c>
      <c r="E2000" s="11"/>
      <c r="F2000" s="11"/>
      <c r="G2000" s="12"/>
      <c r="H2000" s="11"/>
      <c r="I2000" s="13"/>
      <c r="J2000" s="22"/>
      <c r="K2000" s="23"/>
      <c r="L2000" s="24"/>
      <c r="M2000" s="23"/>
      <c r="N2000" s="25"/>
      <c r="O2000" s="31"/>
      <c r="P2000" s="33"/>
      <c r="Q2000" s="27"/>
      <c r="R2000" s="32"/>
      <c r="S2000" s="32"/>
      <c r="T2000" s="33"/>
      <c r="U2000" s="98"/>
      <c r="V2000" s="59"/>
      <c r="W2000" s="60"/>
      <c r="X2000" s="60"/>
      <c r="Y2000" s="61"/>
      <c r="Z2000" s="68"/>
      <c r="AA2000" s="69"/>
      <c r="AB2000" s="69"/>
      <c r="AC2000" s="70"/>
      <c r="AD2000" s="40"/>
      <c r="AE2000" s="39"/>
      <c r="AF2000" s="39"/>
      <c r="AG2000" s="41"/>
      <c r="AH2000" s="110"/>
      <c r="AI2000" s="111"/>
      <c r="AJ2000" s="112"/>
      <c r="AK2000" s="42"/>
      <c r="AL2000" s="43"/>
      <c r="AM2000" s="46"/>
      <c r="AN2000" s="47"/>
      <c r="AO2000" s="47"/>
      <c r="AP2000" s="115"/>
      <c r="AQ2000" s="48"/>
      <c r="AR2000" s="51"/>
      <c r="AS2000" s="229"/>
      <c r="AT2000" s="230"/>
      <c r="AU2000" s="92">
        <f t="shared" si="96"/>
        <v>0</v>
      </c>
      <c r="AV2000" s="92" t="e">
        <f t="shared" si="97"/>
        <v>#DIV/0!</v>
      </c>
      <c r="AW2000" s="166" t="e">
        <f>Risk_CAL!X1998</f>
        <v>#DIV/0!</v>
      </c>
      <c r="AX2000" s="184"/>
      <c r="AY2000" s="52"/>
      <c r="AZ2000" s="224"/>
      <c r="BA2000" s="247"/>
      <c r="BB2000" s="248"/>
      <c r="BC2000" s="249"/>
      <c r="BD2000" s="250"/>
    </row>
    <row r="2001" spans="2:56" x14ac:dyDescent="0.3">
      <c r="B2001" s="10"/>
      <c r="C2001" s="11"/>
      <c r="D2001" s="178" t="str">
        <f t="shared" si="95"/>
        <v>Guatemala</v>
      </c>
      <c r="E2001" s="11"/>
      <c r="F2001" s="11"/>
      <c r="G2001" s="12"/>
      <c r="H2001" s="11"/>
      <c r="I2001" s="13"/>
      <c r="J2001" s="22"/>
      <c r="K2001" s="23"/>
      <c r="L2001" s="24"/>
      <c r="M2001" s="23"/>
      <c r="N2001" s="25"/>
      <c r="O2001" s="31"/>
      <c r="P2001" s="33"/>
      <c r="Q2001" s="27"/>
      <c r="R2001" s="32"/>
      <c r="S2001" s="32"/>
      <c r="T2001" s="33"/>
      <c r="U2001" s="98"/>
      <c r="V2001" s="59"/>
      <c r="W2001" s="60"/>
      <c r="X2001" s="60"/>
      <c r="Y2001" s="61"/>
      <c r="Z2001" s="68"/>
      <c r="AA2001" s="69"/>
      <c r="AB2001" s="69"/>
      <c r="AC2001" s="70"/>
      <c r="AD2001" s="40"/>
      <c r="AE2001" s="39"/>
      <c r="AF2001" s="39"/>
      <c r="AG2001" s="41"/>
      <c r="AH2001" s="110"/>
      <c r="AI2001" s="111"/>
      <c r="AJ2001" s="112"/>
      <c r="AK2001" s="42"/>
      <c r="AL2001" s="43"/>
      <c r="AM2001" s="46"/>
      <c r="AN2001" s="47"/>
      <c r="AO2001" s="47"/>
      <c r="AP2001" s="115"/>
      <c r="AQ2001" s="48"/>
      <c r="AR2001" s="51"/>
      <c r="AS2001" s="229"/>
      <c r="AT2001" s="230"/>
      <c r="AU2001" s="92">
        <f t="shared" si="96"/>
        <v>0</v>
      </c>
      <c r="AV2001" s="92" t="e">
        <f t="shared" si="97"/>
        <v>#DIV/0!</v>
      </c>
      <c r="AW2001" s="166" t="e">
        <f>Risk_CAL!X1999</f>
        <v>#DIV/0!</v>
      </c>
      <c r="AX2001" s="184"/>
      <c r="AY2001" s="52"/>
      <c r="AZ2001" s="224"/>
      <c r="BA2001" s="247"/>
      <c r="BB2001" s="248"/>
      <c r="BC2001" s="249"/>
      <c r="BD2001" s="250"/>
    </row>
    <row r="2002" spans="2:56" x14ac:dyDescent="0.3">
      <c r="B2002" s="10"/>
      <c r="C2002" s="11"/>
      <c r="D2002" s="178" t="str">
        <f t="shared" si="95"/>
        <v>Guatemala</v>
      </c>
      <c r="E2002" s="11"/>
      <c r="F2002" s="11"/>
      <c r="G2002" s="12"/>
      <c r="H2002" s="11"/>
      <c r="I2002" s="13"/>
      <c r="J2002" s="22"/>
      <c r="K2002" s="23"/>
      <c r="L2002" s="24"/>
      <c r="M2002" s="23"/>
      <c r="N2002" s="25"/>
      <c r="O2002" s="31"/>
      <c r="P2002" s="33"/>
      <c r="Q2002" s="27"/>
      <c r="R2002" s="32"/>
      <c r="S2002" s="32"/>
      <c r="T2002" s="33"/>
      <c r="U2002" s="98"/>
      <c r="V2002" s="59"/>
      <c r="W2002" s="60"/>
      <c r="X2002" s="60"/>
      <c r="Y2002" s="61"/>
      <c r="Z2002" s="68"/>
      <c r="AA2002" s="69"/>
      <c r="AB2002" s="69"/>
      <c r="AC2002" s="70"/>
      <c r="AD2002" s="40"/>
      <c r="AE2002" s="39"/>
      <c r="AF2002" s="39"/>
      <c r="AG2002" s="41"/>
      <c r="AH2002" s="110"/>
      <c r="AI2002" s="111"/>
      <c r="AJ2002" s="112"/>
      <c r="AK2002" s="42"/>
      <c r="AL2002" s="43"/>
      <c r="AM2002" s="46"/>
      <c r="AN2002" s="47"/>
      <c r="AO2002" s="47"/>
      <c r="AP2002" s="115"/>
      <c r="AQ2002" s="48"/>
      <c r="AR2002" s="51"/>
      <c r="AS2002" s="229"/>
      <c r="AT2002" s="230"/>
      <c r="AU2002" s="92">
        <f t="shared" si="96"/>
        <v>0</v>
      </c>
      <c r="AV2002" s="92" t="e">
        <f t="shared" si="97"/>
        <v>#DIV/0!</v>
      </c>
      <c r="AW2002" s="166" t="e">
        <f>Risk_CAL!X2000</f>
        <v>#DIV/0!</v>
      </c>
      <c r="AX2002" s="184"/>
      <c r="AY2002" s="52"/>
      <c r="AZ2002" s="224"/>
      <c r="BA2002" s="247"/>
      <c r="BB2002" s="248"/>
      <c r="BC2002" s="249"/>
      <c r="BD2002" s="250"/>
    </row>
    <row r="2003" spans="2:56" x14ac:dyDescent="0.3">
      <c r="B2003" s="10"/>
      <c r="C2003" s="11"/>
      <c r="D2003" s="178" t="str">
        <f t="shared" si="95"/>
        <v>Guatemala</v>
      </c>
      <c r="E2003" s="11"/>
      <c r="F2003" s="11"/>
      <c r="G2003" s="12"/>
      <c r="H2003" s="11"/>
      <c r="I2003" s="13"/>
      <c r="J2003" s="22"/>
      <c r="K2003" s="23"/>
      <c r="L2003" s="24"/>
      <c r="M2003" s="23"/>
      <c r="N2003" s="25"/>
      <c r="O2003" s="31"/>
      <c r="P2003" s="33"/>
      <c r="Q2003" s="27"/>
      <c r="R2003" s="32"/>
      <c r="S2003" s="32"/>
      <c r="T2003" s="33"/>
      <c r="U2003" s="98"/>
      <c r="V2003" s="59"/>
      <c r="W2003" s="60"/>
      <c r="X2003" s="60"/>
      <c r="Y2003" s="61"/>
      <c r="Z2003" s="68"/>
      <c r="AA2003" s="69"/>
      <c r="AB2003" s="69"/>
      <c r="AC2003" s="70"/>
      <c r="AD2003" s="40"/>
      <c r="AE2003" s="39"/>
      <c r="AF2003" s="39"/>
      <c r="AG2003" s="41"/>
      <c r="AH2003" s="110"/>
      <c r="AI2003" s="111"/>
      <c r="AJ2003" s="112"/>
      <c r="AK2003" s="42"/>
      <c r="AL2003" s="43"/>
      <c r="AM2003" s="46"/>
      <c r="AN2003" s="47"/>
      <c r="AO2003" s="47"/>
      <c r="AP2003" s="115"/>
      <c r="AQ2003" s="48"/>
      <c r="AR2003" s="51"/>
      <c r="AS2003" s="229"/>
      <c r="AT2003" s="230"/>
      <c r="AU2003" s="92">
        <f t="shared" si="96"/>
        <v>0</v>
      </c>
      <c r="AV2003" s="92" t="e">
        <f t="shared" si="97"/>
        <v>#DIV/0!</v>
      </c>
      <c r="AW2003" s="166" t="e">
        <f>Risk_CAL!X2001</f>
        <v>#DIV/0!</v>
      </c>
      <c r="AX2003" s="184"/>
      <c r="AY2003" s="52"/>
      <c r="AZ2003" s="224"/>
      <c r="BA2003" s="247"/>
      <c r="BB2003" s="248"/>
      <c r="BC2003" s="249"/>
      <c r="BD2003" s="250"/>
    </row>
    <row r="2004" spans="2:56" x14ac:dyDescent="0.3">
      <c r="B2004" s="10"/>
      <c r="C2004" s="11"/>
      <c r="D2004" s="178" t="str">
        <f t="shared" si="95"/>
        <v>Guatemala</v>
      </c>
      <c r="E2004" s="11"/>
      <c r="F2004" s="11"/>
      <c r="G2004" s="12"/>
      <c r="H2004" s="11"/>
      <c r="I2004" s="13"/>
      <c r="J2004" s="22"/>
      <c r="K2004" s="23"/>
      <c r="L2004" s="24"/>
      <c r="M2004" s="23"/>
      <c r="N2004" s="25"/>
      <c r="O2004" s="31"/>
      <c r="P2004" s="33"/>
      <c r="Q2004" s="27"/>
      <c r="R2004" s="32"/>
      <c r="S2004" s="32"/>
      <c r="T2004" s="33"/>
      <c r="U2004" s="98"/>
      <c r="V2004" s="59"/>
      <c r="W2004" s="60"/>
      <c r="X2004" s="60"/>
      <c r="Y2004" s="61"/>
      <c r="Z2004" s="68"/>
      <c r="AA2004" s="69"/>
      <c r="AB2004" s="69"/>
      <c r="AC2004" s="70"/>
      <c r="AD2004" s="40"/>
      <c r="AE2004" s="39"/>
      <c r="AF2004" s="39"/>
      <c r="AG2004" s="41"/>
      <c r="AH2004" s="110"/>
      <c r="AI2004" s="111"/>
      <c r="AJ2004" s="112"/>
      <c r="AK2004" s="42"/>
      <c r="AL2004" s="43"/>
      <c r="AM2004" s="46"/>
      <c r="AN2004" s="47"/>
      <c r="AO2004" s="47"/>
      <c r="AP2004" s="115"/>
      <c r="AQ2004" s="48"/>
      <c r="AR2004" s="51"/>
      <c r="AS2004" s="229"/>
      <c r="AT2004" s="230"/>
      <c r="AU2004" s="92">
        <f t="shared" si="96"/>
        <v>0</v>
      </c>
      <c r="AV2004" s="92" t="e">
        <f t="shared" si="97"/>
        <v>#DIV/0!</v>
      </c>
      <c r="AW2004" s="166" t="e">
        <f>Risk_CAL!X2002</f>
        <v>#DIV/0!</v>
      </c>
      <c r="AX2004" s="184"/>
      <c r="AY2004" s="52"/>
      <c r="AZ2004" s="224"/>
      <c r="BA2004" s="247"/>
      <c r="BB2004" s="248"/>
      <c r="BC2004" s="249"/>
      <c r="BD2004" s="250"/>
    </row>
    <row r="2005" spans="2:56" x14ac:dyDescent="0.3">
      <c r="B2005" s="10"/>
      <c r="C2005" s="11"/>
      <c r="D2005" s="178" t="str">
        <f t="shared" si="95"/>
        <v>Guatemala</v>
      </c>
      <c r="E2005" s="11"/>
      <c r="F2005" s="11"/>
      <c r="G2005" s="12"/>
      <c r="H2005" s="11"/>
      <c r="I2005" s="13"/>
      <c r="J2005" s="22"/>
      <c r="K2005" s="23"/>
      <c r="L2005" s="24"/>
      <c r="M2005" s="23"/>
      <c r="N2005" s="25"/>
      <c r="O2005" s="31"/>
      <c r="P2005" s="33"/>
      <c r="Q2005" s="27"/>
      <c r="R2005" s="32"/>
      <c r="S2005" s="32"/>
      <c r="T2005" s="33"/>
      <c r="U2005" s="98"/>
      <c r="V2005" s="59"/>
      <c r="W2005" s="60"/>
      <c r="X2005" s="60"/>
      <c r="Y2005" s="61"/>
      <c r="Z2005" s="68"/>
      <c r="AA2005" s="69"/>
      <c r="AB2005" s="69"/>
      <c r="AC2005" s="70"/>
      <c r="AD2005" s="40"/>
      <c r="AE2005" s="39"/>
      <c r="AF2005" s="39"/>
      <c r="AG2005" s="41"/>
      <c r="AH2005" s="110"/>
      <c r="AI2005" s="111"/>
      <c r="AJ2005" s="112"/>
      <c r="AK2005" s="42"/>
      <c r="AL2005" s="43"/>
      <c r="AM2005" s="46"/>
      <c r="AN2005" s="47"/>
      <c r="AO2005" s="47"/>
      <c r="AP2005" s="115"/>
      <c r="AQ2005" s="48"/>
      <c r="AR2005" s="51"/>
      <c r="AS2005" s="229"/>
      <c r="AT2005" s="230"/>
      <c r="AU2005" s="92">
        <f t="shared" si="96"/>
        <v>0</v>
      </c>
      <c r="AV2005" s="92" t="e">
        <f t="shared" si="97"/>
        <v>#DIV/0!</v>
      </c>
      <c r="AW2005" s="166" t="e">
        <f>Risk_CAL!X2003</f>
        <v>#DIV/0!</v>
      </c>
      <c r="AX2005" s="184"/>
      <c r="AY2005" s="52"/>
      <c r="AZ2005" s="224"/>
      <c r="BA2005" s="247"/>
      <c r="BB2005" s="248"/>
      <c r="BC2005" s="249"/>
      <c r="BD2005" s="250"/>
    </row>
    <row r="2006" spans="2:56" x14ac:dyDescent="0.3">
      <c r="B2006" s="10"/>
      <c r="C2006" s="11"/>
      <c r="D2006" s="178" t="str">
        <f t="shared" si="95"/>
        <v>Guatemala</v>
      </c>
      <c r="E2006" s="11"/>
      <c r="F2006" s="11"/>
      <c r="G2006" s="12"/>
      <c r="H2006" s="11"/>
      <c r="I2006" s="13"/>
      <c r="J2006" s="22"/>
      <c r="K2006" s="23"/>
      <c r="L2006" s="24"/>
      <c r="M2006" s="23"/>
      <c r="N2006" s="25"/>
      <c r="O2006" s="31"/>
      <c r="P2006" s="33"/>
      <c r="Q2006" s="27"/>
      <c r="R2006" s="32"/>
      <c r="S2006" s="32"/>
      <c r="T2006" s="33"/>
      <c r="U2006" s="98"/>
      <c r="V2006" s="59"/>
      <c r="W2006" s="60"/>
      <c r="X2006" s="60"/>
      <c r="Y2006" s="61"/>
      <c r="Z2006" s="68"/>
      <c r="AA2006" s="69"/>
      <c r="AB2006" s="69"/>
      <c r="AC2006" s="70"/>
      <c r="AD2006" s="40"/>
      <c r="AE2006" s="39"/>
      <c r="AF2006" s="39"/>
      <c r="AG2006" s="41"/>
      <c r="AH2006" s="110"/>
      <c r="AI2006" s="111"/>
      <c r="AJ2006" s="112"/>
      <c r="AK2006" s="42"/>
      <c r="AL2006" s="43"/>
      <c r="AM2006" s="46"/>
      <c r="AN2006" s="47"/>
      <c r="AO2006" s="47"/>
      <c r="AP2006" s="115"/>
      <c r="AQ2006" s="48"/>
      <c r="AR2006" s="51"/>
      <c r="AS2006" s="229"/>
      <c r="AT2006" s="230"/>
      <c r="AU2006" s="92">
        <f t="shared" si="96"/>
        <v>0</v>
      </c>
      <c r="AV2006" s="92" t="e">
        <f t="shared" si="97"/>
        <v>#DIV/0!</v>
      </c>
      <c r="AW2006" s="166" t="e">
        <f>Risk_CAL!X2004</f>
        <v>#DIV/0!</v>
      </c>
      <c r="AX2006" s="184"/>
      <c r="AY2006" s="52"/>
      <c r="AZ2006" s="224"/>
      <c r="BA2006" s="247"/>
      <c r="BB2006" s="248"/>
      <c r="BC2006" s="249"/>
      <c r="BD2006" s="250"/>
    </row>
    <row r="2007" spans="2:56" x14ac:dyDescent="0.3">
      <c r="B2007" s="10"/>
      <c r="C2007" s="11"/>
      <c r="D2007" s="178" t="str">
        <f t="shared" si="95"/>
        <v>Guatemala</v>
      </c>
      <c r="E2007" s="11"/>
      <c r="F2007" s="11"/>
      <c r="G2007" s="12"/>
      <c r="H2007" s="11"/>
      <c r="I2007" s="13"/>
      <c r="J2007" s="22"/>
      <c r="K2007" s="23"/>
      <c r="L2007" s="24"/>
      <c r="M2007" s="23"/>
      <c r="N2007" s="25"/>
      <c r="O2007" s="31"/>
      <c r="P2007" s="33"/>
      <c r="Q2007" s="27"/>
      <c r="R2007" s="32"/>
      <c r="S2007" s="32"/>
      <c r="T2007" s="33"/>
      <c r="U2007" s="98"/>
      <c r="V2007" s="59"/>
      <c r="W2007" s="60"/>
      <c r="X2007" s="60"/>
      <c r="Y2007" s="61"/>
      <c r="Z2007" s="68"/>
      <c r="AA2007" s="69"/>
      <c r="AB2007" s="69"/>
      <c r="AC2007" s="70"/>
      <c r="AD2007" s="40"/>
      <c r="AE2007" s="39"/>
      <c r="AF2007" s="39"/>
      <c r="AG2007" s="41"/>
      <c r="AH2007" s="110"/>
      <c r="AI2007" s="111"/>
      <c r="AJ2007" s="112"/>
      <c r="AK2007" s="42"/>
      <c r="AL2007" s="43"/>
      <c r="AM2007" s="46"/>
      <c r="AN2007" s="47"/>
      <c r="AO2007" s="47"/>
      <c r="AP2007" s="115"/>
      <c r="AQ2007" s="48"/>
      <c r="AR2007" s="51"/>
      <c r="AS2007" s="229"/>
      <c r="AT2007" s="230"/>
      <c r="AU2007" s="92">
        <f t="shared" si="96"/>
        <v>0</v>
      </c>
      <c r="AV2007" s="92" t="e">
        <f t="shared" si="97"/>
        <v>#DIV/0!</v>
      </c>
      <c r="AW2007" s="166" t="e">
        <f>Risk_CAL!X2005</f>
        <v>#DIV/0!</v>
      </c>
      <c r="AX2007" s="184"/>
      <c r="AY2007" s="52"/>
      <c r="AZ2007" s="224"/>
      <c r="BA2007" s="247"/>
      <c r="BB2007" s="248"/>
      <c r="BC2007" s="249"/>
      <c r="BD2007" s="250"/>
    </row>
    <row r="2008" spans="2:56" x14ac:dyDescent="0.3">
      <c r="B2008" s="10"/>
      <c r="C2008" s="11"/>
      <c r="D2008" s="178" t="str">
        <f t="shared" si="95"/>
        <v>Guatemala</v>
      </c>
      <c r="E2008" s="11"/>
      <c r="F2008" s="11"/>
      <c r="G2008" s="12"/>
      <c r="H2008" s="11"/>
      <c r="I2008" s="13"/>
      <c r="J2008" s="22"/>
      <c r="K2008" s="23"/>
      <c r="L2008" s="24"/>
      <c r="M2008" s="23"/>
      <c r="N2008" s="25"/>
      <c r="O2008" s="31"/>
      <c r="P2008" s="33"/>
      <c r="Q2008" s="27"/>
      <c r="R2008" s="32"/>
      <c r="S2008" s="32"/>
      <c r="T2008" s="33"/>
      <c r="U2008" s="98"/>
      <c r="V2008" s="59"/>
      <c r="W2008" s="60"/>
      <c r="X2008" s="60"/>
      <c r="Y2008" s="61"/>
      <c r="Z2008" s="68"/>
      <c r="AA2008" s="69"/>
      <c r="AB2008" s="69"/>
      <c r="AC2008" s="70"/>
      <c r="AD2008" s="40"/>
      <c r="AE2008" s="39"/>
      <c r="AF2008" s="39"/>
      <c r="AG2008" s="41"/>
      <c r="AH2008" s="110"/>
      <c r="AI2008" s="111"/>
      <c r="AJ2008" s="112"/>
      <c r="AK2008" s="42"/>
      <c r="AL2008" s="43"/>
      <c r="AM2008" s="46"/>
      <c r="AN2008" s="47"/>
      <c r="AO2008" s="47"/>
      <c r="AP2008" s="115"/>
      <c r="AQ2008" s="48"/>
      <c r="AR2008" s="51"/>
      <c r="AS2008" s="229"/>
      <c r="AT2008" s="230"/>
      <c r="AU2008" s="92">
        <f t="shared" si="96"/>
        <v>0</v>
      </c>
      <c r="AV2008" s="92" t="e">
        <f t="shared" si="97"/>
        <v>#DIV/0!</v>
      </c>
      <c r="AW2008" s="166" t="e">
        <f>Risk_CAL!X2006</f>
        <v>#DIV/0!</v>
      </c>
      <c r="AX2008" s="184"/>
      <c r="AY2008" s="52"/>
      <c r="AZ2008" s="224"/>
      <c r="BA2008" s="247"/>
      <c r="BB2008" s="248"/>
      <c r="BC2008" s="249"/>
      <c r="BD2008" s="250"/>
    </row>
    <row r="2009" spans="2:56" x14ac:dyDescent="0.3">
      <c r="B2009" s="10"/>
      <c r="C2009" s="11"/>
      <c r="D2009" s="178" t="str">
        <f t="shared" si="95"/>
        <v>Guatemala</v>
      </c>
      <c r="E2009" s="11"/>
      <c r="F2009" s="11"/>
      <c r="G2009" s="12"/>
      <c r="H2009" s="11"/>
      <c r="I2009" s="13"/>
      <c r="J2009" s="22"/>
      <c r="K2009" s="23"/>
      <c r="L2009" s="24"/>
      <c r="M2009" s="23"/>
      <c r="N2009" s="25"/>
      <c r="O2009" s="31"/>
      <c r="P2009" s="33"/>
      <c r="Q2009" s="27"/>
      <c r="R2009" s="32"/>
      <c r="S2009" s="32"/>
      <c r="T2009" s="33"/>
      <c r="U2009" s="98"/>
      <c r="V2009" s="59"/>
      <c r="W2009" s="60"/>
      <c r="X2009" s="60"/>
      <c r="Y2009" s="61"/>
      <c r="Z2009" s="68"/>
      <c r="AA2009" s="69"/>
      <c r="AB2009" s="69"/>
      <c r="AC2009" s="70"/>
      <c r="AD2009" s="40"/>
      <c r="AE2009" s="39"/>
      <c r="AF2009" s="39"/>
      <c r="AG2009" s="41"/>
      <c r="AH2009" s="110"/>
      <c r="AI2009" s="111"/>
      <c r="AJ2009" s="112"/>
      <c r="AK2009" s="42"/>
      <c r="AL2009" s="43"/>
      <c r="AM2009" s="46"/>
      <c r="AN2009" s="47"/>
      <c r="AO2009" s="47"/>
      <c r="AP2009" s="115"/>
      <c r="AQ2009" s="48"/>
      <c r="AR2009" s="51"/>
      <c r="AS2009" s="229"/>
      <c r="AT2009" s="230"/>
      <c r="AU2009" s="92">
        <f t="shared" si="96"/>
        <v>0</v>
      </c>
      <c r="AV2009" s="92" t="e">
        <f t="shared" si="97"/>
        <v>#DIV/0!</v>
      </c>
      <c r="AW2009" s="166" t="e">
        <f>Risk_CAL!X2007</f>
        <v>#DIV/0!</v>
      </c>
      <c r="AX2009" s="184"/>
      <c r="AY2009" s="52"/>
      <c r="AZ2009" s="224"/>
      <c r="BA2009" s="247"/>
      <c r="BB2009" s="248"/>
      <c r="BC2009" s="249"/>
      <c r="BD2009" s="250"/>
    </row>
    <row r="2010" spans="2:56" x14ac:dyDescent="0.3">
      <c r="B2010" s="10"/>
      <c r="C2010" s="11"/>
      <c r="D2010" s="178" t="str">
        <f t="shared" si="95"/>
        <v>Guatemala</v>
      </c>
      <c r="E2010" s="11"/>
      <c r="F2010" s="11"/>
      <c r="G2010" s="12"/>
      <c r="H2010" s="11"/>
      <c r="I2010" s="13"/>
      <c r="J2010" s="22"/>
      <c r="K2010" s="23"/>
      <c r="L2010" s="24"/>
      <c r="M2010" s="23"/>
      <c r="N2010" s="25"/>
      <c r="O2010" s="31"/>
      <c r="P2010" s="33"/>
      <c r="Q2010" s="27"/>
      <c r="R2010" s="32"/>
      <c r="S2010" s="32"/>
      <c r="T2010" s="33"/>
      <c r="U2010" s="98"/>
      <c r="V2010" s="59"/>
      <c r="W2010" s="60"/>
      <c r="X2010" s="60"/>
      <c r="Y2010" s="61"/>
      <c r="Z2010" s="68"/>
      <c r="AA2010" s="69"/>
      <c r="AB2010" s="69"/>
      <c r="AC2010" s="70"/>
      <c r="AD2010" s="40"/>
      <c r="AE2010" s="39"/>
      <c r="AF2010" s="39"/>
      <c r="AG2010" s="41"/>
      <c r="AH2010" s="110"/>
      <c r="AI2010" s="111"/>
      <c r="AJ2010" s="112"/>
      <c r="AK2010" s="42"/>
      <c r="AL2010" s="43"/>
      <c r="AM2010" s="46"/>
      <c r="AN2010" s="47"/>
      <c r="AO2010" s="47"/>
      <c r="AP2010" s="115"/>
      <c r="AQ2010" s="48"/>
      <c r="AR2010" s="51"/>
      <c r="AS2010" s="229"/>
      <c r="AT2010" s="230"/>
      <c r="AU2010" s="92">
        <f t="shared" si="96"/>
        <v>0</v>
      </c>
      <c r="AV2010" s="92" t="e">
        <f t="shared" si="97"/>
        <v>#DIV/0!</v>
      </c>
      <c r="AW2010" s="166" t="e">
        <f>Risk_CAL!X2008</f>
        <v>#DIV/0!</v>
      </c>
      <c r="AX2010" s="184"/>
      <c r="AY2010" s="52"/>
      <c r="AZ2010" s="224"/>
      <c r="BA2010" s="247"/>
      <c r="BB2010" s="248"/>
      <c r="BC2010" s="249"/>
      <c r="BD2010" s="250"/>
    </row>
    <row r="2011" spans="2:56" x14ac:dyDescent="0.3">
      <c r="B2011" s="10"/>
      <c r="C2011" s="11"/>
      <c r="D2011" s="178" t="str">
        <f t="shared" si="95"/>
        <v>Guatemala</v>
      </c>
      <c r="E2011" s="11"/>
      <c r="F2011" s="11"/>
      <c r="G2011" s="12"/>
      <c r="H2011" s="11"/>
      <c r="I2011" s="13"/>
      <c r="J2011" s="22"/>
      <c r="K2011" s="23"/>
      <c r="L2011" s="24"/>
      <c r="M2011" s="23"/>
      <c r="N2011" s="25"/>
      <c r="O2011" s="31"/>
      <c r="P2011" s="33"/>
      <c r="Q2011" s="27"/>
      <c r="R2011" s="32"/>
      <c r="S2011" s="32"/>
      <c r="T2011" s="33"/>
      <c r="U2011" s="98"/>
      <c r="V2011" s="59"/>
      <c r="W2011" s="60"/>
      <c r="X2011" s="60"/>
      <c r="Y2011" s="61"/>
      <c r="Z2011" s="68"/>
      <c r="AA2011" s="69"/>
      <c r="AB2011" s="69"/>
      <c r="AC2011" s="70"/>
      <c r="AD2011" s="40"/>
      <c r="AE2011" s="39"/>
      <c r="AF2011" s="39"/>
      <c r="AG2011" s="41"/>
      <c r="AH2011" s="110"/>
      <c r="AI2011" s="111"/>
      <c r="AJ2011" s="112"/>
      <c r="AK2011" s="42"/>
      <c r="AL2011" s="43"/>
      <c r="AM2011" s="46"/>
      <c r="AN2011" s="47"/>
      <c r="AO2011" s="47"/>
      <c r="AP2011" s="115"/>
      <c r="AQ2011" s="48"/>
      <c r="AR2011" s="51"/>
      <c r="AS2011" s="229"/>
      <c r="AT2011" s="230"/>
      <c r="AU2011" s="92">
        <f t="shared" si="96"/>
        <v>0</v>
      </c>
      <c r="AV2011" s="92" t="e">
        <f t="shared" si="97"/>
        <v>#DIV/0!</v>
      </c>
      <c r="AW2011" s="166" t="e">
        <f>Risk_CAL!X2009</f>
        <v>#DIV/0!</v>
      </c>
      <c r="AX2011" s="184"/>
      <c r="AY2011" s="52"/>
      <c r="AZ2011" s="224"/>
      <c r="BA2011" s="247"/>
      <c r="BB2011" s="248"/>
      <c r="BC2011" s="249"/>
      <c r="BD2011" s="250"/>
    </row>
    <row r="2012" spans="2:56" x14ac:dyDescent="0.3">
      <c r="B2012" s="10"/>
      <c r="C2012" s="11"/>
      <c r="D2012" s="178" t="str">
        <f t="shared" si="95"/>
        <v>Guatemala</v>
      </c>
      <c r="E2012" s="11"/>
      <c r="F2012" s="11"/>
      <c r="G2012" s="12"/>
      <c r="H2012" s="11"/>
      <c r="I2012" s="13"/>
      <c r="J2012" s="22"/>
      <c r="K2012" s="23"/>
      <c r="L2012" s="24"/>
      <c r="M2012" s="23"/>
      <c r="N2012" s="25"/>
      <c r="O2012" s="31"/>
      <c r="P2012" s="33"/>
      <c r="Q2012" s="27"/>
      <c r="R2012" s="32"/>
      <c r="S2012" s="32"/>
      <c r="T2012" s="33"/>
      <c r="U2012" s="98"/>
      <c r="V2012" s="59"/>
      <c r="W2012" s="60"/>
      <c r="X2012" s="60"/>
      <c r="Y2012" s="61"/>
      <c r="Z2012" s="68"/>
      <c r="AA2012" s="69"/>
      <c r="AB2012" s="69"/>
      <c r="AC2012" s="70"/>
      <c r="AD2012" s="40"/>
      <c r="AE2012" s="39"/>
      <c r="AF2012" s="39"/>
      <c r="AG2012" s="41"/>
      <c r="AH2012" s="110"/>
      <c r="AI2012" s="111"/>
      <c r="AJ2012" s="112"/>
      <c r="AK2012" s="42"/>
      <c r="AL2012" s="43"/>
      <c r="AM2012" s="46"/>
      <c r="AN2012" s="47"/>
      <c r="AO2012" s="47"/>
      <c r="AP2012" s="115"/>
      <c r="AQ2012" s="48"/>
      <c r="AR2012" s="51"/>
      <c r="AS2012" s="229"/>
      <c r="AT2012" s="230"/>
      <c r="AU2012" s="92">
        <f t="shared" si="96"/>
        <v>0</v>
      </c>
      <c r="AV2012" s="92" t="e">
        <f t="shared" si="97"/>
        <v>#DIV/0!</v>
      </c>
      <c r="AW2012" s="166" t="e">
        <f>Risk_CAL!X2010</f>
        <v>#DIV/0!</v>
      </c>
      <c r="AX2012" s="184"/>
      <c r="AY2012" s="52"/>
      <c r="AZ2012" s="224"/>
      <c r="BA2012" s="247"/>
      <c r="BB2012" s="248"/>
      <c r="BC2012" s="249"/>
      <c r="BD2012" s="250"/>
    </row>
    <row r="2013" spans="2:56" x14ac:dyDescent="0.3">
      <c r="B2013" s="10"/>
      <c r="C2013" s="11"/>
      <c r="D2013" s="178" t="str">
        <f t="shared" si="95"/>
        <v>Guatemala</v>
      </c>
      <c r="E2013" s="11"/>
      <c r="F2013" s="11"/>
      <c r="G2013" s="12"/>
      <c r="H2013" s="11"/>
      <c r="I2013" s="13"/>
      <c r="J2013" s="22"/>
      <c r="K2013" s="23"/>
      <c r="L2013" s="24"/>
      <c r="M2013" s="23"/>
      <c r="N2013" s="25"/>
      <c r="O2013" s="31"/>
      <c r="P2013" s="33"/>
      <c r="Q2013" s="27"/>
      <c r="R2013" s="32"/>
      <c r="S2013" s="32"/>
      <c r="T2013" s="33"/>
      <c r="U2013" s="98"/>
      <c r="V2013" s="59"/>
      <c r="W2013" s="60"/>
      <c r="X2013" s="60"/>
      <c r="Y2013" s="61"/>
      <c r="Z2013" s="68"/>
      <c r="AA2013" s="69"/>
      <c r="AB2013" s="69"/>
      <c r="AC2013" s="70"/>
      <c r="AD2013" s="40"/>
      <c r="AE2013" s="39"/>
      <c r="AF2013" s="39"/>
      <c r="AG2013" s="41"/>
      <c r="AH2013" s="110"/>
      <c r="AI2013" s="111"/>
      <c r="AJ2013" s="112"/>
      <c r="AK2013" s="42"/>
      <c r="AL2013" s="43"/>
      <c r="AM2013" s="46"/>
      <c r="AN2013" s="47"/>
      <c r="AO2013" s="47"/>
      <c r="AP2013" s="115"/>
      <c r="AQ2013" s="48"/>
      <c r="AR2013" s="51"/>
      <c r="AS2013" s="229"/>
      <c r="AT2013" s="230"/>
      <c r="AU2013" s="92">
        <f t="shared" si="96"/>
        <v>0</v>
      </c>
      <c r="AV2013" s="92" t="e">
        <f t="shared" si="97"/>
        <v>#DIV/0!</v>
      </c>
      <c r="AW2013" s="166" t="e">
        <f>Risk_CAL!X2011</f>
        <v>#DIV/0!</v>
      </c>
      <c r="AX2013" s="184"/>
      <c r="AY2013" s="52"/>
      <c r="AZ2013" s="224"/>
      <c r="BA2013" s="247"/>
      <c r="BB2013" s="248"/>
      <c r="BC2013" s="249"/>
      <c r="BD2013" s="250"/>
    </row>
    <row r="2014" spans="2:56" x14ac:dyDescent="0.3">
      <c r="B2014" s="10"/>
      <c r="C2014" s="11"/>
      <c r="D2014" s="178" t="str">
        <f t="shared" si="95"/>
        <v>Guatemala</v>
      </c>
      <c r="E2014" s="11"/>
      <c r="F2014" s="11"/>
      <c r="G2014" s="12"/>
      <c r="H2014" s="11"/>
      <c r="I2014" s="13"/>
      <c r="J2014" s="22"/>
      <c r="K2014" s="23"/>
      <c r="L2014" s="24"/>
      <c r="M2014" s="23"/>
      <c r="N2014" s="25"/>
      <c r="O2014" s="31"/>
      <c r="P2014" s="33"/>
      <c r="Q2014" s="27"/>
      <c r="R2014" s="32"/>
      <c r="S2014" s="32"/>
      <c r="T2014" s="33"/>
      <c r="U2014" s="98"/>
      <c r="V2014" s="59"/>
      <c r="W2014" s="60"/>
      <c r="X2014" s="60"/>
      <c r="Y2014" s="61"/>
      <c r="Z2014" s="68"/>
      <c r="AA2014" s="69"/>
      <c r="AB2014" s="69"/>
      <c r="AC2014" s="70"/>
      <c r="AD2014" s="40"/>
      <c r="AE2014" s="39"/>
      <c r="AF2014" s="39"/>
      <c r="AG2014" s="41"/>
      <c r="AH2014" s="110"/>
      <c r="AI2014" s="111"/>
      <c r="AJ2014" s="112"/>
      <c r="AK2014" s="42"/>
      <c r="AL2014" s="43"/>
      <c r="AM2014" s="46"/>
      <c r="AN2014" s="47"/>
      <c r="AO2014" s="47"/>
      <c r="AP2014" s="115"/>
      <c r="AQ2014" s="48"/>
      <c r="AR2014" s="51"/>
      <c r="AS2014" s="229"/>
      <c r="AT2014" s="230"/>
      <c r="AU2014" s="92">
        <f t="shared" si="96"/>
        <v>0</v>
      </c>
      <c r="AV2014" s="92" t="e">
        <f t="shared" si="97"/>
        <v>#DIV/0!</v>
      </c>
      <c r="AW2014" s="166" t="e">
        <f>Risk_CAL!X2012</f>
        <v>#DIV/0!</v>
      </c>
      <c r="AX2014" s="184"/>
      <c r="AY2014" s="52"/>
      <c r="AZ2014" s="224"/>
      <c r="BA2014" s="247"/>
      <c r="BB2014" s="248"/>
      <c r="BC2014" s="249"/>
      <c r="BD2014" s="250"/>
    </row>
    <row r="2015" spans="2:56" x14ac:dyDescent="0.3">
      <c r="B2015" s="10"/>
      <c r="C2015" s="11"/>
      <c r="D2015" s="178" t="str">
        <f t="shared" si="95"/>
        <v>Guatemala</v>
      </c>
      <c r="E2015" s="11"/>
      <c r="F2015" s="11"/>
      <c r="G2015" s="12"/>
      <c r="H2015" s="11"/>
      <c r="I2015" s="13"/>
      <c r="J2015" s="22"/>
      <c r="K2015" s="23"/>
      <c r="L2015" s="24"/>
      <c r="M2015" s="23"/>
      <c r="N2015" s="25"/>
      <c r="O2015" s="31"/>
      <c r="P2015" s="33"/>
      <c r="Q2015" s="27"/>
      <c r="R2015" s="32"/>
      <c r="S2015" s="32"/>
      <c r="T2015" s="33"/>
      <c r="U2015" s="98"/>
      <c r="V2015" s="59"/>
      <c r="W2015" s="60"/>
      <c r="X2015" s="60"/>
      <c r="Y2015" s="61"/>
      <c r="Z2015" s="68"/>
      <c r="AA2015" s="69"/>
      <c r="AB2015" s="69"/>
      <c r="AC2015" s="70"/>
      <c r="AD2015" s="40"/>
      <c r="AE2015" s="39"/>
      <c r="AF2015" s="39"/>
      <c r="AG2015" s="41"/>
      <c r="AH2015" s="110"/>
      <c r="AI2015" s="111"/>
      <c r="AJ2015" s="112"/>
      <c r="AK2015" s="42"/>
      <c r="AL2015" s="43"/>
      <c r="AM2015" s="46"/>
      <c r="AN2015" s="47"/>
      <c r="AO2015" s="47"/>
      <c r="AP2015" s="115"/>
      <c r="AQ2015" s="48"/>
      <c r="AR2015" s="51"/>
      <c r="AS2015" s="229"/>
      <c r="AT2015" s="230"/>
      <c r="AU2015" s="92">
        <f t="shared" si="96"/>
        <v>0</v>
      </c>
      <c r="AV2015" s="92" t="e">
        <f t="shared" si="97"/>
        <v>#DIV/0!</v>
      </c>
      <c r="AW2015" s="166" t="e">
        <f>Risk_CAL!X2013</f>
        <v>#DIV/0!</v>
      </c>
      <c r="AX2015" s="184"/>
      <c r="AY2015" s="52"/>
      <c r="AZ2015" s="224"/>
      <c r="BA2015" s="247"/>
      <c r="BB2015" s="248"/>
      <c r="BC2015" s="249"/>
      <c r="BD2015" s="250"/>
    </row>
    <row r="2016" spans="2:56" x14ac:dyDescent="0.3">
      <c r="B2016" s="10"/>
      <c r="C2016" s="11"/>
      <c r="D2016" s="178" t="str">
        <f t="shared" si="95"/>
        <v>Guatemala</v>
      </c>
      <c r="E2016" s="11"/>
      <c r="F2016" s="11"/>
      <c r="G2016" s="12"/>
      <c r="H2016" s="11"/>
      <c r="I2016" s="13"/>
      <c r="J2016" s="22"/>
      <c r="K2016" s="23"/>
      <c r="L2016" s="24"/>
      <c r="M2016" s="23"/>
      <c r="N2016" s="25"/>
      <c r="O2016" s="31"/>
      <c r="P2016" s="33"/>
      <c r="Q2016" s="27"/>
      <c r="R2016" s="32"/>
      <c r="S2016" s="32"/>
      <c r="T2016" s="33"/>
      <c r="U2016" s="98"/>
      <c r="V2016" s="59"/>
      <c r="W2016" s="60"/>
      <c r="X2016" s="60"/>
      <c r="Y2016" s="61"/>
      <c r="Z2016" s="68"/>
      <c r="AA2016" s="69"/>
      <c r="AB2016" s="69"/>
      <c r="AC2016" s="70"/>
      <c r="AD2016" s="40"/>
      <c r="AE2016" s="39"/>
      <c r="AF2016" s="39"/>
      <c r="AG2016" s="41"/>
      <c r="AH2016" s="110"/>
      <c r="AI2016" s="111"/>
      <c r="AJ2016" s="112"/>
      <c r="AK2016" s="42"/>
      <c r="AL2016" s="43"/>
      <c r="AM2016" s="46"/>
      <c r="AN2016" s="47"/>
      <c r="AO2016" s="47"/>
      <c r="AP2016" s="115"/>
      <c r="AQ2016" s="48"/>
      <c r="AR2016" s="51"/>
      <c r="AS2016" s="229"/>
      <c r="AT2016" s="230"/>
      <c r="AU2016" s="92">
        <f t="shared" si="96"/>
        <v>0</v>
      </c>
      <c r="AV2016" s="92" t="e">
        <f t="shared" si="97"/>
        <v>#DIV/0!</v>
      </c>
      <c r="AW2016" s="166" t="e">
        <f>Risk_CAL!X2014</f>
        <v>#DIV/0!</v>
      </c>
      <c r="AX2016" s="184"/>
      <c r="AY2016" s="52"/>
      <c r="AZ2016" s="224"/>
      <c r="BA2016" s="247"/>
      <c r="BB2016" s="248"/>
      <c r="BC2016" s="249"/>
      <c r="BD2016" s="250"/>
    </row>
    <row r="2017" spans="2:56" x14ac:dyDescent="0.3">
      <c r="B2017" s="10"/>
      <c r="C2017" s="11"/>
      <c r="D2017" s="178" t="str">
        <f t="shared" si="95"/>
        <v>Guatemala</v>
      </c>
      <c r="E2017" s="11"/>
      <c r="F2017" s="11"/>
      <c r="G2017" s="12"/>
      <c r="H2017" s="11"/>
      <c r="I2017" s="13"/>
      <c r="J2017" s="22"/>
      <c r="K2017" s="23"/>
      <c r="L2017" s="24"/>
      <c r="M2017" s="23"/>
      <c r="N2017" s="25"/>
      <c r="O2017" s="31"/>
      <c r="P2017" s="33"/>
      <c r="Q2017" s="27"/>
      <c r="R2017" s="32"/>
      <c r="S2017" s="32"/>
      <c r="T2017" s="33"/>
      <c r="U2017" s="98"/>
      <c r="V2017" s="59"/>
      <c r="W2017" s="60"/>
      <c r="X2017" s="60"/>
      <c r="Y2017" s="61"/>
      <c r="Z2017" s="68"/>
      <c r="AA2017" s="69"/>
      <c r="AB2017" s="69"/>
      <c r="AC2017" s="70"/>
      <c r="AD2017" s="40"/>
      <c r="AE2017" s="39"/>
      <c r="AF2017" s="39"/>
      <c r="AG2017" s="41"/>
      <c r="AH2017" s="110"/>
      <c r="AI2017" s="111"/>
      <c r="AJ2017" s="112"/>
      <c r="AK2017" s="42"/>
      <c r="AL2017" s="43"/>
      <c r="AM2017" s="46"/>
      <c r="AN2017" s="47"/>
      <c r="AO2017" s="47"/>
      <c r="AP2017" s="115"/>
      <c r="AQ2017" s="48"/>
      <c r="AR2017" s="51"/>
      <c r="AS2017" s="229"/>
      <c r="AT2017" s="230"/>
      <c r="AU2017" s="92">
        <f t="shared" si="96"/>
        <v>0</v>
      </c>
      <c r="AV2017" s="92" t="e">
        <f t="shared" si="97"/>
        <v>#DIV/0!</v>
      </c>
      <c r="AW2017" s="166" t="e">
        <f>Risk_CAL!X2015</f>
        <v>#DIV/0!</v>
      </c>
      <c r="AX2017" s="184"/>
      <c r="AY2017" s="52"/>
      <c r="AZ2017" s="224"/>
      <c r="BA2017" s="247"/>
      <c r="BB2017" s="248"/>
      <c r="BC2017" s="249"/>
      <c r="BD2017" s="250"/>
    </row>
    <row r="2018" spans="2:56" x14ac:dyDescent="0.3">
      <c r="B2018" s="10"/>
      <c r="C2018" s="11"/>
      <c r="D2018" s="178" t="str">
        <f t="shared" si="95"/>
        <v>Guatemala</v>
      </c>
      <c r="E2018" s="11"/>
      <c r="F2018" s="11"/>
      <c r="G2018" s="12"/>
      <c r="H2018" s="11"/>
      <c r="I2018" s="13"/>
      <c r="J2018" s="22"/>
      <c r="K2018" s="23"/>
      <c r="L2018" s="24"/>
      <c r="M2018" s="23"/>
      <c r="N2018" s="25"/>
      <c r="O2018" s="31"/>
      <c r="P2018" s="33"/>
      <c r="Q2018" s="27"/>
      <c r="R2018" s="32"/>
      <c r="S2018" s="32"/>
      <c r="T2018" s="33"/>
      <c r="U2018" s="98"/>
      <c r="V2018" s="59"/>
      <c r="W2018" s="60"/>
      <c r="X2018" s="60"/>
      <c r="Y2018" s="61"/>
      <c r="Z2018" s="68"/>
      <c r="AA2018" s="69"/>
      <c r="AB2018" s="69"/>
      <c r="AC2018" s="70"/>
      <c r="AD2018" s="40"/>
      <c r="AE2018" s="39"/>
      <c r="AF2018" s="39"/>
      <c r="AG2018" s="41"/>
      <c r="AH2018" s="110"/>
      <c r="AI2018" s="111"/>
      <c r="AJ2018" s="112"/>
      <c r="AK2018" s="42"/>
      <c r="AL2018" s="43"/>
      <c r="AM2018" s="46"/>
      <c r="AN2018" s="47"/>
      <c r="AO2018" s="47"/>
      <c r="AP2018" s="115"/>
      <c r="AQ2018" s="48"/>
      <c r="AR2018" s="51"/>
      <c r="AS2018" s="229"/>
      <c r="AT2018" s="230"/>
      <c r="AU2018" s="92">
        <f t="shared" si="96"/>
        <v>0</v>
      </c>
      <c r="AV2018" s="92" t="e">
        <f t="shared" si="97"/>
        <v>#DIV/0!</v>
      </c>
      <c r="AW2018" s="166" t="e">
        <f>Risk_CAL!X2016</f>
        <v>#DIV/0!</v>
      </c>
      <c r="AX2018" s="184"/>
      <c r="AY2018" s="52"/>
      <c r="AZ2018" s="224"/>
      <c r="BA2018" s="247"/>
      <c r="BB2018" s="248"/>
      <c r="BC2018" s="249"/>
      <c r="BD2018" s="250"/>
    </row>
    <row r="2019" spans="2:56" x14ac:dyDescent="0.3">
      <c r="B2019" s="10"/>
      <c r="C2019" s="11"/>
      <c r="D2019" s="178" t="str">
        <f t="shared" si="95"/>
        <v>Guatemala</v>
      </c>
      <c r="E2019" s="11"/>
      <c r="F2019" s="11"/>
      <c r="G2019" s="12"/>
      <c r="H2019" s="11"/>
      <c r="I2019" s="13"/>
      <c r="J2019" s="22"/>
      <c r="K2019" s="23"/>
      <c r="L2019" s="24"/>
      <c r="M2019" s="23"/>
      <c r="N2019" s="25"/>
      <c r="O2019" s="31"/>
      <c r="P2019" s="33"/>
      <c r="Q2019" s="27"/>
      <c r="R2019" s="32"/>
      <c r="S2019" s="32"/>
      <c r="T2019" s="33"/>
      <c r="U2019" s="98"/>
      <c r="V2019" s="59"/>
      <c r="W2019" s="60"/>
      <c r="X2019" s="60"/>
      <c r="Y2019" s="61"/>
      <c r="Z2019" s="68"/>
      <c r="AA2019" s="69"/>
      <c r="AB2019" s="69"/>
      <c r="AC2019" s="70"/>
      <c r="AD2019" s="40"/>
      <c r="AE2019" s="39"/>
      <c r="AF2019" s="39"/>
      <c r="AG2019" s="41"/>
      <c r="AH2019" s="110"/>
      <c r="AI2019" s="111"/>
      <c r="AJ2019" s="112"/>
      <c r="AK2019" s="42"/>
      <c r="AL2019" s="43"/>
      <c r="AM2019" s="46"/>
      <c r="AN2019" s="47"/>
      <c r="AO2019" s="47"/>
      <c r="AP2019" s="115"/>
      <c r="AQ2019" s="48"/>
      <c r="AR2019" s="51"/>
      <c r="AS2019" s="229"/>
      <c r="AT2019" s="230"/>
      <c r="AU2019" s="92">
        <f t="shared" si="96"/>
        <v>0</v>
      </c>
      <c r="AV2019" s="92" t="e">
        <f t="shared" si="97"/>
        <v>#DIV/0!</v>
      </c>
      <c r="AW2019" s="166" t="e">
        <f>Risk_CAL!X2017</f>
        <v>#DIV/0!</v>
      </c>
      <c r="AX2019" s="184"/>
      <c r="AY2019" s="52"/>
      <c r="AZ2019" s="224"/>
      <c r="BA2019" s="247"/>
      <c r="BB2019" s="248"/>
      <c r="BC2019" s="249"/>
      <c r="BD2019" s="250"/>
    </row>
    <row r="2020" spans="2:56" x14ac:dyDescent="0.3">
      <c r="B2020" s="10"/>
      <c r="C2020" s="11"/>
      <c r="D2020" s="178" t="str">
        <f t="shared" si="95"/>
        <v>Guatemala</v>
      </c>
      <c r="E2020" s="11"/>
      <c r="F2020" s="11"/>
      <c r="G2020" s="12"/>
      <c r="H2020" s="11"/>
      <c r="I2020" s="13"/>
      <c r="J2020" s="22"/>
      <c r="K2020" s="23"/>
      <c r="L2020" s="24"/>
      <c r="M2020" s="23"/>
      <c r="N2020" s="25"/>
      <c r="O2020" s="31"/>
      <c r="P2020" s="33"/>
      <c r="Q2020" s="27"/>
      <c r="R2020" s="32"/>
      <c r="S2020" s="32"/>
      <c r="T2020" s="33"/>
      <c r="U2020" s="98"/>
      <c r="V2020" s="59"/>
      <c r="W2020" s="60"/>
      <c r="X2020" s="60"/>
      <c r="Y2020" s="61"/>
      <c r="Z2020" s="68"/>
      <c r="AA2020" s="69"/>
      <c r="AB2020" s="69"/>
      <c r="AC2020" s="70"/>
      <c r="AD2020" s="40"/>
      <c r="AE2020" s="39"/>
      <c r="AF2020" s="39"/>
      <c r="AG2020" s="41"/>
      <c r="AH2020" s="110"/>
      <c r="AI2020" s="111"/>
      <c r="AJ2020" s="112"/>
      <c r="AK2020" s="42"/>
      <c r="AL2020" s="43"/>
      <c r="AM2020" s="46"/>
      <c r="AN2020" s="47"/>
      <c r="AO2020" s="47"/>
      <c r="AP2020" s="115"/>
      <c r="AQ2020" s="48"/>
      <c r="AR2020" s="51"/>
      <c r="AS2020" s="229"/>
      <c r="AT2020" s="230"/>
      <c r="AU2020" s="92">
        <f t="shared" si="96"/>
        <v>0</v>
      </c>
      <c r="AV2020" s="92" t="e">
        <f t="shared" si="97"/>
        <v>#DIV/0!</v>
      </c>
      <c r="AW2020" s="166" t="e">
        <f>Risk_CAL!X2018</f>
        <v>#DIV/0!</v>
      </c>
      <c r="AX2020" s="184"/>
      <c r="AY2020" s="52"/>
      <c r="AZ2020" s="224"/>
      <c r="BA2020" s="247"/>
      <c r="BB2020" s="248"/>
      <c r="BC2020" s="249"/>
      <c r="BD2020" s="250"/>
    </row>
    <row r="2021" spans="2:56" x14ac:dyDescent="0.3">
      <c r="B2021" s="10"/>
      <c r="C2021" s="11"/>
      <c r="D2021" s="178" t="str">
        <f t="shared" si="95"/>
        <v>Guatemala</v>
      </c>
      <c r="E2021" s="11"/>
      <c r="F2021" s="11"/>
      <c r="G2021" s="12"/>
      <c r="H2021" s="11"/>
      <c r="I2021" s="13"/>
      <c r="J2021" s="22"/>
      <c r="K2021" s="23"/>
      <c r="L2021" s="24"/>
      <c r="M2021" s="23"/>
      <c r="N2021" s="25"/>
      <c r="O2021" s="31"/>
      <c r="P2021" s="33"/>
      <c r="Q2021" s="27"/>
      <c r="R2021" s="32"/>
      <c r="S2021" s="32"/>
      <c r="T2021" s="33"/>
      <c r="U2021" s="98"/>
      <c r="V2021" s="59"/>
      <c r="W2021" s="60"/>
      <c r="X2021" s="60"/>
      <c r="Y2021" s="61"/>
      <c r="Z2021" s="68"/>
      <c r="AA2021" s="69"/>
      <c r="AB2021" s="69"/>
      <c r="AC2021" s="70"/>
      <c r="AD2021" s="40"/>
      <c r="AE2021" s="39"/>
      <c r="AF2021" s="39"/>
      <c r="AG2021" s="41"/>
      <c r="AH2021" s="110"/>
      <c r="AI2021" s="111"/>
      <c r="AJ2021" s="112"/>
      <c r="AK2021" s="42"/>
      <c r="AL2021" s="43"/>
      <c r="AM2021" s="46"/>
      <c r="AN2021" s="47"/>
      <c r="AO2021" s="47"/>
      <c r="AP2021" s="115"/>
      <c r="AQ2021" s="48"/>
      <c r="AR2021" s="51"/>
      <c r="AS2021" s="229"/>
      <c r="AT2021" s="230"/>
      <c r="AU2021" s="92">
        <f t="shared" si="96"/>
        <v>0</v>
      </c>
      <c r="AV2021" s="92" t="e">
        <f t="shared" si="97"/>
        <v>#DIV/0!</v>
      </c>
      <c r="AW2021" s="166" t="e">
        <f>Risk_CAL!X2019</f>
        <v>#DIV/0!</v>
      </c>
      <c r="AX2021" s="184"/>
      <c r="AY2021" s="52"/>
      <c r="AZ2021" s="224"/>
      <c r="BA2021" s="247"/>
      <c r="BB2021" s="248"/>
      <c r="BC2021" s="249"/>
      <c r="BD2021" s="250"/>
    </row>
    <row r="2022" spans="2:56" x14ac:dyDescent="0.3">
      <c r="B2022" s="10"/>
      <c r="C2022" s="11"/>
      <c r="D2022" s="178" t="str">
        <f t="shared" si="95"/>
        <v>Guatemala</v>
      </c>
      <c r="E2022" s="11"/>
      <c r="F2022" s="11"/>
      <c r="G2022" s="12"/>
      <c r="H2022" s="11"/>
      <c r="I2022" s="13"/>
      <c r="J2022" s="22"/>
      <c r="K2022" s="23"/>
      <c r="L2022" s="24"/>
      <c r="M2022" s="23"/>
      <c r="N2022" s="25"/>
      <c r="O2022" s="31"/>
      <c r="P2022" s="33"/>
      <c r="Q2022" s="27"/>
      <c r="R2022" s="32"/>
      <c r="S2022" s="32"/>
      <c r="T2022" s="33"/>
      <c r="U2022" s="98"/>
      <c r="V2022" s="59"/>
      <c r="W2022" s="60"/>
      <c r="X2022" s="60"/>
      <c r="Y2022" s="61"/>
      <c r="Z2022" s="68"/>
      <c r="AA2022" s="69"/>
      <c r="AB2022" s="69"/>
      <c r="AC2022" s="70"/>
      <c r="AD2022" s="40"/>
      <c r="AE2022" s="39"/>
      <c r="AF2022" s="39"/>
      <c r="AG2022" s="41"/>
      <c r="AH2022" s="110"/>
      <c r="AI2022" s="111"/>
      <c r="AJ2022" s="112"/>
      <c r="AK2022" s="42"/>
      <c r="AL2022" s="43"/>
      <c r="AM2022" s="46"/>
      <c r="AN2022" s="47"/>
      <c r="AO2022" s="47"/>
      <c r="AP2022" s="115"/>
      <c r="AQ2022" s="48"/>
      <c r="AR2022" s="51"/>
      <c r="AS2022" s="229"/>
      <c r="AT2022" s="230"/>
      <c r="AU2022" s="92">
        <f t="shared" si="96"/>
        <v>0</v>
      </c>
      <c r="AV2022" s="92" t="e">
        <f t="shared" si="97"/>
        <v>#DIV/0!</v>
      </c>
      <c r="AW2022" s="166" t="e">
        <f>Risk_CAL!X2020</f>
        <v>#DIV/0!</v>
      </c>
      <c r="AX2022" s="184"/>
      <c r="AY2022" s="52"/>
      <c r="AZ2022" s="224"/>
      <c r="BA2022" s="247"/>
      <c r="BB2022" s="248"/>
      <c r="BC2022" s="249"/>
      <c r="BD2022" s="250"/>
    </row>
    <row r="2023" spans="2:56" x14ac:dyDescent="0.3">
      <c r="B2023" s="10"/>
      <c r="C2023" s="11"/>
      <c r="D2023" s="178" t="str">
        <f t="shared" si="95"/>
        <v>Guatemala</v>
      </c>
      <c r="E2023" s="11"/>
      <c r="F2023" s="11"/>
      <c r="G2023" s="12"/>
      <c r="H2023" s="11"/>
      <c r="I2023" s="13"/>
      <c r="J2023" s="22"/>
      <c r="K2023" s="23"/>
      <c r="L2023" s="24"/>
      <c r="M2023" s="23"/>
      <c r="N2023" s="25"/>
      <c r="O2023" s="31"/>
      <c r="P2023" s="33"/>
      <c r="Q2023" s="27"/>
      <c r="R2023" s="32"/>
      <c r="S2023" s="32"/>
      <c r="T2023" s="33"/>
      <c r="U2023" s="98"/>
      <c r="V2023" s="59"/>
      <c r="W2023" s="60"/>
      <c r="X2023" s="60"/>
      <c r="Y2023" s="61"/>
      <c r="Z2023" s="68"/>
      <c r="AA2023" s="69"/>
      <c r="AB2023" s="69"/>
      <c r="AC2023" s="70"/>
      <c r="AD2023" s="40"/>
      <c r="AE2023" s="39"/>
      <c r="AF2023" s="39"/>
      <c r="AG2023" s="41"/>
      <c r="AH2023" s="110"/>
      <c r="AI2023" s="111"/>
      <c r="AJ2023" s="112"/>
      <c r="AK2023" s="42"/>
      <c r="AL2023" s="43"/>
      <c r="AM2023" s="46"/>
      <c r="AN2023" s="47"/>
      <c r="AO2023" s="47"/>
      <c r="AP2023" s="115"/>
      <c r="AQ2023" s="48"/>
      <c r="AR2023" s="51"/>
      <c r="AS2023" s="229"/>
      <c r="AT2023" s="230"/>
      <c r="AU2023" s="92">
        <f t="shared" si="96"/>
        <v>0</v>
      </c>
      <c r="AV2023" s="92" t="e">
        <f t="shared" si="97"/>
        <v>#DIV/0!</v>
      </c>
      <c r="AW2023" s="166" t="e">
        <f>Risk_CAL!X2021</f>
        <v>#DIV/0!</v>
      </c>
      <c r="AX2023" s="184"/>
      <c r="AY2023" s="52"/>
      <c r="AZ2023" s="224"/>
      <c r="BA2023" s="247"/>
      <c r="BB2023" s="248"/>
      <c r="BC2023" s="249"/>
      <c r="BD2023" s="250"/>
    </row>
    <row r="2024" spans="2:56" x14ac:dyDescent="0.3">
      <c r="B2024" s="10"/>
      <c r="C2024" s="11"/>
      <c r="D2024" s="178" t="str">
        <f t="shared" si="95"/>
        <v>Guatemala</v>
      </c>
      <c r="E2024" s="11"/>
      <c r="F2024" s="11"/>
      <c r="G2024" s="12"/>
      <c r="H2024" s="11"/>
      <c r="I2024" s="13"/>
      <c r="J2024" s="22"/>
      <c r="K2024" s="23"/>
      <c r="L2024" s="24"/>
      <c r="M2024" s="23"/>
      <c r="N2024" s="25"/>
      <c r="O2024" s="31"/>
      <c r="P2024" s="33"/>
      <c r="Q2024" s="27"/>
      <c r="R2024" s="32"/>
      <c r="S2024" s="32"/>
      <c r="T2024" s="33"/>
      <c r="U2024" s="98"/>
      <c r="V2024" s="59"/>
      <c r="W2024" s="60"/>
      <c r="X2024" s="60"/>
      <c r="Y2024" s="61"/>
      <c r="Z2024" s="68"/>
      <c r="AA2024" s="69"/>
      <c r="AB2024" s="69"/>
      <c r="AC2024" s="70"/>
      <c r="AD2024" s="40"/>
      <c r="AE2024" s="39"/>
      <c r="AF2024" s="39"/>
      <c r="AG2024" s="41"/>
      <c r="AH2024" s="110"/>
      <c r="AI2024" s="111"/>
      <c r="AJ2024" s="112"/>
      <c r="AK2024" s="42"/>
      <c r="AL2024" s="43"/>
      <c r="AM2024" s="46"/>
      <c r="AN2024" s="47"/>
      <c r="AO2024" s="47"/>
      <c r="AP2024" s="115"/>
      <c r="AQ2024" s="48"/>
      <c r="AR2024" s="51"/>
      <c r="AS2024" s="229"/>
      <c r="AT2024" s="230"/>
      <c r="AU2024" s="92">
        <f t="shared" si="96"/>
        <v>0</v>
      </c>
      <c r="AV2024" s="92" t="e">
        <f t="shared" si="97"/>
        <v>#DIV/0!</v>
      </c>
      <c r="AW2024" s="166" t="e">
        <f>Risk_CAL!X2022</f>
        <v>#DIV/0!</v>
      </c>
      <c r="AX2024" s="184"/>
      <c r="AY2024" s="52"/>
      <c r="AZ2024" s="224"/>
      <c r="BA2024" s="247"/>
      <c r="BB2024" s="248"/>
      <c r="BC2024" s="249"/>
      <c r="BD2024" s="250"/>
    </row>
    <row r="2025" spans="2:56" x14ac:dyDescent="0.3">
      <c r="B2025" s="10"/>
      <c r="C2025" s="11"/>
      <c r="D2025" s="178" t="str">
        <f t="shared" si="95"/>
        <v>Guatemala</v>
      </c>
      <c r="E2025" s="11"/>
      <c r="F2025" s="11"/>
      <c r="G2025" s="12"/>
      <c r="H2025" s="11"/>
      <c r="I2025" s="13"/>
      <c r="J2025" s="22"/>
      <c r="K2025" s="23"/>
      <c r="L2025" s="24"/>
      <c r="M2025" s="23"/>
      <c r="N2025" s="25"/>
      <c r="O2025" s="31"/>
      <c r="P2025" s="33"/>
      <c r="Q2025" s="27"/>
      <c r="R2025" s="32"/>
      <c r="S2025" s="32"/>
      <c r="T2025" s="33"/>
      <c r="U2025" s="98"/>
      <c r="V2025" s="59"/>
      <c r="W2025" s="60"/>
      <c r="X2025" s="60"/>
      <c r="Y2025" s="61"/>
      <c r="Z2025" s="68"/>
      <c r="AA2025" s="69"/>
      <c r="AB2025" s="69"/>
      <c r="AC2025" s="70"/>
      <c r="AD2025" s="40"/>
      <c r="AE2025" s="39"/>
      <c r="AF2025" s="39"/>
      <c r="AG2025" s="41"/>
      <c r="AH2025" s="110"/>
      <c r="AI2025" s="111"/>
      <c r="AJ2025" s="112"/>
      <c r="AK2025" s="42"/>
      <c r="AL2025" s="43"/>
      <c r="AM2025" s="46"/>
      <c r="AN2025" s="47"/>
      <c r="AO2025" s="47"/>
      <c r="AP2025" s="115"/>
      <c r="AQ2025" s="48"/>
      <c r="AR2025" s="51"/>
      <c r="AS2025" s="229"/>
      <c r="AT2025" s="230"/>
      <c r="AU2025" s="92">
        <f t="shared" si="96"/>
        <v>0</v>
      </c>
      <c r="AV2025" s="92" t="e">
        <f t="shared" si="97"/>
        <v>#DIV/0!</v>
      </c>
      <c r="AW2025" s="166" t="e">
        <f>Risk_CAL!X2023</f>
        <v>#DIV/0!</v>
      </c>
      <c r="AX2025" s="184"/>
      <c r="AY2025" s="52"/>
      <c r="AZ2025" s="224"/>
      <c r="BA2025" s="247"/>
      <c r="BB2025" s="248"/>
      <c r="BC2025" s="249"/>
      <c r="BD2025" s="250"/>
    </row>
    <row r="2026" spans="2:56" x14ac:dyDescent="0.3">
      <c r="B2026" s="10"/>
      <c r="C2026" s="11"/>
      <c r="D2026" s="178" t="str">
        <f t="shared" si="95"/>
        <v>Guatemala</v>
      </c>
      <c r="E2026" s="11"/>
      <c r="F2026" s="11"/>
      <c r="G2026" s="12"/>
      <c r="H2026" s="11"/>
      <c r="I2026" s="13"/>
      <c r="J2026" s="22"/>
      <c r="K2026" s="23"/>
      <c r="L2026" s="24"/>
      <c r="M2026" s="23"/>
      <c r="N2026" s="25"/>
      <c r="O2026" s="31"/>
      <c r="P2026" s="33"/>
      <c r="Q2026" s="27"/>
      <c r="R2026" s="32"/>
      <c r="S2026" s="32"/>
      <c r="T2026" s="33"/>
      <c r="U2026" s="98"/>
      <c r="V2026" s="59"/>
      <c r="W2026" s="60"/>
      <c r="X2026" s="60"/>
      <c r="Y2026" s="61"/>
      <c r="Z2026" s="68"/>
      <c r="AA2026" s="69"/>
      <c r="AB2026" s="69"/>
      <c r="AC2026" s="70"/>
      <c r="AD2026" s="40"/>
      <c r="AE2026" s="39"/>
      <c r="AF2026" s="39"/>
      <c r="AG2026" s="41"/>
      <c r="AH2026" s="110"/>
      <c r="AI2026" s="111"/>
      <c r="AJ2026" s="112"/>
      <c r="AK2026" s="42"/>
      <c r="AL2026" s="43"/>
      <c r="AM2026" s="46"/>
      <c r="AN2026" s="47"/>
      <c r="AO2026" s="47"/>
      <c r="AP2026" s="115"/>
      <c r="AQ2026" s="48"/>
      <c r="AR2026" s="51"/>
      <c r="AS2026" s="229"/>
      <c r="AT2026" s="230"/>
      <c r="AU2026" s="92">
        <f t="shared" si="96"/>
        <v>0</v>
      </c>
      <c r="AV2026" s="92" t="e">
        <f t="shared" si="97"/>
        <v>#DIV/0!</v>
      </c>
      <c r="AW2026" s="166" t="e">
        <f>Risk_CAL!X2024</f>
        <v>#DIV/0!</v>
      </c>
      <c r="AX2026" s="184"/>
      <c r="AY2026" s="52"/>
      <c r="AZ2026" s="224"/>
      <c r="BA2026" s="247"/>
      <c r="BB2026" s="248"/>
      <c r="BC2026" s="249"/>
      <c r="BD2026" s="250"/>
    </row>
    <row r="2027" spans="2:56" x14ac:dyDescent="0.3">
      <c r="B2027" s="10"/>
      <c r="C2027" s="11"/>
      <c r="D2027" s="178" t="str">
        <f t="shared" si="95"/>
        <v>Guatemala</v>
      </c>
      <c r="E2027" s="11"/>
      <c r="F2027" s="11"/>
      <c r="G2027" s="12"/>
      <c r="H2027" s="11"/>
      <c r="I2027" s="13"/>
      <c r="J2027" s="22"/>
      <c r="K2027" s="23"/>
      <c r="L2027" s="24"/>
      <c r="M2027" s="23"/>
      <c r="N2027" s="25"/>
      <c r="O2027" s="31"/>
      <c r="P2027" s="33"/>
      <c r="Q2027" s="27"/>
      <c r="R2027" s="32"/>
      <c r="S2027" s="32"/>
      <c r="T2027" s="33"/>
      <c r="U2027" s="98"/>
      <c r="V2027" s="59"/>
      <c r="W2027" s="60"/>
      <c r="X2027" s="60"/>
      <c r="Y2027" s="61"/>
      <c r="Z2027" s="68"/>
      <c r="AA2027" s="69"/>
      <c r="AB2027" s="69"/>
      <c r="AC2027" s="70"/>
      <c r="AD2027" s="40"/>
      <c r="AE2027" s="39"/>
      <c r="AF2027" s="39"/>
      <c r="AG2027" s="41"/>
      <c r="AH2027" s="110"/>
      <c r="AI2027" s="111"/>
      <c r="AJ2027" s="112"/>
      <c r="AK2027" s="42"/>
      <c r="AL2027" s="43"/>
      <c r="AM2027" s="46"/>
      <c r="AN2027" s="47"/>
      <c r="AO2027" s="47"/>
      <c r="AP2027" s="115"/>
      <c r="AQ2027" s="48"/>
      <c r="AR2027" s="51"/>
      <c r="AS2027" s="229"/>
      <c r="AT2027" s="230"/>
      <c r="AU2027" s="92">
        <f t="shared" si="96"/>
        <v>0</v>
      </c>
      <c r="AV2027" s="92" t="e">
        <f t="shared" si="97"/>
        <v>#DIV/0!</v>
      </c>
      <c r="AW2027" s="166" t="e">
        <f>Risk_CAL!X2025</f>
        <v>#DIV/0!</v>
      </c>
      <c r="AX2027" s="184"/>
      <c r="AY2027" s="52"/>
      <c r="AZ2027" s="224"/>
      <c r="BA2027" s="247"/>
      <c r="BB2027" s="248"/>
      <c r="BC2027" s="249"/>
      <c r="BD2027" s="250"/>
    </row>
    <row r="2028" spans="2:56" x14ac:dyDescent="0.3">
      <c r="B2028" s="10"/>
      <c r="C2028" s="11"/>
      <c r="D2028" s="178" t="str">
        <f t="shared" si="95"/>
        <v>Guatemala</v>
      </c>
      <c r="E2028" s="11"/>
      <c r="F2028" s="11"/>
      <c r="G2028" s="12"/>
      <c r="H2028" s="11"/>
      <c r="I2028" s="13"/>
      <c r="J2028" s="22"/>
      <c r="K2028" s="23"/>
      <c r="L2028" s="24"/>
      <c r="M2028" s="23"/>
      <c r="N2028" s="25"/>
      <c r="O2028" s="31"/>
      <c r="P2028" s="33"/>
      <c r="Q2028" s="27"/>
      <c r="R2028" s="32"/>
      <c r="S2028" s="32"/>
      <c r="T2028" s="33"/>
      <c r="U2028" s="98"/>
      <c r="V2028" s="59"/>
      <c r="W2028" s="60"/>
      <c r="X2028" s="60"/>
      <c r="Y2028" s="61"/>
      <c r="Z2028" s="68"/>
      <c r="AA2028" s="69"/>
      <c r="AB2028" s="69"/>
      <c r="AC2028" s="70"/>
      <c r="AD2028" s="40"/>
      <c r="AE2028" s="39"/>
      <c r="AF2028" s="39"/>
      <c r="AG2028" s="41"/>
      <c r="AH2028" s="110"/>
      <c r="AI2028" s="111"/>
      <c r="AJ2028" s="112"/>
      <c r="AK2028" s="42"/>
      <c r="AL2028" s="43"/>
      <c r="AM2028" s="46"/>
      <c r="AN2028" s="47"/>
      <c r="AO2028" s="47"/>
      <c r="AP2028" s="115"/>
      <c r="AQ2028" s="48"/>
      <c r="AR2028" s="51"/>
      <c r="AS2028" s="229"/>
      <c r="AT2028" s="230"/>
      <c r="AU2028" s="92">
        <f t="shared" si="96"/>
        <v>0</v>
      </c>
      <c r="AV2028" s="92" t="e">
        <f t="shared" si="97"/>
        <v>#DIV/0!</v>
      </c>
      <c r="AW2028" s="166" t="e">
        <f>Risk_CAL!X2026</f>
        <v>#DIV/0!</v>
      </c>
      <c r="AX2028" s="184"/>
      <c r="AY2028" s="52"/>
      <c r="AZ2028" s="224"/>
      <c r="BA2028" s="247"/>
      <c r="BB2028" s="248"/>
      <c r="BC2028" s="249"/>
      <c r="BD2028" s="250"/>
    </row>
    <row r="2029" spans="2:56" x14ac:dyDescent="0.3">
      <c r="B2029" s="10"/>
      <c r="C2029" s="11"/>
      <c r="D2029" s="178" t="str">
        <f t="shared" si="95"/>
        <v>Guatemala</v>
      </c>
      <c r="E2029" s="11"/>
      <c r="F2029" s="11"/>
      <c r="G2029" s="12"/>
      <c r="H2029" s="11"/>
      <c r="I2029" s="13"/>
      <c r="J2029" s="22"/>
      <c r="K2029" s="23"/>
      <c r="L2029" s="24"/>
      <c r="M2029" s="23"/>
      <c r="N2029" s="25"/>
      <c r="O2029" s="31"/>
      <c r="P2029" s="33"/>
      <c r="Q2029" s="27"/>
      <c r="R2029" s="32"/>
      <c r="S2029" s="32"/>
      <c r="T2029" s="33"/>
      <c r="U2029" s="98"/>
      <c r="V2029" s="59"/>
      <c r="W2029" s="60"/>
      <c r="X2029" s="60"/>
      <c r="Y2029" s="61"/>
      <c r="Z2029" s="68"/>
      <c r="AA2029" s="69"/>
      <c r="AB2029" s="69"/>
      <c r="AC2029" s="70"/>
      <c r="AD2029" s="40"/>
      <c r="AE2029" s="39"/>
      <c r="AF2029" s="39"/>
      <c r="AG2029" s="41"/>
      <c r="AH2029" s="110"/>
      <c r="AI2029" s="111"/>
      <c r="AJ2029" s="112"/>
      <c r="AK2029" s="42"/>
      <c r="AL2029" s="43"/>
      <c r="AM2029" s="46"/>
      <c r="AN2029" s="47"/>
      <c r="AO2029" s="47"/>
      <c r="AP2029" s="115"/>
      <c r="AQ2029" s="48"/>
      <c r="AR2029" s="51"/>
      <c r="AS2029" s="229"/>
      <c r="AT2029" s="230"/>
      <c r="AU2029" s="92">
        <f t="shared" si="96"/>
        <v>0</v>
      </c>
      <c r="AV2029" s="92" t="e">
        <f t="shared" si="97"/>
        <v>#DIV/0!</v>
      </c>
      <c r="AW2029" s="166" t="e">
        <f>Risk_CAL!X2027</f>
        <v>#DIV/0!</v>
      </c>
      <c r="AX2029" s="184"/>
      <c r="AY2029" s="52"/>
      <c r="AZ2029" s="224"/>
      <c r="BA2029" s="247"/>
      <c r="BB2029" s="248"/>
      <c r="BC2029" s="249"/>
      <c r="BD2029" s="250"/>
    </row>
    <row r="2030" spans="2:56" x14ac:dyDescent="0.3">
      <c r="B2030" s="10"/>
      <c r="C2030" s="11"/>
      <c r="D2030" s="178" t="str">
        <f t="shared" si="95"/>
        <v>Guatemala</v>
      </c>
      <c r="E2030" s="11"/>
      <c r="F2030" s="11"/>
      <c r="G2030" s="12"/>
      <c r="H2030" s="11"/>
      <c r="I2030" s="13"/>
      <c r="J2030" s="22"/>
      <c r="K2030" s="23"/>
      <c r="L2030" s="24"/>
      <c r="M2030" s="23"/>
      <c r="N2030" s="25"/>
      <c r="O2030" s="31"/>
      <c r="P2030" s="33"/>
      <c r="Q2030" s="27"/>
      <c r="R2030" s="32"/>
      <c r="S2030" s="32"/>
      <c r="T2030" s="33"/>
      <c r="U2030" s="98"/>
      <c r="V2030" s="59"/>
      <c r="W2030" s="60"/>
      <c r="X2030" s="60"/>
      <c r="Y2030" s="61"/>
      <c r="Z2030" s="68"/>
      <c r="AA2030" s="69"/>
      <c r="AB2030" s="69"/>
      <c r="AC2030" s="70"/>
      <c r="AD2030" s="40"/>
      <c r="AE2030" s="39"/>
      <c r="AF2030" s="39"/>
      <c r="AG2030" s="41"/>
      <c r="AH2030" s="110"/>
      <c r="AI2030" s="111"/>
      <c r="AJ2030" s="112"/>
      <c r="AK2030" s="42"/>
      <c r="AL2030" s="43"/>
      <c r="AM2030" s="46"/>
      <c r="AN2030" s="47"/>
      <c r="AO2030" s="47"/>
      <c r="AP2030" s="115"/>
      <c r="AQ2030" s="48"/>
      <c r="AR2030" s="51"/>
      <c r="AS2030" s="229"/>
      <c r="AT2030" s="230"/>
      <c r="AU2030" s="92">
        <f t="shared" si="96"/>
        <v>0</v>
      </c>
      <c r="AV2030" s="92" t="e">
        <f t="shared" si="97"/>
        <v>#DIV/0!</v>
      </c>
      <c r="AW2030" s="166" t="e">
        <f>Risk_CAL!X2028</f>
        <v>#DIV/0!</v>
      </c>
      <c r="AX2030" s="184"/>
      <c r="AY2030" s="52"/>
      <c r="AZ2030" s="224"/>
      <c r="BA2030" s="247"/>
      <c r="BB2030" s="248"/>
      <c r="BC2030" s="249"/>
      <c r="BD2030" s="250"/>
    </row>
    <row r="2031" spans="2:56" x14ac:dyDescent="0.3">
      <c r="B2031" s="10"/>
      <c r="C2031" s="11"/>
      <c r="D2031" s="178" t="str">
        <f t="shared" si="95"/>
        <v>Guatemala</v>
      </c>
      <c r="E2031" s="11"/>
      <c r="F2031" s="11"/>
      <c r="G2031" s="12"/>
      <c r="H2031" s="11"/>
      <c r="I2031" s="13"/>
      <c r="J2031" s="22"/>
      <c r="K2031" s="23"/>
      <c r="L2031" s="24"/>
      <c r="M2031" s="23"/>
      <c r="N2031" s="25"/>
      <c r="O2031" s="31"/>
      <c r="P2031" s="33"/>
      <c r="Q2031" s="27"/>
      <c r="R2031" s="32"/>
      <c r="S2031" s="32"/>
      <c r="T2031" s="33"/>
      <c r="U2031" s="98"/>
      <c r="V2031" s="59"/>
      <c r="W2031" s="60"/>
      <c r="X2031" s="60"/>
      <c r="Y2031" s="61"/>
      <c r="Z2031" s="68"/>
      <c r="AA2031" s="69"/>
      <c r="AB2031" s="69"/>
      <c r="AC2031" s="70"/>
      <c r="AD2031" s="40"/>
      <c r="AE2031" s="39"/>
      <c r="AF2031" s="39"/>
      <c r="AG2031" s="41"/>
      <c r="AH2031" s="110"/>
      <c r="AI2031" s="111"/>
      <c r="AJ2031" s="112"/>
      <c r="AK2031" s="42"/>
      <c r="AL2031" s="43"/>
      <c r="AM2031" s="46"/>
      <c r="AN2031" s="47"/>
      <c r="AO2031" s="47"/>
      <c r="AP2031" s="115"/>
      <c r="AQ2031" s="48"/>
      <c r="AR2031" s="51"/>
      <c r="AS2031" s="229"/>
      <c r="AT2031" s="230"/>
      <c r="AU2031" s="92">
        <f t="shared" si="96"/>
        <v>0</v>
      </c>
      <c r="AV2031" s="92" t="e">
        <f t="shared" si="97"/>
        <v>#DIV/0!</v>
      </c>
      <c r="AW2031" s="166" t="e">
        <f>Risk_CAL!X2029</f>
        <v>#DIV/0!</v>
      </c>
      <c r="AX2031" s="184"/>
      <c r="AY2031" s="52"/>
      <c r="AZ2031" s="224"/>
      <c r="BA2031" s="247"/>
      <c r="BB2031" s="248"/>
      <c r="BC2031" s="249"/>
      <c r="BD2031" s="250"/>
    </row>
    <row r="2032" spans="2:56" x14ac:dyDescent="0.3">
      <c r="B2032" s="10"/>
      <c r="C2032" s="11"/>
      <c r="D2032" s="178" t="str">
        <f t="shared" si="95"/>
        <v>Guatemala</v>
      </c>
      <c r="E2032" s="11"/>
      <c r="F2032" s="11"/>
      <c r="G2032" s="12"/>
      <c r="H2032" s="11"/>
      <c r="I2032" s="13"/>
      <c r="J2032" s="22"/>
      <c r="K2032" s="23"/>
      <c r="L2032" s="24"/>
      <c r="M2032" s="23"/>
      <c r="N2032" s="25"/>
      <c r="O2032" s="31"/>
      <c r="P2032" s="33"/>
      <c r="Q2032" s="27"/>
      <c r="R2032" s="32"/>
      <c r="S2032" s="32"/>
      <c r="T2032" s="33"/>
      <c r="U2032" s="98"/>
      <c r="V2032" s="59"/>
      <c r="W2032" s="60"/>
      <c r="X2032" s="60"/>
      <c r="Y2032" s="61"/>
      <c r="Z2032" s="68"/>
      <c r="AA2032" s="69"/>
      <c r="AB2032" s="69"/>
      <c r="AC2032" s="70"/>
      <c r="AD2032" s="40"/>
      <c r="AE2032" s="39"/>
      <c r="AF2032" s="39"/>
      <c r="AG2032" s="41"/>
      <c r="AH2032" s="110"/>
      <c r="AI2032" s="111"/>
      <c r="AJ2032" s="112"/>
      <c r="AK2032" s="42"/>
      <c r="AL2032" s="43"/>
      <c r="AM2032" s="46"/>
      <c r="AN2032" s="47"/>
      <c r="AO2032" s="47"/>
      <c r="AP2032" s="115"/>
      <c r="AQ2032" s="48"/>
      <c r="AR2032" s="51"/>
      <c r="AS2032" s="229"/>
      <c r="AT2032" s="230"/>
      <c r="AU2032" s="92">
        <f t="shared" si="96"/>
        <v>0</v>
      </c>
      <c r="AV2032" s="92" t="e">
        <f t="shared" si="97"/>
        <v>#DIV/0!</v>
      </c>
      <c r="AW2032" s="166" t="e">
        <f>Risk_CAL!X2030</f>
        <v>#DIV/0!</v>
      </c>
      <c r="AX2032" s="184"/>
      <c r="AY2032" s="52"/>
      <c r="AZ2032" s="224"/>
      <c r="BA2032" s="247"/>
      <c r="BB2032" s="248"/>
      <c r="BC2032" s="249"/>
      <c r="BD2032" s="250"/>
    </row>
    <row r="2033" spans="2:56" x14ac:dyDescent="0.3">
      <c r="B2033" s="10"/>
      <c r="C2033" s="11"/>
      <c r="D2033" s="178" t="str">
        <f t="shared" si="95"/>
        <v>Guatemala</v>
      </c>
      <c r="E2033" s="11"/>
      <c r="F2033" s="11"/>
      <c r="G2033" s="12"/>
      <c r="H2033" s="11"/>
      <c r="I2033" s="13"/>
      <c r="J2033" s="22"/>
      <c r="K2033" s="23"/>
      <c r="L2033" s="24"/>
      <c r="M2033" s="23"/>
      <c r="N2033" s="25"/>
      <c r="O2033" s="31"/>
      <c r="P2033" s="33"/>
      <c r="Q2033" s="27"/>
      <c r="R2033" s="32"/>
      <c r="S2033" s="32"/>
      <c r="T2033" s="33"/>
      <c r="U2033" s="98"/>
      <c r="V2033" s="59"/>
      <c r="W2033" s="60"/>
      <c r="X2033" s="60"/>
      <c r="Y2033" s="61"/>
      <c r="Z2033" s="68"/>
      <c r="AA2033" s="69"/>
      <c r="AB2033" s="69"/>
      <c r="AC2033" s="70"/>
      <c r="AD2033" s="40"/>
      <c r="AE2033" s="39"/>
      <c r="AF2033" s="39"/>
      <c r="AG2033" s="41"/>
      <c r="AH2033" s="110"/>
      <c r="AI2033" s="111"/>
      <c r="AJ2033" s="112"/>
      <c r="AK2033" s="42"/>
      <c r="AL2033" s="43"/>
      <c r="AM2033" s="46"/>
      <c r="AN2033" s="47"/>
      <c r="AO2033" s="47"/>
      <c r="AP2033" s="115"/>
      <c r="AQ2033" s="48"/>
      <c r="AR2033" s="51"/>
      <c r="AS2033" s="229"/>
      <c r="AT2033" s="230"/>
      <c r="AU2033" s="92">
        <f t="shared" si="96"/>
        <v>0</v>
      </c>
      <c r="AV2033" s="92" t="e">
        <f t="shared" si="97"/>
        <v>#DIV/0!</v>
      </c>
      <c r="AW2033" s="166" t="e">
        <f>Risk_CAL!X2031</f>
        <v>#DIV/0!</v>
      </c>
      <c r="AX2033" s="184"/>
      <c r="AY2033" s="52"/>
      <c r="AZ2033" s="224"/>
      <c r="BA2033" s="247"/>
      <c r="BB2033" s="248"/>
      <c r="BC2033" s="249"/>
      <c r="BD2033" s="250"/>
    </row>
    <row r="2034" spans="2:56" x14ac:dyDescent="0.3">
      <c r="B2034" s="10"/>
      <c r="C2034" s="11"/>
      <c r="D2034" s="178" t="str">
        <f t="shared" si="95"/>
        <v>Guatemala</v>
      </c>
      <c r="E2034" s="11"/>
      <c r="F2034" s="11"/>
      <c r="G2034" s="12"/>
      <c r="H2034" s="11"/>
      <c r="I2034" s="13"/>
      <c r="J2034" s="22"/>
      <c r="K2034" s="23"/>
      <c r="L2034" s="24"/>
      <c r="M2034" s="23"/>
      <c r="N2034" s="25"/>
      <c r="O2034" s="31"/>
      <c r="P2034" s="33"/>
      <c r="Q2034" s="27"/>
      <c r="R2034" s="32"/>
      <c r="S2034" s="32"/>
      <c r="T2034" s="33"/>
      <c r="U2034" s="98"/>
      <c r="V2034" s="59"/>
      <c r="W2034" s="60"/>
      <c r="X2034" s="60"/>
      <c r="Y2034" s="61"/>
      <c r="Z2034" s="68"/>
      <c r="AA2034" s="69"/>
      <c r="AB2034" s="69"/>
      <c r="AC2034" s="70"/>
      <c r="AD2034" s="40"/>
      <c r="AE2034" s="39"/>
      <c r="AF2034" s="39"/>
      <c r="AG2034" s="41"/>
      <c r="AH2034" s="110"/>
      <c r="AI2034" s="111"/>
      <c r="AJ2034" s="112"/>
      <c r="AK2034" s="42"/>
      <c r="AL2034" s="43"/>
      <c r="AM2034" s="46"/>
      <c r="AN2034" s="47"/>
      <c r="AO2034" s="47"/>
      <c r="AP2034" s="115"/>
      <c r="AQ2034" s="48"/>
      <c r="AR2034" s="51"/>
      <c r="AS2034" s="229"/>
      <c r="AT2034" s="230"/>
      <c r="AU2034" s="92">
        <f t="shared" si="96"/>
        <v>0</v>
      </c>
      <c r="AV2034" s="92" t="e">
        <f t="shared" si="97"/>
        <v>#DIV/0!</v>
      </c>
      <c r="AW2034" s="166" t="e">
        <f>Risk_CAL!X2032</f>
        <v>#DIV/0!</v>
      </c>
      <c r="AX2034" s="184"/>
      <c r="AY2034" s="52"/>
      <c r="AZ2034" s="224"/>
      <c r="BA2034" s="247"/>
      <c r="BB2034" s="248"/>
      <c r="BC2034" s="249"/>
      <c r="BD2034" s="250"/>
    </row>
    <row r="2035" spans="2:56" x14ac:dyDescent="0.3">
      <c r="B2035" s="10"/>
      <c r="C2035" s="11"/>
      <c r="D2035" s="178" t="str">
        <f t="shared" si="95"/>
        <v>Guatemala</v>
      </c>
      <c r="E2035" s="11"/>
      <c r="F2035" s="11"/>
      <c r="G2035" s="12"/>
      <c r="H2035" s="11"/>
      <c r="I2035" s="13"/>
      <c r="J2035" s="22"/>
      <c r="K2035" s="23"/>
      <c r="L2035" s="24"/>
      <c r="M2035" s="23"/>
      <c r="N2035" s="25"/>
      <c r="O2035" s="31"/>
      <c r="P2035" s="33"/>
      <c r="Q2035" s="27"/>
      <c r="R2035" s="32"/>
      <c r="S2035" s="32"/>
      <c r="T2035" s="33"/>
      <c r="U2035" s="98"/>
      <c r="V2035" s="59"/>
      <c r="W2035" s="60"/>
      <c r="X2035" s="60"/>
      <c r="Y2035" s="61"/>
      <c r="Z2035" s="68"/>
      <c r="AA2035" s="69"/>
      <c r="AB2035" s="69"/>
      <c r="AC2035" s="70"/>
      <c r="AD2035" s="40"/>
      <c r="AE2035" s="39"/>
      <c r="AF2035" s="39"/>
      <c r="AG2035" s="41"/>
      <c r="AH2035" s="110"/>
      <c r="AI2035" s="111"/>
      <c r="AJ2035" s="112"/>
      <c r="AK2035" s="42"/>
      <c r="AL2035" s="43"/>
      <c r="AM2035" s="46"/>
      <c r="AN2035" s="47"/>
      <c r="AO2035" s="47"/>
      <c r="AP2035" s="115"/>
      <c r="AQ2035" s="48"/>
      <c r="AR2035" s="51"/>
      <c r="AS2035" s="229"/>
      <c r="AT2035" s="230"/>
      <c r="AU2035" s="92">
        <f t="shared" si="96"/>
        <v>0</v>
      </c>
      <c r="AV2035" s="92" t="e">
        <f t="shared" si="97"/>
        <v>#DIV/0!</v>
      </c>
      <c r="AW2035" s="166" t="e">
        <f>Risk_CAL!X2033</f>
        <v>#DIV/0!</v>
      </c>
      <c r="AX2035" s="184"/>
      <c r="AY2035" s="52"/>
      <c r="AZ2035" s="224"/>
      <c r="BA2035" s="247"/>
      <c r="BB2035" s="248"/>
      <c r="BC2035" s="249"/>
      <c r="BD2035" s="250"/>
    </row>
    <row r="2036" spans="2:56" x14ac:dyDescent="0.3">
      <c r="B2036" s="10"/>
      <c r="C2036" s="11"/>
      <c r="D2036" s="178" t="str">
        <f t="shared" si="95"/>
        <v>Guatemala</v>
      </c>
      <c r="E2036" s="11"/>
      <c r="F2036" s="11"/>
      <c r="G2036" s="12"/>
      <c r="H2036" s="11"/>
      <c r="I2036" s="13"/>
      <c r="J2036" s="22"/>
      <c r="K2036" s="23"/>
      <c r="L2036" s="24"/>
      <c r="M2036" s="23"/>
      <c r="N2036" s="25"/>
      <c r="O2036" s="31"/>
      <c r="P2036" s="33"/>
      <c r="Q2036" s="27"/>
      <c r="R2036" s="32"/>
      <c r="S2036" s="32"/>
      <c r="T2036" s="33"/>
      <c r="U2036" s="98"/>
      <c r="V2036" s="59"/>
      <c r="W2036" s="60"/>
      <c r="X2036" s="60"/>
      <c r="Y2036" s="61"/>
      <c r="Z2036" s="68"/>
      <c r="AA2036" s="69"/>
      <c r="AB2036" s="69"/>
      <c r="AC2036" s="70"/>
      <c r="AD2036" s="40"/>
      <c r="AE2036" s="39"/>
      <c r="AF2036" s="39"/>
      <c r="AG2036" s="41"/>
      <c r="AH2036" s="110"/>
      <c r="AI2036" s="111"/>
      <c r="AJ2036" s="112"/>
      <c r="AK2036" s="42"/>
      <c r="AL2036" s="43"/>
      <c r="AM2036" s="46"/>
      <c r="AN2036" s="47"/>
      <c r="AO2036" s="47"/>
      <c r="AP2036" s="115"/>
      <c r="AQ2036" s="48"/>
      <c r="AR2036" s="51"/>
      <c r="AS2036" s="229"/>
      <c r="AT2036" s="230"/>
      <c r="AU2036" s="92">
        <f t="shared" si="96"/>
        <v>0</v>
      </c>
      <c r="AV2036" s="92" t="e">
        <f t="shared" si="97"/>
        <v>#DIV/0!</v>
      </c>
      <c r="AW2036" s="166" t="e">
        <f>Risk_CAL!X2034</f>
        <v>#DIV/0!</v>
      </c>
      <c r="AX2036" s="184"/>
      <c r="AY2036" s="52"/>
      <c r="AZ2036" s="224"/>
      <c r="BA2036" s="247"/>
      <c r="BB2036" s="248"/>
      <c r="BC2036" s="249"/>
      <c r="BD2036" s="250"/>
    </row>
    <row r="2037" spans="2:56" x14ac:dyDescent="0.3">
      <c r="B2037" s="10"/>
      <c r="C2037" s="11"/>
      <c r="D2037" s="178" t="str">
        <f t="shared" si="95"/>
        <v>Guatemala</v>
      </c>
      <c r="E2037" s="11"/>
      <c r="F2037" s="11"/>
      <c r="G2037" s="12"/>
      <c r="H2037" s="11"/>
      <c r="I2037" s="13"/>
      <c r="J2037" s="22"/>
      <c r="K2037" s="23"/>
      <c r="L2037" s="24"/>
      <c r="M2037" s="23"/>
      <c r="N2037" s="25"/>
      <c r="O2037" s="31"/>
      <c r="P2037" s="33"/>
      <c r="Q2037" s="27"/>
      <c r="R2037" s="32"/>
      <c r="S2037" s="32"/>
      <c r="T2037" s="33"/>
      <c r="U2037" s="98"/>
      <c r="V2037" s="59"/>
      <c r="W2037" s="60"/>
      <c r="X2037" s="60"/>
      <c r="Y2037" s="61"/>
      <c r="Z2037" s="68"/>
      <c r="AA2037" s="69"/>
      <c r="AB2037" s="69"/>
      <c r="AC2037" s="70"/>
      <c r="AD2037" s="40"/>
      <c r="AE2037" s="39"/>
      <c r="AF2037" s="39"/>
      <c r="AG2037" s="41"/>
      <c r="AH2037" s="110"/>
      <c r="AI2037" s="111"/>
      <c r="AJ2037" s="112"/>
      <c r="AK2037" s="42"/>
      <c r="AL2037" s="43"/>
      <c r="AM2037" s="46"/>
      <c r="AN2037" s="47"/>
      <c r="AO2037" s="47"/>
      <c r="AP2037" s="115"/>
      <c r="AQ2037" s="48"/>
      <c r="AR2037" s="51"/>
      <c r="AS2037" s="229"/>
      <c r="AT2037" s="230"/>
      <c r="AU2037" s="92">
        <f t="shared" si="96"/>
        <v>0</v>
      </c>
      <c r="AV2037" s="92" t="e">
        <f t="shared" si="97"/>
        <v>#DIV/0!</v>
      </c>
      <c r="AW2037" s="166" t="e">
        <f>Risk_CAL!X2035</f>
        <v>#DIV/0!</v>
      </c>
      <c r="AX2037" s="184"/>
      <c r="AY2037" s="52"/>
      <c r="AZ2037" s="224"/>
      <c r="BA2037" s="247"/>
      <c r="BB2037" s="248"/>
      <c r="BC2037" s="249"/>
      <c r="BD2037" s="250"/>
    </row>
    <row r="2038" spans="2:56" x14ac:dyDescent="0.3">
      <c r="B2038" s="10"/>
      <c r="C2038" s="11"/>
      <c r="D2038" s="178" t="str">
        <f t="shared" si="95"/>
        <v>Guatemala</v>
      </c>
      <c r="E2038" s="11"/>
      <c r="F2038" s="11"/>
      <c r="G2038" s="12"/>
      <c r="H2038" s="11"/>
      <c r="I2038" s="13"/>
      <c r="J2038" s="22"/>
      <c r="K2038" s="23"/>
      <c r="L2038" s="24"/>
      <c r="M2038" s="23"/>
      <c r="N2038" s="25"/>
      <c r="O2038" s="31"/>
      <c r="P2038" s="33"/>
      <c r="Q2038" s="27"/>
      <c r="R2038" s="32"/>
      <c r="S2038" s="32"/>
      <c r="T2038" s="33"/>
      <c r="U2038" s="98"/>
      <c r="V2038" s="59"/>
      <c r="W2038" s="60"/>
      <c r="X2038" s="60"/>
      <c r="Y2038" s="61"/>
      <c r="Z2038" s="68"/>
      <c r="AA2038" s="69"/>
      <c r="AB2038" s="69"/>
      <c r="AC2038" s="70"/>
      <c r="AD2038" s="40"/>
      <c r="AE2038" s="39"/>
      <c r="AF2038" s="39"/>
      <c r="AG2038" s="41"/>
      <c r="AH2038" s="110"/>
      <c r="AI2038" s="111"/>
      <c r="AJ2038" s="112"/>
      <c r="AK2038" s="42"/>
      <c r="AL2038" s="43"/>
      <c r="AM2038" s="46"/>
      <c r="AN2038" s="47"/>
      <c r="AO2038" s="47"/>
      <c r="AP2038" s="115"/>
      <c r="AQ2038" s="48"/>
      <c r="AR2038" s="51"/>
      <c r="AS2038" s="229"/>
      <c r="AT2038" s="230"/>
      <c r="AU2038" s="92">
        <f t="shared" si="96"/>
        <v>0</v>
      </c>
      <c r="AV2038" s="92" t="e">
        <f t="shared" si="97"/>
        <v>#DIV/0!</v>
      </c>
      <c r="AW2038" s="166" t="e">
        <f>Risk_CAL!X2036</f>
        <v>#DIV/0!</v>
      </c>
      <c r="AX2038" s="184"/>
      <c r="AY2038" s="52"/>
      <c r="AZ2038" s="224"/>
      <c r="BA2038" s="247"/>
      <c r="BB2038" s="248"/>
      <c r="BC2038" s="249"/>
      <c r="BD2038" s="250"/>
    </row>
    <row r="2039" spans="2:56" x14ac:dyDescent="0.3">
      <c r="B2039" s="10"/>
      <c r="C2039" s="11"/>
      <c r="D2039" s="178" t="str">
        <f t="shared" si="95"/>
        <v>Guatemala</v>
      </c>
      <c r="E2039" s="11"/>
      <c r="F2039" s="11"/>
      <c r="G2039" s="12"/>
      <c r="H2039" s="11"/>
      <c r="I2039" s="13"/>
      <c r="J2039" s="22"/>
      <c r="K2039" s="23"/>
      <c r="L2039" s="24"/>
      <c r="M2039" s="23"/>
      <c r="N2039" s="25"/>
      <c r="O2039" s="31"/>
      <c r="P2039" s="33"/>
      <c r="Q2039" s="27"/>
      <c r="R2039" s="32"/>
      <c r="S2039" s="32"/>
      <c r="T2039" s="33"/>
      <c r="U2039" s="98"/>
      <c r="V2039" s="59"/>
      <c r="W2039" s="60"/>
      <c r="X2039" s="60"/>
      <c r="Y2039" s="61"/>
      <c r="Z2039" s="68"/>
      <c r="AA2039" s="69"/>
      <c r="AB2039" s="69"/>
      <c r="AC2039" s="70"/>
      <c r="AD2039" s="40"/>
      <c r="AE2039" s="39"/>
      <c r="AF2039" s="39"/>
      <c r="AG2039" s="41"/>
      <c r="AH2039" s="110"/>
      <c r="AI2039" s="111"/>
      <c r="AJ2039" s="112"/>
      <c r="AK2039" s="42"/>
      <c r="AL2039" s="43"/>
      <c r="AM2039" s="46"/>
      <c r="AN2039" s="47"/>
      <c r="AO2039" s="47"/>
      <c r="AP2039" s="115"/>
      <c r="AQ2039" s="48"/>
      <c r="AR2039" s="51"/>
      <c r="AS2039" s="229"/>
      <c r="AT2039" s="230"/>
      <c r="AU2039" s="92">
        <f t="shared" si="96"/>
        <v>0</v>
      </c>
      <c r="AV2039" s="92" t="e">
        <f t="shared" si="97"/>
        <v>#DIV/0!</v>
      </c>
      <c r="AW2039" s="166" t="e">
        <f>Risk_CAL!X2037</f>
        <v>#DIV/0!</v>
      </c>
      <c r="AX2039" s="184"/>
      <c r="AY2039" s="52"/>
      <c r="AZ2039" s="224"/>
      <c r="BA2039" s="247"/>
      <c r="BB2039" s="248"/>
      <c r="BC2039" s="249"/>
      <c r="BD2039" s="250"/>
    </row>
    <row r="2040" spans="2:56" x14ac:dyDescent="0.3">
      <c r="B2040" s="10"/>
      <c r="C2040" s="11"/>
      <c r="D2040" s="178" t="str">
        <f t="shared" si="95"/>
        <v>Guatemala</v>
      </c>
      <c r="E2040" s="11"/>
      <c r="F2040" s="11"/>
      <c r="G2040" s="12"/>
      <c r="H2040" s="11"/>
      <c r="I2040" s="13"/>
      <c r="J2040" s="22"/>
      <c r="K2040" s="23"/>
      <c r="L2040" s="24"/>
      <c r="M2040" s="23"/>
      <c r="N2040" s="25"/>
      <c r="O2040" s="31"/>
      <c r="P2040" s="33"/>
      <c r="Q2040" s="27"/>
      <c r="R2040" s="32"/>
      <c r="S2040" s="32"/>
      <c r="T2040" s="33"/>
      <c r="U2040" s="98"/>
      <c r="V2040" s="59"/>
      <c r="W2040" s="60"/>
      <c r="X2040" s="60"/>
      <c r="Y2040" s="61"/>
      <c r="Z2040" s="68"/>
      <c r="AA2040" s="69"/>
      <c r="AB2040" s="69"/>
      <c r="AC2040" s="70"/>
      <c r="AD2040" s="40"/>
      <c r="AE2040" s="39"/>
      <c r="AF2040" s="39"/>
      <c r="AG2040" s="41"/>
      <c r="AH2040" s="110"/>
      <c r="AI2040" s="111"/>
      <c r="AJ2040" s="112"/>
      <c r="AK2040" s="42"/>
      <c r="AL2040" s="43"/>
      <c r="AM2040" s="46"/>
      <c r="AN2040" s="47"/>
      <c r="AO2040" s="47"/>
      <c r="AP2040" s="115"/>
      <c r="AQ2040" s="48"/>
      <c r="AR2040" s="51"/>
      <c r="AS2040" s="229"/>
      <c r="AT2040" s="230"/>
      <c r="AU2040" s="92">
        <f t="shared" si="96"/>
        <v>0</v>
      </c>
      <c r="AV2040" s="92" t="e">
        <f t="shared" si="97"/>
        <v>#DIV/0!</v>
      </c>
      <c r="AW2040" s="166" t="e">
        <f>Risk_CAL!X2038</f>
        <v>#DIV/0!</v>
      </c>
      <c r="AX2040" s="184"/>
      <c r="AY2040" s="52"/>
      <c r="AZ2040" s="224"/>
      <c r="BA2040" s="247"/>
      <c r="BB2040" s="248"/>
      <c r="BC2040" s="249"/>
      <c r="BD2040" s="250"/>
    </row>
    <row r="2041" spans="2:56" x14ac:dyDescent="0.3">
      <c r="B2041" s="10"/>
      <c r="C2041" s="11"/>
      <c r="D2041" s="178" t="str">
        <f t="shared" si="95"/>
        <v>Guatemala</v>
      </c>
      <c r="E2041" s="11"/>
      <c r="F2041" s="11"/>
      <c r="G2041" s="12"/>
      <c r="H2041" s="11"/>
      <c r="I2041" s="13"/>
      <c r="J2041" s="22"/>
      <c r="K2041" s="23"/>
      <c r="L2041" s="24"/>
      <c r="M2041" s="23"/>
      <c r="N2041" s="25"/>
      <c r="O2041" s="31"/>
      <c r="P2041" s="33"/>
      <c r="Q2041" s="27"/>
      <c r="R2041" s="32"/>
      <c r="S2041" s="32"/>
      <c r="T2041" s="33"/>
      <c r="U2041" s="98"/>
      <c r="V2041" s="59"/>
      <c r="W2041" s="60"/>
      <c r="X2041" s="60"/>
      <c r="Y2041" s="61"/>
      <c r="Z2041" s="68"/>
      <c r="AA2041" s="69"/>
      <c r="AB2041" s="69"/>
      <c r="AC2041" s="70"/>
      <c r="AD2041" s="40"/>
      <c r="AE2041" s="39"/>
      <c r="AF2041" s="39"/>
      <c r="AG2041" s="41"/>
      <c r="AH2041" s="110"/>
      <c r="AI2041" s="111"/>
      <c r="AJ2041" s="112"/>
      <c r="AK2041" s="42"/>
      <c r="AL2041" s="43"/>
      <c r="AM2041" s="46"/>
      <c r="AN2041" s="47"/>
      <c r="AO2041" s="47"/>
      <c r="AP2041" s="115"/>
      <c r="AQ2041" s="48"/>
      <c r="AR2041" s="51"/>
      <c r="AS2041" s="229"/>
      <c r="AT2041" s="230"/>
      <c r="AU2041" s="92">
        <f t="shared" si="96"/>
        <v>0</v>
      </c>
      <c r="AV2041" s="92" t="e">
        <f t="shared" si="97"/>
        <v>#DIV/0!</v>
      </c>
      <c r="AW2041" s="166" t="e">
        <f>Risk_CAL!X2039</f>
        <v>#DIV/0!</v>
      </c>
      <c r="AX2041" s="184"/>
      <c r="AY2041" s="52"/>
      <c r="AZ2041" s="224"/>
      <c r="BA2041" s="247"/>
      <c r="BB2041" s="248"/>
      <c r="BC2041" s="249"/>
      <c r="BD2041" s="250"/>
    </row>
    <row r="2042" spans="2:56" x14ac:dyDescent="0.3">
      <c r="B2042" s="10"/>
      <c r="C2042" s="11"/>
      <c r="D2042" s="178" t="str">
        <f t="shared" si="95"/>
        <v>Guatemala</v>
      </c>
      <c r="E2042" s="11"/>
      <c r="F2042" s="11"/>
      <c r="G2042" s="12"/>
      <c r="H2042" s="11"/>
      <c r="I2042" s="13"/>
      <c r="J2042" s="22"/>
      <c r="K2042" s="23"/>
      <c r="L2042" s="24"/>
      <c r="M2042" s="23"/>
      <c r="N2042" s="25"/>
      <c r="O2042" s="31"/>
      <c r="P2042" s="33"/>
      <c r="Q2042" s="27"/>
      <c r="R2042" s="32"/>
      <c r="S2042" s="32"/>
      <c r="T2042" s="33"/>
      <c r="U2042" s="98"/>
      <c r="V2042" s="59"/>
      <c r="W2042" s="60"/>
      <c r="X2042" s="60"/>
      <c r="Y2042" s="61"/>
      <c r="Z2042" s="68"/>
      <c r="AA2042" s="69"/>
      <c r="AB2042" s="69"/>
      <c r="AC2042" s="70"/>
      <c r="AD2042" s="40"/>
      <c r="AE2042" s="39"/>
      <c r="AF2042" s="39"/>
      <c r="AG2042" s="41"/>
      <c r="AH2042" s="110"/>
      <c r="AI2042" s="111"/>
      <c r="AJ2042" s="112"/>
      <c r="AK2042" s="42"/>
      <c r="AL2042" s="43"/>
      <c r="AM2042" s="46"/>
      <c r="AN2042" s="47"/>
      <c r="AO2042" s="47"/>
      <c r="AP2042" s="115"/>
      <c r="AQ2042" s="48"/>
      <c r="AR2042" s="51"/>
      <c r="AS2042" s="229"/>
      <c r="AT2042" s="230"/>
      <c r="AU2042" s="92">
        <f t="shared" si="96"/>
        <v>0</v>
      </c>
      <c r="AV2042" s="92" t="e">
        <f t="shared" si="97"/>
        <v>#DIV/0!</v>
      </c>
      <c r="AW2042" s="166" t="e">
        <f>Risk_CAL!X2040</f>
        <v>#DIV/0!</v>
      </c>
      <c r="AX2042" s="184"/>
      <c r="AY2042" s="52"/>
      <c r="AZ2042" s="224"/>
      <c r="BA2042" s="247"/>
      <c r="BB2042" s="248"/>
      <c r="BC2042" s="249"/>
      <c r="BD2042" s="250"/>
    </row>
    <row r="2043" spans="2:56" x14ac:dyDescent="0.3">
      <c r="B2043" s="10"/>
      <c r="C2043" s="11"/>
      <c r="D2043" s="178" t="str">
        <f t="shared" si="95"/>
        <v>Guatemala</v>
      </c>
      <c r="E2043" s="11"/>
      <c r="F2043" s="11"/>
      <c r="G2043" s="12"/>
      <c r="H2043" s="11"/>
      <c r="I2043" s="13"/>
      <c r="J2043" s="22"/>
      <c r="K2043" s="23"/>
      <c r="L2043" s="24"/>
      <c r="M2043" s="23"/>
      <c r="N2043" s="25"/>
      <c r="O2043" s="31"/>
      <c r="P2043" s="33"/>
      <c r="Q2043" s="27"/>
      <c r="R2043" s="32"/>
      <c r="S2043" s="32"/>
      <c r="T2043" s="33"/>
      <c r="U2043" s="98"/>
      <c r="V2043" s="59"/>
      <c r="W2043" s="60"/>
      <c r="X2043" s="60"/>
      <c r="Y2043" s="61"/>
      <c r="Z2043" s="68"/>
      <c r="AA2043" s="69"/>
      <c r="AB2043" s="69"/>
      <c r="AC2043" s="70"/>
      <c r="AD2043" s="40"/>
      <c r="AE2043" s="39"/>
      <c r="AF2043" s="39"/>
      <c r="AG2043" s="41"/>
      <c r="AH2043" s="110"/>
      <c r="AI2043" s="111"/>
      <c r="AJ2043" s="112"/>
      <c r="AK2043" s="42"/>
      <c r="AL2043" s="43"/>
      <c r="AM2043" s="46"/>
      <c r="AN2043" s="47"/>
      <c r="AO2043" s="47"/>
      <c r="AP2043" s="115"/>
      <c r="AQ2043" s="48"/>
      <c r="AR2043" s="51"/>
      <c r="AS2043" s="229"/>
      <c r="AT2043" s="230"/>
      <c r="AU2043" s="92">
        <f t="shared" si="96"/>
        <v>0</v>
      </c>
      <c r="AV2043" s="92" t="e">
        <f t="shared" si="97"/>
        <v>#DIV/0!</v>
      </c>
      <c r="AW2043" s="166" t="e">
        <f>Risk_CAL!X2041</f>
        <v>#DIV/0!</v>
      </c>
      <c r="AX2043" s="184"/>
      <c r="AY2043" s="52"/>
      <c r="AZ2043" s="224"/>
      <c r="BA2043" s="247"/>
      <c r="BB2043" s="248"/>
      <c r="BC2043" s="249"/>
      <c r="BD2043" s="250"/>
    </row>
    <row r="2044" spans="2:56" x14ac:dyDescent="0.3">
      <c r="B2044" s="10"/>
      <c r="C2044" s="11"/>
      <c r="D2044" s="178" t="str">
        <f t="shared" si="95"/>
        <v>Guatemala</v>
      </c>
      <c r="E2044" s="11"/>
      <c r="F2044" s="11"/>
      <c r="G2044" s="12"/>
      <c r="H2044" s="11"/>
      <c r="I2044" s="13"/>
      <c r="J2044" s="22"/>
      <c r="K2044" s="23"/>
      <c r="L2044" s="24"/>
      <c r="M2044" s="23"/>
      <c r="N2044" s="25"/>
      <c r="O2044" s="31"/>
      <c r="P2044" s="33"/>
      <c r="Q2044" s="27"/>
      <c r="R2044" s="32"/>
      <c r="S2044" s="32"/>
      <c r="T2044" s="33"/>
      <c r="U2044" s="98"/>
      <c r="V2044" s="59"/>
      <c r="W2044" s="60"/>
      <c r="X2044" s="60"/>
      <c r="Y2044" s="61"/>
      <c r="Z2044" s="68"/>
      <c r="AA2044" s="69"/>
      <c r="AB2044" s="69"/>
      <c r="AC2044" s="70"/>
      <c r="AD2044" s="40"/>
      <c r="AE2044" s="39"/>
      <c r="AF2044" s="39"/>
      <c r="AG2044" s="41"/>
      <c r="AH2044" s="110"/>
      <c r="AI2044" s="111"/>
      <c r="AJ2044" s="112"/>
      <c r="AK2044" s="42"/>
      <c r="AL2044" s="43"/>
      <c r="AM2044" s="46"/>
      <c r="AN2044" s="47"/>
      <c r="AO2044" s="47"/>
      <c r="AP2044" s="115"/>
      <c r="AQ2044" s="48"/>
      <c r="AR2044" s="51"/>
      <c r="AS2044" s="229"/>
      <c r="AT2044" s="230"/>
      <c r="AU2044" s="92">
        <f t="shared" si="96"/>
        <v>0</v>
      </c>
      <c r="AV2044" s="92" t="e">
        <f t="shared" si="97"/>
        <v>#DIV/0!</v>
      </c>
      <c r="AW2044" s="166" t="e">
        <f>Risk_CAL!X2042</f>
        <v>#DIV/0!</v>
      </c>
      <c r="AX2044" s="184"/>
      <c r="AY2044" s="52"/>
      <c r="AZ2044" s="224"/>
      <c r="BA2044" s="247"/>
      <c r="BB2044" s="248"/>
      <c r="BC2044" s="249"/>
      <c r="BD2044" s="250"/>
    </row>
    <row r="2045" spans="2:56" x14ac:dyDescent="0.3">
      <c r="B2045" s="10"/>
      <c r="C2045" s="11"/>
      <c r="D2045" s="178" t="str">
        <f t="shared" si="95"/>
        <v>Guatemala</v>
      </c>
      <c r="E2045" s="11"/>
      <c r="F2045" s="11"/>
      <c r="G2045" s="12"/>
      <c r="H2045" s="11"/>
      <c r="I2045" s="13"/>
      <c r="J2045" s="22"/>
      <c r="K2045" s="23"/>
      <c r="L2045" s="24"/>
      <c r="M2045" s="23"/>
      <c r="N2045" s="25"/>
      <c r="O2045" s="31"/>
      <c r="P2045" s="33"/>
      <c r="Q2045" s="27"/>
      <c r="R2045" s="32"/>
      <c r="S2045" s="32"/>
      <c r="T2045" s="33"/>
      <c r="U2045" s="98"/>
      <c r="V2045" s="59"/>
      <c r="W2045" s="60"/>
      <c r="X2045" s="60"/>
      <c r="Y2045" s="61"/>
      <c r="Z2045" s="68"/>
      <c r="AA2045" s="69"/>
      <c r="AB2045" s="69"/>
      <c r="AC2045" s="70"/>
      <c r="AD2045" s="40"/>
      <c r="AE2045" s="39"/>
      <c r="AF2045" s="39"/>
      <c r="AG2045" s="41"/>
      <c r="AH2045" s="110"/>
      <c r="AI2045" s="111"/>
      <c r="AJ2045" s="112"/>
      <c r="AK2045" s="42"/>
      <c r="AL2045" s="43"/>
      <c r="AM2045" s="46"/>
      <c r="AN2045" s="47"/>
      <c r="AO2045" s="47"/>
      <c r="AP2045" s="115"/>
      <c r="AQ2045" s="48"/>
      <c r="AR2045" s="51"/>
      <c r="AS2045" s="229"/>
      <c r="AT2045" s="230"/>
      <c r="AU2045" s="92">
        <f t="shared" si="96"/>
        <v>0</v>
      </c>
      <c r="AV2045" s="92" t="e">
        <f t="shared" si="97"/>
        <v>#DIV/0!</v>
      </c>
      <c r="AW2045" s="166" t="e">
        <f>Risk_CAL!X2043</f>
        <v>#DIV/0!</v>
      </c>
      <c r="AX2045" s="184"/>
      <c r="AY2045" s="52"/>
      <c r="AZ2045" s="224"/>
      <c r="BA2045" s="247"/>
      <c r="BB2045" s="248"/>
      <c r="BC2045" s="249"/>
      <c r="BD2045" s="250"/>
    </row>
    <row r="2046" spans="2:56" x14ac:dyDescent="0.3">
      <c r="B2046" s="10"/>
      <c r="C2046" s="11"/>
      <c r="D2046" s="178" t="str">
        <f t="shared" si="95"/>
        <v>Guatemala</v>
      </c>
      <c r="E2046" s="11"/>
      <c r="F2046" s="11"/>
      <c r="G2046" s="12"/>
      <c r="H2046" s="11"/>
      <c r="I2046" s="13"/>
      <c r="J2046" s="22"/>
      <c r="K2046" s="23"/>
      <c r="L2046" s="24"/>
      <c r="M2046" s="23"/>
      <c r="N2046" s="25"/>
      <c r="O2046" s="31"/>
      <c r="P2046" s="33"/>
      <c r="Q2046" s="27"/>
      <c r="R2046" s="32"/>
      <c r="S2046" s="32"/>
      <c r="T2046" s="33"/>
      <c r="U2046" s="98"/>
      <c r="V2046" s="59"/>
      <c r="W2046" s="60"/>
      <c r="X2046" s="60"/>
      <c r="Y2046" s="61"/>
      <c r="Z2046" s="68"/>
      <c r="AA2046" s="69"/>
      <c r="AB2046" s="69"/>
      <c r="AC2046" s="70"/>
      <c r="AD2046" s="40"/>
      <c r="AE2046" s="39"/>
      <c r="AF2046" s="39"/>
      <c r="AG2046" s="41"/>
      <c r="AH2046" s="110"/>
      <c r="AI2046" s="111"/>
      <c r="AJ2046" s="112"/>
      <c r="AK2046" s="42"/>
      <c r="AL2046" s="43"/>
      <c r="AM2046" s="46"/>
      <c r="AN2046" s="47"/>
      <c r="AO2046" s="47"/>
      <c r="AP2046" s="115"/>
      <c r="AQ2046" s="48"/>
      <c r="AR2046" s="51"/>
      <c r="AS2046" s="229"/>
      <c r="AT2046" s="230"/>
      <c r="AU2046" s="92">
        <f t="shared" si="96"/>
        <v>0</v>
      </c>
      <c r="AV2046" s="92" t="e">
        <f t="shared" si="97"/>
        <v>#DIV/0!</v>
      </c>
      <c r="AW2046" s="166" t="e">
        <f>Risk_CAL!X2044</f>
        <v>#DIV/0!</v>
      </c>
      <c r="AX2046" s="184"/>
      <c r="AY2046" s="52"/>
      <c r="AZ2046" s="224"/>
      <c r="BA2046" s="247"/>
      <c r="BB2046" s="248"/>
      <c r="BC2046" s="249"/>
      <c r="BD2046" s="250"/>
    </row>
    <row r="2047" spans="2:56" x14ac:dyDescent="0.3">
      <c r="B2047" s="10"/>
      <c r="C2047" s="11"/>
      <c r="D2047" s="178" t="str">
        <f t="shared" si="95"/>
        <v>Guatemala</v>
      </c>
      <c r="E2047" s="11"/>
      <c r="F2047" s="11"/>
      <c r="G2047" s="12"/>
      <c r="H2047" s="11"/>
      <c r="I2047" s="13"/>
      <c r="J2047" s="22"/>
      <c r="K2047" s="23"/>
      <c r="L2047" s="24"/>
      <c r="M2047" s="23"/>
      <c r="N2047" s="25"/>
      <c r="O2047" s="31"/>
      <c r="P2047" s="33"/>
      <c r="Q2047" s="27"/>
      <c r="R2047" s="32"/>
      <c r="S2047" s="32"/>
      <c r="T2047" s="33"/>
      <c r="U2047" s="98"/>
      <c r="V2047" s="59"/>
      <c r="W2047" s="60"/>
      <c r="X2047" s="60"/>
      <c r="Y2047" s="61"/>
      <c r="Z2047" s="68"/>
      <c r="AA2047" s="69"/>
      <c r="AB2047" s="69"/>
      <c r="AC2047" s="70"/>
      <c r="AD2047" s="40"/>
      <c r="AE2047" s="39"/>
      <c r="AF2047" s="39"/>
      <c r="AG2047" s="41"/>
      <c r="AH2047" s="110"/>
      <c r="AI2047" s="111"/>
      <c r="AJ2047" s="112"/>
      <c r="AK2047" s="42"/>
      <c r="AL2047" s="43"/>
      <c r="AM2047" s="46"/>
      <c r="AN2047" s="47"/>
      <c r="AO2047" s="47"/>
      <c r="AP2047" s="115"/>
      <c r="AQ2047" s="48"/>
      <c r="AR2047" s="51"/>
      <c r="AS2047" s="229"/>
      <c r="AT2047" s="230"/>
      <c r="AU2047" s="92">
        <f t="shared" si="96"/>
        <v>0</v>
      </c>
      <c r="AV2047" s="92" t="e">
        <f t="shared" si="97"/>
        <v>#DIV/0!</v>
      </c>
      <c r="AW2047" s="166" t="e">
        <f>Risk_CAL!X2045</f>
        <v>#DIV/0!</v>
      </c>
      <c r="AX2047" s="184"/>
      <c r="AY2047" s="52"/>
      <c r="AZ2047" s="224"/>
      <c r="BA2047" s="247"/>
      <c r="BB2047" s="248"/>
      <c r="BC2047" s="249"/>
      <c r="BD2047" s="250"/>
    </row>
    <row r="2048" spans="2:56" x14ac:dyDescent="0.3">
      <c r="B2048" s="10"/>
      <c r="C2048" s="11"/>
      <c r="D2048" s="178" t="str">
        <f t="shared" si="95"/>
        <v>Guatemala</v>
      </c>
      <c r="E2048" s="11"/>
      <c r="F2048" s="11"/>
      <c r="G2048" s="12"/>
      <c r="H2048" s="11"/>
      <c r="I2048" s="13"/>
      <c r="J2048" s="22"/>
      <c r="K2048" s="23"/>
      <c r="L2048" s="24"/>
      <c r="M2048" s="23"/>
      <c r="N2048" s="25"/>
      <c r="O2048" s="31"/>
      <c r="P2048" s="33"/>
      <c r="Q2048" s="27"/>
      <c r="R2048" s="32"/>
      <c r="S2048" s="32"/>
      <c r="T2048" s="33"/>
      <c r="U2048" s="98"/>
      <c r="V2048" s="59"/>
      <c r="W2048" s="60"/>
      <c r="X2048" s="60"/>
      <c r="Y2048" s="61"/>
      <c r="Z2048" s="68"/>
      <c r="AA2048" s="69"/>
      <c r="AB2048" s="69"/>
      <c r="AC2048" s="70"/>
      <c r="AD2048" s="40"/>
      <c r="AE2048" s="39"/>
      <c r="AF2048" s="39"/>
      <c r="AG2048" s="41"/>
      <c r="AH2048" s="110"/>
      <c r="AI2048" s="111"/>
      <c r="AJ2048" s="112"/>
      <c r="AK2048" s="42"/>
      <c r="AL2048" s="43"/>
      <c r="AM2048" s="46"/>
      <c r="AN2048" s="47"/>
      <c r="AO2048" s="47"/>
      <c r="AP2048" s="115"/>
      <c r="AQ2048" s="48"/>
      <c r="AR2048" s="51"/>
      <c r="AS2048" s="229"/>
      <c r="AT2048" s="230"/>
      <c r="AU2048" s="92">
        <f t="shared" si="96"/>
        <v>0</v>
      </c>
      <c r="AV2048" s="92" t="e">
        <f t="shared" si="97"/>
        <v>#DIV/0!</v>
      </c>
      <c r="AW2048" s="166" t="e">
        <f>Risk_CAL!X2046</f>
        <v>#DIV/0!</v>
      </c>
      <c r="AX2048" s="184"/>
      <c r="AY2048" s="52"/>
      <c r="AZ2048" s="224"/>
      <c r="BA2048" s="247"/>
      <c r="BB2048" s="248"/>
      <c r="BC2048" s="249"/>
      <c r="BD2048" s="250"/>
    </row>
    <row r="2049" spans="2:56" x14ac:dyDescent="0.3">
      <c r="B2049" s="10"/>
      <c r="C2049" s="11"/>
      <c r="D2049" s="178" t="str">
        <f t="shared" si="95"/>
        <v>Guatemala</v>
      </c>
      <c r="E2049" s="11"/>
      <c r="F2049" s="11"/>
      <c r="G2049" s="12"/>
      <c r="H2049" s="11"/>
      <c r="I2049" s="13"/>
      <c r="J2049" s="22"/>
      <c r="K2049" s="23"/>
      <c r="L2049" s="24"/>
      <c r="M2049" s="23"/>
      <c r="N2049" s="25"/>
      <c r="O2049" s="31"/>
      <c r="P2049" s="33"/>
      <c r="Q2049" s="27"/>
      <c r="R2049" s="32"/>
      <c r="S2049" s="32"/>
      <c r="T2049" s="33"/>
      <c r="U2049" s="98"/>
      <c r="V2049" s="59"/>
      <c r="W2049" s="60"/>
      <c r="X2049" s="60"/>
      <c r="Y2049" s="61"/>
      <c r="Z2049" s="68"/>
      <c r="AA2049" s="69"/>
      <c r="AB2049" s="69"/>
      <c r="AC2049" s="70"/>
      <c r="AD2049" s="40"/>
      <c r="AE2049" s="39"/>
      <c r="AF2049" s="39"/>
      <c r="AG2049" s="41"/>
      <c r="AH2049" s="110"/>
      <c r="AI2049" s="111"/>
      <c r="AJ2049" s="112"/>
      <c r="AK2049" s="42"/>
      <c r="AL2049" s="43"/>
      <c r="AM2049" s="46"/>
      <c r="AN2049" s="47"/>
      <c r="AO2049" s="47"/>
      <c r="AP2049" s="115"/>
      <c r="AQ2049" s="48"/>
      <c r="AR2049" s="51"/>
      <c r="AS2049" s="229"/>
      <c r="AT2049" s="230"/>
      <c r="AU2049" s="92">
        <f t="shared" si="96"/>
        <v>0</v>
      </c>
      <c r="AV2049" s="92" t="e">
        <f t="shared" si="97"/>
        <v>#DIV/0!</v>
      </c>
      <c r="AW2049" s="166" t="e">
        <f>Risk_CAL!X2047</f>
        <v>#DIV/0!</v>
      </c>
      <c r="AX2049" s="184"/>
      <c r="AY2049" s="52"/>
      <c r="AZ2049" s="224"/>
      <c r="BA2049" s="247"/>
      <c r="BB2049" s="248"/>
      <c r="BC2049" s="249"/>
      <c r="BD2049" s="250"/>
    </row>
    <row r="2050" spans="2:56" x14ac:dyDescent="0.3">
      <c r="B2050" s="10"/>
      <c r="C2050" s="11"/>
      <c r="D2050" s="178" t="str">
        <f t="shared" si="95"/>
        <v>Guatemala</v>
      </c>
      <c r="E2050" s="11"/>
      <c r="F2050" s="11"/>
      <c r="G2050" s="12"/>
      <c r="H2050" s="11"/>
      <c r="I2050" s="13"/>
      <c r="J2050" s="22"/>
      <c r="K2050" s="23"/>
      <c r="L2050" s="24"/>
      <c r="M2050" s="23"/>
      <c r="N2050" s="25"/>
      <c r="O2050" s="31"/>
      <c r="P2050" s="33"/>
      <c r="Q2050" s="27"/>
      <c r="R2050" s="32"/>
      <c r="S2050" s="32"/>
      <c r="T2050" s="33"/>
      <c r="U2050" s="98"/>
      <c r="V2050" s="59"/>
      <c r="W2050" s="60"/>
      <c r="X2050" s="60"/>
      <c r="Y2050" s="61"/>
      <c r="Z2050" s="68"/>
      <c r="AA2050" s="69"/>
      <c r="AB2050" s="69"/>
      <c r="AC2050" s="70"/>
      <c r="AD2050" s="40"/>
      <c r="AE2050" s="39"/>
      <c r="AF2050" s="39"/>
      <c r="AG2050" s="41"/>
      <c r="AH2050" s="110"/>
      <c r="AI2050" s="111"/>
      <c r="AJ2050" s="112"/>
      <c r="AK2050" s="42"/>
      <c r="AL2050" s="43"/>
      <c r="AM2050" s="46"/>
      <c r="AN2050" s="47"/>
      <c r="AO2050" s="47"/>
      <c r="AP2050" s="115"/>
      <c r="AQ2050" s="48"/>
      <c r="AR2050" s="51"/>
      <c r="AS2050" s="229"/>
      <c r="AT2050" s="230"/>
      <c r="AU2050" s="92">
        <f t="shared" si="96"/>
        <v>0</v>
      </c>
      <c r="AV2050" s="92" t="e">
        <f t="shared" si="97"/>
        <v>#DIV/0!</v>
      </c>
      <c r="AW2050" s="166" t="e">
        <f>Risk_CAL!X2048</f>
        <v>#DIV/0!</v>
      </c>
      <c r="AX2050" s="184"/>
      <c r="AY2050" s="52"/>
      <c r="AZ2050" s="224"/>
      <c r="BA2050" s="247"/>
      <c r="BB2050" s="248"/>
      <c r="BC2050" s="249"/>
      <c r="BD2050" s="250"/>
    </row>
    <row r="2051" spans="2:56" x14ac:dyDescent="0.3">
      <c r="B2051" s="10"/>
      <c r="C2051" s="11"/>
      <c r="D2051" s="178" t="str">
        <f t="shared" si="95"/>
        <v>Guatemala</v>
      </c>
      <c r="E2051" s="11"/>
      <c r="F2051" s="11"/>
      <c r="G2051" s="12"/>
      <c r="H2051" s="11"/>
      <c r="I2051" s="13"/>
      <c r="J2051" s="22"/>
      <c r="K2051" s="23"/>
      <c r="L2051" s="24"/>
      <c r="M2051" s="23"/>
      <c r="N2051" s="25"/>
      <c r="O2051" s="31"/>
      <c r="P2051" s="33"/>
      <c r="Q2051" s="27"/>
      <c r="R2051" s="32"/>
      <c r="S2051" s="32"/>
      <c r="T2051" s="33"/>
      <c r="U2051" s="98"/>
      <c r="V2051" s="59"/>
      <c r="W2051" s="60"/>
      <c r="X2051" s="60"/>
      <c r="Y2051" s="61"/>
      <c r="Z2051" s="68"/>
      <c r="AA2051" s="69"/>
      <c r="AB2051" s="69"/>
      <c r="AC2051" s="70"/>
      <c r="AD2051" s="40"/>
      <c r="AE2051" s="39"/>
      <c r="AF2051" s="39"/>
      <c r="AG2051" s="41"/>
      <c r="AH2051" s="110"/>
      <c r="AI2051" s="111"/>
      <c r="AJ2051" s="112"/>
      <c r="AK2051" s="42"/>
      <c r="AL2051" s="43"/>
      <c r="AM2051" s="46"/>
      <c r="AN2051" s="47"/>
      <c r="AO2051" s="47"/>
      <c r="AP2051" s="115"/>
      <c r="AQ2051" s="48"/>
      <c r="AR2051" s="51"/>
      <c r="AS2051" s="229"/>
      <c r="AT2051" s="230"/>
      <c r="AU2051" s="92">
        <f t="shared" si="96"/>
        <v>0</v>
      </c>
      <c r="AV2051" s="92" t="e">
        <f t="shared" si="97"/>
        <v>#DIV/0!</v>
      </c>
      <c r="AW2051" s="166" t="e">
        <f>Risk_CAL!X2049</f>
        <v>#DIV/0!</v>
      </c>
      <c r="AX2051" s="184"/>
      <c r="AY2051" s="52"/>
      <c r="AZ2051" s="224"/>
      <c r="BA2051" s="247"/>
      <c r="BB2051" s="248"/>
      <c r="BC2051" s="249"/>
      <c r="BD2051" s="250"/>
    </row>
    <row r="2052" spans="2:56" x14ac:dyDescent="0.3">
      <c r="B2052" s="10"/>
      <c r="C2052" s="11"/>
      <c r="D2052" s="178" t="str">
        <f t="shared" si="95"/>
        <v>Guatemala</v>
      </c>
      <c r="E2052" s="11"/>
      <c r="F2052" s="11"/>
      <c r="G2052" s="12"/>
      <c r="H2052" s="11"/>
      <c r="I2052" s="13"/>
      <c r="J2052" s="22"/>
      <c r="K2052" s="23"/>
      <c r="L2052" s="24"/>
      <c r="M2052" s="23"/>
      <c r="N2052" s="25"/>
      <c r="O2052" s="31"/>
      <c r="P2052" s="33"/>
      <c r="Q2052" s="27"/>
      <c r="R2052" s="32"/>
      <c r="S2052" s="32"/>
      <c r="T2052" s="33"/>
      <c r="U2052" s="98"/>
      <c r="V2052" s="59"/>
      <c r="W2052" s="60"/>
      <c r="X2052" s="60"/>
      <c r="Y2052" s="61"/>
      <c r="Z2052" s="68"/>
      <c r="AA2052" s="69"/>
      <c r="AB2052" s="69"/>
      <c r="AC2052" s="70"/>
      <c r="AD2052" s="40"/>
      <c r="AE2052" s="39"/>
      <c r="AF2052" s="39"/>
      <c r="AG2052" s="41"/>
      <c r="AH2052" s="110"/>
      <c r="AI2052" s="111"/>
      <c r="AJ2052" s="112"/>
      <c r="AK2052" s="42"/>
      <c r="AL2052" s="43"/>
      <c r="AM2052" s="46"/>
      <c r="AN2052" s="47"/>
      <c r="AO2052" s="47"/>
      <c r="AP2052" s="115"/>
      <c r="AQ2052" s="48"/>
      <c r="AR2052" s="51"/>
      <c r="AS2052" s="229"/>
      <c r="AT2052" s="230"/>
      <c r="AU2052" s="92">
        <f t="shared" si="96"/>
        <v>0</v>
      </c>
      <c r="AV2052" s="92" t="e">
        <f t="shared" si="97"/>
        <v>#DIV/0!</v>
      </c>
      <c r="AW2052" s="166" t="e">
        <f>Risk_CAL!X2050</f>
        <v>#DIV/0!</v>
      </c>
      <c r="AX2052" s="184"/>
      <c r="AY2052" s="52"/>
      <c r="AZ2052" s="224"/>
      <c r="BA2052" s="247"/>
      <c r="BB2052" s="248"/>
      <c r="BC2052" s="249"/>
      <c r="BD2052" s="250"/>
    </row>
    <row r="2053" spans="2:56" x14ac:dyDescent="0.3">
      <c r="B2053" s="10"/>
      <c r="C2053" s="11"/>
      <c r="D2053" s="178" t="str">
        <f t="shared" si="95"/>
        <v>Guatemala</v>
      </c>
      <c r="E2053" s="11"/>
      <c r="F2053" s="11"/>
      <c r="G2053" s="12"/>
      <c r="H2053" s="11"/>
      <c r="I2053" s="13"/>
      <c r="J2053" s="22"/>
      <c r="K2053" s="23"/>
      <c r="L2053" s="24"/>
      <c r="M2053" s="23"/>
      <c r="N2053" s="25"/>
      <c r="O2053" s="31"/>
      <c r="P2053" s="33"/>
      <c r="Q2053" s="27"/>
      <c r="R2053" s="32"/>
      <c r="S2053" s="32"/>
      <c r="T2053" s="33"/>
      <c r="U2053" s="98"/>
      <c r="V2053" s="59"/>
      <c r="W2053" s="60"/>
      <c r="X2053" s="60"/>
      <c r="Y2053" s="61"/>
      <c r="Z2053" s="68"/>
      <c r="AA2053" s="69"/>
      <c r="AB2053" s="69"/>
      <c r="AC2053" s="70"/>
      <c r="AD2053" s="40"/>
      <c r="AE2053" s="39"/>
      <c r="AF2053" s="39"/>
      <c r="AG2053" s="41"/>
      <c r="AH2053" s="110"/>
      <c r="AI2053" s="111"/>
      <c r="AJ2053" s="112"/>
      <c r="AK2053" s="42"/>
      <c r="AL2053" s="43"/>
      <c r="AM2053" s="46"/>
      <c r="AN2053" s="47"/>
      <c r="AO2053" s="47"/>
      <c r="AP2053" s="115"/>
      <c r="AQ2053" s="48"/>
      <c r="AR2053" s="51"/>
      <c r="AS2053" s="229"/>
      <c r="AT2053" s="230"/>
      <c r="AU2053" s="92">
        <f t="shared" si="96"/>
        <v>0</v>
      </c>
      <c r="AV2053" s="92" t="e">
        <f t="shared" si="97"/>
        <v>#DIV/0!</v>
      </c>
      <c r="AW2053" s="166" t="e">
        <f>Risk_CAL!X2051</f>
        <v>#DIV/0!</v>
      </c>
      <c r="AX2053" s="184"/>
      <c r="AY2053" s="52"/>
      <c r="AZ2053" s="224"/>
      <c r="BA2053" s="247"/>
      <c r="BB2053" s="248"/>
      <c r="BC2053" s="249"/>
      <c r="BD2053" s="250"/>
    </row>
    <row r="2054" spans="2:56" x14ac:dyDescent="0.3">
      <c r="B2054" s="10"/>
      <c r="C2054" s="11"/>
      <c r="D2054" s="178" t="str">
        <f t="shared" ref="D2054:D2117" si="98">$D$4</f>
        <v>Guatemala</v>
      </c>
      <c r="E2054" s="11"/>
      <c r="F2054" s="11"/>
      <c r="G2054" s="12"/>
      <c r="H2054" s="11"/>
      <c r="I2054" s="13"/>
      <c r="J2054" s="22"/>
      <c r="K2054" s="23"/>
      <c r="L2054" s="24"/>
      <c r="M2054" s="23"/>
      <c r="N2054" s="25"/>
      <c r="O2054" s="31"/>
      <c r="P2054" s="33"/>
      <c r="Q2054" s="27"/>
      <c r="R2054" s="32"/>
      <c r="S2054" s="32"/>
      <c r="T2054" s="33"/>
      <c r="U2054" s="98"/>
      <c r="V2054" s="59"/>
      <c r="W2054" s="60"/>
      <c r="X2054" s="60"/>
      <c r="Y2054" s="61"/>
      <c r="Z2054" s="68"/>
      <c r="AA2054" s="69"/>
      <c r="AB2054" s="69"/>
      <c r="AC2054" s="70"/>
      <c r="AD2054" s="40"/>
      <c r="AE2054" s="39"/>
      <c r="AF2054" s="39"/>
      <c r="AG2054" s="41"/>
      <c r="AH2054" s="110"/>
      <c r="AI2054" s="111"/>
      <c r="AJ2054" s="112"/>
      <c r="AK2054" s="42"/>
      <c r="AL2054" s="43"/>
      <c r="AM2054" s="46"/>
      <c r="AN2054" s="47"/>
      <c r="AO2054" s="47"/>
      <c r="AP2054" s="115"/>
      <c r="AQ2054" s="48"/>
      <c r="AR2054" s="51"/>
      <c r="AS2054" s="229"/>
      <c r="AT2054" s="230"/>
      <c r="AU2054" s="92">
        <f t="shared" si="96"/>
        <v>0</v>
      </c>
      <c r="AV2054" s="92" t="e">
        <f t="shared" si="97"/>
        <v>#DIV/0!</v>
      </c>
      <c r="AW2054" s="166" t="e">
        <f>Risk_CAL!X2052</f>
        <v>#DIV/0!</v>
      </c>
      <c r="AX2054" s="184"/>
      <c r="AY2054" s="52"/>
      <c r="AZ2054" s="224"/>
      <c r="BA2054" s="247"/>
      <c r="BB2054" s="248"/>
      <c r="BC2054" s="249"/>
      <c r="BD2054" s="250"/>
    </row>
    <row r="2055" spans="2:56" x14ac:dyDescent="0.3">
      <c r="B2055" s="10"/>
      <c r="C2055" s="11"/>
      <c r="D2055" s="178" t="str">
        <f t="shared" si="98"/>
        <v>Guatemala</v>
      </c>
      <c r="E2055" s="11"/>
      <c r="F2055" s="11"/>
      <c r="G2055" s="12"/>
      <c r="H2055" s="11"/>
      <c r="I2055" s="13"/>
      <c r="J2055" s="22"/>
      <c r="K2055" s="23"/>
      <c r="L2055" s="24"/>
      <c r="M2055" s="23"/>
      <c r="N2055" s="25"/>
      <c r="O2055" s="31"/>
      <c r="P2055" s="33"/>
      <c r="Q2055" s="27"/>
      <c r="R2055" s="32"/>
      <c r="S2055" s="32"/>
      <c r="T2055" s="33"/>
      <c r="U2055" s="98"/>
      <c r="V2055" s="59"/>
      <c r="W2055" s="60"/>
      <c r="X2055" s="60"/>
      <c r="Y2055" s="61"/>
      <c r="Z2055" s="68"/>
      <c r="AA2055" s="69"/>
      <c r="AB2055" s="69"/>
      <c r="AC2055" s="70"/>
      <c r="AD2055" s="40"/>
      <c r="AE2055" s="39"/>
      <c r="AF2055" s="39"/>
      <c r="AG2055" s="41"/>
      <c r="AH2055" s="110"/>
      <c r="AI2055" s="111"/>
      <c r="AJ2055" s="112"/>
      <c r="AK2055" s="42"/>
      <c r="AL2055" s="43"/>
      <c r="AM2055" s="46"/>
      <c r="AN2055" s="47"/>
      <c r="AO2055" s="47"/>
      <c r="AP2055" s="115"/>
      <c r="AQ2055" s="48"/>
      <c r="AR2055" s="51"/>
      <c r="AS2055" s="229"/>
      <c r="AT2055" s="230"/>
      <c r="AU2055" s="92">
        <f t="shared" si="96"/>
        <v>0</v>
      </c>
      <c r="AV2055" s="92" t="e">
        <f t="shared" si="97"/>
        <v>#DIV/0!</v>
      </c>
      <c r="AW2055" s="166" t="e">
        <f>Risk_CAL!X2053</f>
        <v>#DIV/0!</v>
      </c>
      <c r="AX2055" s="184"/>
      <c r="AY2055" s="52"/>
      <c r="AZ2055" s="224"/>
      <c r="BA2055" s="247"/>
      <c r="BB2055" s="248"/>
      <c r="BC2055" s="249"/>
      <c r="BD2055" s="250"/>
    </row>
    <row r="2056" spans="2:56" x14ac:dyDescent="0.3">
      <c r="B2056" s="10"/>
      <c r="C2056" s="11"/>
      <c r="D2056" s="178" t="str">
        <f t="shared" si="98"/>
        <v>Guatemala</v>
      </c>
      <c r="E2056" s="11"/>
      <c r="F2056" s="11"/>
      <c r="G2056" s="12"/>
      <c r="H2056" s="11"/>
      <c r="I2056" s="13"/>
      <c r="J2056" s="22"/>
      <c r="K2056" s="23"/>
      <c r="L2056" s="24"/>
      <c r="M2056" s="23"/>
      <c r="N2056" s="25"/>
      <c r="O2056" s="31"/>
      <c r="P2056" s="33"/>
      <c r="Q2056" s="27"/>
      <c r="R2056" s="32"/>
      <c r="S2056" s="32"/>
      <c r="T2056" s="33"/>
      <c r="U2056" s="98"/>
      <c r="V2056" s="59"/>
      <c r="W2056" s="60"/>
      <c r="X2056" s="60"/>
      <c r="Y2056" s="61"/>
      <c r="Z2056" s="68"/>
      <c r="AA2056" s="69"/>
      <c r="AB2056" s="69"/>
      <c r="AC2056" s="70"/>
      <c r="AD2056" s="40"/>
      <c r="AE2056" s="39"/>
      <c r="AF2056" s="39"/>
      <c r="AG2056" s="41"/>
      <c r="AH2056" s="110"/>
      <c r="AI2056" s="111"/>
      <c r="AJ2056" s="112"/>
      <c r="AK2056" s="42"/>
      <c r="AL2056" s="43"/>
      <c r="AM2056" s="46"/>
      <c r="AN2056" s="47"/>
      <c r="AO2056" s="47"/>
      <c r="AP2056" s="115"/>
      <c r="AQ2056" s="48"/>
      <c r="AR2056" s="51"/>
      <c r="AS2056" s="229"/>
      <c r="AT2056" s="230"/>
      <c r="AU2056" s="92">
        <f t="shared" si="96"/>
        <v>0</v>
      </c>
      <c r="AV2056" s="92" t="e">
        <f t="shared" si="97"/>
        <v>#DIV/0!</v>
      </c>
      <c r="AW2056" s="166" t="e">
        <f>Risk_CAL!X2054</f>
        <v>#DIV/0!</v>
      </c>
      <c r="AX2056" s="184"/>
      <c r="AY2056" s="52"/>
      <c r="AZ2056" s="224"/>
      <c r="BA2056" s="247"/>
      <c r="BB2056" s="248"/>
      <c r="BC2056" s="249"/>
      <c r="BD2056" s="250"/>
    </row>
    <row r="2057" spans="2:56" x14ac:dyDescent="0.3">
      <c r="B2057" s="10"/>
      <c r="C2057" s="11"/>
      <c r="D2057" s="178" t="str">
        <f t="shared" si="98"/>
        <v>Guatemala</v>
      </c>
      <c r="E2057" s="11"/>
      <c r="F2057" s="11"/>
      <c r="G2057" s="12"/>
      <c r="H2057" s="11"/>
      <c r="I2057" s="13"/>
      <c r="J2057" s="22"/>
      <c r="K2057" s="23"/>
      <c r="L2057" s="24"/>
      <c r="M2057" s="23"/>
      <c r="N2057" s="25"/>
      <c r="O2057" s="31"/>
      <c r="P2057" s="33"/>
      <c r="Q2057" s="27"/>
      <c r="R2057" s="32"/>
      <c r="S2057" s="32"/>
      <c r="T2057" s="33"/>
      <c r="U2057" s="98"/>
      <c r="V2057" s="59"/>
      <c r="W2057" s="60"/>
      <c r="X2057" s="60"/>
      <c r="Y2057" s="61"/>
      <c r="Z2057" s="68"/>
      <c r="AA2057" s="69"/>
      <c r="AB2057" s="69"/>
      <c r="AC2057" s="70"/>
      <c r="AD2057" s="40"/>
      <c r="AE2057" s="39"/>
      <c r="AF2057" s="39"/>
      <c r="AG2057" s="41"/>
      <c r="AH2057" s="110"/>
      <c r="AI2057" s="111"/>
      <c r="AJ2057" s="112"/>
      <c r="AK2057" s="42"/>
      <c r="AL2057" s="43"/>
      <c r="AM2057" s="46"/>
      <c r="AN2057" s="47"/>
      <c r="AO2057" s="47"/>
      <c r="AP2057" s="115"/>
      <c r="AQ2057" s="48"/>
      <c r="AR2057" s="51"/>
      <c r="AS2057" s="229"/>
      <c r="AT2057" s="230"/>
      <c r="AU2057" s="92">
        <f t="shared" si="96"/>
        <v>0</v>
      </c>
      <c r="AV2057" s="92" t="e">
        <f t="shared" si="97"/>
        <v>#DIV/0!</v>
      </c>
      <c r="AW2057" s="166" t="e">
        <f>Risk_CAL!X2055</f>
        <v>#DIV/0!</v>
      </c>
      <c r="AX2057" s="184"/>
      <c r="AY2057" s="52"/>
      <c r="AZ2057" s="224"/>
      <c r="BA2057" s="247"/>
      <c r="BB2057" s="248"/>
      <c r="BC2057" s="249"/>
      <c r="BD2057" s="250"/>
    </row>
    <row r="2058" spans="2:56" x14ac:dyDescent="0.3">
      <c r="B2058" s="10"/>
      <c r="C2058" s="11"/>
      <c r="D2058" s="178" t="str">
        <f t="shared" si="98"/>
        <v>Guatemala</v>
      </c>
      <c r="E2058" s="11"/>
      <c r="F2058" s="11"/>
      <c r="G2058" s="12"/>
      <c r="H2058" s="11"/>
      <c r="I2058" s="13"/>
      <c r="J2058" s="22"/>
      <c r="K2058" s="23"/>
      <c r="L2058" s="24"/>
      <c r="M2058" s="23"/>
      <c r="N2058" s="25"/>
      <c r="O2058" s="31"/>
      <c r="P2058" s="33"/>
      <c r="Q2058" s="27"/>
      <c r="R2058" s="32"/>
      <c r="S2058" s="32"/>
      <c r="T2058" s="33"/>
      <c r="U2058" s="98"/>
      <c r="V2058" s="59"/>
      <c r="W2058" s="60"/>
      <c r="X2058" s="60"/>
      <c r="Y2058" s="61"/>
      <c r="Z2058" s="68"/>
      <c r="AA2058" s="69"/>
      <c r="AB2058" s="69"/>
      <c r="AC2058" s="70"/>
      <c r="AD2058" s="40"/>
      <c r="AE2058" s="39"/>
      <c r="AF2058" s="39"/>
      <c r="AG2058" s="41"/>
      <c r="AH2058" s="110"/>
      <c r="AI2058" s="111"/>
      <c r="AJ2058" s="112"/>
      <c r="AK2058" s="42"/>
      <c r="AL2058" s="43"/>
      <c r="AM2058" s="46"/>
      <c r="AN2058" s="47"/>
      <c r="AO2058" s="47"/>
      <c r="AP2058" s="115"/>
      <c r="AQ2058" s="48"/>
      <c r="AR2058" s="51"/>
      <c r="AS2058" s="229"/>
      <c r="AT2058" s="230"/>
      <c r="AU2058" s="92">
        <f t="shared" si="96"/>
        <v>0</v>
      </c>
      <c r="AV2058" s="92" t="e">
        <f t="shared" si="97"/>
        <v>#DIV/0!</v>
      </c>
      <c r="AW2058" s="166" t="e">
        <f>Risk_CAL!X2056</f>
        <v>#DIV/0!</v>
      </c>
      <c r="AX2058" s="184"/>
      <c r="AY2058" s="52"/>
      <c r="AZ2058" s="224"/>
      <c r="BA2058" s="247"/>
      <c r="BB2058" s="248"/>
      <c r="BC2058" s="249"/>
      <c r="BD2058" s="250"/>
    </row>
    <row r="2059" spans="2:56" x14ac:dyDescent="0.3">
      <c r="B2059" s="10"/>
      <c r="C2059" s="11"/>
      <c r="D2059" s="178" t="str">
        <f t="shared" si="98"/>
        <v>Guatemala</v>
      </c>
      <c r="E2059" s="11"/>
      <c r="F2059" s="11"/>
      <c r="G2059" s="12"/>
      <c r="H2059" s="11"/>
      <c r="I2059" s="13"/>
      <c r="J2059" s="22"/>
      <c r="K2059" s="23"/>
      <c r="L2059" s="24"/>
      <c r="M2059" s="23"/>
      <c r="N2059" s="25"/>
      <c r="O2059" s="31"/>
      <c r="P2059" s="33"/>
      <c r="Q2059" s="27"/>
      <c r="R2059" s="32"/>
      <c r="S2059" s="32"/>
      <c r="T2059" s="33"/>
      <c r="U2059" s="98"/>
      <c r="V2059" s="59"/>
      <c r="W2059" s="60"/>
      <c r="X2059" s="60"/>
      <c r="Y2059" s="61"/>
      <c r="Z2059" s="68"/>
      <c r="AA2059" s="69"/>
      <c r="AB2059" s="69"/>
      <c r="AC2059" s="70"/>
      <c r="AD2059" s="40"/>
      <c r="AE2059" s="39"/>
      <c r="AF2059" s="39"/>
      <c r="AG2059" s="41"/>
      <c r="AH2059" s="110"/>
      <c r="AI2059" s="111"/>
      <c r="AJ2059" s="112"/>
      <c r="AK2059" s="42"/>
      <c r="AL2059" s="43"/>
      <c r="AM2059" s="46"/>
      <c r="AN2059" s="47"/>
      <c r="AO2059" s="47"/>
      <c r="AP2059" s="115"/>
      <c r="AQ2059" s="48"/>
      <c r="AR2059" s="51"/>
      <c r="AS2059" s="229"/>
      <c r="AT2059" s="230"/>
      <c r="AU2059" s="92">
        <f t="shared" ref="AU2059:AU2122" si="99">AR2059-R2059</f>
        <v>0</v>
      </c>
      <c r="AV2059" s="92" t="e">
        <f t="shared" ref="AV2059:AV2122" si="100">S2059/R2059</f>
        <v>#DIV/0!</v>
      </c>
      <c r="AW2059" s="166" t="e">
        <f>Risk_CAL!X2057</f>
        <v>#DIV/0!</v>
      </c>
      <c r="AX2059" s="184"/>
      <c r="AY2059" s="52"/>
      <c r="AZ2059" s="224"/>
      <c r="BA2059" s="247"/>
      <c r="BB2059" s="248"/>
      <c r="BC2059" s="249"/>
      <c r="BD2059" s="250"/>
    </row>
    <row r="2060" spans="2:56" x14ac:dyDescent="0.3">
      <c r="B2060" s="10"/>
      <c r="C2060" s="11"/>
      <c r="D2060" s="178" t="str">
        <f t="shared" si="98"/>
        <v>Guatemala</v>
      </c>
      <c r="E2060" s="11"/>
      <c r="F2060" s="11"/>
      <c r="G2060" s="12"/>
      <c r="H2060" s="11"/>
      <c r="I2060" s="13"/>
      <c r="J2060" s="22"/>
      <c r="K2060" s="23"/>
      <c r="L2060" s="24"/>
      <c r="M2060" s="23"/>
      <c r="N2060" s="25"/>
      <c r="O2060" s="31"/>
      <c r="P2060" s="33"/>
      <c r="Q2060" s="27"/>
      <c r="R2060" s="32"/>
      <c r="S2060" s="32"/>
      <c r="T2060" s="33"/>
      <c r="U2060" s="98"/>
      <c r="V2060" s="59"/>
      <c r="W2060" s="60"/>
      <c r="X2060" s="60"/>
      <c r="Y2060" s="61"/>
      <c r="Z2060" s="68"/>
      <c r="AA2060" s="69"/>
      <c r="AB2060" s="69"/>
      <c r="AC2060" s="70"/>
      <c r="AD2060" s="40"/>
      <c r="AE2060" s="39"/>
      <c r="AF2060" s="39"/>
      <c r="AG2060" s="41"/>
      <c r="AH2060" s="110"/>
      <c r="AI2060" s="111"/>
      <c r="AJ2060" s="112"/>
      <c r="AK2060" s="42"/>
      <c r="AL2060" s="43"/>
      <c r="AM2060" s="46"/>
      <c r="AN2060" s="47"/>
      <c r="AO2060" s="47"/>
      <c r="AP2060" s="115"/>
      <c r="AQ2060" s="48"/>
      <c r="AR2060" s="51"/>
      <c r="AS2060" s="229"/>
      <c r="AT2060" s="230"/>
      <c r="AU2060" s="92">
        <f t="shared" si="99"/>
        <v>0</v>
      </c>
      <c r="AV2060" s="92" t="e">
        <f t="shared" si="100"/>
        <v>#DIV/0!</v>
      </c>
      <c r="AW2060" s="166" t="e">
        <f>Risk_CAL!X2058</f>
        <v>#DIV/0!</v>
      </c>
      <c r="AX2060" s="184"/>
      <c r="AY2060" s="52"/>
      <c r="AZ2060" s="224"/>
      <c r="BA2060" s="247"/>
      <c r="BB2060" s="248"/>
      <c r="BC2060" s="249"/>
      <c r="BD2060" s="250"/>
    </row>
    <row r="2061" spans="2:56" x14ac:dyDescent="0.3">
      <c r="B2061" s="10"/>
      <c r="C2061" s="11"/>
      <c r="D2061" s="178" t="str">
        <f t="shared" si="98"/>
        <v>Guatemala</v>
      </c>
      <c r="E2061" s="11"/>
      <c r="F2061" s="11"/>
      <c r="G2061" s="12"/>
      <c r="H2061" s="11"/>
      <c r="I2061" s="13"/>
      <c r="J2061" s="22"/>
      <c r="K2061" s="23"/>
      <c r="L2061" s="24"/>
      <c r="M2061" s="23"/>
      <c r="N2061" s="25"/>
      <c r="O2061" s="31"/>
      <c r="P2061" s="33"/>
      <c r="Q2061" s="27"/>
      <c r="R2061" s="32"/>
      <c r="S2061" s="32"/>
      <c r="T2061" s="33"/>
      <c r="U2061" s="98"/>
      <c r="V2061" s="59"/>
      <c r="W2061" s="60"/>
      <c r="X2061" s="60"/>
      <c r="Y2061" s="61"/>
      <c r="Z2061" s="68"/>
      <c r="AA2061" s="69"/>
      <c r="AB2061" s="69"/>
      <c r="AC2061" s="70"/>
      <c r="AD2061" s="40"/>
      <c r="AE2061" s="39"/>
      <c r="AF2061" s="39"/>
      <c r="AG2061" s="41"/>
      <c r="AH2061" s="110"/>
      <c r="AI2061" s="111"/>
      <c r="AJ2061" s="112"/>
      <c r="AK2061" s="42"/>
      <c r="AL2061" s="43"/>
      <c r="AM2061" s="46"/>
      <c r="AN2061" s="47"/>
      <c r="AO2061" s="47"/>
      <c r="AP2061" s="115"/>
      <c r="AQ2061" s="48"/>
      <c r="AR2061" s="51"/>
      <c r="AS2061" s="229"/>
      <c r="AT2061" s="230"/>
      <c r="AU2061" s="92">
        <f t="shared" si="99"/>
        <v>0</v>
      </c>
      <c r="AV2061" s="92" t="e">
        <f t="shared" si="100"/>
        <v>#DIV/0!</v>
      </c>
      <c r="AW2061" s="166" t="e">
        <f>Risk_CAL!X2059</f>
        <v>#DIV/0!</v>
      </c>
      <c r="AX2061" s="184"/>
      <c r="AY2061" s="52"/>
      <c r="AZ2061" s="224"/>
      <c r="BA2061" s="247"/>
      <c r="BB2061" s="248"/>
      <c r="BC2061" s="249"/>
      <c r="BD2061" s="250"/>
    </row>
    <row r="2062" spans="2:56" x14ac:dyDescent="0.3">
      <c r="B2062" s="10"/>
      <c r="C2062" s="11"/>
      <c r="D2062" s="178" t="str">
        <f t="shared" si="98"/>
        <v>Guatemala</v>
      </c>
      <c r="E2062" s="11"/>
      <c r="F2062" s="11"/>
      <c r="G2062" s="12"/>
      <c r="H2062" s="11"/>
      <c r="I2062" s="13"/>
      <c r="J2062" s="22"/>
      <c r="K2062" s="23"/>
      <c r="L2062" s="24"/>
      <c r="M2062" s="23"/>
      <c r="N2062" s="25"/>
      <c r="O2062" s="31"/>
      <c r="P2062" s="33"/>
      <c r="Q2062" s="27"/>
      <c r="R2062" s="32"/>
      <c r="S2062" s="32"/>
      <c r="T2062" s="33"/>
      <c r="U2062" s="98"/>
      <c r="V2062" s="59"/>
      <c r="W2062" s="60"/>
      <c r="X2062" s="60"/>
      <c r="Y2062" s="61"/>
      <c r="Z2062" s="68"/>
      <c r="AA2062" s="69"/>
      <c r="AB2062" s="69"/>
      <c r="AC2062" s="70"/>
      <c r="AD2062" s="40"/>
      <c r="AE2062" s="39"/>
      <c r="AF2062" s="39"/>
      <c r="AG2062" s="41"/>
      <c r="AH2062" s="110"/>
      <c r="AI2062" s="111"/>
      <c r="AJ2062" s="112"/>
      <c r="AK2062" s="42"/>
      <c r="AL2062" s="43"/>
      <c r="AM2062" s="46"/>
      <c r="AN2062" s="47"/>
      <c r="AO2062" s="47"/>
      <c r="AP2062" s="115"/>
      <c r="AQ2062" s="48"/>
      <c r="AR2062" s="51"/>
      <c r="AS2062" s="229"/>
      <c r="AT2062" s="230"/>
      <c r="AU2062" s="92">
        <f t="shared" si="99"/>
        <v>0</v>
      </c>
      <c r="AV2062" s="92" t="e">
        <f t="shared" si="100"/>
        <v>#DIV/0!</v>
      </c>
      <c r="AW2062" s="166" t="e">
        <f>Risk_CAL!X2060</f>
        <v>#DIV/0!</v>
      </c>
      <c r="AX2062" s="184"/>
      <c r="AY2062" s="52"/>
      <c r="AZ2062" s="224"/>
      <c r="BA2062" s="247"/>
      <c r="BB2062" s="248"/>
      <c r="BC2062" s="249"/>
      <c r="BD2062" s="250"/>
    </row>
    <row r="2063" spans="2:56" x14ac:dyDescent="0.3">
      <c r="B2063" s="10"/>
      <c r="C2063" s="11"/>
      <c r="D2063" s="178" t="str">
        <f t="shared" si="98"/>
        <v>Guatemala</v>
      </c>
      <c r="E2063" s="11"/>
      <c r="F2063" s="11"/>
      <c r="G2063" s="12"/>
      <c r="H2063" s="11"/>
      <c r="I2063" s="13"/>
      <c r="J2063" s="22"/>
      <c r="K2063" s="23"/>
      <c r="L2063" s="24"/>
      <c r="M2063" s="23"/>
      <c r="N2063" s="25"/>
      <c r="O2063" s="31"/>
      <c r="P2063" s="33"/>
      <c r="Q2063" s="27"/>
      <c r="R2063" s="32"/>
      <c r="S2063" s="32"/>
      <c r="T2063" s="33"/>
      <c r="U2063" s="98"/>
      <c r="V2063" s="59"/>
      <c r="W2063" s="60"/>
      <c r="X2063" s="60"/>
      <c r="Y2063" s="61"/>
      <c r="Z2063" s="68"/>
      <c r="AA2063" s="69"/>
      <c r="AB2063" s="69"/>
      <c r="AC2063" s="70"/>
      <c r="AD2063" s="40"/>
      <c r="AE2063" s="39"/>
      <c r="AF2063" s="39"/>
      <c r="AG2063" s="41"/>
      <c r="AH2063" s="110"/>
      <c r="AI2063" s="111"/>
      <c r="AJ2063" s="112"/>
      <c r="AK2063" s="42"/>
      <c r="AL2063" s="43"/>
      <c r="AM2063" s="46"/>
      <c r="AN2063" s="47"/>
      <c r="AO2063" s="47"/>
      <c r="AP2063" s="115"/>
      <c r="AQ2063" s="48"/>
      <c r="AR2063" s="51"/>
      <c r="AS2063" s="229"/>
      <c r="AT2063" s="230"/>
      <c r="AU2063" s="92">
        <f t="shared" si="99"/>
        <v>0</v>
      </c>
      <c r="AV2063" s="92" t="e">
        <f t="shared" si="100"/>
        <v>#DIV/0!</v>
      </c>
      <c r="AW2063" s="166" t="e">
        <f>Risk_CAL!X2061</f>
        <v>#DIV/0!</v>
      </c>
      <c r="AX2063" s="184"/>
      <c r="AY2063" s="52"/>
      <c r="AZ2063" s="224"/>
      <c r="BA2063" s="247"/>
      <c r="BB2063" s="248"/>
      <c r="BC2063" s="249"/>
      <c r="BD2063" s="250"/>
    </row>
    <row r="2064" spans="2:56" x14ac:dyDescent="0.3">
      <c r="B2064" s="10"/>
      <c r="C2064" s="11"/>
      <c r="D2064" s="178" t="str">
        <f t="shared" si="98"/>
        <v>Guatemala</v>
      </c>
      <c r="E2064" s="11"/>
      <c r="F2064" s="11"/>
      <c r="G2064" s="12"/>
      <c r="H2064" s="11"/>
      <c r="I2064" s="13"/>
      <c r="J2064" s="22"/>
      <c r="K2064" s="23"/>
      <c r="L2064" s="24"/>
      <c r="M2064" s="23"/>
      <c r="N2064" s="25"/>
      <c r="O2064" s="31"/>
      <c r="P2064" s="33"/>
      <c r="Q2064" s="27"/>
      <c r="R2064" s="32"/>
      <c r="S2064" s="32"/>
      <c r="T2064" s="33"/>
      <c r="U2064" s="98"/>
      <c r="V2064" s="59"/>
      <c r="W2064" s="60"/>
      <c r="X2064" s="60"/>
      <c r="Y2064" s="61"/>
      <c r="Z2064" s="68"/>
      <c r="AA2064" s="69"/>
      <c r="AB2064" s="69"/>
      <c r="AC2064" s="70"/>
      <c r="AD2064" s="40"/>
      <c r="AE2064" s="39"/>
      <c r="AF2064" s="39"/>
      <c r="AG2064" s="41"/>
      <c r="AH2064" s="110"/>
      <c r="AI2064" s="111"/>
      <c r="AJ2064" s="112"/>
      <c r="AK2064" s="42"/>
      <c r="AL2064" s="43"/>
      <c r="AM2064" s="46"/>
      <c r="AN2064" s="47"/>
      <c r="AO2064" s="47"/>
      <c r="AP2064" s="115"/>
      <c r="AQ2064" s="48"/>
      <c r="AR2064" s="51"/>
      <c r="AS2064" s="229"/>
      <c r="AT2064" s="230"/>
      <c r="AU2064" s="92">
        <f t="shared" si="99"/>
        <v>0</v>
      </c>
      <c r="AV2064" s="92" t="e">
        <f t="shared" si="100"/>
        <v>#DIV/0!</v>
      </c>
      <c r="AW2064" s="166" t="e">
        <f>Risk_CAL!X2062</f>
        <v>#DIV/0!</v>
      </c>
      <c r="AX2064" s="184"/>
      <c r="AY2064" s="52"/>
      <c r="AZ2064" s="224"/>
      <c r="BA2064" s="247"/>
      <c r="BB2064" s="248"/>
      <c r="BC2064" s="249"/>
      <c r="BD2064" s="250"/>
    </row>
    <row r="2065" spans="2:56" x14ac:dyDescent="0.3">
      <c r="B2065" s="10"/>
      <c r="C2065" s="11"/>
      <c r="D2065" s="178" t="str">
        <f t="shared" si="98"/>
        <v>Guatemala</v>
      </c>
      <c r="E2065" s="11"/>
      <c r="F2065" s="11"/>
      <c r="G2065" s="12"/>
      <c r="H2065" s="11"/>
      <c r="I2065" s="13"/>
      <c r="J2065" s="22"/>
      <c r="K2065" s="23"/>
      <c r="L2065" s="24"/>
      <c r="M2065" s="23"/>
      <c r="N2065" s="25"/>
      <c r="O2065" s="31"/>
      <c r="P2065" s="33"/>
      <c r="Q2065" s="27"/>
      <c r="R2065" s="32"/>
      <c r="S2065" s="32"/>
      <c r="T2065" s="33"/>
      <c r="U2065" s="98"/>
      <c r="V2065" s="59"/>
      <c r="W2065" s="60"/>
      <c r="X2065" s="60"/>
      <c r="Y2065" s="61"/>
      <c r="Z2065" s="68"/>
      <c r="AA2065" s="69"/>
      <c r="AB2065" s="69"/>
      <c r="AC2065" s="70"/>
      <c r="AD2065" s="40"/>
      <c r="AE2065" s="39"/>
      <c r="AF2065" s="39"/>
      <c r="AG2065" s="41"/>
      <c r="AH2065" s="110"/>
      <c r="AI2065" s="111"/>
      <c r="AJ2065" s="112"/>
      <c r="AK2065" s="42"/>
      <c r="AL2065" s="43"/>
      <c r="AM2065" s="46"/>
      <c r="AN2065" s="47"/>
      <c r="AO2065" s="47"/>
      <c r="AP2065" s="115"/>
      <c r="AQ2065" s="48"/>
      <c r="AR2065" s="51"/>
      <c r="AS2065" s="229"/>
      <c r="AT2065" s="230"/>
      <c r="AU2065" s="92">
        <f t="shared" si="99"/>
        <v>0</v>
      </c>
      <c r="AV2065" s="92" t="e">
        <f t="shared" si="100"/>
        <v>#DIV/0!</v>
      </c>
      <c r="AW2065" s="166" t="e">
        <f>Risk_CAL!X2063</f>
        <v>#DIV/0!</v>
      </c>
      <c r="AX2065" s="184"/>
      <c r="AY2065" s="52"/>
      <c r="AZ2065" s="224"/>
      <c r="BA2065" s="247"/>
      <c r="BB2065" s="248"/>
      <c r="BC2065" s="249"/>
      <c r="BD2065" s="250"/>
    </row>
    <row r="2066" spans="2:56" x14ac:dyDescent="0.3">
      <c r="B2066" s="10"/>
      <c r="C2066" s="11"/>
      <c r="D2066" s="178" t="str">
        <f t="shared" si="98"/>
        <v>Guatemala</v>
      </c>
      <c r="E2066" s="11"/>
      <c r="F2066" s="11"/>
      <c r="G2066" s="12"/>
      <c r="H2066" s="11"/>
      <c r="I2066" s="13"/>
      <c r="J2066" s="22"/>
      <c r="K2066" s="23"/>
      <c r="L2066" s="24"/>
      <c r="M2066" s="23"/>
      <c r="N2066" s="25"/>
      <c r="O2066" s="31"/>
      <c r="P2066" s="33"/>
      <c r="Q2066" s="27"/>
      <c r="R2066" s="32"/>
      <c r="S2066" s="32"/>
      <c r="T2066" s="33"/>
      <c r="U2066" s="98"/>
      <c r="V2066" s="59"/>
      <c r="W2066" s="60"/>
      <c r="X2066" s="60"/>
      <c r="Y2066" s="61"/>
      <c r="Z2066" s="68"/>
      <c r="AA2066" s="69"/>
      <c r="AB2066" s="69"/>
      <c r="AC2066" s="70"/>
      <c r="AD2066" s="40"/>
      <c r="AE2066" s="39"/>
      <c r="AF2066" s="39"/>
      <c r="AG2066" s="41"/>
      <c r="AH2066" s="110"/>
      <c r="AI2066" s="111"/>
      <c r="AJ2066" s="112"/>
      <c r="AK2066" s="42"/>
      <c r="AL2066" s="43"/>
      <c r="AM2066" s="46"/>
      <c r="AN2066" s="47"/>
      <c r="AO2066" s="47"/>
      <c r="AP2066" s="115"/>
      <c r="AQ2066" s="48"/>
      <c r="AR2066" s="51"/>
      <c r="AS2066" s="229"/>
      <c r="AT2066" s="230"/>
      <c r="AU2066" s="92">
        <f t="shared" si="99"/>
        <v>0</v>
      </c>
      <c r="AV2066" s="92" t="e">
        <f t="shared" si="100"/>
        <v>#DIV/0!</v>
      </c>
      <c r="AW2066" s="166" t="e">
        <f>Risk_CAL!X2064</f>
        <v>#DIV/0!</v>
      </c>
      <c r="AX2066" s="184"/>
      <c r="AY2066" s="52"/>
      <c r="AZ2066" s="224"/>
      <c r="BA2066" s="247"/>
      <c r="BB2066" s="248"/>
      <c r="BC2066" s="249"/>
      <c r="BD2066" s="250"/>
    </row>
    <row r="2067" spans="2:56" x14ac:dyDescent="0.3">
      <c r="B2067" s="10"/>
      <c r="C2067" s="11"/>
      <c r="D2067" s="178" t="str">
        <f t="shared" si="98"/>
        <v>Guatemala</v>
      </c>
      <c r="E2067" s="11"/>
      <c r="F2067" s="11"/>
      <c r="G2067" s="12"/>
      <c r="H2067" s="11"/>
      <c r="I2067" s="13"/>
      <c r="J2067" s="22"/>
      <c r="K2067" s="23"/>
      <c r="L2067" s="24"/>
      <c r="M2067" s="23"/>
      <c r="N2067" s="25"/>
      <c r="O2067" s="31"/>
      <c r="P2067" s="33"/>
      <c r="Q2067" s="27"/>
      <c r="R2067" s="32"/>
      <c r="S2067" s="32"/>
      <c r="T2067" s="33"/>
      <c r="U2067" s="98"/>
      <c r="V2067" s="59"/>
      <c r="W2067" s="60"/>
      <c r="X2067" s="60"/>
      <c r="Y2067" s="61"/>
      <c r="Z2067" s="68"/>
      <c r="AA2067" s="69"/>
      <c r="AB2067" s="69"/>
      <c r="AC2067" s="70"/>
      <c r="AD2067" s="40"/>
      <c r="AE2067" s="39"/>
      <c r="AF2067" s="39"/>
      <c r="AG2067" s="41"/>
      <c r="AH2067" s="110"/>
      <c r="AI2067" s="111"/>
      <c r="AJ2067" s="112"/>
      <c r="AK2067" s="42"/>
      <c r="AL2067" s="43"/>
      <c r="AM2067" s="46"/>
      <c r="AN2067" s="47"/>
      <c r="AO2067" s="47"/>
      <c r="AP2067" s="115"/>
      <c r="AQ2067" s="48"/>
      <c r="AR2067" s="51"/>
      <c r="AS2067" s="229"/>
      <c r="AT2067" s="230"/>
      <c r="AU2067" s="92">
        <f t="shared" si="99"/>
        <v>0</v>
      </c>
      <c r="AV2067" s="92" t="e">
        <f t="shared" si="100"/>
        <v>#DIV/0!</v>
      </c>
      <c r="AW2067" s="166" t="e">
        <f>Risk_CAL!X2065</f>
        <v>#DIV/0!</v>
      </c>
      <c r="AX2067" s="184"/>
      <c r="AY2067" s="52"/>
      <c r="AZ2067" s="224"/>
      <c r="BA2067" s="247"/>
      <c r="BB2067" s="248"/>
      <c r="BC2067" s="249"/>
      <c r="BD2067" s="250"/>
    </row>
    <row r="2068" spans="2:56" x14ac:dyDescent="0.3">
      <c r="B2068" s="10"/>
      <c r="C2068" s="11"/>
      <c r="D2068" s="178" t="str">
        <f t="shared" si="98"/>
        <v>Guatemala</v>
      </c>
      <c r="E2068" s="11"/>
      <c r="F2068" s="11"/>
      <c r="G2068" s="12"/>
      <c r="H2068" s="11"/>
      <c r="I2068" s="13"/>
      <c r="J2068" s="22"/>
      <c r="K2068" s="23"/>
      <c r="L2068" s="24"/>
      <c r="M2068" s="23"/>
      <c r="N2068" s="25"/>
      <c r="O2068" s="31"/>
      <c r="P2068" s="33"/>
      <c r="Q2068" s="27"/>
      <c r="R2068" s="32"/>
      <c r="S2068" s="32"/>
      <c r="T2068" s="33"/>
      <c r="U2068" s="98"/>
      <c r="V2068" s="59"/>
      <c r="W2068" s="60"/>
      <c r="X2068" s="60"/>
      <c r="Y2068" s="61"/>
      <c r="Z2068" s="68"/>
      <c r="AA2068" s="69"/>
      <c r="AB2068" s="69"/>
      <c r="AC2068" s="70"/>
      <c r="AD2068" s="40"/>
      <c r="AE2068" s="39"/>
      <c r="AF2068" s="39"/>
      <c r="AG2068" s="41"/>
      <c r="AH2068" s="110"/>
      <c r="AI2068" s="111"/>
      <c r="AJ2068" s="112"/>
      <c r="AK2068" s="42"/>
      <c r="AL2068" s="43"/>
      <c r="AM2068" s="46"/>
      <c r="AN2068" s="47"/>
      <c r="AO2068" s="47"/>
      <c r="AP2068" s="115"/>
      <c r="AQ2068" s="48"/>
      <c r="AR2068" s="51"/>
      <c r="AS2068" s="229"/>
      <c r="AT2068" s="230"/>
      <c r="AU2068" s="92">
        <f t="shared" si="99"/>
        <v>0</v>
      </c>
      <c r="AV2068" s="92" t="e">
        <f t="shared" si="100"/>
        <v>#DIV/0!</v>
      </c>
      <c r="AW2068" s="166" t="e">
        <f>Risk_CAL!X2066</f>
        <v>#DIV/0!</v>
      </c>
      <c r="AX2068" s="184"/>
      <c r="AY2068" s="52"/>
      <c r="AZ2068" s="224"/>
      <c r="BA2068" s="247"/>
      <c r="BB2068" s="248"/>
      <c r="BC2068" s="249"/>
      <c r="BD2068" s="250"/>
    </row>
    <row r="2069" spans="2:56" x14ac:dyDescent="0.3">
      <c r="B2069" s="10"/>
      <c r="C2069" s="11"/>
      <c r="D2069" s="178" t="str">
        <f t="shared" si="98"/>
        <v>Guatemala</v>
      </c>
      <c r="E2069" s="11"/>
      <c r="F2069" s="11"/>
      <c r="G2069" s="12"/>
      <c r="H2069" s="11"/>
      <c r="I2069" s="13"/>
      <c r="J2069" s="22"/>
      <c r="K2069" s="23"/>
      <c r="L2069" s="24"/>
      <c r="M2069" s="23"/>
      <c r="N2069" s="25"/>
      <c r="O2069" s="31"/>
      <c r="P2069" s="33"/>
      <c r="Q2069" s="27"/>
      <c r="R2069" s="32"/>
      <c r="S2069" s="32"/>
      <c r="T2069" s="33"/>
      <c r="U2069" s="98"/>
      <c r="V2069" s="59"/>
      <c r="W2069" s="60"/>
      <c r="X2069" s="60"/>
      <c r="Y2069" s="61"/>
      <c r="Z2069" s="68"/>
      <c r="AA2069" s="69"/>
      <c r="AB2069" s="69"/>
      <c r="AC2069" s="70"/>
      <c r="AD2069" s="40"/>
      <c r="AE2069" s="39"/>
      <c r="AF2069" s="39"/>
      <c r="AG2069" s="41"/>
      <c r="AH2069" s="110"/>
      <c r="AI2069" s="111"/>
      <c r="AJ2069" s="112"/>
      <c r="AK2069" s="42"/>
      <c r="AL2069" s="43"/>
      <c r="AM2069" s="46"/>
      <c r="AN2069" s="47"/>
      <c r="AO2069" s="47"/>
      <c r="AP2069" s="115"/>
      <c r="AQ2069" s="48"/>
      <c r="AR2069" s="51"/>
      <c r="AS2069" s="229"/>
      <c r="AT2069" s="230"/>
      <c r="AU2069" s="92">
        <f t="shared" si="99"/>
        <v>0</v>
      </c>
      <c r="AV2069" s="92" t="e">
        <f t="shared" si="100"/>
        <v>#DIV/0!</v>
      </c>
      <c r="AW2069" s="166" t="e">
        <f>Risk_CAL!X2067</f>
        <v>#DIV/0!</v>
      </c>
      <c r="AX2069" s="184"/>
      <c r="AY2069" s="52"/>
      <c r="AZ2069" s="224"/>
      <c r="BA2069" s="247"/>
      <c r="BB2069" s="248"/>
      <c r="BC2069" s="249"/>
      <c r="BD2069" s="250"/>
    </row>
    <row r="2070" spans="2:56" x14ac:dyDescent="0.3">
      <c r="B2070" s="10"/>
      <c r="C2070" s="11"/>
      <c r="D2070" s="178" t="str">
        <f t="shared" si="98"/>
        <v>Guatemala</v>
      </c>
      <c r="E2070" s="11"/>
      <c r="F2070" s="11"/>
      <c r="G2070" s="12"/>
      <c r="H2070" s="11"/>
      <c r="I2070" s="13"/>
      <c r="J2070" s="22"/>
      <c r="K2070" s="23"/>
      <c r="L2070" s="24"/>
      <c r="M2070" s="23"/>
      <c r="N2070" s="25"/>
      <c r="O2070" s="31"/>
      <c r="P2070" s="33"/>
      <c r="Q2070" s="27"/>
      <c r="R2070" s="32"/>
      <c r="S2070" s="32"/>
      <c r="T2070" s="33"/>
      <c r="U2070" s="98"/>
      <c r="V2070" s="59"/>
      <c r="W2070" s="60"/>
      <c r="X2070" s="60"/>
      <c r="Y2070" s="61"/>
      <c r="Z2070" s="68"/>
      <c r="AA2070" s="69"/>
      <c r="AB2070" s="69"/>
      <c r="AC2070" s="70"/>
      <c r="AD2070" s="40"/>
      <c r="AE2070" s="39"/>
      <c r="AF2070" s="39"/>
      <c r="AG2070" s="41"/>
      <c r="AH2070" s="110"/>
      <c r="AI2070" s="111"/>
      <c r="AJ2070" s="112"/>
      <c r="AK2070" s="42"/>
      <c r="AL2070" s="43"/>
      <c r="AM2070" s="46"/>
      <c r="AN2070" s="47"/>
      <c r="AO2070" s="47"/>
      <c r="AP2070" s="115"/>
      <c r="AQ2070" s="48"/>
      <c r="AR2070" s="51"/>
      <c r="AS2070" s="229"/>
      <c r="AT2070" s="230"/>
      <c r="AU2070" s="92">
        <f t="shared" si="99"/>
        <v>0</v>
      </c>
      <c r="AV2070" s="92" t="e">
        <f t="shared" si="100"/>
        <v>#DIV/0!</v>
      </c>
      <c r="AW2070" s="166" t="e">
        <f>Risk_CAL!X2068</f>
        <v>#DIV/0!</v>
      </c>
      <c r="AX2070" s="184"/>
      <c r="AY2070" s="52"/>
      <c r="AZ2070" s="224"/>
      <c r="BA2070" s="247"/>
      <c r="BB2070" s="248"/>
      <c r="BC2070" s="249"/>
      <c r="BD2070" s="250"/>
    </row>
    <row r="2071" spans="2:56" x14ac:dyDescent="0.3">
      <c r="B2071" s="10"/>
      <c r="C2071" s="11"/>
      <c r="D2071" s="178" t="str">
        <f t="shared" si="98"/>
        <v>Guatemala</v>
      </c>
      <c r="E2071" s="11"/>
      <c r="F2071" s="11"/>
      <c r="G2071" s="12"/>
      <c r="H2071" s="11"/>
      <c r="I2071" s="13"/>
      <c r="J2071" s="22"/>
      <c r="K2071" s="23"/>
      <c r="L2071" s="24"/>
      <c r="M2071" s="23"/>
      <c r="N2071" s="25"/>
      <c r="O2071" s="31"/>
      <c r="P2071" s="33"/>
      <c r="Q2071" s="27"/>
      <c r="R2071" s="32"/>
      <c r="S2071" s="32"/>
      <c r="T2071" s="33"/>
      <c r="U2071" s="98"/>
      <c r="V2071" s="59"/>
      <c r="W2071" s="60"/>
      <c r="X2071" s="60"/>
      <c r="Y2071" s="61"/>
      <c r="Z2071" s="68"/>
      <c r="AA2071" s="69"/>
      <c r="AB2071" s="69"/>
      <c r="AC2071" s="70"/>
      <c r="AD2071" s="40"/>
      <c r="AE2071" s="39"/>
      <c r="AF2071" s="39"/>
      <c r="AG2071" s="41"/>
      <c r="AH2071" s="110"/>
      <c r="AI2071" s="111"/>
      <c r="AJ2071" s="112"/>
      <c r="AK2071" s="42"/>
      <c r="AL2071" s="43"/>
      <c r="AM2071" s="46"/>
      <c r="AN2071" s="47"/>
      <c r="AO2071" s="47"/>
      <c r="AP2071" s="115"/>
      <c r="AQ2071" s="48"/>
      <c r="AR2071" s="51"/>
      <c r="AS2071" s="229"/>
      <c r="AT2071" s="230"/>
      <c r="AU2071" s="92">
        <f t="shared" si="99"/>
        <v>0</v>
      </c>
      <c r="AV2071" s="92" t="e">
        <f t="shared" si="100"/>
        <v>#DIV/0!</v>
      </c>
      <c r="AW2071" s="166" t="e">
        <f>Risk_CAL!X2069</f>
        <v>#DIV/0!</v>
      </c>
      <c r="AX2071" s="184"/>
      <c r="AY2071" s="52"/>
      <c r="AZ2071" s="224"/>
      <c r="BA2071" s="247"/>
      <c r="BB2071" s="248"/>
      <c r="BC2071" s="249"/>
      <c r="BD2071" s="250"/>
    </row>
    <row r="2072" spans="2:56" x14ac:dyDescent="0.3">
      <c r="B2072" s="10"/>
      <c r="C2072" s="11"/>
      <c r="D2072" s="178" t="str">
        <f t="shared" si="98"/>
        <v>Guatemala</v>
      </c>
      <c r="E2072" s="11"/>
      <c r="F2072" s="11"/>
      <c r="G2072" s="12"/>
      <c r="H2072" s="11"/>
      <c r="I2072" s="13"/>
      <c r="J2072" s="22"/>
      <c r="K2072" s="23"/>
      <c r="L2072" s="24"/>
      <c r="M2072" s="23"/>
      <c r="N2072" s="25"/>
      <c r="O2072" s="31"/>
      <c r="P2072" s="33"/>
      <c r="Q2072" s="27"/>
      <c r="R2072" s="32"/>
      <c r="S2072" s="32"/>
      <c r="T2072" s="33"/>
      <c r="U2072" s="98"/>
      <c r="V2072" s="59"/>
      <c r="W2072" s="60"/>
      <c r="X2072" s="60"/>
      <c r="Y2072" s="61"/>
      <c r="Z2072" s="68"/>
      <c r="AA2072" s="69"/>
      <c r="AB2072" s="69"/>
      <c r="AC2072" s="70"/>
      <c r="AD2072" s="40"/>
      <c r="AE2072" s="39"/>
      <c r="AF2072" s="39"/>
      <c r="AG2072" s="41"/>
      <c r="AH2072" s="110"/>
      <c r="AI2072" s="111"/>
      <c r="AJ2072" s="112"/>
      <c r="AK2072" s="42"/>
      <c r="AL2072" s="43"/>
      <c r="AM2072" s="46"/>
      <c r="AN2072" s="47"/>
      <c r="AO2072" s="47"/>
      <c r="AP2072" s="115"/>
      <c r="AQ2072" s="48"/>
      <c r="AR2072" s="51"/>
      <c r="AS2072" s="229"/>
      <c r="AT2072" s="230"/>
      <c r="AU2072" s="92">
        <f t="shared" si="99"/>
        <v>0</v>
      </c>
      <c r="AV2072" s="92" t="e">
        <f t="shared" si="100"/>
        <v>#DIV/0!</v>
      </c>
      <c r="AW2072" s="166" t="e">
        <f>Risk_CAL!X2070</f>
        <v>#DIV/0!</v>
      </c>
      <c r="AX2072" s="184"/>
      <c r="AY2072" s="52"/>
      <c r="AZ2072" s="224"/>
      <c r="BA2072" s="247"/>
      <c r="BB2072" s="248"/>
      <c r="BC2072" s="249"/>
      <c r="BD2072" s="250"/>
    </row>
    <row r="2073" spans="2:56" x14ac:dyDescent="0.3">
      <c r="B2073" s="10"/>
      <c r="C2073" s="11"/>
      <c r="D2073" s="178" t="str">
        <f t="shared" si="98"/>
        <v>Guatemala</v>
      </c>
      <c r="E2073" s="11"/>
      <c r="F2073" s="11"/>
      <c r="G2073" s="12"/>
      <c r="H2073" s="11"/>
      <c r="I2073" s="13"/>
      <c r="J2073" s="22"/>
      <c r="K2073" s="23"/>
      <c r="L2073" s="24"/>
      <c r="M2073" s="23"/>
      <c r="N2073" s="25"/>
      <c r="O2073" s="31"/>
      <c r="P2073" s="33"/>
      <c r="Q2073" s="27"/>
      <c r="R2073" s="32"/>
      <c r="S2073" s="32"/>
      <c r="T2073" s="33"/>
      <c r="U2073" s="98"/>
      <c r="V2073" s="59"/>
      <c r="W2073" s="60"/>
      <c r="X2073" s="60"/>
      <c r="Y2073" s="61"/>
      <c r="Z2073" s="68"/>
      <c r="AA2073" s="69"/>
      <c r="AB2073" s="69"/>
      <c r="AC2073" s="70"/>
      <c r="AD2073" s="40"/>
      <c r="AE2073" s="39"/>
      <c r="AF2073" s="39"/>
      <c r="AG2073" s="41"/>
      <c r="AH2073" s="110"/>
      <c r="AI2073" s="111"/>
      <c r="AJ2073" s="112"/>
      <c r="AK2073" s="42"/>
      <c r="AL2073" s="43"/>
      <c r="AM2073" s="46"/>
      <c r="AN2073" s="47"/>
      <c r="AO2073" s="47"/>
      <c r="AP2073" s="115"/>
      <c r="AQ2073" s="48"/>
      <c r="AR2073" s="51"/>
      <c r="AS2073" s="229"/>
      <c r="AT2073" s="230"/>
      <c r="AU2073" s="92">
        <f t="shared" si="99"/>
        <v>0</v>
      </c>
      <c r="AV2073" s="92" t="e">
        <f t="shared" si="100"/>
        <v>#DIV/0!</v>
      </c>
      <c r="AW2073" s="166" t="e">
        <f>Risk_CAL!X2071</f>
        <v>#DIV/0!</v>
      </c>
      <c r="AX2073" s="184"/>
      <c r="AY2073" s="52"/>
      <c r="AZ2073" s="224"/>
      <c r="BA2073" s="247"/>
      <c r="BB2073" s="248"/>
      <c r="BC2073" s="249"/>
      <c r="BD2073" s="250"/>
    </row>
    <row r="2074" spans="2:56" x14ac:dyDescent="0.3">
      <c r="B2074" s="10"/>
      <c r="C2074" s="11"/>
      <c r="D2074" s="178" t="str">
        <f t="shared" si="98"/>
        <v>Guatemala</v>
      </c>
      <c r="E2074" s="11"/>
      <c r="F2074" s="11"/>
      <c r="G2074" s="12"/>
      <c r="H2074" s="11"/>
      <c r="I2074" s="13"/>
      <c r="J2074" s="22"/>
      <c r="K2074" s="23"/>
      <c r="L2074" s="24"/>
      <c r="M2074" s="23"/>
      <c r="N2074" s="25"/>
      <c r="O2074" s="31"/>
      <c r="P2074" s="33"/>
      <c r="Q2074" s="27"/>
      <c r="R2074" s="32"/>
      <c r="S2074" s="32"/>
      <c r="T2074" s="33"/>
      <c r="U2074" s="98"/>
      <c r="V2074" s="59"/>
      <c r="W2074" s="60"/>
      <c r="X2074" s="60"/>
      <c r="Y2074" s="61"/>
      <c r="Z2074" s="68"/>
      <c r="AA2074" s="69"/>
      <c r="AB2074" s="69"/>
      <c r="AC2074" s="70"/>
      <c r="AD2074" s="40"/>
      <c r="AE2074" s="39"/>
      <c r="AF2074" s="39"/>
      <c r="AG2074" s="41"/>
      <c r="AH2074" s="110"/>
      <c r="AI2074" s="111"/>
      <c r="AJ2074" s="112"/>
      <c r="AK2074" s="42"/>
      <c r="AL2074" s="43"/>
      <c r="AM2074" s="46"/>
      <c r="AN2074" s="47"/>
      <c r="AO2074" s="47"/>
      <c r="AP2074" s="115"/>
      <c r="AQ2074" s="48"/>
      <c r="AR2074" s="51"/>
      <c r="AS2074" s="229"/>
      <c r="AT2074" s="230"/>
      <c r="AU2074" s="92">
        <f t="shared" si="99"/>
        <v>0</v>
      </c>
      <c r="AV2074" s="92" t="e">
        <f t="shared" si="100"/>
        <v>#DIV/0!</v>
      </c>
      <c r="AW2074" s="166" t="e">
        <f>Risk_CAL!X2072</f>
        <v>#DIV/0!</v>
      </c>
      <c r="AX2074" s="184"/>
      <c r="AY2074" s="52"/>
      <c r="AZ2074" s="224"/>
      <c r="BA2074" s="247"/>
      <c r="BB2074" s="248"/>
      <c r="BC2074" s="249"/>
      <c r="BD2074" s="250"/>
    </row>
    <row r="2075" spans="2:56" x14ac:dyDescent="0.3">
      <c r="B2075" s="10"/>
      <c r="C2075" s="11"/>
      <c r="D2075" s="178" t="str">
        <f t="shared" si="98"/>
        <v>Guatemala</v>
      </c>
      <c r="E2075" s="11"/>
      <c r="F2075" s="11"/>
      <c r="G2075" s="12"/>
      <c r="H2075" s="11"/>
      <c r="I2075" s="13"/>
      <c r="J2075" s="22"/>
      <c r="K2075" s="23"/>
      <c r="L2075" s="24"/>
      <c r="M2075" s="23"/>
      <c r="N2075" s="25"/>
      <c r="O2075" s="31"/>
      <c r="P2075" s="33"/>
      <c r="Q2075" s="27"/>
      <c r="R2075" s="32"/>
      <c r="S2075" s="32"/>
      <c r="T2075" s="33"/>
      <c r="U2075" s="98"/>
      <c r="V2075" s="59"/>
      <c r="W2075" s="60"/>
      <c r="X2075" s="60"/>
      <c r="Y2075" s="61"/>
      <c r="Z2075" s="68"/>
      <c r="AA2075" s="69"/>
      <c r="AB2075" s="69"/>
      <c r="AC2075" s="70"/>
      <c r="AD2075" s="40"/>
      <c r="AE2075" s="39"/>
      <c r="AF2075" s="39"/>
      <c r="AG2075" s="41"/>
      <c r="AH2075" s="110"/>
      <c r="AI2075" s="111"/>
      <c r="AJ2075" s="112"/>
      <c r="AK2075" s="42"/>
      <c r="AL2075" s="43"/>
      <c r="AM2075" s="46"/>
      <c r="AN2075" s="47"/>
      <c r="AO2075" s="47"/>
      <c r="AP2075" s="115"/>
      <c r="AQ2075" s="48"/>
      <c r="AR2075" s="51"/>
      <c r="AS2075" s="229"/>
      <c r="AT2075" s="230"/>
      <c r="AU2075" s="92">
        <f t="shared" si="99"/>
        <v>0</v>
      </c>
      <c r="AV2075" s="92" t="e">
        <f t="shared" si="100"/>
        <v>#DIV/0!</v>
      </c>
      <c r="AW2075" s="166" t="e">
        <f>Risk_CAL!X2073</f>
        <v>#DIV/0!</v>
      </c>
      <c r="AX2075" s="184"/>
      <c r="AY2075" s="52"/>
      <c r="AZ2075" s="224"/>
      <c r="BA2075" s="247"/>
      <c r="BB2075" s="248"/>
      <c r="BC2075" s="249"/>
      <c r="BD2075" s="250"/>
    </row>
    <row r="2076" spans="2:56" x14ac:dyDescent="0.3">
      <c r="B2076" s="10"/>
      <c r="C2076" s="11"/>
      <c r="D2076" s="178" t="str">
        <f t="shared" si="98"/>
        <v>Guatemala</v>
      </c>
      <c r="E2076" s="11"/>
      <c r="F2076" s="11"/>
      <c r="G2076" s="12"/>
      <c r="H2076" s="11"/>
      <c r="I2076" s="13"/>
      <c r="J2076" s="22"/>
      <c r="K2076" s="23"/>
      <c r="L2076" s="24"/>
      <c r="M2076" s="23"/>
      <c r="N2076" s="25"/>
      <c r="O2076" s="31"/>
      <c r="P2076" s="33"/>
      <c r="Q2076" s="27"/>
      <c r="R2076" s="32"/>
      <c r="S2076" s="32"/>
      <c r="T2076" s="33"/>
      <c r="U2076" s="98"/>
      <c r="V2076" s="59"/>
      <c r="W2076" s="60"/>
      <c r="X2076" s="60"/>
      <c r="Y2076" s="61"/>
      <c r="Z2076" s="68"/>
      <c r="AA2076" s="69"/>
      <c r="AB2076" s="69"/>
      <c r="AC2076" s="70"/>
      <c r="AD2076" s="40"/>
      <c r="AE2076" s="39"/>
      <c r="AF2076" s="39"/>
      <c r="AG2076" s="41"/>
      <c r="AH2076" s="110"/>
      <c r="AI2076" s="111"/>
      <c r="AJ2076" s="112"/>
      <c r="AK2076" s="42"/>
      <c r="AL2076" s="43"/>
      <c r="AM2076" s="46"/>
      <c r="AN2076" s="47"/>
      <c r="AO2076" s="47"/>
      <c r="AP2076" s="115"/>
      <c r="AQ2076" s="48"/>
      <c r="AR2076" s="51"/>
      <c r="AS2076" s="229"/>
      <c r="AT2076" s="230"/>
      <c r="AU2076" s="92">
        <f t="shared" si="99"/>
        <v>0</v>
      </c>
      <c r="AV2076" s="92" t="e">
        <f t="shared" si="100"/>
        <v>#DIV/0!</v>
      </c>
      <c r="AW2076" s="166" t="e">
        <f>Risk_CAL!X2074</f>
        <v>#DIV/0!</v>
      </c>
      <c r="AX2076" s="184"/>
      <c r="AY2076" s="52"/>
      <c r="AZ2076" s="224"/>
      <c r="BA2076" s="247"/>
      <c r="BB2076" s="248"/>
      <c r="BC2076" s="249"/>
      <c r="BD2076" s="250"/>
    </row>
    <row r="2077" spans="2:56" x14ac:dyDescent="0.3">
      <c r="B2077" s="10"/>
      <c r="C2077" s="11"/>
      <c r="D2077" s="178" t="str">
        <f t="shared" si="98"/>
        <v>Guatemala</v>
      </c>
      <c r="E2077" s="11"/>
      <c r="F2077" s="11"/>
      <c r="G2077" s="12"/>
      <c r="H2077" s="11"/>
      <c r="I2077" s="13"/>
      <c r="J2077" s="22"/>
      <c r="K2077" s="23"/>
      <c r="L2077" s="24"/>
      <c r="M2077" s="23"/>
      <c r="N2077" s="25"/>
      <c r="O2077" s="31"/>
      <c r="P2077" s="33"/>
      <c r="Q2077" s="27"/>
      <c r="R2077" s="32"/>
      <c r="S2077" s="32"/>
      <c r="T2077" s="33"/>
      <c r="U2077" s="98"/>
      <c r="V2077" s="59"/>
      <c r="W2077" s="60"/>
      <c r="X2077" s="60"/>
      <c r="Y2077" s="61"/>
      <c r="Z2077" s="68"/>
      <c r="AA2077" s="69"/>
      <c r="AB2077" s="69"/>
      <c r="AC2077" s="70"/>
      <c r="AD2077" s="40"/>
      <c r="AE2077" s="39"/>
      <c r="AF2077" s="39"/>
      <c r="AG2077" s="41"/>
      <c r="AH2077" s="110"/>
      <c r="AI2077" s="111"/>
      <c r="AJ2077" s="112"/>
      <c r="AK2077" s="42"/>
      <c r="AL2077" s="43"/>
      <c r="AM2077" s="46"/>
      <c r="AN2077" s="47"/>
      <c r="AO2077" s="47"/>
      <c r="AP2077" s="115"/>
      <c r="AQ2077" s="48"/>
      <c r="AR2077" s="51"/>
      <c r="AS2077" s="229"/>
      <c r="AT2077" s="230"/>
      <c r="AU2077" s="92">
        <f t="shared" si="99"/>
        <v>0</v>
      </c>
      <c r="AV2077" s="92" t="e">
        <f t="shared" si="100"/>
        <v>#DIV/0!</v>
      </c>
      <c r="AW2077" s="166" t="e">
        <f>Risk_CAL!X2075</f>
        <v>#DIV/0!</v>
      </c>
      <c r="AX2077" s="184"/>
      <c r="AY2077" s="52"/>
      <c r="AZ2077" s="224"/>
      <c r="BA2077" s="247"/>
      <c r="BB2077" s="248"/>
      <c r="BC2077" s="249"/>
      <c r="BD2077" s="250"/>
    </row>
    <row r="2078" spans="2:56" x14ac:dyDescent="0.3">
      <c r="B2078" s="10"/>
      <c r="C2078" s="11"/>
      <c r="D2078" s="178" t="str">
        <f t="shared" si="98"/>
        <v>Guatemala</v>
      </c>
      <c r="E2078" s="11"/>
      <c r="F2078" s="11"/>
      <c r="G2078" s="12"/>
      <c r="H2078" s="11"/>
      <c r="I2078" s="13"/>
      <c r="J2078" s="22"/>
      <c r="K2078" s="23"/>
      <c r="L2078" s="24"/>
      <c r="M2078" s="23"/>
      <c r="N2078" s="25"/>
      <c r="O2078" s="31"/>
      <c r="P2078" s="33"/>
      <c r="Q2078" s="27"/>
      <c r="R2078" s="32"/>
      <c r="S2078" s="32"/>
      <c r="T2078" s="33"/>
      <c r="U2078" s="98"/>
      <c r="V2078" s="59"/>
      <c r="W2078" s="60"/>
      <c r="X2078" s="60"/>
      <c r="Y2078" s="61"/>
      <c r="Z2078" s="68"/>
      <c r="AA2078" s="69"/>
      <c r="AB2078" s="69"/>
      <c r="AC2078" s="70"/>
      <c r="AD2078" s="40"/>
      <c r="AE2078" s="39"/>
      <c r="AF2078" s="39"/>
      <c r="AG2078" s="41"/>
      <c r="AH2078" s="110"/>
      <c r="AI2078" s="111"/>
      <c r="AJ2078" s="112"/>
      <c r="AK2078" s="42"/>
      <c r="AL2078" s="43"/>
      <c r="AM2078" s="46"/>
      <c r="AN2078" s="47"/>
      <c r="AO2078" s="47"/>
      <c r="AP2078" s="115"/>
      <c r="AQ2078" s="48"/>
      <c r="AR2078" s="51"/>
      <c r="AS2078" s="229"/>
      <c r="AT2078" s="230"/>
      <c r="AU2078" s="92">
        <f t="shared" si="99"/>
        <v>0</v>
      </c>
      <c r="AV2078" s="92" t="e">
        <f t="shared" si="100"/>
        <v>#DIV/0!</v>
      </c>
      <c r="AW2078" s="166" t="e">
        <f>Risk_CAL!X2076</f>
        <v>#DIV/0!</v>
      </c>
      <c r="AX2078" s="184"/>
      <c r="AY2078" s="52"/>
      <c r="AZ2078" s="224"/>
      <c r="BA2078" s="247"/>
      <c r="BB2078" s="248"/>
      <c r="BC2078" s="249"/>
      <c r="BD2078" s="250"/>
    </row>
    <row r="2079" spans="2:56" x14ac:dyDescent="0.3">
      <c r="B2079" s="10"/>
      <c r="C2079" s="11"/>
      <c r="D2079" s="178" t="str">
        <f t="shared" si="98"/>
        <v>Guatemala</v>
      </c>
      <c r="E2079" s="11"/>
      <c r="F2079" s="11"/>
      <c r="G2079" s="12"/>
      <c r="H2079" s="11"/>
      <c r="I2079" s="13"/>
      <c r="J2079" s="22"/>
      <c r="K2079" s="23"/>
      <c r="L2079" s="24"/>
      <c r="M2079" s="23"/>
      <c r="N2079" s="25"/>
      <c r="O2079" s="31"/>
      <c r="P2079" s="33"/>
      <c r="Q2079" s="27"/>
      <c r="R2079" s="32"/>
      <c r="S2079" s="32"/>
      <c r="T2079" s="33"/>
      <c r="U2079" s="98"/>
      <c r="V2079" s="59"/>
      <c r="W2079" s="60"/>
      <c r="X2079" s="60"/>
      <c r="Y2079" s="61"/>
      <c r="Z2079" s="68"/>
      <c r="AA2079" s="69"/>
      <c r="AB2079" s="69"/>
      <c r="AC2079" s="70"/>
      <c r="AD2079" s="40"/>
      <c r="AE2079" s="39"/>
      <c r="AF2079" s="39"/>
      <c r="AG2079" s="41"/>
      <c r="AH2079" s="110"/>
      <c r="AI2079" s="111"/>
      <c r="AJ2079" s="112"/>
      <c r="AK2079" s="42"/>
      <c r="AL2079" s="43"/>
      <c r="AM2079" s="46"/>
      <c r="AN2079" s="47"/>
      <c r="AO2079" s="47"/>
      <c r="AP2079" s="115"/>
      <c r="AQ2079" s="48"/>
      <c r="AR2079" s="51"/>
      <c r="AS2079" s="229"/>
      <c r="AT2079" s="230"/>
      <c r="AU2079" s="92">
        <f t="shared" si="99"/>
        <v>0</v>
      </c>
      <c r="AV2079" s="92" t="e">
        <f t="shared" si="100"/>
        <v>#DIV/0!</v>
      </c>
      <c r="AW2079" s="166" t="e">
        <f>Risk_CAL!X2077</f>
        <v>#DIV/0!</v>
      </c>
      <c r="AX2079" s="184"/>
      <c r="AY2079" s="52"/>
      <c r="AZ2079" s="224"/>
      <c r="BA2079" s="247"/>
      <c r="BB2079" s="248"/>
      <c r="BC2079" s="249"/>
      <c r="BD2079" s="250"/>
    </row>
    <row r="2080" spans="2:56" x14ac:dyDescent="0.3">
      <c r="B2080" s="10"/>
      <c r="C2080" s="11"/>
      <c r="D2080" s="178" t="str">
        <f t="shared" si="98"/>
        <v>Guatemala</v>
      </c>
      <c r="E2080" s="11"/>
      <c r="F2080" s="11"/>
      <c r="G2080" s="12"/>
      <c r="H2080" s="11"/>
      <c r="I2080" s="13"/>
      <c r="J2080" s="22"/>
      <c r="K2080" s="23"/>
      <c r="L2080" s="24"/>
      <c r="M2080" s="23"/>
      <c r="N2080" s="25"/>
      <c r="O2080" s="31"/>
      <c r="P2080" s="33"/>
      <c r="Q2080" s="27"/>
      <c r="R2080" s="32"/>
      <c r="S2080" s="32"/>
      <c r="T2080" s="33"/>
      <c r="U2080" s="98"/>
      <c r="V2080" s="59"/>
      <c r="W2080" s="60"/>
      <c r="X2080" s="60"/>
      <c r="Y2080" s="61"/>
      <c r="Z2080" s="68"/>
      <c r="AA2080" s="69"/>
      <c r="AB2080" s="69"/>
      <c r="AC2080" s="70"/>
      <c r="AD2080" s="40"/>
      <c r="AE2080" s="39"/>
      <c r="AF2080" s="39"/>
      <c r="AG2080" s="41"/>
      <c r="AH2080" s="110"/>
      <c r="AI2080" s="111"/>
      <c r="AJ2080" s="112"/>
      <c r="AK2080" s="42"/>
      <c r="AL2080" s="43"/>
      <c r="AM2080" s="46"/>
      <c r="AN2080" s="47"/>
      <c r="AO2080" s="47"/>
      <c r="AP2080" s="115"/>
      <c r="AQ2080" s="48"/>
      <c r="AR2080" s="51"/>
      <c r="AS2080" s="229"/>
      <c r="AT2080" s="230"/>
      <c r="AU2080" s="92">
        <f t="shared" si="99"/>
        <v>0</v>
      </c>
      <c r="AV2080" s="92" t="e">
        <f t="shared" si="100"/>
        <v>#DIV/0!</v>
      </c>
      <c r="AW2080" s="166" t="e">
        <f>Risk_CAL!X2078</f>
        <v>#DIV/0!</v>
      </c>
      <c r="AX2080" s="184"/>
      <c r="AY2080" s="52"/>
      <c r="AZ2080" s="224"/>
      <c r="BA2080" s="247"/>
      <c r="BB2080" s="248"/>
      <c r="BC2080" s="249"/>
      <c r="BD2080" s="250"/>
    </row>
    <row r="2081" spans="2:56" x14ac:dyDescent="0.3">
      <c r="B2081" s="10"/>
      <c r="C2081" s="11"/>
      <c r="D2081" s="178" t="str">
        <f t="shared" si="98"/>
        <v>Guatemala</v>
      </c>
      <c r="E2081" s="11"/>
      <c r="F2081" s="11"/>
      <c r="G2081" s="12"/>
      <c r="H2081" s="11"/>
      <c r="I2081" s="13"/>
      <c r="J2081" s="22"/>
      <c r="K2081" s="23"/>
      <c r="L2081" s="24"/>
      <c r="M2081" s="23"/>
      <c r="N2081" s="25"/>
      <c r="O2081" s="31"/>
      <c r="P2081" s="33"/>
      <c r="Q2081" s="27"/>
      <c r="R2081" s="32"/>
      <c r="S2081" s="32"/>
      <c r="T2081" s="33"/>
      <c r="U2081" s="98"/>
      <c r="V2081" s="59"/>
      <c r="W2081" s="60"/>
      <c r="X2081" s="60"/>
      <c r="Y2081" s="61"/>
      <c r="Z2081" s="68"/>
      <c r="AA2081" s="69"/>
      <c r="AB2081" s="69"/>
      <c r="AC2081" s="70"/>
      <c r="AD2081" s="40"/>
      <c r="AE2081" s="39"/>
      <c r="AF2081" s="39"/>
      <c r="AG2081" s="41"/>
      <c r="AH2081" s="110"/>
      <c r="AI2081" s="111"/>
      <c r="AJ2081" s="112"/>
      <c r="AK2081" s="42"/>
      <c r="AL2081" s="43"/>
      <c r="AM2081" s="46"/>
      <c r="AN2081" s="47"/>
      <c r="AO2081" s="47"/>
      <c r="AP2081" s="115"/>
      <c r="AQ2081" s="48"/>
      <c r="AR2081" s="51"/>
      <c r="AS2081" s="229"/>
      <c r="AT2081" s="230"/>
      <c r="AU2081" s="92">
        <f t="shared" si="99"/>
        <v>0</v>
      </c>
      <c r="AV2081" s="92" t="e">
        <f t="shared" si="100"/>
        <v>#DIV/0!</v>
      </c>
      <c r="AW2081" s="166" t="e">
        <f>Risk_CAL!X2079</f>
        <v>#DIV/0!</v>
      </c>
      <c r="AX2081" s="184"/>
      <c r="AY2081" s="52"/>
      <c r="AZ2081" s="224"/>
      <c r="BA2081" s="247"/>
      <c r="BB2081" s="248"/>
      <c r="BC2081" s="249"/>
      <c r="BD2081" s="250"/>
    </row>
    <row r="2082" spans="2:56" x14ac:dyDescent="0.3">
      <c r="B2082" s="10"/>
      <c r="C2082" s="11"/>
      <c r="D2082" s="178" t="str">
        <f t="shared" si="98"/>
        <v>Guatemala</v>
      </c>
      <c r="E2082" s="11"/>
      <c r="F2082" s="11"/>
      <c r="G2082" s="12"/>
      <c r="H2082" s="11"/>
      <c r="I2082" s="13"/>
      <c r="J2082" s="22"/>
      <c r="K2082" s="23"/>
      <c r="L2082" s="24"/>
      <c r="M2082" s="23"/>
      <c r="N2082" s="25"/>
      <c r="O2082" s="31"/>
      <c r="P2082" s="33"/>
      <c r="Q2082" s="27"/>
      <c r="R2082" s="32"/>
      <c r="S2082" s="32"/>
      <c r="T2082" s="33"/>
      <c r="U2082" s="98"/>
      <c r="V2082" s="59"/>
      <c r="W2082" s="60"/>
      <c r="X2082" s="60"/>
      <c r="Y2082" s="61"/>
      <c r="Z2082" s="68"/>
      <c r="AA2082" s="69"/>
      <c r="AB2082" s="69"/>
      <c r="AC2082" s="70"/>
      <c r="AD2082" s="40"/>
      <c r="AE2082" s="39"/>
      <c r="AF2082" s="39"/>
      <c r="AG2082" s="41"/>
      <c r="AH2082" s="110"/>
      <c r="AI2082" s="111"/>
      <c r="AJ2082" s="112"/>
      <c r="AK2082" s="42"/>
      <c r="AL2082" s="43"/>
      <c r="AM2082" s="46"/>
      <c r="AN2082" s="47"/>
      <c r="AO2082" s="47"/>
      <c r="AP2082" s="115"/>
      <c r="AQ2082" s="48"/>
      <c r="AR2082" s="51"/>
      <c r="AS2082" s="229"/>
      <c r="AT2082" s="230"/>
      <c r="AU2082" s="92">
        <f t="shared" si="99"/>
        <v>0</v>
      </c>
      <c r="AV2082" s="92" t="e">
        <f t="shared" si="100"/>
        <v>#DIV/0!</v>
      </c>
      <c r="AW2082" s="166" t="e">
        <f>Risk_CAL!X2080</f>
        <v>#DIV/0!</v>
      </c>
      <c r="AX2082" s="184"/>
      <c r="AY2082" s="52"/>
      <c r="AZ2082" s="224"/>
      <c r="BA2082" s="247"/>
      <c r="BB2082" s="248"/>
      <c r="BC2082" s="249"/>
      <c r="BD2082" s="250"/>
    </row>
    <row r="2083" spans="2:56" x14ac:dyDescent="0.3">
      <c r="B2083" s="10"/>
      <c r="C2083" s="11"/>
      <c r="D2083" s="178" t="str">
        <f t="shared" si="98"/>
        <v>Guatemala</v>
      </c>
      <c r="E2083" s="11"/>
      <c r="F2083" s="11"/>
      <c r="G2083" s="12"/>
      <c r="H2083" s="11"/>
      <c r="I2083" s="13"/>
      <c r="J2083" s="22"/>
      <c r="K2083" s="23"/>
      <c r="L2083" s="24"/>
      <c r="M2083" s="23"/>
      <c r="N2083" s="25"/>
      <c r="O2083" s="31"/>
      <c r="P2083" s="33"/>
      <c r="Q2083" s="27"/>
      <c r="R2083" s="32"/>
      <c r="S2083" s="32"/>
      <c r="T2083" s="33"/>
      <c r="U2083" s="98"/>
      <c r="V2083" s="59"/>
      <c r="W2083" s="60"/>
      <c r="X2083" s="60"/>
      <c r="Y2083" s="61"/>
      <c r="Z2083" s="68"/>
      <c r="AA2083" s="69"/>
      <c r="AB2083" s="69"/>
      <c r="AC2083" s="70"/>
      <c r="AD2083" s="40"/>
      <c r="AE2083" s="39"/>
      <c r="AF2083" s="39"/>
      <c r="AG2083" s="41"/>
      <c r="AH2083" s="110"/>
      <c r="AI2083" s="111"/>
      <c r="AJ2083" s="112"/>
      <c r="AK2083" s="42"/>
      <c r="AL2083" s="43"/>
      <c r="AM2083" s="46"/>
      <c r="AN2083" s="47"/>
      <c r="AO2083" s="47"/>
      <c r="AP2083" s="115"/>
      <c r="AQ2083" s="48"/>
      <c r="AR2083" s="51"/>
      <c r="AS2083" s="229"/>
      <c r="AT2083" s="230"/>
      <c r="AU2083" s="92">
        <f t="shared" si="99"/>
        <v>0</v>
      </c>
      <c r="AV2083" s="92" t="e">
        <f t="shared" si="100"/>
        <v>#DIV/0!</v>
      </c>
      <c r="AW2083" s="166" t="e">
        <f>Risk_CAL!X2081</f>
        <v>#DIV/0!</v>
      </c>
      <c r="AX2083" s="184"/>
      <c r="AY2083" s="52"/>
      <c r="AZ2083" s="224"/>
      <c r="BA2083" s="247"/>
      <c r="BB2083" s="248"/>
      <c r="BC2083" s="249"/>
      <c r="BD2083" s="250"/>
    </row>
    <row r="2084" spans="2:56" x14ac:dyDescent="0.3">
      <c r="B2084" s="10"/>
      <c r="C2084" s="11"/>
      <c r="D2084" s="178" t="str">
        <f t="shared" si="98"/>
        <v>Guatemala</v>
      </c>
      <c r="E2084" s="11"/>
      <c r="F2084" s="11"/>
      <c r="G2084" s="12"/>
      <c r="H2084" s="11"/>
      <c r="I2084" s="13"/>
      <c r="J2084" s="22"/>
      <c r="K2084" s="23"/>
      <c r="L2084" s="24"/>
      <c r="M2084" s="23"/>
      <c r="N2084" s="25"/>
      <c r="O2084" s="31"/>
      <c r="P2084" s="33"/>
      <c r="Q2084" s="27"/>
      <c r="R2084" s="32"/>
      <c r="S2084" s="32"/>
      <c r="T2084" s="33"/>
      <c r="U2084" s="98"/>
      <c r="V2084" s="59"/>
      <c r="W2084" s="60"/>
      <c r="X2084" s="60"/>
      <c r="Y2084" s="61"/>
      <c r="Z2084" s="68"/>
      <c r="AA2084" s="69"/>
      <c r="AB2084" s="69"/>
      <c r="AC2084" s="70"/>
      <c r="AD2084" s="40"/>
      <c r="AE2084" s="39"/>
      <c r="AF2084" s="39"/>
      <c r="AG2084" s="41"/>
      <c r="AH2084" s="110"/>
      <c r="AI2084" s="111"/>
      <c r="AJ2084" s="112"/>
      <c r="AK2084" s="42"/>
      <c r="AL2084" s="43"/>
      <c r="AM2084" s="46"/>
      <c r="AN2084" s="47"/>
      <c r="AO2084" s="47"/>
      <c r="AP2084" s="115"/>
      <c r="AQ2084" s="48"/>
      <c r="AR2084" s="51"/>
      <c r="AS2084" s="229"/>
      <c r="AT2084" s="230"/>
      <c r="AU2084" s="92">
        <f t="shared" si="99"/>
        <v>0</v>
      </c>
      <c r="AV2084" s="92" t="e">
        <f t="shared" si="100"/>
        <v>#DIV/0!</v>
      </c>
      <c r="AW2084" s="166" t="e">
        <f>Risk_CAL!X2082</f>
        <v>#DIV/0!</v>
      </c>
      <c r="AX2084" s="184"/>
      <c r="AY2084" s="52"/>
      <c r="AZ2084" s="224"/>
      <c r="BA2084" s="247"/>
      <c r="BB2084" s="248"/>
      <c r="BC2084" s="249"/>
      <c r="BD2084" s="250"/>
    </row>
    <row r="2085" spans="2:56" x14ac:dyDescent="0.3">
      <c r="B2085" s="10"/>
      <c r="C2085" s="11"/>
      <c r="D2085" s="178" t="str">
        <f t="shared" si="98"/>
        <v>Guatemala</v>
      </c>
      <c r="E2085" s="11"/>
      <c r="F2085" s="11"/>
      <c r="G2085" s="12"/>
      <c r="H2085" s="11"/>
      <c r="I2085" s="13"/>
      <c r="J2085" s="22"/>
      <c r="K2085" s="23"/>
      <c r="L2085" s="24"/>
      <c r="M2085" s="23"/>
      <c r="N2085" s="25"/>
      <c r="O2085" s="31"/>
      <c r="P2085" s="33"/>
      <c r="Q2085" s="27"/>
      <c r="R2085" s="32"/>
      <c r="S2085" s="32"/>
      <c r="T2085" s="33"/>
      <c r="U2085" s="98"/>
      <c r="V2085" s="59"/>
      <c r="W2085" s="60"/>
      <c r="X2085" s="60"/>
      <c r="Y2085" s="61"/>
      <c r="Z2085" s="68"/>
      <c r="AA2085" s="69"/>
      <c r="AB2085" s="69"/>
      <c r="AC2085" s="70"/>
      <c r="AD2085" s="40"/>
      <c r="AE2085" s="39"/>
      <c r="AF2085" s="39"/>
      <c r="AG2085" s="41"/>
      <c r="AH2085" s="110"/>
      <c r="AI2085" s="111"/>
      <c r="AJ2085" s="112"/>
      <c r="AK2085" s="42"/>
      <c r="AL2085" s="43"/>
      <c r="AM2085" s="46"/>
      <c r="AN2085" s="47"/>
      <c r="AO2085" s="47"/>
      <c r="AP2085" s="115"/>
      <c r="AQ2085" s="48"/>
      <c r="AR2085" s="51"/>
      <c r="AS2085" s="229"/>
      <c r="AT2085" s="230"/>
      <c r="AU2085" s="92">
        <f t="shared" si="99"/>
        <v>0</v>
      </c>
      <c r="AV2085" s="92" t="e">
        <f t="shared" si="100"/>
        <v>#DIV/0!</v>
      </c>
      <c r="AW2085" s="166" t="e">
        <f>Risk_CAL!X2083</f>
        <v>#DIV/0!</v>
      </c>
      <c r="AX2085" s="184"/>
      <c r="AY2085" s="52"/>
      <c r="AZ2085" s="224"/>
      <c r="BA2085" s="247"/>
      <c r="BB2085" s="248"/>
      <c r="BC2085" s="249"/>
      <c r="BD2085" s="250"/>
    </row>
    <row r="2086" spans="2:56" x14ac:dyDescent="0.3">
      <c r="B2086" s="10"/>
      <c r="C2086" s="11"/>
      <c r="D2086" s="178" t="str">
        <f t="shared" si="98"/>
        <v>Guatemala</v>
      </c>
      <c r="E2086" s="11"/>
      <c r="F2086" s="11"/>
      <c r="G2086" s="12"/>
      <c r="H2086" s="11"/>
      <c r="I2086" s="13"/>
      <c r="J2086" s="22"/>
      <c r="K2086" s="23"/>
      <c r="L2086" s="24"/>
      <c r="M2086" s="23"/>
      <c r="N2086" s="25"/>
      <c r="O2086" s="31"/>
      <c r="P2086" s="33"/>
      <c r="Q2086" s="27"/>
      <c r="R2086" s="32"/>
      <c r="S2086" s="32"/>
      <c r="T2086" s="33"/>
      <c r="U2086" s="98"/>
      <c r="V2086" s="59"/>
      <c r="W2086" s="60"/>
      <c r="X2086" s="60"/>
      <c r="Y2086" s="61"/>
      <c r="Z2086" s="68"/>
      <c r="AA2086" s="69"/>
      <c r="AB2086" s="69"/>
      <c r="AC2086" s="70"/>
      <c r="AD2086" s="40"/>
      <c r="AE2086" s="39"/>
      <c r="AF2086" s="39"/>
      <c r="AG2086" s="41"/>
      <c r="AH2086" s="110"/>
      <c r="AI2086" s="111"/>
      <c r="AJ2086" s="112"/>
      <c r="AK2086" s="42"/>
      <c r="AL2086" s="43"/>
      <c r="AM2086" s="46"/>
      <c r="AN2086" s="47"/>
      <c r="AO2086" s="47"/>
      <c r="AP2086" s="115"/>
      <c r="AQ2086" s="48"/>
      <c r="AR2086" s="51"/>
      <c r="AS2086" s="229"/>
      <c r="AT2086" s="230"/>
      <c r="AU2086" s="92">
        <f t="shared" si="99"/>
        <v>0</v>
      </c>
      <c r="AV2086" s="92" t="e">
        <f t="shared" si="100"/>
        <v>#DIV/0!</v>
      </c>
      <c r="AW2086" s="166" t="e">
        <f>Risk_CAL!X2084</f>
        <v>#DIV/0!</v>
      </c>
      <c r="AX2086" s="184"/>
      <c r="AY2086" s="52"/>
      <c r="AZ2086" s="224"/>
      <c r="BA2086" s="247"/>
      <c r="BB2086" s="248"/>
      <c r="BC2086" s="249"/>
      <c r="BD2086" s="250"/>
    </row>
    <row r="2087" spans="2:56" x14ac:dyDescent="0.3">
      <c r="B2087" s="10"/>
      <c r="C2087" s="11"/>
      <c r="D2087" s="178" t="str">
        <f t="shared" si="98"/>
        <v>Guatemala</v>
      </c>
      <c r="E2087" s="11"/>
      <c r="F2087" s="11"/>
      <c r="G2087" s="12"/>
      <c r="H2087" s="11"/>
      <c r="I2087" s="13"/>
      <c r="J2087" s="22"/>
      <c r="K2087" s="23"/>
      <c r="L2087" s="24"/>
      <c r="M2087" s="23"/>
      <c r="N2087" s="25"/>
      <c r="O2087" s="31"/>
      <c r="P2087" s="33"/>
      <c r="Q2087" s="27"/>
      <c r="R2087" s="32"/>
      <c r="S2087" s="32"/>
      <c r="T2087" s="33"/>
      <c r="U2087" s="98"/>
      <c r="V2087" s="59"/>
      <c r="W2087" s="60"/>
      <c r="X2087" s="60"/>
      <c r="Y2087" s="61"/>
      <c r="Z2087" s="68"/>
      <c r="AA2087" s="69"/>
      <c r="AB2087" s="69"/>
      <c r="AC2087" s="70"/>
      <c r="AD2087" s="40"/>
      <c r="AE2087" s="39"/>
      <c r="AF2087" s="39"/>
      <c r="AG2087" s="41"/>
      <c r="AH2087" s="110"/>
      <c r="AI2087" s="111"/>
      <c r="AJ2087" s="112"/>
      <c r="AK2087" s="42"/>
      <c r="AL2087" s="43"/>
      <c r="AM2087" s="46"/>
      <c r="AN2087" s="47"/>
      <c r="AO2087" s="47"/>
      <c r="AP2087" s="115"/>
      <c r="AQ2087" s="48"/>
      <c r="AR2087" s="51"/>
      <c r="AS2087" s="229"/>
      <c r="AT2087" s="230"/>
      <c r="AU2087" s="92">
        <f t="shared" si="99"/>
        <v>0</v>
      </c>
      <c r="AV2087" s="92" t="e">
        <f t="shared" si="100"/>
        <v>#DIV/0!</v>
      </c>
      <c r="AW2087" s="166" t="e">
        <f>Risk_CAL!X2085</f>
        <v>#DIV/0!</v>
      </c>
      <c r="AX2087" s="184"/>
      <c r="AY2087" s="52"/>
      <c r="AZ2087" s="224"/>
      <c r="BA2087" s="247"/>
      <c r="BB2087" s="248"/>
      <c r="BC2087" s="249"/>
      <c r="BD2087" s="250"/>
    </row>
    <row r="2088" spans="2:56" x14ac:dyDescent="0.3">
      <c r="B2088" s="10"/>
      <c r="C2088" s="11"/>
      <c r="D2088" s="178" t="str">
        <f t="shared" si="98"/>
        <v>Guatemala</v>
      </c>
      <c r="E2088" s="11"/>
      <c r="F2088" s="11"/>
      <c r="G2088" s="12"/>
      <c r="H2088" s="11"/>
      <c r="I2088" s="13"/>
      <c r="J2088" s="22"/>
      <c r="K2088" s="23"/>
      <c r="L2088" s="24"/>
      <c r="M2088" s="23"/>
      <c r="N2088" s="25"/>
      <c r="O2088" s="31"/>
      <c r="P2088" s="33"/>
      <c r="Q2088" s="27"/>
      <c r="R2088" s="32"/>
      <c r="S2088" s="32"/>
      <c r="T2088" s="33"/>
      <c r="U2088" s="98"/>
      <c r="V2088" s="59"/>
      <c r="W2088" s="60"/>
      <c r="X2088" s="60"/>
      <c r="Y2088" s="61"/>
      <c r="Z2088" s="68"/>
      <c r="AA2088" s="69"/>
      <c r="AB2088" s="69"/>
      <c r="AC2088" s="70"/>
      <c r="AD2088" s="40"/>
      <c r="AE2088" s="39"/>
      <c r="AF2088" s="39"/>
      <c r="AG2088" s="41"/>
      <c r="AH2088" s="110"/>
      <c r="AI2088" s="111"/>
      <c r="AJ2088" s="112"/>
      <c r="AK2088" s="42"/>
      <c r="AL2088" s="43"/>
      <c r="AM2088" s="46"/>
      <c r="AN2088" s="47"/>
      <c r="AO2088" s="47"/>
      <c r="AP2088" s="115"/>
      <c r="AQ2088" s="48"/>
      <c r="AR2088" s="51"/>
      <c r="AS2088" s="229"/>
      <c r="AT2088" s="230"/>
      <c r="AU2088" s="92">
        <f t="shared" si="99"/>
        <v>0</v>
      </c>
      <c r="AV2088" s="92" t="e">
        <f t="shared" si="100"/>
        <v>#DIV/0!</v>
      </c>
      <c r="AW2088" s="166" t="e">
        <f>Risk_CAL!X2086</f>
        <v>#DIV/0!</v>
      </c>
      <c r="AX2088" s="184"/>
      <c r="AY2088" s="52"/>
      <c r="AZ2088" s="224"/>
      <c r="BA2088" s="247"/>
      <c r="BB2088" s="248"/>
      <c r="BC2088" s="249"/>
      <c r="BD2088" s="250"/>
    </row>
    <row r="2089" spans="2:56" x14ac:dyDescent="0.3">
      <c r="B2089" s="10"/>
      <c r="C2089" s="11"/>
      <c r="D2089" s="178" t="str">
        <f t="shared" si="98"/>
        <v>Guatemala</v>
      </c>
      <c r="E2089" s="11"/>
      <c r="F2089" s="11"/>
      <c r="G2089" s="12"/>
      <c r="H2089" s="11"/>
      <c r="I2089" s="13"/>
      <c r="J2089" s="22"/>
      <c r="K2089" s="23"/>
      <c r="L2089" s="24"/>
      <c r="M2089" s="23"/>
      <c r="N2089" s="25"/>
      <c r="O2089" s="31"/>
      <c r="P2089" s="33"/>
      <c r="Q2089" s="27"/>
      <c r="R2089" s="32"/>
      <c r="S2089" s="32"/>
      <c r="T2089" s="33"/>
      <c r="U2089" s="98"/>
      <c r="V2089" s="59"/>
      <c r="W2089" s="60"/>
      <c r="X2089" s="60"/>
      <c r="Y2089" s="61"/>
      <c r="Z2089" s="68"/>
      <c r="AA2089" s="69"/>
      <c r="AB2089" s="69"/>
      <c r="AC2089" s="70"/>
      <c r="AD2089" s="40"/>
      <c r="AE2089" s="39"/>
      <c r="AF2089" s="39"/>
      <c r="AG2089" s="41"/>
      <c r="AH2089" s="110"/>
      <c r="AI2089" s="111"/>
      <c r="AJ2089" s="112"/>
      <c r="AK2089" s="42"/>
      <c r="AL2089" s="43"/>
      <c r="AM2089" s="46"/>
      <c r="AN2089" s="47"/>
      <c r="AO2089" s="47"/>
      <c r="AP2089" s="115"/>
      <c r="AQ2089" s="48"/>
      <c r="AR2089" s="51"/>
      <c r="AS2089" s="229"/>
      <c r="AT2089" s="230"/>
      <c r="AU2089" s="92">
        <f t="shared" si="99"/>
        <v>0</v>
      </c>
      <c r="AV2089" s="92" t="e">
        <f t="shared" si="100"/>
        <v>#DIV/0!</v>
      </c>
      <c r="AW2089" s="166" t="e">
        <f>Risk_CAL!X2087</f>
        <v>#DIV/0!</v>
      </c>
      <c r="AX2089" s="184"/>
      <c r="AY2089" s="52"/>
      <c r="AZ2089" s="224"/>
      <c r="BA2089" s="247"/>
      <c r="BB2089" s="248"/>
      <c r="BC2089" s="249"/>
      <c r="BD2089" s="250"/>
    </row>
    <row r="2090" spans="2:56" x14ac:dyDescent="0.3">
      <c r="B2090" s="10"/>
      <c r="C2090" s="11"/>
      <c r="D2090" s="178" t="str">
        <f t="shared" si="98"/>
        <v>Guatemala</v>
      </c>
      <c r="E2090" s="11"/>
      <c r="F2090" s="11"/>
      <c r="G2090" s="12"/>
      <c r="H2090" s="11"/>
      <c r="I2090" s="13"/>
      <c r="J2090" s="22"/>
      <c r="K2090" s="23"/>
      <c r="L2090" s="24"/>
      <c r="M2090" s="23"/>
      <c r="N2090" s="25"/>
      <c r="O2090" s="31"/>
      <c r="P2090" s="33"/>
      <c r="Q2090" s="27"/>
      <c r="R2090" s="32"/>
      <c r="S2090" s="32"/>
      <c r="T2090" s="33"/>
      <c r="U2090" s="98"/>
      <c r="V2090" s="59"/>
      <c r="W2090" s="60"/>
      <c r="X2090" s="60"/>
      <c r="Y2090" s="61"/>
      <c r="Z2090" s="68"/>
      <c r="AA2090" s="69"/>
      <c r="AB2090" s="69"/>
      <c r="AC2090" s="70"/>
      <c r="AD2090" s="40"/>
      <c r="AE2090" s="39"/>
      <c r="AF2090" s="39"/>
      <c r="AG2090" s="41"/>
      <c r="AH2090" s="110"/>
      <c r="AI2090" s="111"/>
      <c r="AJ2090" s="112"/>
      <c r="AK2090" s="42"/>
      <c r="AL2090" s="43"/>
      <c r="AM2090" s="46"/>
      <c r="AN2090" s="47"/>
      <c r="AO2090" s="47"/>
      <c r="AP2090" s="115"/>
      <c r="AQ2090" s="48"/>
      <c r="AR2090" s="51"/>
      <c r="AS2090" s="229"/>
      <c r="AT2090" s="230"/>
      <c r="AU2090" s="92">
        <f t="shared" si="99"/>
        <v>0</v>
      </c>
      <c r="AV2090" s="92" t="e">
        <f t="shared" si="100"/>
        <v>#DIV/0!</v>
      </c>
      <c r="AW2090" s="166" t="e">
        <f>Risk_CAL!X2088</f>
        <v>#DIV/0!</v>
      </c>
      <c r="AX2090" s="184"/>
      <c r="AY2090" s="52"/>
      <c r="AZ2090" s="224"/>
      <c r="BA2090" s="247"/>
      <c r="BB2090" s="248"/>
      <c r="BC2090" s="249"/>
      <c r="BD2090" s="250"/>
    </row>
    <row r="2091" spans="2:56" x14ac:dyDescent="0.3">
      <c r="B2091" s="10"/>
      <c r="C2091" s="11"/>
      <c r="D2091" s="178" t="str">
        <f t="shared" si="98"/>
        <v>Guatemala</v>
      </c>
      <c r="E2091" s="11"/>
      <c r="F2091" s="11"/>
      <c r="G2091" s="12"/>
      <c r="H2091" s="11"/>
      <c r="I2091" s="13"/>
      <c r="J2091" s="22"/>
      <c r="K2091" s="23"/>
      <c r="L2091" s="24"/>
      <c r="M2091" s="23"/>
      <c r="N2091" s="25"/>
      <c r="O2091" s="31"/>
      <c r="P2091" s="33"/>
      <c r="Q2091" s="27"/>
      <c r="R2091" s="32"/>
      <c r="S2091" s="32"/>
      <c r="T2091" s="33"/>
      <c r="U2091" s="98"/>
      <c r="V2091" s="59"/>
      <c r="W2091" s="60"/>
      <c r="X2091" s="60"/>
      <c r="Y2091" s="61"/>
      <c r="Z2091" s="68"/>
      <c r="AA2091" s="69"/>
      <c r="AB2091" s="69"/>
      <c r="AC2091" s="70"/>
      <c r="AD2091" s="40"/>
      <c r="AE2091" s="39"/>
      <c r="AF2091" s="39"/>
      <c r="AG2091" s="41"/>
      <c r="AH2091" s="110"/>
      <c r="AI2091" s="111"/>
      <c r="AJ2091" s="112"/>
      <c r="AK2091" s="42"/>
      <c r="AL2091" s="43"/>
      <c r="AM2091" s="46"/>
      <c r="AN2091" s="47"/>
      <c r="AO2091" s="47"/>
      <c r="AP2091" s="115"/>
      <c r="AQ2091" s="48"/>
      <c r="AR2091" s="51"/>
      <c r="AS2091" s="229"/>
      <c r="AT2091" s="230"/>
      <c r="AU2091" s="92">
        <f t="shared" si="99"/>
        <v>0</v>
      </c>
      <c r="AV2091" s="92" t="e">
        <f t="shared" si="100"/>
        <v>#DIV/0!</v>
      </c>
      <c r="AW2091" s="166" t="e">
        <f>Risk_CAL!X2089</f>
        <v>#DIV/0!</v>
      </c>
      <c r="AX2091" s="184"/>
      <c r="AY2091" s="52"/>
      <c r="AZ2091" s="224"/>
      <c r="BA2091" s="247"/>
      <c r="BB2091" s="248"/>
      <c r="BC2091" s="249"/>
      <c r="BD2091" s="250"/>
    </row>
    <row r="2092" spans="2:56" x14ac:dyDescent="0.3">
      <c r="B2092" s="10"/>
      <c r="C2092" s="11"/>
      <c r="D2092" s="178" t="str">
        <f t="shared" si="98"/>
        <v>Guatemala</v>
      </c>
      <c r="E2092" s="11"/>
      <c r="F2092" s="11"/>
      <c r="G2092" s="12"/>
      <c r="H2092" s="11"/>
      <c r="I2092" s="13"/>
      <c r="J2092" s="22"/>
      <c r="K2092" s="23"/>
      <c r="L2092" s="24"/>
      <c r="M2092" s="23"/>
      <c r="N2092" s="25"/>
      <c r="O2092" s="31"/>
      <c r="P2092" s="33"/>
      <c r="Q2092" s="27"/>
      <c r="R2092" s="32"/>
      <c r="S2092" s="32"/>
      <c r="T2092" s="33"/>
      <c r="U2092" s="98"/>
      <c r="V2092" s="59"/>
      <c r="W2092" s="60"/>
      <c r="X2092" s="60"/>
      <c r="Y2092" s="61"/>
      <c r="Z2092" s="68"/>
      <c r="AA2092" s="69"/>
      <c r="AB2092" s="69"/>
      <c r="AC2092" s="70"/>
      <c r="AD2092" s="40"/>
      <c r="AE2092" s="39"/>
      <c r="AF2092" s="39"/>
      <c r="AG2092" s="41"/>
      <c r="AH2092" s="110"/>
      <c r="AI2092" s="111"/>
      <c r="AJ2092" s="112"/>
      <c r="AK2092" s="42"/>
      <c r="AL2092" s="43"/>
      <c r="AM2092" s="46"/>
      <c r="AN2092" s="47"/>
      <c r="AO2092" s="47"/>
      <c r="AP2092" s="115"/>
      <c r="AQ2092" s="48"/>
      <c r="AR2092" s="51"/>
      <c r="AS2092" s="229"/>
      <c r="AT2092" s="230"/>
      <c r="AU2092" s="92">
        <f t="shared" si="99"/>
        <v>0</v>
      </c>
      <c r="AV2092" s="92" t="e">
        <f t="shared" si="100"/>
        <v>#DIV/0!</v>
      </c>
      <c r="AW2092" s="166" t="e">
        <f>Risk_CAL!X2090</f>
        <v>#DIV/0!</v>
      </c>
      <c r="AX2092" s="184"/>
      <c r="AY2092" s="52"/>
      <c r="AZ2092" s="224"/>
      <c r="BA2092" s="247"/>
      <c r="BB2092" s="248"/>
      <c r="BC2092" s="249"/>
      <c r="BD2092" s="250"/>
    </row>
    <row r="2093" spans="2:56" x14ac:dyDescent="0.3">
      <c r="B2093" s="10"/>
      <c r="C2093" s="11"/>
      <c r="D2093" s="178" t="str">
        <f t="shared" si="98"/>
        <v>Guatemala</v>
      </c>
      <c r="E2093" s="11"/>
      <c r="F2093" s="11"/>
      <c r="G2093" s="12"/>
      <c r="H2093" s="11"/>
      <c r="I2093" s="13"/>
      <c r="J2093" s="22"/>
      <c r="K2093" s="23"/>
      <c r="L2093" s="24"/>
      <c r="M2093" s="23"/>
      <c r="N2093" s="25"/>
      <c r="O2093" s="31"/>
      <c r="P2093" s="33"/>
      <c r="Q2093" s="27"/>
      <c r="R2093" s="32"/>
      <c r="S2093" s="32"/>
      <c r="T2093" s="33"/>
      <c r="U2093" s="98"/>
      <c r="V2093" s="59"/>
      <c r="W2093" s="60"/>
      <c r="X2093" s="60"/>
      <c r="Y2093" s="61"/>
      <c r="Z2093" s="68"/>
      <c r="AA2093" s="69"/>
      <c r="AB2093" s="69"/>
      <c r="AC2093" s="70"/>
      <c r="AD2093" s="40"/>
      <c r="AE2093" s="39"/>
      <c r="AF2093" s="39"/>
      <c r="AG2093" s="41"/>
      <c r="AH2093" s="110"/>
      <c r="AI2093" s="111"/>
      <c r="AJ2093" s="112"/>
      <c r="AK2093" s="42"/>
      <c r="AL2093" s="43"/>
      <c r="AM2093" s="46"/>
      <c r="AN2093" s="47"/>
      <c r="AO2093" s="47"/>
      <c r="AP2093" s="115"/>
      <c r="AQ2093" s="48"/>
      <c r="AR2093" s="51"/>
      <c r="AS2093" s="229"/>
      <c r="AT2093" s="230"/>
      <c r="AU2093" s="92">
        <f t="shared" si="99"/>
        <v>0</v>
      </c>
      <c r="AV2093" s="92" t="e">
        <f t="shared" si="100"/>
        <v>#DIV/0!</v>
      </c>
      <c r="AW2093" s="166" t="e">
        <f>Risk_CAL!X2091</f>
        <v>#DIV/0!</v>
      </c>
      <c r="AX2093" s="184"/>
      <c r="AY2093" s="52"/>
      <c r="AZ2093" s="224"/>
      <c r="BA2093" s="247"/>
      <c r="BB2093" s="248"/>
      <c r="BC2093" s="249"/>
      <c r="BD2093" s="250"/>
    </row>
    <row r="2094" spans="2:56" x14ac:dyDescent="0.3">
      <c r="B2094" s="10"/>
      <c r="C2094" s="11"/>
      <c r="D2094" s="178" t="str">
        <f t="shared" si="98"/>
        <v>Guatemala</v>
      </c>
      <c r="E2094" s="11"/>
      <c r="F2094" s="11"/>
      <c r="G2094" s="12"/>
      <c r="H2094" s="11"/>
      <c r="I2094" s="13"/>
      <c r="J2094" s="22"/>
      <c r="K2094" s="23"/>
      <c r="L2094" s="24"/>
      <c r="M2094" s="23"/>
      <c r="N2094" s="25"/>
      <c r="O2094" s="31"/>
      <c r="P2094" s="33"/>
      <c r="Q2094" s="27"/>
      <c r="R2094" s="32"/>
      <c r="S2094" s="32"/>
      <c r="T2094" s="33"/>
      <c r="U2094" s="98"/>
      <c r="V2094" s="59"/>
      <c r="W2094" s="60"/>
      <c r="X2094" s="60"/>
      <c r="Y2094" s="61"/>
      <c r="Z2094" s="68"/>
      <c r="AA2094" s="69"/>
      <c r="AB2094" s="69"/>
      <c r="AC2094" s="70"/>
      <c r="AD2094" s="40"/>
      <c r="AE2094" s="39"/>
      <c r="AF2094" s="39"/>
      <c r="AG2094" s="41"/>
      <c r="AH2094" s="110"/>
      <c r="AI2094" s="111"/>
      <c r="AJ2094" s="112"/>
      <c r="AK2094" s="42"/>
      <c r="AL2094" s="43"/>
      <c r="AM2094" s="46"/>
      <c r="AN2094" s="47"/>
      <c r="AO2094" s="47"/>
      <c r="AP2094" s="115"/>
      <c r="AQ2094" s="48"/>
      <c r="AR2094" s="51"/>
      <c r="AS2094" s="229"/>
      <c r="AT2094" s="230"/>
      <c r="AU2094" s="92">
        <f t="shared" si="99"/>
        <v>0</v>
      </c>
      <c r="AV2094" s="92" t="e">
        <f t="shared" si="100"/>
        <v>#DIV/0!</v>
      </c>
      <c r="AW2094" s="166" t="e">
        <f>Risk_CAL!X2092</f>
        <v>#DIV/0!</v>
      </c>
      <c r="AX2094" s="184"/>
      <c r="AY2094" s="52"/>
      <c r="AZ2094" s="224"/>
      <c r="BA2094" s="247"/>
      <c r="BB2094" s="248"/>
      <c r="BC2094" s="249"/>
      <c r="BD2094" s="250"/>
    </row>
    <row r="2095" spans="2:56" x14ac:dyDescent="0.3">
      <c r="B2095" s="10"/>
      <c r="C2095" s="11"/>
      <c r="D2095" s="178" t="str">
        <f t="shared" si="98"/>
        <v>Guatemala</v>
      </c>
      <c r="E2095" s="11"/>
      <c r="F2095" s="11"/>
      <c r="G2095" s="12"/>
      <c r="H2095" s="11"/>
      <c r="I2095" s="13"/>
      <c r="J2095" s="22"/>
      <c r="K2095" s="23"/>
      <c r="L2095" s="24"/>
      <c r="M2095" s="23"/>
      <c r="N2095" s="25"/>
      <c r="O2095" s="31"/>
      <c r="P2095" s="33"/>
      <c r="Q2095" s="27"/>
      <c r="R2095" s="32"/>
      <c r="S2095" s="32"/>
      <c r="T2095" s="33"/>
      <c r="U2095" s="98"/>
      <c r="V2095" s="59"/>
      <c r="W2095" s="60"/>
      <c r="X2095" s="60"/>
      <c r="Y2095" s="61"/>
      <c r="Z2095" s="68"/>
      <c r="AA2095" s="69"/>
      <c r="AB2095" s="69"/>
      <c r="AC2095" s="70"/>
      <c r="AD2095" s="40"/>
      <c r="AE2095" s="39"/>
      <c r="AF2095" s="39"/>
      <c r="AG2095" s="41"/>
      <c r="AH2095" s="110"/>
      <c r="AI2095" s="111"/>
      <c r="AJ2095" s="112"/>
      <c r="AK2095" s="42"/>
      <c r="AL2095" s="43"/>
      <c r="AM2095" s="46"/>
      <c r="AN2095" s="47"/>
      <c r="AO2095" s="47"/>
      <c r="AP2095" s="115"/>
      <c r="AQ2095" s="48"/>
      <c r="AR2095" s="51"/>
      <c r="AS2095" s="229"/>
      <c r="AT2095" s="230"/>
      <c r="AU2095" s="92">
        <f t="shared" si="99"/>
        <v>0</v>
      </c>
      <c r="AV2095" s="92" t="e">
        <f t="shared" si="100"/>
        <v>#DIV/0!</v>
      </c>
      <c r="AW2095" s="166" t="e">
        <f>Risk_CAL!X2093</f>
        <v>#DIV/0!</v>
      </c>
      <c r="AX2095" s="184"/>
      <c r="AY2095" s="52"/>
      <c r="AZ2095" s="224"/>
      <c r="BA2095" s="247"/>
      <c r="BB2095" s="248"/>
      <c r="BC2095" s="249"/>
      <c r="BD2095" s="250"/>
    </row>
    <row r="2096" spans="2:56" x14ac:dyDescent="0.3">
      <c r="B2096" s="10"/>
      <c r="C2096" s="11"/>
      <c r="D2096" s="178" t="str">
        <f t="shared" si="98"/>
        <v>Guatemala</v>
      </c>
      <c r="E2096" s="11"/>
      <c r="F2096" s="11"/>
      <c r="G2096" s="12"/>
      <c r="H2096" s="11"/>
      <c r="I2096" s="13"/>
      <c r="J2096" s="22"/>
      <c r="K2096" s="23"/>
      <c r="L2096" s="24"/>
      <c r="M2096" s="23"/>
      <c r="N2096" s="25"/>
      <c r="O2096" s="31"/>
      <c r="P2096" s="33"/>
      <c r="Q2096" s="27"/>
      <c r="R2096" s="32"/>
      <c r="S2096" s="32"/>
      <c r="T2096" s="33"/>
      <c r="U2096" s="98"/>
      <c r="V2096" s="59"/>
      <c r="W2096" s="60"/>
      <c r="X2096" s="60"/>
      <c r="Y2096" s="61"/>
      <c r="Z2096" s="68"/>
      <c r="AA2096" s="69"/>
      <c r="AB2096" s="69"/>
      <c r="AC2096" s="70"/>
      <c r="AD2096" s="40"/>
      <c r="AE2096" s="39"/>
      <c r="AF2096" s="39"/>
      <c r="AG2096" s="41"/>
      <c r="AH2096" s="110"/>
      <c r="AI2096" s="111"/>
      <c r="AJ2096" s="112"/>
      <c r="AK2096" s="42"/>
      <c r="AL2096" s="43"/>
      <c r="AM2096" s="46"/>
      <c r="AN2096" s="47"/>
      <c r="AO2096" s="47"/>
      <c r="AP2096" s="115"/>
      <c r="AQ2096" s="48"/>
      <c r="AR2096" s="51"/>
      <c r="AS2096" s="229"/>
      <c r="AT2096" s="230"/>
      <c r="AU2096" s="92">
        <f t="shared" si="99"/>
        <v>0</v>
      </c>
      <c r="AV2096" s="92" t="e">
        <f t="shared" si="100"/>
        <v>#DIV/0!</v>
      </c>
      <c r="AW2096" s="166" t="e">
        <f>Risk_CAL!X2094</f>
        <v>#DIV/0!</v>
      </c>
      <c r="AX2096" s="184"/>
      <c r="AY2096" s="52"/>
      <c r="AZ2096" s="224"/>
      <c r="BA2096" s="247"/>
      <c r="BB2096" s="248"/>
      <c r="BC2096" s="249"/>
      <c r="BD2096" s="250"/>
    </row>
    <row r="2097" spans="2:56" x14ac:dyDescent="0.3">
      <c r="B2097" s="10"/>
      <c r="C2097" s="11"/>
      <c r="D2097" s="178" t="str">
        <f t="shared" si="98"/>
        <v>Guatemala</v>
      </c>
      <c r="E2097" s="11"/>
      <c r="F2097" s="11"/>
      <c r="G2097" s="12"/>
      <c r="H2097" s="11"/>
      <c r="I2097" s="13"/>
      <c r="J2097" s="22"/>
      <c r="K2097" s="23"/>
      <c r="L2097" s="24"/>
      <c r="M2097" s="23"/>
      <c r="N2097" s="25"/>
      <c r="O2097" s="31"/>
      <c r="P2097" s="33"/>
      <c r="Q2097" s="27"/>
      <c r="R2097" s="32"/>
      <c r="S2097" s="32"/>
      <c r="T2097" s="33"/>
      <c r="U2097" s="98"/>
      <c r="V2097" s="59"/>
      <c r="W2097" s="60"/>
      <c r="X2097" s="60"/>
      <c r="Y2097" s="61"/>
      <c r="Z2097" s="68"/>
      <c r="AA2097" s="69"/>
      <c r="AB2097" s="69"/>
      <c r="AC2097" s="70"/>
      <c r="AD2097" s="40"/>
      <c r="AE2097" s="39"/>
      <c r="AF2097" s="39"/>
      <c r="AG2097" s="41"/>
      <c r="AH2097" s="110"/>
      <c r="AI2097" s="111"/>
      <c r="AJ2097" s="112"/>
      <c r="AK2097" s="42"/>
      <c r="AL2097" s="43"/>
      <c r="AM2097" s="46"/>
      <c r="AN2097" s="47"/>
      <c r="AO2097" s="47"/>
      <c r="AP2097" s="115"/>
      <c r="AQ2097" s="48"/>
      <c r="AR2097" s="51"/>
      <c r="AS2097" s="229"/>
      <c r="AT2097" s="230"/>
      <c r="AU2097" s="92">
        <f t="shared" si="99"/>
        <v>0</v>
      </c>
      <c r="AV2097" s="92" t="e">
        <f t="shared" si="100"/>
        <v>#DIV/0!</v>
      </c>
      <c r="AW2097" s="166" t="e">
        <f>Risk_CAL!X2095</f>
        <v>#DIV/0!</v>
      </c>
      <c r="AX2097" s="184"/>
      <c r="AY2097" s="52"/>
      <c r="AZ2097" s="224"/>
      <c r="BA2097" s="247"/>
      <c r="BB2097" s="248"/>
      <c r="BC2097" s="249"/>
      <c r="BD2097" s="250"/>
    </row>
    <row r="2098" spans="2:56" x14ac:dyDescent="0.3">
      <c r="B2098" s="10"/>
      <c r="C2098" s="11"/>
      <c r="D2098" s="178" t="str">
        <f t="shared" si="98"/>
        <v>Guatemala</v>
      </c>
      <c r="E2098" s="11"/>
      <c r="F2098" s="11"/>
      <c r="G2098" s="12"/>
      <c r="H2098" s="11"/>
      <c r="I2098" s="13"/>
      <c r="J2098" s="22"/>
      <c r="K2098" s="23"/>
      <c r="L2098" s="24"/>
      <c r="M2098" s="23"/>
      <c r="N2098" s="25"/>
      <c r="O2098" s="31"/>
      <c r="P2098" s="33"/>
      <c r="Q2098" s="27"/>
      <c r="R2098" s="32"/>
      <c r="S2098" s="32"/>
      <c r="T2098" s="33"/>
      <c r="U2098" s="98"/>
      <c r="V2098" s="59"/>
      <c r="W2098" s="60"/>
      <c r="X2098" s="60"/>
      <c r="Y2098" s="61"/>
      <c r="Z2098" s="68"/>
      <c r="AA2098" s="69"/>
      <c r="AB2098" s="69"/>
      <c r="AC2098" s="70"/>
      <c r="AD2098" s="40"/>
      <c r="AE2098" s="39"/>
      <c r="AF2098" s="39"/>
      <c r="AG2098" s="41"/>
      <c r="AH2098" s="110"/>
      <c r="AI2098" s="111"/>
      <c r="AJ2098" s="112"/>
      <c r="AK2098" s="42"/>
      <c r="AL2098" s="43"/>
      <c r="AM2098" s="46"/>
      <c r="AN2098" s="47"/>
      <c r="AO2098" s="47"/>
      <c r="AP2098" s="115"/>
      <c r="AQ2098" s="48"/>
      <c r="AR2098" s="51"/>
      <c r="AS2098" s="229"/>
      <c r="AT2098" s="230"/>
      <c r="AU2098" s="92">
        <f t="shared" si="99"/>
        <v>0</v>
      </c>
      <c r="AV2098" s="92" t="e">
        <f t="shared" si="100"/>
        <v>#DIV/0!</v>
      </c>
      <c r="AW2098" s="166" t="e">
        <f>Risk_CAL!X2096</f>
        <v>#DIV/0!</v>
      </c>
      <c r="AX2098" s="184"/>
      <c r="AY2098" s="52"/>
      <c r="AZ2098" s="224"/>
      <c r="BA2098" s="247"/>
      <c r="BB2098" s="248"/>
      <c r="BC2098" s="249"/>
      <c r="BD2098" s="250"/>
    </row>
    <row r="2099" spans="2:56" x14ac:dyDescent="0.3">
      <c r="B2099" s="10"/>
      <c r="C2099" s="11"/>
      <c r="D2099" s="178" t="str">
        <f t="shared" si="98"/>
        <v>Guatemala</v>
      </c>
      <c r="E2099" s="11"/>
      <c r="F2099" s="11"/>
      <c r="G2099" s="12"/>
      <c r="H2099" s="11"/>
      <c r="I2099" s="13"/>
      <c r="J2099" s="22"/>
      <c r="K2099" s="23"/>
      <c r="L2099" s="24"/>
      <c r="M2099" s="23"/>
      <c r="N2099" s="25"/>
      <c r="O2099" s="31"/>
      <c r="P2099" s="33"/>
      <c r="Q2099" s="27"/>
      <c r="R2099" s="32"/>
      <c r="S2099" s="32"/>
      <c r="T2099" s="33"/>
      <c r="U2099" s="98"/>
      <c r="V2099" s="59"/>
      <c r="W2099" s="60"/>
      <c r="X2099" s="60"/>
      <c r="Y2099" s="61"/>
      <c r="Z2099" s="68"/>
      <c r="AA2099" s="69"/>
      <c r="AB2099" s="69"/>
      <c r="AC2099" s="70"/>
      <c r="AD2099" s="40"/>
      <c r="AE2099" s="39"/>
      <c r="AF2099" s="39"/>
      <c r="AG2099" s="41"/>
      <c r="AH2099" s="110"/>
      <c r="AI2099" s="111"/>
      <c r="AJ2099" s="112"/>
      <c r="AK2099" s="42"/>
      <c r="AL2099" s="43"/>
      <c r="AM2099" s="46"/>
      <c r="AN2099" s="47"/>
      <c r="AO2099" s="47"/>
      <c r="AP2099" s="115"/>
      <c r="AQ2099" s="48"/>
      <c r="AR2099" s="51"/>
      <c r="AS2099" s="229"/>
      <c r="AT2099" s="230"/>
      <c r="AU2099" s="92">
        <f t="shared" si="99"/>
        <v>0</v>
      </c>
      <c r="AV2099" s="92" t="e">
        <f t="shared" si="100"/>
        <v>#DIV/0!</v>
      </c>
      <c r="AW2099" s="166" t="e">
        <f>Risk_CAL!X2097</f>
        <v>#DIV/0!</v>
      </c>
      <c r="AX2099" s="184"/>
      <c r="AY2099" s="52"/>
      <c r="AZ2099" s="224"/>
      <c r="BA2099" s="247"/>
      <c r="BB2099" s="248"/>
      <c r="BC2099" s="249"/>
      <c r="BD2099" s="250"/>
    </row>
    <row r="2100" spans="2:56" x14ac:dyDescent="0.3">
      <c r="B2100" s="10"/>
      <c r="C2100" s="11"/>
      <c r="D2100" s="178" t="str">
        <f t="shared" si="98"/>
        <v>Guatemala</v>
      </c>
      <c r="E2100" s="11"/>
      <c r="F2100" s="11"/>
      <c r="G2100" s="12"/>
      <c r="H2100" s="11"/>
      <c r="I2100" s="13"/>
      <c r="J2100" s="22"/>
      <c r="K2100" s="23"/>
      <c r="L2100" s="24"/>
      <c r="M2100" s="23"/>
      <c r="N2100" s="25"/>
      <c r="O2100" s="31"/>
      <c r="P2100" s="33"/>
      <c r="Q2100" s="27"/>
      <c r="R2100" s="32"/>
      <c r="S2100" s="32"/>
      <c r="T2100" s="33"/>
      <c r="U2100" s="98"/>
      <c r="V2100" s="59"/>
      <c r="W2100" s="60"/>
      <c r="X2100" s="60"/>
      <c r="Y2100" s="61"/>
      <c r="Z2100" s="68"/>
      <c r="AA2100" s="69"/>
      <c r="AB2100" s="69"/>
      <c r="AC2100" s="70"/>
      <c r="AD2100" s="40"/>
      <c r="AE2100" s="39"/>
      <c r="AF2100" s="39"/>
      <c r="AG2100" s="41"/>
      <c r="AH2100" s="110"/>
      <c r="AI2100" s="111"/>
      <c r="AJ2100" s="112"/>
      <c r="AK2100" s="42"/>
      <c r="AL2100" s="43"/>
      <c r="AM2100" s="46"/>
      <c r="AN2100" s="47"/>
      <c r="AO2100" s="47"/>
      <c r="AP2100" s="115"/>
      <c r="AQ2100" s="48"/>
      <c r="AR2100" s="51"/>
      <c r="AS2100" s="229"/>
      <c r="AT2100" s="230"/>
      <c r="AU2100" s="92">
        <f t="shared" si="99"/>
        <v>0</v>
      </c>
      <c r="AV2100" s="92" t="e">
        <f t="shared" si="100"/>
        <v>#DIV/0!</v>
      </c>
      <c r="AW2100" s="166" t="e">
        <f>Risk_CAL!X2098</f>
        <v>#DIV/0!</v>
      </c>
      <c r="AX2100" s="184"/>
      <c r="AY2100" s="52"/>
      <c r="AZ2100" s="224"/>
      <c r="BA2100" s="247"/>
      <c r="BB2100" s="248"/>
      <c r="BC2100" s="249"/>
      <c r="BD2100" s="250"/>
    </row>
    <row r="2101" spans="2:56" x14ac:dyDescent="0.3">
      <c r="B2101" s="10"/>
      <c r="C2101" s="11"/>
      <c r="D2101" s="178" t="str">
        <f t="shared" si="98"/>
        <v>Guatemala</v>
      </c>
      <c r="E2101" s="11"/>
      <c r="F2101" s="11"/>
      <c r="G2101" s="12"/>
      <c r="H2101" s="11"/>
      <c r="I2101" s="13"/>
      <c r="J2101" s="22"/>
      <c r="K2101" s="23"/>
      <c r="L2101" s="24"/>
      <c r="M2101" s="23"/>
      <c r="N2101" s="25"/>
      <c r="O2101" s="31"/>
      <c r="P2101" s="33"/>
      <c r="Q2101" s="27"/>
      <c r="R2101" s="32"/>
      <c r="S2101" s="32"/>
      <c r="T2101" s="33"/>
      <c r="U2101" s="98"/>
      <c r="V2101" s="59"/>
      <c r="W2101" s="60"/>
      <c r="X2101" s="60"/>
      <c r="Y2101" s="61"/>
      <c r="Z2101" s="68"/>
      <c r="AA2101" s="69"/>
      <c r="AB2101" s="69"/>
      <c r="AC2101" s="70"/>
      <c r="AD2101" s="40"/>
      <c r="AE2101" s="39"/>
      <c r="AF2101" s="39"/>
      <c r="AG2101" s="41"/>
      <c r="AH2101" s="110"/>
      <c r="AI2101" s="111"/>
      <c r="AJ2101" s="112"/>
      <c r="AK2101" s="42"/>
      <c r="AL2101" s="43"/>
      <c r="AM2101" s="46"/>
      <c r="AN2101" s="47"/>
      <c r="AO2101" s="47"/>
      <c r="AP2101" s="115"/>
      <c r="AQ2101" s="48"/>
      <c r="AR2101" s="51"/>
      <c r="AS2101" s="229"/>
      <c r="AT2101" s="230"/>
      <c r="AU2101" s="92">
        <f t="shared" si="99"/>
        <v>0</v>
      </c>
      <c r="AV2101" s="92" t="e">
        <f t="shared" si="100"/>
        <v>#DIV/0!</v>
      </c>
      <c r="AW2101" s="166" t="e">
        <f>Risk_CAL!X2099</f>
        <v>#DIV/0!</v>
      </c>
      <c r="AX2101" s="184"/>
      <c r="AY2101" s="52"/>
      <c r="AZ2101" s="224"/>
      <c r="BA2101" s="247"/>
      <c r="BB2101" s="248"/>
      <c r="BC2101" s="249"/>
      <c r="BD2101" s="250"/>
    </row>
    <row r="2102" spans="2:56" x14ac:dyDescent="0.3">
      <c r="B2102" s="10"/>
      <c r="C2102" s="11"/>
      <c r="D2102" s="178" t="str">
        <f t="shared" si="98"/>
        <v>Guatemala</v>
      </c>
      <c r="E2102" s="11"/>
      <c r="F2102" s="11"/>
      <c r="G2102" s="12"/>
      <c r="H2102" s="11"/>
      <c r="I2102" s="13"/>
      <c r="J2102" s="22"/>
      <c r="K2102" s="23"/>
      <c r="L2102" s="24"/>
      <c r="M2102" s="23"/>
      <c r="N2102" s="25"/>
      <c r="O2102" s="31"/>
      <c r="P2102" s="33"/>
      <c r="Q2102" s="27"/>
      <c r="R2102" s="32"/>
      <c r="S2102" s="32"/>
      <c r="T2102" s="33"/>
      <c r="U2102" s="98"/>
      <c r="V2102" s="59"/>
      <c r="W2102" s="60"/>
      <c r="X2102" s="60"/>
      <c r="Y2102" s="61"/>
      <c r="Z2102" s="68"/>
      <c r="AA2102" s="69"/>
      <c r="AB2102" s="69"/>
      <c r="AC2102" s="70"/>
      <c r="AD2102" s="40"/>
      <c r="AE2102" s="39"/>
      <c r="AF2102" s="39"/>
      <c r="AG2102" s="41"/>
      <c r="AH2102" s="110"/>
      <c r="AI2102" s="111"/>
      <c r="AJ2102" s="112"/>
      <c r="AK2102" s="42"/>
      <c r="AL2102" s="43"/>
      <c r="AM2102" s="46"/>
      <c r="AN2102" s="47"/>
      <c r="AO2102" s="47"/>
      <c r="AP2102" s="115"/>
      <c r="AQ2102" s="48"/>
      <c r="AR2102" s="51"/>
      <c r="AS2102" s="229"/>
      <c r="AT2102" s="230"/>
      <c r="AU2102" s="92">
        <f t="shared" si="99"/>
        <v>0</v>
      </c>
      <c r="AV2102" s="92" t="e">
        <f t="shared" si="100"/>
        <v>#DIV/0!</v>
      </c>
      <c r="AW2102" s="166" t="e">
        <f>Risk_CAL!X2100</f>
        <v>#DIV/0!</v>
      </c>
      <c r="AX2102" s="184"/>
      <c r="AY2102" s="52"/>
      <c r="AZ2102" s="224"/>
      <c r="BA2102" s="247"/>
      <c r="BB2102" s="248"/>
      <c r="BC2102" s="249"/>
      <c r="BD2102" s="250"/>
    </row>
    <row r="2103" spans="2:56" x14ac:dyDescent="0.3">
      <c r="B2103" s="10"/>
      <c r="C2103" s="11"/>
      <c r="D2103" s="178" t="str">
        <f t="shared" si="98"/>
        <v>Guatemala</v>
      </c>
      <c r="E2103" s="11"/>
      <c r="F2103" s="11"/>
      <c r="G2103" s="12"/>
      <c r="H2103" s="11"/>
      <c r="I2103" s="13"/>
      <c r="J2103" s="22"/>
      <c r="K2103" s="23"/>
      <c r="L2103" s="24"/>
      <c r="M2103" s="23"/>
      <c r="N2103" s="25"/>
      <c r="O2103" s="31"/>
      <c r="P2103" s="33"/>
      <c r="Q2103" s="27"/>
      <c r="R2103" s="32"/>
      <c r="S2103" s="32"/>
      <c r="T2103" s="33"/>
      <c r="U2103" s="98"/>
      <c r="V2103" s="59"/>
      <c r="W2103" s="60"/>
      <c r="X2103" s="60"/>
      <c r="Y2103" s="61"/>
      <c r="Z2103" s="68"/>
      <c r="AA2103" s="69"/>
      <c r="AB2103" s="69"/>
      <c r="AC2103" s="70"/>
      <c r="AD2103" s="40"/>
      <c r="AE2103" s="39"/>
      <c r="AF2103" s="39"/>
      <c r="AG2103" s="41"/>
      <c r="AH2103" s="110"/>
      <c r="AI2103" s="111"/>
      <c r="AJ2103" s="112"/>
      <c r="AK2103" s="42"/>
      <c r="AL2103" s="43"/>
      <c r="AM2103" s="46"/>
      <c r="AN2103" s="47"/>
      <c r="AO2103" s="47"/>
      <c r="AP2103" s="115"/>
      <c r="AQ2103" s="48"/>
      <c r="AR2103" s="51"/>
      <c r="AS2103" s="229"/>
      <c r="AT2103" s="230"/>
      <c r="AU2103" s="92">
        <f t="shared" si="99"/>
        <v>0</v>
      </c>
      <c r="AV2103" s="92" t="e">
        <f t="shared" si="100"/>
        <v>#DIV/0!</v>
      </c>
      <c r="AW2103" s="166" t="e">
        <f>Risk_CAL!X2101</f>
        <v>#DIV/0!</v>
      </c>
      <c r="AX2103" s="184"/>
      <c r="AY2103" s="52"/>
      <c r="AZ2103" s="224"/>
      <c r="BA2103" s="247"/>
      <c r="BB2103" s="248"/>
      <c r="BC2103" s="249"/>
      <c r="BD2103" s="250"/>
    </row>
    <row r="2104" spans="2:56" x14ac:dyDescent="0.3">
      <c r="B2104" s="10"/>
      <c r="C2104" s="11"/>
      <c r="D2104" s="178" t="str">
        <f t="shared" si="98"/>
        <v>Guatemala</v>
      </c>
      <c r="E2104" s="11"/>
      <c r="F2104" s="11"/>
      <c r="G2104" s="12"/>
      <c r="H2104" s="11"/>
      <c r="I2104" s="13"/>
      <c r="J2104" s="22"/>
      <c r="K2104" s="23"/>
      <c r="L2104" s="24"/>
      <c r="M2104" s="23"/>
      <c r="N2104" s="25"/>
      <c r="O2104" s="31"/>
      <c r="P2104" s="33"/>
      <c r="Q2104" s="27"/>
      <c r="R2104" s="32"/>
      <c r="S2104" s="32"/>
      <c r="T2104" s="33"/>
      <c r="U2104" s="98"/>
      <c r="V2104" s="59"/>
      <c r="W2104" s="60"/>
      <c r="X2104" s="60"/>
      <c r="Y2104" s="61"/>
      <c r="Z2104" s="68"/>
      <c r="AA2104" s="69"/>
      <c r="AB2104" s="69"/>
      <c r="AC2104" s="70"/>
      <c r="AD2104" s="40"/>
      <c r="AE2104" s="39"/>
      <c r="AF2104" s="39"/>
      <c r="AG2104" s="41"/>
      <c r="AH2104" s="110"/>
      <c r="AI2104" s="111"/>
      <c r="AJ2104" s="112"/>
      <c r="AK2104" s="42"/>
      <c r="AL2104" s="43"/>
      <c r="AM2104" s="46"/>
      <c r="AN2104" s="47"/>
      <c r="AO2104" s="47"/>
      <c r="AP2104" s="115"/>
      <c r="AQ2104" s="48"/>
      <c r="AR2104" s="51"/>
      <c r="AS2104" s="229"/>
      <c r="AT2104" s="230"/>
      <c r="AU2104" s="92">
        <f t="shared" si="99"/>
        <v>0</v>
      </c>
      <c r="AV2104" s="92" t="e">
        <f t="shared" si="100"/>
        <v>#DIV/0!</v>
      </c>
      <c r="AW2104" s="166" t="e">
        <f>Risk_CAL!X2102</f>
        <v>#DIV/0!</v>
      </c>
      <c r="AX2104" s="184"/>
      <c r="AY2104" s="52"/>
      <c r="AZ2104" s="224"/>
      <c r="BA2104" s="247"/>
      <c r="BB2104" s="248"/>
      <c r="BC2104" s="249"/>
      <c r="BD2104" s="250"/>
    </row>
    <row r="2105" spans="2:56" x14ac:dyDescent="0.3">
      <c r="B2105" s="10"/>
      <c r="C2105" s="11"/>
      <c r="D2105" s="178" t="str">
        <f t="shared" si="98"/>
        <v>Guatemala</v>
      </c>
      <c r="E2105" s="11"/>
      <c r="F2105" s="11"/>
      <c r="G2105" s="12"/>
      <c r="H2105" s="11"/>
      <c r="I2105" s="13"/>
      <c r="J2105" s="22"/>
      <c r="K2105" s="23"/>
      <c r="L2105" s="24"/>
      <c r="M2105" s="23"/>
      <c r="N2105" s="25"/>
      <c r="O2105" s="31"/>
      <c r="P2105" s="33"/>
      <c r="Q2105" s="27"/>
      <c r="R2105" s="32"/>
      <c r="S2105" s="32"/>
      <c r="T2105" s="33"/>
      <c r="U2105" s="98"/>
      <c r="V2105" s="59"/>
      <c r="W2105" s="60"/>
      <c r="X2105" s="60"/>
      <c r="Y2105" s="61"/>
      <c r="Z2105" s="68"/>
      <c r="AA2105" s="69"/>
      <c r="AB2105" s="69"/>
      <c r="AC2105" s="70"/>
      <c r="AD2105" s="40"/>
      <c r="AE2105" s="39"/>
      <c r="AF2105" s="39"/>
      <c r="AG2105" s="41"/>
      <c r="AH2105" s="110"/>
      <c r="AI2105" s="111"/>
      <c r="AJ2105" s="112"/>
      <c r="AK2105" s="42"/>
      <c r="AL2105" s="43"/>
      <c r="AM2105" s="46"/>
      <c r="AN2105" s="47"/>
      <c r="AO2105" s="47"/>
      <c r="AP2105" s="115"/>
      <c r="AQ2105" s="48"/>
      <c r="AR2105" s="51"/>
      <c r="AS2105" s="229"/>
      <c r="AT2105" s="230"/>
      <c r="AU2105" s="92">
        <f t="shared" si="99"/>
        <v>0</v>
      </c>
      <c r="AV2105" s="92" t="e">
        <f t="shared" si="100"/>
        <v>#DIV/0!</v>
      </c>
      <c r="AW2105" s="166" t="e">
        <f>Risk_CAL!X2103</f>
        <v>#DIV/0!</v>
      </c>
      <c r="AX2105" s="184"/>
      <c r="AY2105" s="52"/>
      <c r="AZ2105" s="224"/>
      <c r="BA2105" s="247"/>
      <c r="BB2105" s="248"/>
      <c r="BC2105" s="249"/>
      <c r="BD2105" s="250"/>
    </row>
    <row r="2106" spans="2:56" x14ac:dyDescent="0.3">
      <c r="B2106" s="10"/>
      <c r="C2106" s="11"/>
      <c r="D2106" s="178" t="str">
        <f t="shared" si="98"/>
        <v>Guatemala</v>
      </c>
      <c r="E2106" s="11"/>
      <c r="F2106" s="11"/>
      <c r="G2106" s="12"/>
      <c r="H2106" s="11"/>
      <c r="I2106" s="13"/>
      <c r="J2106" s="22"/>
      <c r="K2106" s="23"/>
      <c r="L2106" s="24"/>
      <c r="M2106" s="23"/>
      <c r="N2106" s="25"/>
      <c r="O2106" s="31"/>
      <c r="P2106" s="33"/>
      <c r="Q2106" s="27"/>
      <c r="R2106" s="32"/>
      <c r="S2106" s="32"/>
      <c r="T2106" s="33"/>
      <c r="U2106" s="98"/>
      <c r="V2106" s="59"/>
      <c r="W2106" s="60"/>
      <c r="X2106" s="60"/>
      <c r="Y2106" s="61"/>
      <c r="Z2106" s="68"/>
      <c r="AA2106" s="69"/>
      <c r="AB2106" s="69"/>
      <c r="AC2106" s="70"/>
      <c r="AD2106" s="40"/>
      <c r="AE2106" s="39"/>
      <c r="AF2106" s="39"/>
      <c r="AG2106" s="41"/>
      <c r="AH2106" s="110"/>
      <c r="AI2106" s="111"/>
      <c r="AJ2106" s="112"/>
      <c r="AK2106" s="42"/>
      <c r="AL2106" s="43"/>
      <c r="AM2106" s="46"/>
      <c r="AN2106" s="47"/>
      <c r="AO2106" s="47"/>
      <c r="AP2106" s="115"/>
      <c r="AQ2106" s="48"/>
      <c r="AR2106" s="51"/>
      <c r="AS2106" s="229"/>
      <c r="AT2106" s="230"/>
      <c r="AU2106" s="92">
        <f t="shared" si="99"/>
        <v>0</v>
      </c>
      <c r="AV2106" s="92" t="e">
        <f t="shared" si="100"/>
        <v>#DIV/0!</v>
      </c>
      <c r="AW2106" s="166" t="e">
        <f>Risk_CAL!X2104</f>
        <v>#DIV/0!</v>
      </c>
      <c r="AX2106" s="184"/>
      <c r="AY2106" s="52"/>
      <c r="AZ2106" s="224"/>
      <c r="BA2106" s="247"/>
      <c r="BB2106" s="248"/>
      <c r="BC2106" s="249"/>
      <c r="BD2106" s="250"/>
    </row>
    <row r="2107" spans="2:56" x14ac:dyDescent="0.3">
      <c r="B2107" s="10"/>
      <c r="C2107" s="11"/>
      <c r="D2107" s="178" t="str">
        <f t="shared" si="98"/>
        <v>Guatemala</v>
      </c>
      <c r="E2107" s="11"/>
      <c r="F2107" s="11"/>
      <c r="G2107" s="12"/>
      <c r="H2107" s="11"/>
      <c r="I2107" s="13"/>
      <c r="J2107" s="22"/>
      <c r="K2107" s="23"/>
      <c r="L2107" s="24"/>
      <c r="M2107" s="23"/>
      <c r="N2107" s="25"/>
      <c r="O2107" s="31"/>
      <c r="P2107" s="33"/>
      <c r="Q2107" s="27"/>
      <c r="R2107" s="32"/>
      <c r="S2107" s="32"/>
      <c r="T2107" s="33"/>
      <c r="U2107" s="98"/>
      <c r="V2107" s="59"/>
      <c r="W2107" s="60"/>
      <c r="X2107" s="60"/>
      <c r="Y2107" s="61"/>
      <c r="Z2107" s="68"/>
      <c r="AA2107" s="69"/>
      <c r="AB2107" s="69"/>
      <c r="AC2107" s="70"/>
      <c r="AD2107" s="40"/>
      <c r="AE2107" s="39"/>
      <c r="AF2107" s="39"/>
      <c r="AG2107" s="41"/>
      <c r="AH2107" s="110"/>
      <c r="AI2107" s="111"/>
      <c r="AJ2107" s="112"/>
      <c r="AK2107" s="42"/>
      <c r="AL2107" s="43"/>
      <c r="AM2107" s="46"/>
      <c r="AN2107" s="47"/>
      <c r="AO2107" s="47"/>
      <c r="AP2107" s="115"/>
      <c r="AQ2107" s="48"/>
      <c r="AR2107" s="51"/>
      <c r="AS2107" s="229"/>
      <c r="AT2107" s="230"/>
      <c r="AU2107" s="92">
        <f t="shared" si="99"/>
        <v>0</v>
      </c>
      <c r="AV2107" s="92" t="e">
        <f t="shared" si="100"/>
        <v>#DIV/0!</v>
      </c>
      <c r="AW2107" s="166" t="e">
        <f>Risk_CAL!X2105</f>
        <v>#DIV/0!</v>
      </c>
      <c r="AX2107" s="184"/>
      <c r="AY2107" s="52"/>
      <c r="AZ2107" s="224"/>
      <c r="BA2107" s="247"/>
      <c r="BB2107" s="248"/>
      <c r="BC2107" s="249"/>
      <c r="BD2107" s="250"/>
    </row>
    <row r="2108" spans="2:56" x14ac:dyDescent="0.3">
      <c r="B2108" s="10"/>
      <c r="C2108" s="11"/>
      <c r="D2108" s="178" t="str">
        <f t="shared" si="98"/>
        <v>Guatemala</v>
      </c>
      <c r="E2108" s="11"/>
      <c r="F2108" s="11"/>
      <c r="G2108" s="12"/>
      <c r="H2108" s="11"/>
      <c r="I2108" s="13"/>
      <c r="J2108" s="22"/>
      <c r="K2108" s="23"/>
      <c r="L2108" s="24"/>
      <c r="M2108" s="23"/>
      <c r="N2108" s="25"/>
      <c r="O2108" s="31"/>
      <c r="P2108" s="33"/>
      <c r="Q2108" s="27"/>
      <c r="R2108" s="32"/>
      <c r="S2108" s="32"/>
      <c r="T2108" s="33"/>
      <c r="U2108" s="98"/>
      <c r="V2108" s="59"/>
      <c r="W2108" s="60"/>
      <c r="X2108" s="60"/>
      <c r="Y2108" s="61"/>
      <c r="Z2108" s="68"/>
      <c r="AA2108" s="69"/>
      <c r="AB2108" s="69"/>
      <c r="AC2108" s="70"/>
      <c r="AD2108" s="40"/>
      <c r="AE2108" s="39"/>
      <c r="AF2108" s="39"/>
      <c r="AG2108" s="41"/>
      <c r="AH2108" s="110"/>
      <c r="AI2108" s="111"/>
      <c r="AJ2108" s="112"/>
      <c r="AK2108" s="42"/>
      <c r="AL2108" s="43"/>
      <c r="AM2108" s="46"/>
      <c r="AN2108" s="47"/>
      <c r="AO2108" s="47"/>
      <c r="AP2108" s="115"/>
      <c r="AQ2108" s="48"/>
      <c r="AR2108" s="51"/>
      <c r="AS2108" s="229"/>
      <c r="AT2108" s="230"/>
      <c r="AU2108" s="92">
        <f t="shared" si="99"/>
        <v>0</v>
      </c>
      <c r="AV2108" s="92" t="e">
        <f t="shared" si="100"/>
        <v>#DIV/0!</v>
      </c>
      <c r="AW2108" s="166" t="e">
        <f>Risk_CAL!X2106</f>
        <v>#DIV/0!</v>
      </c>
      <c r="AX2108" s="184"/>
      <c r="AY2108" s="52"/>
      <c r="AZ2108" s="224"/>
      <c r="BA2108" s="247"/>
      <c r="BB2108" s="248"/>
      <c r="BC2108" s="249"/>
      <c r="BD2108" s="250"/>
    </row>
    <row r="2109" spans="2:56" x14ac:dyDescent="0.3">
      <c r="B2109" s="10"/>
      <c r="C2109" s="11"/>
      <c r="D2109" s="178" t="str">
        <f t="shared" si="98"/>
        <v>Guatemala</v>
      </c>
      <c r="E2109" s="11"/>
      <c r="F2109" s="11"/>
      <c r="G2109" s="12"/>
      <c r="H2109" s="11"/>
      <c r="I2109" s="13"/>
      <c r="J2109" s="22"/>
      <c r="K2109" s="23"/>
      <c r="L2109" s="24"/>
      <c r="M2109" s="23"/>
      <c r="N2109" s="25"/>
      <c r="O2109" s="31"/>
      <c r="P2109" s="33"/>
      <c r="Q2109" s="27"/>
      <c r="R2109" s="32"/>
      <c r="S2109" s="32"/>
      <c r="T2109" s="33"/>
      <c r="U2109" s="98"/>
      <c r="V2109" s="59"/>
      <c r="W2109" s="60"/>
      <c r="X2109" s="60"/>
      <c r="Y2109" s="61"/>
      <c r="Z2109" s="68"/>
      <c r="AA2109" s="69"/>
      <c r="AB2109" s="69"/>
      <c r="AC2109" s="70"/>
      <c r="AD2109" s="40"/>
      <c r="AE2109" s="39"/>
      <c r="AF2109" s="39"/>
      <c r="AG2109" s="41"/>
      <c r="AH2109" s="110"/>
      <c r="AI2109" s="111"/>
      <c r="AJ2109" s="112"/>
      <c r="AK2109" s="42"/>
      <c r="AL2109" s="43"/>
      <c r="AM2109" s="46"/>
      <c r="AN2109" s="47"/>
      <c r="AO2109" s="47"/>
      <c r="AP2109" s="115"/>
      <c r="AQ2109" s="48"/>
      <c r="AR2109" s="51"/>
      <c r="AS2109" s="229"/>
      <c r="AT2109" s="230"/>
      <c r="AU2109" s="92">
        <f t="shared" si="99"/>
        <v>0</v>
      </c>
      <c r="AV2109" s="92" t="e">
        <f t="shared" si="100"/>
        <v>#DIV/0!</v>
      </c>
      <c r="AW2109" s="166" t="e">
        <f>Risk_CAL!X2107</f>
        <v>#DIV/0!</v>
      </c>
      <c r="AX2109" s="184"/>
      <c r="AY2109" s="52"/>
      <c r="AZ2109" s="224"/>
      <c r="BA2109" s="247"/>
      <c r="BB2109" s="248"/>
      <c r="BC2109" s="249"/>
      <c r="BD2109" s="250"/>
    </row>
    <row r="2110" spans="2:56" x14ac:dyDescent="0.3">
      <c r="B2110" s="10"/>
      <c r="C2110" s="11"/>
      <c r="D2110" s="178" t="str">
        <f t="shared" si="98"/>
        <v>Guatemala</v>
      </c>
      <c r="E2110" s="11"/>
      <c r="F2110" s="11"/>
      <c r="G2110" s="12"/>
      <c r="H2110" s="11"/>
      <c r="I2110" s="13"/>
      <c r="J2110" s="22"/>
      <c r="K2110" s="23"/>
      <c r="L2110" s="24"/>
      <c r="M2110" s="23"/>
      <c r="N2110" s="25"/>
      <c r="O2110" s="31"/>
      <c r="P2110" s="33"/>
      <c r="Q2110" s="27"/>
      <c r="R2110" s="32"/>
      <c r="S2110" s="32"/>
      <c r="T2110" s="33"/>
      <c r="U2110" s="98"/>
      <c r="V2110" s="59"/>
      <c r="W2110" s="60"/>
      <c r="X2110" s="60"/>
      <c r="Y2110" s="61"/>
      <c r="Z2110" s="68"/>
      <c r="AA2110" s="69"/>
      <c r="AB2110" s="69"/>
      <c r="AC2110" s="70"/>
      <c r="AD2110" s="40"/>
      <c r="AE2110" s="39"/>
      <c r="AF2110" s="39"/>
      <c r="AG2110" s="41"/>
      <c r="AH2110" s="110"/>
      <c r="AI2110" s="111"/>
      <c r="AJ2110" s="112"/>
      <c r="AK2110" s="42"/>
      <c r="AL2110" s="43"/>
      <c r="AM2110" s="46"/>
      <c r="AN2110" s="47"/>
      <c r="AO2110" s="47"/>
      <c r="AP2110" s="115"/>
      <c r="AQ2110" s="48"/>
      <c r="AR2110" s="51"/>
      <c r="AS2110" s="229"/>
      <c r="AT2110" s="230"/>
      <c r="AU2110" s="92">
        <f t="shared" si="99"/>
        <v>0</v>
      </c>
      <c r="AV2110" s="92" t="e">
        <f t="shared" si="100"/>
        <v>#DIV/0!</v>
      </c>
      <c r="AW2110" s="166" t="e">
        <f>Risk_CAL!X2108</f>
        <v>#DIV/0!</v>
      </c>
      <c r="AX2110" s="184"/>
      <c r="AY2110" s="52"/>
      <c r="AZ2110" s="224"/>
      <c r="BA2110" s="247"/>
      <c r="BB2110" s="248"/>
      <c r="BC2110" s="249"/>
      <c r="BD2110" s="250"/>
    </row>
    <row r="2111" spans="2:56" x14ac:dyDescent="0.3">
      <c r="B2111" s="10"/>
      <c r="C2111" s="11"/>
      <c r="D2111" s="178" t="str">
        <f t="shared" si="98"/>
        <v>Guatemala</v>
      </c>
      <c r="E2111" s="11"/>
      <c r="F2111" s="11"/>
      <c r="G2111" s="12"/>
      <c r="H2111" s="11"/>
      <c r="I2111" s="13"/>
      <c r="J2111" s="22"/>
      <c r="K2111" s="23"/>
      <c r="L2111" s="24"/>
      <c r="M2111" s="23"/>
      <c r="N2111" s="25"/>
      <c r="O2111" s="31"/>
      <c r="P2111" s="33"/>
      <c r="Q2111" s="27"/>
      <c r="R2111" s="32"/>
      <c r="S2111" s="32"/>
      <c r="T2111" s="33"/>
      <c r="U2111" s="98"/>
      <c r="V2111" s="59"/>
      <c r="W2111" s="60"/>
      <c r="X2111" s="60"/>
      <c r="Y2111" s="61"/>
      <c r="Z2111" s="68"/>
      <c r="AA2111" s="69"/>
      <c r="AB2111" s="69"/>
      <c r="AC2111" s="70"/>
      <c r="AD2111" s="40"/>
      <c r="AE2111" s="39"/>
      <c r="AF2111" s="39"/>
      <c r="AG2111" s="41"/>
      <c r="AH2111" s="110"/>
      <c r="AI2111" s="111"/>
      <c r="AJ2111" s="112"/>
      <c r="AK2111" s="42"/>
      <c r="AL2111" s="43"/>
      <c r="AM2111" s="46"/>
      <c r="AN2111" s="47"/>
      <c r="AO2111" s="47"/>
      <c r="AP2111" s="115"/>
      <c r="AQ2111" s="48"/>
      <c r="AR2111" s="51"/>
      <c r="AS2111" s="229"/>
      <c r="AT2111" s="230"/>
      <c r="AU2111" s="92">
        <f t="shared" si="99"/>
        <v>0</v>
      </c>
      <c r="AV2111" s="92" t="e">
        <f t="shared" si="100"/>
        <v>#DIV/0!</v>
      </c>
      <c r="AW2111" s="166" t="e">
        <f>Risk_CAL!X2109</f>
        <v>#DIV/0!</v>
      </c>
      <c r="AX2111" s="184"/>
      <c r="AY2111" s="52"/>
      <c r="AZ2111" s="224"/>
      <c r="BA2111" s="247"/>
      <c r="BB2111" s="248"/>
      <c r="BC2111" s="249"/>
      <c r="BD2111" s="250"/>
    </row>
    <row r="2112" spans="2:56" x14ac:dyDescent="0.3">
      <c r="B2112" s="10"/>
      <c r="C2112" s="11"/>
      <c r="D2112" s="178" t="str">
        <f t="shared" si="98"/>
        <v>Guatemala</v>
      </c>
      <c r="E2112" s="11"/>
      <c r="F2112" s="11"/>
      <c r="G2112" s="12"/>
      <c r="H2112" s="11"/>
      <c r="I2112" s="13"/>
      <c r="J2112" s="22"/>
      <c r="K2112" s="23"/>
      <c r="L2112" s="24"/>
      <c r="M2112" s="23"/>
      <c r="N2112" s="25"/>
      <c r="O2112" s="31"/>
      <c r="P2112" s="33"/>
      <c r="Q2112" s="27"/>
      <c r="R2112" s="32"/>
      <c r="S2112" s="32"/>
      <c r="T2112" s="33"/>
      <c r="U2112" s="98"/>
      <c r="V2112" s="59"/>
      <c r="W2112" s="60"/>
      <c r="X2112" s="60"/>
      <c r="Y2112" s="61"/>
      <c r="Z2112" s="68"/>
      <c r="AA2112" s="69"/>
      <c r="AB2112" s="69"/>
      <c r="AC2112" s="70"/>
      <c r="AD2112" s="40"/>
      <c r="AE2112" s="39"/>
      <c r="AF2112" s="39"/>
      <c r="AG2112" s="41"/>
      <c r="AH2112" s="110"/>
      <c r="AI2112" s="111"/>
      <c r="AJ2112" s="112"/>
      <c r="AK2112" s="42"/>
      <c r="AL2112" s="43"/>
      <c r="AM2112" s="46"/>
      <c r="AN2112" s="47"/>
      <c r="AO2112" s="47"/>
      <c r="AP2112" s="115"/>
      <c r="AQ2112" s="48"/>
      <c r="AR2112" s="51"/>
      <c r="AS2112" s="229"/>
      <c r="AT2112" s="230"/>
      <c r="AU2112" s="92">
        <f t="shared" si="99"/>
        <v>0</v>
      </c>
      <c r="AV2112" s="92" t="e">
        <f t="shared" si="100"/>
        <v>#DIV/0!</v>
      </c>
      <c r="AW2112" s="166" t="e">
        <f>Risk_CAL!X2110</f>
        <v>#DIV/0!</v>
      </c>
      <c r="AX2112" s="184"/>
      <c r="AY2112" s="52"/>
      <c r="AZ2112" s="224"/>
      <c r="BA2112" s="247"/>
      <c r="BB2112" s="248"/>
      <c r="BC2112" s="249"/>
      <c r="BD2112" s="250"/>
    </row>
    <row r="2113" spans="2:56" x14ac:dyDescent="0.3">
      <c r="B2113" s="10"/>
      <c r="C2113" s="11"/>
      <c r="D2113" s="178" t="str">
        <f t="shared" si="98"/>
        <v>Guatemala</v>
      </c>
      <c r="E2113" s="11"/>
      <c r="F2113" s="11"/>
      <c r="G2113" s="12"/>
      <c r="H2113" s="11"/>
      <c r="I2113" s="13"/>
      <c r="J2113" s="22"/>
      <c r="K2113" s="23"/>
      <c r="L2113" s="24"/>
      <c r="M2113" s="23"/>
      <c r="N2113" s="25"/>
      <c r="O2113" s="31"/>
      <c r="P2113" s="33"/>
      <c r="Q2113" s="27"/>
      <c r="R2113" s="32"/>
      <c r="S2113" s="32"/>
      <c r="T2113" s="33"/>
      <c r="U2113" s="98"/>
      <c r="V2113" s="59"/>
      <c r="W2113" s="60"/>
      <c r="X2113" s="60"/>
      <c r="Y2113" s="61"/>
      <c r="Z2113" s="68"/>
      <c r="AA2113" s="69"/>
      <c r="AB2113" s="69"/>
      <c r="AC2113" s="70"/>
      <c r="AD2113" s="40"/>
      <c r="AE2113" s="39"/>
      <c r="AF2113" s="39"/>
      <c r="AG2113" s="41"/>
      <c r="AH2113" s="110"/>
      <c r="AI2113" s="111"/>
      <c r="AJ2113" s="112"/>
      <c r="AK2113" s="42"/>
      <c r="AL2113" s="43"/>
      <c r="AM2113" s="46"/>
      <c r="AN2113" s="47"/>
      <c r="AO2113" s="47"/>
      <c r="AP2113" s="115"/>
      <c r="AQ2113" s="48"/>
      <c r="AR2113" s="51"/>
      <c r="AS2113" s="229"/>
      <c r="AT2113" s="230"/>
      <c r="AU2113" s="92">
        <f t="shared" si="99"/>
        <v>0</v>
      </c>
      <c r="AV2113" s="92" t="e">
        <f t="shared" si="100"/>
        <v>#DIV/0!</v>
      </c>
      <c r="AW2113" s="166" t="e">
        <f>Risk_CAL!X2111</f>
        <v>#DIV/0!</v>
      </c>
      <c r="AX2113" s="184"/>
      <c r="AY2113" s="52"/>
      <c r="AZ2113" s="224"/>
      <c r="BA2113" s="247"/>
      <c r="BB2113" s="248"/>
      <c r="BC2113" s="249"/>
      <c r="BD2113" s="250"/>
    </row>
    <row r="2114" spans="2:56" x14ac:dyDescent="0.3">
      <c r="B2114" s="10"/>
      <c r="C2114" s="11"/>
      <c r="D2114" s="178" t="str">
        <f t="shared" si="98"/>
        <v>Guatemala</v>
      </c>
      <c r="E2114" s="11"/>
      <c r="F2114" s="11"/>
      <c r="G2114" s="12"/>
      <c r="H2114" s="11"/>
      <c r="I2114" s="13"/>
      <c r="J2114" s="22"/>
      <c r="K2114" s="23"/>
      <c r="L2114" s="24"/>
      <c r="M2114" s="23"/>
      <c r="N2114" s="25"/>
      <c r="O2114" s="31"/>
      <c r="P2114" s="33"/>
      <c r="Q2114" s="27"/>
      <c r="R2114" s="32"/>
      <c r="S2114" s="32"/>
      <c r="T2114" s="33"/>
      <c r="U2114" s="98"/>
      <c r="V2114" s="59"/>
      <c r="W2114" s="60"/>
      <c r="X2114" s="60"/>
      <c r="Y2114" s="61"/>
      <c r="Z2114" s="68"/>
      <c r="AA2114" s="69"/>
      <c r="AB2114" s="69"/>
      <c r="AC2114" s="70"/>
      <c r="AD2114" s="40"/>
      <c r="AE2114" s="39"/>
      <c r="AF2114" s="39"/>
      <c r="AG2114" s="41"/>
      <c r="AH2114" s="110"/>
      <c r="AI2114" s="111"/>
      <c r="AJ2114" s="112"/>
      <c r="AK2114" s="42"/>
      <c r="AL2114" s="43"/>
      <c r="AM2114" s="46"/>
      <c r="AN2114" s="47"/>
      <c r="AO2114" s="47"/>
      <c r="AP2114" s="115"/>
      <c r="AQ2114" s="48"/>
      <c r="AR2114" s="51"/>
      <c r="AS2114" s="229"/>
      <c r="AT2114" s="230"/>
      <c r="AU2114" s="92">
        <f t="shared" si="99"/>
        <v>0</v>
      </c>
      <c r="AV2114" s="92" t="e">
        <f t="shared" si="100"/>
        <v>#DIV/0!</v>
      </c>
      <c r="AW2114" s="166" t="e">
        <f>Risk_CAL!X2112</f>
        <v>#DIV/0!</v>
      </c>
      <c r="AX2114" s="184"/>
      <c r="AY2114" s="52"/>
      <c r="AZ2114" s="224"/>
      <c r="BA2114" s="247"/>
      <c r="BB2114" s="248"/>
      <c r="BC2114" s="249"/>
      <c r="BD2114" s="250"/>
    </row>
    <row r="2115" spans="2:56" x14ac:dyDescent="0.3">
      <c r="B2115" s="10"/>
      <c r="C2115" s="11"/>
      <c r="D2115" s="178" t="str">
        <f t="shared" si="98"/>
        <v>Guatemala</v>
      </c>
      <c r="E2115" s="11"/>
      <c r="F2115" s="11"/>
      <c r="G2115" s="12"/>
      <c r="H2115" s="11"/>
      <c r="I2115" s="13"/>
      <c r="J2115" s="22"/>
      <c r="K2115" s="23"/>
      <c r="L2115" s="24"/>
      <c r="M2115" s="23"/>
      <c r="N2115" s="25"/>
      <c r="O2115" s="31"/>
      <c r="P2115" s="33"/>
      <c r="Q2115" s="27"/>
      <c r="R2115" s="32"/>
      <c r="S2115" s="32"/>
      <c r="T2115" s="33"/>
      <c r="U2115" s="98"/>
      <c r="V2115" s="59"/>
      <c r="W2115" s="60"/>
      <c r="X2115" s="60"/>
      <c r="Y2115" s="61"/>
      <c r="Z2115" s="68"/>
      <c r="AA2115" s="69"/>
      <c r="AB2115" s="69"/>
      <c r="AC2115" s="70"/>
      <c r="AD2115" s="40"/>
      <c r="AE2115" s="39"/>
      <c r="AF2115" s="39"/>
      <c r="AG2115" s="41"/>
      <c r="AH2115" s="110"/>
      <c r="AI2115" s="111"/>
      <c r="AJ2115" s="112"/>
      <c r="AK2115" s="42"/>
      <c r="AL2115" s="43"/>
      <c r="AM2115" s="46"/>
      <c r="AN2115" s="47"/>
      <c r="AO2115" s="47"/>
      <c r="AP2115" s="115"/>
      <c r="AQ2115" s="48"/>
      <c r="AR2115" s="51"/>
      <c r="AS2115" s="229"/>
      <c r="AT2115" s="230"/>
      <c r="AU2115" s="92">
        <f t="shared" si="99"/>
        <v>0</v>
      </c>
      <c r="AV2115" s="92" t="e">
        <f t="shared" si="100"/>
        <v>#DIV/0!</v>
      </c>
      <c r="AW2115" s="166" t="e">
        <f>Risk_CAL!X2113</f>
        <v>#DIV/0!</v>
      </c>
      <c r="AX2115" s="184"/>
      <c r="AY2115" s="52"/>
      <c r="AZ2115" s="224"/>
      <c r="BA2115" s="247"/>
      <c r="BB2115" s="248"/>
      <c r="BC2115" s="249"/>
      <c r="BD2115" s="250"/>
    </row>
    <row r="2116" spans="2:56" x14ac:dyDescent="0.3">
      <c r="B2116" s="10"/>
      <c r="C2116" s="11"/>
      <c r="D2116" s="178" t="str">
        <f t="shared" si="98"/>
        <v>Guatemala</v>
      </c>
      <c r="E2116" s="11"/>
      <c r="F2116" s="11"/>
      <c r="G2116" s="12"/>
      <c r="H2116" s="11"/>
      <c r="I2116" s="13"/>
      <c r="J2116" s="22"/>
      <c r="K2116" s="23"/>
      <c r="L2116" s="24"/>
      <c r="M2116" s="23"/>
      <c r="N2116" s="25"/>
      <c r="O2116" s="31"/>
      <c r="P2116" s="33"/>
      <c r="Q2116" s="27"/>
      <c r="R2116" s="32"/>
      <c r="S2116" s="32"/>
      <c r="T2116" s="33"/>
      <c r="U2116" s="98"/>
      <c r="V2116" s="59"/>
      <c r="W2116" s="60"/>
      <c r="X2116" s="60"/>
      <c r="Y2116" s="61"/>
      <c r="Z2116" s="68"/>
      <c r="AA2116" s="69"/>
      <c r="AB2116" s="69"/>
      <c r="AC2116" s="70"/>
      <c r="AD2116" s="40"/>
      <c r="AE2116" s="39"/>
      <c r="AF2116" s="39"/>
      <c r="AG2116" s="41"/>
      <c r="AH2116" s="110"/>
      <c r="AI2116" s="111"/>
      <c r="AJ2116" s="112"/>
      <c r="AK2116" s="42"/>
      <c r="AL2116" s="43"/>
      <c r="AM2116" s="46"/>
      <c r="AN2116" s="47"/>
      <c r="AO2116" s="47"/>
      <c r="AP2116" s="115"/>
      <c r="AQ2116" s="48"/>
      <c r="AR2116" s="51"/>
      <c r="AS2116" s="229"/>
      <c r="AT2116" s="230"/>
      <c r="AU2116" s="92">
        <f t="shared" si="99"/>
        <v>0</v>
      </c>
      <c r="AV2116" s="92" t="e">
        <f t="shared" si="100"/>
        <v>#DIV/0!</v>
      </c>
      <c r="AW2116" s="166" t="e">
        <f>Risk_CAL!X2114</f>
        <v>#DIV/0!</v>
      </c>
      <c r="AX2116" s="184"/>
      <c r="AY2116" s="52"/>
      <c r="AZ2116" s="224"/>
      <c r="BA2116" s="247"/>
      <c r="BB2116" s="248"/>
      <c r="BC2116" s="249"/>
      <c r="BD2116" s="250"/>
    </row>
    <row r="2117" spans="2:56" x14ac:dyDescent="0.3">
      <c r="B2117" s="10"/>
      <c r="C2117" s="11"/>
      <c r="D2117" s="178" t="str">
        <f t="shared" si="98"/>
        <v>Guatemala</v>
      </c>
      <c r="E2117" s="11"/>
      <c r="F2117" s="11"/>
      <c r="G2117" s="12"/>
      <c r="H2117" s="11"/>
      <c r="I2117" s="13"/>
      <c r="J2117" s="22"/>
      <c r="K2117" s="23"/>
      <c r="L2117" s="24"/>
      <c r="M2117" s="23"/>
      <c r="N2117" s="25"/>
      <c r="O2117" s="31"/>
      <c r="P2117" s="33"/>
      <c r="Q2117" s="27"/>
      <c r="R2117" s="32"/>
      <c r="S2117" s="32"/>
      <c r="T2117" s="33"/>
      <c r="U2117" s="98"/>
      <c r="V2117" s="59"/>
      <c r="W2117" s="60"/>
      <c r="X2117" s="60"/>
      <c r="Y2117" s="61"/>
      <c r="Z2117" s="68"/>
      <c r="AA2117" s="69"/>
      <c r="AB2117" s="69"/>
      <c r="AC2117" s="70"/>
      <c r="AD2117" s="40"/>
      <c r="AE2117" s="39"/>
      <c r="AF2117" s="39"/>
      <c r="AG2117" s="41"/>
      <c r="AH2117" s="110"/>
      <c r="AI2117" s="111"/>
      <c r="AJ2117" s="112"/>
      <c r="AK2117" s="42"/>
      <c r="AL2117" s="43"/>
      <c r="AM2117" s="46"/>
      <c r="AN2117" s="47"/>
      <c r="AO2117" s="47"/>
      <c r="AP2117" s="115"/>
      <c r="AQ2117" s="48"/>
      <c r="AR2117" s="51"/>
      <c r="AS2117" s="229"/>
      <c r="AT2117" s="230"/>
      <c r="AU2117" s="92">
        <f t="shared" si="99"/>
        <v>0</v>
      </c>
      <c r="AV2117" s="92" t="e">
        <f t="shared" si="100"/>
        <v>#DIV/0!</v>
      </c>
      <c r="AW2117" s="166" t="e">
        <f>Risk_CAL!X2115</f>
        <v>#DIV/0!</v>
      </c>
      <c r="AX2117" s="184"/>
      <c r="AY2117" s="52"/>
      <c r="AZ2117" s="224"/>
      <c r="BA2117" s="247"/>
      <c r="BB2117" s="248"/>
      <c r="BC2117" s="249"/>
      <c r="BD2117" s="250"/>
    </row>
    <row r="2118" spans="2:56" x14ac:dyDescent="0.3">
      <c r="B2118" s="10"/>
      <c r="C2118" s="11"/>
      <c r="D2118" s="178" t="str">
        <f t="shared" ref="D2118:D2181" si="101">$D$4</f>
        <v>Guatemala</v>
      </c>
      <c r="E2118" s="11"/>
      <c r="F2118" s="11"/>
      <c r="G2118" s="12"/>
      <c r="H2118" s="11"/>
      <c r="I2118" s="13"/>
      <c r="J2118" s="22"/>
      <c r="K2118" s="23"/>
      <c r="L2118" s="24"/>
      <c r="M2118" s="23"/>
      <c r="N2118" s="25"/>
      <c r="O2118" s="31"/>
      <c r="P2118" s="33"/>
      <c r="Q2118" s="27"/>
      <c r="R2118" s="32"/>
      <c r="S2118" s="32"/>
      <c r="T2118" s="33"/>
      <c r="U2118" s="98"/>
      <c r="V2118" s="59"/>
      <c r="W2118" s="60"/>
      <c r="X2118" s="60"/>
      <c r="Y2118" s="61"/>
      <c r="Z2118" s="68"/>
      <c r="AA2118" s="69"/>
      <c r="AB2118" s="69"/>
      <c r="AC2118" s="70"/>
      <c r="AD2118" s="40"/>
      <c r="AE2118" s="39"/>
      <c r="AF2118" s="39"/>
      <c r="AG2118" s="41"/>
      <c r="AH2118" s="110"/>
      <c r="AI2118" s="111"/>
      <c r="AJ2118" s="112"/>
      <c r="AK2118" s="42"/>
      <c r="AL2118" s="43"/>
      <c r="AM2118" s="46"/>
      <c r="AN2118" s="47"/>
      <c r="AO2118" s="47"/>
      <c r="AP2118" s="115"/>
      <c r="AQ2118" s="48"/>
      <c r="AR2118" s="51"/>
      <c r="AS2118" s="229"/>
      <c r="AT2118" s="230"/>
      <c r="AU2118" s="92">
        <f t="shared" si="99"/>
        <v>0</v>
      </c>
      <c r="AV2118" s="92" t="e">
        <f t="shared" si="100"/>
        <v>#DIV/0!</v>
      </c>
      <c r="AW2118" s="166" t="e">
        <f>Risk_CAL!X2116</f>
        <v>#DIV/0!</v>
      </c>
      <c r="AX2118" s="184"/>
      <c r="AY2118" s="52"/>
      <c r="AZ2118" s="224"/>
      <c r="BA2118" s="247"/>
      <c r="BB2118" s="248"/>
      <c r="BC2118" s="249"/>
      <c r="BD2118" s="250"/>
    </row>
    <row r="2119" spans="2:56" x14ac:dyDescent="0.3">
      <c r="B2119" s="10"/>
      <c r="C2119" s="11"/>
      <c r="D2119" s="178" t="str">
        <f t="shared" si="101"/>
        <v>Guatemala</v>
      </c>
      <c r="E2119" s="11"/>
      <c r="F2119" s="11"/>
      <c r="G2119" s="12"/>
      <c r="H2119" s="11"/>
      <c r="I2119" s="13"/>
      <c r="J2119" s="22"/>
      <c r="K2119" s="23"/>
      <c r="L2119" s="24"/>
      <c r="M2119" s="23"/>
      <c r="N2119" s="25"/>
      <c r="O2119" s="31"/>
      <c r="P2119" s="33"/>
      <c r="Q2119" s="27"/>
      <c r="R2119" s="32"/>
      <c r="S2119" s="32"/>
      <c r="T2119" s="33"/>
      <c r="U2119" s="98"/>
      <c r="V2119" s="59"/>
      <c r="W2119" s="60"/>
      <c r="X2119" s="60"/>
      <c r="Y2119" s="61"/>
      <c r="Z2119" s="68"/>
      <c r="AA2119" s="69"/>
      <c r="AB2119" s="69"/>
      <c r="AC2119" s="70"/>
      <c r="AD2119" s="40"/>
      <c r="AE2119" s="39"/>
      <c r="AF2119" s="39"/>
      <c r="AG2119" s="41"/>
      <c r="AH2119" s="110"/>
      <c r="AI2119" s="111"/>
      <c r="AJ2119" s="112"/>
      <c r="AK2119" s="42"/>
      <c r="AL2119" s="43"/>
      <c r="AM2119" s="46"/>
      <c r="AN2119" s="47"/>
      <c r="AO2119" s="47"/>
      <c r="AP2119" s="115"/>
      <c r="AQ2119" s="48"/>
      <c r="AR2119" s="51"/>
      <c r="AS2119" s="229"/>
      <c r="AT2119" s="230"/>
      <c r="AU2119" s="92">
        <f t="shared" si="99"/>
        <v>0</v>
      </c>
      <c r="AV2119" s="92" t="e">
        <f t="shared" si="100"/>
        <v>#DIV/0!</v>
      </c>
      <c r="AW2119" s="166" t="e">
        <f>Risk_CAL!X2117</f>
        <v>#DIV/0!</v>
      </c>
      <c r="AX2119" s="184"/>
      <c r="AY2119" s="52"/>
      <c r="AZ2119" s="224"/>
      <c r="BA2119" s="247"/>
      <c r="BB2119" s="248"/>
      <c r="BC2119" s="249"/>
      <c r="BD2119" s="250"/>
    </row>
    <row r="2120" spans="2:56" x14ac:dyDescent="0.3">
      <c r="B2120" s="10"/>
      <c r="C2120" s="11"/>
      <c r="D2120" s="178" t="str">
        <f t="shared" si="101"/>
        <v>Guatemala</v>
      </c>
      <c r="E2120" s="11"/>
      <c r="F2120" s="11"/>
      <c r="G2120" s="12"/>
      <c r="H2120" s="11"/>
      <c r="I2120" s="13"/>
      <c r="J2120" s="22"/>
      <c r="K2120" s="23"/>
      <c r="L2120" s="24"/>
      <c r="M2120" s="23"/>
      <c r="N2120" s="25"/>
      <c r="O2120" s="31"/>
      <c r="P2120" s="33"/>
      <c r="Q2120" s="27"/>
      <c r="R2120" s="32"/>
      <c r="S2120" s="32"/>
      <c r="T2120" s="33"/>
      <c r="U2120" s="98"/>
      <c r="V2120" s="59"/>
      <c r="W2120" s="60"/>
      <c r="X2120" s="60"/>
      <c r="Y2120" s="61"/>
      <c r="Z2120" s="68"/>
      <c r="AA2120" s="69"/>
      <c r="AB2120" s="69"/>
      <c r="AC2120" s="70"/>
      <c r="AD2120" s="40"/>
      <c r="AE2120" s="39"/>
      <c r="AF2120" s="39"/>
      <c r="AG2120" s="41"/>
      <c r="AH2120" s="110"/>
      <c r="AI2120" s="111"/>
      <c r="AJ2120" s="112"/>
      <c r="AK2120" s="42"/>
      <c r="AL2120" s="43"/>
      <c r="AM2120" s="46"/>
      <c r="AN2120" s="47"/>
      <c r="AO2120" s="47"/>
      <c r="AP2120" s="115"/>
      <c r="AQ2120" s="48"/>
      <c r="AR2120" s="51"/>
      <c r="AS2120" s="229"/>
      <c r="AT2120" s="230"/>
      <c r="AU2120" s="92">
        <f t="shared" si="99"/>
        <v>0</v>
      </c>
      <c r="AV2120" s="92" t="e">
        <f t="shared" si="100"/>
        <v>#DIV/0!</v>
      </c>
      <c r="AW2120" s="166" t="e">
        <f>Risk_CAL!X2118</f>
        <v>#DIV/0!</v>
      </c>
      <c r="AX2120" s="184"/>
      <c r="AY2120" s="52"/>
      <c r="AZ2120" s="224"/>
      <c r="BA2120" s="247"/>
      <c r="BB2120" s="248"/>
      <c r="BC2120" s="249"/>
      <c r="BD2120" s="250"/>
    </row>
    <row r="2121" spans="2:56" x14ac:dyDescent="0.3">
      <c r="B2121" s="10"/>
      <c r="C2121" s="11"/>
      <c r="D2121" s="178" t="str">
        <f t="shared" si="101"/>
        <v>Guatemala</v>
      </c>
      <c r="E2121" s="11"/>
      <c r="F2121" s="11"/>
      <c r="G2121" s="12"/>
      <c r="H2121" s="11"/>
      <c r="I2121" s="13"/>
      <c r="J2121" s="22"/>
      <c r="K2121" s="23"/>
      <c r="L2121" s="24"/>
      <c r="M2121" s="23"/>
      <c r="N2121" s="25"/>
      <c r="O2121" s="31"/>
      <c r="P2121" s="33"/>
      <c r="Q2121" s="27"/>
      <c r="R2121" s="32"/>
      <c r="S2121" s="32"/>
      <c r="T2121" s="33"/>
      <c r="U2121" s="98"/>
      <c r="V2121" s="59"/>
      <c r="W2121" s="60"/>
      <c r="X2121" s="60"/>
      <c r="Y2121" s="61"/>
      <c r="Z2121" s="68"/>
      <c r="AA2121" s="69"/>
      <c r="AB2121" s="69"/>
      <c r="AC2121" s="70"/>
      <c r="AD2121" s="40"/>
      <c r="AE2121" s="39"/>
      <c r="AF2121" s="39"/>
      <c r="AG2121" s="41"/>
      <c r="AH2121" s="110"/>
      <c r="AI2121" s="111"/>
      <c r="AJ2121" s="112"/>
      <c r="AK2121" s="42"/>
      <c r="AL2121" s="43"/>
      <c r="AM2121" s="46"/>
      <c r="AN2121" s="47"/>
      <c r="AO2121" s="47"/>
      <c r="AP2121" s="115"/>
      <c r="AQ2121" s="48"/>
      <c r="AR2121" s="51"/>
      <c r="AS2121" s="229"/>
      <c r="AT2121" s="230"/>
      <c r="AU2121" s="92">
        <f t="shared" si="99"/>
        <v>0</v>
      </c>
      <c r="AV2121" s="92" t="e">
        <f t="shared" si="100"/>
        <v>#DIV/0!</v>
      </c>
      <c r="AW2121" s="166" t="e">
        <f>Risk_CAL!X2119</f>
        <v>#DIV/0!</v>
      </c>
      <c r="AX2121" s="184"/>
      <c r="AY2121" s="52"/>
      <c r="AZ2121" s="224"/>
      <c r="BA2121" s="247"/>
      <c r="BB2121" s="248"/>
      <c r="BC2121" s="249"/>
      <c r="BD2121" s="250"/>
    </row>
    <row r="2122" spans="2:56" x14ac:dyDescent="0.3">
      <c r="B2122" s="10"/>
      <c r="C2122" s="11"/>
      <c r="D2122" s="178" t="str">
        <f t="shared" si="101"/>
        <v>Guatemala</v>
      </c>
      <c r="E2122" s="11"/>
      <c r="F2122" s="11"/>
      <c r="G2122" s="12"/>
      <c r="H2122" s="11"/>
      <c r="I2122" s="13"/>
      <c r="J2122" s="22"/>
      <c r="K2122" s="23"/>
      <c r="L2122" s="24"/>
      <c r="M2122" s="23"/>
      <c r="N2122" s="25"/>
      <c r="O2122" s="31"/>
      <c r="P2122" s="33"/>
      <c r="Q2122" s="27"/>
      <c r="R2122" s="32"/>
      <c r="S2122" s="32"/>
      <c r="T2122" s="33"/>
      <c r="U2122" s="98"/>
      <c r="V2122" s="59"/>
      <c r="W2122" s="60"/>
      <c r="X2122" s="60"/>
      <c r="Y2122" s="61"/>
      <c r="Z2122" s="68"/>
      <c r="AA2122" s="69"/>
      <c r="AB2122" s="69"/>
      <c r="AC2122" s="70"/>
      <c r="AD2122" s="40"/>
      <c r="AE2122" s="39"/>
      <c r="AF2122" s="39"/>
      <c r="AG2122" s="41"/>
      <c r="AH2122" s="110"/>
      <c r="AI2122" s="111"/>
      <c r="AJ2122" s="112"/>
      <c r="AK2122" s="42"/>
      <c r="AL2122" s="43"/>
      <c r="AM2122" s="46"/>
      <c r="AN2122" s="47"/>
      <c r="AO2122" s="47"/>
      <c r="AP2122" s="115"/>
      <c r="AQ2122" s="48"/>
      <c r="AR2122" s="51"/>
      <c r="AS2122" s="229"/>
      <c r="AT2122" s="230"/>
      <c r="AU2122" s="92">
        <f t="shared" si="99"/>
        <v>0</v>
      </c>
      <c r="AV2122" s="92" t="e">
        <f t="shared" si="100"/>
        <v>#DIV/0!</v>
      </c>
      <c r="AW2122" s="166" t="e">
        <f>Risk_CAL!X2120</f>
        <v>#DIV/0!</v>
      </c>
      <c r="AX2122" s="184"/>
      <c r="AY2122" s="52"/>
      <c r="AZ2122" s="224"/>
      <c r="BA2122" s="247"/>
      <c r="BB2122" s="248"/>
      <c r="BC2122" s="249"/>
      <c r="BD2122" s="250"/>
    </row>
    <row r="2123" spans="2:56" x14ac:dyDescent="0.3">
      <c r="B2123" s="10"/>
      <c r="C2123" s="11"/>
      <c r="D2123" s="178" t="str">
        <f t="shared" si="101"/>
        <v>Guatemala</v>
      </c>
      <c r="E2123" s="11"/>
      <c r="F2123" s="11"/>
      <c r="G2123" s="12"/>
      <c r="H2123" s="11"/>
      <c r="I2123" s="13"/>
      <c r="J2123" s="22"/>
      <c r="K2123" s="23"/>
      <c r="L2123" s="24"/>
      <c r="M2123" s="23"/>
      <c r="N2123" s="25"/>
      <c r="O2123" s="31"/>
      <c r="P2123" s="33"/>
      <c r="Q2123" s="27"/>
      <c r="R2123" s="32"/>
      <c r="S2123" s="32"/>
      <c r="T2123" s="33"/>
      <c r="U2123" s="98"/>
      <c r="V2123" s="59"/>
      <c r="W2123" s="60"/>
      <c r="X2123" s="60"/>
      <c r="Y2123" s="61"/>
      <c r="Z2123" s="68"/>
      <c r="AA2123" s="69"/>
      <c r="AB2123" s="69"/>
      <c r="AC2123" s="70"/>
      <c r="AD2123" s="40"/>
      <c r="AE2123" s="39"/>
      <c r="AF2123" s="39"/>
      <c r="AG2123" s="41"/>
      <c r="AH2123" s="110"/>
      <c r="AI2123" s="111"/>
      <c r="AJ2123" s="112"/>
      <c r="AK2123" s="42"/>
      <c r="AL2123" s="43"/>
      <c r="AM2123" s="46"/>
      <c r="AN2123" s="47"/>
      <c r="AO2123" s="47"/>
      <c r="AP2123" s="115"/>
      <c r="AQ2123" s="48"/>
      <c r="AR2123" s="51"/>
      <c r="AS2123" s="229"/>
      <c r="AT2123" s="230"/>
      <c r="AU2123" s="92">
        <f t="shared" ref="AU2123:AU2186" si="102">AR2123-R2123</f>
        <v>0</v>
      </c>
      <c r="AV2123" s="92" t="e">
        <f t="shared" ref="AV2123:AV2186" si="103">S2123/R2123</f>
        <v>#DIV/0!</v>
      </c>
      <c r="AW2123" s="166" t="e">
        <f>Risk_CAL!X2121</f>
        <v>#DIV/0!</v>
      </c>
      <c r="AX2123" s="184"/>
      <c r="AY2123" s="52"/>
      <c r="AZ2123" s="224"/>
      <c r="BA2123" s="247"/>
      <c r="BB2123" s="248"/>
      <c r="BC2123" s="249"/>
      <c r="BD2123" s="250"/>
    </row>
    <row r="2124" spans="2:56" x14ac:dyDescent="0.3">
      <c r="B2124" s="10"/>
      <c r="C2124" s="11"/>
      <c r="D2124" s="178" t="str">
        <f t="shared" si="101"/>
        <v>Guatemala</v>
      </c>
      <c r="E2124" s="11"/>
      <c r="F2124" s="11"/>
      <c r="G2124" s="12"/>
      <c r="H2124" s="11"/>
      <c r="I2124" s="13"/>
      <c r="J2124" s="22"/>
      <c r="K2124" s="23"/>
      <c r="L2124" s="24"/>
      <c r="M2124" s="23"/>
      <c r="N2124" s="25"/>
      <c r="O2124" s="31"/>
      <c r="P2124" s="33"/>
      <c r="Q2124" s="27"/>
      <c r="R2124" s="32"/>
      <c r="S2124" s="32"/>
      <c r="T2124" s="33"/>
      <c r="U2124" s="98"/>
      <c r="V2124" s="59"/>
      <c r="W2124" s="60"/>
      <c r="X2124" s="60"/>
      <c r="Y2124" s="61"/>
      <c r="Z2124" s="68"/>
      <c r="AA2124" s="69"/>
      <c r="AB2124" s="69"/>
      <c r="AC2124" s="70"/>
      <c r="AD2124" s="40"/>
      <c r="AE2124" s="39"/>
      <c r="AF2124" s="39"/>
      <c r="AG2124" s="41"/>
      <c r="AH2124" s="110"/>
      <c r="AI2124" s="111"/>
      <c r="AJ2124" s="112"/>
      <c r="AK2124" s="42"/>
      <c r="AL2124" s="43"/>
      <c r="AM2124" s="46"/>
      <c r="AN2124" s="47"/>
      <c r="AO2124" s="47"/>
      <c r="AP2124" s="115"/>
      <c r="AQ2124" s="48"/>
      <c r="AR2124" s="51"/>
      <c r="AS2124" s="229"/>
      <c r="AT2124" s="230"/>
      <c r="AU2124" s="92">
        <f t="shared" si="102"/>
        <v>0</v>
      </c>
      <c r="AV2124" s="92" t="e">
        <f t="shared" si="103"/>
        <v>#DIV/0!</v>
      </c>
      <c r="AW2124" s="166" t="e">
        <f>Risk_CAL!X2122</f>
        <v>#DIV/0!</v>
      </c>
      <c r="AX2124" s="184"/>
      <c r="AY2124" s="52"/>
      <c r="AZ2124" s="224"/>
      <c r="BA2124" s="247"/>
      <c r="BB2124" s="248"/>
      <c r="BC2124" s="249"/>
      <c r="BD2124" s="250"/>
    </row>
    <row r="2125" spans="2:56" x14ac:dyDescent="0.3">
      <c r="B2125" s="10"/>
      <c r="C2125" s="11"/>
      <c r="D2125" s="178" t="str">
        <f t="shared" si="101"/>
        <v>Guatemala</v>
      </c>
      <c r="E2125" s="11"/>
      <c r="F2125" s="11"/>
      <c r="G2125" s="12"/>
      <c r="H2125" s="11"/>
      <c r="I2125" s="13"/>
      <c r="J2125" s="22"/>
      <c r="K2125" s="23"/>
      <c r="L2125" s="24"/>
      <c r="M2125" s="23"/>
      <c r="N2125" s="25"/>
      <c r="O2125" s="31"/>
      <c r="P2125" s="33"/>
      <c r="Q2125" s="27"/>
      <c r="R2125" s="32"/>
      <c r="S2125" s="32"/>
      <c r="T2125" s="33"/>
      <c r="U2125" s="98"/>
      <c r="V2125" s="59"/>
      <c r="W2125" s="60"/>
      <c r="X2125" s="60"/>
      <c r="Y2125" s="61"/>
      <c r="Z2125" s="68"/>
      <c r="AA2125" s="69"/>
      <c r="AB2125" s="69"/>
      <c r="AC2125" s="70"/>
      <c r="AD2125" s="40"/>
      <c r="AE2125" s="39"/>
      <c r="AF2125" s="39"/>
      <c r="AG2125" s="41"/>
      <c r="AH2125" s="110"/>
      <c r="AI2125" s="111"/>
      <c r="AJ2125" s="112"/>
      <c r="AK2125" s="42"/>
      <c r="AL2125" s="43"/>
      <c r="AM2125" s="46"/>
      <c r="AN2125" s="47"/>
      <c r="AO2125" s="47"/>
      <c r="AP2125" s="115"/>
      <c r="AQ2125" s="48"/>
      <c r="AR2125" s="51"/>
      <c r="AS2125" s="229"/>
      <c r="AT2125" s="230"/>
      <c r="AU2125" s="92">
        <f t="shared" si="102"/>
        <v>0</v>
      </c>
      <c r="AV2125" s="92" t="e">
        <f t="shared" si="103"/>
        <v>#DIV/0!</v>
      </c>
      <c r="AW2125" s="166" t="e">
        <f>Risk_CAL!X2123</f>
        <v>#DIV/0!</v>
      </c>
      <c r="AX2125" s="184"/>
      <c r="AY2125" s="52"/>
      <c r="AZ2125" s="224"/>
      <c r="BA2125" s="247"/>
      <c r="BB2125" s="248"/>
      <c r="BC2125" s="249"/>
      <c r="BD2125" s="250"/>
    </row>
    <row r="2126" spans="2:56" x14ac:dyDescent="0.3">
      <c r="B2126" s="10"/>
      <c r="C2126" s="11"/>
      <c r="D2126" s="178" t="str">
        <f t="shared" si="101"/>
        <v>Guatemala</v>
      </c>
      <c r="E2126" s="11"/>
      <c r="F2126" s="11"/>
      <c r="G2126" s="12"/>
      <c r="H2126" s="11"/>
      <c r="I2126" s="13"/>
      <c r="J2126" s="22"/>
      <c r="K2126" s="23"/>
      <c r="L2126" s="24"/>
      <c r="M2126" s="23"/>
      <c r="N2126" s="25"/>
      <c r="O2126" s="31"/>
      <c r="P2126" s="33"/>
      <c r="Q2126" s="27"/>
      <c r="R2126" s="32"/>
      <c r="S2126" s="32"/>
      <c r="T2126" s="33"/>
      <c r="U2126" s="98"/>
      <c r="V2126" s="59"/>
      <c r="W2126" s="60"/>
      <c r="X2126" s="60"/>
      <c r="Y2126" s="61"/>
      <c r="Z2126" s="68"/>
      <c r="AA2126" s="69"/>
      <c r="AB2126" s="69"/>
      <c r="AC2126" s="70"/>
      <c r="AD2126" s="40"/>
      <c r="AE2126" s="39"/>
      <c r="AF2126" s="39"/>
      <c r="AG2126" s="41"/>
      <c r="AH2126" s="110"/>
      <c r="AI2126" s="111"/>
      <c r="AJ2126" s="112"/>
      <c r="AK2126" s="42"/>
      <c r="AL2126" s="43"/>
      <c r="AM2126" s="46"/>
      <c r="AN2126" s="47"/>
      <c r="AO2126" s="47"/>
      <c r="AP2126" s="115"/>
      <c r="AQ2126" s="48"/>
      <c r="AR2126" s="51"/>
      <c r="AS2126" s="229"/>
      <c r="AT2126" s="230"/>
      <c r="AU2126" s="92">
        <f t="shared" si="102"/>
        <v>0</v>
      </c>
      <c r="AV2126" s="92" t="e">
        <f t="shared" si="103"/>
        <v>#DIV/0!</v>
      </c>
      <c r="AW2126" s="166" t="e">
        <f>Risk_CAL!X2124</f>
        <v>#DIV/0!</v>
      </c>
      <c r="AX2126" s="184"/>
      <c r="AY2126" s="52"/>
      <c r="AZ2126" s="224"/>
      <c r="BA2126" s="247"/>
      <c r="BB2126" s="248"/>
      <c r="BC2126" s="249"/>
      <c r="BD2126" s="250"/>
    </row>
    <row r="2127" spans="2:56" x14ac:dyDescent="0.3">
      <c r="B2127" s="10"/>
      <c r="C2127" s="11"/>
      <c r="D2127" s="178" t="str">
        <f t="shared" si="101"/>
        <v>Guatemala</v>
      </c>
      <c r="E2127" s="11"/>
      <c r="F2127" s="11"/>
      <c r="G2127" s="12"/>
      <c r="H2127" s="11"/>
      <c r="I2127" s="13"/>
      <c r="J2127" s="22"/>
      <c r="K2127" s="23"/>
      <c r="L2127" s="24"/>
      <c r="M2127" s="23"/>
      <c r="N2127" s="25"/>
      <c r="O2127" s="31"/>
      <c r="P2127" s="33"/>
      <c r="Q2127" s="27"/>
      <c r="R2127" s="32"/>
      <c r="S2127" s="32"/>
      <c r="T2127" s="33"/>
      <c r="U2127" s="98"/>
      <c r="V2127" s="59"/>
      <c r="W2127" s="60"/>
      <c r="X2127" s="60"/>
      <c r="Y2127" s="61"/>
      <c r="Z2127" s="68"/>
      <c r="AA2127" s="69"/>
      <c r="AB2127" s="69"/>
      <c r="AC2127" s="70"/>
      <c r="AD2127" s="40"/>
      <c r="AE2127" s="39"/>
      <c r="AF2127" s="39"/>
      <c r="AG2127" s="41"/>
      <c r="AH2127" s="110"/>
      <c r="AI2127" s="111"/>
      <c r="AJ2127" s="112"/>
      <c r="AK2127" s="42"/>
      <c r="AL2127" s="43"/>
      <c r="AM2127" s="46"/>
      <c r="AN2127" s="47"/>
      <c r="AO2127" s="47"/>
      <c r="AP2127" s="115"/>
      <c r="AQ2127" s="48"/>
      <c r="AR2127" s="51"/>
      <c r="AS2127" s="229"/>
      <c r="AT2127" s="230"/>
      <c r="AU2127" s="92">
        <f t="shared" si="102"/>
        <v>0</v>
      </c>
      <c r="AV2127" s="92" t="e">
        <f t="shared" si="103"/>
        <v>#DIV/0!</v>
      </c>
      <c r="AW2127" s="166" t="e">
        <f>Risk_CAL!X2125</f>
        <v>#DIV/0!</v>
      </c>
      <c r="AX2127" s="184"/>
      <c r="AY2127" s="52"/>
      <c r="AZ2127" s="224"/>
      <c r="BA2127" s="247"/>
      <c r="BB2127" s="248"/>
      <c r="BC2127" s="249"/>
      <c r="BD2127" s="250"/>
    </row>
    <row r="2128" spans="2:56" x14ac:dyDescent="0.3">
      <c r="B2128" s="10"/>
      <c r="C2128" s="11"/>
      <c r="D2128" s="178" t="str">
        <f t="shared" si="101"/>
        <v>Guatemala</v>
      </c>
      <c r="E2128" s="11"/>
      <c r="F2128" s="11"/>
      <c r="G2128" s="12"/>
      <c r="H2128" s="11"/>
      <c r="I2128" s="13"/>
      <c r="J2128" s="22"/>
      <c r="K2128" s="23"/>
      <c r="L2128" s="24"/>
      <c r="M2128" s="23"/>
      <c r="N2128" s="25"/>
      <c r="O2128" s="31"/>
      <c r="P2128" s="33"/>
      <c r="Q2128" s="27"/>
      <c r="R2128" s="32"/>
      <c r="S2128" s="32"/>
      <c r="T2128" s="33"/>
      <c r="U2128" s="98"/>
      <c r="V2128" s="59"/>
      <c r="W2128" s="60"/>
      <c r="X2128" s="60"/>
      <c r="Y2128" s="61"/>
      <c r="Z2128" s="68"/>
      <c r="AA2128" s="69"/>
      <c r="AB2128" s="69"/>
      <c r="AC2128" s="70"/>
      <c r="AD2128" s="40"/>
      <c r="AE2128" s="39"/>
      <c r="AF2128" s="39"/>
      <c r="AG2128" s="41"/>
      <c r="AH2128" s="110"/>
      <c r="AI2128" s="111"/>
      <c r="AJ2128" s="112"/>
      <c r="AK2128" s="42"/>
      <c r="AL2128" s="43"/>
      <c r="AM2128" s="46"/>
      <c r="AN2128" s="47"/>
      <c r="AO2128" s="47"/>
      <c r="AP2128" s="115"/>
      <c r="AQ2128" s="48"/>
      <c r="AR2128" s="51"/>
      <c r="AS2128" s="229"/>
      <c r="AT2128" s="230"/>
      <c r="AU2128" s="92">
        <f t="shared" si="102"/>
        <v>0</v>
      </c>
      <c r="AV2128" s="92" t="e">
        <f t="shared" si="103"/>
        <v>#DIV/0!</v>
      </c>
      <c r="AW2128" s="166" t="e">
        <f>Risk_CAL!X2126</f>
        <v>#DIV/0!</v>
      </c>
      <c r="AX2128" s="184"/>
      <c r="AY2128" s="52"/>
      <c r="AZ2128" s="224"/>
      <c r="BA2128" s="247"/>
      <c r="BB2128" s="248"/>
      <c r="BC2128" s="249"/>
      <c r="BD2128" s="250"/>
    </row>
    <row r="2129" spans="2:56" x14ac:dyDescent="0.3">
      <c r="B2129" s="10"/>
      <c r="C2129" s="11"/>
      <c r="D2129" s="178" t="str">
        <f t="shared" si="101"/>
        <v>Guatemala</v>
      </c>
      <c r="E2129" s="11"/>
      <c r="F2129" s="11"/>
      <c r="G2129" s="12"/>
      <c r="H2129" s="11"/>
      <c r="I2129" s="13"/>
      <c r="J2129" s="22"/>
      <c r="K2129" s="23"/>
      <c r="L2129" s="24"/>
      <c r="M2129" s="23"/>
      <c r="N2129" s="25"/>
      <c r="O2129" s="31"/>
      <c r="P2129" s="33"/>
      <c r="Q2129" s="27"/>
      <c r="R2129" s="32"/>
      <c r="S2129" s="32"/>
      <c r="T2129" s="33"/>
      <c r="U2129" s="98"/>
      <c r="V2129" s="59"/>
      <c r="W2129" s="60"/>
      <c r="X2129" s="60"/>
      <c r="Y2129" s="61"/>
      <c r="Z2129" s="68"/>
      <c r="AA2129" s="69"/>
      <c r="AB2129" s="69"/>
      <c r="AC2129" s="70"/>
      <c r="AD2129" s="40"/>
      <c r="AE2129" s="39"/>
      <c r="AF2129" s="39"/>
      <c r="AG2129" s="41"/>
      <c r="AH2129" s="110"/>
      <c r="AI2129" s="111"/>
      <c r="AJ2129" s="112"/>
      <c r="AK2129" s="42"/>
      <c r="AL2129" s="43"/>
      <c r="AM2129" s="46"/>
      <c r="AN2129" s="47"/>
      <c r="AO2129" s="47"/>
      <c r="AP2129" s="115"/>
      <c r="AQ2129" s="48"/>
      <c r="AR2129" s="51"/>
      <c r="AS2129" s="229"/>
      <c r="AT2129" s="230"/>
      <c r="AU2129" s="92">
        <f t="shared" si="102"/>
        <v>0</v>
      </c>
      <c r="AV2129" s="92" t="e">
        <f t="shared" si="103"/>
        <v>#DIV/0!</v>
      </c>
      <c r="AW2129" s="166" t="e">
        <f>Risk_CAL!X2127</f>
        <v>#DIV/0!</v>
      </c>
      <c r="AX2129" s="184"/>
      <c r="AY2129" s="52"/>
      <c r="AZ2129" s="224"/>
      <c r="BA2129" s="247"/>
      <c r="BB2129" s="248"/>
      <c r="BC2129" s="249"/>
      <c r="BD2129" s="250"/>
    </row>
    <row r="2130" spans="2:56" x14ac:dyDescent="0.3">
      <c r="B2130" s="10"/>
      <c r="C2130" s="11"/>
      <c r="D2130" s="178" t="str">
        <f t="shared" si="101"/>
        <v>Guatemala</v>
      </c>
      <c r="E2130" s="11"/>
      <c r="F2130" s="11"/>
      <c r="G2130" s="12"/>
      <c r="H2130" s="11"/>
      <c r="I2130" s="13"/>
      <c r="J2130" s="22"/>
      <c r="K2130" s="23"/>
      <c r="L2130" s="24"/>
      <c r="M2130" s="23"/>
      <c r="N2130" s="25"/>
      <c r="O2130" s="31"/>
      <c r="P2130" s="33"/>
      <c r="Q2130" s="27"/>
      <c r="R2130" s="32"/>
      <c r="S2130" s="32"/>
      <c r="T2130" s="33"/>
      <c r="U2130" s="98"/>
      <c r="V2130" s="59"/>
      <c r="W2130" s="60"/>
      <c r="X2130" s="60"/>
      <c r="Y2130" s="61"/>
      <c r="Z2130" s="68"/>
      <c r="AA2130" s="69"/>
      <c r="AB2130" s="69"/>
      <c r="AC2130" s="70"/>
      <c r="AD2130" s="40"/>
      <c r="AE2130" s="39"/>
      <c r="AF2130" s="39"/>
      <c r="AG2130" s="41"/>
      <c r="AH2130" s="110"/>
      <c r="AI2130" s="111"/>
      <c r="AJ2130" s="112"/>
      <c r="AK2130" s="42"/>
      <c r="AL2130" s="43"/>
      <c r="AM2130" s="46"/>
      <c r="AN2130" s="47"/>
      <c r="AO2130" s="47"/>
      <c r="AP2130" s="115"/>
      <c r="AQ2130" s="48"/>
      <c r="AR2130" s="51"/>
      <c r="AS2130" s="229"/>
      <c r="AT2130" s="230"/>
      <c r="AU2130" s="92">
        <f t="shared" si="102"/>
        <v>0</v>
      </c>
      <c r="AV2130" s="92" t="e">
        <f t="shared" si="103"/>
        <v>#DIV/0!</v>
      </c>
      <c r="AW2130" s="166" t="e">
        <f>Risk_CAL!X2128</f>
        <v>#DIV/0!</v>
      </c>
      <c r="AX2130" s="184"/>
      <c r="AY2130" s="52"/>
      <c r="AZ2130" s="224"/>
      <c r="BA2130" s="247"/>
      <c r="BB2130" s="248"/>
      <c r="BC2130" s="249"/>
      <c r="BD2130" s="250"/>
    </row>
    <row r="2131" spans="2:56" x14ac:dyDescent="0.3">
      <c r="B2131" s="10"/>
      <c r="C2131" s="11"/>
      <c r="D2131" s="178" t="str">
        <f t="shared" si="101"/>
        <v>Guatemala</v>
      </c>
      <c r="E2131" s="11"/>
      <c r="F2131" s="11"/>
      <c r="G2131" s="12"/>
      <c r="H2131" s="11"/>
      <c r="I2131" s="13"/>
      <c r="J2131" s="22"/>
      <c r="K2131" s="23"/>
      <c r="L2131" s="24"/>
      <c r="M2131" s="23"/>
      <c r="N2131" s="25"/>
      <c r="O2131" s="31"/>
      <c r="P2131" s="33"/>
      <c r="Q2131" s="27"/>
      <c r="R2131" s="32"/>
      <c r="S2131" s="32"/>
      <c r="T2131" s="33"/>
      <c r="U2131" s="98"/>
      <c r="V2131" s="59"/>
      <c r="W2131" s="60"/>
      <c r="X2131" s="60"/>
      <c r="Y2131" s="61"/>
      <c r="Z2131" s="68"/>
      <c r="AA2131" s="69"/>
      <c r="AB2131" s="69"/>
      <c r="AC2131" s="70"/>
      <c r="AD2131" s="40"/>
      <c r="AE2131" s="39"/>
      <c r="AF2131" s="39"/>
      <c r="AG2131" s="41"/>
      <c r="AH2131" s="110"/>
      <c r="AI2131" s="111"/>
      <c r="AJ2131" s="112"/>
      <c r="AK2131" s="42"/>
      <c r="AL2131" s="43"/>
      <c r="AM2131" s="46"/>
      <c r="AN2131" s="47"/>
      <c r="AO2131" s="47"/>
      <c r="AP2131" s="115"/>
      <c r="AQ2131" s="48"/>
      <c r="AR2131" s="51"/>
      <c r="AS2131" s="229"/>
      <c r="AT2131" s="230"/>
      <c r="AU2131" s="92">
        <f t="shared" si="102"/>
        <v>0</v>
      </c>
      <c r="AV2131" s="92" t="e">
        <f t="shared" si="103"/>
        <v>#DIV/0!</v>
      </c>
      <c r="AW2131" s="166" t="e">
        <f>Risk_CAL!X2129</f>
        <v>#DIV/0!</v>
      </c>
      <c r="AX2131" s="184"/>
      <c r="AY2131" s="52"/>
      <c r="AZ2131" s="224"/>
      <c r="BA2131" s="247"/>
      <c r="BB2131" s="248"/>
      <c r="BC2131" s="249"/>
      <c r="BD2131" s="250"/>
    </row>
    <row r="2132" spans="2:56" x14ac:dyDescent="0.3">
      <c r="B2132" s="10"/>
      <c r="C2132" s="11"/>
      <c r="D2132" s="178" t="str">
        <f t="shared" si="101"/>
        <v>Guatemala</v>
      </c>
      <c r="E2132" s="11"/>
      <c r="F2132" s="11"/>
      <c r="G2132" s="12"/>
      <c r="H2132" s="11"/>
      <c r="I2132" s="13"/>
      <c r="J2132" s="22"/>
      <c r="K2132" s="23"/>
      <c r="L2132" s="24"/>
      <c r="M2132" s="23"/>
      <c r="N2132" s="25"/>
      <c r="O2132" s="31"/>
      <c r="P2132" s="33"/>
      <c r="Q2132" s="27"/>
      <c r="R2132" s="32"/>
      <c r="S2132" s="32"/>
      <c r="T2132" s="33"/>
      <c r="U2132" s="98"/>
      <c r="V2132" s="59"/>
      <c r="W2132" s="60"/>
      <c r="X2132" s="60"/>
      <c r="Y2132" s="61"/>
      <c r="Z2132" s="68"/>
      <c r="AA2132" s="69"/>
      <c r="AB2132" s="69"/>
      <c r="AC2132" s="70"/>
      <c r="AD2132" s="40"/>
      <c r="AE2132" s="39"/>
      <c r="AF2132" s="39"/>
      <c r="AG2132" s="41"/>
      <c r="AH2132" s="110"/>
      <c r="AI2132" s="111"/>
      <c r="AJ2132" s="112"/>
      <c r="AK2132" s="42"/>
      <c r="AL2132" s="43"/>
      <c r="AM2132" s="46"/>
      <c r="AN2132" s="47"/>
      <c r="AO2132" s="47"/>
      <c r="AP2132" s="115"/>
      <c r="AQ2132" s="48"/>
      <c r="AR2132" s="51"/>
      <c r="AS2132" s="229"/>
      <c r="AT2132" s="230"/>
      <c r="AU2132" s="92">
        <f t="shared" si="102"/>
        <v>0</v>
      </c>
      <c r="AV2132" s="92" t="e">
        <f t="shared" si="103"/>
        <v>#DIV/0!</v>
      </c>
      <c r="AW2132" s="166" t="e">
        <f>Risk_CAL!X2130</f>
        <v>#DIV/0!</v>
      </c>
      <c r="AX2132" s="184"/>
      <c r="AY2132" s="52"/>
      <c r="AZ2132" s="224"/>
      <c r="BA2132" s="247"/>
      <c r="BB2132" s="248"/>
      <c r="BC2132" s="249"/>
      <c r="BD2132" s="250"/>
    </row>
    <row r="2133" spans="2:56" x14ac:dyDescent="0.3">
      <c r="B2133" s="10"/>
      <c r="C2133" s="11"/>
      <c r="D2133" s="178" t="str">
        <f t="shared" si="101"/>
        <v>Guatemala</v>
      </c>
      <c r="E2133" s="11"/>
      <c r="F2133" s="11"/>
      <c r="G2133" s="12"/>
      <c r="H2133" s="11"/>
      <c r="I2133" s="13"/>
      <c r="J2133" s="22"/>
      <c r="K2133" s="23"/>
      <c r="L2133" s="24"/>
      <c r="M2133" s="23"/>
      <c r="N2133" s="25"/>
      <c r="O2133" s="31"/>
      <c r="P2133" s="33"/>
      <c r="Q2133" s="27"/>
      <c r="R2133" s="32"/>
      <c r="S2133" s="32"/>
      <c r="T2133" s="33"/>
      <c r="U2133" s="98"/>
      <c r="V2133" s="59"/>
      <c r="W2133" s="60"/>
      <c r="X2133" s="60"/>
      <c r="Y2133" s="61"/>
      <c r="Z2133" s="68"/>
      <c r="AA2133" s="69"/>
      <c r="AB2133" s="69"/>
      <c r="AC2133" s="70"/>
      <c r="AD2133" s="40"/>
      <c r="AE2133" s="39"/>
      <c r="AF2133" s="39"/>
      <c r="AG2133" s="41"/>
      <c r="AH2133" s="110"/>
      <c r="AI2133" s="111"/>
      <c r="AJ2133" s="112"/>
      <c r="AK2133" s="42"/>
      <c r="AL2133" s="43"/>
      <c r="AM2133" s="46"/>
      <c r="AN2133" s="47"/>
      <c r="AO2133" s="47"/>
      <c r="AP2133" s="115"/>
      <c r="AQ2133" s="48"/>
      <c r="AR2133" s="51"/>
      <c r="AS2133" s="229"/>
      <c r="AT2133" s="230"/>
      <c r="AU2133" s="92">
        <f t="shared" si="102"/>
        <v>0</v>
      </c>
      <c r="AV2133" s="92" t="e">
        <f t="shared" si="103"/>
        <v>#DIV/0!</v>
      </c>
      <c r="AW2133" s="166" t="e">
        <f>Risk_CAL!X2131</f>
        <v>#DIV/0!</v>
      </c>
      <c r="AX2133" s="184"/>
      <c r="AY2133" s="52"/>
      <c r="AZ2133" s="224"/>
      <c r="BA2133" s="247"/>
      <c r="BB2133" s="248"/>
      <c r="BC2133" s="249"/>
      <c r="BD2133" s="250"/>
    </row>
    <row r="2134" spans="2:56" x14ac:dyDescent="0.3">
      <c r="B2134" s="10"/>
      <c r="C2134" s="11"/>
      <c r="D2134" s="178" t="str">
        <f t="shared" si="101"/>
        <v>Guatemala</v>
      </c>
      <c r="E2134" s="11"/>
      <c r="F2134" s="11"/>
      <c r="G2134" s="12"/>
      <c r="H2134" s="11"/>
      <c r="I2134" s="13"/>
      <c r="J2134" s="22"/>
      <c r="K2134" s="23"/>
      <c r="L2134" s="24"/>
      <c r="M2134" s="23"/>
      <c r="N2134" s="25"/>
      <c r="O2134" s="31"/>
      <c r="P2134" s="33"/>
      <c r="Q2134" s="27"/>
      <c r="R2134" s="32"/>
      <c r="S2134" s="32"/>
      <c r="T2134" s="33"/>
      <c r="U2134" s="98"/>
      <c r="V2134" s="59"/>
      <c r="W2134" s="60"/>
      <c r="X2134" s="60"/>
      <c r="Y2134" s="61"/>
      <c r="Z2134" s="68"/>
      <c r="AA2134" s="69"/>
      <c r="AB2134" s="69"/>
      <c r="AC2134" s="70"/>
      <c r="AD2134" s="40"/>
      <c r="AE2134" s="39"/>
      <c r="AF2134" s="39"/>
      <c r="AG2134" s="41"/>
      <c r="AH2134" s="110"/>
      <c r="AI2134" s="111"/>
      <c r="AJ2134" s="112"/>
      <c r="AK2134" s="42"/>
      <c r="AL2134" s="43"/>
      <c r="AM2134" s="46"/>
      <c r="AN2134" s="47"/>
      <c r="AO2134" s="47"/>
      <c r="AP2134" s="115"/>
      <c r="AQ2134" s="48"/>
      <c r="AR2134" s="51"/>
      <c r="AS2134" s="229"/>
      <c r="AT2134" s="230"/>
      <c r="AU2134" s="92">
        <f t="shared" si="102"/>
        <v>0</v>
      </c>
      <c r="AV2134" s="92" t="e">
        <f t="shared" si="103"/>
        <v>#DIV/0!</v>
      </c>
      <c r="AW2134" s="166" t="e">
        <f>Risk_CAL!X2132</f>
        <v>#DIV/0!</v>
      </c>
      <c r="AX2134" s="184"/>
      <c r="AY2134" s="52"/>
      <c r="AZ2134" s="224"/>
      <c r="BA2134" s="247"/>
      <c r="BB2134" s="248"/>
      <c r="BC2134" s="249"/>
      <c r="BD2134" s="250"/>
    </row>
    <row r="2135" spans="2:56" x14ac:dyDescent="0.3">
      <c r="B2135" s="10"/>
      <c r="C2135" s="11"/>
      <c r="D2135" s="178" t="str">
        <f t="shared" si="101"/>
        <v>Guatemala</v>
      </c>
      <c r="E2135" s="11"/>
      <c r="F2135" s="11"/>
      <c r="G2135" s="12"/>
      <c r="H2135" s="11"/>
      <c r="I2135" s="13"/>
      <c r="J2135" s="22"/>
      <c r="K2135" s="23"/>
      <c r="L2135" s="24"/>
      <c r="M2135" s="23"/>
      <c r="N2135" s="25"/>
      <c r="O2135" s="31"/>
      <c r="P2135" s="33"/>
      <c r="Q2135" s="27"/>
      <c r="R2135" s="32"/>
      <c r="S2135" s="32"/>
      <c r="T2135" s="33"/>
      <c r="U2135" s="98"/>
      <c r="V2135" s="59"/>
      <c r="W2135" s="60"/>
      <c r="X2135" s="60"/>
      <c r="Y2135" s="61"/>
      <c r="Z2135" s="68"/>
      <c r="AA2135" s="69"/>
      <c r="AB2135" s="69"/>
      <c r="AC2135" s="70"/>
      <c r="AD2135" s="40"/>
      <c r="AE2135" s="39"/>
      <c r="AF2135" s="39"/>
      <c r="AG2135" s="41"/>
      <c r="AH2135" s="110"/>
      <c r="AI2135" s="111"/>
      <c r="AJ2135" s="112"/>
      <c r="AK2135" s="42"/>
      <c r="AL2135" s="43"/>
      <c r="AM2135" s="46"/>
      <c r="AN2135" s="47"/>
      <c r="AO2135" s="47"/>
      <c r="AP2135" s="115"/>
      <c r="AQ2135" s="48"/>
      <c r="AR2135" s="51"/>
      <c r="AS2135" s="229"/>
      <c r="AT2135" s="230"/>
      <c r="AU2135" s="92">
        <f t="shared" si="102"/>
        <v>0</v>
      </c>
      <c r="AV2135" s="92" t="e">
        <f t="shared" si="103"/>
        <v>#DIV/0!</v>
      </c>
      <c r="AW2135" s="166" t="e">
        <f>Risk_CAL!X2133</f>
        <v>#DIV/0!</v>
      </c>
      <c r="AX2135" s="184"/>
      <c r="AY2135" s="52"/>
      <c r="AZ2135" s="224"/>
      <c r="BA2135" s="247"/>
      <c r="BB2135" s="248"/>
      <c r="BC2135" s="249"/>
      <c r="BD2135" s="250"/>
    </row>
    <row r="2136" spans="2:56" x14ac:dyDescent="0.3">
      <c r="B2136" s="10"/>
      <c r="C2136" s="11"/>
      <c r="D2136" s="178" t="str">
        <f t="shared" si="101"/>
        <v>Guatemala</v>
      </c>
      <c r="E2136" s="11"/>
      <c r="F2136" s="11"/>
      <c r="G2136" s="12"/>
      <c r="H2136" s="11"/>
      <c r="I2136" s="13"/>
      <c r="J2136" s="22"/>
      <c r="K2136" s="23"/>
      <c r="L2136" s="24"/>
      <c r="M2136" s="23"/>
      <c r="N2136" s="25"/>
      <c r="O2136" s="31"/>
      <c r="P2136" s="33"/>
      <c r="Q2136" s="27"/>
      <c r="R2136" s="32"/>
      <c r="S2136" s="32"/>
      <c r="T2136" s="33"/>
      <c r="U2136" s="98"/>
      <c r="V2136" s="59"/>
      <c r="W2136" s="60"/>
      <c r="X2136" s="60"/>
      <c r="Y2136" s="61"/>
      <c r="Z2136" s="68"/>
      <c r="AA2136" s="69"/>
      <c r="AB2136" s="69"/>
      <c r="AC2136" s="70"/>
      <c r="AD2136" s="40"/>
      <c r="AE2136" s="39"/>
      <c r="AF2136" s="39"/>
      <c r="AG2136" s="41"/>
      <c r="AH2136" s="110"/>
      <c r="AI2136" s="111"/>
      <c r="AJ2136" s="112"/>
      <c r="AK2136" s="42"/>
      <c r="AL2136" s="43"/>
      <c r="AM2136" s="46"/>
      <c r="AN2136" s="47"/>
      <c r="AO2136" s="47"/>
      <c r="AP2136" s="115"/>
      <c r="AQ2136" s="48"/>
      <c r="AR2136" s="51"/>
      <c r="AS2136" s="229"/>
      <c r="AT2136" s="230"/>
      <c r="AU2136" s="92">
        <f t="shared" si="102"/>
        <v>0</v>
      </c>
      <c r="AV2136" s="92" t="e">
        <f t="shared" si="103"/>
        <v>#DIV/0!</v>
      </c>
      <c r="AW2136" s="166" t="e">
        <f>Risk_CAL!X2134</f>
        <v>#DIV/0!</v>
      </c>
      <c r="AX2136" s="184"/>
      <c r="AY2136" s="52"/>
      <c r="AZ2136" s="224"/>
      <c r="BA2136" s="247"/>
      <c r="BB2136" s="248"/>
      <c r="BC2136" s="249"/>
      <c r="BD2136" s="250"/>
    </row>
    <row r="2137" spans="2:56" x14ac:dyDescent="0.3">
      <c r="B2137" s="10"/>
      <c r="C2137" s="11"/>
      <c r="D2137" s="178" t="str">
        <f t="shared" si="101"/>
        <v>Guatemala</v>
      </c>
      <c r="E2137" s="11"/>
      <c r="F2137" s="11"/>
      <c r="G2137" s="12"/>
      <c r="H2137" s="11"/>
      <c r="I2137" s="13"/>
      <c r="J2137" s="22"/>
      <c r="K2137" s="23"/>
      <c r="L2137" s="24"/>
      <c r="M2137" s="23"/>
      <c r="N2137" s="25"/>
      <c r="O2137" s="31"/>
      <c r="P2137" s="33"/>
      <c r="Q2137" s="27"/>
      <c r="R2137" s="32"/>
      <c r="S2137" s="32"/>
      <c r="T2137" s="33"/>
      <c r="U2137" s="98"/>
      <c r="V2137" s="59"/>
      <c r="W2137" s="60"/>
      <c r="X2137" s="60"/>
      <c r="Y2137" s="61"/>
      <c r="Z2137" s="68"/>
      <c r="AA2137" s="69"/>
      <c r="AB2137" s="69"/>
      <c r="AC2137" s="70"/>
      <c r="AD2137" s="40"/>
      <c r="AE2137" s="39"/>
      <c r="AF2137" s="39"/>
      <c r="AG2137" s="41"/>
      <c r="AH2137" s="110"/>
      <c r="AI2137" s="111"/>
      <c r="AJ2137" s="112"/>
      <c r="AK2137" s="42"/>
      <c r="AL2137" s="43"/>
      <c r="AM2137" s="46"/>
      <c r="AN2137" s="47"/>
      <c r="AO2137" s="47"/>
      <c r="AP2137" s="115"/>
      <c r="AQ2137" s="48"/>
      <c r="AR2137" s="51"/>
      <c r="AS2137" s="229"/>
      <c r="AT2137" s="230"/>
      <c r="AU2137" s="92">
        <f t="shared" si="102"/>
        <v>0</v>
      </c>
      <c r="AV2137" s="92" t="e">
        <f t="shared" si="103"/>
        <v>#DIV/0!</v>
      </c>
      <c r="AW2137" s="166" t="e">
        <f>Risk_CAL!X2135</f>
        <v>#DIV/0!</v>
      </c>
      <c r="AX2137" s="184"/>
      <c r="AY2137" s="52"/>
      <c r="AZ2137" s="224"/>
      <c r="BA2137" s="247"/>
      <c r="BB2137" s="248"/>
      <c r="BC2137" s="249"/>
      <c r="BD2137" s="250"/>
    </row>
    <row r="2138" spans="2:56" x14ac:dyDescent="0.3">
      <c r="B2138" s="10"/>
      <c r="C2138" s="11"/>
      <c r="D2138" s="178" t="str">
        <f t="shared" si="101"/>
        <v>Guatemala</v>
      </c>
      <c r="E2138" s="11"/>
      <c r="F2138" s="11"/>
      <c r="G2138" s="12"/>
      <c r="H2138" s="11"/>
      <c r="I2138" s="13"/>
      <c r="J2138" s="22"/>
      <c r="K2138" s="23"/>
      <c r="L2138" s="24"/>
      <c r="M2138" s="23"/>
      <c r="N2138" s="25"/>
      <c r="O2138" s="31"/>
      <c r="P2138" s="33"/>
      <c r="Q2138" s="27"/>
      <c r="R2138" s="32"/>
      <c r="S2138" s="32"/>
      <c r="T2138" s="33"/>
      <c r="U2138" s="98"/>
      <c r="V2138" s="59"/>
      <c r="W2138" s="60"/>
      <c r="X2138" s="60"/>
      <c r="Y2138" s="61"/>
      <c r="Z2138" s="68"/>
      <c r="AA2138" s="69"/>
      <c r="AB2138" s="69"/>
      <c r="AC2138" s="70"/>
      <c r="AD2138" s="40"/>
      <c r="AE2138" s="39"/>
      <c r="AF2138" s="39"/>
      <c r="AG2138" s="41"/>
      <c r="AH2138" s="110"/>
      <c r="AI2138" s="111"/>
      <c r="AJ2138" s="112"/>
      <c r="AK2138" s="42"/>
      <c r="AL2138" s="43"/>
      <c r="AM2138" s="46"/>
      <c r="AN2138" s="47"/>
      <c r="AO2138" s="47"/>
      <c r="AP2138" s="115"/>
      <c r="AQ2138" s="48"/>
      <c r="AR2138" s="51"/>
      <c r="AS2138" s="229"/>
      <c r="AT2138" s="230"/>
      <c r="AU2138" s="92">
        <f t="shared" si="102"/>
        <v>0</v>
      </c>
      <c r="AV2138" s="92" t="e">
        <f t="shared" si="103"/>
        <v>#DIV/0!</v>
      </c>
      <c r="AW2138" s="166" t="e">
        <f>Risk_CAL!X2136</f>
        <v>#DIV/0!</v>
      </c>
      <c r="AX2138" s="184"/>
      <c r="AY2138" s="52"/>
      <c r="AZ2138" s="224"/>
      <c r="BA2138" s="247"/>
      <c r="BB2138" s="248"/>
      <c r="BC2138" s="249"/>
      <c r="BD2138" s="250"/>
    </row>
    <row r="2139" spans="2:56" x14ac:dyDescent="0.3">
      <c r="B2139" s="10"/>
      <c r="C2139" s="11"/>
      <c r="D2139" s="178" t="str">
        <f t="shared" si="101"/>
        <v>Guatemala</v>
      </c>
      <c r="E2139" s="11"/>
      <c r="F2139" s="11"/>
      <c r="G2139" s="12"/>
      <c r="H2139" s="11"/>
      <c r="I2139" s="13"/>
      <c r="J2139" s="22"/>
      <c r="K2139" s="23"/>
      <c r="L2139" s="24"/>
      <c r="M2139" s="23"/>
      <c r="N2139" s="25"/>
      <c r="O2139" s="31"/>
      <c r="P2139" s="33"/>
      <c r="Q2139" s="27"/>
      <c r="R2139" s="32"/>
      <c r="S2139" s="32"/>
      <c r="T2139" s="33"/>
      <c r="U2139" s="98"/>
      <c r="V2139" s="59"/>
      <c r="W2139" s="60"/>
      <c r="X2139" s="60"/>
      <c r="Y2139" s="61"/>
      <c r="Z2139" s="68"/>
      <c r="AA2139" s="69"/>
      <c r="AB2139" s="69"/>
      <c r="AC2139" s="70"/>
      <c r="AD2139" s="40"/>
      <c r="AE2139" s="39"/>
      <c r="AF2139" s="39"/>
      <c r="AG2139" s="41"/>
      <c r="AH2139" s="110"/>
      <c r="AI2139" s="111"/>
      <c r="AJ2139" s="112"/>
      <c r="AK2139" s="42"/>
      <c r="AL2139" s="43"/>
      <c r="AM2139" s="46"/>
      <c r="AN2139" s="47"/>
      <c r="AO2139" s="47"/>
      <c r="AP2139" s="115"/>
      <c r="AQ2139" s="48"/>
      <c r="AR2139" s="51"/>
      <c r="AS2139" s="229"/>
      <c r="AT2139" s="230"/>
      <c r="AU2139" s="92">
        <f t="shared" si="102"/>
        <v>0</v>
      </c>
      <c r="AV2139" s="92" t="e">
        <f t="shared" si="103"/>
        <v>#DIV/0!</v>
      </c>
      <c r="AW2139" s="166" t="e">
        <f>Risk_CAL!X2137</f>
        <v>#DIV/0!</v>
      </c>
      <c r="AX2139" s="184"/>
      <c r="AY2139" s="52"/>
      <c r="AZ2139" s="224"/>
      <c r="BA2139" s="247"/>
      <c r="BB2139" s="248"/>
      <c r="BC2139" s="249"/>
      <c r="BD2139" s="250"/>
    </row>
    <row r="2140" spans="2:56" x14ac:dyDescent="0.3">
      <c r="B2140" s="10"/>
      <c r="C2140" s="11"/>
      <c r="D2140" s="178" t="str">
        <f t="shared" si="101"/>
        <v>Guatemala</v>
      </c>
      <c r="E2140" s="11"/>
      <c r="F2140" s="11"/>
      <c r="G2140" s="12"/>
      <c r="H2140" s="11"/>
      <c r="I2140" s="13"/>
      <c r="J2140" s="22"/>
      <c r="K2140" s="23"/>
      <c r="L2140" s="24"/>
      <c r="M2140" s="23"/>
      <c r="N2140" s="25"/>
      <c r="O2140" s="31"/>
      <c r="P2140" s="33"/>
      <c r="Q2140" s="27"/>
      <c r="R2140" s="32"/>
      <c r="S2140" s="32"/>
      <c r="T2140" s="33"/>
      <c r="U2140" s="98"/>
      <c r="V2140" s="59"/>
      <c r="W2140" s="60"/>
      <c r="X2140" s="60"/>
      <c r="Y2140" s="61"/>
      <c r="Z2140" s="68"/>
      <c r="AA2140" s="69"/>
      <c r="AB2140" s="69"/>
      <c r="AC2140" s="70"/>
      <c r="AD2140" s="40"/>
      <c r="AE2140" s="39"/>
      <c r="AF2140" s="39"/>
      <c r="AG2140" s="41"/>
      <c r="AH2140" s="110"/>
      <c r="AI2140" s="111"/>
      <c r="AJ2140" s="112"/>
      <c r="AK2140" s="42"/>
      <c r="AL2140" s="43"/>
      <c r="AM2140" s="46"/>
      <c r="AN2140" s="47"/>
      <c r="AO2140" s="47"/>
      <c r="AP2140" s="115"/>
      <c r="AQ2140" s="48"/>
      <c r="AR2140" s="51"/>
      <c r="AS2140" s="229"/>
      <c r="AT2140" s="230"/>
      <c r="AU2140" s="92">
        <f t="shared" si="102"/>
        <v>0</v>
      </c>
      <c r="AV2140" s="92" t="e">
        <f t="shared" si="103"/>
        <v>#DIV/0!</v>
      </c>
      <c r="AW2140" s="166" t="e">
        <f>Risk_CAL!X2138</f>
        <v>#DIV/0!</v>
      </c>
      <c r="AX2140" s="184"/>
      <c r="AY2140" s="52"/>
      <c r="AZ2140" s="224"/>
      <c r="BA2140" s="247"/>
      <c r="BB2140" s="248"/>
      <c r="BC2140" s="249"/>
      <c r="BD2140" s="250"/>
    </row>
    <row r="2141" spans="2:56" x14ac:dyDescent="0.3">
      <c r="B2141" s="10"/>
      <c r="C2141" s="11"/>
      <c r="D2141" s="178" t="str">
        <f t="shared" si="101"/>
        <v>Guatemala</v>
      </c>
      <c r="E2141" s="11"/>
      <c r="F2141" s="11"/>
      <c r="G2141" s="12"/>
      <c r="H2141" s="11"/>
      <c r="I2141" s="13"/>
      <c r="J2141" s="22"/>
      <c r="K2141" s="23"/>
      <c r="L2141" s="24"/>
      <c r="M2141" s="23"/>
      <c r="N2141" s="25"/>
      <c r="O2141" s="31"/>
      <c r="P2141" s="33"/>
      <c r="Q2141" s="27"/>
      <c r="R2141" s="32"/>
      <c r="S2141" s="32"/>
      <c r="T2141" s="33"/>
      <c r="U2141" s="98"/>
      <c r="V2141" s="59"/>
      <c r="W2141" s="60"/>
      <c r="X2141" s="60"/>
      <c r="Y2141" s="61"/>
      <c r="Z2141" s="68"/>
      <c r="AA2141" s="69"/>
      <c r="AB2141" s="69"/>
      <c r="AC2141" s="70"/>
      <c r="AD2141" s="40"/>
      <c r="AE2141" s="39"/>
      <c r="AF2141" s="39"/>
      <c r="AG2141" s="41"/>
      <c r="AH2141" s="110"/>
      <c r="AI2141" s="111"/>
      <c r="AJ2141" s="112"/>
      <c r="AK2141" s="42"/>
      <c r="AL2141" s="43"/>
      <c r="AM2141" s="46"/>
      <c r="AN2141" s="47"/>
      <c r="AO2141" s="47"/>
      <c r="AP2141" s="115"/>
      <c r="AQ2141" s="48"/>
      <c r="AR2141" s="51"/>
      <c r="AS2141" s="229"/>
      <c r="AT2141" s="230"/>
      <c r="AU2141" s="92">
        <f t="shared" si="102"/>
        <v>0</v>
      </c>
      <c r="AV2141" s="92" t="e">
        <f t="shared" si="103"/>
        <v>#DIV/0!</v>
      </c>
      <c r="AW2141" s="166" t="e">
        <f>Risk_CAL!X2139</f>
        <v>#DIV/0!</v>
      </c>
      <c r="AX2141" s="184"/>
      <c r="AY2141" s="52"/>
      <c r="AZ2141" s="224"/>
      <c r="BA2141" s="247"/>
      <c r="BB2141" s="248"/>
      <c r="BC2141" s="249"/>
      <c r="BD2141" s="250"/>
    </row>
    <row r="2142" spans="2:56" x14ac:dyDescent="0.3">
      <c r="B2142" s="10"/>
      <c r="C2142" s="11"/>
      <c r="D2142" s="178" t="str">
        <f t="shared" si="101"/>
        <v>Guatemala</v>
      </c>
      <c r="E2142" s="11"/>
      <c r="F2142" s="11"/>
      <c r="G2142" s="12"/>
      <c r="H2142" s="11"/>
      <c r="I2142" s="13"/>
      <c r="J2142" s="22"/>
      <c r="K2142" s="23"/>
      <c r="L2142" s="24"/>
      <c r="M2142" s="23"/>
      <c r="N2142" s="25"/>
      <c r="O2142" s="31"/>
      <c r="P2142" s="33"/>
      <c r="Q2142" s="27"/>
      <c r="R2142" s="32"/>
      <c r="S2142" s="32"/>
      <c r="T2142" s="33"/>
      <c r="U2142" s="98"/>
      <c r="V2142" s="59"/>
      <c r="W2142" s="60"/>
      <c r="X2142" s="60"/>
      <c r="Y2142" s="61"/>
      <c r="Z2142" s="68"/>
      <c r="AA2142" s="69"/>
      <c r="AB2142" s="69"/>
      <c r="AC2142" s="70"/>
      <c r="AD2142" s="40"/>
      <c r="AE2142" s="39"/>
      <c r="AF2142" s="39"/>
      <c r="AG2142" s="41"/>
      <c r="AH2142" s="110"/>
      <c r="AI2142" s="111"/>
      <c r="AJ2142" s="112"/>
      <c r="AK2142" s="42"/>
      <c r="AL2142" s="43"/>
      <c r="AM2142" s="46"/>
      <c r="AN2142" s="47"/>
      <c r="AO2142" s="47"/>
      <c r="AP2142" s="115"/>
      <c r="AQ2142" s="48"/>
      <c r="AR2142" s="51"/>
      <c r="AS2142" s="229"/>
      <c r="AT2142" s="230"/>
      <c r="AU2142" s="92">
        <f t="shared" si="102"/>
        <v>0</v>
      </c>
      <c r="AV2142" s="92" t="e">
        <f t="shared" si="103"/>
        <v>#DIV/0!</v>
      </c>
      <c r="AW2142" s="166" t="e">
        <f>Risk_CAL!X2140</f>
        <v>#DIV/0!</v>
      </c>
      <c r="AX2142" s="184"/>
      <c r="AY2142" s="52"/>
      <c r="AZ2142" s="224"/>
      <c r="BA2142" s="247"/>
      <c r="BB2142" s="248"/>
      <c r="BC2142" s="249"/>
      <c r="BD2142" s="250"/>
    </row>
    <row r="2143" spans="2:56" x14ac:dyDescent="0.3">
      <c r="B2143" s="10"/>
      <c r="C2143" s="11"/>
      <c r="D2143" s="178" t="str">
        <f t="shared" si="101"/>
        <v>Guatemala</v>
      </c>
      <c r="E2143" s="11"/>
      <c r="F2143" s="11"/>
      <c r="G2143" s="12"/>
      <c r="H2143" s="11"/>
      <c r="I2143" s="13"/>
      <c r="J2143" s="22"/>
      <c r="K2143" s="23"/>
      <c r="L2143" s="24"/>
      <c r="M2143" s="23"/>
      <c r="N2143" s="25"/>
      <c r="O2143" s="31"/>
      <c r="P2143" s="33"/>
      <c r="Q2143" s="27"/>
      <c r="R2143" s="32"/>
      <c r="S2143" s="32"/>
      <c r="T2143" s="33"/>
      <c r="U2143" s="98"/>
      <c r="V2143" s="59"/>
      <c r="W2143" s="60"/>
      <c r="X2143" s="60"/>
      <c r="Y2143" s="61"/>
      <c r="Z2143" s="68"/>
      <c r="AA2143" s="69"/>
      <c r="AB2143" s="69"/>
      <c r="AC2143" s="70"/>
      <c r="AD2143" s="40"/>
      <c r="AE2143" s="39"/>
      <c r="AF2143" s="39"/>
      <c r="AG2143" s="41"/>
      <c r="AH2143" s="110"/>
      <c r="AI2143" s="111"/>
      <c r="AJ2143" s="112"/>
      <c r="AK2143" s="42"/>
      <c r="AL2143" s="43"/>
      <c r="AM2143" s="46"/>
      <c r="AN2143" s="47"/>
      <c r="AO2143" s="47"/>
      <c r="AP2143" s="115"/>
      <c r="AQ2143" s="48"/>
      <c r="AR2143" s="51"/>
      <c r="AS2143" s="229"/>
      <c r="AT2143" s="230"/>
      <c r="AU2143" s="92">
        <f t="shared" si="102"/>
        <v>0</v>
      </c>
      <c r="AV2143" s="92" t="e">
        <f t="shared" si="103"/>
        <v>#DIV/0!</v>
      </c>
      <c r="AW2143" s="166" t="e">
        <f>Risk_CAL!X2141</f>
        <v>#DIV/0!</v>
      </c>
      <c r="AX2143" s="184"/>
      <c r="AY2143" s="52"/>
      <c r="AZ2143" s="224"/>
      <c r="BA2143" s="247"/>
      <c r="BB2143" s="248"/>
      <c r="BC2143" s="249"/>
      <c r="BD2143" s="250"/>
    </row>
    <row r="2144" spans="2:56" x14ac:dyDescent="0.3">
      <c r="B2144" s="10"/>
      <c r="C2144" s="11"/>
      <c r="D2144" s="178" t="str">
        <f t="shared" si="101"/>
        <v>Guatemala</v>
      </c>
      <c r="E2144" s="11"/>
      <c r="F2144" s="11"/>
      <c r="G2144" s="12"/>
      <c r="H2144" s="11"/>
      <c r="I2144" s="13"/>
      <c r="J2144" s="22"/>
      <c r="K2144" s="23"/>
      <c r="L2144" s="24"/>
      <c r="M2144" s="23"/>
      <c r="N2144" s="25"/>
      <c r="O2144" s="31"/>
      <c r="P2144" s="33"/>
      <c r="Q2144" s="27"/>
      <c r="R2144" s="32"/>
      <c r="S2144" s="32"/>
      <c r="T2144" s="33"/>
      <c r="U2144" s="98"/>
      <c r="V2144" s="59"/>
      <c r="W2144" s="60"/>
      <c r="X2144" s="60"/>
      <c r="Y2144" s="61"/>
      <c r="Z2144" s="68"/>
      <c r="AA2144" s="69"/>
      <c r="AB2144" s="69"/>
      <c r="AC2144" s="70"/>
      <c r="AD2144" s="40"/>
      <c r="AE2144" s="39"/>
      <c r="AF2144" s="39"/>
      <c r="AG2144" s="41"/>
      <c r="AH2144" s="110"/>
      <c r="AI2144" s="111"/>
      <c r="AJ2144" s="112"/>
      <c r="AK2144" s="42"/>
      <c r="AL2144" s="43"/>
      <c r="AM2144" s="46"/>
      <c r="AN2144" s="47"/>
      <c r="AO2144" s="47"/>
      <c r="AP2144" s="115"/>
      <c r="AQ2144" s="48"/>
      <c r="AR2144" s="51"/>
      <c r="AS2144" s="229"/>
      <c r="AT2144" s="230"/>
      <c r="AU2144" s="92">
        <f t="shared" si="102"/>
        <v>0</v>
      </c>
      <c r="AV2144" s="92" t="e">
        <f t="shared" si="103"/>
        <v>#DIV/0!</v>
      </c>
      <c r="AW2144" s="166" t="e">
        <f>Risk_CAL!X2142</f>
        <v>#DIV/0!</v>
      </c>
      <c r="AX2144" s="184"/>
      <c r="AY2144" s="52"/>
      <c r="AZ2144" s="224"/>
      <c r="BA2144" s="247"/>
      <c r="BB2144" s="248"/>
      <c r="BC2144" s="249"/>
      <c r="BD2144" s="250"/>
    </row>
    <row r="2145" spans="2:56" x14ac:dyDescent="0.3">
      <c r="B2145" s="10"/>
      <c r="C2145" s="11"/>
      <c r="D2145" s="178" t="str">
        <f t="shared" si="101"/>
        <v>Guatemala</v>
      </c>
      <c r="E2145" s="11"/>
      <c r="F2145" s="11"/>
      <c r="G2145" s="12"/>
      <c r="H2145" s="11"/>
      <c r="I2145" s="13"/>
      <c r="J2145" s="22"/>
      <c r="K2145" s="23"/>
      <c r="L2145" s="24"/>
      <c r="M2145" s="23"/>
      <c r="N2145" s="25"/>
      <c r="O2145" s="31"/>
      <c r="P2145" s="33"/>
      <c r="Q2145" s="27"/>
      <c r="R2145" s="32"/>
      <c r="S2145" s="32"/>
      <c r="T2145" s="33"/>
      <c r="U2145" s="98"/>
      <c r="V2145" s="59"/>
      <c r="W2145" s="60"/>
      <c r="X2145" s="60"/>
      <c r="Y2145" s="61"/>
      <c r="Z2145" s="68"/>
      <c r="AA2145" s="69"/>
      <c r="AB2145" s="69"/>
      <c r="AC2145" s="70"/>
      <c r="AD2145" s="40"/>
      <c r="AE2145" s="39"/>
      <c r="AF2145" s="39"/>
      <c r="AG2145" s="41"/>
      <c r="AH2145" s="110"/>
      <c r="AI2145" s="111"/>
      <c r="AJ2145" s="112"/>
      <c r="AK2145" s="42"/>
      <c r="AL2145" s="43"/>
      <c r="AM2145" s="46"/>
      <c r="AN2145" s="47"/>
      <c r="AO2145" s="47"/>
      <c r="AP2145" s="115"/>
      <c r="AQ2145" s="48"/>
      <c r="AR2145" s="51"/>
      <c r="AS2145" s="229"/>
      <c r="AT2145" s="230"/>
      <c r="AU2145" s="92">
        <f t="shared" si="102"/>
        <v>0</v>
      </c>
      <c r="AV2145" s="92" t="e">
        <f t="shared" si="103"/>
        <v>#DIV/0!</v>
      </c>
      <c r="AW2145" s="166" t="e">
        <f>Risk_CAL!X2143</f>
        <v>#DIV/0!</v>
      </c>
      <c r="AX2145" s="184"/>
      <c r="AY2145" s="52"/>
      <c r="AZ2145" s="224"/>
      <c r="BA2145" s="247"/>
      <c r="BB2145" s="248"/>
      <c r="BC2145" s="249"/>
      <c r="BD2145" s="250"/>
    </row>
    <row r="2146" spans="2:56" x14ac:dyDescent="0.3">
      <c r="B2146" s="10"/>
      <c r="C2146" s="11"/>
      <c r="D2146" s="178" t="str">
        <f t="shared" si="101"/>
        <v>Guatemala</v>
      </c>
      <c r="E2146" s="11"/>
      <c r="F2146" s="11"/>
      <c r="G2146" s="12"/>
      <c r="H2146" s="11"/>
      <c r="I2146" s="13"/>
      <c r="J2146" s="22"/>
      <c r="K2146" s="23"/>
      <c r="L2146" s="24"/>
      <c r="M2146" s="23"/>
      <c r="N2146" s="25"/>
      <c r="O2146" s="31"/>
      <c r="P2146" s="33"/>
      <c r="Q2146" s="27"/>
      <c r="R2146" s="32"/>
      <c r="S2146" s="32"/>
      <c r="T2146" s="33"/>
      <c r="U2146" s="98"/>
      <c r="V2146" s="59"/>
      <c r="W2146" s="60"/>
      <c r="X2146" s="60"/>
      <c r="Y2146" s="61"/>
      <c r="Z2146" s="68"/>
      <c r="AA2146" s="69"/>
      <c r="AB2146" s="69"/>
      <c r="AC2146" s="70"/>
      <c r="AD2146" s="40"/>
      <c r="AE2146" s="39"/>
      <c r="AF2146" s="39"/>
      <c r="AG2146" s="41"/>
      <c r="AH2146" s="110"/>
      <c r="AI2146" s="111"/>
      <c r="AJ2146" s="112"/>
      <c r="AK2146" s="42"/>
      <c r="AL2146" s="43"/>
      <c r="AM2146" s="46"/>
      <c r="AN2146" s="47"/>
      <c r="AO2146" s="47"/>
      <c r="AP2146" s="115"/>
      <c r="AQ2146" s="48"/>
      <c r="AR2146" s="51"/>
      <c r="AS2146" s="229"/>
      <c r="AT2146" s="230"/>
      <c r="AU2146" s="92">
        <f t="shared" si="102"/>
        <v>0</v>
      </c>
      <c r="AV2146" s="92" t="e">
        <f t="shared" si="103"/>
        <v>#DIV/0!</v>
      </c>
      <c r="AW2146" s="166" t="e">
        <f>Risk_CAL!X2144</f>
        <v>#DIV/0!</v>
      </c>
      <c r="AX2146" s="184"/>
      <c r="AY2146" s="52"/>
      <c r="AZ2146" s="224"/>
      <c r="BA2146" s="247"/>
      <c r="BB2146" s="248"/>
      <c r="BC2146" s="249"/>
      <c r="BD2146" s="250"/>
    </row>
    <row r="2147" spans="2:56" x14ac:dyDescent="0.3">
      <c r="B2147" s="10"/>
      <c r="C2147" s="11"/>
      <c r="D2147" s="178" t="str">
        <f t="shared" si="101"/>
        <v>Guatemala</v>
      </c>
      <c r="E2147" s="11"/>
      <c r="F2147" s="11"/>
      <c r="G2147" s="12"/>
      <c r="H2147" s="11"/>
      <c r="I2147" s="13"/>
      <c r="J2147" s="22"/>
      <c r="K2147" s="23"/>
      <c r="L2147" s="24"/>
      <c r="M2147" s="23"/>
      <c r="N2147" s="25"/>
      <c r="O2147" s="31"/>
      <c r="P2147" s="33"/>
      <c r="Q2147" s="27"/>
      <c r="R2147" s="32"/>
      <c r="S2147" s="32"/>
      <c r="T2147" s="33"/>
      <c r="U2147" s="98"/>
      <c r="V2147" s="59"/>
      <c r="W2147" s="60"/>
      <c r="X2147" s="60"/>
      <c r="Y2147" s="61"/>
      <c r="Z2147" s="68"/>
      <c r="AA2147" s="69"/>
      <c r="AB2147" s="69"/>
      <c r="AC2147" s="70"/>
      <c r="AD2147" s="40"/>
      <c r="AE2147" s="39"/>
      <c r="AF2147" s="39"/>
      <c r="AG2147" s="41"/>
      <c r="AH2147" s="110"/>
      <c r="AI2147" s="111"/>
      <c r="AJ2147" s="112"/>
      <c r="AK2147" s="42"/>
      <c r="AL2147" s="43"/>
      <c r="AM2147" s="46"/>
      <c r="AN2147" s="47"/>
      <c r="AO2147" s="47"/>
      <c r="AP2147" s="115"/>
      <c r="AQ2147" s="48"/>
      <c r="AR2147" s="51"/>
      <c r="AS2147" s="229"/>
      <c r="AT2147" s="230"/>
      <c r="AU2147" s="92">
        <f t="shared" si="102"/>
        <v>0</v>
      </c>
      <c r="AV2147" s="92" t="e">
        <f t="shared" si="103"/>
        <v>#DIV/0!</v>
      </c>
      <c r="AW2147" s="166" t="e">
        <f>Risk_CAL!X2145</f>
        <v>#DIV/0!</v>
      </c>
      <c r="AX2147" s="184"/>
      <c r="AY2147" s="52"/>
      <c r="AZ2147" s="224"/>
      <c r="BA2147" s="247"/>
      <c r="BB2147" s="248"/>
      <c r="BC2147" s="249"/>
      <c r="BD2147" s="250"/>
    </row>
    <row r="2148" spans="2:56" x14ac:dyDescent="0.3">
      <c r="B2148" s="10"/>
      <c r="C2148" s="11"/>
      <c r="D2148" s="178" t="str">
        <f t="shared" si="101"/>
        <v>Guatemala</v>
      </c>
      <c r="E2148" s="11"/>
      <c r="F2148" s="11"/>
      <c r="G2148" s="12"/>
      <c r="H2148" s="11"/>
      <c r="I2148" s="13"/>
      <c r="J2148" s="22"/>
      <c r="K2148" s="23"/>
      <c r="L2148" s="24"/>
      <c r="M2148" s="23"/>
      <c r="N2148" s="25"/>
      <c r="O2148" s="31"/>
      <c r="P2148" s="33"/>
      <c r="Q2148" s="27"/>
      <c r="R2148" s="32"/>
      <c r="S2148" s="32"/>
      <c r="T2148" s="33"/>
      <c r="U2148" s="98"/>
      <c r="V2148" s="59"/>
      <c r="W2148" s="60"/>
      <c r="X2148" s="60"/>
      <c r="Y2148" s="61"/>
      <c r="Z2148" s="68"/>
      <c r="AA2148" s="69"/>
      <c r="AB2148" s="69"/>
      <c r="AC2148" s="70"/>
      <c r="AD2148" s="40"/>
      <c r="AE2148" s="39"/>
      <c r="AF2148" s="39"/>
      <c r="AG2148" s="41"/>
      <c r="AH2148" s="110"/>
      <c r="AI2148" s="111"/>
      <c r="AJ2148" s="112"/>
      <c r="AK2148" s="42"/>
      <c r="AL2148" s="43"/>
      <c r="AM2148" s="46"/>
      <c r="AN2148" s="47"/>
      <c r="AO2148" s="47"/>
      <c r="AP2148" s="115"/>
      <c r="AQ2148" s="48"/>
      <c r="AR2148" s="51"/>
      <c r="AS2148" s="229"/>
      <c r="AT2148" s="230"/>
      <c r="AU2148" s="92">
        <f t="shared" si="102"/>
        <v>0</v>
      </c>
      <c r="AV2148" s="92" t="e">
        <f t="shared" si="103"/>
        <v>#DIV/0!</v>
      </c>
      <c r="AW2148" s="166" t="e">
        <f>Risk_CAL!X2146</f>
        <v>#DIV/0!</v>
      </c>
      <c r="AX2148" s="184"/>
      <c r="AY2148" s="52"/>
      <c r="AZ2148" s="224"/>
      <c r="BA2148" s="247"/>
      <c r="BB2148" s="248"/>
      <c r="BC2148" s="249"/>
      <c r="BD2148" s="250"/>
    </row>
    <row r="2149" spans="2:56" x14ac:dyDescent="0.3">
      <c r="B2149" s="10"/>
      <c r="C2149" s="11"/>
      <c r="D2149" s="178" t="str">
        <f t="shared" si="101"/>
        <v>Guatemala</v>
      </c>
      <c r="E2149" s="11"/>
      <c r="F2149" s="11"/>
      <c r="G2149" s="12"/>
      <c r="H2149" s="11"/>
      <c r="I2149" s="13"/>
      <c r="J2149" s="22"/>
      <c r="K2149" s="23"/>
      <c r="L2149" s="24"/>
      <c r="M2149" s="23"/>
      <c r="N2149" s="25"/>
      <c r="O2149" s="31"/>
      <c r="P2149" s="33"/>
      <c r="Q2149" s="27"/>
      <c r="R2149" s="32"/>
      <c r="S2149" s="32"/>
      <c r="T2149" s="33"/>
      <c r="U2149" s="98"/>
      <c r="V2149" s="59"/>
      <c r="W2149" s="60"/>
      <c r="X2149" s="60"/>
      <c r="Y2149" s="61"/>
      <c r="Z2149" s="68"/>
      <c r="AA2149" s="69"/>
      <c r="AB2149" s="69"/>
      <c r="AC2149" s="70"/>
      <c r="AD2149" s="40"/>
      <c r="AE2149" s="39"/>
      <c r="AF2149" s="39"/>
      <c r="AG2149" s="41"/>
      <c r="AH2149" s="110"/>
      <c r="AI2149" s="111"/>
      <c r="AJ2149" s="112"/>
      <c r="AK2149" s="42"/>
      <c r="AL2149" s="43"/>
      <c r="AM2149" s="46"/>
      <c r="AN2149" s="47"/>
      <c r="AO2149" s="47"/>
      <c r="AP2149" s="115"/>
      <c r="AQ2149" s="48"/>
      <c r="AR2149" s="51"/>
      <c r="AS2149" s="229"/>
      <c r="AT2149" s="230"/>
      <c r="AU2149" s="92">
        <f t="shared" si="102"/>
        <v>0</v>
      </c>
      <c r="AV2149" s="92" t="e">
        <f t="shared" si="103"/>
        <v>#DIV/0!</v>
      </c>
      <c r="AW2149" s="166" t="e">
        <f>Risk_CAL!X2147</f>
        <v>#DIV/0!</v>
      </c>
      <c r="AX2149" s="184"/>
      <c r="AY2149" s="52"/>
      <c r="AZ2149" s="224"/>
      <c r="BA2149" s="247"/>
      <c r="BB2149" s="248"/>
      <c r="BC2149" s="249"/>
      <c r="BD2149" s="250"/>
    </row>
    <row r="2150" spans="2:56" x14ac:dyDescent="0.3">
      <c r="B2150" s="10"/>
      <c r="C2150" s="11"/>
      <c r="D2150" s="178" t="str">
        <f t="shared" si="101"/>
        <v>Guatemala</v>
      </c>
      <c r="E2150" s="11"/>
      <c r="F2150" s="11"/>
      <c r="G2150" s="12"/>
      <c r="H2150" s="11"/>
      <c r="I2150" s="13"/>
      <c r="J2150" s="22"/>
      <c r="K2150" s="23"/>
      <c r="L2150" s="24"/>
      <c r="M2150" s="23"/>
      <c r="N2150" s="25"/>
      <c r="O2150" s="31"/>
      <c r="P2150" s="33"/>
      <c r="Q2150" s="27"/>
      <c r="R2150" s="32"/>
      <c r="S2150" s="32"/>
      <c r="T2150" s="33"/>
      <c r="U2150" s="98"/>
      <c r="V2150" s="59"/>
      <c r="W2150" s="60"/>
      <c r="X2150" s="60"/>
      <c r="Y2150" s="61"/>
      <c r="Z2150" s="68"/>
      <c r="AA2150" s="69"/>
      <c r="AB2150" s="69"/>
      <c r="AC2150" s="70"/>
      <c r="AD2150" s="40"/>
      <c r="AE2150" s="39"/>
      <c r="AF2150" s="39"/>
      <c r="AG2150" s="41"/>
      <c r="AH2150" s="110"/>
      <c r="AI2150" s="111"/>
      <c r="AJ2150" s="112"/>
      <c r="AK2150" s="42"/>
      <c r="AL2150" s="43"/>
      <c r="AM2150" s="46"/>
      <c r="AN2150" s="47"/>
      <c r="AO2150" s="47"/>
      <c r="AP2150" s="115"/>
      <c r="AQ2150" s="48"/>
      <c r="AR2150" s="51"/>
      <c r="AS2150" s="229"/>
      <c r="AT2150" s="230"/>
      <c r="AU2150" s="92">
        <f t="shared" si="102"/>
        <v>0</v>
      </c>
      <c r="AV2150" s="92" t="e">
        <f t="shared" si="103"/>
        <v>#DIV/0!</v>
      </c>
      <c r="AW2150" s="166" t="e">
        <f>Risk_CAL!X2148</f>
        <v>#DIV/0!</v>
      </c>
      <c r="AX2150" s="184"/>
      <c r="AY2150" s="52"/>
      <c r="AZ2150" s="224"/>
      <c r="BA2150" s="247"/>
      <c r="BB2150" s="248"/>
      <c r="BC2150" s="249"/>
      <c r="BD2150" s="250"/>
    </row>
    <row r="2151" spans="2:56" x14ac:dyDescent="0.3">
      <c r="B2151" s="10"/>
      <c r="C2151" s="11"/>
      <c r="D2151" s="178" t="str">
        <f t="shared" si="101"/>
        <v>Guatemala</v>
      </c>
      <c r="E2151" s="11"/>
      <c r="F2151" s="11"/>
      <c r="G2151" s="12"/>
      <c r="H2151" s="11"/>
      <c r="I2151" s="13"/>
      <c r="J2151" s="22"/>
      <c r="K2151" s="23"/>
      <c r="L2151" s="24"/>
      <c r="M2151" s="23"/>
      <c r="N2151" s="25"/>
      <c r="O2151" s="31"/>
      <c r="P2151" s="33"/>
      <c r="Q2151" s="27"/>
      <c r="R2151" s="32"/>
      <c r="S2151" s="32"/>
      <c r="T2151" s="33"/>
      <c r="U2151" s="98"/>
      <c r="V2151" s="59"/>
      <c r="W2151" s="60"/>
      <c r="X2151" s="60"/>
      <c r="Y2151" s="61"/>
      <c r="Z2151" s="68"/>
      <c r="AA2151" s="69"/>
      <c r="AB2151" s="69"/>
      <c r="AC2151" s="70"/>
      <c r="AD2151" s="40"/>
      <c r="AE2151" s="39"/>
      <c r="AF2151" s="39"/>
      <c r="AG2151" s="41"/>
      <c r="AH2151" s="110"/>
      <c r="AI2151" s="111"/>
      <c r="AJ2151" s="112"/>
      <c r="AK2151" s="42"/>
      <c r="AL2151" s="43"/>
      <c r="AM2151" s="46"/>
      <c r="AN2151" s="47"/>
      <c r="AO2151" s="47"/>
      <c r="AP2151" s="115"/>
      <c r="AQ2151" s="48"/>
      <c r="AR2151" s="51"/>
      <c r="AS2151" s="229"/>
      <c r="AT2151" s="230"/>
      <c r="AU2151" s="92">
        <f t="shared" si="102"/>
        <v>0</v>
      </c>
      <c r="AV2151" s="92" t="e">
        <f t="shared" si="103"/>
        <v>#DIV/0!</v>
      </c>
      <c r="AW2151" s="166" t="e">
        <f>Risk_CAL!X2149</f>
        <v>#DIV/0!</v>
      </c>
      <c r="AX2151" s="184"/>
      <c r="AY2151" s="52"/>
      <c r="AZ2151" s="224"/>
      <c r="BA2151" s="247"/>
      <c r="BB2151" s="248"/>
      <c r="BC2151" s="249"/>
      <c r="BD2151" s="250"/>
    </row>
    <row r="2152" spans="2:56" x14ac:dyDescent="0.3">
      <c r="B2152" s="10"/>
      <c r="C2152" s="11"/>
      <c r="D2152" s="178" t="str">
        <f t="shared" si="101"/>
        <v>Guatemala</v>
      </c>
      <c r="E2152" s="11"/>
      <c r="F2152" s="11"/>
      <c r="G2152" s="12"/>
      <c r="H2152" s="11"/>
      <c r="I2152" s="13"/>
      <c r="J2152" s="22"/>
      <c r="K2152" s="23"/>
      <c r="L2152" s="24"/>
      <c r="M2152" s="23"/>
      <c r="N2152" s="25"/>
      <c r="O2152" s="31"/>
      <c r="P2152" s="33"/>
      <c r="Q2152" s="27"/>
      <c r="R2152" s="32"/>
      <c r="S2152" s="32"/>
      <c r="T2152" s="33"/>
      <c r="U2152" s="98"/>
      <c r="V2152" s="59"/>
      <c r="W2152" s="60"/>
      <c r="X2152" s="60"/>
      <c r="Y2152" s="61"/>
      <c r="Z2152" s="68"/>
      <c r="AA2152" s="69"/>
      <c r="AB2152" s="69"/>
      <c r="AC2152" s="70"/>
      <c r="AD2152" s="40"/>
      <c r="AE2152" s="39"/>
      <c r="AF2152" s="39"/>
      <c r="AG2152" s="41"/>
      <c r="AH2152" s="110"/>
      <c r="AI2152" s="111"/>
      <c r="AJ2152" s="112"/>
      <c r="AK2152" s="42"/>
      <c r="AL2152" s="43"/>
      <c r="AM2152" s="46"/>
      <c r="AN2152" s="47"/>
      <c r="AO2152" s="47"/>
      <c r="AP2152" s="115"/>
      <c r="AQ2152" s="48"/>
      <c r="AR2152" s="51"/>
      <c r="AS2152" s="229"/>
      <c r="AT2152" s="230"/>
      <c r="AU2152" s="92">
        <f t="shared" si="102"/>
        <v>0</v>
      </c>
      <c r="AV2152" s="92" t="e">
        <f t="shared" si="103"/>
        <v>#DIV/0!</v>
      </c>
      <c r="AW2152" s="166" t="e">
        <f>Risk_CAL!X2150</f>
        <v>#DIV/0!</v>
      </c>
      <c r="AX2152" s="184"/>
      <c r="AY2152" s="52"/>
      <c r="AZ2152" s="224"/>
      <c r="BA2152" s="247"/>
      <c r="BB2152" s="248"/>
      <c r="BC2152" s="249"/>
      <c r="BD2152" s="250"/>
    </row>
    <row r="2153" spans="2:56" x14ac:dyDescent="0.3">
      <c r="B2153" s="10"/>
      <c r="C2153" s="11"/>
      <c r="D2153" s="178" t="str">
        <f t="shared" si="101"/>
        <v>Guatemala</v>
      </c>
      <c r="E2153" s="11"/>
      <c r="F2153" s="11"/>
      <c r="G2153" s="12"/>
      <c r="H2153" s="11"/>
      <c r="I2153" s="13"/>
      <c r="J2153" s="22"/>
      <c r="K2153" s="23"/>
      <c r="L2153" s="24"/>
      <c r="M2153" s="23"/>
      <c r="N2153" s="25"/>
      <c r="O2153" s="31"/>
      <c r="P2153" s="33"/>
      <c r="Q2153" s="27"/>
      <c r="R2153" s="32"/>
      <c r="S2153" s="32"/>
      <c r="T2153" s="33"/>
      <c r="U2153" s="98"/>
      <c r="V2153" s="59"/>
      <c r="W2153" s="60"/>
      <c r="X2153" s="60"/>
      <c r="Y2153" s="61"/>
      <c r="Z2153" s="68"/>
      <c r="AA2153" s="69"/>
      <c r="AB2153" s="69"/>
      <c r="AC2153" s="70"/>
      <c r="AD2153" s="40"/>
      <c r="AE2153" s="39"/>
      <c r="AF2153" s="39"/>
      <c r="AG2153" s="41"/>
      <c r="AH2153" s="110"/>
      <c r="AI2153" s="111"/>
      <c r="AJ2153" s="112"/>
      <c r="AK2153" s="42"/>
      <c r="AL2153" s="43"/>
      <c r="AM2153" s="46"/>
      <c r="AN2153" s="47"/>
      <c r="AO2153" s="47"/>
      <c r="AP2153" s="115"/>
      <c r="AQ2153" s="48"/>
      <c r="AR2153" s="51"/>
      <c r="AS2153" s="229"/>
      <c r="AT2153" s="230"/>
      <c r="AU2153" s="92">
        <f t="shared" si="102"/>
        <v>0</v>
      </c>
      <c r="AV2153" s="92" t="e">
        <f t="shared" si="103"/>
        <v>#DIV/0!</v>
      </c>
      <c r="AW2153" s="166" t="e">
        <f>Risk_CAL!X2151</f>
        <v>#DIV/0!</v>
      </c>
      <c r="AX2153" s="184"/>
      <c r="AY2153" s="52"/>
      <c r="AZ2153" s="224"/>
      <c r="BA2153" s="247"/>
      <c r="BB2153" s="248"/>
      <c r="BC2153" s="249"/>
      <c r="BD2153" s="250"/>
    </row>
    <row r="2154" spans="2:56" x14ac:dyDescent="0.3">
      <c r="B2154" s="10"/>
      <c r="C2154" s="11"/>
      <c r="D2154" s="178" t="str">
        <f t="shared" si="101"/>
        <v>Guatemala</v>
      </c>
      <c r="E2154" s="11"/>
      <c r="F2154" s="11"/>
      <c r="G2154" s="12"/>
      <c r="H2154" s="11"/>
      <c r="I2154" s="13"/>
      <c r="J2154" s="22"/>
      <c r="K2154" s="23"/>
      <c r="L2154" s="24"/>
      <c r="M2154" s="23"/>
      <c r="N2154" s="25"/>
      <c r="O2154" s="31"/>
      <c r="P2154" s="33"/>
      <c r="Q2154" s="27"/>
      <c r="R2154" s="32"/>
      <c r="S2154" s="32"/>
      <c r="T2154" s="33"/>
      <c r="U2154" s="98"/>
      <c r="V2154" s="59"/>
      <c r="W2154" s="60"/>
      <c r="X2154" s="60"/>
      <c r="Y2154" s="61"/>
      <c r="Z2154" s="68"/>
      <c r="AA2154" s="69"/>
      <c r="AB2154" s="69"/>
      <c r="AC2154" s="70"/>
      <c r="AD2154" s="40"/>
      <c r="AE2154" s="39"/>
      <c r="AF2154" s="39"/>
      <c r="AG2154" s="41"/>
      <c r="AH2154" s="110"/>
      <c r="AI2154" s="111"/>
      <c r="AJ2154" s="112"/>
      <c r="AK2154" s="42"/>
      <c r="AL2154" s="43"/>
      <c r="AM2154" s="46"/>
      <c r="AN2154" s="47"/>
      <c r="AO2154" s="47"/>
      <c r="AP2154" s="115"/>
      <c r="AQ2154" s="48"/>
      <c r="AR2154" s="51"/>
      <c r="AS2154" s="229"/>
      <c r="AT2154" s="230"/>
      <c r="AU2154" s="92">
        <f t="shared" si="102"/>
        <v>0</v>
      </c>
      <c r="AV2154" s="92" t="e">
        <f t="shared" si="103"/>
        <v>#DIV/0!</v>
      </c>
      <c r="AW2154" s="166" t="e">
        <f>Risk_CAL!X2152</f>
        <v>#DIV/0!</v>
      </c>
      <c r="AX2154" s="184"/>
      <c r="AY2154" s="52"/>
      <c r="AZ2154" s="224"/>
      <c r="BA2154" s="247"/>
      <c r="BB2154" s="248"/>
      <c r="BC2154" s="249"/>
      <c r="BD2154" s="250"/>
    </row>
    <row r="2155" spans="2:56" x14ac:dyDescent="0.3">
      <c r="B2155" s="10"/>
      <c r="C2155" s="11"/>
      <c r="D2155" s="178" t="str">
        <f t="shared" si="101"/>
        <v>Guatemala</v>
      </c>
      <c r="E2155" s="11"/>
      <c r="F2155" s="11"/>
      <c r="G2155" s="12"/>
      <c r="H2155" s="11"/>
      <c r="I2155" s="13"/>
      <c r="J2155" s="22"/>
      <c r="K2155" s="23"/>
      <c r="L2155" s="24"/>
      <c r="M2155" s="23"/>
      <c r="N2155" s="25"/>
      <c r="O2155" s="31"/>
      <c r="P2155" s="33"/>
      <c r="Q2155" s="27"/>
      <c r="R2155" s="32"/>
      <c r="S2155" s="32"/>
      <c r="T2155" s="33"/>
      <c r="U2155" s="98"/>
      <c r="V2155" s="59"/>
      <c r="W2155" s="60"/>
      <c r="X2155" s="60"/>
      <c r="Y2155" s="61"/>
      <c r="Z2155" s="68"/>
      <c r="AA2155" s="69"/>
      <c r="AB2155" s="69"/>
      <c r="AC2155" s="70"/>
      <c r="AD2155" s="40"/>
      <c r="AE2155" s="39"/>
      <c r="AF2155" s="39"/>
      <c r="AG2155" s="41"/>
      <c r="AH2155" s="110"/>
      <c r="AI2155" s="111"/>
      <c r="AJ2155" s="112"/>
      <c r="AK2155" s="42"/>
      <c r="AL2155" s="43"/>
      <c r="AM2155" s="46"/>
      <c r="AN2155" s="47"/>
      <c r="AO2155" s="47"/>
      <c r="AP2155" s="115"/>
      <c r="AQ2155" s="48"/>
      <c r="AR2155" s="51"/>
      <c r="AS2155" s="229"/>
      <c r="AT2155" s="230"/>
      <c r="AU2155" s="92">
        <f t="shared" si="102"/>
        <v>0</v>
      </c>
      <c r="AV2155" s="92" t="e">
        <f t="shared" si="103"/>
        <v>#DIV/0!</v>
      </c>
      <c r="AW2155" s="166" t="e">
        <f>Risk_CAL!X2153</f>
        <v>#DIV/0!</v>
      </c>
      <c r="AX2155" s="184"/>
      <c r="AY2155" s="52"/>
      <c r="AZ2155" s="224"/>
      <c r="BA2155" s="247"/>
      <c r="BB2155" s="248"/>
      <c r="BC2155" s="249"/>
      <c r="BD2155" s="250"/>
    </row>
    <row r="2156" spans="2:56" x14ac:dyDescent="0.3">
      <c r="B2156" s="10"/>
      <c r="C2156" s="11"/>
      <c r="D2156" s="178" t="str">
        <f t="shared" si="101"/>
        <v>Guatemala</v>
      </c>
      <c r="E2156" s="11"/>
      <c r="F2156" s="11"/>
      <c r="G2156" s="12"/>
      <c r="H2156" s="11"/>
      <c r="I2156" s="13"/>
      <c r="J2156" s="22"/>
      <c r="K2156" s="23"/>
      <c r="L2156" s="24"/>
      <c r="M2156" s="23"/>
      <c r="N2156" s="25"/>
      <c r="O2156" s="31"/>
      <c r="P2156" s="33"/>
      <c r="Q2156" s="27"/>
      <c r="R2156" s="32"/>
      <c r="S2156" s="32"/>
      <c r="T2156" s="33"/>
      <c r="U2156" s="98"/>
      <c r="V2156" s="59"/>
      <c r="W2156" s="60"/>
      <c r="X2156" s="60"/>
      <c r="Y2156" s="61"/>
      <c r="Z2156" s="68"/>
      <c r="AA2156" s="69"/>
      <c r="AB2156" s="69"/>
      <c r="AC2156" s="70"/>
      <c r="AD2156" s="40"/>
      <c r="AE2156" s="39"/>
      <c r="AF2156" s="39"/>
      <c r="AG2156" s="41"/>
      <c r="AH2156" s="110"/>
      <c r="AI2156" s="111"/>
      <c r="AJ2156" s="112"/>
      <c r="AK2156" s="42"/>
      <c r="AL2156" s="43"/>
      <c r="AM2156" s="46"/>
      <c r="AN2156" s="47"/>
      <c r="AO2156" s="47"/>
      <c r="AP2156" s="115"/>
      <c r="AQ2156" s="48"/>
      <c r="AR2156" s="51"/>
      <c r="AS2156" s="229"/>
      <c r="AT2156" s="230"/>
      <c r="AU2156" s="92">
        <f t="shared" si="102"/>
        <v>0</v>
      </c>
      <c r="AV2156" s="92" t="e">
        <f t="shared" si="103"/>
        <v>#DIV/0!</v>
      </c>
      <c r="AW2156" s="166" t="e">
        <f>Risk_CAL!X2154</f>
        <v>#DIV/0!</v>
      </c>
      <c r="AX2156" s="184"/>
      <c r="AY2156" s="52"/>
      <c r="AZ2156" s="224"/>
      <c r="BA2156" s="247"/>
      <c r="BB2156" s="248"/>
      <c r="BC2156" s="249"/>
      <c r="BD2156" s="250"/>
    </row>
    <row r="2157" spans="2:56" x14ac:dyDescent="0.3">
      <c r="B2157" s="10"/>
      <c r="C2157" s="11"/>
      <c r="D2157" s="178" t="str">
        <f t="shared" si="101"/>
        <v>Guatemala</v>
      </c>
      <c r="E2157" s="11"/>
      <c r="F2157" s="11"/>
      <c r="G2157" s="12"/>
      <c r="H2157" s="11"/>
      <c r="I2157" s="13"/>
      <c r="J2157" s="22"/>
      <c r="K2157" s="23"/>
      <c r="L2157" s="24"/>
      <c r="M2157" s="23"/>
      <c r="N2157" s="25"/>
      <c r="O2157" s="31"/>
      <c r="P2157" s="33"/>
      <c r="Q2157" s="27"/>
      <c r="R2157" s="32"/>
      <c r="S2157" s="32"/>
      <c r="T2157" s="33"/>
      <c r="U2157" s="98"/>
      <c r="V2157" s="59"/>
      <c r="W2157" s="60"/>
      <c r="X2157" s="60"/>
      <c r="Y2157" s="61"/>
      <c r="Z2157" s="68"/>
      <c r="AA2157" s="69"/>
      <c r="AB2157" s="69"/>
      <c r="AC2157" s="70"/>
      <c r="AD2157" s="40"/>
      <c r="AE2157" s="39"/>
      <c r="AF2157" s="39"/>
      <c r="AG2157" s="41"/>
      <c r="AH2157" s="110"/>
      <c r="AI2157" s="111"/>
      <c r="AJ2157" s="112"/>
      <c r="AK2157" s="42"/>
      <c r="AL2157" s="43"/>
      <c r="AM2157" s="46"/>
      <c r="AN2157" s="47"/>
      <c r="AO2157" s="47"/>
      <c r="AP2157" s="115"/>
      <c r="AQ2157" s="48"/>
      <c r="AR2157" s="51"/>
      <c r="AS2157" s="229"/>
      <c r="AT2157" s="230"/>
      <c r="AU2157" s="92">
        <f t="shared" si="102"/>
        <v>0</v>
      </c>
      <c r="AV2157" s="92" t="e">
        <f t="shared" si="103"/>
        <v>#DIV/0!</v>
      </c>
      <c r="AW2157" s="166" t="e">
        <f>Risk_CAL!X2155</f>
        <v>#DIV/0!</v>
      </c>
      <c r="AX2157" s="184"/>
      <c r="AY2157" s="52"/>
      <c r="AZ2157" s="224"/>
      <c r="BA2157" s="247"/>
      <c r="BB2157" s="248"/>
      <c r="BC2157" s="249"/>
      <c r="BD2157" s="250"/>
    </row>
    <row r="2158" spans="2:56" x14ac:dyDescent="0.3">
      <c r="B2158" s="10"/>
      <c r="C2158" s="11"/>
      <c r="D2158" s="178" t="str">
        <f t="shared" si="101"/>
        <v>Guatemala</v>
      </c>
      <c r="E2158" s="11"/>
      <c r="F2158" s="11"/>
      <c r="G2158" s="12"/>
      <c r="H2158" s="11"/>
      <c r="I2158" s="13"/>
      <c r="J2158" s="22"/>
      <c r="K2158" s="23"/>
      <c r="L2158" s="24"/>
      <c r="M2158" s="23"/>
      <c r="N2158" s="25"/>
      <c r="O2158" s="31"/>
      <c r="P2158" s="33"/>
      <c r="Q2158" s="27"/>
      <c r="R2158" s="32"/>
      <c r="S2158" s="32"/>
      <c r="T2158" s="33"/>
      <c r="U2158" s="98"/>
      <c r="V2158" s="59"/>
      <c r="W2158" s="60"/>
      <c r="X2158" s="60"/>
      <c r="Y2158" s="61"/>
      <c r="Z2158" s="68"/>
      <c r="AA2158" s="69"/>
      <c r="AB2158" s="69"/>
      <c r="AC2158" s="70"/>
      <c r="AD2158" s="40"/>
      <c r="AE2158" s="39"/>
      <c r="AF2158" s="39"/>
      <c r="AG2158" s="41"/>
      <c r="AH2158" s="110"/>
      <c r="AI2158" s="111"/>
      <c r="AJ2158" s="112"/>
      <c r="AK2158" s="42"/>
      <c r="AL2158" s="43"/>
      <c r="AM2158" s="46"/>
      <c r="AN2158" s="47"/>
      <c r="AO2158" s="47"/>
      <c r="AP2158" s="115"/>
      <c r="AQ2158" s="48"/>
      <c r="AR2158" s="51"/>
      <c r="AS2158" s="229"/>
      <c r="AT2158" s="230"/>
      <c r="AU2158" s="92">
        <f t="shared" si="102"/>
        <v>0</v>
      </c>
      <c r="AV2158" s="92" t="e">
        <f t="shared" si="103"/>
        <v>#DIV/0!</v>
      </c>
      <c r="AW2158" s="166" t="e">
        <f>Risk_CAL!X2156</f>
        <v>#DIV/0!</v>
      </c>
      <c r="AX2158" s="184"/>
      <c r="AY2158" s="52"/>
      <c r="AZ2158" s="224"/>
      <c r="BA2158" s="247"/>
      <c r="BB2158" s="248"/>
      <c r="BC2158" s="249"/>
      <c r="BD2158" s="250"/>
    </row>
    <row r="2159" spans="2:56" x14ac:dyDescent="0.3">
      <c r="B2159" s="10"/>
      <c r="C2159" s="11"/>
      <c r="D2159" s="178" t="str">
        <f t="shared" si="101"/>
        <v>Guatemala</v>
      </c>
      <c r="E2159" s="11"/>
      <c r="F2159" s="11"/>
      <c r="G2159" s="12"/>
      <c r="H2159" s="11"/>
      <c r="I2159" s="13"/>
      <c r="J2159" s="22"/>
      <c r="K2159" s="23"/>
      <c r="L2159" s="24"/>
      <c r="M2159" s="23"/>
      <c r="N2159" s="25"/>
      <c r="O2159" s="31"/>
      <c r="P2159" s="33"/>
      <c r="Q2159" s="27"/>
      <c r="R2159" s="32"/>
      <c r="S2159" s="32"/>
      <c r="T2159" s="33"/>
      <c r="U2159" s="98"/>
      <c r="V2159" s="59"/>
      <c r="W2159" s="60"/>
      <c r="X2159" s="60"/>
      <c r="Y2159" s="61"/>
      <c r="Z2159" s="68"/>
      <c r="AA2159" s="69"/>
      <c r="AB2159" s="69"/>
      <c r="AC2159" s="70"/>
      <c r="AD2159" s="40"/>
      <c r="AE2159" s="39"/>
      <c r="AF2159" s="39"/>
      <c r="AG2159" s="41"/>
      <c r="AH2159" s="110"/>
      <c r="AI2159" s="111"/>
      <c r="AJ2159" s="112"/>
      <c r="AK2159" s="42"/>
      <c r="AL2159" s="43"/>
      <c r="AM2159" s="46"/>
      <c r="AN2159" s="47"/>
      <c r="AO2159" s="47"/>
      <c r="AP2159" s="115"/>
      <c r="AQ2159" s="48"/>
      <c r="AR2159" s="51"/>
      <c r="AS2159" s="229"/>
      <c r="AT2159" s="230"/>
      <c r="AU2159" s="92">
        <f t="shared" si="102"/>
        <v>0</v>
      </c>
      <c r="AV2159" s="92" t="e">
        <f t="shared" si="103"/>
        <v>#DIV/0!</v>
      </c>
      <c r="AW2159" s="166" t="e">
        <f>Risk_CAL!X2157</f>
        <v>#DIV/0!</v>
      </c>
      <c r="AX2159" s="184"/>
      <c r="AY2159" s="52"/>
      <c r="AZ2159" s="224"/>
      <c r="BA2159" s="247"/>
      <c r="BB2159" s="248"/>
      <c r="BC2159" s="249"/>
      <c r="BD2159" s="250"/>
    </row>
    <row r="2160" spans="2:56" x14ac:dyDescent="0.3">
      <c r="B2160" s="10"/>
      <c r="C2160" s="11"/>
      <c r="D2160" s="178" t="str">
        <f t="shared" si="101"/>
        <v>Guatemala</v>
      </c>
      <c r="E2160" s="11"/>
      <c r="F2160" s="11"/>
      <c r="G2160" s="12"/>
      <c r="H2160" s="11"/>
      <c r="I2160" s="13"/>
      <c r="J2160" s="22"/>
      <c r="K2160" s="23"/>
      <c r="L2160" s="24"/>
      <c r="M2160" s="23"/>
      <c r="N2160" s="25"/>
      <c r="O2160" s="31"/>
      <c r="P2160" s="33"/>
      <c r="Q2160" s="27"/>
      <c r="R2160" s="32"/>
      <c r="S2160" s="32"/>
      <c r="T2160" s="33"/>
      <c r="U2160" s="98"/>
      <c r="V2160" s="59"/>
      <c r="W2160" s="60"/>
      <c r="X2160" s="60"/>
      <c r="Y2160" s="61"/>
      <c r="Z2160" s="68"/>
      <c r="AA2160" s="69"/>
      <c r="AB2160" s="69"/>
      <c r="AC2160" s="70"/>
      <c r="AD2160" s="40"/>
      <c r="AE2160" s="39"/>
      <c r="AF2160" s="39"/>
      <c r="AG2160" s="41"/>
      <c r="AH2160" s="110"/>
      <c r="AI2160" s="111"/>
      <c r="AJ2160" s="112"/>
      <c r="AK2160" s="42"/>
      <c r="AL2160" s="43"/>
      <c r="AM2160" s="46"/>
      <c r="AN2160" s="47"/>
      <c r="AO2160" s="47"/>
      <c r="AP2160" s="115"/>
      <c r="AQ2160" s="48"/>
      <c r="AR2160" s="51"/>
      <c r="AS2160" s="229"/>
      <c r="AT2160" s="230"/>
      <c r="AU2160" s="92">
        <f t="shared" si="102"/>
        <v>0</v>
      </c>
      <c r="AV2160" s="92" t="e">
        <f t="shared" si="103"/>
        <v>#DIV/0!</v>
      </c>
      <c r="AW2160" s="166" t="e">
        <f>Risk_CAL!X2158</f>
        <v>#DIV/0!</v>
      </c>
      <c r="AX2160" s="184"/>
      <c r="AY2160" s="52"/>
      <c r="AZ2160" s="224"/>
      <c r="BA2160" s="247"/>
      <c r="BB2160" s="248"/>
      <c r="BC2160" s="249"/>
      <c r="BD2160" s="250"/>
    </row>
    <row r="2161" spans="2:56" x14ac:dyDescent="0.3">
      <c r="B2161" s="10"/>
      <c r="C2161" s="11"/>
      <c r="D2161" s="178" t="str">
        <f t="shared" si="101"/>
        <v>Guatemala</v>
      </c>
      <c r="E2161" s="11"/>
      <c r="F2161" s="11"/>
      <c r="G2161" s="12"/>
      <c r="H2161" s="11"/>
      <c r="I2161" s="13"/>
      <c r="J2161" s="22"/>
      <c r="K2161" s="23"/>
      <c r="L2161" s="24"/>
      <c r="M2161" s="23"/>
      <c r="N2161" s="25"/>
      <c r="O2161" s="31"/>
      <c r="P2161" s="33"/>
      <c r="Q2161" s="27"/>
      <c r="R2161" s="32"/>
      <c r="S2161" s="32"/>
      <c r="T2161" s="33"/>
      <c r="U2161" s="98"/>
      <c r="V2161" s="59"/>
      <c r="W2161" s="60"/>
      <c r="X2161" s="60"/>
      <c r="Y2161" s="61"/>
      <c r="Z2161" s="68"/>
      <c r="AA2161" s="69"/>
      <c r="AB2161" s="69"/>
      <c r="AC2161" s="70"/>
      <c r="AD2161" s="40"/>
      <c r="AE2161" s="39"/>
      <c r="AF2161" s="39"/>
      <c r="AG2161" s="41"/>
      <c r="AH2161" s="110"/>
      <c r="AI2161" s="111"/>
      <c r="AJ2161" s="112"/>
      <c r="AK2161" s="42"/>
      <c r="AL2161" s="43"/>
      <c r="AM2161" s="46"/>
      <c r="AN2161" s="47"/>
      <c r="AO2161" s="47"/>
      <c r="AP2161" s="115"/>
      <c r="AQ2161" s="48"/>
      <c r="AR2161" s="51"/>
      <c r="AS2161" s="229"/>
      <c r="AT2161" s="230"/>
      <c r="AU2161" s="92">
        <f t="shared" si="102"/>
        <v>0</v>
      </c>
      <c r="AV2161" s="92" t="e">
        <f t="shared" si="103"/>
        <v>#DIV/0!</v>
      </c>
      <c r="AW2161" s="166" t="e">
        <f>Risk_CAL!X2159</f>
        <v>#DIV/0!</v>
      </c>
      <c r="AX2161" s="184"/>
      <c r="AY2161" s="52"/>
      <c r="AZ2161" s="224"/>
      <c r="BA2161" s="247"/>
      <c r="BB2161" s="248"/>
      <c r="BC2161" s="249"/>
      <c r="BD2161" s="250"/>
    </row>
    <row r="2162" spans="2:56" x14ac:dyDescent="0.3">
      <c r="B2162" s="10"/>
      <c r="C2162" s="11"/>
      <c r="D2162" s="178" t="str">
        <f t="shared" si="101"/>
        <v>Guatemala</v>
      </c>
      <c r="E2162" s="11"/>
      <c r="F2162" s="11"/>
      <c r="G2162" s="12"/>
      <c r="H2162" s="11"/>
      <c r="I2162" s="13"/>
      <c r="J2162" s="22"/>
      <c r="K2162" s="23"/>
      <c r="L2162" s="24"/>
      <c r="M2162" s="23"/>
      <c r="N2162" s="25"/>
      <c r="O2162" s="31"/>
      <c r="P2162" s="33"/>
      <c r="Q2162" s="27"/>
      <c r="R2162" s="32"/>
      <c r="S2162" s="32"/>
      <c r="T2162" s="33"/>
      <c r="U2162" s="98"/>
      <c r="V2162" s="59"/>
      <c r="W2162" s="60"/>
      <c r="X2162" s="60"/>
      <c r="Y2162" s="61"/>
      <c r="Z2162" s="68"/>
      <c r="AA2162" s="69"/>
      <c r="AB2162" s="69"/>
      <c r="AC2162" s="70"/>
      <c r="AD2162" s="40"/>
      <c r="AE2162" s="39"/>
      <c r="AF2162" s="39"/>
      <c r="AG2162" s="41"/>
      <c r="AH2162" s="110"/>
      <c r="AI2162" s="111"/>
      <c r="AJ2162" s="112"/>
      <c r="AK2162" s="42"/>
      <c r="AL2162" s="43"/>
      <c r="AM2162" s="46"/>
      <c r="AN2162" s="47"/>
      <c r="AO2162" s="47"/>
      <c r="AP2162" s="115"/>
      <c r="AQ2162" s="48"/>
      <c r="AR2162" s="51"/>
      <c r="AS2162" s="229"/>
      <c r="AT2162" s="230"/>
      <c r="AU2162" s="92">
        <f t="shared" si="102"/>
        <v>0</v>
      </c>
      <c r="AV2162" s="92" t="e">
        <f t="shared" si="103"/>
        <v>#DIV/0!</v>
      </c>
      <c r="AW2162" s="166" t="e">
        <f>Risk_CAL!X2160</f>
        <v>#DIV/0!</v>
      </c>
      <c r="AX2162" s="184"/>
      <c r="AY2162" s="52"/>
      <c r="AZ2162" s="224"/>
      <c r="BA2162" s="247"/>
      <c r="BB2162" s="248"/>
      <c r="BC2162" s="249"/>
      <c r="BD2162" s="250"/>
    </row>
    <row r="2163" spans="2:56" x14ac:dyDescent="0.3">
      <c r="B2163" s="10"/>
      <c r="C2163" s="11"/>
      <c r="D2163" s="178" t="str">
        <f t="shared" si="101"/>
        <v>Guatemala</v>
      </c>
      <c r="E2163" s="11"/>
      <c r="F2163" s="11"/>
      <c r="G2163" s="12"/>
      <c r="H2163" s="11"/>
      <c r="I2163" s="13"/>
      <c r="J2163" s="22"/>
      <c r="K2163" s="23"/>
      <c r="L2163" s="24"/>
      <c r="M2163" s="23"/>
      <c r="N2163" s="25"/>
      <c r="O2163" s="31"/>
      <c r="P2163" s="33"/>
      <c r="Q2163" s="27"/>
      <c r="R2163" s="32"/>
      <c r="S2163" s="32"/>
      <c r="T2163" s="33"/>
      <c r="U2163" s="98"/>
      <c r="V2163" s="59"/>
      <c r="W2163" s="60"/>
      <c r="X2163" s="60"/>
      <c r="Y2163" s="61"/>
      <c r="Z2163" s="68"/>
      <c r="AA2163" s="69"/>
      <c r="AB2163" s="69"/>
      <c r="AC2163" s="70"/>
      <c r="AD2163" s="40"/>
      <c r="AE2163" s="39"/>
      <c r="AF2163" s="39"/>
      <c r="AG2163" s="41"/>
      <c r="AH2163" s="110"/>
      <c r="AI2163" s="111"/>
      <c r="AJ2163" s="112"/>
      <c r="AK2163" s="42"/>
      <c r="AL2163" s="43"/>
      <c r="AM2163" s="46"/>
      <c r="AN2163" s="47"/>
      <c r="AO2163" s="47"/>
      <c r="AP2163" s="115"/>
      <c r="AQ2163" s="48"/>
      <c r="AR2163" s="51"/>
      <c r="AS2163" s="229"/>
      <c r="AT2163" s="230"/>
      <c r="AU2163" s="92">
        <f t="shared" si="102"/>
        <v>0</v>
      </c>
      <c r="AV2163" s="92" t="e">
        <f t="shared" si="103"/>
        <v>#DIV/0!</v>
      </c>
      <c r="AW2163" s="166" t="e">
        <f>Risk_CAL!X2161</f>
        <v>#DIV/0!</v>
      </c>
      <c r="AX2163" s="184"/>
      <c r="AY2163" s="52"/>
      <c r="AZ2163" s="224"/>
      <c r="BA2163" s="247"/>
      <c r="BB2163" s="248"/>
      <c r="BC2163" s="249"/>
      <c r="BD2163" s="250"/>
    </row>
    <row r="2164" spans="2:56" x14ac:dyDescent="0.3">
      <c r="B2164" s="10"/>
      <c r="C2164" s="11"/>
      <c r="D2164" s="178" t="str">
        <f t="shared" si="101"/>
        <v>Guatemala</v>
      </c>
      <c r="E2164" s="11"/>
      <c r="F2164" s="11"/>
      <c r="G2164" s="12"/>
      <c r="H2164" s="11"/>
      <c r="I2164" s="13"/>
      <c r="J2164" s="22"/>
      <c r="K2164" s="23"/>
      <c r="L2164" s="24"/>
      <c r="M2164" s="23"/>
      <c r="N2164" s="25"/>
      <c r="O2164" s="31"/>
      <c r="P2164" s="33"/>
      <c r="Q2164" s="27"/>
      <c r="R2164" s="32"/>
      <c r="S2164" s="32"/>
      <c r="T2164" s="33"/>
      <c r="U2164" s="98"/>
      <c r="V2164" s="59"/>
      <c r="W2164" s="60"/>
      <c r="X2164" s="60"/>
      <c r="Y2164" s="61"/>
      <c r="Z2164" s="68"/>
      <c r="AA2164" s="69"/>
      <c r="AB2164" s="69"/>
      <c r="AC2164" s="70"/>
      <c r="AD2164" s="40"/>
      <c r="AE2164" s="39"/>
      <c r="AF2164" s="39"/>
      <c r="AG2164" s="41"/>
      <c r="AH2164" s="110"/>
      <c r="AI2164" s="111"/>
      <c r="AJ2164" s="112"/>
      <c r="AK2164" s="42"/>
      <c r="AL2164" s="43"/>
      <c r="AM2164" s="46"/>
      <c r="AN2164" s="47"/>
      <c r="AO2164" s="47"/>
      <c r="AP2164" s="115"/>
      <c r="AQ2164" s="48"/>
      <c r="AR2164" s="51"/>
      <c r="AS2164" s="229"/>
      <c r="AT2164" s="230"/>
      <c r="AU2164" s="92">
        <f t="shared" si="102"/>
        <v>0</v>
      </c>
      <c r="AV2164" s="92" t="e">
        <f t="shared" si="103"/>
        <v>#DIV/0!</v>
      </c>
      <c r="AW2164" s="166" t="e">
        <f>Risk_CAL!X2162</f>
        <v>#DIV/0!</v>
      </c>
      <c r="AX2164" s="184"/>
      <c r="AY2164" s="52"/>
      <c r="AZ2164" s="224"/>
      <c r="BA2164" s="247"/>
      <c r="BB2164" s="248"/>
      <c r="BC2164" s="249"/>
      <c r="BD2164" s="250"/>
    </row>
    <row r="2165" spans="2:56" x14ac:dyDescent="0.3">
      <c r="B2165" s="10"/>
      <c r="C2165" s="11"/>
      <c r="D2165" s="178" t="str">
        <f t="shared" si="101"/>
        <v>Guatemala</v>
      </c>
      <c r="E2165" s="11"/>
      <c r="F2165" s="11"/>
      <c r="G2165" s="12"/>
      <c r="H2165" s="11"/>
      <c r="I2165" s="13"/>
      <c r="J2165" s="22"/>
      <c r="K2165" s="23"/>
      <c r="L2165" s="24"/>
      <c r="M2165" s="23"/>
      <c r="N2165" s="25"/>
      <c r="O2165" s="31"/>
      <c r="P2165" s="33"/>
      <c r="Q2165" s="27"/>
      <c r="R2165" s="32"/>
      <c r="S2165" s="32"/>
      <c r="T2165" s="33"/>
      <c r="U2165" s="98"/>
      <c r="V2165" s="59"/>
      <c r="W2165" s="60"/>
      <c r="X2165" s="60"/>
      <c r="Y2165" s="61"/>
      <c r="Z2165" s="68"/>
      <c r="AA2165" s="69"/>
      <c r="AB2165" s="69"/>
      <c r="AC2165" s="70"/>
      <c r="AD2165" s="40"/>
      <c r="AE2165" s="39"/>
      <c r="AF2165" s="39"/>
      <c r="AG2165" s="41"/>
      <c r="AH2165" s="110"/>
      <c r="AI2165" s="111"/>
      <c r="AJ2165" s="112"/>
      <c r="AK2165" s="42"/>
      <c r="AL2165" s="43"/>
      <c r="AM2165" s="46"/>
      <c r="AN2165" s="47"/>
      <c r="AO2165" s="47"/>
      <c r="AP2165" s="115"/>
      <c r="AQ2165" s="48"/>
      <c r="AR2165" s="51"/>
      <c r="AS2165" s="229"/>
      <c r="AT2165" s="230"/>
      <c r="AU2165" s="92">
        <f t="shared" si="102"/>
        <v>0</v>
      </c>
      <c r="AV2165" s="92" t="e">
        <f t="shared" si="103"/>
        <v>#DIV/0!</v>
      </c>
      <c r="AW2165" s="166" t="e">
        <f>Risk_CAL!X2163</f>
        <v>#DIV/0!</v>
      </c>
      <c r="AX2165" s="184"/>
      <c r="AY2165" s="52"/>
      <c r="AZ2165" s="224"/>
      <c r="BA2165" s="247"/>
      <c r="BB2165" s="248"/>
      <c r="BC2165" s="249"/>
      <c r="BD2165" s="250"/>
    </row>
    <row r="2166" spans="2:56" x14ac:dyDescent="0.3">
      <c r="B2166" s="10"/>
      <c r="C2166" s="11"/>
      <c r="D2166" s="178" t="str">
        <f t="shared" si="101"/>
        <v>Guatemala</v>
      </c>
      <c r="E2166" s="11"/>
      <c r="F2166" s="11"/>
      <c r="G2166" s="12"/>
      <c r="H2166" s="11"/>
      <c r="I2166" s="13"/>
      <c r="J2166" s="22"/>
      <c r="K2166" s="23"/>
      <c r="L2166" s="24"/>
      <c r="M2166" s="23"/>
      <c r="N2166" s="25"/>
      <c r="O2166" s="31"/>
      <c r="P2166" s="33"/>
      <c r="Q2166" s="27"/>
      <c r="R2166" s="32"/>
      <c r="S2166" s="32"/>
      <c r="T2166" s="33"/>
      <c r="U2166" s="98"/>
      <c r="V2166" s="59"/>
      <c r="W2166" s="60"/>
      <c r="X2166" s="60"/>
      <c r="Y2166" s="61"/>
      <c r="Z2166" s="68"/>
      <c r="AA2166" s="69"/>
      <c r="AB2166" s="69"/>
      <c r="AC2166" s="70"/>
      <c r="AD2166" s="40"/>
      <c r="AE2166" s="39"/>
      <c r="AF2166" s="39"/>
      <c r="AG2166" s="41"/>
      <c r="AH2166" s="110"/>
      <c r="AI2166" s="111"/>
      <c r="AJ2166" s="112"/>
      <c r="AK2166" s="42"/>
      <c r="AL2166" s="43"/>
      <c r="AM2166" s="46"/>
      <c r="AN2166" s="47"/>
      <c r="AO2166" s="47"/>
      <c r="AP2166" s="115"/>
      <c r="AQ2166" s="48"/>
      <c r="AR2166" s="51"/>
      <c r="AS2166" s="229"/>
      <c r="AT2166" s="230"/>
      <c r="AU2166" s="92">
        <f t="shared" si="102"/>
        <v>0</v>
      </c>
      <c r="AV2166" s="92" t="e">
        <f t="shared" si="103"/>
        <v>#DIV/0!</v>
      </c>
      <c r="AW2166" s="166" t="e">
        <f>Risk_CAL!X2164</f>
        <v>#DIV/0!</v>
      </c>
      <c r="AX2166" s="184"/>
      <c r="AY2166" s="52"/>
      <c r="AZ2166" s="224"/>
      <c r="BA2166" s="247"/>
      <c r="BB2166" s="248"/>
      <c r="BC2166" s="249"/>
      <c r="BD2166" s="250"/>
    </row>
    <row r="2167" spans="2:56" x14ac:dyDescent="0.3">
      <c r="B2167" s="10"/>
      <c r="C2167" s="11"/>
      <c r="D2167" s="178" t="str">
        <f t="shared" si="101"/>
        <v>Guatemala</v>
      </c>
      <c r="E2167" s="11"/>
      <c r="F2167" s="11"/>
      <c r="G2167" s="12"/>
      <c r="H2167" s="11"/>
      <c r="I2167" s="13"/>
      <c r="J2167" s="22"/>
      <c r="K2167" s="23"/>
      <c r="L2167" s="24"/>
      <c r="M2167" s="23"/>
      <c r="N2167" s="25"/>
      <c r="O2167" s="31"/>
      <c r="P2167" s="33"/>
      <c r="Q2167" s="27"/>
      <c r="R2167" s="32"/>
      <c r="S2167" s="32"/>
      <c r="T2167" s="33"/>
      <c r="U2167" s="98"/>
      <c r="V2167" s="59"/>
      <c r="W2167" s="60"/>
      <c r="X2167" s="60"/>
      <c r="Y2167" s="61"/>
      <c r="Z2167" s="68"/>
      <c r="AA2167" s="69"/>
      <c r="AB2167" s="69"/>
      <c r="AC2167" s="70"/>
      <c r="AD2167" s="40"/>
      <c r="AE2167" s="39"/>
      <c r="AF2167" s="39"/>
      <c r="AG2167" s="41"/>
      <c r="AH2167" s="110"/>
      <c r="AI2167" s="111"/>
      <c r="AJ2167" s="112"/>
      <c r="AK2167" s="42"/>
      <c r="AL2167" s="43"/>
      <c r="AM2167" s="46"/>
      <c r="AN2167" s="47"/>
      <c r="AO2167" s="47"/>
      <c r="AP2167" s="115"/>
      <c r="AQ2167" s="48"/>
      <c r="AR2167" s="51"/>
      <c r="AS2167" s="229"/>
      <c r="AT2167" s="230"/>
      <c r="AU2167" s="92">
        <f t="shared" si="102"/>
        <v>0</v>
      </c>
      <c r="AV2167" s="92" t="e">
        <f t="shared" si="103"/>
        <v>#DIV/0!</v>
      </c>
      <c r="AW2167" s="166" t="e">
        <f>Risk_CAL!X2165</f>
        <v>#DIV/0!</v>
      </c>
      <c r="AX2167" s="184"/>
      <c r="AY2167" s="52"/>
      <c r="AZ2167" s="224"/>
      <c r="BA2167" s="247"/>
      <c r="BB2167" s="248"/>
      <c r="BC2167" s="249"/>
      <c r="BD2167" s="250"/>
    </row>
    <row r="2168" spans="2:56" x14ac:dyDescent="0.3">
      <c r="B2168" s="10"/>
      <c r="C2168" s="11"/>
      <c r="D2168" s="178" t="str">
        <f t="shared" si="101"/>
        <v>Guatemala</v>
      </c>
      <c r="E2168" s="11"/>
      <c r="F2168" s="11"/>
      <c r="G2168" s="12"/>
      <c r="H2168" s="11"/>
      <c r="I2168" s="13"/>
      <c r="J2168" s="22"/>
      <c r="K2168" s="23"/>
      <c r="L2168" s="24"/>
      <c r="M2168" s="23"/>
      <c r="N2168" s="25"/>
      <c r="O2168" s="31"/>
      <c r="P2168" s="33"/>
      <c r="Q2168" s="27"/>
      <c r="R2168" s="32"/>
      <c r="S2168" s="32"/>
      <c r="T2168" s="33"/>
      <c r="U2168" s="98"/>
      <c r="V2168" s="59"/>
      <c r="W2168" s="60"/>
      <c r="X2168" s="60"/>
      <c r="Y2168" s="61"/>
      <c r="Z2168" s="68"/>
      <c r="AA2168" s="69"/>
      <c r="AB2168" s="69"/>
      <c r="AC2168" s="70"/>
      <c r="AD2168" s="40"/>
      <c r="AE2168" s="39"/>
      <c r="AF2168" s="39"/>
      <c r="AG2168" s="41"/>
      <c r="AH2168" s="110"/>
      <c r="AI2168" s="111"/>
      <c r="AJ2168" s="112"/>
      <c r="AK2168" s="42"/>
      <c r="AL2168" s="43"/>
      <c r="AM2168" s="46"/>
      <c r="AN2168" s="47"/>
      <c r="AO2168" s="47"/>
      <c r="AP2168" s="115"/>
      <c r="AQ2168" s="48"/>
      <c r="AR2168" s="51"/>
      <c r="AS2168" s="229"/>
      <c r="AT2168" s="230"/>
      <c r="AU2168" s="92">
        <f t="shared" si="102"/>
        <v>0</v>
      </c>
      <c r="AV2168" s="92" t="e">
        <f t="shared" si="103"/>
        <v>#DIV/0!</v>
      </c>
      <c r="AW2168" s="166" t="e">
        <f>Risk_CAL!X2166</f>
        <v>#DIV/0!</v>
      </c>
      <c r="AX2168" s="184"/>
      <c r="AY2168" s="52"/>
      <c r="AZ2168" s="224"/>
      <c r="BA2168" s="247"/>
      <c r="BB2168" s="248"/>
      <c r="BC2168" s="249"/>
      <c r="BD2168" s="250"/>
    </row>
    <row r="2169" spans="2:56" x14ac:dyDescent="0.3">
      <c r="B2169" s="10"/>
      <c r="C2169" s="11"/>
      <c r="D2169" s="178" t="str">
        <f t="shared" si="101"/>
        <v>Guatemala</v>
      </c>
      <c r="E2169" s="11"/>
      <c r="F2169" s="11"/>
      <c r="G2169" s="12"/>
      <c r="H2169" s="11"/>
      <c r="I2169" s="13"/>
      <c r="J2169" s="22"/>
      <c r="K2169" s="23"/>
      <c r="L2169" s="24"/>
      <c r="M2169" s="23"/>
      <c r="N2169" s="25"/>
      <c r="O2169" s="31"/>
      <c r="P2169" s="33"/>
      <c r="Q2169" s="27"/>
      <c r="R2169" s="32"/>
      <c r="S2169" s="32"/>
      <c r="T2169" s="33"/>
      <c r="U2169" s="98"/>
      <c r="V2169" s="59"/>
      <c r="W2169" s="60"/>
      <c r="X2169" s="60"/>
      <c r="Y2169" s="61"/>
      <c r="Z2169" s="68"/>
      <c r="AA2169" s="69"/>
      <c r="AB2169" s="69"/>
      <c r="AC2169" s="70"/>
      <c r="AD2169" s="40"/>
      <c r="AE2169" s="39"/>
      <c r="AF2169" s="39"/>
      <c r="AG2169" s="41"/>
      <c r="AH2169" s="110"/>
      <c r="AI2169" s="111"/>
      <c r="AJ2169" s="112"/>
      <c r="AK2169" s="42"/>
      <c r="AL2169" s="43"/>
      <c r="AM2169" s="46"/>
      <c r="AN2169" s="47"/>
      <c r="AO2169" s="47"/>
      <c r="AP2169" s="115"/>
      <c r="AQ2169" s="48"/>
      <c r="AR2169" s="51"/>
      <c r="AS2169" s="229"/>
      <c r="AT2169" s="230"/>
      <c r="AU2169" s="92">
        <f t="shared" si="102"/>
        <v>0</v>
      </c>
      <c r="AV2169" s="92" t="e">
        <f t="shared" si="103"/>
        <v>#DIV/0!</v>
      </c>
      <c r="AW2169" s="166" t="e">
        <f>Risk_CAL!X2167</f>
        <v>#DIV/0!</v>
      </c>
      <c r="AX2169" s="184"/>
      <c r="AY2169" s="52"/>
      <c r="AZ2169" s="224"/>
      <c r="BA2169" s="247"/>
      <c r="BB2169" s="248"/>
      <c r="BC2169" s="249"/>
      <c r="BD2169" s="250"/>
    </row>
    <row r="2170" spans="2:56" x14ac:dyDescent="0.3">
      <c r="B2170" s="10"/>
      <c r="C2170" s="11"/>
      <c r="D2170" s="178" t="str">
        <f t="shared" si="101"/>
        <v>Guatemala</v>
      </c>
      <c r="E2170" s="11"/>
      <c r="F2170" s="11"/>
      <c r="G2170" s="12"/>
      <c r="H2170" s="11"/>
      <c r="I2170" s="13"/>
      <c r="J2170" s="22"/>
      <c r="K2170" s="23"/>
      <c r="L2170" s="24"/>
      <c r="M2170" s="23"/>
      <c r="N2170" s="25"/>
      <c r="O2170" s="31"/>
      <c r="P2170" s="33"/>
      <c r="Q2170" s="27"/>
      <c r="R2170" s="32"/>
      <c r="S2170" s="32"/>
      <c r="T2170" s="33"/>
      <c r="U2170" s="98"/>
      <c r="V2170" s="59"/>
      <c r="W2170" s="60"/>
      <c r="X2170" s="60"/>
      <c r="Y2170" s="61"/>
      <c r="Z2170" s="68"/>
      <c r="AA2170" s="69"/>
      <c r="AB2170" s="69"/>
      <c r="AC2170" s="70"/>
      <c r="AD2170" s="40"/>
      <c r="AE2170" s="39"/>
      <c r="AF2170" s="39"/>
      <c r="AG2170" s="41"/>
      <c r="AH2170" s="110"/>
      <c r="AI2170" s="111"/>
      <c r="AJ2170" s="112"/>
      <c r="AK2170" s="42"/>
      <c r="AL2170" s="43"/>
      <c r="AM2170" s="46"/>
      <c r="AN2170" s="47"/>
      <c r="AO2170" s="47"/>
      <c r="AP2170" s="115"/>
      <c r="AQ2170" s="48"/>
      <c r="AR2170" s="51"/>
      <c r="AS2170" s="229"/>
      <c r="AT2170" s="230"/>
      <c r="AU2170" s="92">
        <f t="shared" si="102"/>
        <v>0</v>
      </c>
      <c r="AV2170" s="92" t="e">
        <f t="shared" si="103"/>
        <v>#DIV/0!</v>
      </c>
      <c r="AW2170" s="166" t="e">
        <f>Risk_CAL!X2168</f>
        <v>#DIV/0!</v>
      </c>
      <c r="AX2170" s="184"/>
      <c r="AY2170" s="52"/>
      <c r="AZ2170" s="224"/>
      <c r="BA2170" s="247"/>
      <c r="BB2170" s="248"/>
      <c r="BC2170" s="249"/>
      <c r="BD2170" s="250"/>
    </row>
    <row r="2171" spans="2:56" x14ac:dyDescent="0.3">
      <c r="B2171" s="10"/>
      <c r="C2171" s="11"/>
      <c r="D2171" s="178" t="str">
        <f t="shared" si="101"/>
        <v>Guatemala</v>
      </c>
      <c r="E2171" s="11"/>
      <c r="F2171" s="11"/>
      <c r="G2171" s="12"/>
      <c r="H2171" s="11"/>
      <c r="I2171" s="13"/>
      <c r="J2171" s="22"/>
      <c r="K2171" s="23"/>
      <c r="L2171" s="24"/>
      <c r="M2171" s="23"/>
      <c r="N2171" s="25"/>
      <c r="O2171" s="31"/>
      <c r="P2171" s="33"/>
      <c r="Q2171" s="27"/>
      <c r="R2171" s="32"/>
      <c r="S2171" s="32"/>
      <c r="T2171" s="33"/>
      <c r="U2171" s="98"/>
      <c r="V2171" s="59"/>
      <c r="W2171" s="60"/>
      <c r="X2171" s="60"/>
      <c r="Y2171" s="61"/>
      <c r="Z2171" s="68"/>
      <c r="AA2171" s="69"/>
      <c r="AB2171" s="69"/>
      <c r="AC2171" s="70"/>
      <c r="AD2171" s="40"/>
      <c r="AE2171" s="39"/>
      <c r="AF2171" s="39"/>
      <c r="AG2171" s="41"/>
      <c r="AH2171" s="110"/>
      <c r="AI2171" s="111"/>
      <c r="AJ2171" s="112"/>
      <c r="AK2171" s="42"/>
      <c r="AL2171" s="43"/>
      <c r="AM2171" s="46"/>
      <c r="AN2171" s="47"/>
      <c r="AO2171" s="47"/>
      <c r="AP2171" s="115"/>
      <c r="AQ2171" s="48"/>
      <c r="AR2171" s="51"/>
      <c r="AS2171" s="229"/>
      <c r="AT2171" s="230"/>
      <c r="AU2171" s="92">
        <f t="shared" si="102"/>
        <v>0</v>
      </c>
      <c r="AV2171" s="92" t="e">
        <f t="shared" si="103"/>
        <v>#DIV/0!</v>
      </c>
      <c r="AW2171" s="166" t="e">
        <f>Risk_CAL!X2169</f>
        <v>#DIV/0!</v>
      </c>
      <c r="AX2171" s="184"/>
      <c r="AY2171" s="52"/>
      <c r="AZ2171" s="224"/>
      <c r="BA2171" s="247"/>
      <c r="BB2171" s="248"/>
      <c r="BC2171" s="249"/>
      <c r="BD2171" s="250"/>
    </row>
    <row r="2172" spans="2:56" x14ac:dyDescent="0.3">
      <c r="B2172" s="10"/>
      <c r="C2172" s="11"/>
      <c r="D2172" s="178" t="str">
        <f t="shared" si="101"/>
        <v>Guatemala</v>
      </c>
      <c r="E2172" s="11"/>
      <c r="F2172" s="11"/>
      <c r="G2172" s="12"/>
      <c r="H2172" s="11"/>
      <c r="I2172" s="13"/>
      <c r="J2172" s="22"/>
      <c r="K2172" s="23"/>
      <c r="L2172" s="24"/>
      <c r="M2172" s="23"/>
      <c r="N2172" s="25"/>
      <c r="O2172" s="31"/>
      <c r="P2172" s="33"/>
      <c r="Q2172" s="27"/>
      <c r="R2172" s="32"/>
      <c r="S2172" s="32"/>
      <c r="T2172" s="33"/>
      <c r="U2172" s="98"/>
      <c r="V2172" s="59"/>
      <c r="W2172" s="60"/>
      <c r="X2172" s="60"/>
      <c r="Y2172" s="61"/>
      <c r="Z2172" s="68"/>
      <c r="AA2172" s="69"/>
      <c r="AB2172" s="69"/>
      <c r="AC2172" s="70"/>
      <c r="AD2172" s="40"/>
      <c r="AE2172" s="39"/>
      <c r="AF2172" s="39"/>
      <c r="AG2172" s="41"/>
      <c r="AH2172" s="110"/>
      <c r="AI2172" s="111"/>
      <c r="AJ2172" s="112"/>
      <c r="AK2172" s="42"/>
      <c r="AL2172" s="43"/>
      <c r="AM2172" s="46"/>
      <c r="AN2172" s="47"/>
      <c r="AO2172" s="47"/>
      <c r="AP2172" s="115"/>
      <c r="AQ2172" s="48"/>
      <c r="AR2172" s="51"/>
      <c r="AS2172" s="229"/>
      <c r="AT2172" s="230"/>
      <c r="AU2172" s="92">
        <f t="shared" si="102"/>
        <v>0</v>
      </c>
      <c r="AV2172" s="92" t="e">
        <f t="shared" si="103"/>
        <v>#DIV/0!</v>
      </c>
      <c r="AW2172" s="166" t="e">
        <f>Risk_CAL!X2170</f>
        <v>#DIV/0!</v>
      </c>
      <c r="AX2172" s="184"/>
      <c r="AY2172" s="52"/>
      <c r="AZ2172" s="224"/>
      <c r="BA2172" s="247"/>
      <c r="BB2172" s="248"/>
      <c r="BC2172" s="249"/>
      <c r="BD2172" s="250"/>
    </row>
    <row r="2173" spans="2:56" x14ac:dyDescent="0.3">
      <c r="B2173" s="10"/>
      <c r="C2173" s="11"/>
      <c r="D2173" s="178" t="str">
        <f t="shared" si="101"/>
        <v>Guatemala</v>
      </c>
      <c r="E2173" s="11"/>
      <c r="F2173" s="11"/>
      <c r="G2173" s="12"/>
      <c r="H2173" s="11"/>
      <c r="I2173" s="13"/>
      <c r="J2173" s="22"/>
      <c r="K2173" s="23"/>
      <c r="L2173" s="24"/>
      <c r="M2173" s="23"/>
      <c r="N2173" s="25"/>
      <c r="O2173" s="31"/>
      <c r="P2173" s="33"/>
      <c r="Q2173" s="27"/>
      <c r="R2173" s="32"/>
      <c r="S2173" s="32"/>
      <c r="T2173" s="33"/>
      <c r="U2173" s="98"/>
      <c r="V2173" s="59"/>
      <c r="W2173" s="60"/>
      <c r="X2173" s="60"/>
      <c r="Y2173" s="61"/>
      <c r="Z2173" s="68"/>
      <c r="AA2173" s="69"/>
      <c r="AB2173" s="69"/>
      <c r="AC2173" s="70"/>
      <c r="AD2173" s="40"/>
      <c r="AE2173" s="39"/>
      <c r="AF2173" s="39"/>
      <c r="AG2173" s="41"/>
      <c r="AH2173" s="110"/>
      <c r="AI2173" s="111"/>
      <c r="AJ2173" s="112"/>
      <c r="AK2173" s="42"/>
      <c r="AL2173" s="43"/>
      <c r="AM2173" s="46"/>
      <c r="AN2173" s="47"/>
      <c r="AO2173" s="47"/>
      <c r="AP2173" s="115"/>
      <c r="AQ2173" s="48"/>
      <c r="AR2173" s="51"/>
      <c r="AS2173" s="229"/>
      <c r="AT2173" s="230"/>
      <c r="AU2173" s="92">
        <f t="shared" si="102"/>
        <v>0</v>
      </c>
      <c r="AV2173" s="92" t="e">
        <f t="shared" si="103"/>
        <v>#DIV/0!</v>
      </c>
      <c r="AW2173" s="166" t="e">
        <f>Risk_CAL!X2171</f>
        <v>#DIV/0!</v>
      </c>
      <c r="AX2173" s="184"/>
      <c r="AY2173" s="52"/>
      <c r="AZ2173" s="224"/>
      <c r="BA2173" s="247"/>
      <c r="BB2173" s="248"/>
      <c r="BC2173" s="249"/>
      <c r="BD2173" s="250"/>
    </row>
    <row r="2174" spans="2:56" x14ac:dyDescent="0.3">
      <c r="B2174" s="10"/>
      <c r="C2174" s="11"/>
      <c r="D2174" s="178" t="str">
        <f t="shared" si="101"/>
        <v>Guatemala</v>
      </c>
      <c r="E2174" s="11"/>
      <c r="F2174" s="11"/>
      <c r="G2174" s="12"/>
      <c r="H2174" s="11"/>
      <c r="I2174" s="13"/>
      <c r="J2174" s="22"/>
      <c r="K2174" s="23"/>
      <c r="L2174" s="24"/>
      <c r="M2174" s="23"/>
      <c r="N2174" s="25"/>
      <c r="O2174" s="31"/>
      <c r="P2174" s="33"/>
      <c r="Q2174" s="27"/>
      <c r="R2174" s="32"/>
      <c r="S2174" s="32"/>
      <c r="T2174" s="33"/>
      <c r="U2174" s="98"/>
      <c r="V2174" s="59"/>
      <c r="W2174" s="60"/>
      <c r="X2174" s="60"/>
      <c r="Y2174" s="61"/>
      <c r="Z2174" s="68"/>
      <c r="AA2174" s="69"/>
      <c r="AB2174" s="69"/>
      <c r="AC2174" s="70"/>
      <c r="AD2174" s="40"/>
      <c r="AE2174" s="39"/>
      <c r="AF2174" s="39"/>
      <c r="AG2174" s="41"/>
      <c r="AH2174" s="110"/>
      <c r="AI2174" s="111"/>
      <c r="AJ2174" s="112"/>
      <c r="AK2174" s="42"/>
      <c r="AL2174" s="43"/>
      <c r="AM2174" s="46"/>
      <c r="AN2174" s="47"/>
      <c r="AO2174" s="47"/>
      <c r="AP2174" s="115"/>
      <c r="AQ2174" s="48"/>
      <c r="AR2174" s="51"/>
      <c r="AS2174" s="229"/>
      <c r="AT2174" s="230"/>
      <c r="AU2174" s="92">
        <f t="shared" si="102"/>
        <v>0</v>
      </c>
      <c r="AV2174" s="92" t="e">
        <f t="shared" si="103"/>
        <v>#DIV/0!</v>
      </c>
      <c r="AW2174" s="166" t="e">
        <f>Risk_CAL!X2172</f>
        <v>#DIV/0!</v>
      </c>
      <c r="AX2174" s="184"/>
      <c r="AY2174" s="52"/>
      <c r="AZ2174" s="224"/>
      <c r="BA2174" s="247"/>
      <c r="BB2174" s="248"/>
      <c r="BC2174" s="249"/>
      <c r="BD2174" s="250"/>
    </row>
    <row r="2175" spans="2:56" x14ac:dyDescent="0.3">
      <c r="B2175" s="10"/>
      <c r="C2175" s="11"/>
      <c r="D2175" s="178" t="str">
        <f t="shared" si="101"/>
        <v>Guatemala</v>
      </c>
      <c r="E2175" s="11"/>
      <c r="F2175" s="11"/>
      <c r="G2175" s="12"/>
      <c r="H2175" s="11"/>
      <c r="I2175" s="13"/>
      <c r="J2175" s="22"/>
      <c r="K2175" s="23"/>
      <c r="L2175" s="24"/>
      <c r="M2175" s="23"/>
      <c r="N2175" s="25"/>
      <c r="O2175" s="31"/>
      <c r="P2175" s="33"/>
      <c r="Q2175" s="27"/>
      <c r="R2175" s="32"/>
      <c r="S2175" s="32"/>
      <c r="T2175" s="33"/>
      <c r="U2175" s="98"/>
      <c r="V2175" s="59"/>
      <c r="W2175" s="60"/>
      <c r="X2175" s="60"/>
      <c r="Y2175" s="61"/>
      <c r="Z2175" s="68"/>
      <c r="AA2175" s="69"/>
      <c r="AB2175" s="69"/>
      <c r="AC2175" s="70"/>
      <c r="AD2175" s="40"/>
      <c r="AE2175" s="39"/>
      <c r="AF2175" s="39"/>
      <c r="AG2175" s="41"/>
      <c r="AH2175" s="110"/>
      <c r="AI2175" s="111"/>
      <c r="AJ2175" s="112"/>
      <c r="AK2175" s="42"/>
      <c r="AL2175" s="43"/>
      <c r="AM2175" s="46"/>
      <c r="AN2175" s="47"/>
      <c r="AO2175" s="47"/>
      <c r="AP2175" s="115"/>
      <c r="AQ2175" s="48"/>
      <c r="AR2175" s="51"/>
      <c r="AS2175" s="229"/>
      <c r="AT2175" s="230"/>
      <c r="AU2175" s="92">
        <f t="shared" si="102"/>
        <v>0</v>
      </c>
      <c r="AV2175" s="92" t="e">
        <f t="shared" si="103"/>
        <v>#DIV/0!</v>
      </c>
      <c r="AW2175" s="166" t="e">
        <f>Risk_CAL!X2173</f>
        <v>#DIV/0!</v>
      </c>
      <c r="AX2175" s="184"/>
      <c r="AY2175" s="52"/>
      <c r="AZ2175" s="224"/>
      <c r="BA2175" s="247"/>
      <c r="BB2175" s="248"/>
      <c r="BC2175" s="249"/>
      <c r="BD2175" s="250"/>
    </row>
    <row r="2176" spans="2:56" x14ac:dyDescent="0.3">
      <c r="B2176" s="10"/>
      <c r="C2176" s="11"/>
      <c r="D2176" s="178" t="str">
        <f t="shared" si="101"/>
        <v>Guatemala</v>
      </c>
      <c r="E2176" s="11"/>
      <c r="F2176" s="11"/>
      <c r="G2176" s="12"/>
      <c r="H2176" s="11"/>
      <c r="I2176" s="13"/>
      <c r="J2176" s="22"/>
      <c r="K2176" s="23"/>
      <c r="L2176" s="24"/>
      <c r="M2176" s="23"/>
      <c r="N2176" s="25"/>
      <c r="O2176" s="31"/>
      <c r="P2176" s="33"/>
      <c r="Q2176" s="27"/>
      <c r="R2176" s="32"/>
      <c r="S2176" s="32"/>
      <c r="T2176" s="33"/>
      <c r="U2176" s="98"/>
      <c r="V2176" s="59"/>
      <c r="W2176" s="60"/>
      <c r="X2176" s="60"/>
      <c r="Y2176" s="61"/>
      <c r="Z2176" s="68"/>
      <c r="AA2176" s="69"/>
      <c r="AB2176" s="69"/>
      <c r="AC2176" s="70"/>
      <c r="AD2176" s="40"/>
      <c r="AE2176" s="39"/>
      <c r="AF2176" s="39"/>
      <c r="AG2176" s="41"/>
      <c r="AH2176" s="110"/>
      <c r="AI2176" s="111"/>
      <c r="AJ2176" s="112"/>
      <c r="AK2176" s="42"/>
      <c r="AL2176" s="43"/>
      <c r="AM2176" s="46"/>
      <c r="AN2176" s="47"/>
      <c r="AO2176" s="47"/>
      <c r="AP2176" s="115"/>
      <c r="AQ2176" s="48"/>
      <c r="AR2176" s="51"/>
      <c r="AS2176" s="229"/>
      <c r="AT2176" s="230"/>
      <c r="AU2176" s="92">
        <f t="shared" si="102"/>
        <v>0</v>
      </c>
      <c r="AV2176" s="92" t="e">
        <f t="shared" si="103"/>
        <v>#DIV/0!</v>
      </c>
      <c r="AW2176" s="166" t="e">
        <f>Risk_CAL!X2174</f>
        <v>#DIV/0!</v>
      </c>
      <c r="AX2176" s="184"/>
      <c r="AY2176" s="52"/>
      <c r="AZ2176" s="224"/>
      <c r="BA2176" s="247"/>
      <c r="BB2176" s="248"/>
      <c r="BC2176" s="249"/>
      <c r="BD2176" s="250"/>
    </row>
    <row r="2177" spans="2:56" x14ac:dyDescent="0.3">
      <c r="B2177" s="10"/>
      <c r="C2177" s="11"/>
      <c r="D2177" s="178" t="str">
        <f t="shared" si="101"/>
        <v>Guatemala</v>
      </c>
      <c r="E2177" s="11"/>
      <c r="F2177" s="11"/>
      <c r="G2177" s="12"/>
      <c r="H2177" s="11"/>
      <c r="I2177" s="13"/>
      <c r="J2177" s="22"/>
      <c r="K2177" s="23"/>
      <c r="L2177" s="24"/>
      <c r="M2177" s="23"/>
      <c r="N2177" s="25"/>
      <c r="O2177" s="31"/>
      <c r="P2177" s="33"/>
      <c r="Q2177" s="27"/>
      <c r="R2177" s="32"/>
      <c r="S2177" s="32"/>
      <c r="T2177" s="33"/>
      <c r="U2177" s="98"/>
      <c r="V2177" s="59"/>
      <c r="W2177" s="60"/>
      <c r="X2177" s="60"/>
      <c r="Y2177" s="61"/>
      <c r="Z2177" s="68"/>
      <c r="AA2177" s="69"/>
      <c r="AB2177" s="69"/>
      <c r="AC2177" s="70"/>
      <c r="AD2177" s="40"/>
      <c r="AE2177" s="39"/>
      <c r="AF2177" s="39"/>
      <c r="AG2177" s="41"/>
      <c r="AH2177" s="110"/>
      <c r="AI2177" s="111"/>
      <c r="AJ2177" s="112"/>
      <c r="AK2177" s="42"/>
      <c r="AL2177" s="43"/>
      <c r="AM2177" s="46"/>
      <c r="AN2177" s="47"/>
      <c r="AO2177" s="47"/>
      <c r="AP2177" s="115"/>
      <c r="AQ2177" s="48"/>
      <c r="AR2177" s="51"/>
      <c r="AS2177" s="229"/>
      <c r="AT2177" s="230"/>
      <c r="AU2177" s="92">
        <f t="shared" si="102"/>
        <v>0</v>
      </c>
      <c r="AV2177" s="92" t="e">
        <f t="shared" si="103"/>
        <v>#DIV/0!</v>
      </c>
      <c r="AW2177" s="166" t="e">
        <f>Risk_CAL!X2175</f>
        <v>#DIV/0!</v>
      </c>
      <c r="AX2177" s="184"/>
      <c r="AY2177" s="52"/>
      <c r="AZ2177" s="224"/>
      <c r="BA2177" s="247"/>
      <c r="BB2177" s="248"/>
      <c r="BC2177" s="249"/>
      <c r="BD2177" s="250"/>
    </row>
    <row r="2178" spans="2:56" x14ac:dyDescent="0.3">
      <c r="B2178" s="10"/>
      <c r="C2178" s="11"/>
      <c r="D2178" s="178" t="str">
        <f t="shared" si="101"/>
        <v>Guatemala</v>
      </c>
      <c r="E2178" s="11"/>
      <c r="F2178" s="11"/>
      <c r="G2178" s="12"/>
      <c r="H2178" s="11"/>
      <c r="I2178" s="13"/>
      <c r="J2178" s="22"/>
      <c r="K2178" s="23"/>
      <c r="L2178" s="24"/>
      <c r="M2178" s="23"/>
      <c r="N2178" s="25"/>
      <c r="O2178" s="31"/>
      <c r="P2178" s="33"/>
      <c r="Q2178" s="27"/>
      <c r="R2178" s="32"/>
      <c r="S2178" s="32"/>
      <c r="T2178" s="33"/>
      <c r="U2178" s="98"/>
      <c r="V2178" s="59"/>
      <c r="W2178" s="60"/>
      <c r="X2178" s="60"/>
      <c r="Y2178" s="61"/>
      <c r="Z2178" s="68"/>
      <c r="AA2178" s="69"/>
      <c r="AB2178" s="69"/>
      <c r="AC2178" s="70"/>
      <c r="AD2178" s="40"/>
      <c r="AE2178" s="39"/>
      <c r="AF2178" s="39"/>
      <c r="AG2178" s="41"/>
      <c r="AH2178" s="110"/>
      <c r="AI2178" s="111"/>
      <c r="AJ2178" s="112"/>
      <c r="AK2178" s="42"/>
      <c r="AL2178" s="43"/>
      <c r="AM2178" s="46"/>
      <c r="AN2178" s="47"/>
      <c r="AO2178" s="47"/>
      <c r="AP2178" s="115"/>
      <c r="AQ2178" s="48"/>
      <c r="AR2178" s="51"/>
      <c r="AS2178" s="229"/>
      <c r="AT2178" s="230"/>
      <c r="AU2178" s="92">
        <f t="shared" si="102"/>
        <v>0</v>
      </c>
      <c r="AV2178" s="92" t="e">
        <f t="shared" si="103"/>
        <v>#DIV/0!</v>
      </c>
      <c r="AW2178" s="166" t="e">
        <f>Risk_CAL!X2176</f>
        <v>#DIV/0!</v>
      </c>
      <c r="AX2178" s="184"/>
      <c r="AY2178" s="52"/>
      <c r="AZ2178" s="224"/>
      <c r="BA2178" s="247"/>
      <c r="BB2178" s="248"/>
      <c r="BC2178" s="249"/>
      <c r="BD2178" s="250"/>
    </row>
    <row r="2179" spans="2:56" x14ac:dyDescent="0.3">
      <c r="B2179" s="10"/>
      <c r="C2179" s="11"/>
      <c r="D2179" s="178" t="str">
        <f t="shared" si="101"/>
        <v>Guatemala</v>
      </c>
      <c r="E2179" s="11"/>
      <c r="F2179" s="11"/>
      <c r="G2179" s="12"/>
      <c r="H2179" s="11"/>
      <c r="I2179" s="13"/>
      <c r="J2179" s="22"/>
      <c r="K2179" s="23"/>
      <c r="L2179" s="24"/>
      <c r="M2179" s="23"/>
      <c r="N2179" s="25"/>
      <c r="O2179" s="31"/>
      <c r="P2179" s="33"/>
      <c r="Q2179" s="27"/>
      <c r="R2179" s="32"/>
      <c r="S2179" s="32"/>
      <c r="T2179" s="33"/>
      <c r="U2179" s="98"/>
      <c r="V2179" s="59"/>
      <c r="W2179" s="60"/>
      <c r="X2179" s="60"/>
      <c r="Y2179" s="61"/>
      <c r="Z2179" s="68"/>
      <c r="AA2179" s="69"/>
      <c r="AB2179" s="69"/>
      <c r="AC2179" s="70"/>
      <c r="AD2179" s="40"/>
      <c r="AE2179" s="39"/>
      <c r="AF2179" s="39"/>
      <c r="AG2179" s="41"/>
      <c r="AH2179" s="110"/>
      <c r="AI2179" s="111"/>
      <c r="AJ2179" s="112"/>
      <c r="AK2179" s="42"/>
      <c r="AL2179" s="43"/>
      <c r="AM2179" s="46"/>
      <c r="AN2179" s="47"/>
      <c r="AO2179" s="47"/>
      <c r="AP2179" s="115"/>
      <c r="AQ2179" s="48"/>
      <c r="AR2179" s="51"/>
      <c r="AS2179" s="229"/>
      <c r="AT2179" s="230"/>
      <c r="AU2179" s="92">
        <f t="shared" si="102"/>
        <v>0</v>
      </c>
      <c r="AV2179" s="92" t="e">
        <f t="shared" si="103"/>
        <v>#DIV/0!</v>
      </c>
      <c r="AW2179" s="166" t="e">
        <f>Risk_CAL!X2177</f>
        <v>#DIV/0!</v>
      </c>
      <c r="AX2179" s="184"/>
      <c r="AY2179" s="52"/>
      <c r="AZ2179" s="224"/>
      <c r="BA2179" s="247"/>
      <c r="BB2179" s="248"/>
      <c r="BC2179" s="249"/>
      <c r="BD2179" s="250"/>
    </row>
    <row r="2180" spans="2:56" x14ac:dyDescent="0.3">
      <c r="B2180" s="10"/>
      <c r="C2180" s="11"/>
      <c r="D2180" s="178" t="str">
        <f t="shared" si="101"/>
        <v>Guatemala</v>
      </c>
      <c r="E2180" s="11"/>
      <c r="F2180" s="11"/>
      <c r="G2180" s="12"/>
      <c r="H2180" s="11"/>
      <c r="I2180" s="13"/>
      <c r="J2180" s="22"/>
      <c r="K2180" s="23"/>
      <c r="L2180" s="24"/>
      <c r="M2180" s="23"/>
      <c r="N2180" s="25"/>
      <c r="O2180" s="31"/>
      <c r="P2180" s="33"/>
      <c r="Q2180" s="27"/>
      <c r="R2180" s="32"/>
      <c r="S2180" s="32"/>
      <c r="T2180" s="33"/>
      <c r="U2180" s="98"/>
      <c r="V2180" s="59"/>
      <c r="W2180" s="60"/>
      <c r="X2180" s="60"/>
      <c r="Y2180" s="61"/>
      <c r="Z2180" s="68"/>
      <c r="AA2180" s="69"/>
      <c r="AB2180" s="69"/>
      <c r="AC2180" s="70"/>
      <c r="AD2180" s="40"/>
      <c r="AE2180" s="39"/>
      <c r="AF2180" s="39"/>
      <c r="AG2180" s="41"/>
      <c r="AH2180" s="110"/>
      <c r="AI2180" s="111"/>
      <c r="AJ2180" s="112"/>
      <c r="AK2180" s="42"/>
      <c r="AL2180" s="43"/>
      <c r="AM2180" s="46"/>
      <c r="AN2180" s="47"/>
      <c r="AO2180" s="47"/>
      <c r="AP2180" s="115"/>
      <c r="AQ2180" s="48"/>
      <c r="AR2180" s="51"/>
      <c r="AS2180" s="229"/>
      <c r="AT2180" s="230"/>
      <c r="AU2180" s="92">
        <f t="shared" si="102"/>
        <v>0</v>
      </c>
      <c r="AV2180" s="92" t="e">
        <f t="shared" si="103"/>
        <v>#DIV/0!</v>
      </c>
      <c r="AW2180" s="166" t="e">
        <f>Risk_CAL!X2178</f>
        <v>#DIV/0!</v>
      </c>
      <c r="AX2180" s="184"/>
      <c r="AY2180" s="52"/>
      <c r="AZ2180" s="224"/>
      <c r="BA2180" s="247"/>
      <c r="BB2180" s="248"/>
      <c r="BC2180" s="249"/>
      <c r="BD2180" s="250"/>
    </row>
    <row r="2181" spans="2:56" x14ac:dyDescent="0.3">
      <c r="B2181" s="10"/>
      <c r="C2181" s="11"/>
      <c r="D2181" s="178" t="str">
        <f t="shared" si="101"/>
        <v>Guatemala</v>
      </c>
      <c r="E2181" s="11"/>
      <c r="F2181" s="11"/>
      <c r="G2181" s="12"/>
      <c r="H2181" s="11"/>
      <c r="I2181" s="13"/>
      <c r="J2181" s="22"/>
      <c r="K2181" s="23"/>
      <c r="L2181" s="24"/>
      <c r="M2181" s="23"/>
      <c r="N2181" s="25"/>
      <c r="O2181" s="31"/>
      <c r="P2181" s="33"/>
      <c r="Q2181" s="27"/>
      <c r="R2181" s="32"/>
      <c r="S2181" s="32"/>
      <c r="T2181" s="33"/>
      <c r="U2181" s="98"/>
      <c r="V2181" s="59"/>
      <c r="W2181" s="60"/>
      <c r="X2181" s="60"/>
      <c r="Y2181" s="61"/>
      <c r="Z2181" s="68"/>
      <c r="AA2181" s="69"/>
      <c r="AB2181" s="69"/>
      <c r="AC2181" s="70"/>
      <c r="AD2181" s="40"/>
      <c r="AE2181" s="39"/>
      <c r="AF2181" s="39"/>
      <c r="AG2181" s="41"/>
      <c r="AH2181" s="110"/>
      <c r="AI2181" s="111"/>
      <c r="AJ2181" s="112"/>
      <c r="AK2181" s="42"/>
      <c r="AL2181" s="43"/>
      <c r="AM2181" s="46"/>
      <c r="AN2181" s="47"/>
      <c r="AO2181" s="47"/>
      <c r="AP2181" s="115"/>
      <c r="AQ2181" s="48"/>
      <c r="AR2181" s="51"/>
      <c r="AS2181" s="229"/>
      <c r="AT2181" s="230"/>
      <c r="AU2181" s="92">
        <f t="shared" si="102"/>
        <v>0</v>
      </c>
      <c r="AV2181" s="92" t="e">
        <f t="shared" si="103"/>
        <v>#DIV/0!</v>
      </c>
      <c r="AW2181" s="166" t="e">
        <f>Risk_CAL!X2179</f>
        <v>#DIV/0!</v>
      </c>
      <c r="AX2181" s="184"/>
      <c r="AY2181" s="52"/>
      <c r="AZ2181" s="224"/>
      <c r="BA2181" s="247"/>
      <c r="BB2181" s="248"/>
      <c r="BC2181" s="249"/>
      <c r="BD2181" s="250"/>
    </row>
    <row r="2182" spans="2:56" x14ac:dyDescent="0.3">
      <c r="B2182" s="10"/>
      <c r="C2182" s="11"/>
      <c r="D2182" s="178" t="str">
        <f t="shared" ref="D2182:D2245" si="104">$D$4</f>
        <v>Guatemala</v>
      </c>
      <c r="E2182" s="11"/>
      <c r="F2182" s="11"/>
      <c r="G2182" s="12"/>
      <c r="H2182" s="11"/>
      <c r="I2182" s="13"/>
      <c r="J2182" s="22"/>
      <c r="K2182" s="23"/>
      <c r="L2182" s="24"/>
      <c r="M2182" s="23"/>
      <c r="N2182" s="25"/>
      <c r="O2182" s="31"/>
      <c r="P2182" s="33"/>
      <c r="Q2182" s="27"/>
      <c r="R2182" s="32"/>
      <c r="S2182" s="32"/>
      <c r="T2182" s="33"/>
      <c r="U2182" s="98"/>
      <c r="V2182" s="59"/>
      <c r="W2182" s="60"/>
      <c r="X2182" s="60"/>
      <c r="Y2182" s="61"/>
      <c r="Z2182" s="68"/>
      <c r="AA2182" s="69"/>
      <c r="AB2182" s="69"/>
      <c r="AC2182" s="70"/>
      <c r="AD2182" s="40"/>
      <c r="AE2182" s="39"/>
      <c r="AF2182" s="39"/>
      <c r="AG2182" s="41"/>
      <c r="AH2182" s="110"/>
      <c r="AI2182" s="111"/>
      <c r="AJ2182" s="112"/>
      <c r="AK2182" s="42"/>
      <c r="AL2182" s="43"/>
      <c r="AM2182" s="46"/>
      <c r="AN2182" s="47"/>
      <c r="AO2182" s="47"/>
      <c r="AP2182" s="115"/>
      <c r="AQ2182" s="48"/>
      <c r="AR2182" s="51"/>
      <c r="AS2182" s="229"/>
      <c r="AT2182" s="230"/>
      <c r="AU2182" s="92">
        <f t="shared" si="102"/>
        <v>0</v>
      </c>
      <c r="AV2182" s="92" t="e">
        <f t="shared" si="103"/>
        <v>#DIV/0!</v>
      </c>
      <c r="AW2182" s="166" t="e">
        <f>Risk_CAL!X2180</f>
        <v>#DIV/0!</v>
      </c>
      <c r="AX2182" s="184"/>
      <c r="AY2182" s="52"/>
      <c r="AZ2182" s="224"/>
      <c r="BA2182" s="247"/>
      <c r="BB2182" s="248"/>
      <c r="BC2182" s="249"/>
      <c r="BD2182" s="250"/>
    </row>
    <row r="2183" spans="2:56" x14ac:dyDescent="0.3">
      <c r="B2183" s="10"/>
      <c r="C2183" s="11"/>
      <c r="D2183" s="178" t="str">
        <f t="shared" si="104"/>
        <v>Guatemala</v>
      </c>
      <c r="E2183" s="11"/>
      <c r="F2183" s="11"/>
      <c r="G2183" s="12"/>
      <c r="H2183" s="11"/>
      <c r="I2183" s="13"/>
      <c r="J2183" s="22"/>
      <c r="K2183" s="23"/>
      <c r="L2183" s="24"/>
      <c r="M2183" s="23"/>
      <c r="N2183" s="25"/>
      <c r="O2183" s="31"/>
      <c r="P2183" s="33"/>
      <c r="Q2183" s="27"/>
      <c r="R2183" s="32"/>
      <c r="S2183" s="32"/>
      <c r="T2183" s="33"/>
      <c r="U2183" s="98"/>
      <c r="V2183" s="59"/>
      <c r="W2183" s="60"/>
      <c r="X2183" s="60"/>
      <c r="Y2183" s="61"/>
      <c r="Z2183" s="68"/>
      <c r="AA2183" s="69"/>
      <c r="AB2183" s="69"/>
      <c r="AC2183" s="70"/>
      <c r="AD2183" s="40"/>
      <c r="AE2183" s="39"/>
      <c r="AF2183" s="39"/>
      <c r="AG2183" s="41"/>
      <c r="AH2183" s="110"/>
      <c r="AI2183" s="111"/>
      <c r="AJ2183" s="112"/>
      <c r="AK2183" s="42"/>
      <c r="AL2183" s="43"/>
      <c r="AM2183" s="46"/>
      <c r="AN2183" s="47"/>
      <c r="AO2183" s="47"/>
      <c r="AP2183" s="115"/>
      <c r="AQ2183" s="48"/>
      <c r="AR2183" s="51"/>
      <c r="AS2183" s="229"/>
      <c r="AT2183" s="230"/>
      <c r="AU2183" s="92">
        <f t="shared" si="102"/>
        <v>0</v>
      </c>
      <c r="AV2183" s="92" t="e">
        <f t="shared" si="103"/>
        <v>#DIV/0!</v>
      </c>
      <c r="AW2183" s="166" t="e">
        <f>Risk_CAL!X2181</f>
        <v>#DIV/0!</v>
      </c>
      <c r="AX2183" s="184"/>
      <c r="AY2183" s="52"/>
      <c r="AZ2183" s="224"/>
      <c r="BA2183" s="247"/>
      <c r="BB2183" s="248"/>
      <c r="BC2183" s="249"/>
      <c r="BD2183" s="250"/>
    </row>
    <row r="2184" spans="2:56" x14ac:dyDescent="0.3">
      <c r="B2184" s="10"/>
      <c r="C2184" s="11"/>
      <c r="D2184" s="178" t="str">
        <f t="shared" si="104"/>
        <v>Guatemala</v>
      </c>
      <c r="E2184" s="11"/>
      <c r="F2184" s="11"/>
      <c r="G2184" s="12"/>
      <c r="H2184" s="11"/>
      <c r="I2184" s="13"/>
      <c r="J2184" s="22"/>
      <c r="K2184" s="23"/>
      <c r="L2184" s="24"/>
      <c r="M2184" s="23"/>
      <c r="N2184" s="25"/>
      <c r="O2184" s="31"/>
      <c r="P2184" s="33"/>
      <c r="Q2184" s="27"/>
      <c r="R2184" s="32"/>
      <c r="S2184" s="32"/>
      <c r="T2184" s="33"/>
      <c r="U2184" s="98"/>
      <c r="V2184" s="59"/>
      <c r="W2184" s="60"/>
      <c r="X2184" s="60"/>
      <c r="Y2184" s="61"/>
      <c r="Z2184" s="68"/>
      <c r="AA2184" s="69"/>
      <c r="AB2184" s="69"/>
      <c r="AC2184" s="70"/>
      <c r="AD2184" s="40"/>
      <c r="AE2184" s="39"/>
      <c r="AF2184" s="39"/>
      <c r="AG2184" s="41"/>
      <c r="AH2184" s="110"/>
      <c r="AI2184" s="111"/>
      <c r="AJ2184" s="112"/>
      <c r="AK2184" s="42"/>
      <c r="AL2184" s="43"/>
      <c r="AM2184" s="46"/>
      <c r="AN2184" s="47"/>
      <c r="AO2184" s="47"/>
      <c r="AP2184" s="115"/>
      <c r="AQ2184" s="48"/>
      <c r="AR2184" s="51"/>
      <c r="AS2184" s="229"/>
      <c r="AT2184" s="230"/>
      <c r="AU2184" s="92">
        <f t="shared" si="102"/>
        <v>0</v>
      </c>
      <c r="AV2184" s="92" t="e">
        <f t="shared" si="103"/>
        <v>#DIV/0!</v>
      </c>
      <c r="AW2184" s="166" t="e">
        <f>Risk_CAL!X2182</f>
        <v>#DIV/0!</v>
      </c>
      <c r="AX2184" s="184"/>
      <c r="AY2184" s="52"/>
      <c r="AZ2184" s="224"/>
      <c r="BA2184" s="247"/>
      <c r="BB2184" s="248"/>
      <c r="BC2184" s="249"/>
      <c r="BD2184" s="250"/>
    </row>
    <row r="2185" spans="2:56" x14ac:dyDescent="0.3">
      <c r="B2185" s="10"/>
      <c r="C2185" s="11"/>
      <c r="D2185" s="178" t="str">
        <f t="shared" si="104"/>
        <v>Guatemala</v>
      </c>
      <c r="E2185" s="11"/>
      <c r="F2185" s="11"/>
      <c r="G2185" s="12"/>
      <c r="H2185" s="11"/>
      <c r="I2185" s="13"/>
      <c r="J2185" s="22"/>
      <c r="K2185" s="23"/>
      <c r="L2185" s="24"/>
      <c r="M2185" s="23"/>
      <c r="N2185" s="25"/>
      <c r="O2185" s="31"/>
      <c r="P2185" s="33"/>
      <c r="Q2185" s="27"/>
      <c r="R2185" s="32"/>
      <c r="S2185" s="32"/>
      <c r="T2185" s="33"/>
      <c r="U2185" s="98"/>
      <c r="V2185" s="59"/>
      <c r="W2185" s="60"/>
      <c r="X2185" s="60"/>
      <c r="Y2185" s="61"/>
      <c r="Z2185" s="68"/>
      <c r="AA2185" s="69"/>
      <c r="AB2185" s="69"/>
      <c r="AC2185" s="70"/>
      <c r="AD2185" s="40"/>
      <c r="AE2185" s="39"/>
      <c r="AF2185" s="39"/>
      <c r="AG2185" s="41"/>
      <c r="AH2185" s="110"/>
      <c r="AI2185" s="111"/>
      <c r="AJ2185" s="112"/>
      <c r="AK2185" s="42"/>
      <c r="AL2185" s="43"/>
      <c r="AM2185" s="46"/>
      <c r="AN2185" s="47"/>
      <c r="AO2185" s="47"/>
      <c r="AP2185" s="115"/>
      <c r="AQ2185" s="48"/>
      <c r="AR2185" s="51"/>
      <c r="AS2185" s="229"/>
      <c r="AT2185" s="230"/>
      <c r="AU2185" s="92">
        <f t="shared" si="102"/>
        <v>0</v>
      </c>
      <c r="AV2185" s="92" t="e">
        <f t="shared" si="103"/>
        <v>#DIV/0!</v>
      </c>
      <c r="AW2185" s="166" t="e">
        <f>Risk_CAL!X2183</f>
        <v>#DIV/0!</v>
      </c>
      <c r="AX2185" s="184"/>
      <c r="AY2185" s="52"/>
      <c r="AZ2185" s="224"/>
      <c r="BA2185" s="247"/>
      <c r="BB2185" s="248"/>
      <c r="BC2185" s="249"/>
      <c r="BD2185" s="250"/>
    </row>
    <row r="2186" spans="2:56" x14ac:dyDescent="0.3">
      <c r="B2186" s="10"/>
      <c r="C2186" s="11"/>
      <c r="D2186" s="178" t="str">
        <f t="shared" si="104"/>
        <v>Guatemala</v>
      </c>
      <c r="E2186" s="11"/>
      <c r="F2186" s="11"/>
      <c r="G2186" s="12"/>
      <c r="H2186" s="11"/>
      <c r="I2186" s="13"/>
      <c r="J2186" s="22"/>
      <c r="K2186" s="23"/>
      <c r="L2186" s="24"/>
      <c r="M2186" s="23"/>
      <c r="N2186" s="25"/>
      <c r="O2186" s="31"/>
      <c r="P2186" s="33"/>
      <c r="Q2186" s="27"/>
      <c r="R2186" s="32"/>
      <c r="S2186" s="32"/>
      <c r="T2186" s="33"/>
      <c r="U2186" s="98"/>
      <c r="V2186" s="59"/>
      <c r="W2186" s="60"/>
      <c r="X2186" s="60"/>
      <c r="Y2186" s="61"/>
      <c r="Z2186" s="68"/>
      <c r="AA2186" s="69"/>
      <c r="AB2186" s="69"/>
      <c r="AC2186" s="70"/>
      <c r="AD2186" s="40"/>
      <c r="AE2186" s="39"/>
      <c r="AF2186" s="39"/>
      <c r="AG2186" s="41"/>
      <c r="AH2186" s="110"/>
      <c r="AI2186" s="111"/>
      <c r="AJ2186" s="112"/>
      <c r="AK2186" s="42"/>
      <c r="AL2186" s="43"/>
      <c r="AM2186" s="46"/>
      <c r="AN2186" s="47"/>
      <c r="AO2186" s="47"/>
      <c r="AP2186" s="115"/>
      <c r="AQ2186" s="48"/>
      <c r="AR2186" s="51"/>
      <c r="AS2186" s="229"/>
      <c r="AT2186" s="230"/>
      <c r="AU2186" s="92">
        <f t="shared" si="102"/>
        <v>0</v>
      </c>
      <c r="AV2186" s="92" t="e">
        <f t="shared" si="103"/>
        <v>#DIV/0!</v>
      </c>
      <c r="AW2186" s="166" t="e">
        <f>Risk_CAL!X2184</f>
        <v>#DIV/0!</v>
      </c>
      <c r="AX2186" s="184"/>
      <c r="AY2186" s="52"/>
      <c r="AZ2186" s="224"/>
      <c r="BA2186" s="247"/>
      <c r="BB2186" s="248"/>
      <c r="BC2186" s="249"/>
      <c r="BD2186" s="250"/>
    </row>
    <row r="2187" spans="2:56" x14ac:dyDescent="0.3">
      <c r="B2187" s="10"/>
      <c r="C2187" s="11"/>
      <c r="D2187" s="178" t="str">
        <f t="shared" si="104"/>
        <v>Guatemala</v>
      </c>
      <c r="E2187" s="11"/>
      <c r="F2187" s="11"/>
      <c r="G2187" s="12"/>
      <c r="H2187" s="11"/>
      <c r="I2187" s="13"/>
      <c r="J2187" s="22"/>
      <c r="K2187" s="23"/>
      <c r="L2187" s="24"/>
      <c r="M2187" s="23"/>
      <c r="N2187" s="25"/>
      <c r="O2187" s="31"/>
      <c r="P2187" s="33"/>
      <c r="Q2187" s="27"/>
      <c r="R2187" s="32"/>
      <c r="S2187" s="32"/>
      <c r="T2187" s="33"/>
      <c r="U2187" s="98"/>
      <c r="V2187" s="59"/>
      <c r="W2187" s="60"/>
      <c r="X2187" s="60"/>
      <c r="Y2187" s="61"/>
      <c r="Z2187" s="68"/>
      <c r="AA2187" s="69"/>
      <c r="AB2187" s="69"/>
      <c r="AC2187" s="70"/>
      <c r="AD2187" s="40"/>
      <c r="AE2187" s="39"/>
      <c r="AF2187" s="39"/>
      <c r="AG2187" s="41"/>
      <c r="AH2187" s="110"/>
      <c r="AI2187" s="111"/>
      <c r="AJ2187" s="112"/>
      <c r="AK2187" s="42"/>
      <c r="AL2187" s="43"/>
      <c r="AM2187" s="46"/>
      <c r="AN2187" s="47"/>
      <c r="AO2187" s="47"/>
      <c r="AP2187" s="115"/>
      <c r="AQ2187" s="48"/>
      <c r="AR2187" s="51"/>
      <c r="AS2187" s="229"/>
      <c r="AT2187" s="230"/>
      <c r="AU2187" s="92">
        <f t="shared" ref="AU2187:AU2250" si="105">AR2187-R2187</f>
        <v>0</v>
      </c>
      <c r="AV2187" s="92" t="e">
        <f t="shared" ref="AV2187:AV2250" si="106">S2187/R2187</f>
        <v>#DIV/0!</v>
      </c>
      <c r="AW2187" s="166" t="e">
        <f>Risk_CAL!X2185</f>
        <v>#DIV/0!</v>
      </c>
      <c r="AX2187" s="184"/>
      <c r="AY2187" s="52"/>
      <c r="AZ2187" s="224"/>
      <c r="BA2187" s="247"/>
      <c r="BB2187" s="248"/>
      <c r="BC2187" s="249"/>
      <c r="BD2187" s="250"/>
    </row>
    <row r="2188" spans="2:56" x14ac:dyDescent="0.3">
      <c r="B2188" s="10"/>
      <c r="C2188" s="11"/>
      <c r="D2188" s="178" t="str">
        <f t="shared" si="104"/>
        <v>Guatemala</v>
      </c>
      <c r="E2188" s="11"/>
      <c r="F2188" s="11"/>
      <c r="G2188" s="12"/>
      <c r="H2188" s="11"/>
      <c r="I2188" s="13"/>
      <c r="J2188" s="22"/>
      <c r="K2188" s="23"/>
      <c r="L2188" s="24"/>
      <c r="M2188" s="23"/>
      <c r="N2188" s="25"/>
      <c r="O2188" s="31"/>
      <c r="P2188" s="33"/>
      <c r="Q2188" s="27"/>
      <c r="R2188" s="32"/>
      <c r="S2188" s="32"/>
      <c r="T2188" s="33"/>
      <c r="U2188" s="98"/>
      <c r="V2188" s="59"/>
      <c r="W2188" s="60"/>
      <c r="X2188" s="60"/>
      <c r="Y2188" s="61"/>
      <c r="Z2188" s="68"/>
      <c r="AA2188" s="69"/>
      <c r="AB2188" s="69"/>
      <c r="AC2188" s="70"/>
      <c r="AD2188" s="40"/>
      <c r="AE2188" s="39"/>
      <c r="AF2188" s="39"/>
      <c r="AG2188" s="41"/>
      <c r="AH2188" s="110"/>
      <c r="AI2188" s="111"/>
      <c r="AJ2188" s="112"/>
      <c r="AK2188" s="42"/>
      <c r="AL2188" s="43"/>
      <c r="AM2188" s="46"/>
      <c r="AN2188" s="47"/>
      <c r="AO2188" s="47"/>
      <c r="AP2188" s="115"/>
      <c r="AQ2188" s="48"/>
      <c r="AR2188" s="51"/>
      <c r="AS2188" s="229"/>
      <c r="AT2188" s="230"/>
      <c r="AU2188" s="92">
        <f t="shared" si="105"/>
        <v>0</v>
      </c>
      <c r="AV2188" s="92" t="e">
        <f t="shared" si="106"/>
        <v>#DIV/0!</v>
      </c>
      <c r="AW2188" s="166" t="e">
        <f>Risk_CAL!X2186</f>
        <v>#DIV/0!</v>
      </c>
      <c r="AX2188" s="184"/>
      <c r="AY2188" s="52"/>
      <c r="AZ2188" s="224"/>
      <c r="BA2188" s="247"/>
      <c r="BB2188" s="248"/>
      <c r="BC2188" s="249"/>
      <c r="BD2188" s="250"/>
    </row>
    <row r="2189" spans="2:56" x14ac:dyDescent="0.3">
      <c r="B2189" s="10"/>
      <c r="C2189" s="11"/>
      <c r="D2189" s="178" t="str">
        <f t="shared" si="104"/>
        <v>Guatemala</v>
      </c>
      <c r="E2189" s="11"/>
      <c r="F2189" s="11"/>
      <c r="G2189" s="12"/>
      <c r="H2189" s="11"/>
      <c r="I2189" s="13"/>
      <c r="J2189" s="22"/>
      <c r="K2189" s="23"/>
      <c r="L2189" s="24"/>
      <c r="M2189" s="23"/>
      <c r="N2189" s="25"/>
      <c r="O2189" s="31"/>
      <c r="P2189" s="33"/>
      <c r="Q2189" s="27"/>
      <c r="R2189" s="32"/>
      <c r="S2189" s="32"/>
      <c r="T2189" s="33"/>
      <c r="U2189" s="98"/>
      <c r="V2189" s="59"/>
      <c r="W2189" s="60"/>
      <c r="X2189" s="60"/>
      <c r="Y2189" s="61"/>
      <c r="Z2189" s="68"/>
      <c r="AA2189" s="69"/>
      <c r="AB2189" s="69"/>
      <c r="AC2189" s="70"/>
      <c r="AD2189" s="40"/>
      <c r="AE2189" s="39"/>
      <c r="AF2189" s="39"/>
      <c r="AG2189" s="41"/>
      <c r="AH2189" s="110"/>
      <c r="AI2189" s="111"/>
      <c r="AJ2189" s="112"/>
      <c r="AK2189" s="42"/>
      <c r="AL2189" s="43"/>
      <c r="AM2189" s="46"/>
      <c r="AN2189" s="47"/>
      <c r="AO2189" s="47"/>
      <c r="AP2189" s="115"/>
      <c r="AQ2189" s="48"/>
      <c r="AR2189" s="51"/>
      <c r="AS2189" s="229"/>
      <c r="AT2189" s="230"/>
      <c r="AU2189" s="92">
        <f t="shared" si="105"/>
        <v>0</v>
      </c>
      <c r="AV2189" s="92" t="e">
        <f t="shared" si="106"/>
        <v>#DIV/0!</v>
      </c>
      <c r="AW2189" s="166" t="e">
        <f>Risk_CAL!X2187</f>
        <v>#DIV/0!</v>
      </c>
      <c r="AX2189" s="184"/>
      <c r="AY2189" s="52"/>
      <c r="AZ2189" s="224"/>
      <c r="BA2189" s="247"/>
      <c r="BB2189" s="248"/>
      <c r="BC2189" s="249"/>
      <c r="BD2189" s="250"/>
    </row>
    <row r="2190" spans="2:56" x14ac:dyDescent="0.3">
      <c r="B2190" s="10"/>
      <c r="C2190" s="11"/>
      <c r="D2190" s="178" t="str">
        <f t="shared" si="104"/>
        <v>Guatemala</v>
      </c>
      <c r="E2190" s="11"/>
      <c r="F2190" s="11"/>
      <c r="G2190" s="12"/>
      <c r="H2190" s="11"/>
      <c r="I2190" s="13"/>
      <c r="J2190" s="22"/>
      <c r="K2190" s="23"/>
      <c r="L2190" s="24"/>
      <c r="M2190" s="23"/>
      <c r="N2190" s="25"/>
      <c r="O2190" s="31"/>
      <c r="P2190" s="33"/>
      <c r="Q2190" s="27"/>
      <c r="R2190" s="32"/>
      <c r="S2190" s="32"/>
      <c r="T2190" s="33"/>
      <c r="U2190" s="98"/>
      <c r="V2190" s="59"/>
      <c r="W2190" s="60"/>
      <c r="X2190" s="60"/>
      <c r="Y2190" s="61"/>
      <c r="Z2190" s="68"/>
      <c r="AA2190" s="69"/>
      <c r="AB2190" s="69"/>
      <c r="AC2190" s="70"/>
      <c r="AD2190" s="40"/>
      <c r="AE2190" s="39"/>
      <c r="AF2190" s="39"/>
      <c r="AG2190" s="41"/>
      <c r="AH2190" s="110"/>
      <c r="AI2190" s="111"/>
      <c r="AJ2190" s="112"/>
      <c r="AK2190" s="42"/>
      <c r="AL2190" s="43"/>
      <c r="AM2190" s="46"/>
      <c r="AN2190" s="47"/>
      <c r="AO2190" s="47"/>
      <c r="AP2190" s="115"/>
      <c r="AQ2190" s="48"/>
      <c r="AR2190" s="51"/>
      <c r="AS2190" s="229"/>
      <c r="AT2190" s="230"/>
      <c r="AU2190" s="92">
        <f t="shared" si="105"/>
        <v>0</v>
      </c>
      <c r="AV2190" s="92" t="e">
        <f t="shared" si="106"/>
        <v>#DIV/0!</v>
      </c>
      <c r="AW2190" s="166" t="e">
        <f>Risk_CAL!X2188</f>
        <v>#DIV/0!</v>
      </c>
      <c r="AX2190" s="184"/>
      <c r="AY2190" s="52"/>
      <c r="AZ2190" s="224"/>
      <c r="BA2190" s="247"/>
      <c r="BB2190" s="248"/>
      <c r="BC2190" s="249"/>
      <c r="BD2190" s="250"/>
    </row>
    <row r="2191" spans="2:56" x14ac:dyDescent="0.3">
      <c r="B2191" s="10"/>
      <c r="C2191" s="11"/>
      <c r="D2191" s="178" t="str">
        <f t="shared" si="104"/>
        <v>Guatemala</v>
      </c>
      <c r="E2191" s="11"/>
      <c r="F2191" s="11"/>
      <c r="G2191" s="12"/>
      <c r="H2191" s="11"/>
      <c r="I2191" s="13"/>
      <c r="J2191" s="22"/>
      <c r="K2191" s="23"/>
      <c r="L2191" s="24"/>
      <c r="M2191" s="23"/>
      <c r="N2191" s="25"/>
      <c r="O2191" s="31"/>
      <c r="P2191" s="33"/>
      <c r="Q2191" s="27"/>
      <c r="R2191" s="32"/>
      <c r="S2191" s="32"/>
      <c r="T2191" s="33"/>
      <c r="U2191" s="98"/>
      <c r="V2191" s="59"/>
      <c r="W2191" s="60"/>
      <c r="X2191" s="60"/>
      <c r="Y2191" s="61"/>
      <c r="Z2191" s="68"/>
      <c r="AA2191" s="69"/>
      <c r="AB2191" s="69"/>
      <c r="AC2191" s="70"/>
      <c r="AD2191" s="40"/>
      <c r="AE2191" s="39"/>
      <c r="AF2191" s="39"/>
      <c r="AG2191" s="41"/>
      <c r="AH2191" s="110"/>
      <c r="AI2191" s="111"/>
      <c r="AJ2191" s="112"/>
      <c r="AK2191" s="42"/>
      <c r="AL2191" s="43"/>
      <c r="AM2191" s="46"/>
      <c r="AN2191" s="47"/>
      <c r="AO2191" s="47"/>
      <c r="AP2191" s="115"/>
      <c r="AQ2191" s="48"/>
      <c r="AR2191" s="51"/>
      <c r="AS2191" s="229"/>
      <c r="AT2191" s="230"/>
      <c r="AU2191" s="92">
        <f t="shared" si="105"/>
        <v>0</v>
      </c>
      <c r="AV2191" s="92" t="e">
        <f t="shared" si="106"/>
        <v>#DIV/0!</v>
      </c>
      <c r="AW2191" s="166" t="e">
        <f>Risk_CAL!X2189</f>
        <v>#DIV/0!</v>
      </c>
      <c r="AX2191" s="184"/>
      <c r="AY2191" s="52"/>
      <c r="AZ2191" s="224"/>
      <c r="BA2191" s="247"/>
      <c r="BB2191" s="248"/>
      <c r="BC2191" s="249"/>
      <c r="BD2191" s="250"/>
    </row>
    <row r="2192" spans="2:56" x14ac:dyDescent="0.3">
      <c r="B2192" s="10"/>
      <c r="C2192" s="11"/>
      <c r="D2192" s="178" t="str">
        <f t="shared" si="104"/>
        <v>Guatemala</v>
      </c>
      <c r="E2192" s="11"/>
      <c r="F2192" s="11"/>
      <c r="G2192" s="12"/>
      <c r="H2192" s="11"/>
      <c r="I2192" s="13"/>
      <c r="J2192" s="22"/>
      <c r="K2192" s="23"/>
      <c r="L2192" s="24"/>
      <c r="M2192" s="23"/>
      <c r="N2192" s="25"/>
      <c r="O2192" s="31"/>
      <c r="P2192" s="33"/>
      <c r="Q2192" s="27"/>
      <c r="R2192" s="32"/>
      <c r="S2192" s="32"/>
      <c r="T2192" s="33"/>
      <c r="U2192" s="98"/>
      <c r="V2192" s="59"/>
      <c r="W2192" s="60"/>
      <c r="X2192" s="60"/>
      <c r="Y2192" s="61"/>
      <c r="Z2192" s="68"/>
      <c r="AA2192" s="69"/>
      <c r="AB2192" s="69"/>
      <c r="AC2192" s="70"/>
      <c r="AD2192" s="40"/>
      <c r="AE2192" s="39"/>
      <c r="AF2192" s="39"/>
      <c r="AG2192" s="41"/>
      <c r="AH2192" s="110"/>
      <c r="AI2192" s="111"/>
      <c r="AJ2192" s="112"/>
      <c r="AK2192" s="42"/>
      <c r="AL2192" s="43"/>
      <c r="AM2192" s="46"/>
      <c r="AN2192" s="47"/>
      <c r="AO2192" s="47"/>
      <c r="AP2192" s="115"/>
      <c r="AQ2192" s="48"/>
      <c r="AR2192" s="51"/>
      <c r="AS2192" s="229"/>
      <c r="AT2192" s="230"/>
      <c r="AU2192" s="92">
        <f t="shared" si="105"/>
        <v>0</v>
      </c>
      <c r="AV2192" s="92" t="e">
        <f t="shared" si="106"/>
        <v>#DIV/0!</v>
      </c>
      <c r="AW2192" s="166" t="e">
        <f>Risk_CAL!X2190</f>
        <v>#DIV/0!</v>
      </c>
      <c r="AX2192" s="184"/>
      <c r="AY2192" s="52"/>
      <c r="AZ2192" s="224"/>
      <c r="BA2192" s="247"/>
      <c r="BB2192" s="248"/>
      <c r="BC2192" s="249"/>
      <c r="BD2192" s="250"/>
    </row>
    <row r="2193" spans="2:56" x14ac:dyDescent="0.3">
      <c r="B2193" s="10"/>
      <c r="C2193" s="11"/>
      <c r="D2193" s="178" t="str">
        <f t="shared" si="104"/>
        <v>Guatemala</v>
      </c>
      <c r="E2193" s="11"/>
      <c r="F2193" s="11"/>
      <c r="G2193" s="12"/>
      <c r="H2193" s="11"/>
      <c r="I2193" s="13"/>
      <c r="J2193" s="22"/>
      <c r="K2193" s="23"/>
      <c r="L2193" s="24"/>
      <c r="M2193" s="23"/>
      <c r="N2193" s="25"/>
      <c r="O2193" s="31"/>
      <c r="P2193" s="33"/>
      <c r="Q2193" s="27"/>
      <c r="R2193" s="32"/>
      <c r="S2193" s="32"/>
      <c r="T2193" s="33"/>
      <c r="U2193" s="98"/>
      <c r="V2193" s="59"/>
      <c r="W2193" s="60"/>
      <c r="X2193" s="60"/>
      <c r="Y2193" s="61"/>
      <c r="Z2193" s="68"/>
      <c r="AA2193" s="69"/>
      <c r="AB2193" s="69"/>
      <c r="AC2193" s="70"/>
      <c r="AD2193" s="40"/>
      <c r="AE2193" s="39"/>
      <c r="AF2193" s="39"/>
      <c r="AG2193" s="41"/>
      <c r="AH2193" s="110"/>
      <c r="AI2193" s="111"/>
      <c r="AJ2193" s="112"/>
      <c r="AK2193" s="42"/>
      <c r="AL2193" s="43"/>
      <c r="AM2193" s="46"/>
      <c r="AN2193" s="47"/>
      <c r="AO2193" s="47"/>
      <c r="AP2193" s="115"/>
      <c r="AQ2193" s="48"/>
      <c r="AR2193" s="51"/>
      <c r="AS2193" s="229"/>
      <c r="AT2193" s="230"/>
      <c r="AU2193" s="92">
        <f t="shared" si="105"/>
        <v>0</v>
      </c>
      <c r="AV2193" s="92" t="e">
        <f t="shared" si="106"/>
        <v>#DIV/0!</v>
      </c>
      <c r="AW2193" s="166" t="e">
        <f>Risk_CAL!X2191</f>
        <v>#DIV/0!</v>
      </c>
      <c r="AX2193" s="184"/>
      <c r="AY2193" s="52"/>
      <c r="AZ2193" s="224"/>
      <c r="BA2193" s="247"/>
      <c r="BB2193" s="248"/>
      <c r="BC2193" s="249"/>
      <c r="BD2193" s="250"/>
    </row>
    <row r="2194" spans="2:56" x14ac:dyDescent="0.3">
      <c r="B2194" s="10"/>
      <c r="C2194" s="11"/>
      <c r="D2194" s="178" t="str">
        <f t="shared" si="104"/>
        <v>Guatemala</v>
      </c>
      <c r="E2194" s="11"/>
      <c r="F2194" s="11"/>
      <c r="G2194" s="12"/>
      <c r="H2194" s="11"/>
      <c r="I2194" s="13"/>
      <c r="J2194" s="22"/>
      <c r="K2194" s="23"/>
      <c r="L2194" s="24"/>
      <c r="M2194" s="23"/>
      <c r="N2194" s="25"/>
      <c r="O2194" s="31"/>
      <c r="P2194" s="33"/>
      <c r="Q2194" s="27"/>
      <c r="R2194" s="32"/>
      <c r="S2194" s="32"/>
      <c r="T2194" s="33"/>
      <c r="U2194" s="98"/>
      <c r="V2194" s="59"/>
      <c r="W2194" s="60"/>
      <c r="X2194" s="60"/>
      <c r="Y2194" s="61"/>
      <c r="Z2194" s="68"/>
      <c r="AA2194" s="69"/>
      <c r="AB2194" s="69"/>
      <c r="AC2194" s="70"/>
      <c r="AD2194" s="40"/>
      <c r="AE2194" s="39"/>
      <c r="AF2194" s="39"/>
      <c r="AG2194" s="41"/>
      <c r="AH2194" s="110"/>
      <c r="AI2194" s="111"/>
      <c r="AJ2194" s="112"/>
      <c r="AK2194" s="42"/>
      <c r="AL2194" s="43"/>
      <c r="AM2194" s="46"/>
      <c r="AN2194" s="47"/>
      <c r="AO2194" s="47"/>
      <c r="AP2194" s="115"/>
      <c r="AQ2194" s="48"/>
      <c r="AR2194" s="51"/>
      <c r="AS2194" s="229"/>
      <c r="AT2194" s="230"/>
      <c r="AU2194" s="92">
        <f t="shared" si="105"/>
        <v>0</v>
      </c>
      <c r="AV2194" s="92" t="e">
        <f t="shared" si="106"/>
        <v>#DIV/0!</v>
      </c>
      <c r="AW2194" s="166" t="e">
        <f>Risk_CAL!X2192</f>
        <v>#DIV/0!</v>
      </c>
      <c r="AX2194" s="184"/>
      <c r="AY2194" s="52"/>
      <c r="AZ2194" s="224"/>
      <c r="BA2194" s="247"/>
      <c r="BB2194" s="248"/>
      <c r="BC2194" s="249"/>
      <c r="BD2194" s="250"/>
    </row>
    <row r="2195" spans="2:56" x14ac:dyDescent="0.3">
      <c r="B2195" s="10"/>
      <c r="C2195" s="11"/>
      <c r="D2195" s="178" t="str">
        <f t="shared" si="104"/>
        <v>Guatemala</v>
      </c>
      <c r="E2195" s="11"/>
      <c r="F2195" s="11"/>
      <c r="G2195" s="12"/>
      <c r="H2195" s="11"/>
      <c r="I2195" s="13"/>
      <c r="J2195" s="22"/>
      <c r="K2195" s="23"/>
      <c r="L2195" s="24"/>
      <c r="M2195" s="23"/>
      <c r="N2195" s="25"/>
      <c r="O2195" s="31"/>
      <c r="P2195" s="33"/>
      <c r="Q2195" s="27"/>
      <c r="R2195" s="32"/>
      <c r="S2195" s="32"/>
      <c r="T2195" s="33"/>
      <c r="U2195" s="98"/>
      <c r="V2195" s="59"/>
      <c r="W2195" s="60"/>
      <c r="X2195" s="60"/>
      <c r="Y2195" s="61"/>
      <c r="Z2195" s="68"/>
      <c r="AA2195" s="69"/>
      <c r="AB2195" s="69"/>
      <c r="AC2195" s="70"/>
      <c r="AD2195" s="40"/>
      <c r="AE2195" s="39"/>
      <c r="AF2195" s="39"/>
      <c r="AG2195" s="41"/>
      <c r="AH2195" s="110"/>
      <c r="AI2195" s="111"/>
      <c r="AJ2195" s="112"/>
      <c r="AK2195" s="42"/>
      <c r="AL2195" s="43"/>
      <c r="AM2195" s="46"/>
      <c r="AN2195" s="47"/>
      <c r="AO2195" s="47"/>
      <c r="AP2195" s="115"/>
      <c r="AQ2195" s="48"/>
      <c r="AR2195" s="51"/>
      <c r="AS2195" s="229"/>
      <c r="AT2195" s="230"/>
      <c r="AU2195" s="92">
        <f t="shared" si="105"/>
        <v>0</v>
      </c>
      <c r="AV2195" s="92" t="e">
        <f t="shared" si="106"/>
        <v>#DIV/0!</v>
      </c>
      <c r="AW2195" s="166" t="e">
        <f>Risk_CAL!X2193</f>
        <v>#DIV/0!</v>
      </c>
      <c r="AX2195" s="184"/>
      <c r="AY2195" s="52"/>
      <c r="AZ2195" s="224"/>
      <c r="BA2195" s="247"/>
      <c r="BB2195" s="248"/>
      <c r="BC2195" s="249"/>
      <c r="BD2195" s="250"/>
    </row>
    <row r="2196" spans="2:56" x14ac:dyDescent="0.3">
      <c r="B2196" s="10"/>
      <c r="C2196" s="11"/>
      <c r="D2196" s="178" t="str">
        <f t="shared" si="104"/>
        <v>Guatemala</v>
      </c>
      <c r="E2196" s="11"/>
      <c r="F2196" s="11"/>
      <c r="G2196" s="12"/>
      <c r="H2196" s="11"/>
      <c r="I2196" s="13"/>
      <c r="J2196" s="22"/>
      <c r="K2196" s="23"/>
      <c r="L2196" s="24"/>
      <c r="M2196" s="23"/>
      <c r="N2196" s="25"/>
      <c r="O2196" s="31"/>
      <c r="P2196" s="33"/>
      <c r="Q2196" s="27"/>
      <c r="R2196" s="32"/>
      <c r="S2196" s="32"/>
      <c r="T2196" s="33"/>
      <c r="U2196" s="98"/>
      <c r="V2196" s="59"/>
      <c r="W2196" s="60"/>
      <c r="X2196" s="60"/>
      <c r="Y2196" s="61"/>
      <c r="Z2196" s="68"/>
      <c r="AA2196" s="69"/>
      <c r="AB2196" s="69"/>
      <c r="AC2196" s="70"/>
      <c r="AD2196" s="40"/>
      <c r="AE2196" s="39"/>
      <c r="AF2196" s="39"/>
      <c r="AG2196" s="41"/>
      <c r="AH2196" s="110"/>
      <c r="AI2196" s="111"/>
      <c r="AJ2196" s="112"/>
      <c r="AK2196" s="42"/>
      <c r="AL2196" s="43"/>
      <c r="AM2196" s="46"/>
      <c r="AN2196" s="47"/>
      <c r="AO2196" s="47"/>
      <c r="AP2196" s="115"/>
      <c r="AQ2196" s="48"/>
      <c r="AR2196" s="51"/>
      <c r="AS2196" s="229"/>
      <c r="AT2196" s="230"/>
      <c r="AU2196" s="92">
        <f t="shared" si="105"/>
        <v>0</v>
      </c>
      <c r="AV2196" s="92" t="e">
        <f t="shared" si="106"/>
        <v>#DIV/0!</v>
      </c>
      <c r="AW2196" s="166" t="e">
        <f>Risk_CAL!X2194</f>
        <v>#DIV/0!</v>
      </c>
      <c r="AX2196" s="184"/>
      <c r="AY2196" s="52"/>
      <c r="AZ2196" s="224"/>
      <c r="BA2196" s="247"/>
      <c r="BB2196" s="248"/>
      <c r="BC2196" s="249"/>
      <c r="BD2196" s="250"/>
    </row>
    <row r="2197" spans="2:56" x14ac:dyDescent="0.3">
      <c r="B2197" s="10"/>
      <c r="C2197" s="11"/>
      <c r="D2197" s="178" t="str">
        <f t="shared" si="104"/>
        <v>Guatemala</v>
      </c>
      <c r="E2197" s="11"/>
      <c r="F2197" s="11"/>
      <c r="G2197" s="12"/>
      <c r="H2197" s="11"/>
      <c r="I2197" s="13"/>
      <c r="J2197" s="22"/>
      <c r="K2197" s="23"/>
      <c r="L2197" s="24"/>
      <c r="M2197" s="23"/>
      <c r="N2197" s="25"/>
      <c r="O2197" s="31"/>
      <c r="P2197" s="33"/>
      <c r="Q2197" s="27"/>
      <c r="R2197" s="32"/>
      <c r="S2197" s="32"/>
      <c r="T2197" s="33"/>
      <c r="U2197" s="98"/>
      <c r="V2197" s="59"/>
      <c r="W2197" s="60"/>
      <c r="X2197" s="60"/>
      <c r="Y2197" s="61"/>
      <c r="Z2197" s="68"/>
      <c r="AA2197" s="69"/>
      <c r="AB2197" s="69"/>
      <c r="AC2197" s="70"/>
      <c r="AD2197" s="40"/>
      <c r="AE2197" s="39"/>
      <c r="AF2197" s="39"/>
      <c r="AG2197" s="41"/>
      <c r="AH2197" s="110"/>
      <c r="AI2197" s="111"/>
      <c r="AJ2197" s="112"/>
      <c r="AK2197" s="42"/>
      <c r="AL2197" s="43"/>
      <c r="AM2197" s="46"/>
      <c r="AN2197" s="47"/>
      <c r="AO2197" s="47"/>
      <c r="AP2197" s="115"/>
      <c r="AQ2197" s="48"/>
      <c r="AR2197" s="51"/>
      <c r="AS2197" s="229"/>
      <c r="AT2197" s="230"/>
      <c r="AU2197" s="92">
        <f t="shared" si="105"/>
        <v>0</v>
      </c>
      <c r="AV2197" s="92" t="e">
        <f t="shared" si="106"/>
        <v>#DIV/0!</v>
      </c>
      <c r="AW2197" s="166" t="e">
        <f>Risk_CAL!X2195</f>
        <v>#DIV/0!</v>
      </c>
      <c r="AX2197" s="184"/>
      <c r="AY2197" s="52"/>
      <c r="AZ2197" s="224"/>
      <c r="BA2197" s="247"/>
      <c r="BB2197" s="248"/>
      <c r="BC2197" s="249"/>
      <c r="BD2197" s="250"/>
    </row>
    <row r="2198" spans="2:56" x14ac:dyDescent="0.3">
      <c r="B2198" s="10"/>
      <c r="C2198" s="11"/>
      <c r="D2198" s="178" t="str">
        <f t="shared" si="104"/>
        <v>Guatemala</v>
      </c>
      <c r="E2198" s="11"/>
      <c r="F2198" s="11"/>
      <c r="G2198" s="12"/>
      <c r="H2198" s="11"/>
      <c r="I2198" s="13"/>
      <c r="J2198" s="22"/>
      <c r="K2198" s="23"/>
      <c r="L2198" s="24"/>
      <c r="M2198" s="23"/>
      <c r="N2198" s="25"/>
      <c r="O2198" s="31"/>
      <c r="P2198" s="33"/>
      <c r="Q2198" s="27"/>
      <c r="R2198" s="32"/>
      <c r="S2198" s="32"/>
      <c r="T2198" s="33"/>
      <c r="U2198" s="98"/>
      <c r="V2198" s="59"/>
      <c r="W2198" s="60"/>
      <c r="X2198" s="60"/>
      <c r="Y2198" s="61"/>
      <c r="Z2198" s="68"/>
      <c r="AA2198" s="69"/>
      <c r="AB2198" s="69"/>
      <c r="AC2198" s="70"/>
      <c r="AD2198" s="40"/>
      <c r="AE2198" s="39"/>
      <c r="AF2198" s="39"/>
      <c r="AG2198" s="41"/>
      <c r="AH2198" s="110"/>
      <c r="AI2198" s="111"/>
      <c r="AJ2198" s="112"/>
      <c r="AK2198" s="42"/>
      <c r="AL2198" s="43"/>
      <c r="AM2198" s="46"/>
      <c r="AN2198" s="47"/>
      <c r="AO2198" s="47"/>
      <c r="AP2198" s="115"/>
      <c r="AQ2198" s="48"/>
      <c r="AR2198" s="51"/>
      <c r="AS2198" s="229"/>
      <c r="AT2198" s="230"/>
      <c r="AU2198" s="92">
        <f t="shared" si="105"/>
        <v>0</v>
      </c>
      <c r="AV2198" s="92" t="e">
        <f t="shared" si="106"/>
        <v>#DIV/0!</v>
      </c>
      <c r="AW2198" s="166" t="e">
        <f>Risk_CAL!X2196</f>
        <v>#DIV/0!</v>
      </c>
      <c r="AX2198" s="184"/>
      <c r="AY2198" s="52"/>
      <c r="AZ2198" s="224"/>
      <c r="BA2198" s="247"/>
      <c r="BB2198" s="248"/>
      <c r="BC2198" s="249"/>
      <c r="BD2198" s="250"/>
    </row>
    <row r="2199" spans="2:56" x14ac:dyDescent="0.3">
      <c r="B2199" s="10"/>
      <c r="C2199" s="11"/>
      <c r="D2199" s="178" t="str">
        <f t="shared" si="104"/>
        <v>Guatemala</v>
      </c>
      <c r="E2199" s="11"/>
      <c r="F2199" s="11"/>
      <c r="G2199" s="12"/>
      <c r="H2199" s="11"/>
      <c r="I2199" s="13"/>
      <c r="J2199" s="22"/>
      <c r="K2199" s="23"/>
      <c r="L2199" s="24"/>
      <c r="M2199" s="23"/>
      <c r="N2199" s="25"/>
      <c r="O2199" s="31"/>
      <c r="P2199" s="33"/>
      <c r="Q2199" s="27"/>
      <c r="R2199" s="32"/>
      <c r="S2199" s="32"/>
      <c r="T2199" s="33"/>
      <c r="U2199" s="98"/>
      <c r="V2199" s="59"/>
      <c r="W2199" s="60"/>
      <c r="X2199" s="60"/>
      <c r="Y2199" s="61"/>
      <c r="Z2199" s="68"/>
      <c r="AA2199" s="69"/>
      <c r="AB2199" s="69"/>
      <c r="AC2199" s="70"/>
      <c r="AD2199" s="40"/>
      <c r="AE2199" s="39"/>
      <c r="AF2199" s="39"/>
      <c r="AG2199" s="41"/>
      <c r="AH2199" s="110"/>
      <c r="AI2199" s="111"/>
      <c r="AJ2199" s="112"/>
      <c r="AK2199" s="42"/>
      <c r="AL2199" s="43"/>
      <c r="AM2199" s="46"/>
      <c r="AN2199" s="47"/>
      <c r="AO2199" s="47"/>
      <c r="AP2199" s="115"/>
      <c r="AQ2199" s="48"/>
      <c r="AR2199" s="51"/>
      <c r="AS2199" s="229"/>
      <c r="AT2199" s="230"/>
      <c r="AU2199" s="92">
        <f t="shared" si="105"/>
        <v>0</v>
      </c>
      <c r="AV2199" s="92" t="e">
        <f t="shared" si="106"/>
        <v>#DIV/0!</v>
      </c>
      <c r="AW2199" s="166" t="e">
        <f>Risk_CAL!X2197</f>
        <v>#DIV/0!</v>
      </c>
      <c r="AX2199" s="184"/>
      <c r="AY2199" s="52"/>
      <c r="AZ2199" s="224"/>
      <c r="BA2199" s="247"/>
      <c r="BB2199" s="248"/>
      <c r="BC2199" s="249"/>
      <c r="BD2199" s="250"/>
    </row>
    <row r="2200" spans="2:56" x14ac:dyDescent="0.3">
      <c r="B2200" s="10"/>
      <c r="C2200" s="11"/>
      <c r="D2200" s="178" t="str">
        <f t="shared" si="104"/>
        <v>Guatemala</v>
      </c>
      <c r="E2200" s="11"/>
      <c r="F2200" s="11"/>
      <c r="G2200" s="12"/>
      <c r="H2200" s="11"/>
      <c r="I2200" s="13"/>
      <c r="J2200" s="22"/>
      <c r="K2200" s="23"/>
      <c r="L2200" s="24"/>
      <c r="M2200" s="23"/>
      <c r="N2200" s="25"/>
      <c r="O2200" s="31"/>
      <c r="P2200" s="33"/>
      <c r="Q2200" s="27"/>
      <c r="R2200" s="32"/>
      <c r="S2200" s="32"/>
      <c r="T2200" s="33"/>
      <c r="U2200" s="98"/>
      <c r="V2200" s="59"/>
      <c r="W2200" s="60"/>
      <c r="X2200" s="60"/>
      <c r="Y2200" s="61"/>
      <c r="Z2200" s="68"/>
      <c r="AA2200" s="69"/>
      <c r="AB2200" s="69"/>
      <c r="AC2200" s="70"/>
      <c r="AD2200" s="40"/>
      <c r="AE2200" s="39"/>
      <c r="AF2200" s="39"/>
      <c r="AG2200" s="41"/>
      <c r="AH2200" s="110"/>
      <c r="AI2200" s="111"/>
      <c r="AJ2200" s="112"/>
      <c r="AK2200" s="42"/>
      <c r="AL2200" s="43"/>
      <c r="AM2200" s="46"/>
      <c r="AN2200" s="47"/>
      <c r="AO2200" s="47"/>
      <c r="AP2200" s="115"/>
      <c r="AQ2200" s="48"/>
      <c r="AR2200" s="51"/>
      <c r="AS2200" s="229"/>
      <c r="AT2200" s="230"/>
      <c r="AU2200" s="92">
        <f t="shared" si="105"/>
        <v>0</v>
      </c>
      <c r="AV2200" s="92" t="e">
        <f t="shared" si="106"/>
        <v>#DIV/0!</v>
      </c>
      <c r="AW2200" s="166" t="e">
        <f>Risk_CAL!X2198</f>
        <v>#DIV/0!</v>
      </c>
      <c r="AX2200" s="184"/>
      <c r="AY2200" s="52"/>
      <c r="AZ2200" s="224"/>
      <c r="BA2200" s="247"/>
      <c r="BB2200" s="248"/>
      <c r="BC2200" s="249"/>
      <c r="BD2200" s="250"/>
    </row>
    <row r="2201" spans="2:56" x14ac:dyDescent="0.3">
      <c r="B2201" s="10"/>
      <c r="C2201" s="11"/>
      <c r="D2201" s="178" t="str">
        <f t="shared" si="104"/>
        <v>Guatemala</v>
      </c>
      <c r="E2201" s="11"/>
      <c r="F2201" s="11"/>
      <c r="G2201" s="12"/>
      <c r="H2201" s="11"/>
      <c r="I2201" s="13"/>
      <c r="J2201" s="22"/>
      <c r="K2201" s="23"/>
      <c r="L2201" s="24"/>
      <c r="M2201" s="23"/>
      <c r="N2201" s="25"/>
      <c r="O2201" s="31"/>
      <c r="P2201" s="33"/>
      <c r="Q2201" s="27"/>
      <c r="R2201" s="32"/>
      <c r="S2201" s="32"/>
      <c r="T2201" s="33"/>
      <c r="U2201" s="98"/>
      <c r="V2201" s="59"/>
      <c r="W2201" s="60"/>
      <c r="X2201" s="60"/>
      <c r="Y2201" s="61"/>
      <c r="Z2201" s="68"/>
      <c r="AA2201" s="69"/>
      <c r="AB2201" s="69"/>
      <c r="AC2201" s="70"/>
      <c r="AD2201" s="40"/>
      <c r="AE2201" s="39"/>
      <c r="AF2201" s="39"/>
      <c r="AG2201" s="41"/>
      <c r="AH2201" s="110"/>
      <c r="AI2201" s="111"/>
      <c r="AJ2201" s="112"/>
      <c r="AK2201" s="42"/>
      <c r="AL2201" s="43"/>
      <c r="AM2201" s="46"/>
      <c r="AN2201" s="47"/>
      <c r="AO2201" s="47"/>
      <c r="AP2201" s="115"/>
      <c r="AQ2201" s="48"/>
      <c r="AR2201" s="51"/>
      <c r="AS2201" s="229"/>
      <c r="AT2201" s="230"/>
      <c r="AU2201" s="92">
        <f t="shared" si="105"/>
        <v>0</v>
      </c>
      <c r="AV2201" s="92" t="e">
        <f t="shared" si="106"/>
        <v>#DIV/0!</v>
      </c>
      <c r="AW2201" s="166" t="e">
        <f>Risk_CAL!X2199</f>
        <v>#DIV/0!</v>
      </c>
      <c r="AX2201" s="184"/>
      <c r="AY2201" s="52"/>
      <c r="AZ2201" s="224"/>
      <c r="BA2201" s="247"/>
      <c r="BB2201" s="248"/>
      <c r="BC2201" s="249"/>
      <c r="BD2201" s="250"/>
    </row>
    <row r="2202" spans="2:56" x14ac:dyDescent="0.3">
      <c r="B2202" s="10"/>
      <c r="C2202" s="11"/>
      <c r="D2202" s="178" t="str">
        <f t="shared" si="104"/>
        <v>Guatemala</v>
      </c>
      <c r="E2202" s="11"/>
      <c r="F2202" s="11"/>
      <c r="G2202" s="12"/>
      <c r="H2202" s="11"/>
      <c r="I2202" s="13"/>
      <c r="J2202" s="22"/>
      <c r="K2202" s="23"/>
      <c r="L2202" s="24"/>
      <c r="M2202" s="23"/>
      <c r="N2202" s="25"/>
      <c r="O2202" s="31"/>
      <c r="P2202" s="33"/>
      <c r="Q2202" s="27"/>
      <c r="R2202" s="32"/>
      <c r="S2202" s="32"/>
      <c r="T2202" s="33"/>
      <c r="U2202" s="98"/>
      <c r="V2202" s="59"/>
      <c r="W2202" s="60"/>
      <c r="X2202" s="60"/>
      <c r="Y2202" s="61"/>
      <c r="Z2202" s="68"/>
      <c r="AA2202" s="69"/>
      <c r="AB2202" s="69"/>
      <c r="AC2202" s="70"/>
      <c r="AD2202" s="40"/>
      <c r="AE2202" s="39"/>
      <c r="AF2202" s="39"/>
      <c r="AG2202" s="41"/>
      <c r="AH2202" s="110"/>
      <c r="AI2202" s="111"/>
      <c r="AJ2202" s="112"/>
      <c r="AK2202" s="42"/>
      <c r="AL2202" s="43"/>
      <c r="AM2202" s="46"/>
      <c r="AN2202" s="47"/>
      <c r="AO2202" s="47"/>
      <c r="AP2202" s="115"/>
      <c r="AQ2202" s="48"/>
      <c r="AR2202" s="51"/>
      <c r="AS2202" s="229"/>
      <c r="AT2202" s="230"/>
      <c r="AU2202" s="92">
        <f t="shared" si="105"/>
        <v>0</v>
      </c>
      <c r="AV2202" s="92" t="e">
        <f t="shared" si="106"/>
        <v>#DIV/0!</v>
      </c>
      <c r="AW2202" s="166" t="e">
        <f>Risk_CAL!X2200</f>
        <v>#DIV/0!</v>
      </c>
      <c r="AX2202" s="184"/>
      <c r="AY2202" s="52"/>
      <c r="AZ2202" s="224"/>
      <c r="BA2202" s="247"/>
      <c r="BB2202" s="248"/>
      <c r="BC2202" s="249"/>
      <c r="BD2202" s="250"/>
    </row>
    <row r="2203" spans="2:56" x14ac:dyDescent="0.3">
      <c r="B2203" s="10"/>
      <c r="C2203" s="11"/>
      <c r="D2203" s="178" t="str">
        <f t="shared" si="104"/>
        <v>Guatemala</v>
      </c>
      <c r="E2203" s="11"/>
      <c r="F2203" s="11"/>
      <c r="G2203" s="12"/>
      <c r="H2203" s="11"/>
      <c r="I2203" s="13"/>
      <c r="J2203" s="22"/>
      <c r="K2203" s="23"/>
      <c r="L2203" s="24"/>
      <c r="M2203" s="23"/>
      <c r="N2203" s="25"/>
      <c r="O2203" s="31"/>
      <c r="P2203" s="33"/>
      <c r="Q2203" s="27"/>
      <c r="R2203" s="32"/>
      <c r="S2203" s="32"/>
      <c r="T2203" s="33"/>
      <c r="U2203" s="98"/>
      <c r="V2203" s="59"/>
      <c r="W2203" s="60"/>
      <c r="X2203" s="60"/>
      <c r="Y2203" s="61"/>
      <c r="Z2203" s="68"/>
      <c r="AA2203" s="69"/>
      <c r="AB2203" s="69"/>
      <c r="AC2203" s="70"/>
      <c r="AD2203" s="40"/>
      <c r="AE2203" s="39"/>
      <c r="AF2203" s="39"/>
      <c r="AG2203" s="41"/>
      <c r="AH2203" s="110"/>
      <c r="AI2203" s="111"/>
      <c r="AJ2203" s="112"/>
      <c r="AK2203" s="42"/>
      <c r="AL2203" s="43"/>
      <c r="AM2203" s="46"/>
      <c r="AN2203" s="47"/>
      <c r="AO2203" s="47"/>
      <c r="AP2203" s="115"/>
      <c r="AQ2203" s="48"/>
      <c r="AR2203" s="51"/>
      <c r="AS2203" s="229"/>
      <c r="AT2203" s="230"/>
      <c r="AU2203" s="92">
        <f t="shared" si="105"/>
        <v>0</v>
      </c>
      <c r="AV2203" s="92" t="e">
        <f t="shared" si="106"/>
        <v>#DIV/0!</v>
      </c>
      <c r="AW2203" s="166" t="e">
        <f>Risk_CAL!X2201</f>
        <v>#DIV/0!</v>
      </c>
      <c r="AX2203" s="184"/>
      <c r="AY2203" s="52"/>
      <c r="AZ2203" s="224"/>
      <c r="BA2203" s="247"/>
      <c r="BB2203" s="248"/>
      <c r="BC2203" s="249"/>
      <c r="BD2203" s="250"/>
    </row>
    <row r="2204" spans="2:56" x14ac:dyDescent="0.3">
      <c r="B2204" s="10"/>
      <c r="C2204" s="11"/>
      <c r="D2204" s="178" t="str">
        <f t="shared" si="104"/>
        <v>Guatemala</v>
      </c>
      <c r="E2204" s="11"/>
      <c r="F2204" s="11"/>
      <c r="G2204" s="12"/>
      <c r="H2204" s="11"/>
      <c r="I2204" s="13"/>
      <c r="J2204" s="22"/>
      <c r="K2204" s="23"/>
      <c r="L2204" s="24"/>
      <c r="M2204" s="23"/>
      <c r="N2204" s="25"/>
      <c r="O2204" s="31"/>
      <c r="P2204" s="33"/>
      <c r="Q2204" s="27"/>
      <c r="R2204" s="32"/>
      <c r="S2204" s="32"/>
      <c r="T2204" s="33"/>
      <c r="U2204" s="98"/>
      <c r="V2204" s="59"/>
      <c r="W2204" s="60"/>
      <c r="X2204" s="60"/>
      <c r="Y2204" s="61"/>
      <c r="Z2204" s="68"/>
      <c r="AA2204" s="69"/>
      <c r="AB2204" s="69"/>
      <c r="AC2204" s="70"/>
      <c r="AD2204" s="40"/>
      <c r="AE2204" s="39"/>
      <c r="AF2204" s="39"/>
      <c r="AG2204" s="41"/>
      <c r="AH2204" s="110"/>
      <c r="AI2204" s="111"/>
      <c r="AJ2204" s="112"/>
      <c r="AK2204" s="42"/>
      <c r="AL2204" s="43"/>
      <c r="AM2204" s="46"/>
      <c r="AN2204" s="47"/>
      <c r="AO2204" s="47"/>
      <c r="AP2204" s="115"/>
      <c r="AQ2204" s="48"/>
      <c r="AR2204" s="51"/>
      <c r="AS2204" s="229"/>
      <c r="AT2204" s="230"/>
      <c r="AU2204" s="92">
        <f t="shared" si="105"/>
        <v>0</v>
      </c>
      <c r="AV2204" s="92" t="e">
        <f t="shared" si="106"/>
        <v>#DIV/0!</v>
      </c>
      <c r="AW2204" s="166" t="e">
        <f>Risk_CAL!X2202</f>
        <v>#DIV/0!</v>
      </c>
      <c r="AX2204" s="184"/>
      <c r="AY2204" s="52"/>
      <c r="AZ2204" s="224"/>
      <c r="BA2204" s="247"/>
      <c r="BB2204" s="248"/>
      <c r="BC2204" s="249"/>
      <c r="BD2204" s="250"/>
    </row>
    <row r="2205" spans="2:56" x14ac:dyDescent="0.3">
      <c r="B2205" s="10"/>
      <c r="C2205" s="11"/>
      <c r="D2205" s="178" t="str">
        <f t="shared" si="104"/>
        <v>Guatemala</v>
      </c>
      <c r="E2205" s="11"/>
      <c r="F2205" s="11"/>
      <c r="G2205" s="12"/>
      <c r="H2205" s="11"/>
      <c r="I2205" s="13"/>
      <c r="J2205" s="22"/>
      <c r="K2205" s="23"/>
      <c r="L2205" s="24"/>
      <c r="M2205" s="23"/>
      <c r="N2205" s="25"/>
      <c r="O2205" s="31"/>
      <c r="P2205" s="33"/>
      <c r="Q2205" s="27"/>
      <c r="R2205" s="32"/>
      <c r="S2205" s="32"/>
      <c r="T2205" s="33"/>
      <c r="U2205" s="98"/>
      <c r="V2205" s="59"/>
      <c r="W2205" s="60"/>
      <c r="X2205" s="60"/>
      <c r="Y2205" s="61"/>
      <c r="Z2205" s="68"/>
      <c r="AA2205" s="69"/>
      <c r="AB2205" s="69"/>
      <c r="AC2205" s="70"/>
      <c r="AD2205" s="40"/>
      <c r="AE2205" s="39"/>
      <c r="AF2205" s="39"/>
      <c r="AG2205" s="41"/>
      <c r="AH2205" s="110"/>
      <c r="AI2205" s="111"/>
      <c r="AJ2205" s="112"/>
      <c r="AK2205" s="42"/>
      <c r="AL2205" s="43"/>
      <c r="AM2205" s="46"/>
      <c r="AN2205" s="47"/>
      <c r="AO2205" s="47"/>
      <c r="AP2205" s="115"/>
      <c r="AQ2205" s="48"/>
      <c r="AR2205" s="51"/>
      <c r="AS2205" s="229"/>
      <c r="AT2205" s="230"/>
      <c r="AU2205" s="92">
        <f t="shared" si="105"/>
        <v>0</v>
      </c>
      <c r="AV2205" s="92" t="e">
        <f t="shared" si="106"/>
        <v>#DIV/0!</v>
      </c>
      <c r="AW2205" s="166" t="e">
        <f>Risk_CAL!X2203</f>
        <v>#DIV/0!</v>
      </c>
      <c r="AX2205" s="184"/>
      <c r="AY2205" s="52"/>
      <c r="AZ2205" s="224"/>
      <c r="BA2205" s="247"/>
      <c r="BB2205" s="248"/>
      <c r="BC2205" s="249"/>
      <c r="BD2205" s="250"/>
    </row>
    <row r="2206" spans="2:56" x14ac:dyDescent="0.3">
      <c r="B2206" s="10"/>
      <c r="C2206" s="11"/>
      <c r="D2206" s="178" t="str">
        <f t="shared" si="104"/>
        <v>Guatemala</v>
      </c>
      <c r="E2206" s="11"/>
      <c r="F2206" s="11"/>
      <c r="G2206" s="12"/>
      <c r="H2206" s="11"/>
      <c r="I2206" s="13"/>
      <c r="J2206" s="22"/>
      <c r="K2206" s="23"/>
      <c r="L2206" s="24"/>
      <c r="M2206" s="23"/>
      <c r="N2206" s="25"/>
      <c r="O2206" s="31"/>
      <c r="P2206" s="33"/>
      <c r="Q2206" s="27"/>
      <c r="R2206" s="32"/>
      <c r="S2206" s="32"/>
      <c r="T2206" s="33"/>
      <c r="U2206" s="98"/>
      <c r="V2206" s="59"/>
      <c r="W2206" s="60"/>
      <c r="X2206" s="60"/>
      <c r="Y2206" s="61"/>
      <c r="Z2206" s="68"/>
      <c r="AA2206" s="69"/>
      <c r="AB2206" s="69"/>
      <c r="AC2206" s="70"/>
      <c r="AD2206" s="40"/>
      <c r="AE2206" s="39"/>
      <c r="AF2206" s="39"/>
      <c r="AG2206" s="41"/>
      <c r="AH2206" s="110"/>
      <c r="AI2206" s="111"/>
      <c r="AJ2206" s="112"/>
      <c r="AK2206" s="42"/>
      <c r="AL2206" s="43"/>
      <c r="AM2206" s="46"/>
      <c r="AN2206" s="47"/>
      <c r="AO2206" s="47"/>
      <c r="AP2206" s="115"/>
      <c r="AQ2206" s="48"/>
      <c r="AR2206" s="51"/>
      <c r="AS2206" s="229"/>
      <c r="AT2206" s="230"/>
      <c r="AU2206" s="92">
        <f t="shared" si="105"/>
        <v>0</v>
      </c>
      <c r="AV2206" s="92" t="e">
        <f t="shared" si="106"/>
        <v>#DIV/0!</v>
      </c>
      <c r="AW2206" s="166" t="e">
        <f>Risk_CAL!X2204</f>
        <v>#DIV/0!</v>
      </c>
      <c r="AX2206" s="184"/>
      <c r="AY2206" s="52"/>
      <c r="AZ2206" s="224"/>
      <c r="BA2206" s="247"/>
      <c r="BB2206" s="248"/>
      <c r="BC2206" s="249"/>
      <c r="BD2206" s="250"/>
    </row>
    <row r="2207" spans="2:56" x14ac:dyDescent="0.3">
      <c r="B2207" s="10"/>
      <c r="C2207" s="11"/>
      <c r="D2207" s="178" t="str">
        <f t="shared" si="104"/>
        <v>Guatemala</v>
      </c>
      <c r="E2207" s="11"/>
      <c r="F2207" s="11"/>
      <c r="G2207" s="12"/>
      <c r="H2207" s="11"/>
      <c r="I2207" s="13"/>
      <c r="J2207" s="22"/>
      <c r="K2207" s="23"/>
      <c r="L2207" s="24"/>
      <c r="M2207" s="23"/>
      <c r="N2207" s="25"/>
      <c r="O2207" s="31"/>
      <c r="P2207" s="33"/>
      <c r="Q2207" s="27"/>
      <c r="R2207" s="32"/>
      <c r="S2207" s="32"/>
      <c r="T2207" s="33"/>
      <c r="U2207" s="98"/>
      <c r="V2207" s="59"/>
      <c r="W2207" s="60"/>
      <c r="X2207" s="60"/>
      <c r="Y2207" s="61"/>
      <c r="Z2207" s="68"/>
      <c r="AA2207" s="69"/>
      <c r="AB2207" s="69"/>
      <c r="AC2207" s="70"/>
      <c r="AD2207" s="40"/>
      <c r="AE2207" s="39"/>
      <c r="AF2207" s="39"/>
      <c r="AG2207" s="41"/>
      <c r="AH2207" s="110"/>
      <c r="AI2207" s="111"/>
      <c r="AJ2207" s="112"/>
      <c r="AK2207" s="42"/>
      <c r="AL2207" s="43"/>
      <c r="AM2207" s="46"/>
      <c r="AN2207" s="47"/>
      <c r="AO2207" s="47"/>
      <c r="AP2207" s="115"/>
      <c r="AQ2207" s="48"/>
      <c r="AR2207" s="51"/>
      <c r="AS2207" s="229"/>
      <c r="AT2207" s="230"/>
      <c r="AU2207" s="92">
        <f t="shared" si="105"/>
        <v>0</v>
      </c>
      <c r="AV2207" s="92" t="e">
        <f t="shared" si="106"/>
        <v>#DIV/0!</v>
      </c>
      <c r="AW2207" s="166" t="e">
        <f>Risk_CAL!X2205</f>
        <v>#DIV/0!</v>
      </c>
      <c r="AX2207" s="184"/>
      <c r="AY2207" s="52"/>
      <c r="AZ2207" s="224"/>
      <c r="BA2207" s="247"/>
      <c r="BB2207" s="248"/>
      <c r="BC2207" s="249"/>
      <c r="BD2207" s="250"/>
    </row>
    <row r="2208" spans="2:56" x14ac:dyDescent="0.3">
      <c r="B2208" s="10"/>
      <c r="C2208" s="11"/>
      <c r="D2208" s="178" t="str">
        <f t="shared" si="104"/>
        <v>Guatemala</v>
      </c>
      <c r="E2208" s="11"/>
      <c r="F2208" s="11"/>
      <c r="G2208" s="12"/>
      <c r="H2208" s="11"/>
      <c r="I2208" s="13"/>
      <c r="J2208" s="22"/>
      <c r="K2208" s="23"/>
      <c r="L2208" s="24"/>
      <c r="M2208" s="23"/>
      <c r="N2208" s="25"/>
      <c r="O2208" s="31"/>
      <c r="P2208" s="33"/>
      <c r="Q2208" s="27"/>
      <c r="R2208" s="32"/>
      <c r="S2208" s="32"/>
      <c r="T2208" s="33"/>
      <c r="U2208" s="98"/>
      <c r="V2208" s="59"/>
      <c r="W2208" s="60"/>
      <c r="X2208" s="60"/>
      <c r="Y2208" s="61"/>
      <c r="Z2208" s="68"/>
      <c r="AA2208" s="69"/>
      <c r="AB2208" s="69"/>
      <c r="AC2208" s="70"/>
      <c r="AD2208" s="40"/>
      <c r="AE2208" s="39"/>
      <c r="AF2208" s="39"/>
      <c r="AG2208" s="41"/>
      <c r="AH2208" s="110"/>
      <c r="AI2208" s="111"/>
      <c r="AJ2208" s="112"/>
      <c r="AK2208" s="42"/>
      <c r="AL2208" s="43"/>
      <c r="AM2208" s="46"/>
      <c r="AN2208" s="47"/>
      <c r="AO2208" s="47"/>
      <c r="AP2208" s="115"/>
      <c r="AQ2208" s="48"/>
      <c r="AR2208" s="51"/>
      <c r="AS2208" s="229"/>
      <c r="AT2208" s="230"/>
      <c r="AU2208" s="92">
        <f t="shared" si="105"/>
        <v>0</v>
      </c>
      <c r="AV2208" s="92" t="e">
        <f t="shared" si="106"/>
        <v>#DIV/0!</v>
      </c>
      <c r="AW2208" s="166" t="e">
        <f>Risk_CAL!X2206</f>
        <v>#DIV/0!</v>
      </c>
      <c r="AX2208" s="184"/>
      <c r="AY2208" s="52"/>
      <c r="AZ2208" s="224"/>
      <c r="BA2208" s="247"/>
      <c r="BB2208" s="248"/>
      <c r="BC2208" s="249"/>
      <c r="BD2208" s="250"/>
    </row>
    <row r="2209" spans="2:56" x14ac:dyDescent="0.3">
      <c r="B2209" s="10"/>
      <c r="C2209" s="11"/>
      <c r="D2209" s="178" t="str">
        <f t="shared" si="104"/>
        <v>Guatemala</v>
      </c>
      <c r="E2209" s="11"/>
      <c r="F2209" s="11"/>
      <c r="G2209" s="12"/>
      <c r="H2209" s="11"/>
      <c r="I2209" s="13"/>
      <c r="J2209" s="22"/>
      <c r="K2209" s="23"/>
      <c r="L2209" s="24"/>
      <c r="M2209" s="23"/>
      <c r="N2209" s="25"/>
      <c r="O2209" s="31"/>
      <c r="P2209" s="33"/>
      <c r="Q2209" s="27"/>
      <c r="R2209" s="32"/>
      <c r="S2209" s="32"/>
      <c r="T2209" s="33"/>
      <c r="U2209" s="98"/>
      <c r="V2209" s="59"/>
      <c r="W2209" s="60"/>
      <c r="X2209" s="60"/>
      <c r="Y2209" s="61"/>
      <c r="Z2209" s="68"/>
      <c r="AA2209" s="69"/>
      <c r="AB2209" s="69"/>
      <c r="AC2209" s="70"/>
      <c r="AD2209" s="40"/>
      <c r="AE2209" s="39"/>
      <c r="AF2209" s="39"/>
      <c r="AG2209" s="41"/>
      <c r="AH2209" s="110"/>
      <c r="AI2209" s="111"/>
      <c r="AJ2209" s="112"/>
      <c r="AK2209" s="42"/>
      <c r="AL2209" s="43"/>
      <c r="AM2209" s="46"/>
      <c r="AN2209" s="47"/>
      <c r="AO2209" s="47"/>
      <c r="AP2209" s="115"/>
      <c r="AQ2209" s="48"/>
      <c r="AR2209" s="51"/>
      <c r="AS2209" s="229"/>
      <c r="AT2209" s="230"/>
      <c r="AU2209" s="92">
        <f t="shared" si="105"/>
        <v>0</v>
      </c>
      <c r="AV2209" s="92" t="e">
        <f t="shared" si="106"/>
        <v>#DIV/0!</v>
      </c>
      <c r="AW2209" s="166" t="e">
        <f>Risk_CAL!X2207</f>
        <v>#DIV/0!</v>
      </c>
      <c r="AX2209" s="184"/>
      <c r="AY2209" s="52"/>
      <c r="AZ2209" s="224"/>
      <c r="BA2209" s="247"/>
      <c r="BB2209" s="248"/>
      <c r="BC2209" s="249"/>
      <c r="BD2209" s="250"/>
    </row>
    <row r="2210" spans="2:56" x14ac:dyDescent="0.3">
      <c r="B2210" s="10"/>
      <c r="C2210" s="11"/>
      <c r="D2210" s="178" t="str">
        <f t="shared" si="104"/>
        <v>Guatemala</v>
      </c>
      <c r="E2210" s="11"/>
      <c r="F2210" s="11"/>
      <c r="G2210" s="12"/>
      <c r="H2210" s="11"/>
      <c r="I2210" s="13"/>
      <c r="J2210" s="22"/>
      <c r="K2210" s="23"/>
      <c r="L2210" s="24"/>
      <c r="M2210" s="23"/>
      <c r="N2210" s="25"/>
      <c r="O2210" s="31"/>
      <c r="P2210" s="33"/>
      <c r="Q2210" s="27"/>
      <c r="R2210" s="32"/>
      <c r="S2210" s="32"/>
      <c r="T2210" s="33"/>
      <c r="U2210" s="98"/>
      <c r="V2210" s="59"/>
      <c r="W2210" s="60"/>
      <c r="X2210" s="60"/>
      <c r="Y2210" s="61"/>
      <c r="Z2210" s="68"/>
      <c r="AA2210" s="69"/>
      <c r="AB2210" s="69"/>
      <c r="AC2210" s="70"/>
      <c r="AD2210" s="40"/>
      <c r="AE2210" s="39"/>
      <c r="AF2210" s="39"/>
      <c r="AG2210" s="41"/>
      <c r="AH2210" s="110"/>
      <c r="AI2210" s="111"/>
      <c r="AJ2210" s="112"/>
      <c r="AK2210" s="42"/>
      <c r="AL2210" s="43"/>
      <c r="AM2210" s="46"/>
      <c r="AN2210" s="47"/>
      <c r="AO2210" s="47"/>
      <c r="AP2210" s="115"/>
      <c r="AQ2210" s="48"/>
      <c r="AR2210" s="51"/>
      <c r="AS2210" s="229"/>
      <c r="AT2210" s="230"/>
      <c r="AU2210" s="92">
        <f t="shared" si="105"/>
        <v>0</v>
      </c>
      <c r="AV2210" s="92" t="e">
        <f t="shared" si="106"/>
        <v>#DIV/0!</v>
      </c>
      <c r="AW2210" s="166" t="e">
        <f>Risk_CAL!X2208</f>
        <v>#DIV/0!</v>
      </c>
      <c r="AX2210" s="184"/>
      <c r="AY2210" s="52"/>
      <c r="AZ2210" s="224"/>
      <c r="BA2210" s="247"/>
      <c r="BB2210" s="248"/>
      <c r="BC2210" s="249"/>
      <c r="BD2210" s="250"/>
    </row>
    <row r="2211" spans="2:56" x14ac:dyDescent="0.3">
      <c r="B2211" s="10"/>
      <c r="C2211" s="11"/>
      <c r="D2211" s="178" t="str">
        <f t="shared" si="104"/>
        <v>Guatemala</v>
      </c>
      <c r="E2211" s="11"/>
      <c r="F2211" s="11"/>
      <c r="G2211" s="12"/>
      <c r="H2211" s="11"/>
      <c r="I2211" s="13"/>
      <c r="J2211" s="22"/>
      <c r="K2211" s="23"/>
      <c r="L2211" s="24"/>
      <c r="M2211" s="23"/>
      <c r="N2211" s="25"/>
      <c r="O2211" s="31"/>
      <c r="P2211" s="33"/>
      <c r="Q2211" s="27"/>
      <c r="R2211" s="32"/>
      <c r="S2211" s="32"/>
      <c r="T2211" s="33"/>
      <c r="U2211" s="98"/>
      <c r="V2211" s="59"/>
      <c r="W2211" s="60"/>
      <c r="X2211" s="60"/>
      <c r="Y2211" s="61"/>
      <c r="Z2211" s="68"/>
      <c r="AA2211" s="69"/>
      <c r="AB2211" s="69"/>
      <c r="AC2211" s="70"/>
      <c r="AD2211" s="40"/>
      <c r="AE2211" s="39"/>
      <c r="AF2211" s="39"/>
      <c r="AG2211" s="41"/>
      <c r="AH2211" s="110"/>
      <c r="AI2211" s="111"/>
      <c r="AJ2211" s="112"/>
      <c r="AK2211" s="42"/>
      <c r="AL2211" s="43"/>
      <c r="AM2211" s="46"/>
      <c r="AN2211" s="47"/>
      <c r="AO2211" s="47"/>
      <c r="AP2211" s="115"/>
      <c r="AQ2211" s="48"/>
      <c r="AR2211" s="51"/>
      <c r="AS2211" s="229"/>
      <c r="AT2211" s="230"/>
      <c r="AU2211" s="92">
        <f t="shared" si="105"/>
        <v>0</v>
      </c>
      <c r="AV2211" s="92" t="e">
        <f t="shared" si="106"/>
        <v>#DIV/0!</v>
      </c>
      <c r="AW2211" s="166" t="e">
        <f>Risk_CAL!X2209</f>
        <v>#DIV/0!</v>
      </c>
      <c r="AX2211" s="184"/>
      <c r="AY2211" s="52"/>
      <c r="AZ2211" s="224"/>
      <c r="BA2211" s="247"/>
      <c r="BB2211" s="248"/>
      <c r="BC2211" s="249"/>
      <c r="BD2211" s="250"/>
    </row>
    <row r="2212" spans="2:56" x14ac:dyDescent="0.3">
      <c r="B2212" s="10"/>
      <c r="C2212" s="11"/>
      <c r="D2212" s="178" t="str">
        <f t="shared" si="104"/>
        <v>Guatemala</v>
      </c>
      <c r="E2212" s="11"/>
      <c r="F2212" s="11"/>
      <c r="G2212" s="12"/>
      <c r="H2212" s="11"/>
      <c r="I2212" s="13"/>
      <c r="J2212" s="22"/>
      <c r="K2212" s="23"/>
      <c r="L2212" s="24"/>
      <c r="M2212" s="23"/>
      <c r="N2212" s="25"/>
      <c r="O2212" s="31"/>
      <c r="P2212" s="33"/>
      <c r="Q2212" s="27"/>
      <c r="R2212" s="32"/>
      <c r="S2212" s="32"/>
      <c r="T2212" s="33"/>
      <c r="U2212" s="98"/>
      <c r="V2212" s="59"/>
      <c r="W2212" s="60"/>
      <c r="X2212" s="60"/>
      <c r="Y2212" s="61"/>
      <c r="Z2212" s="68"/>
      <c r="AA2212" s="69"/>
      <c r="AB2212" s="69"/>
      <c r="AC2212" s="70"/>
      <c r="AD2212" s="40"/>
      <c r="AE2212" s="39"/>
      <c r="AF2212" s="39"/>
      <c r="AG2212" s="41"/>
      <c r="AH2212" s="110"/>
      <c r="AI2212" s="111"/>
      <c r="AJ2212" s="112"/>
      <c r="AK2212" s="42"/>
      <c r="AL2212" s="43"/>
      <c r="AM2212" s="46"/>
      <c r="AN2212" s="47"/>
      <c r="AO2212" s="47"/>
      <c r="AP2212" s="115"/>
      <c r="AQ2212" s="48"/>
      <c r="AR2212" s="51"/>
      <c r="AS2212" s="229"/>
      <c r="AT2212" s="230"/>
      <c r="AU2212" s="92">
        <f t="shared" si="105"/>
        <v>0</v>
      </c>
      <c r="AV2212" s="92" t="e">
        <f t="shared" si="106"/>
        <v>#DIV/0!</v>
      </c>
      <c r="AW2212" s="166" t="e">
        <f>Risk_CAL!X2210</f>
        <v>#DIV/0!</v>
      </c>
      <c r="AX2212" s="184"/>
      <c r="AY2212" s="52"/>
      <c r="AZ2212" s="224"/>
      <c r="BA2212" s="247"/>
      <c r="BB2212" s="248"/>
      <c r="BC2212" s="249"/>
      <c r="BD2212" s="250"/>
    </row>
    <row r="2213" spans="2:56" x14ac:dyDescent="0.3">
      <c r="B2213" s="10"/>
      <c r="C2213" s="11"/>
      <c r="D2213" s="178" t="str">
        <f t="shared" si="104"/>
        <v>Guatemala</v>
      </c>
      <c r="E2213" s="11"/>
      <c r="F2213" s="11"/>
      <c r="G2213" s="12"/>
      <c r="H2213" s="11"/>
      <c r="I2213" s="13"/>
      <c r="J2213" s="22"/>
      <c r="K2213" s="23"/>
      <c r="L2213" s="24"/>
      <c r="M2213" s="23"/>
      <c r="N2213" s="25"/>
      <c r="O2213" s="31"/>
      <c r="P2213" s="33"/>
      <c r="Q2213" s="27"/>
      <c r="R2213" s="32"/>
      <c r="S2213" s="32"/>
      <c r="T2213" s="33"/>
      <c r="U2213" s="98"/>
      <c r="V2213" s="59"/>
      <c r="W2213" s="60"/>
      <c r="X2213" s="60"/>
      <c r="Y2213" s="61"/>
      <c r="Z2213" s="68"/>
      <c r="AA2213" s="69"/>
      <c r="AB2213" s="69"/>
      <c r="AC2213" s="70"/>
      <c r="AD2213" s="40"/>
      <c r="AE2213" s="39"/>
      <c r="AF2213" s="39"/>
      <c r="AG2213" s="41"/>
      <c r="AH2213" s="110"/>
      <c r="AI2213" s="111"/>
      <c r="AJ2213" s="112"/>
      <c r="AK2213" s="42"/>
      <c r="AL2213" s="43"/>
      <c r="AM2213" s="46"/>
      <c r="AN2213" s="47"/>
      <c r="AO2213" s="47"/>
      <c r="AP2213" s="115"/>
      <c r="AQ2213" s="48"/>
      <c r="AR2213" s="51"/>
      <c r="AS2213" s="229"/>
      <c r="AT2213" s="230"/>
      <c r="AU2213" s="92">
        <f t="shared" si="105"/>
        <v>0</v>
      </c>
      <c r="AV2213" s="92" t="e">
        <f t="shared" si="106"/>
        <v>#DIV/0!</v>
      </c>
      <c r="AW2213" s="166" t="e">
        <f>Risk_CAL!X2211</f>
        <v>#DIV/0!</v>
      </c>
      <c r="AX2213" s="184"/>
      <c r="AY2213" s="52"/>
      <c r="AZ2213" s="224"/>
      <c r="BA2213" s="247"/>
      <c r="BB2213" s="248"/>
      <c r="BC2213" s="249"/>
      <c r="BD2213" s="250"/>
    </row>
    <row r="2214" spans="2:56" x14ac:dyDescent="0.3">
      <c r="B2214" s="10"/>
      <c r="C2214" s="11"/>
      <c r="D2214" s="178" t="str">
        <f t="shared" si="104"/>
        <v>Guatemala</v>
      </c>
      <c r="E2214" s="11"/>
      <c r="F2214" s="11"/>
      <c r="G2214" s="12"/>
      <c r="H2214" s="11"/>
      <c r="I2214" s="13"/>
      <c r="J2214" s="22"/>
      <c r="K2214" s="23"/>
      <c r="L2214" s="24"/>
      <c r="M2214" s="23"/>
      <c r="N2214" s="25"/>
      <c r="O2214" s="31"/>
      <c r="P2214" s="33"/>
      <c r="Q2214" s="27"/>
      <c r="R2214" s="32"/>
      <c r="S2214" s="32"/>
      <c r="T2214" s="33"/>
      <c r="U2214" s="98"/>
      <c r="V2214" s="59"/>
      <c r="W2214" s="60"/>
      <c r="X2214" s="60"/>
      <c r="Y2214" s="61"/>
      <c r="Z2214" s="68"/>
      <c r="AA2214" s="69"/>
      <c r="AB2214" s="69"/>
      <c r="AC2214" s="70"/>
      <c r="AD2214" s="40"/>
      <c r="AE2214" s="39"/>
      <c r="AF2214" s="39"/>
      <c r="AG2214" s="41"/>
      <c r="AH2214" s="110"/>
      <c r="AI2214" s="111"/>
      <c r="AJ2214" s="112"/>
      <c r="AK2214" s="42"/>
      <c r="AL2214" s="43"/>
      <c r="AM2214" s="46"/>
      <c r="AN2214" s="47"/>
      <c r="AO2214" s="47"/>
      <c r="AP2214" s="115"/>
      <c r="AQ2214" s="48"/>
      <c r="AR2214" s="51"/>
      <c r="AS2214" s="229"/>
      <c r="AT2214" s="230"/>
      <c r="AU2214" s="92">
        <f t="shared" si="105"/>
        <v>0</v>
      </c>
      <c r="AV2214" s="92" t="e">
        <f t="shared" si="106"/>
        <v>#DIV/0!</v>
      </c>
      <c r="AW2214" s="166" t="e">
        <f>Risk_CAL!X2212</f>
        <v>#DIV/0!</v>
      </c>
      <c r="AX2214" s="184"/>
      <c r="AY2214" s="52"/>
      <c r="AZ2214" s="224"/>
      <c r="BA2214" s="247"/>
      <c r="BB2214" s="248"/>
      <c r="BC2214" s="249"/>
      <c r="BD2214" s="250"/>
    </row>
    <row r="2215" spans="2:56" x14ac:dyDescent="0.3">
      <c r="B2215" s="10"/>
      <c r="C2215" s="11"/>
      <c r="D2215" s="178" t="str">
        <f t="shared" si="104"/>
        <v>Guatemala</v>
      </c>
      <c r="E2215" s="11"/>
      <c r="F2215" s="11"/>
      <c r="G2215" s="12"/>
      <c r="H2215" s="11"/>
      <c r="I2215" s="13"/>
      <c r="J2215" s="22"/>
      <c r="K2215" s="23"/>
      <c r="L2215" s="24"/>
      <c r="M2215" s="23"/>
      <c r="N2215" s="25"/>
      <c r="O2215" s="31"/>
      <c r="P2215" s="33"/>
      <c r="Q2215" s="27"/>
      <c r="R2215" s="32"/>
      <c r="S2215" s="32"/>
      <c r="T2215" s="33"/>
      <c r="U2215" s="98"/>
      <c r="V2215" s="59"/>
      <c r="W2215" s="60"/>
      <c r="X2215" s="60"/>
      <c r="Y2215" s="61"/>
      <c r="Z2215" s="68"/>
      <c r="AA2215" s="69"/>
      <c r="AB2215" s="69"/>
      <c r="AC2215" s="70"/>
      <c r="AD2215" s="40"/>
      <c r="AE2215" s="39"/>
      <c r="AF2215" s="39"/>
      <c r="AG2215" s="41"/>
      <c r="AH2215" s="110"/>
      <c r="AI2215" s="111"/>
      <c r="AJ2215" s="112"/>
      <c r="AK2215" s="42"/>
      <c r="AL2215" s="43"/>
      <c r="AM2215" s="46"/>
      <c r="AN2215" s="47"/>
      <c r="AO2215" s="47"/>
      <c r="AP2215" s="115"/>
      <c r="AQ2215" s="48"/>
      <c r="AR2215" s="51"/>
      <c r="AS2215" s="229"/>
      <c r="AT2215" s="230"/>
      <c r="AU2215" s="92">
        <f t="shared" si="105"/>
        <v>0</v>
      </c>
      <c r="AV2215" s="92" t="e">
        <f t="shared" si="106"/>
        <v>#DIV/0!</v>
      </c>
      <c r="AW2215" s="166" t="e">
        <f>Risk_CAL!X2213</f>
        <v>#DIV/0!</v>
      </c>
      <c r="AX2215" s="184"/>
      <c r="AY2215" s="52"/>
      <c r="AZ2215" s="224"/>
      <c r="BA2215" s="247"/>
      <c r="BB2215" s="248"/>
      <c r="BC2215" s="249"/>
      <c r="BD2215" s="250"/>
    </row>
    <row r="2216" spans="2:56" x14ac:dyDescent="0.3">
      <c r="B2216" s="10"/>
      <c r="C2216" s="11"/>
      <c r="D2216" s="178" t="str">
        <f t="shared" si="104"/>
        <v>Guatemala</v>
      </c>
      <c r="E2216" s="11"/>
      <c r="F2216" s="11"/>
      <c r="G2216" s="12"/>
      <c r="H2216" s="11"/>
      <c r="I2216" s="13"/>
      <c r="J2216" s="22"/>
      <c r="K2216" s="23"/>
      <c r="L2216" s="24"/>
      <c r="M2216" s="23"/>
      <c r="N2216" s="25"/>
      <c r="O2216" s="31"/>
      <c r="P2216" s="33"/>
      <c r="Q2216" s="27"/>
      <c r="R2216" s="32"/>
      <c r="S2216" s="32"/>
      <c r="T2216" s="33"/>
      <c r="U2216" s="98"/>
      <c r="V2216" s="59"/>
      <c r="W2216" s="60"/>
      <c r="X2216" s="60"/>
      <c r="Y2216" s="61"/>
      <c r="Z2216" s="68"/>
      <c r="AA2216" s="69"/>
      <c r="AB2216" s="69"/>
      <c r="AC2216" s="70"/>
      <c r="AD2216" s="40"/>
      <c r="AE2216" s="39"/>
      <c r="AF2216" s="39"/>
      <c r="AG2216" s="41"/>
      <c r="AH2216" s="110"/>
      <c r="AI2216" s="111"/>
      <c r="AJ2216" s="112"/>
      <c r="AK2216" s="42"/>
      <c r="AL2216" s="43"/>
      <c r="AM2216" s="46"/>
      <c r="AN2216" s="47"/>
      <c r="AO2216" s="47"/>
      <c r="AP2216" s="115"/>
      <c r="AQ2216" s="48"/>
      <c r="AR2216" s="51"/>
      <c r="AS2216" s="229"/>
      <c r="AT2216" s="230"/>
      <c r="AU2216" s="92">
        <f t="shared" si="105"/>
        <v>0</v>
      </c>
      <c r="AV2216" s="92" t="e">
        <f t="shared" si="106"/>
        <v>#DIV/0!</v>
      </c>
      <c r="AW2216" s="166" t="e">
        <f>Risk_CAL!X2214</f>
        <v>#DIV/0!</v>
      </c>
      <c r="AX2216" s="184"/>
      <c r="AY2216" s="52"/>
      <c r="AZ2216" s="224"/>
      <c r="BA2216" s="247"/>
      <c r="BB2216" s="248"/>
      <c r="BC2216" s="249"/>
      <c r="BD2216" s="250"/>
    </row>
    <row r="2217" spans="2:56" x14ac:dyDescent="0.3">
      <c r="B2217" s="10"/>
      <c r="C2217" s="11"/>
      <c r="D2217" s="178" t="str">
        <f t="shared" si="104"/>
        <v>Guatemala</v>
      </c>
      <c r="E2217" s="11"/>
      <c r="F2217" s="11"/>
      <c r="G2217" s="12"/>
      <c r="H2217" s="11"/>
      <c r="I2217" s="13"/>
      <c r="J2217" s="22"/>
      <c r="K2217" s="23"/>
      <c r="L2217" s="24"/>
      <c r="M2217" s="23"/>
      <c r="N2217" s="25"/>
      <c r="O2217" s="31"/>
      <c r="P2217" s="33"/>
      <c r="Q2217" s="27"/>
      <c r="R2217" s="32"/>
      <c r="S2217" s="32"/>
      <c r="T2217" s="33"/>
      <c r="U2217" s="98"/>
      <c r="V2217" s="59"/>
      <c r="W2217" s="60"/>
      <c r="X2217" s="60"/>
      <c r="Y2217" s="61"/>
      <c r="Z2217" s="68"/>
      <c r="AA2217" s="69"/>
      <c r="AB2217" s="69"/>
      <c r="AC2217" s="70"/>
      <c r="AD2217" s="40"/>
      <c r="AE2217" s="39"/>
      <c r="AF2217" s="39"/>
      <c r="AG2217" s="41"/>
      <c r="AH2217" s="110"/>
      <c r="AI2217" s="111"/>
      <c r="AJ2217" s="112"/>
      <c r="AK2217" s="42"/>
      <c r="AL2217" s="43"/>
      <c r="AM2217" s="46"/>
      <c r="AN2217" s="47"/>
      <c r="AO2217" s="47"/>
      <c r="AP2217" s="115"/>
      <c r="AQ2217" s="48"/>
      <c r="AR2217" s="51"/>
      <c r="AS2217" s="229"/>
      <c r="AT2217" s="230"/>
      <c r="AU2217" s="92">
        <f t="shared" si="105"/>
        <v>0</v>
      </c>
      <c r="AV2217" s="92" t="e">
        <f t="shared" si="106"/>
        <v>#DIV/0!</v>
      </c>
      <c r="AW2217" s="166" t="e">
        <f>Risk_CAL!X2215</f>
        <v>#DIV/0!</v>
      </c>
      <c r="AX2217" s="184"/>
      <c r="AY2217" s="52"/>
      <c r="AZ2217" s="224"/>
      <c r="BA2217" s="247"/>
      <c r="BB2217" s="248"/>
      <c r="BC2217" s="249"/>
      <c r="BD2217" s="250"/>
    </row>
    <row r="2218" spans="2:56" x14ac:dyDescent="0.3">
      <c r="B2218" s="10"/>
      <c r="C2218" s="11"/>
      <c r="D2218" s="178" t="str">
        <f t="shared" si="104"/>
        <v>Guatemala</v>
      </c>
      <c r="E2218" s="11"/>
      <c r="F2218" s="11"/>
      <c r="G2218" s="12"/>
      <c r="H2218" s="11"/>
      <c r="I2218" s="13"/>
      <c r="J2218" s="22"/>
      <c r="K2218" s="23"/>
      <c r="L2218" s="24"/>
      <c r="M2218" s="23"/>
      <c r="N2218" s="25"/>
      <c r="O2218" s="31"/>
      <c r="P2218" s="33"/>
      <c r="Q2218" s="27"/>
      <c r="R2218" s="32"/>
      <c r="S2218" s="32"/>
      <c r="T2218" s="33"/>
      <c r="U2218" s="98"/>
      <c r="V2218" s="59"/>
      <c r="W2218" s="60"/>
      <c r="X2218" s="60"/>
      <c r="Y2218" s="61"/>
      <c r="Z2218" s="68"/>
      <c r="AA2218" s="69"/>
      <c r="AB2218" s="69"/>
      <c r="AC2218" s="70"/>
      <c r="AD2218" s="40"/>
      <c r="AE2218" s="39"/>
      <c r="AF2218" s="39"/>
      <c r="AG2218" s="41"/>
      <c r="AH2218" s="110"/>
      <c r="AI2218" s="111"/>
      <c r="AJ2218" s="112"/>
      <c r="AK2218" s="42"/>
      <c r="AL2218" s="43"/>
      <c r="AM2218" s="46"/>
      <c r="AN2218" s="47"/>
      <c r="AO2218" s="47"/>
      <c r="AP2218" s="115"/>
      <c r="AQ2218" s="48"/>
      <c r="AR2218" s="51"/>
      <c r="AS2218" s="229"/>
      <c r="AT2218" s="230"/>
      <c r="AU2218" s="92">
        <f t="shared" si="105"/>
        <v>0</v>
      </c>
      <c r="AV2218" s="92" t="e">
        <f t="shared" si="106"/>
        <v>#DIV/0!</v>
      </c>
      <c r="AW2218" s="166" t="e">
        <f>Risk_CAL!X2216</f>
        <v>#DIV/0!</v>
      </c>
      <c r="AX2218" s="184"/>
      <c r="AY2218" s="52"/>
      <c r="AZ2218" s="224"/>
      <c r="BA2218" s="247"/>
      <c r="BB2218" s="248"/>
      <c r="BC2218" s="249"/>
      <c r="BD2218" s="250"/>
    </row>
    <row r="2219" spans="2:56" x14ac:dyDescent="0.3">
      <c r="B2219" s="10"/>
      <c r="C2219" s="11"/>
      <c r="D2219" s="178" t="str">
        <f t="shared" si="104"/>
        <v>Guatemala</v>
      </c>
      <c r="E2219" s="11"/>
      <c r="F2219" s="11"/>
      <c r="G2219" s="12"/>
      <c r="H2219" s="11"/>
      <c r="I2219" s="13"/>
      <c r="J2219" s="22"/>
      <c r="K2219" s="23"/>
      <c r="L2219" s="24"/>
      <c r="M2219" s="23"/>
      <c r="N2219" s="25"/>
      <c r="O2219" s="31"/>
      <c r="P2219" s="33"/>
      <c r="Q2219" s="27"/>
      <c r="R2219" s="32"/>
      <c r="S2219" s="32"/>
      <c r="T2219" s="33"/>
      <c r="U2219" s="98"/>
      <c r="V2219" s="59"/>
      <c r="W2219" s="60"/>
      <c r="X2219" s="60"/>
      <c r="Y2219" s="61"/>
      <c r="Z2219" s="68"/>
      <c r="AA2219" s="69"/>
      <c r="AB2219" s="69"/>
      <c r="AC2219" s="70"/>
      <c r="AD2219" s="40"/>
      <c r="AE2219" s="39"/>
      <c r="AF2219" s="39"/>
      <c r="AG2219" s="41"/>
      <c r="AH2219" s="110"/>
      <c r="AI2219" s="111"/>
      <c r="AJ2219" s="112"/>
      <c r="AK2219" s="42"/>
      <c r="AL2219" s="43"/>
      <c r="AM2219" s="46"/>
      <c r="AN2219" s="47"/>
      <c r="AO2219" s="47"/>
      <c r="AP2219" s="115"/>
      <c r="AQ2219" s="48"/>
      <c r="AR2219" s="51"/>
      <c r="AS2219" s="229"/>
      <c r="AT2219" s="230"/>
      <c r="AU2219" s="92">
        <f t="shared" si="105"/>
        <v>0</v>
      </c>
      <c r="AV2219" s="92" t="e">
        <f t="shared" si="106"/>
        <v>#DIV/0!</v>
      </c>
      <c r="AW2219" s="166" t="e">
        <f>Risk_CAL!X2217</f>
        <v>#DIV/0!</v>
      </c>
      <c r="AX2219" s="184"/>
      <c r="AY2219" s="52"/>
      <c r="AZ2219" s="224"/>
      <c r="BA2219" s="247"/>
      <c r="BB2219" s="248"/>
      <c r="BC2219" s="249"/>
      <c r="BD2219" s="250"/>
    </row>
    <row r="2220" spans="2:56" x14ac:dyDescent="0.3">
      <c r="B2220" s="10"/>
      <c r="C2220" s="11"/>
      <c r="D2220" s="178" t="str">
        <f t="shared" si="104"/>
        <v>Guatemala</v>
      </c>
      <c r="E2220" s="11"/>
      <c r="F2220" s="11"/>
      <c r="G2220" s="12"/>
      <c r="H2220" s="11"/>
      <c r="I2220" s="13"/>
      <c r="J2220" s="22"/>
      <c r="K2220" s="23"/>
      <c r="L2220" s="24"/>
      <c r="M2220" s="23"/>
      <c r="N2220" s="25"/>
      <c r="O2220" s="31"/>
      <c r="P2220" s="33"/>
      <c r="Q2220" s="27"/>
      <c r="R2220" s="32"/>
      <c r="S2220" s="32"/>
      <c r="T2220" s="33"/>
      <c r="U2220" s="98"/>
      <c r="V2220" s="59"/>
      <c r="W2220" s="60"/>
      <c r="X2220" s="60"/>
      <c r="Y2220" s="61"/>
      <c r="Z2220" s="68"/>
      <c r="AA2220" s="69"/>
      <c r="AB2220" s="69"/>
      <c r="AC2220" s="70"/>
      <c r="AD2220" s="40"/>
      <c r="AE2220" s="39"/>
      <c r="AF2220" s="39"/>
      <c r="AG2220" s="41"/>
      <c r="AH2220" s="110"/>
      <c r="AI2220" s="111"/>
      <c r="AJ2220" s="112"/>
      <c r="AK2220" s="42"/>
      <c r="AL2220" s="43"/>
      <c r="AM2220" s="46"/>
      <c r="AN2220" s="47"/>
      <c r="AO2220" s="47"/>
      <c r="AP2220" s="115"/>
      <c r="AQ2220" s="48"/>
      <c r="AR2220" s="51"/>
      <c r="AS2220" s="229"/>
      <c r="AT2220" s="230"/>
      <c r="AU2220" s="92">
        <f t="shared" si="105"/>
        <v>0</v>
      </c>
      <c r="AV2220" s="92" t="e">
        <f t="shared" si="106"/>
        <v>#DIV/0!</v>
      </c>
      <c r="AW2220" s="166" t="e">
        <f>Risk_CAL!X2218</f>
        <v>#DIV/0!</v>
      </c>
      <c r="AX2220" s="184"/>
      <c r="AY2220" s="52"/>
      <c r="AZ2220" s="224"/>
      <c r="BA2220" s="247"/>
      <c r="BB2220" s="248"/>
      <c r="BC2220" s="249"/>
      <c r="BD2220" s="250"/>
    </row>
    <row r="2221" spans="2:56" x14ac:dyDescent="0.3">
      <c r="B2221" s="10"/>
      <c r="C2221" s="11"/>
      <c r="D2221" s="178" t="str">
        <f t="shared" si="104"/>
        <v>Guatemala</v>
      </c>
      <c r="E2221" s="11"/>
      <c r="F2221" s="11"/>
      <c r="G2221" s="12"/>
      <c r="H2221" s="11"/>
      <c r="I2221" s="13"/>
      <c r="J2221" s="22"/>
      <c r="K2221" s="23"/>
      <c r="L2221" s="24"/>
      <c r="M2221" s="23"/>
      <c r="N2221" s="25"/>
      <c r="O2221" s="31"/>
      <c r="P2221" s="33"/>
      <c r="Q2221" s="27"/>
      <c r="R2221" s="32"/>
      <c r="S2221" s="32"/>
      <c r="T2221" s="33"/>
      <c r="U2221" s="98"/>
      <c r="V2221" s="59"/>
      <c r="W2221" s="60"/>
      <c r="X2221" s="60"/>
      <c r="Y2221" s="61"/>
      <c r="Z2221" s="68"/>
      <c r="AA2221" s="69"/>
      <c r="AB2221" s="69"/>
      <c r="AC2221" s="70"/>
      <c r="AD2221" s="40"/>
      <c r="AE2221" s="39"/>
      <c r="AF2221" s="39"/>
      <c r="AG2221" s="41"/>
      <c r="AH2221" s="110"/>
      <c r="AI2221" s="111"/>
      <c r="AJ2221" s="112"/>
      <c r="AK2221" s="42"/>
      <c r="AL2221" s="43"/>
      <c r="AM2221" s="46"/>
      <c r="AN2221" s="47"/>
      <c r="AO2221" s="47"/>
      <c r="AP2221" s="115"/>
      <c r="AQ2221" s="48"/>
      <c r="AR2221" s="51"/>
      <c r="AS2221" s="229"/>
      <c r="AT2221" s="230"/>
      <c r="AU2221" s="92">
        <f t="shared" si="105"/>
        <v>0</v>
      </c>
      <c r="AV2221" s="92" t="e">
        <f t="shared" si="106"/>
        <v>#DIV/0!</v>
      </c>
      <c r="AW2221" s="166" t="e">
        <f>Risk_CAL!X2219</f>
        <v>#DIV/0!</v>
      </c>
      <c r="AX2221" s="184"/>
      <c r="AY2221" s="52"/>
      <c r="AZ2221" s="224"/>
      <c r="BA2221" s="247"/>
      <c r="BB2221" s="248"/>
      <c r="BC2221" s="249"/>
      <c r="BD2221" s="250"/>
    </row>
    <row r="2222" spans="2:56" x14ac:dyDescent="0.3">
      <c r="B2222" s="10"/>
      <c r="C2222" s="11"/>
      <c r="D2222" s="178" t="str">
        <f t="shared" si="104"/>
        <v>Guatemala</v>
      </c>
      <c r="E2222" s="11"/>
      <c r="F2222" s="11"/>
      <c r="G2222" s="12"/>
      <c r="H2222" s="11"/>
      <c r="I2222" s="13"/>
      <c r="J2222" s="22"/>
      <c r="K2222" s="23"/>
      <c r="L2222" s="24"/>
      <c r="M2222" s="23"/>
      <c r="N2222" s="25"/>
      <c r="O2222" s="31"/>
      <c r="P2222" s="33"/>
      <c r="Q2222" s="27"/>
      <c r="R2222" s="32"/>
      <c r="S2222" s="32"/>
      <c r="T2222" s="33"/>
      <c r="U2222" s="98"/>
      <c r="V2222" s="59"/>
      <c r="W2222" s="60"/>
      <c r="X2222" s="60"/>
      <c r="Y2222" s="61"/>
      <c r="Z2222" s="68"/>
      <c r="AA2222" s="69"/>
      <c r="AB2222" s="69"/>
      <c r="AC2222" s="70"/>
      <c r="AD2222" s="40"/>
      <c r="AE2222" s="39"/>
      <c r="AF2222" s="39"/>
      <c r="AG2222" s="41"/>
      <c r="AH2222" s="110"/>
      <c r="AI2222" s="111"/>
      <c r="AJ2222" s="112"/>
      <c r="AK2222" s="42"/>
      <c r="AL2222" s="43"/>
      <c r="AM2222" s="46"/>
      <c r="AN2222" s="47"/>
      <c r="AO2222" s="47"/>
      <c r="AP2222" s="115"/>
      <c r="AQ2222" s="48"/>
      <c r="AR2222" s="51"/>
      <c r="AS2222" s="229"/>
      <c r="AT2222" s="230"/>
      <c r="AU2222" s="92">
        <f t="shared" si="105"/>
        <v>0</v>
      </c>
      <c r="AV2222" s="92" t="e">
        <f t="shared" si="106"/>
        <v>#DIV/0!</v>
      </c>
      <c r="AW2222" s="166" t="e">
        <f>Risk_CAL!X2220</f>
        <v>#DIV/0!</v>
      </c>
      <c r="AX2222" s="184"/>
      <c r="AY2222" s="52"/>
      <c r="AZ2222" s="224"/>
      <c r="BA2222" s="247"/>
      <c r="BB2222" s="248"/>
      <c r="BC2222" s="249"/>
      <c r="BD2222" s="250"/>
    </row>
    <row r="2223" spans="2:56" x14ac:dyDescent="0.3">
      <c r="B2223" s="10"/>
      <c r="C2223" s="11"/>
      <c r="D2223" s="178" t="str">
        <f t="shared" si="104"/>
        <v>Guatemala</v>
      </c>
      <c r="E2223" s="11"/>
      <c r="F2223" s="11"/>
      <c r="G2223" s="12"/>
      <c r="H2223" s="11"/>
      <c r="I2223" s="13"/>
      <c r="J2223" s="22"/>
      <c r="K2223" s="23"/>
      <c r="L2223" s="24"/>
      <c r="M2223" s="23"/>
      <c r="N2223" s="25"/>
      <c r="O2223" s="31"/>
      <c r="P2223" s="33"/>
      <c r="Q2223" s="27"/>
      <c r="R2223" s="32"/>
      <c r="S2223" s="32"/>
      <c r="T2223" s="33"/>
      <c r="U2223" s="98"/>
      <c r="V2223" s="59"/>
      <c r="W2223" s="60"/>
      <c r="X2223" s="60"/>
      <c r="Y2223" s="61"/>
      <c r="Z2223" s="68"/>
      <c r="AA2223" s="69"/>
      <c r="AB2223" s="69"/>
      <c r="AC2223" s="70"/>
      <c r="AD2223" s="40"/>
      <c r="AE2223" s="39"/>
      <c r="AF2223" s="39"/>
      <c r="AG2223" s="41"/>
      <c r="AH2223" s="110"/>
      <c r="AI2223" s="111"/>
      <c r="AJ2223" s="112"/>
      <c r="AK2223" s="42"/>
      <c r="AL2223" s="43"/>
      <c r="AM2223" s="46"/>
      <c r="AN2223" s="47"/>
      <c r="AO2223" s="47"/>
      <c r="AP2223" s="115"/>
      <c r="AQ2223" s="48"/>
      <c r="AR2223" s="51"/>
      <c r="AS2223" s="229"/>
      <c r="AT2223" s="230"/>
      <c r="AU2223" s="92">
        <f t="shared" si="105"/>
        <v>0</v>
      </c>
      <c r="AV2223" s="92" t="e">
        <f t="shared" si="106"/>
        <v>#DIV/0!</v>
      </c>
      <c r="AW2223" s="166" t="e">
        <f>Risk_CAL!X2221</f>
        <v>#DIV/0!</v>
      </c>
      <c r="AX2223" s="184"/>
      <c r="AY2223" s="52"/>
      <c r="AZ2223" s="224"/>
      <c r="BA2223" s="247"/>
      <c r="BB2223" s="248"/>
      <c r="BC2223" s="249"/>
      <c r="BD2223" s="250"/>
    </row>
    <row r="2224" spans="2:56" x14ac:dyDescent="0.3">
      <c r="B2224" s="10"/>
      <c r="C2224" s="11"/>
      <c r="D2224" s="178" t="str">
        <f t="shared" si="104"/>
        <v>Guatemala</v>
      </c>
      <c r="E2224" s="11"/>
      <c r="F2224" s="11"/>
      <c r="G2224" s="12"/>
      <c r="H2224" s="11"/>
      <c r="I2224" s="13"/>
      <c r="J2224" s="22"/>
      <c r="K2224" s="23"/>
      <c r="L2224" s="24"/>
      <c r="M2224" s="23"/>
      <c r="N2224" s="25"/>
      <c r="O2224" s="31"/>
      <c r="P2224" s="33"/>
      <c r="Q2224" s="27"/>
      <c r="R2224" s="32"/>
      <c r="S2224" s="32"/>
      <c r="T2224" s="33"/>
      <c r="U2224" s="98"/>
      <c r="V2224" s="59"/>
      <c r="W2224" s="60"/>
      <c r="X2224" s="60"/>
      <c r="Y2224" s="61"/>
      <c r="Z2224" s="68"/>
      <c r="AA2224" s="69"/>
      <c r="AB2224" s="69"/>
      <c r="AC2224" s="70"/>
      <c r="AD2224" s="40"/>
      <c r="AE2224" s="39"/>
      <c r="AF2224" s="39"/>
      <c r="AG2224" s="41"/>
      <c r="AH2224" s="110"/>
      <c r="AI2224" s="111"/>
      <c r="AJ2224" s="112"/>
      <c r="AK2224" s="42"/>
      <c r="AL2224" s="43"/>
      <c r="AM2224" s="46"/>
      <c r="AN2224" s="47"/>
      <c r="AO2224" s="47"/>
      <c r="AP2224" s="115"/>
      <c r="AQ2224" s="48"/>
      <c r="AR2224" s="51"/>
      <c r="AS2224" s="229"/>
      <c r="AT2224" s="230"/>
      <c r="AU2224" s="92">
        <f t="shared" si="105"/>
        <v>0</v>
      </c>
      <c r="AV2224" s="92" t="e">
        <f t="shared" si="106"/>
        <v>#DIV/0!</v>
      </c>
      <c r="AW2224" s="166" t="e">
        <f>Risk_CAL!X2222</f>
        <v>#DIV/0!</v>
      </c>
      <c r="AX2224" s="184"/>
      <c r="AY2224" s="52"/>
      <c r="AZ2224" s="224"/>
      <c r="BA2224" s="247"/>
      <c r="BB2224" s="248"/>
      <c r="BC2224" s="249"/>
      <c r="BD2224" s="250"/>
    </row>
    <row r="2225" spans="2:56" x14ac:dyDescent="0.3">
      <c r="B2225" s="10"/>
      <c r="C2225" s="11"/>
      <c r="D2225" s="178" t="str">
        <f t="shared" si="104"/>
        <v>Guatemala</v>
      </c>
      <c r="E2225" s="11"/>
      <c r="F2225" s="11"/>
      <c r="G2225" s="12"/>
      <c r="H2225" s="11"/>
      <c r="I2225" s="13"/>
      <c r="J2225" s="22"/>
      <c r="K2225" s="23"/>
      <c r="L2225" s="24"/>
      <c r="M2225" s="23"/>
      <c r="N2225" s="25"/>
      <c r="O2225" s="31"/>
      <c r="P2225" s="33"/>
      <c r="Q2225" s="27"/>
      <c r="R2225" s="32"/>
      <c r="S2225" s="32"/>
      <c r="T2225" s="33"/>
      <c r="U2225" s="98"/>
      <c r="V2225" s="59"/>
      <c r="W2225" s="60"/>
      <c r="X2225" s="60"/>
      <c r="Y2225" s="61"/>
      <c r="Z2225" s="68"/>
      <c r="AA2225" s="69"/>
      <c r="AB2225" s="69"/>
      <c r="AC2225" s="70"/>
      <c r="AD2225" s="40"/>
      <c r="AE2225" s="39"/>
      <c r="AF2225" s="39"/>
      <c r="AG2225" s="41"/>
      <c r="AH2225" s="110"/>
      <c r="AI2225" s="111"/>
      <c r="AJ2225" s="112"/>
      <c r="AK2225" s="42"/>
      <c r="AL2225" s="43"/>
      <c r="AM2225" s="46"/>
      <c r="AN2225" s="47"/>
      <c r="AO2225" s="47"/>
      <c r="AP2225" s="115"/>
      <c r="AQ2225" s="48"/>
      <c r="AR2225" s="51"/>
      <c r="AS2225" s="229"/>
      <c r="AT2225" s="230"/>
      <c r="AU2225" s="92">
        <f t="shared" si="105"/>
        <v>0</v>
      </c>
      <c r="AV2225" s="92" t="e">
        <f t="shared" si="106"/>
        <v>#DIV/0!</v>
      </c>
      <c r="AW2225" s="166" t="e">
        <f>Risk_CAL!X2223</f>
        <v>#DIV/0!</v>
      </c>
      <c r="AX2225" s="184"/>
      <c r="AY2225" s="52"/>
      <c r="AZ2225" s="224"/>
      <c r="BA2225" s="247"/>
      <c r="BB2225" s="248"/>
      <c r="BC2225" s="249"/>
      <c r="BD2225" s="250"/>
    </row>
    <row r="2226" spans="2:56" x14ac:dyDescent="0.3">
      <c r="B2226" s="10"/>
      <c r="C2226" s="11"/>
      <c r="D2226" s="178" t="str">
        <f t="shared" si="104"/>
        <v>Guatemala</v>
      </c>
      <c r="E2226" s="11"/>
      <c r="F2226" s="11"/>
      <c r="G2226" s="12"/>
      <c r="H2226" s="11"/>
      <c r="I2226" s="13"/>
      <c r="J2226" s="22"/>
      <c r="K2226" s="23"/>
      <c r="L2226" s="24"/>
      <c r="M2226" s="23"/>
      <c r="N2226" s="25"/>
      <c r="O2226" s="31"/>
      <c r="P2226" s="33"/>
      <c r="Q2226" s="27"/>
      <c r="R2226" s="32"/>
      <c r="S2226" s="32"/>
      <c r="T2226" s="33"/>
      <c r="U2226" s="98"/>
      <c r="V2226" s="59"/>
      <c r="W2226" s="60"/>
      <c r="X2226" s="60"/>
      <c r="Y2226" s="61"/>
      <c r="Z2226" s="68"/>
      <c r="AA2226" s="69"/>
      <c r="AB2226" s="69"/>
      <c r="AC2226" s="70"/>
      <c r="AD2226" s="40"/>
      <c r="AE2226" s="39"/>
      <c r="AF2226" s="39"/>
      <c r="AG2226" s="41"/>
      <c r="AH2226" s="110"/>
      <c r="AI2226" s="111"/>
      <c r="AJ2226" s="112"/>
      <c r="AK2226" s="42"/>
      <c r="AL2226" s="43"/>
      <c r="AM2226" s="46"/>
      <c r="AN2226" s="47"/>
      <c r="AO2226" s="47"/>
      <c r="AP2226" s="115"/>
      <c r="AQ2226" s="48"/>
      <c r="AR2226" s="51"/>
      <c r="AS2226" s="229"/>
      <c r="AT2226" s="230"/>
      <c r="AU2226" s="92">
        <f t="shared" si="105"/>
        <v>0</v>
      </c>
      <c r="AV2226" s="92" t="e">
        <f t="shared" si="106"/>
        <v>#DIV/0!</v>
      </c>
      <c r="AW2226" s="166" t="e">
        <f>Risk_CAL!X2224</f>
        <v>#DIV/0!</v>
      </c>
      <c r="AX2226" s="184"/>
      <c r="AY2226" s="52"/>
      <c r="AZ2226" s="224"/>
      <c r="BA2226" s="247"/>
      <c r="BB2226" s="248"/>
      <c r="BC2226" s="249"/>
      <c r="BD2226" s="250"/>
    </row>
    <row r="2227" spans="2:56" x14ac:dyDescent="0.3">
      <c r="B2227" s="10"/>
      <c r="C2227" s="11"/>
      <c r="D2227" s="178" t="str">
        <f t="shared" si="104"/>
        <v>Guatemala</v>
      </c>
      <c r="E2227" s="11"/>
      <c r="F2227" s="11"/>
      <c r="G2227" s="12"/>
      <c r="H2227" s="11"/>
      <c r="I2227" s="13"/>
      <c r="J2227" s="22"/>
      <c r="K2227" s="23"/>
      <c r="L2227" s="24"/>
      <c r="M2227" s="23"/>
      <c r="N2227" s="25"/>
      <c r="O2227" s="31"/>
      <c r="P2227" s="33"/>
      <c r="Q2227" s="27"/>
      <c r="R2227" s="32"/>
      <c r="S2227" s="32"/>
      <c r="T2227" s="33"/>
      <c r="U2227" s="98"/>
      <c r="V2227" s="59"/>
      <c r="W2227" s="60"/>
      <c r="X2227" s="60"/>
      <c r="Y2227" s="61"/>
      <c r="Z2227" s="68"/>
      <c r="AA2227" s="69"/>
      <c r="AB2227" s="69"/>
      <c r="AC2227" s="70"/>
      <c r="AD2227" s="40"/>
      <c r="AE2227" s="39"/>
      <c r="AF2227" s="39"/>
      <c r="AG2227" s="41"/>
      <c r="AH2227" s="110"/>
      <c r="AI2227" s="111"/>
      <c r="AJ2227" s="112"/>
      <c r="AK2227" s="42"/>
      <c r="AL2227" s="43"/>
      <c r="AM2227" s="46"/>
      <c r="AN2227" s="47"/>
      <c r="AO2227" s="47"/>
      <c r="AP2227" s="115"/>
      <c r="AQ2227" s="48"/>
      <c r="AR2227" s="51"/>
      <c r="AS2227" s="229"/>
      <c r="AT2227" s="230"/>
      <c r="AU2227" s="92">
        <f t="shared" si="105"/>
        <v>0</v>
      </c>
      <c r="AV2227" s="92" t="e">
        <f t="shared" si="106"/>
        <v>#DIV/0!</v>
      </c>
      <c r="AW2227" s="166" t="e">
        <f>Risk_CAL!X2225</f>
        <v>#DIV/0!</v>
      </c>
      <c r="AX2227" s="184"/>
      <c r="AY2227" s="52"/>
      <c r="AZ2227" s="224"/>
      <c r="BA2227" s="247"/>
      <c r="BB2227" s="248"/>
      <c r="BC2227" s="249"/>
      <c r="BD2227" s="250"/>
    </row>
    <row r="2228" spans="2:56" x14ac:dyDescent="0.3">
      <c r="B2228" s="10"/>
      <c r="C2228" s="11"/>
      <c r="D2228" s="178" t="str">
        <f t="shared" si="104"/>
        <v>Guatemala</v>
      </c>
      <c r="E2228" s="11"/>
      <c r="F2228" s="11"/>
      <c r="G2228" s="12"/>
      <c r="H2228" s="11"/>
      <c r="I2228" s="13"/>
      <c r="J2228" s="22"/>
      <c r="K2228" s="23"/>
      <c r="L2228" s="24"/>
      <c r="M2228" s="23"/>
      <c r="N2228" s="25"/>
      <c r="O2228" s="31"/>
      <c r="P2228" s="33"/>
      <c r="Q2228" s="27"/>
      <c r="R2228" s="32"/>
      <c r="S2228" s="32"/>
      <c r="T2228" s="33"/>
      <c r="U2228" s="98"/>
      <c r="V2228" s="59"/>
      <c r="W2228" s="60"/>
      <c r="X2228" s="60"/>
      <c r="Y2228" s="61"/>
      <c r="Z2228" s="68"/>
      <c r="AA2228" s="69"/>
      <c r="AB2228" s="69"/>
      <c r="AC2228" s="70"/>
      <c r="AD2228" s="40"/>
      <c r="AE2228" s="39"/>
      <c r="AF2228" s="39"/>
      <c r="AG2228" s="41"/>
      <c r="AH2228" s="110"/>
      <c r="AI2228" s="111"/>
      <c r="AJ2228" s="112"/>
      <c r="AK2228" s="42"/>
      <c r="AL2228" s="43"/>
      <c r="AM2228" s="46"/>
      <c r="AN2228" s="47"/>
      <c r="AO2228" s="47"/>
      <c r="AP2228" s="115"/>
      <c r="AQ2228" s="48"/>
      <c r="AR2228" s="51"/>
      <c r="AS2228" s="229"/>
      <c r="AT2228" s="230"/>
      <c r="AU2228" s="92">
        <f t="shared" si="105"/>
        <v>0</v>
      </c>
      <c r="AV2228" s="92" t="e">
        <f t="shared" si="106"/>
        <v>#DIV/0!</v>
      </c>
      <c r="AW2228" s="166" t="e">
        <f>Risk_CAL!X2226</f>
        <v>#DIV/0!</v>
      </c>
      <c r="AX2228" s="184"/>
      <c r="AY2228" s="52"/>
      <c r="AZ2228" s="224"/>
      <c r="BA2228" s="247"/>
      <c r="BB2228" s="248"/>
      <c r="BC2228" s="249"/>
      <c r="BD2228" s="250"/>
    </row>
    <row r="2229" spans="2:56" x14ac:dyDescent="0.3">
      <c r="B2229" s="10"/>
      <c r="C2229" s="11"/>
      <c r="D2229" s="178" t="str">
        <f t="shared" si="104"/>
        <v>Guatemala</v>
      </c>
      <c r="E2229" s="11"/>
      <c r="F2229" s="11"/>
      <c r="G2229" s="12"/>
      <c r="H2229" s="11"/>
      <c r="I2229" s="13"/>
      <c r="J2229" s="22"/>
      <c r="K2229" s="23"/>
      <c r="L2229" s="24"/>
      <c r="M2229" s="23"/>
      <c r="N2229" s="25"/>
      <c r="O2229" s="31"/>
      <c r="P2229" s="33"/>
      <c r="Q2229" s="27"/>
      <c r="R2229" s="32"/>
      <c r="S2229" s="32"/>
      <c r="T2229" s="33"/>
      <c r="U2229" s="98"/>
      <c r="V2229" s="59"/>
      <c r="W2229" s="60"/>
      <c r="X2229" s="60"/>
      <c r="Y2229" s="61"/>
      <c r="Z2229" s="68"/>
      <c r="AA2229" s="69"/>
      <c r="AB2229" s="69"/>
      <c r="AC2229" s="70"/>
      <c r="AD2229" s="40"/>
      <c r="AE2229" s="39"/>
      <c r="AF2229" s="39"/>
      <c r="AG2229" s="41"/>
      <c r="AH2229" s="110"/>
      <c r="AI2229" s="111"/>
      <c r="AJ2229" s="112"/>
      <c r="AK2229" s="42"/>
      <c r="AL2229" s="43"/>
      <c r="AM2229" s="46"/>
      <c r="AN2229" s="47"/>
      <c r="AO2229" s="47"/>
      <c r="AP2229" s="115"/>
      <c r="AQ2229" s="48"/>
      <c r="AR2229" s="51"/>
      <c r="AS2229" s="229"/>
      <c r="AT2229" s="230"/>
      <c r="AU2229" s="92">
        <f t="shared" si="105"/>
        <v>0</v>
      </c>
      <c r="AV2229" s="92" t="e">
        <f t="shared" si="106"/>
        <v>#DIV/0!</v>
      </c>
      <c r="AW2229" s="166" t="e">
        <f>Risk_CAL!X2227</f>
        <v>#DIV/0!</v>
      </c>
      <c r="AX2229" s="184"/>
      <c r="AY2229" s="52"/>
      <c r="AZ2229" s="224"/>
      <c r="BA2229" s="247"/>
      <c r="BB2229" s="248"/>
      <c r="BC2229" s="249"/>
      <c r="BD2229" s="250"/>
    </row>
    <row r="2230" spans="2:56" x14ac:dyDescent="0.3">
      <c r="B2230" s="10"/>
      <c r="C2230" s="11"/>
      <c r="D2230" s="178" t="str">
        <f t="shared" si="104"/>
        <v>Guatemala</v>
      </c>
      <c r="E2230" s="11"/>
      <c r="F2230" s="11"/>
      <c r="G2230" s="12"/>
      <c r="H2230" s="11"/>
      <c r="I2230" s="13"/>
      <c r="J2230" s="22"/>
      <c r="K2230" s="23"/>
      <c r="L2230" s="24"/>
      <c r="M2230" s="23"/>
      <c r="N2230" s="25"/>
      <c r="O2230" s="31"/>
      <c r="P2230" s="33"/>
      <c r="Q2230" s="27"/>
      <c r="R2230" s="32"/>
      <c r="S2230" s="32"/>
      <c r="T2230" s="33"/>
      <c r="U2230" s="98"/>
      <c r="V2230" s="59"/>
      <c r="W2230" s="60"/>
      <c r="X2230" s="60"/>
      <c r="Y2230" s="61"/>
      <c r="Z2230" s="68"/>
      <c r="AA2230" s="69"/>
      <c r="AB2230" s="69"/>
      <c r="AC2230" s="70"/>
      <c r="AD2230" s="40"/>
      <c r="AE2230" s="39"/>
      <c r="AF2230" s="39"/>
      <c r="AG2230" s="41"/>
      <c r="AH2230" s="110"/>
      <c r="AI2230" s="111"/>
      <c r="AJ2230" s="112"/>
      <c r="AK2230" s="42"/>
      <c r="AL2230" s="43"/>
      <c r="AM2230" s="46"/>
      <c r="AN2230" s="47"/>
      <c r="AO2230" s="47"/>
      <c r="AP2230" s="115"/>
      <c r="AQ2230" s="48"/>
      <c r="AR2230" s="51"/>
      <c r="AS2230" s="229"/>
      <c r="AT2230" s="230"/>
      <c r="AU2230" s="92">
        <f t="shared" si="105"/>
        <v>0</v>
      </c>
      <c r="AV2230" s="92" t="e">
        <f t="shared" si="106"/>
        <v>#DIV/0!</v>
      </c>
      <c r="AW2230" s="166" t="e">
        <f>Risk_CAL!X2228</f>
        <v>#DIV/0!</v>
      </c>
      <c r="AX2230" s="184"/>
      <c r="AY2230" s="52"/>
      <c r="AZ2230" s="224"/>
      <c r="BA2230" s="247"/>
      <c r="BB2230" s="248"/>
      <c r="BC2230" s="249"/>
      <c r="BD2230" s="250"/>
    </row>
    <row r="2231" spans="2:56" x14ac:dyDescent="0.3">
      <c r="B2231" s="10"/>
      <c r="C2231" s="11"/>
      <c r="D2231" s="178" t="str">
        <f t="shared" si="104"/>
        <v>Guatemala</v>
      </c>
      <c r="E2231" s="11"/>
      <c r="F2231" s="11"/>
      <c r="G2231" s="12"/>
      <c r="H2231" s="11"/>
      <c r="I2231" s="13"/>
      <c r="J2231" s="22"/>
      <c r="K2231" s="23"/>
      <c r="L2231" s="24"/>
      <c r="M2231" s="23"/>
      <c r="N2231" s="25"/>
      <c r="O2231" s="31"/>
      <c r="P2231" s="33"/>
      <c r="Q2231" s="27"/>
      <c r="R2231" s="32"/>
      <c r="S2231" s="32"/>
      <c r="T2231" s="33"/>
      <c r="U2231" s="98"/>
      <c r="V2231" s="59"/>
      <c r="W2231" s="60"/>
      <c r="X2231" s="60"/>
      <c r="Y2231" s="61"/>
      <c r="Z2231" s="68"/>
      <c r="AA2231" s="69"/>
      <c r="AB2231" s="69"/>
      <c r="AC2231" s="70"/>
      <c r="AD2231" s="40"/>
      <c r="AE2231" s="39"/>
      <c r="AF2231" s="39"/>
      <c r="AG2231" s="41"/>
      <c r="AH2231" s="110"/>
      <c r="AI2231" s="111"/>
      <c r="AJ2231" s="112"/>
      <c r="AK2231" s="42"/>
      <c r="AL2231" s="43"/>
      <c r="AM2231" s="46"/>
      <c r="AN2231" s="47"/>
      <c r="AO2231" s="47"/>
      <c r="AP2231" s="115"/>
      <c r="AQ2231" s="48"/>
      <c r="AR2231" s="51"/>
      <c r="AS2231" s="229"/>
      <c r="AT2231" s="230"/>
      <c r="AU2231" s="92">
        <f t="shared" si="105"/>
        <v>0</v>
      </c>
      <c r="AV2231" s="92" t="e">
        <f t="shared" si="106"/>
        <v>#DIV/0!</v>
      </c>
      <c r="AW2231" s="166" t="e">
        <f>Risk_CAL!X2229</f>
        <v>#DIV/0!</v>
      </c>
      <c r="AX2231" s="184"/>
      <c r="AY2231" s="52"/>
      <c r="AZ2231" s="224"/>
      <c r="BA2231" s="247"/>
      <c r="BB2231" s="248"/>
      <c r="BC2231" s="249"/>
      <c r="BD2231" s="250"/>
    </row>
    <row r="2232" spans="2:56" x14ac:dyDescent="0.3">
      <c r="B2232" s="10"/>
      <c r="C2232" s="11"/>
      <c r="D2232" s="178" t="str">
        <f t="shared" si="104"/>
        <v>Guatemala</v>
      </c>
      <c r="E2232" s="11"/>
      <c r="F2232" s="11"/>
      <c r="G2232" s="12"/>
      <c r="H2232" s="11"/>
      <c r="I2232" s="13"/>
      <c r="J2232" s="22"/>
      <c r="K2232" s="23"/>
      <c r="L2232" s="24"/>
      <c r="M2232" s="23"/>
      <c r="N2232" s="25"/>
      <c r="O2232" s="31"/>
      <c r="P2232" s="33"/>
      <c r="Q2232" s="27"/>
      <c r="R2232" s="32"/>
      <c r="S2232" s="32"/>
      <c r="T2232" s="33"/>
      <c r="U2232" s="98"/>
      <c r="V2232" s="59"/>
      <c r="W2232" s="60"/>
      <c r="X2232" s="60"/>
      <c r="Y2232" s="61"/>
      <c r="Z2232" s="68"/>
      <c r="AA2232" s="69"/>
      <c r="AB2232" s="69"/>
      <c r="AC2232" s="70"/>
      <c r="AD2232" s="40"/>
      <c r="AE2232" s="39"/>
      <c r="AF2232" s="39"/>
      <c r="AG2232" s="41"/>
      <c r="AH2232" s="110"/>
      <c r="AI2232" s="111"/>
      <c r="AJ2232" s="112"/>
      <c r="AK2232" s="42"/>
      <c r="AL2232" s="43"/>
      <c r="AM2232" s="46"/>
      <c r="AN2232" s="47"/>
      <c r="AO2232" s="47"/>
      <c r="AP2232" s="115"/>
      <c r="AQ2232" s="48"/>
      <c r="AR2232" s="51"/>
      <c r="AS2232" s="229"/>
      <c r="AT2232" s="230"/>
      <c r="AU2232" s="92">
        <f t="shared" si="105"/>
        <v>0</v>
      </c>
      <c r="AV2232" s="92" t="e">
        <f t="shared" si="106"/>
        <v>#DIV/0!</v>
      </c>
      <c r="AW2232" s="166" t="e">
        <f>Risk_CAL!X2230</f>
        <v>#DIV/0!</v>
      </c>
      <c r="AX2232" s="184"/>
      <c r="AY2232" s="52"/>
      <c r="AZ2232" s="224"/>
      <c r="BA2232" s="247"/>
      <c r="BB2232" s="248"/>
      <c r="BC2232" s="249"/>
      <c r="BD2232" s="250"/>
    </row>
    <row r="2233" spans="2:56" x14ac:dyDescent="0.3">
      <c r="B2233" s="10"/>
      <c r="C2233" s="11"/>
      <c r="D2233" s="178" t="str">
        <f t="shared" si="104"/>
        <v>Guatemala</v>
      </c>
      <c r="E2233" s="11"/>
      <c r="F2233" s="11"/>
      <c r="G2233" s="12"/>
      <c r="H2233" s="11"/>
      <c r="I2233" s="13"/>
      <c r="J2233" s="22"/>
      <c r="K2233" s="23"/>
      <c r="L2233" s="24"/>
      <c r="M2233" s="23"/>
      <c r="N2233" s="25"/>
      <c r="O2233" s="31"/>
      <c r="P2233" s="33"/>
      <c r="Q2233" s="27"/>
      <c r="R2233" s="32"/>
      <c r="S2233" s="32"/>
      <c r="T2233" s="33"/>
      <c r="U2233" s="98"/>
      <c r="V2233" s="59"/>
      <c r="W2233" s="60"/>
      <c r="X2233" s="60"/>
      <c r="Y2233" s="61"/>
      <c r="Z2233" s="68"/>
      <c r="AA2233" s="69"/>
      <c r="AB2233" s="69"/>
      <c r="AC2233" s="70"/>
      <c r="AD2233" s="40"/>
      <c r="AE2233" s="39"/>
      <c r="AF2233" s="39"/>
      <c r="AG2233" s="41"/>
      <c r="AH2233" s="110"/>
      <c r="AI2233" s="111"/>
      <c r="AJ2233" s="112"/>
      <c r="AK2233" s="42"/>
      <c r="AL2233" s="43"/>
      <c r="AM2233" s="46"/>
      <c r="AN2233" s="47"/>
      <c r="AO2233" s="47"/>
      <c r="AP2233" s="115"/>
      <c r="AQ2233" s="48"/>
      <c r="AR2233" s="51"/>
      <c r="AS2233" s="229"/>
      <c r="AT2233" s="230"/>
      <c r="AU2233" s="92">
        <f t="shared" si="105"/>
        <v>0</v>
      </c>
      <c r="AV2233" s="92" t="e">
        <f t="shared" si="106"/>
        <v>#DIV/0!</v>
      </c>
      <c r="AW2233" s="166" t="e">
        <f>Risk_CAL!X2231</f>
        <v>#DIV/0!</v>
      </c>
      <c r="AX2233" s="184"/>
      <c r="AY2233" s="52"/>
      <c r="AZ2233" s="224"/>
      <c r="BA2233" s="247"/>
      <c r="BB2233" s="248"/>
      <c r="BC2233" s="249"/>
      <c r="BD2233" s="250"/>
    </row>
    <row r="2234" spans="2:56" x14ac:dyDescent="0.3">
      <c r="B2234" s="10"/>
      <c r="C2234" s="11"/>
      <c r="D2234" s="178" t="str">
        <f t="shared" si="104"/>
        <v>Guatemala</v>
      </c>
      <c r="E2234" s="11"/>
      <c r="F2234" s="11"/>
      <c r="G2234" s="12"/>
      <c r="H2234" s="11"/>
      <c r="I2234" s="13"/>
      <c r="J2234" s="22"/>
      <c r="K2234" s="23"/>
      <c r="L2234" s="24"/>
      <c r="M2234" s="23"/>
      <c r="N2234" s="25"/>
      <c r="O2234" s="31"/>
      <c r="P2234" s="33"/>
      <c r="Q2234" s="27"/>
      <c r="R2234" s="32"/>
      <c r="S2234" s="32"/>
      <c r="T2234" s="33"/>
      <c r="U2234" s="98"/>
      <c r="V2234" s="59"/>
      <c r="W2234" s="60"/>
      <c r="X2234" s="60"/>
      <c r="Y2234" s="61"/>
      <c r="Z2234" s="68"/>
      <c r="AA2234" s="69"/>
      <c r="AB2234" s="69"/>
      <c r="AC2234" s="70"/>
      <c r="AD2234" s="40"/>
      <c r="AE2234" s="39"/>
      <c r="AF2234" s="39"/>
      <c r="AG2234" s="41"/>
      <c r="AH2234" s="110"/>
      <c r="AI2234" s="111"/>
      <c r="AJ2234" s="112"/>
      <c r="AK2234" s="42"/>
      <c r="AL2234" s="43"/>
      <c r="AM2234" s="46"/>
      <c r="AN2234" s="47"/>
      <c r="AO2234" s="47"/>
      <c r="AP2234" s="115"/>
      <c r="AQ2234" s="48"/>
      <c r="AR2234" s="51"/>
      <c r="AS2234" s="229"/>
      <c r="AT2234" s="230"/>
      <c r="AU2234" s="92">
        <f t="shared" si="105"/>
        <v>0</v>
      </c>
      <c r="AV2234" s="92" t="e">
        <f t="shared" si="106"/>
        <v>#DIV/0!</v>
      </c>
      <c r="AW2234" s="166" t="e">
        <f>Risk_CAL!X2232</f>
        <v>#DIV/0!</v>
      </c>
      <c r="AX2234" s="184"/>
      <c r="AY2234" s="52"/>
      <c r="AZ2234" s="224"/>
      <c r="BA2234" s="247"/>
      <c r="BB2234" s="248"/>
      <c r="BC2234" s="249"/>
      <c r="BD2234" s="250"/>
    </row>
    <row r="2235" spans="2:56" x14ac:dyDescent="0.3">
      <c r="B2235" s="10"/>
      <c r="C2235" s="11"/>
      <c r="D2235" s="178" t="str">
        <f t="shared" si="104"/>
        <v>Guatemala</v>
      </c>
      <c r="E2235" s="11"/>
      <c r="F2235" s="11"/>
      <c r="G2235" s="12"/>
      <c r="H2235" s="11"/>
      <c r="I2235" s="13"/>
      <c r="J2235" s="22"/>
      <c r="K2235" s="23"/>
      <c r="L2235" s="24"/>
      <c r="M2235" s="23"/>
      <c r="N2235" s="25"/>
      <c r="O2235" s="31"/>
      <c r="P2235" s="33"/>
      <c r="Q2235" s="27"/>
      <c r="R2235" s="32"/>
      <c r="S2235" s="32"/>
      <c r="T2235" s="33"/>
      <c r="U2235" s="98"/>
      <c r="V2235" s="59"/>
      <c r="W2235" s="60"/>
      <c r="X2235" s="60"/>
      <c r="Y2235" s="61"/>
      <c r="Z2235" s="68"/>
      <c r="AA2235" s="69"/>
      <c r="AB2235" s="69"/>
      <c r="AC2235" s="70"/>
      <c r="AD2235" s="40"/>
      <c r="AE2235" s="39"/>
      <c r="AF2235" s="39"/>
      <c r="AG2235" s="41"/>
      <c r="AH2235" s="110"/>
      <c r="AI2235" s="111"/>
      <c r="AJ2235" s="112"/>
      <c r="AK2235" s="42"/>
      <c r="AL2235" s="43"/>
      <c r="AM2235" s="46"/>
      <c r="AN2235" s="47"/>
      <c r="AO2235" s="47"/>
      <c r="AP2235" s="115"/>
      <c r="AQ2235" s="48"/>
      <c r="AR2235" s="51"/>
      <c r="AS2235" s="229"/>
      <c r="AT2235" s="230"/>
      <c r="AU2235" s="92">
        <f t="shared" si="105"/>
        <v>0</v>
      </c>
      <c r="AV2235" s="92" t="e">
        <f t="shared" si="106"/>
        <v>#DIV/0!</v>
      </c>
      <c r="AW2235" s="166" t="e">
        <f>Risk_CAL!X2233</f>
        <v>#DIV/0!</v>
      </c>
      <c r="AX2235" s="184"/>
      <c r="AY2235" s="52"/>
      <c r="AZ2235" s="224"/>
      <c r="BA2235" s="247"/>
      <c r="BB2235" s="248"/>
      <c r="BC2235" s="249"/>
      <c r="BD2235" s="250"/>
    </row>
    <row r="2236" spans="2:56" x14ac:dyDescent="0.3">
      <c r="B2236" s="10"/>
      <c r="C2236" s="11"/>
      <c r="D2236" s="178" t="str">
        <f t="shared" si="104"/>
        <v>Guatemala</v>
      </c>
      <c r="E2236" s="11"/>
      <c r="F2236" s="11"/>
      <c r="G2236" s="12"/>
      <c r="H2236" s="11"/>
      <c r="I2236" s="13"/>
      <c r="J2236" s="22"/>
      <c r="K2236" s="23"/>
      <c r="L2236" s="24"/>
      <c r="M2236" s="23"/>
      <c r="N2236" s="25"/>
      <c r="O2236" s="31"/>
      <c r="P2236" s="33"/>
      <c r="Q2236" s="27"/>
      <c r="R2236" s="32"/>
      <c r="S2236" s="32"/>
      <c r="T2236" s="33"/>
      <c r="U2236" s="98"/>
      <c r="V2236" s="59"/>
      <c r="W2236" s="60"/>
      <c r="X2236" s="60"/>
      <c r="Y2236" s="61"/>
      <c r="Z2236" s="68"/>
      <c r="AA2236" s="69"/>
      <c r="AB2236" s="69"/>
      <c r="AC2236" s="70"/>
      <c r="AD2236" s="40"/>
      <c r="AE2236" s="39"/>
      <c r="AF2236" s="39"/>
      <c r="AG2236" s="41"/>
      <c r="AH2236" s="110"/>
      <c r="AI2236" s="111"/>
      <c r="AJ2236" s="112"/>
      <c r="AK2236" s="42"/>
      <c r="AL2236" s="43"/>
      <c r="AM2236" s="46"/>
      <c r="AN2236" s="47"/>
      <c r="AO2236" s="47"/>
      <c r="AP2236" s="115"/>
      <c r="AQ2236" s="48"/>
      <c r="AR2236" s="51"/>
      <c r="AS2236" s="229"/>
      <c r="AT2236" s="230"/>
      <c r="AU2236" s="92">
        <f t="shared" si="105"/>
        <v>0</v>
      </c>
      <c r="AV2236" s="92" t="e">
        <f t="shared" si="106"/>
        <v>#DIV/0!</v>
      </c>
      <c r="AW2236" s="166" t="e">
        <f>Risk_CAL!X2234</f>
        <v>#DIV/0!</v>
      </c>
      <c r="AX2236" s="184"/>
      <c r="AY2236" s="52"/>
      <c r="AZ2236" s="224"/>
      <c r="BA2236" s="247"/>
      <c r="BB2236" s="248"/>
      <c r="BC2236" s="249"/>
      <c r="BD2236" s="250"/>
    </row>
    <row r="2237" spans="2:56" x14ac:dyDescent="0.3">
      <c r="B2237" s="10"/>
      <c r="C2237" s="11"/>
      <c r="D2237" s="178" t="str">
        <f t="shared" si="104"/>
        <v>Guatemala</v>
      </c>
      <c r="E2237" s="11"/>
      <c r="F2237" s="11"/>
      <c r="G2237" s="12"/>
      <c r="H2237" s="11"/>
      <c r="I2237" s="13"/>
      <c r="J2237" s="22"/>
      <c r="K2237" s="23"/>
      <c r="L2237" s="24"/>
      <c r="M2237" s="23"/>
      <c r="N2237" s="25"/>
      <c r="O2237" s="31"/>
      <c r="P2237" s="33"/>
      <c r="Q2237" s="27"/>
      <c r="R2237" s="32"/>
      <c r="S2237" s="32"/>
      <c r="T2237" s="33"/>
      <c r="U2237" s="98"/>
      <c r="V2237" s="59"/>
      <c r="W2237" s="60"/>
      <c r="X2237" s="60"/>
      <c r="Y2237" s="61"/>
      <c r="Z2237" s="68"/>
      <c r="AA2237" s="69"/>
      <c r="AB2237" s="69"/>
      <c r="AC2237" s="70"/>
      <c r="AD2237" s="40"/>
      <c r="AE2237" s="39"/>
      <c r="AF2237" s="39"/>
      <c r="AG2237" s="41"/>
      <c r="AH2237" s="110"/>
      <c r="AI2237" s="111"/>
      <c r="AJ2237" s="112"/>
      <c r="AK2237" s="42"/>
      <c r="AL2237" s="43"/>
      <c r="AM2237" s="46"/>
      <c r="AN2237" s="47"/>
      <c r="AO2237" s="47"/>
      <c r="AP2237" s="115"/>
      <c r="AQ2237" s="48"/>
      <c r="AR2237" s="51"/>
      <c r="AS2237" s="229"/>
      <c r="AT2237" s="230"/>
      <c r="AU2237" s="92">
        <f t="shared" si="105"/>
        <v>0</v>
      </c>
      <c r="AV2237" s="92" t="e">
        <f t="shared" si="106"/>
        <v>#DIV/0!</v>
      </c>
      <c r="AW2237" s="166" t="e">
        <f>Risk_CAL!X2235</f>
        <v>#DIV/0!</v>
      </c>
      <c r="AX2237" s="184"/>
      <c r="AY2237" s="52"/>
      <c r="AZ2237" s="224"/>
      <c r="BA2237" s="247"/>
      <c r="BB2237" s="248"/>
      <c r="BC2237" s="249"/>
      <c r="BD2237" s="250"/>
    </row>
    <row r="2238" spans="2:56" x14ac:dyDescent="0.3">
      <c r="B2238" s="10"/>
      <c r="C2238" s="11"/>
      <c r="D2238" s="178" t="str">
        <f t="shared" si="104"/>
        <v>Guatemala</v>
      </c>
      <c r="E2238" s="11"/>
      <c r="F2238" s="11"/>
      <c r="G2238" s="12"/>
      <c r="H2238" s="11"/>
      <c r="I2238" s="13"/>
      <c r="J2238" s="22"/>
      <c r="K2238" s="23"/>
      <c r="L2238" s="24"/>
      <c r="M2238" s="23"/>
      <c r="N2238" s="25"/>
      <c r="O2238" s="31"/>
      <c r="P2238" s="33"/>
      <c r="Q2238" s="27"/>
      <c r="R2238" s="32"/>
      <c r="S2238" s="32"/>
      <c r="T2238" s="33"/>
      <c r="U2238" s="98"/>
      <c r="V2238" s="59"/>
      <c r="W2238" s="60"/>
      <c r="X2238" s="60"/>
      <c r="Y2238" s="61"/>
      <c r="Z2238" s="68"/>
      <c r="AA2238" s="69"/>
      <c r="AB2238" s="69"/>
      <c r="AC2238" s="70"/>
      <c r="AD2238" s="40"/>
      <c r="AE2238" s="39"/>
      <c r="AF2238" s="39"/>
      <c r="AG2238" s="41"/>
      <c r="AH2238" s="110"/>
      <c r="AI2238" s="111"/>
      <c r="AJ2238" s="112"/>
      <c r="AK2238" s="42"/>
      <c r="AL2238" s="43"/>
      <c r="AM2238" s="46"/>
      <c r="AN2238" s="47"/>
      <c r="AO2238" s="47"/>
      <c r="AP2238" s="115"/>
      <c r="AQ2238" s="48"/>
      <c r="AR2238" s="51"/>
      <c r="AS2238" s="229"/>
      <c r="AT2238" s="230"/>
      <c r="AU2238" s="92">
        <f t="shared" si="105"/>
        <v>0</v>
      </c>
      <c r="AV2238" s="92" t="e">
        <f t="shared" si="106"/>
        <v>#DIV/0!</v>
      </c>
      <c r="AW2238" s="166" t="e">
        <f>Risk_CAL!X2236</f>
        <v>#DIV/0!</v>
      </c>
      <c r="AX2238" s="184"/>
      <c r="AY2238" s="52"/>
      <c r="AZ2238" s="224"/>
      <c r="BA2238" s="247"/>
      <c r="BB2238" s="248"/>
      <c r="BC2238" s="249"/>
      <c r="BD2238" s="250"/>
    </row>
    <row r="2239" spans="2:56" x14ac:dyDescent="0.3">
      <c r="B2239" s="10"/>
      <c r="C2239" s="11"/>
      <c r="D2239" s="178" t="str">
        <f t="shared" si="104"/>
        <v>Guatemala</v>
      </c>
      <c r="E2239" s="11"/>
      <c r="F2239" s="11"/>
      <c r="G2239" s="12"/>
      <c r="H2239" s="11"/>
      <c r="I2239" s="13"/>
      <c r="J2239" s="22"/>
      <c r="K2239" s="23"/>
      <c r="L2239" s="24"/>
      <c r="M2239" s="23"/>
      <c r="N2239" s="25"/>
      <c r="O2239" s="31"/>
      <c r="P2239" s="33"/>
      <c r="Q2239" s="27"/>
      <c r="R2239" s="32"/>
      <c r="S2239" s="32"/>
      <c r="T2239" s="33"/>
      <c r="U2239" s="98"/>
      <c r="V2239" s="59"/>
      <c r="W2239" s="60"/>
      <c r="X2239" s="60"/>
      <c r="Y2239" s="61"/>
      <c r="Z2239" s="68"/>
      <c r="AA2239" s="69"/>
      <c r="AB2239" s="69"/>
      <c r="AC2239" s="70"/>
      <c r="AD2239" s="40"/>
      <c r="AE2239" s="39"/>
      <c r="AF2239" s="39"/>
      <c r="AG2239" s="41"/>
      <c r="AH2239" s="110"/>
      <c r="AI2239" s="111"/>
      <c r="AJ2239" s="112"/>
      <c r="AK2239" s="42"/>
      <c r="AL2239" s="43"/>
      <c r="AM2239" s="46"/>
      <c r="AN2239" s="47"/>
      <c r="AO2239" s="47"/>
      <c r="AP2239" s="115"/>
      <c r="AQ2239" s="48"/>
      <c r="AR2239" s="51"/>
      <c r="AS2239" s="229"/>
      <c r="AT2239" s="230"/>
      <c r="AU2239" s="92">
        <f t="shared" si="105"/>
        <v>0</v>
      </c>
      <c r="AV2239" s="92" t="e">
        <f t="shared" si="106"/>
        <v>#DIV/0!</v>
      </c>
      <c r="AW2239" s="166" t="e">
        <f>Risk_CAL!X2237</f>
        <v>#DIV/0!</v>
      </c>
      <c r="AX2239" s="184"/>
      <c r="AY2239" s="52"/>
      <c r="AZ2239" s="224"/>
      <c r="BA2239" s="247"/>
      <c r="BB2239" s="248"/>
      <c r="BC2239" s="249"/>
      <c r="BD2239" s="250"/>
    </row>
    <row r="2240" spans="2:56" x14ac:dyDescent="0.3">
      <c r="B2240" s="10"/>
      <c r="C2240" s="11"/>
      <c r="D2240" s="178" t="str">
        <f t="shared" si="104"/>
        <v>Guatemala</v>
      </c>
      <c r="E2240" s="11"/>
      <c r="F2240" s="11"/>
      <c r="G2240" s="12"/>
      <c r="H2240" s="11"/>
      <c r="I2240" s="13"/>
      <c r="J2240" s="22"/>
      <c r="K2240" s="23"/>
      <c r="L2240" s="24"/>
      <c r="M2240" s="23"/>
      <c r="N2240" s="25"/>
      <c r="O2240" s="31"/>
      <c r="P2240" s="33"/>
      <c r="Q2240" s="27"/>
      <c r="R2240" s="32"/>
      <c r="S2240" s="32"/>
      <c r="T2240" s="33"/>
      <c r="U2240" s="98"/>
      <c r="V2240" s="59"/>
      <c r="W2240" s="60"/>
      <c r="X2240" s="60"/>
      <c r="Y2240" s="61"/>
      <c r="Z2240" s="68"/>
      <c r="AA2240" s="69"/>
      <c r="AB2240" s="69"/>
      <c r="AC2240" s="70"/>
      <c r="AD2240" s="40"/>
      <c r="AE2240" s="39"/>
      <c r="AF2240" s="39"/>
      <c r="AG2240" s="41"/>
      <c r="AH2240" s="110"/>
      <c r="AI2240" s="111"/>
      <c r="AJ2240" s="112"/>
      <c r="AK2240" s="42"/>
      <c r="AL2240" s="43"/>
      <c r="AM2240" s="46"/>
      <c r="AN2240" s="47"/>
      <c r="AO2240" s="47"/>
      <c r="AP2240" s="115"/>
      <c r="AQ2240" s="48"/>
      <c r="AR2240" s="51"/>
      <c r="AS2240" s="229"/>
      <c r="AT2240" s="230"/>
      <c r="AU2240" s="92">
        <f t="shared" si="105"/>
        <v>0</v>
      </c>
      <c r="AV2240" s="92" t="e">
        <f t="shared" si="106"/>
        <v>#DIV/0!</v>
      </c>
      <c r="AW2240" s="166" t="e">
        <f>Risk_CAL!X2238</f>
        <v>#DIV/0!</v>
      </c>
      <c r="AX2240" s="184"/>
      <c r="AY2240" s="52"/>
      <c r="AZ2240" s="224"/>
      <c r="BA2240" s="247"/>
      <c r="BB2240" s="248"/>
      <c r="BC2240" s="249"/>
      <c r="BD2240" s="250"/>
    </row>
    <row r="2241" spans="2:56" x14ac:dyDescent="0.3">
      <c r="B2241" s="10"/>
      <c r="C2241" s="11"/>
      <c r="D2241" s="178" t="str">
        <f t="shared" si="104"/>
        <v>Guatemala</v>
      </c>
      <c r="E2241" s="11"/>
      <c r="F2241" s="11"/>
      <c r="G2241" s="12"/>
      <c r="H2241" s="11"/>
      <c r="I2241" s="13"/>
      <c r="J2241" s="22"/>
      <c r="K2241" s="23"/>
      <c r="L2241" s="24"/>
      <c r="M2241" s="23"/>
      <c r="N2241" s="25"/>
      <c r="O2241" s="31"/>
      <c r="P2241" s="33"/>
      <c r="Q2241" s="27"/>
      <c r="R2241" s="32"/>
      <c r="S2241" s="32"/>
      <c r="T2241" s="33"/>
      <c r="U2241" s="98"/>
      <c r="V2241" s="59"/>
      <c r="W2241" s="60"/>
      <c r="X2241" s="60"/>
      <c r="Y2241" s="61"/>
      <c r="Z2241" s="68"/>
      <c r="AA2241" s="69"/>
      <c r="AB2241" s="69"/>
      <c r="AC2241" s="70"/>
      <c r="AD2241" s="40"/>
      <c r="AE2241" s="39"/>
      <c r="AF2241" s="39"/>
      <c r="AG2241" s="41"/>
      <c r="AH2241" s="110"/>
      <c r="AI2241" s="111"/>
      <c r="AJ2241" s="112"/>
      <c r="AK2241" s="42"/>
      <c r="AL2241" s="43"/>
      <c r="AM2241" s="46"/>
      <c r="AN2241" s="47"/>
      <c r="AO2241" s="47"/>
      <c r="AP2241" s="115"/>
      <c r="AQ2241" s="48"/>
      <c r="AR2241" s="51"/>
      <c r="AS2241" s="229"/>
      <c r="AT2241" s="230"/>
      <c r="AU2241" s="92">
        <f t="shared" si="105"/>
        <v>0</v>
      </c>
      <c r="AV2241" s="92" t="e">
        <f t="shared" si="106"/>
        <v>#DIV/0!</v>
      </c>
      <c r="AW2241" s="166" t="e">
        <f>Risk_CAL!X2239</f>
        <v>#DIV/0!</v>
      </c>
      <c r="AX2241" s="184"/>
      <c r="AY2241" s="52"/>
      <c r="AZ2241" s="224"/>
      <c r="BA2241" s="247"/>
      <c r="BB2241" s="248"/>
      <c r="BC2241" s="249"/>
      <c r="BD2241" s="250"/>
    </row>
    <row r="2242" spans="2:56" x14ac:dyDescent="0.3">
      <c r="B2242" s="10"/>
      <c r="C2242" s="11"/>
      <c r="D2242" s="178" t="str">
        <f t="shared" si="104"/>
        <v>Guatemala</v>
      </c>
      <c r="E2242" s="11"/>
      <c r="F2242" s="11"/>
      <c r="G2242" s="12"/>
      <c r="H2242" s="11"/>
      <c r="I2242" s="13"/>
      <c r="J2242" s="22"/>
      <c r="K2242" s="23"/>
      <c r="L2242" s="24"/>
      <c r="M2242" s="23"/>
      <c r="N2242" s="25"/>
      <c r="O2242" s="31"/>
      <c r="P2242" s="33"/>
      <c r="Q2242" s="27"/>
      <c r="R2242" s="32"/>
      <c r="S2242" s="32"/>
      <c r="T2242" s="33"/>
      <c r="U2242" s="98"/>
      <c r="V2242" s="59"/>
      <c r="W2242" s="60"/>
      <c r="X2242" s="60"/>
      <c r="Y2242" s="61"/>
      <c r="Z2242" s="68"/>
      <c r="AA2242" s="69"/>
      <c r="AB2242" s="69"/>
      <c r="AC2242" s="70"/>
      <c r="AD2242" s="40"/>
      <c r="AE2242" s="39"/>
      <c r="AF2242" s="39"/>
      <c r="AG2242" s="41"/>
      <c r="AH2242" s="110"/>
      <c r="AI2242" s="111"/>
      <c r="AJ2242" s="112"/>
      <c r="AK2242" s="42"/>
      <c r="AL2242" s="43"/>
      <c r="AM2242" s="46"/>
      <c r="AN2242" s="47"/>
      <c r="AO2242" s="47"/>
      <c r="AP2242" s="115"/>
      <c r="AQ2242" s="48"/>
      <c r="AR2242" s="51"/>
      <c r="AS2242" s="229"/>
      <c r="AT2242" s="230"/>
      <c r="AU2242" s="92">
        <f t="shared" si="105"/>
        <v>0</v>
      </c>
      <c r="AV2242" s="92" t="e">
        <f t="shared" si="106"/>
        <v>#DIV/0!</v>
      </c>
      <c r="AW2242" s="166" t="e">
        <f>Risk_CAL!X2240</f>
        <v>#DIV/0!</v>
      </c>
      <c r="AX2242" s="184"/>
      <c r="AY2242" s="52"/>
      <c r="AZ2242" s="224"/>
      <c r="BA2242" s="247"/>
      <c r="BB2242" s="248"/>
      <c r="BC2242" s="249"/>
      <c r="BD2242" s="250"/>
    </row>
    <row r="2243" spans="2:56" x14ac:dyDescent="0.3">
      <c r="B2243" s="10"/>
      <c r="C2243" s="11"/>
      <c r="D2243" s="178" t="str">
        <f t="shared" si="104"/>
        <v>Guatemala</v>
      </c>
      <c r="E2243" s="11"/>
      <c r="F2243" s="11"/>
      <c r="G2243" s="12"/>
      <c r="H2243" s="11"/>
      <c r="I2243" s="13"/>
      <c r="J2243" s="22"/>
      <c r="K2243" s="23"/>
      <c r="L2243" s="24"/>
      <c r="M2243" s="23"/>
      <c r="N2243" s="25"/>
      <c r="O2243" s="31"/>
      <c r="P2243" s="33"/>
      <c r="Q2243" s="27"/>
      <c r="R2243" s="32"/>
      <c r="S2243" s="32"/>
      <c r="T2243" s="33"/>
      <c r="U2243" s="98"/>
      <c r="V2243" s="59"/>
      <c r="W2243" s="60"/>
      <c r="X2243" s="60"/>
      <c r="Y2243" s="61"/>
      <c r="Z2243" s="68"/>
      <c r="AA2243" s="69"/>
      <c r="AB2243" s="69"/>
      <c r="AC2243" s="70"/>
      <c r="AD2243" s="40"/>
      <c r="AE2243" s="39"/>
      <c r="AF2243" s="39"/>
      <c r="AG2243" s="41"/>
      <c r="AH2243" s="110"/>
      <c r="AI2243" s="111"/>
      <c r="AJ2243" s="112"/>
      <c r="AK2243" s="42"/>
      <c r="AL2243" s="43"/>
      <c r="AM2243" s="46"/>
      <c r="AN2243" s="47"/>
      <c r="AO2243" s="47"/>
      <c r="AP2243" s="115"/>
      <c r="AQ2243" s="48"/>
      <c r="AR2243" s="51"/>
      <c r="AS2243" s="229"/>
      <c r="AT2243" s="230"/>
      <c r="AU2243" s="92">
        <f t="shared" si="105"/>
        <v>0</v>
      </c>
      <c r="AV2243" s="92" t="e">
        <f t="shared" si="106"/>
        <v>#DIV/0!</v>
      </c>
      <c r="AW2243" s="166" t="e">
        <f>Risk_CAL!X2241</f>
        <v>#DIV/0!</v>
      </c>
      <c r="AX2243" s="184"/>
      <c r="AY2243" s="52"/>
      <c r="AZ2243" s="224"/>
      <c r="BA2243" s="247"/>
      <c r="BB2243" s="248"/>
      <c r="BC2243" s="249"/>
      <c r="BD2243" s="250"/>
    </row>
    <row r="2244" spans="2:56" x14ac:dyDescent="0.3">
      <c r="B2244" s="10"/>
      <c r="C2244" s="11"/>
      <c r="D2244" s="178" t="str">
        <f t="shared" si="104"/>
        <v>Guatemala</v>
      </c>
      <c r="E2244" s="11"/>
      <c r="F2244" s="11"/>
      <c r="G2244" s="12"/>
      <c r="H2244" s="11"/>
      <c r="I2244" s="13"/>
      <c r="J2244" s="22"/>
      <c r="K2244" s="23"/>
      <c r="L2244" s="24"/>
      <c r="M2244" s="23"/>
      <c r="N2244" s="25"/>
      <c r="O2244" s="31"/>
      <c r="P2244" s="33"/>
      <c r="Q2244" s="27"/>
      <c r="R2244" s="32"/>
      <c r="S2244" s="32"/>
      <c r="T2244" s="33"/>
      <c r="U2244" s="98"/>
      <c r="V2244" s="59"/>
      <c r="W2244" s="60"/>
      <c r="X2244" s="60"/>
      <c r="Y2244" s="61"/>
      <c r="Z2244" s="68"/>
      <c r="AA2244" s="69"/>
      <c r="AB2244" s="69"/>
      <c r="AC2244" s="70"/>
      <c r="AD2244" s="40"/>
      <c r="AE2244" s="39"/>
      <c r="AF2244" s="39"/>
      <c r="AG2244" s="41"/>
      <c r="AH2244" s="110"/>
      <c r="AI2244" s="111"/>
      <c r="AJ2244" s="112"/>
      <c r="AK2244" s="42"/>
      <c r="AL2244" s="43"/>
      <c r="AM2244" s="46"/>
      <c r="AN2244" s="47"/>
      <c r="AO2244" s="47"/>
      <c r="AP2244" s="115"/>
      <c r="AQ2244" s="48"/>
      <c r="AR2244" s="51"/>
      <c r="AS2244" s="229"/>
      <c r="AT2244" s="230"/>
      <c r="AU2244" s="92">
        <f t="shared" si="105"/>
        <v>0</v>
      </c>
      <c r="AV2244" s="92" t="e">
        <f t="shared" si="106"/>
        <v>#DIV/0!</v>
      </c>
      <c r="AW2244" s="166" t="e">
        <f>Risk_CAL!X2242</f>
        <v>#DIV/0!</v>
      </c>
      <c r="AX2244" s="184"/>
      <c r="AY2244" s="52"/>
      <c r="AZ2244" s="224"/>
      <c r="BA2244" s="247"/>
      <c r="BB2244" s="248"/>
      <c r="BC2244" s="249"/>
      <c r="BD2244" s="250"/>
    </row>
    <row r="2245" spans="2:56" x14ac:dyDescent="0.3">
      <c r="B2245" s="10"/>
      <c r="C2245" s="11"/>
      <c r="D2245" s="178" t="str">
        <f t="shared" si="104"/>
        <v>Guatemala</v>
      </c>
      <c r="E2245" s="11"/>
      <c r="F2245" s="11"/>
      <c r="G2245" s="12"/>
      <c r="H2245" s="11"/>
      <c r="I2245" s="13"/>
      <c r="J2245" s="22"/>
      <c r="K2245" s="23"/>
      <c r="L2245" s="24"/>
      <c r="M2245" s="23"/>
      <c r="N2245" s="25"/>
      <c r="O2245" s="31"/>
      <c r="P2245" s="33"/>
      <c r="Q2245" s="27"/>
      <c r="R2245" s="32"/>
      <c r="S2245" s="32"/>
      <c r="T2245" s="33"/>
      <c r="U2245" s="98"/>
      <c r="V2245" s="59"/>
      <c r="W2245" s="60"/>
      <c r="X2245" s="60"/>
      <c r="Y2245" s="61"/>
      <c r="Z2245" s="68"/>
      <c r="AA2245" s="69"/>
      <c r="AB2245" s="69"/>
      <c r="AC2245" s="70"/>
      <c r="AD2245" s="40"/>
      <c r="AE2245" s="39"/>
      <c r="AF2245" s="39"/>
      <c r="AG2245" s="41"/>
      <c r="AH2245" s="110"/>
      <c r="AI2245" s="111"/>
      <c r="AJ2245" s="112"/>
      <c r="AK2245" s="42"/>
      <c r="AL2245" s="43"/>
      <c r="AM2245" s="46"/>
      <c r="AN2245" s="47"/>
      <c r="AO2245" s="47"/>
      <c r="AP2245" s="115"/>
      <c r="AQ2245" s="48"/>
      <c r="AR2245" s="51"/>
      <c r="AS2245" s="229"/>
      <c r="AT2245" s="230"/>
      <c r="AU2245" s="92">
        <f t="shared" si="105"/>
        <v>0</v>
      </c>
      <c r="AV2245" s="92" t="e">
        <f t="shared" si="106"/>
        <v>#DIV/0!</v>
      </c>
      <c r="AW2245" s="166" t="e">
        <f>Risk_CAL!X2243</f>
        <v>#DIV/0!</v>
      </c>
      <c r="AX2245" s="184"/>
      <c r="AY2245" s="52"/>
      <c r="AZ2245" s="224"/>
      <c r="BA2245" s="247"/>
      <c r="BB2245" s="248"/>
      <c r="BC2245" s="249"/>
      <c r="BD2245" s="250"/>
    </row>
    <row r="2246" spans="2:56" x14ac:dyDescent="0.3">
      <c r="B2246" s="10"/>
      <c r="C2246" s="11"/>
      <c r="D2246" s="178" t="str">
        <f t="shared" ref="D2246:D2309" si="107">$D$4</f>
        <v>Guatemala</v>
      </c>
      <c r="E2246" s="11"/>
      <c r="F2246" s="11"/>
      <c r="G2246" s="12"/>
      <c r="H2246" s="11"/>
      <c r="I2246" s="13"/>
      <c r="J2246" s="22"/>
      <c r="K2246" s="23"/>
      <c r="L2246" s="24"/>
      <c r="M2246" s="23"/>
      <c r="N2246" s="25"/>
      <c r="O2246" s="31"/>
      <c r="P2246" s="33"/>
      <c r="Q2246" s="27"/>
      <c r="R2246" s="32"/>
      <c r="S2246" s="32"/>
      <c r="T2246" s="33"/>
      <c r="U2246" s="98"/>
      <c r="V2246" s="59"/>
      <c r="W2246" s="60"/>
      <c r="X2246" s="60"/>
      <c r="Y2246" s="61"/>
      <c r="Z2246" s="68"/>
      <c r="AA2246" s="69"/>
      <c r="AB2246" s="69"/>
      <c r="AC2246" s="70"/>
      <c r="AD2246" s="40"/>
      <c r="AE2246" s="39"/>
      <c r="AF2246" s="39"/>
      <c r="AG2246" s="41"/>
      <c r="AH2246" s="110"/>
      <c r="AI2246" s="111"/>
      <c r="AJ2246" s="112"/>
      <c r="AK2246" s="42"/>
      <c r="AL2246" s="43"/>
      <c r="AM2246" s="46"/>
      <c r="AN2246" s="47"/>
      <c r="AO2246" s="47"/>
      <c r="AP2246" s="115"/>
      <c r="AQ2246" s="48"/>
      <c r="AR2246" s="51"/>
      <c r="AS2246" s="229"/>
      <c r="AT2246" s="230"/>
      <c r="AU2246" s="92">
        <f t="shared" si="105"/>
        <v>0</v>
      </c>
      <c r="AV2246" s="92" t="e">
        <f t="shared" si="106"/>
        <v>#DIV/0!</v>
      </c>
      <c r="AW2246" s="166" t="e">
        <f>Risk_CAL!X2244</f>
        <v>#DIV/0!</v>
      </c>
      <c r="AX2246" s="184"/>
      <c r="AY2246" s="52"/>
      <c r="AZ2246" s="224"/>
      <c r="BA2246" s="247"/>
      <c r="BB2246" s="248"/>
      <c r="BC2246" s="249"/>
      <c r="BD2246" s="250"/>
    </row>
    <row r="2247" spans="2:56" x14ac:dyDescent="0.3">
      <c r="B2247" s="10"/>
      <c r="C2247" s="11"/>
      <c r="D2247" s="178" t="str">
        <f t="shared" si="107"/>
        <v>Guatemala</v>
      </c>
      <c r="E2247" s="11"/>
      <c r="F2247" s="11"/>
      <c r="G2247" s="12"/>
      <c r="H2247" s="11"/>
      <c r="I2247" s="13"/>
      <c r="J2247" s="22"/>
      <c r="K2247" s="23"/>
      <c r="L2247" s="24"/>
      <c r="M2247" s="23"/>
      <c r="N2247" s="25"/>
      <c r="O2247" s="31"/>
      <c r="P2247" s="33"/>
      <c r="Q2247" s="27"/>
      <c r="R2247" s="32"/>
      <c r="S2247" s="32"/>
      <c r="T2247" s="33"/>
      <c r="U2247" s="98"/>
      <c r="V2247" s="59"/>
      <c r="W2247" s="60"/>
      <c r="X2247" s="60"/>
      <c r="Y2247" s="61"/>
      <c r="Z2247" s="68"/>
      <c r="AA2247" s="69"/>
      <c r="AB2247" s="69"/>
      <c r="AC2247" s="70"/>
      <c r="AD2247" s="40"/>
      <c r="AE2247" s="39"/>
      <c r="AF2247" s="39"/>
      <c r="AG2247" s="41"/>
      <c r="AH2247" s="110"/>
      <c r="AI2247" s="111"/>
      <c r="AJ2247" s="112"/>
      <c r="AK2247" s="42"/>
      <c r="AL2247" s="43"/>
      <c r="AM2247" s="46"/>
      <c r="AN2247" s="47"/>
      <c r="AO2247" s="47"/>
      <c r="AP2247" s="115"/>
      <c r="AQ2247" s="48"/>
      <c r="AR2247" s="51"/>
      <c r="AS2247" s="229"/>
      <c r="AT2247" s="230"/>
      <c r="AU2247" s="92">
        <f t="shared" si="105"/>
        <v>0</v>
      </c>
      <c r="AV2247" s="92" t="e">
        <f t="shared" si="106"/>
        <v>#DIV/0!</v>
      </c>
      <c r="AW2247" s="166" t="e">
        <f>Risk_CAL!X2245</f>
        <v>#DIV/0!</v>
      </c>
      <c r="AX2247" s="184"/>
      <c r="AY2247" s="52"/>
      <c r="AZ2247" s="224"/>
      <c r="BA2247" s="247"/>
      <c r="BB2247" s="248"/>
      <c r="BC2247" s="249"/>
      <c r="BD2247" s="250"/>
    </row>
    <row r="2248" spans="2:56" x14ac:dyDescent="0.3">
      <c r="B2248" s="10"/>
      <c r="C2248" s="11"/>
      <c r="D2248" s="178" t="str">
        <f t="shared" si="107"/>
        <v>Guatemala</v>
      </c>
      <c r="E2248" s="11"/>
      <c r="F2248" s="11"/>
      <c r="G2248" s="12"/>
      <c r="H2248" s="11"/>
      <c r="I2248" s="13"/>
      <c r="J2248" s="22"/>
      <c r="K2248" s="23"/>
      <c r="L2248" s="24"/>
      <c r="M2248" s="23"/>
      <c r="N2248" s="25"/>
      <c r="O2248" s="31"/>
      <c r="P2248" s="33"/>
      <c r="Q2248" s="27"/>
      <c r="R2248" s="32"/>
      <c r="S2248" s="32"/>
      <c r="T2248" s="33"/>
      <c r="U2248" s="98"/>
      <c r="V2248" s="59"/>
      <c r="W2248" s="60"/>
      <c r="X2248" s="60"/>
      <c r="Y2248" s="61"/>
      <c r="Z2248" s="68"/>
      <c r="AA2248" s="69"/>
      <c r="AB2248" s="69"/>
      <c r="AC2248" s="70"/>
      <c r="AD2248" s="40"/>
      <c r="AE2248" s="39"/>
      <c r="AF2248" s="39"/>
      <c r="AG2248" s="41"/>
      <c r="AH2248" s="110"/>
      <c r="AI2248" s="111"/>
      <c r="AJ2248" s="112"/>
      <c r="AK2248" s="42"/>
      <c r="AL2248" s="43"/>
      <c r="AM2248" s="46"/>
      <c r="AN2248" s="47"/>
      <c r="AO2248" s="47"/>
      <c r="AP2248" s="115"/>
      <c r="AQ2248" s="48"/>
      <c r="AR2248" s="51"/>
      <c r="AS2248" s="229"/>
      <c r="AT2248" s="230"/>
      <c r="AU2248" s="92">
        <f t="shared" si="105"/>
        <v>0</v>
      </c>
      <c r="AV2248" s="92" t="e">
        <f t="shared" si="106"/>
        <v>#DIV/0!</v>
      </c>
      <c r="AW2248" s="166" t="e">
        <f>Risk_CAL!X2246</f>
        <v>#DIV/0!</v>
      </c>
      <c r="AX2248" s="184"/>
      <c r="AY2248" s="52"/>
      <c r="AZ2248" s="224"/>
      <c r="BA2248" s="247"/>
      <c r="BB2248" s="248"/>
      <c r="BC2248" s="249"/>
      <c r="BD2248" s="250"/>
    </row>
    <row r="2249" spans="2:56" x14ac:dyDescent="0.3">
      <c r="B2249" s="10"/>
      <c r="C2249" s="11"/>
      <c r="D2249" s="178" t="str">
        <f t="shared" si="107"/>
        <v>Guatemala</v>
      </c>
      <c r="E2249" s="11"/>
      <c r="F2249" s="11"/>
      <c r="G2249" s="12"/>
      <c r="H2249" s="11"/>
      <c r="I2249" s="13"/>
      <c r="J2249" s="22"/>
      <c r="K2249" s="23"/>
      <c r="L2249" s="24"/>
      <c r="M2249" s="23"/>
      <c r="N2249" s="25"/>
      <c r="O2249" s="31"/>
      <c r="P2249" s="33"/>
      <c r="Q2249" s="27"/>
      <c r="R2249" s="32"/>
      <c r="S2249" s="32"/>
      <c r="T2249" s="33"/>
      <c r="U2249" s="98"/>
      <c r="V2249" s="59"/>
      <c r="W2249" s="60"/>
      <c r="X2249" s="60"/>
      <c r="Y2249" s="61"/>
      <c r="Z2249" s="68"/>
      <c r="AA2249" s="69"/>
      <c r="AB2249" s="69"/>
      <c r="AC2249" s="70"/>
      <c r="AD2249" s="40"/>
      <c r="AE2249" s="39"/>
      <c r="AF2249" s="39"/>
      <c r="AG2249" s="41"/>
      <c r="AH2249" s="110"/>
      <c r="AI2249" s="111"/>
      <c r="AJ2249" s="112"/>
      <c r="AK2249" s="42"/>
      <c r="AL2249" s="43"/>
      <c r="AM2249" s="46"/>
      <c r="AN2249" s="47"/>
      <c r="AO2249" s="47"/>
      <c r="AP2249" s="115"/>
      <c r="AQ2249" s="48"/>
      <c r="AR2249" s="51"/>
      <c r="AS2249" s="229"/>
      <c r="AT2249" s="230"/>
      <c r="AU2249" s="92">
        <f t="shared" si="105"/>
        <v>0</v>
      </c>
      <c r="AV2249" s="92" t="e">
        <f t="shared" si="106"/>
        <v>#DIV/0!</v>
      </c>
      <c r="AW2249" s="166" t="e">
        <f>Risk_CAL!X2247</f>
        <v>#DIV/0!</v>
      </c>
      <c r="AX2249" s="184"/>
      <c r="AY2249" s="52"/>
      <c r="AZ2249" s="224"/>
      <c r="BA2249" s="247"/>
      <c r="BB2249" s="248"/>
      <c r="BC2249" s="249"/>
      <c r="BD2249" s="250"/>
    </row>
    <row r="2250" spans="2:56" x14ac:dyDescent="0.3">
      <c r="B2250" s="10"/>
      <c r="C2250" s="11"/>
      <c r="D2250" s="178" t="str">
        <f t="shared" si="107"/>
        <v>Guatemala</v>
      </c>
      <c r="E2250" s="11"/>
      <c r="F2250" s="11"/>
      <c r="G2250" s="12"/>
      <c r="H2250" s="11"/>
      <c r="I2250" s="13"/>
      <c r="J2250" s="22"/>
      <c r="K2250" s="23"/>
      <c r="L2250" s="24"/>
      <c r="M2250" s="23"/>
      <c r="N2250" s="25"/>
      <c r="O2250" s="31"/>
      <c r="P2250" s="33"/>
      <c r="Q2250" s="27"/>
      <c r="R2250" s="32"/>
      <c r="S2250" s="32"/>
      <c r="T2250" s="33"/>
      <c r="U2250" s="98"/>
      <c r="V2250" s="59"/>
      <c r="W2250" s="60"/>
      <c r="X2250" s="60"/>
      <c r="Y2250" s="61"/>
      <c r="Z2250" s="68"/>
      <c r="AA2250" s="69"/>
      <c r="AB2250" s="69"/>
      <c r="AC2250" s="70"/>
      <c r="AD2250" s="40"/>
      <c r="AE2250" s="39"/>
      <c r="AF2250" s="39"/>
      <c r="AG2250" s="41"/>
      <c r="AH2250" s="110"/>
      <c r="AI2250" s="111"/>
      <c r="AJ2250" s="112"/>
      <c r="AK2250" s="42"/>
      <c r="AL2250" s="43"/>
      <c r="AM2250" s="46"/>
      <c r="AN2250" s="47"/>
      <c r="AO2250" s="47"/>
      <c r="AP2250" s="115"/>
      <c r="AQ2250" s="48"/>
      <c r="AR2250" s="51"/>
      <c r="AS2250" s="229"/>
      <c r="AT2250" s="230"/>
      <c r="AU2250" s="92">
        <f t="shared" si="105"/>
        <v>0</v>
      </c>
      <c r="AV2250" s="92" t="e">
        <f t="shared" si="106"/>
        <v>#DIV/0!</v>
      </c>
      <c r="AW2250" s="166" t="e">
        <f>Risk_CAL!X2248</f>
        <v>#DIV/0!</v>
      </c>
      <c r="AX2250" s="184"/>
      <c r="AY2250" s="52"/>
      <c r="AZ2250" s="224"/>
      <c r="BA2250" s="247"/>
      <c r="BB2250" s="248"/>
      <c r="BC2250" s="249"/>
      <c r="BD2250" s="250"/>
    </row>
    <row r="2251" spans="2:56" x14ac:dyDescent="0.3">
      <c r="B2251" s="10"/>
      <c r="C2251" s="11"/>
      <c r="D2251" s="178" t="str">
        <f t="shared" si="107"/>
        <v>Guatemala</v>
      </c>
      <c r="E2251" s="11"/>
      <c r="F2251" s="11"/>
      <c r="G2251" s="12"/>
      <c r="H2251" s="11"/>
      <c r="I2251" s="13"/>
      <c r="J2251" s="22"/>
      <c r="K2251" s="23"/>
      <c r="L2251" s="24"/>
      <c r="M2251" s="23"/>
      <c r="N2251" s="25"/>
      <c r="O2251" s="31"/>
      <c r="P2251" s="33"/>
      <c r="Q2251" s="27"/>
      <c r="R2251" s="32"/>
      <c r="S2251" s="32"/>
      <c r="T2251" s="33"/>
      <c r="U2251" s="98"/>
      <c r="V2251" s="59"/>
      <c r="W2251" s="60"/>
      <c r="X2251" s="60"/>
      <c r="Y2251" s="61"/>
      <c r="Z2251" s="68"/>
      <c r="AA2251" s="69"/>
      <c r="AB2251" s="69"/>
      <c r="AC2251" s="70"/>
      <c r="AD2251" s="40"/>
      <c r="AE2251" s="39"/>
      <c r="AF2251" s="39"/>
      <c r="AG2251" s="41"/>
      <c r="AH2251" s="110"/>
      <c r="AI2251" s="111"/>
      <c r="AJ2251" s="112"/>
      <c r="AK2251" s="42"/>
      <c r="AL2251" s="43"/>
      <c r="AM2251" s="46"/>
      <c r="AN2251" s="47"/>
      <c r="AO2251" s="47"/>
      <c r="AP2251" s="115"/>
      <c r="AQ2251" s="48"/>
      <c r="AR2251" s="51"/>
      <c r="AS2251" s="229"/>
      <c r="AT2251" s="230"/>
      <c r="AU2251" s="92">
        <f t="shared" ref="AU2251:AU2314" si="108">AR2251-R2251</f>
        <v>0</v>
      </c>
      <c r="AV2251" s="92" t="e">
        <f t="shared" ref="AV2251:AV2314" si="109">S2251/R2251</f>
        <v>#DIV/0!</v>
      </c>
      <c r="AW2251" s="166" t="e">
        <f>Risk_CAL!X2249</f>
        <v>#DIV/0!</v>
      </c>
      <c r="AX2251" s="184"/>
      <c r="AY2251" s="52"/>
      <c r="AZ2251" s="224"/>
      <c r="BA2251" s="247"/>
      <c r="BB2251" s="248"/>
      <c r="BC2251" s="249"/>
      <c r="BD2251" s="250"/>
    </row>
    <row r="2252" spans="2:56" x14ac:dyDescent="0.3">
      <c r="B2252" s="10"/>
      <c r="C2252" s="11"/>
      <c r="D2252" s="178" t="str">
        <f t="shared" si="107"/>
        <v>Guatemala</v>
      </c>
      <c r="E2252" s="11"/>
      <c r="F2252" s="11"/>
      <c r="G2252" s="12"/>
      <c r="H2252" s="11"/>
      <c r="I2252" s="13"/>
      <c r="J2252" s="22"/>
      <c r="K2252" s="23"/>
      <c r="L2252" s="24"/>
      <c r="M2252" s="23"/>
      <c r="N2252" s="25"/>
      <c r="O2252" s="31"/>
      <c r="P2252" s="33"/>
      <c r="Q2252" s="27"/>
      <c r="R2252" s="32"/>
      <c r="S2252" s="32"/>
      <c r="T2252" s="33"/>
      <c r="U2252" s="98"/>
      <c r="V2252" s="59"/>
      <c r="W2252" s="60"/>
      <c r="X2252" s="60"/>
      <c r="Y2252" s="61"/>
      <c r="Z2252" s="68"/>
      <c r="AA2252" s="69"/>
      <c r="AB2252" s="69"/>
      <c r="AC2252" s="70"/>
      <c r="AD2252" s="40"/>
      <c r="AE2252" s="39"/>
      <c r="AF2252" s="39"/>
      <c r="AG2252" s="41"/>
      <c r="AH2252" s="110"/>
      <c r="AI2252" s="111"/>
      <c r="AJ2252" s="112"/>
      <c r="AK2252" s="42"/>
      <c r="AL2252" s="43"/>
      <c r="AM2252" s="46"/>
      <c r="AN2252" s="47"/>
      <c r="AO2252" s="47"/>
      <c r="AP2252" s="115"/>
      <c r="AQ2252" s="48"/>
      <c r="AR2252" s="51"/>
      <c r="AS2252" s="229"/>
      <c r="AT2252" s="230"/>
      <c r="AU2252" s="92">
        <f t="shared" si="108"/>
        <v>0</v>
      </c>
      <c r="AV2252" s="92" t="e">
        <f t="shared" si="109"/>
        <v>#DIV/0!</v>
      </c>
      <c r="AW2252" s="166" t="e">
        <f>Risk_CAL!X2250</f>
        <v>#DIV/0!</v>
      </c>
      <c r="AX2252" s="184"/>
      <c r="AY2252" s="52"/>
      <c r="AZ2252" s="224"/>
      <c r="BA2252" s="247"/>
      <c r="BB2252" s="248"/>
      <c r="BC2252" s="249"/>
      <c r="BD2252" s="250"/>
    </row>
    <row r="2253" spans="2:56" x14ac:dyDescent="0.3">
      <c r="B2253" s="10"/>
      <c r="C2253" s="11"/>
      <c r="D2253" s="178" t="str">
        <f t="shared" si="107"/>
        <v>Guatemala</v>
      </c>
      <c r="E2253" s="11"/>
      <c r="F2253" s="11"/>
      <c r="G2253" s="12"/>
      <c r="H2253" s="11"/>
      <c r="I2253" s="13"/>
      <c r="J2253" s="22"/>
      <c r="K2253" s="23"/>
      <c r="L2253" s="24"/>
      <c r="M2253" s="23"/>
      <c r="N2253" s="25"/>
      <c r="O2253" s="31"/>
      <c r="P2253" s="33"/>
      <c r="Q2253" s="27"/>
      <c r="R2253" s="32"/>
      <c r="S2253" s="32"/>
      <c r="T2253" s="33"/>
      <c r="U2253" s="98"/>
      <c r="V2253" s="59"/>
      <c r="W2253" s="60"/>
      <c r="X2253" s="60"/>
      <c r="Y2253" s="61"/>
      <c r="Z2253" s="68"/>
      <c r="AA2253" s="69"/>
      <c r="AB2253" s="69"/>
      <c r="AC2253" s="70"/>
      <c r="AD2253" s="40"/>
      <c r="AE2253" s="39"/>
      <c r="AF2253" s="39"/>
      <c r="AG2253" s="41"/>
      <c r="AH2253" s="110"/>
      <c r="AI2253" s="111"/>
      <c r="AJ2253" s="112"/>
      <c r="AK2253" s="42"/>
      <c r="AL2253" s="43"/>
      <c r="AM2253" s="46"/>
      <c r="AN2253" s="47"/>
      <c r="AO2253" s="47"/>
      <c r="AP2253" s="115"/>
      <c r="AQ2253" s="48"/>
      <c r="AR2253" s="51"/>
      <c r="AS2253" s="229"/>
      <c r="AT2253" s="230"/>
      <c r="AU2253" s="92">
        <f t="shared" si="108"/>
        <v>0</v>
      </c>
      <c r="AV2253" s="92" t="e">
        <f t="shared" si="109"/>
        <v>#DIV/0!</v>
      </c>
      <c r="AW2253" s="166" t="e">
        <f>Risk_CAL!X2251</f>
        <v>#DIV/0!</v>
      </c>
      <c r="AX2253" s="184"/>
      <c r="AY2253" s="52"/>
      <c r="AZ2253" s="224"/>
      <c r="BA2253" s="247"/>
      <c r="BB2253" s="248"/>
      <c r="BC2253" s="249"/>
      <c r="BD2253" s="250"/>
    </row>
    <row r="2254" spans="2:56" x14ac:dyDescent="0.3">
      <c r="B2254" s="10"/>
      <c r="C2254" s="11"/>
      <c r="D2254" s="178" t="str">
        <f t="shared" si="107"/>
        <v>Guatemala</v>
      </c>
      <c r="E2254" s="11"/>
      <c r="F2254" s="11"/>
      <c r="G2254" s="12"/>
      <c r="H2254" s="11"/>
      <c r="I2254" s="13"/>
      <c r="J2254" s="22"/>
      <c r="K2254" s="23"/>
      <c r="L2254" s="24"/>
      <c r="M2254" s="23"/>
      <c r="N2254" s="25"/>
      <c r="O2254" s="31"/>
      <c r="P2254" s="33"/>
      <c r="Q2254" s="27"/>
      <c r="R2254" s="32"/>
      <c r="S2254" s="32"/>
      <c r="T2254" s="33"/>
      <c r="U2254" s="98"/>
      <c r="V2254" s="59"/>
      <c r="W2254" s="60"/>
      <c r="X2254" s="60"/>
      <c r="Y2254" s="61"/>
      <c r="Z2254" s="68"/>
      <c r="AA2254" s="69"/>
      <c r="AB2254" s="69"/>
      <c r="AC2254" s="70"/>
      <c r="AD2254" s="40"/>
      <c r="AE2254" s="39"/>
      <c r="AF2254" s="39"/>
      <c r="AG2254" s="41"/>
      <c r="AH2254" s="110"/>
      <c r="AI2254" s="111"/>
      <c r="AJ2254" s="112"/>
      <c r="AK2254" s="42"/>
      <c r="AL2254" s="43"/>
      <c r="AM2254" s="46"/>
      <c r="AN2254" s="47"/>
      <c r="AO2254" s="47"/>
      <c r="AP2254" s="115"/>
      <c r="AQ2254" s="48"/>
      <c r="AR2254" s="51"/>
      <c r="AS2254" s="229"/>
      <c r="AT2254" s="230"/>
      <c r="AU2254" s="92">
        <f t="shared" si="108"/>
        <v>0</v>
      </c>
      <c r="AV2254" s="92" t="e">
        <f t="shared" si="109"/>
        <v>#DIV/0!</v>
      </c>
      <c r="AW2254" s="166" t="e">
        <f>Risk_CAL!X2252</f>
        <v>#DIV/0!</v>
      </c>
      <c r="AX2254" s="184"/>
      <c r="AY2254" s="52"/>
      <c r="AZ2254" s="224"/>
      <c r="BA2254" s="247"/>
      <c r="BB2254" s="248"/>
      <c r="BC2254" s="249"/>
      <c r="BD2254" s="250"/>
    </row>
    <row r="2255" spans="2:56" x14ac:dyDescent="0.3">
      <c r="B2255" s="10"/>
      <c r="C2255" s="11"/>
      <c r="D2255" s="178" t="str">
        <f t="shared" si="107"/>
        <v>Guatemala</v>
      </c>
      <c r="E2255" s="11"/>
      <c r="F2255" s="11"/>
      <c r="G2255" s="12"/>
      <c r="H2255" s="11"/>
      <c r="I2255" s="13"/>
      <c r="J2255" s="22"/>
      <c r="K2255" s="23"/>
      <c r="L2255" s="24"/>
      <c r="M2255" s="23"/>
      <c r="N2255" s="25"/>
      <c r="O2255" s="31"/>
      <c r="P2255" s="33"/>
      <c r="Q2255" s="27"/>
      <c r="R2255" s="32"/>
      <c r="S2255" s="32"/>
      <c r="T2255" s="33"/>
      <c r="U2255" s="98"/>
      <c r="V2255" s="59"/>
      <c r="W2255" s="60"/>
      <c r="X2255" s="60"/>
      <c r="Y2255" s="61"/>
      <c r="Z2255" s="68"/>
      <c r="AA2255" s="69"/>
      <c r="AB2255" s="69"/>
      <c r="AC2255" s="70"/>
      <c r="AD2255" s="40"/>
      <c r="AE2255" s="39"/>
      <c r="AF2255" s="39"/>
      <c r="AG2255" s="41"/>
      <c r="AH2255" s="110"/>
      <c r="AI2255" s="111"/>
      <c r="AJ2255" s="112"/>
      <c r="AK2255" s="42"/>
      <c r="AL2255" s="43"/>
      <c r="AM2255" s="46"/>
      <c r="AN2255" s="47"/>
      <c r="AO2255" s="47"/>
      <c r="AP2255" s="115"/>
      <c r="AQ2255" s="48"/>
      <c r="AR2255" s="51"/>
      <c r="AS2255" s="229"/>
      <c r="AT2255" s="230"/>
      <c r="AU2255" s="92">
        <f t="shared" si="108"/>
        <v>0</v>
      </c>
      <c r="AV2255" s="92" t="e">
        <f t="shared" si="109"/>
        <v>#DIV/0!</v>
      </c>
      <c r="AW2255" s="166" t="e">
        <f>Risk_CAL!X2253</f>
        <v>#DIV/0!</v>
      </c>
      <c r="AX2255" s="184"/>
      <c r="AY2255" s="52"/>
      <c r="AZ2255" s="224"/>
      <c r="BA2255" s="247"/>
      <c r="BB2255" s="248"/>
      <c r="BC2255" s="249"/>
      <c r="BD2255" s="250"/>
    </row>
    <row r="2256" spans="2:56" x14ac:dyDescent="0.3">
      <c r="B2256" s="10"/>
      <c r="C2256" s="11"/>
      <c r="D2256" s="178" t="str">
        <f t="shared" si="107"/>
        <v>Guatemala</v>
      </c>
      <c r="E2256" s="11"/>
      <c r="F2256" s="11"/>
      <c r="G2256" s="12"/>
      <c r="H2256" s="11"/>
      <c r="I2256" s="13"/>
      <c r="J2256" s="22"/>
      <c r="K2256" s="23"/>
      <c r="L2256" s="24"/>
      <c r="M2256" s="23"/>
      <c r="N2256" s="25"/>
      <c r="O2256" s="31"/>
      <c r="P2256" s="33"/>
      <c r="Q2256" s="27"/>
      <c r="R2256" s="32"/>
      <c r="S2256" s="32"/>
      <c r="T2256" s="33"/>
      <c r="U2256" s="98"/>
      <c r="V2256" s="59"/>
      <c r="W2256" s="60"/>
      <c r="X2256" s="60"/>
      <c r="Y2256" s="61"/>
      <c r="Z2256" s="68"/>
      <c r="AA2256" s="69"/>
      <c r="AB2256" s="69"/>
      <c r="AC2256" s="70"/>
      <c r="AD2256" s="40"/>
      <c r="AE2256" s="39"/>
      <c r="AF2256" s="39"/>
      <c r="AG2256" s="41"/>
      <c r="AH2256" s="110"/>
      <c r="AI2256" s="111"/>
      <c r="AJ2256" s="112"/>
      <c r="AK2256" s="42"/>
      <c r="AL2256" s="43"/>
      <c r="AM2256" s="46"/>
      <c r="AN2256" s="47"/>
      <c r="AO2256" s="47"/>
      <c r="AP2256" s="115"/>
      <c r="AQ2256" s="48"/>
      <c r="AR2256" s="51"/>
      <c r="AS2256" s="229"/>
      <c r="AT2256" s="230"/>
      <c r="AU2256" s="92">
        <f t="shared" si="108"/>
        <v>0</v>
      </c>
      <c r="AV2256" s="92" t="e">
        <f t="shared" si="109"/>
        <v>#DIV/0!</v>
      </c>
      <c r="AW2256" s="166" t="e">
        <f>Risk_CAL!X2254</f>
        <v>#DIV/0!</v>
      </c>
      <c r="AX2256" s="184"/>
      <c r="AY2256" s="52"/>
      <c r="AZ2256" s="224"/>
      <c r="BA2256" s="247"/>
      <c r="BB2256" s="248"/>
      <c r="BC2256" s="249"/>
      <c r="BD2256" s="250"/>
    </row>
    <row r="2257" spans="2:56" x14ac:dyDescent="0.3">
      <c r="B2257" s="10"/>
      <c r="C2257" s="11"/>
      <c r="D2257" s="178" t="str">
        <f t="shared" si="107"/>
        <v>Guatemala</v>
      </c>
      <c r="E2257" s="11"/>
      <c r="F2257" s="11"/>
      <c r="G2257" s="12"/>
      <c r="H2257" s="11"/>
      <c r="I2257" s="13"/>
      <c r="J2257" s="22"/>
      <c r="K2257" s="23"/>
      <c r="L2257" s="24"/>
      <c r="M2257" s="23"/>
      <c r="N2257" s="25"/>
      <c r="O2257" s="31"/>
      <c r="P2257" s="33"/>
      <c r="Q2257" s="27"/>
      <c r="R2257" s="32"/>
      <c r="S2257" s="32"/>
      <c r="T2257" s="33"/>
      <c r="U2257" s="98"/>
      <c r="V2257" s="59"/>
      <c r="W2257" s="60"/>
      <c r="X2257" s="60"/>
      <c r="Y2257" s="61"/>
      <c r="Z2257" s="68"/>
      <c r="AA2257" s="69"/>
      <c r="AB2257" s="69"/>
      <c r="AC2257" s="70"/>
      <c r="AD2257" s="40"/>
      <c r="AE2257" s="39"/>
      <c r="AF2257" s="39"/>
      <c r="AG2257" s="41"/>
      <c r="AH2257" s="110"/>
      <c r="AI2257" s="111"/>
      <c r="AJ2257" s="112"/>
      <c r="AK2257" s="42"/>
      <c r="AL2257" s="43"/>
      <c r="AM2257" s="46"/>
      <c r="AN2257" s="47"/>
      <c r="AO2257" s="47"/>
      <c r="AP2257" s="115"/>
      <c r="AQ2257" s="48"/>
      <c r="AR2257" s="51"/>
      <c r="AS2257" s="229"/>
      <c r="AT2257" s="230"/>
      <c r="AU2257" s="92">
        <f t="shared" si="108"/>
        <v>0</v>
      </c>
      <c r="AV2257" s="92" t="e">
        <f t="shared" si="109"/>
        <v>#DIV/0!</v>
      </c>
      <c r="AW2257" s="166" t="e">
        <f>Risk_CAL!X2255</f>
        <v>#DIV/0!</v>
      </c>
      <c r="AX2257" s="184"/>
      <c r="AY2257" s="52"/>
      <c r="AZ2257" s="224"/>
      <c r="BA2257" s="247"/>
      <c r="BB2257" s="248"/>
      <c r="BC2257" s="249"/>
      <c r="BD2257" s="250"/>
    </row>
    <row r="2258" spans="2:56" x14ac:dyDescent="0.3">
      <c r="B2258" s="10"/>
      <c r="C2258" s="11"/>
      <c r="D2258" s="178" t="str">
        <f t="shared" si="107"/>
        <v>Guatemala</v>
      </c>
      <c r="E2258" s="11"/>
      <c r="F2258" s="11"/>
      <c r="G2258" s="12"/>
      <c r="H2258" s="11"/>
      <c r="I2258" s="13"/>
      <c r="J2258" s="22"/>
      <c r="K2258" s="23"/>
      <c r="L2258" s="24"/>
      <c r="M2258" s="23"/>
      <c r="N2258" s="25"/>
      <c r="O2258" s="31"/>
      <c r="P2258" s="33"/>
      <c r="Q2258" s="27"/>
      <c r="R2258" s="32"/>
      <c r="S2258" s="32"/>
      <c r="T2258" s="33"/>
      <c r="U2258" s="98"/>
      <c r="V2258" s="59"/>
      <c r="W2258" s="60"/>
      <c r="X2258" s="60"/>
      <c r="Y2258" s="61"/>
      <c r="Z2258" s="68"/>
      <c r="AA2258" s="69"/>
      <c r="AB2258" s="69"/>
      <c r="AC2258" s="70"/>
      <c r="AD2258" s="40"/>
      <c r="AE2258" s="39"/>
      <c r="AF2258" s="39"/>
      <c r="AG2258" s="41"/>
      <c r="AH2258" s="110"/>
      <c r="AI2258" s="111"/>
      <c r="AJ2258" s="112"/>
      <c r="AK2258" s="42"/>
      <c r="AL2258" s="43"/>
      <c r="AM2258" s="46"/>
      <c r="AN2258" s="47"/>
      <c r="AO2258" s="47"/>
      <c r="AP2258" s="115"/>
      <c r="AQ2258" s="48"/>
      <c r="AR2258" s="51"/>
      <c r="AS2258" s="229"/>
      <c r="AT2258" s="230"/>
      <c r="AU2258" s="92">
        <f t="shared" si="108"/>
        <v>0</v>
      </c>
      <c r="AV2258" s="92" t="e">
        <f t="shared" si="109"/>
        <v>#DIV/0!</v>
      </c>
      <c r="AW2258" s="166" t="e">
        <f>Risk_CAL!X2256</f>
        <v>#DIV/0!</v>
      </c>
      <c r="AX2258" s="184"/>
      <c r="AY2258" s="52"/>
      <c r="AZ2258" s="224"/>
      <c r="BA2258" s="247"/>
      <c r="BB2258" s="248"/>
      <c r="BC2258" s="249"/>
      <c r="BD2258" s="250"/>
    </row>
    <row r="2259" spans="2:56" x14ac:dyDescent="0.3">
      <c r="B2259" s="10"/>
      <c r="C2259" s="11"/>
      <c r="D2259" s="178" t="str">
        <f t="shared" si="107"/>
        <v>Guatemala</v>
      </c>
      <c r="E2259" s="11"/>
      <c r="F2259" s="11"/>
      <c r="G2259" s="12"/>
      <c r="H2259" s="11"/>
      <c r="I2259" s="13"/>
      <c r="J2259" s="22"/>
      <c r="K2259" s="23"/>
      <c r="L2259" s="24"/>
      <c r="M2259" s="23"/>
      <c r="N2259" s="25"/>
      <c r="O2259" s="31"/>
      <c r="P2259" s="33"/>
      <c r="Q2259" s="27"/>
      <c r="R2259" s="32"/>
      <c r="S2259" s="32"/>
      <c r="T2259" s="33"/>
      <c r="U2259" s="98"/>
      <c r="V2259" s="59"/>
      <c r="W2259" s="60"/>
      <c r="X2259" s="60"/>
      <c r="Y2259" s="61"/>
      <c r="Z2259" s="68"/>
      <c r="AA2259" s="69"/>
      <c r="AB2259" s="69"/>
      <c r="AC2259" s="70"/>
      <c r="AD2259" s="40"/>
      <c r="AE2259" s="39"/>
      <c r="AF2259" s="39"/>
      <c r="AG2259" s="41"/>
      <c r="AH2259" s="110"/>
      <c r="AI2259" s="111"/>
      <c r="AJ2259" s="112"/>
      <c r="AK2259" s="42"/>
      <c r="AL2259" s="43"/>
      <c r="AM2259" s="46"/>
      <c r="AN2259" s="47"/>
      <c r="AO2259" s="47"/>
      <c r="AP2259" s="115"/>
      <c r="AQ2259" s="48"/>
      <c r="AR2259" s="51"/>
      <c r="AS2259" s="229"/>
      <c r="AT2259" s="230"/>
      <c r="AU2259" s="92">
        <f t="shared" si="108"/>
        <v>0</v>
      </c>
      <c r="AV2259" s="92" t="e">
        <f t="shared" si="109"/>
        <v>#DIV/0!</v>
      </c>
      <c r="AW2259" s="166" t="e">
        <f>Risk_CAL!X2257</f>
        <v>#DIV/0!</v>
      </c>
      <c r="AX2259" s="184"/>
      <c r="AY2259" s="52"/>
      <c r="AZ2259" s="224"/>
      <c r="BA2259" s="247"/>
      <c r="BB2259" s="248"/>
      <c r="BC2259" s="249"/>
      <c r="BD2259" s="250"/>
    </row>
    <row r="2260" spans="2:56" x14ac:dyDescent="0.3">
      <c r="B2260" s="10"/>
      <c r="C2260" s="11"/>
      <c r="D2260" s="178" t="str">
        <f t="shared" si="107"/>
        <v>Guatemala</v>
      </c>
      <c r="E2260" s="11"/>
      <c r="F2260" s="11"/>
      <c r="G2260" s="12"/>
      <c r="H2260" s="11"/>
      <c r="I2260" s="13"/>
      <c r="J2260" s="22"/>
      <c r="K2260" s="23"/>
      <c r="L2260" s="24"/>
      <c r="M2260" s="23"/>
      <c r="N2260" s="25"/>
      <c r="O2260" s="31"/>
      <c r="P2260" s="33"/>
      <c r="Q2260" s="27"/>
      <c r="R2260" s="32"/>
      <c r="S2260" s="32"/>
      <c r="T2260" s="33"/>
      <c r="U2260" s="98"/>
      <c r="V2260" s="59"/>
      <c r="W2260" s="60"/>
      <c r="X2260" s="60"/>
      <c r="Y2260" s="61"/>
      <c r="Z2260" s="68"/>
      <c r="AA2260" s="69"/>
      <c r="AB2260" s="69"/>
      <c r="AC2260" s="70"/>
      <c r="AD2260" s="40"/>
      <c r="AE2260" s="39"/>
      <c r="AF2260" s="39"/>
      <c r="AG2260" s="41"/>
      <c r="AH2260" s="110"/>
      <c r="AI2260" s="111"/>
      <c r="AJ2260" s="112"/>
      <c r="AK2260" s="42"/>
      <c r="AL2260" s="43"/>
      <c r="AM2260" s="46"/>
      <c r="AN2260" s="47"/>
      <c r="AO2260" s="47"/>
      <c r="AP2260" s="115"/>
      <c r="AQ2260" s="48"/>
      <c r="AR2260" s="51"/>
      <c r="AS2260" s="229"/>
      <c r="AT2260" s="230"/>
      <c r="AU2260" s="92">
        <f t="shared" si="108"/>
        <v>0</v>
      </c>
      <c r="AV2260" s="92" t="e">
        <f t="shared" si="109"/>
        <v>#DIV/0!</v>
      </c>
      <c r="AW2260" s="166" t="e">
        <f>Risk_CAL!X2258</f>
        <v>#DIV/0!</v>
      </c>
      <c r="AX2260" s="184"/>
      <c r="AY2260" s="52"/>
      <c r="AZ2260" s="224"/>
      <c r="BA2260" s="247"/>
      <c r="BB2260" s="248"/>
      <c r="BC2260" s="249"/>
      <c r="BD2260" s="250"/>
    </row>
    <row r="2261" spans="2:56" x14ac:dyDescent="0.3">
      <c r="B2261" s="10"/>
      <c r="C2261" s="11"/>
      <c r="D2261" s="178" t="str">
        <f t="shared" si="107"/>
        <v>Guatemala</v>
      </c>
      <c r="E2261" s="11"/>
      <c r="F2261" s="11"/>
      <c r="G2261" s="12"/>
      <c r="H2261" s="11"/>
      <c r="I2261" s="13"/>
      <c r="J2261" s="22"/>
      <c r="K2261" s="23"/>
      <c r="L2261" s="24"/>
      <c r="M2261" s="23"/>
      <c r="N2261" s="25"/>
      <c r="O2261" s="31"/>
      <c r="P2261" s="33"/>
      <c r="Q2261" s="27"/>
      <c r="R2261" s="32"/>
      <c r="S2261" s="32"/>
      <c r="T2261" s="33"/>
      <c r="U2261" s="98"/>
      <c r="V2261" s="59"/>
      <c r="W2261" s="60"/>
      <c r="X2261" s="60"/>
      <c r="Y2261" s="61"/>
      <c r="Z2261" s="68"/>
      <c r="AA2261" s="69"/>
      <c r="AB2261" s="69"/>
      <c r="AC2261" s="70"/>
      <c r="AD2261" s="40"/>
      <c r="AE2261" s="39"/>
      <c r="AF2261" s="39"/>
      <c r="AG2261" s="41"/>
      <c r="AH2261" s="110"/>
      <c r="AI2261" s="111"/>
      <c r="AJ2261" s="112"/>
      <c r="AK2261" s="42"/>
      <c r="AL2261" s="43"/>
      <c r="AM2261" s="46"/>
      <c r="AN2261" s="47"/>
      <c r="AO2261" s="47"/>
      <c r="AP2261" s="115"/>
      <c r="AQ2261" s="48"/>
      <c r="AR2261" s="51"/>
      <c r="AS2261" s="229"/>
      <c r="AT2261" s="230"/>
      <c r="AU2261" s="92">
        <f t="shared" si="108"/>
        <v>0</v>
      </c>
      <c r="AV2261" s="92" t="e">
        <f t="shared" si="109"/>
        <v>#DIV/0!</v>
      </c>
      <c r="AW2261" s="166" t="e">
        <f>Risk_CAL!X2259</f>
        <v>#DIV/0!</v>
      </c>
      <c r="AX2261" s="184"/>
      <c r="AY2261" s="52"/>
      <c r="AZ2261" s="224"/>
      <c r="BA2261" s="247"/>
      <c r="BB2261" s="248"/>
      <c r="BC2261" s="249"/>
      <c r="BD2261" s="250"/>
    </row>
    <row r="2262" spans="2:56" x14ac:dyDescent="0.3">
      <c r="B2262" s="10"/>
      <c r="C2262" s="11"/>
      <c r="D2262" s="178" t="str">
        <f t="shared" si="107"/>
        <v>Guatemala</v>
      </c>
      <c r="E2262" s="11"/>
      <c r="F2262" s="11"/>
      <c r="G2262" s="12"/>
      <c r="H2262" s="11"/>
      <c r="I2262" s="13"/>
      <c r="J2262" s="22"/>
      <c r="K2262" s="23"/>
      <c r="L2262" s="24"/>
      <c r="M2262" s="23"/>
      <c r="N2262" s="25"/>
      <c r="O2262" s="31"/>
      <c r="P2262" s="33"/>
      <c r="Q2262" s="27"/>
      <c r="R2262" s="32"/>
      <c r="S2262" s="32"/>
      <c r="T2262" s="33"/>
      <c r="U2262" s="98"/>
      <c r="V2262" s="59"/>
      <c r="W2262" s="60"/>
      <c r="X2262" s="60"/>
      <c r="Y2262" s="61"/>
      <c r="Z2262" s="68"/>
      <c r="AA2262" s="69"/>
      <c r="AB2262" s="69"/>
      <c r="AC2262" s="70"/>
      <c r="AD2262" s="40"/>
      <c r="AE2262" s="39"/>
      <c r="AF2262" s="39"/>
      <c r="AG2262" s="41"/>
      <c r="AH2262" s="110"/>
      <c r="AI2262" s="111"/>
      <c r="AJ2262" s="112"/>
      <c r="AK2262" s="42"/>
      <c r="AL2262" s="43"/>
      <c r="AM2262" s="46"/>
      <c r="AN2262" s="47"/>
      <c r="AO2262" s="47"/>
      <c r="AP2262" s="115"/>
      <c r="AQ2262" s="48"/>
      <c r="AR2262" s="51"/>
      <c r="AS2262" s="229"/>
      <c r="AT2262" s="230"/>
      <c r="AU2262" s="92">
        <f t="shared" si="108"/>
        <v>0</v>
      </c>
      <c r="AV2262" s="92" t="e">
        <f t="shared" si="109"/>
        <v>#DIV/0!</v>
      </c>
      <c r="AW2262" s="166" t="e">
        <f>Risk_CAL!X2260</f>
        <v>#DIV/0!</v>
      </c>
      <c r="AX2262" s="184"/>
      <c r="AY2262" s="52"/>
      <c r="AZ2262" s="224"/>
      <c r="BA2262" s="247"/>
      <c r="BB2262" s="248"/>
      <c r="BC2262" s="249"/>
      <c r="BD2262" s="250"/>
    </row>
    <row r="2263" spans="2:56" x14ac:dyDescent="0.3">
      <c r="B2263" s="10"/>
      <c r="C2263" s="11"/>
      <c r="D2263" s="178" t="str">
        <f t="shared" si="107"/>
        <v>Guatemala</v>
      </c>
      <c r="E2263" s="11"/>
      <c r="F2263" s="11"/>
      <c r="G2263" s="12"/>
      <c r="H2263" s="11"/>
      <c r="I2263" s="13"/>
      <c r="J2263" s="22"/>
      <c r="K2263" s="23"/>
      <c r="L2263" s="24"/>
      <c r="M2263" s="23"/>
      <c r="N2263" s="25"/>
      <c r="O2263" s="31"/>
      <c r="P2263" s="33"/>
      <c r="Q2263" s="27"/>
      <c r="R2263" s="32"/>
      <c r="S2263" s="32"/>
      <c r="T2263" s="33"/>
      <c r="U2263" s="98"/>
      <c r="V2263" s="59"/>
      <c r="W2263" s="60"/>
      <c r="X2263" s="60"/>
      <c r="Y2263" s="61"/>
      <c r="Z2263" s="68"/>
      <c r="AA2263" s="69"/>
      <c r="AB2263" s="69"/>
      <c r="AC2263" s="70"/>
      <c r="AD2263" s="40"/>
      <c r="AE2263" s="39"/>
      <c r="AF2263" s="39"/>
      <c r="AG2263" s="41"/>
      <c r="AH2263" s="110"/>
      <c r="AI2263" s="111"/>
      <c r="AJ2263" s="112"/>
      <c r="AK2263" s="42"/>
      <c r="AL2263" s="43"/>
      <c r="AM2263" s="46"/>
      <c r="AN2263" s="47"/>
      <c r="AO2263" s="47"/>
      <c r="AP2263" s="115"/>
      <c r="AQ2263" s="48"/>
      <c r="AR2263" s="51"/>
      <c r="AS2263" s="229"/>
      <c r="AT2263" s="230"/>
      <c r="AU2263" s="92">
        <f t="shared" si="108"/>
        <v>0</v>
      </c>
      <c r="AV2263" s="92" t="e">
        <f t="shared" si="109"/>
        <v>#DIV/0!</v>
      </c>
      <c r="AW2263" s="166" t="e">
        <f>Risk_CAL!X2261</f>
        <v>#DIV/0!</v>
      </c>
      <c r="AX2263" s="184"/>
      <c r="AY2263" s="52"/>
      <c r="AZ2263" s="224"/>
      <c r="BA2263" s="247"/>
      <c r="BB2263" s="248"/>
      <c r="BC2263" s="249"/>
      <c r="BD2263" s="250"/>
    </row>
    <row r="2264" spans="2:56" x14ac:dyDescent="0.3">
      <c r="B2264" s="10"/>
      <c r="C2264" s="11"/>
      <c r="D2264" s="178" t="str">
        <f t="shared" si="107"/>
        <v>Guatemala</v>
      </c>
      <c r="E2264" s="11"/>
      <c r="F2264" s="11"/>
      <c r="G2264" s="12"/>
      <c r="H2264" s="11"/>
      <c r="I2264" s="13"/>
      <c r="J2264" s="22"/>
      <c r="K2264" s="23"/>
      <c r="L2264" s="24"/>
      <c r="M2264" s="23"/>
      <c r="N2264" s="25"/>
      <c r="O2264" s="31"/>
      <c r="P2264" s="33"/>
      <c r="Q2264" s="27"/>
      <c r="R2264" s="32"/>
      <c r="S2264" s="32"/>
      <c r="T2264" s="33"/>
      <c r="U2264" s="98"/>
      <c r="V2264" s="59"/>
      <c r="W2264" s="60"/>
      <c r="X2264" s="60"/>
      <c r="Y2264" s="61"/>
      <c r="Z2264" s="68"/>
      <c r="AA2264" s="69"/>
      <c r="AB2264" s="69"/>
      <c r="AC2264" s="70"/>
      <c r="AD2264" s="40"/>
      <c r="AE2264" s="39"/>
      <c r="AF2264" s="39"/>
      <c r="AG2264" s="41"/>
      <c r="AH2264" s="110"/>
      <c r="AI2264" s="111"/>
      <c r="AJ2264" s="112"/>
      <c r="AK2264" s="42"/>
      <c r="AL2264" s="43"/>
      <c r="AM2264" s="46"/>
      <c r="AN2264" s="47"/>
      <c r="AO2264" s="47"/>
      <c r="AP2264" s="115"/>
      <c r="AQ2264" s="48"/>
      <c r="AR2264" s="51"/>
      <c r="AS2264" s="229"/>
      <c r="AT2264" s="230"/>
      <c r="AU2264" s="92">
        <f t="shared" si="108"/>
        <v>0</v>
      </c>
      <c r="AV2264" s="92" t="e">
        <f t="shared" si="109"/>
        <v>#DIV/0!</v>
      </c>
      <c r="AW2264" s="166" t="e">
        <f>Risk_CAL!X2262</f>
        <v>#DIV/0!</v>
      </c>
      <c r="AX2264" s="184"/>
      <c r="AY2264" s="52"/>
      <c r="AZ2264" s="224"/>
      <c r="BA2264" s="247"/>
      <c r="BB2264" s="248"/>
      <c r="BC2264" s="249"/>
      <c r="BD2264" s="250"/>
    </row>
    <row r="2265" spans="2:56" x14ac:dyDescent="0.3">
      <c r="B2265" s="10"/>
      <c r="C2265" s="11"/>
      <c r="D2265" s="178" t="str">
        <f t="shared" si="107"/>
        <v>Guatemala</v>
      </c>
      <c r="E2265" s="11"/>
      <c r="F2265" s="11"/>
      <c r="G2265" s="12"/>
      <c r="H2265" s="11"/>
      <c r="I2265" s="13"/>
      <c r="J2265" s="22"/>
      <c r="K2265" s="23"/>
      <c r="L2265" s="24"/>
      <c r="M2265" s="23"/>
      <c r="N2265" s="25"/>
      <c r="O2265" s="31"/>
      <c r="P2265" s="33"/>
      <c r="Q2265" s="27"/>
      <c r="R2265" s="32"/>
      <c r="S2265" s="32"/>
      <c r="T2265" s="33"/>
      <c r="U2265" s="98"/>
      <c r="V2265" s="59"/>
      <c r="W2265" s="60"/>
      <c r="X2265" s="60"/>
      <c r="Y2265" s="61"/>
      <c r="Z2265" s="68"/>
      <c r="AA2265" s="69"/>
      <c r="AB2265" s="69"/>
      <c r="AC2265" s="70"/>
      <c r="AD2265" s="40"/>
      <c r="AE2265" s="39"/>
      <c r="AF2265" s="39"/>
      <c r="AG2265" s="41"/>
      <c r="AH2265" s="110"/>
      <c r="AI2265" s="111"/>
      <c r="AJ2265" s="112"/>
      <c r="AK2265" s="42"/>
      <c r="AL2265" s="43"/>
      <c r="AM2265" s="46"/>
      <c r="AN2265" s="47"/>
      <c r="AO2265" s="47"/>
      <c r="AP2265" s="115"/>
      <c r="AQ2265" s="48"/>
      <c r="AR2265" s="51"/>
      <c r="AS2265" s="229"/>
      <c r="AT2265" s="230"/>
      <c r="AU2265" s="92">
        <f t="shared" si="108"/>
        <v>0</v>
      </c>
      <c r="AV2265" s="92" t="e">
        <f t="shared" si="109"/>
        <v>#DIV/0!</v>
      </c>
      <c r="AW2265" s="166" t="e">
        <f>Risk_CAL!X2263</f>
        <v>#DIV/0!</v>
      </c>
      <c r="AX2265" s="184"/>
      <c r="AY2265" s="52"/>
      <c r="AZ2265" s="224"/>
      <c r="BA2265" s="247"/>
      <c r="BB2265" s="248"/>
      <c r="BC2265" s="249"/>
      <c r="BD2265" s="250"/>
    </row>
    <row r="2266" spans="2:56" x14ac:dyDescent="0.3">
      <c r="B2266" s="10"/>
      <c r="C2266" s="11"/>
      <c r="D2266" s="178" t="str">
        <f t="shared" si="107"/>
        <v>Guatemala</v>
      </c>
      <c r="E2266" s="11"/>
      <c r="F2266" s="11"/>
      <c r="G2266" s="12"/>
      <c r="H2266" s="11"/>
      <c r="I2266" s="13"/>
      <c r="J2266" s="22"/>
      <c r="K2266" s="23"/>
      <c r="L2266" s="24"/>
      <c r="M2266" s="23"/>
      <c r="N2266" s="25"/>
      <c r="O2266" s="31"/>
      <c r="P2266" s="33"/>
      <c r="Q2266" s="27"/>
      <c r="R2266" s="32"/>
      <c r="S2266" s="32"/>
      <c r="T2266" s="33"/>
      <c r="U2266" s="98"/>
      <c r="V2266" s="59"/>
      <c r="W2266" s="60"/>
      <c r="X2266" s="60"/>
      <c r="Y2266" s="61"/>
      <c r="Z2266" s="68"/>
      <c r="AA2266" s="69"/>
      <c r="AB2266" s="69"/>
      <c r="AC2266" s="70"/>
      <c r="AD2266" s="40"/>
      <c r="AE2266" s="39"/>
      <c r="AF2266" s="39"/>
      <c r="AG2266" s="41"/>
      <c r="AH2266" s="110"/>
      <c r="AI2266" s="111"/>
      <c r="AJ2266" s="112"/>
      <c r="AK2266" s="42"/>
      <c r="AL2266" s="43"/>
      <c r="AM2266" s="46"/>
      <c r="AN2266" s="47"/>
      <c r="AO2266" s="47"/>
      <c r="AP2266" s="115"/>
      <c r="AQ2266" s="48"/>
      <c r="AR2266" s="51"/>
      <c r="AS2266" s="229"/>
      <c r="AT2266" s="230"/>
      <c r="AU2266" s="92">
        <f t="shared" si="108"/>
        <v>0</v>
      </c>
      <c r="AV2266" s="92" t="e">
        <f t="shared" si="109"/>
        <v>#DIV/0!</v>
      </c>
      <c r="AW2266" s="166" t="e">
        <f>Risk_CAL!X2264</f>
        <v>#DIV/0!</v>
      </c>
      <c r="AX2266" s="184"/>
      <c r="AY2266" s="52"/>
      <c r="AZ2266" s="224"/>
      <c r="BA2266" s="247"/>
      <c r="BB2266" s="248"/>
      <c r="BC2266" s="249"/>
      <c r="BD2266" s="250"/>
    </row>
    <row r="2267" spans="2:56" x14ac:dyDescent="0.3">
      <c r="B2267" s="10"/>
      <c r="C2267" s="11"/>
      <c r="D2267" s="178" t="str">
        <f t="shared" si="107"/>
        <v>Guatemala</v>
      </c>
      <c r="E2267" s="11"/>
      <c r="F2267" s="11"/>
      <c r="G2267" s="12"/>
      <c r="H2267" s="11"/>
      <c r="I2267" s="13"/>
      <c r="J2267" s="22"/>
      <c r="K2267" s="23"/>
      <c r="L2267" s="24"/>
      <c r="M2267" s="23"/>
      <c r="N2267" s="25"/>
      <c r="O2267" s="31"/>
      <c r="P2267" s="33"/>
      <c r="Q2267" s="27"/>
      <c r="R2267" s="32"/>
      <c r="S2267" s="32"/>
      <c r="T2267" s="33"/>
      <c r="U2267" s="98"/>
      <c r="V2267" s="59"/>
      <c r="W2267" s="60"/>
      <c r="X2267" s="60"/>
      <c r="Y2267" s="61"/>
      <c r="Z2267" s="68"/>
      <c r="AA2267" s="69"/>
      <c r="AB2267" s="69"/>
      <c r="AC2267" s="70"/>
      <c r="AD2267" s="40"/>
      <c r="AE2267" s="39"/>
      <c r="AF2267" s="39"/>
      <c r="AG2267" s="41"/>
      <c r="AH2267" s="110"/>
      <c r="AI2267" s="111"/>
      <c r="AJ2267" s="112"/>
      <c r="AK2267" s="42"/>
      <c r="AL2267" s="43"/>
      <c r="AM2267" s="46"/>
      <c r="AN2267" s="47"/>
      <c r="AO2267" s="47"/>
      <c r="AP2267" s="115"/>
      <c r="AQ2267" s="48"/>
      <c r="AR2267" s="51"/>
      <c r="AS2267" s="229"/>
      <c r="AT2267" s="230"/>
      <c r="AU2267" s="92">
        <f t="shared" si="108"/>
        <v>0</v>
      </c>
      <c r="AV2267" s="92" t="e">
        <f t="shared" si="109"/>
        <v>#DIV/0!</v>
      </c>
      <c r="AW2267" s="166" t="e">
        <f>Risk_CAL!X2265</f>
        <v>#DIV/0!</v>
      </c>
      <c r="AX2267" s="184"/>
      <c r="AY2267" s="52"/>
      <c r="AZ2267" s="224"/>
      <c r="BA2267" s="247"/>
      <c r="BB2267" s="248"/>
      <c r="BC2267" s="249"/>
      <c r="BD2267" s="250"/>
    </row>
    <row r="2268" spans="2:56" x14ac:dyDescent="0.3">
      <c r="B2268" s="10"/>
      <c r="C2268" s="11"/>
      <c r="D2268" s="178" t="str">
        <f t="shared" si="107"/>
        <v>Guatemala</v>
      </c>
      <c r="E2268" s="11"/>
      <c r="F2268" s="11"/>
      <c r="G2268" s="12"/>
      <c r="H2268" s="11"/>
      <c r="I2268" s="13"/>
      <c r="J2268" s="22"/>
      <c r="K2268" s="23"/>
      <c r="L2268" s="24"/>
      <c r="M2268" s="23"/>
      <c r="N2268" s="25"/>
      <c r="O2268" s="31"/>
      <c r="P2268" s="33"/>
      <c r="Q2268" s="27"/>
      <c r="R2268" s="32"/>
      <c r="S2268" s="32"/>
      <c r="T2268" s="33"/>
      <c r="U2268" s="98"/>
      <c r="V2268" s="59"/>
      <c r="W2268" s="60"/>
      <c r="X2268" s="60"/>
      <c r="Y2268" s="61"/>
      <c r="Z2268" s="68"/>
      <c r="AA2268" s="69"/>
      <c r="AB2268" s="69"/>
      <c r="AC2268" s="70"/>
      <c r="AD2268" s="40"/>
      <c r="AE2268" s="39"/>
      <c r="AF2268" s="39"/>
      <c r="AG2268" s="41"/>
      <c r="AH2268" s="110"/>
      <c r="AI2268" s="111"/>
      <c r="AJ2268" s="112"/>
      <c r="AK2268" s="42"/>
      <c r="AL2268" s="43"/>
      <c r="AM2268" s="46"/>
      <c r="AN2268" s="47"/>
      <c r="AO2268" s="47"/>
      <c r="AP2268" s="115"/>
      <c r="AQ2268" s="48"/>
      <c r="AR2268" s="51"/>
      <c r="AS2268" s="229"/>
      <c r="AT2268" s="230"/>
      <c r="AU2268" s="92">
        <f t="shared" si="108"/>
        <v>0</v>
      </c>
      <c r="AV2268" s="92" t="e">
        <f t="shared" si="109"/>
        <v>#DIV/0!</v>
      </c>
      <c r="AW2268" s="166" t="e">
        <f>Risk_CAL!X2266</f>
        <v>#DIV/0!</v>
      </c>
      <c r="AX2268" s="184"/>
      <c r="AY2268" s="52"/>
      <c r="AZ2268" s="224"/>
      <c r="BA2268" s="247"/>
      <c r="BB2268" s="248"/>
      <c r="BC2268" s="249"/>
      <c r="BD2268" s="250"/>
    </row>
    <row r="2269" spans="2:56" x14ac:dyDescent="0.3">
      <c r="B2269" s="10"/>
      <c r="C2269" s="11"/>
      <c r="D2269" s="178" t="str">
        <f t="shared" si="107"/>
        <v>Guatemala</v>
      </c>
      <c r="E2269" s="11"/>
      <c r="F2269" s="11"/>
      <c r="G2269" s="12"/>
      <c r="H2269" s="11"/>
      <c r="I2269" s="13"/>
      <c r="J2269" s="22"/>
      <c r="K2269" s="23"/>
      <c r="L2269" s="24"/>
      <c r="M2269" s="23"/>
      <c r="N2269" s="25"/>
      <c r="O2269" s="31"/>
      <c r="P2269" s="33"/>
      <c r="Q2269" s="27"/>
      <c r="R2269" s="32"/>
      <c r="S2269" s="32"/>
      <c r="T2269" s="33"/>
      <c r="U2269" s="98"/>
      <c r="V2269" s="59"/>
      <c r="W2269" s="60"/>
      <c r="X2269" s="60"/>
      <c r="Y2269" s="61"/>
      <c r="Z2269" s="68"/>
      <c r="AA2269" s="69"/>
      <c r="AB2269" s="69"/>
      <c r="AC2269" s="70"/>
      <c r="AD2269" s="40"/>
      <c r="AE2269" s="39"/>
      <c r="AF2269" s="39"/>
      <c r="AG2269" s="41"/>
      <c r="AH2269" s="110"/>
      <c r="AI2269" s="111"/>
      <c r="AJ2269" s="112"/>
      <c r="AK2269" s="42"/>
      <c r="AL2269" s="43"/>
      <c r="AM2269" s="46"/>
      <c r="AN2269" s="47"/>
      <c r="AO2269" s="47"/>
      <c r="AP2269" s="115"/>
      <c r="AQ2269" s="48"/>
      <c r="AR2269" s="51"/>
      <c r="AS2269" s="229"/>
      <c r="AT2269" s="230"/>
      <c r="AU2269" s="92">
        <f t="shared" si="108"/>
        <v>0</v>
      </c>
      <c r="AV2269" s="92" t="e">
        <f t="shared" si="109"/>
        <v>#DIV/0!</v>
      </c>
      <c r="AW2269" s="166" t="e">
        <f>Risk_CAL!X2267</f>
        <v>#DIV/0!</v>
      </c>
      <c r="AX2269" s="184"/>
      <c r="AY2269" s="52"/>
      <c r="AZ2269" s="224"/>
      <c r="BA2269" s="247"/>
      <c r="BB2269" s="248"/>
      <c r="BC2269" s="249"/>
      <c r="BD2269" s="250"/>
    </row>
    <row r="2270" spans="2:56" x14ac:dyDescent="0.3">
      <c r="B2270" s="10"/>
      <c r="C2270" s="11"/>
      <c r="D2270" s="178" t="str">
        <f t="shared" si="107"/>
        <v>Guatemala</v>
      </c>
      <c r="E2270" s="11"/>
      <c r="F2270" s="11"/>
      <c r="G2270" s="12"/>
      <c r="H2270" s="11"/>
      <c r="I2270" s="13"/>
      <c r="J2270" s="22"/>
      <c r="K2270" s="23"/>
      <c r="L2270" s="24"/>
      <c r="M2270" s="23"/>
      <c r="N2270" s="25"/>
      <c r="O2270" s="31"/>
      <c r="P2270" s="33"/>
      <c r="Q2270" s="27"/>
      <c r="R2270" s="32"/>
      <c r="S2270" s="32"/>
      <c r="T2270" s="33"/>
      <c r="U2270" s="98"/>
      <c r="V2270" s="59"/>
      <c r="W2270" s="60"/>
      <c r="X2270" s="60"/>
      <c r="Y2270" s="61"/>
      <c r="Z2270" s="68"/>
      <c r="AA2270" s="69"/>
      <c r="AB2270" s="69"/>
      <c r="AC2270" s="70"/>
      <c r="AD2270" s="40"/>
      <c r="AE2270" s="39"/>
      <c r="AF2270" s="39"/>
      <c r="AG2270" s="41"/>
      <c r="AH2270" s="110"/>
      <c r="AI2270" s="111"/>
      <c r="AJ2270" s="112"/>
      <c r="AK2270" s="42"/>
      <c r="AL2270" s="43"/>
      <c r="AM2270" s="46"/>
      <c r="AN2270" s="47"/>
      <c r="AO2270" s="47"/>
      <c r="AP2270" s="115"/>
      <c r="AQ2270" s="48"/>
      <c r="AR2270" s="51"/>
      <c r="AS2270" s="229"/>
      <c r="AT2270" s="230"/>
      <c r="AU2270" s="92">
        <f t="shared" si="108"/>
        <v>0</v>
      </c>
      <c r="AV2270" s="92" t="e">
        <f t="shared" si="109"/>
        <v>#DIV/0!</v>
      </c>
      <c r="AW2270" s="166" t="e">
        <f>Risk_CAL!X2268</f>
        <v>#DIV/0!</v>
      </c>
      <c r="AX2270" s="184"/>
      <c r="AY2270" s="52"/>
      <c r="AZ2270" s="224"/>
      <c r="BA2270" s="247"/>
      <c r="BB2270" s="248"/>
      <c r="BC2270" s="249"/>
      <c r="BD2270" s="250"/>
    </row>
    <row r="2271" spans="2:56" x14ac:dyDescent="0.3">
      <c r="B2271" s="10"/>
      <c r="C2271" s="11"/>
      <c r="D2271" s="178" t="str">
        <f t="shared" si="107"/>
        <v>Guatemala</v>
      </c>
      <c r="E2271" s="11"/>
      <c r="F2271" s="11"/>
      <c r="G2271" s="12"/>
      <c r="H2271" s="11"/>
      <c r="I2271" s="13"/>
      <c r="J2271" s="22"/>
      <c r="K2271" s="23"/>
      <c r="L2271" s="24"/>
      <c r="M2271" s="23"/>
      <c r="N2271" s="25"/>
      <c r="O2271" s="31"/>
      <c r="P2271" s="33"/>
      <c r="Q2271" s="27"/>
      <c r="R2271" s="32"/>
      <c r="S2271" s="32"/>
      <c r="T2271" s="33"/>
      <c r="U2271" s="98"/>
      <c r="V2271" s="59"/>
      <c r="W2271" s="60"/>
      <c r="X2271" s="60"/>
      <c r="Y2271" s="61"/>
      <c r="Z2271" s="68"/>
      <c r="AA2271" s="69"/>
      <c r="AB2271" s="69"/>
      <c r="AC2271" s="70"/>
      <c r="AD2271" s="40"/>
      <c r="AE2271" s="39"/>
      <c r="AF2271" s="39"/>
      <c r="AG2271" s="41"/>
      <c r="AH2271" s="110"/>
      <c r="AI2271" s="111"/>
      <c r="AJ2271" s="112"/>
      <c r="AK2271" s="42"/>
      <c r="AL2271" s="43"/>
      <c r="AM2271" s="46"/>
      <c r="AN2271" s="47"/>
      <c r="AO2271" s="47"/>
      <c r="AP2271" s="115"/>
      <c r="AQ2271" s="48"/>
      <c r="AR2271" s="51"/>
      <c r="AS2271" s="229"/>
      <c r="AT2271" s="230"/>
      <c r="AU2271" s="92">
        <f t="shared" si="108"/>
        <v>0</v>
      </c>
      <c r="AV2271" s="92" t="e">
        <f t="shared" si="109"/>
        <v>#DIV/0!</v>
      </c>
      <c r="AW2271" s="166" t="e">
        <f>Risk_CAL!X2269</f>
        <v>#DIV/0!</v>
      </c>
      <c r="AX2271" s="184"/>
      <c r="AY2271" s="52"/>
      <c r="AZ2271" s="224"/>
      <c r="BA2271" s="247"/>
      <c r="BB2271" s="248"/>
      <c r="BC2271" s="249"/>
      <c r="BD2271" s="250"/>
    </row>
    <row r="2272" spans="2:56" x14ac:dyDescent="0.3">
      <c r="B2272" s="10"/>
      <c r="C2272" s="11"/>
      <c r="D2272" s="178" t="str">
        <f t="shared" si="107"/>
        <v>Guatemala</v>
      </c>
      <c r="E2272" s="11"/>
      <c r="F2272" s="11"/>
      <c r="G2272" s="12"/>
      <c r="H2272" s="11"/>
      <c r="I2272" s="13"/>
      <c r="J2272" s="22"/>
      <c r="K2272" s="23"/>
      <c r="L2272" s="24"/>
      <c r="M2272" s="23"/>
      <c r="N2272" s="25"/>
      <c r="O2272" s="31"/>
      <c r="P2272" s="33"/>
      <c r="Q2272" s="27"/>
      <c r="R2272" s="32"/>
      <c r="S2272" s="32"/>
      <c r="T2272" s="33"/>
      <c r="U2272" s="98"/>
      <c r="V2272" s="59"/>
      <c r="W2272" s="60"/>
      <c r="X2272" s="60"/>
      <c r="Y2272" s="61"/>
      <c r="Z2272" s="68"/>
      <c r="AA2272" s="69"/>
      <c r="AB2272" s="69"/>
      <c r="AC2272" s="70"/>
      <c r="AD2272" s="40"/>
      <c r="AE2272" s="39"/>
      <c r="AF2272" s="39"/>
      <c r="AG2272" s="41"/>
      <c r="AH2272" s="110"/>
      <c r="AI2272" s="111"/>
      <c r="AJ2272" s="112"/>
      <c r="AK2272" s="42"/>
      <c r="AL2272" s="43"/>
      <c r="AM2272" s="46"/>
      <c r="AN2272" s="47"/>
      <c r="AO2272" s="47"/>
      <c r="AP2272" s="115"/>
      <c r="AQ2272" s="48"/>
      <c r="AR2272" s="51"/>
      <c r="AS2272" s="229"/>
      <c r="AT2272" s="230"/>
      <c r="AU2272" s="92">
        <f t="shared" si="108"/>
        <v>0</v>
      </c>
      <c r="AV2272" s="92" t="e">
        <f t="shared" si="109"/>
        <v>#DIV/0!</v>
      </c>
      <c r="AW2272" s="166" t="e">
        <f>Risk_CAL!X2270</f>
        <v>#DIV/0!</v>
      </c>
      <c r="AX2272" s="184"/>
      <c r="AY2272" s="52"/>
      <c r="AZ2272" s="224"/>
      <c r="BA2272" s="247"/>
      <c r="BB2272" s="248"/>
      <c r="BC2272" s="249"/>
      <c r="BD2272" s="250"/>
    </row>
    <row r="2273" spans="2:56" x14ac:dyDescent="0.3">
      <c r="B2273" s="10"/>
      <c r="C2273" s="11"/>
      <c r="D2273" s="178" t="str">
        <f t="shared" si="107"/>
        <v>Guatemala</v>
      </c>
      <c r="E2273" s="11"/>
      <c r="F2273" s="11"/>
      <c r="G2273" s="12"/>
      <c r="H2273" s="11"/>
      <c r="I2273" s="13"/>
      <c r="J2273" s="22"/>
      <c r="K2273" s="23"/>
      <c r="L2273" s="24"/>
      <c r="M2273" s="23"/>
      <c r="N2273" s="25"/>
      <c r="O2273" s="31"/>
      <c r="P2273" s="33"/>
      <c r="Q2273" s="27"/>
      <c r="R2273" s="32"/>
      <c r="S2273" s="32"/>
      <c r="T2273" s="33"/>
      <c r="U2273" s="98"/>
      <c r="V2273" s="59"/>
      <c r="W2273" s="60"/>
      <c r="X2273" s="60"/>
      <c r="Y2273" s="61"/>
      <c r="Z2273" s="68"/>
      <c r="AA2273" s="69"/>
      <c r="AB2273" s="69"/>
      <c r="AC2273" s="70"/>
      <c r="AD2273" s="40"/>
      <c r="AE2273" s="39"/>
      <c r="AF2273" s="39"/>
      <c r="AG2273" s="41"/>
      <c r="AH2273" s="110"/>
      <c r="AI2273" s="111"/>
      <c r="AJ2273" s="112"/>
      <c r="AK2273" s="42"/>
      <c r="AL2273" s="43"/>
      <c r="AM2273" s="46"/>
      <c r="AN2273" s="47"/>
      <c r="AO2273" s="47"/>
      <c r="AP2273" s="115"/>
      <c r="AQ2273" s="48"/>
      <c r="AR2273" s="51"/>
      <c r="AS2273" s="229"/>
      <c r="AT2273" s="230"/>
      <c r="AU2273" s="92">
        <f t="shared" si="108"/>
        <v>0</v>
      </c>
      <c r="AV2273" s="92" t="e">
        <f t="shared" si="109"/>
        <v>#DIV/0!</v>
      </c>
      <c r="AW2273" s="166" t="e">
        <f>Risk_CAL!X2271</f>
        <v>#DIV/0!</v>
      </c>
      <c r="AX2273" s="184"/>
      <c r="AY2273" s="52"/>
      <c r="AZ2273" s="224"/>
      <c r="BA2273" s="247"/>
      <c r="BB2273" s="248"/>
      <c r="BC2273" s="249"/>
      <c r="BD2273" s="250"/>
    </row>
    <row r="2274" spans="2:56" x14ac:dyDescent="0.3">
      <c r="B2274" s="10"/>
      <c r="C2274" s="11"/>
      <c r="D2274" s="178" t="str">
        <f t="shared" si="107"/>
        <v>Guatemala</v>
      </c>
      <c r="E2274" s="11"/>
      <c r="F2274" s="11"/>
      <c r="G2274" s="12"/>
      <c r="H2274" s="11"/>
      <c r="I2274" s="13"/>
      <c r="J2274" s="22"/>
      <c r="K2274" s="23"/>
      <c r="L2274" s="24"/>
      <c r="M2274" s="23"/>
      <c r="N2274" s="25"/>
      <c r="O2274" s="31"/>
      <c r="P2274" s="33"/>
      <c r="Q2274" s="27"/>
      <c r="R2274" s="32"/>
      <c r="S2274" s="32"/>
      <c r="T2274" s="33"/>
      <c r="U2274" s="98"/>
      <c r="V2274" s="59"/>
      <c r="W2274" s="60"/>
      <c r="X2274" s="60"/>
      <c r="Y2274" s="61"/>
      <c r="Z2274" s="68"/>
      <c r="AA2274" s="69"/>
      <c r="AB2274" s="69"/>
      <c r="AC2274" s="70"/>
      <c r="AD2274" s="40"/>
      <c r="AE2274" s="39"/>
      <c r="AF2274" s="39"/>
      <c r="AG2274" s="41"/>
      <c r="AH2274" s="110"/>
      <c r="AI2274" s="111"/>
      <c r="AJ2274" s="112"/>
      <c r="AK2274" s="42"/>
      <c r="AL2274" s="43"/>
      <c r="AM2274" s="46"/>
      <c r="AN2274" s="47"/>
      <c r="AO2274" s="47"/>
      <c r="AP2274" s="115"/>
      <c r="AQ2274" s="48"/>
      <c r="AR2274" s="51"/>
      <c r="AS2274" s="229"/>
      <c r="AT2274" s="230"/>
      <c r="AU2274" s="92">
        <f t="shared" si="108"/>
        <v>0</v>
      </c>
      <c r="AV2274" s="92" t="e">
        <f t="shared" si="109"/>
        <v>#DIV/0!</v>
      </c>
      <c r="AW2274" s="166" t="e">
        <f>Risk_CAL!X2272</f>
        <v>#DIV/0!</v>
      </c>
      <c r="AX2274" s="184"/>
      <c r="AY2274" s="52"/>
      <c r="AZ2274" s="224"/>
      <c r="BA2274" s="247"/>
      <c r="BB2274" s="248"/>
      <c r="BC2274" s="249"/>
      <c r="BD2274" s="250"/>
    </row>
    <row r="2275" spans="2:56" x14ac:dyDescent="0.3">
      <c r="B2275" s="10"/>
      <c r="C2275" s="11"/>
      <c r="D2275" s="178" t="str">
        <f t="shared" si="107"/>
        <v>Guatemala</v>
      </c>
      <c r="E2275" s="11"/>
      <c r="F2275" s="11"/>
      <c r="G2275" s="12"/>
      <c r="H2275" s="11"/>
      <c r="I2275" s="13"/>
      <c r="J2275" s="22"/>
      <c r="K2275" s="23"/>
      <c r="L2275" s="24"/>
      <c r="M2275" s="23"/>
      <c r="N2275" s="25"/>
      <c r="O2275" s="31"/>
      <c r="P2275" s="33"/>
      <c r="Q2275" s="27"/>
      <c r="R2275" s="32"/>
      <c r="S2275" s="32"/>
      <c r="T2275" s="33"/>
      <c r="U2275" s="98"/>
      <c r="V2275" s="59"/>
      <c r="W2275" s="60"/>
      <c r="X2275" s="60"/>
      <c r="Y2275" s="61"/>
      <c r="Z2275" s="68"/>
      <c r="AA2275" s="69"/>
      <c r="AB2275" s="69"/>
      <c r="AC2275" s="70"/>
      <c r="AD2275" s="40"/>
      <c r="AE2275" s="39"/>
      <c r="AF2275" s="39"/>
      <c r="AG2275" s="41"/>
      <c r="AH2275" s="110"/>
      <c r="AI2275" s="111"/>
      <c r="AJ2275" s="112"/>
      <c r="AK2275" s="42"/>
      <c r="AL2275" s="43"/>
      <c r="AM2275" s="46"/>
      <c r="AN2275" s="47"/>
      <c r="AO2275" s="47"/>
      <c r="AP2275" s="115"/>
      <c r="AQ2275" s="48"/>
      <c r="AR2275" s="51"/>
      <c r="AS2275" s="229"/>
      <c r="AT2275" s="230"/>
      <c r="AU2275" s="92">
        <f t="shared" si="108"/>
        <v>0</v>
      </c>
      <c r="AV2275" s="92" t="e">
        <f t="shared" si="109"/>
        <v>#DIV/0!</v>
      </c>
      <c r="AW2275" s="166" t="e">
        <f>Risk_CAL!X2273</f>
        <v>#DIV/0!</v>
      </c>
      <c r="AX2275" s="184"/>
      <c r="AY2275" s="52"/>
      <c r="AZ2275" s="224"/>
      <c r="BA2275" s="247"/>
      <c r="BB2275" s="248"/>
      <c r="BC2275" s="249"/>
      <c r="BD2275" s="250"/>
    </row>
    <row r="2276" spans="2:56" x14ac:dyDescent="0.3">
      <c r="B2276" s="10"/>
      <c r="C2276" s="11"/>
      <c r="D2276" s="178" t="str">
        <f t="shared" si="107"/>
        <v>Guatemala</v>
      </c>
      <c r="E2276" s="11"/>
      <c r="F2276" s="11"/>
      <c r="G2276" s="12"/>
      <c r="H2276" s="11"/>
      <c r="I2276" s="13"/>
      <c r="J2276" s="22"/>
      <c r="K2276" s="23"/>
      <c r="L2276" s="24"/>
      <c r="M2276" s="23"/>
      <c r="N2276" s="25"/>
      <c r="O2276" s="31"/>
      <c r="P2276" s="33"/>
      <c r="Q2276" s="27"/>
      <c r="R2276" s="32"/>
      <c r="S2276" s="32"/>
      <c r="T2276" s="33"/>
      <c r="U2276" s="98"/>
      <c r="V2276" s="59"/>
      <c r="W2276" s="60"/>
      <c r="X2276" s="60"/>
      <c r="Y2276" s="61"/>
      <c r="Z2276" s="68"/>
      <c r="AA2276" s="69"/>
      <c r="AB2276" s="69"/>
      <c r="AC2276" s="70"/>
      <c r="AD2276" s="40"/>
      <c r="AE2276" s="39"/>
      <c r="AF2276" s="39"/>
      <c r="AG2276" s="41"/>
      <c r="AH2276" s="110"/>
      <c r="AI2276" s="111"/>
      <c r="AJ2276" s="112"/>
      <c r="AK2276" s="42"/>
      <c r="AL2276" s="43"/>
      <c r="AM2276" s="46"/>
      <c r="AN2276" s="47"/>
      <c r="AO2276" s="47"/>
      <c r="AP2276" s="115"/>
      <c r="AQ2276" s="48"/>
      <c r="AR2276" s="51"/>
      <c r="AS2276" s="229"/>
      <c r="AT2276" s="230"/>
      <c r="AU2276" s="92">
        <f t="shared" si="108"/>
        <v>0</v>
      </c>
      <c r="AV2276" s="92" t="e">
        <f t="shared" si="109"/>
        <v>#DIV/0!</v>
      </c>
      <c r="AW2276" s="166" t="e">
        <f>Risk_CAL!X2274</f>
        <v>#DIV/0!</v>
      </c>
      <c r="AX2276" s="184"/>
      <c r="AY2276" s="52"/>
      <c r="AZ2276" s="224"/>
      <c r="BA2276" s="247"/>
      <c r="BB2276" s="248"/>
      <c r="BC2276" s="249"/>
      <c r="BD2276" s="250"/>
    </row>
    <row r="2277" spans="2:56" x14ac:dyDescent="0.3">
      <c r="B2277" s="10"/>
      <c r="C2277" s="11"/>
      <c r="D2277" s="178" t="str">
        <f t="shared" si="107"/>
        <v>Guatemala</v>
      </c>
      <c r="E2277" s="11"/>
      <c r="F2277" s="11"/>
      <c r="G2277" s="12"/>
      <c r="H2277" s="11"/>
      <c r="I2277" s="13"/>
      <c r="J2277" s="22"/>
      <c r="K2277" s="23"/>
      <c r="L2277" s="24"/>
      <c r="M2277" s="23"/>
      <c r="N2277" s="25"/>
      <c r="O2277" s="31"/>
      <c r="P2277" s="33"/>
      <c r="Q2277" s="27"/>
      <c r="R2277" s="32"/>
      <c r="S2277" s="32"/>
      <c r="T2277" s="33"/>
      <c r="U2277" s="98"/>
      <c r="V2277" s="59"/>
      <c r="W2277" s="60"/>
      <c r="X2277" s="60"/>
      <c r="Y2277" s="61"/>
      <c r="Z2277" s="68"/>
      <c r="AA2277" s="69"/>
      <c r="AB2277" s="69"/>
      <c r="AC2277" s="70"/>
      <c r="AD2277" s="40"/>
      <c r="AE2277" s="39"/>
      <c r="AF2277" s="39"/>
      <c r="AG2277" s="41"/>
      <c r="AH2277" s="110"/>
      <c r="AI2277" s="111"/>
      <c r="AJ2277" s="112"/>
      <c r="AK2277" s="42"/>
      <c r="AL2277" s="43"/>
      <c r="AM2277" s="46"/>
      <c r="AN2277" s="47"/>
      <c r="AO2277" s="47"/>
      <c r="AP2277" s="115"/>
      <c r="AQ2277" s="48"/>
      <c r="AR2277" s="51"/>
      <c r="AS2277" s="229"/>
      <c r="AT2277" s="230"/>
      <c r="AU2277" s="92">
        <f t="shared" si="108"/>
        <v>0</v>
      </c>
      <c r="AV2277" s="92" t="e">
        <f t="shared" si="109"/>
        <v>#DIV/0!</v>
      </c>
      <c r="AW2277" s="166" t="e">
        <f>Risk_CAL!X2275</f>
        <v>#DIV/0!</v>
      </c>
      <c r="AX2277" s="184"/>
      <c r="AY2277" s="52"/>
      <c r="AZ2277" s="224"/>
      <c r="BA2277" s="247"/>
      <c r="BB2277" s="248"/>
      <c r="BC2277" s="249"/>
      <c r="BD2277" s="250"/>
    </row>
    <row r="2278" spans="2:56" x14ac:dyDescent="0.3">
      <c r="B2278" s="10"/>
      <c r="C2278" s="11"/>
      <c r="D2278" s="178" t="str">
        <f t="shared" si="107"/>
        <v>Guatemala</v>
      </c>
      <c r="E2278" s="11"/>
      <c r="F2278" s="11"/>
      <c r="G2278" s="12"/>
      <c r="H2278" s="11"/>
      <c r="I2278" s="13"/>
      <c r="J2278" s="22"/>
      <c r="K2278" s="23"/>
      <c r="L2278" s="24"/>
      <c r="M2278" s="23"/>
      <c r="N2278" s="25"/>
      <c r="O2278" s="31"/>
      <c r="P2278" s="33"/>
      <c r="Q2278" s="27"/>
      <c r="R2278" s="32"/>
      <c r="S2278" s="32"/>
      <c r="T2278" s="33"/>
      <c r="U2278" s="98"/>
      <c r="V2278" s="59"/>
      <c r="W2278" s="60"/>
      <c r="X2278" s="60"/>
      <c r="Y2278" s="61"/>
      <c r="Z2278" s="68"/>
      <c r="AA2278" s="69"/>
      <c r="AB2278" s="69"/>
      <c r="AC2278" s="70"/>
      <c r="AD2278" s="40"/>
      <c r="AE2278" s="39"/>
      <c r="AF2278" s="39"/>
      <c r="AG2278" s="41"/>
      <c r="AH2278" s="110"/>
      <c r="AI2278" s="111"/>
      <c r="AJ2278" s="112"/>
      <c r="AK2278" s="42"/>
      <c r="AL2278" s="43"/>
      <c r="AM2278" s="46"/>
      <c r="AN2278" s="47"/>
      <c r="AO2278" s="47"/>
      <c r="AP2278" s="115"/>
      <c r="AQ2278" s="48"/>
      <c r="AR2278" s="51"/>
      <c r="AS2278" s="229"/>
      <c r="AT2278" s="230"/>
      <c r="AU2278" s="92">
        <f t="shared" si="108"/>
        <v>0</v>
      </c>
      <c r="AV2278" s="92" t="e">
        <f t="shared" si="109"/>
        <v>#DIV/0!</v>
      </c>
      <c r="AW2278" s="166" t="e">
        <f>Risk_CAL!X2276</f>
        <v>#DIV/0!</v>
      </c>
      <c r="AX2278" s="184"/>
      <c r="AY2278" s="52"/>
      <c r="AZ2278" s="224"/>
      <c r="BA2278" s="247"/>
      <c r="BB2278" s="248"/>
      <c r="BC2278" s="249"/>
      <c r="BD2278" s="250"/>
    </row>
    <row r="2279" spans="2:56" x14ac:dyDescent="0.3">
      <c r="B2279" s="10"/>
      <c r="C2279" s="11"/>
      <c r="D2279" s="178" t="str">
        <f t="shared" si="107"/>
        <v>Guatemala</v>
      </c>
      <c r="E2279" s="11"/>
      <c r="F2279" s="11"/>
      <c r="G2279" s="12"/>
      <c r="H2279" s="11"/>
      <c r="I2279" s="13"/>
      <c r="J2279" s="22"/>
      <c r="K2279" s="23"/>
      <c r="L2279" s="24"/>
      <c r="M2279" s="23"/>
      <c r="N2279" s="25"/>
      <c r="O2279" s="31"/>
      <c r="P2279" s="33"/>
      <c r="Q2279" s="27"/>
      <c r="R2279" s="32"/>
      <c r="S2279" s="32"/>
      <c r="T2279" s="33"/>
      <c r="U2279" s="98"/>
      <c r="V2279" s="59"/>
      <c r="W2279" s="60"/>
      <c r="X2279" s="60"/>
      <c r="Y2279" s="61"/>
      <c r="Z2279" s="68"/>
      <c r="AA2279" s="69"/>
      <c r="AB2279" s="69"/>
      <c r="AC2279" s="70"/>
      <c r="AD2279" s="40"/>
      <c r="AE2279" s="39"/>
      <c r="AF2279" s="39"/>
      <c r="AG2279" s="41"/>
      <c r="AH2279" s="110"/>
      <c r="AI2279" s="111"/>
      <c r="AJ2279" s="112"/>
      <c r="AK2279" s="42"/>
      <c r="AL2279" s="43"/>
      <c r="AM2279" s="46"/>
      <c r="AN2279" s="47"/>
      <c r="AO2279" s="47"/>
      <c r="AP2279" s="115"/>
      <c r="AQ2279" s="48"/>
      <c r="AR2279" s="51"/>
      <c r="AS2279" s="229"/>
      <c r="AT2279" s="230"/>
      <c r="AU2279" s="92">
        <f t="shared" si="108"/>
        <v>0</v>
      </c>
      <c r="AV2279" s="92" t="e">
        <f t="shared" si="109"/>
        <v>#DIV/0!</v>
      </c>
      <c r="AW2279" s="166" t="e">
        <f>Risk_CAL!X2277</f>
        <v>#DIV/0!</v>
      </c>
      <c r="AX2279" s="184"/>
      <c r="AY2279" s="52"/>
      <c r="AZ2279" s="224"/>
      <c r="BA2279" s="247"/>
      <c r="BB2279" s="248"/>
      <c r="BC2279" s="249"/>
      <c r="BD2279" s="250"/>
    </row>
    <row r="2280" spans="2:56" x14ac:dyDescent="0.3">
      <c r="B2280" s="10"/>
      <c r="C2280" s="11"/>
      <c r="D2280" s="178" t="str">
        <f t="shared" si="107"/>
        <v>Guatemala</v>
      </c>
      <c r="E2280" s="11"/>
      <c r="F2280" s="11"/>
      <c r="G2280" s="12"/>
      <c r="H2280" s="11"/>
      <c r="I2280" s="13"/>
      <c r="J2280" s="22"/>
      <c r="K2280" s="23"/>
      <c r="L2280" s="24"/>
      <c r="M2280" s="23"/>
      <c r="N2280" s="25"/>
      <c r="O2280" s="31"/>
      <c r="P2280" s="33"/>
      <c r="Q2280" s="27"/>
      <c r="R2280" s="32"/>
      <c r="S2280" s="32"/>
      <c r="T2280" s="33"/>
      <c r="U2280" s="98"/>
      <c r="V2280" s="59"/>
      <c r="W2280" s="60"/>
      <c r="X2280" s="60"/>
      <c r="Y2280" s="61"/>
      <c r="Z2280" s="68"/>
      <c r="AA2280" s="69"/>
      <c r="AB2280" s="69"/>
      <c r="AC2280" s="70"/>
      <c r="AD2280" s="40"/>
      <c r="AE2280" s="39"/>
      <c r="AF2280" s="39"/>
      <c r="AG2280" s="41"/>
      <c r="AH2280" s="110"/>
      <c r="AI2280" s="111"/>
      <c r="AJ2280" s="112"/>
      <c r="AK2280" s="42"/>
      <c r="AL2280" s="43"/>
      <c r="AM2280" s="46"/>
      <c r="AN2280" s="47"/>
      <c r="AO2280" s="47"/>
      <c r="AP2280" s="115"/>
      <c r="AQ2280" s="48"/>
      <c r="AR2280" s="51"/>
      <c r="AS2280" s="229"/>
      <c r="AT2280" s="230"/>
      <c r="AU2280" s="92">
        <f t="shared" si="108"/>
        <v>0</v>
      </c>
      <c r="AV2280" s="92" t="e">
        <f t="shared" si="109"/>
        <v>#DIV/0!</v>
      </c>
      <c r="AW2280" s="166" t="e">
        <f>Risk_CAL!X2278</f>
        <v>#DIV/0!</v>
      </c>
      <c r="AX2280" s="184"/>
      <c r="AY2280" s="52"/>
      <c r="AZ2280" s="224"/>
      <c r="BA2280" s="247"/>
      <c r="BB2280" s="248"/>
      <c r="BC2280" s="249"/>
      <c r="BD2280" s="250"/>
    </row>
    <row r="2281" spans="2:56" x14ac:dyDescent="0.3">
      <c r="B2281" s="10"/>
      <c r="C2281" s="11"/>
      <c r="D2281" s="178" t="str">
        <f t="shared" si="107"/>
        <v>Guatemala</v>
      </c>
      <c r="E2281" s="11"/>
      <c r="F2281" s="11"/>
      <c r="G2281" s="12"/>
      <c r="H2281" s="11"/>
      <c r="I2281" s="13"/>
      <c r="J2281" s="22"/>
      <c r="K2281" s="23"/>
      <c r="L2281" s="24"/>
      <c r="M2281" s="23"/>
      <c r="N2281" s="25"/>
      <c r="O2281" s="31"/>
      <c r="P2281" s="33"/>
      <c r="Q2281" s="27"/>
      <c r="R2281" s="32"/>
      <c r="S2281" s="32"/>
      <c r="T2281" s="33"/>
      <c r="U2281" s="98"/>
      <c r="V2281" s="59"/>
      <c r="W2281" s="60"/>
      <c r="X2281" s="60"/>
      <c r="Y2281" s="61"/>
      <c r="Z2281" s="68"/>
      <c r="AA2281" s="69"/>
      <c r="AB2281" s="69"/>
      <c r="AC2281" s="70"/>
      <c r="AD2281" s="40"/>
      <c r="AE2281" s="39"/>
      <c r="AF2281" s="39"/>
      <c r="AG2281" s="41"/>
      <c r="AH2281" s="110"/>
      <c r="AI2281" s="111"/>
      <c r="AJ2281" s="112"/>
      <c r="AK2281" s="42"/>
      <c r="AL2281" s="43"/>
      <c r="AM2281" s="46"/>
      <c r="AN2281" s="47"/>
      <c r="AO2281" s="47"/>
      <c r="AP2281" s="115"/>
      <c r="AQ2281" s="48"/>
      <c r="AR2281" s="51"/>
      <c r="AS2281" s="229"/>
      <c r="AT2281" s="230"/>
      <c r="AU2281" s="92">
        <f t="shared" si="108"/>
        <v>0</v>
      </c>
      <c r="AV2281" s="92" t="e">
        <f t="shared" si="109"/>
        <v>#DIV/0!</v>
      </c>
      <c r="AW2281" s="166" t="e">
        <f>Risk_CAL!X2279</f>
        <v>#DIV/0!</v>
      </c>
      <c r="AX2281" s="184"/>
      <c r="AY2281" s="52"/>
      <c r="AZ2281" s="224"/>
      <c r="BA2281" s="247"/>
      <c r="BB2281" s="248"/>
      <c r="BC2281" s="249"/>
      <c r="BD2281" s="250"/>
    </row>
    <row r="2282" spans="2:56" x14ac:dyDescent="0.3">
      <c r="B2282" s="10"/>
      <c r="C2282" s="11"/>
      <c r="D2282" s="178" t="str">
        <f t="shared" si="107"/>
        <v>Guatemala</v>
      </c>
      <c r="E2282" s="11"/>
      <c r="F2282" s="11"/>
      <c r="G2282" s="12"/>
      <c r="H2282" s="11"/>
      <c r="I2282" s="13"/>
      <c r="J2282" s="22"/>
      <c r="K2282" s="23"/>
      <c r="L2282" s="24"/>
      <c r="M2282" s="23"/>
      <c r="N2282" s="25"/>
      <c r="O2282" s="31"/>
      <c r="P2282" s="33"/>
      <c r="Q2282" s="27"/>
      <c r="R2282" s="32"/>
      <c r="S2282" s="32"/>
      <c r="T2282" s="33"/>
      <c r="U2282" s="98"/>
      <c r="V2282" s="59"/>
      <c r="W2282" s="60"/>
      <c r="X2282" s="60"/>
      <c r="Y2282" s="61"/>
      <c r="Z2282" s="68"/>
      <c r="AA2282" s="69"/>
      <c r="AB2282" s="69"/>
      <c r="AC2282" s="70"/>
      <c r="AD2282" s="40"/>
      <c r="AE2282" s="39"/>
      <c r="AF2282" s="39"/>
      <c r="AG2282" s="41"/>
      <c r="AH2282" s="110"/>
      <c r="AI2282" s="111"/>
      <c r="AJ2282" s="112"/>
      <c r="AK2282" s="42"/>
      <c r="AL2282" s="43"/>
      <c r="AM2282" s="46"/>
      <c r="AN2282" s="47"/>
      <c r="AO2282" s="47"/>
      <c r="AP2282" s="115"/>
      <c r="AQ2282" s="48"/>
      <c r="AR2282" s="51"/>
      <c r="AS2282" s="229"/>
      <c r="AT2282" s="230"/>
      <c r="AU2282" s="92">
        <f t="shared" si="108"/>
        <v>0</v>
      </c>
      <c r="AV2282" s="92" t="e">
        <f t="shared" si="109"/>
        <v>#DIV/0!</v>
      </c>
      <c r="AW2282" s="166" t="e">
        <f>Risk_CAL!X2280</f>
        <v>#DIV/0!</v>
      </c>
      <c r="AX2282" s="184"/>
      <c r="AY2282" s="52"/>
      <c r="AZ2282" s="224"/>
      <c r="BA2282" s="247"/>
      <c r="BB2282" s="248"/>
      <c r="BC2282" s="249"/>
      <c r="BD2282" s="250"/>
    </row>
    <row r="2283" spans="2:56" x14ac:dyDescent="0.3">
      <c r="B2283" s="10"/>
      <c r="C2283" s="11"/>
      <c r="D2283" s="178" t="str">
        <f t="shared" si="107"/>
        <v>Guatemala</v>
      </c>
      <c r="E2283" s="11"/>
      <c r="F2283" s="11"/>
      <c r="G2283" s="12"/>
      <c r="H2283" s="11"/>
      <c r="I2283" s="13"/>
      <c r="J2283" s="22"/>
      <c r="K2283" s="23"/>
      <c r="L2283" s="24"/>
      <c r="M2283" s="23"/>
      <c r="N2283" s="25"/>
      <c r="O2283" s="31"/>
      <c r="P2283" s="33"/>
      <c r="Q2283" s="27"/>
      <c r="R2283" s="32"/>
      <c r="S2283" s="32"/>
      <c r="T2283" s="33"/>
      <c r="U2283" s="98"/>
      <c r="V2283" s="59"/>
      <c r="W2283" s="60"/>
      <c r="X2283" s="60"/>
      <c r="Y2283" s="61"/>
      <c r="Z2283" s="68"/>
      <c r="AA2283" s="69"/>
      <c r="AB2283" s="69"/>
      <c r="AC2283" s="70"/>
      <c r="AD2283" s="40"/>
      <c r="AE2283" s="39"/>
      <c r="AF2283" s="39"/>
      <c r="AG2283" s="41"/>
      <c r="AH2283" s="110"/>
      <c r="AI2283" s="111"/>
      <c r="AJ2283" s="112"/>
      <c r="AK2283" s="42"/>
      <c r="AL2283" s="43"/>
      <c r="AM2283" s="46"/>
      <c r="AN2283" s="47"/>
      <c r="AO2283" s="47"/>
      <c r="AP2283" s="115"/>
      <c r="AQ2283" s="48"/>
      <c r="AR2283" s="51"/>
      <c r="AS2283" s="229"/>
      <c r="AT2283" s="230"/>
      <c r="AU2283" s="92">
        <f t="shared" si="108"/>
        <v>0</v>
      </c>
      <c r="AV2283" s="92" t="e">
        <f t="shared" si="109"/>
        <v>#DIV/0!</v>
      </c>
      <c r="AW2283" s="166" t="e">
        <f>Risk_CAL!X2281</f>
        <v>#DIV/0!</v>
      </c>
      <c r="AX2283" s="184"/>
      <c r="AY2283" s="52"/>
      <c r="AZ2283" s="224"/>
      <c r="BA2283" s="247"/>
      <c r="BB2283" s="248"/>
      <c r="BC2283" s="249"/>
      <c r="BD2283" s="250"/>
    </row>
    <row r="2284" spans="2:56" x14ac:dyDescent="0.3">
      <c r="B2284" s="10"/>
      <c r="C2284" s="11"/>
      <c r="D2284" s="178" t="str">
        <f t="shared" si="107"/>
        <v>Guatemala</v>
      </c>
      <c r="E2284" s="11"/>
      <c r="F2284" s="11"/>
      <c r="G2284" s="12"/>
      <c r="H2284" s="11"/>
      <c r="I2284" s="13"/>
      <c r="J2284" s="22"/>
      <c r="K2284" s="23"/>
      <c r="L2284" s="24"/>
      <c r="M2284" s="23"/>
      <c r="N2284" s="25"/>
      <c r="O2284" s="31"/>
      <c r="P2284" s="33"/>
      <c r="Q2284" s="27"/>
      <c r="R2284" s="32"/>
      <c r="S2284" s="32"/>
      <c r="T2284" s="33"/>
      <c r="U2284" s="98"/>
      <c r="V2284" s="59"/>
      <c r="W2284" s="60"/>
      <c r="X2284" s="60"/>
      <c r="Y2284" s="61"/>
      <c r="Z2284" s="68"/>
      <c r="AA2284" s="69"/>
      <c r="AB2284" s="69"/>
      <c r="AC2284" s="70"/>
      <c r="AD2284" s="40"/>
      <c r="AE2284" s="39"/>
      <c r="AF2284" s="39"/>
      <c r="AG2284" s="41"/>
      <c r="AH2284" s="110"/>
      <c r="AI2284" s="111"/>
      <c r="AJ2284" s="112"/>
      <c r="AK2284" s="42"/>
      <c r="AL2284" s="43"/>
      <c r="AM2284" s="46"/>
      <c r="AN2284" s="47"/>
      <c r="AO2284" s="47"/>
      <c r="AP2284" s="115"/>
      <c r="AQ2284" s="48"/>
      <c r="AR2284" s="51"/>
      <c r="AS2284" s="229"/>
      <c r="AT2284" s="230"/>
      <c r="AU2284" s="92">
        <f t="shared" si="108"/>
        <v>0</v>
      </c>
      <c r="AV2284" s="92" t="e">
        <f t="shared" si="109"/>
        <v>#DIV/0!</v>
      </c>
      <c r="AW2284" s="166" t="e">
        <f>Risk_CAL!X2282</f>
        <v>#DIV/0!</v>
      </c>
      <c r="AX2284" s="184"/>
      <c r="AY2284" s="52"/>
      <c r="AZ2284" s="224"/>
      <c r="BA2284" s="247"/>
      <c r="BB2284" s="248"/>
      <c r="BC2284" s="249"/>
      <c r="BD2284" s="250"/>
    </row>
    <row r="2285" spans="2:56" x14ac:dyDescent="0.3">
      <c r="B2285" s="10"/>
      <c r="C2285" s="11"/>
      <c r="D2285" s="178" t="str">
        <f t="shared" si="107"/>
        <v>Guatemala</v>
      </c>
      <c r="E2285" s="11"/>
      <c r="F2285" s="11"/>
      <c r="G2285" s="12"/>
      <c r="H2285" s="11"/>
      <c r="I2285" s="13"/>
      <c r="J2285" s="22"/>
      <c r="K2285" s="23"/>
      <c r="L2285" s="24"/>
      <c r="M2285" s="23"/>
      <c r="N2285" s="25"/>
      <c r="O2285" s="31"/>
      <c r="P2285" s="33"/>
      <c r="Q2285" s="27"/>
      <c r="R2285" s="32"/>
      <c r="S2285" s="32"/>
      <c r="T2285" s="33"/>
      <c r="U2285" s="98"/>
      <c r="V2285" s="59"/>
      <c r="W2285" s="60"/>
      <c r="X2285" s="60"/>
      <c r="Y2285" s="61"/>
      <c r="Z2285" s="68"/>
      <c r="AA2285" s="69"/>
      <c r="AB2285" s="69"/>
      <c r="AC2285" s="70"/>
      <c r="AD2285" s="40"/>
      <c r="AE2285" s="39"/>
      <c r="AF2285" s="39"/>
      <c r="AG2285" s="41"/>
      <c r="AH2285" s="110"/>
      <c r="AI2285" s="111"/>
      <c r="AJ2285" s="112"/>
      <c r="AK2285" s="42"/>
      <c r="AL2285" s="43"/>
      <c r="AM2285" s="46"/>
      <c r="AN2285" s="47"/>
      <c r="AO2285" s="47"/>
      <c r="AP2285" s="115"/>
      <c r="AQ2285" s="48"/>
      <c r="AR2285" s="51"/>
      <c r="AS2285" s="229"/>
      <c r="AT2285" s="230"/>
      <c r="AU2285" s="92">
        <f t="shared" si="108"/>
        <v>0</v>
      </c>
      <c r="AV2285" s="92" t="e">
        <f t="shared" si="109"/>
        <v>#DIV/0!</v>
      </c>
      <c r="AW2285" s="166" t="e">
        <f>Risk_CAL!X2283</f>
        <v>#DIV/0!</v>
      </c>
      <c r="AX2285" s="184"/>
      <c r="AY2285" s="52"/>
      <c r="AZ2285" s="224"/>
      <c r="BA2285" s="247"/>
      <c r="BB2285" s="248"/>
      <c r="BC2285" s="249"/>
      <c r="BD2285" s="250"/>
    </row>
    <row r="2286" spans="2:56" x14ac:dyDescent="0.3">
      <c r="B2286" s="10"/>
      <c r="C2286" s="11"/>
      <c r="D2286" s="178" t="str">
        <f t="shared" si="107"/>
        <v>Guatemala</v>
      </c>
      <c r="E2286" s="11"/>
      <c r="F2286" s="11"/>
      <c r="G2286" s="12"/>
      <c r="H2286" s="11"/>
      <c r="I2286" s="13"/>
      <c r="J2286" s="22"/>
      <c r="K2286" s="23"/>
      <c r="L2286" s="24"/>
      <c r="M2286" s="23"/>
      <c r="N2286" s="25"/>
      <c r="O2286" s="31"/>
      <c r="P2286" s="33"/>
      <c r="Q2286" s="27"/>
      <c r="R2286" s="32"/>
      <c r="S2286" s="32"/>
      <c r="T2286" s="33"/>
      <c r="U2286" s="98"/>
      <c r="V2286" s="59"/>
      <c r="W2286" s="60"/>
      <c r="X2286" s="60"/>
      <c r="Y2286" s="61"/>
      <c r="Z2286" s="68"/>
      <c r="AA2286" s="69"/>
      <c r="AB2286" s="69"/>
      <c r="AC2286" s="70"/>
      <c r="AD2286" s="40"/>
      <c r="AE2286" s="39"/>
      <c r="AF2286" s="39"/>
      <c r="AG2286" s="41"/>
      <c r="AH2286" s="110"/>
      <c r="AI2286" s="111"/>
      <c r="AJ2286" s="112"/>
      <c r="AK2286" s="42"/>
      <c r="AL2286" s="43"/>
      <c r="AM2286" s="46"/>
      <c r="AN2286" s="47"/>
      <c r="AO2286" s="47"/>
      <c r="AP2286" s="115"/>
      <c r="AQ2286" s="48"/>
      <c r="AR2286" s="51"/>
      <c r="AS2286" s="229"/>
      <c r="AT2286" s="230"/>
      <c r="AU2286" s="92">
        <f t="shared" si="108"/>
        <v>0</v>
      </c>
      <c r="AV2286" s="92" t="e">
        <f t="shared" si="109"/>
        <v>#DIV/0!</v>
      </c>
      <c r="AW2286" s="166" t="e">
        <f>Risk_CAL!X2284</f>
        <v>#DIV/0!</v>
      </c>
      <c r="AX2286" s="184"/>
      <c r="AY2286" s="52"/>
      <c r="AZ2286" s="224"/>
      <c r="BA2286" s="247"/>
      <c r="BB2286" s="248"/>
      <c r="BC2286" s="249"/>
      <c r="BD2286" s="250"/>
    </row>
    <row r="2287" spans="2:56" x14ac:dyDescent="0.3">
      <c r="B2287" s="10"/>
      <c r="C2287" s="11"/>
      <c r="D2287" s="178" t="str">
        <f t="shared" si="107"/>
        <v>Guatemala</v>
      </c>
      <c r="E2287" s="11"/>
      <c r="F2287" s="11"/>
      <c r="G2287" s="12"/>
      <c r="H2287" s="11"/>
      <c r="I2287" s="13"/>
      <c r="J2287" s="22"/>
      <c r="K2287" s="23"/>
      <c r="L2287" s="24"/>
      <c r="M2287" s="23"/>
      <c r="N2287" s="25"/>
      <c r="O2287" s="31"/>
      <c r="P2287" s="33"/>
      <c r="Q2287" s="27"/>
      <c r="R2287" s="32"/>
      <c r="S2287" s="32"/>
      <c r="T2287" s="33"/>
      <c r="U2287" s="98"/>
      <c r="V2287" s="59"/>
      <c r="W2287" s="60"/>
      <c r="X2287" s="60"/>
      <c r="Y2287" s="61"/>
      <c r="Z2287" s="68"/>
      <c r="AA2287" s="69"/>
      <c r="AB2287" s="69"/>
      <c r="AC2287" s="70"/>
      <c r="AD2287" s="40"/>
      <c r="AE2287" s="39"/>
      <c r="AF2287" s="39"/>
      <c r="AG2287" s="41"/>
      <c r="AH2287" s="110"/>
      <c r="AI2287" s="111"/>
      <c r="AJ2287" s="112"/>
      <c r="AK2287" s="42"/>
      <c r="AL2287" s="43"/>
      <c r="AM2287" s="46"/>
      <c r="AN2287" s="47"/>
      <c r="AO2287" s="47"/>
      <c r="AP2287" s="115"/>
      <c r="AQ2287" s="48"/>
      <c r="AR2287" s="51"/>
      <c r="AS2287" s="229"/>
      <c r="AT2287" s="230"/>
      <c r="AU2287" s="92">
        <f t="shared" si="108"/>
        <v>0</v>
      </c>
      <c r="AV2287" s="92" t="e">
        <f t="shared" si="109"/>
        <v>#DIV/0!</v>
      </c>
      <c r="AW2287" s="166" t="e">
        <f>Risk_CAL!X2285</f>
        <v>#DIV/0!</v>
      </c>
      <c r="AX2287" s="184"/>
      <c r="AY2287" s="52"/>
      <c r="AZ2287" s="224"/>
      <c r="BA2287" s="247"/>
      <c r="BB2287" s="248"/>
      <c r="BC2287" s="249"/>
      <c r="BD2287" s="250"/>
    </row>
    <row r="2288" spans="2:56" x14ac:dyDescent="0.3">
      <c r="B2288" s="10"/>
      <c r="C2288" s="11"/>
      <c r="D2288" s="178" t="str">
        <f t="shared" si="107"/>
        <v>Guatemala</v>
      </c>
      <c r="E2288" s="11"/>
      <c r="F2288" s="11"/>
      <c r="G2288" s="12"/>
      <c r="H2288" s="11"/>
      <c r="I2288" s="13"/>
      <c r="J2288" s="22"/>
      <c r="K2288" s="23"/>
      <c r="L2288" s="24"/>
      <c r="M2288" s="23"/>
      <c r="N2288" s="25"/>
      <c r="O2288" s="31"/>
      <c r="P2288" s="33"/>
      <c r="Q2288" s="27"/>
      <c r="R2288" s="32"/>
      <c r="S2288" s="32"/>
      <c r="T2288" s="33"/>
      <c r="U2288" s="98"/>
      <c r="V2288" s="59"/>
      <c r="W2288" s="60"/>
      <c r="X2288" s="60"/>
      <c r="Y2288" s="61"/>
      <c r="Z2288" s="68"/>
      <c r="AA2288" s="69"/>
      <c r="AB2288" s="69"/>
      <c r="AC2288" s="70"/>
      <c r="AD2288" s="40"/>
      <c r="AE2288" s="39"/>
      <c r="AF2288" s="39"/>
      <c r="AG2288" s="41"/>
      <c r="AH2288" s="110"/>
      <c r="AI2288" s="111"/>
      <c r="AJ2288" s="112"/>
      <c r="AK2288" s="42"/>
      <c r="AL2288" s="43"/>
      <c r="AM2288" s="46"/>
      <c r="AN2288" s="47"/>
      <c r="AO2288" s="47"/>
      <c r="AP2288" s="115"/>
      <c r="AQ2288" s="48"/>
      <c r="AR2288" s="51"/>
      <c r="AS2288" s="229"/>
      <c r="AT2288" s="230"/>
      <c r="AU2288" s="92">
        <f t="shared" si="108"/>
        <v>0</v>
      </c>
      <c r="AV2288" s="92" t="e">
        <f t="shared" si="109"/>
        <v>#DIV/0!</v>
      </c>
      <c r="AW2288" s="166" t="e">
        <f>Risk_CAL!X2286</f>
        <v>#DIV/0!</v>
      </c>
      <c r="AX2288" s="184"/>
      <c r="AY2288" s="52"/>
      <c r="AZ2288" s="224"/>
      <c r="BA2288" s="247"/>
      <c r="BB2288" s="248"/>
      <c r="BC2288" s="249"/>
      <c r="BD2288" s="250"/>
    </row>
    <row r="2289" spans="2:56" x14ac:dyDescent="0.3">
      <c r="B2289" s="10"/>
      <c r="C2289" s="11"/>
      <c r="D2289" s="178" t="str">
        <f t="shared" si="107"/>
        <v>Guatemala</v>
      </c>
      <c r="E2289" s="11"/>
      <c r="F2289" s="11"/>
      <c r="G2289" s="12"/>
      <c r="H2289" s="11"/>
      <c r="I2289" s="13"/>
      <c r="J2289" s="22"/>
      <c r="K2289" s="23"/>
      <c r="L2289" s="24"/>
      <c r="M2289" s="23"/>
      <c r="N2289" s="25"/>
      <c r="O2289" s="31"/>
      <c r="P2289" s="33"/>
      <c r="Q2289" s="27"/>
      <c r="R2289" s="32"/>
      <c r="S2289" s="32"/>
      <c r="T2289" s="33"/>
      <c r="U2289" s="98"/>
      <c r="V2289" s="59"/>
      <c r="W2289" s="60"/>
      <c r="X2289" s="60"/>
      <c r="Y2289" s="61"/>
      <c r="Z2289" s="68"/>
      <c r="AA2289" s="69"/>
      <c r="AB2289" s="69"/>
      <c r="AC2289" s="70"/>
      <c r="AD2289" s="40"/>
      <c r="AE2289" s="39"/>
      <c r="AF2289" s="39"/>
      <c r="AG2289" s="41"/>
      <c r="AH2289" s="110"/>
      <c r="AI2289" s="111"/>
      <c r="AJ2289" s="112"/>
      <c r="AK2289" s="42"/>
      <c r="AL2289" s="43"/>
      <c r="AM2289" s="46"/>
      <c r="AN2289" s="47"/>
      <c r="AO2289" s="47"/>
      <c r="AP2289" s="115"/>
      <c r="AQ2289" s="48"/>
      <c r="AR2289" s="51"/>
      <c r="AS2289" s="229"/>
      <c r="AT2289" s="230"/>
      <c r="AU2289" s="92">
        <f t="shared" si="108"/>
        <v>0</v>
      </c>
      <c r="AV2289" s="92" t="e">
        <f t="shared" si="109"/>
        <v>#DIV/0!</v>
      </c>
      <c r="AW2289" s="166" t="e">
        <f>Risk_CAL!X2287</f>
        <v>#DIV/0!</v>
      </c>
      <c r="AX2289" s="184"/>
      <c r="AY2289" s="52"/>
      <c r="AZ2289" s="224"/>
      <c r="BA2289" s="247"/>
      <c r="BB2289" s="248"/>
      <c r="BC2289" s="249"/>
      <c r="BD2289" s="250"/>
    </row>
    <row r="2290" spans="2:56" x14ac:dyDescent="0.3">
      <c r="B2290" s="10"/>
      <c r="C2290" s="11"/>
      <c r="D2290" s="178" t="str">
        <f t="shared" si="107"/>
        <v>Guatemala</v>
      </c>
      <c r="E2290" s="11"/>
      <c r="F2290" s="11"/>
      <c r="G2290" s="12"/>
      <c r="H2290" s="11"/>
      <c r="I2290" s="13"/>
      <c r="J2290" s="22"/>
      <c r="K2290" s="23"/>
      <c r="L2290" s="24"/>
      <c r="M2290" s="23"/>
      <c r="N2290" s="25"/>
      <c r="O2290" s="31"/>
      <c r="P2290" s="33"/>
      <c r="Q2290" s="27"/>
      <c r="R2290" s="32"/>
      <c r="S2290" s="32"/>
      <c r="T2290" s="33"/>
      <c r="U2290" s="98"/>
      <c r="V2290" s="59"/>
      <c r="W2290" s="60"/>
      <c r="X2290" s="60"/>
      <c r="Y2290" s="61"/>
      <c r="Z2290" s="68"/>
      <c r="AA2290" s="69"/>
      <c r="AB2290" s="69"/>
      <c r="AC2290" s="70"/>
      <c r="AD2290" s="40"/>
      <c r="AE2290" s="39"/>
      <c r="AF2290" s="39"/>
      <c r="AG2290" s="41"/>
      <c r="AH2290" s="110"/>
      <c r="AI2290" s="111"/>
      <c r="AJ2290" s="112"/>
      <c r="AK2290" s="42"/>
      <c r="AL2290" s="43"/>
      <c r="AM2290" s="46"/>
      <c r="AN2290" s="47"/>
      <c r="AO2290" s="47"/>
      <c r="AP2290" s="115"/>
      <c r="AQ2290" s="48"/>
      <c r="AR2290" s="51"/>
      <c r="AS2290" s="229"/>
      <c r="AT2290" s="230"/>
      <c r="AU2290" s="92">
        <f t="shared" si="108"/>
        <v>0</v>
      </c>
      <c r="AV2290" s="92" t="e">
        <f t="shared" si="109"/>
        <v>#DIV/0!</v>
      </c>
      <c r="AW2290" s="166" t="e">
        <f>Risk_CAL!X2288</f>
        <v>#DIV/0!</v>
      </c>
      <c r="AX2290" s="184"/>
      <c r="AY2290" s="52"/>
      <c r="AZ2290" s="224"/>
      <c r="BA2290" s="247"/>
      <c r="BB2290" s="248"/>
      <c r="BC2290" s="249"/>
      <c r="BD2290" s="250"/>
    </row>
    <row r="2291" spans="2:56" x14ac:dyDescent="0.3">
      <c r="B2291" s="10"/>
      <c r="C2291" s="11"/>
      <c r="D2291" s="178" t="str">
        <f t="shared" si="107"/>
        <v>Guatemala</v>
      </c>
      <c r="E2291" s="11"/>
      <c r="F2291" s="11"/>
      <c r="G2291" s="12"/>
      <c r="H2291" s="11"/>
      <c r="I2291" s="13"/>
      <c r="J2291" s="22"/>
      <c r="K2291" s="23"/>
      <c r="L2291" s="24"/>
      <c r="M2291" s="23"/>
      <c r="N2291" s="25"/>
      <c r="O2291" s="31"/>
      <c r="P2291" s="33"/>
      <c r="Q2291" s="27"/>
      <c r="R2291" s="32"/>
      <c r="S2291" s="32"/>
      <c r="T2291" s="33"/>
      <c r="U2291" s="98"/>
      <c r="V2291" s="59"/>
      <c r="W2291" s="60"/>
      <c r="X2291" s="60"/>
      <c r="Y2291" s="61"/>
      <c r="Z2291" s="68"/>
      <c r="AA2291" s="69"/>
      <c r="AB2291" s="69"/>
      <c r="AC2291" s="70"/>
      <c r="AD2291" s="40"/>
      <c r="AE2291" s="39"/>
      <c r="AF2291" s="39"/>
      <c r="AG2291" s="41"/>
      <c r="AH2291" s="110"/>
      <c r="AI2291" s="111"/>
      <c r="AJ2291" s="112"/>
      <c r="AK2291" s="42"/>
      <c r="AL2291" s="43"/>
      <c r="AM2291" s="46"/>
      <c r="AN2291" s="47"/>
      <c r="AO2291" s="47"/>
      <c r="AP2291" s="115"/>
      <c r="AQ2291" s="48"/>
      <c r="AR2291" s="51"/>
      <c r="AS2291" s="229"/>
      <c r="AT2291" s="230"/>
      <c r="AU2291" s="92">
        <f t="shared" si="108"/>
        <v>0</v>
      </c>
      <c r="AV2291" s="92" t="e">
        <f t="shared" si="109"/>
        <v>#DIV/0!</v>
      </c>
      <c r="AW2291" s="166" t="e">
        <f>Risk_CAL!X2289</f>
        <v>#DIV/0!</v>
      </c>
      <c r="AX2291" s="184"/>
      <c r="AY2291" s="52"/>
      <c r="AZ2291" s="224"/>
      <c r="BA2291" s="247"/>
      <c r="BB2291" s="248"/>
      <c r="BC2291" s="249"/>
      <c r="BD2291" s="250"/>
    </row>
    <row r="2292" spans="2:56" x14ac:dyDescent="0.3">
      <c r="B2292" s="10"/>
      <c r="C2292" s="11"/>
      <c r="D2292" s="178" t="str">
        <f t="shared" si="107"/>
        <v>Guatemala</v>
      </c>
      <c r="E2292" s="11"/>
      <c r="F2292" s="11"/>
      <c r="G2292" s="12"/>
      <c r="H2292" s="11"/>
      <c r="I2292" s="13"/>
      <c r="J2292" s="22"/>
      <c r="K2292" s="23"/>
      <c r="L2292" s="24"/>
      <c r="M2292" s="23"/>
      <c r="N2292" s="25"/>
      <c r="O2292" s="31"/>
      <c r="P2292" s="33"/>
      <c r="Q2292" s="27"/>
      <c r="R2292" s="32"/>
      <c r="S2292" s="32"/>
      <c r="T2292" s="33"/>
      <c r="U2292" s="98"/>
      <c r="V2292" s="59"/>
      <c r="W2292" s="60"/>
      <c r="X2292" s="60"/>
      <c r="Y2292" s="61"/>
      <c r="Z2292" s="68"/>
      <c r="AA2292" s="69"/>
      <c r="AB2292" s="69"/>
      <c r="AC2292" s="70"/>
      <c r="AD2292" s="40"/>
      <c r="AE2292" s="39"/>
      <c r="AF2292" s="39"/>
      <c r="AG2292" s="41"/>
      <c r="AH2292" s="110"/>
      <c r="AI2292" s="111"/>
      <c r="AJ2292" s="112"/>
      <c r="AK2292" s="42"/>
      <c r="AL2292" s="43"/>
      <c r="AM2292" s="46"/>
      <c r="AN2292" s="47"/>
      <c r="AO2292" s="47"/>
      <c r="AP2292" s="115"/>
      <c r="AQ2292" s="48"/>
      <c r="AR2292" s="51"/>
      <c r="AS2292" s="229"/>
      <c r="AT2292" s="230"/>
      <c r="AU2292" s="92">
        <f t="shared" si="108"/>
        <v>0</v>
      </c>
      <c r="AV2292" s="92" t="e">
        <f t="shared" si="109"/>
        <v>#DIV/0!</v>
      </c>
      <c r="AW2292" s="166" t="e">
        <f>Risk_CAL!X2290</f>
        <v>#DIV/0!</v>
      </c>
      <c r="AX2292" s="184"/>
      <c r="AY2292" s="52"/>
      <c r="AZ2292" s="224"/>
      <c r="BA2292" s="247"/>
      <c r="BB2292" s="248"/>
      <c r="BC2292" s="249"/>
      <c r="BD2292" s="250"/>
    </row>
    <row r="2293" spans="2:56" x14ac:dyDescent="0.3">
      <c r="B2293" s="10"/>
      <c r="C2293" s="11"/>
      <c r="D2293" s="178" t="str">
        <f t="shared" si="107"/>
        <v>Guatemala</v>
      </c>
      <c r="E2293" s="11"/>
      <c r="F2293" s="11"/>
      <c r="G2293" s="12"/>
      <c r="H2293" s="11"/>
      <c r="I2293" s="13"/>
      <c r="J2293" s="22"/>
      <c r="K2293" s="23"/>
      <c r="L2293" s="24"/>
      <c r="M2293" s="23"/>
      <c r="N2293" s="25"/>
      <c r="O2293" s="31"/>
      <c r="P2293" s="33"/>
      <c r="Q2293" s="27"/>
      <c r="R2293" s="32"/>
      <c r="S2293" s="32"/>
      <c r="T2293" s="33"/>
      <c r="U2293" s="98"/>
      <c r="V2293" s="59"/>
      <c r="W2293" s="60"/>
      <c r="X2293" s="60"/>
      <c r="Y2293" s="61"/>
      <c r="Z2293" s="68"/>
      <c r="AA2293" s="69"/>
      <c r="AB2293" s="69"/>
      <c r="AC2293" s="70"/>
      <c r="AD2293" s="40"/>
      <c r="AE2293" s="39"/>
      <c r="AF2293" s="39"/>
      <c r="AG2293" s="41"/>
      <c r="AH2293" s="110"/>
      <c r="AI2293" s="111"/>
      <c r="AJ2293" s="112"/>
      <c r="AK2293" s="42"/>
      <c r="AL2293" s="43"/>
      <c r="AM2293" s="46"/>
      <c r="AN2293" s="47"/>
      <c r="AO2293" s="47"/>
      <c r="AP2293" s="115"/>
      <c r="AQ2293" s="48"/>
      <c r="AR2293" s="51"/>
      <c r="AS2293" s="229"/>
      <c r="AT2293" s="230"/>
      <c r="AU2293" s="92">
        <f t="shared" si="108"/>
        <v>0</v>
      </c>
      <c r="AV2293" s="92" t="e">
        <f t="shared" si="109"/>
        <v>#DIV/0!</v>
      </c>
      <c r="AW2293" s="166" t="e">
        <f>Risk_CAL!X2291</f>
        <v>#DIV/0!</v>
      </c>
      <c r="AX2293" s="184"/>
      <c r="AY2293" s="52"/>
      <c r="AZ2293" s="224"/>
      <c r="BA2293" s="247"/>
      <c r="BB2293" s="248"/>
      <c r="BC2293" s="249"/>
      <c r="BD2293" s="250"/>
    </row>
    <row r="2294" spans="2:56" x14ac:dyDescent="0.3">
      <c r="B2294" s="10"/>
      <c r="C2294" s="11"/>
      <c r="D2294" s="178" t="str">
        <f t="shared" si="107"/>
        <v>Guatemala</v>
      </c>
      <c r="E2294" s="11"/>
      <c r="F2294" s="11"/>
      <c r="G2294" s="12"/>
      <c r="H2294" s="11"/>
      <c r="I2294" s="13"/>
      <c r="J2294" s="22"/>
      <c r="K2294" s="23"/>
      <c r="L2294" s="24"/>
      <c r="M2294" s="23"/>
      <c r="N2294" s="25"/>
      <c r="O2294" s="31"/>
      <c r="P2294" s="33"/>
      <c r="Q2294" s="27"/>
      <c r="R2294" s="32"/>
      <c r="S2294" s="32"/>
      <c r="T2294" s="33"/>
      <c r="U2294" s="98"/>
      <c r="V2294" s="59"/>
      <c r="W2294" s="60"/>
      <c r="X2294" s="60"/>
      <c r="Y2294" s="61"/>
      <c r="Z2294" s="68"/>
      <c r="AA2294" s="69"/>
      <c r="AB2294" s="69"/>
      <c r="AC2294" s="70"/>
      <c r="AD2294" s="40"/>
      <c r="AE2294" s="39"/>
      <c r="AF2294" s="39"/>
      <c r="AG2294" s="41"/>
      <c r="AH2294" s="110"/>
      <c r="AI2294" s="111"/>
      <c r="AJ2294" s="112"/>
      <c r="AK2294" s="42"/>
      <c r="AL2294" s="43"/>
      <c r="AM2294" s="46"/>
      <c r="AN2294" s="47"/>
      <c r="AO2294" s="47"/>
      <c r="AP2294" s="115"/>
      <c r="AQ2294" s="48"/>
      <c r="AR2294" s="51"/>
      <c r="AS2294" s="229"/>
      <c r="AT2294" s="230"/>
      <c r="AU2294" s="92">
        <f t="shared" si="108"/>
        <v>0</v>
      </c>
      <c r="AV2294" s="92" t="e">
        <f t="shared" si="109"/>
        <v>#DIV/0!</v>
      </c>
      <c r="AW2294" s="166" t="e">
        <f>Risk_CAL!X2292</f>
        <v>#DIV/0!</v>
      </c>
      <c r="AX2294" s="184"/>
      <c r="AY2294" s="52"/>
      <c r="AZ2294" s="224"/>
      <c r="BA2294" s="247"/>
      <c r="BB2294" s="248"/>
      <c r="BC2294" s="249"/>
      <c r="BD2294" s="250"/>
    </row>
    <row r="2295" spans="2:56" x14ac:dyDescent="0.3">
      <c r="B2295" s="10"/>
      <c r="C2295" s="11"/>
      <c r="D2295" s="178" t="str">
        <f t="shared" si="107"/>
        <v>Guatemala</v>
      </c>
      <c r="E2295" s="11"/>
      <c r="F2295" s="11"/>
      <c r="G2295" s="12"/>
      <c r="H2295" s="11"/>
      <c r="I2295" s="13"/>
      <c r="J2295" s="22"/>
      <c r="K2295" s="23"/>
      <c r="L2295" s="24"/>
      <c r="M2295" s="23"/>
      <c r="N2295" s="25"/>
      <c r="O2295" s="31"/>
      <c r="P2295" s="33"/>
      <c r="Q2295" s="27"/>
      <c r="R2295" s="32"/>
      <c r="S2295" s="32"/>
      <c r="T2295" s="33"/>
      <c r="U2295" s="98"/>
      <c r="V2295" s="59"/>
      <c r="W2295" s="60"/>
      <c r="X2295" s="60"/>
      <c r="Y2295" s="61"/>
      <c r="Z2295" s="68"/>
      <c r="AA2295" s="69"/>
      <c r="AB2295" s="69"/>
      <c r="AC2295" s="70"/>
      <c r="AD2295" s="40"/>
      <c r="AE2295" s="39"/>
      <c r="AF2295" s="39"/>
      <c r="AG2295" s="41"/>
      <c r="AH2295" s="110"/>
      <c r="AI2295" s="111"/>
      <c r="AJ2295" s="112"/>
      <c r="AK2295" s="42"/>
      <c r="AL2295" s="43"/>
      <c r="AM2295" s="46"/>
      <c r="AN2295" s="47"/>
      <c r="AO2295" s="47"/>
      <c r="AP2295" s="115"/>
      <c r="AQ2295" s="48"/>
      <c r="AR2295" s="51"/>
      <c r="AS2295" s="229"/>
      <c r="AT2295" s="230"/>
      <c r="AU2295" s="92">
        <f t="shared" si="108"/>
        <v>0</v>
      </c>
      <c r="AV2295" s="92" t="e">
        <f t="shared" si="109"/>
        <v>#DIV/0!</v>
      </c>
      <c r="AW2295" s="166" t="e">
        <f>Risk_CAL!X2293</f>
        <v>#DIV/0!</v>
      </c>
      <c r="AX2295" s="184"/>
      <c r="AY2295" s="52"/>
      <c r="AZ2295" s="224"/>
      <c r="BA2295" s="247"/>
      <c r="BB2295" s="248"/>
      <c r="BC2295" s="249"/>
      <c r="BD2295" s="250"/>
    </row>
    <row r="2296" spans="2:56" x14ac:dyDescent="0.3">
      <c r="B2296" s="10"/>
      <c r="C2296" s="11"/>
      <c r="D2296" s="178" t="str">
        <f t="shared" si="107"/>
        <v>Guatemala</v>
      </c>
      <c r="E2296" s="11"/>
      <c r="F2296" s="11"/>
      <c r="G2296" s="12"/>
      <c r="H2296" s="11"/>
      <c r="I2296" s="13"/>
      <c r="J2296" s="22"/>
      <c r="K2296" s="23"/>
      <c r="L2296" s="24"/>
      <c r="M2296" s="23"/>
      <c r="N2296" s="25"/>
      <c r="O2296" s="31"/>
      <c r="P2296" s="33"/>
      <c r="Q2296" s="27"/>
      <c r="R2296" s="32"/>
      <c r="S2296" s="32"/>
      <c r="T2296" s="33"/>
      <c r="U2296" s="98"/>
      <c r="V2296" s="59"/>
      <c r="W2296" s="60"/>
      <c r="X2296" s="60"/>
      <c r="Y2296" s="61"/>
      <c r="Z2296" s="68"/>
      <c r="AA2296" s="69"/>
      <c r="AB2296" s="69"/>
      <c r="AC2296" s="70"/>
      <c r="AD2296" s="40"/>
      <c r="AE2296" s="39"/>
      <c r="AF2296" s="39"/>
      <c r="AG2296" s="41"/>
      <c r="AH2296" s="110"/>
      <c r="AI2296" s="111"/>
      <c r="AJ2296" s="112"/>
      <c r="AK2296" s="42"/>
      <c r="AL2296" s="43"/>
      <c r="AM2296" s="46"/>
      <c r="AN2296" s="47"/>
      <c r="AO2296" s="47"/>
      <c r="AP2296" s="115"/>
      <c r="AQ2296" s="48"/>
      <c r="AR2296" s="51"/>
      <c r="AS2296" s="229"/>
      <c r="AT2296" s="230"/>
      <c r="AU2296" s="92">
        <f t="shared" si="108"/>
        <v>0</v>
      </c>
      <c r="AV2296" s="92" t="e">
        <f t="shared" si="109"/>
        <v>#DIV/0!</v>
      </c>
      <c r="AW2296" s="166" t="e">
        <f>Risk_CAL!X2294</f>
        <v>#DIV/0!</v>
      </c>
      <c r="AX2296" s="184"/>
      <c r="AY2296" s="52"/>
      <c r="AZ2296" s="224"/>
      <c r="BA2296" s="247"/>
      <c r="BB2296" s="248"/>
      <c r="BC2296" s="249"/>
      <c r="BD2296" s="250"/>
    </row>
    <row r="2297" spans="2:56" x14ac:dyDescent="0.3">
      <c r="B2297" s="10"/>
      <c r="C2297" s="11"/>
      <c r="D2297" s="178" t="str">
        <f t="shared" si="107"/>
        <v>Guatemala</v>
      </c>
      <c r="E2297" s="11"/>
      <c r="F2297" s="11"/>
      <c r="G2297" s="12"/>
      <c r="H2297" s="11"/>
      <c r="I2297" s="13"/>
      <c r="J2297" s="22"/>
      <c r="K2297" s="23"/>
      <c r="L2297" s="24"/>
      <c r="M2297" s="23"/>
      <c r="N2297" s="25"/>
      <c r="O2297" s="31"/>
      <c r="P2297" s="33"/>
      <c r="Q2297" s="27"/>
      <c r="R2297" s="32"/>
      <c r="S2297" s="32"/>
      <c r="T2297" s="33"/>
      <c r="U2297" s="98"/>
      <c r="V2297" s="59"/>
      <c r="W2297" s="60"/>
      <c r="X2297" s="60"/>
      <c r="Y2297" s="61"/>
      <c r="Z2297" s="68"/>
      <c r="AA2297" s="69"/>
      <c r="AB2297" s="69"/>
      <c r="AC2297" s="70"/>
      <c r="AD2297" s="40"/>
      <c r="AE2297" s="39"/>
      <c r="AF2297" s="39"/>
      <c r="AG2297" s="41"/>
      <c r="AH2297" s="110"/>
      <c r="AI2297" s="111"/>
      <c r="AJ2297" s="112"/>
      <c r="AK2297" s="42"/>
      <c r="AL2297" s="43"/>
      <c r="AM2297" s="46"/>
      <c r="AN2297" s="47"/>
      <c r="AO2297" s="47"/>
      <c r="AP2297" s="115"/>
      <c r="AQ2297" s="48"/>
      <c r="AR2297" s="51"/>
      <c r="AS2297" s="229"/>
      <c r="AT2297" s="230"/>
      <c r="AU2297" s="92">
        <f t="shared" si="108"/>
        <v>0</v>
      </c>
      <c r="AV2297" s="92" t="e">
        <f t="shared" si="109"/>
        <v>#DIV/0!</v>
      </c>
      <c r="AW2297" s="166" t="e">
        <f>Risk_CAL!X2295</f>
        <v>#DIV/0!</v>
      </c>
      <c r="AX2297" s="184"/>
      <c r="AY2297" s="52"/>
      <c r="AZ2297" s="224"/>
      <c r="BA2297" s="247"/>
      <c r="BB2297" s="248"/>
      <c r="BC2297" s="249"/>
      <c r="BD2297" s="250"/>
    </row>
    <row r="2298" spans="2:56" x14ac:dyDescent="0.3">
      <c r="B2298" s="10"/>
      <c r="C2298" s="11"/>
      <c r="D2298" s="178" t="str">
        <f t="shared" si="107"/>
        <v>Guatemala</v>
      </c>
      <c r="E2298" s="11"/>
      <c r="F2298" s="11"/>
      <c r="G2298" s="12"/>
      <c r="H2298" s="11"/>
      <c r="I2298" s="13"/>
      <c r="J2298" s="22"/>
      <c r="K2298" s="23"/>
      <c r="L2298" s="24"/>
      <c r="M2298" s="23"/>
      <c r="N2298" s="25"/>
      <c r="O2298" s="31"/>
      <c r="P2298" s="33"/>
      <c r="Q2298" s="27"/>
      <c r="R2298" s="32"/>
      <c r="S2298" s="32"/>
      <c r="T2298" s="33"/>
      <c r="U2298" s="98"/>
      <c r="V2298" s="59"/>
      <c r="W2298" s="60"/>
      <c r="X2298" s="60"/>
      <c r="Y2298" s="61"/>
      <c r="Z2298" s="68"/>
      <c r="AA2298" s="69"/>
      <c r="AB2298" s="69"/>
      <c r="AC2298" s="70"/>
      <c r="AD2298" s="40"/>
      <c r="AE2298" s="39"/>
      <c r="AF2298" s="39"/>
      <c r="AG2298" s="41"/>
      <c r="AH2298" s="110"/>
      <c r="AI2298" s="111"/>
      <c r="AJ2298" s="112"/>
      <c r="AK2298" s="42"/>
      <c r="AL2298" s="43"/>
      <c r="AM2298" s="46"/>
      <c r="AN2298" s="47"/>
      <c r="AO2298" s="47"/>
      <c r="AP2298" s="115"/>
      <c r="AQ2298" s="48"/>
      <c r="AR2298" s="51"/>
      <c r="AS2298" s="229"/>
      <c r="AT2298" s="230"/>
      <c r="AU2298" s="92">
        <f t="shared" si="108"/>
        <v>0</v>
      </c>
      <c r="AV2298" s="92" t="e">
        <f t="shared" si="109"/>
        <v>#DIV/0!</v>
      </c>
      <c r="AW2298" s="166" t="e">
        <f>Risk_CAL!X2296</f>
        <v>#DIV/0!</v>
      </c>
      <c r="AX2298" s="184"/>
      <c r="AY2298" s="52"/>
      <c r="AZ2298" s="224"/>
      <c r="BA2298" s="247"/>
      <c r="BB2298" s="248"/>
      <c r="BC2298" s="249"/>
      <c r="BD2298" s="250"/>
    </row>
    <row r="2299" spans="2:56" x14ac:dyDescent="0.3">
      <c r="B2299" s="10"/>
      <c r="C2299" s="11"/>
      <c r="D2299" s="178" t="str">
        <f t="shared" si="107"/>
        <v>Guatemala</v>
      </c>
      <c r="E2299" s="11"/>
      <c r="F2299" s="11"/>
      <c r="G2299" s="12"/>
      <c r="H2299" s="11"/>
      <c r="I2299" s="13"/>
      <c r="J2299" s="22"/>
      <c r="K2299" s="23"/>
      <c r="L2299" s="24"/>
      <c r="M2299" s="23"/>
      <c r="N2299" s="25"/>
      <c r="O2299" s="31"/>
      <c r="P2299" s="33"/>
      <c r="Q2299" s="27"/>
      <c r="R2299" s="32"/>
      <c r="S2299" s="32"/>
      <c r="T2299" s="33"/>
      <c r="U2299" s="98"/>
      <c r="V2299" s="59"/>
      <c r="W2299" s="60"/>
      <c r="X2299" s="60"/>
      <c r="Y2299" s="61"/>
      <c r="Z2299" s="68"/>
      <c r="AA2299" s="69"/>
      <c r="AB2299" s="69"/>
      <c r="AC2299" s="70"/>
      <c r="AD2299" s="40"/>
      <c r="AE2299" s="39"/>
      <c r="AF2299" s="39"/>
      <c r="AG2299" s="41"/>
      <c r="AH2299" s="110"/>
      <c r="AI2299" s="111"/>
      <c r="AJ2299" s="112"/>
      <c r="AK2299" s="42"/>
      <c r="AL2299" s="43"/>
      <c r="AM2299" s="46"/>
      <c r="AN2299" s="47"/>
      <c r="AO2299" s="47"/>
      <c r="AP2299" s="115"/>
      <c r="AQ2299" s="48"/>
      <c r="AR2299" s="51"/>
      <c r="AS2299" s="229"/>
      <c r="AT2299" s="230"/>
      <c r="AU2299" s="92">
        <f t="shared" si="108"/>
        <v>0</v>
      </c>
      <c r="AV2299" s="92" t="e">
        <f t="shared" si="109"/>
        <v>#DIV/0!</v>
      </c>
      <c r="AW2299" s="166" t="e">
        <f>Risk_CAL!X2297</f>
        <v>#DIV/0!</v>
      </c>
      <c r="AX2299" s="184"/>
      <c r="AY2299" s="52"/>
      <c r="AZ2299" s="224"/>
      <c r="BA2299" s="247"/>
      <c r="BB2299" s="248"/>
      <c r="BC2299" s="249"/>
      <c r="BD2299" s="250"/>
    </row>
    <row r="2300" spans="2:56" x14ac:dyDescent="0.3">
      <c r="B2300" s="10"/>
      <c r="C2300" s="11"/>
      <c r="D2300" s="178" t="str">
        <f t="shared" si="107"/>
        <v>Guatemala</v>
      </c>
      <c r="E2300" s="11"/>
      <c r="F2300" s="11"/>
      <c r="G2300" s="12"/>
      <c r="H2300" s="11"/>
      <c r="I2300" s="13"/>
      <c r="J2300" s="22"/>
      <c r="K2300" s="23"/>
      <c r="L2300" s="24"/>
      <c r="M2300" s="23"/>
      <c r="N2300" s="25"/>
      <c r="O2300" s="31"/>
      <c r="P2300" s="33"/>
      <c r="Q2300" s="27"/>
      <c r="R2300" s="32"/>
      <c r="S2300" s="32"/>
      <c r="T2300" s="33"/>
      <c r="U2300" s="98"/>
      <c r="V2300" s="59"/>
      <c r="W2300" s="60"/>
      <c r="X2300" s="60"/>
      <c r="Y2300" s="61"/>
      <c r="Z2300" s="68"/>
      <c r="AA2300" s="69"/>
      <c r="AB2300" s="69"/>
      <c r="AC2300" s="70"/>
      <c r="AD2300" s="40"/>
      <c r="AE2300" s="39"/>
      <c r="AF2300" s="39"/>
      <c r="AG2300" s="41"/>
      <c r="AH2300" s="110"/>
      <c r="AI2300" s="111"/>
      <c r="AJ2300" s="112"/>
      <c r="AK2300" s="42"/>
      <c r="AL2300" s="43"/>
      <c r="AM2300" s="46"/>
      <c r="AN2300" s="47"/>
      <c r="AO2300" s="47"/>
      <c r="AP2300" s="115"/>
      <c r="AQ2300" s="48"/>
      <c r="AR2300" s="51"/>
      <c r="AS2300" s="229"/>
      <c r="AT2300" s="230"/>
      <c r="AU2300" s="92">
        <f t="shared" si="108"/>
        <v>0</v>
      </c>
      <c r="AV2300" s="92" t="e">
        <f t="shared" si="109"/>
        <v>#DIV/0!</v>
      </c>
      <c r="AW2300" s="166" t="e">
        <f>Risk_CAL!X2298</f>
        <v>#DIV/0!</v>
      </c>
      <c r="AX2300" s="184"/>
      <c r="AY2300" s="52"/>
      <c r="AZ2300" s="224"/>
      <c r="BA2300" s="247"/>
      <c r="BB2300" s="248"/>
      <c r="BC2300" s="249"/>
      <c r="BD2300" s="250"/>
    </row>
    <row r="2301" spans="2:56" x14ac:dyDescent="0.3">
      <c r="B2301" s="10"/>
      <c r="C2301" s="11"/>
      <c r="D2301" s="178" t="str">
        <f t="shared" si="107"/>
        <v>Guatemala</v>
      </c>
      <c r="E2301" s="11"/>
      <c r="F2301" s="11"/>
      <c r="G2301" s="12"/>
      <c r="H2301" s="11"/>
      <c r="I2301" s="13"/>
      <c r="J2301" s="22"/>
      <c r="K2301" s="23"/>
      <c r="L2301" s="24"/>
      <c r="M2301" s="23"/>
      <c r="N2301" s="25"/>
      <c r="O2301" s="31"/>
      <c r="P2301" s="33"/>
      <c r="Q2301" s="27"/>
      <c r="R2301" s="32"/>
      <c r="S2301" s="32"/>
      <c r="T2301" s="33"/>
      <c r="U2301" s="98"/>
      <c r="V2301" s="59"/>
      <c r="W2301" s="60"/>
      <c r="X2301" s="60"/>
      <c r="Y2301" s="61"/>
      <c r="Z2301" s="68"/>
      <c r="AA2301" s="69"/>
      <c r="AB2301" s="69"/>
      <c r="AC2301" s="70"/>
      <c r="AD2301" s="40"/>
      <c r="AE2301" s="39"/>
      <c r="AF2301" s="39"/>
      <c r="AG2301" s="41"/>
      <c r="AH2301" s="110"/>
      <c r="AI2301" s="111"/>
      <c r="AJ2301" s="112"/>
      <c r="AK2301" s="42"/>
      <c r="AL2301" s="43"/>
      <c r="AM2301" s="46"/>
      <c r="AN2301" s="47"/>
      <c r="AO2301" s="47"/>
      <c r="AP2301" s="115"/>
      <c r="AQ2301" s="48"/>
      <c r="AR2301" s="51"/>
      <c r="AS2301" s="229"/>
      <c r="AT2301" s="230"/>
      <c r="AU2301" s="92">
        <f t="shared" si="108"/>
        <v>0</v>
      </c>
      <c r="AV2301" s="92" t="e">
        <f t="shared" si="109"/>
        <v>#DIV/0!</v>
      </c>
      <c r="AW2301" s="166" t="e">
        <f>Risk_CAL!X2299</f>
        <v>#DIV/0!</v>
      </c>
      <c r="AX2301" s="184"/>
      <c r="AY2301" s="52"/>
      <c r="AZ2301" s="224"/>
      <c r="BA2301" s="247"/>
      <c r="BB2301" s="248"/>
      <c r="BC2301" s="249"/>
      <c r="BD2301" s="250"/>
    </row>
    <row r="2302" spans="2:56" x14ac:dyDescent="0.3">
      <c r="B2302" s="10"/>
      <c r="C2302" s="11"/>
      <c r="D2302" s="178" t="str">
        <f t="shared" si="107"/>
        <v>Guatemala</v>
      </c>
      <c r="E2302" s="11"/>
      <c r="F2302" s="11"/>
      <c r="G2302" s="12"/>
      <c r="H2302" s="11"/>
      <c r="I2302" s="13"/>
      <c r="J2302" s="22"/>
      <c r="K2302" s="23"/>
      <c r="L2302" s="24"/>
      <c r="M2302" s="23"/>
      <c r="N2302" s="25"/>
      <c r="O2302" s="31"/>
      <c r="P2302" s="33"/>
      <c r="Q2302" s="27"/>
      <c r="R2302" s="32"/>
      <c r="S2302" s="32"/>
      <c r="T2302" s="33"/>
      <c r="U2302" s="98"/>
      <c r="V2302" s="59"/>
      <c r="W2302" s="60"/>
      <c r="X2302" s="60"/>
      <c r="Y2302" s="61"/>
      <c r="Z2302" s="68"/>
      <c r="AA2302" s="69"/>
      <c r="AB2302" s="69"/>
      <c r="AC2302" s="70"/>
      <c r="AD2302" s="40"/>
      <c r="AE2302" s="39"/>
      <c r="AF2302" s="39"/>
      <c r="AG2302" s="41"/>
      <c r="AH2302" s="110"/>
      <c r="AI2302" s="111"/>
      <c r="AJ2302" s="112"/>
      <c r="AK2302" s="42"/>
      <c r="AL2302" s="43"/>
      <c r="AM2302" s="46"/>
      <c r="AN2302" s="47"/>
      <c r="AO2302" s="47"/>
      <c r="AP2302" s="115"/>
      <c r="AQ2302" s="48"/>
      <c r="AR2302" s="51"/>
      <c r="AS2302" s="229"/>
      <c r="AT2302" s="230"/>
      <c r="AU2302" s="92">
        <f t="shared" si="108"/>
        <v>0</v>
      </c>
      <c r="AV2302" s="92" t="e">
        <f t="shared" si="109"/>
        <v>#DIV/0!</v>
      </c>
      <c r="AW2302" s="166" t="e">
        <f>Risk_CAL!X2300</f>
        <v>#DIV/0!</v>
      </c>
      <c r="AX2302" s="184"/>
      <c r="AY2302" s="52"/>
      <c r="AZ2302" s="224"/>
      <c r="BA2302" s="247"/>
      <c r="BB2302" s="248"/>
      <c r="BC2302" s="249"/>
      <c r="BD2302" s="250"/>
    </row>
    <row r="2303" spans="2:56" x14ac:dyDescent="0.3">
      <c r="B2303" s="10"/>
      <c r="C2303" s="11"/>
      <c r="D2303" s="178" t="str">
        <f t="shared" si="107"/>
        <v>Guatemala</v>
      </c>
      <c r="E2303" s="11"/>
      <c r="F2303" s="11"/>
      <c r="G2303" s="12"/>
      <c r="H2303" s="11"/>
      <c r="I2303" s="13"/>
      <c r="J2303" s="22"/>
      <c r="K2303" s="23"/>
      <c r="L2303" s="24"/>
      <c r="M2303" s="23"/>
      <c r="N2303" s="25"/>
      <c r="O2303" s="31"/>
      <c r="P2303" s="33"/>
      <c r="Q2303" s="27"/>
      <c r="R2303" s="32"/>
      <c r="S2303" s="32"/>
      <c r="T2303" s="33"/>
      <c r="U2303" s="98"/>
      <c r="V2303" s="59"/>
      <c r="W2303" s="60"/>
      <c r="X2303" s="60"/>
      <c r="Y2303" s="61"/>
      <c r="Z2303" s="68"/>
      <c r="AA2303" s="69"/>
      <c r="AB2303" s="69"/>
      <c r="AC2303" s="70"/>
      <c r="AD2303" s="40"/>
      <c r="AE2303" s="39"/>
      <c r="AF2303" s="39"/>
      <c r="AG2303" s="41"/>
      <c r="AH2303" s="110"/>
      <c r="AI2303" s="111"/>
      <c r="AJ2303" s="112"/>
      <c r="AK2303" s="42"/>
      <c r="AL2303" s="43"/>
      <c r="AM2303" s="46"/>
      <c r="AN2303" s="47"/>
      <c r="AO2303" s="47"/>
      <c r="AP2303" s="115"/>
      <c r="AQ2303" s="48"/>
      <c r="AR2303" s="51"/>
      <c r="AS2303" s="229"/>
      <c r="AT2303" s="230"/>
      <c r="AU2303" s="92">
        <f t="shared" si="108"/>
        <v>0</v>
      </c>
      <c r="AV2303" s="92" t="e">
        <f t="shared" si="109"/>
        <v>#DIV/0!</v>
      </c>
      <c r="AW2303" s="166" t="e">
        <f>Risk_CAL!X2301</f>
        <v>#DIV/0!</v>
      </c>
      <c r="AX2303" s="184"/>
      <c r="AY2303" s="52"/>
      <c r="AZ2303" s="224"/>
      <c r="BA2303" s="247"/>
      <c r="BB2303" s="248"/>
      <c r="BC2303" s="249"/>
      <c r="BD2303" s="250"/>
    </row>
    <row r="2304" spans="2:56" x14ac:dyDescent="0.3">
      <c r="B2304" s="10"/>
      <c r="C2304" s="11"/>
      <c r="D2304" s="178" t="str">
        <f t="shared" si="107"/>
        <v>Guatemala</v>
      </c>
      <c r="E2304" s="11"/>
      <c r="F2304" s="11"/>
      <c r="G2304" s="12"/>
      <c r="H2304" s="11"/>
      <c r="I2304" s="13"/>
      <c r="J2304" s="22"/>
      <c r="K2304" s="23"/>
      <c r="L2304" s="24"/>
      <c r="M2304" s="23"/>
      <c r="N2304" s="25"/>
      <c r="O2304" s="31"/>
      <c r="P2304" s="33"/>
      <c r="Q2304" s="27"/>
      <c r="R2304" s="32"/>
      <c r="S2304" s="32"/>
      <c r="T2304" s="33"/>
      <c r="U2304" s="98"/>
      <c r="V2304" s="59"/>
      <c r="W2304" s="60"/>
      <c r="X2304" s="60"/>
      <c r="Y2304" s="61"/>
      <c r="Z2304" s="68"/>
      <c r="AA2304" s="69"/>
      <c r="AB2304" s="69"/>
      <c r="AC2304" s="70"/>
      <c r="AD2304" s="40"/>
      <c r="AE2304" s="39"/>
      <c r="AF2304" s="39"/>
      <c r="AG2304" s="41"/>
      <c r="AH2304" s="110"/>
      <c r="AI2304" s="111"/>
      <c r="AJ2304" s="112"/>
      <c r="AK2304" s="42"/>
      <c r="AL2304" s="43"/>
      <c r="AM2304" s="46"/>
      <c r="AN2304" s="47"/>
      <c r="AO2304" s="47"/>
      <c r="AP2304" s="115"/>
      <c r="AQ2304" s="48"/>
      <c r="AR2304" s="51"/>
      <c r="AS2304" s="229"/>
      <c r="AT2304" s="230"/>
      <c r="AU2304" s="92">
        <f t="shared" si="108"/>
        <v>0</v>
      </c>
      <c r="AV2304" s="92" t="e">
        <f t="shared" si="109"/>
        <v>#DIV/0!</v>
      </c>
      <c r="AW2304" s="166" t="e">
        <f>Risk_CAL!X2302</f>
        <v>#DIV/0!</v>
      </c>
      <c r="AX2304" s="184"/>
      <c r="AY2304" s="52"/>
      <c r="AZ2304" s="224"/>
      <c r="BA2304" s="247"/>
      <c r="BB2304" s="248"/>
      <c r="BC2304" s="249"/>
      <c r="BD2304" s="250"/>
    </row>
    <row r="2305" spans="2:56" x14ac:dyDescent="0.3">
      <c r="B2305" s="10"/>
      <c r="C2305" s="11"/>
      <c r="D2305" s="178" t="str">
        <f t="shared" si="107"/>
        <v>Guatemala</v>
      </c>
      <c r="E2305" s="11"/>
      <c r="F2305" s="11"/>
      <c r="G2305" s="12"/>
      <c r="H2305" s="11"/>
      <c r="I2305" s="13"/>
      <c r="J2305" s="22"/>
      <c r="K2305" s="23"/>
      <c r="L2305" s="24"/>
      <c r="M2305" s="23"/>
      <c r="N2305" s="25"/>
      <c r="O2305" s="31"/>
      <c r="P2305" s="33"/>
      <c r="Q2305" s="27"/>
      <c r="R2305" s="32"/>
      <c r="S2305" s="32"/>
      <c r="T2305" s="33"/>
      <c r="U2305" s="98"/>
      <c r="V2305" s="59"/>
      <c r="W2305" s="60"/>
      <c r="X2305" s="60"/>
      <c r="Y2305" s="61"/>
      <c r="Z2305" s="68"/>
      <c r="AA2305" s="69"/>
      <c r="AB2305" s="69"/>
      <c r="AC2305" s="70"/>
      <c r="AD2305" s="40"/>
      <c r="AE2305" s="39"/>
      <c r="AF2305" s="39"/>
      <c r="AG2305" s="41"/>
      <c r="AH2305" s="110"/>
      <c r="AI2305" s="111"/>
      <c r="AJ2305" s="112"/>
      <c r="AK2305" s="42"/>
      <c r="AL2305" s="43"/>
      <c r="AM2305" s="46"/>
      <c r="AN2305" s="47"/>
      <c r="AO2305" s="47"/>
      <c r="AP2305" s="115"/>
      <c r="AQ2305" s="48"/>
      <c r="AR2305" s="51"/>
      <c r="AS2305" s="229"/>
      <c r="AT2305" s="230"/>
      <c r="AU2305" s="92">
        <f t="shared" si="108"/>
        <v>0</v>
      </c>
      <c r="AV2305" s="92" t="e">
        <f t="shared" si="109"/>
        <v>#DIV/0!</v>
      </c>
      <c r="AW2305" s="166" t="e">
        <f>Risk_CAL!X2303</f>
        <v>#DIV/0!</v>
      </c>
      <c r="AX2305" s="184"/>
      <c r="AY2305" s="52"/>
      <c r="AZ2305" s="224"/>
      <c r="BA2305" s="247"/>
      <c r="BB2305" s="248"/>
      <c r="BC2305" s="249"/>
      <c r="BD2305" s="250"/>
    </row>
    <row r="2306" spans="2:56" x14ac:dyDescent="0.3">
      <c r="B2306" s="10"/>
      <c r="C2306" s="11"/>
      <c r="D2306" s="178" t="str">
        <f t="shared" si="107"/>
        <v>Guatemala</v>
      </c>
      <c r="E2306" s="11"/>
      <c r="F2306" s="11"/>
      <c r="G2306" s="12"/>
      <c r="H2306" s="11"/>
      <c r="I2306" s="13"/>
      <c r="J2306" s="22"/>
      <c r="K2306" s="23"/>
      <c r="L2306" s="24"/>
      <c r="M2306" s="23"/>
      <c r="N2306" s="25"/>
      <c r="O2306" s="31"/>
      <c r="P2306" s="33"/>
      <c r="Q2306" s="27"/>
      <c r="R2306" s="32"/>
      <c r="S2306" s="32"/>
      <c r="T2306" s="33"/>
      <c r="U2306" s="98"/>
      <c r="V2306" s="59"/>
      <c r="W2306" s="60"/>
      <c r="X2306" s="60"/>
      <c r="Y2306" s="61"/>
      <c r="Z2306" s="68"/>
      <c r="AA2306" s="69"/>
      <c r="AB2306" s="69"/>
      <c r="AC2306" s="70"/>
      <c r="AD2306" s="40"/>
      <c r="AE2306" s="39"/>
      <c r="AF2306" s="39"/>
      <c r="AG2306" s="41"/>
      <c r="AH2306" s="110"/>
      <c r="AI2306" s="111"/>
      <c r="AJ2306" s="112"/>
      <c r="AK2306" s="42"/>
      <c r="AL2306" s="43"/>
      <c r="AM2306" s="46"/>
      <c r="AN2306" s="47"/>
      <c r="AO2306" s="47"/>
      <c r="AP2306" s="115"/>
      <c r="AQ2306" s="48"/>
      <c r="AR2306" s="51"/>
      <c r="AS2306" s="229"/>
      <c r="AT2306" s="230"/>
      <c r="AU2306" s="92">
        <f t="shared" si="108"/>
        <v>0</v>
      </c>
      <c r="AV2306" s="92" t="e">
        <f t="shared" si="109"/>
        <v>#DIV/0!</v>
      </c>
      <c r="AW2306" s="166" t="e">
        <f>Risk_CAL!X2304</f>
        <v>#DIV/0!</v>
      </c>
      <c r="AX2306" s="184"/>
      <c r="AY2306" s="52"/>
      <c r="AZ2306" s="224"/>
      <c r="BA2306" s="247"/>
      <c r="BB2306" s="248"/>
      <c r="BC2306" s="249"/>
      <c r="BD2306" s="250"/>
    </row>
    <row r="2307" spans="2:56" x14ac:dyDescent="0.3">
      <c r="B2307" s="10"/>
      <c r="C2307" s="11"/>
      <c r="D2307" s="178" t="str">
        <f t="shared" si="107"/>
        <v>Guatemala</v>
      </c>
      <c r="E2307" s="11"/>
      <c r="F2307" s="11"/>
      <c r="G2307" s="12"/>
      <c r="H2307" s="11"/>
      <c r="I2307" s="13"/>
      <c r="J2307" s="22"/>
      <c r="K2307" s="23"/>
      <c r="L2307" s="24"/>
      <c r="M2307" s="23"/>
      <c r="N2307" s="25"/>
      <c r="O2307" s="31"/>
      <c r="P2307" s="33"/>
      <c r="Q2307" s="27"/>
      <c r="R2307" s="32"/>
      <c r="S2307" s="32"/>
      <c r="T2307" s="33"/>
      <c r="U2307" s="98"/>
      <c r="V2307" s="59"/>
      <c r="W2307" s="60"/>
      <c r="X2307" s="60"/>
      <c r="Y2307" s="61"/>
      <c r="Z2307" s="68"/>
      <c r="AA2307" s="69"/>
      <c r="AB2307" s="69"/>
      <c r="AC2307" s="70"/>
      <c r="AD2307" s="40"/>
      <c r="AE2307" s="39"/>
      <c r="AF2307" s="39"/>
      <c r="AG2307" s="41"/>
      <c r="AH2307" s="110"/>
      <c r="AI2307" s="111"/>
      <c r="AJ2307" s="112"/>
      <c r="AK2307" s="42"/>
      <c r="AL2307" s="43"/>
      <c r="AM2307" s="46"/>
      <c r="AN2307" s="47"/>
      <c r="AO2307" s="47"/>
      <c r="AP2307" s="115"/>
      <c r="AQ2307" s="48"/>
      <c r="AR2307" s="51"/>
      <c r="AS2307" s="229"/>
      <c r="AT2307" s="230"/>
      <c r="AU2307" s="92">
        <f t="shared" si="108"/>
        <v>0</v>
      </c>
      <c r="AV2307" s="92" t="e">
        <f t="shared" si="109"/>
        <v>#DIV/0!</v>
      </c>
      <c r="AW2307" s="166" t="e">
        <f>Risk_CAL!X2305</f>
        <v>#DIV/0!</v>
      </c>
      <c r="AX2307" s="184"/>
      <c r="AY2307" s="52"/>
      <c r="AZ2307" s="224"/>
      <c r="BA2307" s="247"/>
      <c r="BB2307" s="248"/>
      <c r="BC2307" s="249"/>
      <c r="BD2307" s="250"/>
    </row>
    <row r="2308" spans="2:56" x14ac:dyDescent="0.3">
      <c r="B2308" s="10"/>
      <c r="C2308" s="11"/>
      <c r="D2308" s="178" t="str">
        <f t="shared" si="107"/>
        <v>Guatemala</v>
      </c>
      <c r="E2308" s="11"/>
      <c r="F2308" s="11"/>
      <c r="G2308" s="12"/>
      <c r="H2308" s="11"/>
      <c r="I2308" s="13"/>
      <c r="J2308" s="22"/>
      <c r="K2308" s="23"/>
      <c r="L2308" s="24"/>
      <c r="M2308" s="23"/>
      <c r="N2308" s="25"/>
      <c r="O2308" s="31"/>
      <c r="P2308" s="33"/>
      <c r="Q2308" s="27"/>
      <c r="R2308" s="32"/>
      <c r="S2308" s="32"/>
      <c r="T2308" s="33"/>
      <c r="U2308" s="98"/>
      <c r="V2308" s="59"/>
      <c r="W2308" s="60"/>
      <c r="X2308" s="60"/>
      <c r="Y2308" s="61"/>
      <c r="Z2308" s="68"/>
      <c r="AA2308" s="69"/>
      <c r="AB2308" s="69"/>
      <c r="AC2308" s="70"/>
      <c r="AD2308" s="40"/>
      <c r="AE2308" s="39"/>
      <c r="AF2308" s="39"/>
      <c r="AG2308" s="41"/>
      <c r="AH2308" s="110"/>
      <c r="AI2308" s="111"/>
      <c r="AJ2308" s="112"/>
      <c r="AK2308" s="42"/>
      <c r="AL2308" s="43"/>
      <c r="AM2308" s="46"/>
      <c r="AN2308" s="47"/>
      <c r="AO2308" s="47"/>
      <c r="AP2308" s="115"/>
      <c r="AQ2308" s="48"/>
      <c r="AR2308" s="51"/>
      <c r="AS2308" s="229"/>
      <c r="AT2308" s="230"/>
      <c r="AU2308" s="92">
        <f t="shared" si="108"/>
        <v>0</v>
      </c>
      <c r="AV2308" s="92" t="e">
        <f t="shared" si="109"/>
        <v>#DIV/0!</v>
      </c>
      <c r="AW2308" s="166" t="e">
        <f>Risk_CAL!X2306</f>
        <v>#DIV/0!</v>
      </c>
      <c r="AX2308" s="184"/>
      <c r="AY2308" s="52"/>
      <c r="AZ2308" s="224"/>
      <c r="BA2308" s="247"/>
      <c r="BB2308" s="248"/>
      <c r="BC2308" s="249"/>
      <c r="BD2308" s="250"/>
    </row>
    <row r="2309" spans="2:56" x14ac:dyDescent="0.3">
      <c r="B2309" s="10"/>
      <c r="C2309" s="11"/>
      <c r="D2309" s="178" t="str">
        <f t="shared" si="107"/>
        <v>Guatemala</v>
      </c>
      <c r="E2309" s="11"/>
      <c r="F2309" s="11"/>
      <c r="G2309" s="12"/>
      <c r="H2309" s="11"/>
      <c r="I2309" s="13"/>
      <c r="J2309" s="22"/>
      <c r="K2309" s="23"/>
      <c r="L2309" s="24"/>
      <c r="M2309" s="23"/>
      <c r="N2309" s="25"/>
      <c r="O2309" s="31"/>
      <c r="P2309" s="33"/>
      <c r="Q2309" s="27"/>
      <c r="R2309" s="32"/>
      <c r="S2309" s="32"/>
      <c r="T2309" s="33"/>
      <c r="U2309" s="98"/>
      <c r="V2309" s="59"/>
      <c r="W2309" s="60"/>
      <c r="X2309" s="60"/>
      <c r="Y2309" s="61"/>
      <c r="Z2309" s="68"/>
      <c r="AA2309" s="69"/>
      <c r="AB2309" s="69"/>
      <c r="AC2309" s="70"/>
      <c r="AD2309" s="40"/>
      <c r="AE2309" s="39"/>
      <c r="AF2309" s="39"/>
      <c r="AG2309" s="41"/>
      <c r="AH2309" s="110"/>
      <c r="AI2309" s="111"/>
      <c r="AJ2309" s="112"/>
      <c r="AK2309" s="42"/>
      <c r="AL2309" s="43"/>
      <c r="AM2309" s="46"/>
      <c r="AN2309" s="47"/>
      <c r="AO2309" s="47"/>
      <c r="AP2309" s="115"/>
      <c r="AQ2309" s="48"/>
      <c r="AR2309" s="51"/>
      <c r="AS2309" s="229"/>
      <c r="AT2309" s="230"/>
      <c r="AU2309" s="92">
        <f t="shared" si="108"/>
        <v>0</v>
      </c>
      <c r="AV2309" s="92" t="e">
        <f t="shared" si="109"/>
        <v>#DIV/0!</v>
      </c>
      <c r="AW2309" s="166" t="e">
        <f>Risk_CAL!X2307</f>
        <v>#DIV/0!</v>
      </c>
      <c r="AX2309" s="184"/>
      <c r="AY2309" s="52"/>
      <c r="AZ2309" s="224"/>
      <c r="BA2309" s="247"/>
      <c r="BB2309" s="248"/>
      <c r="BC2309" s="249"/>
      <c r="BD2309" s="250"/>
    </row>
    <row r="2310" spans="2:56" x14ac:dyDescent="0.3">
      <c r="B2310" s="10"/>
      <c r="C2310" s="11"/>
      <c r="D2310" s="178" t="str">
        <f t="shared" ref="D2310:D2373" si="110">$D$4</f>
        <v>Guatemala</v>
      </c>
      <c r="E2310" s="11"/>
      <c r="F2310" s="11"/>
      <c r="G2310" s="12"/>
      <c r="H2310" s="11"/>
      <c r="I2310" s="13"/>
      <c r="J2310" s="22"/>
      <c r="K2310" s="23"/>
      <c r="L2310" s="24"/>
      <c r="M2310" s="23"/>
      <c r="N2310" s="25"/>
      <c r="O2310" s="31"/>
      <c r="P2310" s="33"/>
      <c r="Q2310" s="27"/>
      <c r="R2310" s="32"/>
      <c r="S2310" s="32"/>
      <c r="T2310" s="33"/>
      <c r="U2310" s="98"/>
      <c r="V2310" s="59"/>
      <c r="W2310" s="60"/>
      <c r="X2310" s="60"/>
      <c r="Y2310" s="61"/>
      <c r="Z2310" s="68"/>
      <c r="AA2310" s="69"/>
      <c r="AB2310" s="69"/>
      <c r="AC2310" s="70"/>
      <c r="AD2310" s="40"/>
      <c r="AE2310" s="39"/>
      <c r="AF2310" s="39"/>
      <c r="AG2310" s="41"/>
      <c r="AH2310" s="110"/>
      <c r="AI2310" s="111"/>
      <c r="AJ2310" s="112"/>
      <c r="AK2310" s="42"/>
      <c r="AL2310" s="43"/>
      <c r="AM2310" s="46"/>
      <c r="AN2310" s="47"/>
      <c r="AO2310" s="47"/>
      <c r="AP2310" s="115"/>
      <c r="AQ2310" s="48"/>
      <c r="AR2310" s="51"/>
      <c r="AS2310" s="229"/>
      <c r="AT2310" s="230"/>
      <c r="AU2310" s="92">
        <f t="shared" si="108"/>
        <v>0</v>
      </c>
      <c r="AV2310" s="92" t="e">
        <f t="shared" si="109"/>
        <v>#DIV/0!</v>
      </c>
      <c r="AW2310" s="166" t="e">
        <f>Risk_CAL!X2308</f>
        <v>#DIV/0!</v>
      </c>
      <c r="AX2310" s="184"/>
      <c r="AY2310" s="52"/>
      <c r="AZ2310" s="224"/>
      <c r="BA2310" s="247"/>
      <c r="BB2310" s="248"/>
      <c r="BC2310" s="249"/>
      <c r="BD2310" s="250"/>
    </row>
    <row r="2311" spans="2:56" x14ac:dyDescent="0.3">
      <c r="B2311" s="10"/>
      <c r="C2311" s="11"/>
      <c r="D2311" s="178" t="str">
        <f t="shared" si="110"/>
        <v>Guatemala</v>
      </c>
      <c r="E2311" s="11"/>
      <c r="F2311" s="11"/>
      <c r="G2311" s="12"/>
      <c r="H2311" s="11"/>
      <c r="I2311" s="13"/>
      <c r="J2311" s="22"/>
      <c r="K2311" s="23"/>
      <c r="L2311" s="24"/>
      <c r="M2311" s="23"/>
      <c r="N2311" s="25"/>
      <c r="O2311" s="31"/>
      <c r="P2311" s="33"/>
      <c r="Q2311" s="27"/>
      <c r="R2311" s="32"/>
      <c r="S2311" s="32"/>
      <c r="T2311" s="33"/>
      <c r="U2311" s="98"/>
      <c r="V2311" s="59"/>
      <c r="W2311" s="60"/>
      <c r="X2311" s="60"/>
      <c r="Y2311" s="61"/>
      <c r="Z2311" s="68"/>
      <c r="AA2311" s="69"/>
      <c r="AB2311" s="69"/>
      <c r="AC2311" s="70"/>
      <c r="AD2311" s="40"/>
      <c r="AE2311" s="39"/>
      <c r="AF2311" s="39"/>
      <c r="AG2311" s="41"/>
      <c r="AH2311" s="110"/>
      <c r="AI2311" s="111"/>
      <c r="AJ2311" s="112"/>
      <c r="AK2311" s="42"/>
      <c r="AL2311" s="43"/>
      <c r="AM2311" s="46"/>
      <c r="AN2311" s="47"/>
      <c r="AO2311" s="47"/>
      <c r="AP2311" s="115"/>
      <c r="AQ2311" s="48"/>
      <c r="AR2311" s="51"/>
      <c r="AS2311" s="229"/>
      <c r="AT2311" s="230"/>
      <c r="AU2311" s="92">
        <f t="shared" si="108"/>
        <v>0</v>
      </c>
      <c r="AV2311" s="92" t="e">
        <f t="shared" si="109"/>
        <v>#DIV/0!</v>
      </c>
      <c r="AW2311" s="166" t="e">
        <f>Risk_CAL!X2309</f>
        <v>#DIV/0!</v>
      </c>
      <c r="AX2311" s="184"/>
      <c r="AY2311" s="52"/>
      <c r="AZ2311" s="224"/>
      <c r="BA2311" s="247"/>
      <c r="BB2311" s="248"/>
      <c r="BC2311" s="249"/>
      <c r="BD2311" s="250"/>
    </row>
    <row r="2312" spans="2:56" x14ac:dyDescent="0.3">
      <c r="B2312" s="10"/>
      <c r="C2312" s="11"/>
      <c r="D2312" s="178" t="str">
        <f t="shared" si="110"/>
        <v>Guatemala</v>
      </c>
      <c r="E2312" s="11"/>
      <c r="F2312" s="11"/>
      <c r="G2312" s="12"/>
      <c r="H2312" s="11"/>
      <c r="I2312" s="13"/>
      <c r="J2312" s="22"/>
      <c r="K2312" s="23"/>
      <c r="L2312" s="24"/>
      <c r="M2312" s="23"/>
      <c r="N2312" s="25"/>
      <c r="O2312" s="31"/>
      <c r="P2312" s="33"/>
      <c r="Q2312" s="27"/>
      <c r="R2312" s="32"/>
      <c r="S2312" s="32"/>
      <c r="T2312" s="33"/>
      <c r="U2312" s="98"/>
      <c r="V2312" s="59"/>
      <c r="W2312" s="60"/>
      <c r="X2312" s="60"/>
      <c r="Y2312" s="61"/>
      <c r="Z2312" s="68"/>
      <c r="AA2312" s="69"/>
      <c r="AB2312" s="69"/>
      <c r="AC2312" s="70"/>
      <c r="AD2312" s="40"/>
      <c r="AE2312" s="39"/>
      <c r="AF2312" s="39"/>
      <c r="AG2312" s="41"/>
      <c r="AH2312" s="110"/>
      <c r="AI2312" s="111"/>
      <c r="AJ2312" s="112"/>
      <c r="AK2312" s="42"/>
      <c r="AL2312" s="43"/>
      <c r="AM2312" s="46"/>
      <c r="AN2312" s="47"/>
      <c r="AO2312" s="47"/>
      <c r="AP2312" s="115"/>
      <c r="AQ2312" s="48"/>
      <c r="AR2312" s="51"/>
      <c r="AS2312" s="229"/>
      <c r="AT2312" s="230"/>
      <c r="AU2312" s="92">
        <f t="shared" si="108"/>
        <v>0</v>
      </c>
      <c r="AV2312" s="92" t="e">
        <f t="shared" si="109"/>
        <v>#DIV/0!</v>
      </c>
      <c r="AW2312" s="166" t="e">
        <f>Risk_CAL!X2310</f>
        <v>#DIV/0!</v>
      </c>
      <c r="AX2312" s="184"/>
      <c r="AY2312" s="52"/>
      <c r="AZ2312" s="224"/>
      <c r="BA2312" s="247"/>
      <c r="BB2312" s="248"/>
      <c r="BC2312" s="249"/>
      <c r="BD2312" s="250"/>
    </row>
    <row r="2313" spans="2:56" x14ac:dyDescent="0.3">
      <c r="B2313" s="10"/>
      <c r="C2313" s="11"/>
      <c r="D2313" s="178" t="str">
        <f t="shared" si="110"/>
        <v>Guatemala</v>
      </c>
      <c r="E2313" s="11"/>
      <c r="F2313" s="11"/>
      <c r="G2313" s="12"/>
      <c r="H2313" s="11"/>
      <c r="I2313" s="13"/>
      <c r="J2313" s="22"/>
      <c r="K2313" s="23"/>
      <c r="L2313" s="24"/>
      <c r="M2313" s="23"/>
      <c r="N2313" s="25"/>
      <c r="O2313" s="31"/>
      <c r="P2313" s="33"/>
      <c r="Q2313" s="27"/>
      <c r="R2313" s="32"/>
      <c r="S2313" s="32"/>
      <c r="T2313" s="33"/>
      <c r="U2313" s="98"/>
      <c r="V2313" s="59"/>
      <c r="W2313" s="60"/>
      <c r="X2313" s="60"/>
      <c r="Y2313" s="61"/>
      <c r="Z2313" s="68"/>
      <c r="AA2313" s="69"/>
      <c r="AB2313" s="69"/>
      <c r="AC2313" s="70"/>
      <c r="AD2313" s="40"/>
      <c r="AE2313" s="39"/>
      <c r="AF2313" s="39"/>
      <c r="AG2313" s="41"/>
      <c r="AH2313" s="110"/>
      <c r="AI2313" s="111"/>
      <c r="AJ2313" s="112"/>
      <c r="AK2313" s="42"/>
      <c r="AL2313" s="43"/>
      <c r="AM2313" s="46"/>
      <c r="AN2313" s="47"/>
      <c r="AO2313" s="47"/>
      <c r="AP2313" s="115"/>
      <c r="AQ2313" s="48"/>
      <c r="AR2313" s="51"/>
      <c r="AS2313" s="229"/>
      <c r="AT2313" s="230"/>
      <c r="AU2313" s="92">
        <f t="shared" si="108"/>
        <v>0</v>
      </c>
      <c r="AV2313" s="92" t="e">
        <f t="shared" si="109"/>
        <v>#DIV/0!</v>
      </c>
      <c r="AW2313" s="166" t="e">
        <f>Risk_CAL!X2311</f>
        <v>#DIV/0!</v>
      </c>
      <c r="AX2313" s="184"/>
      <c r="AY2313" s="52"/>
      <c r="AZ2313" s="224"/>
      <c r="BA2313" s="247"/>
      <c r="BB2313" s="248"/>
      <c r="BC2313" s="249"/>
      <c r="BD2313" s="250"/>
    </row>
    <row r="2314" spans="2:56" x14ac:dyDescent="0.3">
      <c r="B2314" s="10"/>
      <c r="C2314" s="11"/>
      <c r="D2314" s="178" t="str">
        <f t="shared" si="110"/>
        <v>Guatemala</v>
      </c>
      <c r="E2314" s="11"/>
      <c r="F2314" s="11"/>
      <c r="G2314" s="12"/>
      <c r="H2314" s="11"/>
      <c r="I2314" s="13"/>
      <c r="J2314" s="22"/>
      <c r="K2314" s="23"/>
      <c r="L2314" s="24"/>
      <c r="M2314" s="23"/>
      <c r="N2314" s="25"/>
      <c r="O2314" s="31"/>
      <c r="P2314" s="33"/>
      <c r="Q2314" s="27"/>
      <c r="R2314" s="32"/>
      <c r="S2314" s="32"/>
      <c r="T2314" s="33"/>
      <c r="U2314" s="98"/>
      <c r="V2314" s="59"/>
      <c r="W2314" s="60"/>
      <c r="X2314" s="60"/>
      <c r="Y2314" s="61"/>
      <c r="Z2314" s="68"/>
      <c r="AA2314" s="69"/>
      <c r="AB2314" s="69"/>
      <c r="AC2314" s="70"/>
      <c r="AD2314" s="40"/>
      <c r="AE2314" s="39"/>
      <c r="AF2314" s="39"/>
      <c r="AG2314" s="41"/>
      <c r="AH2314" s="110"/>
      <c r="AI2314" s="111"/>
      <c r="AJ2314" s="112"/>
      <c r="AK2314" s="42"/>
      <c r="AL2314" s="43"/>
      <c r="AM2314" s="46"/>
      <c r="AN2314" s="47"/>
      <c r="AO2314" s="47"/>
      <c r="AP2314" s="115"/>
      <c r="AQ2314" s="48"/>
      <c r="AR2314" s="51"/>
      <c r="AS2314" s="229"/>
      <c r="AT2314" s="230"/>
      <c r="AU2314" s="92">
        <f t="shared" si="108"/>
        <v>0</v>
      </c>
      <c r="AV2314" s="92" t="e">
        <f t="shared" si="109"/>
        <v>#DIV/0!</v>
      </c>
      <c r="AW2314" s="166" t="e">
        <f>Risk_CAL!X2312</f>
        <v>#DIV/0!</v>
      </c>
      <c r="AX2314" s="184"/>
      <c r="AY2314" s="52"/>
      <c r="AZ2314" s="224"/>
      <c r="BA2314" s="247"/>
      <c r="BB2314" s="248"/>
      <c r="BC2314" s="249"/>
      <c r="BD2314" s="250"/>
    </row>
    <row r="2315" spans="2:56" x14ac:dyDescent="0.3">
      <c r="B2315" s="10"/>
      <c r="C2315" s="11"/>
      <c r="D2315" s="178" t="str">
        <f t="shared" si="110"/>
        <v>Guatemala</v>
      </c>
      <c r="E2315" s="11"/>
      <c r="F2315" s="11"/>
      <c r="G2315" s="12"/>
      <c r="H2315" s="11"/>
      <c r="I2315" s="13"/>
      <c r="J2315" s="22"/>
      <c r="K2315" s="23"/>
      <c r="L2315" s="24"/>
      <c r="M2315" s="23"/>
      <c r="N2315" s="25"/>
      <c r="O2315" s="31"/>
      <c r="P2315" s="33"/>
      <c r="Q2315" s="27"/>
      <c r="R2315" s="32"/>
      <c r="S2315" s="32"/>
      <c r="T2315" s="33"/>
      <c r="U2315" s="98"/>
      <c r="V2315" s="59"/>
      <c r="W2315" s="60"/>
      <c r="X2315" s="60"/>
      <c r="Y2315" s="61"/>
      <c r="Z2315" s="68"/>
      <c r="AA2315" s="69"/>
      <c r="AB2315" s="69"/>
      <c r="AC2315" s="70"/>
      <c r="AD2315" s="40"/>
      <c r="AE2315" s="39"/>
      <c r="AF2315" s="39"/>
      <c r="AG2315" s="41"/>
      <c r="AH2315" s="110"/>
      <c r="AI2315" s="111"/>
      <c r="AJ2315" s="112"/>
      <c r="AK2315" s="42"/>
      <c r="AL2315" s="43"/>
      <c r="AM2315" s="46"/>
      <c r="AN2315" s="47"/>
      <c r="AO2315" s="47"/>
      <c r="AP2315" s="115"/>
      <c r="AQ2315" s="48"/>
      <c r="AR2315" s="51"/>
      <c r="AS2315" s="229"/>
      <c r="AT2315" s="230"/>
      <c r="AU2315" s="92">
        <f t="shared" ref="AU2315:AU2378" si="111">AR2315-R2315</f>
        <v>0</v>
      </c>
      <c r="AV2315" s="92" t="e">
        <f t="shared" ref="AV2315:AV2378" si="112">S2315/R2315</f>
        <v>#DIV/0!</v>
      </c>
      <c r="AW2315" s="166" t="e">
        <f>Risk_CAL!X2313</f>
        <v>#DIV/0!</v>
      </c>
      <c r="AX2315" s="184"/>
      <c r="AY2315" s="52"/>
      <c r="AZ2315" s="224"/>
      <c r="BA2315" s="247"/>
      <c r="BB2315" s="248"/>
      <c r="BC2315" s="249"/>
      <c r="BD2315" s="250"/>
    </row>
    <row r="2316" spans="2:56" x14ac:dyDescent="0.3">
      <c r="B2316" s="10"/>
      <c r="C2316" s="11"/>
      <c r="D2316" s="178" t="str">
        <f t="shared" si="110"/>
        <v>Guatemala</v>
      </c>
      <c r="E2316" s="11"/>
      <c r="F2316" s="11"/>
      <c r="G2316" s="12"/>
      <c r="H2316" s="11"/>
      <c r="I2316" s="13"/>
      <c r="J2316" s="22"/>
      <c r="K2316" s="23"/>
      <c r="L2316" s="24"/>
      <c r="M2316" s="23"/>
      <c r="N2316" s="25"/>
      <c r="O2316" s="31"/>
      <c r="P2316" s="33"/>
      <c r="Q2316" s="27"/>
      <c r="R2316" s="32"/>
      <c r="S2316" s="32"/>
      <c r="T2316" s="33"/>
      <c r="U2316" s="98"/>
      <c r="V2316" s="59"/>
      <c r="W2316" s="60"/>
      <c r="X2316" s="60"/>
      <c r="Y2316" s="61"/>
      <c r="Z2316" s="68"/>
      <c r="AA2316" s="69"/>
      <c r="AB2316" s="69"/>
      <c r="AC2316" s="70"/>
      <c r="AD2316" s="40"/>
      <c r="AE2316" s="39"/>
      <c r="AF2316" s="39"/>
      <c r="AG2316" s="41"/>
      <c r="AH2316" s="110"/>
      <c r="AI2316" s="111"/>
      <c r="AJ2316" s="112"/>
      <c r="AK2316" s="42"/>
      <c r="AL2316" s="43"/>
      <c r="AM2316" s="46"/>
      <c r="AN2316" s="47"/>
      <c r="AO2316" s="47"/>
      <c r="AP2316" s="115"/>
      <c r="AQ2316" s="48"/>
      <c r="AR2316" s="51"/>
      <c r="AS2316" s="229"/>
      <c r="AT2316" s="230"/>
      <c r="AU2316" s="92">
        <f t="shared" si="111"/>
        <v>0</v>
      </c>
      <c r="AV2316" s="92" t="e">
        <f t="shared" si="112"/>
        <v>#DIV/0!</v>
      </c>
      <c r="AW2316" s="166" t="e">
        <f>Risk_CAL!X2314</f>
        <v>#DIV/0!</v>
      </c>
      <c r="AX2316" s="184"/>
      <c r="AY2316" s="52"/>
      <c r="AZ2316" s="224"/>
      <c r="BA2316" s="247"/>
      <c r="BB2316" s="248"/>
      <c r="BC2316" s="249"/>
      <c r="BD2316" s="250"/>
    </row>
    <row r="2317" spans="2:56" x14ac:dyDescent="0.3">
      <c r="B2317" s="10"/>
      <c r="C2317" s="11"/>
      <c r="D2317" s="178" t="str">
        <f t="shared" si="110"/>
        <v>Guatemala</v>
      </c>
      <c r="E2317" s="11"/>
      <c r="F2317" s="11"/>
      <c r="G2317" s="12"/>
      <c r="H2317" s="11"/>
      <c r="I2317" s="13"/>
      <c r="J2317" s="22"/>
      <c r="K2317" s="23"/>
      <c r="L2317" s="24"/>
      <c r="M2317" s="23"/>
      <c r="N2317" s="25"/>
      <c r="O2317" s="31"/>
      <c r="P2317" s="33"/>
      <c r="Q2317" s="27"/>
      <c r="R2317" s="32"/>
      <c r="S2317" s="32"/>
      <c r="T2317" s="33"/>
      <c r="U2317" s="98"/>
      <c r="V2317" s="59"/>
      <c r="W2317" s="60"/>
      <c r="X2317" s="60"/>
      <c r="Y2317" s="61"/>
      <c r="Z2317" s="68"/>
      <c r="AA2317" s="69"/>
      <c r="AB2317" s="69"/>
      <c r="AC2317" s="70"/>
      <c r="AD2317" s="40"/>
      <c r="AE2317" s="39"/>
      <c r="AF2317" s="39"/>
      <c r="AG2317" s="41"/>
      <c r="AH2317" s="110"/>
      <c r="AI2317" s="111"/>
      <c r="AJ2317" s="112"/>
      <c r="AK2317" s="42"/>
      <c r="AL2317" s="43"/>
      <c r="AM2317" s="46"/>
      <c r="AN2317" s="47"/>
      <c r="AO2317" s="47"/>
      <c r="AP2317" s="115"/>
      <c r="AQ2317" s="48"/>
      <c r="AR2317" s="51"/>
      <c r="AS2317" s="229"/>
      <c r="AT2317" s="230"/>
      <c r="AU2317" s="92">
        <f t="shared" si="111"/>
        <v>0</v>
      </c>
      <c r="AV2317" s="92" t="e">
        <f t="shared" si="112"/>
        <v>#DIV/0!</v>
      </c>
      <c r="AW2317" s="166" t="e">
        <f>Risk_CAL!X2315</f>
        <v>#DIV/0!</v>
      </c>
      <c r="AX2317" s="184"/>
      <c r="AY2317" s="52"/>
      <c r="AZ2317" s="224"/>
      <c r="BA2317" s="247"/>
      <c r="BB2317" s="248"/>
      <c r="BC2317" s="249"/>
      <c r="BD2317" s="250"/>
    </row>
    <row r="2318" spans="2:56" x14ac:dyDescent="0.3">
      <c r="B2318" s="10"/>
      <c r="C2318" s="11"/>
      <c r="D2318" s="178" t="str">
        <f t="shared" si="110"/>
        <v>Guatemala</v>
      </c>
      <c r="E2318" s="11"/>
      <c r="F2318" s="11"/>
      <c r="G2318" s="12"/>
      <c r="H2318" s="11"/>
      <c r="I2318" s="13"/>
      <c r="J2318" s="22"/>
      <c r="K2318" s="23"/>
      <c r="L2318" s="24"/>
      <c r="M2318" s="23"/>
      <c r="N2318" s="25"/>
      <c r="O2318" s="31"/>
      <c r="P2318" s="33"/>
      <c r="Q2318" s="27"/>
      <c r="R2318" s="32"/>
      <c r="S2318" s="32"/>
      <c r="T2318" s="33"/>
      <c r="U2318" s="98"/>
      <c r="V2318" s="59"/>
      <c r="W2318" s="60"/>
      <c r="X2318" s="60"/>
      <c r="Y2318" s="61"/>
      <c r="Z2318" s="68"/>
      <c r="AA2318" s="69"/>
      <c r="AB2318" s="69"/>
      <c r="AC2318" s="70"/>
      <c r="AD2318" s="40"/>
      <c r="AE2318" s="39"/>
      <c r="AF2318" s="39"/>
      <c r="AG2318" s="41"/>
      <c r="AH2318" s="110"/>
      <c r="AI2318" s="111"/>
      <c r="AJ2318" s="112"/>
      <c r="AK2318" s="42"/>
      <c r="AL2318" s="43"/>
      <c r="AM2318" s="46"/>
      <c r="AN2318" s="47"/>
      <c r="AO2318" s="47"/>
      <c r="AP2318" s="115"/>
      <c r="AQ2318" s="48"/>
      <c r="AR2318" s="51"/>
      <c r="AS2318" s="229"/>
      <c r="AT2318" s="230"/>
      <c r="AU2318" s="92">
        <f t="shared" si="111"/>
        <v>0</v>
      </c>
      <c r="AV2318" s="92" t="e">
        <f t="shared" si="112"/>
        <v>#DIV/0!</v>
      </c>
      <c r="AW2318" s="166" t="e">
        <f>Risk_CAL!X2316</f>
        <v>#DIV/0!</v>
      </c>
      <c r="AX2318" s="184"/>
      <c r="AY2318" s="52"/>
      <c r="AZ2318" s="224"/>
      <c r="BA2318" s="247"/>
      <c r="BB2318" s="248"/>
      <c r="BC2318" s="249"/>
      <c r="BD2318" s="250"/>
    </row>
    <row r="2319" spans="2:56" x14ac:dyDescent="0.3">
      <c r="B2319" s="10"/>
      <c r="C2319" s="11"/>
      <c r="D2319" s="178" t="str">
        <f t="shared" si="110"/>
        <v>Guatemala</v>
      </c>
      <c r="E2319" s="11"/>
      <c r="F2319" s="11"/>
      <c r="G2319" s="12"/>
      <c r="H2319" s="11"/>
      <c r="I2319" s="13"/>
      <c r="J2319" s="22"/>
      <c r="K2319" s="23"/>
      <c r="L2319" s="24"/>
      <c r="M2319" s="23"/>
      <c r="N2319" s="25"/>
      <c r="O2319" s="31"/>
      <c r="P2319" s="33"/>
      <c r="Q2319" s="27"/>
      <c r="R2319" s="32"/>
      <c r="S2319" s="32"/>
      <c r="T2319" s="33"/>
      <c r="U2319" s="98"/>
      <c r="V2319" s="59"/>
      <c r="W2319" s="60"/>
      <c r="X2319" s="60"/>
      <c r="Y2319" s="61"/>
      <c r="Z2319" s="68"/>
      <c r="AA2319" s="69"/>
      <c r="AB2319" s="69"/>
      <c r="AC2319" s="70"/>
      <c r="AD2319" s="40"/>
      <c r="AE2319" s="39"/>
      <c r="AF2319" s="39"/>
      <c r="AG2319" s="41"/>
      <c r="AH2319" s="110"/>
      <c r="AI2319" s="111"/>
      <c r="AJ2319" s="112"/>
      <c r="AK2319" s="42"/>
      <c r="AL2319" s="43"/>
      <c r="AM2319" s="46"/>
      <c r="AN2319" s="47"/>
      <c r="AO2319" s="47"/>
      <c r="AP2319" s="115"/>
      <c r="AQ2319" s="48"/>
      <c r="AR2319" s="51"/>
      <c r="AS2319" s="229"/>
      <c r="AT2319" s="230"/>
      <c r="AU2319" s="92">
        <f t="shared" si="111"/>
        <v>0</v>
      </c>
      <c r="AV2319" s="92" t="e">
        <f t="shared" si="112"/>
        <v>#DIV/0!</v>
      </c>
      <c r="AW2319" s="166" t="e">
        <f>Risk_CAL!X2317</f>
        <v>#DIV/0!</v>
      </c>
      <c r="AX2319" s="184"/>
      <c r="AY2319" s="52"/>
      <c r="AZ2319" s="224"/>
      <c r="BA2319" s="247"/>
      <c r="BB2319" s="248"/>
      <c r="BC2319" s="249"/>
      <c r="BD2319" s="250"/>
    </row>
    <row r="2320" spans="2:56" x14ac:dyDescent="0.3">
      <c r="B2320" s="10"/>
      <c r="C2320" s="11"/>
      <c r="D2320" s="178" t="str">
        <f t="shared" si="110"/>
        <v>Guatemala</v>
      </c>
      <c r="E2320" s="11"/>
      <c r="F2320" s="11"/>
      <c r="G2320" s="12"/>
      <c r="H2320" s="11"/>
      <c r="I2320" s="13"/>
      <c r="J2320" s="22"/>
      <c r="K2320" s="23"/>
      <c r="L2320" s="24"/>
      <c r="M2320" s="23"/>
      <c r="N2320" s="25"/>
      <c r="O2320" s="31"/>
      <c r="P2320" s="33"/>
      <c r="Q2320" s="27"/>
      <c r="R2320" s="32"/>
      <c r="S2320" s="32"/>
      <c r="T2320" s="33"/>
      <c r="U2320" s="98"/>
      <c r="V2320" s="59"/>
      <c r="W2320" s="60"/>
      <c r="X2320" s="60"/>
      <c r="Y2320" s="61"/>
      <c r="Z2320" s="68"/>
      <c r="AA2320" s="69"/>
      <c r="AB2320" s="69"/>
      <c r="AC2320" s="70"/>
      <c r="AD2320" s="40"/>
      <c r="AE2320" s="39"/>
      <c r="AF2320" s="39"/>
      <c r="AG2320" s="41"/>
      <c r="AH2320" s="110"/>
      <c r="AI2320" s="111"/>
      <c r="AJ2320" s="112"/>
      <c r="AK2320" s="42"/>
      <c r="AL2320" s="43"/>
      <c r="AM2320" s="46"/>
      <c r="AN2320" s="47"/>
      <c r="AO2320" s="47"/>
      <c r="AP2320" s="115"/>
      <c r="AQ2320" s="48"/>
      <c r="AR2320" s="51"/>
      <c r="AS2320" s="229"/>
      <c r="AT2320" s="230"/>
      <c r="AU2320" s="92">
        <f t="shared" si="111"/>
        <v>0</v>
      </c>
      <c r="AV2320" s="92" t="e">
        <f t="shared" si="112"/>
        <v>#DIV/0!</v>
      </c>
      <c r="AW2320" s="166" t="e">
        <f>Risk_CAL!X2318</f>
        <v>#DIV/0!</v>
      </c>
      <c r="AX2320" s="184"/>
      <c r="AY2320" s="52"/>
      <c r="AZ2320" s="224"/>
      <c r="BA2320" s="247"/>
      <c r="BB2320" s="248"/>
      <c r="BC2320" s="249"/>
      <c r="BD2320" s="250"/>
    </row>
    <row r="2321" spans="2:56" x14ac:dyDescent="0.3">
      <c r="B2321" s="10"/>
      <c r="C2321" s="11"/>
      <c r="D2321" s="178" t="str">
        <f t="shared" si="110"/>
        <v>Guatemala</v>
      </c>
      <c r="E2321" s="11"/>
      <c r="F2321" s="11"/>
      <c r="G2321" s="12"/>
      <c r="H2321" s="11"/>
      <c r="I2321" s="13"/>
      <c r="J2321" s="22"/>
      <c r="K2321" s="23"/>
      <c r="L2321" s="24"/>
      <c r="M2321" s="23"/>
      <c r="N2321" s="25"/>
      <c r="O2321" s="31"/>
      <c r="P2321" s="33"/>
      <c r="Q2321" s="27"/>
      <c r="R2321" s="32"/>
      <c r="S2321" s="32"/>
      <c r="T2321" s="33"/>
      <c r="U2321" s="98"/>
      <c r="V2321" s="59"/>
      <c r="W2321" s="60"/>
      <c r="X2321" s="60"/>
      <c r="Y2321" s="61"/>
      <c r="Z2321" s="68"/>
      <c r="AA2321" s="69"/>
      <c r="AB2321" s="69"/>
      <c r="AC2321" s="70"/>
      <c r="AD2321" s="40"/>
      <c r="AE2321" s="39"/>
      <c r="AF2321" s="39"/>
      <c r="AG2321" s="41"/>
      <c r="AH2321" s="110"/>
      <c r="AI2321" s="111"/>
      <c r="AJ2321" s="112"/>
      <c r="AK2321" s="42"/>
      <c r="AL2321" s="43"/>
      <c r="AM2321" s="46"/>
      <c r="AN2321" s="47"/>
      <c r="AO2321" s="47"/>
      <c r="AP2321" s="115"/>
      <c r="AQ2321" s="48"/>
      <c r="AR2321" s="51"/>
      <c r="AS2321" s="229"/>
      <c r="AT2321" s="230"/>
      <c r="AU2321" s="92">
        <f t="shared" si="111"/>
        <v>0</v>
      </c>
      <c r="AV2321" s="92" t="e">
        <f t="shared" si="112"/>
        <v>#DIV/0!</v>
      </c>
      <c r="AW2321" s="166" t="e">
        <f>Risk_CAL!X2319</f>
        <v>#DIV/0!</v>
      </c>
      <c r="AX2321" s="184"/>
      <c r="AY2321" s="52"/>
      <c r="AZ2321" s="224"/>
      <c r="BA2321" s="247"/>
      <c r="BB2321" s="248"/>
      <c r="BC2321" s="249"/>
      <c r="BD2321" s="250"/>
    </row>
    <row r="2322" spans="2:56" x14ac:dyDescent="0.3">
      <c r="B2322" s="10"/>
      <c r="C2322" s="11"/>
      <c r="D2322" s="178" t="str">
        <f t="shared" si="110"/>
        <v>Guatemala</v>
      </c>
      <c r="E2322" s="11"/>
      <c r="F2322" s="11"/>
      <c r="G2322" s="12"/>
      <c r="H2322" s="11"/>
      <c r="I2322" s="13"/>
      <c r="J2322" s="22"/>
      <c r="K2322" s="23"/>
      <c r="L2322" s="24"/>
      <c r="M2322" s="23"/>
      <c r="N2322" s="25"/>
      <c r="O2322" s="31"/>
      <c r="P2322" s="33"/>
      <c r="Q2322" s="27"/>
      <c r="R2322" s="32"/>
      <c r="S2322" s="32"/>
      <c r="T2322" s="33"/>
      <c r="U2322" s="98"/>
      <c r="V2322" s="59"/>
      <c r="W2322" s="60"/>
      <c r="X2322" s="60"/>
      <c r="Y2322" s="61"/>
      <c r="Z2322" s="68"/>
      <c r="AA2322" s="69"/>
      <c r="AB2322" s="69"/>
      <c r="AC2322" s="70"/>
      <c r="AD2322" s="40"/>
      <c r="AE2322" s="39"/>
      <c r="AF2322" s="39"/>
      <c r="AG2322" s="41"/>
      <c r="AH2322" s="110"/>
      <c r="AI2322" s="111"/>
      <c r="AJ2322" s="112"/>
      <c r="AK2322" s="42"/>
      <c r="AL2322" s="43"/>
      <c r="AM2322" s="46"/>
      <c r="AN2322" s="47"/>
      <c r="AO2322" s="47"/>
      <c r="AP2322" s="115"/>
      <c r="AQ2322" s="48"/>
      <c r="AR2322" s="51"/>
      <c r="AS2322" s="229"/>
      <c r="AT2322" s="230"/>
      <c r="AU2322" s="92">
        <f t="shared" si="111"/>
        <v>0</v>
      </c>
      <c r="AV2322" s="92" t="e">
        <f t="shared" si="112"/>
        <v>#DIV/0!</v>
      </c>
      <c r="AW2322" s="166" t="e">
        <f>Risk_CAL!X2320</f>
        <v>#DIV/0!</v>
      </c>
      <c r="AX2322" s="184"/>
      <c r="AY2322" s="52"/>
      <c r="AZ2322" s="224"/>
      <c r="BA2322" s="247"/>
      <c r="BB2322" s="248"/>
      <c r="BC2322" s="249"/>
      <c r="BD2322" s="250"/>
    </row>
    <row r="2323" spans="2:56" x14ac:dyDescent="0.3">
      <c r="B2323" s="10"/>
      <c r="C2323" s="11"/>
      <c r="D2323" s="178" t="str">
        <f t="shared" si="110"/>
        <v>Guatemala</v>
      </c>
      <c r="E2323" s="11"/>
      <c r="F2323" s="11"/>
      <c r="G2323" s="12"/>
      <c r="H2323" s="11"/>
      <c r="I2323" s="13"/>
      <c r="J2323" s="22"/>
      <c r="K2323" s="23"/>
      <c r="L2323" s="24"/>
      <c r="M2323" s="23"/>
      <c r="N2323" s="25"/>
      <c r="O2323" s="31"/>
      <c r="P2323" s="33"/>
      <c r="Q2323" s="27"/>
      <c r="R2323" s="32"/>
      <c r="S2323" s="32"/>
      <c r="T2323" s="33"/>
      <c r="U2323" s="98"/>
      <c r="V2323" s="59"/>
      <c r="W2323" s="60"/>
      <c r="X2323" s="60"/>
      <c r="Y2323" s="61"/>
      <c r="Z2323" s="68"/>
      <c r="AA2323" s="69"/>
      <c r="AB2323" s="69"/>
      <c r="AC2323" s="70"/>
      <c r="AD2323" s="40"/>
      <c r="AE2323" s="39"/>
      <c r="AF2323" s="39"/>
      <c r="AG2323" s="41"/>
      <c r="AH2323" s="110"/>
      <c r="AI2323" s="111"/>
      <c r="AJ2323" s="112"/>
      <c r="AK2323" s="42"/>
      <c r="AL2323" s="43"/>
      <c r="AM2323" s="46"/>
      <c r="AN2323" s="47"/>
      <c r="AO2323" s="47"/>
      <c r="AP2323" s="115"/>
      <c r="AQ2323" s="48"/>
      <c r="AR2323" s="51"/>
      <c r="AS2323" s="229"/>
      <c r="AT2323" s="230"/>
      <c r="AU2323" s="92">
        <f t="shared" si="111"/>
        <v>0</v>
      </c>
      <c r="AV2323" s="92" t="e">
        <f t="shared" si="112"/>
        <v>#DIV/0!</v>
      </c>
      <c r="AW2323" s="166" t="e">
        <f>Risk_CAL!X2321</f>
        <v>#DIV/0!</v>
      </c>
      <c r="AX2323" s="184"/>
      <c r="AY2323" s="52"/>
      <c r="AZ2323" s="224"/>
      <c r="BA2323" s="247"/>
      <c r="BB2323" s="248"/>
      <c r="BC2323" s="249"/>
      <c r="BD2323" s="250"/>
    </row>
    <row r="2324" spans="2:56" x14ac:dyDescent="0.3">
      <c r="B2324" s="10"/>
      <c r="C2324" s="11"/>
      <c r="D2324" s="178" t="str">
        <f t="shared" si="110"/>
        <v>Guatemala</v>
      </c>
      <c r="E2324" s="11"/>
      <c r="F2324" s="11"/>
      <c r="G2324" s="12"/>
      <c r="H2324" s="11"/>
      <c r="I2324" s="13"/>
      <c r="J2324" s="22"/>
      <c r="K2324" s="23"/>
      <c r="L2324" s="24"/>
      <c r="M2324" s="23"/>
      <c r="N2324" s="25"/>
      <c r="O2324" s="31"/>
      <c r="P2324" s="33"/>
      <c r="Q2324" s="27"/>
      <c r="R2324" s="32"/>
      <c r="S2324" s="32"/>
      <c r="T2324" s="33"/>
      <c r="U2324" s="98"/>
      <c r="V2324" s="59"/>
      <c r="W2324" s="60"/>
      <c r="X2324" s="60"/>
      <c r="Y2324" s="61"/>
      <c r="Z2324" s="68"/>
      <c r="AA2324" s="69"/>
      <c r="AB2324" s="69"/>
      <c r="AC2324" s="70"/>
      <c r="AD2324" s="40"/>
      <c r="AE2324" s="39"/>
      <c r="AF2324" s="39"/>
      <c r="AG2324" s="41"/>
      <c r="AH2324" s="110"/>
      <c r="AI2324" s="111"/>
      <c r="AJ2324" s="112"/>
      <c r="AK2324" s="42"/>
      <c r="AL2324" s="43"/>
      <c r="AM2324" s="46"/>
      <c r="AN2324" s="47"/>
      <c r="AO2324" s="47"/>
      <c r="AP2324" s="115"/>
      <c r="AQ2324" s="48"/>
      <c r="AR2324" s="51"/>
      <c r="AS2324" s="229"/>
      <c r="AT2324" s="230"/>
      <c r="AU2324" s="92">
        <f t="shared" si="111"/>
        <v>0</v>
      </c>
      <c r="AV2324" s="92" t="e">
        <f t="shared" si="112"/>
        <v>#DIV/0!</v>
      </c>
      <c r="AW2324" s="166" t="e">
        <f>Risk_CAL!X2322</f>
        <v>#DIV/0!</v>
      </c>
      <c r="AX2324" s="184"/>
      <c r="AY2324" s="52"/>
      <c r="AZ2324" s="224"/>
      <c r="BA2324" s="247"/>
      <c r="BB2324" s="248"/>
      <c r="BC2324" s="249"/>
      <c r="BD2324" s="250"/>
    </row>
    <row r="2325" spans="2:56" x14ac:dyDescent="0.3">
      <c r="B2325" s="10"/>
      <c r="C2325" s="11"/>
      <c r="D2325" s="178" t="str">
        <f t="shared" si="110"/>
        <v>Guatemala</v>
      </c>
      <c r="E2325" s="11"/>
      <c r="F2325" s="11"/>
      <c r="G2325" s="12"/>
      <c r="H2325" s="11"/>
      <c r="I2325" s="13"/>
      <c r="J2325" s="22"/>
      <c r="K2325" s="23"/>
      <c r="L2325" s="24"/>
      <c r="M2325" s="23"/>
      <c r="N2325" s="25"/>
      <c r="O2325" s="31"/>
      <c r="P2325" s="33"/>
      <c r="Q2325" s="27"/>
      <c r="R2325" s="32"/>
      <c r="S2325" s="32"/>
      <c r="T2325" s="33"/>
      <c r="U2325" s="98"/>
      <c r="V2325" s="59"/>
      <c r="W2325" s="60"/>
      <c r="X2325" s="60"/>
      <c r="Y2325" s="61"/>
      <c r="Z2325" s="68"/>
      <c r="AA2325" s="69"/>
      <c r="AB2325" s="69"/>
      <c r="AC2325" s="70"/>
      <c r="AD2325" s="40"/>
      <c r="AE2325" s="39"/>
      <c r="AF2325" s="39"/>
      <c r="AG2325" s="41"/>
      <c r="AH2325" s="110"/>
      <c r="AI2325" s="111"/>
      <c r="AJ2325" s="112"/>
      <c r="AK2325" s="42"/>
      <c r="AL2325" s="43"/>
      <c r="AM2325" s="46"/>
      <c r="AN2325" s="47"/>
      <c r="AO2325" s="47"/>
      <c r="AP2325" s="115"/>
      <c r="AQ2325" s="48"/>
      <c r="AR2325" s="51"/>
      <c r="AS2325" s="229"/>
      <c r="AT2325" s="230"/>
      <c r="AU2325" s="92">
        <f t="shared" si="111"/>
        <v>0</v>
      </c>
      <c r="AV2325" s="92" t="e">
        <f t="shared" si="112"/>
        <v>#DIV/0!</v>
      </c>
      <c r="AW2325" s="166" t="e">
        <f>Risk_CAL!X2323</f>
        <v>#DIV/0!</v>
      </c>
      <c r="AX2325" s="184"/>
      <c r="AY2325" s="52"/>
      <c r="AZ2325" s="224"/>
      <c r="BA2325" s="247"/>
      <c r="BB2325" s="248"/>
      <c r="BC2325" s="249"/>
      <c r="BD2325" s="250"/>
    </row>
    <row r="2326" spans="2:56" x14ac:dyDescent="0.3">
      <c r="B2326" s="10"/>
      <c r="C2326" s="11"/>
      <c r="D2326" s="178" t="str">
        <f t="shared" si="110"/>
        <v>Guatemala</v>
      </c>
      <c r="E2326" s="11"/>
      <c r="F2326" s="11"/>
      <c r="G2326" s="12"/>
      <c r="H2326" s="11"/>
      <c r="I2326" s="13"/>
      <c r="J2326" s="22"/>
      <c r="K2326" s="23"/>
      <c r="L2326" s="24"/>
      <c r="M2326" s="23"/>
      <c r="N2326" s="25"/>
      <c r="O2326" s="31"/>
      <c r="P2326" s="33"/>
      <c r="Q2326" s="27"/>
      <c r="R2326" s="32"/>
      <c r="S2326" s="32"/>
      <c r="T2326" s="33"/>
      <c r="U2326" s="98"/>
      <c r="V2326" s="59"/>
      <c r="W2326" s="60"/>
      <c r="X2326" s="60"/>
      <c r="Y2326" s="61"/>
      <c r="Z2326" s="68"/>
      <c r="AA2326" s="69"/>
      <c r="AB2326" s="69"/>
      <c r="AC2326" s="70"/>
      <c r="AD2326" s="40"/>
      <c r="AE2326" s="39"/>
      <c r="AF2326" s="39"/>
      <c r="AG2326" s="41"/>
      <c r="AH2326" s="110"/>
      <c r="AI2326" s="111"/>
      <c r="AJ2326" s="112"/>
      <c r="AK2326" s="42"/>
      <c r="AL2326" s="43"/>
      <c r="AM2326" s="46"/>
      <c r="AN2326" s="47"/>
      <c r="AO2326" s="47"/>
      <c r="AP2326" s="115"/>
      <c r="AQ2326" s="48"/>
      <c r="AR2326" s="51"/>
      <c r="AS2326" s="229"/>
      <c r="AT2326" s="230"/>
      <c r="AU2326" s="92">
        <f t="shared" si="111"/>
        <v>0</v>
      </c>
      <c r="AV2326" s="92" t="e">
        <f t="shared" si="112"/>
        <v>#DIV/0!</v>
      </c>
      <c r="AW2326" s="166" t="e">
        <f>Risk_CAL!X2324</f>
        <v>#DIV/0!</v>
      </c>
      <c r="AX2326" s="184"/>
      <c r="AY2326" s="52"/>
      <c r="AZ2326" s="224"/>
      <c r="BA2326" s="247"/>
      <c r="BB2326" s="248"/>
      <c r="BC2326" s="249"/>
      <c r="BD2326" s="250"/>
    </row>
    <row r="2327" spans="2:56" x14ac:dyDescent="0.3">
      <c r="B2327" s="10"/>
      <c r="C2327" s="11"/>
      <c r="D2327" s="178" t="str">
        <f t="shared" si="110"/>
        <v>Guatemala</v>
      </c>
      <c r="E2327" s="11"/>
      <c r="F2327" s="11"/>
      <c r="G2327" s="12"/>
      <c r="H2327" s="11"/>
      <c r="I2327" s="13"/>
      <c r="J2327" s="22"/>
      <c r="K2327" s="23"/>
      <c r="L2327" s="24"/>
      <c r="M2327" s="23"/>
      <c r="N2327" s="25"/>
      <c r="O2327" s="31"/>
      <c r="P2327" s="33"/>
      <c r="Q2327" s="27"/>
      <c r="R2327" s="32"/>
      <c r="S2327" s="32"/>
      <c r="T2327" s="33"/>
      <c r="U2327" s="98"/>
      <c r="V2327" s="59"/>
      <c r="W2327" s="60"/>
      <c r="X2327" s="60"/>
      <c r="Y2327" s="61"/>
      <c r="Z2327" s="68"/>
      <c r="AA2327" s="69"/>
      <c r="AB2327" s="69"/>
      <c r="AC2327" s="70"/>
      <c r="AD2327" s="40"/>
      <c r="AE2327" s="39"/>
      <c r="AF2327" s="39"/>
      <c r="AG2327" s="41"/>
      <c r="AH2327" s="110"/>
      <c r="AI2327" s="111"/>
      <c r="AJ2327" s="112"/>
      <c r="AK2327" s="42"/>
      <c r="AL2327" s="43"/>
      <c r="AM2327" s="46"/>
      <c r="AN2327" s="47"/>
      <c r="AO2327" s="47"/>
      <c r="AP2327" s="115"/>
      <c r="AQ2327" s="48"/>
      <c r="AR2327" s="51"/>
      <c r="AS2327" s="229"/>
      <c r="AT2327" s="230"/>
      <c r="AU2327" s="92">
        <f t="shared" si="111"/>
        <v>0</v>
      </c>
      <c r="AV2327" s="92" t="e">
        <f t="shared" si="112"/>
        <v>#DIV/0!</v>
      </c>
      <c r="AW2327" s="166" t="e">
        <f>Risk_CAL!X2325</f>
        <v>#DIV/0!</v>
      </c>
      <c r="AX2327" s="184"/>
      <c r="AY2327" s="52"/>
      <c r="AZ2327" s="224"/>
      <c r="BA2327" s="247"/>
      <c r="BB2327" s="248"/>
      <c r="BC2327" s="249"/>
      <c r="BD2327" s="250"/>
    </row>
    <row r="2328" spans="2:56" x14ac:dyDescent="0.3">
      <c r="B2328" s="10"/>
      <c r="C2328" s="11"/>
      <c r="D2328" s="178" t="str">
        <f t="shared" si="110"/>
        <v>Guatemala</v>
      </c>
      <c r="E2328" s="11"/>
      <c r="F2328" s="11"/>
      <c r="G2328" s="12"/>
      <c r="H2328" s="11"/>
      <c r="I2328" s="13"/>
      <c r="J2328" s="22"/>
      <c r="K2328" s="23"/>
      <c r="L2328" s="24"/>
      <c r="M2328" s="23"/>
      <c r="N2328" s="25"/>
      <c r="O2328" s="31"/>
      <c r="P2328" s="33"/>
      <c r="Q2328" s="27"/>
      <c r="R2328" s="32"/>
      <c r="S2328" s="32"/>
      <c r="T2328" s="33"/>
      <c r="U2328" s="98"/>
      <c r="V2328" s="59"/>
      <c r="W2328" s="60"/>
      <c r="X2328" s="60"/>
      <c r="Y2328" s="61"/>
      <c r="Z2328" s="68"/>
      <c r="AA2328" s="69"/>
      <c r="AB2328" s="69"/>
      <c r="AC2328" s="70"/>
      <c r="AD2328" s="40"/>
      <c r="AE2328" s="39"/>
      <c r="AF2328" s="39"/>
      <c r="AG2328" s="41"/>
      <c r="AH2328" s="110"/>
      <c r="AI2328" s="111"/>
      <c r="AJ2328" s="112"/>
      <c r="AK2328" s="42"/>
      <c r="AL2328" s="43"/>
      <c r="AM2328" s="46"/>
      <c r="AN2328" s="47"/>
      <c r="AO2328" s="47"/>
      <c r="AP2328" s="115"/>
      <c r="AQ2328" s="48"/>
      <c r="AR2328" s="51"/>
      <c r="AS2328" s="229"/>
      <c r="AT2328" s="230"/>
      <c r="AU2328" s="92">
        <f t="shared" si="111"/>
        <v>0</v>
      </c>
      <c r="AV2328" s="92" t="e">
        <f t="shared" si="112"/>
        <v>#DIV/0!</v>
      </c>
      <c r="AW2328" s="166" t="e">
        <f>Risk_CAL!X2326</f>
        <v>#DIV/0!</v>
      </c>
      <c r="AX2328" s="184"/>
      <c r="AY2328" s="52"/>
      <c r="AZ2328" s="224"/>
      <c r="BA2328" s="247"/>
      <c r="BB2328" s="248"/>
      <c r="BC2328" s="249"/>
      <c r="BD2328" s="250"/>
    </row>
    <row r="2329" spans="2:56" x14ac:dyDescent="0.3">
      <c r="B2329" s="10"/>
      <c r="C2329" s="11"/>
      <c r="D2329" s="178" t="str">
        <f t="shared" si="110"/>
        <v>Guatemala</v>
      </c>
      <c r="E2329" s="11"/>
      <c r="F2329" s="11"/>
      <c r="G2329" s="12"/>
      <c r="H2329" s="11"/>
      <c r="I2329" s="13"/>
      <c r="J2329" s="22"/>
      <c r="K2329" s="23"/>
      <c r="L2329" s="24"/>
      <c r="M2329" s="23"/>
      <c r="N2329" s="25"/>
      <c r="O2329" s="31"/>
      <c r="P2329" s="33"/>
      <c r="Q2329" s="27"/>
      <c r="R2329" s="32"/>
      <c r="S2329" s="32"/>
      <c r="T2329" s="33"/>
      <c r="U2329" s="98"/>
      <c r="V2329" s="59"/>
      <c r="W2329" s="60"/>
      <c r="X2329" s="60"/>
      <c r="Y2329" s="61"/>
      <c r="Z2329" s="68"/>
      <c r="AA2329" s="69"/>
      <c r="AB2329" s="69"/>
      <c r="AC2329" s="70"/>
      <c r="AD2329" s="40"/>
      <c r="AE2329" s="39"/>
      <c r="AF2329" s="39"/>
      <c r="AG2329" s="41"/>
      <c r="AH2329" s="110"/>
      <c r="AI2329" s="111"/>
      <c r="AJ2329" s="112"/>
      <c r="AK2329" s="42"/>
      <c r="AL2329" s="43"/>
      <c r="AM2329" s="46"/>
      <c r="AN2329" s="47"/>
      <c r="AO2329" s="47"/>
      <c r="AP2329" s="115"/>
      <c r="AQ2329" s="48"/>
      <c r="AR2329" s="51"/>
      <c r="AS2329" s="229"/>
      <c r="AT2329" s="230"/>
      <c r="AU2329" s="92">
        <f t="shared" si="111"/>
        <v>0</v>
      </c>
      <c r="AV2329" s="92" t="e">
        <f t="shared" si="112"/>
        <v>#DIV/0!</v>
      </c>
      <c r="AW2329" s="166" t="e">
        <f>Risk_CAL!X2327</f>
        <v>#DIV/0!</v>
      </c>
      <c r="AX2329" s="184"/>
      <c r="AY2329" s="52"/>
      <c r="AZ2329" s="224"/>
      <c r="BA2329" s="247"/>
      <c r="BB2329" s="248"/>
      <c r="BC2329" s="249"/>
      <c r="BD2329" s="250"/>
    </row>
    <row r="2330" spans="2:56" x14ac:dyDescent="0.3">
      <c r="B2330" s="10"/>
      <c r="C2330" s="11"/>
      <c r="D2330" s="178" t="str">
        <f t="shared" si="110"/>
        <v>Guatemala</v>
      </c>
      <c r="E2330" s="11"/>
      <c r="F2330" s="11"/>
      <c r="G2330" s="12"/>
      <c r="H2330" s="11"/>
      <c r="I2330" s="13"/>
      <c r="J2330" s="22"/>
      <c r="K2330" s="23"/>
      <c r="L2330" s="24"/>
      <c r="M2330" s="23"/>
      <c r="N2330" s="25"/>
      <c r="O2330" s="31"/>
      <c r="P2330" s="33"/>
      <c r="Q2330" s="27"/>
      <c r="R2330" s="32"/>
      <c r="S2330" s="32"/>
      <c r="T2330" s="33"/>
      <c r="U2330" s="98"/>
      <c r="V2330" s="59"/>
      <c r="W2330" s="60"/>
      <c r="X2330" s="60"/>
      <c r="Y2330" s="61"/>
      <c r="Z2330" s="68"/>
      <c r="AA2330" s="69"/>
      <c r="AB2330" s="69"/>
      <c r="AC2330" s="70"/>
      <c r="AD2330" s="40"/>
      <c r="AE2330" s="39"/>
      <c r="AF2330" s="39"/>
      <c r="AG2330" s="41"/>
      <c r="AH2330" s="110"/>
      <c r="AI2330" s="111"/>
      <c r="AJ2330" s="112"/>
      <c r="AK2330" s="42"/>
      <c r="AL2330" s="43"/>
      <c r="AM2330" s="46"/>
      <c r="AN2330" s="47"/>
      <c r="AO2330" s="47"/>
      <c r="AP2330" s="115"/>
      <c r="AQ2330" s="48"/>
      <c r="AR2330" s="51"/>
      <c r="AS2330" s="229"/>
      <c r="AT2330" s="230"/>
      <c r="AU2330" s="92">
        <f t="shared" si="111"/>
        <v>0</v>
      </c>
      <c r="AV2330" s="92" t="e">
        <f t="shared" si="112"/>
        <v>#DIV/0!</v>
      </c>
      <c r="AW2330" s="166" t="e">
        <f>Risk_CAL!X2328</f>
        <v>#DIV/0!</v>
      </c>
      <c r="AX2330" s="184"/>
      <c r="AY2330" s="52"/>
      <c r="AZ2330" s="224"/>
      <c r="BA2330" s="247"/>
      <c r="BB2330" s="248"/>
      <c r="BC2330" s="249"/>
      <c r="BD2330" s="250"/>
    </row>
    <row r="2331" spans="2:56" x14ac:dyDescent="0.3">
      <c r="B2331" s="10"/>
      <c r="C2331" s="11"/>
      <c r="D2331" s="178" t="str">
        <f t="shared" si="110"/>
        <v>Guatemala</v>
      </c>
      <c r="E2331" s="11"/>
      <c r="F2331" s="11"/>
      <c r="G2331" s="12"/>
      <c r="H2331" s="11"/>
      <c r="I2331" s="13"/>
      <c r="J2331" s="22"/>
      <c r="K2331" s="23"/>
      <c r="L2331" s="24"/>
      <c r="M2331" s="23"/>
      <c r="N2331" s="25"/>
      <c r="O2331" s="31"/>
      <c r="P2331" s="33"/>
      <c r="Q2331" s="27"/>
      <c r="R2331" s="32"/>
      <c r="S2331" s="32"/>
      <c r="T2331" s="33"/>
      <c r="U2331" s="98"/>
      <c r="V2331" s="59"/>
      <c r="W2331" s="60"/>
      <c r="X2331" s="60"/>
      <c r="Y2331" s="61"/>
      <c r="Z2331" s="68"/>
      <c r="AA2331" s="69"/>
      <c r="AB2331" s="69"/>
      <c r="AC2331" s="70"/>
      <c r="AD2331" s="40"/>
      <c r="AE2331" s="39"/>
      <c r="AF2331" s="39"/>
      <c r="AG2331" s="41"/>
      <c r="AH2331" s="110"/>
      <c r="AI2331" s="111"/>
      <c r="AJ2331" s="112"/>
      <c r="AK2331" s="42"/>
      <c r="AL2331" s="43"/>
      <c r="AM2331" s="46"/>
      <c r="AN2331" s="47"/>
      <c r="AO2331" s="47"/>
      <c r="AP2331" s="115"/>
      <c r="AQ2331" s="48"/>
      <c r="AR2331" s="51"/>
      <c r="AS2331" s="229"/>
      <c r="AT2331" s="230"/>
      <c r="AU2331" s="92">
        <f t="shared" si="111"/>
        <v>0</v>
      </c>
      <c r="AV2331" s="92" t="e">
        <f t="shared" si="112"/>
        <v>#DIV/0!</v>
      </c>
      <c r="AW2331" s="166" t="e">
        <f>Risk_CAL!X2329</f>
        <v>#DIV/0!</v>
      </c>
      <c r="AX2331" s="184"/>
      <c r="AY2331" s="52"/>
      <c r="AZ2331" s="224"/>
      <c r="BA2331" s="247"/>
      <c r="BB2331" s="248"/>
      <c r="BC2331" s="249"/>
      <c r="BD2331" s="250"/>
    </row>
    <row r="2332" spans="2:56" x14ac:dyDescent="0.3">
      <c r="B2332" s="10"/>
      <c r="C2332" s="11"/>
      <c r="D2332" s="178" t="str">
        <f t="shared" si="110"/>
        <v>Guatemala</v>
      </c>
      <c r="E2332" s="11"/>
      <c r="F2332" s="11"/>
      <c r="G2332" s="12"/>
      <c r="H2332" s="11"/>
      <c r="I2332" s="13"/>
      <c r="J2332" s="22"/>
      <c r="K2332" s="23"/>
      <c r="L2332" s="24"/>
      <c r="M2332" s="23"/>
      <c r="N2332" s="25"/>
      <c r="O2332" s="31"/>
      <c r="P2332" s="33"/>
      <c r="Q2332" s="27"/>
      <c r="R2332" s="32"/>
      <c r="S2332" s="32"/>
      <c r="T2332" s="33"/>
      <c r="U2332" s="98"/>
      <c r="V2332" s="59"/>
      <c r="W2332" s="60"/>
      <c r="X2332" s="60"/>
      <c r="Y2332" s="61"/>
      <c r="Z2332" s="68"/>
      <c r="AA2332" s="69"/>
      <c r="AB2332" s="69"/>
      <c r="AC2332" s="70"/>
      <c r="AD2332" s="40"/>
      <c r="AE2332" s="39"/>
      <c r="AF2332" s="39"/>
      <c r="AG2332" s="41"/>
      <c r="AH2332" s="110"/>
      <c r="AI2332" s="111"/>
      <c r="AJ2332" s="112"/>
      <c r="AK2332" s="42"/>
      <c r="AL2332" s="43"/>
      <c r="AM2332" s="46"/>
      <c r="AN2332" s="47"/>
      <c r="AO2332" s="47"/>
      <c r="AP2332" s="115"/>
      <c r="AQ2332" s="48"/>
      <c r="AR2332" s="51"/>
      <c r="AS2332" s="229"/>
      <c r="AT2332" s="230"/>
      <c r="AU2332" s="92">
        <f t="shared" si="111"/>
        <v>0</v>
      </c>
      <c r="AV2332" s="92" t="e">
        <f t="shared" si="112"/>
        <v>#DIV/0!</v>
      </c>
      <c r="AW2332" s="166" t="e">
        <f>Risk_CAL!X2330</f>
        <v>#DIV/0!</v>
      </c>
      <c r="AX2332" s="184"/>
      <c r="AY2332" s="52"/>
      <c r="AZ2332" s="224"/>
      <c r="BA2332" s="247"/>
      <c r="BB2332" s="248"/>
      <c r="BC2332" s="249"/>
      <c r="BD2332" s="250"/>
    </row>
    <row r="2333" spans="2:56" x14ac:dyDescent="0.3">
      <c r="B2333" s="10"/>
      <c r="C2333" s="11"/>
      <c r="D2333" s="178" t="str">
        <f t="shared" si="110"/>
        <v>Guatemala</v>
      </c>
      <c r="E2333" s="11"/>
      <c r="F2333" s="11"/>
      <c r="G2333" s="12"/>
      <c r="H2333" s="11"/>
      <c r="I2333" s="13"/>
      <c r="J2333" s="22"/>
      <c r="K2333" s="23"/>
      <c r="L2333" s="24"/>
      <c r="M2333" s="23"/>
      <c r="N2333" s="25"/>
      <c r="O2333" s="31"/>
      <c r="P2333" s="33"/>
      <c r="Q2333" s="27"/>
      <c r="R2333" s="32"/>
      <c r="S2333" s="32"/>
      <c r="T2333" s="33"/>
      <c r="U2333" s="98"/>
      <c r="V2333" s="59"/>
      <c r="W2333" s="60"/>
      <c r="X2333" s="60"/>
      <c r="Y2333" s="61"/>
      <c r="Z2333" s="68"/>
      <c r="AA2333" s="69"/>
      <c r="AB2333" s="69"/>
      <c r="AC2333" s="70"/>
      <c r="AD2333" s="40"/>
      <c r="AE2333" s="39"/>
      <c r="AF2333" s="39"/>
      <c r="AG2333" s="41"/>
      <c r="AH2333" s="110"/>
      <c r="AI2333" s="111"/>
      <c r="AJ2333" s="112"/>
      <c r="AK2333" s="42"/>
      <c r="AL2333" s="43"/>
      <c r="AM2333" s="46"/>
      <c r="AN2333" s="47"/>
      <c r="AO2333" s="47"/>
      <c r="AP2333" s="115"/>
      <c r="AQ2333" s="48"/>
      <c r="AR2333" s="51"/>
      <c r="AS2333" s="229"/>
      <c r="AT2333" s="230"/>
      <c r="AU2333" s="92">
        <f t="shared" si="111"/>
        <v>0</v>
      </c>
      <c r="AV2333" s="92" t="e">
        <f t="shared" si="112"/>
        <v>#DIV/0!</v>
      </c>
      <c r="AW2333" s="166" t="e">
        <f>Risk_CAL!X2331</f>
        <v>#DIV/0!</v>
      </c>
      <c r="AX2333" s="184"/>
      <c r="AY2333" s="52"/>
      <c r="AZ2333" s="224"/>
      <c r="BA2333" s="247"/>
      <c r="BB2333" s="248"/>
      <c r="BC2333" s="249"/>
      <c r="BD2333" s="250"/>
    </row>
    <row r="2334" spans="2:56" x14ac:dyDescent="0.3">
      <c r="B2334" s="10"/>
      <c r="C2334" s="11"/>
      <c r="D2334" s="178" t="str">
        <f t="shared" si="110"/>
        <v>Guatemala</v>
      </c>
      <c r="E2334" s="11"/>
      <c r="F2334" s="11"/>
      <c r="G2334" s="12"/>
      <c r="H2334" s="11"/>
      <c r="I2334" s="13"/>
      <c r="J2334" s="22"/>
      <c r="K2334" s="23"/>
      <c r="L2334" s="24"/>
      <c r="M2334" s="23"/>
      <c r="N2334" s="25"/>
      <c r="O2334" s="31"/>
      <c r="P2334" s="33"/>
      <c r="Q2334" s="27"/>
      <c r="R2334" s="32"/>
      <c r="S2334" s="32"/>
      <c r="T2334" s="33"/>
      <c r="U2334" s="98"/>
      <c r="V2334" s="59"/>
      <c r="W2334" s="60"/>
      <c r="X2334" s="60"/>
      <c r="Y2334" s="61"/>
      <c r="Z2334" s="68"/>
      <c r="AA2334" s="69"/>
      <c r="AB2334" s="69"/>
      <c r="AC2334" s="70"/>
      <c r="AD2334" s="40"/>
      <c r="AE2334" s="39"/>
      <c r="AF2334" s="39"/>
      <c r="AG2334" s="41"/>
      <c r="AH2334" s="110"/>
      <c r="AI2334" s="111"/>
      <c r="AJ2334" s="112"/>
      <c r="AK2334" s="42"/>
      <c r="AL2334" s="43"/>
      <c r="AM2334" s="46"/>
      <c r="AN2334" s="47"/>
      <c r="AO2334" s="47"/>
      <c r="AP2334" s="115"/>
      <c r="AQ2334" s="48"/>
      <c r="AR2334" s="51"/>
      <c r="AS2334" s="229"/>
      <c r="AT2334" s="230"/>
      <c r="AU2334" s="92">
        <f t="shared" si="111"/>
        <v>0</v>
      </c>
      <c r="AV2334" s="92" t="e">
        <f t="shared" si="112"/>
        <v>#DIV/0!</v>
      </c>
      <c r="AW2334" s="166" t="e">
        <f>Risk_CAL!X2332</f>
        <v>#DIV/0!</v>
      </c>
      <c r="AX2334" s="184"/>
      <c r="AY2334" s="52"/>
      <c r="AZ2334" s="224"/>
      <c r="BA2334" s="247"/>
      <c r="BB2334" s="248"/>
      <c r="BC2334" s="249"/>
      <c r="BD2334" s="250"/>
    </row>
    <row r="2335" spans="2:56" x14ac:dyDescent="0.3">
      <c r="B2335" s="10"/>
      <c r="C2335" s="11"/>
      <c r="D2335" s="178" t="str">
        <f t="shared" si="110"/>
        <v>Guatemala</v>
      </c>
      <c r="E2335" s="11"/>
      <c r="F2335" s="11"/>
      <c r="G2335" s="12"/>
      <c r="H2335" s="11"/>
      <c r="I2335" s="13"/>
      <c r="J2335" s="22"/>
      <c r="K2335" s="23"/>
      <c r="L2335" s="24"/>
      <c r="M2335" s="23"/>
      <c r="N2335" s="25"/>
      <c r="O2335" s="31"/>
      <c r="P2335" s="33"/>
      <c r="Q2335" s="27"/>
      <c r="R2335" s="32"/>
      <c r="S2335" s="32"/>
      <c r="T2335" s="33"/>
      <c r="U2335" s="98"/>
      <c r="V2335" s="59"/>
      <c r="W2335" s="60"/>
      <c r="X2335" s="60"/>
      <c r="Y2335" s="61"/>
      <c r="Z2335" s="68"/>
      <c r="AA2335" s="69"/>
      <c r="AB2335" s="69"/>
      <c r="AC2335" s="70"/>
      <c r="AD2335" s="40"/>
      <c r="AE2335" s="39"/>
      <c r="AF2335" s="39"/>
      <c r="AG2335" s="41"/>
      <c r="AH2335" s="110"/>
      <c r="AI2335" s="111"/>
      <c r="AJ2335" s="112"/>
      <c r="AK2335" s="42"/>
      <c r="AL2335" s="43"/>
      <c r="AM2335" s="46"/>
      <c r="AN2335" s="47"/>
      <c r="AO2335" s="47"/>
      <c r="AP2335" s="115"/>
      <c r="AQ2335" s="48"/>
      <c r="AR2335" s="51"/>
      <c r="AS2335" s="229"/>
      <c r="AT2335" s="230"/>
      <c r="AU2335" s="92">
        <f t="shared" si="111"/>
        <v>0</v>
      </c>
      <c r="AV2335" s="92" t="e">
        <f t="shared" si="112"/>
        <v>#DIV/0!</v>
      </c>
      <c r="AW2335" s="166" t="e">
        <f>Risk_CAL!X2333</f>
        <v>#DIV/0!</v>
      </c>
      <c r="AX2335" s="184"/>
      <c r="AY2335" s="52"/>
      <c r="AZ2335" s="224"/>
      <c r="BA2335" s="247"/>
      <c r="BB2335" s="248"/>
      <c r="BC2335" s="249"/>
      <c r="BD2335" s="250"/>
    </row>
    <row r="2336" spans="2:56" x14ac:dyDescent="0.3">
      <c r="B2336" s="10"/>
      <c r="C2336" s="11"/>
      <c r="D2336" s="178" t="str">
        <f t="shared" si="110"/>
        <v>Guatemala</v>
      </c>
      <c r="E2336" s="11"/>
      <c r="F2336" s="11"/>
      <c r="G2336" s="12"/>
      <c r="H2336" s="11"/>
      <c r="I2336" s="13"/>
      <c r="J2336" s="22"/>
      <c r="K2336" s="23"/>
      <c r="L2336" s="24"/>
      <c r="M2336" s="23"/>
      <c r="N2336" s="25"/>
      <c r="O2336" s="31"/>
      <c r="P2336" s="33"/>
      <c r="Q2336" s="27"/>
      <c r="R2336" s="32"/>
      <c r="S2336" s="32"/>
      <c r="T2336" s="33"/>
      <c r="U2336" s="98"/>
      <c r="V2336" s="59"/>
      <c r="W2336" s="60"/>
      <c r="X2336" s="60"/>
      <c r="Y2336" s="61"/>
      <c r="Z2336" s="68"/>
      <c r="AA2336" s="69"/>
      <c r="AB2336" s="69"/>
      <c r="AC2336" s="70"/>
      <c r="AD2336" s="40"/>
      <c r="AE2336" s="39"/>
      <c r="AF2336" s="39"/>
      <c r="AG2336" s="41"/>
      <c r="AH2336" s="110"/>
      <c r="AI2336" s="111"/>
      <c r="AJ2336" s="112"/>
      <c r="AK2336" s="42"/>
      <c r="AL2336" s="43"/>
      <c r="AM2336" s="46"/>
      <c r="AN2336" s="47"/>
      <c r="AO2336" s="47"/>
      <c r="AP2336" s="115"/>
      <c r="AQ2336" s="48"/>
      <c r="AR2336" s="51"/>
      <c r="AS2336" s="229"/>
      <c r="AT2336" s="230"/>
      <c r="AU2336" s="92">
        <f t="shared" si="111"/>
        <v>0</v>
      </c>
      <c r="AV2336" s="92" t="e">
        <f t="shared" si="112"/>
        <v>#DIV/0!</v>
      </c>
      <c r="AW2336" s="166" t="e">
        <f>Risk_CAL!X2334</f>
        <v>#DIV/0!</v>
      </c>
      <c r="AX2336" s="184"/>
      <c r="AY2336" s="52"/>
      <c r="AZ2336" s="224"/>
      <c r="BA2336" s="247"/>
      <c r="BB2336" s="248"/>
      <c r="BC2336" s="249"/>
      <c r="BD2336" s="250"/>
    </row>
    <row r="2337" spans="2:56" x14ac:dyDescent="0.3">
      <c r="B2337" s="10"/>
      <c r="C2337" s="11"/>
      <c r="D2337" s="178" t="str">
        <f t="shared" si="110"/>
        <v>Guatemala</v>
      </c>
      <c r="E2337" s="11"/>
      <c r="F2337" s="11"/>
      <c r="G2337" s="12"/>
      <c r="H2337" s="11"/>
      <c r="I2337" s="13"/>
      <c r="J2337" s="22"/>
      <c r="K2337" s="23"/>
      <c r="L2337" s="24"/>
      <c r="M2337" s="23"/>
      <c r="N2337" s="25"/>
      <c r="O2337" s="31"/>
      <c r="P2337" s="33"/>
      <c r="Q2337" s="27"/>
      <c r="R2337" s="32"/>
      <c r="S2337" s="32"/>
      <c r="T2337" s="33"/>
      <c r="U2337" s="98"/>
      <c r="V2337" s="59"/>
      <c r="W2337" s="60"/>
      <c r="X2337" s="60"/>
      <c r="Y2337" s="61"/>
      <c r="Z2337" s="68"/>
      <c r="AA2337" s="69"/>
      <c r="AB2337" s="69"/>
      <c r="AC2337" s="70"/>
      <c r="AD2337" s="40"/>
      <c r="AE2337" s="39"/>
      <c r="AF2337" s="39"/>
      <c r="AG2337" s="41"/>
      <c r="AH2337" s="110"/>
      <c r="AI2337" s="111"/>
      <c r="AJ2337" s="112"/>
      <c r="AK2337" s="42"/>
      <c r="AL2337" s="43"/>
      <c r="AM2337" s="46"/>
      <c r="AN2337" s="47"/>
      <c r="AO2337" s="47"/>
      <c r="AP2337" s="115"/>
      <c r="AQ2337" s="48"/>
      <c r="AR2337" s="51"/>
      <c r="AS2337" s="229"/>
      <c r="AT2337" s="230"/>
      <c r="AU2337" s="92">
        <f t="shared" si="111"/>
        <v>0</v>
      </c>
      <c r="AV2337" s="92" t="e">
        <f t="shared" si="112"/>
        <v>#DIV/0!</v>
      </c>
      <c r="AW2337" s="166" t="e">
        <f>Risk_CAL!X2335</f>
        <v>#DIV/0!</v>
      </c>
      <c r="AX2337" s="184"/>
      <c r="AY2337" s="52"/>
      <c r="AZ2337" s="224"/>
      <c r="BA2337" s="247"/>
      <c r="BB2337" s="248"/>
      <c r="BC2337" s="249"/>
      <c r="BD2337" s="250"/>
    </row>
    <row r="2338" spans="2:56" x14ac:dyDescent="0.3">
      <c r="B2338" s="10"/>
      <c r="C2338" s="11"/>
      <c r="D2338" s="178" t="str">
        <f t="shared" si="110"/>
        <v>Guatemala</v>
      </c>
      <c r="E2338" s="11"/>
      <c r="F2338" s="11"/>
      <c r="G2338" s="12"/>
      <c r="H2338" s="11"/>
      <c r="I2338" s="13"/>
      <c r="J2338" s="22"/>
      <c r="K2338" s="23"/>
      <c r="L2338" s="24"/>
      <c r="M2338" s="23"/>
      <c r="N2338" s="25"/>
      <c r="O2338" s="31"/>
      <c r="P2338" s="33"/>
      <c r="Q2338" s="27"/>
      <c r="R2338" s="32"/>
      <c r="S2338" s="32"/>
      <c r="T2338" s="33"/>
      <c r="U2338" s="98"/>
      <c r="V2338" s="59"/>
      <c r="W2338" s="60"/>
      <c r="X2338" s="60"/>
      <c r="Y2338" s="61"/>
      <c r="Z2338" s="68"/>
      <c r="AA2338" s="69"/>
      <c r="AB2338" s="69"/>
      <c r="AC2338" s="70"/>
      <c r="AD2338" s="40"/>
      <c r="AE2338" s="39"/>
      <c r="AF2338" s="39"/>
      <c r="AG2338" s="41"/>
      <c r="AH2338" s="110"/>
      <c r="AI2338" s="111"/>
      <c r="AJ2338" s="112"/>
      <c r="AK2338" s="42"/>
      <c r="AL2338" s="43"/>
      <c r="AM2338" s="46"/>
      <c r="AN2338" s="47"/>
      <c r="AO2338" s="47"/>
      <c r="AP2338" s="115"/>
      <c r="AQ2338" s="48"/>
      <c r="AR2338" s="51"/>
      <c r="AS2338" s="229"/>
      <c r="AT2338" s="230"/>
      <c r="AU2338" s="92">
        <f t="shared" si="111"/>
        <v>0</v>
      </c>
      <c r="AV2338" s="92" t="e">
        <f t="shared" si="112"/>
        <v>#DIV/0!</v>
      </c>
      <c r="AW2338" s="166" t="e">
        <f>Risk_CAL!X2336</f>
        <v>#DIV/0!</v>
      </c>
      <c r="AX2338" s="184"/>
      <c r="AY2338" s="52"/>
      <c r="AZ2338" s="224"/>
      <c r="BA2338" s="247"/>
      <c r="BB2338" s="248"/>
      <c r="BC2338" s="249"/>
      <c r="BD2338" s="250"/>
    </row>
    <row r="2339" spans="2:56" x14ac:dyDescent="0.3">
      <c r="B2339" s="10"/>
      <c r="C2339" s="11"/>
      <c r="D2339" s="178" t="str">
        <f t="shared" si="110"/>
        <v>Guatemala</v>
      </c>
      <c r="E2339" s="11"/>
      <c r="F2339" s="11"/>
      <c r="G2339" s="12"/>
      <c r="H2339" s="11"/>
      <c r="I2339" s="13"/>
      <c r="J2339" s="22"/>
      <c r="K2339" s="23"/>
      <c r="L2339" s="24"/>
      <c r="M2339" s="23"/>
      <c r="N2339" s="25"/>
      <c r="O2339" s="31"/>
      <c r="P2339" s="33"/>
      <c r="Q2339" s="27"/>
      <c r="R2339" s="32"/>
      <c r="S2339" s="32"/>
      <c r="T2339" s="33"/>
      <c r="U2339" s="98"/>
      <c r="V2339" s="59"/>
      <c r="W2339" s="60"/>
      <c r="X2339" s="60"/>
      <c r="Y2339" s="61"/>
      <c r="Z2339" s="68"/>
      <c r="AA2339" s="69"/>
      <c r="AB2339" s="69"/>
      <c r="AC2339" s="70"/>
      <c r="AD2339" s="40"/>
      <c r="AE2339" s="39"/>
      <c r="AF2339" s="39"/>
      <c r="AG2339" s="41"/>
      <c r="AH2339" s="110"/>
      <c r="AI2339" s="111"/>
      <c r="AJ2339" s="112"/>
      <c r="AK2339" s="42"/>
      <c r="AL2339" s="43"/>
      <c r="AM2339" s="46"/>
      <c r="AN2339" s="47"/>
      <c r="AO2339" s="47"/>
      <c r="AP2339" s="115"/>
      <c r="AQ2339" s="48"/>
      <c r="AR2339" s="51"/>
      <c r="AS2339" s="229"/>
      <c r="AT2339" s="230"/>
      <c r="AU2339" s="92">
        <f t="shared" si="111"/>
        <v>0</v>
      </c>
      <c r="AV2339" s="92" t="e">
        <f t="shared" si="112"/>
        <v>#DIV/0!</v>
      </c>
      <c r="AW2339" s="166" t="e">
        <f>Risk_CAL!X2337</f>
        <v>#DIV/0!</v>
      </c>
      <c r="AX2339" s="184"/>
      <c r="AY2339" s="52"/>
      <c r="AZ2339" s="224"/>
      <c r="BA2339" s="247"/>
      <c r="BB2339" s="248"/>
      <c r="BC2339" s="249"/>
      <c r="BD2339" s="250"/>
    </row>
    <row r="2340" spans="2:56" x14ac:dyDescent="0.3">
      <c r="B2340" s="10"/>
      <c r="C2340" s="11"/>
      <c r="D2340" s="178" t="str">
        <f t="shared" si="110"/>
        <v>Guatemala</v>
      </c>
      <c r="E2340" s="11"/>
      <c r="F2340" s="11"/>
      <c r="G2340" s="12"/>
      <c r="H2340" s="11"/>
      <c r="I2340" s="13"/>
      <c r="J2340" s="22"/>
      <c r="K2340" s="23"/>
      <c r="L2340" s="24"/>
      <c r="M2340" s="23"/>
      <c r="N2340" s="25"/>
      <c r="O2340" s="31"/>
      <c r="P2340" s="33"/>
      <c r="Q2340" s="27"/>
      <c r="R2340" s="32"/>
      <c r="S2340" s="32"/>
      <c r="T2340" s="33"/>
      <c r="U2340" s="98"/>
      <c r="V2340" s="59"/>
      <c r="W2340" s="60"/>
      <c r="X2340" s="60"/>
      <c r="Y2340" s="61"/>
      <c r="Z2340" s="68"/>
      <c r="AA2340" s="69"/>
      <c r="AB2340" s="69"/>
      <c r="AC2340" s="70"/>
      <c r="AD2340" s="40"/>
      <c r="AE2340" s="39"/>
      <c r="AF2340" s="39"/>
      <c r="AG2340" s="41"/>
      <c r="AH2340" s="110"/>
      <c r="AI2340" s="111"/>
      <c r="AJ2340" s="112"/>
      <c r="AK2340" s="42"/>
      <c r="AL2340" s="43"/>
      <c r="AM2340" s="46"/>
      <c r="AN2340" s="47"/>
      <c r="AO2340" s="47"/>
      <c r="AP2340" s="115"/>
      <c r="AQ2340" s="48"/>
      <c r="AR2340" s="51"/>
      <c r="AS2340" s="229"/>
      <c r="AT2340" s="230"/>
      <c r="AU2340" s="92">
        <f t="shared" si="111"/>
        <v>0</v>
      </c>
      <c r="AV2340" s="92" t="e">
        <f t="shared" si="112"/>
        <v>#DIV/0!</v>
      </c>
      <c r="AW2340" s="166" t="e">
        <f>Risk_CAL!X2338</f>
        <v>#DIV/0!</v>
      </c>
      <c r="AX2340" s="184"/>
      <c r="AY2340" s="52"/>
      <c r="AZ2340" s="224"/>
      <c r="BA2340" s="247"/>
      <c r="BB2340" s="248"/>
      <c r="BC2340" s="249"/>
      <c r="BD2340" s="250"/>
    </row>
    <row r="2341" spans="2:56" x14ac:dyDescent="0.3">
      <c r="B2341" s="10"/>
      <c r="C2341" s="11"/>
      <c r="D2341" s="178" t="str">
        <f t="shared" si="110"/>
        <v>Guatemala</v>
      </c>
      <c r="E2341" s="11"/>
      <c r="F2341" s="11"/>
      <c r="G2341" s="12"/>
      <c r="H2341" s="11"/>
      <c r="I2341" s="13"/>
      <c r="J2341" s="22"/>
      <c r="K2341" s="23"/>
      <c r="L2341" s="24"/>
      <c r="M2341" s="23"/>
      <c r="N2341" s="25"/>
      <c r="O2341" s="31"/>
      <c r="P2341" s="33"/>
      <c r="Q2341" s="27"/>
      <c r="R2341" s="32"/>
      <c r="S2341" s="32"/>
      <c r="T2341" s="33"/>
      <c r="U2341" s="98"/>
      <c r="V2341" s="59"/>
      <c r="W2341" s="60"/>
      <c r="X2341" s="60"/>
      <c r="Y2341" s="61"/>
      <c r="Z2341" s="68"/>
      <c r="AA2341" s="69"/>
      <c r="AB2341" s="69"/>
      <c r="AC2341" s="70"/>
      <c r="AD2341" s="40"/>
      <c r="AE2341" s="39"/>
      <c r="AF2341" s="39"/>
      <c r="AG2341" s="41"/>
      <c r="AH2341" s="110"/>
      <c r="AI2341" s="111"/>
      <c r="AJ2341" s="112"/>
      <c r="AK2341" s="42"/>
      <c r="AL2341" s="43"/>
      <c r="AM2341" s="46"/>
      <c r="AN2341" s="47"/>
      <c r="AO2341" s="47"/>
      <c r="AP2341" s="115"/>
      <c r="AQ2341" s="48"/>
      <c r="AR2341" s="51"/>
      <c r="AS2341" s="229"/>
      <c r="AT2341" s="230"/>
      <c r="AU2341" s="92">
        <f t="shared" si="111"/>
        <v>0</v>
      </c>
      <c r="AV2341" s="92" t="e">
        <f t="shared" si="112"/>
        <v>#DIV/0!</v>
      </c>
      <c r="AW2341" s="166" t="e">
        <f>Risk_CAL!X2339</f>
        <v>#DIV/0!</v>
      </c>
      <c r="AX2341" s="184"/>
      <c r="AY2341" s="52"/>
      <c r="AZ2341" s="224"/>
      <c r="BA2341" s="247"/>
      <c r="BB2341" s="248"/>
      <c r="BC2341" s="249"/>
      <c r="BD2341" s="250"/>
    </row>
    <row r="2342" spans="2:56" x14ac:dyDescent="0.3">
      <c r="B2342" s="10"/>
      <c r="C2342" s="11"/>
      <c r="D2342" s="178" t="str">
        <f t="shared" si="110"/>
        <v>Guatemala</v>
      </c>
      <c r="E2342" s="11"/>
      <c r="F2342" s="11"/>
      <c r="G2342" s="12"/>
      <c r="H2342" s="11"/>
      <c r="I2342" s="13"/>
      <c r="J2342" s="22"/>
      <c r="K2342" s="23"/>
      <c r="L2342" s="24"/>
      <c r="M2342" s="23"/>
      <c r="N2342" s="25"/>
      <c r="O2342" s="31"/>
      <c r="P2342" s="33"/>
      <c r="Q2342" s="27"/>
      <c r="R2342" s="32"/>
      <c r="S2342" s="32"/>
      <c r="T2342" s="33"/>
      <c r="U2342" s="98"/>
      <c r="V2342" s="59"/>
      <c r="W2342" s="60"/>
      <c r="X2342" s="60"/>
      <c r="Y2342" s="61"/>
      <c r="Z2342" s="68"/>
      <c r="AA2342" s="69"/>
      <c r="AB2342" s="69"/>
      <c r="AC2342" s="70"/>
      <c r="AD2342" s="40"/>
      <c r="AE2342" s="39"/>
      <c r="AF2342" s="39"/>
      <c r="AG2342" s="41"/>
      <c r="AH2342" s="110"/>
      <c r="AI2342" s="111"/>
      <c r="AJ2342" s="112"/>
      <c r="AK2342" s="42"/>
      <c r="AL2342" s="43"/>
      <c r="AM2342" s="46"/>
      <c r="AN2342" s="47"/>
      <c r="AO2342" s="47"/>
      <c r="AP2342" s="115"/>
      <c r="AQ2342" s="48"/>
      <c r="AR2342" s="51"/>
      <c r="AS2342" s="229"/>
      <c r="AT2342" s="230"/>
      <c r="AU2342" s="92">
        <f t="shared" si="111"/>
        <v>0</v>
      </c>
      <c r="AV2342" s="92" t="e">
        <f t="shared" si="112"/>
        <v>#DIV/0!</v>
      </c>
      <c r="AW2342" s="166" t="e">
        <f>Risk_CAL!X2340</f>
        <v>#DIV/0!</v>
      </c>
      <c r="AX2342" s="184"/>
      <c r="AY2342" s="52"/>
      <c r="AZ2342" s="224"/>
      <c r="BA2342" s="247"/>
      <c r="BB2342" s="248"/>
      <c r="BC2342" s="249"/>
      <c r="BD2342" s="250"/>
    </row>
    <row r="2343" spans="2:56" x14ac:dyDescent="0.3">
      <c r="B2343" s="10"/>
      <c r="C2343" s="11"/>
      <c r="D2343" s="178" t="str">
        <f t="shared" si="110"/>
        <v>Guatemala</v>
      </c>
      <c r="E2343" s="11"/>
      <c r="F2343" s="11"/>
      <c r="G2343" s="12"/>
      <c r="H2343" s="11"/>
      <c r="I2343" s="13"/>
      <c r="J2343" s="22"/>
      <c r="K2343" s="23"/>
      <c r="L2343" s="24"/>
      <c r="M2343" s="23"/>
      <c r="N2343" s="25"/>
      <c r="O2343" s="31"/>
      <c r="P2343" s="33"/>
      <c r="Q2343" s="27"/>
      <c r="R2343" s="32"/>
      <c r="S2343" s="32"/>
      <c r="T2343" s="33"/>
      <c r="U2343" s="98"/>
      <c r="V2343" s="59"/>
      <c r="W2343" s="60"/>
      <c r="X2343" s="60"/>
      <c r="Y2343" s="61"/>
      <c r="Z2343" s="68"/>
      <c r="AA2343" s="69"/>
      <c r="AB2343" s="69"/>
      <c r="AC2343" s="70"/>
      <c r="AD2343" s="40"/>
      <c r="AE2343" s="39"/>
      <c r="AF2343" s="39"/>
      <c r="AG2343" s="41"/>
      <c r="AH2343" s="110"/>
      <c r="AI2343" s="111"/>
      <c r="AJ2343" s="112"/>
      <c r="AK2343" s="42"/>
      <c r="AL2343" s="43"/>
      <c r="AM2343" s="46"/>
      <c r="AN2343" s="47"/>
      <c r="AO2343" s="47"/>
      <c r="AP2343" s="115"/>
      <c r="AQ2343" s="48"/>
      <c r="AR2343" s="51"/>
      <c r="AS2343" s="229"/>
      <c r="AT2343" s="230"/>
      <c r="AU2343" s="92">
        <f t="shared" si="111"/>
        <v>0</v>
      </c>
      <c r="AV2343" s="92" t="e">
        <f t="shared" si="112"/>
        <v>#DIV/0!</v>
      </c>
      <c r="AW2343" s="166" t="e">
        <f>Risk_CAL!X2341</f>
        <v>#DIV/0!</v>
      </c>
      <c r="AX2343" s="184"/>
      <c r="AY2343" s="52"/>
      <c r="AZ2343" s="224"/>
      <c r="BA2343" s="247"/>
      <c r="BB2343" s="248"/>
      <c r="BC2343" s="249"/>
      <c r="BD2343" s="250"/>
    </row>
    <row r="2344" spans="2:56" x14ac:dyDescent="0.3">
      <c r="B2344" s="10"/>
      <c r="C2344" s="11"/>
      <c r="D2344" s="178" t="str">
        <f t="shared" si="110"/>
        <v>Guatemala</v>
      </c>
      <c r="E2344" s="11"/>
      <c r="F2344" s="11"/>
      <c r="G2344" s="12"/>
      <c r="H2344" s="11"/>
      <c r="I2344" s="13"/>
      <c r="J2344" s="22"/>
      <c r="K2344" s="23"/>
      <c r="L2344" s="24"/>
      <c r="M2344" s="23"/>
      <c r="N2344" s="25"/>
      <c r="O2344" s="31"/>
      <c r="P2344" s="33"/>
      <c r="Q2344" s="27"/>
      <c r="R2344" s="32"/>
      <c r="S2344" s="32"/>
      <c r="T2344" s="33"/>
      <c r="U2344" s="98"/>
      <c r="V2344" s="59"/>
      <c r="W2344" s="60"/>
      <c r="X2344" s="60"/>
      <c r="Y2344" s="61"/>
      <c r="Z2344" s="68"/>
      <c r="AA2344" s="69"/>
      <c r="AB2344" s="69"/>
      <c r="AC2344" s="70"/>
      <c r="AD2344" s="40"/>
      <c r="AE2344" s="39"/>
      <c r="AF2344" s="39"/>
      <c r="AG2344" s="41"/>
      <c r="AH2344" s="110"/>
      <c r="AI2344" s="111"/>
      <c r="AJ2344" s="112"/>
      <c r="AK2344" s="42"/>
      <c r="AL2344" s="43"/>
      <c r="AM2344" s="46"/>
      <c r="AN2344" s="47"/>
      <c r="AO2344" s="47"/>
      <c r="AP2344" s="115"/>
      <c r="AQ2344" s="48"/>
      <c r="AR2344" s="51"/>
      <c r="AS2344" s="229"/>
      <c r="AT2344" s="230"/>
      <c r="AU2344" s="92">
        <f t="shared" si="111"/>
        <v>0</v>
      </c>
      <c r="AV2344" s="92" t="e">
        <f t="shared" si="112"/>
        <v>#DIV/0!</v>
      </c>
      <c r="AW2344" s="166" t="e">
        <f>Risk_CAL!X2342</f>
        <v>#DIV/0!</v>
      </c>
      <c r="AX2344" s="184"/>
      <c r="AY2344" s="52"/>
      <c r="AZ2344" s="224"/>
      <c r="BA2344" s="247"/>
      <c r="BB2344" s="248"/>
      <c r="BC2344" s="249"/>
      <c r="BD2344" s="250"/>
    </row>
    <row r="2345" spans="2:56" x14ac:dyDescent="0.3">
      <c r="B2345" s="10"/>
      <c r="C2345" s="11"/>
      <c r="D2345" s="178" t="str">
        <f t="shared" si="110"/>
        <v>Guatemala</v>
      </c>
      <c r="E2345" s="11"/>
      <c r="F2345" s="11"/>
      <c r="G2345" s="12"/>
      <c r="H2345" s="11"/>
      <c r="I2345" s="13"/>
      <c r="J2345" s="22"/>
      <c r="K2345" s="23"/>
      <c r="L2345" s="24"/>
      <c r="M2345" s="23"/>
      <c r="N2345" s="25"/>
      <c r="O2345" s="31"/>
      <c r="P2345" s="33"/>
      <c r="Q2345" s="27"/>
      <c r="R2345" s="32"/>
      <c r="S2345" s="32"/>
      <c r="T2345" s="33"/>
      <c r="U2345" s="98"/>
      <c r="V2345" s="59"/>
      <c r="W2345" s="60"/>
      <c r="X2345" s="60"/>
      <c r="Y2345" s="61"/>
      <c r="Z2345" s="68"/>
      <c r="AA2345" s="69"/>
      <c r="AB2345" s="69"/>
      <c r="AC2345" s="70"/>
      <c r="AD2345" s="40"/>
      <c r="AE2345" s="39"/>
      <c r="AF2345" s="39"/>
      <c r="AG2345" s="41"/>
      <c r="AH2345" s="110"/>
      <c r="AI2345" s="111"/>
      <c r="AJ2345" s="112"/>
      <c r="AK2345" s="42"/>
      <c r="AL2345" s="43"/>
      <c r="AM2345" s="46"/>
      <c r="AN2345" s="47"/>
      <c r="AO2345" s="47"/>
      <c r="AP2345" s="115"/>
      <c r="AQ2345" s="48"/>
      <c r="AR2345" s="51"/>
      <c r="AS2345" s="229"/>
      <c r="AT2345" s="230"/>
      <c r="AU2345" s="92">
        <f t="shared" si="111"/>
        <v>0</v>
      </c>
      <c r="AV2345" s="92" t="e">
        <f t="shared" si="112"/>
        <v>#DIV/0!</v>
      </c>
      <c r="AW2345" s="166" t="e">
        <f>Risk_CAL!X2343</f>
        <v>#DIV/0!</v>
      </c>
      <c r="AX2345" s="184"/>
      <c r="AY2345" s="52"/>
      <c r="AZ2345" s="224"/>
      <c r="BA2345" s="247"/>
      <c r="BB2345" s="248"/>
      <c r="BC2345" s="249"/>
      <c r="BD2345" s="250"/>
    </row>
    <row r="2346" spans="2:56" x14ac:dyDescent="0.3">
      <c r="B2346" s="10"/>
      <c r="C2346" s="11"/>
      <c r="D2346" s="178" t="str">
        <f t="shared" si="110"/>
        <v>Guatemala</v>
      </c>
      <c r="E2346" s="11"/>
      <c r="F2346" s="11"/>
      <c r="G2346" s="12"/>
      <c r="H2346" s="11"/>
      <c r="I2346" s="13"/>
      <c r="J2346" s="22"/>
      <c r="K2346" s="23"/>
      <c r="L2346" s="24"/>
      <c r="M2346" s="23"/>
      <c r="N2346" s="25"/>
      <c r="O2346" s="31"/>
      <c r="P2346" s="33"/>
      <c r="Q2346" s="27"/>
      <c r="R2346" s="32"/>
      <c r="S2346" s="32"/>
      <c r="T2346" s="33"/>
      <c r="U2346" s="98"/>
      <c r="V2346" s="59"/>
      <c r="W2346" s="60"/>
      <c r="X2346" s="60"/>
      <c r="Y2346" s="61"/>
      <c r="Z2346" s="68"/>
      <c r="AA2346" s="69"/>
      <c r="AB2346" s="69"/>
      <c r="AC2346" s="70"/>
      <c r="AD2346" s="40"/>
      <c r="AE2346" s="39"/>
      <c r="AF2346" s="39"/>
      <c r="AG2346" s="41"/>
      <c r="AH2346" s="110"/>
      <c r="AI2346" s="111"/>
      <c r="AJ2346" s="112"/>
      <c r="AK2346" s="42"/>
      <c r="AL2346" s="43"/>
      <c r="AM2346" s="46"/>
      <c r="AN2346" s="47"/>
      <c r="AO2346" s="47"/>
      <c r="AP2346" s="115"/>
      <c r="AQ2346" s="48"/>
      <c r="AR2346" s="51"/>
      <c r="AS2346" s="229"/>
      <c r="AT2346" s="230"/>
      <c r="AU2346" s="92">
        <f t="shared" si="111"/>
        <v>0</v>
      </c>
      <c r="AV2346" s="92" t="e">
        <f t="shared" si="112"/>
        <v>#DIV/0!</v>
      </c>
      <c r="AW2346" s="166" t="e">
        <f>Risk_CAL!X2344</f>
        <v>#DIV/0!</v>
      </c>
      <c r="AX2346" s="184"/>
      <c r="AY2346" s="52"/>
      <c r="AZ2346" s="224"/>
      <c r="BA2346" s="247"/>
      <c r="BB2346" s="248"/>
      <c r="BC2346" s="249"/>
      <c r="BD2346" s="250"/>
    </row>
    <row r="2347" spans="2:56" x14ac:dyDescent="0.3">
      <c r="B2347" s="10"/>
      <c r="C2347" s="11"/>
      <c r="D2347" s="178" t="str">
        <f t="shared" si="110"/>
        <v>Guatemala</v>
      </c>
      <c r="E2347" s="11"/>
      <c r="F2347" s="11"/>
      <c r="G2347" s="12"/>
      <c r="H2347" s="11"/>
      <c r="I2347" s="13"/>
      <c r="J2347" s="22"/>
      <c r="K2347" s="23"/>
      <c r="L2347" s="24"/>
      <c r="M2347" s="23"/>
      <c r="N2347" s="25"/>
      <c r="O2347" s="31"/>
      <c r="P2347" s="33"/>
      <c r="Q2347" s="27"/>
      <c r="R2347" s="32"/>
      <c r="S2347" s="32"/>
      <c r="T2347" s="33"/>
      <c r="U2347" s="98"/>
      <c r="V2347" s="59"/>
      <c r="W2347" s="60"/>
      <c r="X2347" s="60"/>
      <c r="Y2347" s="61"/>
      <c r="Z2347" s="68"/>
      <c r="AA2347" s="69"/>
      <c r="AB2347" s="69"/>
      <c r="AC2347" s="70"/>
      <c r="AD2347" s="40"/>
      <c r="AE2347" s="39"/>
      <c r="AF2347" s="39"/>
      <c r="AG2347" s="41"/>
      <c r="AH2347" s="110"/>
      <c r="AI2347" s="111"/>
      <c r="AJ2347" s="112"/>
      <c r="AK2347" s="42"/>
      <c r="AL2347" s="43"/>
      <c r="AM2347" s="46"/>
      <c r="AN2347" s="47"/>
      <c r="AO2347" s="47"/>
      <c r="AP2347" s="115"/>
      <c r="AQ2347" s="48"/>
      <c r="AR2347" s="51"/>
      <c r="AS2347" s="229"/>
      <c r="AT2347" s="230"/>
      <c r="AU2347" s="92">
        <f t="shared" si="111"/>
        <v>0</v>
      </c>
      <c r="AV2347" s="92" t="e">
        <f t="shared" si="112"/>
        <v>#DIV/0!</v>
      </c>
      <c r="AW2347" s="166" t="e">
        <f>Risk_CAL!X2345</f>
        <v>#DIV/0!</v>
      </c>
      <c r="AX2347" s="184"/>
      <c r="AY2347" s="52"/>
      <c r="AZ2347" s="224"/>
      <c r="BA2347" s="247"/>
      <c r="BB2347" s="248"/>
      <c r="BC2347" s="249"/>
      <c r="BD2347" s="250"/>
    </row>
    <row r="2348" spans="2:56" x14ac:dyDescent="0.3">
      <c r="B2348" s="10"/>
      <c r="C2348" s="11"/>
      <c r="D2348" s="178" t="str">
        <f t="shared" si="110"/>
        <v>Guatemala</v>
      </c>
      <c r="E2348" s="11"/>
      <c r="F2348" s="11"/>
      <c r="G2348" s="12"/>
      <c r="H2348" s="11"/>
      <c r="I2348" s="13"/>
      <c r="J2348" s="22"/>
      <c r="K2348" s="23"/>
      <c r="L2348" s="24"/>
      <c r="M2348" s="23"/>
      <c r="N2348" s="25"/>
      <c r="O2348" s="31"/>
      <c r="P2348" s="33"/>
      <c r="Q2348" s="27"/>
      <c r="R2348" s="32"/>
      <c r="S2348" s="32"/>
      <c r="T2348" s="33"/>
      <c r="U2348" s="98"/>
      <c r="V2348" s="59"/>
      <c r="W2348" s="60"/>
      <c r="X2348" s="60"/>
      <c r="Y2348" s="61"/>
      <c r="Z2348" s="68"/>
      <c r="AA2348" s="69"/>
      <c r="AB2348" s="69"/>
      <c r="AC2348" s="70"/>
      <c r="AD2348" s="40"/>
      <c r="AE2348" s="39"/>
      <c r="AF2348" s="39"/>
      <c r="AG2348" s="41"/>
      <c r="AH2348" s="110"/>
      <c r="AI2348" s="111"/>
      <c r="AJ2348" s="112"/>
      <c r="AK2348" s="42"/>
      <c r="AL2348" s="43"/>
      <c r="AM2348" s="46"/>
      <c r="AN2348" s="47"/>
      <c r="AO2348" s="47"/>
      <c r="AP2348" s="115"/>
      <c r="AQ2348" s="48"/>
      <c r="AR2348" s="51"/>
      <c r="AS2348" s="229"/>
      <c r="AT2348" s="230"/>
      <c r="AU2348" s="92">
        <f t="shared" si="111"/>
        <v>0</v>
      </c>
      <c r="AV2348" s="92" t="e">
        <f t="shared" si="112"/>
        <v>#DIV/0!</v>
      </c>
      <c r="AW2348" s="166" t="e">
        <f>Risk_CAL!X2346</f>
        <v>#DIV/0!</v>
      </c>
      <c r="AX2348" s="184"/>
      <c r="AY2348" s="52"/>
      <c r="AZ2348" s="224"/>
      <c r="BA2348" s="247"/>
      <c r="BB2348" s="248"/>
      <c r="BC2348" s="249"/>
      <c r="BD2348" s="250"/>
    </row>
    <row r="2349" spans="2:56" x14ac:dyDescent="0.3">
      <c r="B2349" s="10"/>
      <c r="C2349" s="11"/>
      <c r="D2349" s="178" t="str">
        <f t="shared" si="110"/>
        <v>Guatemala</v>
      </c>
      <c r="E2349" s="11"/>
      <c r="F2349" s="11"/>
      <c r="G2349" s="12"/>
      <c r="H2349" s="11"/>
      <c r="I2349" s="13"/>
      <c r="J2349" s="22"/>
      <c r="K2349" s="23"/>
      <c r="L2349" s="24"/>
      <c r="M2349" s="23"/>
      <c r="N2349" s="25"/>
      <c r="O2349" s="31"/>
      <c r="P2349" s="33"/>
      <c r="Q2349" s="27"/>
      <c r="R2349" s="32"/>
      <c r="S2349" s="32"/>
      <c r="T2349" s="33"/>
      <c r="U2349" s="98"/>
      <c r="V2349" s="59"/>
      <c r="W2349" s="60"/>
      <c r="X2349" s="60"/>
      <c r="Y2349" s="61"/>
      <c r="Z2349" s="68"/>
      <c r="AA2349" s="69"/>
      <c r="AB2349" s="69"/>
      <c r="AC2349" s="70"/>
      <c r="AD2349" s="40"/>
      <c r="AE2349" s="39"/>
      <c r="AF2349" s="39"/>
      <c r="AG2349" s="41"/>
      <c r="AH2349" s="110"/>
      <c r="AI2349" s="111"/>
      <c r="AJ2349" s="112"/>
      <c r="AK2349" s="42"/>
      <c r="AL2349" s="43"/>
      <c r="AM2349" s="46"/>
      <c r="AN2349" s="47"/>
      <c r="AO2349" s="47"/>
      <c r="AP2349" s="115"/>
      <c r="AQ2349" s="48"/>
      <c r="AR2349" s="51"/>
      <c r="AS2349" s="229"/>
      <c r="AT2349" s="230"/>
      <c r="AU2349" s="92">
        <f t="shared" si="111"/>
        <v>0</v>
      </c>
      <c r="AV2349" s="92" t="e">
        <f t="shared" si="112"/>
        <v>#DIV/0!</v>
      </c>
      <c r="AW2349" s="166" t="e">
        <f>Risk_CAL!X2347</f>
        <v>#DIV/0!</v>
      </c>
      <c r="AX2349" s="184"/>
      <c r="AY2349" s="52"/>
      <c r="AZ2349" s="224"/>
      <c r="BA2349" s="247"/>
      <c r="BB2349" s="248"/>
      <c r="BC2349" s="249"/>
      <c r="BD2349" s="250"/>
    </row>
    <row r="2350" spans="2:56" x14ac:dyDescent="0.3">
      <c r="B2350" s="10"/>
      <c r="C2350" s="11"/>
      <c r="D2350" s="178" t="str">
        <f t="shared" si="110"/>
        <v>Guatemala</v>
      </c>
      <c r="E2350" s="11"/>
      <c r="F2350" s="11"/>
      <c r="G2350" s="12"/>
      <c r="H2350" s="11"/>
      <c r="I2350" s="13"/>
      <c r="J2350" s="22"/>
      <c r="K2350" s="23"/>
      <c r="L2350" s="24"/>
      <c r="M2350" s="23"/>
      <c r="N2350" s="25"/>
      <c r="O2350" s="31"/>
      <c r="P2350" s="33"/>
      <c r="Q2350" s="27"/>
      <c r="R2350" s="32"/>
      <c r="S2350" s="32"/>
      <c r="T2350" s="33"/>
      <c r="U2350" s="98"/>
      <c r="V2350" s="59"/>
      <c r="W2350" s="60"/>
      <c r="X2350" s="60"/>
      <c r="Y2350" s="61"/>
      <c r="Z2350" s="68"/>
      <c r="AA2350" s="69"/>
      <c r="AB2350" s="69"/>
      <c r="AC2350" s="70"/>
      <c r="AD2350" s="40"/>
      <c r="AE2350" s="39"/>
      <c r="AF2350" s="39"/>
      <c r="AG2350" s="41"/>
      <c r="AH2350" s="110"/>
      <c r="AI2350" s="111"/>
      <c r="AJ2350" s="112"/>
      <c r="AK2350" s="42"/>
      <c r="AL2350" s="43"/>
      <c r="AM2350" s="46"/>
      <c r="AN2350" s="47"/>
      <c r="AO2350" s="47"/>
      <c r="AP2350" s="115"/>
      <c r="AQ2350" s="48"/>
      <c r="AR2350" s="51"/>
      <c r="AS2350" s="229"/>
      <c r="AT2350" s="230"/>
      <c r="AU2350" s="92">
        <f t="shared" si="111"/>
        <v>0</v>
      </c>
      <c r="AV2350" s="92" t="e">
        <f t="shared" si="112"/>
        <v>#DIV/0!</v>
      </c>
      <c r="AW2350" s="166" t="e">
        <f>Risk_CAL!X2348</f>
        <v>#DIV/0!</v>
      </c>
      <c r="AX2350" s="184"/>
      <c r="AY2350" s="52"/>
      <c r="AZ2350" s="224"/>
      <c r="BA2350" s="247"/>
      <c r="BB2350" s="248"/>
      <c r="BC2350" s="249"/>
      <c r="BD2350" s="250"/>
    </row>
    <row r="2351" spans="2:56" x14ac:dyDescent="0.3">
      <c r="B2351" s="10"/>
      <c r="C2351" s="11"/>
      <c r="D2351" s="178" t="str">
        <f t="shared" si="110"/>
        <v>Guatemala</v>
      </c>
      <c r="E2351" s="11"/>
      <c r="F2351" s="11"/>
      <c r="G2351" s="12"/>
      <c r="H2351" s="11"/>
      <c r="I2351" s="13"/>
      <c r="J2351" s="22"/>
      <c r="K2351" s="23"/>
      <c r="L2351" s="24"/>
      <c r="M2351" s="23"/>
      <c r="N2351" s="25"/>
      <c r="O2351" s="31"/>
      <c r="P2351" s="33"/>
      <c r="Q2351" s="27"/>
      <c r="R2351" s="32"/>
      <c r="S2351" s="32"/>
      <c r="T2351" s="33"/>
      <c r="U2351" s="98"/>
      <c r="V2351" s="59"/>
      <c r="W2351" s="60"/>
      <c r="X2351" s="60"/>
      <c r="Y2351" s="61"/>
      <c r="Z2351" s="68"/>
      <c r="AA2351" s="69"/>
      <c r="AB2351" s="69"/>
      <c r="AC2351" s="70"/>
      <c r="AD2351" s="40"/>
      <c r="AE2351" s="39"/>
      <c r="AF2351" s="39"/>
      <c r="AG2351" s="41"/>
      <c r="AH2351" s="110"/>
      <c r="AI2351" s="111"/>
      <c r="AJ2351" s="112"/>
      <c r="AK2351" s="42"/>
      <c r="AL2351" s="43"/>
      <c r="AM2351" s="46"/>
      <c r="AN2351" s="47"/>
      <c r="AO2351" s="47"/>
      <c r="AP2351" s="115"/>
      <c r="AQ2351" s="48"/>
      <c r="AR2351" s="51"/>
      <c r="AS2351" s="229"/>
      <c r="AT2351" s="230"/>
      <c r="AU2351" s="92">
        <f t="shared" si="111"/>
        <v>0</v>
      </c>
      <c r="AV2351" s="92" t="e">
        <f t="shared" si="112"/>
        <v>#DIV/0!</v>
      </c>
      <c r="AW2351" s="166" t="e">
        <f>Risk_CAL!X2349</f>
        <v>#DIV/0!</v>
      </c>
      <c r="AX2351" s="184"/>
      <c r="AY2351" s="52"/>
      <c r="AZ2351" s="224"/>
      <c r="BA2351" s="247"/>
      <c r="BB2351" s="248"/>
      <c r="BC2351" s="249"/>
      <c r="BD2351" s="250"/>
    </row>
    <row r="2352" spans="2:56" x14ac:dyDescent="0.3">
      <c r="B2352" s="10"/>
      <c r="C2352" s="11"/>
      <c r="D2352" s="178" t="str">
        <f t="shared" si="110"/>
        <v>Guatemala</v>
      </c>
      <c r="E2352" s="11"/>
      <c r="F2352" s="11"/>
      <c r="G2352" s="12"/>
      <c r="H2352" s="11"/>
      <c r="I2352" s="13"/>
      <c r="J2352" s="22"/>
      <c r="K2352" s="23"/>
      <c r="L2352" s="24"/>
      <c r="M2352" s="23"/>
      <c r="N2352" s="25"/>
      <c r="O2352" s="31"/>
      <c r="P2352" s="33"/>
      <c r="Q2352" s="27"/>
      <c r="R2352" s="32"/>
      <c r="S2352" s="32"/>
      <c r="T2352" s="33"/>
      <c r="U2352" s="98"/>
      <c r="V2352" s="59"/>
      <c r="W2352" s="60"/>
      <c r="X2352" s="60"/>
      <c r="Y2352" s="61"/>
      <c r="Z2352" s="68"/>
      <c r="AA2352" s="69"/>
      <c r="AB2352" s="69"/>
      <c r="AC2352" s="70"/>
      <c r="AD2352" s="40"/>
      <c r="AE2352" s="39"/>
      <c r="AF2352" s="39"/>
      <c r="AG2352" s="41"/>
      <c r="AH2352" s="110"/>
      <c r="AI2352" s="111"/>
      <c r="AJ2352" s="112"/>
      <c r="AK2352" s="42"/>
      <c r="AL2352" s="43"/>
      <c r="AM2352" s="46"/>
      <c r="AN2352" s="47"/>
      <c r="AO2352" s="47"/>
      <c r="AP2352" s="115"/>
      <c r="AQ2352" s="48"/>
      <c r="AR2352" s="51"/>
      <c r="AS2352" s="229"/>
      <c r="AT2352" s="230"/>
      <c r="AU2352" s="92">
        <f t="shared" si="111"/>
        <v>0</v>
      </c>
      <c r="AV2352" s="92" t="e">
        <f t="shared" si="112"/>
        <v>#DIV/0!</v>
      </c>
      <c r="AW2352" s="166" t="e">
        <f>Risk_CAL!X2350</f>
        <v>#DIV/0!</v>
      </c>
      <c r="AX2352" s="184"/>
      <c r="AY2352" s="52"/>
      <c r="AZ2352" s="224"/>
      <c r="BA2352" s="247"/>
      <c r="BB2352" s="248"/>
      <c r="BC2352" s="249"/>
      <c r="BD2352" s="250"/>
    </row>
    <row r="2353" spans="2:56" x14ac:dyDescent="0.3">
      <c r="B2353" s="10"/>
      <c r="C2353" s="11"/>
      <c r="D2353" s="178" t="str">
        <f t="shared" si="110"/>
        <v>Guatemala</v>
      </c>
      <c r="E2353" s="11"/>
      <c r="F2353" s="11"/>
      <c r="G2353" s="12"/>
      <c r="H2353" s="11"/>
      <c r="I2353" s="13"/>
      <c r="J2353" s="22"/>
      <c r="K2353" s="23"/>
      <c r="L2353" s="24"/>
      <c r="M2353" s="23"/>
      <c r="N2353" s="25"/>
      <c r="O2353" s="31"/>
      <c r="P2353" s="33"/>
      <c r="Q2353" s="27"/>
      <c r="R2353" s="32"/>
      <c r="S2353" s="32"/>
      <c r="T2353" s="33"/>
      <c r="U2353" s="98"/>
      <c r="V2353" s="59"/>
      <c r="W2353" s="60"/>
      <c r="X2353" s="60"/>
      <c r="Y2353" s="61"/>
      <c r="Z2353" s="68"/>
      <c r="AA2353" s="69"/>
      <c r="AB2353" s="69"/>
      <c r="AC2353" s="70"/>
      <c r="AD2353" s="40"/>
      <c r="AE2353" s="39"/>
      <c r="AF2353" s="39"/>
      <c r="AG2353" s="41"/>
      <c r="AH2353" s="110"/>
      <c r="AI2353" s="111"/>
      <c r="AJ2353" s="112"/>
      <c r="AK2353" s="42"/>
      <c r="AL2353" s="43"/>
      <c r="AM2353" s="46"/>
      <c r="AN2353" s="47"/>
      <c r="AO2353" s="47"/>
      <c r="AP2353" s="115"/>
      <c r="AQ2353" s="48"/>
      <c r="AR2353" s="51"/>
      <c r="AS2353" s="229"/>
      <c r="AT2353" s="230"/>
      <c r="AU2353" s="92">
        <f t="shared" si="111"/>
        <v>0</v>
      </c>
      <c r="AV2353" s="92" t="e">
        <f t="shared" si="112"/>
        <v>#DIV/0!</v>
      </c>
      <c r="AW2353" s="166" t="e">
        <f>Risk_CAL!X2351</f>
        <v>#DIV/0!</v>
      </c>
      <c r="AX2353" s="184"/>
      <c r="AY2353" s="52"/>
      <c r="AZ2353" s="224"/>
      <c r="BA2353" s="247"/>
      <c r="BB2353" s="248"/>
      <c r="BC2353" s="249"/>
      <c r="BD2353" s="250"/>
    </row>
    <row r="2354" spans="2:56" x14ac:dyDescent="0.3">
      <c r="B2354" s="10"/>
      <c r="C2354" s="11"/>
      <c r="D2354" s="178" t="str">
        <f t="shared" si="110"/>
        <v>Guatemala</v>
      </c>
      <c r="E2354" s="11"/>
      <c r="F2354" s="11"/>
      <c r="G2354" s="12"/>
      <c r="H2354" s="11"/>
      <c r="I2354" s="13"/>
      <c r="J2354" s="22"/>
      <c r="K2354" s="23"/>
      <c r="L2354" s="24"/>
      <c r="M2354" s="23"/>
      <c r="N2354" s="25"/>
      <c r="O2354" s="31"/>
      <c r="P2354" s="33"/>
      <c r="Q2354" s="27"/>
      <c r="R2354" s="32"/>
      <c r="S2354" s="32"/>
      <c r="T2354" s="33"/>
      <c r="U2354" s="98"/>
      <c r="V2354" s="59"/>
      <c r="W2354" s="60"/>
      <c r="X2354" s="60"/>
      <c r="Y2354" s="61"/>
      <c r="Z2354" s="68"/>
      <c r="AA2354" s="69"/>
      <c r="AB2354" s="69"/>
      <c r="AC2354" s="70"/>
      <c r="AD2354" s="40"/>
      <c r="AE2354" s="39"/>
      <c r="AF2354" s="39"/>
      <c r="AG2354" s="41"/>
      <c r="AH2354" s="110"/>
      <c r="AI2354" s="111"/>
      <c r="AJ2354" s="112"/>
      <c r="AK2354" s="42"/>
      <c r="AL2354" s="43"/>
      <c r="AM2354" s="46"/>
      <c r="AN2354" s="47"/>
      <c r="AO2354" s="47"/>
      <c r="AP2354" s="115"/>
      <c r="AQ2354" s="48"/>
      <c r="AR2354" s="51"/>
      <c r="AS2354" s="229"/>
      <c r="AT2354" s="230"/>
      <c r="AU2354" s="92">
        <f t="shared" si="111"/>
        <v>0</v>
      </c>
      <c r="AV2354" s="92" t="e">
        <f t="shared" si="112"/>
        <v>#DIV/0!</v>
      </c>
      <c r="AW2354" s="166" t="e">
        <f>Risk_CAL!X2352</f>
        <v>#DIV/0!</v>
      </c>
      <c r="AX2354" s="184"/>
      <c r="AY2354" s="52"/>
      <c r="AZ2354" s="224"/>
      <c r="BA2354" s="247"/>
      <c r="BB2354" s="248"/>
      <c r="BC2354" s="249"/>
      <c r="BD2354" s="250"/>
    </row>
    <row r="2355" spans="2:56" x14ac:dyDescent="0.3">
      <c r="B2355" s="10"/>
      <c r="C2355" s="11"/>
      <c r="D2355" s="178" t="str">
        <f t="shared" si="110"/>
        <v>Guatemala</v>
      </c>
      <c r="E2355" s="11"/>
      <c r="F2355" s="11"/>
      <c r="G2355" s="12"/>
      <c r="H2355" s="11"/>
      <c r="I2355" s="13"/>
      <c r="J2355" s="22"/>
      <c r="K2355" s="23"/>
      <c r="L2355" s="24"/>
      <c r="M2355" s="23"/>
      <c r="N2355" s="25"/>
      <c r="O2355" s="31"/>
      <c r="P2355" s="33"/>
      <c r="Q2355" s="27"/>
      <c r="R2355" s="32"/>
      <c r="S2355" s="32"/>
      <c r="T2355" s="33"/>
      <c r="U2355" s="98"/>
      <c r="V2355" s="59"/>
      <c r="W2355" s="60"/>
      <c r="X2355" s="60"/>
      <c r="Y2355" s="61"/>
      <c r="Z2355" s="68"/>
      <c r="AA2355" s="69"/>
      <c r="AB2355" s="69"/>
      <c r="AC2355" s="70"/>
      <c r="AD2355" s="40"/>
      <c r="AE2355" s="39"/>
      <c r="AF2355" s="39"/>
      <c r="AG2355" s="41"/>
      <c r="AH2355" s="110"/>
      <c r="AI2355" s="111"/>
      <c r="AJ2355" s="112"/>
      <c r="AK2355" s="42"/>
      <c r="AL2355" s="43"/>
      <c r="AM2355" s="46"/>
      <c r="AN2355" s="47"/>
      <c r="AO2355" s="47"/>
      <c r="AP2355" s="115"/>
      <c r="AQ2355" s="48"/>
      <c r="AR2355" s="51"/>
      <c r="AS2355" s="229"/>
      <c r="AT2355" s="230"/>
      <c r="AU2355" s="92">
        <f t="shared" si="111"/>
        <v>0</v>
      </c>
      <c r="AV2355" s="92" t="e">
        <f t="shared" si="112"/>
        <v>#DIV/0!</v>
      </c>
      <c r="AW2355" s="166" t="e">
        <f>Risk_CAL!X2353</f>
        <v>#DIV/0!</v>
      </c>
      <c r="AX2355" s="184"/>
      <c r="AY2355" s="52"/>
      <c r="AZ2355" s="224"/>
      <c r="BA2355" s="247"/>
      <c r="BB2355" s="248"/>
      <c r="BC2355" s="249"/>
      <c r="BD2355" s="250"/>
    </row>
    <row r="2356" spans="2:56" x14ac:dyDescent="0.3">
      <c r="B2356" s="10"/>
      <c r="C2356" s="11"/>
      <c r="D2356" s="178" t="str">
        <f t="shared" si="110"/>
        <v>Guatemala</v>
      </c>
      <c r="E2356" s="11"/>
      <c r="F2356" s="11"/>
      <c r="G2356" s="12"/>
      <c r="H2356" s="11"/>
      <c r="I2356" s="13"/>
      <c r="J2356" s="22"/>
      <c r="K2356" s="23"/>
      <c r="L2356" s="24"/>
      <c r="M2356" s="23"/>
      <c r="N2356" s="25"/>
      <c r="O2356" s="31"/>
      <c r="P2356" s="33"/>
      <c r="Q2356" s="27"/>
      <c r="R2356" s="32"/>
      <c r="S2356" s="32"/>
      <c r="T2356" s="33"/>
      <c r="U2356" s="98"/>
      <c r="V2356" s="59"/>
      <c r="W2356" s="60"/>
      <c r="X2356" s="60"/>
      <c r="Y2356" s="61"/>
      <c r="Z2356" s="68"/>
      <c r="AA2356" s="69"/>
      <c r="AB2356" s="69"/>
      <c r="AC2356" s="70"/>
      <c r="AD2356" s="40"/>
      <c r="AE2356" s="39"/>
      <c r="AF2356" s="39"/>
      <c r="AG2356" s="41"/>
      <c r="AH2356" s="110"/>
      <c r="AI2356" s="111"/>
      <c r="AJ2356" s="112"/>
      <c r="AK2356" s="42"/>
      <c r="AL2356" s="43"/>
      <c r="AM2356" s="46"/>
      <c r="AN2356" s="47"/>
      <c r="AO2356" s="47"/>
      <c r="AP2356" s="115"/>
      <c r="AQ2356" s="48"/>
      <c r="AR2356" s="51"/>
      <c r="AS2356" s="229"/>
      <c r="AT2356" s="230"/>
      <c r="AU2356" s="92">
        <f t="shared" si="111"/>
        <v>0</v>
      </c>
      <c r="AV2356" s="92" t="e">
        <f t="shared" si="112"/>
        <v>#DIV/0!</v>
      </c>
      <c r="AW2356" s="166" t="e">
        <f>Risk_CAL!X2354</f>
        <v>#DIV/0!</v>
      </c>
      <c r="AX2356" s="184"/>
      <c r="AY2356" s="52"/>
      <c r="AZ2356" s="224"/>
      <c r="BA2356" s="247"/>
      <c r="BB2356" s="248"/>
      <c r="BC2356" s="249"/>
      <c r="BD2356" s="250"/>
    </row>
    <row r="2357" spans="2:56" x14ac:dyDescent="0.3">
      <c r="B2357" s="10"/>
      <c r="C2357" s="11"/>
      <c r="D2357" s="178" t="str">
        <f t="shared" si="110"/>
        <v>Guatemala</v>
      </c>
      <c r="E2357" s="11"/>
      <c r="F2357" s="11"/>
      <c r="G2357" s="12"/>
      <c r="H2357" s="11"/>
      <c r="I2357" s="13"/>
      <c r="J2357" s="22"/>
      <c r="K2357" s="23"/>
      <c r="L2357" s="24"/>
      <c r="M2357" s="23"/>
      <c r="N2357" s="25"/>
      <c r="O2357" s="31"/>
      <c r="P2357" s="33"/>
      <c r="Q2357" s="27"/>
      <c r="R2357" s="32"/>
      <c r="S2357" s="32"/>
      <c r="T2357" s="33"/>
      <c r="U2357" s="98"/>
      <c r="V2357" s="59"/>
      <c r="W2357" s="60"/>
      <c r="X2357" s="60"/>
      <c r="Y2357" s="61"/>
      <c r="Z2357" s="68"/>
      <c r="AA2357" s="69"/>
      <c r="AB2357" s="69"/>
      <c r="AC2357" s="70"/>
      <c r="AD2357" s="40"/>
      <c r="AE2357" s="39"/>
      <c r="AF2357" s="39"/>
      <c r="AG2357" s="41"/>
      <c r="AH2357" s="110"/>
      <c r="AI2357" s="111"/>
      <c r="AJ2357" s="112"/>
      <c r="AK2357" s="42"/>
      <c r="AL2357" s="43"/>
      <c r="AM2357" s="46"/>
      <c r="AN2357" s="47"/>
      <c r="AO2357" s="47"/>
      <c r="AP2357" s="115"/>
      <c r="AQ2357" s="48"/>
      <c r="AR2357" s="51"/>
      <c r="AS2357" s="229"/>
      <c r="AT2357" s="230"/>
      <c r="AU2357" s="92">
        <f t="shared" si="111"/>
        <v>0</v>
      </c>
      <c r="AV2357" s="92" t="e">
        <f t="shared" si="112"/>
        <v>#DIV/0!</v>
      </c>
      <c r="AW2357" s="166" t="e">
        <f>Risk_CAL!X2355</f>
        <v>#DIV/0!</v>
      </c>
      <c r="AX2357" s="184"/>
      <c r="AY2357" s="52"/>
      <c r="AZ2357" s="224"/>
      <c r="BA2357" s="247"/>
      <c r="BB2357" s="248"/>
      <c r="BC2357" s="249"/>
      <c r="BD2357" s="250"/>
    </row>
    <row r="2358" spans="2:56" x14ac:dyDescent="0.3">
      <c r="B2358" s="10"/>
      <c r="C2358" s="11"/>
      <c r="D2358" s="178" t="str">
        <f t="shared" si="110"/>
        <v>Guatemala</v>
      </c>
      <c r="E2358" s="11"/>
      <c r="F2358" s="11"/>
      <c r="G2358" s="12"/>
      <c r="H2358" s="11"/>
      <c r="I2358" s="13"/>
      <c r="J2358" s="22"/>
      <c r="K2358" s="23"/>
      <c r="L2358" s="24"/>
      <c r="M2358" s="23"/>
      <c r="N2358" s="25"/>
      <c r="O2358" s="31"/>
      <c r="P2358" s="33"/>
      <c r="Q2358" s="27"/>
      <c r="R2358" s="32"/>
      <c r="S2358" s="32"/>
      <c r="T2358" s="33"/>
      <c r="U2358" s="98"/>
      <c r="V2358" s="59"/>
      <c r="W2358" s="60"/>
      <c r="X2358" s="60"/>
      <c r="Y2358" s="61"/>
      <c r="Z2358" s="68"/>
      <c r="AA2358" s="69"/>
      <c r="AB2358" s="69"/>
      <c r="AC2358" s="70"/>
      <c r="AD2358" s="40"/>
      <c r="AE2358" s="39"/>
      <c r="AF2358" s="39"/>
      <c r="AG2358" s="41"/>
      <c r="AH2358" s="110"/>
      <c r="AI2358" s="111"/>
      <c r="AJ2358" s="112"/>
      <c r="AK2358" s="42"/>
      <c r="AL2358" s="43"/>
      <c r="AM2358" s="46"/>
      <c r="AN2358" s="47"/>
      <c r="AO2358" s="47"/>
      <c r="AP2358" s="115"/>
      <c r="AQ2358" s="48"/>
      <c r="AR2358" s="51"/>
      <c r="AS2358" s="229"/>
      <c r="AT2358" s="230"/>
      <c r="AU2358" s="92">
        <f t="shared" si="111"/>
        <v>0</v>
      </c>
      <c r="AV2358" s="92" t="e">
        <f t="shared" si="112"/>
        <v>#DIV/0!</v>
      </c>
      <c r="AW2358" s="166" t="e">
        <f>Risk_CAL!X2356</f>
        <v>#DIV/0!</v>
      </c>
      <c r="AX2358" s="184"/>
      <c r="AY2358" s="52"/>
      <c r="AZ2358" s="224"/>
      <c r="BA2358" s="247"/>
      <c r="BB2358" s="248"/>
      <c r="BC2358" s="249"/>
      <c r="BD2358" s="250"/>
    </row>
    <row r="2359" spans="2:56" x14ac:dyDescent="0.3">
      <c r="B2359" s="10"/>
      <c r="C2359" s="11"/>
      <c r="D2359" s="178" t="str">
        <f t="shared" si="110"/>
        <v>Guatemala</v>
      </c>
      <c r="E2359" s="11"/>
      <c r="F2359" s="11"/>
      <c r="G2359" s="12"/>
      <c r="H2359" s="11"/>
      <c r="I2359" s="13"/>
      <c r="J2359" s="22"/>
      <c r="K2359" s="23"/>
      <c r="L2359" s="24"/>
      <c r="M2359" s="23"/>
      <c r="N2359" s="25"/>
      <c r="O2359" s="31"/>
      <c r="P2359" s="33"/>
      <c r="Q2359" s="27"/>
      <c r="R2359" s="32"/>
      <c r="S2359" s="32"/>
      <c r="T2359" s="33"/>
      <c r="U2359" s="98"/>
      <c r="V2359" s="59"/>
      <c r="W2359" s="60"/>
      <c r="X2359" s="60"/>
      <c r="Y2359" s="61"/>
      <c r="Z2359" s="68"/>
      <c r="AA2359" s="69"/>
      <c r="AB2359" s="69"/>
      <c r="AC2359" s="70"/>
      <c r="AD2359" s="40"/>
      <c r="AE2359" s="39"/>
      <c r="AF2359" s="39"/>
      <c r="AG2359" s="41"/>
      <c r="AH2359" s="110"/>
      <c r="AI2359" s="111"/>
      <c r="AJ2359" s="112"/>
      <c r="AK2359" s="42"/>
      <c r="AL2359" s="43"/>
      <c r="AM2359" s="46"/>
      <c r="AN2359" s="47"/>
      <c r="AO2359" s="47"/>
      <c r="AP2359" s="115"/>
      <c r="AQ2359" s="48"/>
      <c r="AR2359" s="51"/>
      <c r="AS2359" s="229"/>
      <c r="AT2359" s="230"/>
      <c r="AU2359" s="92">
        <f t="shared" si="111"/>
        <v>0</v>
      </c>
      <c r="AV2359" s="92" t="e">
        <f t="shared" si="112"/>
        <v>#DIV/0!</v>
      </c>
      <c r="AW2359" s="166" t="e">
        <f>Risk_CAL!X2357</f>
        <v>#DIV/0!</v>
      </c>
      <c r="AX2359" s="184"/>
      <c r="AY2359" s="52"/>
      <c r="AZ2359" s="224"/>
      <c r="BA2359" s="247"/>
      <c r="BB2359" s="248"/>
      <c r="BC2359" s="249"/>
      <c r="BD2359" s="250"/>
    </row>
    <row r="2360" spans="2:56" x14ac:dyDescent="0.3">
      <c r="B2360" s="10"/>
      <c r="C2360" s="11"/>
      <c r="D2360" s="178" t="str">
        <f t="shared" si="110"/>
        <v>Guatemala</v>
      </c>
      <c r="E2360" s="11"/>
      <c r="F2360" s="11"/>
      <c r="G2360" s="12"/>
      <c r="H2360" s="11"/>
      <c r="I2360" s="13"/>
      <c r="J2360" s="22"/>
      <c r="K2360" s="23"/>
      <c r="L2360" s="24"/>
      <c r="M2360" s="23"/>
      <c r="N2360" s="25"/>
      <c r="O2360" s="31"/>
      <c r="P2360" s="33"/>
      <c r="Q2360" s="27"/>
      <c r="R2360" s="32"/>
      <c r="S2360" s="32"/>
      <c r="T2360" s="33"/>
      <c r="U2360" s="98"/>
      <c r="V2360" s="59"/>
      <c r="W2360" s="60"/>
      <c r="X2360" s="60"/>
      <c r="Y2360" s="61"/>
      <c r="Z2360" s="68"/>
      <c r="AA2360" s="69"/>
      <c r="AB2360" s="69"/>
      <c r="AC2360" s="70"/>
      <c r="AD2360" s="40"/>
      <c r="AE2360" s="39"/>
      <c r="AF2360" s="39"/>
      <c r="AG2360" s="41"/>
      <c r="AH2360" s="110"/>
      <c r="AI2360" s="111"/>
      <c r="AJ2360" s="112"/>
      <c r="AK2360" s="42"/>
      <c r="AL2360" s="43"/>
      <c r="AM2360" s="46"/>
      <c r="AN2360" s="47"/>
      <c r="AO2360" s="47"/>
      <c r="AP2360" s="115"/>
      <c r="AQ2360" s="48"/>
      <c r="AR2360" s="51"/>
      <c r="AS2360" s="229"/>
      <c r="AT2360" s="230"/>
      <c r="AU2360" s="92">
        <f t="shared" si="111"/>
        <v>0</v>
      </c>
      <c r="AV2360" s="92" t="e">
        <f t="shared" si="112"/>
        <v>#DIV/0!</v>
      </c>
      <c r="AW2360" s="166" t="e">
        <f>Risk_CAL!X2358</f>
        <v>#DIV/0!</v>
      </c>
      <c r="AX2360" s="184"/>
      <c r="AY2360" s="52"/>
      <c r="AZ2360" s="224"/>
      <c r="BA2360" s="247"/>
      <c r="BB2360" s="248"/>
      <c r="BC2360" s="249"/>
      <c r="BD2360" s="250"/>
    </row>
    <row r="2361" spans="2:56" x14ac:dyDescent="0.3">
      <c r="B2361" s="10"/>
      <c r="C2361" s="11"/>
      <c r="D2361" s="178" t="str">
        <f t="shared" si="110"/>
        <v>Guatemala</v>
      </c>
      <c r="E2361" s="11"/>
      <c r="F2361" s="11"/>
      <c r="G2361" s="12"/>
      <c r="H2361" s="11"/>
      <c r="I2361" s="13"/>
      <c r="J2361" s="22"/>
      <c r="K2361" s="23"/>
      <c r="L2361" s="24"/>
      <c r="M2361" s="23"/>
      <c r="N2361" s="25"/>
      <c r="O2361" s="31"/>
      <c r="P2361" s="33"/>
      <c r="Q2361" s="27"/>
      <c r="R2361" s="32"/>
      <c r="S2361" s="32"/>
      <c r="T2361" s="33"/>
      <c r="U2361" s="98"/>
      <c r="V2361" s="59"/>
      <c r="W2361" s="60"/>
      <c r="X2361" s="60"/>
      <c r="Y2361" s="61"/>
      <c r="Z2361" s="68"/>
      <c r="AA2361" s="69"/>
      <c r="AB2361" s="69"/>
      <c r="AC2361" s="70"/>
      <c r="AD2361" s="40"/>
      <c r="AE2361" s="39"/>
      <c r="AF2361" s="39"/>
      <c r="AG2361" s="41"/>
      <c r="AH2361" s="110"/>
      <c r="AI2361" s="111"/>
      <c r="AJ2361" s="112"/>
      <c r="AK2361" s="42"/>
      <c r="AL2361" s="43"/>
      <c r="AM2361" s="46"/>
      <c r="AN2361" s="47"/>
      <c r="AO2361" s="47"/>
      <c r="AP2361" s="115"/>
      <c r="AQ2361" s="48"/>
      <c r="AR2361" s="51"/>
      <c r="AS2361" s="229"/>
      <c r="AT2361" s="230"/>
      <c r="AU2361" s="92">
        <f t="shared" si="111"/>
        <v>0</v>
      </c>
      <c r="AV2361" s="92" t="e">
        <f t="shared" si="112"/>
        <v>#DIV/0!</v>
      </c>
      <c r="AW2361" s="166" t="e">
        <f>Risk_CAL!X2359</f>
        <v>#DIV/0!</v>
      </c>
      <c r="AX2361" s="184"/>
      <c r="AY2361" s="52"/>
      <c r="AZ2361" s="224"/>
      <c r="BA2361" s="247"/>
      <c r="BB2361" s="248"/>
      <c r="BC2361" s="249"/>
      <c r="BD2361" s="250"/>
    </row>
    <row r="2362" spans="2:56" x14ac:dyDescent="0.3">
      <c r="B2362" s="10"/>
      <c r="C2362" s="11"/>
      <c r="D2362" s="178" t="str">
        <f t="shared" si="110"/>
        <v>Guatemala</v>
      </c>
      <c r="E2362" s="11"/>
      <c r="F2362" s="11"/>
      <c r="G2362" s="12"/>
      <c r="H2362" s="11"/>
      <c r="I2362" s="13"/>
      <c r="J2362" s="22"/>
      <c r="K2362" s="23"/>
      <c r="L2362" s="24"/>
      <c r="M2362" s="23"/>
      <c r="N2362" s="25"/>
      <c r="O2362" s="31"/>
      <c r="P2362" s="33"/>
      <c r="Q2362" s="27"/>
      <c r="R2362" s="32"/>
      <c r="S2362" s="32"/>
      <c r="T2362" s="33"/>
      <c r="U2362" s="98"/>
      <c r="V2362" s="59"/>
      <c r="W2362" s="60"/>
      <c r="X2362" s="60"/>
      <c r="Y2362" s="61"/>
      <c r="Z2362" s="68"/>
      <c r="AA2362" s="69"/>
      <c r="AB2362" s="69"/>
      <c r="AC2362" s="70"/>
      <c r="AD2362" s="40"/>
      <c r="AE2362" s="39"/>
      <c r="AF2362" s="39"/>
      <c r="AG2362" s="41"/>
      <c r="AH2362" s="110"/>
      <c r="AI2362" s="111"/>
      <c r="AJ2362" s="112"/>
      <c r="AK2362" s="42"/>
      <c r="AL2362" s="43"/>
      <c r="AM2362" s="46"/>
      <c r="AN2362" s="47"/>
      <c r="AO2362" s="47"/>
      <c r="AP2362" s="115"/>
      <c r="AQ2362" s="48"/>
      <c r="AR2362" s="51"/>
      <c r="AS2362" s="229"/>
      <c r="AT2362" s="230"/>
      <c r="AU2362" s="92">
        <f t="shared" si="111"/>
        <v>0</v>
      </c>
      <c r="AV2362" s="92" t="e">
        <f t="shared" si="112"/>
        <v>#DIV/0!</v>
      </c>
      <c r="AW2362" s="166" t="e">
        <f>Risk_CAL!X2360</f>
        <v>#DIV/0!</v>
      </c>
      <c r="AX2362" s="184"/>
      <c r="AY2362" s="52"/>
      <c r="AZ2362" s="224"/>
      <c r="BA2362" s="247"/>
      <c r="BB2362" s="248"/>
      <c r="BC2362" s="249"/>
      <c r="BD2362" s="250"/>
    </row>
    <row r="2363" spans="2:56" x14ac:dyDescent="0.3">
      <c r="B2363" s="10"/>
      <c r="C2363" s="11"/>
      <c r="D2363" s="178" t="str">
        <f t="shared" si="110"/>
        <v>Guatemala</v>
      </c>
      <c r="E2363" s="11"/>
      <c r="F2363" s="11"/>
      <c r="G2363" s="12"/>
      <c r="H2363" s="11"/>
      <c r="I2363" s="13"/>
      <c r="J2363" s="22"/>
      <c r="K2363" s="23"/>
      <c r="L2363" s="24"/>
      <c r="M2363" s="23"/>
      <c r="N2363" s="25"/>
      <c r="O2363" s="31"/>
      <c r="P2363" s="33"/>
      <c r="Q2363" s="27"/>
      <c r="R2363" s="32"/>
      <c r="S2363" s="32"/>
      <c r="T2363" s="33"/>
      <c r="U2363" s="98"/>
      <c r="V2363" s="59"/>
      <c r="W2363" s="60"/>
      <c r="X2363" s="60"/>
      <c r="Y2363" s="61"/>
      <c r="Z2363" s="68"/>
      <c r="AA2363" s="69"/>
      <c r="AB2363" s="69"/>
      <c r="AC2363" s="70"/>
      <c r="AD2363" s="40"/>
      <c r="AE2363" s="39"/>
      <c r="AF2363" s="39"/>
      <c r="AG2363" s="41"/>
      <c r="AH2363" s="110"/>
      <c r="AI2363" s="111"/>
      <c r="AJ2363" s="112"/>
      <c r="AK2363" s="42"/>
      <c r="AL2363" s="43"/>
      <c r="AM2363" s="46"/>
      <c r="AN2363" s="47"/>
      <c r="AO2363" s="47"/>
      <c r="AP2363" s="115"/>
      <c r="AQ2363" s="48"/>
      <c r="AR2363" s="51"/>
      <c r="AS2363" s="229"/>
      <c r="AT2363" s="230"/>
      <c r="AU2363" s="92">
        <f t="shared" si="111"/>
        <v>0</v>
      </c>
      <c r="AV2363" s="92" t="e">
        <f t="shared" si="112"/>
        <v>#DIV/0!</v>
      </c>
      <c r="AW2363" s="166" t="e">
        <f>Risk_CAL!X2361</f>
        <v>#DIV/0!</v>
      </c>
      <c r="AX2363" s="184"/>
      <c r="AY2363" s="52"/>
      <c r="AZ2363" s="224"/>
      <c r="BA2363" s="247"/>
      <c r="BB2363" s="248"/>
      <c r="BC2363" s="249"/>
      <c r="BD2363" s="250"/>
    </row>
    <row r="2364" spans="2:56" x14ac:dyDescent="0.3">
      <c r="B2364" s="10"/>
      <c r="C2364" s="11"/>
      <c r="D2364" s="178" t="str">
        <f t="shared" si="110"/>
        <v>Guatemala</v>
      </c>
      <c r="E2364" s="11"/>
      <c r="F2364" s="11"/>
      <c r="G2364" s="12"/>
      <c r="H2364" s="11"/>
      <c r="I2364" s="13"/>
      <c r="J2364" s="22"/>
      <c r="K2364" s="23"/>
      <c r="L2364" s="24"/>
      <c r="M2364" s="23"/>
      <c r="N2364" s="25"/>
      <c r="O2364" s="31"/>
      <c r="P2364" s="33"/>
      <c r="Q2364" s="27"/>
      <c r="R2364" s="32"/>
      <c r="S2364" s="32"/>
      <c r="T2364" s="33"/>
      <c r="U2364" s="98"/>
      <c r="V2364" s="59"/>
      <c r="W2364" s="60"/>
      <c r="X2364" s="60"/>
      <c r="Y2364" s="61"/>
      <c r="Z2364" s="68"/>
      <c r="AA2364" s="69"/>
      <c r="AB2364" s="69"/>
      <c r="AC2364" s="70"/>
      <c r="AD2364" s="40"/>
      <c r="AE2364" s="39"/>
      <c r="AF2364" s="39"/>
      <c r="AG2364" s="41"/>
      <c r="AH2364" s="110"/>
      <c r="AI2364" s="111"/>
      <c r="AJ2364" s="112"/>
      <c r="AK2364" s="42"/>
      <c r="AL2364" s="43"/>
      <c r="AM2364" s="46"/>
      <c r="AN2364" s="47"/>
      <c r="AO2364" s="47"/>
      <c r="AP2364" s="115"/>
      <c r="AQ2364" s="48"/>
      <c r="AR2364" s="51"/>
      <c r="AS2364" s="229"/>
      <c r="AT2364" s="230"/>
      <c r="AU2364" s="92">
        <f t="shared" si="111"/>
        <v>0</v>
      </c>
      <c r="AV2364" s="92" t="e">
        <f t="shared" si="112"/>
        <v>#DIV/0!</v>
      </c>
      <c r="AW2364" s="166" t="e">
        <f>Risk_CAL!X2362</f>
        <v>#DIV/0!</v>
      </c>
      <c r="AX2364" s="184"/>
      <c r="AY2364" s="52"/>
      <c r="AZ2364" s="224"/>
      <c r="BA2364" s="247"/>
      <c r="BB2364" s="248"/>
      <c r="BC2364" s="249"/>
      <c r="BD2364" s="250"/>
    </row>
    <row r="2365" spans="2:56" x14ac:dyDescent="0.3">
      <c r="B2365" s="10"/>
      <c r="C2365" s="11"/>
      <c r="D2365" s="178" t="str">
        <f t="shared" si="110"/>
        <v>Guatemala</v>
      </c>
      <c r="E2365" s="11"/>
      <c r="F2365" s="11"/>
      <c r="G2365" s="12"/>
      <c r="H2365" s="11"/>
      <c r="I2365" s="13"/>
      <c r="J2365" s="22"/>
      <c r="K2365" s="23"/>
      <c r="L2365" s="24"/>
      <c r="M2365" s="23"/>
      <c r="N2365" s="25"/>
      <c r="O2365" s="31"/>
      <c r="P2365" s="33"/>
      <c r="Q2365" s="27"/>
      <c r="R2365" s="32"/>
      <c r="S2365" s="32"/>
      <c r="T2365" s="33"/>
      <c r="U2365" s="98"/>
      <c r="V2365" s="59"/>
      <c r="W2365" s="60"/>
      <c r="X2365" s="60"/>
      <c r="Y2365" s="61"/>
      <c r="Z2365" s="68"/>
      <c r="AA2365" s="69"/>
      <c r="AB2365" s="69"/>
      <c r="AC2365" s="70"/>
      <c r="AD2365" s="40"/>
      <c r="AE2365" s="39"/>
      <c r="AF2365" s="39"/>
      <c r="AG2365" s="41"/>
      <c r="AH2365" s="110"/>
      <c r="AI2365" s="111"/>
      <c r="AJ2365" s="112"/>
      <c r="AK2365" s="42"/>
      <c r="AL2365" s="43"/>
      <c r="AM2365" s="46"/>
      <c r="AN2365" s="47"/>
      <c r="AO2365" s="47"/>
      <c r="AP2365" s="115"/>
      <c r="AQ2365" s="48"/>
      <c r="AR2365" s="51"/>
      <c r="AS2365" s="229"/>
      <c r="AT2365" s="230"/>
      <c r="AU2365" s="92">
        <f t="shared" si="111"/>
        <v>0</v>
      </c>
      <c r="AV2365" s="92" t="e">
        <f t="shared" si="112"/>
        <v>#DIV/0!</v>
      </c>
      <c r="AW2365" s="166" t="e">
        <f>Risk_CAL!X2363</f>
        <v>#DIV/0!</v>
      </c>
      <c r="AX2365" s="184"/>
      <c r="AY2365" s="52"/>
      <c r="AZ2365" s="224"/>
      <c r="BA2365" s="247"/>
      <c r="BB2365" s="248"/>
      <c r="BC2365" s="249"/>
      <c r="BD2365" s="250"/>
    </row>
    <row r="2366" spans="2:56" x14ac:dyDescent="0.3">
      <c r="B2366" s="10"/>
      <c r="C2366" s="11"/>
      <c r="D2366" s="178" t="str">
        <f t="shared" si="110"/>
        <v>Guatemala</v>
      </c>
      <c r="E2366" s="11"/>
      <c r="F2366" s="11"/>
      <c r="G2366" s="12"/>
      <c r="H2366" s="11"/>
      <c r="I2366" s="13"/>
      <c r="J2366" s="22"/>
      <c r="K2366" s="23"/>
      <c r="L2366" s="24"/>
      <c r="M2366" s="23"/>
      <c r="N2366" s="25"/>
      <c r="O2366" s="31"/>
      <c r="P2366" s="33"/>
      <c r="Q2366" s="27"/>
      <c r="R2366" s="32"/>
      <c r="S2366" s="32"/>
      <c r="T2366" s="33"/>
      <c r="U2366" s="98"/>
      <c r="V2366" s="59"/>
      <c r="W2366" s="60"/>
      <c r="X2366" s="60"/>
      <c r="Y2366" s="61"/>
      <c r="Z2366" s="68"/>
      <c r="AA2366" s="69"/>
      <c r="AB2366" s="69"/>
      <c r="AC2366" s="70"/>
      <c r="AD2366" s="40"/>
      <c r="AE2366" s="39"/>
      <c r="AF2366" s="39"/>
      <c r="AG2366" s="41"/>
      <c r="AH2366" s="110"/>
      <c r="AI2366" s="111"/>
      <c r="AJ2366" s="112"/>
      <c r="AK2366" s="42"/>
      <c r="AL2366" s="43"/>
      <c r="AM2366" s="46"/>
      <c r="AN2366" s="47"/>
      <c r="AO2366" s="47"/>
      <c r="AP2366" s="115"/>
      <c r="AQ2366" s="48"/>
      <c r="AR2366" s="51"/>
      <c r="AS2366" s="229"/>
      <c r="AT2366" s="230"/>
      <c r="AU2366" s="92">
        <f t="shared" si="111"/>
        <v>0</v>
      </c>
      <c r="AV2366" s="92" t="e">
        <f t="shared" si="112"/>
        <v>#DIV/0!</v>
      </c>
      <c r="AW2366" s="166" t="e">
        <f>Risk_CAL!X2364</f>
        <v>#DIV/0!</v>
      </c>
      <c r="AX2366" s="184"/>
      <c r="AY2366" s="52"/>
      <c r="AZ2366" s="224"/>
      <c r="BA2366" s="247"/>
      <c r="BB2366" s="248"/>
      <c r="BC2366" s="249"/>
      <c r="BD2366" s="250"/>
    </row>
    <row r="2367" spans="2:56" x14ac:dyDescent="0.3">
      <c r="B2367" s="10"/>
      <c r="C2367" s="11"/>
      <c r="D2367" s="178" t="str">
        <f t="shared" si="110"/>
        <v>Guatemala</v>
      </c>
      <c r="E2367" s="11"/>
      <c r="F2367" s="11"/>
      <c r="G2367" s="12"/>
      <c r="H2367" s="11"/>
      <c r="I2367" s="13"/>
      <c r="J2367" s="22"/>
      <c r="K2367" s="23"/>
      <c r="L2367" s="24"/>
      <c r="M2367" s="23"/>
      <c r="N2367" s="25"/>
      <c r="O2367" s="31"/>
      <c r="P2367" s="33"/>
      <c r="Q2367" s="27"/>
      <c r="R2367" s="32"/>
      <c r="S2367" s="32"/>
      <c r="T2367" s="33"/>
      <c r="U2367" s="98"/>
      <c r="V2367" s="59"/>
      <c r="W2367" s="60"/>
      <c r="X2367" s="60"/>
      <c r="Y2367" s="61"/>
      <c r="Z2367" s="68"/>
      <c r="AA2367" s="69"/>
      <c r="AB2367" s="69"/>
      <c r="AC2367" s="70"/>
      <c r="AD2367" s="40"/>
      <c r="AE2367" s="39"/>
      <c r="AF2367" s="39"/>
      <c r="AG2367" s="41"/>
      <c r="AH2367" s="110"/>
      <c r="AI2367" s="111"/>
      <c r="AJ2367" s="112"/>
      <c r="AK2367" s="42"/>
      <c r="AL2367" s="43"/>
      <c r="AM2367" s="46"/>
      <c r="AN2367" s="47"/>
      <c r="AO2367" s="47"/>
      <c r="AP2367" s="115"/>
      <c r="AQ2367" s="48"/>
      <c r="AR2367" s="51"/>
      <c r="AS2367" s="229"/>
      <c r="AT2367" s="230"/>
      <c r="AU2367" s="92">
        <f t="shared" si="111"/>
        <v>0</v>
      </c>
      <c r="AV2367" s="92" t="e">
        <f t="shared" si="112"/>
        <v>#DIV/0!</v>
      </c>
      <c r="AW2367" s="166" t="e">
        <f>Risk_CAL!X2365</f>
        <v>#DIV/0!</v>
      </c>
      <c r="AX2367" s="184"/>
      <c r="AY2367" s="52"/>
      <c r="AZ2367" s="224"/>
      <c r="BA2367" s="247"/>
      <c r="BB2367" s="248"/>
      <c r="BC2367" s="249"/>
      <c r="BD2367" s="250"/>
    </row>
    <row r="2368" spans="2:56" x14ac:dyDescent="0.3">
      <c r="B2368" s="10"/>
      <c r="C2368" s="11"/>
      <c r="D2368" s="178" t="str">
        <f t="shared" si="110"/>
        <v>Guatemala</v>
      </c>
      <c r="E2368" s="11"/>
      <c r="F2368" s="11"/>
      <c r="G2368" s="12"/>
      <c r="H2368" s="11"/>
      <c r="I2368" s="13"/>
      <c r="J2368" s="22"/>
      <c r="K2368" s="23"/>
      <c r="L2368" s="24"/>
      <c r="M2368" s="23"/>
      <c r="N2368" s="25"/>
      <c r="O2368" s="31"/>
      <c r="P2368" s="33"/>
      <c r="Q2368" s="27"/>
      <c r="R2368" s="32"/>
      <c r="S2368" s="32"/>
      <c r="T2368" s="33"/>
      <c r="U2368" s="98"/>
      <c r="V2368" s="59"/>
      <c r="W2368" s="60"/>
      <c r="X2368" s="60"/>
      <c r="Y2368" s="61"/>
      <c r="Z2368" s="68"/>
      <c r="AA2368" s="69"/>
      <c r="AB2368" s="69"/>
      <c r="AC2368" s="70"/>
      <c r="AD2368" s="40"/>
      <c r="AE2368" s="39"/>
      <c r="AF2368" s="39"/>
      <c r="AG2368" s="41"/>
      <c r="AH2368" s="110"/>
      <c r="AI2368" s="111"/>
      <c r="AJ2368" s="112"/>
      <c r="AK2368" s="42"/>
      <c r="AL2368" s="43"/>
      <c r="AM2368" s="46"/>
      <c r="AN2368" s="47"/>
      <c r="AO2368" s="47"/>
      <c r="AP2368" s="115"/>
      <c r="AQ2368" s="48"/>
      <c r="AR2368" s="51"/>
      <c r="AS2368" s="229"/>
      <c r="AT2368" s="230"/>
      <c r="AU2368" s="92">
        <f t="shared" si="111"/>
        <v>0</v>
      </c>
      <c r="AV2368" s="92" t="e">
        <f t="shared" si="112"/>
        <v>#DIV/0!</v>
      </c>
      <c r="AW2368" s="166" t="e">
        <f>Risk_CAL!X2366</f>
        <v>#DIV/0!</v>
      </c>
      <c r="AX2368" s="184"/>
      <c r="AY2368" s="52"/>
      <c r="AZ2368" s="224"/>
      <c r="BA2368" s="247"/>
      <c r="BB2368" s="248"/>
      <c r="BC2368" s="249"/>
      <c r="BD2368" s="250"/>
    </row>
    <row r="2369" spans="2:56" x14ac:dyDescent="0.3">
      <c r="B2369" s="10"/>
      <c r="C2369" s="11"/>
      <c r="D2369" s="178" t="str">
        <f t="shared" si="110"/>
        <v>Guatemala</v>
      </c>
      <c r="E2369" s="11"/>
      <c r="F2369" s="11"/>
      <c r="G2369" s="12"/>
      <c r="H2369" s="11"/>
      <c r="I2369" s="13"/>
      <c r="J2369" s="22"/>
      <c r="K2369" s="23"/>
      <c r="L2369" s="24"/>
      <c r="M2369" s="23"/>
      <c r="N2369" s="25"/>
      <c r="O2369" s="31"/>
      <c r="P2369" s="33"/>
      <c r="Q2369" s="27"/>
      <c r="R2369" s="32"/>
      <c r="S2369" s="32"/>
      <c r="T2369" s="33"/>
      <c r="U2369" s="98"/>
      <c r="V2369" s="59"/>
      <c r="W2369" s="60"/>
      <c r="X2369" s="60"/>
      <c r="Y2369" s="61"/>
      <c r="Z2369" s="68"/>
      <c r="AA2369" s="69"/>
      <c r="AB2369" s="69"/>
      <c r="AC2369" s="70"/>
      <c r="AD2369" s="40"/>
      <c r="AE2369" s="39"/>
      <c r="AF2369" s="39"/>
      <c r="AG2369" s="41"/>
      <c r="AH2369" s="110"/>
      <c r="AI2369" s="111"/>
      <c r="AJ2369" s="112"/>
      <c r="AK2369" s="42"/>
      <c r="AL2369" s="43"/>
      <c r="AM2369" s="46"/>
      <c r="AN2369" s="47"/>
      <c r="AO2369" s="47"/>
      <c r="AP2369" s="115"/>
      <c r="AQ2369" s="48"/>
      <c r="AR2369" s="51"/>
      <c r="AS2369" s="229"/>
      <c r="AT2369" s="230"/>
      <c r="AU2369" s="92">
        <f t="shared" si="111"/>
        <v>0</v>
      </c>
      <c r="AV2369" s="92" t="e">
        <f t="shared" si="112"/>
        <v>#DIV/0!</v>
      </c>
      <c r="AW2369" s="166" t="e">
        <f>Risk_CAL!X2367</f>
        <v>#DIV/0!</v>
      </c>
      <c r="AX2369" s="184"/>
      <c r="AY2369" s="52"/>
      <c r="AZ2369" s="224"/>
      <c r="BA2369" s="247"/>
      <c r="BB2369" s="248"/>
      <c r="BC2369" s="249"/>
      <c r="BD2369" s="250"/>
    </row>
    <row r="2370" spans="2:56" x14ac:dyDescent="0.3">
      <c r="B2370" s="10"/>
      <c r="C2370" s="11"/>
      <c r="D2370" s="178" t="str">
        <f t="shared" si="110"/>
        <v>Guatemala</v>
      </c>
      <c r="E2370" s="11"/>
      <c r="F2370" s="11"/>
      <c r="G2370" s="12"/>
      <c r="H2370" s="11"/>
      <c r="I2370" s="13"/>
      <c r="J2370" s="22"/>
      <c r="K2370" s="23"/>
      <c r="L2370" s="24"/>
      <c r="M2370" s="23"/>
      <c r="N2370" s="25"/>
      <c r="O2370" s="31"/>
      <c r="P2370" s="33"/>
      <c r="Q2370" s="27"/>
      <c r="R2370" s="32"/>
      <c r="S2370" s="32"/>
      <c r="T2370" s="33"/>
      <c r="U2370" s="98"/>
      <c r="V2370" s="59"/>
      <c r="W2370" s="60"/>
      <c r="X2370" s="60"/>
      <c r="Y2370" s="61"/>
      <c r="Z2370" s="68"/>
      <c r="AA2370" s="69"/>
      <c r="AB2370" s="69"/>
      <c r="AC2370" s="70"/>
      <c r="AD2370" s="40"/>
      <c r="AE2370" s="39"/>
      <c r="AF2370" s="39"/>
      <c r="AG2370" s="41"/>
      <c r="AH2370" s="110"/>
      <c r="AI2370" s="111"/>
      <c r="AJ2370" s="112"/>
      <c r="AK2370" s="42"/>
      <c r="AL2370" s="43"/>
      <c r="AM2370" s="46"/>
      <c r="AN2370" s="47"/>
      <c r="AO2370" s="47"/>
      <c r="AP2370" s="115"/>
      <c r="AQ2370" s="48"/>
      <c r="AR2370" s="51"/>
      <c r="AS2370" s="229"/>
      <c r="AT2370" s="230"/>
      <c r="AU2370" s="92">
        <f t="shared" si="111"/>
        <v>0</v>
      </c>
      <c r="AV2370" s="92" t="e">
        <f t="shared" si="112"/>
        <v>#DIV/0!</v>
      </c>
      <c r="AW2370" s="166" t="e">
        <f>Risk_CAL!X2368</f>
        <v>#DIV/0!</v>
      </c>
      <c r="AX2370" s="184"/>
      <c r="AY2370" s="52"/>
      <c r="AZ2370" s="224"/>
      <c r="BA2370" s="247"/>
      <c r="BB2370" s="248"/>
      <c r="BC2370" s="249"/>
      <c r="BD2370" s="250"/>
    </row>
    <row r="2371" spans="2:56" x14ac:dyDescent="0.3">
      <c r="B2371" s="10"/>
      <c r="C2371" s="11"/>
      <c r="D2371" s="178" t="str">
        <f t="shared" si="110"/>
        <v>Guatemala</v>
      </c>
      <c r="E2371" s="11"/>
      <c r="F2371" s="11"/>
      <c r="G2371" s="12"/>
      <c r="H2371" s="11"/>
      <c r="I2371" s="13"/>
      <c r="J2371" s="22"/>
      <c r="K2371" s="23"/>
      <c r="L2371" s="24"/>
      <c r="M2371" s="23"/>
      <c r="N2371" s="25"/>
      <c r="O2371" s="31"/>
      <c r="P2371" s="33"/>
      <c r="Q2371" s="27"/>
      <c r="R2371" s="32"/>
      <c r="S2371" s="32"/>
      <c r="T2371" s="33"/>
      <c r="U2371" s="98"/>
      <c r="V2371" s="59"/>
      <c r="W2371" s="60"/>
      <c r="X2371" s="60"/>
      <c r="Y2371" s="61"/>
      <c r="Z2371" s="68"/>
      <c r="AA2371" s="69"/>
      <c r="AB2371" s="69"/>
      <c r="AC2371" s="70"/>
      <c r="AD2371" s="40"/>
      <c r="AE2371" s="39"/>
      <c r="AF2371" s="39"/>
      <c r="AG2371" s="41"/>
      <c r="AH2371" s="110"/>
      <c r="AI2371" s="111"/>
      <c r="AJ2371" s="112"/>
      <c r="AK2371" s="42"/>
      <c r="AL2371" s="43"/>
      <c r="AM2371" s="46"/>
      <c r="AN2371" s="47"/>
      <c r="AO2371" s="47"/>
      <c r="AP2371" s="115"/>
      <c r="AQ2371" s="48"/>
      <c r="AR2371" s="51"/>
      <c r="AS2371" s="229"/>
      <c r="AT2371" s="230"/>
      <c r="AU2371" s="92">
        <f t="shared" si="111"/>
        <v>0</v>
      </c>
      <c r="AV2371" s="92" t="e">
        <f t="shared" si="112"/>
        <v>#DIV/0!</v>
      </c>
      <c r="AW2371" s="166" t="e">
        <f>Risk_CAL!X2369</f>
        <v>#DIV/0!</v>
      </c>
      <c r="AX2371" s="184"/>
      <c r="AY2371" s="52"/>
      <c r="AZ2371" s="224"/>
      <c r="BA2371" s="247"/>
      <c r="BB2371" s="248"/>
      <c r="BC2371" s="249"/>
      <c r="BD2371" s="250"/>
    </row>
    <row r="2372" spans="2:56" x14ac:dyDescent="0.3">
      <c r="B2372" s="10"/>
      <c r="C2372" s="11"/>
      <c r="D2372" s="178" t="str">
        <f t="shared" si="110"/>
        <v>Guatemala</v>
      </c>
      <c r="E2372" s="11"/>
      <c r="F2372" s="11"/>
      <c r="G2372" s="12"/>
      <c r="H2372" s="11"/>
      <c r="I2372" s="13"/>
      <c r="J2372" s="22"/>
      <c r="K2372" s="23"/>
      <c r="L2372" s="24"/>
      <c r="M2372" s="23"/>
      <c r="N2372" s="25"/>
      <c r="O2372" s="31"/>
      <c r="P2372" s="33"/>
      <c r="Q2372" s="27"/>
      <c r="R2372" s="32"/>
      <c r="S2372" s="32"/>
      <c r="T2372" s="33"/>
      <c r="U2372" s="98"/>
      <c r="V2372" s="59"/>
      <c r="W2372" s="60"/>
      <c r="X2372" s="60"/>
      <c r="Y2372" s="61"/>
      <c r="Z2372" s="68"/>
      <c r="AA2372" s="69"/>
      <c r="AB2372" s="69"/>
      <c r="AC2372" s="70"/>
      <c r="AD2372" s="40"/>
      <c r="AE2372" s="39"/>
      <c r="AF2372" s="39"/>
      <c r="AG2372" s="41"/>
      <c r="AH2372" s="110"/>
      <c r="AI2372" s="111"/>
      <c r="AJ2372" s="112"/>
      <c r="AK2372" s="42"/>
      <c r="AL2372" s="43"/>
      <c r="AM2372" s="46"/>
      <c r="AN2372" s="47"/>
      <c r="AO2372" s="47"/>
      <c r="AP2372" s="115"/>
      <c r="AQ2372" s="48"/>
      <c r="AR2372" s="51"/>
      <c r="AS2372" s="229"/>
      <c r="AT2372" s="230"/>
      <c r="AU2372" s="92">
        <f t="shared" si="111"/>
        <v>0</v>
      </c>
      <c r="AV2372" s="92" t="e">
        <f t="shared" si="112"/>
        <v>#DIV/0!</v>
      </c>
      <c r="AW2372" s="166" t="e">
        <f>Risk_CAL!X2370</f>
        <v>#DIV/0!</v>
      </c>
      <c r="AX2372" s="184"/>
      <c r="AY2372" s="52"/>
      <c r="AZ2372" s="224"/>
      <c r="BA2372" s="247"/>
      <c r="BB2372" s="248"/>
      <c r="BC2372" s="249"/>
      <c r="BD2372" s="250"/>
    </row>
    <row r="2373" spans="2:56" x14ac:dyDescent="0.3">
      <c r="B2373" s="10"/>
      <c r="C2373" s="11"/>
      <c r="D2373" s="178" t="str">
        <f t="shared" si="110"/>
        <v>Guatemala</v>
      </c>
      <c r="E2373" s="11"/>
      <c r="F2373" s="11"/>
      <c r="G2373" s="12"/>
      <c r="H2373" s="11"/>
      <c r="I2373" s="13"/>
      <c r="J2373" s="22"/>
      <c r="K2373" s="23"/>
      <c r="L2373" s="24"/>
      <c r="M2373" s="23"/>
      <c r="N2373" s="25"/>
      <c r="O2373" s="31"/>
      <c r="P2373" s="33"/>
      <c r="Q2373" s="27"/>
      <c r="R2373" s="32"/>
      <c r="S2373" s="32"/>
      <c r="T2373" s="33"/>
      <c r="U2373" s="98"/>
      <c r="V2373" s="59"/>
      <c r="W2373" s="60"/>
      <c r="X2373" s="60"/>
      <c r="Y2373" s="61"/>
      <c r="Z2373" s="68"/>
      <c r="AA2373" s="69"/>
      <c r="AB2373" s="69"/>
      <c r="AC2373" s="70"/>
      <c r="AD2373" s="40"/>
      <c r="AE2373" s="39"/>
      <c r="AF2373" s="39"/>
      <c r="AG2373" s="41"/>
      <c r="AH2373" s="110"/>
      <c r="AI2373" s="111"/>
      <c r="AJ2373" s="112"/>
      <c r="AK2373" s="42"/>
      <c r="AL2373" s="43"/>
      <c r="AM2373" s="46"/>
      <c r="AN2373" s="47"/>
      <c r="AO2373" s="47"/>
      <c r="AP2373" s="115"/>
      <c r="AQ2373" s="48"/>
      <c r="AR2373" s="51"/>
      <c r="AS2373" s="229"/>
      <c r="AT2373" s="230"/>
      <c r="AU2373" s="92">
        <f t="shared" si="111"/>
        <v>0</v>
      </c>
      <c r="AV2373" s="92" t="e">
        <f t="shared" si="112"/>
        <v>#DIV/0!</v>
      </c>
      <c r="AW2373" s="166" t="e">
        <f>Risk_CAL!X2371</f>
        <v>#DIV/0!</v>
      </c>
      <c r="AX2373" s="184"/>
      <c r="AY2373" s="52"/>
      <c r="AZ2373" s="224"/>
      <c r="BA2373" s="247"/>
      <c r="BB2373" s="248"/>
      <c r="BC2373" s="249"/>
      <c r="BD2373" s="250"/>
    </row>
    <row r="2374" spans="2:56" x14ac:dyDescent="0.3">
      <c r="B2374" s="10"/>
      <c r="C2374" s="11"/>
      <c r="D2374" s="178" t="str">
        <f t="shared" ref="D2374:D2437" si="113">$D$4</f>
        <v>Guatemala</v>
      </c>
      <c r="E2374" s="11"/>
      <c r="F2374" s="11"/>
      <c r="G2374" s="12"/>
      <c r="H2374" s="11"/>
      <c r="I2374" s="13"/>
      <c r="J2374" s="22"/>
      <c r="K2374" s="23"/>
      <c r="L2374" s="24"/>
      <c r="M2374" s="23"/>
      <c r="N2374" s="25"/>
      <c r="O2374" s="31"/>
      <c r="P2374" s="33"/>
      <c r="Q2374" s="27"/>
      <c r="R2374" s="32"/>
      <c r="S2374" s="32"/>
      <c r="T2374" s="33"/>
      <c r="U2374" s="98"/>
      <c r="V2374" s="59"/>
      <c r="W2374" s="60"/>
      <c r="X2374" s="60"/>
      <c r="Y2374" s="61"/>
      <c r="Z2374" s="68"/>
      <c r="AA2374" s="69"/>
      <c r="AB2374" s="69"/>
      <c r="AC2374" s="70"/>
      <c r="AD2374" s="40"/>
      <c r="AE2374" s="39"/>
      <c r="AF2374" s="39"/>
      <c r="AG2374" s="41"/>
      <c r="AH2374" s="110"/>
      <c r="AI2374" s="111"/>
      <c r="AJ2374" s="112"/>
      <c r="AK2374" s="42"/>
      <c r="AL2374" s="43"/>
      <c r="AM2374" s="46"/>
      <c r="AN2374" s="47"/>
      <c r="AO2374" s="47"/>
      <c r="AP2374" s="115"/>
      <c r="AQ2374" s="48"/>
      <c r="AR2374" s="51"/>
      <c r="AS2374" s="229"/>
      <c r="AT2374" s="230"/>
      <c r="AU2374" s="92">
        <f t="shared" si="111"/>
        <v>0</v>
      </c>
      <c r="AV2374" s="92" t="e">
        <f t="shared" si="112"/>
        <v>#DIV/0!</v>
      </c>
      <c r="AW2374" s="166" t="e">
        <f>Risk_CAL!X2372</f>
        <v>#DIV/0!</v>
      </c>
      <c r="AX2374" s="184"/>
      <c r="AY2374" s="52"/>
      <c r="AZ2374" s="224"/>
      <c r="BA2374" s="247"/>
      <c r="BB2374" s="248"/>
      <c r="BC2374" s="249"/>
      <c r="BD2374" s="250"/>
    </row>
    <row r="2375" spans="2:56" x14ac:dyDescent="0.3">
      <c r="B2375" s="10"/>
      <c r="C2375" s="11"/>
      <c r="D2375" s="178" t="str">
        <f t="shared" si="113"/>
        <v>Guatemala</v>
      </c>
      <c r="E2375" s="11"/>
      <c r="F2375" s="11"/>
      <c r="G2375" s="12"/>
      <c r="H2375" s="11"/>
      <c r="I2375" s="13"/>
      <c r="J2375" s="22"/>
      <c r="K2375" s="23"/>
      <c r="L2375" s="24"/>
      <c r="M2375" s="23"/>
      <c r="N2375" s="25"/>
      <c r="O2375" s="31"/>
      <c r="P2375" s="33"/>
      <c r="Q2375" s="27"/>
      <c r="R2375" s="32"/>
      <c r="S2375" s="32"/>
      <c r="T2375" s="33"/>
      <c r="U2375" s="98"/>
      <c r="V2375" s="59"/>
      <c r="W2375" s="60"/>
      <c r="X2375" s="60"/>
      <c r="Y2375" s="61"/>
      <c r="Z2375" s="68"/>
      <c r="AA2375" s="69"/>
      <c r="AB2375" s="69"/>
      <c r="AC2375" s="70"/>
      <c r="AD2375" s="40"/>
      <c r="AE2375" s="39"/>
      <c r="AF2375" s="39"/>
      <c r="AG2375" s="41"/>
      <c r="AH2375" s="110"/>
      <c r="AI2375" s="111"/>
      <c r="AJ2375" s="112"/>
      <c r="AK2375" s="42"/>
      <c r="AL2375" s="43"/>
      <c r="AM2375" s="46"/>
      <c r="AN2375" s="47"/>
      <c r="AO2375" s="47"/>
      <c r="AP2375" s="115"/>
      <c r="AQ2375" s="48"/>
      <c r="AR2375" s="51"/>
      <c r="AS2375" s="229"/>
      <c r="AT2375" s="230"/>
      <c r="AU2375" s="92">
        <f t="shared" si="111"/>
        <v>0</v>
      </c>
      <c r="AV2375" s="92" t="e">
        <f t="shared" si="112"/>
        <v>#DIV/0!</v>
      </c>
      <c r="AW2375" s="166" t="e">
        <f>Risk_CAL!X2373</f>
        <v>#DIV/0!</v>
      </c>
      <c r="AX2375" s="184"/>
      <c r="AY2375" s="52"/>
      <c r="AZ2375" s="224"/>
      <c r="BA2375" s="247"/>
      <c r="BB2375" s="248"/>
      <c r="BC2375" s="249"/>
      <c r="BD2375" s="250"/>
    </row>
    <row r="2376" spans="2:56" x14ac:dyDescent="0.3">
      <c r="B2376" s="10"/>
      <c r="C2376" s="11"/>
      <c r="D2376" s="178" t="str">
        <f t="shared" si="113"/>
        <v>Guatemala</v>
      </c>
      <c r="E2376" s="11"/>
      <c r="F2376" s="11"/>
      <c r="G2376" s="12"/>
      <c r="H2376" s="11"/>
      <c r="I2376" s="13"/>
      <c r="J2376" s="22"/>
      <c r="K2376" s="23"/>
      <c r="L2376" s="24"/>
      <c r="M2376" s="23"/>
      <c r="N2376" s="25"/>
      <c r="O2376" s="31"/>
      <c r="P2376" s="33"/>
      <c r="Q2376" s="27"/>
      <c r="R2376" s="32"/>
      <c r="S2376" s="32"/>
      <c r="T2376" s="33"/>
      <c r="U2376" s="98"/>
      <c r="V2376" s="59"/>
      <c r="W2376" s="60"/>
      <c r="X2376" s="60"/>
      <c r="Y2376" s="61"/>
      <c r="Z2376" s="68"/>
      <c r="AA2376" s="69"/>
      <c r="AB2376" s="69"/>
      <c r="AC2376" s="70"/>
      <c r="AD2376" s="40"/>
      <c r="AE2376" s="39"/>
      <c r="AF2376" s="39"/>
      <c r="AG2376" s="41"/>
      <c r="AH2376" s="110"/>
      <c r="AI2376" s="111"/>
      <c r="AJ2376" s="112"/>
      <c r="AK2376" s="42"/>
      <c r="AL2376" s="43"/>
      <c r="AM2376" s="46"/>
      <c r="AN2376" s="47"/>
      <c r="AO2376" s="47"/>
      <c r="AP2376" s="115"/>
      <c r="AQ2376" s="48"/>
      <c r="AR2376" s="51"/>
      <c r="AS2376" s="229"/>
      <c r="AT2376" s="230"/>
      <c r="AU2376" s="92">
        <f t="shared" si="111"/>
        <v>0</v>
      </c>
      <c r="AV2376" s="92" t="e">
        <f t="shared" si="112"/>
        <v>#DIV/0!</v>
      </c>
      <c r="AW2376" s="166" t="e">
        <f>Risk_CAL!X2374</f>
        <v>#DIV/0!</v>
      </c>
      <c r="AX2376" s="184"/>
      <c r="AY2376" s="52"/>
      <c r="AZ2376" s="224"/>
      <c r="BA2376" s="247"/>
      <c r="BB2376" s="248"/>
      <c r="BC2376" s="249"/>
      <c r="BD2376" s="250"/>
    </row>
    <row r="2377" spans="2:56" x14ac:dyDescent="0.3">
      <c r="B2377" s="10"/>
      <c r="C2377" s="11"/>
      <c r="D2377" s="178" t="str">
        <f t="shared" si="113"/>
        <v>Guatemala</v>
      </c>
      <c r="E2377" s="11"/>
      <c r="F2377" s="11"/>
      <c r="G2377" s="12"/>
      <c r="H2377" s="11"/>
      <c r="I2377" s="13"/>
      <c r="J2377" s="22"/>
      <c r="K2377" s="23"/>
      <c r="L2377" s="24"/>
      <c r="M2377" s="23"/>
      <c r="N2377" s="25"/>
      <c r="O2377" s="31"/>
      <c r="P2377" s="33"/>
      <c r="Q2377" s="27"/>
      <c r="R2377" s="32"/>
      <c r="S2377" s="32"/>
      <c r="T2377" s="33"/>
      <c r="U2377" s="98"/>
      <c r="V2377" s="59"/>
      <c r="W2377" s="60"/>
      <c r="X2377" s="60"/>
      <c r="Y2377" s="61"/>
      <c r="Z2377" s="68"/>
      <c r="AA2377" s="69"/>
      <c r="AB2377" s="69"/>
      <c r="AC2377" s="70"/>
      <c r="AD2377" s="40"/>
      <c r="AE2377" s="39"/>
      <c r="AF2377" s="39"/>
      <c r="AG2377" s="41"/>
      <c r="AH2377" s="110"/>
      <c r="AI2377" s="111"/>
      <c r="AJ2377" s="112"/>
      <c r="AK2377" s="42"/>
      <c r="AL2377" s="43"/>
      <c r="AM2377" s="46"/>
      <c r="AN2377" s="47"/>
      <c r="AO2377" s="47"/>
      <c r="AP2377" s="115"/>
      <c r="AQ2377" s="48"/>
      <c r="AR2377" s="51"/>
      <c r="AS2377" s="229"/>
      <c r="AT2377" s="230"/>
      <c r="AU2377" s="92">
        <f t="shared" si="111"/>
        <v>0</v>
      </c>
      <c r="AV2377" s="92" t="e">
        <f t="shared" si="112"/>
        <v>#DIV/0!</v>
      </c>
      <c r="AW2377" s="166" t="e">
        <f>Risk_CAL!X2375</f>
        <v>#DIV/0!</v>
      </c>
      <c r="AX2377" s="184"/>
      <c r="AY2377" s="52"/>
      <c r="AZ2377" s="224"/>
      <c r="BA2377" s="247"/>
      <c r="BB2377" s="248"/>
      <c r="BC2377" s="249"/>
      <c r="BD2377" s="250"/>
    </row>
    <row r="2378" spans="2:56" x14ac:dyDescent="0.3">
      <c r="B2378" s="10"/>
      <c r="C2378" s="11"/>
      <c r="D2378" s="178" t="str">
        <f t="shared" si="113"/>
        <v>Guatemala</v>
      </c>
      <c r="E2378" s="11"/>
      <c r="F2378" s="11"/>
      <c r="G2378" s="12"/>
      <c r="H2378" s="11"/>
      <c r="I2378" s="13"/>
      <c r="J2378" s="22"/>
      <c r="K2378" s="23"/>
      <c r="L2378" s="24"/>
      <c r="M2378" s="23"/>
      <c r="N2378" s="25"/>
      <c r="O2378" s="31"/>
      <c r="P2378" s="33"/>
      <c r="Q2378" s="27"/>
      <c r="R2378" s="32"/>
      <c r="S2378" s="32"/>
      <c r="T2378" s="33"/>
      <c r="U2378" s="98"/>
      <c r="V2378" s="59"/>
      <c r="W2378" s="60"/>
      <c r="X2378" s="60"/>
      <c r="Y2378" s="61"/>
      <c r="Z2378" s="68"/>
      <c r="AA2378" s="69"/>
      <c r="AB2378" s="69"/>
      <c r="AC2378" s="70"/>
      <c r="AD2378" s="40"/>
      <c r="AE2378" s="39"/>
      <c r="AF2378" s="39"/>
      <c r="AG2378" s="41"/>
      <c r="AH2378" s="110"/>
      <c r="AI2378" s="111"/>
      <c r="AJ2378" s="112"/>
      <c r="AK2378" s="42"/>
      <c r="AL2378" s="43"/>
      <c r="AM2378" s="46"/>
      <c r="AN2378" s="47"/>
      <c r="AO2378" s="47"/>
      <c r="AP2378" s="115"/>
      <c r="AQ2378" s="48"/>
      <c r="AR2378" s="51"/>
      <c r="AS2378" s="229"/>
      <c r="AT2378" s="230"/>
      <c r="AU2378" s="92">
        <f t="shared" si="111"/>
        <v>0</v>
      </c>
      <c r="AV2378" s="92" t="e">
        <f t="shared" si="112"/>
        <v>#DIV/0!</v>
      </c>
      <c r="AW2378" s="166" t="e">
        <f>Risk_CAL!X2376</f>
        <v>#DIV/0!</v>
      </c>
      <c r="AX2378" s="184"/>
      <c r="AY2378" s="52"/>
      <c r="AZ2378" s="224"/>
      <c r="BA2378" s="247"/>
      <c r="BB2378" s="248"/>
      <c r="BC2378" s="249"/>
      <c r="BD2378" s="250"/>
    </row>
    <row r="2379" spans="2:56" x14ac:dyDescent="0.3">
      <c r="B2379" s="10"/>
      <c r="C2379" s="11"/>
      <c r="D2379" s="178" t="str">
        <f t="shared" si="113"/>
        <v>Guatemala</v>
      </c>
      <c r="E2379" s="11"/>
      <c r="F2379" s="11"/>
      <c r="G2379" s="12"/>
      <c r="H2379" s="11"/>
      <c r="I2379" s="13"/>
      <c r="J2379" s="22"/>
      <c r="K2379" s="23"/>
      <c r="L2379" s="24"/>
      <c r="M2379" s="23"/>
      <c r="N2379" s="25"/>
      <c r="O2379" s="31"/>
      <c r="P2379" s="33"/>
      <c r="Q2379" s="27"/>
      <c r="R2379" s="32"/>
      <c r="S2379" s="32"/>
      <c r="T2379" s="33"/>
      <c r="U2379" s="98"/>
      <c r="V2379" s="59"/>
      <c r="W2379" s="60"/>
      <c r="X2379" s="60"/>
      <c r="Y2379" s="61"/>
      <c r="Z2379" s="68"/>
      <c r="AA2379" s="69"/>
      <c r="AB2379" s="69"/>
      <c r="AC2379" s="70"/>
      <c r="AD2379" s="40"/>
      <c r="AE2379" s="39"/>
      <c r="AF2379" s="39"/>
      <c r="AG2379" s="41"/>
      <c r="AH2379" s="110"/>
      <c r="AI2379" s="111"/>
      <c r="AJ2379" s="112"/>
      <c r="AK2379" s="42"/>
      <c r="AL2379" s="43"/>
      <c r="AM2379" s="46"/>
      <c r="AN2379" s="47"/>
      <c r="AO2379" s="47"/>
      <c r="AP2379" s="115"/>
      <c r="AQ2379" s="48"/>
      <c r="AR2379" s="51"/>
      <c r="AS2379" s="229"/>
      <c r="AT2379" s="230"/>
      <c r="AU2379" s="92">
        <f t="shared" ref="AU2379:AU2442" si="114">AR2379-R2379</f>
        <v>0</v>
      </c>
      <c r="AV2379" s="92" t="e">
        <f t="shared" ref="AV2379:AV2442" si="115">S2379/R2379</f>
        <v>#DIV/0!</v>
      </c>
      <c r="AW2379" s="166" t="e">
        <f>Risk_CAL!X2377</f>
        <v>#DIV/0!</v>
      </c>
      <c r="AX2379" s="184"/>
      <c r="AY2379" s="52"/>
      <c r="AZ2379" s="224"/>
      <c r="BA2379" s="247"/>
      <c r="BB2379" s="248"/>
      <c r="BC2379" s="249"/>
      <c r="BD2379" s="250"/>
    </row>
    <row r="2380" spans="2:56" x14ac:dyDescent="0.3">
      <c r="B2380" s="10"/>
      <c r="C2380" s="11"/>
      <c r="D2380" s="178" t="str">
        <f t="shared" si="113"/>
        <v>Guatemala</v>
      </c>
      <c r="E2380" s="11"/>
      <c r="F2380" s="11"/>
      <c r="G2380" s="12"/>
      <c r="H2380" s="11"/>
      <c r="I2380" s="13"/>
      <c r="J2380" s="22"/>
      <c r="K2380" s="23"/>
      <c r="L2380" s="24"/>
      <c r="M2380" s="23"/>
      <c r="N2380" s="25"/>
      <c r="O2380" s="31"/>
      <c r="P2380" s="33"/>
      <c r="Q2380" s="27"/>
      <c r="R2380" s="32"/>
      <c r="S2380" s="32"/>
      <c r="T2380" s="33"/>
      <c r="U2380" s="98"/>
      <c r="V2380" s="59"/>
      <c r="W2380" s="60"/>
      <c r="X2380" s="60"/>
      <c r="Y2380" s="61"/>
      <c r="Z2380" s="68"/>
      <c r="AA2380" s="69"/>
      <c r="AB2380" s="69"/>
      <c r="AC2380" s="70"/>
      <c r="AD2380" s="40"/>
      <c r="AE2380" s="39"/>
      <c r="AF2380" s="39"/>
      <c r="AG2380" s="41"/>
      <c r="AH2380" s="110"/>
      <c r="AI2380" s="111"/>
      <c r="AJ2380" s="112"/>
      <c r="AK2380" s="42"/>
      <c r="AL2380" s="43"/>
      <c r="AM2380" s="46"/>
      <c r="AN2380" s="47"/>
      <c r="AO2380" s="47"/>
      <c r="AP2380" s="115"/>
      <c r="AQ2380" s="48"/>
      <c r="AR2380" s="51"/>
      <c r="AS2380" s="229"/>
      <c r="AT2380" s="230"/>
      <c r="AU2380" s="92">
        <f t="shared" si="114"/>
        <v>0</v>
      </c>
      <c r="AV2380" s="92" t="e">
        <f t="shared" si="115"/>
        <v>#DIV/0!</v>
      </c>
      <c r="AW2380" s="166" t="e">
        <f>Risk_CAL!X2378</f>
        <v>#DIV/0!</v>
      </c>
      <c r="AX2380" s="184"/>
      <c r="AY2380" s="52"/>
      <c r="AZ2380" s="224"/>
      <c r="BA2380" s="247"/>
      <c r="BB2380" s="248"/>
      <c r="BC2380" s="249"/>
      <c r="BD2380" s="250"/>
    </row>
    <row r="2381" spans="2:56" x14ac:dyDescent="0.3">
      <c r="B2381" s="10"/>
      <c r="C2381" s="11"/>
      <c r="D2381" s="178" t="str">
        <f t="shared" si="113"/>
        <v>Guatemala</v>
      </c>
      <c r="E2381" s="11"/>
      <c r="F2381" s="11"/>
      <c r="G2381" s="12"/>
      <c r="H2381" s="11"/>
      <c r="I2381" s="13"/>
      <c r="J2381" s="22"/>
      <c r="K2381" s="23"/>
      <c r="L2381" s="24"/>
      <c r="M2381" s="23"/>
      <c r="N2381" s="25"/>
      <c r="O2381" s="31"/>
      <c r="P2381" s="33"/>
      <c r="Q2381" s="27"/>
      <c r="R2381" s="32"/>
      <c r="S2381" s="32"/>
      <c r="T2381" s="33"/>
      <c r="U2381" s="98"/>
      <c r="V2381" s="59"/>
      <c r="W2381" s="60"/>
      <c r="X2381" s="60"/>
      <c r="Y2381" s="61"/>
      <c r="Z2381" s="68"/>
      <c r="AA2381" s="69"/>
      <c r="AB2381" s="69"/>
      <c r="AC2381" s="70"/>
      <c r="AD2381" s="40"/>
      <c r="AE2381" s="39"/>
      <c r="AF2381" s="39"/>
      <c r="AG2381" s="41"/>
      <c r="AH2381" s="110"/>
      <c r="AI2381" s="111"/>
      <c r="AJ2381" s="112"/>
      <c r="AK2381" s="42"/>
      <c r="AL2381" s="43"/>
      <c r="AM2381" s="46"/>
      <c r="AN2381" s="47"/>
      <c r="AO2381" s="47"/>
      <c r="AP2381" s="115"/>
      <c r="AQ2381" s="48"/>
      <c r="AR2381" s="51"/>
      <c r="AS2381" s="229"/>
      <c r="AT2381" s="230"/>
      <c r="AU2381" s="92">
        <f t="shared" si="114"/>
        <v>0</v>
      </c>
      <c r="AV2381" s="92" t="e">
        <f t="shared" si="115"/>
        <v>#DIV/0!</v>
      </c>
      <c r="AW2381" s="166" t="e">
        <f>Risk_CAL!X2379</f>
        <v>#DIV/0!</v>
      </c>
      <c r="AX2381" s="184"/>
      <c r="AY2381" s="52"/>
      <c r="AZ2381" s="224"/>
      <c r="BA2381" s="247"/>
      <c r="BB2381" s="248"/>
      <c r="BC2381" s="249"/>
      <c r="BD2381" s="250"/>
    </row>
    <row r="2382" spans="2:56" x14ac:dyDescent="0.3">
      <c r="B2382" s="10"/>
      <c r="C2382" s="11"/>
      <c r="D2382" s="178" t="str">
        <f t="shared" si="113"/>
        <v>Guatemala</v>
      </c>
      <c r="E2382" s="11"/>
      <c r="F2382" s="11"/>
      <c r="G2382" s="12"/>
      <c r="H2382" s="11"/>
      <c r="I2382" s="13"/>
      <c r="J2382" s="22"/>
      <c r="K2382" s="23"/>
      <c r="L2382" s="24"/>
      <c r="M2382" s="23"/>
      <c r="N2382" s="25"/>
      <c r="O2382" s="31"/>
      <c r="P2382" s="33"/>
      <c r="Q2382" s="27"/>
      <c r="R2382" s="32"/>
      <c r="S2382" s="32"/>
      <c r="T2382" s="33"/>
      <c r="U2382" s="98"/>
      <c r="V2382" s="59"/>
      <c r="W2382" s="60"/>
      <c r="X2382" s="60"/>
      <c r="Y2382" s="61"/>
      <c r="Z2382" s="68"/>
      <c r="AA2382" s="69"/>
      <c r="AB2382" s="69"/>
      <c r="AC2382" s="70"/>
      <c r="AD2382" s="40"/>
      <c r="AE2382" s="39"/>
      <c r="AF2382" s="39"/>
      <c r="AG2382" s="41"/>
      <c r="AH2382" s="110"/>
      <c r="AI2382" s="111"/>
      <c r="AJ2382" s="112"/>
      <c r="AK2382" s="42"/>
      <c r="AL2382" s="43"/>
      <c r="AM2382" s="46"/>
      <c r="AN2382" s="47"/>
      <c r="AO2382" s="47"/>
      <c r="AP2382" s="115"/>
      <c r="AQ2382" s="48"/>
      <c r="AR2382" s="51"/>
      <c r="AS2382" s="229"/>
      <c r="AT2382" s="230"/>
      <c r="AU2382" s="92">
        <f t="shared" si="114"/>
        <v>0</v>
      </c>
      <c r="AV2382" s="92" t="e">
        <f t="shared" si="115"/>
        <v>#DIV/0!</v>
      </c>
      <c r="AW2382" s="166" t="e">
        <f>Risk_CAL!X2380</f>
        <v>#DIV/0!</v>
      </c>
      <c r="AX2382" s="184"/>
      <c r="AY2382" s="52"/>
      <c r="AZ2382" s="224"/>
      <c r="BA2382" s="247"/>
      <c r="BB2382" s="248"/>
      <c r="BC2382" s="249"/>
      <c r="BD2382" s="250"/>
    </row>
    <row r="2383" spans="2:56" x14ac:dyDescent="0.3">
      <c r="B2383" s="10"/>
      <c r="C2383" s="11"/>
      <c r="D2383" s="178" t="str">
        <f t="shared" si="113"/>
        <v>Guatemala</v>
      </c>
      <c r="E2383" s="11"/>
      <c r="F2383" s="11"/>
      <c r="G2383" s="12"/>
      <c r="H2383" s="11"/>
      <c r="I2383" s="13"/>
      <c r="J2383" s="22"/>
      <c r="K2383" s="23"/>
      <c r="L2383" s="24"/>
      <c r="M2383" s="23"/>
      <c r="N2383" s="25"/>
      <c r="O2383" s="31"/>
      <c r="P2383" s="33"/>
      <c r="Q2383" s="27"/>
      <c r="R2383" s="32"/>
      <c r="S2383" s="32"/>
      <c r="T2383" s="33"/>
      <c r="U2383" s="98"/>
      <c r="V2383" s="59"/>
      <c r="W2383" s="60"/>
      <c r="X2383" s="60"/>
      <c r="Y2383" s="61"/>
      <c r="Z2383" s="68"/>
      <c r="AA2383" s="69"/>
      <c r="AB2383" s="69"/>
      <c r="AC2383" s="70"/>
      <c r="AD2383" s="40"/>
      <c r="AE2383" s="39"/>
      <c r="AF2383" s="39"/>
      <c r="AG2383" s="41"/>
      <c r="AH2383" s="110"/>
      <c r="AI2383" s="111"/>
      <c r="AJ2383" s="112"/>
      <c r="AK2383" s="42"/>
      <c r="AL2383" s="43"/>
      <c r="AM2383" s="46"/>
      <c r="AN2383" s="47"/>
      <c r="AO2383" s="47"/>
      <c r="AP2383" s="115"/>
      <c r="AQ2383" s="48"/>
      <c r="AR2383" s="51"/>
      <c r="AS2383" s="229"/>
      <c r="AT2383" s="230"/>
      <c r="AU2383" s="92">
        <f t="shared" si="114"/>
        <v>0</v>
      </c>
      <c r="AV2383" s="92" t="e">
        <f t="shared" si="115"/>
        <v>#DIV/0!</v>
      </c>
      <c r="AW2383" s="166" t="e">
        <f>Risk_CAL!X2381</f>
        <v>#DIV/0!</v>
      </c>
      <c r="AX2383" s="184"/>
      <c r="AY2383" s="52"/>
      <c r="AZ2383" s="224"/>
      <c r="BA2383" s="247"/>
      <c r="BB2383" s="248"/>
      <c r="BC2383" s="249"/>
      <c r="BD2383" s="250"/>
    </row>
    <row r="2384" spans="2:56" x14ac:dyDescent="0.3">
      <c r="B2384" s="10"/>
      <c r="C2384" s="11"/>
      <c r="D2384" s="178" t="str">
        <f t="shared" si="113"/>
        <v>Guatemala</v>
      </c>
      <c r="E2384" s="11"/>
      <c r="F2384" s="11"/>
      <c r="G2384" s="12"/>
      <c r="H2384" s="11"/>
      <c r="I2384" s="13"/>
      <c r="J2384" s="22"/>
      <c r="K2384" s="23"/>
      <c r="L2384" s="24"/>
      <c r="M2384" s="23"/>
      <c r="N2384" s="25"/>
      <c r="O2384" s="31"/>
      <c r="P2384" s="33"/>
      <c r="Q2384" s="27"/>
      <c r="R2384" s="32"/>
      <c r="S2384" s="32"/>
      <c r="T2384" s="33"/>
      <c r="U2384" s="98"/>
      <c r="V2384" s="59"/>
      <c r="W2384" s="60"/>
      <c r="X2384" s="60"/>
      <c r="Y2384" s="61"/>
      <c r="Z2384" s="68"/>
      <c r="AA2384" s="69"/>
      <c r="AB2384" s="69"/>
      <c r="AC2384" s="70"/>
      <c r="AD2384" s="40"/>
      <c r="AE2384" s="39"/>
      <c r="AF2384" s="39"/>
      <c r="AG2384" s="41"/>
      <c r="AH2384" s="110"/>
      <c r="AI2384" s="111"/>
      <c r="AJ2384" s="112"/>
      <c r="AK2384" s="42"/>
      <c r="AL2384" s="43"/>
      <c r="AM2384" s="46"/>
      <c r="AN2384" s="47"/>
      <c r="AO2384" s="47"/>
      <c r="AP2384" s="115"/>
      <c r="AQ2384" s="48"/>
      <c r="AR2384" s="51"/>
      <c r="AS2384" s="229"/>
      <c r="AT2384" s="230"/>
      <c r="AU2384" s="92">
        <f t="shared" si="114"/>
        <v>0</v>
      </c>
      <c r="AV2384" s="92" t="e">
        <f t="shared" si="115"/>
        <v>#DIV/0!</v>
      </c>
      <c r="AW2384" s="166" t="e">
        <f>Risk_CAL!X2382</f>
        <v>#DIV/0!</v>
      </c>
      <c r="AX2384" s="184"/>
      <c r="AY2384" s="52"/>
      <c r="AZ2384" s="224"/>
      <c r="BA2384" s="247"/>
      <c r="BB2384" s="248"/>
      <c r="BC2384" s="249"/>
      <c r="BD2384" s="250"/>
    </row>
    <row r="2385" spans="2:56" x14ac:dyDescent="0.3">
      <c r="B2385" s="10"/>
      <c r="C2385" s="11"/>
      <c r="D2385" s="178" t="str">
        <f t="shared" si="113"/>
        <v>Guatemala</v>
      </c>
      <c r="E2385" s="11"/>
      <c r="F2385" s="11"/>
      <c r="G2385" s="12"/>
      <c r="H2385" s="11"/>
      <c r="I2385" s="13"/>
      <c r="J2385" s="22"/>
      <c r="K2385" s="23"/>
      <c r="L2385" s="24"/>
      <c r="M2385" s="23"/>
      <c r="N2385" s="25"/>
      <c r="O2385" s="31"/>
      <c r="P2385" s="33"/>
      <c r="Q2385" s="27"/>
      <c r="R2385" s="32"/>
      <c r="S2385" s="32"/>
      <c r="T2385" s="33"/>
      <c r="U2385" s="98"/>
      <c r="V2385" s="59"/>
      <c r="W2385" s="60"/>
      <c r="X2385" s="60"/>
      <c r="Y2385" s="61"/>
      <c r="Z2385" s="68"/>
      <c r="AA2385" s="69"/>
      <c r="AB2385" s="69"/>
      <c r="AC2385" s="70"/>
      <c r="AD2385" s="40"/>
      <c r="AE2385" s="39"/>
      <c r="AF2385" s="39"/>
      <c r="AG2385" s="41"/>
      <c r="AH2385" s="110"/>
      <c r="AI2385" s="111"/>
      <c r="AJ2385" s="112"/>
      <c r="AK2385" s="42"/>
      <c r="AL2385" s="43"/>
      <c r="AM2385" s="46"/>
      <c r="AN2385" s="47"/>
      <c r="AO2385" s="47"/>
      <c r="AP2385" s="115"/>
      <c r="AQ2385" s="48"/>
      <c r="AR2385" s="51"/>
      <c r="AS2385" s="229"/>
      <c r="AT2385" s="230"/>
      <c r="AU2385" s="92">
        <f t="shared" si="114"/>
        <v>0</v>
      </c>
      <c r="AV2385" s="92" t="e">
        <f t="shared" si="115"/>
        <v>#DIV/0!</v>
      </c>
      <c r="AW2385" s="166" t="e">
        <f>Risk_CAL!X2383</f>
        <v>#DIV/0!</v>
      </c>
      <c r="AX2385" s="184"/>
      <c r="AY2385" s="52"/>
      <c r="AZ2385" s="224"/>
      <c r="BA2385" s="247"/>
      <c r="BB2385" s="248"/>
      <c r="BC2385" s="249"/>
      <c r="BD2385" s="250"/>
    </row>
    <row r="2386" spans="2:56" x14ac:dyDescent="0.3">
      <c r="B2386" s="10"/>
      <c r="C2386" s="11"/>
      <c r="D2386" s="178" t="str">
        <f t="shared" si="113"/>
        <v>Guatemala</v>
      </c>
      <c r="E2386" s="11"/>
      <c r="F2386" s="11"/>
      <c r="G2386" s="12"/>
      <c r="H2386" s="11"/>
      <c r="I2386" s="13"/>
      <c r="J2386" s="22"/>
      <c r="K2386" s="23"/>
      <c r="L2386" s="24"/>
      <c r="M2386" s="23"/>
      <c r="N2386" s="25"/>
      <c r="O2386" s="31"/>
      <c r="P2386" s="33"/>
      <c r="Q2386" s="27"/>
      <c r="R2386" s="32"/>
      <c r="S2386" s="32"/>
      <c r="T2386" s="33"/>
      <c r="U2386" s="98"/>
      <c r="V2386" s="59"/>
      <c r="W2386" s="60"/>
      <c r="X2386" s="60"/>
      <c r="Y2386" s="61"/>
      <c r="Z2386" s="68"/>
      <c r="AA2386" s="69"/>
      <c r="AB2386" s="69"/>
      <c r="AC2386" s="70"/>
      <c r="AD2386" s="40"/>
      <c r="AE2386" s="39"/>
      <c r="AF2386" s="39"/>
      <c r="AG2386" s="41"/>
      <c r="AH2386" s="110"/>
      <c r="AI2386" s="111"/>
      <c r="AJ2386" s="112"/>
      <c r="AK2386" s="42"/>
      <c r="AL2386" s="43"/>
      <c r="AM2386" s="46"/>
      <c r="AN2386" s="47"/>
      <c r="AO2386" s="47"/>
      <c r="AP2386" s="115"/>
      <c r="AQ2386" s="48"/>
      <c r="AR2386" s="51"/>
      <c r="AS2386" s="229"/>
      <c r="AT2386" s="230"/>
      <c r="AU2386" s="92">
        <f t="shared" si="114"/>
        <v>0</v>
      </c>
      <c r="AV2386" s="92" t="e">
        <f t="shared" si="115"/>
        <v>#DIV/0!</v>
      </c>
      <c r="AW2386" s="166" t="e">
        <f>Risk_CAL!X2384</f>
        <v>#DIV/0!</v>
      </c>
      <c r="AX2386" s="184"/>
      <c r="AY2386" s="52"/>
      <c r="AZ2386" s="224"/>
      <c r="BA2386" s="247"/>
      <c r="BB2386" s="248"/>
      <c r="BC2386" s="249"/>
      <c r="BD2386" s="250"/>
    </row>
    <row r="2387" spans="2:56" x14ac:dyDescent="0.3">
      <c r="B2387" s="10"/>
      <c r="C2387" s="11"/>
      <c r="D2387" s="178" t="str">
        <f t="shared" si="113"/>
        <v>Guatemala</v>
      </c>
      <c r="E2387" s="11"/>
      <c r="F2387" s="11"/>
      <c r="G2387" s="12"/>
      <c r="H2387" s="11"/>
      <c r="I2387" s="13"/>
      <c r="J2387" s="22"/>
      <c r="K2387" s="23"/>
      <c r="L2387" s="24"/>
      <c r="M2387" s="23"/>
      <c r="N2387" s="25"/>
      <c r="O2387" s="31"/>
      <c r="P2387" s="33"/>
      <c r="Q2387" s="27"/>
      <c r="R2387" s="32"/>
      <c r="S2387" s="32"/>
      <c r="T2387" s="33"/>
      <c r="U2387" s="98"/>
      <c r="V2387" s="59"/>
      <c r="W2387" s="60"/>
      <c r="X2387" s="60"/>
      <c r="Y2387" s="61"/>
      <c r="Z2387" s="68"/>
      <c r="AA2387" s="69"/>
      <c r="AB2387" s="69"/>
      <c r="AC2387" s="70"/>
      <c r="AD2387" s="40"/>
      <c r="AE2387" s="39"/>
      <c r="AF2387" s="39"/>
      <c r="AG2387" s="41"/>
      <c r="AH2387" s="110"/>
      <c r="AI2387" s="111"/>
      <c r="AJ2387" s="112"/>
      <c r="AK2387" s="42"/>
      <c r="AL2387" s="43"/>
      <c r="AM2387" s="46"/>
      <c r="AN2387" s="47"/>
      <c r="AO2387" s="47"/>
      <c r="AP2387" s="115"/>
      <c r="AQ2387" s="48"/>
      <c r="AR2387" s="51"/>
      <c r="AS2387" s="229"/>
      <c r="AT2387" s="230"/>
      <c r="AU2387" s="92">
        <f t="shared" si="114"/>
        <v>0</v>
      </c>
      <c r="AV2387" s="92" t="e">
        <f t="shared" si="115"/>
        <v>#DIV/0!</v>
      </c>
      <c r="AW2387" s="166" t="e">
        <f>Risk_CAL!X2385</f>
        <v>#DIV/0!</v>
      </c>
      <c r="AX2387" s="184"/>
      <c r="AY2387" s="52"/>
      <c r="AZ2387" s="224"/>
      <c r="BA2387" s="247"/>
      <c r="BB2387" s="248"/>
      <c r="BC2387" s="249"/>
      <c r="BD2387" s="250"/>
    </row>
    <row r="2388" spans="2:56" x14ac:dyDescent="0.3">
      <c r="B2388" s="10"/>
      <c r="C2388" s="11"/>
      <c r="D2388" s="178" t="str">
        <f t="shared" si="113"/>
        <v>Guatemala</v>
      </c>
      <c r="E2388" s="11"/>
      <c r="F2388" s="11"/>
      <c r="G2388" s="12"/>
      <c r="H2388" s="11"/>
      <c r="I2388" s="13"/>
      <c r="J2388" s="22"/>
      <c r="K2388" s="23"/>
      <c r="L2388" s="24"/>
      <c r="M2388" s="23"/>
      <c r="N2388" s="25"/>
      <c r="O2388" s="31"/>
      <c r="P2388" s="33"/>
      <c r="Q2388" s="27"/>
      <c r="R2388" s="32"/>
      <c r="S2388" s="32"/>
      <c r="T2388" s="33"/>
      <c r="U2388" s="98"/>
      <c r="V2388" s="59"/>
      <c r="W2388" s="60"/>
      <c r="X2388" s="60"/>
      <c r="Y2388" s="61"/>
      <c r="Z2388" s="68"/>
      <c r="AA2388" s="69"/>
      <c r="AB2388" s="69"/>
      <c r="AC2388" s="70"/>
      <c r="AD2388" s="40"/>
      <c r="AE2388" s="39"/>
      <c r="AF2388" s="39"/>
      <c r="AG2388" s="41"/>
      <c r="AH2388" s="110"/>
      <c r="AI2388" s="111"/>
      <c r="AJ2388" s="112"/>
      <c r="AK2388" s="42"/>
      <c r="AL2388" s="43"/>
      <c r="AM2388" s="46"/>
      <c r="AN2388" s="47"/>
      <c r="AO2388" s="47"/>
      <c r="AP2388" s="115"/>
      <c r="AQ2388" s="48"/>
      <c r="AR2388" s="51"/>
      <c r="AS2388" s="229"/>
      <c r="AT2388" s="230"/>
      <c r="AU2388" s="92">
        <f t="shared" si="114"/>
        <v>0</v>
      </c>
      <c r="AV2388" s="92" t="e">
        <f t="shared" si="115"/>
        <v>#DIV/0!</v>
      </c>
      <c r="AW2388" s="166" t="e">
        <f>Risk_CAL!X2386</f>
        <v>#DIV/0!</v>
      </c>
      <c r="AX2388" s="184"/>
      <c r="AY2388" s="52"/>
      <c r="AZ2388" s="224"/>
      <c r="BA2388" s="247"/>
      <c r="BB2388" s="248"/>
      <c r="BC2388" s="249"/>
      <c r="BD2388" s="250"/>
    </row>
    <row r="2389" spans="2:56" x14ac:dyDescent="0.3">
      <c r="B2389" s="10"/>
      <c r="C2389" s="11"/>
      <c r="D2389" s="178" t="str">
        <f t="shared" si="113"/>
        <v>Guatemala</v>
      </c>
      <c r="E2389" s="11"/>
      <c r="F2389" s="11"/>
      <c r="G2389" s="12"/>
      <c r="H2389" s="11"/>
      <c r="I2389" s="13"/>
      <c r="J2389" s="22"/>
      <c r="K2389" s="23"/>
      <c r="L2389" s="24"/>
      <c r="M2389" s="23"/>
      <c r="N2389" s="25"/>
      <c r="O2389" s="31"/>
      <c r="P2389" s="33"/>
      <c r="Q2389" s="27"/>
      <c r="R2389" s="32"/>
      <c r="S2389" s="32"/>
      <c r="T2389" s="33"/>
      <c r="U2389" s="98"/>
      <c r="V2389" s="59"/>
      <c r="W2389" s="60"/>
      <c r="X2389" s="60"/>
      <c r="Y2389" s="61"/>
      <c r="Z2389" s="68"/>
      <c r="AA2389" s="69"/>
      <c r="AB2389" s="69"/>
      <c r="AC2389" s="70"/>
      <c r="AD2389" s="40"/>
      <c r="AE2389" s="39"/>
      <c r="AF2389" s="39"/>
      <c r="AG2389" s="41"/>
      <c r="AH2389" s="110"/>
      <c r="AI2389" s="111"/>
      <c r="AJ2389" s="112"/>
      <c r="AK2389" s="42"/>
      <c r="AL2389" s="43"/>
      <c r="AM2389" s="46"/>
      <c r="AN2389" s="47"/>
      <c r="AO2389" s="47"/>
      <c r="AP2389" s="115"/>
      <c r="AQ2389" s="48"/>
      <c r="AR2389" s="51"/>
      <c r="AS2389" s="229"/>
      <c r="AT2389" s="230"/>
      <c r="AU2389" s="92">
        <f t="shared" si="114"/>
        <v>0</v>
      </c>
      <c r="AV2389" s="92" t="e">
        <f t="shared" si="115"/>
        <v>#DIV/0!</v>
      </c>
      <c r="AW2389" s="166" t="e">
        <f>Risk_CAL!X2387</f>
        <v>#DIV/0!</v>
      </c>
      <c r="AX2389" s="184"/>
      <c r="AY2389" s="52"/>
      <c r="AZ2389" s="224"/>
      <c r="BA2389" s="247"/>
      <c r="BB2389" s="248"/>
      <c r="BC2389" s="249"/>
      <c r="BD2389" s="250"/>
    </row>
    <row r="2390" spans="2:56" x14ac:dyDescent="0.3">
      <c r="B2390" s="10"/>
      <c r="C2390" s="11"/>
      <c r="D2390" s="178" t="str">
        <f t="shared" si="113"/>
        <v>Guatemala</v>
      </c>
      <c r="E2390" s="11"/>
      <c r="F2390" s="11"/>
      <c r="G2390" s="12"/>
      <c r="H2390" s="11"/>
      <c r="I2390" s="13"/>
      <c r="J2390" s="22"/>
      <c r="K2390" s="23"/>
      <c r="L2390" s="24"/>
      <c r="M2390" s="23"/>
      <c r="N2390" s="25"/>
      <c r="O2390" s="31"/>
      <c r="P2390" s="33"/>
      <c r="Q2390" s="27"/>
      <c r="R2390" s="32"/>
      <c r="S2390" s="32"/>
      <c r="T2390" s="33"/>
      <c r="U2390" s="98"/>
      <c r="V2390" s="59"/>
      <c r="W2390" s="60"/>
      <c r="X2390" s="60"/>
      <c r="Y2390" s="61"/>
      <c r="Z2390" s="68"/>
      <c r="AA2390" s="69"/>
      <c r="AB2390" s="69"/>
      <c r="AC2390" s="70"/>
      <c r="AD2390" s="40"/>
      <c r="AE2390" s="39"/>
      <c r="AF2390" s="39"/>
      <c r="AG2390" s="41"/>
      <c r="AH2390" s="110"/>
      <c r="AI2390" s="111"/>
      <c r="AJ2390" s="112"/>
      <c r="AK2390" s="42"/>
      <c r="AL2390" s="43"/>
      <c r="AM2390" s="46"/>
      <c r="AN2390" s="47"/>
      <c r="AO2390" s="47"/>
      <c r="AP2390" s="115"/>
      <c r="AQ2390" s="48"/>
      <c r="AR2390" s="51"/>
      <c r="AS2390" s="229"/>
      <c r="AT2390" s="230"/>
      <c r="AU2390" s="92">
        <f t="shared" si="114"/>
        <v>0</v>
      </c>
      <c r="AV2390" s="92" t="e">
        <f t="shared" si="115"/>
        <v>#DIV/0!</v>
      </c>
      <c r="AW2390" s="166" t="e">
        <f>Risk_CAL!X2388</f>
        <v>#DIV/0!</v>
      </c>
      <c r="AX2390" s="184"/>
      <c r="AY2390" s="52"/>
      <c r="AZ2390" s="224"/>
      <c r="BA2390" s="247"/>
      <c r="BB2390" s="248"/>
      <c r="BC2390" s="249"/>
      <c r="BD2390" s="250"/>
    </row>
    <row r="2391" spans="2:56" x14ac:dyDescent="0.3">
      <c r="B2391" s="10"/>
      <c r="C2391" s="11"/>
      <c r="D2391" s="178" t="str">
        <f t="shared" si="113"/>
        <v>Guatemala</v>
      </c>
      <c r="E2391" s="11"/>
      <c r="F2391" s="11"/>
      <c r="G2391" s="12"/>
      <c r="H2391" s="11"/>
      <c r="I2391" s="13"/>
      <c r="J2391" s="22"/>
      <c r="K2391" s="23"/>
      <c r="L2391" s="24"/>
      <c r="M2391" s="23"/>
      <c r="N2391" s="25"/>
      <c r="O2391" s="31"/>
      <c r="P2391" s="33"/>
      <c r="Q2391" s="27"/>
      <c r="R2391" s="32"/>
      <c r="S2391" s="32"/>
      <c r="T2391" s="33"/>
      <c r="U2391" s="98"/>
      <c r="V2391" s="59"/>
      <c r="W2391" s="60"/>
      <c r="X2391" s="60"/>
      <c r="Y2391" s="61"/>
      <c r="Z2391" s="68"/>
      <c r="AA2391" s="69"/>
      <c r="AB2391" s="69"/>
      <c r="AC2391" s="70"/>
      <c r="AD2391" s="40"/>
      <c r="AE2391" s="39"/>
      <c r="AF2391" s="39"/>
      <c r="AG2391" s="41"/>
      <c r="AH2391" s="110"/>
      <c r="AI2391" s="111"/>
      <c r="AJ2391" s="112"/>
      <c r="AK2391" s="42"/>
      <c r="AL2391" s="43"/>
      <c r="AM2391" s="46"/>
      <c r="AN2391" s="47"/>
      <c r="AO2391" s="47"/>
      <c r="AP2391" s="115"/>
      <c r="AQ2391" s="48"/>
      <c r="AR2391" s="51"/>
      <c r="AS2391" s="229"/>
      <c r="AT2391" s="230"/>
      <c r="AU2391" s="92">
        <f t="shared" si="114"/>
        <v>0</v>
      </c>
      <c r="AV2391" s="92" t="e">
        <f t="shared" si="115"/>
        <v>#DIV/0!</v>
      </c>
      <c r="AW2391" s="166" t="e">
        <f>Risk_CAL!X2389</f>
        <v>#DIV/0!</v>
      </c>
      <c r="AX2391" s="184"/>
      <c r="AY2391" s="52"/>
      <c r="AZ2391" s="224"/>
      <c r="BA2391" s="247"/>
      <c r="BB2391" s="248"/>
      <c r="BC2391" s="249"/>
      <c r="BD2391" s="250"/>
    </row>
    <row r="2392" spans="2:56" x14ac:dyDescent="0.3">
      <c r="B2392" s="10"/>
      <c r="C2392" s="11"/>
      <c r="D2392" s="178" t="str">
        <f t="shared" si="113"/>
        <v>Guatemala</v>
      </c>
      <c r="E2392" s="11"/>
      <c r="F2392" s="11"/>
      <c r="G2392" s="12"/>
      <c r="H2392" s="11"/>
      <c r="I2392" s="13"/>
      <c r="J2392" s="22"/>
      <c r="K2392" s="23"/>
      <c r="L2392" s="24"/>
      <c r="M2392" s="23"/>
      <c r="N2392" s="25"/>
      <c r="O2392" s="31"/>
      <c r="P2392" s="33"/>
      <c r="Q2392" s="27"/>
      <c r="R2392" s="32"/>
      <c r="S2392" s="32"/>
      <c r="T2392" s="33"/>
      <c r="U2392" s="98"/>
      <c r="V2392" s="59"/>
      <c r="W2392" s="60"/>
      <c r="X2392" s="60"/>
      <c r="Y2392" s="61"/>
      <c r="Z2392" s="68"/>
      <c r="AA2392" s="69"/>
      <c r="AB2392" s="69"/>
      <c r="AC2392" s="70"/>
      <c r="AD2392" s="40"/>
      <c r="AE2392" s="39"/>
      <c r="AF2392" s="39"/>
      <c r="AG2392" s="41"/>
      <c r="AH2392" s="110"/>
      <c r="AI2392" s="111"/>
      <c r="AJ2392" s="112"/>
      <c r="AK2392" s="42"/>
      <c r="AL2392" s="43"/>
      <c r="AM2392" s="46"/>
      <c r="AN2392" s="47"/>
      <c r="AO2392" s="47"/>
      <c r="AP2392" s="115"/>
      <c r="AQ2392" s="48"/>
      <c r="AR2392" s="51"/>
      <c r="AS2392" s="229"/>
      <c r="AT2392" s="230"/>
      <c r="AU2392" s="92">
        <f t="shared" si="114"/>
        <v>0</v>
      </c>
      <c r="AV2392" s="92" t="e">
        <f t="shared" si="115"/>
        <v>#DIV/0!</v>
      </c>
      <c r="AW2392" s="166" t="e">
        <f>Risk_CAL!X2390</f>
        <v>#DIV/0!</v>
      </c>
      <c r="AX2392" s="184"/>
      <c r="AY2392" s="52"/>
      <c r="AZ2392" s="224"/>
      <c r="BA2392" s="247"/>
      <c r="BB2392" s="248"/>
      <c r="BC2392" s="249"/>
      <c r="BD2392" s="250"/>
    </row>
    <row r="2393" spans="2:56" x14ac:dyDescent="0.3">
      <c r="B2393" s="10"/>
      <c r="C2393" s="11"/>
      <c r="D2393" s="178" t="str">
        <f t="shared" si="113"/>
        <v>Guatemala</v>
      </c>
      <c r="E2393" s="11"/>
      <c r="F2393" s="11"/>
      <c r="G2393" s="12"/>
      <c r="H2393" s="11"/>
      <c r="I2393" s="13"/>
      <c r="J2393" s="22"/>
      <c r="K2393" s="23"/>
      <c r="L2393" s="24"/>
      <c r="M2393" s="23"/>
      <c r="N2393" s="25"/>
      <c r="O2393" s="31"/>
      <c r="P2393" s="33"/>
      <c r="Q2393" s="27"/>
      <c r="R2393" s="32"/>
      <c r="S2393" s="32"/>
      <c r="T2393" s="33"/>
      <c r="U2393" s="98"/>
      <c r="V2393" s="59"/>
      <c r="W2393" s="60"/>
      <c r="X2393" s="60"/>
      <c r="Y2393" s="61"/>
      <c r="Z2393" s="68"/>
      <c r="AA2393" s="69"/>
      <c r="AB2393" s="69"/>
      <c r="AC2393" s="70"/>
      <c r="AD2393" s="40"/>
      <c r="AE2393" s="39"/>
      <c r="AF2393" s="39"/>
      <c r="AG2393" s="41"/>
      <c r="AH2393" s="110"/>
      <c r="AI2393" s="111"/>
      <c r="AJ2393" s="112"/>
      <c r="AK2393" s="42"/>
      <c r="AL2393" s="43"/>
      <c r="AM2393" s="46"/>
      <c r="AN2393" s="47"/>
      <c r="AO2393" s="47"/>
      <c r="AP2393" s="115"/>
      <c r="AQ2393" s="48"/>
      <c r="AR2393" s="51"/>
      <c r="AS2393" s="229"/>
      <c r="AT2393" s="230"/>
      <c r="AU2393" s="92">
        <f t="shared" si="114"/>
        <v>0</v>
      </c>
      <c r="AV2393" s="92" t="e">
        <f t="shared" si="115"/>
        <v>#DIV/0!</v>
      </c>
      <c r="AW2393" s="166" t="e">
        <f>Risk_CAL!X2391</f>
        <v>#DIV/0!</v>
      </c>
      <c r="AX2393" s="184"/>
      <c r="AY2393" s="52"/>
      <c r="AZ2393" s="224"/>
      <c r="BA2393" s="247"/>
      <c r="BB2393" s="248"/>
      <c r="BC2393" s="249"/>
      <c r="BD2393" s="250"/>
    </row>
    <row r="2394" spans="2:56" x14ac:dyDescent="0.3">
      <c r="B2394" s="10"/>
      <c r="C2394" s="11"/>
      <c r="D2394" s="178" t="str">
        <f t="shared" si="113"/>
        <v>Guatemala</v>
      </c>
      <c r="E2394" s="11"/>
      <c r="F2394" s="11"/>
      <c r="G2394" s="12"/>
      <c r="H2394" s="11"/>
      <c r="I2394" s="13"/>
      <c r="J2394" s="22"/>
      <c r="K2394" s="23"/>
      <c r="L2394" s="24"/>
      <c r="M2394" s="23"/>
      <c r="N2394" s="25"/>
      <c r="O2394" s="31"/>
      <c r="P2394" s="33"/>
      <c r="Q2394" s="27"/>
      <c r="R2394" s="32"/>
      <c r="S2394" s="32"/>
      <c r="T2394" s="33"/>
      <c r="U2394" s="98"/>
      <c r="V2394" s="59"/>
      <c r="W2394" s="60"/>
      <c r="X2394" s="60"/>
      <c r="Y2394" s="61"/>
      <c r="Z2394" s="68"/>
      <c r="AA2394" s="69"/>
      <c r="AB2394" s="69"/>
      <c r="AC2394" s="70"/>
      <c r="AD2394" s="40"/>
      <c r="AE2394" s="39"/>
      <c r="AF2394" s="39"/>
      <c r="AG2394" s="41"/>
      <c r="AH2394" s="110"/>
      <c r="AI2394" s="111"/>
      <c r="AJ2394" s="112"/>
      <c r="AK2394" s="42"/>
      <c r="AL2394" s="43"/>
      <c r="AM2394" s="46"/>
      <c r="AN2394" s="47"/>
      <c r="AO2394" s="47"/>
      <c r="AP2394" s="115"/>
      <c r="AQ2394" s="48"/>
      <c r="AR2394" s="51"/>
      <c r="AS2394" s="229"/>
      <c r="AT2394" s="230"/>
      <c r="AU2394" s="92">
        <f t="shared" si="114"/>
        <v>0</v>
      </c>
      <c r="AV2394" s="92" t="e">
        <f t="shared" si="115"/>
        <v>#DIV/0!</v>
      </c>
      <c r="AW2394" s="166" t="e">
        <f>Risk_CAL!X2392</f>
        <v>#DIV/0!</v>
      </c>
      <c r="AX2394" s="184"/>
      <c r="AY2394" s="52"/>
      <c r="AZ2394" s="224"/>
      <c r="BA2394" s="247"/>
      <c r="BB2394" s="248"/>
      <c r="BC2394" s="249"/>
      <c r="BD2394" s="250"/>
    </row>
    <row r="2395" spans="2:56" x14ac:dyDescent="0.3">
      <c r="B2395" s="10"/>
      <c r="C2395" s="11"/>
      <c r="D2395" s="178" t="str">
        <f t="shared" si="113"/>
        <v>Guatemala</v>
      </c>
      <c r="E2395" s="11"/>
      <c r="F2395" s="11"/>
      <c r="G2395" s="12"/>
      <c r="H2395" s="11"/>
      <c r="I2395" s="13"/>
      <c r="J2395" s="22"/>
      <c r="K2395" s="23"/>
      <c r="L2395" s="24"/>
      <c r="M2395" s="23"/>
      <c r="N2395" s="25"/>
      <c r="O2395" s="31"/>
      <c r="P2395" s="33"/>
      <c r="Q2395" s="27"/>
      <c r="R2395" s="32"/>
      <c r="S2395" s="32"/>
      <c r="T2395" s="33"/>
      <c r="U2395" s="98"/>
      <c r="V2395" s="59"/>
      <c r="W2395" s="60"/>
      <c r="X2395" s="60"/>
      <c r="Y2395" s="61"/>
      <c r="Z2395" s="68"/>
      <c r="AA2395" s="69"/>
      <c r="AB2395" s="69"/>
      <c r="AC2395" s="70"/>
      <c r="AD2395" s="40"/>
      <c r="AE2395" s="39"/>
      <c r="AF2395" s="39"/>
      <c r="AG2395" s="41"/>
      <c r="AH2395" s="110"/>
      <c r="AI2395" s="111"/>
      <c r="AJ2395" s="112"/>
      <c r="AK2395" s="42"/>
      <c r="AL2395" s="43"/>
      <c r="AM2395" s="46"/>
      <c r="AN2395" s="47"/>
      <c r="AO2395" s="47"/>
      <c r="AP2395" s="115"/>
      <c r="AQ2395" s="48"/>
      <c r="AR2395" s="51"/>
      <c r="AS2395" s="229"/>
      <c r="AT2395" s="230"/>
      <c r="AU2395" s="92">
        <f t="shared" si="114"/>
        <v>0</v>
      </c>
      <c r="AV2395" s="92" t="e">
        <f t="shared" si="115"/>
        <v>#DIV/0!</v>
      </c>
      <c r="AW2395" s="166" t="e">
        <f>Risk_CAL!X2393</f>
        <v>#DIV/0!</v>
      </c>
      <c r="AX2395" s="184"/>
      <c r="AY2395" s="52"/>
      <c r="AZ2395" s="224"/>
      <c r="BA2395" s="247"/>
      <c r="BB2395" s="248"/>
      <c r="BC2395" s="249"/>
      <c r="BD2395" s="250"/>
    </row>
    <row r="2396" spans="2:56" x14ac:dyDescent="0.3">
      <c r="B2396" s="10"/>
      <c r="C2396" s="11"/>
      <c r="D2396" s="178" t="str">
        <f t="shared" si="113"/>
        <v>Guatemala</v>
      </c>
      <c r="E2396" s="11"/>
      <c r="F2396" s="11"/>
      <c r="G2396" s="12"/>
      <c r="H2396" s="11"/>
      <c r="I2396" s="13"/>
      <c r="J2396" s="22"/>
      <c r="K2396" s="23"/>
      <c r="L2396" s="24"/>
      <c r="M2396" s="23"/>
      <c r="N2396" s="25"/>
      <c r="O2396" s="31"/>
      <c r="P2396" s="33"/>
      <c r="Q2396" s="27"/>
      <c r="R2396" s="32"/>
      <c r="S2396" s="32"/>
      <c r="T2396" s="33"/>
      <c r="U2396" s="98"/>
      <c r="V2396" s="59"/>
      <c r="W2396" s="60"/>
      <c r="X2396" s="60"/>
      <c r="Y2396" s="61"/>
      <c r="Z2396" s="68"/>
      <c r="AA2396" s="69"/>
      <c r="AB2396" s="69"/>
      <c r="AC2396" s="70"/>
      <c r="AD2396" s="40"/>
      <c r="AE2396" s="39"/>
      <c r="AF2396" s="39"/>
      <c r="AG2396" s="41"/>
      <c r="AH2396" s="110"/>
      <c r="AI2396" s="111"/>
      <c r="AJ2396" s="112"/>
      <c r="AK2396" s="42"/>
      <c r="AL2396" s="43"/>
      <c r="AM2396" s="46"/>
      <c r="AN2396" s="47"/>
      <c r="AO2396" s="47"/>
      <c r="AP2396" s="115"/>
      <c r="AQ2396" s="48"/>
      <c r="AR2396" s="51"/>
      <c r="AS2396" s="229"/>
      <c r="AT2396" s="230"/>
      <c r="AU2396" s="92">
        <f t="shared" si="114"/>
        <v>0</v>
      </c>
      <c r="AV2396" s="92" t="e">
        <f t="shared" si="115"/>
        <v>#DIV/0!</v>
      </c>
      <c r="AW2396" s="166" t="e">
        <f>Risk_CAL!X2394</f>
        <v>#DIV/0!</v>
      </c>
      <c r="AX2396" s="184"/>
      <c r="AY2396" s="52"/>
      <c r="AZ2396" s="224"/>
      <c r="BA2396" s="247"/>
      <c r="BB2396" s="248"/>
      <c r="BC2396" s="249"/>
      <c r="BD2396" s="250"/>
    </row>
    <row r="2397" spans="2:56" x14ac:dyDescent="0.3">
      <c r="B2397" s="10"/>
      <c r="C2397" s="11"/>
      <c r="D2397" s="178" t="str">
        <f t="shared" si="113"/>
        <v>Guatemala</v>
      </c>
      <c r="E2397" s="11"/>
      <c r="F2397" s="11"/>
      <c r="G2397" s="12"/>
      <c r="H2397" s="11"/>
      <c r="I2397" s="13"/>
      <c r="J2397" s="22"/>
      <c r="K2397" s="23"/>
      <c r="L2397" s="24"/>
      <c r="M2397" s="23"/>
      <c r="N2397" s="25"/>
      <c r="O2397" s="31"/>
      <c r="P2397" s="33"/>
      <c r="Q2397" s="27"/>
      <c r="R2397" s="32"/>
      <c r="S2397" s="32"/>
      <c r="T2397" s="33"/>
      <c r="U2397" s="98"/>
      <c r="V2397" s="59"/>
      <c r="W2397" s="60"/>
      <c r="X2397" s="60"/>
      <c r="Y2397" s="61"/>
      <c r="Z2397" s="68"/>
      <c r="AA2397" s="69"/>
      <c r="AB2397" s="69"/>
      <c r="AC2397" s="70"/>
      <c r="AD2397" s="40"/>
      <c r="AE2397" s="39"/>
      <c r="AF2397" s="39"/>
      <c r="AG2397" s="41"/>
      <c r="AH2397" s="110"/>
      <c r="AI2397" s="111"/>
      <c r="AJ2397" s="112"/>
      <c r="AK2397" s="42"/>
      <c r="AL2397" s="43"/>
      <c r="AM2397" s="46"/>
      <c r="AN2397" s="47"/>
      <c r="AO2397" s="47"/>
      <c r="AP2397" s="115"/>
      <c r="AQ2397" s="48"/>
      <c r="AR2397" s="51"/>
      <c r="AS2397" s="229"/>
      <c r="AT2397" s="230"/>
      <c r="AU2397" s="92">
        <f t="shared" si="114"/>
        <v>0</v>
      </c>
      <c r="AV2397" s="92" t="e">
        <f t="shared" si="115"/>
        <v>#DIV/0!</v>
      </c>
      <c r="AW2397" s="166" t="e">
        <f>Risk_CAL!X2395</f>
        <v>#DIV/0!</v>
      </c>
      <c r="AX2397" s="184"/>
      <c r="AY2397" s="52"/>
      <c r="AZ2397" s="224"/>
      <c r="BA2397" s="247"/>
      <c r="BB2397" s="248"/>
      <c r="BC2397" s="249"/>
      <c r="BD2397" s="250"/>
    </row>
    <row r="2398" spans="2:56" x14ac:dyDescent="0.3">
      <c r="B2398" s="10"/>
      <c r="C2398" s="11"/>
      <c r="D2398" s="178" t="str">
        <f t="shared" si="113"/>
        <v>Guatemala</v>
      </c>
      <c r="E2398" s="11"/>
      <c r="F2398" s="11"/>
      <c r="G2398" s="12"/>
      <c r="H2398" s="11"/>
      <c r="I2398" s="13"/>
      <c r="J2398" s="22"/>
      <c r="K2398" s="23"/>
      <c r="L2398" s="24"/>
      <c r="M2398" s="23"/>
      <c r="N2398" s="25"/>
      <c r="O2398" s="31"/>
      <c r="P2398" s="33"/>
      <c r="Q2398" s="27"/>
      <c r="R2398" s="32"/>
      <c r="S2398" s="32"/>
      <c r="T2398" s="33"/>
      <c r="U2398" s="98"/>
      <c r="V2398" s="59"/>
      <c r="W2398" s="60"/>
      <c r="X2398" s="60"/>
      <c r="Y2398" s="61"/>
      <c r="Z2398" s="68"/>
      <c r="AA2398" s="69"/>
      <c r="AB2398" s="69"/>
      <c r="AC2398" s="70"/>
      <c r="AD2398" s="40"/>
      <c r="AE2398" s="39"/>
      <c r="AF2398" s="39"/>
      <c r="AG2398" s="41"/>
      <c r="AH2398" s="110"/>
      <c r="AI2398" s="111"/>
      <c r="AJ2398" s="112"/>
      <c r="AK2398" s="42"/>
      <c r="AL2398" s="43"/>
      <c r="AM2398" s="46"/>
      <c r="AN2398" s="47"/>
      <c r="AO2398" s="47"/>
      <c r="AP2398" s="115"/>
      <c r="AQ2398" s="48"/>
      <c r="AR2398" s="51"/>
      <c r="AS2398" s="229"/>
      <c r="AT2398" s="230"/>
      <c r="AU2398" s="92">
        <f t="shared" si="114"/>
        <v>0</v>
      </c>
      <c r="AV2398" s="92" t="e">
        <f t="shared" si="115"/>
        <v>#DIV/0!</v>
      </c>
      <c r="AW2398" s="166" t="e">
        <f>Risk_CAL!X2396</f>
        <v>#DIV/0!</v>
      </c>
      <c r="AX2398" s="184"/>
      <c r="AY2398" s="52"/>
      <c r="AZ2398" s="224"/>
      <c r="BA2398" s="247"/>
      <c r="BB2398" s="248"/>
      <c r="BC2398" s="249"/>
      <c r="BD2398" s="250"/>
    </row>
    <row r="2399" spans="2:56" x14ac:dyDescent="0.3">
      <c r="B2399" s="10"/>
      <c r="C2399" s="11"/>
      <c r="D2399" s="178" t="str">
        <f t="shared" si="113"/>
        <v>Guatemala</v>
      </c>
      <c r="E2399" s="11"/>
      <c r="F2399" s="11"/>
      <c r="G2399" s="12"/>
      <c r="H2399" s="11"/>
      <c r="I2399" s="13"/>
      <c r="J2399" s="22"/>
      <c r="K2399" s="23"/>
      <c r="L2399" s="24"/>
      <c r="M2399" s="23"/>
      <c r="N2399" s="25"/>
      <c r="O2399" s="31"/>
      <c r="P2399" s="33"/>
      <c r="Q2399" s="27"/>
      <c r="R2399" s="32"/>
      <c r="S2399" s="32"/>
      <c r="T2399" s="33"/>
      <c r="U2399" s="98"/>
      <c r="V2399" s="59"/>
      <c r="W2399" s="60"/>
      <c r="X2399" s="60"/>
      <c r="Y2399" s="61"/>
      <c r="Z2399" s="68"/>
      <c r="AA2399" s="69"/>
      <c r="AB2399" s="69"/>
      <c r="AC2399" s="70"/>
      <c r="AD2399" s="40"/>
      <c r="AE2399" s="39"/>
      <c r="AF2399" s="39"/>
      <c r="AG2399" s="41"/>
      <c r="AH2399" s="110"/>
      <c r="AI2399" s="111"/>
      <c r="AJ2399" s="112"/>
      <c r="AK2399" s="42"/>
      <c r="AL2399" s="43"/>
      <c r="AM2399" s="46"/>
      <c r="AN2399" s="47"/>
      <c r="AO2399" s="47"/>
      <c r="AP2399" s="115"/>
      <c r="AQ2399" s="48"/>
      <c r="AR2399" s="51"/>
      <c r="AS2399" s="229"/>
      <c r="AT2399" s="230"/>
      <c r="AU2399" s="92">
        <f t="shared" si="114"/>
        <v>0</v>
      </c>
      <c r="AV2399" s="92" t="e">
        <f t="shared" si="115"/>
        <v>#DIV/0!</v>
      </c>
      <c r="AW2399" s="166" t="e">
        <f>Risk_CAL!X2397</f>
        <v>#DIV/0!</v>
      </c>
      <c r="AX2399" s="184"/>
      <c r="AY2399" s="52"/>
      <c r="AZ2399" s="224"/>
      <c r="BA2399" s="247"/>
      <c r="BB2399" s="248"/>
      <c r="BC2399" s="249"/>
      <c r="BD2399" s="250"/>
    </row>
    <row r="2400" spans="2:56" x14ac:dyDescent="0.3">
      <c r="B2400" s="10"/>
      <c r="C2400" s="11"/>
      <c r="D2400" s="178" t="str">
        <f t="shared" si="113"/>
        <v>Guatemala</v>
      </c>
      <c r="E2400" s="11"/>
      <c r="F2400" s="11"/>
      <c r="G2400" s="12"/>
      <c r="H2400" s="11"/>
      <c r="I2400" s="13"/>
      <c r="J2400" s="22"/>
      <c r="K2400" s="23"/>
      <c r="L2400" s="24"/>
      <c r="M2400" s="23"/>
      <c r="N2400" s="25"/>
      <c r="O2400" s="31"/>
      <c r="P2400" s="33"/>
      <c r="Q2400" s="27"/>
      <c r="R2400" s="32"/>
      <c r="S2400" s="32"/>
      <c r="T2400" s="33"/>
      <c r="U2400" s="98"/>
      <c r="V2400" s="59"/>
      <c r="W2400" s="60"/>
      <c r="X2400" s="60"/>
      <c r="Y2400" s="61"/>
      <c r="Z2400" s="68"/>
      <c r="AA2400" s="69"/>
      <c r="AB2400" s="69"/>
      <c r="AC2400" s="70"/>
      <c r="AD2400" s="40"/>
      <c r="AE2400" s="39"/>
      <c r="AF2400" s="39"/>
      <c r="AG2400" s="41"/>
      <c r="AH2400" s="110"/>
      <c r="AI2400" s="111"/>
      <c r="AJ2400" s="112"/>
      <c r="AK2400" s="42"/>
      <c r="AL2400" s="43"/>
      <c r="AM2400" s="46"/>
      <c r="AN2400" s="47"/>
      <c r="AO2400" s="47"/>
      <c r="AP2400" s="115"/>
      <c r="AQ2400" s="48"/>
      <c r="AR2400" s="51"/>
      <c r="AS2400" s="229"/>
      <c r="AT2400" s="230"/>
      <c r="AU2400" s="92">
        <f t="shared" si="114"/>
        <v>0</v>
      </c>
      <c r="AV2400" s="92" t="e">
        <f t="shared" si="115"/>
        <v>#DIV/0!</v>
      </c>
      <c r="AW2400" s="166" t="e">
        <f>Risk_CAL!X2398</f>
        <v>#DIV/0!</v>
      </c>
      <c r="AX2400" s="184"/>
      <c r="AY2400" s="52"/>
      <c r="AZ2400" s="224"/>
      <c r="BA2400" s="247"/>
      <c r="BB2400" s="248"/>
      <c r="BC2400" s="249"/>
      <c r="BD2400" s="250"/>
    </row>
    <row r="2401" spans="2:56" x14ac:dyDescent="0.3">
      <c r="B2401" s="10"/>
      <c r="C2401" s="11"/>
      <c r="D2401" s="178" t="str">
        <f t="shared" si="113"/>
        <v>Guatemala</v>
      </c>
      <c r="E2401" s="11"/>
      <c r="F2401" s="11"/>
      <c r="G2401" s="12"/>
      <c r="H2401" s="11"/>
      <c r="I2401" s="13"/>
      <c r="J2401" s="22"/>
      <c r="K2401" s="23"/>
      <c r="L2401" s="24"/>
      <c r="M2401" s="23"/>
      <c r="N2401" s="25"/>
      <c r="O2401" s="31"/>
      <c r="P2401" s="33"/>
      <c r="Q2401" s="27"/>
      <c r="R2401" s="32"/>
      <c r="S2401" s="32"/>
      <c r="T2401" s="33"/>
      <c r="U2401" s="98"/>
      <c r="V2401" s="59"/>
      <c r="W2401" s="60"/>
      <c r="X2401" s="60"/>
      <c r="Y2401" s="61"/>
      <c r="Z2401" s="68"/>
      <c r="AA2401" s="69"/>
      <c r="AB2401" s="69"/>
      <c r="AC2401" s="70"/>
      <c r="AD2401" s="40"/>
      <c r="AE2401" s="39"/>
      <c r="AF2401" s="39"/>
      <c r="AG2401" s="41"/>
      <c r="AH2401" s="110"/>
      <c r="AI2401" s="111"/>
      <c r="AJ2401" s="112"/>
      <c r="AK2401" s="42"/>
      <c r="AL2401" s="43"/>
      <c r="AM2401" s="46"/>
      <c r="AN2401" s="47"/>
      <c r="AO2401" s="47"/>
      <c r="AP2401" s="115"/>
      <c r="AQ2401" s="48"/>
      <c r="AR2401" s="51"/>
      <c r="AS2401" s="229"/>
      <c r="AT2401" s="230"/>
      <c r="AU2401" s="92">
        <f t="shared" si="114"/>
        <v>0</v>
      </c>
      <c r="AV2401" s="92" t="e">
        <f t="shared" si="115"/>
        <v>#DIV/0!</v>
      </c>
      <c r="AW2401" s="166" t="e">
        <f>Risk_CAL!X2399</f>
        <v>#DIV/0!</v>
      </c>
      <c r="AX2401" s="184"/>
      <c r="AY2401" s="52"/>
      <c r="AZ2401" s="224"/>
      <c r="BA2401" s="247"/>
      <c r="BB2401" s="248"/>
      <c r="BC2401" s="249"/>
      <c r="BD2401" s="250"/>
    </row>
    <row r="2402" spans="2:56" x14ac:dyDescent="0.3">
      <c r="B2402" s="10"/>
      <c r="C2402" s="11"/>
      <c r="D2402" s="178" t="str">
        <f t="shared" si="113"/>
        <v>Guatemala</v>
      </c>
      <c r="E2402" s="11"/>
      <c r="F2402" s="11"/>
      <c r="G2402" s="12"/>
      <c r="H2402" s="11"/>
      <c r="I2402" s="13"/>
      <c r="J2402" s="22"/>
      <c r="K2402" s="23"/>
      <c r="L2402" s="24"/>
      <c r="M2402" s="23"/>
      <c r="N2402" s="25"/>
      <c r="O2402" s="31"/>
      <c r="P2402" s="33"/>
      <c r="Q2402" s="27"/>
      <c r="R2402" s="32"/>
      <c r="S2402" s="32"/>
      <c r="T2402" s="33"/>
      <c r="U2402" s="98"/>
      <c r="V2402" s="59"/>
      <c r="W2402" s="60"/>
      <c r="X2402" s="60"/>
      <c r="Y2402" s="61"/>
      <c r="Z2402" s="68"/>
      <c r="AA2402" s="69"/>
      <c r="AB2402" s="69"/>
      <c r="AC2402" s="70"/>
      <c r="AD2402" s="40"/>
      <c r="AE2402" s="39"/>
      <c r="AF2402" s="39"/>
      <c r="AG2402" s="41"/>
      <c r="AH2402" s="110"/>
      <c r="AI2402" s="111"/>
      <c r="AJ2402" s="112"/>
      <c r="AK2402" s="42"/>
      <c r="AL2402" s="43"/>
      <c r="AM2402" s="46"/>
      <c r="AN2402" s="47"/>
      <c r="AO2402" s="47"/>
      <c r="AP2402" s="115"/>
      <c r="AQ2402" s="48"/>
      <c r="AR2402" s="51"/>
      <c r="AS2402" s="229"/>
      <c r="AT2402" s="230"/>
      <c r="AU2402" s="92">
        <f t="shared" si="114"/>
        <v>0</v>
      </c>
      <c r="AV2402" s="92" t="e">
        <f t="shared" si="115"/>
        <v>#DIV/0!</v>
      </c>
      <c r="AW2402" s="166" t="e">
        <f>Risk_CAL!X2400</f>
        <v>#DIV/0!</v>
      </c>
      <c r="AX2402" s="184"/>
      <c r="AY2402" s="52"/>
      <c r="AZ2402" s="224"/>
      <c r="BA2402" s="247"/>
      <c r="BB2402" s="248"/>
      <c r="BC2402" s="249"/>
      <c r="BD2402" s="250"/>
    </row>
    <row r="2403" spans="2:56" x14ac:dyDescent="0.3">
      <c r="B2403" s="10"/>
      <c r="C2403" s="11"/>
      <c r="D2403" s="178" t="str">
        <f t="shared" si="113"/>
        <v>Guatemala</v>
      </c>
      <c r="E2403" s="11"/>
      <c r="F2403" s="11"/>
      <c r="G2403" s="12"/>
      <c r="H2403" s="11"/>
      <c r="I2403" s="13"/>
      <c r="J2403" s="22"/>
      <c r="K2403" s="23"/>
      <c r="L2403" s="24"/>
      <c r="M2403" s="23"/>
      <c r="N2403" s="25"/>
      <c r="O2403" s="31"/>
      <c r="P2403" s="33"/>
      <c r="Q2403" s="27"/>
      <c r="R2403" s="32"/>
      <c r="S2403" s="32"/>
      <c r="T2403" s="33"/>
      <c r="U2403" s="98"/>
      <c r="V2403" s="59"/>
      <c r="W2403" s="60"/>
      <c r="X2403" s="60"/>
      <c r="Y2403" s="61"/>
      <c r="Z2403" s="68"/>
      <c r="AA2403" s="69"/>
      <c r="AB2403" s="69"/>
      <c r="AC2403" s="70"/>
      <c r="AD2403" s="40"/>
      <c r="AE2403" s="39"/>
      <c r="AF2403" s="39"/>
      <c r="AG2403" s="41"/>
      <c r="AH2403" s="110"/>
      <c r="AI2403" s="111"/>
      <c r="AJ2403" s="112"/>
      <c r="AK2403" s="42"/>
      <c r="AL2403" s="43"/>
      <c r="AM2403" s="46"/>
      <c r="AN2403" s="47"/>
      <c r="AO2403" s="47"/>
      <c r="AP2403" s="115"/>
      <c r="AQ2403" s="48"/>
      <c r="AR2403" s="51"/>
      <c r="AS2403" s="229"/>
      <c r="AT2403" s="230"/>
      <c r="AU2403" s="92">
        <f t="shared" si="114"/>
        <v>0</v>
      </c>
      <c r="AV2403" s="92" t="e">
        <f t="shared" si="115"/>
        <v>#DIV/0!</v>
      </c>
      <c r="AW2403" s="166" t="e">
        <f>Risk_CAL!X2401</f>
        <v>#DIV/0!</v>
      </c>
      <c r="AX2403" s="184"/>
      <c r="AY2403" s="52"/>
      <c r="AZ2403" s="224"/>
      <c r="BA2403" s="247"/>
      <c r="BB2403" s="248"/>
      <c r="BC2403" s="249"/>
      <c r="BD2403" s="250"/>
    </row>
    <row r="2404" spans="2:56" x14ac:dyDescent="0.3">
      <c r="B2404" s="10"/>
      <c r="C2404" s="11"/>
      <c r="D2404" s="178" t="str">
        <f t="shared" si="113"/>
        <v>Guatemala</v>
      </c>
      <c r="E2404" s="11"/>
      <c r="F2404" s="11"/>
      <c r="G2404" s="12"/>
      <c r="H2404" s="11"/>
      <c r="I2404" s="13"/>
      <c r="J2404" s="22"/>
      <c r="K2404" s="23"/>
      <c r="L2404" s="24"/>
      <c r="M2404" s="23"/>
      <c r="N2404" s="25"/>
      <c r="O2404" s="31"/>
      <c r="P2404" s="33"/>
      <c r="Q2404" s="27"/>
      <c r="R2404" s="32"/>
      <c r="S2404" s="32"/>
      <c r="T2404" s="33"/>
      <c r="U2404" s="98"/>
      <c r="V2404" s="59"/>
      <c r="W2404" s="60"/>
      <c r="X2404" s="60"/>
      <c r="Y2404" s="61"/>
      <c r="Z2404" s="68"/>
      <c r="AA2404" s="69"/>
      <c r="AB2404" s="69"/>
      <c r="AC2404" s="70"/>
      <c r="AD2404" s="40"/>
      <c r="AE2404" s="39"/>
      <c r="AF2404" s="39"/>
      <c r="AG2404" s="41"/>
      <c r="AH2404" s="110"/>
      <c r="AI2404" s="111"/>
      <c r="AJ2404" s="112"/>
      <c r="AK2404" s="42"/>
      <c r="AL2404" s="43"/>
      <c r="AM2404" s="46"/>
      <c r="AN2404" s="47"/>
      <c r="AO2404" s="47"/>
      <c r="AP2404" s="115"/>
      <c r="AQ2404" s="48"/>
      <c r="AR2404" s="51"/>
      <c r="AS2404" s="229"/>
      <c r="AT2404" s="230"/>
      <c r="AU2404" s="92">
        <f t="shared" si="114"/>
        <v>0</v>
      </c>
      <c r="AV2404" s="92" t="e">
        <f t="shared" si="115"/>
        <v>#DIV/0!</v>
      </c>
      <c r="AW2404" s="166" t="e">
        <f>Risk_CAL!X2402</f>
        <v>#DIV/0!</v>
      </c>
      <c r="AX2404" s="184"/>
      <c r="AY2404" s="52"/>
      <c r="AZ2404" s="224"/>
      <c r="BA2404" s="247"/>
      <c r="BB2404" s="248"/>
      <c r="BC2404" s="249"/>
      <c r="BD2404" s="250"/>
    </row>
    <row r="2405" spans="2:56" x14ac:dyDescent="0.3">
      <c r="B2405" s="10"/>
      <c r="C2405" s="11"/>
      <c r="D2405" s="178" t="str">
        <f t="shared" si="113"/>
        <v>Guatemala</v>
      </c>
      <c r="E2405" s="11"/>
      <c r="F2405" s="11"/>
      <c r="G2405" s="12"/>
      <c r="H2405" s="11"/>
      <c r="I2405" s="13"/>
      <c r="J2405" s="22"/>
      <c r="K2405" s="23"/>
      <c r="L2405" s="24"/>
      <c r="M2405" s="23"/>
      <c r="N2405" s="25"/>
      <c r="O2405" s="31"/>
      <c r="P2405" s="33"/>
      <c r="Q2405" s="27"/>
      <c r="R2405" s="32"/>
      <c r="S2405" s="32"/>
      <c r="T2405" s="33"/>
      <c r="U2405" s="98"/>
      <c r="V2405" s="59"/>
      <c r="W2405" s="60"/>
      <c r="X2405" s="60"/>
      <c r="Y2405" s="61"/>
      <c r="Z2405" s="68"/>
      <c r="AA2405" s="69"/>
      <c r="AB2405" s="69"/>
      <c r="AC2405" s="70"/>
      <c r="AD2405" s="40"/>
      <c r="AE2405" s="39"/>
      <c r="AF2405" s="39"/>
      <c r="AG2405" s="41"/>
      <c r="AH2405" s="110"/>
      <c r="AI2405" s="111"/>
      <c r="AJ2405" s="112"/>
      <c r="AK2405" s="42"/>
      <c r="AL2405" s="43"/>
      <c r="AM2405" s="46"/>
      <c r="AN2405" s="47"/>
      <c r="AO2405" s="47"/>
      <c r="AP2405" s="115"/>
      <c r="AQ2405" s="48"/>
      <c r="AR2405" s="51"/>
      <c r="AS2405" s="229"/>
      <c r="AT2405" s="230"/>
      <c r="AU2405" s="92">
        <f t="shared" si="114"/>
        <v>0</v>
      </c>
      <c r="AV2405" s="92" t="e">
        <f t="shared" si="115"/>
        <v>#DIV/0!</v>
      </c>
      <c r="AW2405" s="166" t="e">
        <f>Risk_CAL!X2403</f>
        <v>#DIV/0!</v>
      </c>
      <c r="AX2405" s="184"/>
      <c r="AY2405" s="52"/>
      <c r="AZ2405" s="224"/>
      <c r="BA2405" s="247"/>
      <c r="BB2405" s="248"/>
      <c r="BC2405" s="249"/>
      <c r="BD2405" s="250"/>
    </row>
    <row r="2406" spans="2:56" x14ac:dyDescent="0.3">
      <c r="B2406" s="10"/>
      <c r="C2406" s="11"/>
      <c r="D2406" s="178" t="str">
        <f t="shared" si="113"/>
        <v>Guatemala</v>
      </c>
      <c r="E2406" s="11"/>
      <c r="F2406" s="11"/>
      <c r="G2406" s="12"/>
      <c r="H2406" s="11"/>
      <c r="I2406" s="13"/>
      <c r="J2406" s="22"/>
      <c r="K2406" s="23"/>
      <c r="L2406" s="24"/>
      <c r="M2406" s="23"/>
      <c r="N2406" s="25"/>
      <c r="O2406" s="31"/>
      <c r="P2406" s="33"/>
      <c r="Q2406" s="27"/>
      <c r="R2406" s="32"/>
      <c r="S2406" s="32"/>
      <c r="T2406" s="33"/>
      <c r="U2406" s="98"/>
      <c r="V2406" s="59"/>
      <c r="W2406" s="60"/>
      <c r="X2406" s="60"/>
      <c r="Y2406" s="61"/>
      <c r="Z2406" s="68"/>
      <c r="AA2406" s="69"/>
      <c r="AB2406" s="69"/>
      <c r="AC2406" s="70"/>
      <c r="AD2406" s="40"/>
      <c r="AE2406" s="39"/>
      <c r="AF2406" s="39"/>
      <c r="AG2406" s="41"/>
      <c r="AH2406" s="110"/>
      <c r="AI2406" s="111"/>
      <c r="AJ2406" s="112"/>
      <c r="AK2406" s="42"/>
      <c r="AL2406" s="43"/>
      <c r="AM2406" s="46"/>
      <c r="AN2406" s="47"/>
      <c r="AO2406" s="47"/>
      <c r="AP2406" s="115"/>
      <c r="AQ2406" s="48"/>
      <c r="AR2406" s="51"/>
      <c r="AS2406" s="229"/>
      <c r="AT2406" s="230"/>
      <c r="AU2406" s="92">
        <f t="shared" si="114"/>
        <v>0</v>
      </c>
      <c r="AV2406" s="92" t="e">
        <f t="shared" si="115"/>
        <v>#DIV/0!</v>
      </c>
      <c r="AW2406" s="166" t="e">
        <f>Risk_CAL!X2404</f>
        <v>#DIV/0!</v>
      </c>
      <c r="AX2406" s="184"/>
      <c r="AY2406" s="52"/>
      <c r="AZ2406" s="224"/>
      <c r="BA2406" s="247"/>
      <c r="BB2406" s="248"/>
      <c r="BC2406" s="249"/>
      <c r="BD2406" s="250"/>
    </row>
    <row r="2407" spans="2:56" x14ac:dyDescent="0.3">
      <c r="B2407" s="10"/>
      <c r="C2407" s="11"/>
      <c r="D2407" s="178" t="str">
        <f t="shared" si="113"/>
        <v>Guatemala</v>
      </c>
      <c r="E2407" s="11"/>
      <c r="F2407" s="11"/>
      <c r="G2407" s="12"/>
      <c r="H2407" s="11"/>
      <c r="I2407" s="13"/>
      <c r="J2407" s="22"/>
      <c r="K2407" s="23"/>
      <c r="L2407" s="24"/>
      <c r="M2407" s="23"/>
      <c r="N2407" s="25"/>
      <c r="O2407" s="31"/>
      <c r="P2407" s="33"/>
      <c r="Q2407" s="27"/>
      <c r="R2407" s="32"/>
      <c r="S2407" s="32"/>
      <c r="T2407" s="33"/>
      <c r="U2407" s="98"/>
      <c r="V2407" s="59"/>
      <c r="W2407" s="60"/>
      <c r="X2407" s="60"/>
      <c r="Y2407" s="61"/>
      <c r="Z2407" s="68"/>
      <c r="AA2407" s="69"/>
      <c r="AB2407" s="69"/>
      <c r="AC2407" s="70"/>
      <c r="AD2407" s="40"/>
      <c r="AE2407" s="39"/>
      <c r="AF2407" s="39"/>
      <c r="AG2407" s="41"/>
      <c r="AH2407" s="110"/>
      <c r="AI2407" s="111"/>
      <c r="AJ2407" s="112"/>
      <c r="AK2407" s="42"/>
      <c r="AL2407" s="43"/>
      <c r="AM2407" s="46"/>
      <c r="AN2407" s="47"/>
      <c r="AO2407" s="47"/>
      <c r="AP2407" s="115"/>
      <c r="AQ2407" s="48"/>
      <c r="AR2407" s="51"/>
      <c r="AS2407" s="229"/>
      <c r="AT2407" s="230"/>
      <c r="AU2407" s="92">
        <f t="shared" si="114"/>
        <v>0</v>
      </c>
      <c r="AV2407" s="92" t="e">
        <f t="shared" si="115"/>
        <v>#DIV/0!</v>
      </c>
      <c r="AW2407" s="166" t="e">
        <f>Risk_CAL!X2405</f>
        <v>#DIV/0!</v>
      </c>
      <c r="AX2407" s="184"/>
      <c r="AY2407" s="52"/>
      <c r="AZ2407" s="224"/>
      <c r="BA2407" s="247"/>
      <c r="BB2407" s="248"/>
      <c r="BC2407" s="249"/>
      <c r="BD2407" s="250"/>
    </row>
    <row r="2408" spans="2:56" x14ac:dyDescent="0.3">
      <c r="B2408" s="10"/>
      <c r="C2408" s="11"/>
      <c r="D2408" s="178" t="str">
        <f t="shared" si="113"/>
        <v>Guatemala</v>
      </c>
      <c r="E2408" s="11"/>
      <c r="F2408" s="11"/>
      <c r="G2408" s="12"/>
      <c r="H2408" s="11"/>
      <c r="I2408" s="13"/>
      <c r="J2408" s="22"/>
      <c r="K2408" s="23"/>
      <c r="L2408" s="24"/>
      <c r="M2408" s="23"/>
      <c r="N2408" s="25"/>
      <c r="O2408" s="31"/>
      <c r="P2408" s="33"/>
      <c r="Q2408" s="27"/>
      <c r="R2408" s="32"/>
      <c r="S2408" s="32"/>
      <c r="T2408" s="33"/>
      <c r="U2408" s="98"/>
      <c r="V2408" s="59"/>
      <c r="W2408" s="60"/>
      <c r="X2408" s="60"/>
      <c r="Y2408" s="61"/>
      <c r="Z2408" s="68"/>
      <c r="AA2408" s="69"/>
      <c r="AB2408" s="69"/>
      <c r="AC2408" s="70"/>
      <c r="AD2408" s="40"/>
      <c r="AE2408" s="39"/>
      <c r="AF2408" s="39"/>
      <c r="AG2408" s="41"/>
      <c r="AH2408" s="110"/>
      <c r="AI2408" s="111"/>
      <c r="AJ2408" s="112"/>
      <c r="AK2408" s="42"/>
      <c r="AL2408" s="43"/>
      <c r="AM2408" s="46"/>
      <c r="AN2408" s="47"/>
      <c r="AO2408" s="47"/>
      <c r="AP2408" s="115"/>
      <c r="AQ2408" s="48"/>
      <c r="AR2408" s="51"/>
      <c r="AS2408" s="229"/>
      <c r="AT2408" s="230"/>
      <c r="AU2408" s="92">
        <f t="shared" si="114"/>
        <v>0</v>
      </c>
      <c r="AV2408" s="92" t="e">
        <f t="shared" si="115"/>
        <v>#DIV/0!</v>
      </c>
      <c r="AW2408" s="166" t="e">
        <f>Risk_CAL!X2406</f>
        <v>#DIV/0!</v>
      </c>
      <c r="AX2408" s="184"/>
      <c r="AY2408" s="52"/>
      <c r="AZ2408" s="224"/>
      <c r="BA2408" s="247"/>
      <c r="BB2408" s="248"/>
      <c r="BC2408" s="249"/>
      <c r="BD2408" s="250"/>
    </row>
    <row r="2409" spans="2:56" x14ac:dyDescent="0.3">
      <c r="B2409" s="10"/>
      <c r="C2409" s="11"/>
      <c r="D2409" s="178" t="str">
        <f t="shared" si="113"/>
        <v>Guatemala</v>
      </c>
      <c r="E2409" s="11"/>
      <c r="F2409" s="11"/>
      <c r="G2409" s="12"/>
      <c r="H2409" s="11"/>
      <c r="I2409" s="13"/>
      <c r="J2409" s="22"/>
      <c r="K2409" s="23"/>
      <c r="L2409" s="24"/>
      <c r="M2409" s="23"/>
      <c r="N2409" s="25"/>
      <c r="O2409" s="31"/>
      <c r="P2409" s="33"/>
      <c r="Q2409" s="27"/>
      <c r="R2409" s="32"/>
      <c r="S2409" s="32"/>
      <c r="T2409" s="33"/>
      <c r="U2409" s="98"/>
      <c r="V2409" s="59"/>
      <c r="W2409" s="60"/>
      <c r="X2409" s="60"/>
      <c r="Y2409" s="61"/>
      <c r="Z2409" s="68"/>
      <c r="AA2409" s="69"/>
      <c r="AB2409" s="69"/>
      <c r="AC2409" s="70"/>
      <c r="AD2409" s="40"/>
      <c r="AE2409" s="39"/>
      <c r="AF2409" s="39"/>
      <c r="AG2409" s="41"/>
      <c r="AH2409" s="110"/>
      <c r="AI2409" s="111"/>
      <c r="AJ2409" s="112"/>
      <c r="AK2409" s="42"/>
      <c r="AL2409" s="43"/>
      <c r="AM2409" s="46"/>
      <c r="AN2409" s="47"/>
      <c r="AO2409" s="47"/>
      <c r="AP2409" s="115"/>
      <c r="AQ2409" s="48"/>
      <c r="AR2409" s="51"/>
      <c r="AS2409" s="229"/>
      <c r="AT2409" s="230"/>
      <c r="AU2409" s="92">
        <f t="shared" si="114"/>
        <v>0</v>
      </c>
      <c r="AV2409" s="92" t="e">
        <f t="shared" si="115"/>
        <v>#DIV/0!</v>
      </c>
      <c r="AW2409" s="166" t="e">
        <f>Risk_CAL!X2407</f>
        <v>#DIV/0!</v>
      </c>
      <c r="AX2409" s="184"/>
      <c r="AY2409" s="52"/>
      <c r="AZ2409" s="224"/>
      <c r="BA2409" s="247"/>
      <c r="BB2409" s="248"/>
      <c r="BC2409" s="249"/>
      <c r="BD2409" s="250"/>
    </row>
    <row r="2410" spans="2:56" x14ac:dyDescent="0.3">
      <c r="B2410" s="10"/>
      <c r="C2410" s="11"/>
      <c r="D2410" s="178" t="str">
        <f t="shared" si="113"/>
        <v>Guatemala</v>
      </c>
      <c r="E2410" s="11"/>
      <c r="F2410" s="11"/>
      <c r="G2410" s="12"/>
      <c r="H2410" s="11"/>
      <c r="I2410" s="13"/>
      <c r="J2410" s="22"/>
      <c r="K2410" s="23"/>
      <c r="L2410" s="24"/>
      <c r="M2410" s="23"/>
      <c r="N2410" s="25"/>
      <c r="O2410" s="31"/>
      <c r="P2410" s="33"/>
      <c r="Q2410" s="27"/>
      <c r="R2410" s="32"/>
      <c r="S2410" s="32"/>
      <c r="T2410" s="33"/>
      <c r="U2410" s="98"/>
      <c r="V2410" s="59"/>
      <c r="W2410" s="60"/>
      <c r="X2410" s="60"/>
      <c r="Y2410" s="61"/>
      <c r="Z2410" s="68"/>
      <c r="AA2410" s="69"/>
      <c r="AB2410" s="69"/>
      <c r="AC2410" s="70"/>
      <c r="AD2410" s="40"/>
      <c r="AE2410" s="39"/>
      <c r="AF2410" s="39"/>
      <c r="AG2410" s="41"/>
      <c r="AH2410" s="110"/>
      <c r="AI2410" s="111"/>
      <c r="AJ2410" s="112"/>
      <c r="AK2410" s="42"/>
      <c r="AL2410" s="43"/>
      <c r="AM2410" s="46"/>
      <c r="AN2410" s="47"/>
      <c r="AO2410" s="47"/>
      <c r="AP2410" s="115"/>
      <c r="AQ2410" s="48"/>
      <c r="AR2410" s="51"/>
      <c r="AS2410" s="229"/>
      <c r="AT2410" s="230"/>
      <c r="AU2410" s="92">
        <f t="shared" si="114"/>
        <v>0</v>
      </c>
      <c r="AV2410" s="92" t="e">
        <f t="shared" si="115"/>
        <v>#DIV/0!</v>
      </c>
      <c r="AW2410" s="166" t="e">
        <f>Risk_CAL!X2408</f>
        <v>#DIV/0!</v>
      </c>
      <c r="AX2410" s="184"/>
      <c r="AY2410" s="52"/>
      <c r="AZ2410" s="224"/>
      <c r="BA2410" s="247"/>
      <c r="BB2410" s="248"/>
      <c r="BC2410" s="249"/>
      <c r="BD2410" s="250"/>
    </row>
    <row r="2411" spans="2:56" x14ac:dyDescent="0.3">
      <c r="B2411" s="10"/>
      <c r="C2411" s="11"/>
      <c r="D2411" s="178" t="str">
        <f t="shared" si="113"/>
        <v>Guatemala</v>
      </c>
      <c r="E2411" s="11"/>
      <c r="F2411" s="11"/>
      <c r="G2411" s="12"/>
      <c r="H2411" s="11"/>
      <c r="I2411" s="13"/>
      <c r="J2411" s="22"/>
      <c r="K2411" s="23"/>
      <c r="L2411" s="24"/>
      <c r="M2411" s="23"/>
      <c r="N2411" s="25"/>
      <c r="O2411" s="31"/>
      <c r="P2411" s="33"/>
      <c r="Q2411" s="27"/>
      <c r="R2411" s="32"/>
      <c r="S2411" s="32"/>
      <c r="T2411" s="33"/>
      <c r="U2411" s="98"/>
      <c r="V2411" s="59"/>
      <c r="W2411" s="60"/>
      <c r="X2411" s="60"/>
      <c r="Y2411" s="61"/>
      <c r="Z2411" s="68"/>
      <c r="AA2411" s="69"/>
      <c r="AB2411" s="69"/>
      <c r="AC2411" s="70"/>
      <c r="AD2411" s="40"/>
      <c r="AE2411" s="39"/>
      <c r="AF2411" s="39"/>
      <c r="AG2411" s="41"/>
      <c r="AH2411" s="110"/>
      <c r="AI2411" s="111"/>
      <c r="AJ2411" s="112"/>
      <c r="AK2411" s="42"/>
      <c r="AL2411" s="43"/>
      <c r="AM2411" s="46"/>
      <c r="AN2411" s="47"/>
      <c r="AO2411" s="47"/>
      <c r="AP2411" s="115"/>
      <c r="AQ2411" s="48"/>
      <c r="AR2411" s="51"/>
      <c r="AS2411" s="229"/>
      <c r="AT2411" s="230"/>
      <c r="AU2411" s="92">
        <f t="shared" si="114"/>
        <v>0</v>
      </c>
      <c r="AV2411" s="92" t="e">
        <f t="shared" si="115"/>
        <v>#DIV/0!</v>
      </c>
      <c r="AW2411" s="166" t="e">
        <f>Risk_CAL!X2409</f>
        <v>#DIV/0!</v>
      </c>
      <c r="AX2411" s="184"/>
      <c r="AY2411" s="52"/>
      <c r="AZ2411" s="224"/>
      <c r="BA2411" s="247"/>
      <c r="BB2411" s="248"/>
      <c r="BC2411" s="249"/>
      <c r="BD2411" s="250"/>
    </row>
    <row r="2412" spans="2:56" x14ac:dyDescent="0.3">
      <c r="B2412" s="10"/>
      <c r="C2412" s="11"/>
      <c r="D2412" s="178" t="str">
        <f t="shared" si="113"/>
        <v>Guatemala</v>
      </c>
      <c r="E2412" s="11"/>
      <c r="F2412" s="11"/>
      <c r="G2412" s="12"/>
      <c r="H2412" s="11"/>
      <c r="I2412" s="13"/>
      <c r="J2412" s="22"/>
      <c r="K2412" s="23"/>
      <c r="L2412" s="24"/>
      <c r="M2412" s="23"/>
      <c r="N2412" s="25"/>
      <c r="O2412" s="31"/>
      <c r="P2412" s="33"/>
      <c r="Q2412" s="27"/>
      <c r="R2412" s="32"/>
      <c r="S2412" s="32"/>
      <c r="T2412" s="33"/>
      <c r="U2412" s="98"/>
      <c r="V2412" s="59"/>
      <c r="W2412" s="60"/>
      <c r="X2412" s="60"/>
      <c r="Y2412" s="61"/>
      <c r="Z2412" s="68"/>
      <c r="AA2412" s="69"/>
      <c r="AB2412" s="69"/>
      <c r="AC2412" s="70"/>
      <c r="AD2412" s="40"/>
      <c r="AE2412" s="39"/>
      <c r="AF2412" s="39"/>
      <c r="AG2412" s="41"/>
      <c r="AH2412" s="110"/>
      <c r="AI2412" s="111"/>
      <c r="AJ2412" s="112"/>
      <c r="AK2412" s="42"/>
      <c r="AL2412" s="43"/>
      <c r="AM2412" s="46"/>
      <c r="AN2412" s="47"/>
      <c r="AO2412" s="47"/>
      <c r="AP2412" s="115"/>
      <c r="AQ2412" s="48"/>
      <c r="AR2412" s="51"/>
      <c r="AS2412" s="229"/>
      <c r="AT2412" s="230"/>
      <c r="AU2412" s="92">
        <f t="shared" si="114"/>
        <v>0</v>
      </c>
      <c r="AV2412" s="92" t="e">
        <f t="shared" si="115"/>
        <v>#DIV/0!</v>
      </c>
      <c r="AW2412" s="166" t="e">
        <f>Risk_CAL!X2410</f>
        <v>#DIV/0!</v>
      </c>
      <c r="AX2412" s="184"/>
      <c r="AY2412" s="52"/>
      <c r="AZ2412" s="224"/>
      <c r="BA2412" s="247"/>
      <c r="BB2412" s="248"/>
      <c r="BC2412" s="249"/>
      <c r="BD2412" s="250"/>
    </row>
    <row r="2413" spans="2:56" x14ac:dyDescent="0.3">
      <c r="B2413" s="10"/>
      <c r="C2413" s="11"/>
      <c r="D2413" s="178" t="str">
        <f t="shared" si="113"/>
        <v>Guatemala</v>
      </c>
      <c r="E2413" s="11"/>
      <c r="F2413" s="11"/>
      <c r="G2413" s="12"/>
      <c r="H2413" s="11"/>
      <c r="I2413" s="13"/>
      <c r="J2413" s="22"/>
      <c r="K2413" s="23"/>
      <c r="L2413" s="24"/>
      <c r="M2413" s="23"/>
      <c r="N2413" s="25"/>
      <c r="O2413" s="31"/>
      <c r="P2413" s="33"/>
      <c r="Q2413" s="27"/>
      <c r="R2413" s="32"/>
      <c r="S2413" s="32"/>
      <c r="T2413" s="33"/>
      <c r="U2413" s="98"/>
      <c r="V2413" s="59"/>
      <c r="W2413" s="60"/>
      <c r="X2413" s="60"/>
      <c r="Y2413" s="61"/>
      <c r="Z2413" s="68"/>
      <c r="AA2413" s="69"/>
      <c r="AB2413" s="69"/>
      <c r="AC2413" s="70"/>
      <c r="AD2413" s="40"/>
      <c r="AE2413" s="39"/>
      <c r="AF2413" s="39"/>
      <c r="AG2413" s="41"/>
      <c r="AH2413" s="110"/>
      <c r="AI2413" s="111"/>
      <c r="AJ2413" s="112"/>
      <c r="AK2413" s="42"/>
      <c r="AL2413" s="43"/>
      <c r="AM2413" s="46"/>
      <c r="AN2413" s="47"/>
      <c r="AO2413" s="47"/>
      <c r="AP2413" s="115"/>
      <c r="AQ2413" s="48"/>
      <c r="AR2413" s="51"/>
      <c r="AS2413" s="229"/>
      <c r="AT2413" s="230"/>
      <c r="AU2413" s="92">
        <f t="shared" si="114"/>
        <v>0</v>
      </c>
      <c r="AV2413" s="92" t="e">
        <f t="shared" si="115"/>
        <v>#DIV/0!</v>
      </c>
      <c r="AW2413" s="166" t="e">
        <f>Risk_CAL!X2411</f>
        <v>#DIV/0!</v>
      </c>
      <c r="AX2413" s="184"/>
      <c r="AY2413" s="52"/>
      <c r="AZ2413" s="224"/>
      <c r="BA2413" s="247"/>
      <c r="BB2413" s="248"/>
      <c r="BC2413" s="249"/>
      <c r="BD2413" s="250"/>
    </row>
    <row r="2414" spans="2:56" x14ac:dyDescent="0.3">
      <c r="B2414" s="10"/>
      <c r="C2414" s="11"/>
      <c r="D2414" s="178" t="str">
        <f t="shared" si="113"/>
        <v>Guatemala</v>
      </c>
      <c r="E2414" s="11"/>
      <c r="F2414" s="11"/>
      <c r="G2414" s="12"/>
      <c r="H2414" s="11"/>
      <c r="I2414" s="13"/>
      <c r="J2414" s="22"/>
      <c r="K2414" s="23"/>
      <c r="L2414" s="24"/>
      <c r="M2414" s="23"/>
      <c r="N2414" s="25"/>
      <c r="O2414" s="31"/>
      <c r="P2414" s="33"/>
      <c r="Q2414" s="27"/>
      <c r="R2414" s="32"/>
      <c r="S2414" s="32"/>
      <c r="T2414" s="33"/>
      <c r="U2414" s="98"/>
      <c r="V2414" s="59"/>
      <c r="W2414" s="60"/>
      <c r="X2414" s="60"/>
      <c r="Y2414" s="61"/>
      <c r="Z2414" s="68"/>
      <c r="AA2414" s="69"/>
      <c r="AB2414" s="69"/>
      <c r="AC2414" s="70"/>
      <c r="AD2414" s="40"/>
      <c r="AE2414" s="39"/>
      <c r="AF2414" s="39"/>
      <c r="AG2414" s="41"/>
      <c r="AH2414" s="110"/>
      <c r="AI2414" s="111"/>
      <c r="AJ2414" s="112"/>
      <c r="AK2414" s="42"/>
      <c r="AL2414" s="43"/>
      <c r="AM2414" s="46"/>
      <c r="AN2414" s="47"/>
      <c r="AO2414" s="47"/>
      <c r="AP2414" s="115"/>
      <c r="AQ2414" s="48"/>
      <c r="AR2414" s="51"/>
      <c r="AS2414" s="229"/>
      <c r="AT2414" s="230"/>
      <c r="AU2414" s="92">
        <f t="shared" si="114"/>
        <v>0</v>
      </c>
      <c r="AV2414" s="92" t="e">
        <f t="shared" si="115"/>
        <v>#DIV/0!</v>
      </c>
      <c r="AW2414" s="166" t="e">
        <f>Risk_CAL!X2412</f>
        <v>#DIV/0!</v>
      </c>
      <c r="AX2414" s="184"/>
      <c r="AY2414" s="52"/>
      <c r="AZ2414" s="224"/>
      <c r="BA2414" s="247"/>
      <c r="BB2414" s="248"/>
      <c r="BC2414" s="249"/>
      <c r="BD2414" s="250"/>
    </row>
    <row r="2415" spans="2:56" x14ac:dyDescent="0.3">
      <c r="B2415" s="10"/>
      <c r="C2415" s="11"/>
      <c r="D2415" s="178" t="str">
        <f t="shared" si="113"/>
        <v>Guatemala</v>
      </c>
      <c r="E2415" s="11"/>
      <c r="F2415" s="11"/>
      <c r="G2415" s="12"/>
      <c r="H2415" s="11"/>
      <c r="I2415" s="13"/>
      <c r="J2415" s="22"/>
      <c r="K2415" s="23"/>
      <c r="L2415" s="24"/>
      <c r="M2415" s="23"/>
      <c r="N2415" s="25"/>
      <c r="O2415" s="31"/>
      <c r="P2415" s="33"/>
      <c r="Q2415" s="27"/>
      <c r="R2415" s="32"/>
      <c r="S2415" s="32"/>
      <c r="T2415" s="33"/>
      <c r="U2415" s="98"/>
      <c r="V2415" s="59"/>
      <c r="W2415" s="60"/>
      <c r="X2415" s="60"/>
      <c r="Y2415" s="61"/>
      <c r="Z2415" s="68"/>
      <c r="AA2415" s="69"/>
      <c r="AB2415" s="69"/>
      <c r="AC2415" s="70"/>
      <c r="AD2415" s="40"/>
      <c r="AE2415" s="39"/>
      <c r="AF2415" s="39"/>
      <c r="AG2415" s="41"/>
      <c r="AH2415" s="110"/>
      <c r="AI2415" s="111"/>
      <c r="AJ2415" s="112"/>
      <c r="AK2415" s="42"/>
      <c r="AL2415" s="43"/>
      <c r="AM2415" s="46"/>
      <c r="AN2415" s="47"/>
      <c r="AO2415" s="47"/>
      <c r="AP2415" s="115"/>
      <c r="AQ2415" s="48"/>
      <c r="AR2415" s="51"/>
      <c r="AS2415" s="229"/>
      <c r="AT2415" s="230"/>
      <c r="AU2415" s="92">
        <f t="shared" si="114"/>
        <v>0</v>
      </c>
      <c r="AV2415" s="92" t="e">
        <f t="shared" si="115"/>
        <v>#DIV/0!</v>
      </c>
      <c r="AW2415" s="166" t="e">
        <f>Risk_CAL!X2413</f>
        <v>#DIV/0!</v>
      </c>
      <c r="AX2415" s="184"/>
      <c r="AY2415" s="52"/>
      <c r="AZ2415" s="224"/>
      <c r="BA2415" s="247"/>
      <c r="BB2415" s="248"/>
      <c r="BC2415" s="249"/>
      <c r="BD2415" s="250"/>
    </row>
    <row r="2416" spans="2:56" x14ac:dyDescent="0.3">
      <c r="B2416" s="10"/>
      <c r="C2416" s="11"/>
      <c r="D2416" s="178" t="str">
        <f t="shared" si="113"/>
        <v>Guatemala</v>
      </c>
      <c r="E2416" s="11"/>
      <c r="F2416" s="11"/>
      <c r="G2416" s="12"/>
      <c r="H2416" s="11"/>
      <c r="I2416" s="13"/>
      <c r="J2416" s="22"/>
      <c r="K2416" s="23"/>
      <c r="L2416" s="24"/>
      <c r="M2416" s="23"/>
      <c r="N2416" s="25"/>
      <c r="O2416" s="31"/>
      <c r="P2416" s="33"/>
      <c r="Q2416" s="27"/>
      <c r="R2416" s="32"/>
      <c r="S2416" s="32"/>
      <c r="T2416" s="33"/>
      <c r="U2416" s="98"/>
      <c r="V2416" s="59"/>
      <c r="W2416" s="60"/>
      <c r="X2416" s="60"/>
      <c r="Y2416" s="61"/>
      <c r="Z2416" s="68"/>
      <c r="AA2416" s="69"/>
      <c r="AB2416" s="69"/>
      <c r="AC2416" s="70"/>
      <c r="AD2416" s="40"/>
      <c r="AE2416" s="39"/>
      <c r="AF2416" s="39"/>
      <c r="AG2416" s="41"/>
      <c r="AH2416" s="110"/>
      <c r="AI2416" s="111"/>
      <c r="AJ2416" s="112"/>
      <c r="AK2416" s="42"/>
      <c r="AL2416" s="43"/>
      <c r="AM2416" s="46"/>
      <c r="AN2416" s="47"/>
      <c r="AO2416" s="47"/>
      <c r="AP2416" s="115"/>
      <c r="AQ2416" s="48"/>
      <c r="AR2416" s="51"/>
      <c r="AS2416" s="229"/>
      <c r="AT2416" s="230"/>
      <c r="AU2416" s="92">
        <f t="shared" si="114"/>
        <v>0</v>
      </c>
      <c r="AV2416" s="92" t="e">
        <f t="shared" si="115"/>
        <v>#DIV/0!</v>
      </c>
      <c r="AW2416" s="166" t="e">
        <f>Risk_CAL!X2414</f>
        <v>#DIV/0!</v>
      </c>
      <c r="AX2416" s="184"/>
      <c r="AY2416" s="52"/>
      <c r="AZ2416" s="224"/>
      <c r="BA2416" s="247"/>
      <c r="BB2416" s="248"/>
      <c r="BC2416" s="249"/>
      <c r="BD2416" s="250"/>
    </row>
    <row r="2417" spans="2:56" x14ac:dyDescent="0.3">
      <c r="B2417" s="10"/>
      <c r="C2417" s="11"/>
      <c r="D2417" s="178" t="str">
        <f t="shared" si="113"/>
        <v>Guatemala</v>
      </c>
      <c r="E2417" s="11"/>
      <c r="F2417" s="11"/>
      <c r="G2417" s="12"/>
      <c r="H2417" s="11"/>
      <c r="I2417" s="13"/>
      <c r="J2417" s="22"/>
      <c r="K2417" s="23"/>
      <c r="L2417" s="24"/>
      <c r="M2417" s="23"/>
      <c r="N2417" s="25"/>
      <c r="O2417" s="31"/>
      <c r="P2417" s="33"/>
      <c r="Q2417" s="27"/>
      <c r="R2417" s="32"/>
      <c r="S2417" s="32"/>
      <c r="T2417" s="33"/>
      <c r="U2417" s="98"/>
      <c r="V2417" s="59"/>
      <c r="W2417" s="60"/>
      <c r="X2417" s="60"/>
      <c r="Y2417" s="61"/>
      <c r="Z2417" s="68"/>
      <c r="AA2417" s="69"/>
      <c r="AB2417" s="69"/>
      <c r="AC2417" s="70"/>
      <c r="AD2417" s="40"/>
      <c r="AE2417" s="39"/>
      <c r="AF2417" s="39"/>
      <c r="AG2417" s="41"/>
      <c r="AH2417" s="110"/>
      <c r="AI2417" s="111"/>
      <c r="AJ2417" s="112"/>
      <c r="AK2417" s="42"/>
      <c r="AL2417" s="43"/>
      <c r="AM2417" s="46"/>
      <c r="AN2417" s="47"/>
      <c r="AO2417" s="47"/>
      <c r="AP2417" s="115"/>
      <c r="AQ2417" s="48"/>
      <c r="AR2417" s="51"/>
      <c r="AS2417" s="229"/>
      <c r="AT2417" s="230"/>
      <c r="AU2417" s="92">
        <f t="shared" si="114"/>
        <v>0</v>
      </c>
      <c r="AV2417" s="92" t="e">
        <f t="shared" si="115"/>
        <v>#DIV/0!</v>
      </c>
      <c r="AW2417" s="166" t="e">
        <f>Risk_CAL!X2415</f>
        <v>#DIV/0!</v>
      </c>
      <c r="AX2417" s="184"/>
      <c r="AY2417" s="52"/>
      <c r="AZ2417" s="224"/>
      <c r="BA2417" s="247"/>
      <c r="BB2417" s="248"/>
      <c r="BC2417" s="249"/>
      <c r="BD2417" s="250"/>
    </row>
    <row r="2418" spans="2:56" x14ac:dyDescent="0.3">
      <c r="B2418" s="10"/>
      <c r="C2418" s="11"/>
      <c r="D2418" s="178" t="str">
        <f t="shared" si="113"/>
        <v>Guatemala</v>
      </c>
      <c r="E2418" s="11"/>
      <c r="F2418" s="11"/>
      <c r="G2418" s="12"/>
      <c r="H2418" s="11"/>
      <c r="I2418" s="13"/>
      <c r="J2418" s="22"/>
      <c r="K2418" s="23"/>
      <c r="L2418" s="24"/>
      <c r="M2418" s="23"/>
      <c r="N2418" s="25"/>
      <c r="O2418" s="31"/>
      <c r="P2418" s="33"/>
      <c r="Q2418" s="27"/>
      <c r="R2418" s="32"/>
      <c r="S2418" s="32"/>
      <c r="T2418" s="33"/>
      <c r="U2418" s="98"/>
      <c r="V2418" s="59"/>
      <c r="W2418" s="60"/>
      <c r="X2418" s="60"/>
      <c r="Y2418" s="61"/>
      <c r="Z2418" s="68"/>
      <c r="AA2418" s="69"/>
      <c r="AB2418" s="69"/>
      <c r="AC2418" s="70"/>
      <c r="AD2418" s="40"/>
      <c r="AE2418" s="39"/>
      <c r="AF2418" s="39"/>
      <c r="AG2418" s="41"/>
      <c r="AH2418" s="110"/>
      <c r="AI2418" s="111"/>
      <c r="AJ2418" s="112"/>
      <c r="AK2418" s="42"/>
      <c r="AL2418" s="43"/>
      <c r="AM2418" s="46"/>
      <c r="AN2418" s="47"/>
      <c r="AO2418" s="47"/>
      <c r="AP2418" s="115"/>
      <c r="AQ2418" s="48"/>
      <c r="AR2418" s="51"/>
      <c r="AS2418" s="229"/>
      <c r="AT2418" s="230"/>
      <c r="AU2418" s="92">
        <f t="shared" si="114"/>
        <v>0</v>
      </c>
      <c r="AV2418" s="92" t="e">
        <f t="shared" si="115"/>
        <v>#DIV/0!</v>
      </c>
      <c r="AW2418" s="166" t="e">
        <f>Risk_CAL!X2416</f>
        <v>#DIV/0!</v>
      </c>
      <c r="AX2418" s="184"/>
      <c r="AY2418" s="52"/>
      <c r="AZ2418" s="224"/>
      <c r="BA2418" s="247"/>
      <c r="BB2418" s="248"/>
      <c r="BC2418" s="249"/>
      <c r="BD2418" s="250"/>
    </row>
    <row r="2419" spans="2:56" x14ac:dyDescent="0.3">
      <c r="B2419" s="10"/>
      <c r="C2419" s="11"/>
      <c r="D2419" s="178" t="str">
        <f t="shared" si="113"/>
        <v>Guatemala</v>
      </c>
      <c r="E2419" s="11"/>
      <c r="F2419" s="11"/>
      <c r="G2419" s="12"/>
      <c r="H2419" s="11"/>
      <c r="I2419" s="13"/>
      <c r="J2419" s="22"/>
      <c r="K2419" s="23"/>
      <c r="L2419" s="24"/>
      <c r="M2419" s="23"/>
      <c r="N2419" s="25"/>
      <c r="O2419" s="31"/>
      <c r="P2419" s="33"/>
      <c r="Q2419" s="27"/>
      <c r="R2419" s="32"/>
      <c r="S2419" s="32"/>
      <c r="T2419" s="33"/>
      <c r="U2419" s="98"/>
      <c r="V2419" s="59"/>
      <c r="W2419" s="60"/>
      <c r="X2419" s="60"/>
      <c r="Y2419" s="61"/>
      <c r="Z2419" s="68"/>
      <c r="AA2419" s="69"/>
      <c r="AB2419" s="69"/>
      <c r="AC2419" s="70"/>
      <c r="AD2419" s="40"/>
      <c r="AE2419" s="39"/>
      <c r="AF2419" s="39"/>
      <c r="AG2419" s="41"/>
      <c r="AH2419" s="110"/>
      <c r="AI2419" s="111"/>
      <c r="AJ2419" s="112"/>
      <c r="AK2419" s="42"/>
      <c r="AL2419" s="43"/>
      <c r="AM2419" s="46"/>
      <c r="AN2419" s="47"/>
      <c r="AO2419" s="47"/>
      <c r="AP2419" s="115"/>
      <c r="AQ2419" s="48"/>
      <c r="AR2419" s="51"/>
      <c r="AS2419" s="229"/>
      <c r="AT2419" s="230"/>
      <c r="AU2419" s="92">
        <f t="shared" si="114"/>
        <v>0</v>
      </c>
      <c r="AV2419" s="92" t="e">
        <f t="shared" si="115"/>
        <v>#DIV/0!</v>
      </c>
      <c r="AW2419" s="166" t="e">
        <f>Risk_CAL!X2417</f>
        <v>#DIV/0!</v>
      </c>
      <c r="AX2419" s="184"/>
      <c r="AY2419" s="52"/>
      <c r="AZ2419" s="224"/>
      <c r="BA2419" s="247"/>
      <c r="BB2419" s="248"/>
      <c r="BC2419" s="249"/>
      <c r="BD2419" s="250"/>
    </row>
    <row r="2420" spans="2:56" x14ac:dyDescent="0.3">
      <c r="B2420" s="10"/>
      <c r="C2420" s="11"/>
      <c r="D2420" s="178" t="str">
        <f t="shared" si="113"/>
        <v>Guatemala</v>
      </c>
      <c r="E2420" s="11"/>
      <c r="F2420" s="11"/>
      <c r="G2420" s="12"/>
      <c r="H2420" s="11"/>
      <c r="I2420" s="13"/>
      <c r="J2420" s="22"/>
      <c r="K2420" s="23"/>
      <c r="L2420" s="24"/>
      <c r="M2420" s="23"/>
      <c r="N2420" s="25"/>
      <c r="O2420" s="31"/>
      <c r="P2420" s="33"/>
      <c r="Q2420" s="27"/>
      <c r="R2420" s="32"/>
      <c r="S2420" s="32"/>
      <c r="T2420" s="33"/>
      <c r="U2420" s="98"/>
      <c r="V2420" s="59"/>
      <c r="W2420" s="60"/>
      <c r="X2420" s="60"/>
      <c r="Y2420" s="61"/>
      <c r="Z2420" s="68"/>
      <c r="AA2420" s="69"/>
      <c r="AB2420" s="69"/>
      <c r="AC2420" s="70"/>
      <c r="AD2420" s="40"/>
      <c r="AE2420" s="39"/>
      <c r="AF2420" s="39"/>
      <c r="AG2420" s="41"/>
      <c r="AH2420" s="110"/>
      <c r="AI2420" s="111"/>
      <c r="AJ2420" s="112"/>
      <c r="AK2420" s="42"/>
      <c r="AL2420" s="43"/>
      <c r="AM2420" s="46"/>
      <c r="AN2420" s="47"/>
      <c r="AO2420" s="47"/>
      <c r="AP2420" s="115"/>
      <c r="AQ2420" s="48"/>
      <c r="AR2420" s="51"/>
      <c r="AS2420" s="229"/>
      <c r="AT2420" s="230"/>
      <c r="AU2420" s="92">
        <f t="shared" si="114"/>
        <v>0</v>
      </c>
      <c r="AV2420" s="92" t="e">
        <f t="shared" si="115"/>
        <v>#DIV/0!</v>
      </c>
      <c r="AW2420" s="166" t="e">
        <f>Risk_CAL!X2418</f>
        <v>#DIV/0!</v>
      </c>
      <c r="AX2420" s="184"/>
      <c r="AY2420" s="52"/>
      <c r="AZ2420" s="224"/>
      <c r="BA2420" s="247"/>
      <c r="BB2420" s="248"/>
      <c r="BC2420" s="249"/>
      <c r="BD2420" s="250"/>
    </row>
    <row r="2421" spans="2:56" x14ac:dyDescent="0.3">
      <c r="B2421" s="10"/>
      <c r="C2421" s="11"/>
      <c r="D2421" s="178" t="str">
        <f t="shared" si="113"/>
        <v>Guatemala</v>
      </c>
      <c r="E2421" s="11"/>
      <c r="F2421" s="11"/>
      <c r="G2421" s="12"/>
      <c r="H2421" s="11"/>
      <c r="I2421" s="13"/>
      <c r="J2421" s="22"/>
      <c r="K2421" s="23"/>
      <c r="L2421" s="24"/>
      <c r="M2421" s="23"/>
      <c r="N2421" s="25"/>
      <c r="O2421" s="31"/>
      <c r="P2421" s="33"/>
      <c r="Q2421" s="27"/>
      <c r="R2421" s="32"/>
      <c r="S2421" s="32"/>
      <c r="T2421" s="33"/>
      <c r="U2421" s="98"/>
      <c r="V2421" s="59"/>
      <c r="W2421" s="60"/>
      <c r="X2421" s="60"/>
      <c r="Y2421" s="61"/>
      <c r="Z2421" s="68"/>
      <c r="AA2421" s="69"/>
      <c r="AB2421" s="69"/>
      <c r="AC2421" s="70"/>
      <c r="AD2421" s="40"/>
      <c r="AE2421" s="39"/>
      <c r="AF2421" s="39"/>
      <c r="AG2421" s="41"/>
      <c r="AH2421" s="110"/>
      <c r="AI2421" s="111"/>
      <c r="AJ2421" s="112"/>
      <c r="AK2421" s="42"/>
      <c r="AL2421" s="43"/>
      <c r="AM2421" s="46"/>
      <c r="AN2421" s="47"/>
      <c r="AO2421" s="47"/>
      <c r="AP2421" s="115"/>
      <c r="AQ2421" s="48"/>
      <c r="AR2421" s="51"/>
      <c r="AS2421" s="229"/>
      <c r="AT2421" s="230"/>
      <c r="AU2421" s="92">
        <f t="shared" si="114"/>
        <v>0</v>
      </c>
      <c r="AV2421" s="92" t="e">
        <f t="shared" si="115"/>
        <v>#DIV/0!</v>
      </c>
      <c r="AW2421" s="166" t="e">
        <f>Risk_CAL!X2419</f>
        <v>#DIV/0!</v>
      </c>
      <c r="AX2421" s="184"/>
      <c r="AY2421" s="52"/>
      <c r="AZ2421" s="224"/>
      <c r="BA2421" s="247"/>
      <c r="BB2421" s="248"/>
      <c r="BC2421" s="249"/>
      <c r="BD2421" s="250"/>
    </row>
    <row r="2422" spans="2:56" x14ac:dyDescent="0.3">
      <c r="B2422" s="10"/>
      <c r="C2422" s="11"/>
      <c r="D2422" s="178" t="str">
        <f t="shared" si="113"/>
        <v>Guatemala</v>
      </c>
      <c r="E2422" s="11"/>
      <c r="F2422" s="11"/>
      <c r="G2422" s="12"/>
      <c r="H2422" s="11"/>
      <c r="I2422" s="13"/>
      <c r="J2422" s="22"/>
      <c r="K2422" s="23"/>
      <c r="L2422" s="24"/>
      <c r="M2422" s="23"/>
      <c r="N2422" s="25"/>
      <c r="O2422" s="31"/>
      <c r="P2422" s="33"/>
      <c r="Q2422" s="27"/>
      <c r="R2422" s="32"/>
      <c r="S2422" s="32"/>
      <c r="T2422" s="33"/>
      <c r="U2422" s="98"/>
      <c r="V2422" s="59"/>
      <c r="W2422" s="60"/>
      <c r="X2422" s="60"/>
      <c r="Y2422" s="61"/>
      <c r="Z2422" s="68"/>
      <c r="AA2422" s="69"/>
      <c r="AB2422" s="69"/>
      <c r="AC2422" s="70"/>
      <c r="AD2422" s="40"/>
      <c r="AE2422" s="39"/>
      <c r="AF2422" s="39"/>
      <c r="AG2422" s="41"/>
      <c r="AH2422" s="110"/>
      <c r="AI2422" s="111"/>
      <c r="AJ2422" s="112"/>
      <c r="AK2422" s="42"/>
      <c r="AL2422" s="43"/>
      <c r="AM2422" s="46"/>
      <c r="AN2422" s="47"/>
      <c r="AO2422" s="47"/>
      <c r="AP2422" s="115"/>
      <c r="AQ2422" s="48"/>
      <c r="AR2422" s="51"/>
      <c r="AS2422" s="229"/>
      <c r="AT2422" s="230"/>
      <c r="AU2422" s="92">
        <f t="shared" si="114"/>
        <v>0</v>
      </c>
      <c r="AV2422" s="92" t="e">
        <f t="shared" si="115"/>
        <v>#DIV/0!</v>
      </c>
      <c r="AW2422" s="166" t="e">
        <f>Risk_CAL!X2420</f>
        <v>#DIV/0!</v>
      </c>
      <c r="AX2422" s="184"/>
      <c r="AY2422" s="52"/>
      <c r="AZ2422" s="224"/>
      <c r="BA2422" s="247"/>
      <c r="BB2422" s="248"/>
      <c r="BC2422" s="249"/>
      <c r="BD2422" s="250"/>
    </row>
    <row r="2423" spans="2:56" x14ac:dyDescent="0.3">
      <c r="B2423" s="10"/>
      <c r="C2423" s="11"/>
      <c r="D2423" s="178" t="str">
        <f t="shared" si="113"/>
        <v>Guatemala</v>
      </c>
      <c r="E2423" s="11"/>
      <c r="F2423" s="11"/>
      <c r="G2423" s="12"/>
      <c r="H2423" s="11"/>
      <c r="I2423" s="13"/>
      <c r="J2423" s="22"/>
      <c r="K2423" s="23"/>
      <c r="L2423" s="24"/>
      <c r="M2423" s="23"/>
      <c r="N2423" s="25"/>
      <c r="O2423" s="31"/>
      <c r="P2423" s="33"/>
      <c r="Q2423" s="27"/>
      <c r="R2423" s="32"/>
      <c r="S2423" s="32"/>
      <c r="T2423" s="33"/>
      <c r="U2423" s="98"/>
      <c r="V2423" s="59"/>
      <c r="W2423" s="60"/>
      <c r="X2423" s="60"/>
      <c r="Y2423" s="61"/>
      <c r="Z2423" s="68"/>
      <c r="AA2423" s="69"/>
      <c r="AB2423" s="69"/>
      <c r="AC2423" s="70"/>
      <c r="AD2423" s="40"/>
      <c r="AE2423" s="39"/>
      <c r="AF2423" s="39"/>
      <c r="AG2423" s="41"/>
      <c r="AH2423" s="110"/>
      <c r="AI2423" s="111"/>
      <c r="AJ2423" s="112"/>
      <c r="AK2423" s="42"/>
      <c r="AL2423" s="43"/>
      <c r="AM2423" s="46"/>
      <c r="AN2423" s="47"/>
      <c r="AO2423" s="47"/>
      <c r="AP2423" s="115"/>
      <c r="AQ2423" s="48"/>
      <c r="AR2423" s="51"/>
      <c r="AS2423" s="229"/>
      <c r="AT2423" s="230"/>
      <c r="AU2423" s="92">
        <f t="shared" si="114"/>
        <v>0</v>
      </c>
      <c r="AV2423" s="92" t="e">
        <f t="shared" si="115"/>
        <v>#DIV/0!</v>
      </c>
      <c r="AW2423" s="166" t="e">
        <f>Risk_CAL!X2421</f>
        <v>#DIV/0!</v>
      </c>
      <c r="AX2423" s="184"/>
      <c r="AY2423" s="52"/>
      <c r="AZ2423" s="224"/>
      <c r="BA2423" s="247"/>
      <c r="BB2423" s="248"/>
      <c r="BC2423" s="249"/>
      <c r="BD2423" s="250"/>
    </row>
    <row r="2424" spans="2:56" x14ac:dyDescent="0.3">
      <c r="B2424" s="10"/>
      <c r="C2424" s="11"/>
      <c r="D2424" s="178" t="str">
        <f t="shared" si="113"/>
        <v>Guatemala</v>
      </c>
      <c r="E2424" s="11"/>
      <c r="F2424" s="11"/>
      <c r="G2424" s="12"/>
      <c r="H2424" s="11"/>
      <c r="I2424" s="13"/>
      <c r="J2424" s="22"/>
      <c r="K2424" s="23"/>
      <c r="L2424" s="24"/>
      <c r="M2424" s="23"/>
      <c r="N2424" s="25"/>
      <c r="O2424" s="31"/>
      <c r="P2424" s="33"/>
      <c r="Q2424" s="27"/>
      <c r="R2424" s="32"/>
      <c r="S2424" s="32"/>
      <c r="T2424" s="33"/>
      <c r="U2424" s="98"/>
      <c r="V2424" s="59"/>
      <c r="W2424" s="60"/>
      <c r="X2424" s="60"/>
      <c r="Y2424" s="61"/>
      <c r="Z2424" s="68"/>
      <c r="AA2424" s="69"/>
      <c r="AB2424" s="69"/>
      <c r="AC2424" s="70"/>
      <c r="AD2424" s="40"/>
      <c r="AE2424" s="39"/>
      <c r="AF2424" s="39"/>
      <c r="AG2424" s="41"/>
      <c r="AH2424" s="110"/>
      <c r="AI2424" s="111"/>
      <c r="AJ2424" s="112"/>
      <c r="AK2424" s="42"/>
      <c r="AL2424" s="43"/>
      <c r="AM2424" s="46"/>
      <c r="AN2424" s="47"/>
      <c r="AO2424" s="47"/>
      <c r="AP2424" s="115"/>
      <c r="AQ2424" s="48"/>
      <c r="AR2424" s="51"/>
      <c r="AS2424" s="229"/>
      <c r="AT2424" s="230"/>
      <c r="AU2424" s="92">
        <f t="shared" si="114"/>
        <v>0</v>
      </c>
      <c r="AV2424" s="92" t="e">
        <f t="shared" si="115"/>
        <v>#DIV/0!</v>
      </c>
      <c r="AW2424" s="166" t="e">
        <f>Risk_CAL!X2422</f>
        <v>#DIV/0!</v>
      </c>
      <c r="AX2424" s="184"/>
      <c r="AY2424" s="52"/>
      <c r="AZ2424" s="224"/>
      <c r="BA2424" s="247"/>
      <c r="BB2424" s="248"/>
      <c r="BC2424" s="249"/>
      <c r="BD2424" s="250"/>
    </row>
    <row r="2425" spans="2:56" x14ac:dyDescent="0.3">
      <c r="B2425" s="10"/>
      <c r="C2425" s="11"/>
      <c r="D2425" s="178" t="str">
        <f t="shared" si="113"/>
        <v>Guatemala</v>
      </c>
      <c r="E2425" s="11"/>
      <c r="F2425" s="11"/>
      <c r="G2425" s="12"/>
      <c r="H2425" s="11"/>
      <c r="I2425" s="13"/>
      <c r="J2425" s="22"/>
      <c r="K2425" s="23"/>
      <c r="L2425" s="24"/>
      <c r="M2425" s="23"/>
      <c r="N2425" s="25"/>
      <c r="O2425" s="31"/>
      <c r="P2425" s="33"/>
      <c r="Q2425" s="27"/>
      <c r="R2425" s="32"/>
      <c r="S2425" s="32"/>
      <c r="T2425" s="33"/>
      <c r="U2425" s="98"/>
      <c r="V2425" s="59"/>
      <c r="W2425" s="60"/>
      <c r="X2425" s="60"/>
      <c r="Y2425" s="61"/>
      <c r="Z2425" s="68"/>
      <c r="AA2425" s="69"/>
      <c r="AB2425" s="69"/>
      <c r="AC2425" s="70"/>
      <c r="AD2425" s="40"/>
      <c r="AE2425" s="39"/>
      <c r="AF2425" s="39"/>
      <c r="AG2425" s="41"/>
      <c r="AH2425" s="110"/>
      <c r="AI2425" s="111"/>
      <c r="AJ2425" s="112"/>
      <c r="AK2425" s="42"/>
      <c r="AL2425" s="43"/>
      <c r="AM2425" s="46"/>
      <c r="AN2425" s="47"/>
      <c r="AO2425" s="47"/>
      <c r="AP2425" s="115"/>
      <c r="AQ2425" s="48"/>
      <c r="AR2425" s="51"/>
      <c r="AS2425" s="229"/>
      <c r="AT2425" s="230"/>
      <c r="AU2425" s="92">
        <f t="shared" si="114"/>
        <v>0</v>
      </c>
      <c r="AV2425" s="92" t="e">
        <f t="shared" si="115"/>
        <v>#DIV/0!</v>
      </c>
      <c r="AW2425" s="166" t="e">
        <f>Risk_CAL!X2423</f>
        <v>#DIV/0!</v>
      </c>
      <c r="AX2425" s="184"/>
      <c r="AY2425" s="52"/>
      <c r="AZ2425" s="224"/>
      <c r="BA2425" s="247"/>
      <c r="BB2425" s="248"/>
      <c r="BC2425" s="249"/>
      <c r="BD2425" s="250"/>
    </row>
    <row r="2426" spans="2:56" x14ac:dyDescent="0.3">
      <c r="B2426" s="10"/>
      <c r="C2426" s="11"/>
      <c r="D2426" s="178" t="str">
        <f t="shared" si="113"/>
        <v>Guatemala</v>
      </c>
      <c r="E2426" s="11"/>
      <c r="F2426" s="11"/>
      <c r="G2426" s="12"/>
      <c r="H2426" s="11"/>
      <c r="I2426" s="13"/>
      <c r="J2426" s="22"/>
      <c r="K2426" s="23"/>
      <c r="L2426" s="24"/>
      <c r="M2426" s="23"/>
      <c r="N2426" s="25"/>
      <c r="O2426" s="31"/>
      <c r="P2426" s="33"/>
      <c r="Q2426" s="27"/>
      <c r="R2426" s="32"/>
      <c r="S2426" s="32"/>
      <c r="T2426" s="33"/>
      <c r="U2426" s="98"/>
      <c r="V2426" s="59"/>
      <c r="W2426" s="60"/>
      <c r="X2426" s="60"/>
      <c r="Y2426" s="61"/>
      <c r="Z2426" s="68"/>
      <c r="AA2426" s="69"/>
      <c r="AB2426" s="69"/>
      <c r="AC2426" s="70"/>
      <c r="AD2426" s="40"/>
      <c r="AE2426" s="39"/>
      <c r="AF2426" s="39"/>
      <c r="AG2426" s="41"/>
      <c r="AH2426" s="110"/>
      <c r="AI2426" s="111"/>
      <c r="AJ2426" s="112"/>
      <c r="AK2426" s="42"/>
      <c r="AL2426" s="43"/>
      <c r="AM2426" s="46"/>
      <c r="AN2426" s="47"/>
      <c r="AO2426" s="47"/>
      <c r="AP2426" s="115"/>
      <c r="AQ2426" s="48"/>
      <c r="AR2426" s="51"/>
      <c r="AS2426" s="229"/>
      <c r="AT2426" s="230"/>
      <c r="AU2426" s="92">
        <f t="shared" si="114"/>
        <v>0</v>
      </c>
      <c r="AV2426" s="92" t="e">
        <f t="shared" si="115"/>
        <v>#DIV/0!</v>
      </c>
      <c r="AW2426" s="166" t="e">
        <f>Risk_CAL!X2424</f>
        <v>#DIV/0!</v>
      </c>
      <c r="AX2426" s="184"/>
      <c r="AY2426" s="52"/>
      <c r="AZ2426" s="224"/>
      <c r="BA2426" s="247"/>
      <c r="BB2426" s="248"/>
      <c r="BC2426" s="249"/>
      <c r="BD2426" s="250"/>
    </row>
    <row r="2427" spans="2:56" x14ac:dyDescent="0.3">
      <c r="B2427" s="10"/>
      <c r="C2427" s="11"/>
      <c r="D2427" s="178" t="str">
        <f t="shared" si="113"/>
        <v>Guatemala</v>
      </c>
      <c r="E2427" s="11"/>
      <c r="F2427" s="11"/>
      <c r="G2427" s="12"/>
      <c r="H2427" s="11"/>
      <c r="I2427" s="13"/>
      <c r="J2427" s="22"/>
      <c r="K2427" s="23"/>
      <c r="L2427" s="24"/>
      <c r="M2427" s="23"/>
      <c r="N2427" s="25"/>
      <c r="O2427" s="31"/>
      <c r="P2427" s="33"/>
      <c r="Q2427" s="27"/>
      <c r="R2427" s="32"/>
      <c r="S2427" s="32"/>
      <c r="T2427" s="33"/>
      <c r="U2427" s="98"/>
      <c r="V2427" s="59"/>
      <c r="W2427" s="60"/>
      <c r="X2427" s="60"/>
      <c r="Y2427" s="61"/>
      <c r="Z2427" s="68"/>
      <c r="AA2427" s="69"/>
      <c r="AB2427" s="69"/>
      <c r="AC2427" s="70"/>
      <c r="AD2427" s="40"/>
      <c r="AE2427" s="39"/>
      <c r="AF2427" s="39"/>
      <c r="AG2427" s="41"/>
      <c r="AH2427" s="110"/>
      <c r="AI2427" s="111"/>
      <c r="AJ2427" s="112"/>
      <c r="AK2427" s="42"/>
      <c r="AL2427" s="43"/>
      <c r="AM2427" s="46"/>
      <c r="AN2427" s="47"/>
      <c r="AO2427" s="47"/>
      <c r="AP2427" s="115"/>
      <c r="AQ2427" s="48"/>
      <c r="AR2427" s="51"/>
      <c r="AS2427" s="229"/>
      <c r="AT2427" s="230"/>
      <c r="AU2427" s="92">
        <f t="shared" si="114"/>
        <v>0</v>
      </c>
      <c r="AV2427" s="92" t="e">
        <f t="shared" si="115"/>
        <v>#DIV/0!</v>
      </c>
      <c r="AW2427" s="166" t="e">
        <f>Risk_CAL!X2425</f>
        <v>#DIV/0!</v>
      </c>
      <c r="AX2427" s="184"/>
      <c r="AY2427" s="52"/>
      <c r="AZ2427" s="224"/>
      <c r="BA2427" s="247"/>
      <c r="BB2427" s="248"/>
      <c r="BC2427" s="249"/>
      <c r="BD2427" s="250"/>
    </row>
    <row r="2428" spans="2:56" x14ac:dyDescent="0.3">
      <c r="B2428" s="10"/>
      <c r="C2428" s="11"/>
      <c r="D2428" s="178" t="str">
        <f t="shared" si="113"/>
        <v>Guatemala</v>
      </c>
      <c r="E2428" s="11"/>
      <c r="F2428" s="11"/>
      <c r="G2428" s="12"/>
      <c r="H2428" s="11"/>
      <c r="I2428" s="13"/>
      <c r="J2428" s="22"/>
      <c r="K2428" s="23"/>
      <c r="L2428" s="24"/>
      <c r="M2428" s="23"/>
      <c r="N2428" s="25"/>
      <c r="O2428" s="31"/>
      <c r="P2428" s="33"/>
      <c r="Q2428" s="27"/>
      <c r="R2428" s="32"/>
      <c r="S2428" s="32"/>
      <c r="T2428" s="33"/>
      <c r="U2428" s="98"/>
      <c r="V2428" s="59"/>
      <c r="W2428" s="60"/>
      <c r="X2428" s="60"/>
      <c r="Y2428" s="61"/>
      <c r="Z2428" s="68"/>
      <c r="AA2428" s="69"/>
      <c r="AB2428" s="69"/>
      <c r="AC2428" s="70"/>
      <c r="AD2428" s="40"/>
      <c r="AE2428" s="39"/>
      <c r="AF2428" s="39"/>
      <c r="AG2428" s="41"/>
      <c r="AH2428" s="110"/>
      <c r="AI2428" s="111"/>
      <c r="AJ2428" s="112"/>
      <c r="AK2428" s="42"/>
      <c r="AL2428" s="43"/>
      <c r="AM2428" s="46"/>
      <c r="AN2428" s="47"/>
      <c r="AO2428" s="47"/>
      <c r="AP2428" s="115"/>
      <c r="AQ2428" s="48"/>
      <c r="AR2428" s="51"/>
      <c r="AS2428" s="229"/>
      <c r="AT2428" s="230"/>
      <c r="AU2428" s="92">
        <f t="shared" si="114"/>
        <v>0</v>
      </c>
      <c r="AV2428" s="92" t="e">
        <f t="shared" si="115"/>
        <v>#DIV/0!</v>
      </c>
      <c r="AW2428" s="166" t="e">
        <f>Risk_CAL!X2426</f>
        <v>#DIV/0!</v>
      </c>
      <c r="AX2428" s="184"/>
      <c r="AY2428" s="52"/>
      <c r="AZ2428" s="224"/>
      <c r="BA2428" s="247"/>
      <c r="BB2428" s="248"/>
      <c r="BC2428" s="249"/>
      <c r="BD2428" s="250"/>
    </row>
    <row r="2429" spans="2:56" x14ac:dyDescent="0.3">
      <c r="B2429" s="10"/>
      <c r="C2429" s="11"/>
      <c r="D2429" s="178" t="str">
        <f t="shared" si="113"/>
        <v>Guatemala</v>
      </c>
      <c r="E2429" s="11"/>
      <c r="F2429" s="11"/>
      <c r="G2429" s="12"/>
      <c r="H2429" s="11"/>
      <c r="I2429" s="13"/>
      <c r="J2429" s="22"/>
      <c r="K2429" s="23"/>
      <c r="L2429" s="24"/>
      <c r="M2429" s="23"/>
      <c r="N2429" s="25"/>
      <c r="O2429" s="31"/>
      <c r="P2429" s="33"/>
      <c r="Q2429" s="27"/>
      <c r="R2429" s="32"/>
      <c r="S2429" s="32"/>
      <c r="T2429" s="33"/>
      <c r="U2429" s="98"/>
      <c r="V2429" s="59"/>
      <c r="W2429" s="60"/>
      <c r="X2429" s="60"/>
      <c r="Y2429" s="61"/>
      <c r="Z2429" s="68"/>
      <c r="AA2429" s="69"/>
      <c r="AB2429" s="69"/>
      <c r="AC2429" s="70"/>
      <c r="AD2429" s="40"/>
      <c r="AE2429" s="39"/>
      <c r="AF2429" s="39"/>
      <c r="AG2429" s="41"/>
      <c r="AH2429" s="110"/>
      <c r="AI2429" s="111"/>
      <c r="AJ2429" s="112"/>
      <c r="AK2429" s="42"/>
      <c r="AL2429" s="43"/>
      <c r="AM2429" s="46"/>
      <c r="AN2429" s="47"/>
      <c r="AO2429" s="47"/>
      <c r="AP2429" s="115"/>
      <c r="AQ2429" s="48"/>
      <c r="AR2429" s="51"/>
      <c r="AS2429" s="229"/>
      <c r="AT2429" s="230"/>
      <c r="AU2429" s="92">
        <f t="shared" si="114"/>
        <v>0</v>
      </c>
      <c r="AV2429" s="92" t="e">
        <f t="shared" si="115"/>
        <v>#DIV/0!</v>
      </c>
      <c r="AW2429" s="166" t="e">
        <f>Risk_CAL!X2427</f>
        <v>#DIV/0!</v>
      </c>
      <c r="AX2429" s="184"/>
      <c r="AY2429" s="52"/>
      <c r="AZ2429" s="224"/>
      <c r="BA2429" s="247"/>
      <c r="BB2429" s="248"/>
      <c r="BC2429" s="249"/>
      <c r="BD2429" s="250"/>
    </row>
    <row r="2430" spans="2:56" x14ac:dyDescent="0.3">
      <c r="B2430" s="10"/>
      <c r="C2430" s="11"/>
      <c r="D2430" s="178" t="str">
        <f t="shared" si="113"/>
        <v>Guatemala</v>
      </c>
      <c r="E2430" s="11"/>
      <c r="F2430" s="11"/>
      <c r="G2430" s="12"/>
      <c r="H2430" s="11"/>
      <c r="I2430" s="13"/>
      <c r="J2430" s="22"/>
      <c r="K2430" s="23"/>
      <c r="L2430" s="24"/>
      <c r="M2430" s="23"/>
      <c r="N2430" s="25"/>
      <c r="O2430" s="31"/>
      <c r="P2430" s="33"/>
      <c r="Q2430" s="27"/>
      <c r="R2430" s="32"/>
      <c r="S2430" s="32"/>
      <c r="T2430" s="33"/>
      <c r="U2430" s="98"/>
      <c r="V2430" s="59"/>
      <c r="W2430" s="60"/>
      <c r="X2430" s="60"/>
      <c r="Y2430" s="61"/>
      <c r="Z2430" s="68"/>
      <c r="AA2430" s="69"/>
      <c r="AB2430" s="69"/>
      <c r="AC2430" s="70"/>
      <c r="AD2430" s="40"/>
      <c r="AE2430" s="39"/>
      <c r="AF2430" s="39"/>
      <c r="AG2430" s="41"/>
      <c r="AH2430" s="110"/>
      <c r="AI2430" s="111"/>
      <c r="AJ2430" s="112"/>
      <c r="AK2430" s="42"/>
      <c r="AL2430" s="43"/>
      <c r="AM2430" s="46"/>
      <c r="AN2430" s="47"/>
      <c r="AO2430" s="47"/>
      <c r="AP2430" s="115"/>
      <c r="AQ2430" s="48"/>
      <c r="AR2430" s="51"/>
      <c r="AS2430" s="229"/>
      <c r="AT2430" s="230"/>
      <c r="AU2430" s="92">
        <f t="shared" si="114"/>
        <v>0</v>
      </c>
      <c r="AV2430" s="92" t="e">
        <f t="shared" si="115"/>
        <v>#DIV/0!</v>
      </c>
      <c r="AW2430" s="166" t="e">
        <f>Risk_CAL!X2428</f>
        <v>#DIV/0!</v>
      </c>
      <c r="AX2430" s="184"/>
      <c r="AY2430" s="52"/>
      <c r="AZ2430" s="224"/>
      <c r="BA2430" s="247"/>
      <c r="BB2430" s="248"/>
      <c r="BC2430" s="249"/>
      <c r="BD2430" s="250"/>
    </row>
    <row r="2431" spans="2:56" x14ac:dyDescent="0.3">
      <c r="B2431" s="10"/>
      <c r="C2431" s="11"/>
      <c r="D2431" s="178" t="str">
        <f t="shared" si="113"/>
        <v>Guatemala</v>
      </c>
      <c r="E2431" s="11"/>
      <c r="F2431" s="11"/>
      <c r="G2431" s="12"/>
      <c r="H2431" s="11"/>
      <c r="I2431" s="13"/>
      <c r="J2431" s="22"/>
      <c r="K2431" s="23"/>
      <c r="L2431" s="24"/>
      <c r="M2431" s="23"/>
      <c r="N2431" s="25"/>
      <c r="O2431" s="31"/>
      <c r="P2431" s="33"/>
      <c r="Q2431" s="27"/>
      <c r="R2431" s="32"/>
      <c r="S2431" s="32"/>
      <c r="T2431" s="33"/>
      <c r="U2431" s="98"/>
      <c r="V2431" s="59"/>
      <c r="W2431" s="60"/>
      <c r="X2431" s="60"/>
      <c r="Y2431" s="61"/>
      <c r="Z2431" s="68"/>
      <c r="AA2431" s="69"/>
      <c r="AB2431" s="69"/>
      <c r="AC2431" s="70"/>
      <c r="AD2431" s="40"/>
      <c r="AE2431" s="39"/>
      <c r="AF2431" s="39"/>
      <c r="AG2431" s="41"/>
      <c r="AH2431" s="110"/>
      <c r="AI2431" s="111"/>
      <c r="AJ2431" s="112"/>
      <c r="AK2431" s="42"/>
      <c r="AL2431" s="43"/>
      <c r="AM2431" s="46"/>
      <c r="AN2431" s="47"/>
      <c r="AO2431" s="47"/>
      <c r="AP2431" s="115"/>
      <c r="AQ2431" s="48"/>
      <c r="AR2431" s="51"/>
      <c r="AS2431" s="229"/>
      <c r="AT2431" s="230"/>
      <c r="AU2431" s="92">
        <f t="shared" si="114"/>
        <v>0</v>
      </c>
      <c r="AV2431" s="92" t="e">
        <f t="shared" si="115"/>
        <v>#DIV/0!</v>
      </c>
      <c r="AW2431" s="166" t="e">
        <f>Risk_CAL!X2429</f>
        <v>#DIV/0!</v>
      </c>
      <c r="AX2431" s="184"/>
      <c r="AY2431" s="52"/>
      <c r="AZ2431" s="224"/>
      <c r="BA2431" s="247"/>
      <c r="BB2431" s="248"/>
      <c r="BC2431" s="249"/>
      <c r="BD2431" s="250"/>
    </row>
    <row r="2432" spans="2:56" x14ac:dyDescent="0.3">
      <c r="B2432" s="10"/>
      <c r="C2432" s="11"/>
      <c r="D2432" s="178" t="str">
        <f t="shared" si="113"/>
        <v>Guatemala</v>
      </c>
      <c r="E2432" s="11"/>
      <c r="F2432" s="11"/>
      <c r="G2432" s="12"/>
      <c r="H2432" s="11"/>
      <c r="I2432" s="13"/>
      <c r="J2432" s="22"/>
      <c r="K2432" s="23"/>
      <c r="L2432" s="24"/>
      <c r="M2432" s="23"/>
      <c r="N2432" s="25"/>
      <c r="O2432" s="31"/>
      <c r="P2432" s="33"/>
      <c r="Q2432" s="27"/>
      <c r="R2432" s="32"/>
      <c r="S2432" s="32"/>
      <c r="T2432" s="33"/>
      <c r="U2432" s="98"/>
      <c r="V2432" s="59"/>
      <c r="W2432" s="60"/>
      <c r="X2432" s="60"/>
      <c r="Y2432" s="61"/>
      <c r="Z2432" s="68"/>
      <c r="AA2432" s="69"/>
      <c r="AB2432" s="69"/>
      <c r="AC2432" s="70"/>
      <c r="AD2432" s="40"/>
      <c r="AE2432" s="39"/>
      <c r="AF2432" s="39"/>
      <c r="AG2432" s="41"/>
      <c r="AH2432" s="110"/>
      <c r="AI2432" s="111"/>
      <c r="AJ2432" s="112"/>
      <c r="AK2432" s="42"/>
      <c r="AL2432" s="43"/>
      <c r="AM2432" s="46"/>
      <c r="AN2432" s="47"/>
      <c r="AO2432" s="47"/>
      <c r="AP2432" s="115"/>
      <c r="AQ2432" s="48"/>
      <c r="AR2432" s="51"/>
      <c r="AS2432" s="229"/>
      <c r="AT2432" s="230"/>
      <c r="AU2432" s="92">
        <f t="shared" si="114"/>
        <v>0</v>
      </c>
      <c r="AV2432" s="92" t="e">
        <f t="shared" si="115"/>
        <v>#DIV/0!</v>
      </c>
      <c r="AW2432" s="166" t="e">
        <f>Risk_CAL!X2430</f>
        <v>#DIV/0!</v>
      </c>
      <c r="AX2432" s="184"/>
      <c r="AY2432" s="52"/>
      <c r="AZ2432" s="224"/>
      <c r="BA2432" s="247"/>
      <c r="BB2432" s="248"/>
      <c r="BC2432" s="249"/>
      <c r="BD2432" s="250"/>
    </row>
    <row r="2433" spans="2:56" x14ac:dyDescent="0.3">
      <c r="B2433" s="10"/>
      <c r="C2433" s="11"/>
      <c r="D2433" s="178" t="str">
        <f t="shared" si="113"/>
        <v>Guatemala</v>
      </c>
      <c r="E2433" s="11"/>
      <c r="F2433" s="11"/>
      <c r="G2433" s="12"/>
      <c r="H2433" s="11"/>
      <c r="I2433" s="13"/>
      <c r="J2433" s="22"/>
      <c r="K2433" s="23"/>
      <c r="L2433" s="24"/>
      <c r="M2433" s="23"/>
      <c r="N2433" s="25"/>
      <c r="O2433" s="31"/>
      <c r="P2433" s="33"/>
      <c r="Q2433" s="27"/>
      <c r="R2433" s="32"/>
      <c r="S2433" s="32"/>
      <c r="T2433" s="33"/>
      <c r="U2433" s="98"/>
      <c r="V2433" s="59"/>
      <c r="W2433" s="60"/>
      <c r="X2433" s="60"/>
      <c r="Y2433" s="61"/>
      <c r="Z2433" s="68"/>
      <c r="AA2433" s="69"/>
      <c r="AB2433" s="69"/>
      <c r="AC2433" s="70"/>
      <c r="AD2433" s="40"/>
      <c r="AE2433" s="39"/>
      <c r="AF2433" s="39"/>
      <c r="AG2433" s="41"/>
      <c r="AH2433" s="110"/>
      <c r="AI2433" s="111"/>
      <c r="AJ2433" s="112"/>
      <c r="AK2433" s="42"/>
      <c r="AL2433" s="43"/>
      <c r="AM2433" s="46"/>
      <c r="AN2433" s="47"/>
      <c r="AO2433" s="47"/>
      <c r="AP2433" s="115"/>
      <c r="AQ2433" s="48"/>
      <c r="AR2433" s="51"/>
      <c r="AS2433" s="229"/>
      <c r="AT2433" s="230"/>
      <c r="AU2433" s="92">
        <f t="shared" si="114"/>
        <v>0</v>
      </c>
      <c r="AV2433" s="92" t="e">
        <f t="shared" si="115"/>
        <v>#DIV/0!</v>
      </c>
      <c r="AW2433" s="166" t="e">
        <f>Risk_CAL!X2431</f>
        <v>#DIV/0!</v>
      </c>
      <c r="AX2433" s="184"/>
      <c r="AY2433" s="52"/>
      <c r="AZ2433" s="224"/>
      <c r="BA2433" s="247"/>
      <c r="BB2433" s="248"/>
      <c r="BC2433" s="249"/>
      <c r="BD2433" s="250"/>
    </row>
    <row r="2434" spans="2:56" x14ac:dyDescent="0.3">
      <c r="B2434" s="10"/>
      <c r="C2434" s="11"/>
      <c r="D2434" s="178" t="str">
        <f t="shared" si="113"/>
        <v>Guatemala</v>
      </c>
      <c r="E2434" s="11"/>
      <c r="F2434" s="11"/>
      <c r="G2434" s="12"/>
      <c r="H2434" s="11"/>
      <c r="I2434" s="13"/>
      <c r="J2434" s="22"/>
      <c r="K2434" s="23"/>
      <c r="L2434" s="24"/>
      <c r="M2434" s="23"/>
      <c r="N2434" s="25"/>
      <c r="O2434" s="31"/>
      <c r="P2434" s="33"/>
      <c r="Q2434" s="27"/>
      <c r="R2434" s="32"/>
      <c r="S2434" s="32"/>
      <c r="T2434" s="33"/>
      <c r="U2434" s="98"/>
      <c r="V2434" s="59"/>
      <c r="W2434" s="60"/>
      <c r="X2434" s="60"/>
      <c r="Y2434" s="61"/>
      <c r="Z2434" s="68"/>
      <c r="AA2434" s="69"/>
      <c r="AB2434" s="69"/>
      <c r="AC2434" s="70"/>
      <c r="AD2434" s="40"/>
      <c r="AE2434" s="39"/>
      <c r="AF2434" s="39"/>
      <c r="AG2434" s="41"/>
      <c r="AH2434" s="110"/>
      <c r="AI2434" s="111"/>
      <c r="AJ2434" s="112"/>
      <c r="AK2434" s="42"/>
      <c r="AL2434" s="43"/>
      <c r="AM2434" s="46"/>
      <c r="AN2434" s="47"/>
      <c r="AO2434" s="47"/>
      <c r="AP2434" s="115"/>
      <c r="AQ2434" s="48"/>
      <c r="AR2434" s="51"/>
      <c r="AS2434" s="229"/>
      <c r="AT2434" s="230"/>
      <c r="AU2434" s="92">
        <f t="shared" si="114"/>
        <v>0</v>
      </c>
      <c r="AV2434" s="92" t="e">
        <f t="shared" si="115"/>
        <v>#DIV/0!</v>
      </c>
      <c r="AW2434" s="166" t="e">
        <f>Risk_CAL!X2432</f>
        <v>#DIV/0!</v>
      </c>
      <c r="AX2434" s="184"/>
      <c r="AY2434" s="52"/>
      <c r="AZ2434" s="224"/>
      <c r="BA2434" s="247"/>
      <c r="BB2434" s="248"/>
      <c r="BC2434" s="249"/>
      <c r="BD2434" s="250"/>
    </row>
    <row r="2435" spans="2:56" x14ac:dyDescent="0.3">
      <c r="B2435" s="10"/>
      <c r="C2435" s="11"/>
      <c r="D2435" s="178" t="str">
        <f t="shared" si="113"/>
        <v>Guatemala</v>
      </c>
      <c r="E2435" s="11"/>
      <c r="F2435" s="11"/>
      <c r="G2435" s="12"/>
      <c r="H2435" s="11"/>
      <c r="I2435" s="13"/>
      <c r="J2435" s="22"/>
      <c r="K2435" s="23"/>
      <c r="L2435" s="24"/>
      <c r="M2435" s="23"/>
      <c r="N2435" s="25"/>
      <c r="O2435" s="31"/>
      <c r="P2435" s="33"/>
      <c r="Q2435" s="27"/>
      <c r="R2435" s="32"/>
      <c r="S2435" s="32"/>
      <c r="T2435" s="33"/>
      <c r="U2435" s="98"/>
      <c r="V2435" s="59"/>
      <c r="W2435" s="60"/>
      <c r="X2435" s="60"/>
      <c r="Y2435" s="61"/>
      <c r="Z2435" s="68"/>
      <c r="AA2435" s="69"/>
      <c r="AB2435" s="69"/>
      <c r="AC2435" s="70"/>
      <c r="AD2435" s="40"/>
      <c r="AE2435" s="39"/>
      <c r="AF2435" s="39"/>
      <c r="AG2435" s="41"/>
      <c r="AH2435" s="110"/>
      <c r="AI2435" s="111"/>
      <c r="AJ2435" s="112"/>
      <c r="AK2435" s="42"/>
      <c r="AL2435" s="43"/>
      <c r="AM2435" s="46"/>
      <c r="AN2435" s="47"/>
      <c r="AO2435" s="47"/>
      <c r="AP2435" s="115"/>
      <c r="AQ2435" s="48"/>
      <c r="AR2435" s="51"/>
      <c r="AS2435" s="229"/>
      <c r="AT2435" s="230"/>
      <c r="AU2435" s="92">
        <f t="shared" si="114"/>
        <v>0</v>
      </c>
      <c r="AV2435" s="92" t="e">
        <f t="shared" si="115"/>
        <v>#DIV/0!</v>
      </c>
      <c r="AW2435" s="166" t="e">
        <f>Risk_CAL!X2433</f>
        <v>#DIV/0!</v>
      </c>
      <c r="AX2435" s="184"/>
      <c r="AY2435" s="52"/>
      <c r="AZ2435" s="224"/>
      <c r="BA2435" s="247"/>
      <c r="BB2435" s="248"/>
      <c r="BC2435" s="249"/>
      <c r="BD2435" s="250"/>
    </row>
    <row r="2436" spans="2:56" x14ac:dyDescent="0.3">
      <c r="B2436" s="10"/>
      <c r="C2436" s="11"/>
      <c r="D2436" s="178" t="str">
        <f t="shared" si="113"/>
        <v>Guatemala</v>
      </c>
      <c r="E2436" s="11"/>
      <c r="F2436" s="11"/>
      <c r="G2436" s="12"/>
      <c r="H2436" s="11"/>
      <c r="I2436" s="13"/>
      <c r="J2436" s="22"/>
      <c r="K2436" s="23"/>
      <c r="L2436" s="24"/>
      <c r="M2436" s="23"/>
      <c r="N2436" s="25"/>
      <c r="O2436" s="31"/>
      <c r="P2436" s="33"/>
      <c r="Q2436" s="27"/>
      <c r="R2436" s="32"/>
      <c r="S2436" s="32"/>
      <c r="T2436" s="33"/>
      <c r="U2436" s="98"/>
      <c r="V2436" s="59"/>
      <c r="W2436" s="60"/>
      <c r="X2436" s="60"/>
      <c r="Y2436" s="61"/>
      <c r="Z2436" s="68"/>
      <c r="AA2436" s="69"/>
      <c r="AB2436" s="69"/>
      <c r="AC2436" s="70"/>
      <c r="AD2436" s="40"/>
      <c r="AE2436" s="39"/>
      <c r="AF2436" s="39"/>
      <c r="AG2436" s="41"/>
      <c r="AH2436" s="110"/>
      <c r="AI2436" s="111"/>
      <c r="AJ2436" s="112"/>
      <c r="AK2436" s="42"/>
      <c r="AL2436" s="43"/>
      <c r="AM2436" s="46"/>
      <c r="AN2436" s="47"/>
      <c r="AO2436" s="47"/>
      <c r="AP2436" s="115"/>
      <c r="AQ2436" s="48"/>
      <c r="AR2436" s="51"/>
      <c r="AS2436" s="229"/>
      <c r="AT2436" s="230"/>
      <c r="AU2436" s="92">
        <f t="shared" si="114"/>
        <v>0</v>
      </c>
      <c r="AV2436" s="92" t="e">
        <f t="shared" si="115"/>
        <v>#DIV/0!</v>
      </c>
      <c r="AW2436" s="166" t="e">
        <f>Risk_CAL!X2434</f>
        <v>#DIV/0!</v>
      </c>
      <c r="AX2436" s="184"/>
      <c r="AY2436" s="52"/>
      <c r="AZ2436" s="224"/>
      <c r="BA2436" s="247"/>
      <c r="BB2436" s="248"/>
      <c r="BC2436" s="249"/>
      <c r="BD2436" s="250"/>
    </row>
    <row r="2437" spans="2:56" x14ac:dyDescent="0.3">
      <c r="B2437" s="10"/>
      <c r="C2437" s="11"/>
      <c r="D2437" s="178" t="str">
        <f t="shared" si="113"/>
        <v>Guatemala</v>
      </c>
      <c r="E2437" s="11"/>
      <c r="F2437" s="11"/>
      <c r="G2437" s="12"/>
      <c r="H2437" s="11"/>
      <c r="I2437" s="13"/>
      <c r="J2437" s="22"/>
      <c r="K2437" s="23"/>
      <c r="L2437" s="24"/>
      <c r="M2437" s="23"/>
      <c r="N2437" s="25"/>
      <c r="O2437" s="31"/>
      <c r="P2437" s="33"/>
      <c r="Q2437" s="27"/>
      <c r="R2437" s="32"/>
      <c r="S2437" s="32"/>
      <c r="T2437" s="33"/>
      <c r="U2437" s="98"/>
      <c r="V2437" s="59"/>
      <c r="W2437" s="60"/>
      <c r="X2437" s="60"/>
      <c r="Y2437" s="61"/>
      <c r="Z2437" s="68"/>
      <c r="AA2437" s="69"/>
      <c r="AB2437" s="69"/>
      <c r="AC2437" s="70"/>
      <c r="AD2437" s="40"/>
      <c r="AE2437" s="39"/>
      <c r="AF2437" s="39"/>
      <c r="AG2437" s="41"/>
      <c r="AH2437" s="110"/>
      <c r="AI2437" s="111"/>
      <c r="AJ2437" s="112"/>
      <c r="AK2437" s="42"/>
      <c r="AL2437" s="43"/>
      <c r="AM2437" s="46"/>
      <c r="AN2437" s="47"/>
      <c r="AO2437" s="47"/>
      <c r="AP2437" s="115"/>
      <c r="AQ2437" s="48"/>
      <c r="AR2437" s="51"/>
      <c r="AS2437" s="229"/>
      <c r="AT2437" s="230"/>
      <c r="AU2437" s="92">
        <f t="shared" si="114"/>
        <v>0</v>
      </c>
      <c r="AV2437" s="92" t="e">
        <f t="shared" si="115"/>
        <v>#DIV/0!</v>
      </c>
      <c r="AW2437" s="166" t="e">
        <f>Risk_CAL!X2435</f>
        <v>#DIV/0!</v>
      </c>
      <c r="AX2437" s="184"/>
      <c r="AY2437" s="52"/>
      <c r="AZ2437" s="224"/>
      <c r="BA2437" s="247"/>
      <c r="BB2437" s="248"/>
      <c r="BC2437" s="249"/>
      <c r="BD2437" s="250"/>
    </row>
    <row r="2438" spans="2:56" x14ac:dyDescent="0.3">
      <c r="B2438" s="10"/>
      <c r="C2438" s="11"/>
      <c r="D2438" s="178" t="str">
        <f t="shared" ref="D2438:D2501" si="116">$D$4</f>
        <v>Guatemala</v>
      </c>
      <c r="E2438" s="11"/>
      <c r="F2438" s="11"/>
      <c r="G2438" s="12"/>
      <c r="H2438" s="11"/>
      <c r="I2438" s="13"/>
      <c r="J2438" s="22"/>
      <c r="K2438" s="23"/>
      <c r="L2438" s="24"/>
      <c r="M2438" s="23"/>
      <c r="N2438" s="25"/>
      <c r="O2438" s="31"/>
      <c r="P2438" s="33"/>
      <c r="Q2438" s="27"/>
      <c r="R2438" s="32"/>
      <c r="S2438" s="32"/>
      <c r="T2438" s="33"/>
      <c r="U2438" s="98"/>
      <c r="V2438" s="59"/>
      <c r="W2438" s="60"/>
      <c r="X2438" s="60"/>
      <c r="Y2438" s="61"/>
      <c r="Z2438" s="68"/>
      <c r="AA2438" s="69"/>
      <c r="AB2438" s="69"/>
      <c r="AC2438" s="70"/>
      <c r="AD2438" s="40"/>
      <c r="AE2438" s="39"/>
      <c r="AF2438" s="39"/>
      <c r="AG2438" s="41"/>
      <c r="AH2438" s="110"/>
      <c r="AI2438" s="111"/>
      <c r="AJ2438" s="112"/>
      <c r="AK2438" s="42"/>
      <c r="AL2438" s="43"/>
      <c r="AM2438" s="46"/>
      <c r="AN2438" s="47"/>
      <c r="AO2438" s="47"/>
      <c r="AP2438" s="115"/>
      <c r="AQ2438" s="48"/>
      <c r="AR2438" s="51"/>
      <c r="AS2438" s="229"/>
      <c r="AT2438" s="230"/>
      <c r="AU2438" s="92">
        <f t="shared" si="114"/>
        <v>0</v>
      </c>
      <c r="AV2438" s="92" t="e">
        <f t="shared" si="115"/>
        <v>#DIV/0!</v>
      </c>
      <c r="AW2438" s="166" t="e">
        <f>Risk_CAL!X2436</f>
        <v>#DIV/0!</v>
      </c>
      <c r="AX2438" s="184"/>
      <c r="AY2438" s="52"/>
      <c r="AZ2438" s="224"/>
      <c r="BA2438" s="247"/>
      <c r="BB2438" s="248"/>
      <c r="BC2438" s="249"/>
      <c r="BD2438" s="250"/>
    </row>
    <row r="2439" spans="2:56" x14ac:dyDescent="0.3">
      <c r="B2439" s="10"/>
      <c r="C2439" s="11"/>
      <c r="D2439" s="178" t="str">
        <f t="shared" si="116"/>
        <v>Guatemala</v>
      </c>
      <c r="E2439" s="11"/>
      <c r="F2439" s="11"/>
      <c r="G2439" s="12"/>
      <c r="H2439" s="11"/>
      <c r="I2439" s="13"/>
      <c r="J2439" s="22"/>
      <c r="K2439" s="23"/>
      <c r="L2439" s="24"/>
      <c r="M2439" s="23"/>
      <c r="N2439" s="25"/>
      <c r="O2439" s="31"/>
      <c r="P2439" s="33"/>
      <c r="Q2439" s="27"/>
      <c r="R2439" s="32"/>
      <c r="S2439" s="32"/>
      <c r="T2439" s="33"/>
      <c r="U2439" s="98"/>
      <c r="V2439" s="59"/>
      <c r="W2439" s="60"/>
      <c r="X2439" s="60"/>
      <c r="Y2439" s="61"/>
      <c r="Z2439" s="68"/>
      <c r="AA2439" s="69"/>
      <c r="AB2439" s="69"/>
      <c r="AC2439" s="70"/>
      <c r="AD2439" s="40"/>
      <c r="AE2439" s="39"/>
      <c r="AF2439" s="39"/>
      <c r="AG2439" s="41"/>
      <c r="AH2439" s="110"/>
      <c r="AI2439" s="111"/>
      <c r="AJ2439" s="112"/>
      <c r="AK2439" s="42"/>
      <c r="AL2439" s="43"/>
      <c r="AM2439" s="46"/>
      <c r="AN2439" s="47"/>
      <c r="AO2439" s="47"/>
      <c r="AP2439" s="115"/>
      <c r="AQ2439" s="48"/>
      <c r="AR2439" s="51"/>
      <c r="AS2439" s="229"/>
      <c r="AT2439" s="230"/>
      <c r="AU2439" s="92">
        <f t="shared" si="114"/>
        <v>0</v>
      </c>
      <c r="AV2439" s="92" t="e">
        <f t="shared" si="115"/>
        <v>#DIV/0!</v>
      </c>
      <c r="AW2439" s="166" t="e">
        <f>Risk_CAL!X2437</f>
        <v>#DIV/0!</v>
      </c>
      <c r="AX2439" s="184"/>
      <c r="AY2439" s="52"/>
      <c r="AZ2439" s="224"/>
      <c r="BA2439" s="247"/>
      <c r="BB2439" s="248"/>
      <c r="BC2439" s="249"/>
      <c r="BD2439" s="250"/>
    </row>
    <row r="2440" spans="2:56" x14ac:dyDescent="0.3">
      <c r="B2440" s="10"/>
      <c r="C2440" s="11"/>
      <c r="D2440" s="178" t="str">
        <f t="shared" si="116"/>
        <v>Guatemala</v>
      </c>
      <c r="E2440" s="11"/>
      <c r="F2440" s="11"/>
      <c r="G2440" s="12"/>
      <c r="H2440" s="11"/>
      <c r="I2440" s="13"/>
      <c r="J2440" s="22"/>
      <c r="K2440" s="23"/>
      <c r="L2440" s="24"/>
      <c r="M2440" s="23"/>
      <c r="N2440" s="25"/>
      <c r="O2440" s="31"/>
      <c r="P2440" s="33"/>
      <c r="Q2440" s="27"/>
      <c r="R2440" s="32"/>
      <c r="S2440" s="32"/>
      <c r="T2440" s="33"/>
      <c r="U2440" s="98"/>
      <c r="V2440" s="59"/>
      <c r="W2440" s="60"/>
      <c r="X2440" s="60"/>
      <c r="Y2440" s="61"/>
      <c r="Z2440" s="68"/>
      <c r="AA2440" s="69"/>
      <c r="AB2440" s="69"/>
      <c r="AC2440" s="70"/>
      <c r="AD2440" s="40"/>
      <c r="AE2440" s="39"/>
      <c r="AF2440" s="39"/>
      <c r="AG2440" s="41"/>
      <c r="AH2440" s="110"/>
      <c r="AI2440" s="111"/>
      <c r="AJ2440" s="112"/>
      <c r="AK2440" s="42"/>
      <c r="AL2440" s="43"/>
      <c r="AM2440" s="46"/>
      <c r="AN2440" s="47"/>
      <c r="AO2440" s="47"/>
      <c r="AP2440" s="115"/>
      <c r="AQ2440" s="48"/>
      <c r="AR2440" s="51"/>
      <c r="AS2440" s="229"/>
      <c r="AT2440" s="230"/>
      <c r="AU2440" s="92">
        <f t="shared" si="114"/>
        <v>0</v>
      </c>
      <c r="AV2440" s="92" t="e">
        <f t="shared" si="115"/>
        <v>#DIV/0!</v>
      </c>
      <c r="AW2440" s="166" t="e">
        <f>Risk_CAL!X2438</f>
        <v>#DIV/0!</v>
      </c>
      <c r="AX2440" s="184"/>
      <c r="AY2440" s="52"/>
      <c r="AZ2440" s="224"/>
      <c r="BA2440" s="247"/>
      <c r="BB2440" s="248"/>
      <c r="BC2440" s="249"/>
      <c r="BD2440" s="250"/>
    </row>
    <row r="2441" spans="2:56" x14ac:dyDescent="0.3">
      <c r="B2441" s="10"/>
      <c r="C2441" s="11"/>
      <c r="D2441" s="178" t="str">
        <f t="shared" si="116"/>
        <v>Guatemala</v>
      </c>
      <c r="E2441" s="11"/>
      <c r="F2441" s="11"/>
      <c r="G2441" s="12"/>
      <c r="H2441" s="11"/>
      <c r="I2441" s="13"/>
      <c r="J2441" s="22"/>
      <c r="K2441" s="23"/>
      <c r="L2441" s="24"/>
      <c r="M2441" s="23"/>
      <c r="N2441" s="25"/>
      <c r="O2441" s="31"/>
      <c r="P2441" s="33"/>
      <c r="Q2441" s="27"/>
      <c r="R2441" s="32"/>
      <c r="S2441" s="32"/>
      <c r="T2441" s="33"/>
      <c r="U2441" s="98"/>
      <c r="V2441" s="59"/>
      <c r="W2441" s="60"/>
      <c r="X2441" s="60"/>
      <c r="Y2441" s="61"/>
      <c r="Z2441" s="68"/>
      <c r="AA2441" s="69"/>
      <c r="AB2441" s="69"/>
      <c r="AC2441" s="70"/>
      <c r="AD2441" s="40"/>
      <c r="AE2441" s="39"/>
      <c r="AF2441" s="39"/>
      <c r="AG2441" s="41"/>
      <c r="AH2441" s="110"/>
      <c r="AI2441" s="111"/>
      <c r="AJ2441" s="112"/>
      <c r="AK2441" s="42"/>
      <c r="AL2441" s="43"/>
      <c r="AM2441" s="46"/>
      <c r="AN2441" s="47"/>
      <c r="AO2441" s="47"/>
      <c r="AP2441" s="115"/>
      <c r="AQ2441" s="48"/>
      <c r="AR2441" s="51"/>
      <c r="AS2441" s="229"/>
      <c r="AT2441" s="230"/>
      <c r="AU2441" s="92">
        <f t="shared" si="114"/>
        <v>0</v>
      </c>
      <c r="AV2441" s="92" t="e">
        <f t="shared" si="115"/>
        <v>#DIV/0!</v>
      </c>
      <c r="AW2441" s="166" t="e">
        <f>Risk_CAL!X2439</f>
        <v>#DIV/0!</v>
      </c>
      <c r="AX2441" s="184"/>
      <c r="AY2441" s="52"/>
      <c r="AZ2441" s="224"/>
      <c r="BA2441" s="247"/>
      <c r="BB2441" s="248"/>
      <c r="BC2441" s="249"/>
      <c r="BD2441" s="250"/>
    </row>
    <row r="2442" spans="2:56" x14ac:dyDescent="0.3">
      <c r="B2442" s="10"/>
      <c r="C2442" s="11"/>
      <c r="D2442" s="178" t="str">
        <f t="shared" si="116"/>
        <v>Guatemala</v>
      </c>
      <c r="E2442" s="11"/>
      <c r="F2442" s="11"/>
      <c r="G2442" s="12"/>
      <c r="H2442" s="11"/>
      <c r="I2442" s="13"/>
      <c r="J2442" s="22"/>
      <c r="K2442" s="23"/>
      <c r="L2442" s="24"/>
      <c r="M2442" s="23"/>
      <c r="N2442" s="25"/>
      <c r="O2442" s="31"/>
      <c r="P2442" s="33"/>
      <c r="Q2442" s="27"/>
      <c r="R2442" s="32"/>
      <c r="S2442" s="32"/>
      <c r="T2442" s="33"/>
      <c r="U2442" s="98"/>
      <c r="V2442" s="59"/>
      <c r="W2442" s="60"/>
      <c r="X2442" s="60"/>
      <c r="Y2442" s="61"/>
      <c r="Z2442" s="68"/>
      <c r="AA2442" s="69"/>
      <c r="AB2442" s="69"/>
      <c r="AC2442" s="70"/>
      <c r="AD2442" s="40"/>
      <c r="AE2442" s="39"/>
      <c r="AF2442" s="39"/>
      <c r="AG2442" s="41"/>
      <c r="AH2442" s="110"/>
      <c r="AI2442" s="111"/>
      <c r="AJ2442" s="112"/>
      <c r="AK2442" s="42"/>
      <c r="AL2442" s="43"/>
      <c r="AM2442" s="46"/>
      <c r="AN2442" s="47"/>
      <c r="AO2442" s="47"/>
      <c r="AP2442" s="115"/>
      <c r="AQ2442" s="48"/>
      <c r="AR2442" s="51"/>
      <c r="AS2442" s="229"/>
      <c r="AT2442" s="230"/>
      <c r="AU2442" s="92">
        <f t="shared" si="114"/>
        <v>0</v>
      </c>
      <c r="AV2442" s="92" t="e">
        <f t="shared" si="115"/>
        <v>#DIV/0!</v>
      </c>
      <c r="AW2442" s="166" t="e">
        <f>Risk_CAL!X2440</f>
        <v>#DIV/0!</v>
      </c>
      <c r="AX2442" s="184"/>
      <c r="AY2442" s="52"/>
      <c r="AZ2442" s="224"/>
      <c r="BA2442" s="247"/>
      <c r="BB2442" s="248"/>
      <c r="BC2442" s="249"/>
      <c r="BD2442" s="250"/>
    </row>
    <row r="2443" spans="2:56" x14ac:dyDescent="0.3">
      <c r="B2443" s="10"/>
      <c r="C2443" s="11"/>
      <c r="D2443" s="178" t="str">
        <f t="shared" si="116"/>
        <v>Guatemala</v>
      </c>
      <c r="E2443" s="11"/>
      <c r="F2443" s="11"/>
      <c r="G2443" s="12"/>
      <c r="H2443" s="11"/>
      <c r="I2443" s="13"/>
      <c r="J2443" s="22"/>
      <c r="K2443" s="23"/>
      <c r="L2443" s="24"/>
      <c r="M2443" s="23"/>
      <c r="N2443" s="25"/>
      <c r="O2443" s="31"/>
      <c r="P2443" s="33"/>
      <c r="Q2443" s="27"/>
      <c r="R2443" s="32"/>
      <c r="S2443" s="32"/>
      <c r="T2443" s="33"/>
      <c r="U2443" s="98"/>
      <c r="V2443" s="59"/>
      <c r="W2443" s="60"/>
      <c r="X2443" s="60"/>
      <c r="Y2443" s="61"/>
      <c r="Z2443" s="68"/>
      <c r="AA2443" s="69"/>
      <c r="AB2443" s="69"/>
      <c r="AC2443" s="70"/>
      <c r="AD2443" s="40"/>
      <c r="AE2443" s="39"/>
      <c r="AF2443" s="39"/>
      <c r="AG2443" s="41"/>
      <c r="AH2443" s="110"/>
      <c r="AI2443" s="111"/>
      <c r="AJ2443" s="112"/>
      <c r="AK2443" s="42"/>
      <c r="AL2443" s="43"/>
      <c r="AM2443" s="46"/>
      <c r="AN2443" s="47"/>
      <c r="AO2443" s="47"/>
      <c r="AP2443" s="115"/>
      <c r="AQ2443" s="48"/>
      <c r="AR2443" s="51"/>
      <c r="AS2443" s="229"/>
      <c r="AT2443" s="230"/>
      <c r="AU2443" s="92">
        <f t="shared" ref="AU2443:AU2506" si="117">AR2443-R2443</f>
        <v>0</v>
      </c>
      <c r="AV2443" s="92" t="e">
        <f t="shared" ref="AV2443:AV2506" si="118">S2443/R2443</f>
        <v>#DIV/0!</v>
      </c>
      <c r="AW2443" s="166" t="e">
        <f>Risk_CAL!X2441</f>
        <v>#DIV/0!</v>
      </c>
      <c r="AX2443" s="184"/>
      <c r="AY2443" s="52"/>
      <c r="AZ2443" s="224"/>
      <c r="BA2443" s="247"/>
      <c r="BB2443" s="248"/>
      <c r="BC2443" s="249"/>
      <c r="BD2443" s="250"/>
    </row>
    <row r="2444" spans="2:56" x14ac:dyDescent="0.3">
      <c r="B2444" s="10"/>
      <c r="C2444" s="11"/>
      <c r="D2444" s="178" t="str">
        <f t="shared" si="116"/>
        <v>Guatemala</v>
      </c>
      <c r="E2444" s="11"/>
      <c r="F2444" s="11"/>
      <c r="G2444" s="12"/>
      <c r="H2444" s="11"/>
      <c r="I2444" s="13"/>
      <c r="J2444" s="22"/>
      <c r="K2444" s="23"/>
      <c r="L2444" s="24"/>
      <c r="M2444" s="23"/>
      <c r="N2444" s="25"/>
      <c r="O2444" s="31"/>
      <c r="P2444" s="33"/>
      <c r="Q2444" s="27"/>
      <c r="R2444" s="32"/>
      <c r="S2444" s="32"/>
      <c r="T2444" s="33"/>
      <c r="U2444" s="98"/>
      <c r="V2444" s="59"/>
      <c r="W2444" s="60"/>
      <c r="X2444" s="60"/>
      <c r="Y2444" s="61"/>
      <c r="Z2444" s="68"/>
      <c r="AA2444" s="69"/>
      <c r="AB2444" s="69"/>
      <c r="AC2444" s="70"/>
      <c r="AD2444" s="40"/>
      <c r="AE2444" s="39"/>
      <c r="AF2444" s="39"/>
      <c r="AG2444" s="41"/>
      <c r="AH2444" s="110"/>
      <c r="AI2444" s="111"/>
      <c r="AJ2444" s="112"/>
      <c r="AK2444" s="42"/>
      <c r="AL2444" s="43"/>
      <c r="AM2444" s="46"/>
      <c r="AN2444" s="47"/>
      <c r="AO2444" s="47"/>
      <c r="AP2444" s="115"/>
      <c r="AQ2444" s="48"/>
      <c r="AR2444" s="51"/>
      <c r="AS2444" s="229"/>
      <c r="AT2444" s="230"/>
      <c r="AU2444" s="92">
        <f t="shared" si="117"/>
        <v>0</v>
      </c>
      <c r="AV2444" s="92" t="e">
        <f t="shared" si="118"/>
        <v>#DIV/0!</v>
      </c>
      <c r="AW2444" s="166" t="e">
        <f>Risk_CAL!X2442</f>
        <v>#DIV/0!</v>
      </c>
      <c r="AX2444" s="184"/>
      <c r="AY2444" s="52"/>
      <c r="AZ2444" s="224"/>
      <c r="BA2444" s="247"/>
      <c r="BB2444" s="248"/>
      <c r="BC2444" s="249"/>
      <c r="BD2444" s="250"/>
    </row>
    <row r="2445" spans="2:56" x14ac:dyDescent="0.3">
      <c r="B2445" s="10"/>
      <c r="C2445" s="11"/>
      <c r="D2445" s="178" t="str">
        <f t="shared" si="116"/>
        <v>Guatemala</v>
      </c>
      <c r="E2445" s="11"/>
      <c r="F2445" s="11"/>
      <c r="G2445" s="12"/>
      <c r="H2445" s="11"/>
      <c r="I2445" s="13"/>
      <c r="J2445" s="22"/>
      <c r="K2445" s="23"/>
      <c r="L2445" s="24"/>
      <c r="M2445" s="23"/>
      <c r="N2445" s="25"/>
      <c r="O2445" s="31"/>
      <c r="P2445" s="33"/>
      <c r="Q2445" s="27"/>
      <c r="R2445" s="32"/>
      <c r="S2445" s="32"/>
      <c r="T2445" s="33"/>
      <c r="U2445" s="98"/>
      <c r="V2445" s="59"/>
      <c r="W2445" s="60"/>
      <c r="X2445" s="60"/>
      <c r="Y2445" s="61"/>
      <c r="Z2445" s="68"/>
      <c r="AA2445" s="69"/>
      <c r="AB2445" s="69"/>
      <c r="AC2445" s="70"/>
      <c r="AD2445" s="40"/>
      <c r="AE2445" s="39"/>
      <c r="AF2445" s="39"/>
      <c r="AG2445" s="41"/>
      <c r="AH2445" s="110"/>
      <c r="AI2445" s="111"/>
      <c r="AJ2445" s="112"/>
      <c r="AK2445" s="42"/>
      <c r="AL2445" s="43"/>
      <c r="AM2445" s="46"/>
      <c r="AN2445" s="47"/>
      <c r="AO2445" s="47"/>
      <c r="AP2445" s="115"/>
      <c r="AQ2445" s="48"/>
      <c r="AR2445" s="51"/>
      <c r="AS2445" s="229"/>
      <c r="AT2445" s="230"/>
      <c r="AU2445" s="92">
        <f t="shared" si="117"/>
        <v>0</v>
      </c>
      <c r="AV2445" s="92" t="e">
        <f t="shared" si="118"/>
        <v>#DIV/0!</v>
      </c>
      <c r="AW2445" s="166" t="e">
        <f>Risk_CAL!X2443</f>
        <v>#DIV/0!</v>
      </c>
      <c r="AX2445" s="184"/>
      <c r="AY2445" s="52"/>
      <c r="AZ2445" s="224"/>
      <c r="BA2445" s="247"/>
      <c r="BB2445" s="248"/>
      <c r="BC2445" s="249"/>
      <c r="BD2445" s="250"/>
    </row>
    <row r="2446" spans="2:56" x14ac:dyDescent="0.3">
      <c r="B2446" s="10"/>
      <c r="C2446" s="11"/>
      <c r="D2446" s="178" t="str">
        <f t="shared" si="116"/>
        <v>Guatemala</v>
      </c>
      <c r="E2446" s="11"/>
      <c r="F2446" s="11"/>
      <c r="G2446" s="12"/>
      <c r="H2446" s="11"/>
      <c r="I2446" s="13"/>
      <c r="J2446" s="22"/>
      <c r="K2446" s="23"/>
      <c r="L2446" s="24"/>
      <c r="M2446" s="23"/>
      <c r="N2446" s="25"/>
      <c r="O2446" s="31"/>
      <c r="P2446" s="33"/>
      <c r="Q2446" s="27"/>
      <c r="R2446" s="32"/>
      <c r="S2446" s="32"/>
      <c r="T2446" s="33"/>
      <c r="U2446" s="98"/>
      <c r="V2446" s="59"/>
      <c r="W2446" s="60"/>
      <c r="X2446" s="60"/>
      <c r="Y2446" s="61"/>
      <c r="Z2446" s="68"/>
      <c r="AA2446" s="69"/>
      <c r="AB2446" s="69"/>
      <c r="AC2446" s="70"/>
      <c r="AD2446" s="40"/>
      <c r="AE2446" s="39"/>
      <c r="AF2446" s="39"/>
      <c r="AG2446" s="41"/>
      <c r="AH2446" s="110"/>
      <c r="AI2446" s="111"/>
      <c r="AJ2446" s="112"/>
      <c r="AK2446" s="42"/>
      <c r="AL2446" s="43"/>
      <c r="AM2446" s="46"/>
      <c r="AN2446" s="47"/>
      <c r="AO2446" s="47"/>
      <c r="AP2446" s="115"/>
      <c r="AQ2446" s="48"/>
      <c r="AR2446" s="51"/>
      <c r="AS2446" s="229"/>
      <c r="AT2446" s="230"/>
      <c r="AU2446" s="92">
        <f t="shared" si="117"/>
        <v>0</v>
      </c>
      <c r="AV2446" s="92" t="e">
        <f t="shared" si="118"/>
        <v>#DIV/0!</v>
      </c>
      <c r="AW2446" s="166" t="e">
        <f>Risk_CAL!X2444</f>
        <v>#DIV/0!</v>
      </c>
      <c r="AX2446" s="184"/>
      <c r="AY2446" s="52"/>
      <c r="AZ2446" s="224"/>
      <c r="BA2446" s="247"/>
      <c r="BB2446" s="248"/>
      <c r="BC2446" s="249"/>
      <c r="BD2446" s="250"/>
    </row>
    <row r="2447" spans="2:56" x14ac:dyDescent="0.3">
      <c r="B2447" s="10"/>
      <c r="C2447" s="11"/>
      <c r="D2447" s="178" t="str">
        <f t="shared" si="116"/>
        <v>Guatemala</v>
      </c>
      <c r="E2447" s="11"/>
      <c r="F2447" s="11"/>
      <c r="G2447" s="12"/>
      <c r="H2447" s="11"/>
      <c r="I2447" s="13"/>
      <c r="J2447" s="22"/>
      <c r="K2447" s="23"/>
      <c r="L2447" s="24"/>
      <c r="M2447" s="23"/>
      <c r="N2447" s="25"/>
      <c r="O2447" s="31"/>
      <c r="P2447" s="33"/>
      <c r="Q2447" s="27"/>
      <c r="R2447" s="32"/>
      <c r="S2447" s="32"/>
      <c r="T2447" s="33"/>
      <c r="U2447" s="98"/>
      <c r="V2447" s="59"/>
      <c r="W2447" s="60"/>
      <c r="X2447" s="60"/>
      <c r="Y2447" s="61"/>
      <c r="Z2447" s="68"/>
      <c r="AA2447" s="69"/>
      <c r="AB2447" s="69"/>
      <c r="AC2447" s="70"/>
      <c r="AD2447" s="40"/>
      <c r="AE2447" s="39"/>
      <c r="AF2447" s="39"/>
      <c r="AG2447" s="41"/>
      <c r="AH2447" s="110"/>
      <c r="AI2447" s="111"/>
      <c r="AJ2447" s="112"/>
      <c r="AK2447" s="42"/>
      <c r="AL2447" s="43"/>
      <c r="AM2447" s="46"/>
      <c r="AN2447" s="47"/>
      <c r="AO2447" s="47"/>
      <c r="AP2447" s="115"/>
      <c r="AQ2447" s="48"/>
      <c r="AR2447" s="51"/>
      <c r="AS2447" s="229"/>
      <c r="AT2447" s="230"/>
      <c r="AU2447" s="92">
        <f t="shared" si="117"/>
        <v>0</v>
      </c>
      <c r="AV2447" s="92" t="e">
        <f t="shared" si="118"/>
        <v>#DIV/0!</v>
      </c>
      <c r="AW2447" s="166" t="e">
        <f>Risk_CAL!X2445</f>
        <v>#DIV/0!</v>
      </c>
      <c r="AX2447" s="184"/>
      <c r="AY2447" s="52"/>
      <c r="AZ2447" s="224"/>
      <c r="BA2447" s="247"/>
      <c r="BB2447" s="248"/>
      <c r="BC2447" s="249"/>
      <c r="BD2447" s="250"/>
    </row>
    <row r="2448" spans="2:56" x14ac:dyDescent="0.3">
      <c r="B2448" s="10"/>
      <c r="C2448" s="11"/>
      <c r="D2448" s="178" t="str">
        <f t="shared" si="116"/>
        <v>Guatemala</v>
      </c>
      <c r="E2448" s="11"/>
      <c r="F2448" s="11"/>
      <c r="G2448" s="12"/>
      <c r="H2448" s="11"/>
      <c r="I2448" s="13"/>
      <c r="J2448" s="22"/>
      <c r="K2448" s="23"/>
      <c r="L2448" s="24"/>
      <c r="M2448" s="23"/>
      <c r="N2448" s="25"/>
      <c r="O2448" s="31"/>
      <c r="P2448" s="33"/>
      <c r="Q2448" s="27"/>
      <c r="R2448" s="32"/>
      <c r="S2448" s="32"/>
      <c r="T2448" s="33"/>
      <c r="U2448" s="98"/>
      <c r="V2448" s="59"/>
      <c r="W2448" s="60"/>
      <c r="X2448" s="60"/>
      <c r="Y2448" s="61"/>
      <c r="Z2448" s="68"/>
      <c r="AA2448" s="69"/>
      <c r="AB2448" s="69"/>
      <c r="AC2448" s="70"/>
      <c r="AD2448" s="40"/>
      <c r="AE2448" s="39"/>
      <c r="AF2448" s="39"/>
      <c r="AG2448" s="41"/>
      <c r="AH2448" s="110"/>
      <c r="AI2448" s="111"/>
      <c r="AJ2448" s="112"/>
      <c r="AK2448" s="42"/>
      <c r="AL2448" s="43"/>
      <c r="AM2448" s="46"/>
      <c r="AN2448" s="47"/>
      <c r="AO2448" s="47"/>
      <c r="AP2448" s="115"/>
      <c r="AQ2448" s="48"/>
      <c r="AR2448" s="51"/>
      <c r="AS2448" s="229"/>
      <c r="AT2448" s="230"/>
      <c r="AU2448" s="92">
        <f t="shared" si="117"/>
        <v>0</v>
      </c>
      <c r="AV2448" s="92" t="e">
        <f t="shared" si="118"/>
        <v>#DIV/0!</v>
      </c>
      <c r="AW2448" s="166" t="e">
        <f>Risk_CAL!X2446</f>
        <v>#DIV/0!</v>
      </c>
      <c r="AX2448" s="184"/>
      <c r="AY2448" s="52"/>
      <c r="AZ2448" s="224"/>
      <c r="BA2448" s="247"/>
      <c r="BB2448" s="248"/>
      <c r="BC2448" s="249"/>
      <c r="BD2448" s="250"/>
    </row>
    <row r="2449" spans="2:56" x14ac:dyDescent="0.3">
      <c r="B2449" s="10"/>
      <c r="C2449" s="11"/>
      <c r="D2449" s="178" t="str">
        <f t="shared" si="116"/>
        <v>Guatemala</v>
      </c>
      <c r="E2449" s="11"/>
      <c r="F2449" s="11"/>
      <c r="G2449" s="12"/>
      <c r="H2449" s="11"/>
      <c r="I2449" s="13"/>
      <c r="J2449" s="22"/>
      <c r="K2449" s="23"/>
      <c r="L2449" s="24"/>
      <c r="M2449" s="23"/>
      <c r="N2449" s="25"/>
      <c r="O2449" s="31"/>
      <c r="P2449" s="33"/>
      <c r="Q2449" s="27"/>
      <c r="R2449" s="32"/>
      <c r="S2449" s="32"/>
      <c r="T2449" s="33"/>
      <c r="U2449" s="98"/>
      <c r="V2449" s="59"/>
      <c r="W2449" s="60"/>
      <c r="X2449" s="60"/>
      <c r="Y2449" s="61"/>
      <c r="Z2449" s="68"/>
      <c r="AA2449" s="69"/>
      <c r="AB2449" s="69"/>
      <c r="AC2449" s="70"/>
      <c r="AD2449" s="40"/>
      <c r="AE2449" s="39"/>
      <c r="AF2449" s="39"/>
      <c r="AG2449" s="41"/>
      <c r="AH2449" s="110"/>
      <c r="AI2449" s="111"/>
      <c r="AJ2449" s="112"/>
      <c r="AK2449" s="42"/>
      <c r="AL2449" s="43"/>
      <c r="AM2449" s="46"/>
      <c r="AN2449" s="47"/>
      <c r="AO2449" s="47"/>
      <c r="AP2449" s="115"/>
      <c r="AQ2449" s="48"/>
      <c r="AR2449" s="51"/>
      <c r="AS2449" s="229"/>
      <c r="AT2449" s="230"/>
      <c r="AU2449" s="92">
        <f t="shared" si="117"/>
        <v>0</v>
      </c>
      <c r="AV2449" s="92" t="e">
        <f t="shared" si="118"/>
        <v>#DIV/0!</v>
      </c>
      <c r="AW2449" s="166" t="e">
        <f>Risk_CAL!X2447</f>
        <v>#DIV/0!</v>
      </c>
      <c r="AX2449" s="184"/>
      <c r="AY2449" s="52"/>
      <c r="AZ2449" s="224"/>
      <c r="BA2449" s="247"/>
      <c r="BB2449" s="248"/>
      <c r="BC2449" s="249"/>
      <c r="BD2449" s="250"/>
    </row>
    <row r="2450" spans="2:56" x14ac:dyDescent="0.3">
      <c r="B2450" s="10"/>
      <c r="C2450" s="11"/>
      <c r="D2450" s="178" t="str">
        <f t="shared" si="116"/>
        <v>Guatemala</v>
      </c>
      <c r="E2450" s="11"/>
      <c r="F2450" s="11"/>
      <c r="G2450" s="12"/>
      <c r="H2450" s="11"/>
      <c r="I2450" s="13"/>
      <c r="J2450" s="22"/>
      <c r="K2450" s="23"/>
      <c r="L2450" s="24"/>
      <c r="M2450" s="23"/>
      <c r="N2450" s="25"/>
      <c r="O2450" s="31"/>
      <c r="P2450" s="33"/>
      <c r="Q2450" s="27"/>
      <c r="R2450" s="32"/>
      <c r="S2450" s="32"/>
      <c r="T2450" s="33"/>
      <c r="U2450" s="98"/>
      <c r="V2450" s="59"/>
      <c r="W2450" s="60"/>
      <c r="X2450" s="60"/>
      <c r="Y2450" s="61"/>
      <c r="Z2450" s="68"/>
      <c r="AA2450" s="69"/>
      <c r="AB2450" s="69"/>
      <c r="AC2450" s="70"/>
      <c r="AD2450" s="40"/>
      <c r="AE2450" s="39"/>
      <c r="AF2450" s="39"/>
      <c r="AG2450" s="41"/>
      <c r="AH2450" s="110"/>
      <c r="AI2450" s="111"/>
      <c r="AJ2450" s="112"/>
      <c r="AK2450" s="42"/>
      <c r="AL2450" s="43"/>
      <c r="AM2450" s="46"/>
      <c r="AN2450" s="47"/>
      <c r="AO2450" s="47"/>
      <c r="AP2450" s="115"/>
      <c r="AQ2450" s="48"/>
      <c r="AR2450" s="51"/>
      <c r="AS2450" s="229"/>
      <c r="AT2450" s="230"/>
      <c r="AU2450" s="92">
        <f t="shared" si="117"/>
        <v>0</v>
      </c>
      <c r="AV2450" s="92" t="e">
        <f t="shared" si="118"/>
        <v>#DIV/0!</v>
      </c>
      <c r="AW2450" s="166" t="e">
        <f>Risk_CAL!X2448</f>
        <v>#DIV/0!</v>
      </c>
      <c r="AX2450" s="184"/>
      <c r="AY2450" s="52"/>
      <c r="AZ2450" s="224"/>
      <c r="BA2450" s="247"/>
      <c r="BB2450" s="248"/>
      <c r="BC2450" s="249"/>
      <c r="BD2450" s="250"/>
    </row>
    <row r="2451" spans="2:56" x14ac:dyDescent="0.3">
      <c r="B2451" s="10"/>
      <c r="C2451" s="11"/>
      <c r="D2451" s="178" t="str">
        <f t="shared" si="116"/>
        <v>Guatemala</v>
      </c>
      <c r="E2451" s="11"/>
      <c r="F2451" s="11"/>
      <c r="G2451" s="12"/>
      <c r="H2451" s="11"/>
      <c r="I2451" s="13"/>
      <c r="J2451" s="22"/>
      <c r="K2451" s="23"/>
      <c r="L2451" s="24"/>
      <c r="M2451" s="23"/>
      <c r="N2451" s="25"/>
      <c r="O2451" s="31"/>
      <c r="P2451" s="33"/>
      <c r="Q2451" s="27"/>
      <c r="R2451" s="32"/>
      <c r="S2451" s="32"/>
      <c r="T2451" s="33"/>
      <c r="U2451" s="98"/>
      <c r="V2451" s="59"/>
      <c r="W2451" s="60"/>
      <c r="X2451" s="60"/>
      <c r="Y2451" s="61"/>
      <c r="Z2451" s="68"/>
      <c r="AA2451" s="69"/>
      <c r="AB2451" s="69"/>
      <c r="AC2451" s="70"/>
      <c r="AD2451" s="40"/>
      <c r="AE2451" s="39"/>
      <c r="AF2451" s="39"/>
      <c r="AG2451" s="41"/>
      <c r="AH2451" s="110"/>
      <c r="AI2451" s="111"/>
      <c r="AJ2451" s="112"/>
      <c r="AK2451" s="42"/>
      <c r="AL2451" s="43"/>
      <c r="AM2451" s="46"/>
      <c r="AN2451" s="47"/>
      <c r="AO2451" s="47"/>
      <c r="AP2451" s="115"/>
      <c r="AQ2451" s="48"/>
      <c r="AR2451" s="51"/>
      <c r="AS2451" s="229"/>
      <c r="AT2451" s="230"/>
      <c r="AU2451" s="92">
        <f t="shared" si="117"/>
        <v>0</v>
      </c>
      <c r="AV2451" s="92" t="e">
        <f t="shared" si="118"/>
        <v>#DIV/0!</v>
      </c>
      <c r="AW2451" s="166" t="e">
        <f>Risk_CAL!X2449</f>
        <v>#DIV/0!</v>
      </c>
      <c r="AX2451" s="184"/>
      <c r="AY2451" s="52"/>
      <c r="AZ2451" s="224"/>
      <c r="BA2451" s="247"/>
      <c r="BB2451" s="248"/>
      <c r="BC2451" s="249"/>
      <c r="BD2451" s="250"/>
    </row>
    <row r="2452" spans="2:56" x14ac:dyDescent="0.3">
      <c r="B2452" s="10"/>
      <c r="C2452" s="11"/>
      <c r="D2452" s="178" t="str">
        <f t="shared" si="116"/>
        <v>Guatemala</v>
      </c>
      <c r="E2452" s="11"/>
      <c r="F2452" s="11"/>
      <c r="G2452" s="12"/>
      <c r="H2452" s="11"/>
      <c r="I2452" s="13"/>
      <c r="J2452" s="22"/>
      <c r="K2452" s="23"/>
      <c r="L2452" s="24"/>
      <c r="M2452" s="23"/>
      <c r="N2452" s="25"/>
      <c r="O2452" s="31"/>
      <c r="P2452" s="33"/>
      <c r="Q2452" s="27"/>
      <c r="R2452" s="32"/>
      <c r="S2452" s="32"/>
      <c r="T2452" s="33"/>
      <c r="U2452" s="98"/>
      <c r="V2452" s="59"/>
      <c r="W2452" s="60"/>
      <c r="X2452" s="60"/>
      <c r="Y2452" s="61"/>
      <c r="Z2452" s="68"/>
      <c r="AA2452" s="69"/>
      <c r="AB2452" s="69"/>
      <c r="AC2452" s="70"/>
      <c r="AD2452" s="40"/>
      <c r="AE2452" s="39"/>
      <c r="AF2452" s="39"/>
      <c r="AG2452" s="41"/>
      <c r="AH2452" s="110"/>
      <c r="AI2452" s="111"/>
      <c r="AJ2452" s="112"/>
      <c r="AK2452" s="42"/>
      <c r="AL2452" s="43"/>
      <c r="AM2452" s="46"/>
      <c r="AN2452" s="47"/>
      <c r="AO2452" s="47"/>
      <c r="AP2452" s="115"/>
      <c r="AQ2452" s="48"/>
      <c r="AR2452" s="51"/>
      <c r="AS2452" s="229"/>
      <c r="AT2452" s="230"/>
      <c r="AU2452" s="92">
        <f t="shared" si="117"/>
        <v>0</v>
      </c>
      <c r="AV2452" s="92" t="e">
        <f t="shared" si="118"/>
        <v>#DIV/0!</v>
      </c>
      <c r="AW2452" s="166" t="e">
        <f>Risk_CAL!X2450</f>
        <v>#DIV/0!</v>
      </c>
      <c r="AX2452" s="184"/>
      <c r="AY2452" s="52"/>
      <c r="AZ2452" s="224"/>
      <c r="BA2452" s="247"/>
      <c r="BB2452" s="248"/>
      <c r="BC2452" s="249"/>
      <c r="BD2452" s="250"/>
    </row>
    <row r="2453" spans="2:56" x14ac:dyDescent="0.3">
      <c r="B2453" s="10"/>
      <c r="C2453" s="11"/>
      <c r="D2453" s="178" t="str">
        <f t="shared" si="116"/>
        <v>Guatemala</v>
      </c>
      <c r="E2453" s="11"/>
      <c r="F2453" s="11"/>
      <c r="G2453" s="12"/>
      <c r="H2453" s="11"/>
      <c r="I2453" s="13"/>
      <c r="J2453" s="22"/>
      <c r="K2453" s="23"/>
      <c r="L2453" s="24"/>
      <c r="M2453" s="23"/>
      <c r="N2453" s="25"/>
      <c r="O2453" s="31"/>
      <c r="P2453" s="33"/>
      <c r="Q2453" s="27"/>
      <c r="R2453" s="32"/>
      <c r="S2453" s="32"/>
      <c r="T2453" s="33"/>
      <c r="U2453" s="98"/>
      <c r="V2453" s="59"/>
      <c r="W2453" s="60"/>
      <c r="X2453" s="60"/>
      <c r="Y2453" s="61"/>
      <c r="Z2453" s="68"/>
      <c r="AA2453" s="69"/>
      <c r="AB2453" s="69"/>
      <c r="AC2453" s="70"/>
      <c r="AD2453" s="40"/>
      <c r="AE2453" s="39"/>
      <c r="AF2453" s="39"/>
      <c r="AG2453" s="41"/>
      <c r="AH2453" s="110"/>
      <c r="AI2453" s="111"/>
      <c r="AJ2453" s="112"/>
      <c r="AK2453" s="42"/>
      <c r="AL2453" s="43"/>
      <c r="AM2453" s="46"/>
      <c r="AN2453" s="47"/>
      <c r="AO2453" s="47"/>
      <c r="AP2453" s="115"/>
      <c r="AQ2453" s="48"/>
      <c r="AR2453" s="51"/>
      <c r="AS2453" s="229"/>
      <c r="AT2453" s="230"/>
      <c r="AU2453" s="92">
        <f t="shared" si="117"/>
        <v>0</v>
      </c>
      <c r="AV2453" s="92" t="e">
        <f t="shared" si="118"/>
        <v>#DIV/0!</v>
      </c>
      <c r="AW2453" s="166" t="e">
        <f>Risk_CAL!X2451</f>
        <v>#DIV/0!</v>
      </c>
      <c r="AX2453" s="184"/>
      <c r="AY2453" s="52"/>
      <c r="AZ2453" s="224"/>
      <c r="BA2453" s="247"/>
      <c r="BB2453" s="248"/>
      <c r="BC2453" s="249"/>
      <c r="BD2453" s="250"/>
    </row>
    <row r="2454" spans="2:56" x14ac:dyDescent="0.3">
      <c r="B2454" s="10"/>
      <c r="C2454" s="11"/>
      <c r="D2454" s="178" t="str">
        <f t="shared" si="116"/>
        <v>Guatemala</v>
      </c>
      <c r="E2454" s="11"/>
      <c r="F2454" s="11"/>
      <c r="G2454" s="12"/>
      <c r="H2454" s="11"/>
      <c r="I2454" s="13"/>
      <c r="J2454" s="22"/>
      <c r="K2454" s="23"/>
      <c r="L2454" s="24"/>
      <c r="M2454" s="23"/>
      <c r="N2454" s="25"/>
      <c r="O2454" s="31"/>
      <c r="P2454" s="33"/>
      <c r="Q2454" s="27"/>
      <c r="R2454" s="32"/>
      <c r="S2454" s="32"/>
      <c r="T2454" s="33"/>
      <c r="U2454" s="98"/>
      <c r="V2454" s="59"/>
      <c r="W2454" s="60"/>
      <c r="X2454" s="60"/>
      <c r="Y2454" s="61"/>
      <c r="Z2454" s="68"/>
      <c r="AA2454" s="69"/>
      <c r="AB2454" s="69"/>
      <c r="AC2454" s="70"/>
      <c r="AD2454" s="40"/>
      <c r="AE2454" s="39"/>
      <c r="AF2454" s="39"/>
      <c r="AG2454" s="41"/>
      <c r="AH2454" s="110"/>
      <c r="AI2454" s="111"/>
      <c r="AJ2454" s="112"/>
      <c r="AK2454" s="42"/>
      <c r="AL2454" s="43"/>
      <c r="AM2454" s="46"/>
      <c r="AN2454" s="47"/>
      <c r="AO2454" s="47"/>
      <c r="AP2454" s="115"/>
      <c r="AQ2454" s="48"/>
      <c r="AR2454" s="51"/>
      <c r="AS2454" s="229"/>
      <c r="AT2454" s="230"/>
      <c r="AU2454" s="92">
        <f t="shared" si="117"/>
        <v>0</v>
      </c>
      <c r="AV2454" s="92" t="e">
        <f t="shared" si="118"/>
        <v>#DIV/0!</v>
      </c>
      <c r="AW2454" s="166" t="e">
        <f>Risk_CAL!X2452</f>
        <v>#DIV/0!</v>
      </c>
      <c r="AX2454" s="184"/>
      <c r="AY2454" s="52"/>
      <c r="AZ2454" s="224"/>
      <c r="BA2454" s="247"/>
      <c r="BB2454" s="248"/>
      <c r="BC2454" s="249"/>
      <c r="BD2454" s="250"/>
    </row>
    <row r="2455" spans="2:56" x14ac:dyDescent="0.3">
      <c r="B2455" s="10"/>
      <c r="C2455" s="11"/>
      <c r="D2455" s="178" t="str">
        <f t="shared" si="116"/>
        <v>Guatemala</v>
      </c>
      <c r="E2455" s="11"/>
      <c r="F2455" s="11"/>
      <c r="G2455" s="12"/>
      <c r="H2455" s="11"/>
      <c r="I2455" s="13"/>
      <c r="J2455" s="22"/>
      <c r="K2455" s="23"/>
      <c r="L2455" s="24"/>
      <c r="M2455" s="23"/>
      <c r="N2455" s="25"/>
      <c r="O2455" s="31"/>
      <c r="P2455" s="33"/>
      <c r="Q2455" s="27"/>
      <c r="R2455" s="32"/>
      <c r="S2455" s="32"/>
      <c r="T2455" s="33"/>
      <c r="U2455" s="98"/>
      <c r="V2455" s="59"/>
      <c r="W2455" s="60"/>
      <c r="X2455" s="60"/>
      <c r="Y2455" s="61"/>
      <c r="Z2455" s="68"/>
      <c r="AA2455" s="69"/>
      <c r="AB2455" s="69"/>
      <c r="AC2455" s="70"/>
      <c r="AD2455" s="40"/>
      <c r="AE2455" s="39"/>
      <c r="AF2455" s="39"/>
      <c r="AG2455" s="41"/>
      <c r="AH2455" s="110"/>
      <c r="AI2455" s="111"/>
      <c r="AJ2455" s="112"/>
      <c r="AK2455" s="42"/>
      <c r="AL2455" s="43"/>
      <c r="AM2455" s="46"/>
      <c r="AN2455" s="47"/>
      <c r="AO2455" s="47"/>
      <c r="AP2455" s="115"/>
      <c r="AQ2455" s="48"/>
      <c r="AR2455" s="51"/>
      <c r="AS2455" s="229"/>
      <c r="AT2455" s="230"/>
      <c r="AU2455" s="92">
        <f t="shared" si="117"/>
        <v>0</v>
      </c>
      <c r="AV2455" s="92" t="e">
        <f t="shared" si="118"/>
        <v>#DIV/0!</v>
      </c>
      <c r="AW2455" s="166" t="e">
        <f>Risk_CAL!X2453</f>
        <v>#DIV/0!</v>
      </c>
      <c r="AX2455" s="184"/>
      <c r="AY2455" s="52"/>
      <c r="AZ2455" s="224"/>
      <c r="BA2455" s="247"/>
      <c r="BB2455" s="248"/>
      <c r="BC2455" s="249"/>
      <c r="BD2455" s="250"/>
    </row>
    <row r="2456" spans="2:56" x14ac:dyDescent="0.3">
      <c r="B2456" s="10"/>
      <c r="C2456" s="11"/>
      <c r="D2456" s="178" t="str">
        <f t="shared" si="116"/>
        <v>Guatemala</v>
      </c>
      <c r="E2456" s="11"/>
      <c r="F2456" s="11"/>
      <c r="G2456" s="12"/>
      <c r="H2456" s="11"/>
      <c r="I2456" s="13"/>
      <c r="J2456" s="22"/>
      <c r="K2456" s="23"/>
      <c r="L2456" s="24"/>
      <c r="M2456" s="23"/>
      <c r="N2456" s="25"/>
      <c r="O2456" s="31"/>
      <c r="P2456" s="33"/>
      <c r="Q2456" s="27"/>
      <c r="R2456" s="32"/>
      <c r="S2456" s="32"/>
      <c r="T2456" s="33"/>
      <c r="U2456" s="98"/>
      <c r="V2456" s="59"/>
      <c r="W2456" s="60"/>
      <c r="X2456" s="60"/>
      <c r="Y2456" s="61"/>
      <c r="Z2456" s="68"/>
      <c r="AA2456" s="69"/>
      <c r="AB2456" s="69"/>
      <c r="AC2456" s="70"/>
      <c r="AD2456" s="40"/>
      <c r="AE2456" s="39"/>
      <c r="AF2456" s="39"/>
      <c r="AG2456" s="41"/>
      <c r="AH2456" s="110"/>
      <c r="AI2456" s="111"/>
      <c r="AJ2456" s="112"/>
      <c r="AK2456" s="42"/>
      <c r="AL2456" s="43"/>
      <c r="AM2456" s="46"/>
      <c r="AN2456" s="47"/>
      <c r="AO2456" s="47"/>
      <c r="AP2456" s="115"/>
      <c r="AQ2456" s="48"/>
      <c r="AR2456" s="51"/>
      <c r="AS2456" s="229"/>
      <c r="AT2456" s="230"/>
      <c r="AU2456" s="92">
        <f t="shared" si="117"/>
        <v>0</v>
      </c>
      <c r="AV2456" s="92" t="e">
        <f t="shared" si="118"/>
        <v>#DIV/0!</v>
      </c>
      <c r="AW2456" s="166" t="e">
        <f>Risk_CAL!X2454</f>
        <v>#DIV/0!</v>
      </c>
      <c r="AX2456" s="184"/>
      <c r="AY2456" s="52"/>
      <c r="AZ2456" s="224"/>
      <c r="BA2456" s="247"/>
      <c r="BB2456" s="248"/>
      <c r="BC2456" s="249"/>
      <c r="BD2456" s="250"/>
    </row>
    <row r="2457" spans="2:56" x14ac:dyDescent="0.3">
      <c r="B2457" s="10"/>
      <c r="C2457" s="11"/>
      <c r="D2457" s="178" t="str">
        <f t="shared" si="116"/>
        <v>Guatemala</v>
      </c>
      <c r="E2457" s="11"/>
      <c r="F2457" s="11"/>
      <c r="G2457" s="12"/>
      <c r="H2457" s="11"/>
      <c r="I2457" s="13"/>
      <c r="J2457" s="22"/>
      <c r="K2457" s="23"/>
      <c r="L2457" s="24"/>
      <c r="M2457" s="23"/>
      <c r="N2457" s="25"/>
      <c r="O2457" s="31"/>
      <c r="P2457" s="33"/>
      <c r="Q2457" s="27"/>
      <c r="R2457" s="32"/>
      <c r="S2457" s="32"/>
      <c r="T2457" s="33"/>
      <c r="U2457" s="98"/>
      <c r="V2457" s="59"/>
      <c r="W2457" s="60"/>
      <c r="X2457" s="60"/>
      <c r="Y2457" s="61"/>
      <c r="Z2457" s="68"/>
      <c r="AA2457" s="69"/>
      <c r="AB2457" s="69"/>
      <c r="AC2457" s="70"/>
      <c r="AD2457" s="40"/>
      <c r="AE2457" s="39"/>
      <c r="AF2457" s="39"/>
      <c r="AG2457" s="41"/>
      <c r="AH2457" s="110"/>
      <c r="AI2457" s="111"/>
      <c r="AJ2457" s="112"/>
      <c r="AK2457" s="42"/>
      <c r="AL2457" s="43"/>
      <c r="AM2457" s="46"/>
      <c r="AN2457" s="47"/>
      <c r="AO2457" s="47"/>
      <c r="AP2457" s="115"/>
      <c r="AQ2457" s="48"/>
      <c r="AR2457" s="51"/>
      <c r="AS2457" s="229"/>
      <c r="AT2457" s="230"/>
      <c r="AU2457" s="92">
        <f t="shared" si="117"/>
        <v>0</v>
      </c>
      <c r="AV2457" s="92" t="e">
        <f t="shared" si="118"/>
        <v>#DIV/0!</v>
      </c>
      <c r="AW2457" s="166" t="e">
        <f>Risk_CAL!X2455</f>
        <v>#DIV/0!</v>
      </c>
      <c r="AX2457" s="184"/>
      <c r="AY2457" s="52"/>
      <c r="AZ2457" s="224"/>
      <c r="BA2457" s="247"/>
      <c r="BB2457" s="248"/>
      <c r="BC2457" s="249"/>
      <c r="BD2457" s="250"/>
    </row>
    <row r="2458" spans="2:56" x14ac:dyDescent="0.3">
      <c r="B2458" s="10"/>
      <c r="C2458" s="11"/>
      <c r="D2458" s="178" t="str">
        <f t="shared" si="116"/>
        <v>Guatemala</v>
      </c>
      <c r="E2458" s="11"/>
      <c r="F2458" s="11"/>
      <c r="G2458" s="12"/>
      <c r="H2458" s="11"/>
      <c r="I2458" s="13"/>
      <c r="J2458" s="22"/>
      <c r="K2458" s="23"/>
      <c r="L2458" s="24"/>
      <c r="M2458" s="23"/>
      <c r="N2458" s="25"/>
      <c r="O2458" s="31"/>
      <c r="P2458" s="33"/>
      <c r="Q2458" s="27"/>
      <c r="R2458" s="32"/>
      <c r="S2458" s="32"/>
      <c r="T2458" s="33"/>
      <c r="U2458" s="98"/>
      <c r="V2458" s="59"/>
      <c r="W2458" s="60"/>
      <c r="X2458" s="60"/>
      <c r="Y2458" s="61"/>
      <c r="Z2458" s="68"/>
      <c r="AA2458" s="69"/>
      <c r="AB2458" s="69"/>
      <c r="AC2458" s="70"/>
      <c r="AD2458" s="40"/>
      <c r="AE2458" s="39"/>
      <c r="AF2458" s="39"/>
      <c r="AG2458" s="41"/>
      <c r="AH2458" s="110"/>
      <c r="AI2458" s="111"/>
      <c r="AJ2458" s="112"/>
      <c r="AK2458" s="42"/>
      <c r="AL2458" s="43"/>
      <c r="AM2458" s="46"/>
      <c r="AN2458" s="47"/>
      <c r="AO2458" s="47"/>
      <c r="AP2458" s="115"/>
      <c r="AQ2458" s="48"/>
      <c r="AR2458" s="51"/>
      <c r="AS2458" s="229"/>
      <c r="AT2458" s="230"/>
      <c r="AU2458" s="92">
        <f t="shared" si="117"/>
        <v>0</v>
      </c>
      <c r="AV2458" s="92" t="e">
        <f t="shared" si="118"/>
        <v>#DIV/0!</v>
      </c>
      <c r="AW2458" s="166" t="e">
        <f>Risk_CAL!X2456</f>
        <v>#DIV/0!</v>
      </c>
      <c r="AX2458" s="184"/>
      <c r="AY2458" s="52"/>
      <c r="AZ2458" s="224"/>
      <c r="BA2458" s="247"/>
      <c r="BB2458" s="248"/>
      <c r="BC2458" s="249"/>
      <c r="BD2458" s="250"/>
    </row>
    <row r="2459" spans="2:56" x14ac:dyDescent="0.3">
      <c r="B2459" s="10"/>
      <c r="C2459" s="11"/>
      <c r="D2459" s="178" t="str">
        <f t="shared" si="116"/>
        <v>Guatemala</v>
      </c>
      <c r="E2459" s="11"/>
      <c r="F2459" s="11"/>
      <c r="G2459" s="12"/>
      <c r="H2459" s="11"/>
      <c r="I2459" s="13"/>
      <c r="J2459" s="22"/>
      <c r="K2459" s="23"/>
      <c r="L2459" s="24"/>
      <c r="M2459" s="23"/>
      <c r="N2459" s="25"/>
      <c r="O2459" s="31"/>
      <c r="P2459" s="33"/>
      <c r="Q2459" s="27"/>
      <c r="R2459" s="32"/>
      <c r="S2459" s="32"/>
      <c r="T2459" s="33"/>
      <c r="U2459" s="98"/>
      <c r="V2459" s="59"/>
      <c r="W2459" s="60"/>
      <c r="X2459" s="60"/>
      <c r="Y2459" s="61"/>
      <c r="Z2459" s="68"/>
      <c r="AA2459" s="69"/>
      <c r="AB2459" s="69"/>
      <c r="AC2459" s="70"/>
      <c r="AD2459" s="40"/>
      <c r="AE2459" s="39"/>
      <c r="AF2459" s="39"/>
      <c r="AG2459" s="41"/>
      <c r="AH2459" s="110"/>
      <c r="AI2459" s="111"/>
      <c r="AJ2459" s="112"/>
      <c r="AK2459" s="42"/>
      <c r="AL2459" s="43"/>
      <c r="AM2459" s="46"/>
      <c r="AN2459" s="47"/>
      <c r="AO2459" s="47"/>
      <c r="AP2459" s="115"/>
      <c r="AQ2459" s="48"/>
      <c r="AR2459" s="51"/>
      <c r="AS2459" s="229"/>
      <c r="AT2459" s="230"/>
      <c r="AU2459" s="92">
        <f t="shared" si="117"/>
        <v>0</v>
      </c>
      <c r="AV2459" s="92" t="e">
        <f t="shared" si="118"/>
        <v>#DIV/0!</v>
      </c>
      <c r="AW2459" s="166" t="e">
        <f>Risk_CAL!X2457</f>
        <v>#DIV/0!</v>
      </c>
      <c r="AX2459" s="184"/>
      <c r="AY2459" s="52"/>
      <c r="AZ2459" s="224"/>
      <c r="BA2459" s="247"/>
      <c r="BB2459" s="248"/>
      <c r="BC2459" s="249"/>
      <c r="BD2459" s="250"/>
    </row>
    <row r="2460" spans="2:56" x14ac:dyDescent="0.3">
      <c r="B2460" s="10"/>
      <c r="C2460" s="11"/>
      <c r="D2460" s="178" t="str">
        <f t="shared" si="116"/>
        <v>Guatemala</v>
      </c>
      <c r="E2460" s="11"/>
      <c r="F2460" s="11"/>
      <c r="G2460" s="12"/>
      <c r="H2460" s="11"/>
      <c r="I2460" s="13"/>
      <c r="J2460" s="22"/>
      <c r="K2460" s="23"/>
      <c r="L2460" s="24"/>
      <c r="M2460" s="23"/>
      <c r="N2460" s="25"/>
      <c r="O2460" s="31"/>
      <c r="P2460" s="33"/>
      <c r="Q2460" s="27"/>
      <c r="R2460" s="32"/>
      <c r="S2460" s="32"/>
      <c r="T2460" s="33"/>
      <c r="U2460" s="98"/>
      <c r="V2460" s="59"/>
      <c r="W2460" s="60"/>
      <c r="X2460" s="60"/>
      <c r="Y2460" s="61"/>
      <c r="Z2460" s="68"/>
      <c r="AA2460" s="69"/>
      <c r="AB2460" s="69"/>
      <c r="AC2460" s="70"/>
      <c r="AD2460" s="40"/>
      <c r="AE2460" s="39"/>
      <c r="AF2460" s="39"/>
      <c r="AG2460" s="41"/>
      <c r="AH2460" s="110"/>
      <c r="AI2460" s="111"/>
      <c r="AJ2460" s="112"/>
      <c r="AK2460" s="42"/>
      <c r="AL2460" s="43"/>
      <c r="AM2460" s="46"/>
      <c r="AN2460" s="47"/>
      <c r="AO2460" s="47"/>
      <c r="AP2460" s="115"/>
      <c r="AQ2460" s="48"/>
      <c r="AR2460" s="51"/>
      <c r="AS2460" s="229"/>
      <c r="AT2460" s="230"/>
      <c r="AU2460" s="92">
        <f t="shared" si="117"/>
        <v>0</v>
      </c>
      <c r="AV2460" s="92" t="e">
        <f t="shared" si="118"/>
        <v>#DIV/0!</v>
      </c>
      <c r="AW2460" s="166" t="e">
        <f>Risk_CAL!X2458</f>
        <v>#DIV/0!</v>
      </c>
      <c r="AX2460" s="184"/>
      <c r="AY2460" s="52"/>
      <c r="AZ2460" s="224"/>
      <c r="BA2460" s="247"/>
      <c r="BB2460" s="248"/>
      <c r="BC2460" s="249"/>
      <c r="BD2460" s="250"/>
    </row>
    <row r="2461" spans="2:56" x14ac:dyDescent="0.3">
      <c r="B2461" s="10"/>
      <c r="C2461" s="11"/>
      <c r="D2461" s="178" t="str">
        <f t="shared" si="116"/>
        <v>Guatemala</v>
      </c>
      <c r="E2461" s="11"/>
      <c r="F2461" s="11"/>
      <c r="G2461" s="12"/>
      <c r="H2461" s="11"/>
      <c r="I2461" s="13"/>
      <c r="J2461" s="22"/>
      <c r="K2461" s="23"/>
      <c r="L2461" s="24"/>
      <c r="M2461" s="23"/>
      <c r="N2461" s="25"/>
      <c r="O2461" s="31"/>
      <c r="P2461" s="33"/>
      <c r="Q2461" s="27"/>
      <c r="R2461" s="32"/>
      <c r="S2461" s="32"/>
      <c r="T2461" s="33"/>
      <c r="U2461" s="98"/>
      <c r="V2461" s="59"/>
      <c r="W2461" s="60"/>
      <c r="X2461" s="60"/>
      <c r="Y2461" s="61"/>
      <c r="Z2461" s="68"/>
      <c r="AA2461" s="69"/>
      <c r="AB2461" s="69"/>
      <c r="AC2461" s="70"/>
      <c r="AD2461" s="40"/>
      <c r="AE2461" s="39"/>
      <c r="AF2461" s="39"/>
      <c r="AG2461" s="41"/>
      <c r="AH2461" s="110"/>
      <c r="AI2461" s="111"/>
      <c r="AJ2461" s="112"/>
      <c r="AK2461" s="42"/>
      <c r="AL2461" s="43"/>
      <c r="AM2461" s="46"/>
      <c r="AN2461" s="47"/>
      <c r="AO2461" s="47"/>
      <c r="AP2461" s="115"/>
      <c r="AQ2461" s="48"/>
      <c r="AR2461" s="51"/>
      <c r="AS2461" s="229"/>
      <c r="AT2461" s="230"/>
      <c r="AU2461" s="92">
        <f t="shared" si="117"/>
        <v>0</v>
      </c>
      <c r="AV2461" s="92" t="e">
        <f t="shared" si="118"/>
        <v>#DIV/0!</v>
      </c>
      <c r="AW2461" s="166" t="e">
        <f>Risk_CAL!X2459</f>
        <v>#DIV/0!</v>
      </c>
      <c r="AX2461" s="184"/>
      <c r="AY2461" s="52"/>
      <c r="AZ2461" s="224"/>
      <c r="BA2461" s="247"/>
      <c r="BB2461" s="248"/>
      <c r="BC2461" s="249"/>
      <c r="BD2461" s="250"/>
    </row>
    <row r="2462" spans="2:56" x14ac:dyDescent="0.3">
      <c r="B2462" s="10"/>
      <c r="C2462" s="11"/>
      <c r="D2462" s="178" t="str">
        <f t="shared" si="116"/>
        <v>Guatemala</v>
      </c>
      <c r="E2462" s="11"/>
      <c r="F2462" s="11"/>
      <c r="G2462" s="12"/>
      <c r="H2462" s="11"/>
      <c r="I2462" s="13"/>
      <c r="J2462" s="22"/>
      <c r="K2462" s="23"/>
      <c r="L2462" s="24"/>
      <c r="M2462" s="23"/>
      <c r="N2462" s="25"/>
      <c r="O2462" s="31"/>
      <c r="P2462" s="33"/>
      <c r="Q2462" s="27"/>
      <c r="R2462" s="32"/>
      <c r="S2462" s="32"/>
      <c r="T2462" s="33"/>
      <c r="U2462" s="98"/>
      <c r="V2462" s="59"/>
      <c r="W2462" s="60"/>
      <c r="X2462" s="60"/>
      <c r="Y2462" s="61"/>
      <c r="Z2462" s="68"/>
      <c r="AA2462" s="69"/>
      <c r="AB2462" s="69"/>
      <c r="AC2462" s="70"/>
      <c r="AD2462" s="40"/>
      <c r="AE2462" s="39"/>
      <c r="AF2462" s="39"/>
      <c r="AG2462" s="41"/>
      <c r="AH2462" s="110"/>
      <c r="AI2462" s="111"/>
      <c r="AJ2462" s="112"/>
      <c r="AK2462" s="42"/>
      <c r="AL2462" s="43"/>
      <c r="AM2462" s="46"/>
      <c r="AN2462" s="47"/>
      <c r="AO2462" s="47"/>
      <c r="AP2462" s="115"/>
      <c r="AQ2462" s="48"/>
      <c r="AR2462" s="51"/>
      <c r="AS2462" s="229"/>
      <c r="AT2462" s="230"/>
      <c r="AU2462" s="92">
        <f t="shared" si="117"/>
        <v>0</v>
      </c>
      <c r="AV2462" s="92" t="e">
        <f t="shared" si="118"/>
        <v>#DIV/0!</v>
      </c>
      <c r="AW2462" s="166" t="e">
        <f>Risk_CAL!X2460</f>
        <v>#DIV/0!</v>
      </c>
      <c r="AX2462" s="184"/>
      <c r="AY2462" s="52"/>
      <c r="AZ2462" s="224"/>
      <c r="BA2462" s="247"/>
      <c r="BB2462" s="248"/>
      <c r="BC2462" s="249"/>
      <c r="BD2462" s="250"/>
    </row>
    <row r="2463" spans="2:56" x14ac:dyDescent="0.3">
      <c r="B2463" s="10"/>
      <c r="C2463" s="11"/>
      <c r="D2463" s="178" t="str">
        <f t="shared" si="116"/>
        <v>Guatemala</v>
      </c>
      <c r="E2463" s="11"/>
      <c r="F2463" s="11"/>
      <c r="G2463" s="12"/>
      <c r="H2463" s="11"/>
      <c r="I2463" s="13"/>
      <c r="J2463" s="22"/>
      <c r="K2463" s="23"/>
      <c r="L2463" s="24"/>
      <c r="M2463" s="23"/>
      <c r="N2463" s="25"/>
      <c r="O2463" s="31"/>
      <c r="P2463" s="33"/>
      <c r="Q2463" s="27"/>
      <c r="R2463" s="32"/>
      <c r="S2463" s="32"/>
      <c r="T2463" s="33"/>
      <c r="U2463" s="98"/>
      <c r="V2463" s="59"/>
      <c r="W2463" s="60"/>
      <c r="X2463" s="60"/>
      <c r="Y2463" s="61"/>
      <c r="Z2463" s="68"/>
      <c r="AA2463" s="69"/>
      <c r="AB2463" s="69"/>
      <c r="AC2463" s="70"/>
      <c r="AD2463" s="40"/>
      <c r="AE2463" s="39"/>
      <c r="AF2463" s="39"/>
      <c r="AG2463" s="41"/>
      <c r="AH2463" s="110"/>
      <c r="AI2463" s="111"/>
      <c r="AJ2463" s="112"/>
      <c r="AK2463" s="42"/>
      <c r="AL2463" s="43"/>
      <c r="AM2463" s="46"/>
      <c r="AN2463" s="47"/>
      <c r="AO2463" s="47"/>
      <c r="AP2463" s="115"/>
      <c r="AQ2463" s="48"/>
      <c r="AR2463" s="51"/>
      <c r="AS2463" s="229"/>
      <c r="AT2463" s="230"/>
      <c r="AU2463" s="92">
        <f t="shared" si="117"/>
        <v>0</v>
      </c>
      <c r="AV2463" s="92" t="e">
        <f t="shared" si="118"/>
        <v>#DIV/0!</v>
      </c>
      <c r="AW2463" s="166" t="e">
        <f>Risk_CAL!X2461</f>
        <v>#DIV/0!</v>
      </c>
      <c r="AX2463" s="184"/>
      <c r="AY2463" s="52"/>
      <c r="AZ2463" s="224"/>
      <c r="BA2463" s="247"/>
      <c r="BB2463" s="248"/>
      <c r="BC2463" s="249"/>
      <c r="BD2463" s="250"/>
    </row>
    <row r="2464" spans="2:56" x14ac:dyDescent="0.3">
      <c r="B2464" s="10"/>
      <c r="C2464" s="11"/>
      <c r="D2464" s="178" t="str">
        <f t="shared" si="116"/>
        <v>Guatemala</v>
      </c>
      <c r="E2464" s="11"/>
      <c r="F2464" s="11"/>
      <c r="G2464" s="12"/>
      <c r="H2464" s="11"/>
      <c r="I2464" s="13"/>
      <c r="J2464" s="22"/>
      <c r="K2464" s="23"/>
      <c r="L2464" s="24"/>
      <c r="M2464" s="23"/>
      <c r="N2464" s="25"/>
      <c r="O2464" s="31"/>
      <c r="P2464" s="33"/>
      <c r="Q2464" s="27"/>
      <c r="R2464" s="32"/>
      <c r="S2464" s="32"/>
      <c r="T2464" s="33"/>
      <c r="U2464" s="98"/>
      <c r="V2464" s="59"/>
      <c r="W2464" s="60"/>
      <c r="X2464" s="60"/>
      <c r="Y2464" s="61"/>
      <c r="Z2464" s="68"/>
      <c r="AA2464" s="69"/>
      <c r="AB2464" s="69"/>
      <c r="AC2464" s="70"/>
      <c r="AD2464" s="40"/>
      <c r="AE2464" s="39"/>
      <c r="AF2464" s="39"/>
      <c r="AG2464" s="41"/>
      <c r="AH2464" s="110"/>
      <c r="AI2464" s="111"/>
      <c r="AJ2464" s="112"/>
      <c r="AK2464" s="42"/>
      <c r="AL2464" s="43"/>
      <c r="AM2464" s="46"/>
      <c r="AN2464" s="47"/>
      <c r="AO2464" s="47"/>
      <c r="AP2464" s="115"/>
      <c r="AQ2464" s="48"/>
      <c r="AR2464" s="51"/>
      <c r="AS2464" s="229"/>
      <c r="AT2464" s="230"/>
      <c r="AU2464" s="92">
        <f t="shared" si="117"/>
        <v>0</v>
      </c>
      <c r="AV2464" s="92" t="e">
        <f t="shared" si="118"/>
        <v>#DIV/0!</v>
      </c>
      <c r="AW2464" s="166" t="e">
        <f>Risk_CAL!X2462</f>
        <v>#DIV/0!</v>
      </c>
      <c r="AX2464" s="184"/>
      <c r="AY2464" s="52"/>
      <c r="AZ2464" s="224"/>
      <c r="BA2464" s="247"/>
      <c r="BB2464" s="248"/>
      <c r="BC2464" s="249"/>
      <c r="BD2464" s="250"/>
    </row>
    <row r="2465" spans="2:56" x14ac:dyDescent="0.3">
      <c r="B2465" s="10"/>
      <c r="C2465" s="11"/>
      <c r="D2465" s="178" t="str">
        <f t="shared" si="116"/>
        <v>Guatemala</v>
      </c>
      <c r="E2465" s="11"/>
      <c r="F2465" s="11"/>
      <c r="G2465" s="12"/>
      <c r="H2465" s="11"/>
      <c r="I2465" s="13"/>
      <c r="J2465" s="22"/>
      <c r="K2465" s="23"/>
      <c r="L2465" s="24"/>
      <c r="M2465" s="23"/>
      <c r="N2465" s="25"/>
      <c r="O2465" s="31"/>
      <c r="P2465" s="33"/>
      <c r="Q2465" s="27"/>
      <c r="R2465" s="32"/>
      <c r="S2465" s="32"/>
      <c r="T2465" s="33"/>
      <c r="U2465" s="98"/>
      <c r="V2465" s="59"/>
      <c r="W2465" s="60"/>
      <c r="X2465" s="60"/>
      <c r="Y2465" s="61"/>
      <c r="Z2465" s="68"/>
      <c r="AA2465" s="69"/>
      <c r="AB2465" s="69"/>
      <c r="AC2465" s="70"/>
      <c r="AD2465" s="40"/>
      <c r="AE2465" s="39"/>
      <c r="AF2465" s="39"/>
      <c r="AG2465" s="41"/>
      <c r="AH2465" s="110"/>
      <c r="AI2465" s="111"/>
      <c r="AJ2465" s="112"/>
      <c r="AK2465" s="42"/>
      <c r="AL2465" s="43"/>
      <c r="AM2465" s="46"/>
      <c r="AN2465" s="47"/>
      <c r="AO2465" s="47"/>
      <c r="AP2465" s="115"/>
      <c r="AQ2465" s="48"/>
      <c r="AR2465" s="51"/>
      <c r="AS2465" s="229"/>
      <c r="AT2465" s="230"/>
      <c r="AU2465" s="92">
        <f t="shared" si="117"/>
        <v>0</v>
      </c>
      <c r="AV2465" s="92" t="e">
        <f t="shared" si="118"/>
        <v>#DIV/0!</v>
      </c>
      <c r="AW2465" s="166" t="e">
        <f>Risk_CAL!X2463</f>
        <v>#DIV/0!</v>
      </c>
      <c r="AX2465" s="184"/>
      <c r="AY2465" s="52"/>
      <c r="AZ2465" s="224"/>
      <c r="BA2465" s="247"/>
      <c r="BB2465" s="248"/>
      <c r="BC2465" s="249"/>
      <c r="BD2465" s="250"/>
    </row>
    <row r="2466" spans="2:56" x14ac:dyDescent="0.3">
      <c r="B2466" s="10"/>
      <c r="C2466" s="11"/>
      <c r="D2466" s="178" t="str">
        <f t="shared" si="116"/>
        <v>Guatemala</v>
      </c>
      <c r="E2466" s="11"/>
      <c r="F2466" s="11"/>
      <c r="G2466" s="12"/>
      <c r="H2466" s="11"/>
      <c r="I2466" s="13"/>
      <c r="J2466" s="22"/>
      <c r="K2466" s="23"/>
      <c r="L2466" s="24"/>
      <c r="M2466" s="23"/>
      <c r="N2466" s="25"/>
      <c r="O2466" s="31"/>
      <c r="P2466" s="33"/>
      <c r="Q2466" s="27"/>
      <c r="R2466" s="32"/>
      <c r="S2466" s="32"/>
      <c r="T2466" s="33"/>
      <c r="U2466" s="98"/>
      <c r="V2466" s="59"/>
      <c r="W2466" s="60"/>
      <c r="X2466" s="60"/>
      <c r="Y2466" s="61"/>
      <c r="Z2466" s="68"/>
      <c r="AA2466" s="69"/>
      <c r="AB2466" s="69"/>
      <c r="AC2466" s="70"/>
      <c r="AD2466" s="40"/>
      <c r="AE2466" s="39"/>
      <c r="AF2466" s="39"/>
      <c r="AG2466" s="41"/>
      <c r="AH2466" s="110"/>
      <c r="AI2466" s="111"/>
      <c r="AJ2466" s="112"/>
      <c r="AK2466" s="42"/>
      <c r="AL2466" s="43"/>
      <c r="AM2466" s="46"/>
      <c r="AN2466" s="47"/>
      <c r="AO2466" s="47"/>
      <c r="AP2466" s="115"/>
      <c r="AQ2466" s="48"/>
      <c r="AR2466" s="51"/>
      <c r="AS2466" s="229"/>
      <c r="AT2466" s="230"/>
      <c r="AU2466" s="92">
        <f t="shared" si="117"/>
        <v>0</v>
      </c>
      <c r="AV2466" s="92" t="e">
        <f t="shared" si="118"/>
        <v>#DIV/0!</v>
      </c>
      <c r="AW2466" s="166" t="e">
        <f>Risk_CAL!X2464</f>
        <v>#DIV/0!</v>
      </c>
      <c r="AX2466" s="184"/>
      <c r="AY2466" s="52"/>
      <c r="AZ2466" s="224"/>
      <c r="BA2466" s="247"/>
      <c r="BB2466" s="248"/>
      <c r="BC2466" s="249"/>
      <c r="BD2466" s="250"/>
    </row>
    <row r="2467" spans="2:56" x14ac:dyDescent="0.3">
      <c r="B2467" s="10"/>
      <c r="C2467" s="11"/>
      <c r="D2467" s="178" t="str">
        <f t="shared" si="116"/>
        <v>Guatemala</v>
      </c>
      <c r="E2467" s="11"/>
      <c r="F2467" s="11"/>
      <c r="G2467" s="12"/>
      <c r="H2467" s="11"/>
      <c r="I2467" s="13"/>
      <c r="J2467" s="22"/>
      <c r="K2467" s="23"/>
      <c r="L2467" s="24"/>
      <c r="M2467" s="23"/>
      <c r="N2467" s="25"/>
      <c r="O2467" s="31"/>
      <c r="P2467" s="33"/>
      <c r="Q2467" s="27"/>
      <c r="R2467" s="32"/>
      <c r="S2467" s="32"/>
      <c r="T2467" s="33"/>
      <c r="U2467" s="98"/>
      <c r="V2467" s="59"/>
      <c r="W2467" s="60"/>
      <c r="X2467" s="60"/>
      <c r="Y2467" s="61"/>
      <c r="Z2467" s="68"/>
      <c r="AA2467" s="69"/>
      <c r="AB2467" s="69"/>
      <c r="AC2467" s="70"/>
      <c r="AD2467" s="40"/>
      <c r="AE2467" s="39"/>
      <c r="AF2467" s="39"/>
      <c r="AG2467" s="41"/>
      <c r="AH2467" s="110"/>
      <c r="AI2467" s="111"/>
      <c r="AJ2467" s="112"/>
      <c r="AK2467" s="42"/>
      <c r="AL2467" s="43"/>
      <c r="AM2467" s="46"/>
      <c r="AN2467" s="47"/>
      <c r="AO2467" s="47"/>
      <c r="AP2467" s="115"/>
      <c r="AQ2467" s="48"/>
      <c r="AR2467" s="51"/>
      <c r="AS2467" s="229"/>
      <c r="AT2467" s="230"/>
      <c r="AU2467" s="92">
        <f t="shared" si="117"/>
        <v>0</v>
      </c>
      <c r="AV2467" s="92" t="e">
        <f t="shared" si="118"/>
        <v>#DIV/0!</v>
      </c>
      <c r="AW2467" s="166" t="e">
        <f>Risk_CAL!X2465</f>
        <v>#DIV/0!</v>
      </c>
      <c r="AX2467" s="184"/>
      <c r="AY2467" s="52"/>
      <c r="AZ2467" s="224"/>
      <c r="BA2467" s="247"/>
      <c r="BB2467" s="248"/>
      <c r="BC2467" s="249"/>
      <c r="BD2467" s="250"/>
    </row>
    <row r="2468" spans="2:56" x14ac:dyDescent="0.3">
      <c r="B2468" s="10"/>
      <c r="C2468" s="11"/>
      <c r="D2468" s="178" t="str">
        <f t="shared" si="116"/>
        <v>Guatemala</v>
      </c>
      <c r="E2468" s="11"/>
      <c r="F2468" s="11"/>
      <c r="G2468" s="12"/>
      <c r="H2468" s="11"/>
      <c r="I2468" s="13"/>
      <c r="J2468" s="22"/>
      <c r="K2468" s="23"/>
      <c r="L2468" s="24"/>
      <c r="M2468" s="23"/>
      <c r="N2468" s="25"/>
      <c r="O2468" s="31"/>
      <c r="P2468" s="33"/>
      <c r="Q2468" s="27"/>
      <c r="R2468" s="32"/>
      <c r="S2468" s="32"/>
      <c r="T2468" s="33"/>
      <c r="U2468" s="98"/>
      <c r="V2468" s="59"/>
      <c r="W2468" s="60"/>
      <c r="X2468" s="60"/>
      <c r="Y2468" s="61"/>
      <c r="Z2468" s="68"/>
      <c r="AA2468" s="69"/>
      <c r="AB2468" s="69"/>
      <c r="AC2468" s="70"/>
      <c r="AD2468" s="40"/>
      <c r="AE2468" s="39"/>
      <c r="AF2468" s="39"/>
      <c r="AG2468" s="41"/>
      <c r="AH2468" s="110"/>
      <c r="AI2468" s="111"/>
      <c r="AJ2468" s="112"/>
      <c r="AK2468" s="42"/>
      <c r="AL2468" s="43"/>
      <c r="AM2468" s="46"/>
      <c r="AN2468" s="47"/>
      <c r="AO2468" s="47"/>
      <c r="AP2468" s="115"/>
      <c r="AQ2468" s="48"/>
      <c r="AR2468" s="51"/>
      <c r="AS2468" s="229"/>
      <c r="AT2468" s="230"/>
      <c r="AU2468" s="92">
        <f t="shared" si="117"/>
        <v>0</v>
      </c>
      <c r="AV2468" s="92" t="e">
        <f t="shared" si="118"/>
        <v>#DIV/0!</v>
      </c>
      <c r="AW2468" s="166" t="e">
        <f>Risk_CAL!X2466</f>
        <v>#DIV/0!</v>
      </c>
      <c r="AX2468" s="184"/>
      <c r="AY2468" s="52"/>
      <c r="AZ2468" s="224"/>
      <c r="BA2468" s="247"/>
      <c r="BB2468" s="248"/>
      <c r="BC2468" s="249"/>
      <c r="BD2468" s="250"/>
    </row>
    <row r="2469" spans="2:56" x14ac:dyDescent="0.3">
      <c r="B2469" s="10"/>
      <c r="C2469" s="11"/>
      <c r="D2469" s="178" t="str">
        <f t="shared" si="116"/>
        <v>Guatemala</v>
      </c>
      <c r="E2469" s="11"/>
      <c r="F2469" s="11"/>
      <c r="G2469" s="12"/>
      <c r="H2469" s="11"/>
      <c r="I2469" s="13"/>
      <c r="J2469" s="22"/>
      <c r="K2469" s="23"/>
      <c r="L2469" s="24"/>
      <c r="M2469" s="23"/>
      <c r="N2469" s="25"/>
      <c r="O2469" s="31"/>
      <c r="P2469" s="33"/>
      <c r="Q2469" s="27"/>
      <c r="R2469" s="32"/>
      <c r="S2469" s="32"/>
      <c r="T2469" s="33"/>
      <c r="U2469" s="98"/>
      <c r="V2469" s="59"/>
      <c r="W2469" s="60"/>
      <c r="X2469" s="60"/>
      <c r="Y2469" s="61"/>
      <c r="Z2469" s="68"/>
      <c r="AA2469" s="69"/>
      <c r="AB2469" s="69"/>
      <c r="AC2469" s="70"/>
      <c r="AD2469" s="40"/>
      <c r="AE2469" s="39"/>
      <c r="AF2469" s="39"/>
      <c r="AG2469" s="41"/>
      <c r="AH2469" s="110"/>
      <c r="AI2469" s="111"/>
      <c r="AJ2469" s="112"/>
      <c r="AK2469" s="42"/>
      <c r="AL2469" s="43"/>
      <c r="AM2469" s="46"/>
      <c r="AN2469" s="47"/>
      <c r="AO2469" s="47"/>
      <c r="AP2469" s="115"/>
      <c r="AQ2469" s="48"/>
      <c r="AR2469" s="51"/>
      <c r="AS2469" s="229"/>
      <c r="AT2469" s="230"/>
      <c r="AU2469" s="92">
        <f t="shared" si="117"/>
        <v>0</v>
      </c>
      <c r="AV2469" s="92" t="e">
        <f t="shared" si="118"/>
        <v>#DIV/0!</v>
      </c>
      <c r="AW2469" s="166" t="e">
        <f>Risk_CAL!X2467</f>
        <v>#DIV/0!</v>
      </c>
      <c r="AX2469" s="184"/>
      <c r="AY2469" s="52"/>
      <c r="AZ2469" s="224"/>
      <c r="BA2469" s="247"/>
      <c r="BB2469" s="248"/>
      <c r="BC2469" s="249"/>
      <c r="BD2469" s="250"/>
    </row>
    <row r="2470" spans="2:56" x14ac:dyDescent="0.3">
      <c r="B2470" s="10"/>
      <c r="C2470" s="11"/>
      <c r="D2470" s="178" t="str">
        <f t="shared" si="116"/>
        <v>Guatemala</v>
      </c>
      <c r="E2470" s="11"/>
      <c r="F2470" s="11"/>
      <c r="G2470" s="12"/>
      <c r="H2470" s="11"/>
      <c r="I2470" s="13"/>
      <c r="J2470" s="22"/>
      <c r="K2470" s="23"/>
      <c r="L2470" s="24"/>
      <c r="M2470" s="23"/>
      <c r="N2470" s="25"/>
      <c r="O2470" s="31"/>
      <c r="P2470" s="33"/>
      <c r="Q2470" s="27"/>
      <c r="R2470" s="32"/>
      <c r="S2470" s="32"/>
      <c r="T2470" s="33"/>
      <c r="U2470" s="98"/>
      <c r="V2470" s="59"/>
      <c r="W2470" s="60"/>
      <c r="X2470" s="60"/>
      <c r="Y2470" s="61"/>
      <c r="Z2470" s="68"/>
      <c r="AA2470" s="69"/>
      <c r="AB2470" s="69"/>
      <c r="AC2470" s="70"/>
      <c r="AD2470" s="40"/>
      <c r="AE2470" s="39"/>
      <c r="AF2470" s="39"/>
      <c r="AG2470" s="41"/>
      <c r="AH2470" s="110"/>
      <c r="AI2470" s="111"/>
      <c r="AJ2470" s="112"/>
      <c r="AK2470" s="42"/>
      <c r="AL2470" s="43"/>
      <c r="AM2470" s="46"/>
      <c r="AN2470" s="47"/>
      <c r="AO2470" s="47"/>
      <c r="AP2470" s="115"/>
      <c r="AQ2470" s="48"/>
      <c r="AR2470" s="51"/>
      <c r="AS2470" s="229"/>
      <c r="AT2470" s="230"/>
      <c r="AU2470" s="92">
        <f t="shared" si="117"/>
        <v>0</v>
      </c>
      <c r="AV2470" s="92" t="e">
        <f t="shared" si="118"/>
        <v>#DIV/0!</v>
      </c>
      <c r="AW2470" s="166" t="e">
        <f>Risk_CAL!X2468</f>
        <v>#DIV/0!</v>
      </c>
      <c r="AX2470" s="184"/>
      <c r="AY2470" s="52"/>
      <c r="AZ2470" s="224"/>
      <c r="BA2470" s="247"/>
      <c r="BB2470" s="248"/>
      <c r="BC2470" s="249"/>
      <c r="BD2470" s="250"/>
    </row>
    <row r="2471" spans="2:56" x14ac:dyDescent="0.3">
      <c r="B2471" s="10"/>
      <c r="C2471" s="11"/>
      <c r="D2471" s="178" t="str">
        <f t="shared" si="116"/>
        <v>Guatemala</v>
      </c>
      <c r="E2471" s="11"/>
      <c r="F2471" s="11"/>
      <c r="G2471" s="12"/>
      <c r="H2471" s="11"/>
      <c r="I2471" s="13"/>
      <c r="J2471" s="22"/>
      <c r="K2471" s="23"/>
      <c r="L2471" s="24"/>
      <c r="M2471" s="23"/>
      <c r="N2471" s="25"/>
      <c r="O2471" s="31"/>
      <c r="P2471" s="33"/>
      <c r="Q2471" s="27"/>
      <c r="R2471" s="32"/>
      <c r="S2471" s="32"/>
      <c r="T2471" s="33"/>
      <c r="U2471" s="98"/>
      <c r="V2471" s="59"/>
      <c r="W2471" s="60"/>
      <c r="X2471" s="60"/>
      <c r="Y2471" s="61"/>
      <c r="Z2471" s="68"/>
      <c r="AA2471" s="69"/>
      <c r="AB2471" s="69"/>
      <c r="AC2471" s="70"/>
      <c r="AD2471" s="40"/>
      <c r="AE2471" s="39"/>
      <c r="AF2471" s="39"/>
      <c r="AG2471" s="41"/>
      <c r="AH2471" s="110"/>
      <c r="AI2471" s="111"/>
      <c r="AJ2471" s="112"/>
      <c r="AK2471" s="42"/>
      <c r="AL2471" s="43"/>
      <c r="AM2471" s="46"/>
      <c r="AN2471" s="47"/>
      <c r="AO2471" s="47"/>
      <c r="AP2471" s="115"/>
      <c r="AQ2471" s="48"/>
      <c r="AR2471" s="51"/>
      <c r="AS2471" s="229"/>
      <c r="AT2471" s="230"/>
      <c r="AU2471" s="92">
        <f t="shared" si="117"/>
        <v>0</v>
      </c>
      <c r="AV2471" s="92" t="e">
        <f t="shared" si="118"/>
        <v>#DIV/0!</v>
      </c>
      <c r="AW2471" s="166" t="e">
        <f>Risk_CAL!X2469</f>
        <v>#DIV/0!</v>
      </c>
      <c r="AX2471" s="184"/>
      <c r="AY2471" s="52"/>
      <c r="AZ2471" s="224"/>
      <c r="BA2471" s="247"/>
      <c r="BB2471" s="248"/>
      <c r="BC2471" s="249"/>
      <c r="BD2471" s="250"/>
    </row>
    <row r="2472" spans="2:56" x14ac:dyDescent="0.3">
      <c r="B2472" s="10"/>
      <c r="C2472" s="11"/>
      <c r="D2472" s="178" t="str">
        <f t="shared" si="116"/>
        <v>Guatemala</v>
      </c>
      <c r="E2472" s="11"/>
      <c r="F2472" s="11"/>
      <c r="G2472" s="12"/>
      <c r="H2472" s="11"/>
      <c r="I2472" s="13"/>
      <c r="J2472" s="22"/>
      <c r="K2472" s="23"/>
      <c r="L2472" s="24"/>
      <c r="M2472" s="23"/>
      <c r="N2472" s="25"/>
      <c r="O2472" s="31"/>
      <c r="P2472" s="33"/>
      <c r="Q2472" s="27"/>
      <c r="R2472" s="32"/>
      <c r="S2472" s="32"/>
      <c r="T2472" s="33"/>
      <c r="U2472" s="98"/>
      <c r="V2472" s="59"/>
      <c r="W2472" s="60"/>
      <c r="X2472" s="60"/>
      <c r="Y2472" s="61"/>
      <c r="Z2472" s="68"/>
      <c r="AA2472" s="69"/>
      <c r="AB2472" s="69"/>
      <c r="AC2472" s="70"/>
      <c r="AD2472" s="40"/>
      <c r="AE2472" s="39"/>
      <c r="AF2472" s="39"/>
      <c r="AG2472" s="41"/>
      <c r="AH2472" s="110"/>
      <c r="AI2472" s="111"/>
      <c r="AJ2472" s="112"/>
      <c r="AK2472" s="42"/>
      <c r="AL2472" s="43"/>
      <c r="AM2472" s="46"/>
      <c r="AN2472" s="47"/>
      <c r="AO2472" s="47"/>
      <c r="AP2472" s="115"/>
      <c r="AQ2472" s="48"/>
      <c r="AR2472" s="51"/>
      <c r="AS2472" s="229"/>
      <c r="AT2472" s="230"/>
      <c r="AU2472" s="92">
        <f t="shared" si="117"/>
        <v>0</v>
      </c>
      <c r="AV2472" s="92" t="e">
        <f t="shared" si="118"/>
        <v>#DIV/0!</v>
      </c>
      <c r="AW2472" s="166" t="e">
        <f>Risk_CAL!X2470</f>
        <v>#DIV/0!</v>
      </c>
      <c r="AX2472" s="184"/>
      <c r="AY2472" s="52"/>
      <c r="AZ2472" s="224"/>
      <c r="BA2472" s="247"/>
      <c r="BB2472" s="248"/>
      <c r="BC2472" s="249"/>
      <c r="BD2472" s="250"/>
    </row>
    <row r="2473" spans="2:56" x14ac:dyDescent="0.3">
      <c r="B2473" s="10"/>
      <c r="C2473" s="11"/>
      <c r="D2473" s="178" t="str">
        <f t="shared" si="116"/>
        <v>Guatemala</v>
      </c>
      <c r="E2473" s="11"/>
      <c r="F2473" s="11"/>
      <c r="G2473" s="12"/>
      <c r="H2473" s="11"/>
      <c r="I2473" s="13"/>
      <c r="J2473" s="22"/>
      <c r="K2473" s="23"/>
      <c r="L2473" s="24"/>
      <c r="M2473" s="23"/>
      <c r="N2473" s="25"/>
      <c r="O2473" s="31"/>
      <c r="P2473" s="33"/>
      <c r="Q2473" s="27"/>
      <c r="R2473" s="32"/>
      <c r="S2473" s="32"/>
      <c r="T2473" s="33"/>
      <c r="U2473" s="98"/>
      <c r="V2473" s="59"/>
      <c r="W2473" s="60"/>
      <c r="X2473" s="60"/>
      <c r="Y2473" s="61"/>
      <c r="Z2473" s="68"/>
      <c r="AA2473" s="69"/>
      <c r="AB2473" s="69"/>
      <c r="AC2473" s="70"/>
      <c r="AD2473" s="40"/>
      <c r="AE2473" s="39"/>
      <c r="AF2473" s="39"/>
      <c r="AG2473" s="41"/>
      <c r="AH2473" s="110"/>
      <c r="AI2473" s="111"/>
      <c r="AJ2473" s="112"/>
      <c r="AK2473" s="42"/>
      <c r="AL2473" s="43"/>
      <c r="AM2473" s="46"/>
      <c r="AN2473" s="47"/>
      <c r="AO2473" s="47"/>
      <c r="AP2473" s="115"/>
      <c r="AQ2473" s="48"/>
      <c r="AR2473" s="51"/>
      <c r="AS2473" s="229"/>
      <c r="AT2473" s="230"/>
      <c r="AU2473" s="92">
        <f t="shared" si="117"/>
        <v>0</v>
      </c>
      <c r="AV2473" s="92" t="e">
        <f t="shared" si="118"/>
        <v>#DIV/0!</v>
      </c>
      <c r="AW2473" s="166" t="e">
        <f>Risk_CAL!X2471</f>
        <v>#DIV/0!</v>
      </c>
      <c r="AX2473" s="184"/>
      <c r="AY2473" s="52"/>
      <c r="AZ2473" s="224"/>
      <c r="BA2473" s="247"/>
      <c r="BB2473" s="248"/>
      <c r="BC2473" s="249"/>
      <c r="BD2473" s="250"/>
    </row>
    <row r="2474" spans="2:56" x14ac:dyDescent="0.3">
      <c r="B2474" s="10"/>
      <c r="C2474" s="11"/>
      <c r="D2474" s="178" t="str">
        <f t="shared" si="116"/>
        <v>Guatemala</v>
      </c>
      <c r="E2474" s="11"/>
      <c r="F2474" s="11"/>
      <c r="G2474" s="12"/>
      <c r="H2474" s="11"/>
      <c r="I2474" s="13"/>
      <c r="J2474" s="22"/>
      <c r="K2474" s="23"/>
      <c r="L2474" s="24"/>
      <c r="M2474" s="23"/>
      <c r="N2474" s="25"/>
      <c r="O2474" s="31"/>
      <c r="P2474" s="33"/>
      <c r="Q2474" s="27"/>
      <c r="R2474" s="32"/>
      <c r="S2474" s="32"/>
      <c r="T2474" s="33"/>
      <c r="U2474" s="98"/>
      <c r="V2474" s="59"/>
      <c r="W2474" s="60"/>
      <c r="X2474" s="60"/>
      <c r="Y2474" s="61"/>
      <c r="Z2474" s="68"/>
      <c r="AA2474" s="69"/>
      <c r="AB2474" s="69"/>
      <c r="AC2474" s="70"/>
      <c r="AD2474" s="40"/>
      <c r="AE2474" s="39"/>
      <c r="AF2474" s="39"/>
      <c r="AG2474" s="41"/>
      <c r="AH2474" s="110"/>
      <c r="AI2474" s="111"/>
      <c r="AJ2474" s="112"/>
      <c r="AK2474" s="42"/>
      <c r="AL2474" s="43"/>
      <c r="AM2474" s="46"/>
      <c r="AN2474" s="47"/>
      <c r="AO2474" s="47"/>
      <c r="AP2474" s="115"/>
      <c r="AQ2474" s="48"/>
      <c r="AR2474" s="51"/>
      <c r="AS2474" s="229"/>
      <c r="AT2474" s="230"/>
      <c r="AU2474" s="92">
        <f t="shared" si="117"/>
        <v>0</v>
      </c>
      <c r="AV2474" s="92" t="e">
        <f t="shared" si="118"/>
        <v>#DIV/0!</v>
      </c>
      <c r="AW2474" s="166" t="e">
        <f>Risk_CAL!X2472</f>
        <v>#DIV/0!</v>
      </c>
      <c r="AX2474" s="184"/>
      <c r="AY2474" s="52"/>
      <c r="AZ2474" s="224"/>
      <c r="BA2474" s="247"/>
      <c r="BB2474" s="248"/>
      <c r="BC2474" s="249"/>
      <c r="BD2474" s="250"/>
    </row>
    <row r="2475" spans="2:56" x14ac:dyDescent="0.3">
      <c r="B2475" s="10"/>
      <c r="C2475" s="11"/>
      <c r="D2475" s="178" t="str">
        <f t="shared" si="116"/>
        <v>Guatemala</v>
      </c>
      <c r="E2475" s="11"/>
      <c r="F2475" s="11"/>
      <c r="G2475" s="12"/>
      <c r="H2475" s="11"/>
      <c r="I2475" s="13"/>
      <c r="J2475" s="22"/>
      <c r="K2475" s="23"/>
      <c r="L2475" s="24"/>
      <c r="M2475" s="23"/>
      <c r="N2475" s="25"/>
      <c r="O2475" s="31"/>
      <c r="P2475" s="33"/>
      <c r="Q2475" s="27"/>
      <c r="R2475" s="32"/>
      <c r="S2475" s="32"/>
      <c r="T2475" s="33"/>
      <c r="U2475" s="98"/>
      <c r="V2475" s="59"/>
      <c r="W2475" s="60"/>
      <c r="X2475" s="60"/>
      <c r="Y2475" s="61"/>
      <c r="Z2475" s="68"/>
      <c r="AA2475" s="69"/>
      <c r="AB2475" s="69"/>
      <c r="AC2475" s="70"/>
      <c r="AD2475" s="40"/>
      <c r="AE2475" s="39"/>
      <c r="AF2475" s="39"/>
      <c r="AG2475" s="41"/>
      <c r="AH2475" s="110"/>
      <c r="AI2475" s="111"/>
      <c r="AJ2475" s="112"/>
      <c r="AK2475" s="42"/>
      <c r="AL2475" s="43"/>
      <c r="AM2475" s="46"/>
      <c r="AN2475" s="47"/>
      <c r="AO2475" s="47"/>
      <c r="AP2475" s="115"/>
      <c r="AQ2475" s="48"/>
      <c r="AR2475" s="51"/>
      <c r="AS2475" s="229"/>
      <c r="AT2475" s="230"/>
      <c r="AU2475" s="92">
        <f t="shared" si="117"/>
        <v>0</v>
      </c>
      <c r="AV2475" s="92" t="e">
        <f t="shared" si="118"/>
        <v>#DIV/0!</v>
      </c>
      <c r="AW2475" s="166" t="e">
        <f>Risk_CAL!X2473</f>
        <v>#DIV/0!</v>
      </c>
      <c r="AX2475" s="184"/>
      <c r="AY2475" s="52"/>
      <c r="AZ2475" s="224"/>
      <c r="BA2475" s="247"/>
      <c r="BB2475" s="248"/>
      <c r="BC2475" s="249"/>
      <c r="BD2475" s="250"/>
    </row>
    <row r="2476" spans="2:56" x14ac:dyDescent="0.3">
      <c r="B2476" s="10"/>
      <c r="C2476" s="11"/>
      <c r="D2476" s="178" t="str">
        <f t="shared" si="116"/>
        <v>Guatemala</v>
      </c>
      <c r="E2476" s="11"/>
      <c r="F2476" s="11"/>
      <c r="G2476" s="12"/>
      <c r="H2476" s="11"/>
      <c r="I2476" s="13"/>
      <c r="J2476" s="22"/>
      <c r="K2476" s="23"/>
      <c r="L2476" s="24"/>
      <c r="M2476" s="23"/>
      <c r="N2476" s="25"/>
      <c r="O2476" s="31"/>
      <c r="P2476" s="33"/>
      <c r="Q2476" s="27"/>
      <c r="R2476" s="32"/>
      <c r="S2476" s="32"/>
      <c r="T2476" s="33"/>
      <c r="U2476" s="98"/>
      <c r="V2476" s="59"/>
      <c r="W2476" s="60"/>
      <c r="X2476" s="60"/>
      <c r="Y2476" s="61"/>
      <c r="Z2476" s="68"/>
      <c r="AA2476" s="69"/>
      <c r="AB2476" s="69"/>
      <c r="AC2476" s="70"/>
      <c r="AD2476" s="40"/>
      <c r="AE2476" s="39"/>
      <c r="AF2476" s="39"/>
      <c r="AG2476" s="41"/>
      <c r="AH2476" s="110"/>
      <c r="AI2476" s="111"/>
      <c r="AJ2476" s="112"/>
      <c r="AK2476" s="42"/>
      <c r="AL2476" s="43"/>
      <c r="AM2476" s="46"/>
      <c r="AN2476" s="47"/>
      <c r="AO2476" s="47"/>
      <c r="AP2476" s="115"/>
      <c r="AQ2476" s="48"/>
      <c r="AR2476" s="51"/>
      <c r="AS2476" s="229"/>
      <c r="AT2476" s="230"/>
      <c r="AU2476" s="92">
        <f t="shared" si="117"/>
        <v>0</v>
      </c>
      <c r="AV2476" s="92" t="e">
        <f t="shared" si="118"/>
        <v>#DIV/0!</v>
      </c>
      <c r="AW2476" s="166" t="e">
        <f>Risk_CAL!X2474</f>
        <v>#DIV/0!</v>
      </c>
      <c r="AX2476" s="184"/>
      <c r="AY2476" s="52"/>
      <c r="AZ2476" s="224"/>
      <c r="BA2476" s="247"/>
      <c r="BB2476" s="248"/>
      <c r="BC2476" s="249"/>
      <c r="BD2476" s="250"/>
    </row>
    <row r="2477" spans="2:56" x14ac:dyDescent="0.3">
      <c r="B2477" s="10"/>
      <c r="C2477" s="11"/>
      <c r="D2477" s="178" t="str">
        <f t="shared" si="116"/>
        <v>Guatemala</v>
      </c>
      <c r="E2477" s="11"/>
      <c r="F2477" s="11"/>
      <c r="G2477" s="12"/>
      <c r="H2477" s="11"/>
      <c r="I2477" s="13"/>
      <c r="J2477" s="22"/>
      <c r="K2477" s="23"/>
      <c r="L2477" s="24"/>
      <c r="M2477" s="23"/>
      <c r="N2477" s="25"/>
      <c r="O2477" s="31"/>
      <c r="P2477" s="33"/>
      <c r="Q2477" s="27"/>
      <c r="R2477" s="32"/>
      <c r="S2477" s="32"/>
      <c r="T2477" s="33"/>
      <c r="U2477" s="98"/>
      <c r="V2477" s="59"/>
      <c r="W2477" s="60"/>
      <c r="X2477" s="60"/>
      <c r="Y2477" s="61"/>
      <c r="Z2477" s="68"/>
      <c r="AA2477" s="69"/>
      <c r="AB2477" s="69"/>
      <c r="AC2477" s="70"/>
      <c r="AD2477" s="40"/>
      <c r="AE2477" s="39"/>
      <c r="AF2477" s="39"/>
      <c r="AG2477" s="41"/>
      <c r="AH2477" s="110"/>
      <c r="AI2477" s="111"/>
      <c r="AJ2477" s="112"/>
      <c r="AK2477" s="42"/>
      <c r="AL2477" s="43"/>
      <c r="AM2477" s="46"/>
      <c r="AN2477" s="47"/>
      <c r="AO2477" s="47"/>
      <c r="AP2477" s="115"/>
      <c r="AQ2477" s="48"/>
      <c r="AR2477" s="51"/>
      <c r="AS2477" s="229"/>
      <c r="AT2477" s="230"/>
      <c r="AU2477" s="92">
        <f t="shared" si="117"/>
        <v>0</v>
      </c>
      <c r="AV2477" s="92" t="e">
        <f t="shared" si="118"/>
        <v>#DIV/0!</v>
      </c>
      <c r="AW2477" s="166" t="e">
        <f>Risk_CAL!X2475</f>
        <v>#DIV/0!</v>
      </c>
      <c r="AX2477" s="184"/>
      <c r="AY2477" s="52"/>
      <c r="AZ2477" s="224"/>
      <c r="BA2477" s="247"/>
      <c r="BB2477" s="248"/>
      <c r="BC2477" s="249"/>
      <c r="BD2477" s="250"/>
    </row>
    <row r="2478" spans="2:56" x14ac:dyDescent="0.3">
      <c r="B2478" s="10"/>
      <c r="C2478" s="11"/>
      <c r="D2478" s="178" t="str">
        <f t="shared" si="116"/>
        <v>Guatemala</v>
      </c>
      <c r="E2478" s="11"/>
      <c r="F2478" s="11"/>
      <c r="G2478" s="12"/>
      <c r="H2478" s="11"/>
      <c r="I2478" s="13"/>
      <c r="J2478" s="22"/>
      <c r="K2478" s="23"/>
      <c r="L2478" s="24"/>
      <c r="M2478" s="23"/>
      <c r="N2478" s="25"/>
      <c r="O2478" s="31"/>
      <c r="P2478" s="33"/>
      <c r="Q2478" s="27"/>
      <c r="R2478" s="32"/>
      <c r="S2478" s="32"/>
      <c r="T2478" s="33"/>
      <c r="U2478" s="98"/>
      <c r="V2478" s="59"/>
      <c r="W2478" s="60"/>
      <c r="X2478" s="60"/>
      <c r="Y2478" s="61"/>
      <c r="Z2478" s="68"/>
      <c r="AA2478" s="69"/>
      <c r="AB2478" s="69"/>
      <c r="AC2478" s="70"/>
      <c r="AD2478" s="40"/>
      <c r="AE2478" s="39"/>
      <c r="AF2478" s="39"/>
      <c r="AG2478" s="41"/>
      <c r="AH2478" s="110"/>
      <c r="AI2478" s="111"/>
      <c r="AJ2478" s="112"/>
      <c r="AK2478" s="42"/>
      <c r="AL2478" s="43"/>
      <c r="AM2478" s="46"/>
      <c r="AN2478" s="47"/>
      <c r="AO2478" s="47"/>
      <c r="AP2478" s="115"/>
      <c r="AQ2478" s="48"/>
      <c r="AR2478" s="51"/>
      <c r="AS2478" s="229"/>
      <c r="AT2478" s="230"/>
      <c r="AU2478" s="92">
        <f t="shared" si="117"/>
        <v>0</v>
      </c>
      <c r="AV2478" s="92" t="e">
        <f t="shared" si="118"/>
        <v>#DIV/0!</v>
      </c>
      <c r="AW2478" s="166" t="e">
        <f>Risk_CAL!X2476</f>
        <v>#DIV/0!</v>
      </c>
      <c r="AX2478" s="184"/>
      <c r="AY2478" s="52"/>
      <c r="AZ2478" s="224"/>
      <c r="BA2478" s="247"/>
      <c r="BB2478" s="248"/>
      <c r="BC2478" s="249"/>
      <c r="BD2478" s="250"/>
    </row>
    <row r="2479" spans="2:56" x14ac:dyDescent="0.3">
      <c r="B2479" s="10"/>
      <c r="C2479" s="11"/>
      <c r="D2479" s="178" t="str">
        <f t="shared" si="116"/>
        <v>Guatemala</v>
      </c>
      <c r="E2479" s="11"/>
      <c r="F2479" s="11"/>
      <c r="G2479" s="12"/>
      <c r="H2479" s="11"/>
      <c r="I2479" s="13"/>
      <c r="J2479" s="22"/>
      <c r="K2479" s="23"/>
      <c r="L2479" s="24"/>
      <c r="M2479" s="23"/>
      <c r="N2479" s="25"/>
      <c r="O2479" s="31"/>
      <c r="P2479" s="33"/>
      <c r="Q2479" s="27"/>
      <c r="R2479" s="32"/>
      <c r="S2479" s="32"/>
      <c r="T2479" s="33"/>
      <c r="U2479" s="98"/>
      <c r="V2479" s="59"/>
      <c r="W2479" s="60"/>
      <c r="X2479" s="60"/>
      <c r="Y2479" s="61"/>
      <c r="Z2479" s="68"/>
      <c r="AA2479" s="69"/>
      <c r="AB2479" s="69"/>
      <c r="AC2479" s="70"/>
      <c r="AD2479" s="40"/>
      <c r="AE2479" s="39"/>
      <c r="AF2479" s="39"/>
      <c r="AG2479" s="41"/>
      <c r="AH2479" s="110"/>
      <c r="AI2479" s="111"/>
      <c r="AJ2479" s="112"/>
      <c r="AK2479" s="42"/>
      <c r="AL2479" s="43"/>
      <c r="AM2479" s="46"/>
      <c r="AN2479" s="47"/>
      <c r="AO2479" s="47"/>
      <c r="AP2479" s="115"/>
      <c r="AQ2479" s="48"/>
      <c r="AR2479" s="51"/>
      <c r="AS2479" s="229"/>
      <c r="AT2479" s="230"/>
      <c r="AU2479" s="92">
        <f t="shared" si="117"/>
        <v>0</v>
      </c>
      <c r="AV2479" s="92" t="e">
        <f t="shared" si="118"/>
        <v>#DIV/0!</v>
      </c>
      <c r="AW2479" s="166" t="e">
        <f>Risk_CAL!X2477</f>
        <v>#DIV/0!</v>
      </c>
      <c r="AX2479" s="184"/>
      <c r="AY2479" s="52"/>
      <c r="AZ2479" s="224"/>
      <c r="BA2479" s="247"/>
      <c r="BB2479" s="248"/>
      <c r="BC2479" s="249"/>
      <c r="BD2479" s="250"/>
    </row>
    <row r="2480" spans="2:56" x14ac:dyDescent="0.3">
      <c r="B2480" s="10"/>
      <c r="C2480" s="11"/>
      <c r="D2480" s="178" t="str">
        <f t="shared" si="116"/>
        <v>Guatemala</v>
      </c>
      <c r="E2480" s="11"/>
      <c r="F2480" s="11"/>
      <c r="G2480" s="12"/>
      <c r="H2480" s="11"/>
      <c r="I2480" s="13"/>
      <c r="J2480" s="22"/>
      <c r="K2480" s="23"/>
      <c r="L2480" s="24"/>
      <c r="M2480" s="23"/>
      <c r="N2480" s="25"/>
      <c r="O2480" s="31"/>
      <c r="P2480" s="33"/>
      <c r="Q2480" s="27"/>
      <c r="R2480" s="32"/>
      <c r="S2480" s="32"/>
      <c r="T2480" s="33"/>
      <c r="U2480" s="98"/>
      <c r="V2480" s="59"/>
      <c r="W2480" s="60"/>
      <c r="X2480" s="60"/>
      <c r="Y2480" s="61"/>
      <c r="Z2480" s="68"/>
      <c r="AA2480" s="69"/>
      <c r="AB2480" s="69"/>
      <c r="AC2480" s="70"/>
      <c r="AD2480" s="40"/>
      <c r="AE2480" s="39"/>
      <c r="AF2480" s="39"/>
      <c r="AG2480" s="41"/>
      <c r="AH2480" s="110"/>
      <c r="AI2480" s="111"/>
      <c r="AJ2480" s="112"/>
      <c r="AK2480" s="42"/>
      <c r="AL2480" s="43"/>
      <c r="AM2480" s="46"/>
      <c r="AN2480" s="47"/>
      <c r="AO2480" s="47"/>
      <c r="AP2480" s="115"/>
      <c r="AQ2480" s="48"/>
      <c r="AR2480" s="51"/>
      <c r="AS2480" s="229"/>
      <c r="AT2480" s="230"/>
      <c r="AU2480" s="92">
        <f t="shared" si="117"/>
        <v>0</v>
      </c>
      <c r="AV2480" s="92" t="e">
        <f t="shared" si="118"/>
        <v>#DIV/0!</v>
      </c>
      <c r="AW2480" s="166" t="e">
        <f>Risk_CAL!X2478</f>
        <v>#DIV/0!</v>
      </c>
      <c r="AX2480" s="184"/>
      <c r="AY2480" s="52"/>
      <c r="AZ2480" s="224"/>
      <c r="BA2480" s="247"/>
      <c r="BB2480" s="248"/>
      <c r="BC2480" s="249"/>
      <c r="BD2480" s="250"/>
    </row>
    <row r="2481" spans="2:56" x14ac:dyDescent="0.3">
      <c r="B2481" s="10"/>
      <c r="C2481" s="11"/>
      <c r="D2481" s="178" t="str">
        <f t="shared" si="116"/>
        <v>Guatemala</v>
      </c>
      <c r="E2481" s="11"/>
      <c r="F2481" s="11"/>
      <c r="G2481" s="12"/>
      <c r="H2481" s="11"/>
      <c r="I2481" s="13"/>
      <c r="J2481" s="22"/>
      <c r="K2481" s="23"/>
      <c r="L2481" s="24"/>
      <c r="M2481" s="23"/>
      <c r="N2481" s="25"/>
      <c r="O2481" s="31"/>
      <c r="P2481" s="33"/>
      <c r="Q2481" s="27"/>
      <c r="R2481" s="32"/>
      <c r="S2481" s="32"/>
      <c r="T2481" s="33"/>
      <c r="U2481" s="98"/>
      <c r="V2481" s="59"/>
      <c r="W2481" s="60"/>
      <c r="X2481" s="60"/>
      <c r="Y2481" s="61"/>
      <c r="Z2481" s="68"/>
      <c r="AA2481" s="69"/>
      <c r="AB2481" s="69"/>
      <c r="AC2481" s="70"/>
      <c r="AD2481" s="40"/>
      <c r="AE2481" s="39"/>
      <c r="AF2481" s="39"/>
      <c r="AG2481" s="41"/>
      <c r="AH2481" s="110"/>
      <c r="AI2481" s="111"/>
      <c r="AJ2481" s="112"/>
      <c r="AK2481" s="42"/>
      <c r="AL2481" s="43"/>
      <c r="AM2481" s="46"/>
      <c r="AN2481" s="47"/>
      <c r="AO2481" s="47"/>
      <c r="AP2481" s="115"/>
      <c r="AQ2481" s="48"/>
      <c r="AR2481" s="51"/>
      <c r="AS2481" s="229"/>
      <c r="AT2481" s="230"/>
      <c r="AU2481" s="92">
        <f t="shared" si="117"/>
        <v>0</v>
      </c>
      <c r="AV2481" s="92" t="e">
        <f t="shared" si="118"/>
        <v>#DIV/0!</v>
      </c>
      <c r="AW2481" s="166" t="e">
        <f>Risk_CAL!X2479</f>
        <v>#DIV/0!</v>
      </c>
      <c r="AX2481" s="184"/>
      <c r="AY2481" s="52"/>
      <c r="AZ2481" s="224"/>
      <c r="BA2481" s="247"/>
      <c r="BB2481" s="248"/>
      <c r="BC2481" s="249"/>
      <c r="BD2481" s="250"/>
    </row>
    <row r="2482" spans="2:56" x14ac:dyDescent="0.3">
      <c r="B2482" s="10"/>
      <c r="C2482" s="11"/>
      <c r="D2482" s="178" t="str">
        <f t="shared" si="116"/>
        <v>Guatemala</v>
      </c>
      <c r="E2482" s="11"/>
      <c r="F2482" s="11"/>
      <c r="G2482" s="12"/>
      <c r="H2482" s="11"/>
      <c r="I2482" s="13"/>
      <c r="J2482" s="22"/>
      <c r="K2482" s="23"/>
      <c r="L2482" s="24"/>
      <c r="M2482" s="23"/>
      <c r="N2482" s="25"/>
      <c r="O2482" s="31"/>
      <c r="P2482" s="33"/>
      <c r="Q2482" s="27"/>
      <c r="R2482" s="32"/>
      <c r="S2482" s="32"/>
      <c r="T2482" s="33"/>
      <c r="U2482" s="98"/>
      <c r="V2482" s="59"/>
      <c r="W2482" s="60"/>
      <c r="X2482" s="60"/>
      <c r="Y2482" s="61"/>
      <c r="Z2482" s="68"/>
      <c r="AA2482" s="69"/>
      <c r="AB2482" s="69"/>
      <c r="AC2482" s="70"/>
      <c r="AD2482" s="40"/>
      <c r="AE2482" s="39"/>
      <c r="AF2482" s="39"/>
      <c r="AG2482" s="41"/>
      <c r="AH2482" s="110"/>
      <c r="AI2482" s="111"/>
      <c r="AJ2482" s="112"/>
      <c r="AK2482" s="42"/>
      <c r="AL2482" s="43"/>
      <c r="AM2482" s="46"/>
      <c r="AN2482" s="47"/>
      <c r="AO2482" s="47"/>
      <c r="AP2482" s="115"/>
      <c r="AQ2482" s="48"/>
      <c r="AR2482" s="51"/>
      <c r="AS2482" s="229"/>
      <c r="AT2482" s="230"/>
      <c r="AU2482" s="92">
        <f t="shared" si="117"/>
        <v>0</v>
      </c>
      <c r="AV2482" s="92" t="e">
        <f t="shared" si="118"/>
        <v>#DIV/0!</v>
      </c>
      <c r="AW2482" s="166" t="e">
        <f>Risk_CAL!X2480</f>
        <v>#DIV/0!</v>
      </c>
      <c r="AX2482" s="184"/>
      <c r="AY2482" s="52"/>
      <c r="AZ2482" s="224"/>
      <c r="BA2482" s="247"/>
      <c r="BB2482" s="248"/>
      <c r="BC2482" s="249"/>
      <c r="BD2482" s="250"/>
    </row>
    <row r="2483" spans="2:56" x14ac:dyDescent="0.3">
      <c r="B2483" s="10"/>
      <c r="C2483" s="11"/>
      <c r="D2483" s="178" t="str">
        <f t="shared" si="116"/>
        <v>Guatemala</v>
      </c>
      <c r="E2483" s="11"/>
      <c r="F2483" s="11"/>
      <c r="G2483" s="12"/>
      <c r="H2483" s="11"/>
      <c r="I2483" s="13"/>
      <c r="J2483" s="22"/>
      <c r="K2483" s="23"/>
      <c r="L2483" s="24"/>
      <c r="M2483" s="23"/>
      <c r="N2483" s="25"/>
      <c r="O2483" s="31"/>
      <c r="P2483" s="33"/>
      <c r="Q2483" s="27"/>
      <c r="R2483" s="32"/>
      <c r="S2483" s="32"/>
      <c r="T2483" s="33"/>
      <c r="U2483" s="98"/>
      <c r="V2483" s="59"/>
      <c r="W2483" s="60"/>
      <c r="X2483" s="60"/>
      <c r="Y2483" s="61"/>
      <c r="Z2483" s="68"/>
      <c r="AA2483" s="69"/>
      <c r="AB2483" s="69"/>
      <c r="AC2483" s="70"/>
      <c r="AD2483" s="40"/>
      <c r="AE2483" s="39"/>
      <c r="AF2483" s="39"/>
      <c r="AG2483" s="41"/>
      <c r="AH2483" s="110"/>
      <c r="AI2483" s="111"/>
      <c r="AJ2483" s="112"/>
      <c r="AK2483" s="42"/>
      <c r="AL2483" s="43"/>
      <c r="AM2483" s="46"/>
      <c r="AN2483" s="47"/>
      <c r="AO2483" s="47"/>
      <c r="AP2483" s="115"/>
      <c r="AQ2483" s="48"/>
      <c r="AR2483" s="51"/>
      <c r="AS2483" s="229"/>
      <c r="AT2483" s="230"/>
      <c r="AU2483" s="92">
        <f t="shared" si="117"/>
        <v>0</v>
      </c>
      <c r="AV2483" s="92" t="e">
        <f t="shared" si="118"/>
        <v>#DIV/0!</v>
      </c>
      <c r="AW2483" s="166" t="e">
        <f>Risk_CAL!X2481</f>
        <v>#DIV/0!</v>
      </c>
      <c r="AX2483" s="184"/>
      <c r="AY2483" s="52"/>
      <c r="AZ2483" s="224"/>
      <c r="BA2483" s="247"/>
      <c r="BB2483" s="248"/>
      <c r="BC2483" s="249"/>
      <c r="BD2483" s="250"/>
    </row>
    <row r="2484" spans="2:56" x14ac:dyDescent="0.3">
      <c r="B2484" s="10"/>
      <c r="C2484" s="11"/>
      <c r="D2484" s="178" t="str">
        <f t="shared" si="116"/>
        <v>Guatemala</v>
      </c>
      <c r="E2484" s="11"/>
      <c r="F2484" s="11"/>
      <c r="G2484" s="12"/>
      <c r="H2484" s="11"/>
      <c r="I2484" s="13"/>
      <c r="J2484" s="22"/>
      <c r="K2484" s="23"/>
      <c r="L2484" s="24"/>
      <c r="M2484" s="23"/>
      <c r="N2484" s="25"/>
      <c r="O2484" s="31"/>
      <c r="P2484" s="33"/>
      <c r="Q2484" s="27"/>
      <c r="R2484" s="32"/>
      <c r="S2484" s="32"/>
      <c r="T2484" s="33"/>
      <c r="U2484" s="98"/>
      <c r="V2484" s="59"/>
      <c r="W2484" s="60"/>
      <c r="X2484" s="60"/>
      <c r="Y2484" s="61"/>
      <c r="Z2484" s="68"/>
      <c r="AA2484" s="69"/>
      <c r="AB2484" s="69"/>
      <c r="AC2484" s="70"/>
      <c r="AD2484" s="40"/>
      <c r="AE2484" s="39"/>
      <c r="AF2484" s="39"/>
      <c r="AG2484" s="41"/>
      <c r="AH2484" s="110"/>
      <c r="AI2484" s="111"/>
      <c r="AJ2484" s="112"/>
      <c r="AK2484" s="42"/>
      <c r="AL2484" s="43"/>
      <c r="AM2484" s="46"/>
      <c r="AN2484" s="47"/>
      <c r="AO2484" s="47"/>
      <c r="AP2484" s="115"/>
      <c r="AQ2484" s="48"/>
      <c r="AR2484" s="51"/>
      <c r="AS2484" s="229"/>
      <c r="AT2484" s="230"/>
      <c r="AU2484" s="92">
        <f t="shared" si="117"/>
        <v>0</v>
      </c>
      <c r="AV2484" s="92" t="e">
        <f t="shared" si="118"/>
        <v>#DIV/0!</v>
      </c>
      <c r="AW2484" s="166" t="e">
        <f>Risk_CAL!X2482</f>
        <v>#DIV/0!</v>
      </c>
      <c r="AX2484" s="184"/>
      <c r="AY2484" s="52"/>
      <c r="AZ2484" s="224"/>
      <c r="BA2484" s="247"/>
      <c r="BB2484" s="248"/>
      <c r="BC2484" s="249"/>
      <c r="BD2484" s="250"/>
    </row>
    <row r="2485" spans="2:56" x14ac:dyDescent="0.3">
      <c r="B2485" s="10"/>
      <c r="C2485" s="11"/>
      <c r="D2485" s="178" t="str">
        <f t="shared" si="116"/>
        <v>Guatemala</v>
      </c>
      <c r="E2485" s="11"/>
      <c r="F2485" s="11"/>
      <c r="G2485" s="12"/>
      <c r="H2485" s="11"/>
      <c r="I2485" s="13"/>
      <c r="J2485" s="22"/>
      <c r="K2485" s="23"/>
      <c r="L2485" s="24"/>
      <c r="M2485" s="23"/>
      <c r="N2485" s="25"/>
      <c r="O2485" s="31"/>
      <c r="P2485" s="33"/>
      <c r="Q2485" s="27"/>
      <c r="R2485" s="32"/>
      <c r="S2485" s="32"/>
      <c r="T2485" s="33"/>
      <c r="U2485" s="98"/>
      <c r="V2485" s="59"/>
      <c r="W2485" s="60"/>
      <c r="X2485" s="60"/>
      <c r="Y2485" s="61"/>
      <c r="Z2485" s="68"/>
      <c r="AA2485" s="69"/>
      <c r="AB2485" s="69"/>
      <c r="AC2485" s="70"/>
      <c r="AD2485" s="40"/>
      <c r="AE2485" s="39"/>
      <c r="AF2485" s="39"/>
      <c r="AG2485" s="41"/>
      <c r="AH2485" s="110"/>
      <c r="AI2485" s="111"/>
      <c r="AJ2485" s="112"/>
      <c r="AK2485" s="42"/>
      <c r="AL2485" s="43"/>
      <c r="AM2485" s="46"/>
      <c r="AN2485" s="47"/>
      <c r="AO2485" s="47"/>
      <c r="AP2485" s="115"/>
      <c r="AQ2485" s="48"/>
      <c r="AR2485" s="51"/>
      <c r="AS2485" s="229"/>
      <c r="AT2485" s="230"/>
      <c r="AU2485" s="92">
        <f t="shared" si="117"/>
        <v>0</v>
      </c>
      <c r="AV2485" s="92" t="e">
        <f t="shared" si="118"/>
        <v>#DIV/0!</v>
      </c>
      <c r="AW2485" s="166" t="e">
        <f>Risk_CAL!X2483</f>
        <v>#DIV/0!</v>
      </c>
      <c r="AX2485" s="184"/>
      <c r="AY2485" s="52"/>
      <c r="AZ2485" s="224"/>
      <c r="BA2485" s="247"/>
      <c r="BB2485" s="248"/>
      <c r="BC2485" s="249"/>
      <c r="BD2485" s="250"/>
    </row>
    <row r="2486" spans="2:56" x14ac:dyDescent="0.3">
      <c r="B2486" s="10"/>
      <c r="C2486" s="11"/>
      <c r="D2486" s="178" t="str">
        <f t="shared" si="116"/>
        <v>Guatemala</v>
      </c>
      <c r="E2486" s="11"/>
      <c r="F2486" s="11"/>
      <c r="G2486" s="12"/>
      <c r="H2486" s="11"/>
      <c r="I2486" s="13"/>
      <c r="J2486" s="22"/>
      <c r="K2486" s="23"/>
      <c r="L2486" s="24"/>
      <c r="M2486" s="23"/>
      <c r="N2486" s="25"/>
      <c r="O2486" s="31"/>
      <c r="P2486" s="33"/>
      <c r="Q2486" s="27"/>
      <c r="R2486" s="32"/>
      <c r="S2486" s="32"/>
      <c r="T2486" s="33"/>
      <c r="U2486" s="98"/>
      <c r="V2486" s="59"/>
      <c r="W2486" s="60"/>
      <c r="X2486" s="60"/>
      <c r="Y2486" s="61"/>
      <c r="Z2486" s="68"/>
      <c r="AA2486" s="69"/>
      <c r="AB2486" s="69"/>
      <c r="AC2486" s="70"/>
      <c r="AD2486" s="40"/>
      <c r="AE2486" s="39"/>
      <c r="AF2486" s="39"/>
      <c r="AG2486" s="41"/>
      <c r="AH2486" s="110"/>
      <c r="AI2486" s="111"/>
      <c r="AJ2486" s="112"/>
      <c r="AK2486" s="42"/>
      <c r="AL2486" s="43"/>
      <c r="AM2486" s="46"/>
      <c r="AN2486" s="47"/>
      <c r="AO2486" s="47"/>
      <c r="AP2486" s="115"/>
      <c r="AQ2486" s="48"/>
      <c r="AR2486" s="51"/>
      <c r="AS2486" s="229"/>
      <c r="AT2486" s="230"/>
      <c r="AU2486" s="92">
        <f t="shared" si="117"/>
        <v>0</v>
      </c>
      <c r="AV2486" s="92" t="e">
        <f t="shared" si="118"/>
        <v>#DIV/0!</v>
      </c>
      <c r="AW2486" s="166" t="e">
        <f>Risk_CAL!X2484</f>
        <v>#DIV/0!</v>
      </c>
      <c r="AX2486" s="184"/>
      <c r="AY2486" s="52"/>
      <c r="AZ2486" s="224"/>
      <c r="BA2486" s="247"/>
      <c r="BB2486" s="248"/>
      <c r="BC2486" s="249"/>
      <c r="BD2486" s="250"/>
    </row>
    <row r="2487" spans="2:56" x14ac:dyDescent="0.3">
      <c r="B2487" s="10"/>
      <c r="C2487" s="11"/>
      <c r="D2487" s="178" t="str">
        <f t="shared" si="116"/>
        <v>Guatemala</v>
      </c>
      <c r="E2487" s="11"/>
      <c r="F2487" s="11"/>
      <c r="G2487" s="12"/>
      <c r="H2487" s="11"/>
      <c r="I2487" s="13"/>
      <c r="J2487" s="22"/>
      <c r="K2487" s="23"/>
      <c r="L2487" s="24"/>
      <c r="M2487" s="23"/>
      <c r="N2487" s="25"/>
      <c r="O2487" s="31"/>
      <c r="P2487" s="33"/>
      <c r="Q2487" s="27"/>
      <c r="R2487" s="32"/>
      <c r="S2487" s="32"/>
      <c r="T2487" s="33"/>
      <c r="U2487" s="98"/>
      <c r="V2487" s="59"/>
      <c r="W2487" s="60"/>
      <c r="X2487" s="60"/>
      <c r="Y2487" s="61"/>
      <c r="Z2487" s="68"/>
      <c r="AA2487" s="69"/>
      <c r="AB2487" s="69"/>
      <c r="AC2487" s="70"/>
      <c r="AD2487" s="40"/>
      <c r="AE2487" s="39"/>
      <c r="AF2487" s="39"/>
      <c r="AG2487" s="41"/>
      <c r="AH2487" s="110"/>
      <c r="AI2487" s="111"/>
      <c r="AJ2487" s="112"/>
      <c r="AK2487" s="42"/>
      <c r="AL2487" s="43"/>
      <c r="AM2487" s="46"/>
      <c r="AN2487" s="47"/>
      <c r="AO2487" s="47"/>
      <c r="AP2487" s="115"/>
      <c r="AQ2487" s="48"/>
      <c r="AR2487" s="51"/>
      <c r="AS2487" s="229"/>
      <c r="AT2487" s="230"/>
      <c r="AU2487" s="92">
        <f t="shared" si="117"/>
        <v>0</v>
      </c>
      <c r="AV2487" s="92" t="e">
        <f t="shared" si="118"/>
        <v>#DIV/0!</v>
      </c>
      <c r="AW2487" s="166" t="e">
        <f>Risk_CAL!X2485</f>
        <v>#DIV/0!</v>
      </c>
      <c r="AX2487" s="184"/>
      <c r="AY2487" s="52"/>
      <c r="AZ2487" s="224"/>
      <c r="BA2487" s="247"/>
      <c r="BB2487" s="248"/>
      <c r="BC2487" s="249"/>
      <c r="BD2487" s="250"/>
    </row>
    <row r="2488" spans="2:56" x14ac:dyDescent="0.3">
      <c r="B2488" s="10"/>
      <c r="C2488" s="11"/>
      <c r="D2488" s="178" t="str">
        <f t="shared" si="116"/>
        <v>Guatemala</v>
      </c>
      <c r="E2488" s="11"/>
      <c r="F2488" s="11"/>
      <c r="G2488" s="12"/>
      <c r="H2488" s="11"/>
      <c r="I2488" s="13"/>
      <c r="J2488" s="22"/>
      <c r="K2488" s="23"/>
      <c r="L2488" s="24"/>
      <c r="M2488" s="23"/>
      <c r="N2488" s="25"/>
      <c r="O2488" s="31"/>
      <c r="P2488" s="33"/>
      <c r="Q2488" s="27"/>
      <c r="R2488" s="32"/>
      <c r="S2488" s="32"/>
      <c r="T2488" s="33"/>
      <c r="U2488" s="98"/>
      <c r="V2488" s="59"/>
      <c r="W2488" s="60"/>
      <c r="X2488" s="60"/>
      <c r="Y2488" s="61"/>
      <c r="Z2488" s="68"/>
      <c r="AA2488" s="69"/>
      <c r="AB2488" s="69"/>
      <c r="AC2488" s="70"/>
      <c r="AD2488" s="40"/>
      <c r="AE2488" s="39"/>
      <c r="AF2488" s="39"/>
      <c r="AG2488" s="41"/>
      <c r="AH2488" s="110"/>
      <c r="AI2488" s="111"/>
      <c r="AJ2488" s="112"/>
      <c r="AK2488" s="42"/>
      <c r="AL2488" s="43"/>
      <c r="AM2488" s="46"/>
      <c r="AN2488" s="47"/>
      <c r="AO2488" s="47"/>
      <c r="AP2488" s="115"/>
      <c r="AQ2488" s="48"/>
      <c r="AR2488" s="51"/>
      <c r="AS2488" s="229"/>
      <c r="AT2488" s="230"/>
      <c r="AU2488" s="92">
        <f t="shared" si="117"/>
        <v>0</v>
      </c>
      <c r="AV2488" s="92" t="e">
        <f t="shared" si="118"/>
        <v>#DIV/0!</v>
      </c>
      <c r="AW2488" s="166" t="e">
        <f>Risk_CAL!X2486</f>
        <v>#DIV/0!</v>
      </c>
      <c r="AX2488" s="184"/>
      <c r="AY2488" s="52"/>
      <c r="AZ2488" s="224"/>
      <c r="BA2488" s="247"/>
      <c r="BB2488" s="248"/>
      <c r="BC2488" s="249"/>
      <c r="BD2488" s="250"/>
    </row>
    <row r="2489" spans="2:56" x14ac:dyDescent="0.3">
      <c r="B2489" s="10"/>
      <c r="C2489" s="11"/>
      <c r="D2489" s="178" t="str">
        <f t="shared" si="116"/>
        <v>Guatemala</v>
      </c>
      <c r="E2489" s="11"/>
      <c r="F2489" s="11"/>
      <c r="G2489" s="12"/>
      <c r="H2489" s="11"/>
      <c r="I2489" s="13"/>
      <c r="J2489" s="22"/>
      <c r="K2489" s="23"/>
      <c r="L2489" s="24"/>
      <c r="M2489" s="23"/>
      <c r="N2489" s="25"/>
      <c r="O2489" s="31"/>
      <c r="P2489" s="33"/>
      <c r="Q2489" s="27"/>
      <c r="R2489" s="32"/>
      <c r="S2489" s="32"/>
      <c r="T2489" s="33"/>
      <c r="U2489" s="98"/>
      <c r="V2489" s="59"/>
      <c r="W2489" s="60"/>
      <c r="X2489" s="60"/>
      <c r="Y2489" s="61"/>
      <c r="Z2489" s="68"/>
      <c r="AA2489" s="69"/>
      <c r="AB2489" s="69"/>
      <c r="AC2489" s="70"/>
      <c r="AD2489" s="40"/>
      <c r="AE2489" s="39"/>
      <c r="AF2489" s="39"/>
      <c r="AG2489" s="41"/>
      <c r="AH2489" s="110"/>
      <c r="AI2489" s="111"/>
      <c r="AJ2489" s="112"/>
      <c r="AK2489" s="42"/>
      <c r="AL2489" s="43"/>
      <c r="AM2489" s="46"/>
      <c r="AN2489" s="47"/>
      <c r="AO2489" s="47"/>
      <c r="AP2489" s="115"/>
      <c r="AQ2489" s="48"/>
      <c r="AR2489" s="51"/>
      <c r="AS2489" s="229"/>
      <c r="AT2489" s="230"/>
      <c r="AU2489" s="92">
        <f t="shared" si="117"/>
        <v>0</v>
      </c>
      <c r="AV2489" s="92" t="e">
        <f t="shared" si="118"/>
        <v>#DIV/0!</v>
      </c>
      <c r="AW2489" s="166" t="e">
        <f>Risk_CAL!X2487</f>
        <v>#DIV/0!</v>
      </c>
      <c r="AX2489" s="184"/>
      <c r="AY2489" s="52"/>
      <c r="AZ2489" s="224"/>
      <c r="BA2489" s="247"/>
      <c r="BB2489" s="248"/>
      <c r="BC2489" s="249"/>
      <c r="BD2489" s="250"/>
    </row>
    <row r="2490" spans="2:56" x14ac:dyDescent="0.3">
      <c r="B2490" s="10"/>
      <c r="C2490" s="11"/>
      <c r="D2490" s="178" t="str">
        <f t="shared" si="116"/>
        <v>Guatemala</v>
      </c>
      <c r="E2490" s="11"/>
      <c r="F2490" s="11"/>
      <c r="G2490" s="12"/>
      <c r="H2490" s="11"/>
      <c r="I2490" s="13"/>
      <c r="J2490" s="22"/>
      <c r="K2490" s="23"/>
      <c r="L2490" s="24"/>
      <c r="M2490" s="23"/>
      <c r="N2490" s="25"/>
      <c r="O2490" s="31"/>
      <c r="P2490" s="33"/>
      <c r="Q2490" s="27"/>
      <c r="R2490" s="32"/>
      <c r="S2490" s="32"/>
      <c r="T2490" s="33"/>
      <c r="U2490" s="98"/>
      <c r="V2490" s="59"/>
      <c r="W2490" s="60"/>
      <c r="X2490" s="60"/>
      <c r="Y2490" s="61"/>
      <c r="Z2490" s="68"/>
      <c r="AA2490" s="69"/>
      <c r="AB2490" s="69"/>
      <c r="AC2490" s="70"/>
      <c r="AD2490" s="40"/>
      <c r="AE2490" s="39"/>
      <c r="AF2490" s="39"/>
      <c r="AG2490" s="41"/>
      <c r="AH2490" s="110"/>
      <c r="AI2490" s="111"/>
      <c r="AJ2490" s="112"/>
      <c r="AK2490" s="42"/>
      <c r="AL2490" s="43"/>
      <c r="AM2490" s="46"/>
      <c r="AN2490" s="47"/>
      <c r="AO2490" s="47"/>
      <c r="AP2490" s="115"/>
      <c r="AQ2490" s="48"/>
      <c r="AR2490" s="51"/>
      <c r="AS2490" s="229"/>
      <c r="AT2490" s="230"/>
      <c r="AU2490" s="92">
        <f t="shared" si="117"/>
        <v>0</v>
      </c>
      <c r="AV2490" s="92" t="e">
        <f t="shared" si="118"/>
        <v>#DIV/0!</v>
      </c>
      <c r="AW2490" s="166" t="e">
        <f>Risk_CAL!X2488</f>
        <v>#DIV/0!</v>
      </c>
      <c r="AX2490" s="184"/>
      <c r="AY2490" s="52"/>
      <c r="AZ2490" s="224"/>
      <c r="BA2490" s="247"/>
      <c r="BB2490" s="248"/>
      <c r="BC2490" s="249"/>
      <c r="BD2490" s="250"/>
    </row>
    <row r="2491" spans="2:56" x14ac:dyDescent="0.3">
      <c r="B2491" s="10"/>
      <c r="C2491" s="11"/>
      <c r="D2491" s="178" t="str">
        <f t="shared" si="116"/>
        <v>Guatemala</v>
      </c>
      <c r="E2491" s="11"/>
      <c r="F2491" s="11"/>
      <c r="G2491" s="12"/>
      <c r="H2491" s="11"/>
      <c r="I2491" s="13"/>
      <c r="J2491" s="22"/>
      <c r="K2491" s="23"/>
      <c r="L2491" s="24"/>
      <c r="M2491" s="23"/>
      <c r="N2491" s="25"/>
      <c r="O2491" s="31"/>
      <c r="P2491" s="33"/>
      <c r="Q2491" s="27"/>
      <c r="R2491" s="32"/>
      <c r="S2491" s="32"/>
      <c r="T2491" s="33"/>
      <c r="U2491" s="98"/>
      <c r="V2491" s="59"/>
      <c r="W2491" s="60"/>
      <c r="X2491" s="60"/>
      <c r="Y2491" s="61"/>
      <c r="Z2491" s="68"/>
      <c r="AA2491" s="69"/>
      <c r="AB2491" s="69"/>
      <c r="AC2491" s="70"/>
      <c r="AD2491" s="40"/>
      <c r="AE2491" s="39"/>
      <c r="AF2491" s="39"/>
      <c r="AG2491" s="41"/>
      <c r="AH2491" s="110"/>
      <c r="AI2491" s="111"/>
      <c r="AJ2491" s="112"/>
      <c r="AK2491" s="42"/>
      <c r="AL2491" s="43"/>
      <c r="AM2491" s="46"/>
      <c r="AN2491" s="47"/>
      <c r="AO2491" s="47"/>
      <c r="AP2491" s="115"/>
      <c r="AQ2491" s="48"/>
      <c r="AR2491" s="51"/>
      <c r="AS2491" s="229"/>
      <c r="AT2491" s="230"/>
      <c r="AU2491" s="92">
        <f t="shared" si="117"/>
        <v>0</v>
      </c>
      <c r="AV2491" s="92" t="e">
        <f t="shared" si="118"/>
        <v>#DIV/0!</v>
      </c>
      <c r="AW2491" s="166" t="e">
        <f>Risk_CAL!X2489</f>
        <v>#DIV/0!</v>
      </c>
      <c r="AX2491" s="184"/>
      <c r="AY2491" s="52"/>
      <c r="AZ2491" s="224"/>
      <c r="BA2491" s="247"/>
      <c r="BB2491" s="248"/>
      <c r="BC2491" s="249"/>
      <c r="BD2491" s="250"/>
    </row>
    <row r="2492" spans="2:56" x14ac:dyDescent="0.3">
      <c r="B2492" s="10"/>
      <c r="C2492" s="11"/>
      <c r="D2492" s="178" t="str">
        <f t="shared" si="116"/>
        <v>Guatemala</v>
      </c>
      <c r="E2492" s="11"/>
      <c r="F2492" s="11"/>
      <c r="G2492" s="12"/>
      <c r="H2492" s="11"/>
      <c r="I2492" s="13"/>
      <c r="J2492" s="22"/>
      <c r="K2492" s="23"/>
      <c r="L2492" s="24"/>
      <c r="M2492" s="23"/>
      <c r="N2492" s="25"/>
      <c r="O2492" s="31"/>
      <c r="P2492" s="33"/>
      <c r="Q2492" s="27"/>
      <c r="R2492" s="32"/>
      <c r="S2492" s="32"/>
      <c r="T2492" s="33"/>
      <c r="U2492" s="98"/>
      <c r="V2492" s="59"/>
      <c r="W2492" s="60"/>
      <c r="X2492" s="60"/>
      <c r="Y2492" s="61"/>
      <c r="Z2492" s="68"/>
      <c r="AA2492" s="69"/>
      <c r="AB2492" s="69"/>
      <c r="AC2492" s="70"/>
      <c r="AD2492" s="40"/>
      <c r="AE2492" s="39"/>
      <c r="AF2492" s="39"/>
      <c r="AG2492" s="41"/>
      <c r="AH2492" s="110"/>
      <c r="AI2492" s="111"/>
      <c r="AJ2492" s="112"/>
      <c r="AK2492" s="42"/>
      <c r="AL2492" s="43"/>
      <c r="AM2492" s="46"/>
      <c r="AN2492" s="47"/>
      <c r="AO2492" s="47"/>
      <c r="AP2492" s="115"/>
      <c r="AQ2492" s="48"/>
      <c r="AR2492" s="51"/>
      <c r="AS2492" s="229"/>
      <c r="AT2492" s="230"/>
      <c r="AU2492" s="92">
        <f t="shared" si="117"/>
        <v>0</v>
      </c>
      <c r="AV2492" s="92" t="e">
        <f t="shared" si="118"/>
        <v>#DIV/0!</v>
      </c>
      <c r="AW2492" s="166" t="e">
        <f>Risk_CAL!X2490</f>
        <v>#DIV/0!</v>
      </c>
      <c r="AX2492" s="184"/>
      <c r="AY2492" s="52"/>
      <c r="AZ2492" s="224"/>
      <c r="BA2492" s="247"/>
      <c r="BB2492" s="248"/>
      <c r="BC2492" s="249"/>
      <c r="BD2492" s="250"/>
    </row>
    <row r="2493" spans="2:56" x14ac:dyDescent="0.3">
      <c r="B2493" s="10"/>
      <c r="C2493" s="11"/>
      <c r="D2493" s="178" t="str">
        <f t="shared" si="116"/>
        <v>Guatemala</v>
      </c>
      <c r="E2493" s="11"/>
      <c r="F2493" s="11"/>
      <c r="G2493" s="12"/>
      <c r="H2493" s="11"/>
      <c r="I2493" s="13"/>
      <c r="J2493" s="22"/>
      <c r="K2493" s="23"/>
      <c r="L2493" s="24"/>
      <c r="M2493" s="23"/>
      <c r="N2493" s="25"/>
      <c r="O2493" s="31"/>
      <c r="P2493" s="33"/>
      <c r="Q2493" s="27"/>
      <c r="R2493" s="32"/>
      <c r="S2493" s="32"/>
      <c r="T2493" s="33"/>
      <c r="U2493" s="98"/>
      <c r="V2493" s="59"/>
      <c r="W2493" s="60"/>
      <c r="X2493" s="60"/>
      <c r="Y2493" s="61"/>
      <c r="Z2493" s="68"/>
      <c r="AA2493" s="69"/>
      <c r="AB2493" s="69"/>
      <c r="AC2493" s="70"/>
      <c r="AD2493" s="40"/>
      <c r="AE2493" s="39"/>
      <c r="AF2493" s="39"/>
      <c r="AG2493" s="41"/>
      <c r="AH2493" s="110"/>
      <c r="AI2493" s="111"/>
      <c r="AJ2493" s="112"/>
      <c r="AK2493" s="42"/>
      <c r="AL2493" s="43"/>
      <c r="AM2493" s="46"/>
      <c r="AN2493" s="47"/>
      <c r="AO2493" s="47"/>
      <c r="AP2493" s="115"/>
      <c r="AQ2493" s="48"/>
      <c r="AR2493" s="51"/>
      <c r="AS2493" s="229"/>
      <c r="AT2493" s="230"/>
      <c r="AU2493" s="92">
        <f t="shared" si="117"/>
        <v>0</v>
      </c>
      <c r="AV2493" s="92" t="e">
        <f t="shared" si="118"/>
        <v>#DIV/0!</v>
      </c>
      <c r="AW2493" s="166" t="e">
        <f>Risk_CAL!X2491</f>
        <v>#DIV/0!</v>
      </c>
      <c r="AX2493" s="184"/>
      <c r="AY2493" s="52"/>
      <c r="AZ2493" s="224"/>
      <c r="BA2493" s="247"/>
      <c r="BB2493" s="248"/>
      <c r="BC2493" s="249"/>
      <c r="BD2493" s="250"/>
    </row>
    <row r="2494" spans="2:56" x14ac:dyDescent="0.3">
      <c r="B2494" s="10"/>
      <c r="C2494" s="11"/>
      <c r="D2494" s="178" t="str">
        <f t="shared" si="116"/>
        <v>Guatemala</v>
      </c>
      <c r="E2494" s="11"/>
      <c r="F2494" s="11"/>
      <c r="G2494" s="12"/>
      <c r="H2494" s="11"/>
      <c r="I2494" s="13"/>
      <c r="J2494" s="22"/>
      <c r="K2494" s="23"/>
      <c r="L2494" s="24"/>
      <c r="M2494" s="23"/>
      <c r="N2494" s="25"/>
      <c r="O2494" s="31"/>
      <c r="P2494" s="33"/>
      <c r="Q2494" s="27"/>
      <c r="R2494" s="32"/>
      <c r="S2494" s="32"/>
      <c r="T2494" s="33"/>
      <c r="U2494" s="98"/>
      <c r="V2494" s="59"/>
      <c r="W2494" s="60"/>
      <c r="X2494" s="60"/>
      <c r="Y2494" s="61"/>
      <c r="Z2494" s="68"/>
      <c r="AA2494" s="69"/>
      <c r="AB2494" s="69"/>
      <c r="AC2494" s="70"/>
      <c r="AD2494" s="40"/>
      <c r="AE2494" s="39"/>
      <c r="AF2494" s="39"/>
      <c r="AG2494" s="41"/>
      <c r="AH2494" s="110"/>
      <c r="AI2494" s="111"/>
      <c r="AJ2494" s="112"/>
      <c r="AK2494" s="42"/>
      <c r="AL2494" s="43"/>
      <c r="AM2494" s="46"/>
      <c r="AN2494" s="47"/>
      <c r="AO2494" s="47"/>
      <c r="AP2494" s="115"/>
      <c r="AQ2494" s="48"/>
      <c r="AR2494" s="51"/>
      <c r="AS2494" s="229"/>
      <c r="AT2494" s="230"/>
      <c r="AU2494" s="92">
        <f t="shared" si="117"/>
        <v>0</v>
      </c>
      <c r="AV2494" s="92" t="e">
        <f t="shared" si="118"/>
        <v>#DIV/0!</v>
      </c>
      <c r="AW2494" s="166" t="e">
        <f>Risk_CAL!X2492</f>
        <v>#DIV/0!</v>
      </c>
      <c r="AX2494" s="184"/>
      <c r="AY2494" s="52"/>
      <c r="AZ2494" s="224"/>
      <c r="BA2494" s="247"/>
      <c r="BB2494" s="248"/>
      <c r="BC2494" s="249"/>
      <c r="BD2494" s="250"/>
    </row>
    <row r="2495" spans="2:56" x14ac:dyDescent="0.3">
      <c r="B2495" s="10"/>
      <c r="C2495" s="11"/>
      <c r="D2495" s="178" t="str">
        <f t="shared" si="116"/>
        <v>Guatemala</v>
      </c>
      <c r="E2495" s="11"/>
      <c r="F2495" s="11"/>
      <c r="G2495" s="12"/>
      <c r="H2495" s="11"/>
      <c r="I2495" s="13"/>
      <c r="J2495" s="22"/>
      <c r="K2495" s="23"/>
      <c r="L2495" s="24"/>
      <c r="M2495" s="23"/>
      <c r="N2495" s="25"/>
      <c r="O2495" s="31"/>
      <c r="P2495" s="33"/>
      <c r="Q2495" s="27"/>
      <c r="R2495" s="32"/>
      <c r="S2495" s="32"/>
      <c r="T2495" s="33"/>
      <c r="U2495" s="98"/>
      <c r="V2495" s="59"/>
      <c r="W2495" s="60"/>
      <c r="X2495" s="60"/>
      <c r="Y2495" s="61"/>
      <c r="Z2495" s="68"/>
      <c r="AA2495" s="69"/>
      <c r="AB2495" s="69"/>
      <c r="AC2495" s="70"/>
      <c r="AD2495" s="40"/>
      <c r="AE2495" s="39"/>
      <c r="AF2495" s="39"/>
      <c r="AG2495" s="41"/>
      <c r="AH2495" s="110"/>
      <c r="AI2495" s="111"/>
      <c r="AJ2495" s="112"/>
      <c r="AK2495" s="42"/>
      <c r="AL2495" s="43"/>
      <c r="AM2495" s="46"/>
      <c r="AN2495" s="47"/>
      <c r="AO2495" s="47"/>
      <c r="AP2495" s="115"/>
      <c r="AQ2495" s="48"/>
      <c r="AR2495" s="51"/>
      <c r="AS2495" s="229"/>
      <c r="AT2495" s="230"/>
      <c r="AU2495" s="92">
        <f t="shared" si="117"/>
        <v>0</v>
      </c>
      <c r="AV2495" s="92" t="e">
        <f t="shared" si="118"/>
        <v>#DIV/0!</v>
      </c>
      <c r="AW2495" s="166" t="e">
        <f>Risk_CAL!X2493</f>
        <v>#DIV/0!</v>
      </c>
      <c r="AX2495" s="184"/>
      <c r="AY2495" s="52"/>
      <c r="AZ2495" s="224"/>
      <c r="BA2495" s="247"/>
      <c r="BB2495" s="248"/>
      <c r="BC2495" s="249"/>
      <c r="BD2495" s="250"/>
    </row>
    <row r="2496" spans="2:56" x14ac:dyDescent="0.3">
      <c r="B2496" s="10"/>
      <c r="C2496" s="11"/>
      <c r="D2496" s="178" t="str">
        <f t="shared" si="116"/>
        <v>Guatemala</v>
      </c>
      <c r="E2496" s="11"/>
      <c r="F2496" s="11"/>
      <c r="G2496" s="12"/>
      <c r="H2496" s="11"/>
      <c r="I2496" s="13"/>
      <c r="J2496" s="22"/>
      <c r="K2496" s="23"/>
      <c r="L2496" s="24"/>
      <c r="M2496" s="23"/>
      <c r="N2496" s="25"/>
      <c r="O2496" s="31"/>
      <c r="P2496" s="33"/>
      <c r="Q2496" s="27"/>
      <c r="R2496" s="32"/>
      <c r="S2496" s="32"/>
      <c r="T2496" s="33"/>
      <c r="U2496" s="98"/>
      <c r="V2496" s="59"/>
      <c r="W2496" s="60"/>
      <c r="X2496" s="60"/>
      <c r="Y2496" s="61"/>
      <c r="Z2496" s="68"/>
      <c r="AA2496" s="69"/>
      <c r="AB2496" s="69"/>
      <c r="AC2496" s="70"/>
      <c r="AD2496" s="40"/>
      <c r="AE2496" s="39"/>
      <c r="AF2496" s="39"/>
      <c r="AG2496" s="41"/>
      <c r="AH2496" s="110"/>
      <c r="AI2496" s="111"/>
      <c r="AJ2496" s="112"/>
      <c r="AK2496" s="42"/>
      <c r="AL2496" s="43"/>
      <c r="AM2496" s="46"/>
      <c r="AN2496" s="47"/>
      <c r="AO2496" s="47"/>
      <c r="AP2496" s="115"/>
      <c r="AQ2496" s="48"/>
      <c r="AR2496" s="51"/>
      <c r="AS2496" s="229"/>
      <c r="AT2496" s="230"/>
      <c r="AU2496" s="92">
        <f t="shared" si="117"/>
        <v>0</v>
      </c>
      <c r="AV2496" s="92" t="e">
        <f t="shared" si="118"/>
        <v>#DIV/0!</v>
      </c>
      <c r="AW2496" s="166" t="e">
        <f>Risk_CAL!X2494</f>
        <v>#DIV/0!</v>
      </c>
      <c r="AX2496" s="184"/>
      <c r="AY2496" s="52"/>
      <c r="AZ2496" s="224"/>
      <c r="BA2496" s="247"/>
      <c r="BB2496" s="248"/>
      <c r="BC2496" s="249"/>
      <c r="BD2496" s="250"/>
    </row>
    <row r="2497" spans="2:56" x14ac:dyDescent="0.3">
      <c r="B2497" s="10"/>
      <c r="C2497" s="11"/>
      <c r="D2497" s="178" t="str">
        <f t="shared" si="116"/>
        <v>Guatemala</v>
      </c>
      <c r="E2497" s="11"/>
      <c r="F2497" s="11"/>
      <c r="G2497" s="12"/>
      <c r="H2497" s="11"/>
      <c r="I2497" s="13"/>
      <c r="J2497" s="22"/>
      <c r="K2497" s="23"/>
      <c r="L2497" s="24"/>
      <c r="M2497" s="23"/>
      <c r="N2497" s="25"/>
      <c r="O2497" s="31"/>
      <c r="P2497" s="33"/>
      <c r="Q2497" s="27"/>
      <c r="R2497" s="32"/>
      <c r="S2497" s="32"/>
      <c r="T2497" s="33"/>
      <c r="U2497" s="98"/>
      <c r="V2497" s="59"/>
      <c r="W2497" s="60"/>
      <c r="X2497" s="60"/>
      <c r="Y2497" s="61"/>
      <c r="Z2497" s="68"/>
      <c r="AA2497" s="69"/>
      <c r="AB2497" s="69"/>
      <c r="AC2497" s="70"/>
      <c r="AD2497" s="40"/>
      <c r="AE2497" s="39"/>
      <c r="AF2497" s="39"/>
      <c r="AG2497" s="41"/>
      <c r="AH2497" s="110"/>
      <c r="AI2497" s="111"/>
      <c r="AJ2497" s="112"/>
      <c r="AK2497" s="42"/>
      <c r="AL2497" s="43"/>
      <c r="AM2497" s="46"/>
      <c r="AN2497" s="47"/>
      <c r="AO2497" s="47"/>
      <c r="AP2497" s="115"/>
      <c r="AQ2497" s="48"/>
      <c r="AR2497" s="51"/>
      <c r="AS2497" s="229"/>
      <c r="AT2497" s="230"/>
      <c r="AU2497" s="92">
        <f t="shared" si="117"/>
        <v>0</v>
      </c>
      <c r="AV2497" s="92" t="e">
        <f t="shared" si="118"/>
        <v>#DIV/0!</v>
      </c>
      <c r="AW2497" s="166" t="e">
        <f>Risk_CAL!X2495</f>
        <v>#DIV/0!</v>
      </c>
      <c r="AX2497" s="184"/>
      <c r="AY2497" s="52"/>
      <c r="AZ2497" s="224"/>
      <c r="BA2497" s="247"/>
      <c r="BB2497" s="248"/>
      <c r="BC2497" s="249"/>
      <c r="BD2497" s="250"/>
    </row>
    <row r="2498" spans="2:56" x14ac:dyDescent="0.3">
      <c r="B2498" s="10"/>
      <c r="C2498" s="11"/>
      <c r="D2498" s="178" t="str">
        <f t="shared" si="116"/>
        <v>Guatemala</v>
      </c>
      <c r="E2498" s="11"/>
      <c r="F2498" s="11"/>
      <c r="G2498" s="12"/>
      <c r="H2498" s="11"/>
      <c r="I2498" s="13"/>
      <c r="J2498" s="22"/>
      <c r="K2498" s="23"/>
      <c r="L2498" s="24"/>
      <c r="M2498" s="23"/>
      <c r="N2498" s="25"/>
      <c r="O2498" s="31"/>
      <c r="P2498" s="33"/>
      <c r="Q2498" s="27"/>
      <c r="R2498" s="32"/>
      <c r="S2498" s="32"/>
      <c r="T2498" s="33"/>
      <c r="U2498" s="98"/>
      <c r="V2498" s="59"/>
      <c r="W2498" s="60"/>
      <c r="X2498" s="60"/>
      <c r="Y2498" s="61"/>
      <c r="Z2498" s="68"/>
      <c r="AA2498" s="69"/>
      <c r="AB2498" s="69"/>
      <c r="AC2498" s="70"/>
      <c r="AD2498" s="40"/>
      <c r="AE2498" s="39"/>
      <c r="AF2498" s="39"/>
      <c r="AG2498" s="41"/>
      <c r="AH2498" s="110"/>
      <c r="AI2498" s="111"/>
      <c r="AJ2498" s="112"/>
      <c r="AK2498" s="42"/>
      <c r="AL2498" s="43"/>
      <c r="AM2498" s="46"/>
      <c r="AN2498" s="47"/>
      <c r="AO2498" s="47"/>
      <c r="AP2498" s="115"/>
      <c r="AQ2498" s="48"/>
      <c r="AR2498" s="51"/>
      <c r="AS2498" s="229"/>
      <c r="AT2498" s="230"/>
      <c r="AU2498" s="92">
        <f t="shared" si="117"/>
        <v>0</v>
      </c>
      <c r="AV2498" s="92" t="e">
        <f t="shared" si="118"/>
        <v>#DIV/0!</v>
      </c>
      <c r="AW2498" s="166" t="e">
        <f>Risk_CAL!X2496</f>
        <v>#DIV/0!</v>
      </c>
      <c r="AX2498" s="184"/>
      <c r="AY2498" s="52"/>
      <c r="AZ2498" s="224"/>
      <c r="BA2498" s="247"/>
      <c r="BB2498" s="248"/>
      <c r="BC2498" s="249"/>
      <c r="BD2498" s="250"/>
    </row>
    <row r="2499" spans="2:56" x14ac:dyDescent="0.3">
      <c r="B2499" s="10"/>
      <c r="C2499" s="11"/>
      <c r="D2499" s="178" t="str">
        <f t="shared" si="116"/>
        <v>Guatemala</v>
      </c>
      <c r="E2499" s="11"/>
      <c r="F2499" s="11"/>
      <c r="G2499" s="12"/>
      <c r="H2499" s="11"/>
      <c r="I2499" s="13"/>
      <c r="J2499" s="22"/>
      <c r="K2499" s="23"/>
      <c r="L2499" s="24"/>
      <c r="M2499" s="23"/>
      <c r="N2499" s="25"/>
      <c r="O2499" s="31"/>
      <c r="P2499" s="33"/>
      <c r="Q2499" s="27"/>
      <c r="R2499" s="32"/>
      <c r="S2499" s="32"/>
      <c r="T2499" s="33"/>
      <c r="U2499" s="98"/>
      <c r="V2499" s="59"/>
      <c r="W2499" s="60"/>
      <c r="X2499" s="60"/>
      <c r="Y2499" s="61"/>
      <c r="Z2499" s="68"/>
      <c r="AA2499" s="69"/>
      <c r="AB2499" s="69"/>
      <c r="AC2499" s="70"/>
      <c r="AD2499" s="40"/>
      <c r="AE2499" s="39"/>
      <c r="AF2499" s="39"/>
      <c r="AG2499" s="41"/>
      <c r="AH2499" s="110"/>
      <c r="AI2499" s="111"/>
      <c r="AJ2499" s="112"/>
      <c r="AK2499" s="42"/>
      <c r="AL2499" s="43"/>
      <c r="AM2499" s="46"/>
      <c r="AN2499" s="47"/>
      <c r="AO2499" s="47"/>
      <c r="AP2499" s="115"/>
      <c r="AQ2499" s="48"/>
      <c r="AR2499" s="51"/>
      <c r="AS2499" s="229"/>
      <c r="AT2499" s="230"/>
      <c r="AU2499" s="92">
        <f t="shared" si="117"/>
        <v>0</v>
      </c>
      <c r="AV2499" s="92" t="e">
        <f t="shared" si="118"/>
        <v>#DIV/0!</v>
      </c>
      <c r="AW2499" s="166" t="e">
        <f>Risk_CAL!X2497</f>
        <v>#DIV/0!</v>
      </c>
      <c r="AX2499" s="184"/>
      <c r="AY2499" s="52"/>
      <c r="AZ2499" s="224"/>
      <c r="BA2499" s="247"/>
      <c r="BB2499" s="248"/>
      <c r="BC2499" s="249"/>
      <c r="BD2499" s="250"/>
    </row>
    <row r="2500" spans="2:56" x14ac:dyDescent="0.3">
      <c r="B2500" s="10"/>
      <c r="C2500" s="11"/>
      <c r="D2500" s="178" t="str">
        <f t="shared" si="116"/>
        <v>Guatemala</v>
      </c>
      <c r="E2500" s="11"/>
      <c r="F2500" s="11"/>
      <c r="G2500" s="12"/>
      <c r="H2500" s="11"/>
      <c r="I2500" s="13"/>
      <c r="J2500" s="22"/>
      <c r="K2500" s="23"/>
      <c r="L2500" s="24"/>
      <c r="M2500" s="23"/>
      <c r="N2500" s="25"/>
      <c r="O2500" s="31"/>
      <c r="P2500" s="33"/>
      <c r="Q2500" s="27"/>
      <c r="R2500" s="32"/>
      <c r="S2500" s="32"/>
      <c r="T2500" s="33"/>
      <c r="U2500" s="98"/>
      <c r="V2500" s="59"/>
      <c r="W2500" s="60"/>
      <c r="X2500" s="60"/>
      <c r="Y2500" s="61"/>
      <c r="Z2500" s="68"/>
      <c r="AA2500" s="69"/>
      <c r="AB2500" s="69"/>
      <c r="AC2500" s="70"/>
      <c r="AD2500" s="40"/>
      <c r="AE2500" s="39"/>
      <c r="AF2500" s="39"/>
      <c r="AG2500" s="41"/>
      <c r="AH2500" s="110"/>
      <c r="AI2500" s="111"/>
      <c r="AJ2500" s="112"/>
      <c r="AK2500" s="42"/>
      <c r="AL2500" s="43"/>
      <c r="AM2500" s="46"/>
      <c r="AN2500" s="47"/>
      <c r="AO2500" s="47"/>
      <c r="AP2500" s="115"/>
      <c r="AQ2500" s="48"/>
      <c r="AR2500" s="51"/>
      <c r="AS2500" s="229"/>
      <c r="AT2500" s="230"/>
      <c r="AU2500" s="92">
        <f t="shared" si="117"/>
        <v>0</v>
      </c>
      <c r="AV2500" s="92" t="e">
        <f t="shared" si="118"/>
        <v>#DIV/0!</v>
      </c>
      <c r="AW2500" s="166" t="e">
        <f>Risk_CAL!X2498</f>
        <v>#DIV/0!</v>
      </c>
      <c r="AX2500" s="184"/>
      <c r="AY2500" s="52"/>
      <c r="AZ2500" s="224"/>
      <c r="BA2500" s="247"/>
      <c r="BB2500" s="248"/>
      <c r="BC2500" s="249"/>
      <c r="BD2500" s="250"/>
    </row>
    <row r="2501" spans="2:56" x14ac:dyDescent="0.3">
      <c r="B2501" s="10"/>
      <c r="C2501" s="11"/>
      <c r="D2501" s="178" t="str">
        <f t="shared" si="116"/>
        <v>Guatemala</v>
      </c>
      <c r="E2501" s="11"/>
      <c r="F2501" s="11"/>
      <c r="G2501" s="12"/>
      <c r="H2501" s="11"/>
      <c r="I2501" s="13"/>
      <c r="J2501" s="22"/>
      <c r="K2501" s="23"/>
      <c r="L2501" s="24"/>
      <c r="M2501" s="23"/>
      <c r="N2501" s="25"/>
      <c r="O2501" s="31"/>
      <c r="P2501" s="33"/>
      <c r="Q2501" s="27"/>
      <c r="R2501" s="32"/>
      <c r="S2501" s="32"/>
      <c r="T2501" s="33"/>
      <c r="U2501" s="98"/>
      <c r="V2501" s="59"/>
      <c r="W2501" s="60"/>
      <c r="X2501" s="60"/>
      <c r="Y2501" s="61"/>
      <c r="Z2501" s="68"/>
      <c r="AA2501" s="69"/>
      <c r="AB2501" s="69"/>
      <c r="AC2501" s="70"/>
      <c r="AD2501" s="40"/>
      <c r="AE2501" s="39"/>
      <c r="AF2501" s="39"/>
      <c r="AG2501" s="41"/>
      <c r="AH2501" s="110"/>
      <c r="AI2501" s="111"/>
      <c r="AJ2501" s="112"/>
      <c r="AK2501" s="42"/>
      <c r="AL2501" s="43"/>
      <c r="AM2501" s="46"/>
      <c r="AN2501" s="47"/>
      <c r="AO2501" s="47"/>
      <c r="AP2501" s="115"/>
      <c r="AQ2501" s="48"/>
      <c r="AR2501" s="51"/>
      <c r="AS2501" s="229"/>
      <c r="AT2501" s="230"/>
      <c r="AU2501" s="92">
        <f t="shared" si="117"/>
        <v>0</v>
      </c>
      <c r="AV2501" s="92" t="e">
        <f t="shared" si="118"/>
        <v>#DIV/0!</v>
      </c>
      <c r="AW2501" s="166" t="e">
        <f>Risk_CAL!X2499</f>
        <v>#DIV/0!</v>
      </c>
      <c r="AX2501" s="184"/>
      <c r="AY2501" s="52"/>
      <c r="AZ2501" s="224"/>
      <c r="BA2501" s="247"/>
      <c r="BB2501" s="248"/>
      <c r="BC2501" s="249"/>
      <c r="BD2501" s="250"/>
    </row>
    <row r="2502" spans="2:56" x14ac:dyDescent="0.3">
      <c r="B2502" s="10"/>
      <c r="C2502" s="11"/>
      <c r="D2502" s="178" t="str">
        <f t="shared" ref="D2502:D2565" si="119">$D$4</f>
        <v>Guatemala</v>
      </c>
      <c r="E2502" s="11"/>
      <c r="F2502" s="11"/>
      <c r="G2502" s="12"/>
      <c r="H2502" s="11"/>
      <c r="I2502" s="13"/>
      <c r="J2502" s="22"/>
      <c r="K2502" s="23"/>
      <c r="L2502" s="24"/>
      <c r="M2502" s="23"/>
      <c r="N2502" s="25"/>
      <c r="O2502" s="31"/>
      <c r="P2502" s="33"/>
      <c r="Q2502" s="27"/>
      <c r="R2502" s="32"/>
      <c r="S2502" s="32"/>
      <c r="T2502" s="33"/>
      <c r="U2502" s="98"/>
      <c r="V2502" s="59"/>
      <c r="W2502" s="60"/>
      <c r="X2502" s="60"/>
      <c r="Y2502" s="61"/>
      <c r="Z2502" s="68"/>
      <c r="AA2502" s="69"/>
      <c r="AB2502" s="69"/>
      <c r="AC2502" s="70"/>
      <c r="AD2502" s="40"/>
      <c r="AE2502" s="39"/>
      <c r="AF2502" s="39"/>
      <c r="AG2502" s="41"/>
      <c r="AH2502" s="110"/>
      <c r="AI2502" s="111"/>
      <c r="AJ2502" s="112"/>
      <c r="AK2502" s="42"/>
      <c r="AL2502" s="43"/>
      <c r="AM2502" s="46"/>
      <c r="AN2502" s="47"/>
      <c r="AO2502" s="47"/>
      <c r="AP2502" s="115"/>
      <c r="AQ2502" s="48"/>
      <c r="AR2502" s="51"/>
      <c r="AS2502" s="229"/>
      <c r="AT2502" s="230"/>
      <c r="AU2502" s="92">
        <f t="shared" si="117"/>
        <v>0</v>
      </c>
      <c r="AV2502" s="92" t="e">
        <f t="shared" si="118"/>
        <v>#DIV/0!</v>
      </c>
      <c r="AW2502" s="166" t="e">
        <f>Risk_CAL!X2500</f>
        <v>#DIV/0!</v>
      </c>
      <c r="AX2502" s="184"/>
      <c r="AY2502" s="52"/>
      <c r="AZ2502" s="224"/>
      <c r="BA2502" s="247"/>
      <c r="BB2502" s="248"/>
      <c r="BC2502" s="249"/>
      <c r="BD2502" s="250"/>
    </row>
    <row r="2503" spans="2:56" x14ac:dyDescent="0.3">
      <c r="B2503" s="10"/>
      <c r="C2503" s="11"/>
      <c r="D2503" s="178" t="str">
        <f t="shared" si="119"/>
        <v>Guatemala</v>
      </c>
      <c r="E2503" s="11"/>
      <c r="F2503" s="11"/>
      <c r="G2503" s="12"/>
      <c r="H2503" s="11"/>
      <c r="I2503" s="13"/>
      <c r="J2503" s="22"/>
      <c r="K2503" s="23"/>
      <c r="L2503" s="24"/>
      <c r="M2503" s="23"/>
      <c r="N2503" s="25"/>
      <c r="O2503" s="31"/>
      <c r="P2503" s="33"/>
      <c r="Q2503" s="27"/>
      <c r="R2503" s="32"/>
      <c r="S2503" s="32"/>
      <c r="T2503" s="33"/>
      <c r="U2503" s="98"/>
      <c r="V2503" s="59"/>
      <c r="W2503" s="60"/>
      <c r="X2503" s="60"/>
      <c r="Y2503" s="61"/>
      <c r="Z2503" s="68"/>
      <c r="AA2503" s="69"/>
      <c r="AB2503" s="69"/>
      <c r="AC2503" s="70"/>
      <c r="AD2503" s="40"/>
      <c r="AE2503" s="39"/>
      <c r="AF2503" s="39"/>
      <c r="AG2503" s="41"/>
      <c r="AH2503" s="110"/>
      <c r="AI2503" s="111"/>
      <c r="AJ2503" s="112"/>
      <c r="AK2503" s="42"/>
      <c r="AL2503" s="43"/>
      <c r="AM2503" s="46"/>
      <c r="AN2503" s="47"/>
      <c r="AO2503" s="47"/>
      <c r="AP2503" s="115"/>
      <c r="AQ2503" s="48"/>
      <c r="AR2503" s="51"/>
      <c r="AS2503" s="229"/>
      <c r="AT2503" s="230"/>
      <c r="AU2503" s="92">
        <f t="shared" si="117"/>
        <v>0</v>
      </c>
      <c r="AV2503" s="92" t="e">
        <f t="shared" si="118"/>
        <v>#DIV/0!</v>
      </c>
      <c r="AW2503" s="166" t="e">
        <f>Risk_CAL!X2501</f>
        <v>#DIV/0!</v>
      </c>
      <c r="AX2503" s="184"/>
      <c r="AY2503" s="52"/>
      <c r="AZ2503" s="224"/>
      <c r="BA2503" s="247"/>
      <c r="BB2503" s="248"/>
      <c r="BC2503" s="249"/>
      <c r="BD2503" s="250"/>
    </row>
    <row r="2504" spans="2:56" x14ac:dyDescent="0.3">
      <c r="B2504" s="10"/>
      <c r="C2504" s="11"/>
      <c r="D2504" s="178" t="str">
        <f t="shared" si="119"/>
        <v>Guatemala</v>
      </c>
      <c r="E2504" s="11"/>
      <c r="F2504" s="11"/>
      <c r="G2504" s="12"/>
      <c r="H2504" s="11"/>
      <c r="I2504" s="13"/>
      <c r="J2504" s="22"/>
      <c r="K2504" s="23"/>
      <c r="L2504" s="24"/>
      <c r="M2504" s="23"/>
      <c r="N2504" s="25"/>
      <c r="O2504" s="31"/>
      <c r="P2504" s="33"/>
      <c r="Q2504" s="27"/>
      <c r="R2504" s="32"/>
      <c r="S2504" s="32"/>
      <c r="T2504" s="33"/>
      <c r="U2504" s="98"/>
      <c r="V2504" s="59"/>
      <c r="W2504" s="60"/>
      <c r="X2504" s="60"/>
      <c r="Y2504" s="61"/>
      <c r="Z2504" s="68"/>
      <c r="AA2504" s="69"/>
      <c r="AB2504" s="69"/>
      <c r="AC2504" s="70"/>
      <c r="AD2504" s="40"/>
      <c r="AE2504" s="39"/>
      <c r="AF2504" s="39"/>
      <c r="AG2504" s="41"/>
      <c r="AH2504" s="110"/>
      <c r="AI2504" s="111"/>
      <c r="AJ2504" s="112"/>
      <c r="AK2504" s="42"/>
      <c r="AL2504" s="43"/>
      <c r="AM2504" s="46"/>
      <c r="AN2504" s="47"/>
      <c r="AO2504" s="47"/>
      <c r="AP2504" s="115"/>
      <c r="AQ2504" s="48"/>
      <c r="AR2504" s="51"/>
      <c r="AS2504" s="229"/>
      <c r="AT2504" s="230"/>
      <c r="AU2504" s="92">
        <f t="shared" si="117"/>
        <v>0</v>
      </c>
      <c r="AV2504" s="92" t="e">
        <f t="shared" si="118"/>
        <v>#DIV/0!</v>
      </c>
      <c r="AW2504" s="166" t="e">
        <f>Risk_CAL!X2502</f>
        <v>#DIV/0!</v>
      </c>
      <c r="AX2504" s="184"/>
      <c r="AY2504" s="52"/>
      <c r="AZ2504" s="224"/>
      <c r="BA2504" s="247"/>
      <c r="BB2504" s="248"/>
      <c r="BC2504" s="249"/>
      <c r="BD2504" s="250"/>
    </row>
    <row r="2505" spans="2:56" x14ac:dyDescent="0.3">
      <c r="B2505" s="10"/>
      <c r="C2505" s="11"/>
      <c r="D2505" s="178" t="str">
        <f t="shared" si="119"/>
        <v>Guatemala</v>
      </c>
      <c r="E2505" s="11"/>
      <c r="F2505" s="11"/>
      <c r="G2505" s="12"/>
      <c r="H2505" s="11"/>
      <c r="I2505" s="13"/>
      <c r="J2505" s="22"/>
      <c r="K2505" s="23"/>
      <c r="L2505" s="24"/>
      <c r="M2505" s="23"/>
      <c r="N2505" s="25"/>
      <c r="O2505" s="31"/>
      <c r="P2505" s="33"/>
      <c r="Q2505" s="27"/>
      <c r="R2505" s="32"/>
      <c r="S2505" s="32"/>
      <c r="T2505" s="33"/>
      <c r="U2505" s="98"/>
      <c r="V2505" s="59"/>
      <c r="W2505" s="60"/>
      <c r="X2505" s="60"/>
      <c r="Y2505" s="61"/>
      <c r="Z2505" s="68"/>
      <c r="AA2505" s="69"/>
      <c r="AB2505" s="69"/>
      <c r="AC2505" s="70"/>
      <c r="AD2505" s="40"/>
      <c r="AE2505" s="39"/>
      <c r="AF2505" s="39"/>
      <c r="AG2505" s="41"/>
      <c r="AH2505" s="110"/>
      <c r="AI2505" s="111"/>
      <c r="AJ2505" s="112"/>
      <c r="AK2505" s="42"/>
      <c r="AL2505" s="43"/>
      <c r="AM2505" s="46"/>
      <c r="AN2505" s="47"/>
      <c r="AO2505" s="47"/>
      <c r="AP2505" s="115"/>
      <c r="AQ2505" s="48"/>
      <c r="AR2505" s="51"/>
      <c r="AS2505" s="229"/>
      <c r="AT2505" s="230"/>
      <c r="AU2505" s="92">
        <f t="shared" si="117"/>
        <v>0</v>
      </c>
      <c r="AV2505" s="92" t="e">
        <f t="shared" si="118"/>
        <v>#DIV/0!</v>
      </c>
      <c r="AW2505" s="166" t="e">
        <f>Risk_CAL!X2503</f>
        <v>#DIV/0!</v>
      </c>
      <c r="AX2505" s="184"/>
      <c r="AY2505" s="52"/>
      <c r="AZ2505" s="224"/>
      <c r="BA2505" s="247"/>
      <c r="BB2505" s="248"/>
      <c r="BC2505" s="249"/>
      <c r="BD2505" s="250"/>
    </row>
    <row r="2506" spans="2:56" x14ac:dyDescent="0.3">
      <c r="B2506" s="10"/>
      <c r="C2506" s="11"/>
      <c r="D2506" s="178" t="str">
        <f t="shared" si="119"/>
        <v>Guatemala</v>
      </c>
      <c r="E2506" s="11"/>
      <c r="F2506" s="11"/>
      <c r="G2506" s="12"/>
      <c r="H2506" s="11"/>
      <c r="I2506" s="13"/>
      <c r="J2506" s="22"/>
      <c r="K2506" s="23"/>
      <c r="L2506" s="24"/>
      <c r="M2506" s="23"/>
      <c r="N2506" s="25"/>
      <c r="O2506" s="31"/>
      <c r="P2506" s="33"/>
      <c r="Q2506" s="27"/>
      <c r="R2506" s="32"/>
      <c r="S2506" s="32"/>
      <c r="T2506" s="33"/>
      <c r="U2506" s="98"/>
      <c r="V2506" s="59"/>
      <c r="W2506" s="60"/>
      <c r="X2506" s="60"/>
      <c r="Y2506" s="61"/>
      <c r="Z2506" s="68"/>
      <c r="AA2506" s="69"/>
      <c r="AB2506" s="69"/>
      <c r="AC2506" s="70"/>
      <c r="AD2506" s="40"/>
      <c r="AE2506" s="39"/>
      <c r="AF2506" s="39"/>
      <c r="AG2506" s="41"/>
      <c r="AH2506" s="110"/>
      <c r="AI2506" s="111"/>
      <c r="AJ2506" s="112"/>
      <c r="AK2506" s="42"/>
      <c r="AL2506" s="43"/>
      <c r="AM2506" s="46"/>
      <c r="AN2506" s="47"/>
      <c r="AO2506" s="47"/>
      <c r="AP2506" s="115"/>
      <c r="AQ2506" s="48"/>
      <c r="AR2506" s="51"/>
      <c r="AS2506" s="229"/>
      <c r="AT2506" s="230"/>
      <c r="AU2506" s="92">
        <f t="shared" si="117"/>
        <v>0</v>
      </c>
      <c r="AV2506" s="92" t="e">
        <f t="shared" si="118"/>
        <v>#DIV/0!</v>
      </c>
      <c r="AW2506" s="166" t="e">
        <f>Risk_CAL!X2504</f>
        <v>#DIV/0!</v>
      </c>
      <c r="AX2506" s="184"/>
      <c r="AY2506" s="52"/>
      <c r="AZ2506" s="224"/>
      <c r="BA2506" s="247"/>
      <c r="BB2506" s="248"/>
      <c r="BC2506" s="249"/>
      <c r="BD2506" s="250"/>
    </row>
    <row r="2507" spans="2:56" x14ac:dyDescent="0.3">
      <c r="B2507" s="10"/>
      <c r="C2507" s="11"/>
      <c r="D2507" s="178" t="str">
        <f t="shared" si="119"/>
        <v>Guatemala</v>
      </c>
      <c r="E2507" s="11"/>
      <c r="F2507" s="11"/>
      <c r="G2507" s="12"/>
      <c r="H2507" s="11"/>
      <c r="I2507" s="13"/>
      <c r="J2507" s="22"/>
      <c r="K2507" s="23"/>
      <c r="L2507" s="24"/>
      <c r="M2507" s="23"/>
      <c r="N2507" s="25"/>
      <c r="O2507" s="31"/>
      <c r="P2507" s="33"/>
      <c r="Q2507" s="27"/>
      <c r="R2507" s="32"/>
      <c r="S2507" s="32"/>
      <c r="T2507" s="33"/>
      <c r="U2507" s="98"/>
      <c r="V2507" s="59"/>
      <c r="W2507" s="60"/>
      <c r="X2507" s="60"/>
      <c r="Y2507" s="61"/>
      <c r="Z2507" s="68"/>
      <c r="AA2507" s="69"/>
      <c r="AB2507" s="69"/>
      <c r="AC2507" s="70"/>
      <c r="AD2507" s="40"/>
      <c r="AE2507" s="39"/>
      <c r="AF2507" s="39"/>
      <c r="AG2507" s="41"/>
      <c r="AH2507" s="110"/>
      <c r="AI2507" s="111"/>
      <c r="AJ2507" s="112"/>
      <c r="AK2507" s="42"/>
      <c r="AL2507" s="43"/>
      <c r="AM2507" s="46"/>
      <c r="AN2507" s="47"/>
      <c r="AO2507" s="47"/>
      <c r="AP2507" s="115"/>
      <c r="AQ2507" s="48"/>
      <c r="AR2507" s="51"/>
      <c r="AS2507" s="229"/>
      <c r="AT2507" s="230"/>
      <c r="AU2507" s="92">
        <f t="shared" ref="AU2507:AU2570" si="120">AR2507-R2507</f>
        <v>0</v>
      </c>
      <c r="AV2507" s="92" t="e">
        <f t="shared" ref="AV2507:AV2570" si="121">S2507/R2507</f>
        <v>#DIV/0!</v>
      </c>
      <c r="AW2507" s="166" t="e">
        <f>Risk_CAL!X2505</f>
        <v>#DIV/0!</v>
      </c>
      <c r="AX2507" s="184"/>
      <c r="AY2507" s="52"/>
      <c r="AZ2507" s="224"/>
      <c r="BA2507" s="247"/>
      <c r="BB2507" s="248"/>
      <c r="BC2507" s="249"/>
      <c r="BD2507" s="250"/>
    </row>
    <row r="2508" spans="2:56" x14ac:dyDescent="0.3">
      <c r="B2508" s="10"/>
      <c r="C2508" s="11"/>
      <c r="D2508" s="178" t="str">
        <f t="shared" si="119"/>
        <v>Guatemala</v>
      </c>
      <c r="E2508" s="11"/>
      <c r="F2508" s="11"/>
      <c r="G2508" s="12"/>
      <c r="H2508" s="11"/>
      <c r="I2508" s="13"/>
      <c r="J2508" s="22"/>
      <c r="K2508" s="23"/>
      <c r="L2508" s="24"/>
      <c r="M2508" s="23"/>
      <c r="N2508" s="25"/>
      <c r="O2508" s="31"/>
      <c r="P2508" s="33"/>
      <c r="Q2508" s="27"/>
      <c r="R2508" s="32"/>
      <c r="S2508" s="32"/>
      <c r="T2508" s="33"/>
      <c r="U2508" s="98"/>
      <c r="V2508" s="59"/>
      <c r="W2508" s="60"/>
      <c r="X2508" s="60"/>
      <c r="Y2508" s="61"/>
      <c r="Z2508" s="68"/>
      <c r="AA2508" s="69"/>
      <c r="AB2508" s="69"/>
      <c r="AC2508" s="70"/>
      <c r="AD2508" s="40"/>
      <c r="AE2508" s="39"/>
      <c r="AF2508" s="39"/>
      <c r="AG2508" s="41"/>
      <c r="AH2508" s="110"/>
      <c r="AI2508" s="111"/>
      <c r="AJ2508" s="112"/>
      <c r="AK2508" s="42"/>
      <c r="AL2508" s="43"/>
      <c r="AM2508" s="46"/>
      <c r="AN2508" s="47"/>
      <c r="AO2508" s="47"/>
      <c r="AP2508" s="115"/>
      <c r="AQ2508" s="48"/>
      <c r="AR2508" s="51"/>
      <c r="AS2508" s="229"/>
      <c r="AT2508" s="230"/>
      <c r="AU2508" s="92">
        <f t="shared" si="120"/>
        <v>0</v>
      </c>
      <c r="AV2508" s="92" t="e">
        <f t="shared" si="121"/>
        <v>#DIV/0!</v>
      </c>
      <c r="AW2508" s="166" t="e">
        <f>Risk_CAL!X2506</f>
        <v>#DIV/0!</v>
      </c>
      <c r="AX2508" s="184"/>
      <c r="AY2508" s="52"/>
      <c r="AZ2508" s="224"/>
      <c r="BA2508" s="247"/>
      <c r="BB2508" s="248"/>
      <c r="BC2508" s="249"/>
      <c r="BD2508" s="250"/>
    </row>
    <row r="2509" spans="2:56" x14ac:dyDescent="0.3">
      <c r="B2509" s="10"/>
      <c r="C2509" s="11"/>
      <c r="D2509" s="178" t="str">
        <f t="shared" si="119"/>
        <v>Guatemala</v>
      </c>
      <c r="E2509" s="11"/>
      <c r="F2509" s="11"/>
      <c r="G2509" s="12"/>
      <c r="H2509" s="11"/>
      <c r="I2509" s="13"/>
      <c r="J2509" s="22"/>
      <c r="K2509" s="23"/>
      <c r="L2509" s="24"/>
      <c r="M2509" s="23"/>
      <c r="N2509" s="25"/>
      <c r="O2509" s="31"/>
      <c r="P2509" s="33"/>
      <c r="Q2509" s="27"/>
      <c r="R2509" s="32"/>
      <c r="S2509" s="32"/>
      <c r="T2509" s="33"/>
      <c r="U2509" s="98"/>
      <c r="V2509" s="59"/>
      <c r="W2509" s="60"/>
      <c r="X2509" s="60"/>
      <c r="Y2509" s="61"/>
      <c r="Z2509" s="68"/>
      <c r="AA2509" s="69"/>
      <c r="AB2509" s="69"/>
      <c r="AC2509" s="70"/>
      <c r="AD2509" s="40"/>
      <c r="AE2509" s="39"/>
      <c r="AF2509" s="39"/>
      <c r="AG2509" s="41"/>
      <c r="AH2509" s="110"/>
      <c r="AI2509" s="111"/>
      <c r="AJ2509" s="112"/>
      <c r="AK2509" s="42"/>
      <c r="AL2509" s="43"/>
      <c r="AM2509" s="46"/>
      <c r="AN2509" s="47"/>
      <c r="AO2509" s="47"/>
      <c r="AP2509" s="115"/>
      <c r="AQ2509" s="48"/>
      <c r="AR2509" s="51"/>
      <c r="AS2509" s="229"/>
      <c r="AT2509" s="230"/>
      <c r="AU2509" s="92">
        <f t="shared" si="120"/>
        <v>0</v>
      </c>
      <c r="AV2509" s="92" t="e">
        <f t="shared" si="121"/>
        <v>#DIV/0!</v>
      </c>
      <c r="AW2509" s="166" t="e">
        <f>Risk_CAL!X2507</f>
        <v>#DIV/0!</v>
      </c>
      <c r="AX2509" s="184"/>
      <c r="AY2509" s="52"/>
      <c r="AZ2509" s="224"/>
      <c r="BA2509" s="247"/>
      <c r="BB2509" s="248"/>
      <c r="BC2509" s="249"/>
      <c r="BD2509" s="250"/>
    </row>
    <row r="2510" spans="2:56" x14ac:dyDescent="0.3">
      <c r="B2510" s="10"/>
      <c r="C2510" s="11"/>
      <c r="D2510" s="178" t="str">
        <f t="shared" si="119"/>
        <v>Guatemala</v>
      </c>
      <c r="E2510" s="11"/>
      <c r="F2510" s="11"/>
      <c r="G2510" s="12"/>
      <c r="H2510" s="11"/>
      <c r="I2510" s="13"/>
      <c r="J2510" s="22"/>
      <c r="K2510" s="23"/>
      <c r="L2510" s="24"/>
      <c r="M2510" s="23"/>
      <c r="N2510" s="25"/>
      <c r="O2510" s="31"/>
      <c r="P2510" s="33"/>
      <c r="Q2510" s="27"/>
      <c r="R2510" s="32"/>
      <c r="S2510" s="32"/>
      <c r="T2510" s="33"/>
      <c r="U2510" s="98"/>
      <c r="V2510" s="59"/>
      <c r="W2510" s="60"/>
      <c r="X2510" s="60"/>
      <c r="Y2510" s="61"/>
      <c r="Z2510" s="68"/>
      <c r="AA2510" s="69"/>
      <c r="AB2510" s="69"/>
      <c r="AC2510" s="70"/>
      <c r="AD2510" s="40"/>
      <c r="AE2510" s="39"/>
      <c r="AF2510" s="39"/>
      <c r="AG2510" s="41"/>
      <c r="AH2510" s="110"/>
      <c r="AI2510" s="111"/>
      <c r="AJ2510" s="112"/>
      <c r="AK2510" s="42"/>
      <c r="AL2510" s="43"/>
      <c r="AM2510" s="46"/>
      <c r="AN2510" s="47"/>
      <c r="AO2510" s="47"/>
      <c r="AP2510" s="115"/>
      <c r="AQ2510" s="48"/>
      <c r="AR2510" s="51"/>
      <c r="AS2510" s="229"/>
      <c r="AT2510" s="230"/>
      <c r="AU2510" s="92">
        <f t="shared" si="120"/>
        <v>0</v>
      </c>
      <c r="AV2510" s="92" t="e">
        <f t="shared" si="121"/>
        <v>#DIV/0!</v>
      </c>
      <c r="AW2510" s="166" t="e">
        <f>Risk_CAL!X2508</f>
        <v>#DIV/0!</v>
      </c>
      <c r="AX2510" s="184"/>
      <c r="AY2510" s="52"/>
      <c r="AZ2510" s="224"/>
      <c r="BA2510" s="247"/>
      <c r="BB2510" s="248"/>
      <c r="BC2510" s="249"/>
      <c r="BD2510" s="250"/>
    </row>
    <row r="2511" spans="2:56" x14ac:dyDescent="0.3">
      <c r="B2511" s="10"/>
      <c r="C2511" s="11"/>
      <c r="D2511" s="178" t="str">
        <f t="shared" si="119"/>
        <v>Guatemala</v>
      </c>
      <c r="E2511" s="11"/>
      <c r="F2511" s="11"/>
      <c r="G2511" s="12"/>
      <c r="H2511" s="11"/>
      <c r="I2511" s="13"/>
      <c r="J2511" s="22"/>
      <c r="K2511" s="23"/>
      <c r="L2511" s="24"/>
      <c r="M2511" s="23"/>
      <c r="N2511" s="25"/>
      <c r="O2511" s="31"/>
      <c r="P2511" s="33"/>
      <c r="Q2511" s="27"/>
      <c r="R2511" s="32"/>
      <c r="S2511" s="32"/>
      <c r="T2511" s="33"/>
      <c r="U2511" s="98"/>
      <c r="V2511" s="59"/>
      <c r="W2511" s="60"/>
      <c r="X2511" s="60"/>
      <c r="Y2511" s="61"/>
      <c r="Z2511" s="68"/>
      <c r="AA2511" s="69"/>
      <c r="AB2511" s="69"/>
      <c r="AC2511" s="70"/>
      <c r="AD2511" s="40"/>
      <c r="AE2511" s="39"/>
      <c r="AF2511" s="39"/>
      <c r="AG2511" s="41"/>
      <c r="AH2511" s="110"/>
      <c r="AI2511" s="111"/>
      <c r="AJ2511" s="112"/>
      <c r="AK2511" s="42"/>
      <c r="AL2511" s="43"/>
      <c r="AM2511" s="46"/>
      <c r="AN2511" s="47"/>
      <c r="AO2511" s="47"/>
      <c r="AP2511" s="115"/>
      <c r="AQ2511" s="48"/>
      <c r="AR2511" s="51"/>
      <c r="AS2511" s="229"/>
      <c r="AT2511" s="230"/>
      <c r="AU2511" s="92">
        <f t="shared" si="120"/>
        <v>0</v>
      </c>
      <c r="AV2511" s="92" t="e">
        <f t="shared" si="121"/>
        <v>#DIV/0!</v>
      </c>
      <c r="AW2511" s="166" t="e">
        <f>Risk_CAL!X2509</f>
        <v>#DIV/0!</v>
      </c>
      <c r="AX2511" s="184"/>
      <c r="AY2511" s="52"/>
      <c r="AZ2511" s="224"/>
      <c r="BA2511" s="247"/>
      <c r="BB2511" s="248"/>
      <c r="BC2511" s="249"/>
      <c r="BD2511" s="250"/>
    </row>
    <row r="2512" spans="2:56" x14ac:dyDescent="0.3">
      <c r="B2512" s="10"/>
      <c r="C2512" s="11"/>
      <c r="D2512" s="178" t="str">
        <f t="shared" si="119"/>
        <v>Guatemala</v>
      </c>
      <c r="E2512" s="11"/>
      <c r="F2512" s="11"/>
      <c r="G2512" s="12"/>
      <c r="H2512" s="11"/>
      <c r="I2512" s="13"/>
      <c r="J2512" s="22"/>
      <c r="K2512" s="23"/>
      <c r="L2512" s="24"/>
      <c r="M2512" s="23"/>
      <c r="N2512" s="25"/>
      <c r="O2512" s="31"/>
      <c r="P2512" s="33"/>
      <c r="Q2512" s="27"/>
      <c r="R2512" s="32"/>
      <c r="S2512" s="32"/>
      <c r="T2512" s="33"/>
      <c r="U2512" s="98"/>
      <c r="V2512" s="59"/>
      <c r="W2512" s="60"/>
      <c r="X2512" s="60"/>
      <c r="Y2512" s="61"/>
      <c r="Z2512" s="68"/>
      <c r="AA2512" s="69"/>
      <c r="AB2512" s="69"/>
      <c r="AC2512" s="70"/>
      <c r="AD2512" s="40"/>
      <c r="AE2512" s="39"/>
      <c r="AF2512" s="39"/>
      <c r="AG2512" s="41"/>
      <c r="AH2512" s="110"/>
      <c r="AI2512" s="111"/>
      <c r="AJ2512" s="112"/>
      <c r="AK2512" s="42"/>
      <c r="AL2512" s="43"/>
      <c r="AM2512" s="46"/>
      <c r="AN2512" s="47"/>
      <c r="AO2512" s="47"/>
      <c r="AP2512" s="115"/>
      <c r="AQ2512" s="48"/>
      <c r="AR2512" s="51"/>
      <c r="AS2512" s="229"/>
      <c r="AT2512" s="230"/>
      <c r="AU2512" s="92">
        <f t="shared" si="120"/>
        <v>0</v>
      </c>
      <c r="AV2512" s="92" t="e">
        <f t="shared" si="121"/>
        <v>#DIV/0!</v>
      </c>
      <c r="AW2512" s="166" t="e">
        <f>Risk_CAL!X2510</f>
        <v>#DIV/0!</v>
      </c>
      <c r="AX2512" s="184"/>
      <c r="AY2512" s="52"/>
      <c r="AZ2512" s="224"/>
      <c r="BA2512" s="247"/>
      <c r="BB2512" s="248"/>
      <c r="BC2512" s="249"/>
      <c r="BD2512" s="250"/>
    </row>
    <row r="2513" spans="2:56" x14ac:dyDescent="0.3">
      <c r="B2513" s="10"/>
      <c r="C2513" s="11"/>
      <c r="D2513" s="178" t="str">
        <f t="shared" si="119"/>
        <v>Guatemala</v>
      </c>
      <c r="E2513" s="11"/>
      <c r="F2513" s="11"/>
      <c r="G2513" s="12"/>
      <c r="H2513" s="11"/>
      <c r="I2513" s="13"/>
      <c r="J2513" s="22"/>
      <c r="K2513" s="23"/>
      <c r="L2513" s="24"/>
      <c r="M2513" s="23"/>
      <c r="N2513" s="25"/>
      <c r="O2513" s="31"/>
      <c r="P2513" s="33"/>
      <c r="Q2513" s="27"/>
      <c r="R2513" s="32"/>
      <c r="S2513" s="32"/>
      <c r="T2513" s="33"/>
      <c r="U2513" s="98"/>
      <c r="V2513" s="59"/>
      <c r="W2513" s="60"/>
      <c r="X2513" s="60"/>
      <c r="Y2513" s="61"/>
      <c r="Z2513" s="68"/>
      <c r="AA2513" s="69"/>
      <c r="AB2513" s="69"/>
      <c r="AC2513" s="70"/>
      <c r="AD2513" s="40"/>
      <c r="AE2513" s="39"/>
      <c r="AF2513" s="39"/>
      <c r="AG2513" s="41"/>
      <c r="AH2513" s="110"/>
      <c r="AI2513" s="111"/>
      <c r="AJ2513" s="112"/>
      <c r="AK2513" s="42"/>
      <c r="AL2513" s="43"/>
      <c r="AM2513" s="46"/>
      <c r="AN2513" s="47"/>
      <c r="AO2513" s="47"/>
      <c r="AP2513" s="115"/>
      <c r="AQ2513" s="48"/>
      <c r="AR2513" s="51"/>
      <c r="AS2513" s="229"/>
      <c r="AT2513" s="230"/>
      <c r="AU2513" s="92">
        <f t="shared" si="120"/>
        <v>0</v>
      </c>
      <c r="AV2513" s="92" t="e">
        <f t="shared" si="121"/>
        <v>#DIV/0!</v>
      </c>
      <c r="AW2513" s="166" t="e">
        <f>Risk_CAL!X2511</f>
        <v>#DIV/0!</v>
      </c>
      <c r="AX2513" s="184"/>
      <c r="AY2513" s="52"/>
      <c r="AZ2513" s="224"/>
      <c r="BA2513" s="247"/>
      <c r="BB2513" s="248"/>
      <c r="BC2513" s="249"/>
      <c r="BD2513" s="250"/>
    </row>
    <row r="2514" spans="2:56" x14ac:dyDescent="0.3">
      <c r="B2514" s="10"/>
      <c r="C2514" s="11"/>
      <c r="D2514" s="178" t="str">
        <f t="shared" si="119"/>
        <v>Guatemala</v>
      </c>
      <c r="E2514" s="11"/>
      <c r="F2514" s="11"/>
      <c r="G2514" s="12"/>
      <c r="H2514" s="11"/>
      <c r="I2514" s="13"/>
      <c r="J2514" s="22"/>
      <c r="K2514" s="23"/>
      <c r="L2514" s="24"/>
      <c r="M2514" s="23"/>
      <c r="N2514" s="25"/>
      <c r="O2514" s="31"/>
      <c r="P2514" s="33"/>
      <c r="Q2514" s="27"/>
      <c r="R2514" s="32"/>
      <c r="S2514" s="32"/>
      <c r="T2514" s="33"/>
      <c r="U2514" s="98"/>
      <c r="V2514" s="59"/>
      <c r="W2514" s="60"/>
      <c r="X2514" s="60"/>
      <c r="Y2514" s="61"/>
      <c r="Z2514" s="68"/>
      <c r="AA2514" s="69"/>
      <c r="AB2514" s="69"/>
      <c r="AC2514" s="70"/>
      <c r="AD2514" s="40"/>
      <c r="AE2514" s="39"/>
      <c r="AF2514" s="39"/>
      <c r="AG2514" s="41"/>
      <c r="AH2514" s="110"/>
      <c r="AI2514" s="111"/>
      <c r="AJ2514" s="112"/>
      <c r="AK2514" s="42"/>
      <c r="AL2514" s="43"/>
      <c r="AM2514" s="46"/>
      <c r="AN2514" s="47"/>
      <c r="AO2514" s="47"/>
      <c r="AP2514" s="115"/>
      <c r="AQ2514" s="48"/>
      <c r="AR2514" s="51"/>
      <c r="AS2514" s="229"/>
      <c r="AT2514" s="230"/>
      <c r="AU2514" s="92">
        <f t="shared" si="120"/>
        <v>0</v>
      </c>
      <c r="AV2514" s="92" t="e">
        <f t="shared" si="121"/>
        <v>#DIV/0!</v>
      </c>
      <c r="AW2514" s="166" t="e">
        <f>Risk_CAL!X2512</f>
        <v>#DIV/0!</v>
      </c>
      <c r="AX2514" s="184"/>
      <c r="AY2514" s="52"/>
      <c r="AZ2514" s="224"/>
      <c r="BA2514" s="247"/>
      <c r="BB2514" s="248"/>
      <c r="BC2514" s="249"/>
      <c r="BD2514" s="250"/>
    </row>
    <row r="2515" spans="2:56" x14ac:dyDescent="0.3">
      <c r="B2515" s="10"/>
      <c r="C2515" s="11"/>
      <c r="D2515" s="178" t="str">
        <f t="shared" si="119"/>
        <v>Guatemala</v>
      </c>
      <c r="E2515" s="11"/>
      <c r="F2515" s="11"/>
      <c r="G2515" s="12"/>
      <c r="H2515" s="11"/>
      <c r="I2515" s="13"/>
      <c r="J2515" s="22"/>
      <c r="K2515" s="23"/>
      <c r="L2515" s="24"/>
      <c r="M2515" s="23"/>
      <c r="N2515" s="25"/>
      <c r="O2515" s="31"/>
      <c r="P2515" s="33"/>
      <c r="Q2515" s="27"/>
      <c r="R2515" s="32"/>
      <c r="S2515" s="32"/>
      <c r="T2515" s="33"/>
      <c r="U2515" s="98"/>
      <c r="V2515" s="59"/>
      <c r="W2515" s="60"/>
      <c r="X2515" s="60"/>
      <c r="Y2515" s="61"/>
      <c r="Z2515" s="68"/>
      <c r="AA2515" s="69"/>
      <c r="AB2515" s="69"/>
      <c r="AC2515" s="70"/>
      <c r="AD2515" s="40"/>
      <c r="AE2515" s="39"/>
      <c r="AF2515" s="39"/>
      <c r="AG2515" s="41"/>
      <c r="AH2515" s="110"/>
      <c r="AI2515" s="111"/>
      <c r="AJ2515" s="112"/>
      <c r="AK2515" s="42"/>
      <c r="AL2515" s="43"/>
      <c r="AM2515" s="46"/>
      <c r="AN2515" s="47"/>
      <c r="AO2515" s="47"/>
      <c r="AP2515" s="115"/>
      <c r="AQ2515" s="48"/>
      <c r="AR2515" s="51"/>
      <c r="AS2515" s="229"/>
      <c r="AT2515" s="230"/>
      <c r="AU2515" s="92">
        <f t="shared" si="120"/>
        <v>0</v>
      </c>
      <c r="AV2515" s="92" t="e">
        <f t="shared" si="121"/>
        <v>#DIV/0!</v>
      </c>
      <c r="AW2515" s="166" t="e">
        <f>Risk_CAL!X2513</f>
        <v>#DIV/0!</v>
      </c>
      <c r="AX2515" s="184"/>
      <c r="AY2515" s="52"/>
      <c r="AZ2515" s="224"/>
      <c r="BA2515" s="247"/>
      <c r="BB2515" s="248"/>
      <c r="BC2515" s="249"/>
      <c r="BD2515" s="250"/>
    </row>
    <row r="2516" spans="2:56" x14ac:dyDescent="0.3">
      <c r="B2516" s="10"/>
      <c r="C2516" s="11"/>
      <c r="D2516" s="178" t="str">
        <f t="shared" si="119"/>
        <v>Guatemala</v>
      </c>
      <c r="E2516" s="11"/>
      <c r="F2516" s="11"/>
      <c r="G2516" s="12"/>
      <c r="H2516" s="11"/>
      <c r="I2516" s="13"/>
      <c r="J2516" s="22"/>
      <c r="K2516" s="23"/>
      <c r="L2516" s="24"/>
      <c r="M2516" s="23"/>
      <c r="N2516" s="25"/>
      <c r="O2516" s="31"/>
      <c r="P2516" s="33"/>
      <c r="Q2516" s="27"/>
      <c r="R2516" s="32"/>
      <c r="S2516" s="32"/>
      <c r="T2516" s="33"/>
      <c r="U2516" s="98"/>
      <c r="V2516" s="59"/>
      <c r="W2516" s="60"/>
      <c r="X2516" s="60"/>
      <c r="Y2516" s="61"/>
      <c r="Z2516" s="68"/>
      <c r="AA2516" s="69"/>
      <c r="AB2516" s="69"/>
      <c r="AC2516" s="70"/>
      <c r="AD2516" s="40"/>
      <c r="AE2516" s="39"/>
      <c r="AF2516" s="39"/>
      <c r="AG2516" s="41"/>
      <c r="AH2516" s="110"/>
      <c r="AI2516" s="111"/>
      <c r="AJ2516" s="112"/>
      <c r="AK2516" s="42"/>
      <c r="AL2516" s="43"/>
      <c r="AM2516" s="46"/>
      <c r="AN2516" s="47"/>
      <c r="AO2516" s="47"/>
      <c r="AP2516" s="115"/>
      <c r="AQ2516" s="48"/>
      <c r="AR2516" s="51"/>
      <c r="AS2516" s="229"/>
      <c r="AT2516" s="230"/>
      <c r="AU2516" s="92">
        <f t="shared" si="120"/>
        <v>0</v>
      </c>
      <c r="AV2516" s="92" t="e">
        <f t="shared" si="121"/>
        <v>#DIV/0!</v>
      </c>
      <c r="AW2516" s="166" t="e">
        <f>Risk_CAL!X2514</f>
        <v>#DIV/0!</v>
      </c>
      <c r="AX2516" s="184"/>
      <c r="AY2516" s="52"/>
      <c r="AZ2516" s="224"/>
      <c r="BA2516" s="247"/>
      <c r="BB2516" s="248"/>
      <c r="BC2516" s="249"/>
      <c r="BD2516" s="250"/>
    </row>
    <row r="2517" spans="2:56" x14ac:dyDescent="0.3">
      <c r="B2517" s="10"/>
      <c r="C2517" s="11"/>
      <c r="D2517" s="178" t="str">
        <f t="shared" si="119"/>
        <v>Guatemala</v>
      </c>
      <c r="E2517" s="11"/>
      <c r="F2517" s="11"/>
      <c r="G2517" s="12"/>
      <c r="H2517" s="11"/>
      <c r="I2517" s="13"/>
      <c r="J2517" s="22"/>
      <c r="K2517" s="23"/>
      <c r="L2517" s="24"/>
      <c r="M2517" s="23"/>
      <c r="N2517" s="25"/>
      <c r="O2517" s="31"/>
      <c r="P2517" s="33"/>
      <c r="Q2517" s="27"/>
      <c r="R2517" s="32"/>
      <c r="S2517" s="32"/>
      <c r="T2517" s="33"/>
      <c r="U2517" s="98"/>
      <c r="V2517" s="59"/>
      <c r="W2517" s="60"/>
      <c r="X2517" s="60"/>
      <c r="Y2517" s="61"/>
      <c r="Z2517" s="68"/>
      <c r="AA2517" s="69"/>
      <c r="AB2517" s="69"/>
      <c r="AC2517" s="70"/>
      <c r="AD2517" s="40"/>
      <c r="AE2517" s="39"/>
      <c r="AF2517" s="39"/>
      <c r="AG2517" s="41"/>
      <c r="AH2517" s="110"/>
      <c r="AI2517" s="111"/>
      <c r="AJ2517" s="112"/>
      <c r="AK2517" s="42"/>
      <c r="AL2517" s="43"/>
      <c r="AM2517" s="46"/>
      <c r="AN2517" s="47"/>
      <c r="AO2517" s="47"/>
      <c r="AP2517" s="115"/>
      <c r="AQ2517" s="48"/>
      <c r="AR2517" s="51"/>
      <c r="AS2517" s="229"/>
      <c r="AT2517" s="230"/>
      <c r="AU2517" s="92">
        <f t="shared" si="120"/>
        <v>0</v>
      </c>
      <c r="AV2517" s="92" t="e">
        <f t="shared" si="121"/>
        <v>#DIV/0!</v>
      </c>
      <c r="AW2517" s="166" t="e">
        <f>Risk_CAL!X2515</f>
        <v>#DIV/0!</v>
      </c>
      <c r="AX2517" s="184"/>
      <c r="AY2517" s="52"/>
      <c r="AZ2517" s="224"/>
      <c r="BA2517" s="247"/>
      <c r="BB2517" s="248"/>
      <c r="BC2517" s="249"/>
      <c r="BD2517" s="250"/>
    </row>
    <row r="2518" spans="2:56" x14ac:dyDescent="0.3">
      <c r="B2518" s="10"/>
      <c r="C2518" s="11"/>
      <c r="D2518" s="178" t="str">
        <f t="shared" si="119"/>
        <v>Guatemala</v>
      </c>
      <c r="E2518" s="11"/>
      <c r="F2518" s="11"/>
      <c r="G2518" s="12"/>
      <c r="H2518" s="11"/>
      <c r="I2518" s="13"/>
      <c r="J2518" s="22"/>
      <c r="K2518" s="23"/>
      <c r="L2518" s="24"/>
      <c r="M2518" s="23"/>
      <c r="N2518" s="25"/>
      <c r="O2518" s="31"/>
      <c r="P2518" s="33"/>
      <c r="Q2518" s="27"/>
      <c r="R2518" s="32"/>
      <c r="S2518" s="32"/>
      <c r="T2518" s="33"/>
      <c r="U2518" s="98"/>
      <c r="V2518" s="59"/>
      <c r="W2518" s="60"/>
      <c r="X2518" s="60"/>
      <c r="Y2518" s="61"/>
      <c r="Z2518" s="68"/>
      <c r="AA2518" s="69"/>
      <c r="AB2518" s="69"/>
      <c r="AC2518" s="70"/>
      <c r="AD2518" s="40"/>
      <c r="AE2518" s="39"/>
      <c r="AF2518" s="39"/>
      <c r="AG2518" s="41"/>
      <c r="AH2518" s="110"/>
      <c r="AI2518" s="111"/>
      <c r="AJ2518" s="112"/>
      <c r="AK2518" s="42"/>
      <c r="AL2518" s="43"/>
      <c r="AM2518" s="46"/>
      <c r="AN2518" s="47"/>
      <c r="AO2518" s="47"/>
      <c r="AP2518" s="115"/>
      <c r="AQ2518" s="48"/>
      <c r="AR2518" s="51"/>
      <c r="AS2518" s="229"/>
      <c r="AT2518" s="230"/>
      <c r="AU2518" s="92">
        <f t="shared" si="120"/>
        <v>0</v>
      </c>
      <c r="AV2518" s="92" t="e">
        <f t="shared" si="121"/>
        <v>#DIV/0!</v>
      </c>
      <c r="AW2518" s="166" t="e">
        <f>Risk_CAL!X2516</f>
        <v>#DIV/0!</v>
      </c>
      <c r="AX2518" s="184"/>
      <c r="AY2518" s="52"/>
      <c r="AZ2518" s="224"/>
      <c r="BA2518" s="247"/>
      <c r="BB2518" s="248"/>
      <c r="BC2518" s="249"/>
      <c r="BD2518" s="250"/>
    </row>
    <row r="2519" spans="2:56" x14ac:dyDescent="0.3">
      <c r="B2519" s="10"/>
      <c r="C2519" s="11"/>
      <c r="D2519" s="178" t="str">
        <f t="shared" si="119"/>
        <v>Guatemala</v>
      </c>
      <c r="E2519" s="11"/>
      <c r="F2519" s="11"/>
      <c r="G2519" s="12"/>
      <c r="H2519" s="11"/>
      <c r="I2519" s="13"/>
      <c r="J2519" s="22"/>
      <c r="K2519" s="23"/>
      <c r="L2519" s="24"/>
      <c r="M2519" s="23"/>
      <c r="N2519" s="25"/>
      <c r="O2519" s="31"/>
      <c r="P2519" s="33"/>
      <c r="Q2519" s="27"/>
      <c r="R2519" s="32"/>
      <c r="S2519" s="32"/>
      <c r="T2519" s="33"/>
      <c r="U2519" s="98"/>
      <c r="V2519" s="59"/>
      <c r="W2519" s="60"/>
      <c r="X2519" s="60"/>
      <c r="Y2519" s="61"/>
      <c r="Z2519" s="68"/>
      <c r="AA2519" s="69"/>
      <c r="AB2519" s="69"/>
      <c r="AC2519" s="70"/>
      <c r="AD2519" s="40"/>
      <c r="AE2519" s="39"/>
      <c r="AF2519" s="39"/>
      <c r="AG2519" s="41"/>
      <c r="AH2519" s="110"/>
      <c r="AI2519" s="111"/>
      <c r="AJ2519" s="112"/>
      <c r="AK2519" s="42"/>
      <c r="AL2519" s="43"/>
      <c r="AM2519" s="46"/>
      <c r="AN2519" s="47"/>
      <c r="AO2519" s="47"/>
      <c r="AP2519" s="115"/>
      <c r="AQ2519" s="48"/>
      <c r="AR2519" s="51"/>
      <c r="AS2519" s="229"/>
      <c r="AT2519" s="230"/>
      <c r="AU2519" s="92">
        <f t="shared" si="120"/>
        <v>0</v>
      </c>
      <c r="AV2519" s="92" t="e">
        <f t="shared" si="121"/>
        <v>#DIV/0!</v>
      </c>
      <c r="AW2519" s="166" t="e">
        <f>Risk_CAL!X2517</f>
        <v>#DIV/0!</v>
      </c>
      <c r="AX2519" s="184"/>
      <c r="AY2519" s="52"/>
      <c r="AZ2519" s="224"/>
      <c r="BA2519" s="247"/>
      <c r="BB2519" s="248"/>
      <c r="BC2519" s="249"/>
      <c r="BD2519" s="250"/>
    </row>
    <row r="2520" spans="2:56" x14ac:dyDescent="0.3">
      <c r="B2520" s="10"/>
      <c r="C2520" s="11"/>
      <c r="D2520" s="178" t="str">
        <f t="shared" si="119"/>
        <v>Guatemala</v>
      </c>
      <c r="E2520" s="11"/>
      <c r="F2520" s="11"/>
      <c r="G2520" s="12"/>
      <c r="H2520" s="11"/>
      <c r="I2520" s="13"/>
      <c r="J2520" s="22"/>
      <c r="K2520" s="23"/>
      <c r="L2520" s="24"/>
      <c r="M2520" s="23"/>
      <c r="N2520" s="25"/>
      <c r="O2520" s="31"/>
      <c r="P2520" s="33"/>
      <c r="Q2520" s="27"/>
      <c r="R2520" s="32"/>
      <c r="S2520" s="32"/>
      <c r="T2520" s="33"/>
      <c r="U2520" s="98"/>
      <c r="V2520" s="59"/>
      <c r="W2520" s="60"/>
      <c r="X2520" s="60"/>
      <c r="Y2520" s="61"/>
      <c r="Z2520" s="68"/>
      <c r="AA2520" s="69"/>
      <c r="AB2520" s="69"/>
      <c r="AC2520" s="70"/>
      <c r="AD2520" s="40"/>
      <c r="AE2520" s="39"/>
      <c r="AF2520" s="39"/>
      <c r="AG2520" s="41"/>
      <c r="AH2520" s="110"/>
      <c r="AI2520" s="111"/>
      <c r="AJ2520" s="112"/>
      <c r="AK2520" s="42"/>
      <c r="AL2520" s="43"/>
      <c r="AM2520" s="46"/>
      <c r="AN2520" s="47"/>
      <c r="AO2520" s="47"/>
      <c r="AP2520" s="115"/>
      <c r="AQ2520" s="48"/>
      <c r="AR2520" s="51"/>
      <c r="AS2520" s="229"/>
      <c r="AT2520" s="230"/>
      <c r="AU2520" s="92">
        <f t="shared" si="120"/>
        <v>0</v>
      </c>
      <c r="AV2520" s="92" t="e">
        <f t="shared" si="121"/>
        <v>#DIV/0!</v>
      </c>
      <c r="AW2520" s="166" t="e">
        <f>Risk_CAL!X2518</f>
        <v>#DIV/0!</v>
      </c>
      <c r="AX2520" s="184"/>
      <c r="AY2520" s="52"/>
      <c r="AZ2520" s="224"/>
      <c r="BA2520" s="247"/>
      <c r="BB2520" s="248"/>
      <c r="BC2520" s="249"/>
      <c r="BD2520" s="250"/>
    </row>
    <row r="2521" spans="2:56" x14ac:dyDescent="0.3">
      <c r="B2521" s="10"/>
      <c r="C2521" s="11"/>
      <c r="D2521" s="178" t="str">
        <f t="shared" si="119"/>
        <v>Guatemala</v>
      </c>
      <c r="E2521" s="11"/>
      <c r="F2521" s="11"/>
      <c r="G2521" s="12"/>
      <c r="H2521" s="11"/>
      <c r="I2521" s="13"/>
      <c r="J2521" s="22"/>
      <c r="K2521" s="23"/>
      <c r="L2521" s="24"/>
      <c r="M2521" s="23"/>
      <c r="N2521" s="25"/>
      <c r="O2521" s="31"/>
      <c r="P2521" s="33"/>
      <c r="Q2521" s="27"/>
      <c r="R2521" s="32"/>
      <c r="S2521" s="32"/>
      <c r="T2521" s="33"/>
      <c r="U2521" s="98"/>
      <c r="V2521" s="59"/>
      <c r="W2521" s="60"/>
      <c r="X2521" s="60"/>
      <c r="Y2521" s="61"/>
      <c r="Z2521" s="68"/>
      <c r="AA2521" s="69"/>
      <c r="AB2521" s="69"/>
      <c r="AC2521" s="70"/>
      <c r="AD2521" s="40"/>
      <c r="AE2521" s="39"/>
      <c r="AF2521" s="39"/>
      <c r="AG2521" s="41"/>
      <c r="AH2521" s="110"/>
      <c r="AI2521" s="111"/>
      <c r="AJ2521" s="112"/>
      <c r="AK2521" s="42"/>
      <c r="AL2521" s="43"/>
      <c r="AM2521" s="46"/>
      <c r="AN2521" s="47"/>
      <c r="AO2521" s="47"/>
      <c r="AP2521" s="115"/>
      <c r="AQ2521" s="48"/>
      <c r="AR2521" s="51"/>
      <c r="AS2521" s="229"/>
      <c r="AT2521" s="230"/>
      <c r="AU2521" s="92">
        <f t="shared" si="120"/>
        <v>0</v>
      </c>
      <c r="AV2521" s="92" t="e">
        <f t="shared" si="121"/>
        <v>#DIV/0!</v>
      </c>
      <c r="AW2521" s="166" t="e">
        <f>Risk_CAL!X2519</f>
        <v>#DIV/0!</v>
      </c>
      <c r="AX2521" s="184"/>
      <c r="AY2521" s="52"/>
      <c r="AZ2521" s="224"/>
      <c r="BA2521" s="247"/>
      <c r="BB2521" s="248"/>
      <c r="BC2521" s="249"/>
      <c r="BD2521" s="250"/>
    </row>
    <row r="2522" spans="2:56" x14ac:dyDescent="0.3">
      <c r="B2522" s="10"/>
      <c r="C2522" s="11"/>
      <c r="D2522" s="178" t="str">
        <f t="shared" si="119"/>
        <v>Guatemala</v>
      </c>
      <c r="E2522" s="11"/>
      <c r="F2522" s="11"/>
      <c r="G2522" s="12"/>
      <c r="H2522" s="11"/>
      <c r="I2522" s="13"/>
      <c r="J2522" s="22"/>
      <c r="K2522" s="23"/>
      <c r="L2522" s="24"/>
      <c r="M2522" s="23"/>
      <c r="N2522" s="25"/>
      <c r="O2522" s="31"/>
      <c r="P2522" s="33"/>
      <c r="Q2522" s="27"/>
      <c r="R2522" s="32"/>
      <c r="S2522" s="32"/>
      <c r="T2522" s="33"/>
      <c r="U2522" s="98"/>
      <c r="V2522" s="59"/>
      <c r="W2522" s="60"/>
      <c r="X2522" s="60"/>
      <c r="Y2522" s="61"/>
      <c r="Z2522" s="68"/>
      <c r="AA2522" s="69"/>
      <c r="AB2522" s="69"/>
      <c r="AC2522" s="70"/>
      <c r="AD2522" s="40"/>
      <c r="AE2522" s="39"/>
      <c r="AF2522" s="39"/>
      <c r="AG2522" s="41"/>
      <c r="AH2522" s="110"/>
      <c r="AI2522" s="111"/>
      <c r="AJ2522" s="112"/>
      <c r="AK2522" s="42"/>
      <c r="AL2522" s="43"/>
      <c r="AM2522" s="46"/>
      <c r="AN2522" s="47"/>
      <c r="AO2522" s="47"/>
      <c r="AP2522" s="115"/>
      <c r="AQ2522" s="48"/>
      <c r="AR2522" s="51"/>
      <c r="AS2522" s="229"/>
      <c r="AT2522" s="230"/>
      <c r="AU2522" s="92">
        <f t="shared" si="120"/>
        <v>0</v>
      </c>
      <c r="AV2522" s="92" t="e">
        <f t="shared" si="121"/>
        <v>#DIV/0!</v>
      </c>
      <c r="AW2522" s="166" t="e">
        <f>Risk_CAL!X2520</f>
        <v>#DIV/0!</v>
      </c>
      <c r="AX2522" s="184"/>
      <c r="AY2522" s="52"/>
      <c r="AZ2522" s="224"/>
      <c r="BA2522" s="247"/>
      <c r="BB2522" s="248"/>
      <c r="BC2522" s="249"/>
      <c r="BD2522" s="250"/>
    </row>
    <row r="2523" spans="2:56" x14ac:dyDescent="0.3">
      <c r="B2523" s="10"/>
      <c r="C2523" s="11"/>
      <c r="D2523" s="178" t="str">
        <f t="shared" si="119"/>
        <v>Guatemala</v>
      </c>
      <c r="E2523" s="11"/>
      <c r="F2523" s="11"/>
      <c r="G2523" s="12"/>
      <c r="H2523" s="11"/>
      <c r="I2523" s="13"/>
      <c r="J2523" s="22"/>
      <c r="K2523" s="23"/>
      <c r="L2523" s="24"/>
      <c r="M2523" s="23"/>
      <c r="N2523" s="25"/>
      <c r="O2523" s="31"/>
      <c r="P2523" s="33"/>
      <c r="Q2523" s="27"/>
      <c r="R2523" s="32"/>
      <c r="S2523" s="32"/>
      <c r="T2523" s="33"/>
      <c r="U2523" s="98"/>
      <c r="V2523" s="59"/>
      <c r="W2523" s="60"/>
      <c r="X2523" s="60"/>
      <c r="Y2523" s="61"/>
      <c r="Z2523" s="68"/>
      <c r="AA2523" s="69"/>
      <c r="AB2523" s="69"/>
      <c r="AC2523" s="70"/>
      <c r="AD2523" s="40"/>
      <c r="AE2523" s="39"/>
      <c r="AF2523" s="39"/>
      <c r="AG2523" s="41"/>
      <c r="AH2523" s="110"/>
      <c r="AI2523" s="111"/>
      <c r="AJ2523" s="112"/>
      <c r="AK2523" s="42"/>
      <c r="AL2523" s="43"/>
      <c r="AM2523" s="46"/>
      <c r="AN2523" s="47"/>
      <c r="AO2523" s="47"/>
      <c r="AP2523" s="115"/>
      <c r="AQ2523" s="48"/>
      <c r="AR2523" s="51"/>
      <c r="AS2523" s="229"/>
      <c r="AT2523" s="230"/>
      <c r="AU2523" s="92">
        <f t="shared" si="120"/>
        <v>0</v>
      </c>
      <c r="AV2523" s="92" t="e">
        <f t="shared" si="121"/>
        <v>#DIV/0!</v>
      </c>
      <c r="AW2523" s="166" t="e">
        <f>Risk_CAL!X2521</f>
        <v>#DIV/0!</v>
      </c>
      <c r="AX2523" s="184"/>
      <c r="AY2523" s="52"/>
      <c r="AZ2523" s="224"/>
      <c r="BA2523" s="247"/>
      <c r="BB2523" s="248"/>
      <c r="BC2523" s="249"/>
      <c r="BD2523" s="250"/>
    </row>
    <row r="2524" spans="2:56" x14ac:dyDescent="0.3">
      <c r="B2524" s="10"/>
      <c r="C2524" s="11"/>
      <c r="D2524" s="178" t="str">
        <f t="shared" si="119"/>
        <v>Guatemala</v>
      </c>
      <c r="E2524" s="11"/>
      <c r="F2524" s="11"/>
      <c r="G2524" s="12"/>
      <c r="H2524" s="11"/>
      <c r="I2524" s="13"/>
      <c r="J2524" s="22"/>
      <c r="K2524" s="23"/>
      <c r="L2524" s="24"/>
      <c r="M2524" s="23"/>
      <c r="N2524" s="25"/>
      <c r="O2524" s="31"/>
      <c r="P2524" s="33"/>
      <c r="Q2524" s="27"/>
      <c r="R2524" s="32"/>
      <c r="S2524" s="32"/>
      <c r="T2524" s="33"/>
      <c r="U2524" s="98"/>
      <c r="V2524" s="59"/>
      <c r="W2524" s="60"/>
      <c r="X2524" s="60"/>
      <c r="Y2524" s="61"/>
      <c r="Z2524" s="68"/>
      <c r="AA2524" s="69"/>
      <c r="AB2524" s="69"/>
      <c r="AC2524" s="70"/>
      <c r="AD2524" s="40"/>
      <c r="AE2524" s="39"/>
      <c r="AF2524" s="39"/>
      <c r="AG2524" s="41"/>
      <c r="AH2524" s="110"/>
      <c r="AI2524" s="111"/>
      <c r="AJ2524" s="112"/>
      <c r="AK2524" s="42"/>
      <c r="AL2524" s="43"/>
      <c r="AM2524" s="46"/>
      <c r="AN2524" s="47"/>
      <c r="AO2524" s="47"/>
      <c r="AP2524" s="115"/>
      <c r="AQ2524" s="48"/>
      <c r="AR2524" s="51"/>
      <c r="AS2524" s="229"/>
      <c r="AT2524" s="230"/>
      <c r="AU2524" s="92">
        <f t="shared" si="120"/>
        <v>0</v>
      </c>
      <c r="AV2524" s="92" t="e">
        <f t="shared" si="121"/>
        <v>#DIV/0!</v>
      </c>
      <c r="AW2524" s="166" t="e">
        <f>Risk_CAL!X2522</f>
        <v>#DIV/0!</v>
      </c>
      <c r="AX2524" s="184"/>
      <c r="AY2524" s="52"/>
      <c r="AZ2524" s="224"/>
      <c r="BA2524" s="247"/>
      <c r="BB2524" s="248"/>
      <c r="BC2524" s="249"/>
      <c r="BD2524" s="250"/>
    </row>
    <row r="2525" spans="2:56" x14ac:dyDescent="0.3">
      <c r="B2525" s="10"/>
      <c r="C2525" s="11"/>
      <c r="D2525" s="178" t="str">
        <f t="shared" si="119"/>
        <v>Guatemala</v>
      </c>
      <c r="E2525" s="11"/>
      <c r="F2525" s="11"/>
      <c r="G2525" s="12"/>
      <c r="H2525" s="11"/>
      <c r="I2525" s="13"/>
      <c r="J2525" s="22"/>
      <c r="K2525" s="23"/>
      <c r="L2525" s="24"/>
      <c r="M2525" s="23"/>
      <c r="N2525" s="25"/>
      <c r="O2525" s="31"/>
      <c r="P2525" s="33"/>
      <c r="Q2525" s="27"/>
      <c r="R2525" s="32"/>
      <c r="S2525" s="32"/>
      <c r="T2525" s="33"/>
      <c r="U2525" s="98"/>
      <c r="V2525" s="59"/>
      <c r="W2525" s="60"/>
      <c r="X2525" s="60"/>
      <c r="Y2525" s="61"/>
      <c r="Z2525" s="68"/>
      <c r="AA2525" s="69"/>
      <c r="AB2525" s="69"/>
      <c r="AC2525" s="70"/>
      <c r="AD2525" s="40"/>
      <c r="AE2525" s="39"/>
      <c r="AF2525" s="39"/>
      <c r="AG2525" s="41"/>
      <c r="AH2525" s="110"/>
      <c r="AI2525" s="111"/>
      <c r="AJ2525" s="112"/>
      <c r="AK2525" s="42"/>
      <c r="AL2525" s="43"/>
      <c r="AM2525" s="46"/>
      <c r="AN2525" s="47"/>
      <c r="AO2525" s="47"/>
      <c r="AP2525" s="115"/>
      <c r="AQ2525" s="48"/>
      <c r="AR2525" s="51"/>
      <c r="AS2525" s="229"/>
      <c r="AT2525" s="230"/>
      <c r="AU2525" s="92">
        <f t="shared" si="120"/>
        <v>0</v>
      </c>
      <c r="AV2525" s="92" t="e">
        <f t="shared" si="121"/>
        <v>#DIV/0!</v>
      </c>
      <c r="AW2525" s="166" t="e">
        <f>Risk_CAL!X2523</f>
        <v>#DIV/0!</v>
      </c>
      <c r="AX2525" s="184"/>
      <c r="AY2525" s="52"/>
      <c r="AZ2525" s="224"/>
      <c r="BA2525" s="247"/>
      <c r="BB2525" s="248"/>
      <c r="BC2525" s="249"/>
      <c r="BD2525" s="250"/>
    </row>
    <row r="2526" spans="2:56" x14ac:dyDescent="0.3">
      <c r="B2526" s="10"/>
      <c r="C2526" s="11"/>
      <c r="D2526" s="178" t="str">
        <f t="shared" si="119"/>
        <v>Guatemala</v>
      </c>
      <c r="E2526" s="11"/>
      <c r="F2526" s="11"/>
      <c r="G2526" s="12"/>
      <c r="H2526" s="11"/>
      <c r="I2526" s="13"/>
      <c r="J2526" s="22"/>
      <c r="K2526" s="23"/>
      <c r="L2526" s="24"/>
      <c r="M2526" s="23"/>
      <c r="N2526" s="25"/>
      <c r="O2526" s="31"/>
      <c r="P2526" s="33"/>
      <c r="Q2526" s="27"/>
      <c r="R2526" s="32"/>
      <c r="S2526" s="32"/>
      <c r="T2526" s="33"/>
      <c r="U2526" s="98"/>
      <c r="V2526" s="59"/>
      <c r="W2526" s="60"/>
      <c r="X2526" s="60"/>
      <c r="Y2526" s="61"/>
      <c r="Z2526" s="68"/>
      <c r="AA2526" s="69"/>
      <c r="AB2526" s="69"/>
      <c r="AC2526" s="70"/>
      <c r="AD2526" s="40"/>
      <c r="AE2526" s="39"/>
      <c r="AF2526" s="39"/>
      <c r="AG2526" s="41"/>
      <c r="AH2526" s="110"/>
      <c r="AI2526" s="111"/>
      <c r="AJ2526" s="112"/>
      <c r="AK2526" s="42"/>
      <c r="AL2526" s="43"/>
      <c r="AM2526" s="46"/>
      <c r="AN2526" s="47"/>
      <c r="AO2526" s="47"/>
      <c r="AP2526" s="115"/>
      <c r="AQ2526" s="48"/>
      <c r="AR2526" s="51"/>
      <c r="AS2526" s="229"/>
      <c r="AT2526" s="230"/>
      <c r="AU2526" s="92">
        <f t="shared" si="120"/>
        <v>0</v>
      </c>
      <c r="AV2526" s="92" t="e">
        <f t="shared" si="121"/>
        <v>#DIV/0!</v>
      </c>
      <c r="AW2526" s="166" t="e">
        <f>Risk_CAL!X2524</f>
        <v>#DIV/0!</v>
      </c>
      <c r="AX2526" s="184"/>
      <c r="AY2526" s="52"/>
      <c r="AZ2526" s="224"/>
      <c r="BA2526" s="247"/>
      <c r="BB2526" s="248"/>
      <c r="BC2526" s="249"/>
      <c r="BD2526" s="250"/>
    </row>
    <row r="2527" spans="2:56" x14ac:dyDescent="0.3">
      <c r="B2527" s="10"/>
      <c r="C2527" s="11"/>
      <c r="D2527" s="178" t="str">
        <f t="shared" si="119"/>
        <v>Guatemala</v>
      </c>
      <c r="E2527" s="11"/>
      <c r="F2527" s="11"/>
      <c r="G2527" s="12"/>
      <c r="H2527" s="11"/>
      <c r="I2527" s="13"/>
      <c r="J2527" s="22"/>
      <c r="K2527" s="23"/>
      <c r="L2527" s="24"/>
      <c r="M2527" s="23"/>
      <c r="N2527" s="25"/>
      <c r="O2527" s="31"/>
      <c r="P2527" s="33"/>
      <c r="Q2527" s="27"/>
      <c r="R2527" s="32"/>
      <c r="S2527" s="32"/>
      <c r="T2527" s="33"/>
      <c r="U2527" s="98"/>
      <c r="V2527" s="59"/>
      <c r="W2527" s="60"/>
      <c r="X2527" s="60"/>
      <c r="Y2527" s="61"/>
      <c r="Z2527" s="68"/>
      <c r="AA2527" s="69"/>
      <c r="AB2527" s="69"/>
      <c r="AC2527" s="70"/>
      <c r="AD2527" s="40"/>
      <c r="AE2527" s="39"/>
      <c r="AF2527" s="39"/>
      <c r="AG2527" s="41"/>
      <c r="AH2527" s="110"/>
      <c r="AI2527" s="111"/>
      <c r="AJ2527" s="112"/>
      <c r="AK2527" s="42"/>
      <c r="AL2527" s="43"/>
      <c r="AM2527" s="46"/>
      <c r="AN2527" s="47"/>
      <c r="AO2527" s="47"/>
      <c r="AP2527" s="115"/>
      <c r="AQ2527" s="48"/>
      <c r="AR2527" s="51"/>
      <c r="AS2527" s="229"/>
      <c r="AT2527" s="230"/>
      <c r="AU2527" s="92">
        <f t="shared" si="120"/>
        <v>0</v>
      </c>
      <c r="AV2527" s="92" t="e">
        <f t="shared" si="121"/>
        <v>#DIV/0!</v>
      </c>
      <c r="AW2527" s="166" t="e">
        <f>Risk_CAL!X2525</f>
        <v>#DIV/0!</v>
      </c>
      <c r="AX2527" s="184"/>
      <c r="AY2527" s="52"/>
      <c r="AZ2527" s="224"/>
      <c r="BA2527" s="247"/>
      <c r="BB2527" s="248"/>
      <c r="BC2527" s="249"/>
      <c r="BD2527" s="250"/>
    </row>
    <row r="2528" spans="2:56" x14ac:dyDescent="0.3">
      <c r="B2528" s="10"/>
      <c r="C2528" s="11"/>
      <c r="D2528" s="178" t="str">
        <f t="shared" si="119"/>
        <v>Guatemala</v>
      </c>
      <c r="E2528" s="11"/>
      <c r="F2528" s="11"/>
      <c r="G2528" s="12"/>
      <c r="H2528" s="11"/>
      <c r="I2528" s="13"/>
      <c r="J2528" s="22"/>
      <c r="K2528" s="23"/>
      <c r="L2528" s="24"/>
      <c r="M2528" s="23"/>
      <c r="N2528" s="25"/>
      <c r="O2528" s="31"/>
      <c r="P2528" s="33"/>
      <c r="Q2528" s="27"/>
      <c r="R2528" s="32"/>
      <c r="S2528" s="32"/>
      <c r="T2528" s="33"/>
      <c r="U2528" s="98"/>
      <c r="V2528" s="59"/>
      <c r="W2528" s="60"/>
      <c r="X2528" s="60"/>
      <c r="Y2528" s="61"/>
      <c r="Z2528" s="68"/>
      <c r="AA2528" s="69"/>
      <c r="AB2528" s="69"/>
      <c r="AC2528" s="70"/>
      <c r="AD2528" s="40"/>
      <c r="AE2528" s="39"/>
      <c r="AF2528" s="39"/>
      <c r="AG2528" s="41"/>
      <c r="AH2528" s="110"/>
      <c r="AI2528" s="111"/>
      <c r="AJ2528" s="112"/>
      <c r="AK2528" s="42"/>
      <c r="AL2528" s="43"/>
      <c r="AM2528" s="46"/>
      <c r="AN2528" s="47"/>
      <c r="AO2528" s="47"/>
      <c r="AP2528" s="115"/>
      <c r="AQ2528" s="48"/>
      <c r="AR2528" s="51"/>
      <c r="AS2528" s="229"/>
      <c r="AT2528" s="230"/>
      <c r="AU2528" s="92">
        <f t="shared" si="120"/>
        <v>0</v>
      </c>
      <c r="AV2528" s="92" t="e">
        <f t="shared" si="121"/>
        <v>#DIV/0!</v>
      </c>
      <c r="AW2528" s="166" t="e">
        <f>Risk_CAL!X2526</f>
        <v>#DIV/0!</v>
      </c>
      <c r="AX2528" s="184"/>
      <c r="AY2528" s="52"/>
      <c r="AZ2528" s="224"/>
      <c r="BA2528" s="247"/>
      <c r="BB2528" s="248"/>
      <c r="BC2528" s="249"/>
      <c r="BD2528" s="250"/>
    </row>
    <row r="2529" spans="2:56" x14ac:dyDescent="0.3">
      <c r="B2529" s="10"/>
      <c r="C2529" s="11"/>
      <c r="D2529" s="178" t="str">
        <f t="shared" si="119"/>
        <v>Guatemala</v>
      </c>
      <c r="E2529" s="11"/>
      <c r="F2529" s="11"/>
      <c r="G2529" s="12"/>
      <c r="H2529" s="11"/>
      <c r="I2529" s="13"/>
      <c r="J2529" s="22"/>
      <c r="K2529" s="23"/>
      <c r="L2529" s="24"/>
      <c r="M2529" s="23"/>
      <c r="N2529" s="25"/>
      <c r="O2529" s="31"/>
      <c r="P2529" s="33"/>
      <c r="Q2529" s="27"/>
      <c r="R2529" s="32"/>
      <c r="S2529" s="32"/>
      <c r="T2529" s="33"/>
      <c r="U2529" s="98"/>
      <c r="V2529" s="59"/>
      <c r="W2529" s="60"/>
      <c r="X2529" s="60"/>
      <c r="Y2529" s="61"/>
      <c r="Z2529" s="68"/>
      <c r="AA2529" s="69"/>
      <c r="AB2529" s="69"/>
      <c r="AC2529" s="70"/>
      <c r="AD2529" s="40"/>
      <c r="AE2529" s="39"/>
      <c r="AF2529" s="39"/>
      <c r="AG2529" s="41"/>
      <c r="AH2529" s="110"/>
      <c r="AI2529" s="111"/>
      <c r="AJ2529" s="112"/>
      <c r="AK2529" s="42"/>
      <c r="AL2529" s="43"/>
      <c r="AM2529" s="46"/>
      <c r="AN2529" s="47"/>
      <c r="AO2529" s="47"/>
      <c r="AP2529" s="115"/>
      <c r="AQ2529" s="48"/>
      <c r="AR2529" s="51"/>
      <c r="AS2529" s="229"/>
      <c r="AT2529" s="230"/>
      <c r="AU2529" s="92">
        <f t="shared" si="120"/>
        <v>0</v>
      </c>
      <c r="AV2529" s="92" t="e">
        <f t="shared" si="121"/>
        <v>#DIV/0!</v>
      </c>
      <c r="AW2529" s="166" t="e">
        <f>Risk_CAL!X2527</f>
        <v>#DIV/0!</v>
      </c>
      <c r="AX2529" s="184"/>
      <c r="AY2529" s="52"/>
      <c r="AZ2529" s="224"/>
      <c r="BA2529" s="247"/>
      <c r="BB2529" s="248"/>
      <c r="BC2529" s="249"/>
      <c r="BD2529" s="250"/>
    </row>
    <row r="2530" spans="2:56" x14ac:dyDescent="0.3">
      <c r="B2530" s="10"/>
      <c r="C2530" s="11"/>
      <c r="D2530" s="178" t="str">
        <f t="shared" si="119"/>
        <v>Guatemala</v>
      </c>
      <c r="E2530" s="11"/>
      <c r="F2530" s="11"/>
      <c r="G2530" s="12"/>
      <c r="H2530" s="11"/>
      <c r="I2530" s="13"/>
      <c r="J2530" s="22"/>
      <c r="K2530" s="23"/>
      <c r="L2530" s="24"/>
      <c r="M2530" s="23"/>
      <c r="N2530" s="25"/>
      <c r="O2530" s="31"/>
      <c r="P2530" s="33"/>
      <c r="Q2530" s="27"/>
      <c r="R2530" s="32"/>
      <c r="S2530" s="32"/>
      <c r="T2530" s="33"/>
      <c r="U2530" s="98"/>
      <c r="V2530" s="59"/>
      <c r="W2530" s="60"/>
      <c r="X2530" s="60"/>
      <c r="Y2530" s="61"/>
      <c r="Z2530" s="68"/>
      <c r="AA2530" s="69"/>
      <c r="AB2530" s="69"/>
      <c r="AC2530" s="70"/>
      <c r="AD2530" s="40"/>
      <c r="AE2530" s="39"/>
      <c r="AF2530" s="39"/>
      <c r="AG2530" s="41"/>
      <c r="AH2530" s="110"/>
      <c r="AI2530" s="111"/>
      <c r="AJ2530" s="112"/>
      <c r="AK2530" s="42"/>
      <c r="AL2530" s="43"/>
      <c r="AM2530" s="46"/>
      <c r="AN2530" s="47"/>
      <c r="AO2530" s="47"/>
      <c r="AP2530" s="115"/>
      <c r="AQ2530" s="48"/>
      <c r="AR2530" s="51"/>
      <c r="AS2530" s="229"/>
      <c r="AT2530" s="230"/>
      <c r="AU2530" s="92">
        <f t="shared" si="120"/>
        <v>0</v>
      </c>
      <c r="AV2530" s="92" t="e">
        <f t="shared" si="121"/>
        <v>#DIV/0!</v>
      </c>
      <c r="AW2530" s="166" t="e">
        <f>Risk_CAL!X2528</f>
        <v>#DIV/0!</v>
      </c>
      <c r="AX2530" s="184"/>
      <c r="AY2530" s="52"/>
      <c r="AZ2530" s="224"/>
      <c r="BA2530" s="247"/>
      <c r="BB2530" s="248"/>
      <c r="BC2530" s="249"/>
      <c r="BD2530" s="250"/>
    </row>
    <row r="2531" spans="2:56" x14ac:dyDescent="0.3">
      <c r="B2531" s="10"/>
      <c r="C2531" s="11"/>
      <c r="D2531" s="178" t="str">
        <f t="shared" si="119"/>
        <v>Guatemala</v>
      </c>
      <c r="E2531" s="11"/>
      <c r="F2531" s="11"/>
      <c r="G2531" s="12"/>
      <c r="H2531" s="11"/>
      <c r="I2531" s="13"/>
      <c r="J2531" s="22"/>
      <c r="K2531" s="23"/>
      <c r="L2531" s="24"/>
      <c r="M2531" s="23"/>
      <c r="N2531" s="25"/>
      <c r="O2531" s="31"/>
      <c r="P2531" s="33"/>
      <c r="Q2531" s="27"/>
      <c r="R2531" s="32"/>
      <c r="S2531" s="32"/>
      <c r="T2531" s="33"/>
      <c r="U2531" s="98"/>
      <c r="V2531" s="59"/>
      <c r="W2531" s="60"/>
      <c r="X2531" s="60"/>
      <c r="Y2531" s="61"/>
      <c r="Z2531" s="68"/>
      <c r="AA2531" s="69"/>
      <c r="AB2531" s="69"/>
      <c r="AC2531" s="70"/>
      <c r="AD2531" s="40"/>
      <c r="AE2531" s="39"/>
      <c r="AF2531" s="39"/>
      <c r="AG2531" s="41"/>
      <c r="AH2531" s="110"/>
      <c r="AI2531" s="111"/>
      <c r="AJ2531" s="112"/>
      <c r="AK2531" s="42"/>
      <c r="AL2531" s="43"/>
      <c r="AM2531" s="46"/>
      <c r="AN2531" s="47"/>
      <c r="AO2531" s="47"/>
      <c r="AP2531" s="115"/>
      <c r="AQ2531" s="48"/>
      <c r="AR2531" s="51"/>
      <c r="AS2531" s="229"/>
      <c r="AT2531" s="230"/>
      <c r="AU2531" s="92">
        <f t="shared" si="120"/>
        <v>0</v>
      </c>
      <c r="AV2531" s="92" t="e">
        <f t="shared" si="121"/>
        <v>#DIV/0!</v>
      </c>
      <c r="AW2531" s="166" t="e">
        <f>Risk_CAL!X2529</f>
        <v>#DIV/0!</v>
      </c>
      <c r="AX2531" s="184"/>
      <c r="AY2531" s="52"/>
      <c r="AZ2531" s="224"/>
      <c r="BA2531" s="247"/>
      <c r="BB2531" s="248"/>
      <c r="BC2531" s="249"/>
      <c r="BD2531" s="250"/>
    </row>
    <row r="2532" spans="2:56" x14ac:dyDescent="0.3">
      <c r="B2532" s="10"/>
      <c r="C2532" s="11"/>
      <c r="D2532" s="178" t="str">
        <f t="shared" si="119"/>
        <v>Guatemala</v>
      </c>
      <c r="E2532" s="11"/>
      <c r="F2532" s="11"/>
      <c r="G2532" s="12"/>
      <c r="H2532" s="11"/>
      <c r="I2532" s="13"/>
      <c r="J2532" s="22"/>
      <c r="K2532" s="23"/>
      <c r="L2532" s="24"/>
      <c r="M2532" s="23"/>
      <c r="N2532" s="25"/>
      <c r="O2532" s="31"/>
      <c r="P2532" s="33"/>
      <c r="Q2532" s="27"/>
      <c r="R2532" s="32"/>
      <c r="S2532" s="32"/>
      <c r="T2532" s="33"/>
      <c r="U2532" s="98"/>
      <c r="V2532" s="59"/>
      <c r="W2532" s="60"/>
      <c r="X2532" s="60"/>
      <c r="Y2532" s="61"/>
      <c r="Z2532" s="68"/>
      <c r="AA2532" s="69"/>
      <c r="AB2532" s="69"/>
      <c r="AC2532" s="70"/>
      <c r="AD2532" s="40"/>
      <c r="AE2532" s="39"/>
      <c r="AF2532" s="39"/>
      <c r="AG2532" s="41"/>
      <c r="AH2532" s="110"/>
      <c r="AI2532" s="111"/>
      <c r="AJ2532" s="112"/>
      <c r="AK2532" s="42"/>
      <c r="AL2532" s="43"/>
      <c r="AM2532" s="46"/>
      <c r="AN2532" s="47"/>
      <c r="AO2532" s="47"/>
      <c r="AP2532" s="115"/>
      <c r="AQ2532" s="48"/>
      <c r="AR2532" s="51"/>
      <c r="AS2532" s="229"/>
      <c r="AT2532" s="230"/>
      <c r="AU2532" s="92">
        <f t="shared" si="120"/>
        <v>0</v>
      </c>
      <c r="AV2532" s="92" t="e">
        <f t="shared" si="121"/>
        <v>#DIV/0!</v>
      </c>
      <c r="AW2532" s="166" t="e">
        <f>Risk_CAL!X2530</f>
        <v>#DIV/0!</v>
      </c>
      <c r="AX2532" s="184"/>
      <c r="AY2532" s="52"/>
      <c r="AZ2532" s="224"/>
      <c r="BA2532" s="247"/>
      <c r="BB2532" s="248"/>
      <c r="BC2532" s="249"/>
      <c r="BD2532" s="250"/>
    </row>
    <row r="2533" spans="2:56" x14ac:dyDescent="0.3">
      <c r="B2533" s="10"/>
      <c r="C2533" s="11"/>
      <c r="D2533" s="178" t="str">
        <f t="shared" si="119"/>
        <v>Guatemala</v>
      </c>
      <c r="E2533" s="11"/>
      <c r="F2533" s="11"/>
      <c r="G2533" s="12"/>
      <c r="H2533" s="11"/>
      <c r="I2533" s="13"/>
      <c r="J2533" s="22"/>
      <c r="K2533" s="23"/>
      <c r="L2533" s="24"/>
      <c r="M2533" s="23"/>
      <c r="N2533" s="25"/>
      <c r="O2533" s="31"/>
      <c r="P2533" s="33"/>
      <c r="Q2533" s="27"/>
      <c r="R2533" s="32"/>
      <c r="S2533" s="32"/>
      <c r="T2533" s="33"/>
      <c r="U2533" s="98"/>
      <c r="V2533" s="59"/>
      <c r="W2533" s="60"/>
      <c r="X2533" s="60"/>
      <c r="Y2533" s="61"/>
      <c r="Z2533" s="68"/>
      <c r="AA2533" s="69"/>
      <c r="AB2533" s="69"/>
      <c r="AC2533" s="70"/>
      <c r="AD2533" s="40"/>
      <c r="AE2533" s="39"/>
      <c r="AF2533" s="39"/>
      <c r="AG2533" s="41"/>
      <c r="AH2533" s="110"/>
      <c r="AI2533" s="111"/>
      <c r="AJ2533" s="112"/>
      <c r="AK2533" s="42"/>
      <c r="AL2533" s="43"/>
      <c r="AM2533" s="46"/>
      <c r="AN2533" s="47"/>
      <c r="AO2533" s="47"/>
      <c r="AP2533" s="115"/>
      <c r="AQ2533" s="48"/>
      <c r="AR2533" s="51"/>
      <c r="AS2533" s="229"/>
      <c r="AT2533" s="230"/>
      <c r="AU2533" s="92">
        <f t="shared" si="120"/>
        <v>0</v>
      </c>
      <c r="AV2533" s="92" t="e">
        <f t="shared" si="121"/>
        <v>#DIV/0!</v>
      </c>
      <c r="AW2533" s="166" t="e">
        <f>Risk_CAL!X2531</f>
        <v>#DIV/0!</v>
      </c>
      <c r="AX2533" s="184"/>
      <c r="AY2533" s="52"/>
      <c r="AZ2533" s="224"/>
      <c r="BA2533" s="247"/>
      <c r="BB2533" s="248"/>
      <c r="BC2533" s="249"/>
      <c r="BD2533" s="250"/>
    </row>
    <row r="2534" spans="2:56" x14ac:dyDescent="0.3">
      <c r="B2534" s="10"/>
      <c r="C2534" s="11"/>
      <c r="D2534" s="178" t="str">
        <f t="shared" si="119"/>
        <v>Guatemala</v>
      </c>
      <c r="E2534" s="11"/>
      <c r="F2534" s="11"/>
      <c r="G2534" s="12"/>
      <c r="H2534" s="11"/>
      <c r="I2534" s="13"/>
      <c r="J2534" s="22"/>
      <c r="K2534" s="23"/>
      <c r="L2534" s="24"/>
      <c r="M2534" s="23"/>
      <c r="N2534" s="25"/>
      <c r="O2534" s="31"/>
      <c r="P2534" s="33"/>
      <c r="Q2534" s="27"/>
      <c r="R2534" s="32"/>
      <c r="S2534" s="32"/>
      <c r="T2534" s="33"/>
      <c r="U2534" s="98"/>
      <c r="V2534" s="59"/>
      <c r="W2534" s="60"/>
      <c r="X2534" s="60"/>
      <c r="Y2534" s="61"/>
      <c r="Z2534" s="68"/>
      <c r="AA2534" s="69"/>
      <c r="AB2534" s="69"/>
      <c r="AC2534" s="70"/>
      <c r="AD2534" s="40"/>
      <c r="AE2534" s="39"/>
      <c r="AF2534" s="39"/>
      <c r="AG2534" s="41"/>
      <c r="AH2534" s="110"/>
      <c r="AI2534" s="111"/>
      <c r="AJ2534" s="112"/>
      <c r="AK2534" s="42"/>
      <c r="AL2534" s="43"/>
      <c r="AM2534" s="46"/>
      <c r="AN2534" s="47"/>
      <c r="AO2534" s="47"/>
      <c r="AP2534" s="115"/>
      <c r="AQ2534" s="48"/>
      <c r="AR2534" s="51"/>
      <c r="AS2534" s="229"/>
      <c r="AT2534" s="230"/>
      <c r="AU2534" s="92">
        <f t="shared" si="120"/>
        <v>0</v>
      </c>
      <c r="AV2534" s="92" t="e">
        <f t="shared" si="121"/>
        <v>#DIV/0!</v>
      </c>
      <c r="AW2534" s="166" t="e">
        <f>Risk_CAL!X2532</f>
        <v>#DIV/0!</v>
      </c>
      <c r="AX2534" s="184"/>
      <c r="AY2534" s="52"/>
      <c r="AZ2534" s="224"/>
      <c r="BA2534" s="247"/>
      <c r="BB2534" s="248"/>
      <c r="BC2534" s="249"/>
      <c r="BD2534" s="250"/>
    </row>
    <row r="2535" spans="2:56" x14ac:dyDescent="0.3">
      <c r="B2535" s="10"/>
      <c r="C2535" s="11"/>
      <c r="D2535" s="178" t="str">
        <f t="shared" si="119"/>
        <v>Guatemala</v>
      </c>
      <c r="E2535" s="11"/>
      <c r="F2535" s="11"/>
      <c r="G2535" s="12"/>
      <c r="H2535" s="11"/>
      <c r="I2535" s="13"/>
      <c r="J2535" s="22"/>
      <c r="K2535" s="23"/>
      <c r="L2535" s="24"/>
      <c r="M2535" s="23"/>
      <c r="N2535" s="25"/>
      <c r="O2535" s="31"/>
      <c r="P2535" s="33"/>
      <c r="Q2535" s="27"/>
      <c r="R2535" s="32"/>
      <c r="S2535" s="32"/>
      <c r="T2535" s="33"/>
      <c r="U2535" s="98"/>
      <c r="V2535" s="59"/>
      <c r="W2535" s="60"/>
      <c r="X2535" s="60"/>
      <c r="Y2535" s="61"/>
      <c r="Z2535" s="68"/>
      <c r="AA2535" s="69"/>
      <c r="AB2535" s="69"/>
      <c r="AC2535" s="70"/>
      <c r="AD2535" s="40"/>
      <c r="AE2535" s="39"/>
      <c r="AF2535" s="39"/>
      <c r="AG2535" s="41"/>
      <c r="AH2535" s="110"/>
      <c r="AI2535" s="111"/>
      <c r="AJ2535" s="112"/>
      <c r="AK2535" s="42"/>
      <c r="AL2535" s="43"/>
      <c r="AM2535" s="46"/>
      <c r="AN2535" s="47"/>
      <c r="AO2535" s="47"/>
      <c r="AP2535" s="115"/>
      <c r="AQ2535" s="48"/>
      <c r="AR2535" s="51"/>
      <c r="AS2535" s="229"/>
      <c r="AT2535" s="230"/>
      <c r="AU2535" s="92">
        <f t="shared" si="120"/>
        <v>0</v>
      </c>
      <c r="AV2535" s="92" t="e">
        <f t="shared" si="121"/>
        <v>#DIV/0!</v>
      </c>
      <c r="AW2535" s="166" t="e">
        <f>Risk_CAL!X2533</f>
        <v>#DIV/0!</v>
      </c>
      <c r="AX2535" s="184"/>
      <c r="AY2535" s="52"/>
      <c r="AZ2535" s="224"/>
      <c r="BA2535" s="247"/>
      <c r="BB2535" s="248"/>
      <c r="BC2535" s="249"/>
      <c r="BD2535" s="250"/>
    </row>
    <row r="2536" spans="2:56" x14ac:dyDescent="0.3">
      <c r="B2536" s="10"/>
      <c r="C2536" s="11"/>
      <c r="D2536" s="178" t="str">
        <f t="shared" si="119"/>
        <v>Guatemala</v>
      </c>
      <c r="E2536" s="11"/>
      <c r="F2536" s="11"/>
      <c r="G2536" s="12"/>
      <c r="H2536" s="11"/>
      <c r="I2536" s="13"/>
      <c r="J2536" s="22"/>
      <c r="K2536" s="23"/>
      <c r="L2536" s="24"/>
      <c r="M2536" s="23"/>
      <c r="N2536" s="25"/>
      <c r="O2536" s="31"/>
      <c r="P2536" s="33"/>
      <c r="Q2536" s="27"/>
      <c r="R2536" s="32"/>
      <c r="S2536" s="32"/>
      <c r="T2536" s="33"/>
      <c r="U2536" s="98"/>
      <c r="V2536" s="59"/>
      <c r="W2536" s="60"/>
      <c r="X2536" s="60"/>
      <c r="Y2536" s="61"/>
      <c r="Z2536" s="68"/>
      <c r="AA2536" s="69"/>
      <c r="AB2536" s="69"/>
      <c r="AC2536" s="70"/>
      <c r="AD2536" s="40"/>
      <c r="AE2536" s="39"/>
      <c r="AF2536" s="39"/>
      <c r="AG2536" s="41"/>
      <c r="AH2536" s="110"/>
      <c r="AI2536" s="111"/>
      <c r="AJ2536" s="112"/>
      <c r="AK2536" s="42"/>
      <c r="AL2536" s="43"/>
      <c r="AM2536" s="46"/>
      <c r="AN2536" s="47"/>
      <c r="AO2536" s="47"/>
      <c r="AP2536" s="115"/>
      <c r="AQ2536" s="48"/>
      <c r="AR2536" s="51"/>
      <c r="AS2536" s="229"/>
      <c r="AT2536" s="230"/>
      <c r="AU2536" s="92">
        <f t="shared" si="120"/>
        <v>0</v>
      </c>
      <c r="AV2536" s="92" t="e">
        <f t="shared" si="121"/>
        <v>#DIV/0!</v>
      </c>
      <c r="AW2536" s="166" t="e">
        <f>Risk_CAL!X2534</f>
        <v>#DIV/0!</v>
      </c>
      <c r="AX2536" s="184"/>
      <c r="AY2536" s="52"/>
      <c r="AZ2536" s="224"/>
      <c r="BA2536" s="247"/>
      <c r="BB2536" s="248"/>
      <c r="BC2536" s="249"/>
      <c r="BD2536" s="250"/>
    </row>
    <row r="2537" spans="2:56" x14ac:dyDescent="0.3">
      <c r="B2537" s="10"/>
      <c r="C2537" s="11"/>
      <c r="D2537" s="178" t="str">
        <f t="shared" si="119"/>
        <v>Guatemala</v>
      </c>
      <c r="E2537" s="11"/>
      <c r="F2537" s="11"/>
      <c r="G2537" s="12"/>
      <c r="H2537" s="11"/>
      <c r="I2537" s="13"/>
      <c r="J2537" s="22"/>
      <c r="K2537" s="23"/>
      <c r="L2537" s="24"/>
      <c r="M2537" s="23"/>
      <c r="N2537" s="25"/>
      <c r="O2537" s="31"/>
      <c r="P2537" s="33"/>
      <c r="Q2537" s="27"/>
      <c r="R2537" s="32"/>
      <c r="S2537" s="32"/>
      <c r="T2537" s="33"/>
      <c r="U2537" s="98"/>
      <c r="V2537" s="59"/>
      <c r="W2537" s="60"/>
      <c r="X2537" s="60"/>
      <c r="Y2537" s="61"/>
      <c r="Z2537" s="68"/>
      <c r="AA2537" s="69"/>
      <c r="AB2537" s="69"/>
      <c r="AC2537" s="70"/>
      <c r="AD2537" s="40"/>
      <c r="AE2537" s="39"/>
      <c r="AF2537" s="39"/>
      <c r="AG2537" s="41"/>
      <c r="AH2537" s="110"/>
      <c r="AI2537" s="111"/>
      <c r="AJ2537" s="112"/>
      <c r="AK2537" s="42"/>
      <c r="AL2537" s="43"/>
      <c r="AM2537" s="46"/>
      <c r="AN2537" s="47"/>
      <c r="AO2537" s="47"/>
      <c r="AP2537" s="115"/>
      <c r="AQ2537" s="48"/>
      <c r="AR2537" s="51"/>
      <c r="AS2537" s="229"/>
      <c r="AT2537" s="230"/>
      <c r="AU2537" s="92">
        <f t="shared" si="120"/>
        <v>0</v>
      </c>
      <c r="AV2537" s="92" t="e">
        <f t="shared" si="121"/>
        <v>#DIV/0!</v>
      </c>
      <c r="AW2537" s="166" t="e">
        <f>Risk_CAL!X2535</f>
        <v>#DIV/0!</v>
      </c>
      <c r="AX2537" s="184"/>
      <c r="AY2537" s="52"/>
      <c r="AZ2537" s="224"/>
      <c r="BA2537" s="247"/>
      <c r="BB2537" s="248"/>
      <c r="BC2537" s="249"/>
      <c r="BD2537" s="250"/>
    </row>
    <row r="2538" spans="2:56" x14ac:dyDescent="0.3">
      <c r="B2538" s="10"/>
      <c r="C2538" s="11"/>
      <c r="D2538" s="178" t="str">
        <f t="shared" si="119"/>
        <v>Guatemala</v>
      </c>
      <c r="E2538" s="11"/>
      <c r="F2538" s="11"/>
      <c r="G2538" s="12"/>
      <c r="H2538" s="11"/>
      <c r="I2538" s="13"/>
      <c r="J2538" s="22"/>
      <c r="K2538" s="23"/>
      <c r="L2538" s="24"/>
      <c r="M2538" s="23"/>
      <c r="N2538" s="25"/>
      <c r="O2538" s="31"/>
      <c r="P2538" s="33"/>
      <c r="Q2538" s="27"/>
      <c r="R2538" s="32"/>
      <c r="S2538" s="32"/>
      <c r="T2538" s="33"/>
      <c r="U2538" s="98"/>
      <c r="V2538" s="59"/>
      <c r="W2538" s="60"/>
      <c r="X2538" s="60"/>
      <c r="Y2538" s="61"/>
      <c r="Z2538" s="68"/>
      <c r="AA2538" s="69"/>
      <c r="AB2538" s="69"/>
      <c r="AC2538" s="70"/>
      <c r="AD2538" s="40"/>
      <c r="AE2538" s="39"/>
      <c r="AF2538" s="39"/>
      <c r="AG2538" s="41"/>
      <c r="AH2538" s="110"/>
      <c r="AI2538" s="111"/>
      <c r="AJ2538" s="112"/>
      <c r="AK2538" s="42"/>
      <c r="AL2538" s="43"/>
      <c r="AM2538" s="46"/>
      <c r="AN2538" s="47"/>
      <c r="AO2538" s="47"/>
      <c r="AP2538" s="115"/>
      <c r="AQ2538" s="48"/>
      <c r="AR2538" s="51"/>
      <c r="AS2538" s="229"/>
      <c r="AT2538" s="230"/>
      <c r="AU2538" s="92">
        <f t="shared" si="120"/>
        <v>0</v>
      </c>
      <c r="AV2538" s="92" t="e">
        <f t="shared" si="121"/>
        <v>#DIV/0!</v>
      </c>
      <c r="AW2538" s="166" t="e">
        <f>Risk_CAL!X2536</f>
        <v>#DIV/0!</v>
      </c>
      <c r="AX2538" s="184"/>
      <c r="AY2538" s="52"/>
      <c r="AZ2538" s="224"/>
      <c r="BA2538" s="247"/>
      <c r="BB2538" s="248"/>
      <c r="BC2538" s="249"/>
      <c r="BD2538" s="250"/>
    </row>
    <row r="2539" spans="2:56" x14ac:dyDescent="0.3">
      <c r="B2539" s="10"/>
      <c r="C2539" s="11"/>
      <c r="D2539" s="178" t="str">
        <f t="shared" si="119"/>
        <v>Guatemala</v>
      </c>
      <c r="E2539" s="11"/>
      <c r="F2539" s="11"/>
      <c r="G2539" s="12"/>
      <c r="H2539" s="11"/>
      <c r="I2539" s="13"/>
      <c r="J2539" s="22"/>
      <c r="K2539" s="23"/>
      <c r="L2539" s="24"/>
      <c r="M2539" s="23"/>
      <c r="N2539" s="25"/>
      <c r="O2539" s="31"/>
      <c r="P2539" s="33"/>
      <c r="Q2539" s="27"/>
      <c r="R2539" s="32"/>
      <c r="S2539" s="32"/>
      <c r="T2539" s="33"/>
      <c r="U2539" s="98"/>
      <c r="V2539" s="59"/>
      <c r="W2539" s="60"/>
      <c r="X2539" s="60"/>
      <c r="Y2539" s="61"/>
      <c r="Z2539" s="68"/>
      <c r="AA2539" s="69"/>
      <c r="AB2539" s="69"/>
      <c r="AC2539" s="70"/>
      <c r="AD2539" s="40"/>
      <c r="AE2539" s="39"/>
      <c r="AF2539" s="39"/>
      <c r="AG2539" s="41"/>
      <c r="AH2539" s="110"/>
      <c r="AI2539" s="111"/>
      <c r="AJ2539" s="112"/>
      <c r="AK2539" s="42"/>
      <c r="AL2539" s="43"/>
      <c r="AM2539" s="46"/>
      <c r="AN2539" s="47"/>
      <c r="AO2539" s="47"/>
      <c r="AP2539" s="115"/>
      <c r="AQ2539" s="48"/>
      <c r="AR2539" s="51"/>
      <c r="AS2539" s="229"/>
      <c r="AT2539" s="230"/>
      <c r="AU2539" s="92">
        <f t="shared" si="120"/>
        <v>0</v>
      </c>
      <c r="AV2539" s="92" t="e">
        <f t="shared" si="121"/>
        <v>#DIV/0!</v>
      </c>
      <c r="AW2539" s="166" t="e">
        <f>Risk_CAL!X2537</f>
        <v>#DIV/0!</v>
      </c>
      <c r="AX2539" s="184"/>
      <c r="AY2539" s="52"/>
      <c r="AZ2539" s="224"/>
      <c r="BA2539" s="247"/>
      <c r="BB2539" s="248"/>
      <c r="BC2539" s="249"/>
      <c r="BD2539" s="250"/>
    </row>
    <row r="2540" spans="2:56" x14ac:dyDescent="0.3">
      <c r="B2540" s="10"/>
      <c r="C2540" s="11"/>
      <c r="D2540" s="178" t="str">
        <f t="shared" si="119"/>
        <v>Guatemala</v>
      </c>
      <c r="E2540" s="11"/>
      <c r="F2540" s="11"/>
      <c r="G2540" s="12"/>
      <c r="H2540" s="11"/>
      <c r="I2540" s="13"/>
      <c r="J2540" s="22"/>
      <c r="K2540" s="23"/>
      <c r="L2540" s="24"/>
      <c r="M2540" s="23"/>
      <c r="N2540" s="25"/>
      <c r="O2540" s="31"/>
      <c r="P2540" s="33"/>
      <c r="Q2540" s="27"/>
      <c r="R2540" s="32"/>
      <c r="S2540" s="32"/>
      <c r="T2540" s="33"/>
      <c r="U2540" s="98"/>
      <c r="V2540" s="59"/>
      <c r="W2540" s="60"/>
      <c r="X2540" s="60"/>
      <c r="Y2540" s="61"/>
      <c r="Z2540" s="68"/>
      <c r="AA2540" s="69"/>
      <c r="AB2540" s="69"/>
      <c r="AC2540" s="70"/>
      <c r="AD2540" s="40"/>
      <c r="AE2540" s="39"/>
      <c r="AF2540" s="39"/>
      <c r="AG2540" s="41"/>
      <c r="AH2540" s="110"/>
      <c r="AI2540" s="111"/>
      <c r="AJ2540" s="112"/>
      <c r="AK2540" s="42"/>
      <c r="AL2540" s="43"/>
      <c r="AM2540" s="46"/>
      <c r="AN2540" s="47"/>
      <c r="AO2540" s="47"/>
      <c r="AP2540" s="115"/>
      <c r="AQ2540" s="48"/>
      <c r="AR2540" s="51"/>
      <c r="AS2540" s="229"/>
      <c r="AT2540" s="230"/>
      <c r="AU2540" s="92">
        <f t="shared" si="120"/>
        <v>0</v>
      </c>
      <c r="AV2540" s="92" t="e">
        <f t="shared" si="121"/>
        <v>#DIV/0!</v>
      </c>
      <c r="AW2540" s="166" t="e">
        <f>Risk_CAL!X2538</f>
        <v>#DIV/0!</v>
      </c>
      <c r="AX2540" s="184"/>
      <c r="AY2540" s="52"/>
      <c r="AZ2540" s="224"/>
      <c r="BA2540" s="247"/>
      <c r="BB2540" s="248"/>
      <c r="BC2540" s="249"/>
      <c r="BD2540" s="250"/>
    </row>
    <row r="2541" spans="2:56" x14ac:dyDescent="0.3">
      <c r="B2541" s="10"/>
      <c r="C2541" s="11"/>
      <c r="D2541" s="178" t="str">
        <f t="shared" si="119"/>
        <v>Guatemala</v>
      </c>
      <c r="E2541" s="11"/>
      <c r="F2541" s="11"/>
      <c r="G2541" s="12"/>
      <c r="H2541" s="11"/>
      <c r="I2541" s="13"/>
      <c r="J2541" s="22"/>
      <c r="K2541" s="23"/>
      <c r="L2541" s="24"/>
      <c r="M2541" s="23"/>
      <c r="N2541" s="25"/>
      <c r="O2541" s="31"/>
      <c r="P2541" s="33"/>
      <c r="Q2541" s="27"/>
      <c r="R2541" s="32"/>
      <c r="S2541" s="32"/>
      <c r="T2541" s="33"/>
      <c r="U2541" s="98"/>
      <c r="V2541" s="59"/>
      <c r="W2541" s="60"/>
      <c r="X2541" s="60"/>
      <c r="Y2541" s="61"/>
      <c r="Z2541" s="68"/>
      <c r="AA2541" s="69"/>
      <c r="AB2541" s="69"/>
      <c r="AC2541" s="70"/>
      <c r="AD2541" s="40"/>
      <c r="AE2541" s="39"/>
      <c r="AF2541" s="39"/>
      <c r="AG2541" s="41"/>
      <c r="AH2541" s="110"/>
      <c r="AI2541" s="111"/>
      <c r="AJ2541" s="112"/>
      <c r="AK2541" s="42"/>
      <c r="AL2541" s="43"/>
      <c r="AM2541" s="46"/>
      <c r="AN2541" s="47"/>
      <c r="AO2541" s="47"/>
      <c r="AP2541" s="115"/>
      <c r="AQ2541" s="48"/>
      <c r="AR2541" s="51"/>
      <c r="AS2541" s="229"/>
      <c r="AT2541" s="230"/>
      <c r="AU2541" s="92">
        <f t="shared" si="120"/>
        <v>0</v>
      </c>
      <c r="AV2541" s="92" t="e">
        <f t="shared" si="121"/>
        <v>#DIV/0!</v>
      </c>
      <c r="AW2541" s="166" t="e">
        <f>Risk_CAL!X2539</f>
        <v>#DIV/0!</v>
      </c>
      <c r="AX2541" s="184"/>
      <c r="AY2541" s="52"/>
      <c r="AZ2541" s="224"/>
      <c r="BA2541" s="247"/>
      <c r="BB2541" s="248"/>
      <c r="BC2541" s="249"/>
      <c r="BD2541" s="250"/>
    </row>
    <row r="2542" spans="2:56" x14ac:dyDescent="0.3">
      <c r="B2542" s="10"/>
      <c r="C2542" s="11"/>
      <c r="D2542" s="178" t="str">
        <f t="shared" si="119"/>
        <v>Guatemala</v>
      </c>
      <c r="E2542" s="11"/>
      <c r="F2542" s="11"/>
      <c r="G2542" s="12"/>
      <c r="H2542" s="11"/>
      <c r="I2542" s="13"/>
      <c r="J2542" s="22"/>
      <c r="K2542" s="23"/>
      <c r="L2542" s="24"/>
      <c r="M2542" s="23"/>
      <c r="N2542" s="25"/>
      <c r="O2542" s="31"/>
      <c r="P2542" s="33"/>
      <c r="Q2542" s="27"/>
      <c r="R2542" s="32"/>
      <c r="S2542" s="32"/>
      <c r="T2542" s="33"/>
      <c r="U2542" s="98"/>
      <c r="V2542" s="59"/>
      <c r="W2542" s="60"/>
      <c r="X2542" s="60"/>
      <c r="Y2542" s="61"/>
      <c r="Z2542" s="68"/>
      <c r="AA2542" s="69"/>
      <c r="AB2542" s="69"/>
      <c r="AC2542" s="70"/>
      <c r="AD2542" s="40"/>
      <c r="AE2542" s="39"/>
      <c r="AF2542" s="39"/>
      <c r="AG2542" s="41"/>
      <c r="AH2542" s="110"/>
      <c r="AI2542" s="111"/>
      <c r="AJ2542" s="112"/>
      <c r="AK2542" s="42"/>
      <c r="AL2542" s="43"/>
      <c r="AM2542" s="46"/>
      <c r="AN2542" s="47"/>
      <c r="AO2542" s="47"/>
      <c r="AP2542" s="115"/>
      <c r="AQ2542" s="48"/>
      <c r="AR2542" s="51"/>
      <c r="AS2542" s="229"/>
      <c r="AT2542" s="230"/>
      <c r="AU2542" s="92">
        <f t="shared" si="120"/>
        <v>0</v>
      </c>
      <c r="AV2542" s="92" t="e">
        <f t="shared" si="121"/>
        <v>#DIV/0!</v>
      </c>
      <c r="AW2542" s="166" t="e">
        <f>Risk_CAL!X2540</f>
        <v>#DIV/0!</v>
      </c>
      <c r="AX2542" s="184"/>
      <c r="AY2542" s="52"/>
      <c r="AZ2542" s="224"/>
      <c r="BA2542" s="247"/>
      <c r="BB2542" s="248"/>
      <c r="BC2542" s="249"/>
      <c r="BD2542" s="250"/>
    </row>
    <row r="2543" spans="2:56" x14ac:dyDescent="0.3">
      <c r="B2543" s="10"/>
      <c r="C2543" s="11"/>
      <c r="D2543" s="178" t="str">
        <f t="shared" si="119"/>
        <v>Guatemala</v>
      </c>
      <c r="E2543" s="11"/>
      <c r="F2543" s="11"/>
      <c r="G2543" s="12"/>
      <c r="H2543" s="11"/>
      <c r="I2543" s="13"/>
      <c r="J2543" s="22"/>
      <c r="K2543" s="23"/>
      <c r="L2543" s="24"/>
      <c r="M2543" s="23"/>
      <c r="N2543" s="25"/>
      <c r="O2543" s="31"/>
      <c r="P2543" s="33"/>
      <c r="Q2543" s="27"/>
      <c r="R2543" s="32"/>
      <c r="S2543" s="32"/>
      <c r="T2543" s="33"/>
      <c r="U2543" s="98"/>
      <c r="V2543" s="59"/>
      <c r="W2543" s="60"/>
      <c r="X2543" s="60"/>
      <c r="Y2543" s="61"/>
      <c r="Z2543" s="68"/>
      <c r="AA2543" s="69"/>
      <c r="AB2543" s="69"/>
      <c r="AC2543" s="70"/>
      <c r="AD2543" s="40"/>
      <c r="AE2543" s="39"/>
      <c r="AF2543" s="39"/>
      <c r="AG2543" s="41"/>
      <c r="AH2543" s="110"/>
      <c r="AI2543" s="111"/>
      <c r="AJ2543" s="112"/>
      <c r="AK2543" s="42"/>
      <c r="AL2543" s="43"/>
      <c r="AM2543" s="46"/>
      <c r="AN2543" s="47"/>
      <c r="AO2543" s="47"/>
      <c r="AP2543" s="115"/>
      <c r="AQ2543" s="48"/>
      <c r="AR2543" s="51"/>
      <c r="AS2543" s="229"/>
      <c r="AT2543" s="230"/>
      <c r="AU2543" s="92">
        <f t="shared" si="120"/>
        <v>0</v>
      </c>
      <c r="AV2543" s="92" t="e">
        <f t="shared" si="121"/>
        <v>#DIV/0!</v>
      </c>
      <c r="AW2543" s="166" t="e">
        <f>Risk_CAL!X2541</f>
        <v>#DIV/0!</v>
      </c>
      <c r="AX2543" s="184"/>
      <c r="AY2543" s="52"/>
      <c r="AZ2543" s="224"/>
      <c r="BA2543" s="247"/>
      <c r="BB2543" s="248"/>
      <c r="BC2543" s="249"/>
      <c r="BD2543" s="250"/>
    </row>
    <row r="2544" spans="2:56" x14ac:dyDescent="0.3">
      <c r="B2544" s="10"/>
      <c r="C2544" s="11"/>
      <c r="D2544" s="178" t="str">
        <f t="shared" si="119"/>
        <v>Guatemala</v>
      </c>
      <c r="E2544" s="11"/>
      <c r="F2544" s="11"/>
      <c r="G2544" s="12"/>
      <c r="H2544" s="11"/>
      <c r="I2544" s="13"/>
      <c r="J2544" s="22"/>
      <c r="K2544" s="23"/>
      <c r="L2544" s="24"/>
      <c r="M2544" s="23"/>
      <c r="N2544" s="25"/>
      <c r="O2544" s="31"/>
      <c r="P2544" s="33"/>
      <c r="Q2544" s="27"/>
      <c r="R2544" s="32"/>
      <c r="S2544" s="32"/>
      <c r="T2544" s="33"/>
      <c r="U2544" s="98"/>
      <c r="V2544" s="59"/>
      <c r="W2544" s="60"/>
      <c r="X2544" s="60"/>
      <c r="Y2544" s="61"/>
      <c r="Z2544" s="68"/>
      <c r="AA2544" s="69"/>
      <c r="AB2544" s="69"/>
      <c r="AC2544" s="70"/>
      <c r="AD2544" s="40"/>
      <c r="AE2544" s="39"/>
      <c r="AF2544" s="39"/>
      <c r="AG2544" s="41"/>
      <c r="AH2544" s="110"/>
      <c r="AI2544" s="111"/>
      <c r="AJ2544" s="112"/>
      <c r="AK2544" s="42"/>
      <c r="AL2544" s="43"/>
      <c r="AM2544" s="46"/>
      <c r="AN2544" s="47"/>
      <c r="AO2544" s="47"/>
      <c r="AP2544" s="115"/>
      <c r="AQ2544" s="48"/>
      <c r="AR2544" s="51"/>
      <c r="AS2544" s="229"/>
      <c r="AT2544" s="230"/>
      <c r="AU2544" s="92">
        <f t="shared" si="120"/>
        <v>0</v>
      </c>
      <c r="AV2544" s="92" t="e">
        <f t="shared" si="121"/>
        <v>#DIV/0!</v>
      </c>
      <c r="AW2544" s="166" t="e">
        <f>Risk_CAL!X2542</f>
        <v>#DIV/0!</v>
      </c>
      <c r="AX2544" s="184"/>
      <c r="AY2544" s="52"/>
      <c r="AZ2544" s="224"/>
      <c r="BA2544" s="247"/>
      <c r="BB2544" s="248"/>
      <c r="BC2544" s="249"/>
      <c r="BD2544" s="250"/>
    </row>
    <row r="2545" spans="2:56" x14ac:dyDescent="0.3">
      <c r="B2545" s="10"/>
      <c r="C2545" s="11"/>
      <c r="D2545" s="178" t="str">
        <f t="shared" si="119"/>
        <v>Guatemala</v>
      </c>
      <c r="E2545" s="11"/>
      <c r="F2545" s="11"/>
      <c r="G2545" s="12"/>
      <c r="H2545" s="11"/>
      <c r="I2545" s="13"/>
      <c r="J2545" s="22"/>
      <c r="K2545" s="23"/>
      <c r="L2545" s="24"/>
      <c r="M2545" s="23"/>
      <c r="N2545" s="25"/>
      <c r="O2545" s="31"/>
      <c r="P2545" s="33"/>
      <c r="Q2545" s="27"/>
      <c r="R2545" s="32"/>
      <c r="S2545" s="32"/>
      <c r="T2545" s="33"/>
      <c r="U2545" s="98"/>
      <c r="V2545" s="59"/>
      <c r="W2545" s="60"/>
      <c r="X2545" s="60"/>
      <c r="Y2545" s="61"/>
      <c r="Z2545" s="68"/>
      <c r="AA2545" s="69"/>
      <c r="AB2545" s="69"/>
      <c r="AC2545" s="70"/>
      <c r="AD2545" s="40"/>
      <c r="AE2545" s="39"/>
      <c r="AF2545" s="39"/>
      <c r="AG2545" s="41"/>
      <c r="AH2545" s="110"/>
      <c r="AI2545" s="111"/>
      <c r="AJ2545" s="112"/>
      <c r="AK2545" s="42"/>
      <c r="AL2545" s="43"/>
      <c r="AM2545" s="46"/>
      <c r="AN2545" s="47"/>
      <c r="AO2545" s="47"/>
      <c r="AP2545" s="115"/>
      <c r="AQ2545" s="48"/>
      <c r="AR2545" s="51"/>
      <c r="AS2545" s="229"/>
      <c r="AT2545" s="230"/>
      <c r="AU2545" s="92">
        <f t="shared" si="120"/>
        <v>0</v>
      </c>
      <c r="AV2545" s="92" t="e">
        <f t="shared" si="121"/>
        <v>#DIV/0!</v>
      </c>
      <c r="AW2545" s="166" t="e">
        <f>Risk_CAL!X2543</f>
        <v>#DIV/0!</v>
      </c>
      <c r="AX2545" s="184"/>
      <c r="AY2545" s="52"/>
      <c r="AZ2545" s="224"/>
      <c r="BA2545" s="247"/>
      <c r="BB2545" s="248"/>
      <c r="BC2545" s="249"/>
      <c r="BD2545" s="250"/>
    </row>
    <row r="2546" spans="2:56" x14ac:dyDescent="0.3">
      <c r="B2546" s="10"/>
      <c r="C2546" s="11"/>
      <c r="D2546" s="178" t="str">
        <f t="shared" si="119"/>
        <v>Guatemala</v>
      </c>
      <c r="E2546" s="11"/>
      <c r="F2546" s="11"/>
      <c r="G2546" s="12"/>
      <c r="H2546" s="11"/>
      <c r="I2546" s="13"/>
      <c r="J2546" s="22"/>
      <c r="K2546" s="23"/>
      <c r="L2546" s="24"/>
      <c r="M2546" s="23"/>
      <c r="N2546" s="25"/>
      <c r="O2546" s="31"/>
      <c r="P2546" s="33"/>
      <c r="Q2546" s="27"/>
      <c r="R2546" s="32"/>
      <c r="S2546" s="32"/>
      <c r="T2546" s="33"/>
      <c r="U2546" s="98"/>
      <c r="V2546" s="59"/>
      <c r="W2546" s="60"/>
      <c r="X2546" s="60"/>
      <c r="Y2546" s="61"/>
      <c r="Z2546" s="68"/>
      <c r="AA2546" s="69"/>
      <c r="AB2546" s="69"/>
      <c r="AC2546" s="70"/>
      <c r="AD2546" s="40"/>
      <c r="AE2546" s="39"/>
      <c r="AF2546" s="39"/>
      <c r="AG2546" s="41"/>
      <c r="AH2546" s="110"/>
      <c r="AI2546" s="111"/>
      <c r="AJ2546" s="112"/>
      <c r="AK2546" s="42"/>
      <c r="AL2546" s="43"/>
      <c r="AM2546" s="46"/>
      <c r="AN2546" s="47"/>
      <c r="AO2546" s="47"/>
      <c r="AP2546" s="115"/>
      <c r="AQ2546" s="48"/>
      <c r="AR2546" s="51"/>
      <c r="AS2546" s="229"/>
      <c r="AT2546" s="230"/>
      <c r="AU2546" s="92">
        <f t="shared" si="120"/>
        <v>0</v>
      </c>
      <c r="AV2546" s="92" t="e">
        <f t="shared" si="121"/>
        <v>#DIV/0!</v>
      </c>
      <c r="AW2546" s="166" t="e">
        <f>Risk_CAL!X2544</f>
        <v>#DIV/0!</v>
      </c>
      <c r="AX2546" s="184"/>
      <c r="AY2546" s="52"/>
      <c r="AZ2546" s="224"/>
      <c r="BA2546" s="247"/>
      <c r="BB2546" s="248"/>
      <c r="BC2546" s="249"/>
      <c r="BD2546" s="250"/>
    </row>
    <row r="2547" spans="2:56" x14ac:dyDescent="0.3">
      <c r="B2547" s="10"/>
      <c r="C2547" s="11"/>
      <c r="D2547" s="178" t="str">
        <f t="shared" si="119"/>
        <v>Guatemala</v>
      </c>
      <c r="E2547" s="11"/>
      <c r="F2547" s="11"/>
      <c r="G2547" s="12"/>
      <c r="H2547" s="11"/>
      <c r="I2547" s="13"/>
      <c r="J2547" s="22"/>
      <c r="K2547" s="23"/>
      <c r="L2547" s="24"/>
      <c r="M2547" s="23"/>
      <c r="N2547" s="25"/>
      <c r="O2547" s="31"/>
      <c r="P2547" s="33"/>
      <c r="Q2547" s="27"/>
      <c r="R2547" s="32"/>
      <c r="S2547" s="32"/>
      <c r="T2547" s="33"/>
      <c r="U2547" s="98"/>
      <c r="V2547" s="59"/>
      <c r="W2547" s="60"/>
      <c r="X2547" s="60"/>
      <c r="Y2547" s="61"/>
      <c r="Z2547" s="68"/>
      <c r="AA2547" s="69"/>
      <c r="AB2547" s="69"/>
      <c r="AC2547" s="70"/>
      <c r="AD2547" s="40"/>
      <c r="AE2547" s="39"/>
      <c r="AF2547" s="39"/>
      <c r="AG2547" s="41"/>
      <c r="AH2547" s="110"/>
      <c r="AI2547" s="111"/>
      <c r="AJ2547" s="112"/>
      <c r="AK2547" s="42"/>
      <c r="AL2547" s="43"/>
      <c r="AM2547" s="46"/>
      <c r="AN2547" s="47"/>
      <c r="AO2547" s="47"/>
      <c r="AP2547" s="115"/>
      <c r="AQ2547" s="48"/>
      <c r="AR2547" s="51"/>
      <c r="AS2547" s="229"/>
      <c r="AT2547" s="230"/>
      <c r="AU2547" s="92">
        <f t="shared" si="120"/>
        <v>0</v>
      </c>
      <c r="AV2547" s="92" t="e">
        <f t="shared" si="121"/>
        <v>#DIV/0!</v>
      </c>
      <c r="AW2547" s="166" t="e">
        <f>Risk_CAL!X2545</f>
        <v>#DIV/0!</v>
      </c>
      <c r="AX2547" s="184"/>
      <c r="AY2547" s="52"/>
      <c r="AZ2547" s="224"/>
      <c r="BA2547" s="247"/>
      <c r="BB2547" s="248"/>
      <c r="BC2547" s="249"/>
      <c r="BD2547" s="250"/>
    </row>
    <row r="2548" spans="2:56" x14ac:dyDescent="0.3">
      <c r="B2548" s="10"/>
      <c r="C2548" s="11"/>
      <c r="D2548" s="178" t="str">
        <f t="shared" si="119"/>
        <v>Guatemala</v>
      </c>
      <c r="E2548" s="11"/>
      <c r="F2548" s="11"/>
      <c r="G2548" s="12"/>
      <c r="H2548" s="11"/>
      <c r="I2548" s="13"/>
      <c r="J2548" s="22"/>
      <c r="K2548" s="23"/>
      <c r="L2548" s="24"/>
      <c r="M2548" s="23"/>
      <c r="N2548" s="25"/>
      <c r="O2548" s="31"/>
      <c r="P2548" s="33"/>
      <c r="Q2548" s="27"/>
      <c r="R2548" s="32"/>
      <c r="S2548" s="32"/>
      <c r="T2548" s="33"/>
      <c r="U2548" s="98"/>
      <c r="V2548" s="59"/>
      <c r="W2548" s="60"/>
      <c r="X2548" s="60"/>
      <c r="Y2548" s="61"/>
      <c r="Z2548" s="68"/>
      <c r="AA2548" s="69"/>
      <c r="AB2548" s="69"/>
      <c r="AC2548" s="70"/>
      <c r="AD2548" s="40"/>
      <c r="AE2548" s="39"/>
      <c r="AF2548" s="39"/>
      <c r="AG2548" s="41"/>
      <c r="AH2548" s="110"/>
      <c r="AI2548" s="111"/>
      <c r="AJ2548" s="112"/>
      <c r="AK2548" s="42"/>
      <c r="AL2548" s="43"/>
      <c r="AM2548" s="46"/>
      <c r="AN2548" s="47"/>
      <c r="AO2548" s="47"/>
      <c r="AP2548" s="115"/>
      <c r="AQ2548" s="48"/>
      <c r="AR2548" s="51"/>
      <c r="AS2548" s="229"/>
      <c r="AT2548" s="230"/>
      <c r="AU2548" s="92">
        <f t="shared" si="120"/>
        <v>0</v>
      </c>
      <c r="AV2548" s="92" t="e">
        <f t="shared" si="121"/>
        <v>#DIV/0!</v>
      </c>
      <c r="AW2548" s="166" t="e">
        <f>Risk_CAL!X2546</f>
        <v>#DIV/0!</v>
      </c>
      <c r="AX2548" s="184"/>
      <c r="AY2548" s="52"/>
      <c r="AZ2548" s="224"/>
      <c r="BA2548" s="247"/>
      <c r="BB2548" s="248"/>
      <c r="BC2548" s="249"/>
      <c r="BD2548" s="250"/>
    </row>
    <row r="2549" spans="2:56" x14ac:dyDescent="0.3">
      <c r="B2549" s="10"/>
      <c r="C2549" s="11"/>
      <c r="D2549" s="178" t="str">
        <f t="shared" si="119"/>
        <v>Guatemala</v>
      </c>
      <c r="E2549" s="11"/>
      <c r="F2549" s="11"/>
      <c r="G2549" s="12"/>
      <c r="H2549" s="11"/>
      <c r="I2549" s="13"/>
      <c r="J2549" s="22"/>
      <c r="K2549" s="23"/>
      <c r="L2549" s="24"/>
      <c r="M2549" s="23"/>
      <c r="N2549" s="25"/>
      <c r="O2549" s="31"/>
      <c r="P2549" s="33"/>
      <c r="Q2549" s="27"/>
      <c r="R2549" s="32"/>
      <c r="S2549" s="32"/>
      <c r="T2549" s="33"/>
      <c r="U2549" s="98"/>
      <c r="V2549" s="59"/>
      <c r="W2549" s="60"/>
      <c r="X2549" s="60"/>
      <c r="Y2549" s="61"/>
      <c r="Z2549" s="68"/>
      <c r="AA2549" s="69"/>
      <c r="AB2549" s="69"/>
      <c r="AC2549" s="70"/>
      <c r="AD2549" s="40"/>
      <c r="AE2549" s="39"/>
      <c r="AF2549" s="39"/>
      <c r="AG2549" s="41"/>
      <c r="AH2549" s="110"/>
      <c r="AI2549" s="111"/>
      <c r="AJ2549" s="112"/>
      <c r="AK2549" s="42"/>
      <c r="AL2549" s="43"/>
      <c r="AM2549" s="46"/>
      <c r="AN2549" s="47"/>
      <c r="AO2549" s="47"/>
      <c r="AP2549" s="115"/>
      <c r="AQ2549" s="48"/>
      <c r="AR2549" s="51"/>
      <c r="AS2549" s="229"/>
      <c r="AT2549" s="230"/>
      <c r="AU2549" s="92">
        <f t="shared" si="120"/>
        <v>0</v>
      </c>
      <c r="AV2549" s="92" t="e">
        <f t="shared" si="121"/>
        <v>#DIV/0!</v>
      </c>
      <c r="AW2549" s="166" t="e">
        <f>Risk_CAL!X2547</f>
        <v>#DIV/0!</v>
      </c>
      <c r="AX2549" s="184"/>
      <c r="AY2549" s="52"/>
      <c r="AZ2549" s="224"/>
      <c r="BA2549" s="247"/>
      <c r="BB2549" s="248"/>
      <c r="BC2549" s="249"/>
      <c r="BD2549" s="250"/>
    </row>
    <row r="2550" spans="2:56" x14ac:dyDescent="0.3">
      <c r="B2550" s="10"/>
      <c r="C2550" s="11"/>
      <c r="D2550" s="178" t="str">
        <f t="shared" si="119"/>
        <v>Guatemala</v>
      </c>
      <c r="E2550" s="11"/>
      <c r="F2550" s="11"/>
      <c r="G2550" s="12"/>
      <c r="H2550" s="11"/>
      <c r="I2550" s="13"/>
      <c r="J2550" s="22"/>
      <c r="K2550" s="23"/>
      <c r="L2550" s="24"/>
      <c r="M2550" s="23"/>
      <c r="N2550" s="25"/>
      <c r="O2550" s="31"/>
      <c r="P2550" s="33"/>
      <c r="Q2550" s="27"/>
      <c r="R2550" s="32"/>
      <c r="S2550" s="32"/>
      <c r="T2550" s="33"/>
      <c r="U2550" s="98"/>
      <c r="V2550" s="59"/>
      <c r="W2550" s="60"/>
      <c r="X2550" s="60"/>
      <c r="Y2550" s="61"/>
      <c r="Z2550" s="68"/>
      <c r="AA2550" s="69"/>
      <c r="AB2550" s="69"/>
      <c r="AC2550" s="70"/>
      <c r="AD2550" s="40"/>
      <c r="AE2550" s="39"/>
      <c r="AF2550" s="39"/>
      <c r="AG2550" s="41"/>
      <c r="AH2550" s="110"/>
      <c r="AI2550" s="111"/>
      <c r="AJ2550" s="112"/>
      <c r="AK2550" s="42"/>
      <c r="AL2550" s="43"/>
      <c r="AM2550" s="46"/>
      <c r="AN2550" s="47"/>
      <c r="AO2550" s="47"/>
      <c r="AP2550" s="115"/>
      <c r="AQ2550" s="48"/>
      <c r="AR2550" s="51"/>
      <c r="AS2550" s="229"/>
      <c r="AT2550" s="230"/>
      <c r="AU2550" s="92">
        <f t="shared" si="120"/>
        <v>0</v>
      </c>
      <c r="AV2550" s="92" t="e">
        <f t="shared" si="121"/>
        <v>#DIV/0!</v>
      </c>
      <c r="AW2550" s="166" t="e">
        <f>Risk_CAL!X2548</f>
        <v>#DIV/0!</v>
      </c>
      <c r="AX2550" s="184"/>
      <c r="AY2550" s="52"/>
      <c r="AZ2550" s="224"/>
      <c r="BA2550" s="247"/>
      <c r="BB2550" s="248"/>
      <c r="BC2550" s="249"/>
      <c r="BD2550" s="250"/>
    </row>
    <row r="2551" spans="2:56" x14ac:dyDescent="0.3">
      <c r="B2551" s="10"/>
      <c r="C2551" s="11"/>
      <c r="D2551" s="178" t="str">
        <f t="shared" si="119"/>
        <v>Guatemala</v>
      </c>
      <c r="E2551" s="11"/>
      <c r="F2551" s="11"/>
      <c r="G2551" s="12"/>
      <c r="H2551" s="11"/>
      <c r="I2551" s="13"/>
      <c r="J2551" s="22"/>
      <c r="K2551" s="23"/>
      <c r="L2551" s="24"/>
      <c r="M2551" s="23"/>
      <c r="N2551" s="25"/>
      <c r="O2551" s="31"/>
      <c r="P2551" s="33"/>
      <c r="Q2551" s="27"/>
      <c r="R2551" s="32"/>
      <c r="S2551" s="32"/>
      <c r="T2551" s="33"/>
      <c r="U2551" s="98"/>
      <c r="V2551" s="59"/>
      <c r="W2551" s="60"/>
      <c r="X2551" s="60"/>
      <c r="Y2551" s="61"/>
      <c r="Z2551" s="68"/>
      <c r="AA2551" s="69"/>
      <c r="AB2551" s="69"/>
      <c r="AC2551" s="70"/>
      <c r="AD2551" s="40"/>
      <c r="AE2551" s="39"/>
      <c r="AF2551" s="39"/>
      <c r="AG2551" s="41"/>
      <c r="AH2551" s="110"/>
      <c r="AI2551" s="111"/>
      <c r="AJ2551" s="112"/>
      <c r="AK2551" s="42"/>
      <c r="AL2551" s="43"/>
      <c r="AM2551" s="46"/>
      <c r="AN2551" s="47"/>
      <c r="AO2551" s="47"/>
      <c r="AP2551" s="115"/>
      <c r="AQ2551" s="48"/>
      <c r="AR2551" s="51"/>
      <c r="AS2551" s="229"/>
      <c r="AT2551" s="230"/>
      <c r="AU2551" s="92">
        <f t="shared" si="120"/>
        <v>0</v>
      </c>
      <c r="AV2551" s="92" t="e">
        <f t="shared" si="121"/>
        <v>#DIV/0!</v>
      </c>
      <c r="AW2551" s="166" t="e">
        <f>Risk_CAL!X2549</f>
        <v>#DIV/0!</v>
      </c>
      <c r="AX2551" s="184"/>
      <c r="AY2551" s="52"/>
      <c r="AZ2551" s="224"/>
      <c r="BA2551" s="247"/>
      <c r="BB2551" s="248"/>
      <c r="BC2551" s="249"/>
      <c r="BD2551" s="250"/>
    </row>
    <row r="2552" spans="2:56" x14ac:dyDescent="0.3">
      <c r="B2552" s="10"/>
      <c r="C2552" s="11"/>
      <c r="D2552" s="178" t="str">
        <f t="shared" si="119"/>
        <v>Guatemala</v>
      </c>
      <c r="E2552" s="11"/>
      <c r="F2552" s="11"/>
      <c r="G2552" s="12"/>
      <c r="H2552" s="11"/>
      <c r="I2552" s="13"/>
      <c r="J2552" s="22"/>
      <c r="K2552" s="23"/>
      <c r="L2552" s="24"/>
      <c r="M2552" s="23"/>
      <c r="N2552" s="25"/>
      <c r="O2552" s="31"/>
      <c r="P2552" s="33"/>
      <c r="Q2552" s="27"/>
      <c r="R2552" s="32"/>
      <c r="S2552" s="32"/>
      <c r="T2552" s="33"/>
      <c r="U2552" s="98"/>
      <c r="V2552" s="59"/>
      <c r="W2552" s="60"/>
      <c r="X2552" s="60"/>
      <c r="Y2552" s="61"/>
      <c r="Z2552" s="68"/>
      <c r="AA2552" s="69"/>
      <c r="AB2552" s="69"/>
      <c r="AC2552" s="70"/>
      <c r="AD2552" s="40"/>
      <c r="AE2552" s="39"/>
      <c r="AF2552" s="39"/>
      <c r="AG2552" s="41"/>
      <c r="AH2552" s="110"/>
      <c r="AI2552" s="111"/>
      <c r="AJ2552" s="112"/>
      <c r="AK2552" s="42"/>
      <c r="AL2552" s="43"/>
      <c r="AM2552" s="46"/>
      <c r="AN2552" s="47"/>
      <c r="AO2552" s="47"/>
      <c r="AP2552" s="115"/>
      <c r="AQ2552" s="48"/>
      <c r="AR2552" s="51"/>
      <c r="AS2552" s="229"/>
      <c r="AT2552" s="230"/>
      <c r="AU2552" s="92">
        <f t="shared" si="120"/>
        <v>0</v>
      </c>
      <c r="AV2552" s="92" t="e">
        <f t="shared" si="121"/>
        <v>#DIV/0!</v>
      </c>
      <c r="AW2552" s="166" t="e">
        <f>Risk_CAL!X2550</f>
        <v>#DIV/0!</v>
      </c>
      <c r="AX2552" s="184"/>
      <c r="AY2552" s="52"/>
      <c r="AZ2552" s="224"/>
      <c r="BA2552" s="247"/>
      <c r="BB2552" s="248"/>
      <c r="BC2552" s="249"/>
      <c r="BD2552" s="250"/>
    </row>
    <row r="2553" spans="2:56" x14ac:dyDescent="0.3">
      <c r="B2553" s="10"/>
      <c r="C2553" s="11"/>
      <c r="D2553" s="178" t="str">
        <f t="shared" si="119"/>
        <v>Guatemala</v>
      </c>
      <c r="E2553" s="11"/>
      <c r="F2553" s="11"/>
      <c r="G2553" s="12"/>
      <c r="H2553" s="11"/>
      <c r="I2553" s="13"/>
      <c r="J2553" s="22"/>
      <c r="K2553" s="23"/>
      <c r="L2553" s="24"/>
      <c r="M2553" s="23"/>
      <c r="N2553" s="25"/>
      <c r="O2553" s="31"/>
      <c r="P2553" s="33"/>
      <c r="Q2553" s="27"/>
      <c r="R2553" s="32"/>
      <c r="S2553" s="32"/>
      <c r="T2553" s="33"/>
      <c r="U2553" s="98"/>
      <c r="V2553" s="59"/>
      <c r="W2553" s="60"/>
      <c r="X2553" s="60"/>
      <c r="Y2553" s="61"/>
      <c r="Z2553" s="68"/>
      <c r="AA2553" s="69"/>
      <c r="AB2553" s="69"/>
      <c r="AC2553" s="70"/>
      <c r="AD2553" s="40"/>
      <c r="AE2553" s="39"/>
      <c r="AF2553" s="39"/>
      <c r="AG2553" s="41"/>
      <c r="AH2553" s="110"/>
      <c r="AI2553" s="111"/>
      <c r="AJ2553" s="112"/>
      <c r="AK2553" s="42"/>
      <c r="AL2553" s="43"/>
      <c r="AM2553" s="46"/>
      <c r="AN2553" s="47"/>
      <c r="AO2553" s="47"/>
      <c r="AP2553" s="115"/>
      <c r="AQ2553" s="48"/>
      <c r="AR2553" s="51"/>
      <c r="AS2553" s="229"/>
      <c r="AT2553" s="230"/>
      <c r="AU2553" s="92">
        <f t="shared" si="120"/>
        <v>0</v>
      </c>
      <c r="AV2553" s="92" t="e">
        <f t="shared" si="121"/>
        <v>#DIV/0!</v>
      </c>
      <c r="AW2553" s="166" t="e">
        <f>Risk_CAL!X2551</f>
        <v>#DIV/0!</v>
      </c>
      <c r="AX2553" s="184"/>
      <c r="AY2553" s="52"/>
      <c r="AZ2553" s="224"/>
      <c r="BA2553" s="247"/>
      <c r="BB2553" s="248"/>
      <c r="BC2553" s="249"/>
      <c r="BD2553" s="250"/>
    </row>
    <row r="2554" spans="2:56" x14ac:dyDescent="0.3">
      <c r="B2554" s="10"/>
      <c r="C2554" s="11"/>
      <c r="D2554" s="178" t="str">
        <f t="shared" si="119"/>
        <v>Guatemala</v>
      </c>
      <c r="E2554" s="11"/>
      <c r="F2554" s="11"/>
      <c r="G2554" s="12"/>
      <c r="H2554" s="11"/>
      <c r="I2554" s="13"/>
      <c r="J2554" s="22"/>
      <c r="K2554" s="23"/>
      <c r="L2554" s="24"/>
      <c r="M2554" s="23"/>
      <c r="N2554" s="25"/>
      <c r="O2554" s="31"/>
      <c r="P2554" s="33"/>
      <c r="Q2554" s="27"/>
      <c r="R2554" s="32"/>
      <c r="S2554" s="32"/>
      <c r="T2554" s="33"/>
      <c r="U2554" s="98"/>
      <c r="V2554" s="59"/>
      <c r="W2554" s="60"/>
      <c r="X2554" s="60"/>
      <c r="Y2554" s="61"/>
      <c r="Z2554" s="68"/>
      <c r="AA2554" s="69"/>
      <c r="AB2554" s="69"/>
      <c r="AC2554" s="70"/>
      <c r="AD2554" s="40"/>
      <c r="AE2554" s="39"/>
      <c r="AF2554" s="39"/>
      <c r="AG2554" s="41"/>
      <c r="AH2554" s="110"/>
      <c r="AI2554" s="111"/>
      <c r="AJ2554" s="112"/>
      <c r="AK2554" s="42"/>
      <c r="AL2554" s="43"/>
      <c r="AM2554" s="46"/>
      <c r="AN2554" s="47"/>
      <c r="AO2554" s="47"/>
      <c r="AP2554" s="115"/>
      <c r="AQ2554" s="48"/>
      <c r="AR2554" s="51"/>
      <c r="AS2554" s="229"/>
      <c r="AT2554" s="230"/>
      <c r="AU2554" s="92">
        <f t="shared" si="120"/>
        <v>0</v>
      </c>
      <c r="AV2554" s="92" t="e">
        <f t="shared" si="121"/>
        <v>#DIV/0!</v>
      </c>
      <c r="AW2554" s="166" t="e">
        <f>Risk_CAL!X2552</f>
        <v>#DIV/0!</v>
      </c>
      <c r="AX2554" s="184"/>
      <c r="AY2554" s="52"/>
      <c r="AZ2554" s="224"/>
      <c r="BA2554" s="247"/>
      <c r="BB2554" s="248"/>
      <c r="BC2554" s="249"/>
      <c r="BD2554" s="250"/>
    </row>
    <row r="2555" spans="2:56" x14ac:dyDescent="0.3">
      <c r="B2555" s="10"/>
      <c r="C2555" s="11"/>
      <c r="D2555" s="178" t="str">
        <f t="shared" si="119"/>
        <v>Guatemala</v>
      </c>
      <c r="E2555" s="11"/>
      <c r="F2555" s="11"/>
      <c r="G2555" s="12"/>
      <c r="H2555" s="11"/>
      <c r="I2555" s="13"/>
      <c r="J2555" s="22"/>
      <c r="K2555" s="23"/>
      <c r="L2555" s="24"/>
      <c r="M2555" s="23"/>
      <c r="N2555" s="25"/>
      <c r="O2555" s="31"/>
      <c r="P2555" s="33"/>
      <c r="Q2555" s="27"/>
      <c r="R2555" s="32"/>
      <c r="S2555" s="32"/>
      <c r="T2555" s="33"/>
      <c r="U2555" s="98"/>
      <c r="V2555" s="59"/>
      <c r="W2555" s="60"/>
      <c r="X2555" s="60"/>
      <c r="Y2555" s="61"/>
      <c r="Z2555" s="68"/>
      <c r="AA2555" s="69"/>
      <c r="AB2555" s="69"/>
      <c r="AC2555" s="70"/>
      <c r="AD2555" s="40"/>
      <c r="AE2555" s="39"/>
      <c r="AF2555" s="39"/>
      <c r="AG2555" s="41"/>
      <c r="AH2555" s="110"/>
      <c r="AI2555" s="111"/>
      <c r="AJ2555" s="112"/>
      <c r="AK2555" s="42"/>
      <c r="AL2555" s="43"/>
      <c r="AM2555" s="46"/>
      <c r="AN2555" s="47"/>
      <c r="AO2555" s="47"/>
      <c r="AP2555" s="115"/>
      <c r="AQ2555" s="48"/>
      <c r="AR2555" s="51"/>
      <c r="AS2555" s="229"/>
      <c r="AT2555" s="230"/>
      <c r="AU2555" s="92">
        <f t="shared" si="120"/>
        <v>0</v>
      </c>
      <c r="AV2555" s="92" t="e">
        <f t="shared" si="121"/>
        <v>#DIV/0!</v>
      </c>
      <c r="AW2555" s="166" t="e">
        <f>Risk_CAL!X2553</f>
        <v>#DIV/0!</v>
      </c>
      <c r="AX2555" s="184"/>
      <c r="AY2555" s="52"/>
      <c r="AZ2555" s="224"/>
      <c r="BA2555" s="247"/>
      <c r="BB2555" s="248"/>
      <c r="BC2555" s="249"/>
      <c r="BD2555" s="250"/>
    </row>
    <row r="2556" spans="2:56" x14ac:dyDescent="0.3">
      <c r="B2556" s="10"/>
      <c r="C2556" s="11"/>
      <c r="D2556" s="178" t="str">
        <f t="shared" si="119"/>
        <v>Guatemala</v>
      </c>
      <c r="E2556" s="11"/>
      <c r="F2556" s="11"/>
      <c r="G2556" s="12"/>
      <c r="H2556" s="11"/>
      <c r="I2556" s="13"/>
      <c r="J2556" s="22"/>
      <c r="K2556" s="23"/>
      <c r="L2556" s="24"/>
      <c r="M2556" s="23"/>
      <c r="N2556" s="25"/>
      <c r="O2556" s="31"/>
      <c r="P2556" s="33"/>
      <c r="Q2556" s="27"/>
      <c r="R2556" s="32"/>
      <c r="S2556" s="32"/>
      <c r="T2556" s="33"/>
      <c r="U2556" s="98"/>
      <c r="V2556" s="59"/>
      <c r="W2556" s="60"/>
      <c r="X2556" s="60"/>
      <c r="Y2556" s="61"/>
      <c r="Z2556" s="68"/>
      <c r="AA2556" s="69"/>
      <c r="AB2556" s="69"/>
      <c r="AC2556" s="70"/>
      <c r="AD2556" s="40"/>
      <c r="AE2556" s="39"/>
      <c r="AF2556" s="39"/>
      <c r="AG2556" s="41"/>
      <c r="AH2556" s="110"/>
      <c r="AI2556" s="111"/>
      <c r="AJ2556" s="112"/>
      <c r="AK2556" s="42"/>
      <c r="AL2556" s="43"/>
      <c r="AM2556" s="46"/>
      <c r="AN2556" s="47"/>
      <c r="AO2556" s="47"/>
      <c r="AP2556" s="115"/>
      <c r="AQ2556" s="48"/>
      <c r="AR2556" s="51"/>
      <c r="AS2556" s="229"/>
      <c r="AT2556" s="230"/>
      <c r="AU2556" s="92">
        <f t="shared" si="120"/>
        <v>0</v>
      </c>
      <c r="AV2556" s="92" t="e">
        <f t="shared" si="121"/>
        <v>#DIV/0!</v>
      </c>
      <c r="AW2556" s="166" t="e">
        <f>Risk_CAL!X2554</f>
        <v>#DIV/0!</v>
      </c>
      <c r="AX2556" s="184"/>
      <c r="AY2556" s="52"/>
      <c r="AZ2556" s="224"/>
      <c r="BA2556" s="247"/>
      <c r="BB2556" s="248"/>
      <c r="BC2556" s="249"/>
      <c r="BD2556" s="250"/>
    </row>
    <row r="2557" spans="2:56" x14ac:dyDescent="0.3">
      <c r="B2557" s="10"/>
      <c r="C2557" s="11"/>
      <c r="D2557" s="178" t="str">
        <f t="shared" si="119"/>
        <v>Guatemala</v>
      </c>
      <c r="E2557" s="11"/>
      <c r="F2557" s="11"/>
      <c r="G2557" s="12"/>
      <c r="H2557" s="11"/>
      <c r="I2557" s="13"/>
      <c r="J2557" s="22"/>
      <c r="K2557" s="23"/>
      <c r="L2557" s="24"/>
      <c r="M2557" s="23"/>
      <c r="N2557" s="25"/>
      <c r="O2557" s="31"/>
      <c r="P2557" s="33"/>
      <c r="Q2557" s="27"/>
      <c r="R2557" s="32"/>
      <c r="S2557" s="32"/>
      <c r="T2557" s="33"/>
      <c r="U2557" s="98"/>
      <c r="V2557" s="59"/>
      <c r="W2557" s="60"/>
      <c r="X2557" s="60"/>
      <c r="Y2557" s="61"/>
      <c r="Z2557" s="68"/>
      <c r="AA2557" s="69"/>
      <c r="AB2557" s="69"/>
      <c r="AC2557" s="70"/>
      <c r="AD2557" s="40"/>
      <c r="AE2557" s="39"/>
      <c r="AF2557" s="39"/>
      <c r="AG2557" s="41"/>
      <c r="AH2557" s="110"/>
      <c r="AI2557" s="111"/>
      <c r="AJ2557" s="112"/>
      <c r="AK2557" s="42"/>
      <c r="AL2557" s="43"/>
      <c r="AM2557" s="46"/>
      <c r="AN2557" s="47"/>
      <c r="AO2557" s="47"/>
      <c r="AP2557" s="115"/>
      <c r="AQ2557" s="48"/>
      <c r="AR2557" s="51"/>
      <c r="AS2557" s="229"/>
      <c r="AT2557" s="230"/>
      <c r="AU2557" s="92">
        <f t="shared" si="120"/>
        <v>0</v>
      </c>
      <c r="AV2557" s="92" t="e">
        <f t="shared" si="121"/>
        <v>#DIV/0!</v>
      </c>
      <c r="AW2557" s="166" t="e">
        <f>Risk_CAL!X2555</f>
        <v>#DIV/0!</v>
      </c>
      <c r="AX2557" s="184"/>
      <c r="AY2557" s="52"/>
      <c r="AZ2557" s="224"/>
      <c r="BA2557" s="247"/>
      <c r="BB2557" s="248"/>
      <c r="BC2557" s="249"/>
      <c r="BD2557" s="250"/>
    </row>
    <row r="2558" spans="2:56" x14ac:dyDescent="0.3">
      <c r="B2558" s="10"/>
      <c r="C2558" s="11"/>
      <c r="D2558" s="178" t="str">
        <f t="shared" si="119"/>
        <v>Guatemala</v>
      </c>
      <c r="E2558" s="11"/>
      <c r="F2558" s="11"/>
      <c r="G2558" s="12"/>
      <c r="H2558" s="11"/>
      <c r="I2558" s="13"/>
      <c r="J2558" s="22"/>
      <c r="K2558" s="23"/>
      <c r="L2558" s="24"/>
      <c r="M2558" s="23"/>
      <c r="N2558" s="25"/>
      <c r="O2558" s="31"/>
      <c r="P2558" s="33"/>
      <c r="Q2558" s="27"/>
      <c r="R2558" s="32"/>
      <c r="S2558" s="32"/>
      <c r="T2558" s="33"/>
      <c r="U2558" s="98"/>
      <c r="V2558" s="59"/>
      <c r="W2558" s="60"/>
      <c r="X2558" s="60"/>
      <c r="Y2558" s="61"/>
      <c r="Z2558" s="68"/>
      <c r="AA2558" s="69"/>
      <c r="AB2558" s="69"/>
      <c r="AC2558" s="70"/>
      <c r="AD2558" s="40"/>
      <c r="AE2558" s="39"/>
      <c r="AF2558" s="39"/>
      <c r="AG2558" s="41"/>
      <c r="AH2558" s="110"/>
      <c r="AI2558" s="111"/>
      <c r="AJ2558" s="112"/>
      <c r="AK2558" s="42"/>
      <c r="AL2558" s="43"/>
      <c r="AM2558" s="46"/>
      <c r="AN2558" s="47"/>
      <c r="AO2558" s="47"/>
      <c r="AP2558" s="115"/>
      <c r="AQ2558" s="48"/>
      <c r="AR2558" s="51"/>
      <c r="AS2558" s="229"/>
      <c r="AT2558" s="230"/>
      <c r="AU2558" s="92">
        <f t="shared" si="120"/>
        <v>0</v>
      </c>
      <c r="AV2558" s="92" t="e">
        <f t="shared" si="121"/>
        <v>#DIV/0!</v>
      </c>
      <c r="AW2558" s="166" t="e">
        <f>Risk_CAL!X2556</f>
        <v>#DIV/0!</v>
      </c>
      <c r="AX2558" s="184"/>
      <c r="AY2558" s="52"/>
      <c r="AZ2558" s="224"/>
      <c r="BA2558" s="247"/>
      <c r="BB2558" s="248"/>
      <c r="BC2558" s="249"/>
      <c r="BD2558" s="250"/>
    </row>
    <row r="2559" spans="2:56" x14ac:dyDescent="0.3">
      <c r="B2559" s="10"/>
      <c r="C2559" s="11"/>
      <c r="D2559" s="178" t="str">
        <f t="shared" si="119"/>
        <v>Guatemala</v>
      </c>
      <c r="E2559" s="11"/>
      <c r="F2559" s="11"/>
      <c r="G2559" s="12"/>
      <c r="H2559" s="11"/>
      <c r="I2559" s="13"/>
      <c r="J2559" s="22"/>
      <c r="K2559" s="23"/>
      <c r="L2559" s="24"/>
      <c r="M2559" s="23"/>
      <c r="N2559" s="25"/>
      <c r="O2559" s="31"/>
      <c r="P2559" s="33"/>
      <c r="Q2559" s="27"/>
      <c r="R2559" s="32"/>
      <c r="S2559" s="32"/>
      <c r="T2559" s="33"/>
      <c r="U2559" s="98"/>
      <c r="V2559" s="59"/>
      <c r="W2559" s="60"/>
      <c r="X2559" s="60"/>
      <c r="Y2559" s="61"/>
      <c r="Z2559" s="68"/>
      <c r="AA2559" s="69"/>
      <c r="AB2559" s="69"/>
      <c r="AC2559" s="70"/>
      <c r="AD2559" s="40"/>
      <c r="AE2559" s="39"/>
      <c r="AF2559" s="39"/>
      <c r="AG2559" s="41"/>
      <c r="AH2559" s="110"/>
      <c r="AI2559" s="111"/>
      <c r="AJ2559" s="112"/>
      <c r="AK2559" s="42"/>
      <c r="AL2559" s="43"/>
      <c r="AM2559" s="46"/>
      <c r="AN2559" s="47"/>
      <c r="AO2559" s="47"/>
      <c r="AP2559" s="115"/>
      <c r="AQ2559" s="48"/>
      <c r="AR2559" s="51"/>
      <c r="AS2559" s="229"/>
      <c r="AT2559" s="230"/>
      <c r="AU2559" s="92">
        <f t="shared" si="120"/>
        <v>0</v>
      </c>
      <c r="AV2559" s="92" t="e">
        <f t="shared" si="121"/>
        <v>#DIV/0!</v>
      </c>
      <c r="AW2559" s="166" t="e">
        <f>Risk_CAL!X2557</f>
        <v>#DIV/0!</v>
      </c>
      <c r="AX2559" s="184"/>
      <c r="AY2559" s="52"/>
      <c r="AZ2559" s="224"/>
      <c r="BA2559" s="247"/>
      <c r="BB2559" s="248"/>
      <c r="BC2559" s="249"/>
      <c r="BD2559" s="250"/>
    </row>
    <row r="2560" spans="2:56" x14ac:dyDescent="0.3">
      <c r="B2560" s="10"/>
      <c r="C2560" s="11"/>
      <c r="D2560" s="178" t="str">
        <f t="shared" si="119"/>
        <v>Guatemala</v>
      </c>
      <c r="E2560" s="11"/>
      <c r="F2560" s="11"/>
      <c r="G2560" s="12"/>
      <c r="H2560" s="11"/>
      <c r="I2560" s="13"/>
      <c r="J2560" s="22"/>
      <c r="K2560" s="23"/>
      <c r="L2560" s="24"/>
      <c r="M2560" s="23"/>
      <c r="N2560" s="25"/>
      <c r="O2560" s="31"/>
      <c r="P2560" s="33"/>
      <c r="Q2560" s="27"/>
      <c r="R2560" s="32"/>
      <c r="S2560" s="32"/>
      <c r="T2560" s="33"/>
      <c r="U2560" s="98"/>
      <c r="V2560" s="59"/>
      <c r="W2560" s="60"/>
      <c r="X2560" s="60"/>
      <c r="Y2560" s="61"/>
      <c r="Z2560" s="68"/>
      <c r="AA2560" s="69"/>
      <c r="AB2560" s="69"/>
      <c r="AC2560" s="70"/>
      <c r="AD2560" s="40"/>
      <c r="AE2560" s="39"/>
      <c r="AF2560" s="39"/>
      <c r="AG2560" s="41"/>
      <c r="AH2560" s="110"/>
      <c r="AI2560" s="111"/>
      <c r="AJ2560" s="112"/>
      <c r="AK2560" s="42"/>
      <c r="AL2560" s="43"/>
      <c r="AM2560" s="46"/>
      <c r="AN2560" s="47"/>
      <c r="AO2560" s="47"/>
      <c r="AP2560" s="115"/>
      <c r="AQ2560" s="48"/>
      <c r="AR2560" s="51"/>
      <c r="AS2560" s="229"/>
      <c r="AT2560" s="230"/>
      <c r="AU2560" s="92">
        <f t="shared" si="120"/>
        <v>0</v>
      </c>
      <c r="AV2560" s="92" t="e">
        <f t="shared" si="121"/>
        <v>#DIV/0!</v>
      </c>
      <c r="AW2560" s="166" t="e">
        <f>Risk_CAL!X2558</f>
        <v>#DIV/0!</v>
      </c>
      <c r="AX2560" s="184"/>
      <c r="AY2560" s="52"/>
      <c r="AZ2560" s="224"/>
      <c r="BA2560" s="247"/>
      <c r="BB2560" s="248"/>
      <c r="BC2560" s="249"/>
      <c r="BD2560" s="250"/>
    </row>
    <row r="2561" spans="2:56" x14ac:dyDescent="0.3">
      <c r="B2561" s="10"/>
      <c r="C2561" s="11"/>
      <c r="D2561" s="178" t="str">
        <f t="shared" si="119"/>
        <v>Guatemala</v>
      </c>
      <c r="E2561" s="11"/>
      <c r="F2561" s="11"/>
      <c r="G2561" s="12"/>
      <c r="H2561" s="11"/>
      <c r="I2561" s="13"/>
      <c r="J2561" s="22"/>
      <c r="K2561" s="23"/>
      <c r="L2561" s="24"/>
      <c r="M2561" s="23"/>
      <c r="N2561" s="25"/>
      <c r="O2561" s="31"/>
      <c r="P2561" s="33"/>
      <c r="Q2561" s="27"/>
      <c r="R2561" s="32"/>
      <c r="S2561" s="32"/>
      <c r="T2561" s="33"/>
      <c r="U2561" s="98"/>
      <c r="V2561" s="59"/>
      <c r="W2561" s="60"/>
      <c r="X2561" s="60"/>
      <c r="Y2561" s="61"/>
      <c r="Z2561" s="68"/>
      <c r="AA2561" s="69"/>
      <c r="AB2561" s="69"/>
      <c r="AC2561" s="70"/>
      <c r="AD2561" s="40"/>
      <c r="AE2561" s="39"/>
      <c r="AF2561" s="39"/>
      <c r="AG2561" s="41"/>
      <c r="AH2561" s="110"/>
      <c r="AI2561" s="111"/>
      <c r="AJ2561" s="112"/>
      <c r="AK2561" s="42"/>
      <c r="AL2561" s="43"/>
      <c r="AM2561" s="46"/>
      <c r="AN2561" s="47"/>
      <c r="AO2561" s="47"/>
      <c r="AP2561" s="115"/>
      <c r="AQ2561" s="48"/>
      <c r="AR2561" s="51"/>
      <c r="AS2561" s="229"/>
      <c r="AT2561" s="230"/>
      <c r="AU2561" s="92">
        <f t="shared" si="120"/>
        <v>0</v>
      </c>
      <c r="AV2561" s="92" t="e">
        <f t="shared" si="121"/>
        <v>#DIV/0!</v>
      </c>
      <c r="AW2561" s="166" t="e">
        <f>Risk_CAL!X2559</f>
        <v>#DIV/0!</v>
      </c>
      <c r="AX2561" s="184"/>
      <c r="AY2561" s="52"/>
      <c r="AZ2561" s="224"/>
      <c r="BA2561" s="247"/>
      <c r="BB2561" s="248"/>
      <c r="BC2561" s="249"/>
      <c r="BD2561" s="250"/>
    </row>
    <row r="2562" spans="2:56" x14ac:dyDescent="0.3">
      <c r="B2562" s="10"/>
      <c r="C2562" s="11"/>
      <c r="D2562" s="178" t="str">
        <f t="shared" si="119"/>
        <v>Guatemala</v>
      </c>
      <c r="E2562" s="11"/>
      <c r="F2562" s="11"/>
      <c r="G2562" s="12"/>
      <c r="H2562" s="11"/>
      <c r="I2562" s="13"/>
      <c r="J2562" s="22"/>
      <c r="K2562" s="23"/>
      <c r="L2562" s="24"/>
      <c r="M2562" s="23"/>
      <c r="N2562" s="25"/>
      <c r="O2562" s="31"/>
      <c r="P2562" s="33"/>
      <c r="Q2562" s="27"/>
      <c r="R2562" s="32"/>
      <c r="S2562" s="32"/>
      <c r="T2562" s="33"/>
      <c r="U2562" s="98"/>
      <c r="V2562" s="59"/>
      <c r="W2562" s="60"/>
      <c r="X2562" s="60"/>
      <c r="Y2562" s="61"/>
      <c r="Z2562" s="68"/>
      <c r="AA2562" s="69"/>
      <c r="AB2562" s="69"/>
      <c r="AC2562" s="70"/>
      <c r="AD2562" s="40"/>
      <c r="AE2562" s="39"/>
      <c r="AF2562" s="39"/>
      <c r="AG2562" s="41"/>
      <c r="AH2562" s="110"/>
      <c r="AI2562" s="111"/>
      <c r="AJ2562" s="112"/>
      <c r="AK2562" s="42"/>
      <c r="AL2562" s="43"/>
      <c r="AM2562" s="46"/>
      <c r="AN2562" s="47"/>
      <c r="AO2562" s="47"/>
      <c r="AP2562" s="115"/>
      <c r="AQ2562" s="48"/>
      <c r="AR2562" s="51"/>
      <c r="AS2562" s="229"/>
      <c r="AT2562" s="230"/>
      <c r="AU2562" s="92">
        <f t="shared" si="120"/>
        <v>0</v>
      </c>
      <c r="AV2562" s="92" t="e">
        <f t="shared" si="121"/>
        <v>#DIV/0!</v>
      </c>
      <c r="AW2562" s="166" t="e">
        <f>Risk_CAL!X2560</f>
        <v>#DIV/0!</v>
      </c>
      <c r="AX2562" s="184"/>
      <c r="AY2562" s="52"/>
      <c r="AZ2562" s="224"/>
      <c r="BA2562" s="247"/>
      <c r="BB2562" s="248"/>
      <c r="BC2562" s="249"/>
      <c r="BD2562" s="250"/>
    </row>
    <row r="2563" spans="2:56" x14ac:dyDescent="0.3">
      <c r="B2563" s="10"/>
      <c r="C2563" s="11"/>
      <c r="D2563" s="178" t="str">
        <f t="shared" si="119"/>
        <v>Guatemala</v>
      </c>
      <c r="E2563" s="11"/>
      <c r="F2563" s="11"/>
      <c r="G2563" s="12"/>
      <c r="H2563" s="11"/>
      <c r="I2563" s="13"/>
      <c r="J2563" s="22"/>
      <c r="K2563" s="23"/>
      <c r="L2563" s="24"/>
      <c r="M2563" s="23"/>
      <c r="N2563" s="25"/>
      <c r="O2563" s="31"/>
      <c r="P2563" s="33"/>
      <c r="Q2563" s="27"/>
      <c r="R2563" s="32"/>
      <c r="S2563" s="32"/>
      <c r="T2563" s="33"/>
      <c r="U2563" s="98"/>
      <c r="V2563" s="59"/>
      <c r="W2563" s="60"/>
      <c r="X2563" s="60"/>
      <c r="Y2563" s="61"/>
      <c r="Z2563" s="68"/>
      <c r="AA2563" s="69"/>
      <c r="AB2563" s="69"/>
      <c r="AC2563" s="70"/>
      <c r="AD2563" s="40"/>
      <c r="AE2563" s="39"/>
      <c r="AF2563" s="39"/>
      <c r="AG2563" s="41"/>
      <c r="AH2563" s="110"/>
      <c r="AI2563" s="111"/>
      <c r="AJ2563" s="112"/>
      <c r="AK2563" s="42"/>
      <c r="AL2563" s="43"/>
      <c r="AM2563" s="46"/>
      <c r="AN2563" s="47"/>
      <c r="AO2563" s="47"/>
      <c r="AP2563" s="115"/>
      <c r="AQ2563" s="48"/>
      <c r="AR2563" s="51"/>
      <c r="AS2563" s="229"/>
      <c r="AT2563" s="230"/>
      <c r="AU2563" s="92">
        <f t="shared" si="120"/>
        <v>0</v>
      </c>
      <c r="AV2563" s="92" t="e">
        <f t="shared" si="121"/>
        <v>#DIV/0!</v>
      </c>
      <c r="AW2563" s="166" t="e">
        <f>Risk_CAL!X2561</f>
        <v>#DIV/0!</v>
      </c>
      <c r="AX2563" s="184"/>
      <c r="AY2563" s="52"/>
      <c r="AZ2563" s="224"/>
      <c r="BA2563" s="247"/>
      <c r="BB2563" s="248"/>
      <c r="BC2563" s="249"/>
      <c r="BD2563" s="250"/>
    </row>
    <row r="2564" spans="2:56" x14ac:dyDescent="0.3">
      <c r="B2564" s="10"/>
      <c r="C2564" s="11"/>
      <c r="D2564" s="178" t="str">
        <f t="shared" si="119"/>
        <v>Guatemala</v>
      </c>
      <c r="E2564" s="11"/>
      <c r="F2564" s="11"/>
      <c r="G2564" s="12"/>
      <c r="H2564" s="11"/>
      <c r="I2564" s="13"/>
      <c r="J2564" s="22"/>
      <c r="K2564" s="23"/>
      <c r="L2564" s="24"/>
      <c r="M2564" s="23"/>
      <c r="N2564" s="25"/>
      <c r="O2564" s="31"/>
      <c r="P2564" s="33"/>
      <c r="Q2564" s="27"/>
      <c r="R2564" s="32"/>
      <c r="S2564" s="32"/>
      <c r="T2564" s="33"/>
      <c r="U2564" s="98"/>
      <c r="V2564" s="59"/>
      <c r="W2564" s="60"/>
      <c r="X2564" s="60"/>
      <c r="Y2564" s="61"/>
      <c r="Z2564" s="68"/>
      <c r="AA2564" s="69"/>
      <c r="AB2564" s="69"/>
      <c r="AC2564" s="70"/>
      <c r="AD2564" s="40"/>
      <c r="AE2564" s="39"/>
      <c r="AF2564" s="39"/>
      <c r="AG2564" s="41"/>
      <c r="AH2564" s="110"/>
      <c r="AI2564" s="111"/>
      <c r="AJ2564" s="112"/>
      <c r="AK2564" s="42"/>
      <c r="AL2564" s="43"/>
      <c r="AM2564" s="46"/>
      <c r="AN2564" s="47"/>
      <c r="AO2564" s="47"/>
      <c r="AP2564" s="115"/>
      <c r="AQ2564" s="48"/>
      <c r="AR2564" s="51"/>
      <c r="AS2564" s="229"/>
      <c r="AT2564" s="230"/>
      <c r="AU2564" s="92">
        <f t="shared" si="120"/>
        <v>0</v>
      </c>
      <c r="AV2564" s="92" t="e">
        <f t="shared" si="121"/>
        <v>#DIV/0!</v>
      </c>
      <c r="AW2564" s="166" t="e">
        <f>Risk_CAL!X2562</f>
        <v>#DIV/0!</v>
      </c>
      <c r="AX2564" s="184"/>
      <c r="AY2564" s="52"/>
      <c r="AZ2564" s="224"/>
      <c r="BA2564" s="247"/>
      <c r="BB2564" s="248"/>
      <c r="BC2564" s="249"/>
      <c r="BD2564" s="250"/>
    </row>
    <row r="2565" spans="2:56" x14ac:dyDescent="0.3">
      <c r="B2565" s="10"/>
      <c r="C2565" s="11"/>
      <c r="D2565" s="178" t="str">
        <f t="shared" si="119"/>
        <v>Guatemala</v>
      </c>
      <c r="E2565" s="11"/>
      <c r="F2565" s="11"/>
      <c r="G2565" s="12"/>
      <c r="H2565" s="11"/>
      <c r="I2565" s="13"/>
      <c r="J2565" s="22"/>
      <c r="K2565" s="23"/>
      <c r="L2565" s="24"/>
      <c r="M2565" s="23"/>
      <c r="N2565" s="25"/>
      <c r="O2565" s="31"/>
      <c r="P2565" s="33"/>
      <c r="Q2565" s="27"/>
      <c r="R2565" s="32"/>
      <c r="S2565" s="32"/>
      <c r="T2565" s="33"/>
      <c r="U2565" s="98"/>
      <c r="V2565" s="59"/>
      <c r="W2565" s="60"/>
      <c r="X2565" s="60"/>
      <c r="Y2565" s="61"/>
      <c r="Z2565" s="68"/>
      <c r="AA2565" s="69"/>
      <c r="AB2565" s="69"/>
      <c r="AC2565" s="70"/>
      <c r="AD2565" s="40"/>
      <c r="AE2565" s="39"/>
      <c r="AF2565" s="39"/>
      <c r="AG2565" s="41"/>
      <c r="AH2565" s="110"/>
      <c r="AI2565" s="111"/>
      <c r="AJ2565" s="112"/>
      <c r="AK2565" s="42"/>
      <c r="AL2565" s="43"/>
      <c r="AM2565" s="46"/>
      <c r="AN2565" s="47"/>
      <c r="AO2565" s="47"/>
      <c r="AP2565" s="115"/>
      <c r="AQ2565" s="48"/>
      <c r="AR2565" s="51"/>
      <c r="AS2565" s="229"/>
      <c r="AT2565" s="230"/>
      <c r="AU2565" s="92">
        <f t="shared" si="120"/>
        <v>0</v>
      </c>
      <c r="AV2565" s="92" t="e">
        <f t="shared" si="121"/>
        <v>#DIV/0!</v>
      </c>
      <c r="AW2565" s="166" t="e">
        <f>Risk_CAL!X2563</f>
        <v>#DIV/0!</v>
      </c>
      <c r="AX2565" s="184"/>
      <c r="AY2565" s="52"/>
      <c r="AZ2565" s="224"/>
      <c r="BA2565" s="247"/>
      <c r="BB2565" s="248"/>
      <c r="BC2565" s="249"/>
      <c r="BD2565" s="250"/>
    </row>
    <row r="2566" spans="2:56" x14ac:dyDescent="0.3">
      <c r="B2566" s="10"/>
      <c r="C2566" s="11"/>
      <c r="D2566" s="178" t="str">
        <f t="shared" ref="D2566:D2629" si="122">$D$4</f>
        <v>Guatemala</v>
      </c>
      <c r="E2566" s="11"/>
      <c r="F2566" s="11"/>
      <c r="G2566" s="12"/>
      <c r="H2566" s="11"/>
      <c r="I2566" s="13"/>
      <c r="J2566" s="22"/>
      <c r="K2566" s="23"/>
      <c r="L2566" s="24"/>
      <c r="M2566" s="23"/>
      <c r="N2566" s="25"/>
      <c r="O2566" s="31"/>
      <c r="P2566" s="33"/>
      <c r="Q2566" s="27"/>
      <c r="R2566" s="32"/>
      <c r="S2566" s="32"/>
      <c r="T2566" s="33"/>
      <c r="U2566" s="98"/>
      <c r="V2566" s="59"/>
      <c r="W2566" s="60"/>
      <c r="X2566" s="60"/>
      <c r="Y2566" s="61"/>
      <c r="Z2566" s="68"/>
      <c r="AA2566" s="69"/>
      <c r="AB2566" s="69"/>
      <c r="AC2566" s="70"/>
      <c r="AD2566" s="40"/>
      <c r="AE2566" s="39"/>
      <c r="AF2566" s="39"/>
      <c r="AG2566" s="41"/>
      <c r="AH2566" s="110"/>
      <c r="AI2566" s="111"/>
      <c r="AJ2566" s="112"/>
      <c r="AK2566" s="42"/>
      <c r="AL2566" s="43"/>
      <c r="AM2566" s="46"/>
      <c r="AN2566" s="47"/>
      <c r="AO2566" s="47"/>
      <c r="AP2566" s="115"/>
      <c r="AQ2566" s="48"/>
      <c r="AR2566" s="51"/>
      <c r="AS2566" s="229"/>
      <c r="AT2566" s="230"/>
      <c r="AU2566" s="92">
        <f t="shared" si="120"/>
        <v>0</v>
      </c>
      <c r="AV2566" s="92" t="e">
        <f t="shared" si="121"/>
        <v>#DIV/0!</v>
      </c>
      <c r="AW2566" s="166" t="e">
        <f>Risk_CAL!X2564</f>
        <v>#DIV/0!</v>
      </c>
      <c r="AX2566" s="184"/>
      <c r="AY2566" s="52"/>
      <c r="AZ2566" s="224"/>
      <c r="BA2566" s="247"/>
      <c r="BB2566" s="248"/>
      <c r="BC2566" s="249"/>
      <c r="BD2566" s="250"/>
    </row>
    <row r="2567" spans="2:56" x14ac:dyDescent="0.3">
      <c r="B2567" s="10"/>
      <c r="C2567" s="11"/>
      <c r="D2567" s="178" t="str">
        <f t="shared" si="122"/>
        <v>Guatemala</v>
      </c>
      <c r="E2567" s="11"/>
      <c r="F2567" s="11"/>
      <c r="G2567" s="12"/>
      <c r="H2567" s="11"/>
      <c r="I2567" s="13"/>
      <c r="J2567" s="22"/>
      <c r="K2567" s="23"/>
      <c r="L2567" s="24"/>
      <c r="M2567" s="23"/>
      <c r="N2567" s="25"/>
      <c r="O2567" s="31"/>
      <c r="P2567" s="33"/>
      <c r="Q2567" s="27"/>
      <c r="R2567" s="32"/>
      <c r="S2567" s="32"/>
      <c r="T2567" s="33"/>
      <c r="U2567" s="98"/>
      <c r="V2567" s="59"/>
      <c r="W2567" s="60"/>
      <c r="X2567" s="60"/>
      <c r="Y2567" s="61"/>
      <c r="Z2567" s="68"/>
      <c r="AA2567" s="69"/>
      <c r="AB2567" s="69"/>
      <c r="AC2567" s="70"/>
      <c r="AD2567" s="40"/>
      <c r="AE2567" s="39"/>
      <c r="AF2567" s="39"/>
      <c r="AG2567" s="41"/>
      <c r="AH2567" s="110"/>
      <c r="AI2567" s="111"/>
      <c r="AJ2567" s="112"/>
      <c r="AK2567" s="42"/>
      <c r="AL2567" s="43"/>
      <c r="AM2567" s="46"/>
      <c r="AN2567" s="47"/>
      <c r="AO2567" s="47"/>
      <c r="AP2567" s="115"/>
      <c r="AQ2567" s="48"/>
      <c r="AR2567" s="51"/>
      <c r="AS2567" s="229"/>
      <c r="AT2567" s="230"/>
      <c r="AU2567" s="92">
        <f t="shared" si="120"/>
        <v>0</v>
      </c>
      <c r="AV2567" s="92" t="e">
        <f t="shared" si="121"/>
        <v>#DIV/0!</v>
      </c>
      <c r="AW2567" s="166" t="e">
        <f>Risk_CAL!X2565</f>
        <v>#DIV/0!</v>
      </c>
      <c r="AX2567" s="184"/>
      <c r="AY2567" s="52"/>
      <c r="AZ2567" s="224"/>
      <c r="BA2567" s="247"/>
      <c r="BB2567" s="248"/>
      <c r="BC2567" s="249"/>
      <c r="BD2567" s="250"/>
    </row>
    <row r="2568" spans="2:56" x14ac:dyDescent="0.3">
      <c r="B2568" s="10"/>
      <c r="C2568" s="11"/>
      <c r="D2568" s="178" t="str">
        <f t="shared" si="122"/>
        <v>Guatemala</v>
      </c>
      <c r="E2568" s="11"/>
      <c r="F2568" s="11"/>
      <c r="G2568" s="12"/>
      <c r="H2568" s="11"/>
      <c r="I2568" s="13"/>
      <c r="J2568" s="22"/>
      <c r="K2568" s="23"/>
      <c r="L2568" s="24"/>
      <c r="M2568" s="23"/>
      <c r="N2568" s="25"/>
      <c r="O2568" s="31"/>
      <c r="P2568" s="33"/>
      <c r="Q2568" s="27"/>
      <c r="R2568" s="32"/>
      <c r="S2568" s="32"/>
      <c r="T2568" s="33"/>
      <c r="U2568" s="98"/>
      <c r="V2568" s="59"/>
      <c r="W2568" s="60"/>
      <c r="X2568" s="60"/>
      <c r="Y2568" s="61"/>
      <c r="Z2568" s="68"/>
      <c r="AA2568" s="69"/>
      <c r="AB2568" s="69"/>
      <c r="AC2568" s="70"/>
      <c r="AD2568" s="40"/>
      <c r="AE2568" s="39"/>
      <c r="AF2568" s="39"/>
      <c r="AG2568" s="41"/>
      <c r="AH2568" s="110"/>
      <c r="AI2568" s="111"/>
      <c r="AJ2568" s="112"/>
      <c r="AK2568" s="42"/>
      <c r="AL2568" s="43"/>
      <c r="AM2568" s="46"/>
      <c r="AN2568" s="47"/>
      <c r="AO2568" s="47"/>
      <c r="AP2568" s="115"/>
      <c r="AQ2568" s="48"/>
      <c r="AR2568" s="51"/>
      <c r="AS2568" s="229"/>
      <c r="AT2568" s="230"/>
      <c r="AU2568" s="92">
        <f t="shared" si="120"/>
        <v>0</v>
      </c>
      <c r="AV2568" s="92" t="e">
        <f t="shared" si="121"/>
        <v>#DIV/0!</v>
      </c>
      <c r="AW2568" s="166" t="e">
        <f>Risk_CAL!X2566</f>
        <v>#DIV/0!</v>
      </c>
      <c r="AX2568" s="184"/>
      <c r="AY2568" s="52"/>
      <c r="AZ2568" s="224"/>
      <c r="BA2568" s="247"/>
      <c r="BB2568" s="248"/>
      <c r="BC2568" s="249"/>
      <c r="BD2568" s="250"/>
    </row>
    <row r="2569" spans="2:56" x14ac:dyDescent="0.3">
      <c r="B2569" s="10"/>
      <c r="C2569" s="11"/>
      <c r="D2569" s="178" t="str">
        <f t="shared" si="122"/>
        <v>Guatemala</v>
      </c>
      <c r="E2569" s="11"/>
      <c r="F2569" s="11"/>
      <c r="G2569" s="12"/>
      <c r="H2569" s="11"/>
      <c r="I2569" s="13"/>
      <c r="J2569" s="22"/>
      <c r="K2569" s="23"/>
      <c r="L2569" s="24"/>
      <c r="M2569" s="23"/>
      <c r="N2569" s="25"/>
      <c r="O2569" s="31"/>
      <c r="P2569" s="33"/>
      <c r="Q2569" s="27"/>
      <c r="R2569" s="32"/>
      <c r="S2569" s="32"/>
      <c r="T2569" s="33"/>
      <c r="U2569" s="98"/>
      <c r="V2569" s="59"/>
      <c r="W2569" s="60"/>
      <c r="X2569" s="60"/>
      <c r="Y2569" s="61"/>
      <c r="Z2569" s="68"/>
      <c r="AA2569" s="69"/>
      <c r="AB2569" s="69"/>
      <c r="AC2569" s="70"/>
      <c r="AD2569" s="40"/>
      <c r="AE2569" s="39"/>
      <c r="AF2569" s="39"/>
      <c r="AG2569" s="41"/>
      <c r="AH2569" s="110"/>
      <c r="AI2569" s="111"/>
      <c r="AJ2569" s="112"/>
      <c r="AK2569" s="42"/>
      <c r="AL2569" s="43"/>
      <c r="AM2569" s="46"/>
      <c r="AN2569" s="47"/>
      <c r="AO2569" s="47"/>
      <c r="AP2569" s="115"/>
      <c r="AQ2569" s="48"/>
      <c r="AR2569" s="51"/>
      <c r="AS2569" s="229"/>
      <c r="AT2569" s="230"/>
      <c r="AU2569" s="92">
        <f t="shared" si="120"/>
        <v>0</v>
      </c>
      <c r="AV2569" s="92" t="e">
        <f t="shared" si="121"/>
        <v>#DIV/0!</v>
      </c>
      <c r="AW2569" s="166" t="e">
        <f>Risk_CAL!X2567</f>
        <v>#DIV/0!</v>
      </c>
      <c r="AX2569" s="184"/>
      <c r="AY2569" s="52"/>
      <c r="AZ2569" s="224"/>
      <c r="BA2569" s="247"/>
      <c r="BB2569" s="248"/>
      <c r="BC2569" s="249"/>
      <c r="BD2569" s="250"/>
    </row>
    <row r="2570" spans="2:56" x14ac:dyDescent="0.3">
      <c r="B2570" s="10"/>
      <c r="C2570" s="11"/>
      <c r="D2570" s="178" t="str">
        <f t="shared" si="122"/>
        <v>Guatemala</v>
      </c>
      <c r="E2570" s="11"/>
      <c r="F2570" s="11"/>
      <c r="G2570" s="12"/>
      <c r="H2570" s="11"/>
      <c r="I2570" s="13"/>
      <c r="J2570" s="22"/>
      <c r="K2570" s="23"/>
      <c r="L2570" s="24"/>
      <c r="M2570" s="23"/>
      <c r="N2570" s="25"/>
      <c r="O2570" s="31"/>
      <c r="P2570" s="33"/>
      <c r="Q2570" s="27"/>
      <c r="R2570" s="32"/>
      <c r="S2570" s="32"/>
      <c r="T2570" s="33"/>
      <c r="U2570" s="98"/>
      <c r="V2570" s="59"/>
      <c r="W2570" s="60"/>
      <c r="X2570" s="60"/>
      <c r="Y2570" s="61"/>
      <c r="Z2570" s="68"/>
      <c r="AA2570" s="69"/>
      <c r="AB2570" s="69"/>
      <c r="AC2570" s="70"/>
      <c r="AD2570" s="40"/>
      <c r="AE2570" s="39"/>
      <c r="AF2570" s="39"/>
      <c r="AG2570" s="41"/>
      <c r="AH2570" s="110"/>
      <c r="AI2570" s="111"/>
      <c r="AJ2570" s="112"/>
      <c r="AK2570" s="42"/>
      <c r="AL2570" s="43"/>
      <c r="AM2570" s="46"/>
      <c r="AN2570" s="47"/>
      <c r="AO2570" s="47"/>
      <c r="AP2570" s="115"/>
      <c r="AQ2570" s="48"/>
      <c r="AR2570" s="51"/>
      <c r="AS2570" s="229"/>
      <c r="AT2570" s="230"/>
      <c r="AU2570" s="92">
        <f t="shared" si="120"/>
        <v>0</v>
      </c>
      <c r="AV2570" s="92" t="e">
        <f t="shared" si="121"/>
        <v>#DIV/0!</v>
      </c>
      <c r="AW2570" s="166" t="e">
        <f>Risk_CAL!X2568</f>
        <v>#DIV/0!</v>
      </c>
      <c r="AX2570" s="184"/>
      <c r="AY2570" s="52"/>
      <c r="AZ2570" s="224"/>
      <c r="BA2570" s="247"/>
      <c r="BB2570" s="248"/>
      <c r="BC2570" s="249"/>
      <c r="BD2570" s="250"/>
    </row>
    <row r="2571" spans="2:56" x14ac:dyDescent="0.3">
      <c r="B2571" s="10"/>
      <c r="C2571" s="11"/>
      <c r="D2571" s="178" t="str">
        <f t="shared" si="122"/>
        <v>Guatemala</v>
      </c>
      <c r="E2571" s="11"/>
      <c r="F2571" s="11"/>
      <c r="G2571" s="12"/>
      <c r="H2571" s="11"/>
      <c r="I2571" s="13"/>
      <c r="J2571" s="22"/>
      <c r="K2571" s="23"/>
      <c r="L2571" s="24"/>
      <c r="M2571" s="23"/>
      <c r="N2571" s="25"/>
      <c r="O2571" s="31"/>
      <c r="P2571" s="33"/>
      <c r="Q2571" s="27"/>
      <c r="R2571" s="32"/>
      <c r="S2571" s="32"/>
      <c r="T2571" s="33"/>
      <c r="U2571" s="98"/>
      <c r="V2571" s="59"/>
      <c r="W2571" s="60"/>
      <c r="X2571" s="60"/>
      <c r="Y2571" s="61"/>
      <c r="Z2571" s="68"/>
      <c r="AA2571" s="69"/>
      <c r="AB2571" s="69"/>
      <c r="AC2571" s="70"/>
      <c r="AD2571" s="40"/>
      <c r="AE2571" s="39"/>
      <c r="AF2571" s="39"/>
      <c r="AG2571" s="41"/>
      <c r="AH2571" s="110"/>
      <c r="AI2571" s="111"/>
      <c r="AJ2571" s="112"/>
      <c r="AK2571" s="42"/>
      <c r="AL2571" s="43"/>
      <c r="AM2571" s="46"/>
      <c r="AN2571" s="47"/>
      <c r="AO2571" s="47"/>
      <c r="AP2571" s="115"/>
      <c r="AQ2571" s="48"/>
      <c r="AR2571" s="51"/>
      <c r="AS2571" s="229"/>
      <c r="AT2571" s="230"/>
      <c r="AU2571" s="92">
        <f t="shared" ref="AU2571:AU2634" si="123">AR2571-R2571</f>
        <v>0</v>
      </c>
      <c r="AV2571" s="92" t="e">
        <f t="shared" ref="AV2571:AV2634" si="124">S2571/R2571</f>
        <v>#DIV/0!</v>
      </c>
      <c r="AW2571" s="166" t="e">
        <f>Risk_CAL!X2569</f>
        <v>#DIV/0!</v>
      </c>
      <c r="AX2571" s="184"/>
      <c r="AY2571" s="52"/>
      <c r="AZ2571" s="224"/>
      <c r="BA2571" s="247"/>
      <c r="BB2571" s="248"/>
      <c r="BC2571" s="249"/>
      <c r="BD2571" s="250"/>
    </row>
    <row r="2572" spans="2:56" x14ac:dyDescent="0.3">
      <c r="B2572" s="10"/>
      <c r="C2572" s="11"/>
      <c r="D2572" s="178" t="str">
        <f t="shared" si="122"/>
        <v>Guatemala</v>
      </c>
      <c r="E2572" s="11"/>
      <c r="F2572" s="11"/>
      <c r="G2572" s="12"/>
      <c r="H2572" s="11"/>
      <c r="I2572" s="13"/>
      <c r="J2572" s="22"/>
      <c r="K2572" s="23"/>
      <c r="L2572" s="24"/>
      <c r="M2572" s="23"/>
      <c r="N2572" s="25"/>
      <c r="O2572" s="31"/>
      <c r="P2572" s="33"/>
      <c r="Q2572" s="27"/>
      <c r="R2572" s="32"/>
      <c r="S2572" s="32"/>
      <c r="T2572" s="33"/>
      <c r="U2572" s="98"/>
      <c r="V2572" s="59"/>
      <c r="W2572" s="60"/>
      <c r="X2572" s="60"/>
      <c r="Y2572" s="61"/>
      <c r="Z2572" s="68"/>
      <c r="AA2572" s="69"/>
      <c r="AB2572" s="69"/>
      <c r="AC2572" s="70"/>
      <c r="AD2572" s="40"/>
      <c r="AE2572" s="39"/>
      <c r="AF2572" s="39"/>
      <c r="AG2572" s="41"/>
      <c r="AH2572" s="110"/>
      <c r="AI2572" s="111"/>
      <c r="AJ2572" s="112"/>
      <c r="AK2572" s="42"/>
      <c r="AL2572" s="43"/>
      <c r="AM2572" s="46"/>
      <c r="AN2572" s="47"/>
      <c r="AO2572" s="47"/>
      <c r="AP2572" s="115"/>
      <c r="AQ2572" s="48"/>
      <c r="AR2572" s="51"/>
      <c r="AS2572" s="229"/>
      <c r="AT2572" s="230"/>
      <c r="AU2572" s="92">
        <f t="shared" si="123"/>
        <v>0</v>
      </c>
      <c r="AV2572" s="92" t="e">
        <f t="shared" si="124"/>
        <v>#DIV/0!</v>
      </c>
      <c r="AW2572" s="166" t="e">
        <f>Risk_CAL!X2570</f>
        <v>#DIV/0!</v>
      </c>
      <c r="AX2572" s="184"/>
      <c r="AY2572" s="52"/>
      <c r="AZ2572" s="224"/>
      <c r="BA2572" s="247"/>
      <c r="BB2572" s="248"/>
      <c r="BC2572" s="249"/>
      <c r="BD2572" s="250"/>
    </row>
    <row r="2573" spans="2:56" x14ac:dyDescent="0.3">
      <c r="B2573" s="10"/>
      <c r="C2573" s="11"/>
      <c r="D2573" s="178" t="str">
        <f t="shared" si="122"/>
        <v>Guatemala</v>
      </c>
      <c r="E2573" s="11"/>
      <c r="F2573" s="11"/>
      <c r="G2573" s="12"/>
      <c r="H2573" s="11"/>
      <c r="I2573" s="13"/>
      <c r="J2573" s="22"/>
      <c r="K2573" s="23"/>
      <c r="L2573" s="24"/>
      <c r="M2573" s="23"/>
      <c r="N2573" s="25"/>
      <c r="O2573" s="31"/>
      <c r="P2573" s="33"/>
      <c r="Q2573" s="27"/>
      <c r="R2573" s="32"/>
      <c r="S2573" s="32"/>
      <c r="T2573" s="33"/>
      <c r="U2573" s="98"/>
      <c r="V2573" s="59"/>
      <c r="W2573" s="60"/>
      <c r="X2573" s="60"/>
      <c r="Y2573" s="61"/>
      <c r="Z2573" s="68"/>
      <c r="AA2573" s="69"/>
      <c r="AB2573" s="69"/>
      <c r="AC2573" s="70"/>
      <c r="AD2573" s="40"/>
      <c r="AE2573" s="39"/>
      <c r="AF2573" s="39"/>
      <c r="AG2573" s="41"/>
      <c r="AH2573" s="110"/>
      <c r="AI2573" s="111"/>
      <c r="AJ2573" s="112"/>
      <c r="AK2573" s="42"/>
      <c r="AL2573" s="43"/>
      <c r="AM2573" s="46"/>
      <c r="AN2573" s="47"/>
      <c r="AO2573" s="47"/>
      <c r="AP2573" s="115"/>
      <c r="AQ2573" s="48"/>
      <c r="AR2573" s="51"/>
      <c r="AS2573" s="229"/>
      <c r="AT2573" s="230"/>
      <c r="AU2573" s="92">
        <f t="shared" si="123"/>
        <v>0</v>
      </c>
      <c r="AV2573" s="92" t="e">
        <f t="shared" si="124"/>
        <v>#DIV/0!</v>
      </c>
      <c r="AW2573" s="166" t="e">
        <f>Risk_CAL!X2571</f>
        <v>#DIV/0!</v>
      </c>
      <c r="AX2573" s="184"/>
      <c r="AY2573" s="52"/>
      <c r="AZ2573" s="224"/>
      <c r="BA2573" s="247"/>
      <c r="BB2573" s="248"/>
      <c r="BC2573" s="249"/>
      <c r="BD2573" s="250"/>
    </row>
    <row r="2574" spans="2:56" x14ac:dyDescent="0.3">
      <c r="B2574" s="10"/>
      <c r="C2574" s="11"/>
      <c r="D2574" s="178" t="str">
        <f t="shared" si="122"/>
        <v>Guatemala</v>
      </c>
      <c r="E2574" s="11"/>
      <c r="F2574" s="11"/>
      <c r="G2574" s="12"/>
      <c r="H2574" s="11"/>
      <c r="I2574" s="13"/>
      <c r="J2574" s="22"/>
      <c r="K2574" s="23"/>
      <c r="L2574" s="24"/>
      <c r="M2574" s="23"/>
      <c r="N2574" s="25"/>
      <c r="O2574" s="31"/>
      <c r="P2574" s="33"/>
      <c r="Q2574" s="27"/>
      <c r="R2574" s="32"/>
      <c r="S2574" s="32"/>
      <c r="T2574" s="33"/>
      <c r="U2574" s="98"/>
      <c r="V2574" s="59"/>
      <c r="W2574" s="60"/>
      <c r="X2574" s="60"/>
      <c r="Y2574" s="61"/>
      <c r="Z2574" s="68"/>
      <c r="AA2574" s="69"/>
      <c r="AB2574" s="69"/>
      <c r="AC2574" s="70"/>
      <c r="AD2574" s="40"/>
      <c r="AE2574" s="39"/>
      <c r="AF2574" s="39"/>
      <c r="AG2574" s="41"/>
      <c r="AH2574" s="110"/>
      <c r="AI2574" s="111"/>
      <c r="AJ2574" s="112"/>
      <c r="AK2574" s="42"/>
      <c r="AL2574" s="43"/>
      <c r="AM2574" s="46"/>
      <c r="AN2574" s="47"/>
      <c r="AO2574" s="47"/>
      <c r="AP2574" s="115"/>
      <c r="AQ2574" s="48"/>
      <c r="AR2574" s="51"/>
      <c r="AS2574" s="229"/>
      <c r="AT2574" s="230"/>
      <c r="AU2574" s="92">
        <f t="shared" si="123"/>
        <v>0</v>
      </c>
      <c r="AV2574" s="92" t="e">
        <f t="shared" si="124"/>
        <v>#DIV/0!</v>
      </c>
      <c r="AW2574" s="166" t="e">
        <f>Risk_CAL!X2572</f>
        <v>#DIV/0!</v>
      </c>
      <c r="AX2574" s="184"/>
      <c r="AY2574" s="52"/>
      <c r="AZ2574" s="224"/>
      <c r="BA2574" s="247"/>
      <c r="BB2574" s="248"/>
      <c r="BC2574" s="249"/>
      <c r="BD2574" s="250"/>
    </row>
    <row r="2575" spans="2:56" x14ac:dyDescent="0.3">
      <c r="B2575" s="10"/>
      <c r="C2575" s="11"/>
      <c r="D2575" s="178" t="str">
        <f t="shared" si="122"/>
        <v>Guatemala</v>
      </c>
      <c r="E2575" s="11"/>
      <c r="F2575" s="11"/>
      <c r="G2575" s="12"/>
      <c r="H2575" s="11"/>
      <c r="I2575" s="13"/>
      <c r="J2575" s="22"/>
      <c r="K2575" s="23"/>
      <c r="L2575" s="24"/>
      <c r="M2575" s="23"/>
      <c r="N2575" s="25"/>
      <c r="O2575" s="31"/>
      <c r="P2575" s="33"/>
      <c r="Q2575" s="27"/>
      <c r="R2575" s="32"/>
      <c r="S2575" s="32"/>
      <c r="T2575" s="33"/>
      <c r="U2575" s="98"/>
      <c r="V2575" s="59"/>
      <c r="W2575" s="60"/>
      <c r="X2575" s="60"/>
      <c r="Y2575" s="61"/>
      <c r="Z2575" s="68"/>
      <c r="AA2575" s="69"/>
      <c r="AB2575" s="69"/>
      <c r="AC2575" s="70"/>
      <c r="AD2575" s="40"/>
      <c r="AE2575" s="39"/>
      <c r="AF2575" s="39"/>
      <c r="AG2575" s="41"/>
      <c r="AH2575" s="110"/>
      <c r="AI2575" s="111"/>
      <c r="AJ2575" s="112"/>
      <c r="AK2575" s="42"/>
      <c r="AL2575" s="43"/>
      <c r="AM2575" s="46"/>
      <c r="AN2575" s="47"/>
      <c r="AO2575" s="47"/>
      <c r="AP2575" s="115"/>
      <c r="AQ2575" s="48"/>
      <c r="AR2575" s="51"/>
      <c r="AS2575" s="229"/>
      <c r="AT2575" s="230"/>
      <c r="AU2575" s="92">
        <f t="shared" si="123"/>
        <v>0</v>
      </c>
      <c r="AV2575" s="92" t="e">
        <f t="shared" si="124"/>
        <v>#DIV/0!</v>
      </c>
      <c r="AW2575" s="166" t="e">
        <f>Risk_CAL!X2573</f>
        <v>#DIV/0!</v>
      </c>
      <c r="AX2575" s="184"/>
      <c r="AY2575" s="52"/>
      <c r="AZ2575" s="224"/>
      <c r="BA2575" s="247"/>
      <c r="BB2575" s="248"/>
      <c r="BC2575" s="249"/>
      <c r="BD2575" s="250"/>
    </row>
    <row r="2576" spans="2:56" x14ac:dyDescent="0.3">
      <c r="B2576" s="10"/>
      <c r="C2576" s="11"/>
      <c r="D2576" s="178" t="str">
        <f t="shared" si="122"/>
        <v>Guatemala</v>
      </c>
      <c r="E2576" s="11"/>
      <c r="F2576" s="11"/>
      <c r="G2576" s="12"/>
      <c r="H2576" s="11"/>
      <c r="I2576" s="13"/>
      <c r="J2576" s="22"/>
      <c r="K2576" s="23"/>
      <c r="L2576" s="24"/>
      <c r="M2576" s="23"/>
      <c r="N2576" s="25"/>
      <c r="O2576" s="31"/>
      <c r="P2576" s="33"/>
      <c r="Q2576" s="27"/>
      <c r="R2576" s="32"/>
      <c r="S2576" s="32"/>
      <c r="T2576" s="33"/>
      <c r="U2576" s="98"/>
      <c r="V2576" s="59"/>
      <c r="W2576" s="60"/>
      <c r="X2576" s="60"/>
      <c r="Y2576" s="61"/>
      <c r="Z2576" s="68"/>
      <c r="AA2576" s="69"/>
      <c r="AB2576" s="69"/>
      <c r="AC2576" s="70"/>
      <c r="AD2576" s="40"/>
      <c r="AE2576" s="39"/>
      <c r="AF2576" s="39"/>
      <c r="AG2576" s="41"/>
      <c r="AH2576" s="110"/>
      <c r="AI2576" s="111"/>
      <c r="AJ2576" s="112"/>
      <c r="AK2576" s="42"/>
      <c r="AL2576" s="43"/>
      <c r="AM2576" s="46"/>
      <c r="AN2576" s="47"/>
      <c r="AO2576" s="47"/>
      <c r="AP2576" s="115"/>
      <c r="AQ2576" s="48"/>
      <c r="AR2576" s="51"/>
      <c r="AS2576" s="229"/>
      <c r="AT2576" s="230"/>
      <c r="AU2576" s="92">
        <f t="shared" si="123"/>
        <v>0</v>
      </c>
      <c r="AV2576" s="92" t="e">
        <f t="shared" si="124"/>
        <v>#DIV/0!</v>
      </c>
      <c r="AW2576" s="166" t="e">
        <f>Risk_CAL!X2574</f>
        <v>#DIV/0!</v>
      </c>
      <c r="AX2576" s="184"/>
      <c r="AY2576" s="52"/>
      <c r="AZ2576" s="224"/>
      <c r="BA2576" s="247"/>
      <c r="BB2576" s="248"/>
      <c r="BC2576" s="249"/>
      <c r="BD2576" s="250"/>
    </row>
    <row r="2577" spans="2:56" x14ac:dyDescent="0.3">
      <c r="B2577" s="10"/>
      <c r="C2577" s="11"/>
      <c r="D2577" s="178" t="str">
        <f t="shared" si="122"/>
        <v>Guatemala</v>
      </c>
      <c r="E2577" s="11"/>
      <c r="F2577" s="11"/>
      <c r="G2577" s="12"/>
      <c r="H2577" s="11"/>
      <c r="I2577" s="13"/>
      <c r="J2577" s="22"/>
      <c r="K2577" s="23"/>
      <c r="L2577" s="24"/>
      <c r="M2577" s="23"/>
      <c r="N2577" s="25"/>
      <c r="O2577" s="31"/>
      <c r="P2577" s="33"/>
      <c r="Q2577" s="27"/>
      <c r="R2577" s="32"/>
      <c r="S2577" s="32"/>
      <c r="T2577" s="33"/>
      <c r="U2577" s="98"/>
      <c r="V2577" s="59"/>
      <c r="W2577" s="60"/>
      <c r="X2577" s="60"/>
      <c r="Y2577" s="61"/>
      <c r="Z2577" s="68"/>
      <c r="AA2577" s="69"/>
      <c r="AB2577" s="69"/>
      <c r="AC2577" s="70"/>
      <c r="AD2577" s="40"/>
      <c r="AE2577" s="39"/>
      <c r="AF2577" s="39"/>
      <c r="AG2577" s="41"/>
      <c r="AH2577" s="110"/>
      <c r="AI2577" s="111"/>
      <c r="AJ2577" s="112"/>
      <c r="AK2577" s="42"/>
      <c r="AL2577" s="43"/>
      <c r="AM2577" s="46"/>
      <c r="AN2577" s="47"/>
      <c r="AO2577" s="47"/>
      <c r="AP2577" s="115"/>
      <c r="AQ2577" s="48"/>
      <c r="AR2577" s="51"/>
      <c r="AS2577" s="229"/>
      <c r="AT2577" s="230"/>
      <c r="AU2577" s="92">
        <f t="shared" si="123"/>
        <v>0</v>
      </c>
      <c r="AV2577" s="92" t="e">
        <f t="shared" si="124"/>
        <v>#DIV/0!</v>
      </c>
      <c r="AW2577" s="166" t="e">
        <f>Risk_CAL!X2575</f>
        <v>#DIV/0!</v>
      </c>
      <c r="AX2577" s="184"/>
      <c r="AY2577" s="52"/>
      <c r="AZ2577" s="224"/>
      <c r="BA2577" s="247"/>
      <c r="BB2577" s="248"/>
      <c r="BC2577" s="249"/>
      <c r="BD2577" s="250"/>
    </row>
    <row r="2578" spans="2:56" x14ac:dyDescent="0.3">
      <c r="B2578" s="10"/>
      <c r="C2578" s="11"/>
      <c r="D2578" s="178" t="str">
        <f t="shared" si="122"/>
        <v>Guatemala</v>
      </c>
      <c r="E2578" s="11"/>
      <c r="F2578" s="11"/>
      <c r="G2578" s="12"/>
      <c r="H2578" s="11"/>
      <c r="I2578" s="13"/>
      <c r="J2578" s="22"/>
      <c r="K2578" s="23"/>
      <c r="L2578" s="24"/>
      <c r="M2578" s="23"/>
      <c r="N2578" s="25"/>
      <c r="O2578" s="31"/>
      <c r="P2578" s="33"/>
      <c r="Q2578" s="27"/>
      <c r="R2578" s="32"/>
      <c r="S2578" s="32"/>
      <c r="T2578" s="33"/>
      <c r="U2578" s="98"/>
      <c r="V2578" s="59"/>
      <c r="W2578" s="60"/>
      <c r="X2578" s="60"/>
      <c r="Y2578" s="61"/>
      <c r="Z2578" s="68"/>
      <c r="AA2578" s="69"/>
      <c r="AB2578" s="69"/>
      <c r="AC2578" s="70"/>
      <c r="AD2578" s="40"/>
      <c r="AE2578" s="39"/>
      <c r="AF2578" s="39"/>
      <c r="AG2578" s="41"/>
      <c r="AH2578" s="110"/>
      <c r="AI2578" s="111"/>
      <c r="AJ2578" s="112"/>
      <c r="AK2578" s="42"/>
      <c r="AL2578" s="43"/>
      <c r="AM2578" s="46"/>
      <c r="AN2578" s="47"/>
      <c r="AO2578" s="47"/>
      <c r="AP2578" s="115"/>
      <c r="AQ2578" s="48"/>
      <c r="AR2578" s="51"/>
      <c r="AS2578" s="229"/>
      <c r="AT2578" s="230"/>
      <c r="AU2578" s="92">
        <f t="shared" si="123"/>
        <v>0</v>
      </c>
      <c r="AV2578" s="92" t="e">
        <f t="shared" si="124"/>
        <v>#DIV/0!</v>
      </c>
      <c r="AW2578" s="166" t="e">
        <f>Risk_CAL!X2576</f>
        <v>#DIV/0!</v>
      </c>
      <c r="AX2578" s="184"/>
      <c r="AY2578" s="52"/>
      <c r="AZ2578" s="224"/>
      <c r="BA2578" s="247"/>
      <c r="BB2578" s="248"/>
      <c r="BC2578" s="249"/>
      <c r="BD2578" s="250"/>
    </row>
    <row r="2579" spans="2:56" x14ac:dyDescent="0.3">
      <c r="B2579" s="10"/>
      <c r="C2579" s="11"/>
      <c r="D2579" s="178" t="str">
        <f t="shared" si="122"/>
        <v>Guatemala</v>
      </c>
      <c r="E2579" s="11"/>
      <c r="F2579" s="11"/>
      <c r="G2579" s="12"/>
      <c r="H2579" s="11"/>
      <c r="I2579" s="13"/>
      <c r="J2579" s="22"/>
      <c r="K2579" s="23"/>
      <c r="L2579" s="24"/>
      <c r="M2579" s="23"/>
      <c r="N2579" s="25"/>
      <c r="O2579" s="31"/>
      <c r="P2579" s="33"/>
      <c r="Q2579" s="27"/>
      <c r="R2579" s="32"/>
      <c r="S2579" s="32"/>
      <c r="T2579" s="33"/>
      <c r="U2579" s="98"/>
      <c r="V2579" s="59"/>
      <c r="W2579" s="60"/>
      <c r="X2579" s="60"/>
      <c r="Y2579" s="61"/>
      <c r="Z2579" s="68"/>
      <c r="AA2579" s="69"/>
      <c r="AB2579" s="69"/>
      <c r="AC2579" s="70"/>
      <c r="AD2579" s="40"/>
      <c r="AE2579" s="39"/>
      <c r="AF2579" s="39"/>
      <c r="AG2579" s="41"/>
      <c r="AH2579" s="110"/>
      <c r="AI2579" s="111"/>
      <c r="AJ2579" s="112"/>
      <c r="AK2579" s="42"/>
      <c r="AL2579" s="43"/>
      <c r="AM2579" s="46"/>
      <c r="AN2579" s="47"/>
      <c r="AO2579" s="47"/>
      <c r="AP2579" s="115"/>
      <c r="AQ2579" s="48"/>
      <c r="AR2579" s="51"/>
      <c r="AS2579" s="229"/>
      <c r="AT2579" s="230"/>
      <c r="AU2579" s="92">
        <f t="shared" si="123"/>
        <v>0</v>
      </c>
      <c r="AV2579" s="92" t="e">
        <f t="shared" si="124"/>
        <v>#DIV/0!</v>
      </c>
      <c r="AW2579" s="166" t="e">
        <f>Risk_CAL!X2577</f>
        <v>#DIV/0!</v>
      </c>
      <c r="AX2579" s="184"/>
      <c r="AY2579" s="52"/>
      <c r="AZ2579" s="224"/>
      <c r="BA2579" s="247"/>
      <c r="BB2579" s="248"/>
      <c r="BC2579" s="249"/>
      <c r="BD2579" s="250"/>
    </row>
    <row r="2580" spans="2:56" x14ac:dyDescent="0.3">
      <c r="B2580" s="10"/>
      <c r="C2580" s="11"/>
      <c r="D2580" s="178" t="str">
        <f t="shared" si="122"/>
        <v>Guatemala</v>
      </c>
      <c r="E2580" s="11"/>
      <c r="F2580" s="11"/>
      <c r="G2580" s="12"/>
      <c r="H2580" s="11"/>
      <c r="I2580" s="13"/>
      <c r="J2580" s="22"/>
      <c r="K2580" s="23"/>
      <c r="L2580" s="24"/>
      <c r="M2580" s="23"/>
      <c r="N2580" s="25"/>
      <c r="O2580" s="31"/>
      <c r="P2580" s="33"/>
      <c r="Q2580" s="27"/>
      <c r="R2580" s="32"/>
      <c r="S2580" s="32"/>
      <c r="T2580" s="33"/>
      <c r="U2580" s="98"/>
      <c r="V2580" s="59"/>
      <c r="W2580" s="60"/>
      <c r="X2580" s="60"/>
      <c r="Y2580" s="61"/>
      <c r="Z2580" s="68"/>
      <c r="AA2580" s="69"/>
      <c r="AB2580" s="69"/>
      <c r="AC2580" s="70"/>
      <c r="AD2580" s="40"/>
      <c r="AE2580" s="39"/>
      <c r="AF2580" s="39"/>
      <c r="AG2580" s="41"/>
      <c r="AH2580" s="110"/>
      <c r="AI2580" s="111"/>
      <c r="AJ2580" s="112"/>
      <c r="AK2580" s="42"/>
      <c r="AL2580" s="43"/>
      <c r="AM2580" s="46"/>
      <c r="AN2580" s="47"/>
      <c r="AO2580" s="47"/>
      <c r="AP2580" s="115"/>
      <c r="AQ2580" s="48"/>
      <c r="AR2580" s="51"/>
      <c r="AS2580" s="229"/>
      <c r="AT2580" s="230"/>
      <c r="AU2580" s="92">
        <f t="shared" si="123"/>
        <v>0</v>
      </c>
      <c r="AV2580" s="92" t="e">
        <f t="shared" si="124"/>
        <v>#DIV/0!</v>
      </c>
      <c r="AW2580" s="166" t="e">
        <f>Risk_CAL!X2578</f>
        <v>#DIV/0!</v>
      </c>
      <c r="AX2580" s="184"/>
      <c r="AY2580" s="52"/>
      <c r="AZ2580" s="224"/>
      <c r="BA2580" s="247"/>
      <c r="BB2580" s="248"/>
      <c r="BC2580" s="249"/>
      <c r="BD2580" s="250"/>
    </row>
    <row r="2581" spans="2:56" x14ac:dyDescent="0.3">
      <c r="B2581" s="10"/>
      <c r="C2581" s="11"/>
      <c r="D2581" s="178" t="str">
        <f t="shared" si="122"/>
        <v>Guatemala</v>
      </c>
      <c r="E2581" s="11"/>
      <c r="F2581" s="11"/>
      <c r="G2581" s="12"/>
      <c r="H2581" s="11"/>
      <c r="I2581" s="13"/>
      <c r="J2581" s="22"/>
      <c r="K2581" s="23"/>
      <c r="L2581" s="24"/>
      <c r="M2581" s="23"/>
      <c r="N2581" s="25"/>
      <c r="O2581" s="31"/>
      <c r="P2581" s="33"/>
      <c r="Q2581" s="27"/>
      <c r="R2581" s="32"/>
      <c r="S2581" s="32"/>
      <c r="T2581" s="33"/>
      <c r="U2581" s="98"/>
      <c r="V2581" s="59"/>
      <c r="W2581" s="60"/>
      <c r="X2581" s="60"/>
      <c r="Y2581" s="61"/>
      <c r="Z2581" s="68"/>
      <c r="AA2581" s="69"/>
      <c r="AB2581" s="69"/>
      <c r="AC2581" s="70"/>
      <c r="AD2581" s="40"/>
      <c r="AE2581" s="39"/>
      <c r="AF2581" s="39"/>
      <c r="AG2581" s="41"/>
      <c r="AH2581" s="110"/>
      <c r="AI2581" s="111"/>
      <c r="AJ2581" s="112"/>
      <c r="AK2581" s="42"/>
      <c r="AL2581" s="43"/>
      <c r="AM2581" s="46"/>
      <c r="AN2581" s="47"/>
      <c r="AO2581" s="47"/>
      <c r="AP2581" s="115"/>
      <c r="AQ2581" s="48"/>
      <c r="AR2581" s="51"/>
      <c r="AS2581" s="229"/>
      <c r="AT2581" s="230"/>
      <c r="AU2581" s="92">
        <f t="shared" si="123"/>
        <v>0</v>
      </c>
      <c r="AV2581" s="92" t="e">
        <f t="shared" si="124"/>
        <v>#DIV/0!</v>
      </c>
      <c r="AW2581" s="166" t="e">
        <f>Risk_CAL!X2579</f>
        <v>#DIV/0!</v>
      </c>
      <c r="AX2581" s="184"/>
      <c r="AY2581" s="52"/>
      <c r="AZ2581" s="224"/>
      <c r="BA2581" s="247"/>
      <c r="BB2581" s="248"/>
      <c r="BC2581" s="249"/>
      <c r="BD2581" s="250"/>
    </row>
    <row r="2582" spans="2:56" x14ac:dyDescent="0.3">
      <c r="B2582" s="10"/>
      <c r="C2582" s="11"/>
      <c r="D2582" s="178" t="str">
        <f t="shared" si="122"/>
        <v>Guatemala</v>
      </c>
      <c r="E2582" s="11"/>
      <c r="F2582" s="11"/>
      <c r="G2582" s="12"/>
      <c r="H2582" s="11"/>
      <c r="I2582" s="13"/>
      <c r="J2582" s="22"/>
      <c r="K2582" s="23"/>
      <c r="L2582" s="24"/>
      <c r="M2582" s="23"/>
      <c r="N2582" s="25"/>
      <c r="O2582" s="31"/>
      <c r="P2582" s="33"/>
      <c r="Q2582" s="27"/>
      <c r="R2582" s="32"/>
      <c r="S2582" s="32"/>
      <c r="T2582" s="33"/>
      <c r="U2582" s="98"/>
      <c r="V2582" s="59"/>
      <c r="W2582" s="60"/>
      <c r="X2582" s="60"/>
      <c r="Y2582" s="61"/>
      <c r="Z2582" s="68"/>
      <c r="AA2582" s="69"/>
      <c r="AB2582" s="69"/>
      <c r="AC2582" s="70"/>
      <c r="AD2582" s="40"/>
      <c r="AE2582" s="39"/>
      <c r="AF2582" s="39"/>
      <c r="AG2582" s="41"/>
      <c r="AH2582" s="110"/>
      <c r="AI2582" s="111"/>
      <c r="AJ2582" s="112"/>
      <c r="AK2582" s="42"/>
      <c r="AL2582" s="43"/>
      <c r="AM2582" s="46"/>
      <c r="AN2582" s="47"/>
      <c r="AO2582" s="47"/>
      <c r="AP2582" s="115"/>
      <c r="AQ2582" s="48"/>
      <c r="AR2582" s="51"/>
      <c r="AS2582" s="229"/>
      <c r="AT2582" s="230"/>
      <c r="AU2582" s="92">
        <f t="shared" si="123"/>
        <v>0</v>
      </c>
      <c r="AV2582" s="92" t="e">
        <f t="shared" si="124"/>
        <v>#DIV/0!</v>
      </c>
      <c r="AW2582" s="166" t="e">
        <f>Risk_CAL!X2580</f>
        <v>#DIV/0!</v>
      </c>
      <c r="AX2582" s="184"/>
      <c r="AY2582" s="52"/>
      <c r="AZ2582" s="224"/>
      <c r="BA2582" s="247"/>
      <c r="BB2582" s="248"/>
      <c r="BC2582" s="249"/>
      <c r="BD2582" s="250"/>
    </row>
    <row r="2583" spans="2:56" x14ac:dyDescent="0.3">
      <c r="B2583" s="10"/>
      <c r="C2583" s="11"/>
      <c r="D2583" s="178" t="str">
        <f t="shared" si="122"/>
        <v>Guatemala</v>
      </c>
      <c r="E2583" s="11"/>
      <c r="F2583" s="11"/>
      <c r="G2583" s="12"/>
      <c r="H2583" s="11"/>
      <c r="I2583" s="13"/>
      <c r="J2583" s="22"/>
      <c r="K2583" s="23"/>
      <c r="L2583" s="24"/>
      <c r="M2583" s="23"/>
      <c r="N2583" s="25"/>
      <c r="O2583" s="31"/>
      <c r="P2583" s="33"/>
      <c r="Q2583" s="27"/>
      <c r="R2583" s="32"/>
      <c r="S2583" s="32"/>
      <c r="T2583" s="33"/>
      <c r="U2583" s="98"/>
      <c r="V2583" s="59"/>
      <c r="W2583" s="60"/>
      <c r="X2583" s="60"/>
      <c r="Y2583" s="61"/>
      <c r="Z2583" s="68"/>
      <c r="AA2583" s="69"/>
      <c r="AB2583" s="69"/>
      <c r="AC2583" s="70"/>
      <c r="AD2583" s="40"/>
      <c r="AE2583" s="39"/>
      <c r="AF2583" s="39"/>
      <c r="AG2583" s="41"/>
      <c r="AH2583" s="110"/>
      <c r="AI2583" s="111"/>
      <c r="AJ2583" s="112"/>
      <c r="AK2583" s="42"/>
      <c r="AL2583" s="43"/>
      <c r="AM2583" s="46"/>
      <c r="AN2583" s="47"/>
      <c r="AO2583" s="47"/>
      <c r="AP2583" s="115"/>
      <c r="AQ2583" s="48"/>
      <c r="AR2583" s="51"/>
      <c r="AS2583" s="229"/>
      <c r="AT2583" s="230"/>
      <c r="AU2583" s="92">
        <f t="shared" si="123"/>
        <v>0</v>
      </c>
      <c r="AV2583" s="92" t="e">
        <f t="shared" si="124"/>
        <v>#DIV/0!</v>
      </c>
      <c r="AW2583" s="166" t="e">
        <f>Risk_CAL!X2581</f>
        <v>#DIV/0!</v>
      </c>
      <c r="AX2583" s="184"/>
      <c r="AY2583" s="52"/>
      <c r="AZ2583" s="224"/>
      <c r="BA2583" s="247"/>
      <c r="BB2583" s="248"/>
      <c r="BC2583" s="249"/>
      <c r="BD2583" s="250"/>
    </row>
    <row r="2584" spans="2:56" x14ac:dyDescent="0.3">
      <c r="B2584" s="10"/>
      <c r="C2584" s="11"/>
      <c r="D2584" s="178" t="str">
        <f t="shared" si="122"/>
        <v>Guatemala</v>
      </c>
      <c r="E2584" s="11"/>
      <c r="F2584" s="11"/>
      <c r="G2584" s="12"/>
      <c r="H2584" s="11"/>
      <c r="I2584" s="13"/>
      <c r="J2584" s="22"/>
      <c r="K2584" s="23"/>
      <c r="L2584" s="24"/>
      <c r="M2584" s="23"/>
      <c r="N2584" s="25"/>
      <c r="O2584" s="31"/>
      <c r="P2584" s="33"/>
      <c r="Q2584" s="27"/>
      <c r="R2584" s="32"/>
      <c r="S2584" s="32"/>
      <c r="T2584" s="33"/>
      <c r="U2584" s="98"/>
      <c r="V2584" s="59"/>
      <c r="W2584" s="60"/>
      <c r="X2584" s="60"/>
      <c r="Y2584" s="61"/>
      <c r="Z2584" s="68"/>
      <c r="AA2584" s="69"/>
      <c r="AB2584" s="69"/>
      <c r="AC2584" s="70"/>
      <c r="AD2584" s="40"/>
      <c r="AE2584" s="39"/>
      <c r="AF2584" s="39"/>
      <c r="AG2584" s="41"/>
      <c r="AH2584" s="110"/>
      <c r="AI2584" s="111"/>
      <c r="AJ2584" s="112"/>
      <c r="AK2584" s="42"/>
      <c r="AL2584" s="43"/>
      <c r="AM2584" s="46"/>
      <c r="AN2584" s="47"/>
      <c r="AO2584" s="47"/>
      <c r="AP2584" s="115"/>
      <c r="AQ2584" s="48"/>
      <c r="AR2584" s="51"/>
      <c r="AS2584" s="229"/>
      <c r="AT2584" s="230"/>
      <c r="AU2584" s="92">
        <f t="shared" si="123"/>
        <v>0</v>
      </c>
      <c r="AV2584" s="92" t="e">
        <f t="shared" si="124"/>
        <v>#DIV/0!</v>
      </c>
      <c r="AW2584" s="166" t="e">
        <f>Risk_CAL!X2582</f>
        <v>#DIV/0!</v>
      </c>
      <c r="AX2584" s="184"/>
      <c r="AY2584" s="52"/>
      <c r="AZ2584" s="224"/>
      <c r="BA2584" s="247"/>
      <c r="BB2584" s="248"/>
      <c r="BC2584" s="249"/>
      <c r="BD2584" s="250"/>
    </row>
    <row r="2585" spans="2:56" x14ac:dyDescent="0.3">
      <c r="B2585" s="10"/>
      <c r="C2585" s="11"/>
      <c r="D2585" s="178" t="str">
        <f t="shared" si="122"/>
        <v>Guatemala</v>
      </c>
      <c r="E2585" s="11"/>
      <c r="F2585" s="11"/>
      <c r="G2585" s="12"/>
      <c r="H2585" s="11"/>
      <c r="I2585" s="13"/>
      <c r="J2585" s="22"/>
      <c r="K2585" s="23"/>
      <c r="L2585" s="24"/>
      <c r="M2585" s="23"/>
      <c r="N2585" s="25"/>
      <c r="O2585" s="31"/>
      <c r="P2585" s="33"/>
      <c r="Q2585" s="27"/>
      <c r="R2585" s="32"/>
      <c r="S2585" s="32"/>
      <c r="T2585" s="33"/>
      <c r="U2585" s="98"/>
      <c r="V2585" s="59"/>
      <c r="W2585" s="60"/>
      <c r="X2585" s="60"/>
      <c r="Y2585" s="61"/>
      <c r="Z2585" s="68"/>
      <c r="AA2585" s="69"/>
      <c r="AB2585" s="69"/>
      <c r="AC2585" s="70"/>
      <c r="AD2585" s="40"/>
      <c r="AE2585" s="39"/>
      <c r="AF2585" s="39"/>
      <c r="AG2585" s="41"/>
      <c r="AH2585" s="110"/>
      <c r="AI2585" s="111"/>
      <c r="AJ2585" s="112"/>
      <c r="AK2585" s="42"/>
      <c r="AL2585" s="43"/>
      <c r="AM2585" s="46"/>
      <c r="AN2585" s="47"/>
      <c r="AO2585" s="47"/>
      <c r="AP2585" s="115"/>
      <c r="AQ2585" s="48"/>
      <c r="AR2585" s="51"/>
      <c r="AS2585" s="229"/>
      <c r="AT2585" s="230"/>
      <c r="AU2585" s="92">
        <f t="shared" si="123"/>
        <v>0</v>
      </c>
      <c r="AV2585" s="92" t="e">
        <f t="shared" si="124"/>
        <v>#DIV/0!</v>
      </c>
      <c r="AW2585" s="166" t="e">
        <f>Risk_CAL!X2583</f>
        <v>#DIV/0!</v>
      </c>
      <c r="AX2585" s="184"/>
      <c r="AY2585" s="52"/>
      <c r="AZ2585" s="224"/>
      <c r="BA2585" s="247"/>
      <c r="BB2585" s="248"/>
      <c r="BC2585" s="249"/>
      <c r="BD2585" s="250"/>
    </row>
    <row r="2586" spans="2:56" x14ac:dyDescent="0.3">
      <c r="B2586" s="10"/>
      <c r="C2586" s="11"/>
      <c r="D2586" s="178" t="str">
        <f t="shared" si="122"/>
        <v>Guatemala</v>
      </c>
      <c r="E2586" s="11"/>
      <c r="F2586" s="11"/>
      <c r="G2586" s="12"/>
      <c r="H2586" s="11"/>
      <c r="I2586" s="13"/>
      <c r="J2586" s="22"/>
      <c r="K2586" s="23"/>
      <c r="L2586" s="24"/>
      <c r="M2586" s="23"/>
      <c r="N2586" s="25"/>
      <c r="O2586" s="31"/>
      <c r="P2586" s="33"/>
      <c r="Q2586" s="27"/>
      <c r="R2586" s="32"/>
      <c r="S2586" s="32"/>
      <c r="T2586" s="33"/>
      <c r="U2586" s="98"/>
      <c r="V2586" s="59"/>
      <c r="W2586" s="60"/>
      <c r="X2586" s="60"/>
      <c r="Y2586" s="61"/>
      <c r="Z2586" s="68"/>
      <c r="AA2586" s="69"/>
      <c r="AB2586" s="69"/>
      <c r="AC2586" s="70"/>
      <c r="AD2586" s="40"/>
      <c r="AE2586" s="39"/>
      <c r="AF2586" s="39"/>
      <c r="AG2586" s="41"/>
      <c r="AH2586" s="110"/>
      <c r="AI2586" s="111"/>
      <c r="AJ2586" s="112"/>
      <c r="AK2586" s="42"/>
      <c r="AL2586" s="43"/>
      <c r="AM2586" s="46"/>
      <c r="AN2586" s="47"/>
      <c r="AO2586" s="47"/>
      <c r="AP2586" s="115"/>
      <c r="AQ2586" s="48"/>
      <c r="AR2586" s="51"/>
      <c r="AS2586" s="229"/>
      <c r="AT2586" s="230"/>
      <c r="AU2586" s="92">
        <f t="shared" si="123"/>
        <v>0</v>
      </c>
      <c r="AV2586" s="92" t="e">
        <f t="shared" si="124"/>
        <v>#DIV/0!</v>
      </c>
      <c r="AW2586" s="166" t="e">
        <f>Risk_CAL!X2584</f>
        <v>#DIV/0!</v>
      </c>
      <c r="AX2586" s="184"/>
      <c r="AY2586" s="52"/>
      <c r="AZ2586" s="224"/>
      <c r="BA2586" s="247"/>
      <c r="BB2586" s="248"/>
      <c r="BC2586" s="249"/>
      <c r="BD2586" s="250"/>
    </row>
    <row r="2587" spans="2:56" x14ac:dyDescent="0.3">
      <c r="B2587" s="10"/>
      <c r="C2587" s="11"/>
      <c r="D2587" s="178" t="str">
        <f t="shared" si="122"/>
        <v>Guatemala</v>
      </c>
      <c r="E2587" s="11"/>
      <c r="F2587" s="11"/>
      <c r="G2587" s="12"/>
      <c r="H2587" s="11"/>
      <c r="I2587" s="13"/>
      <c r="J2587" s="22"/>
      <c r="K2587" s="23"/>
      <c r="L2587" s="24"/>
      <c r="M2587" s="23"/>
      <c r="N2587" s="25"/>
      <c r="O2587" s="31"/>
      <c r="P2587" s="33"/>
      <c r="Q2587" s="27"/>
      <c r="R2587" s="32"/>
      <c r="S2587" s="32"/>
      <c r="T2587" s="33"/>
      <c r="U2587" s="98"/>
      <c r="V2587" s="59"/>
      <c r="W2587" s="60"/>
      <c r="X2587" s="60"/>
      <c r="Y2587" s="61"/>
      <c r="Z2587" s="68"/>
      <c r="AA2587" s="69"/>
      <c r="AB2587" s="69"/>
      <c r="AC2587" s="70"/>
      <c r="AD2587" s="40"/>
      <c r="AE2587" s="39"/>
      <c r="AF2587" s="39"/>
      <c r="AG2587" s="41"/>
      <c r="AH2587" s="110"/>
      <c r="AI2587" s="111"/>
      <c r="AJ2587" s="112"/>
      <c r="AK2587" s="42"/>
      <c r="AL2587" s="43"/>
      <c r="AM2587" s="46"/>
      <c r="AN2587" s="47"/>
      <c r="AO2587" s="47"/>
      <c r="AP2587" s="115"/>
      <c r="AQ2587" s="48"/>
      <c r="AR2587" s="51"/>
      <c r="AS2587" s="229"/>
      <c r="AT2587" s="230"/>
      <c r="AU2587" s="92">
        <f t="shared" si="123"/>
        <v>0</v>
      </c>
      <c r="AV2587" s="92" t="e">
        <f t="shared" si="124"/>
        <v>#DIV/0!</v>
      </c>
      <c r="AW2587" s="166" t="e">
        <f>Risk_CAL!X2585</f>
        <v>#DIV/0!</v>
      </c>
      <c r="AX2587" s="184"/>
      <c r="AY2587" s="52"/>
      <c r="AZ2587" s="224"/>
      <c r="BA2587" s="247"/>
      <c r="BB2587" s="248"/>
      <c r="BC2587" s="249"/>
      <c r="BD2587" s="250"/>
    </row>
    <row r="2588" spans="2:56" x14ac:dyDescent="0.3">
      <c r="B2588" s="10"/>
      <c r="C2588" s="11"/>
      <c r="D2588" s="178" t="str">
        <f t="shared" si="122"/>
        <v>Guatemala</v>
      </c>
      <c r="E2588" s="11"/>
      <c r="F2588" s="11"/>
      <c r="G2588" s="12"/>
      <c r="H2588" s="11"/>
      <c r="I2588" s="13"/>
      <c r="J2588" s="22"/>
      <c r="K2588" s="23"/>
      <c r="L2588" s="24"/>
      <c r="M2588" s="23"/>
      <c r="N2588" s="25"/>
      <c r="O2588" s="31"/>
      <c r="P2588" s="33"/>
      <c r="Q2588" s="27"/>
      <c r="R2588" s="32"/>
      <c r="S2588" s="32"/>
      <c r="T2588" s="33"/>
      <c r="U2588" s="98"/>
      <c r="V2588" s="59"/>
      <c r="W2588" s="60"/>
      <c r="X2588" s="60"/>
      <c r="Y2588" s="61"/>
      <c r="Z2588" s="68"/>
      <c r="AA2588" s="69"/>
      <c r="AB2588" s="69"/>
      <c r="AC2588" s="70"/>
      <c r="AD2588" s="40"/>
      <c r="AE2588" s="39"/>
      <c r="AF2588" s="39"/>
      <c r="AG2588" s="41"/>
      <c r="AH2588" s="110"/>
      <c r="AI2588" s="111"/>
      <c r="AJ2588" s="112"/>
      <c r="AK2588" s="42"/>
      <c r="AL2588" s="43"/>
      <c r="AM2588" s="46"/>
      <c r="AN2588" s="47"/>
      <c r="AO2588" s="47"/>
      <c r="AP2588" s="115"/>
      <c r="AQ2588" s="48"/>
      <c r="AR2588" s="51"/>
      <c r="AS2588" s="229"/>
      <c r="AT2588" s="230"/>
      <c r="AU2588" s="92">
        <f t="shared" si="123"/>
        <v>0</v>
      </c>
      <c r="AV2588" s="92" t="e">
        <f t="shared" si="124"/>
        <v>#DIV/0!</v>
      </c>
      <c r="AW2588" s="166" t="e">
        <f>Risk_CAL!X2586</f>
        <v>#DIV/0!</v>
      </c>
      <c r="AX2588" s="184"/>
      <c r="AY2588" s="52"/>
      <c r="AZ2588" s="224"/>
      <c r="BA2588" s="247"/>
      <c r="BB2588" s="248"/>
      <c r="BC2588" s="249"/>
      <c r="BD2588" s="250"/>
    </row>
    <row r="2589" spans="2:56" x14ac:dyDescent="0.3">
      <c r="B2589" s="10"/>
      <c r="C2589" s="11"/>
      <c r="D2589" s="178" t="str">
        <f t="shared" si="122"/>
        <v>Guatemala</v>
      </c>
      <c r="E2589" s="11"/>
      <c r="F2589" s="11"/>
      <c r="G2589" s="12"/>
      <c r="H2589" s="11"/>
      <c r="I2589" s="13"/>
      <c r="J2589" s="22"/>
      <c r="K2589" s="23"/>
      <c r="L2589" s="24"/>
      <c r="M2589" s="23"/>
      <c r="N2589" s="25"/>
      <c r="O2589" s="31"/>
      <c r="P2589" s="33"/>
      <c r="Q2589" s="27"/>
      <c r="R2589" s="32"/>
      <c r="S2589" s="32"/>
      <c r="T2589" s="33"/>
      <c r="U2589" s="98"/>
      <c r="V2589" s="59"/>
      <c r="W2589" s="60"/>
      <c r="X2589" s="60"/>
      <c r="Y2589" s="61"/>
      <c r="Z2589" s="68"/>
      <c r="AA2589" s="69"/>
      <c r="AB2589" s="69"/>
      <c r="AC2589" s="70"/>
      <c r="AD2589" s="40"/>
      <c r="AE2589" s="39"/>
      <c r="AF2589" s="39"/>
      <c r="AG2589" s="41"/>
      <c r="AH2589" s="110"/>
      <c r="AI2589" s="111"/>
      <c r="AJ2589" s="112"/>
      <c r="AK2589" s="42"/>
      <c r="AL2589" s="43"/>
      <c r="AM2589" s="46"/>
      <c r="AN2589" s="47"/>
      <c r="AO2589" s="47"/>
      <c r="AP2589" s="115"/>
      <c r="AQ2589" s="48"/>
      <c r="AR2589" s="51"/>
      <c r="AS2589" s="229"/>
      <c r="AT2589" s="230"/>
      <c r="AU2589" s="92">
        <f t="shared" si="123"/>
        <v>0</v>
      </c>
      <c r="AV2589" s="92" t="e">
        <f t="shared" si="124"/>
        <v>#DIV/0!</v>
      </c>
      <c r="AW2589" s="166" t="e">
        <f>Risk_CAL!X2587</f>
        <v>#DIV/0!</v>
      </c>
      <c r="AX2589" s="184"/>
      <c r="AY2589" s="52"/>
      <c r="AZ2589" s="224"/>
      <c r="BA2589" s="247"/>
      <c r="BB2589" s="248"/>
      <c r="BC2589" s="249"/>
      <c r="BD2589" s="250"/>
    </row>
    <row r="2590" spans="2:56" x14ac:dyDescent="0.3">
      <c r="B2590" s="10"/>
      <c r="C2590" s="11"/>
      <c r="D2590" s="178" t="str">
        <f t="shared" si="122"/>
        <v>Guatemala</v>
      </c>
      <c r="E2590" s="11"/>
      <c r="F2590" s="11"/>
      <c r="G2590" s="12"/>
      <c r="H2590" s="11"/>
      <c r="I2590" s="13"/>
      <c r="J2590" s="22"/>
      <c r="K2590" s="23"/>
      <c r="L2590" s="24"/>
      <c r="M2590" s="23"/>
      <c r="N2590" s="25"/>
      <c r="O2590" s="31"/>
      <c r="P2590" s="33"/>
      <c r="Q2590" s="27"/>
      <c r="R2590" s="32"/>
      <c r="S2590" s="32"/>
      <c r="T2590" s="33"/>
      <c r="U2590" s="98"/>
      <c r="V2590" s="59"/>
      <c r="W2590" s="60"/>
      <c r="X2590" s="60"/>
      <c r="Y2590" s="61"/>
      <c r="Z2590" s="68"/>
      <c r="AA2590" s="69"/>
      <c r="AB2590" s="69"/>
      <c r="AC2590" s="70"/>
      <c r="AD2590" s="40"/>
      <c r="AE2590" s="39"/>
      <c r="AF2590" s="39"/>
      <c r="AG2590" s="41"/>
      <c r="AH2590" s="110"/>
      <c r="AI2590" s="111"/>
      <c r="AJ2590" s="112"/>
      <c r="AK2590" s="42"/>
      <c r="AL2590" s="43"/>
      <c r="AM2590" s="46"/>
      <c r="AN2590" s="47"/>
      <c r="AO2590" s="47"/>
      <c r="AP2590" s="115"/>
      <c r="AQ2590" s="48"/>
      <c r="AR2590" s="51"/>
      <c r="AS2590" s="229"/>
      <c r="AT2590" s="230"/>
      <c r="AU2590" s="92">
        <f t="shared" si="123"/>
        <v>0</v>
      </c>
      <c r="AV2590" s="92" t="e">
        <f t="shared" si="124"/>
        <v>#DIV/0!</v>
      </c>
      <c r="AW2590" s="166" t="e">
        <f>Risk_CAL!X2588</f>
        <v>#DIV/0!</v>
      </c>
      <c r="AX2590" s="184"/>
      <c r="AY2590" s="52"/>
      <c r="AZ2590" s="224"/>
      <c r="BA2590" s="247"/>
      <c r="BB2590" s="248"/>
      <c r="BC2590" s="249"/>
      <c r="BD2590" s="250"/>
    </row>
    <row r="2591" spans="2:56" x14ac:dyDescent="0.3">
      <c r="B2591" s="10"/>
      <c r="C2591" s="11"/>
      <c r="D2591" s="178" t="str">
        <f t="shared" si="122"/>
        <v>Guatemala</v>
      </c>
      <c r="E2591" s="11"/>
      <c r="F2591" s="11"/>
      <c r="G2591" s="12"/>
      <c r="H2591" s="11"/>
      <c r="I2591" s="13"/>
      <c r="J2591" s="22"/>
      <c r="K2591" s="23"/>
      <c r="L2591" s="24"/>
      <c r="M2591" s="23"/>
      <c r="N2591" s="25"/>
      <c r="O2591" s="31"/>
      <c r="P2591" s="33"/>
      <c r="Q2591" s="27"/>
      <c r="R2591" s="32"/>
      <c r="S2591" s="32"/>
      <c r="T2591" s="33"/>
      <c r="U2591" s="98"/>
      <c r="V2591" s="59"/>
      <c r="W2591" s="60"/>
      <c r="X2591" s="60"/>
      <c r="Y2591" s="61"/>
      <c r="Z2591" s="68"/>
      <c r="AA2591" s="69"/>
      <c r="AB2591" s="69"/>
      <c r="AC2591" s="70"/>
      <c r="AD2591" s="40"/>
      <c r="AE2591" s="39"/>
      <c r="AF2591" s="39"/>
      <c r="AG2591" s="41"/>
      <c r="AH2591" s="110"/>
      <c r="AI2591" s="111"/>
      <c r="AJ2591" s="112"/>
      <c r="AK2591" s="42"/>
      <c r="AL2591" s="43"/>
      <c r="AM2591" s="46"/>
      <c r="AN2591" s="47"/>
      <c r="AO2591" s="47"/>
      <c r="AP2591" s="115"/>
      <c r="AQ2591" s="48"/>
      <c r="AR2591" s="51"/>
      <c r="AS2591" s="229"/>
      <c r="AT2591" s="230"/>
      <c r="AU2591" s="92">
        <f t="shared" si="123"/>
        <v>0</v>
      </c>
      <c r="AV2591" s="92" t="e">
        <f t="shared" si="124"/>
        <v>#DIV/0!</v>
      </c>
      <c r="AW2591" s="166" t="e">
        <f>Risk_CAL!X2589</f>
        <v>#DIV/0!</v>
      </c>
      <c r="AX2591" s="184"/>
      <c r="AY2591" s="52"/>
      <c r="AZ2591" s="224"/>
      <c r="BA2591" s="247"/>
      <c r="BB2591" s="248"/>
      <c r="BC2591" s="249"/>
      <c r="BD2591" s="250"/>
    </row>
    <row r="2592" spans="2:56" x14ac:dyDescent="0.3">
      <c r="B2592" s="10"/>
      <c r="C2592" s="11"/>
      <c r="D2592" s="178" t="str">
        <f t="shared" si="122"/>
        <v>Guatemala</v>
      </c>
      <c r="E2592" s="11"/>
      <c r="F2592" s="11"/>
      <c r="G2592" s="12"/>
      <c r="H2592" s="11"/>
      <c r="I2592" s="13"/>
      <c r="J2592" s="22"/>
      <c r="K2592" s="23"/>
      <c r="L2592" s="24"/>
      <c r="M2592" s="23"/>
      <c r="N2592" s="25"/>
      <c r="O2592" s="31"/>
      <c r="P2592" s="33"/>
      <c r="Q2592" s="27"/>
      <c r="R2592" s="32"/>
      <c r="S2592" s="32"/>
      <c r="T2592" s="33"/>
      <c r="U2592" s="98"/>
      <c r="V2592" s="59"/>
      <c r="W2592" s="60"/>
      <c r="X2592" s="60"/>
      <c r="Y2592" s="61"/>
      <c r="Z2592" s="68"/>
      <c r="AA2592" s="69"/>
      <c r="AB2592" s="69"/>
      <c r="AC2592" s="70"/>
      <c r="AD2592" s="40"/>
      <c r="AE2592" s="39"/>
      <c r="AF2592" s="39"/>
      <c r="AG2592" s="41"/>
      <c r="AH2592" s="110"/>
      <c r="AI2592" s="111"/>
      <c r="AJ2592" s="112"/>
      <c r="AK2592" s="42"/>
      <c r="AL2592" s="43"/>
      <c r="AM2592" s="46"/>
      <c r="AN2592" s="47"/>
      <c r="AO2592" s="47"/>
      <c r="AP2592" s="115"/>
      <c r="AQ2592" s="48"/>
      <c r="AR2592" s="51"/>
      <c r="AS2592" s="229"/>
      <c r="AT2592" s="230"/>
      <c r="AU2592" s="92">
        <f t="shared" si="123"/>
        <v>0</v>
      </c>
      <c r="AV2592" s="92" t="e">
        <f t="shared" si="124"/>
        <v>#DIV/0!</v>
      </c>
      <c r="AW2592" s="166" t="e">
        <f>Risk_CAL!X2590</f>
        <v>#DIV/0!</v>
      </c>
      <c r="AX2592" s="184"/>
      <c r="AY2592" s="52"/>
      <c r="AZ2592" s="224"/>
      <c r="BA2592" s="247"/>
      <c r="BB2592" s="248"/>
      <c r="BC2592" s="249"/>
      <c r="BD2592" s="250"/>
    </row>
    <row r="2593" spans="2:56" x14ac:dyDescent="0.3">
      <c r="B2593" s="10"/>
      <c r="C2593" s="11"/>
      <c r="D2593" s="178" t="str">
        <f t="shared" si="122"/>
        <v>Guatemala</v>
      </c>
      <c r="E2593" s="11"/>
      <c r="F2593" s="11"/>
      <c r="G2593" s="12"/>
      <c r="H2593" s="11"/>
      <c r="I2593" s="13"/>
      <c r="J2593" s="22"/>
      <c r="K2593" s="23"/>
      <c r="L2593" s="24"/>
      <c r="M2593" s="23"/>
      <c r="N2593" s="25"/>
      <c r="O2593" s="31"/>
      <c r="P2593" s="33"/>
      <c r="Q2593" s="27"/>
      <c r="R2593" s="32"/>
      <c r="S2593" s="32"/>
      <c r="T2593" s="33"/>
      <c r="U2593" s="98"/>
      <c r="V2593" s="59"/>
      <c r="W2593" s="60"/>
      <c r="X2593" s="60"/>
      <c r="Y2593" s="61"/>
      <c r="Z2593" s="68"/>
      <c r="AA2593" s="69"/>
      <c r="AB2593" s="69"/>
      <c r="AC2593" s="70"/>
      <c r="AD2593" s="40"/>
      <c r="AE2593" s="39"/>
      <c r="AF2593" s="39"/>
      <c r="AG2593" s="41"/>
      <c r="AH2593" s="110"/>
      <c r="AI2593" s="111"/>
      <c r="AJ2593" s="112"/>
      <c r="AK2593" s="42"/>
      <c r="AL2593" s="43"/>
      <c r="AM2593" s="46"/>
      <c r="AN2593" s="47"/>
      <c r="AO2593" s="47"/>
      <c r="AP2593" s="115"/>
      <c r="AQ2593" s="48"/>
      <c r="AR2593" s="51"/>
      <c r="AS2593" s="229"/>
      <c r="AT2593" s="230"/>
      <c r="AU2593" s="92">
        <f t="shared" si="123"/>
        <v>0</v>
      </c>
      <c r="AV2593" s="92" t="e">
        <f t="shared" si="124"/>
        <v>#DIV/0!</v>
      </c>
      <c r="AW2593" s="166" t="e">
        <f>Risk_CAL!X2591</f>
        <v>#DIV/0!</v>
      </c>
      <c r="AX2593" s="184"/>
      <c r="AY2593" s="52"/>
      <c r="AZ2593" s="224"/>
      <c r="BA2593" s="247"/>
      <c r="BB2593" s="248"/>
      <c r="BC2593" s="249"/>
      <c r="BD2593" s="250"/>
    </row>
    <row r="2594" spans="2:56" x14ac:dyDescent="0.3">
      <c r="B2594" s="10"/>
      <c r="C2594" s="11"/>
      <c r="D2594" s="178" t="str">
        <f t="shared" si="122"/>
        <v>Guatemala</v>
      </c>
      <c r="E2594" s="11"/>
      <c r="F2594" s="11"/>
      <c r="G2594" s="12"/>
      <c r="H2594" s="11"/>
      <c r="I2594" s="13"/>
      <c r="J2594" s="22"/>
      <c r="K2594" s="23"/>
      <c r="L2594" s="24"/>
      <c r="M2594" s="23"/>
      <c r="N2594" s="25"/>
      <c r="O2594" s="31"/>
      <c r="P2594" s="33"/>
      <c r="Q2594" s="27"/>
      <c r="R2594" s="32"/>
      <c r="S2594" s="32"/>
      <c r="T2594" s="33"/>
      <c r="U2594" s="98"/>
      <c r="V2594" s="59"/>
      <c r="W2594" s="60"/>
      <c r="X2594" s="60"/>
      <c r="Y2594" s="61"/>
      <c r="Z2594" s="68"/>
      <c r="AA2594" s="69"/>
      <c r="AB2594" s="69"/>
      <c r="AC2594" s="70"/>
      <c r="AD2594" s="40"/>
      <c r="AE2594" s="39"/>
      <c r="AF2594" s="39"/>
      <c r="AG2594" s="41"/>
      <c r="AH2594" s="110"/>
      <c r="AI2594" s="111"/>
      <c r="AJ2594" s="112"/>
      <c r="AK2594" s="42"/>
      <c r="AL2594" s="43"/>
      <c r="AM2594" s="46"/>
      <c r="AN2594" s="47"/>
      <c r="AO2594" s="47"/>
      <c r="AP2594" s="115"/>
      <c r="AQ2594" s="48"/>
      <c r="AR2594" s="51"/>
      <c r="AS2594" s="229"/>
      <c r="AT2594" s="230"/>
      <c r="AU2594" s="92">
        <f t="shared" si="123"/>
        <v>0</v>
      </c>
      <c r="AV2594" s="92" t="e">
        <f t="shared" si="124"/>
        <v>#DIV/0!</v>
      </c>
      <c r="AW2594" s="166" t="e">
        <f>Risk_CAL!X2592</f>
        <v>#DIV/0!</v>
      </c>
      <c r="AX2594" s="184"/>
      <c r="AY2594" s="52"/>
      <c r="AZ2594" s="224"/>
      <c r="BA2594" s="247"/>
      <c r="BB2594" s="248"/>
      <c r="BC2594" s="249"/>
      <c r="BD2594" s="250"/>
    </row>
    <row r="2595" spans="2:56" x14ac:dyDescent="0.3">
      <c r="B2595" s="10"/>
      <c r="C2595" s="11"/>
      <c r="D2595" s="178" t="str">
        <f t="shared" si="122"/>
        <v>Guatemala</v>
      </c>
      <c r="E2595" s="11"/>
      <c r="F2595" s="11"/>
      <c r="G2595" s="12"/>
      <c r="H2595" s="11"/>
      <c r="I2595" s="13"/>
      <c r="J2595" s="22"/>
      <c r="K2595" s="23"/>
      <c r="L2595" s="24"/>
      <c r="M2595" s="23"/>
      <c r="N2595" s="25"/>
      <c r="O2595" s="31"/>
      <c r="P2595" s="33"/>
      <c r="Q2595" s="27"/>
      <c r="R2595" s="32"/>
      <c r="S2595" s="32"/>
      <c r="T2595" s="33"/>
      <c r="U2595" s="98"/>
      <c r="V2595" s="59"/>
      <c r="W2595" s="60"/>
      <c r="X2595" s="60"/>
      <c r="Y2595" s="61"/>
      <c r="Z2595" s="68"/>
      <c r="AA2595" s="69"/>
      <c r="AB2595" s="69"/>
      <c r="AC2595" s="70"/>
      <c r="AD2595" s="40"/>
      <c r="AE2595" s="39"/>
      <c r="AF2595" s="39"/>
      <c r="AG2595" s="41"/>
      <c r="AH2595" s="110"/>
      <c r="AI2595" s="111"/>
      <c r="AJ2595" s="112"/>
      <c r="AK2595" s="42"/>
      <c r="AL2595" s="43"/>
      <c r="AM2595" s="46"/>
      <c r="AN2595" s="47"/>
      <c r="AO2595" s="47"/>
      <c r="AP2595" s="115"/>
      <c r="AQ2595" s="48"/>
      <c r="AR2595" s="51"/>
      <c r="AS2595" s="229"/>
      <c r="AT2595" s="230"/>
      <c r="AU2595" s="92">
        <f t="shared" si="123"/>
        <v>0</v>
      </c>
      <c r="AV2595" s="92" t="e">
        <f t="shared" si="124"/>
        <v>#DIV/0!</v>
      </c>
      <c r="AW2595" s="166" t="e">
        <f>Risk_CAL!X2593</f>
        <v>#DIV/0!</v>
      </c>
      <c r="AX2595" s="184"/>
      <c r="AY2595" s="52"/>
      <c r="AZ2595" s="224"/>
      <c r="BA2595" s="247"/>
      <c r="BB2595" s="248"/>
      <c r="BC2595" s="249"/>
      <c r="BD2595" s="250"/>
    </row>
    <row r="2596" spans="2:56" x14ac:dyDescent="0.3">
      <c r="B2596" s="10"/>
      <c r="C2596" s="11"/>
      <c r="D2596" s="178" t="str">
        <f t="shared" si="122"/>
        <v>Guatemala</v>
      </c>
      <c r="E2596" s="11"/>
      <c r="F2596" s="11"/>
      <c r="G2596" s="12"/>
      <c r="H2596" s="11"/>
      <c r="I2596" s="13"/>
      <c r="J2596" s="22"/>
      <c r="K2596" s="23"/>
      <c r="L2596" s="24"/>
      <c r="M2596" s="23"/>
      <c r="N2596" s="25"/>
      <c r="O2596" s="31"/>
      <c r="P2596" s="33"/>
      <c r="Q2596" s="27"/>
      <c r="R2596" s="32"/>
      <c r="S2596" s="32"/>
      <c r="T2596" s="33"/>
      <c r="U2596" s="98"/>
      <c r="V2596" s="59"/>
      <c r="W2596" s="60"/>
      <c r="X2596" s="60"/>
      <c r="Y2596" s="61"/>
      <c r="Z2596" s="68"/>
      <c r="AA2596" s="69"/>
      <c r="AB2596" s="69"/>
      <c r="AC2596" s="70"/>
      <c r="AD2596" s="40"/>
      <c r="AE2596" s="39"/>
      <c r="AF2596" s="39"/>
      <c r="AG2596" s="41"/>
      <c r="AH2596" s="110"/>
      <c r="AI2596" s="111"/>
      <c r="AJ2596" s="112"/>
      <c r="AK2596" s="42"/>
      <c r="AL2596" s="43"/>
      <c r="AM2596" s="46"/>
      <c r="AN2596" s="47"/>
      <c r="AO2596" s="47"/>
      <c r="AP2596" s="115"/>
      <c r="AQ2596" s="48"/>
      <c r="AR2596" s="51"/>
      <c r="AS2596" s="229"/>
      <c r="AT2596" s="230"/>
      <c r="AU2596" s="92">
        <f t="shared" si="123"/>
        <v>0</v>
      </c>
      <c r="AV2596" s="92" t="e">
        <f t="shared" si="124"/>
        <v>#DIV/0!</v>
      </c>
      <c r="AW2596" s="166" t="e">
        <f>Risk_CAL!X2594</f>
        <v>#DIV/0!</v>
      </c>
      <c r="AX2596" s="184"/>
      <c r="AY2596" s="52"/>
      <c r="AZ2596" s="224"/>
      <c r="BA2596" s="247"/>
      <c r="BB2596" s="248"/>
      <c r="BC2596" s="249"/>
      <c r="BD2596" s="250"/>
    </row>
    <row r="2597" spans="2:56" x14ac:dyDescent="0.3">
      <c r="B2597" s="10"/>
      <c r="C2597" s="11"/>
      <c r="D2597" s="178" t="str">
        <f t="shared" si="122"/>
        <v>Guatemala</v>
      </c>
      <c r="E2597" s="11"/>
      <c r="F2597" s="11"/>
      <c r="G2597" s="12"/>
      <c r="H2597" s="11"/>
      <c r="I2597" s="13"/>
      <c r="J2597" s="22"/>
      <c r="K2597" s="23"/>
      <c r="L2597" s="24"/>
      <c r="M2597" s="23"/>
      <c r="N2597" s="25"/>
      <c r="O2597" s="31"/>
      <c r="P2597" s="33"/>
      <c r="Q2597" s="27"/>
      <c r="R2597" s="32"/>
      <c r="S2597" s="32"/>
      <c r="T2597" s="33"/>
      <c r="U2597" s="98"/>
      <c r="V2597" s="59"/>
      <c r="W2597" s="60"/>
      <c r="X2597" s="60"/>
      <c r="Y2597" s="61"/>
      <c r="Z2597" s="68"/>
      <c r="AA2597" s="69"/>
      <c r="AB2597" s="69"/>
      <c r="AC2597" s="70"/>
      <c r="AD2597" s="40"/>
      <c r="AE2597" s="39"/>
      <c r="AF2597" s="39"/>
      <c r="AG2597" s="41"/>
      <c r="AH2597" s="110"/>
      <c r="AI2597" s="111"/>
      <c r="AJ2597" s="112"/>
      <c r="AK2597" s="42"/>
      <c r="AL2597" s="43"/>
      <c r="AM2597" s="46"/>
      <c r="AN2597" s="47"/>
      <c r="AO2597" s="47"/>
      <c r="AP2597" s="115"/>
      <c r="AQ2597" s="48"/>
      <c r="AR2597" s="51"/>
      <c r="AS2597" s="229"/>
      <c r="AT2597" s="230"/>
      <c r="AU2597" s="92">
        <f t="shared" si="123"/>
        <v>0</v>
      </c>
      <c r="AV2597" s="92" t="e">
        <f t="shared" si="124"/>
        <v>#DIV/0!</v>
      </c>
      <c r="AW2597" s="166" t="e">
        <f>Risk_CAL!X2595</f>
        <v>#DIV/0!</v>
      </c>
      <c r="AX2597" s="184"/>
      <c r="AY2597" s="52"/>
      <c r="AZ2597" s="224"/>
      <c r="BA2597" s="247"/>
      <c r="BB2597" s="248"/>
      <c r="BC2597" s="249"/>
      <c r="BD2597" s="250"/>
    </row>
    <row r="2598" spans="2:56" x14ac:dyDescent="0.3">
      <c r="B2598" s="10"/>
      <c r="C2598" s="11"/>
      <c r="D2598" s="178" t="str">
        <f t="shared" si="122"/>
        <v>Guatemala</v>
      </c>
      <c r="E2598" s="11"/>
      <c r="F2598" s="11"/>
      <c r="G2598" s="12"/>
      <c r="H2598" s="11"/>
      <c r="I2598" s="13"/>
      <c r="J2598" s="22"/>
      <c r="K2598" s="23"/>
      <c r="L2598" s="24"/>
      <c r="M2598" s="23"/>
      <c r="N2598" s="25"/>
      <c r="O2598" s="31"/>
      <c r="P2598" s="33"/>
      <c r="Q2598" s="27"/>
      <c r="R2598" s="32"/>
      <c r="S2598" s="32"/>
      <c r="T2598" s="33"/>
      <c r="U2598" s="98"/>
      <c r="V2598" s="59"/>
      <c r="W2598" s="60"/>
      <c r="X2598" s="60"/>
      <c r="Y2598" s="61"/>
      <c r="Z2598" s="68"/>
      <c r="AA2598" s="69"/>
      <c r="AB2598" s="69"/>
      <c r="AC2598" s="70"/>
      <c r="AD2598" s="40"/>
      <c r="AE2598" s="39"/>
      <c r="AF2598" s="39"/>
      <c r="AG2598" s="41"/>
      <c r="AH2598" s="110"/>
      <c r="AI2598" s="111"/>
      <c r="AJ2598" s="112"/>
      <c r="AK2598" s="42"/>
      <c r="AL2598" s="43"/>
      <c r="AM2598" s="46"/>
      <c r="AN2598" s="47"/>
      <c r="AO2598" s="47"/>
      <c r="AP2598" s="115"/>
      <c r="AQ2598" s="48"/>
      <c r="AR2598" s="51"/>
      <c r="AS2598" s="229"/>
      <c r="AT2598" s="230"/>
      <c r="AU2598" s="92">
        <f t="shared" si="123"/>
        <v>0</v>
      </c>
      <c r="AV2598" s="92" t="e">
        <f t="shared" si="124"/>
        <v>#DIV/0!</v>
      </c>
      <c r="AW2598" s="166" t="e">
        <f>Risk_CAL!X2596</f>
        <v>#DIV/0!</v>
      </c>
      <c r="AX2598" s="184"/>
      <c r="AY2598" s="52"/>
      <c r="AZ2598" s="224"/>
      <c r="BA2598" s="247"/>
      <c r="BB2598" s="248"/>
      <c r="BC2598" s="249"/>
      <c r="BD2598" s="250"/>
    </row>
    <row r="2599" spans="2:56" x14ac:dyDescent="0.3">
      <c r="B2599" s="10"/>
      <c r="C2599" s="11"/>
      <c r="D2599" s="178" t="str">
        <f t="shared" si="122"/>
        <v>Guatemala</v>
      </c>
      <c r="E2599" s="11"/>
      <c r="F2599" s="11"/>
      <c r="G2599" s="12"/>
      <c r="H2599" s="11"/>
      <c r="I2599" s="13"/>
      <c r="J2599" s="22"/>
      <c r="K2599" s="23"/>
      <c r="L2599" s="24"/>
      <c r="M2599" s="23"/>
      <c r="N2599" s="25"/>
      <c r="O2599" s="31"/>
      <c r="P2599" s="33"/>
      <c r="Q2599" s="27"/>
      <c r="R2599" s="32"/>
      <c r="S2599" s="32"/>
      <c r="T2599" s="33"/>
      <c r="U2599" s="98"/>
      <c r="V2599" s="59"/>
      <c r="W2599" s="60"/>
      <c r="X2599" s="60"/>
      <c r="Y2599" s="61"/>
      <c r="Z2599" s="68"/>
      <c r="AA2599" s="69"/>
      <c r="AB2599" s="69"/>
      <c r="AC2599" s="70"/>
      <c r="AD2599" s="40"/>
      <c r="AE2599" s="39"/>
      <c r="AF2599" s="39"/>
      <c r="AG2599" s="41"/>
      <c r="AH2599" s="110"/>
      <c r="AI2599" s="111"/>
      <c r="AJ2599" s="112"/>
      <c r="AK2599" s="42"/>
      <c r="AL2599" s="43"/>
      <c r="AM2599" s="46"/>
      <c r="AN2599" s="47"/>
      <c r="AO2599" s="47"/>
      <c r="AP2599" s="115"/>
      <c r="AQ2599" s="48"/>
      <c r="AR2599" s="51"/>
      <c r="AS2599" s="229"/>
      <c r="AT2599" s="230"/>
      <c r="AU2599" s="92">
        <f t="shared" si="123"/>
        <v>0</v>
      </c>
      <c r="AV2599" s="92" t="e">
        <f t="shared" si="124"/>
        <v>#DIV/0!</v>
      </c>
      <c r="AW2599" s="166" t="e">
        <f>Risk_CAL!X2597</f>
        <v>#DIV/0!</v>
      </c>
      <c r="AX2599" s="184"/>
      <c r="AY2599" s="52"/>
      <c r="AZ2599" s="224"/>
      <c r="BA2599" s="247"/>
      <c r="BB2599" s="248"/>
      <c r="BC2599" s="249"/>
      <c r="BD2599" s="250"/>
    </row>
    <row r="2600" spans="2:56" x14ac:dyDescent="0.3">
      <c r="B2600" s="10"/>
      <c r="C2600" s="11"/>
      <c r="D2600" s="178" t="str">
        <f t="shared" si="122"/>
        <v>Guatemala</v>
      </c>
      <c r="E2600" s="11"/>
      <c r="F2600" s="11"/>
      <c r="G2600" s="12"/>
      <c r="H2600" s="11"/>
      <c r="I2600" s="13"/>
      <c r="J2600" s="22"/>
      <c r="K2600" s="23"/>
      <c r="L2600" s="24"/>
      <c r="M2600" s="23"/>
      <c r="N2600" s="25"/>
      <c r="O2600" s="31"/>
      <c r="P2600" s="33"/>
      <c r="Q2600" s="27"/>
      <c r="R2600" s="32"/>
      <c r="S2600" s="32"/>
      <c r="T2600" s="33"/>
      <c r="U2600" s="98"/>
      <c r="V2600" s="59"/>
      <c r="W2600" s="60"/>
      <c r="X2600" s="60"/>
      <c r="Y2600" s="61"/>
      <c r="Z2600" s="68"/>
      <c r="AA2600" s="69"/>
      <c r="AB2600" s="69"/>
      <c r="AC2600" s="70"/>
      <c r="AD2600" s="40"/>
      <c r="AE2600" s="39"/>
      <c r="AF2600" s="39"/>
      <c r="AG2600" s="41"/>
      <c r="AH2600" s="110"/>
      <c r="AI2600" s="111"/>
      <c r="AJ2600" s="112"/>
      <c r="AK2600" s="42"/>
      <c r="AL2600" s="43"/>
      <c r="AM2600" s="46"/>
      <c r="AN2600" s="47"/>
      <c r="AO2600" s="47"/>
      <c r="AP2600" s="115"/>
      <c r="AQ2600" s="48"/>
      <c r="AR2600" s="51"/>
      <c r="AS2600" s="229"/>
      <c r="AT2600" s="230"/>
      <c r="AU2600" s="92">
        <f t="shared" si="123"/>
        <v>0</v>
      </c>
      <c r="AV2600" s="92" t="e">
        <f t="shared" si="124"/>
        <v>#DIV/0!</v>
      </c>
      <c r="AW2600" s="166" t="e">
        <f>Risk_CAL!X2598</f>
        <v>#DIV/0!</v>
      </c>
      <c r="AX2600" s="184"/>
      <c r="AY2600" s="52"/>
      <c r="AZ2600" s="224"/>
      <c r="BA2600" s="247"/>
      <c r="BB2600" s="248"/>
      <c r="BC2600" s="249"/>
      <c r="BD2600" s="250"/>
    </row>
    <row r="2601" spans="2:56" x14ac:dyDescent="0.3">
      <c r="B2601" s="10"/>
      <c r="C2601" s="11"/>
      <c r="D2601" s="178" t="str">
        <f t="shared" si="122"/>
        <v>Guatemala</v>
      </c>
      <c r="E2601" s="11"/>
      <c r="F2601" s="11"/>
      <c r="G2601" s="12"/>
      <c r="H2601" s="11"/>
      <c r="I2601" s="13"/>
      <c r="J2601" s="22"/>
      <c r="K2601" s="23"/>
      <c r="L2601" s="24"/>
      <c r="M2601" s="23"/>
      <c r="N2601" s="25"/>
      <c r="O2601" s="31"/>
      <c r="P2601" s="33"/>
      <c r="Q2601" s="27"/>
      <c r="R2601" s="32"/>
      <c r="S2601" s="32"/>
      <c r="T2601" s="33"/>
      <c r="U2601" s="98"/>
      <c r="V2601" s="59"/>
      <c r="W2601" s="60"/>
      <c r="X2601" s="60"/>
      <c r="Y2601" s="61"/>
      <c r="Z2601" s="68"/>
      <c r="AA2601" s="69"/>
      <c r="AB2601" s="69"/>
      <c r="AC2601" s="70"/>
      <c r="AD2601" s="40"/>
      <c r="AE2601" s="39"/>
      <c r="AF2601" s="39"/>
      <c r="AG2601" s="41"/>
      <c r="AH2601" s="110"/>
      <c r="AI2601" s="111"/>
      <c r="AJ2601" s="112"/>
      <c r="AK2601" s="42"/>
      <c r="AL2601" s="43"/>
      <c r="AM2601" s="46"/>
      <c r="AN2601" s="47"/>
      <c r="AO2601" s="47"/>
      <c r="AP2601" s="115"/>
      <c r="AQ2601" s="48"/>
      <c r="AR2601" s="51"/>
      <c r="AS2601" s="229"/>
      <c r="AT2601" s="230"/>
      <c r="AU2601" s="92">
        <f t="shared" si="123"/>
        <v>0</v>
      </c>
      <c r="AV2601" s="92" t="e">
        <f t="shared" si="124"/>
        <v>#DIV/0!</v>
      </c>
      <c r="AW2601" s="166" t="e">
        <f>Risk_CAL!X2599</f>
        <v>#DIV/0!</v>
      </c>
      <c r="AX2601" s="184"/>
      <c r="AY2601" s="52"/>
      <c r="AZ2601" s="224"/>
      <c r="BA2601" s="247"/>
      <c r="BB2601" s="248"/>
      <c r="BC2601" s="249"/>
      <c r="BD2601" s="250"/>
    </row>
    <row r="2602" spans="2:56" x14ac:dyDescent="0.3">
      <c r="B2602" s="10"/>
      <c r="C2602" s="11"/>
      <c r="D2602" s="178" t="str">
        <f t="shared" si="122"/>
        <v>Guatemala</v>
      </c>
      <c r="E2602" s="11"/>
      <c r="F2602" s="11"/>
      <c r="G2602" s="12"/>
      <c r="H2602" s="11"/>
      <c r="I2602" s="13"/>
      <c r="J2602" s="22"/>
      <c r="K2602" s="23"/>
      <c r="L2602" s="24"/>
      <c r="M2602" s="23"/>
      <c r="N2602" s="25"/>
      <c r="O2602" s="31"/>
      <c r="P2602" s="33"/>
      <c r="Q2602" s="27"/>
      <c r="R2602" s="32"/>
      <c r="S2602" s="32"/>
      <c r="T2602" s="33"/>
      <c r="U2602" s="98"/>
      <c r="V2602" s="59"/>
      <c r="W2602" s="60"/>
      <c r="X2602" s="60"/>
      <c r="Y2602" s="61"/>
      <c r="Z2602" s="68"/>
      <c r="AA2602" s="69"/>
      <c r="AB2602" s="69"/>
      <c r="AC2602" s="70"/>
      <c r="AD2602" s="40"/>
      <c r="AE2602" s="39"/>
      <c r="AF2602" s="39"/>
      <c r="AG2602" s="41"/>
      <c r="AH2602" s="110"/>
      <c r="AI2602" s="111"/>
      <c r="AJ2602" s="112"/>
      <c r="AK2602" s="42"/>
      <c r="AL2602" s="43"/>
      <c r="AM2602" s="46"/>
      <c r="AN2602" s="47"/>
      <c r="AO2602" s="47"/>
      <c r="AP2602" s="115"/>
      <c r="AQ2602" s="48"/>
      <c r="AR2602" s="51"/>
      <c r="AS2602" s="229"/>
      <c r="AT2602" s="230"/>
      <c r="AU2602" s="92">
        <f t="shared" si="123"/>
        <v>0</v>
      </c>
      <c r="AV2602" s="92" t="e">
        <f t="shared" si="124"/>
        <v>#DIV/0!</v>
      </c>
      <c r="AW2602" s="166" t="e">
        <f>Risk_CAL!X2600</f>
        <v>#DIV/0!</v>
      </c>
      <c r="AX2602" s="184"/>
      <c r="AY2602" s="52"/>
      <c r="AZ2602" s="224"/>
      <c r="BA2602" s="247"/>
      <c r="BB2602" s="248"/>
      <c r="BC2602" s="249"/>
      <c r="BD2602" s="250"/>
    </row>
    <row r="2603" spans="2:56" x14ac:dyDescent="0.3">
      <c r="B2603" s="10"/>
      <c r="C2603" s="11"/>
      <c r="D2603" s="178" t="str">
        <f t="shared" si="122"/>
        <v>Guatemala</v>
      </c>
      <c r="E2603" s="11"/>
      <c r="F2603" s="11"/>
      <c r="G2603" s="12"/>
      <c r="H2603" s="11"/>
      <c r="I2603" s="13"/>
      <c r="J2603" s="22"/>
      <c r="K2603" s="23"/>
      <c r="L2603" s="24"/>
      <c r="M2603" s="23"/>
      <c r="N2603" s="25"/>
      <c r="O2603" s="31"/>
      <c r="P2603" s="33"/>
      <c r="Q2603" s="27"/>
      <c r="R2603" s="32"/>
      <c r="S2603" s="32"/>
      <c r="T2603" s="33"/>
      <c r="U2603" s="98"/>
      <c r="V2603" s="59"/>
      <c r="W2603" s="60"/>
      <c r="X2603" s="60"/>
      <c r="Y2603" s="61"/>
      <c r="Z2603" s="68"/>
      <c r="AA2603" s="69"/>
      <c r="AB2603" s="69"/>
      <c r="AC2603" s="70"/>
      <c r="AD2603" s="40"/>
      <c r="AE2603" s="39"/>
      <c r="AF2603" s="39"/>
      <c r="AG2603" s="41"/>
      <c r="AH2603" s="110"/>
      <c r="AI2603" s="111"/>
      <c r="AJ2603" s="112"/>
      <c r="AK2603" s="42"/>
      <c r="AL2603" s="43"/>
      <c r="AM2603" s="46"/>
      <c r="AN2603" s="47"/>
      <c r="AO2603" s="47"/>
      <c r="AP2603" s="115"/>
      <c r="AQ2603" s="48"/>
      <c r="AR2603" s="51"/>
      <c r="AS2603" s="229"/>
      <c r="AT2603" s="230"/>
      <c r="AU2603" s="92">
        <f t="shared" si="123"/>
        <v>0</v>
      </c>
      <c r="AV2603" s="92" t="e">
        <f t="shared" si="124"/>
        <v>#DIV/0!</v>
      </c>
      <c r="AW2603" s="166" t="e">
        <f>Risk_CAL!X2601</f>
        <v>#DIV/0!</v>
      </c>
      <c r="AX2603" s="184"/>
      <c r="AY2603" s="52"/>
      <c r="AZ2603" s="224"/>
      <c r="BA2603" s="247"/>
      <c r="BB2603" s="248"/>
      <c r="BC2603" s="249"/>
      <c r="BD2603" s="250"/>
    </row>
    <row r="2604" spans="2:56" x14ac:dyDescent="0.3">
      <c r="B2604" s="10"/>
      <c r="C2604" s="11"/>
      <c r="D2604" s="178" t="str">
        <f t="shared" si="122"/>
        <v>Guatemala</v>
      </c>
      <c r="E2604" s="11"/>
      <c r="F2604" s="11"/>
      <c r="G2604" s="12"/>
      <c r="H2604" s="11"/>
      <c r="I2604" s="13"/>
      <c r="J2604" s="22"/>
      <c r="K2604" s="23"/>
      <c r="L2604" s="24"/>
      <c r="M2604" s="23"/>
      <c r="N2604" s="25"/>
      <c r="O2604" s="31"/>
      <c r="P2604" s="33"/>
      <c r="Q2604" s="27"/>
      <c r="R2604" s="32"/>
      <c r="S2604" s="32"/>
      <c r="T2604" s="33"/>
      <c r="U2604" s="98"/>
      <c r="V2604" s="59"/>
      <c r="W2604" s="60"/>
      <c r="X2604" s="60"/>
      <c r="Y2604" s="61"/>
      <c r="Z2604" s="68"/>
      <c r="AA2604" s="69"/>
      <c r="AB2604" s="69"/>
      <c r="AC2604" s="70"/>
      <c r="AD2604" s="40"/>
      <c r="AE2604" s="39"/>
      <c r="AF2604" s="39"/>
      <c r="AG2604" s="41"/>
      <c r="AH2604" s="110"/>
      <c r="AI2604" s="111"/>
      <c r="AJ2604" s="112"/>
      <c r="AK2604" s="42"/>
      <c r="AL2604" s="43"/>
      <c r="AM2604" s="46"/>
      <c r="AN2604" s="47"/>
      <c r="AO2604" s="47"/>
      <c r="AP2604" s="115"/>
      <c r="AQ2604" s="48"/>
      <c r="AR2604" s="51"/>
      <c r="AS2604" s="229"/>
      <c r="AT2604" s="230"/>
      <c r="AU2604" s="92">
        <f t="shared" si="123"/>
        <v>0</v>
      </c>
      <c r="AV2604" s="92" t="e">
        <f t="shared" si="124"/>
        <v>#DIV/0!</v>
      </c>
      <c r="AW2604" s="166" t="e">
        <f>Risk_CAL!X2602</f>
        <v>#DIV/0!</v>
      </c>
      <c r="AX2604" s="184"/>
      <c r="AY2604" s="52"/>
      <c r="AZ2604" s="224"/>
      <c r="BA2604" s="247"/>
      <c r="BB2604" s="248"/>
      <c r="BC2604" s="249"/>
      <c r="BD2604" s="250"/>
    </row>
    <row r="2605" spans="2:56" x14ac:dyDescent="0.3">
      <c r="B2605" s="10"/>
      <c r="C2605" s="11"/>
      <c r="D2605" s="178" t="str">
        <f t="shared" si="122"/>
        <v>Guatemala</v>
      </c>
      <c r="E2605" s="11"/>
      <c r="F2605" s="11"/>
      <c r="G2605" s="12"/>
      <c r="H2605" s="11"/>
      <c r="I2605" s="13"/>
      <c r="J2605" s="22"/>
      <c r="K2605" s="23"/>
      <c r="L2605" s="24"/>
      <c r="M2605" s="23"/>
      <c r="N2605" s="25"/>
      <c r="O2605" s="31"/>
      <c r="P2605" s="33"/>
      <c r="Q2605" s="27"/>
      <c r="R2605" s="32"/>
      <c r="S2605" s="32"/>
      <c r="T2605" s="33"/>
      <c r="U2605" s="98"/>
      <c r="V2605" s="59"/>
      <c r="W2605" s="60"/>
      <c r="X2605" s="60"/>
      <c r="Y2605" s="61"/>
      <c r="Z2605" s="68"/>
      <c r="AA2605" s="69"/>
      <c r="AB2605" s="69"/>
      <c r="AC2605" s="70"/>
      <c r="AD2605" s="40"/>
      <c r="AE2605" s="39"/>
      <c r="AF2605" s="39"/>
      <c r="AG2605" s="41"/>
      <c r="AH2605" s="110"/>
      <c r="AI2605" s="111"/>
      <c r="AJ2605" s="112"/>
      <c r="AK2605" s="42"/>
      <c r="AL2605" s="43"/>
      <c r="AM2605" s="46"/>
      <c r="AN2605" s="47"/>
      <c r="AO2605" s="47"/>
      <c r="AP2605" s="115"/>
      <c r="AQ2605" s="48"/>
      <c r="AR2605" s="51"/>
      <c r="AS2605" s="229"/>
      <c r="AT2605" s="230"/>
      <c r="AU2605" s="92">
        <f t="shared" si="123"/>
        <v>0</v>
      </c>
      <c r="AV2605" s="92" t="e">
        <f t="shared" si="124"/>
        <v>#DIV/0!</v>
      </c>
      <c r="AW2605" s="166" t="e">
        <f>Risk_CAL!X2603</f>
        <v>#DIV/0!</v>
      </c>
      <c r="AX2605" s="184"/>
      <c r="AY2605" s="52"/>
      <c r="AZ2605" s="224"/>
      <c r="BA2605" s="247"/>
      <c r="BB2605" s="248"/>
      <c r="BC2605" s="249"/>
      <c r="BD2605" s="250"/>
    </row>
    <row r="2606" spans="2:56" x14ac:dyDescent="0.3">
      <c r="B2606" s="10"/>
      <c r="C2606" s="11"/>
      <c r="D2606" s="178" t="str">
        <f t="shared" si="122"/>
        <v>Guatemala</v>
      </c>
      <c r="E2606" s="11"/>
      <c r="F2606" s="11"/>
      <c r="G2606" s="12"/>
      <c r="H2606" s="11"/>
      <c r="I2606" s="13"/>
      <c r="J2606" s="22"/>
      <c r="K2606" s="23"/>
      <c r="L2606" s="24"/>
      <c r="M2606" s="23"/>
      <c r="N2606" s="25"/>
      <c r="O2606" s="31"/>
      <c r="P2606" s="33"/>
      <c r="Q2606" s="27"/>
      <c r="R2606" s="32"/>
      <c r="S2606" s="32"/>
      <c r="T2606" s="33"/>
      <c r="U2606" s="98"/>
      <c r="V2606" s="59"/>
      <c r="W2606" s="60"/>
      <c r="X2606" s="60"/>
      <c r="Y2606" s="61"/>
      <c r="Z2606" s="68"/>
      <c r="AA2606" s="69"/>
      <c r="AB2606" s="69"/>
      <c r="AC2606" s="70"/>
      <c r="AD2606" s="40"/>
      <c r="AE2606" s="39"/>
      <c r="AF2606" s="39"/>
      <c r="AG2606" s="41"/>
      <c r="AH2606" s="110"/>
      <c r="AI2606" s="111"/>
      <c r="AJ2606" s="112"/>
      <c r="AK2606" s="42"/>
      <c r="AL2606" s="43"/>
      <c r="AM2606" s="46"/>
      <c r="AN2606" s="47"/>
      <c r="AO2606" s="47"/>
      <c r="AP2606" s="115"/>
      <c r="AQ2606" s="48"/>
      <c r="AR2606" s="51"/>
      <c r="AS2606" s="229"/>
      <c r="AT2606" s="230"/>
      <c r="AU2606" s="92">
        <f t="shared" si="123"/>
        <v>0</v>
      </c>
      <c r="AV2606" s="92" t="e">
        <f t="shared" si="124"/>
        <v>#DIV/0!</v>
      </c>
      <c r="AW2606" s="166" t="e">
        <f>Risk_CAL!X2604</f>
        <v>#DIV/0!</v>
      </c>
      <c r="AX2606" s="184"/>
      <c r="AY2606" s="52"/>
      <c r="AZ2606" s="224"/>
      <c r="BA2606" s="247"/>
      <c r="BB2606" s="248"/>
      <c r="BC2606" s="249"/>
      <c r="BD2606" s="250"/>
    </row>
    <row r="2607" spans="2:56" x14ac:dyDescent="0.3">
      <c r="B2607" s="10"/>
      <c r="C2607" s="11"/>
      <c r="D2607" s="178" t="str">
        <f t="shared" si="122"/>
        <v>Guatemala</v>
      </c>
      <c r="E2607" s="11"/>
      <c r="F2607" s="11"/>
      <c r="G2607" s="12"/>
      <c r="H2607" s="11"/>
      <c r="I2607" s="13"/>
      <c r="J2607" s="22"/>
      <c r="K2607" s="23"/>
      <c r="L2607" s="24"/>
      <c r="M2607" s="23"/>
      <c r="N2607" s="25"/>
      <c r="O2607" s="31"/>
      <c r="P2607" s="33"/>
      <c r="Q2607" s="27"/>
      <c r="R2607" s="32"/>
      <c r="S2607" s="32"/>
      <c r="T2607" s="33"/>
      <c r="U2607" s="98"/>
      <c r="V2607" s="59"/>
      <c r="W2607" s="60"/>
      <c r="X2607" s="60"/>
      <c r="Y2607" s="61"/>
      <c r="Z2607" s="68"/>
      <c r="AA2607" s="69"/>
      <c r="AB2607" s="69"/>
      <c r="AC2607" s="70"/>
      <c r="AD2607" s="40"/>
      <c r="AE2607" s="39"/>
      <c r="AF2607" s="39"/>
      <c r="AG2607" s="41"/>
      <c r="AH2607" s="110"/>
      <c r="AI2607" s="111"/>
      <c r="AJ2607" s="112"/>
      <c r="AK2607" s="42"/>
      <c r="AL2607" s="43"/>
      <c r="AM2607" s="46"/>
      <c r="AN2607" s="47"/>
      <c r="AO2607" s="47"/>
      <c r="AP2607" s="115"/>
      <c r="AQ2607" s="48"/>
      <c r="AR2607" s="51"/>
      <c r="AS2607" s="229"/>
      <c r="AT2607" s="230"/>
      <c r="AU2607" s="92">
        <f t="shared" si="123"/>
        <v>0</v>
      </c>
      <c r="AV2607" s="92" t="e">
        <f t="shared" si="124"/>
        <v>#DIV/0!</v>
      </c>
      <c r="AW2607" s="166" t="e">
        <f>Risk_CAL!X2605</f>
        <v>#DIV/0!</v>
      </c>
      <c r="AX2607" s="184"/>
      <c r="AY2607" s="52"/>
      <c r="AZ2607" s="224"/>
      <c r="BA2607" s="247"/>
      <c r="BB2607" s="248"/>
      <c r="BC2607" s="249"/>
      <c r="BD2607" s="250"/>
    </row>
    <row r="2608" spans="2:56" x14ac:dyDescent="0.3">
      <c r="B2608" s="10"/>
      <c r="C2608" s="11"/>
      <c r="D2608" s="178" t="str">
        <f t="shared" si="122"/>
        <v>Guatemala</v>
      </c>
      <c r="E2608" s="11"/>
      <c r="F2608" s="11"/>
      <c r="G2608" s="12"/>
      <c r="H2608" s="11"/>
      <c r="I2608" s="13"/>
      <c r="J2608" s="22"/>
      <c r="K2608" s="23"/>
      <c r="L2608" s="24"/>
      <c r="M2608" s="23"/>
      <c r="N2608" s="25"/>
      <c r="O2608" s="31"/>
      <c r="P2608" s="33"/>
      <c r="Q2608" s="27"/>
      <c r="R2608" s="32"/>
      <c r="S2608" s="32"/>
      <c r="T2608" s="33"/>
      <c r="U2608" s="98"/>
      <c r="V2608" s="59"/>
      <c r="W2608" s="60"/>
      <c r="X2608" s="60"/>
      <c r="Y2608" s="61"/>
      <c r="Z2608" s="68"/>
      <c r="AA2608" s="69"/>
      <c r="AB2608" s="69"/>
      <c r="AC2608" s="70"/>
      <c r="AD2608" s="40"/>
      <c r="AE2608" s="39"/>
      <c r="AF2608" s="39"/>
      <c r="AG2608" s="41"/>
      <c r="AH2608" s="110"/>
      <c r="AI2608" s="111"/>
      <c r="AJ2608" s="112"/>
      <c r="AK2608" s="42"/>
      <c r="AL2608" s="43"/>
      <c r="AM2608" s="46"/>
      <c r="AN2608" s="47"/>
      <c r="AO2608" s="47"/>
      <c r="AP2608" s="115"/>
      <c r="AQ2608" s="48"/>
      <c r="AR2608" s="51"/>
      <c r="AS2608" s="229"/>
      <c r="AT2608" s="230"/>
      <c r="AU2608" s="92">
        <f t="shared" si="123"/>
        <v>0</v>
      </c>
      <c r="AV2608" s="92" t="e">
        <f t="shared" si="124"/>
        <v>#DIV/0!</v>
      </c>
      <c r="AW2608" s="166" t="e">
        <f>Risk_CAL!X2606</f>
        <v>#DIV/0!</v>
      </c>
      <c r="AX2608" s="184"/>
      <c r="AY2608" s="52"/>
      <c r="AZ2608" s="224"/>
      <c r="BA2608" s="247"/>
      <c r="BB2608" s="248"/>
      <c r="BC2608" s="249"/>
      <c r="BD2608" s="250"/>
    </row>
    <row r="2609" spans="2:56" x14ac:dyDescent="0.3">
      <c r="B2609" s="10"/>
      <c r="C2609" s="11"/>
      <c r="D2609" s="178" t="str">
        <f t="shared" si="122"/>
        <v>Guatemala</v>
      </c>
      <c r="E2609" s="11"/>
      <c r="F2609" s="11"/>
      <c r="G2609" s="12"/>
      <c r="H2609" s="11"/>
      <c r="I2609" s="13"/>
      <c r="J2609" s="22"/>
      <c r="K2609" s="23"/>
      <c r="L2609" s="24"/>
      <c r="M2609" s="23"/>
      <c r="N2609" s="25"/>
      <c r="O2609" s="31"/>
      <c r="P2609" s="33"/>
      <c r="Q2609" s="27"/>
      <c r="R2609" s="32"/>
      <c r="S2609" s="32"/>
      <c r="T2609" s="33"/>
      <c r="U2609" s="98"/>
      <c r="V2609" s="59"/>
      <c r="W2609" s="60"/>
      <c r="X2609" s="60"/>
      <c r="Y2609" s="61"/>
      <c r="Z2609" s="68"/>
      <c r="AA2609" s="69"/>
      <c r="AB2609" s="69"/>
      <c r="AC2609" s="70"/>
      <c r="AD2609" s="40"/>
      <c r="AE2609" s="39"/>
      <c r="AF2609" s="39"/>
      <c r="AG2609" s="41"/>
      <c r="AH2609" s="110"/>
      <c r="AI2609" s="111"/>
      <c r="AJ2609" s="112"/>
      <c r="AK2609" s="42"/>
      <c r="AL2609" s="43"/>
      <c r="AM2609" s="46"/>
      <c r="AN2609" s="47"/>
      <c r="AO2609" s="47"/>
      <c r="AP2609" s="115"/>
      <c r="AQ2609" s="48"/>
      <c r="AR2609" s="51"/>
      <c r="AS2609" s="229"/>
      <c r="AT2609" s="230"/>
      <c r="AU2609" s="92">
        <f t="shared" si="123"/>
        <v>0</v>
      </c>
      <c r="AV2609" s="92" t="e">
        <f t="shared" si="124"/>
        <v>#DIV/0!</v>
      </c>
      <c r="AW2609" s="166" t="e">
        <f>Risk_CAL!X2607</f>
        <v>#DIV/0!</v>
      </c>
      <c r="AX2609" s="184"/>
      <c r="AY2609" s="52"/>
      <c r="AZ2609" s="224"/>
      <c r="BA2609" s="247"/>
      <c r="BB2609" s="248"/>
      <c r="BC2609" s="249"/>
      <c r="BD2609" s="250"/>
    </row>
    <row r="2610" spans="2:56" x14ac:dyDescent="0.3">
      <c r="B2610" s="10"/>
      <c r="C2610" s="11"/>
      <c r="D2610" s="178" t="str">
        <f t="shared" si="122"/>
        <v>Guatemala</v>
      </c>
      <c r="E2610" s="11"/>
      <c r="F2610" s="11"/>
      <c r="G2610" s="12"/>
      <c r="H2610" s="11"/>
      <c r="I2610" s="13"/>
      <c r="J2610" s="22"/>
      <c r="K2610" s="23"/>
      <c r="L2610" s="24"/>
      <c r="M2610" s="23"/>
      <c r="N2610" s="25"/>
      <c r="O2610" s="31"/>
      <c r="P2610" s="33"/>
      <c r="Q2610" s="27"/>
      <c r="R2610" s="32"/>
      <c r="S2610" s="32"/>
      <c r="T2610" s="33"/>
      <c r="U2610" s="98"/>
      <c r="V2610" s="59"/>
      <c r="W2610" s="60"/>
      <c r="X2610" s="60"/>
      <c r="Y2610" s="61"/>
      <c r="Z2610" s="68"/>
      <c r="AA2610" s="69"/>
      <c r="AB2610" s="69"/>
      <c r="AC2610" s="70"/>
      <c r="AD2610" s="40"/>
      <c r="AE2610" s="39"/>
      <c r="AF2610" s="39"/>
      <c r="AG2610" s="41"/>
      <c r="AH2610" s="110"/>
      <c r="AI2610" s="111"/>
      <c r="AJ2610" s="112"/>
      <c r="AK2610" s="42"/>
      <c r="AL2610" s="43"/>
      <c r="AM2610" s="46"/>
      <c r="AN2610" s="47"/>
      <c r="AO2610" s="47"/>
      <c r="AP2610" s="115"/>
      <c r="AQ2610" s="48"/>
      <c r="AR2610" s="51"/>
      <c r="AS2610" s="229"/>
      <c r="AT2610" s="230"/>
      <c r="AU2610" s="92">
        <f t="shared" si="123"/>
        <v>0</v>
      </c>
      <c r="AV2610" s="92" t="e">
        <f t="shared" si="124"/>
        <v>#DIV/0!</v>
      </c>
      <c r="AW2610" s="166" t="e">
        <f>Risk_CAL!X2608</f>
        <v>#DIV/0!</v>
      </c>
      <c r="AX2610" s="184"/>
      <c r="AY2610" s="52"/>
      <c r="AZ2610" s="224"/>
      <c r="BA2610" s="247"/>
      <c r="BB2610" s="248"/>
      <c r="BC2610" s="249"/>
      <c r="BD2610" s="250"/>
    </row>
    <row r="2611" spans="2:56" x14ac:dyDescent="0.3">
      <c r="B2611" s="10"/>
      <c r="C2611" s="11"/>
      <c r="D2611" s="178" t="str">
        <f t="shared" si="122"/>
        <v>Guatemala</v>
      </c>
      <c r="E2611" s="11"/>
      <c r="F2611" s="11"/>
      <c r="G2611" s="12"/>
      <c r="H2611" s="11"/>
      <c r="I2611" s="13"/>
      <c r="J2611" s="22"/>
      <c r="K2611" s="23"/>
      <c r="L2611" s="24"/>
      <c r="M2611" s="23"/>
      <c r="N2611" s="25"/>
      <c r="O2611" s="31"/>
      <c r="P2611" s="33"/>
      <c r="Q2611" s="27"/>
      <c r="R2611" s="32"/>
      <c r="S2611" s="32"/>
      <c r="T2611" s="33"/>
      <c r="U2611" s="98"/>
      <c r="V2611" s="59"/>
      <c r="W2611" s="60"/>
      <c r="X2611" s="60"/>
      <c r="Y2611" s="61"/>
      <c r="Z2611" s="68"/>
      <c r="AA2611" s="69"/>
      <c r="AB2611" s="69"/>
      <c r="AC2611" s="70"/>
      <c r="AD2611" s="40"/>
      <c r="AE2611" s="39"/>
      <c r="AF2611" s="39"/>
      <c r="AG2611" s="41"/>
      <c r="AH2611" s="110"/>
      <c r="AI2611" s="111"/>
      <c r="AJ2611" s="112"/>
      <c r="AK2611" s="42"/>
      <c r="AL2611" s="43"/>
      <c r="AM2611" s="46"/>
      <c r="AN2611" s="47"/>
      <c r="AO2611" s="47"/>
      <c r="AP2611" s="115"/>
      <c r="AQ2611" s="48"/>
      <c r="AR2611" s="51"/>
      <c r="AS2611" s="229"/>
      <c r="AT2611" s="230"/>
      <c r="AU2611" s="92">
        <f t="shared" si="123"/>
        <v>0</v>
      </c>
      <c r="AV2611" s="92" t="e">
        <f t="shared" si="124"/>
        <v>#DIV/0!</v>
      </c>
      <c r="AW2611" s="166" t="e">
        <f>Risk_CAL!X2609</f>
        <v>#DIV/0!</v>
      </c>
      <c r="AX2611" s="184"/>
      <c r="AY2611" s="52"/>
      <c r="AZ2611" s="224"/>
      <c r="BA2611" s="247"/>
      <c r="BB2611" s="248"/>
      <c r="BC2611" s="249"/>
      <c r="BD2611" s="250"/>
    </row>
    <row r="2612" spans="2:56" x14ac:dyDescent="0.3">
      <c r="B2612" s="10"/>
      <c r="C2612" s="11"/>
      <c r="D2612" s="178" t="str">
        <f t="shared" si="122"/>
        <v>Guatemala</v>
      </c>
      <c r="E2612" s="11"/>
      <c r="F2612" s="11"/>
      <c r="G2612" s="12"/>
      <c r="H2612" s="11"/>
      <c r="I2612" s="13"/>
      <c r="J2612" s="22"/>
      <c r="K2612" s="23"/>
      <c r="L2612" s="24"/>
      <c r="M2612" s="23"/>
      <c r="N2612" s="25"/>
      <c r="O2612" s="31"/>
      <c r="P2612" s="33"/>
      <c r="Q2612" s="27"/>
      <c r="R2612" s="32"/>
      <c r="S2612" s="32"/>
      <c r="T2612" s="33"/>
      <c r="U2612" s="98"/>
      <c r="V2612" s="59"/>
      <c r="W2612" s="60"/>
      <c r="X2612" s="60"/>
      <c r="Y2612" s="61"/>
      <c r="Z2612" s="68"/>
      <c r="AA2612" s="69"/>
      <c r="AB2612" s="69"/>
      <c r="AC2612" s="70"/>
      <c r="AD2612" s="40"/>
      <c r="AE2612" s="39"/>
      <c r="AF2612" s="39"/>
      <c r="AG2612" s="41"/>
      <c r="AH2612" s="110"/>
      <c r="AI2612" s="111"/>
      <c r="AJ2612" s="112"/>
      <c r="AK2612" s="42"/>
      <c r="AL2612" s="43"/>
      <c r="AM2612" s="46"/>
      <c r="AN2612" s="47"/>
      <c r="AO2612" s="47"/>
      <c r="AP2612" s="115"/>
      <c r="AQ2612" s="48"/>
      <c r="AR2612" s="51"/>
      <c r="AS2612" s="229"/>
      <c r="AT2612" s="230"/>
      <c r="AU2612" s="92">
        <f t="shared" si="123"/>
        <v>0</v>
      </c>
      <c r="AV2612" s="92" t="e">
        <f t="shared" si="124"/>
        <v>#DIV/0!</v>
      </c>
      <c r="AW2612" s="166" t="e">
        <f>Risk_CAL!X2610</f>
        <v>#DIV/0!</v>
      </c>
      <c r="AX2612" s="184"/>
      <c r="AY2612" s="52"/>
      <c r="AZ2612" s="224"/>
      <c r="BA2612" s="247"/>
      <c r="BB2612" s="248"/>
      <c r="BC2612" s="249"/>
      <c r="BD2612" s="250"/>
    </row>
    <row r="2613" spans="2:56" x14ac:dyDescent="0.3">
      <c r="B2613" s="10"/>
      <c r="C2613" s="11"/>
      <c r="D2613" s="178" t="str">
        <f t="shared" si="122"/>
        <v>Guatemala</v>
      </c>
      <c r="E2613" s="11"/>
      <c r="F2613" s="11"/>
      <c r="G2613" s="12"/>
      <c r="H2613" s="11"/>
      <c r="I2613" s="13"/>
      <c r="J2613" s="22"/>
      <c r="K2613" s="23"/>
      <c r="L2613" s="24"/>
      <c r="M2613" s="23"/>
      <c r="N2613" s="25"/>
      <c r="O2613" s="31"/>
      <c r="P2613" s="33"/>
      <c r="Q2613" s="27"/>
      <c r="R2613" s="32"/>
      <c r="S2613" s="32"/>
      <c r="T2613" s="33"/>
      <c r="U2613" s="98"/>
      <c r="V2613" s="59"/>
      <c r="W2613" s="60"/>
      <c r="X2613" s="60"/>
      <c r="Y2613" s="61"/>
      <c r="Z2613" s="68"/>
      <c r="AA2613" s="69"/>
      <c r="AB2613" s="69"/>
      <c r="AC2613" s="70"/>
      <c r="AD2613" s="40"/>
      <c r="AE2613" s="39"/>
      <c r="AF2613" s="39"/>
      <c r="AG2613" s="41"/>
      <c r="AH2613" s="110"/>
      <c r="AI2613" s="111"/>
      <c r="AJ2613" s="112"/>
      <c r="AK2613" s="42"/>
      <c r="AL2613" s="43"/>
      <c r="AM2613" s="46"/>
      <c r="AN2613" s="47"/>
      <c r="AO2613" s="47"/>
      <c r="AP2613" s="115"/>
      <c r="AQ2613" s="48"/>
      <c r="AR2613" s="51"/>
      <c r="AS2613" s="229"/>
      <c r="AT2613" s="230"/>
      <c r="AU2613" s="92">
        <f t="shared" si="123"/>
        <v>0</v>
      </c>
      <c r="AV2613" s="92" t="e">
        <f t="shared" si="124"/>
        <v>#DIV/0!</v>
      </c>
      <c r="AW2613" s="166" t="e">
        <f>Risk_CAL!X2611</f>
        <v>#DIV/0!</v>
      </c>
      <c r="AX2613" s="184"/>
      <c r="AY2613" s="52"/>
      <c r="AZ2613" s="224"/>
      <c r="BA2613" s="247"/>
      <c r="BB2613" s="248"/>
      <c r="BC2613" s="249"/>
      <c r="BD2613" s="250"/>
    </row>
    <row r="2614" spans="2:56" x14ac:dyDescent="0.3">
      <c r="B2614" s="10"/>
      <c r="C2614" s="11"/>
      <c r="D2614" s="178" t="str">
        <f t="shared" si="122"/>
        <v>Guatemala</v>
      </c>
      <c r="E2614" s="11"/>
      <c r="F2614" s="11"/>
      <c r="G2614" s="12"/>
      <c r="H2614" s="11"/>
      <c r="I2614" s="13"/>
      <c r="J2614" s="22"/>
      <c r="K2614" s="23"/>
      <c r="L2614" s="24"/>
      <c r="M2614" s="23"/>
      <c r="N2614" s="25"/>
      <c r="O2614" s="31"/>
      <c r="P2614" s="33"/>
      <c r="Q2614" s="27"/>
      <c r="R2614" s="32"/>
      <c r="S2614" s="32"/>
      <c r="T2614" s="33"/>
      <c r="U2614" s="98"/>
      <c r="V2614" s="59"/>
      <c r="W2614" s="60"/>
      <c r="X2614" s="60"/>
      <c r="Y2614" s="61"/>
      <c r="Z2614" s="68"/>
      <c r="AA2614" s="69"/>
      <c r="AB2614" s="69"/>
      <c r="AC2614" s="70"/>
      <c r="AD2614" s="40"/>
      <c r="AE2614" s="39"/>
      <c r="AF2614" s="39"/>
      <c r="AG2614" s="41"/>
      <c r="AH2614" s="110"/>
      <c r="AI2614" s="111"/>
      <c r="AJ2614" s="112"/>
      <c r="AK2614" s="42"/>
      <c r="AL2614" s="43"/>
      <c r="AM2614" s="46"/>
      <c r="AN2614" s="47"/>
      <c r="AO2614" s="47"/>
      <c r="AP2614" s="115"/>
      <c r="AQ2614" s="48"/>
      <c r="AR2614" s="51"/>
      <c r="AS2614" s="229"/>
      <c r="AT2614" s="230"/>
      <c r="AU2614" s="92">
        <f t="shared" si="123"/>
        <v>0</v>
      </c>
      <c r="AV2614" s="92" t="e">
        <f t="shared" si="124"/>
        <v>#DIV/0!</v>
      </c>
      <c r="AW2614" s="166" t="e">
        <f>Risk_CAL!X2612</f>
        <v>#DIV/0!</v>
      </c>
      <c r="AX2614" s="184"/>
      <c r="AY2614" s="52"/>
      <c r="AZ2614" s="224"/>
      <c r="BA2614" s="247"/>
      <c r="BB2614" s="248"/>
      <c r="BC2614" s="249"/>
      <c r="BD2614" s="250"/>
    </row>
    <row r="2615" spans="2:56" x14ac:dyDescent="0.3">
      <c r="B2615" s="10"/>
      <c r="C2615" s="11"/>
      <c r="D2615" s="178" t="str">
        <f t="shared" si="122"/>
        <v>Guatemala</v>
      </c>
      <c r="E2615" s="11"/>
      <c r="F2615" s="11"/>
      <c r="G2615" s="12"/>
      <c r="H2615" s="11"/>
      <c r="I2615" s="13"/>
      <c r="J2615" s="22"/>
      <c r="K2615" s="23"/>
      <c r="L2615" s="24"/>
      <c r="M2615" s="23"/>
      <c r="N2615" s="25"/>
      <c r="O2615" s="31"/>
      <c r="P2615" s="33"/>
      <c r="Q2615" s="27"/>
      <c r="R2615" s="32"/>
      <c r="S2615" s="32"/>
      <c r="T2615" s="33"/>
      <c r="U2615" s="98"/>
      <c r="V2615" s="59"/>
      <c r="W2615" s="60"/>
      <c r="X2615" s="60"/>
      <c r="Y2615" s="61"/>
      <c r="Z2615" s="68"/>
      <c r="AA2615" s="69"/>
      <c r="AB2615" s="69"/>
      <c r="AC2615" s="70"/>
      <c r="AD2615" s="40"/>
      <c r="AE2615" s="39"/>
      <c r="AF2615" s="39"/>
      <c r="AG2615" s="41"/>
      <c r="AH2615" s="110"/>
      <c r="AI2615" s="111"/>
      <c r="AJ2615" s="112"/>
      <c r="AK2615" s="42"/>
      <c r="AL2615" s="43"/>
      <c r="AM2615" s="46"/>
      <c r="AN2615" s="47"/>
      <c r="AO2615" s="47"/>
      <c r="AP2615" s="115"/>
      <c r="AQ2615" s="48"/>
      <c r="AR2615" s="51"/>
      <c r="AS2615" s="229"/>
      <c r="AT2615" s="230"/>
      <c r="AU2615" s="92">
        <f t="shared" si="123"/>
        <v>0</v>
      </c>
      <c r="AV2615" s="92" t="e">
        <f t="shared" si="124"/>
        <v>#DIV/0!</v>
      </c>
      <c r="AW2615" s="166" t="e">
        <f>Risk_CAL!X2613</f>
        <v>#DIV/0!</v>
      </c>
      <c r="AX2615" s="184"/>
      <c r="AY2615" s="52"/>
      <c r="AZ2615" s="224"/>
      <c r="BA2615" s="247"/>
      <c r="BB2615" s="248"/>
      <c r="BC2615" s="249"/>
      <c r="BD2615" s="250"/>
    </row>
    <row r="2616" spans="2:56" x14ac:dyDescent="0.3">
      <c r="B2616" s="10"/>
      <c r="C2616" s="11"/>
      <c r="D2616" s="178" t="str">
        <f t="shared" si="122"/>
        <v>Guatemala</v>
      </c>
      <c r="E2616" s="11"/>
      <c r="F2616" s="11"/>
      <c r="G2616" s="12"/>
      <c r="H2616" s="11"/>
      <c r="I2616" s="13"/>
      <c r="J2616" s="22"/>
      <c r="K2616" s="23"/>
      <c r="L2616" s="24"/>
      <c r="M2616" s="23"/>
      <c r="N2616" s="25"/>
      <c r="O2616" s="31"/>
      <c r="P2616" s="33"/>
      <c r="Q2616" s="27"/>
      <c r="R2616" s="32"/>
      <c r="S2616" s="32"/>
      <c r="T2616" s="33"/>
      <c r="U2616" s="98"/>
      <c r="V2616" s="59"/>
      <c r="W2616" s="60"/>
      <c r="X2616" s="60"/>
      <c r="Y2616" s="61"/>
      <c r="Z2616" s="68"/>
      <c r="AA2616" s="69"/>
      <c r="AB2616" s="69"/>
      <c r="AC2616" s="70"/>
      <c r="AD2616" s="40"/>
      <c r="AE2616" s="39"/>
      <c r="AF2616" s="39"/>
      <c r="AG2616" s="41"/>
      <c r="AH2616" s="110"/>
      <c r="AI2616" s="111"/>
      <c r="AJ2616" s="112"/>
      <c r="AK2616" s="42"/>
      <c r="AL2616" s="43"/>
      <c r="AM2616" s="46"/>
      <c r="AN2616" s="47"/>
      <c r="AO2616" s="47"/>
      <c r="AP2616" s="115"/>
      <c r="AQ2616" s="48"/>
      <c r="AR2616" s="51"/>
      <c r="AS2616" s="229"/>
      <c r="AT2616" s="230"/>
      <c r="AU2616" s="92">
        <f t="shared" si="123"/>
        <v>0</v>
      </c>
      <c r="AV2616" s="92" t="e">
        <f t="shared" si="124"/>
        <v>#DIV/0!</v>
      </c>
      <c r="AW2616" s="166" t="e">
        <f>Risk_CAL!X2614</f>
        <v>#DIV/0!</v>
      </c>
      <c r="AX2616" s="184"/>
      <c r="AY2616" s="52"/>
      <c r="AZ2616" s="224"/>
      <c r="BA2616" s="247"/>
      <c r="BB2616" s="248"/>
      <c r="BC2616" s="249"/>
      <c r="BD2616" s="250"/>
    </row>
    <row r="2617" spans="2:56" x14ac:dyDescent="0.3">
      <c r="B2617" s="10"/>
      <c r="C2617" s="11"/>
      <c r="D2617" s="178" t="str">
        <f t="shared" si="122"/>
        <v>Guatemala</v>
      </c>
      <c r="E2617" s="11"/>
      <c r="F2617" s="11"/>
      <c r="G2617" s="12"/>
      <c r="H2617" s="11"/>
      <c r="I2617" s="13"/>
      <c r="J2617" s="22"/>
      <c r="K2617" s="23"/>
      <c r="L2617" s="24"/>
      <c r="M2617" s="23"/>
      <c r="N2617" s="25"/>
      <c r="O2617" s="31"/>
      <c r="P2617" s="33"/>
      <c r="Q2617" s="27"/>
      <c r="R2617" s="32"/>
      <c r="S2617" s="32"/>
      <c r="T2617" s="33"/>
      <c r="U2617" s="98"/>
      <c r="V2617" s="59"/>
      <c r="W2617" s="60"/>
      <c r="X2617" s="60"/>
      <c r="Y2617" s="61"/>
      <c r="Z2617" s="68"/>
      <c r="AA2617" s="69"/>
      <c r="AB2617" s="69"/>
      <c r="AC2617" s="70"/>
      <c r="AD2617" s="40"/>
      <c r="AE2617" s="39"/>
      <c r="AF2617" s="39"/>
      <c r="AG2617" s="41"/>
      <c r="AH2617" s="110"/>
      <c r="AI2617" s="111"/>
      <c r="AJ2617" s="112"/>
      <c r="AK2617" s="42"/>
      <c r="AL2617" s="43"/>
      <c r="AM2617" s="46"/>
      <c r="AN2617" s="47"/>
      <c r="AO2617" s="47"/>
      <c r="AP2617" s="115"/>
      <c r="AQ2617" s="48"/>
      <c r="AR2617" s="51"/>
      <c r="AS2617" s="229"/>
      <c r="AT2617" s="230"/>
      <c r="AU2617" s="92">
        <f t="shared" si="123"/>
        <v>0</v>
      </c>
      <c r="AV2617" s="92" t="e">
        <f t="shared" si="124"/>
        <v>#DIV/0!</v>
      </c>
      <c r="AW2617" s="166" t="e">
        <f>Risk_CAL!X2615</f>
        <v>#DIV/0!</v>
      </c>
      <c r="AX2617" s="184"/>
      <c r="AY2617" s="52"/>
      <c r="AZ2617" s="224"/>
      <c r="BA2617" s="247"/>
      <c r="BB2617" s="248"/>
      <c r="BC2617" s="249"/>
      <c r="BD2617" s="250"/>
    </row>
    <row r="2618" spans="2:56" x14ac:dyDescent="0.3">
      <c r="B2618" s="10"/>
      <c r="C2618" s="11"/>
      <c r="D2618" s="178" t="str">
        <f t="shared" si="122"/>
        <v>Guatemala</v>
      </c>
      <c r="E2618" s="11"/>
      <c r="F2618" s="11"/>
      <c r="G2618" s="12"/>
      <c r="H2618" s="11"/>
      <c r="I2618" s="13"/>
      <c r="J2618" s="22"/>
      <c r="K2618" s="23"/>
      <c r="L2618" s="24"/>
      <c r="M2618" s="23"/>
      <c r="N2618" s="25"/>
      <c r="O2618" s="31"/>
      <c r="P2618" s="33"/>
      <c r="Q2618" s="27"/>
      <c r="R2618" s="32"/>
      <c r="S2618" s="32"/>
      <c r="T2618" s="33"/>
      <c r="U2618" s="98"/>
      <c r="V2618" s="59"/>
      <c r="W2618" s="60"/>
      <c r="X2618" s="60"/>
      <c r="Y2618" s="61"/>
      <c r="Z2618" s="68"/>
      <c r="AA2618" s="69"/>
      <c r="AB2618" s="69"/>
      <c r="AC2618" s="70"/>
      <c r="AD2618" s="40"/>
      <c r="AE2618" s="39"/>
      <c r="AF2618" s="39"/>
      <c r="AG2618" s="41"/>
      <c r="AH2618" s="110"/>
      <c r="AI2618" s="111"/>
      <c r="AJ2618" s="112"/>
      <c r="AK2618" s="42"/>
      <c r="AL2618" s="43"/>
      <c r="AM2618" s="46"/>
      <c r="AN2618" s="47"/>
      <c r="AO2618" s="47"/>
      <c r="AP2618" s="115"/>
      <c r="AQ2618" s="48"/>
      <c r="AR2618" s="51"/>
      <c r="AS2618" s="229"/>
      <c r="AT2618" s="230"/>
      <c r="AU2618" s="92">
        <f t="shared" si="123"/>
        <v>0</v>
      </c>
      <c r="AV2618" s="92" t="e">
        <f t="shared" si="124"/>
        <v>#DIV/0!</v>
      </c>
      <c r="AW2618" s="166" t="e">
        <f>Risk_CAL!X2616</f>
        <v>#DIV/0!</v>
      </c>
      <c r="AX2618" s="184"/>
      <c r="AY2618" s="52"/>
      <c r="AZ2618" s="224"/>
      <c r="BA2618" s="247"/>
      <c r="BB2618" s="248"/>
      <c r="BC2618" s="249"/>
      <c r="BD2618" s="250"/>
    </row>
    <row r="2619" spans="2:56" x14ac:dyDescent="0.3">
      <c r="B2619" s="10"/>
      <c r="C2619" s="11"/>
      <c r="D2619" s="178" t="str">
        <f t="shared" si="122"/>
        <v>Guatemala</v>
      </c>
      <c r="E2619" s="11"/>
      <c r="F2619" s="11"/>
      <c r="G2619" s="12"/>
      <c r="H2619" s="11"/>
      <c r="I2619" s="13"/>
      <c r="J2619" s="22"/>
      <c r="K2619" s="23"/>
      <c r="L2619" s="24"/>
      <c r="M2619" s="23"/>
      <c r="N2619" s="25"/>
      <c r="O2619" s="31"/>
      <c r="P2619" s="33"/>
      <c r="Q2619" s="27"/>
      <c r="R2619" s="32"/>
      <c r="S2619" s="32"/>
      <c r="T2619" s="33"/>
      <c r="U2619" s="98"/>
      <c r="V2619" s="59"/>
      <c r="W2619" s="60"/>
      <c r="X2619" s="60"/>
      <c r="Y2619" s="61"/>
      <c r="Z2619" s="68"/>
      <c r="AA2619" s="69"/>
      <c r="AB2619" s="69"/>
      <c r="AC2619" s="70"/>
      <c r="AD2619" s="40"/>
      <c r="AE2619" s="39"/>
      <c r="AF2619" s="39"/>
      <c r="AG2619" s="41"/>
      <c r="AH2619" s="110"/>
      <c r="AI2619" s="111"/>
      <c r="AJ2619" s="112"/>
      <c r="AK2619" s="42"/>
      <c r="AL2619" s="43"/>
      <c r="AM2619" s="46"/>
      <c r="AN2619" s="47"/>
      <c r="AO2619" s="47"/>
      <c r="AP2619" s="115"/>
      <c r="AQ2619" s="48"/>
      <c r="AR2619" s="51"/>
      <c r="AS2619" s="229"/>
      <c r="AT2619" s="230"/>
      <c r="AU2619" s="92">
        <f t="shared" si="123"/>
        <v>0</v>
      </c>
      <c r="AV2619" s="92" t="e">
        <f t="shared" si="124"/>
        <v>#DIV/0!</v>
      </c>
      <c r="AW2619" s="166" t="e">
        <f>Risk_CAL!X2617</f>
        <v>#DIV/0!</v>
      </c>
      <c r="AX2619" s="184"/>
      <c r="AY2619" s="52"/>
      <c r="AZ2619" s="224"/>
      <c r="BA2619" s="247"/>
      <c r="BB2619" s="248"/>
      <c r="BC2619" s="249"/>
      <c r="BD2619" s="250"/>
    </row>
    <row r="2620" spans="2:56" x14ac:dyDescent="0.3">
      <c r="B2620" s="10"/>
      <c r="C2620" s="11"/>
      <c r="D2620" s="178" t="str">
        <f t="shared" si="122"/>
        <v>Guatemala</v>
      </c>
      <c r="E2620" s="11"/>
      <c r="F2620" s="11"/>
      <c r="G2620" s="12"/>
      <c r="H2620" s="11"/>
      <c r="I2620" s="13"/>
      <c r="J2620" s="22"/>
      <c r="K2620" s="23"/>
      <c r="L2620" s="24"/>
      <c r="M2620" s="23"/>
      <c r="N2620" s="25"/>
      <c r="O2620" s="31"/>
      <c r="P2620" s="33"/>
      <c r="Q2620" s="27"/>
      <c r="R2620" s="32"/>
      <c r="S2620" s="32"/>
      <c r="T2620" s="33"/>
      <c r="U2620" s="98"/>
      <c r="V2620" s="59"/>
      <c r="W2620" s="60"/>
      <c r="X2620" s="60"/>
      <c r="Y2620" s="61"/>
      <c r="Z2620" s="68"/>
      <c r="AA2620" s="69"/>
      <c r="AB2620" s="69"/>
      <c r="AC2620" s="70"/>
      <c r="AD2620" s="40"/>
      <c r="AE2620" s="39"/>
      <c r="AF2620" s="39"/>
      <c r="AG2620" s="41"/>
      <c r="AH2620" s="110"/>
      <c r="AI2620" s="111"/>
      <c r="AJ2620" s="112"/>
      <c r="AK2620" s="42"/>
      <c r="AL2620" s="43"/>
      <c r="AM2620" s="46"/>
      <c r="AN2620" s="47"/>
      <c r="AO2620" s="47"/>
      <c r="AP2620" s="115"/>
      <c r="AQ2620" s="48"/>
      <c r="AR2620" s="51"/>
      <c r="AS2620" s="229"/>
      <c r="AT2620" s="230"/>
      <c r="AU2620" s="92">
        <f t="shared" si="123"/>
        <v>0</v>
      </c>
      <c r="AV2620" s="92" t="e">
        <f t="shared" si="124"/>
        <v>#DIV/0!</v>
      </c>
      <c r="AW2620" s="166" t="e">
        <f>Risk_CAL!X2618</f>
        <v>#DIV/0!</v>
      </c>
      <c r="AX2620" s="184"/>
      <c r="AY2620" s="52"/>
      <c r="AZ2620" s="224"/>
      <c r="BA2620" s="247"/>
      <c r="BB2620" s="248"/>
      <c r="BC2620" s="249"/>
      <c r="BD2620" s="250"/>
    </row>
    <row r="2621" spans="2:56" x14ac:dyDescent="0.3">
      <c r="B2621" s="10"/>
      <c r="C2621" s="11"/>
      <c r="D2621" s="178" t="str">
        <f t="shared" si="122"/>
        <v>Guatemala</v>
      </c>
      <c r="E2621" s="11"/>
      <c r="F2621" s="11"/>
      <c r="G2621" s="12"/>
      <c r="H2621" s="11"/>
      <c r="I2621" s="13"/>
      <c r="J2621" s="22"/>
      <c r="K2621" s="23"/>
      <c r="L2621" s="24"/>
      <c r="M2621" s="23"/>
      <c r="N2621" s="25"/>
      <c r="O2621" s="31"/>
      <c r="P2621" s="33"/>
      <c r="Q2621" s="27"/>
      <c r="R2621" s="32"/>
      <c r="S2621" s="32"/>
      <c r="T2621" s="33"/>
      <c r="U2621" s="98"/>
      <c r="V2621" s="59"/>
      <c r="W2621" s="60"/>
      <c r="X2621" s="60"/>
      <c r="Y2621" s="61"/>
      <c r="Z2621" s="68"/>
      <c r="AA2621" s="69"/>
      <c r="AB2621" s="69"/>
      <c r="AC2621" s="70"/>
      <c r="AD2621" s="40"/>
      <c r="AE2621" s="39"/>
      <c r="AF2621" s="39"/>
      <c r="AG2621" s="41"/>
      <c r="AH2621" s="110"/>
      <c r="AI2621" s="111"/>
      <c r="AJ2621" s="112"/>
      <c r="AK2621" s="42"/>
      <c r="AL2621" s="43"/>
      <c r="AM2621" s="46"/>
      <c r="AN2621" s="47"/>
      <c r="AO2621" s="47"/>
      <c r="AP2621" s="115"/>
      <c r="AQ2621" s="48"/>
      <c r="AR2621" s="51"/>
      <c r="AS2621" s="229"/>
      <c r="AT2621" s="230"/>
      <c r="AU2621" s="92">
        <f t="shared" si="123"/>
        <v>0</v>
      </c>
      <c r="AV2621" s="92" t="e">
        <f t="shared" si="124"/>
        <v>#DIV/0!</v>
      </c>
      <c r="AW2621" s="166" t="e">
        <f>Risk_CAL!X2619</f>
        <v>#DIV/0!</v>
      </c>
      <c r="AX2621" s="184"/>
      <c r="AY2621" s="52"/>
      <c r="AZ2621" s="224"/>
      <c r="BA2621" s="247"/>
      <c r="BB2621" s="248"/>
      <c r="BC2621" s="249"/>
      <c r="BD2621" s="250"/>
    </row>
    <row r="2622" spans="2:56" x14ac:dyDescent="0.3">
      <c r="B2622" s="10"/>
      <c r="C2622" s="11"/>
      <c r="D2622" s="178" t="str">
        <f t="shared" si="122"/>
        <v>Guatemala</v>
      </c>
      <c r="E2622" s="11"/>
      <c r="F2622" s="11"/>
      <c r="G2622" s="12"/>
      <c r="H2622" s="11"/>
      <c r="I2622" s="13"/>
      <c r="J2622" s="22"/>
      <c r="K2622" s="23"/>
      <c r="L2622" s="24"/>
      <c r="M2622" s="23"/>
      <c r="N2622" s="25"/>
      <c r="O2622" s="31"/>
      <c r="P2622" s="33"/>
      <c r="Q2622" s="27"/>
      <c r="R2622" s="32"/>
      <c r="S2622" s="32"/>
      <c r="T2622" s="33"/>
      <c r="U2622" s="98"/>
      <c r="V2622" s="59"/>
      <c r="W2622" s="60"/>
      <c r="X2622" s="60"/>
      <c r="Y2622" s="61"/>
      <c r="Z2622" s="68"/>
      <c r="AA2622" s="69"/>
      <c r="AB2622" s="69"/>
      <c r="AC2622" s="70"/>
      <c r="AD2622" s="40"/>
      <c r="AE2622" s="39"/>
      <c r="AF2622" s="39"/>
      <c r="AG2622" s="41"/>
      <c r="AH2622" s="110"/>
      <c r="AI2622" s="111"/>
      <c r="AJ2622" s="112"/>
      <c r="AK2622" s="42"/>
      <c r="AL2622" s="43"/>
      <c r="AM2622" s="46"/>
      <c r="AN2622" s="47"/>
      <c r="AO2622" s="47"/>
      <c r="AP2622" s="115"/>
      <c r="AQ2622" s="48"/>
      <c r="AR2622" s="51"/>
      <c r="AS2622" s="229"/>
      <c r="AT2622" s="230"/>
      <c r="AU2622" s="92">
        <f t="shared" si="123"/>
        <v>0</v>
      </c>
      <c r="AV2622" s="92" t="e">
        <f t="shared" si="124"/>
        <v>#DIV/0!</v>
      </c>
      <c r="AW2622" s="166" t="e">
        <f>Risk_CAL!X2620</f>
        <v>#DIV/0!</v>
      </c>
      <c r="AX2622" s="184"/>
      <c r="AY2622" s="52"/>
      <c r="AZ2622" s="224"/>
      <c r="BA2622" s="247"/>
      <c r="BB2622" s="248"/>
      <c r="BC2622" s="249"/>
      <c r="BD2622" s="250"/>
    </row>
    <row r="2623" spans="2:56" x14ac:dyDescent="0.3">
      <c r="B2623" s="10"/>
      <c r="C2623" s="11"/>
      <c r="D2623" s="178" t="str">
        <f t="shared" si="122"/>
        <v>Guatemala</v>
      </c>
      <c r="E2623" s="11"/>
      <c r="F2623" s="11"/>
      <c r="G2623" s="12"/>
      <c r="H2623" s="11"/>
      <c r="I2623" s="13"/>
      <c r="J2623" s="22"/>
      <c r="K2623" s="23"/>
      <c r="L2623" s="24"/>
      <c r="M2623" s="23"/>
      <c r="N2623" s="25"/>
      <c r="O2623" s="31"/>
      <c r="P2623" s="33"/>
      <c r="Q2623" s="27"/>
      <c r="R2623" s="32"/>
      <c r="S2623" s="32"/>
      <c r="T2623" s="33"/>
      <c r="U2623" s="98"/>
      <c r="V2623" s="59"/>
      <c r="W2623" s="60"/>
      <c r="X2623" s="60"/>
      <c r="Y2623" s="61"/>
      <c r="Z2623" s="68"/>
      <c r="AA2623" s="69"/>
      <c r="AB2623" s="69"/>
      <c r="AC2623" s="70"/>
      <c r="AD2623" s="40"/>
      <c r="AE2623" s="39"/>
      <c r="AF2623" s="39"/>
      <c r="AG2623" s="41"/>
      <c r="AH2623" s="110"/>
      <c r="AI2623" s="111"/>
      <c r="AJ2623" s="112"/>
      <c r="AK2623" s="42"/>
      <c r="AL2623" s="43"/>
      <c r="AM2623" s="46"/>
      <c r="AN2623" s="47"/>
      <c r="AO2623" s="47"/>
      <c r="AP2623" s="115"/>
      <c r="AQ2623" s="48"/>
      <c r="AR2623" s="51"/>
      <c r="AS2623" s="229"/>
      <c r="AT2623" s="230"/>
      <c r="AU2623" s="92">
        <f t="shared" si="123"/>
        <v>0</v>
      </c>
      <c r="AV2623" s="92" t="e">
        <f t="shared" si="124"/>
        <v>#DIV/0!</v>
      </c>
      <c r="AW2623" s="166" t="e">
        <f>Risk_CAL!X2621</f>
        <v>#DIV/0!</v>
      </c>
      <c r="AX2623" s="184"/>
      <c r="AY2623" s="52"/>
      <c r="AZ2623" s="224"/>
      <c r="BA2623" s="247"/>
      <c r="BB2623" s="248"/>
      <c r="BC2623" s="249"/>
      <c r="BD2623" s="250"/>
    </row>
    <row r="2624" spans="2:56" x14ac:dyDescent="0.3">
      <c r="B2624" s="10"/>
      <c r="C2624" s="11"/>
      <c r="D2624" s="178" t="str">
        <f t="shared" si="122"/>
        <v>Guatemala</v>
      </c>
      <c r="E2624" s="11"/>
      <c r="F2624" s="11"/>
      <c r="G2624" s="12"/>
      <c r="H2624" s="11"/>
      <c r="I2624" s="13"/>
      <c r="J2624" s="22"/>
      <c r="K2624" s="23"/>
      <c r="L2624" s="24"/>
      <c r="M2624" s="23"/>
      <c r="N2624" s="25"/>
      <c r="O2624" s="31"/>
      <c r="P2624" s="33"/>
      <c r="Q2624" s="27"/>
      <c r="R2624" s="32"/>
      <c r="S2624" s="32"/>
      <c r="T2624" s="33"/>
      <c r="U2624" s="98"/>
      <c r="V2624" s="59"/>
      <c r="W2624" s="60"/>
      <c r="X2624" s="60"/>
      <c r="Y2624" s="61"/>
      <c r="Z2624" s="68"/>
      <c r="AA2624" s="69"/>
      <c r="AB2624" s="69"/>
      <c r="AC2624" s="70"/>
      <c r="AD2624" s="40"/>
      <c r="AE2624" s="39"/>
      <c r="AF2624" s="39"/>
      <c r="AG2624" s="41"/>
      <c r="AH2624" s="110"/>
      <c r="AI2624" s="111"/>
      <c r="AJ2624" s="112"/>
      <c r="AK2624" s="42"/>
      <c r="AL2624" s="43"/>
      <c r="AM2624" s="46"/>
      <c r="AN2624" s="47"/>
      <c r="AO2624" s="47"/>
      <c r="AP2624" s="115"/>
      <c r="AQ2624" s="48"/>
      <c r="AR2624" s="51"/>
      <c r="AS2624" s="229"/>
      <c r="AT2624" s="230"/>
      <c r="AU2624" s="92">
        <f t="shared" si="123"/>
        <v>0</v>
      </c>
      <c r="AV2624" s="92" t="e">
        <f t="shared" si="124"/>
        <v>#DIV/0!</v>
      </c>
      <c r="AW2624" s="166" t="e">
        <f>Risk_CAL!X2622</f>
        <v>#DIV/0!</v>
      </c>
      <c r="AX2624" s="184"/>
      <c r="AY2624" s="52"/>
      <c r="AZ2624" s="224"/>
      <c r="BA2624" s="247"/>
      <c r="BB2624" s="248"/>
      <c r="BC2624" s="249"/>
      <c r="BD2624" s="250"/>
    </row>
    <row r="2625" spans="2:56" x14ac:dyDescent="0.3">
      <c r="B2625" s="10"/>
      <c r="C2625" s="11"/>
      <c r="D2625" s="178" t="str">
        <f t="shared" si="122"/>
        <v>Guatemala</v>
      </c>
      <c r="E2625" s="11"/>
      <c r="F2625" s="11"/>
      <c r="G2625" s="12"/>
      <c r="H2625" s="11"/>
      <c r="I2625" s="13"/>
      <c r="J2625" s="22"/>
      <c r="K2625" s="23"/>
      <c r="L2625" s="24"/>
      <c r="M2625" s="23"/>
      <c r="N2625" s="25"/>
      <c r="O2625" s="31"/>
      <c r="P2625" s="33"/>
      <c r="Q2625" s="27"/>
      <c r="R2625" s="32"/>
      <c r="S2625" s="32"/>
      <c r="T2625" s="33"/>
      <c r="U2625" s="98"/>
      <c r="V2625" s="59"/>
      <c r="W2625" s="60"/>
      <c r="X2625" s="60"/>
      <c r="Y2625" s="61"/>
      <c r="Z2625" s="68"/>
      <c r="AA2625" s="69"/>
      <c r="AB2625" s="69"/>
      <c r="AC2625" s="70"/>
      <c r="AD2625" s="40"/>
      <c r="AE2625" s="39"/>
      <c r="AF2625" s="39"/>
      <c r="AG2625" s="41"/>
      <c r="AH2625" s="110"/>
      <c r="AI2625" s="111"/>
      <c r="AJ2625" s="112"/>
      <c r="AK2625" s="42"/>
      <c r="AL2625" s="43"/>
      <c r="AM2625" s="46"/>
      <c r="AN2625" s="47"/>
      <c r="AO2625" s="47"/>
      <c r="AP2625" s="115"/>
      <c r="AQ2625" s="48"/>
      <c r="AR2625" s="51"/>
      <c r="AS2625" s="229"/>
      <c r="AT2625" s="230"/>
      <c r="AU2625" s="92">
        <f t="shared" si="123"/>
        <v>0</v>
      </c>
      <c r="AV2625" s="92" t="e">
        <f t="shared" si="124"/>
        <v>#DIV/0!</v>
      </c>
      <c r="AW2625" s="166" t="e">
        <f>Risk_CAL!X2623</f>
        <v>#DIV/0!</v>
      </c>
      <c r="AX2625" s="184"/>
      <c r="AY2625" s="52"/>
      <c r="AZ2625" s="224"/>
      <c r="BA2625" s="247"/>
      <c r="BB2625" s="248"/>
      <c r="BC2625" s="249"/>
      <c r="BD2625" s="250"/>
    </row>
    <row r="2626" spans="2:56" x14ac:dyDescent="0.3">
      <c r="B2626" s="10"/>
      <c r="C2626" s="11"/>
      <c r="D2626" s="178" t="str">
        <f t="shared" si="122"/>
        <v>Guatemala</v>
      </c>
      <c r="E2626" s="11"/>
      <c r="F2626" s="11"/>
      <c r="G2626" s="12"/>
      <c r="H2626" s="11"/>
      <c r="I2626" s="13"/>
      <c r="J2626" s="22"/>
      <c r="K2626" s="23"/>
      <c r="L2626" s="24"/>
      <c r="M2626" s="23"/>
      <c r="N2626" s="25"/>
      <c r="O2626" s="31"/>
      <c r="P2626" s="33"/>
      <c r="Q2626" s="27"/>
      <c r="R2626" s="32"/>
      <c r="S2626" s="32"/>
      <c r="T2626" s="33"/>
      <c r="U2626" s="98"/>
      <c r="V2626" s="59"/>
      <c r="W2626" s="60"/>
      <c r="X2626" s="60"/>
      <c r="Y2626" s="61"/>
      <c r="Z2626" s="68"/>
      <c r="AA2626" s="69"/>
      <c r="AB2626" s="69"/>
      <c r="AC2626" s="70"/>
      <c r="AD2626" s="40"/>
      <c r="AE2626" s="39"/>
      <c r="AF2626" s="39"/>
      <c r="AG2626" s="41"/>
      <c r="AH2626" s="110"/>
      <c r="AI2626" s="111"/>
      <c r="AJ2626" s="112"/>
      <c r="AK2626" s="42"/>
      <c r="AL2626" s="43"/>
      <c r="AM2626" s="46"/>
      <c r="AN2626" s="47"/>
      <c r="AO2626" s="47"/>
      <c r="AP2626" s="115"/>
      <c r="AQ2626" s="48"/>
      <c r="AR2626" s="51"/>
      <c r="AS2626" s="229"/>
      <c r="AT2626" s="230"/>
      <c r="AU2626" s="92">
        <f t="shared" si="123"/>
        <v>0</v>
      </c>
      <c r="AV2626" s="92" t="e">
        <f t="shared" si="124"/>
        <v>#DIV/0!</v>
      </c>
      <c r="AW2626" s="166" t="e">
        <f>Risk_CAL!X2624</f>
        <v>#DIV/0!</v>
      </c>
      <c r="AX2626" s="184"/>
      <c r="AY2626" s="52"/>
      <c r="AZ2626" s="224"/>
      <c r="BA2626" s="247"/>
      <c r="BB2626" s="248"/>
      <c r="BC2626" s="249"/>
      <c r="BD2626" s="250"/>
    </row>
    <row r="2627" spans="2:56" x14ac:dyDescent="0.3">
      <c r="B2627" s="10"/>
      <c r="C2627" s="11"/>
      <c r="D2627" s="178" t="str">
        <f t="shared" si="122"/>
        <v>Guatemala</v>
      </c>
      <c r="E2627" s="11"/>
      <c r="F2627" s="11"/>
      <c r="G2627" s="12"/>
      <c r="H2627" s="11"/>
      <c r="I2627" s="13"/>
      <c r="J2627" s="22"/>
      <c r="K2627" s="23"/>
      <c r="L2627" s="24"/>
      <c r="M2627" s="23"/>
      <c r="N2627" s="25"/>
      <c r="O2627" s="31"/>
      <c r="P2627" s="33"/>
      <c r="Q2627" s="27"/>
      <c r="R2627" s="32"/>
      <c r="S2627" s="32"/>
      <c r="T2627" s="33"/>
      <c r="U2627" s="98"/>
      <c r="V2627" s="59"/>
      <c r="W2627" s="60"/>
      <c r="X2627" s="60"/>
      <c r="Y2627" s="61"/>
      <c r="Z2627" s="68"/>
      <c r="AA2627" s="69"/>
      <c r="AB2627" s="69"/>
      <c r="AC2627" s="70"/>
      <c r="AD2627" s="40"/>
      <c r="AE2627" s="39"/>
      <c r="AF2627" s="39"/>
      <c r="AG2627" s="41"/>
      <c r="AH2627" s="110"/>
      <c r="AI2627" s="111"/>
      <c r="AJ2627" s="112"/>
      <c r="AK2627" s="42"/>
      <c r="AL2627" s="43"/>
      <c r="AM2627" s="46"/>
      <c r="AN2627" s="47"/>
      <c r="AO2627" s="47"/>
      <c r="AP2627" s="115"/>
      <c r="AQ2627" s="48"/>
      <c r="AR2627" s="51"/>
      <c r="AS2627" s="229"/>
      <c r="AT2627" s="230"/>
      <c r="AU2627" s="92">
        <f t="shared" si="123"/>
        <v>0</v>
      </c>
      <c r="AV2627" s="92" t="e">
        <f t="shared" si="124"/>
        <v>#DIV/0!</v>
      </c>
      <c r="AW2627" s="166" t="e">
        <f>Risk_CAL!X2625</f>
        <v>#DIV/0!</v>
      </c>
      <c r="AX2627" s="184"/>
      <c r="AY2627" s="52"/>
      <c r="AZ2627" s="224"/>
      <c r="BA2627" s="247"/>
      <c r="BB2627" s="248"/>
      <c r="BC2627" s="249"/>
      <c r="BD2627" s="250"/>
    </row>
    <row r="2628" spans="2:56" x14ac:dyDescent="0.3">
      <c r="B2628" s="10"/>
      <c r="C2628" s="11"/>
      <c r="D2628" s="178" t="str">
        <f t="shared" si="122"/>
        <v>Guatemala</v>
      </c>
      <c r="E2628" s="11"/>
      <c r="F2628" s="11"/>
      <c r="G2628" s="12"/>
      <c r="H2628" s="11"/>
      <c r="I2628" s="13"/>
      <c r="J2628" s="22"/>
      <c r="K2628" s="23"/>
      <c r="L2628" s="24"/>
      <c r="M2628" s="23"/>
      <c r="N2628" s="25"/>
      <c r="O2628" s="31"/>
      <c r="P2628" s="33"/>
      <c r="Q2628" s="27"/>
      <c r="R2628" s="32"/>
      <c r="S2628" s="32"/>
      <c r="T2628" s="33"/>
      <c r="U2628" s="98"/>
      <c r="V2628" s="59"/>
      <c r="W2628" s="60"/>
      <c r="X2628" s="60"/>
      <c r="Y2628" s="61"/>
      <c r="Z2628" s="68"/>
      <c r="AA2628" s="69"/>
      <c r="AB2628" s="69"/>
      <c r="AC2628" s="70"/>
      <c r="AD2628" s="40"/>
      <c r="AE2628" s="39"/>
      <c r="AF2628" s="39"/>
      <c r="AG2628" s="41"/>
      <c r="AH2628" s="110"/>
      <c r="AI2628" s="111"/>
      <c r="AJ2628" s="112"/>
      <c r="AK2628" s="42"/>
      <c r="AL2628" s="43"/>
      <c r="AM2628" s="46"/>
      <c r="AN2628" s="47"/>
      <c r="AO2628" s="47"/>
      <c r="AP2628" s="115"/>
      <c r="AQ2628" s="48"/>
      <c r="AR2628" s="51"/>
      <c r="AS2628" s="229"/>
      <c r="AT2628" s="230"/>
      <c r="AU2628" s="92">
        <f t="shared" si="123"/>
        <v>0</v>
      </c>
      <c r="AV2628" s="92" t="e">
        <f t="shared" si="124"/>
        <v>#DIV/0!</v>
      </c>
      <c r="AW2628" s="166" t="e">
        <f>Risk_CAL!X2626</f>
        <v>#DIV/0!</v>
      </c>
      <c r="AX2628" s="184"/>
      <c r="AY2628" s="52"/>
      <c r="AZ2628" s="224"/>
      <c r="BA2628" s="247"/>
      <c r="BB2628" s="248"/>
      <c r="BC2628" s="249"/>
      <c r="BD2628" s="250"/>
    </row>
    <row r="2629" spans="2:56" x14ac:dyDescent="0.3">
      <c r="B2629" s="10"/>
      <c r="C2629" s="11"/>
      <c r="D2629" s="178" t="str">
        <f t="shared" si="122"/>
        <v>Guatemala</v>
      </c>
      <c r="E2629" s="11"/>
      <c r="F2629" s="11"/>
      <c r="G2629" s="12"/>
      <c r="H2629" s="11"/>
      <c r="I2629" s="13"/>
      <c r="J2629" s="22"/>
      <c r="K2629" s="23"/>
      <c r="L2629" s="24"/>
      <c r="M2629" s="23"/>
      <c r="N2629" s="25"/>
      <c r="O2629" s="31"/>
      <c r="P2629" s="33"/>
      <c r="Q2629" s="27"/>
      <c r="R2629" s="32"/>
      <c r="S2629" s="32"/>
      <c r="T2629" s="33"/>
      <c r="U2629" s="98"/>
      <c r="V2629" s="59"/>
      <c r="W2629" s="60"/>
      <c r="X2629" s="60"/>
      <c r="Y2629" s="61"/>
      <c r="Z2629" s="68"/>
      <c r="AA2629" s="69"/>
      <c r="AB2629" s="69"/>
      <c r="AC2629" s="70"/>
      <c r="AD2629" s="40"/>
      <c r="AE2629" s="39"/>
      <c r="AF2629" s="39"/>
      <c r="AG2629" s="41"/>
      <c r="AH2629" s="110"/>
      <c r="AI2629" s="111"/>
      <c r="AJ2629" s="112"/>
      <c r="AK2629" s="42"/>
      <c r="AL2629" s="43"/>
      <c r="AM2629" s="46"/>
      <c r="AN2629" s="47"/>
      <c r="AO2629" s="47"/>
      <c r="AP2629" s="115"/>
      <c r="AQ2629" s="48"/>
      <c r="AR2629" s="51"/>
      <c r="AS2629" s="229"/>
      <c r="AT2629" s="230"/>
      <c r="AU2629" s="92">
        <f t="shared" si="123"/>
        <v>0</v>
      </c>
      <c r="AV2629" s="92" t="e">
        <f t="shared" si="124"/>
        <v>#DIV/0!</v>
      </c>
      <c r="AW2629" s="166" t="e">
        <f>Risk_CAL!X2627</f>
        <v>#DIV/0!</v>
      </c>
      <c r="AX2629" s="184"/>
      <c r="AY2629" s="52"/>
      <c r="AZ2629" s="224"/>
      <c r="BA2629" s="247"/>
      <c r="BB2629" s="248"/>
      <c r="BC2629" s="249"/>
      <c r="BD2629" s="250"/>
    </row>
    <row r="2630" spans="2:56" x14ac:dyDescent="0.3">
      <c r="B2630" s="10"/>
      <c r="C2630" s="11"/>
      <c r="D2630" s="178" t="str">
        <f t="shared" ref="D2630:D2693" si="125">$D$4</f>
        <v>Guatemala</v>
      </c>
      <c r="E2630" s="11"/>
      <c r="F2630" s="11"/>
      <c r="G2630" s="12"/>
      <c r="H2630" s="11"/>
      <c r="I2630" s="13"/>
      <c r="J2630" s="22"/>
      <c r="K2630" s="23"/>
      <c r="L2630" s="24"/>
      <c r="M2630" s="23"/>
      <c r="N2630" s="25"/>
      <c r="O2630" s="31"/>
      <c r="P2630" s="33"/>
      <c r="Q2630" s="27"/>
      <c r="R2630" s="32"/>
      <c r="S2630" s="32"/>
      <c r="T2630" s="33"/>
      <c r="U2630" s="98"/>
      <c r="V2630" s="59"/>
      <c r="W2630" s="60"/>
      <c r="X2630" s="60"/>
      <c r="Y2630" s="61"/>
      <c r="Z2630" s="68"/>
      <c r="AA2630" s="69"/>
      <c r="AB2630" s="69"/>
      <c r="AC2630" s="70"/>
      <c r="AD2630" s="40"/>
      <c r="AE2630" s="39"/>
      <c r="AF2630" s="39"/>
      <c r="AG2630" s="41"/>
      <c r="AH2630" s="110"/>
      <c r="AI2630" s="111"/>
      <c r="AJ2630" s="112"/>
      <c r="AK2630" s="42"/>
      <c r="AL2630" s="43"/>
      <c r="AM2630" s="46"/>
      <c r="AN2630" s="47"/>
      <c r="AO2630" s="47"/>
      <c r="AP2630" s="115"/>
      <c r="AQ2630" s="48"/>
      <c r="AR2630" s="51"/>
      <c r="AS2630" s="229"/>
      <c r="AT2630" s="230"/>
      <c r="AU2630" s="92">
        <f t="shared" si="123"/>
        <v>0</v>
      </c>
      <c r="AV2630" s="92" t="e">
        <f t="shared" si="124"/>
        <v>#DIV/0!</v>
      </c>
      <c r="AW2630" s="166" t="e">
        <f>Risk_CAL!X2628</f>
        <v>#DIV/0!</v>
      </c>
      <c r="AX2630" s="184"/>
      <c r="AY2630" s="52"/>
      <c r="AZ2630" s="224"/>
      <c r="BA2630" s="247"/>
      <c r="BB2630" s="248"/>
      <c r="BC2630" s="249"/>
      <c r="BD2630" s="250"/>
    </row>
    <row r="2631" spans="2:56" x14ac:dyDescent="0.3">
      <c r="B2631" s="10"/>
      <c r="C2631" s="11"/>
      <c r="D2631" s="178" t="str">
        <f t="shared" si="125"/>
        <v>Guatemala</v>
      </c>
      <c r="E2631" s="11"/>
      <c r="F2631" s="11"/>
      <c r="G2631" s="12"/>
      <c r="H2631" s="11"/>
      <c r="I2631" s="13"/>
      <c r="J2631" s="22"/>
      <c r="K2631" s="23"/>
      <c r="L2631" s="24"/>
      <c r="M2631" s="23"/>
      <c r="N2631" s="25"/>
      <c r="O2631" s="31"/>
      <c r="P2631" s="33"/>
      <c r="Q2631" s="27"/>
      <c r="R2631" s="32"/>
      <c r="S2631" s="32"/>
      <c r="T2631" s="33"/>
      <c r="U2631" s="98"/>
      <c r="V2631" s="59"/>
      <c r="W2631" s="60"/>
      <c r="X2631" s="60"/>
      <c r="Y2631" s="61"/>
      <c r="Z2631" s="68"/>
      <c r="AA2631" s="69"/>
      <c r="AB2631" s="69"/>
      <c r="AC2631" s="70"/>
      <c r="AD2631" s="40"/>
      <c r="AE2631" s="39"/>
      <c r="AF2631" s="39"/>
      <c r="AG2631" s="41"/>
      <c r="AH2631" s="110"/>
      <c r="AI2631" s="111"/>
      <c r="AJ2631" s="112"/>
      <c r="AK2631" s="42"/>
      <c r="AL2631" s="43"/>
      <c r="AM2631" s="46"/>
      <c r="AN2631" s="47"/>
      <c r="AO2631" s="47"/>
      <c r="AP2631" s="115"/>
      <c r="AQ2631" s="48"/>
      <c r="AR2631" s="51"/>
      <c r="AS2631" s="229"/>
      <c r="AT2631" s="230"/>
      <c r="AU2631" s="92">
        <f t="shared" si="123"/>
        <v>0</v>
      </c>
      <c r="AV2631" s="92" t="e">
        <f t="shared" si="124"/>
        <v>#DIV/0!</v>
      </c>
      <c r="AW2631" s="166" t="e">
        <f>Risk_CAL!X2629</f>
        <v>#DIV/0!</v>
      </c>
      <c r="AX2631" s="184"/>
      <c r="AY2631" s="52"/>
      <c r="AZ2631" s="224"/>
      <c r="BA2631" s="247"/>
      <c r="BB2631" s="248"/>
      <c r="BC2631" s="249"/>
      <c r="BD2631" s="250"/>
    </row>
    <row r="2632" spans="2:56" x14ac:dyDescent="0.3">
      <c r="B2632" s="10"/>
      <c r="C2632" s="11"/>
      <c r="D2632" s="178" t="str">
        <f t="shared" si="125"/>
        <v>Guatemala</v>
      </c>
      <c r="E2632" s="11"/>
      <c r="F2632" s="11"/>
      <c r="G2632" s="12"/>
      <c r="H2632" s="11"/>
      <c r="I2632" s="13"/>
      <c r="J2632" s="22"/>
      <c r="K2632" s="23"/>
      <c r="L2632" s="24"/>
      <c r="M2632" s="23"/>
      <c r="N2632" s="25"/>
      <c r="O2632" s="31"/>
      <c r="P2632" s="33"/>
      <c r="Q2632" s="27"/>
      <c r="R2632" s="32"/>
      <c r="S2632" s="32"/>
      <c r="T2632" s="33"/>
      <c r="U2632" s="98"/>
      <c r="V2632" s="59"/>
      <c r="W2632" s="60"/>
      <c r="X2632" s="60"/>
      <c r="Y2632" s="61"/>
      <c r="Z2632" s="68"/>
      <c r="AA2632" s="69"/>
      <c r="AB2632" s="69"/>
      <c r="AC2632" s="70"/>
      <c r="AD2632" s="40"/>
      <c r="AE2632" s="39"/>
      <c r="AF2632" s="39"/>
      <c r="AG2632" s="41"/>
      <c r="AH2632" s="110"/>
      <c r="AI2632" s="111"/>
      <c r="AJ2632" s="112"/>
      <c r="AK2632" s="42"/>
      <c r="AL2632" s="43"/>
      <c r="AM2632" s="46"/>
      <c r="AN2632" s="47"/>
      <c r="AO2632" s="47"/>
      <c r="AP2632" s="115"/>
      <c r="AQ2632" s="48"/>
      <c r="AR2632" s="51"/>
      <c r="AS2632" s="229"/>
      <c r="AT2632" s="230"/>
      <c r="AU2632" s="92">
        <f t="shared" si="123"/>
        <v>0</v>
      </c>
      <c r="AV2632" s="92" t="e">
        <f t="shared" si="124"/>
        <v>#DIV/0!</v>
      </c>
      <c r="AW2632" s="166" t="e">
        <f>Risk_CAL!X2630</f>
        <v>#DIV/0!</v>
      </c>
      <c r="AX2632" s="184"/>
      <c r="AY2632" s="52"/>
      <c r="AZ2632" s="224"/>
      <c r="BA2632" s="247"/>
      <c r="BB2632" s="248"/>
      <c r="BC2632" s="249"/>
      <c r="BD2632" s="250"/>
    </row>
    <row r="2633" spans="2:56" x14ac:dyDescent="0.3">
      <c r="B2633" s="10"/>
      <c r="C2633" s="11"/>
      <c r="D2633" s="178" t="str">
        <f t="shared" si="125"/>
        <v>Guatemala</v>
      </c>
      <c r="E2633" s="11"/>
      <c r="F2633" s="11"/>
      <c r="G2633" s="12"/>
      <c r="H2633" s="11"/>
      <c r="I2633" s="13"/>
      <c r="J2633" s="22"/>
      <c r="K2633" s="23"/>
      <c r="L2633" s="24"/>
      <c r="M2633" s="23"/>
      <c r="N2633" s="25"/>
      <c r="O2633" s="31"/>
      <c r="P2633" s="33"/>
      <c r="Q2633" s="27"/>
      <c r="R2633" s="32"/>
      <c r="S2633" s="32"/>
      <c r="T2633" s="33"/>
      <c r="U2633" s="98"/>
      <c r="V2633" s="59"/>
      <c r="W2633" s="60"/>
      <c r="X2633" s="60"/>
      <c r="Y2633" s="61"/>
      <c r="Z2633" s="68"/>
      <c r="AA2633" s="69"/>
      <c r="AB2633" s="69"/>
      <c r="AC2633" s="70"/>
      <c r="AD2633" s="40"/>
      <c r="AE2633" s="39"/>
      <c r="AF2633" s="39"/>
      <c r="AG2633" s="41"/>
      <c r="AH2633" s="110"/>
      <c r="AI2633" s="111"/>
      <c r="AJ2633" s="112"/>
      <c r="AK2633" s="42"/>
      <c r="AL2633" s="43"/>
      <c r="AM2633" s="46"/>
      <c r="AN2633" s="47"/>
      <c r="AO2633" s="47"/>
      <c r="AP2633" s="115"/>
      <c r="AQ2633" s="48"/>
      <c r="AR2633" s="51"/>
      <c r="AS2633" s="229"/>
      <c r="AT2633" s="230"/>
      <c r="AU2633" s="92">
        <f t="shared" si="123"/>
        <v>0</v>
      </c>
      <c r="AV2633" s="92" t="e">
        <f t="shared" si="124"/>
        <v>#DIV/0!</v>
      </c>
      <c r="AW2633" s="166" t="e">
        <f>Risk_CAL!X2631</f>
        <v>#DIV/0!</v>
      </c>
      <c r="AX2633" s="184"/>
      <c r="AY2633" s="52"/>
      <c r="AZ2633" s="224"/>
      <c r="BA2633" s="247"/>
      <c r="BB2633" s="248"/>
      <c r="BC2633" s="249"/>
      <c r="BD2633" s="250"/>
    </row>
    <row r="2634" spans="2:56" x14ac:dyDescent="0.3">
      <c r="B2634" s="10"/>
      <c r="C2634" s="11"/>
      <c r="D2634" s="178" t="str">
        <f t="shared" si="125"/>
        <v>Guatemala</v>
      </c>
      <c r="E2634" s="11"/>
      <c r="F2634" s="11"/>
      <c r="G2634" s="12"/>
      <c r="H2634" s="11"/>
      <c r="I2634" s="13"/>
      <c r="J2634" s="22"/>
      <c r="K2634" s="23"/>
      <c r="L2634" s="24"/>
      <c r="M2634" s="23"/>
      <c r="N2634" s="25"/>
      <c r="O2634" s="31"/>
      <c r="P2634" s="33"/>
      <c r="Q2634" s="27"/>
      <c r="R2634" s="32"/>
      <c r="S2634" s="32"/>
      <c r="T2634" s="33"/>
      <c r="U2634" s="98"/>
      <c r="V2634" s="59"/>
      <c r="W2634" s="60"/>
      <c r="X2634" s="60"/>
      <c r="Y2634" s="61"/>
      <c r="Z2634" s="68"/>
      <c r="AA2634" s="69"/>
      <c r="AB2634" s="69"/>
      <c r="AC2634" s="70"/>
      <c r="AD2634" s="40"/>
      <c r="AE2634" s="39"/>
      <c r="AF2634" s="39"/>
      <c r="AG2634" s="41"/>
      <c r="AH2634" s="110"/>
      <c r="AI2634" s="111"/>
      <c r="AJ2634" s="112"/>
      <c r="AK2634" s="42"/>
      <c r="AL2634" s="43"/>
      <c r="AM2634" s="46"/>
      <c r="AN2634" s="47"/>
      <c r="AO2634" s="47"/>
      <c r="AP2634" s="115"/>
      <c r="AQ2634" s="48"/>
      <c r="AR2634" s="51"/>
      <c r="AS2634" s="229"/>
      <c r="AT2634" s="230"/>
      <c r="AU2634" s="92">
        <f t="shared" si="123"/>
        <v>0</v>
      </c>
      <c r="AV2634" s="92" t="e">
        <f t="shared" si="124"/>
        <v>#DIV/0!</v>
      </c>
      <c r="AW2634" s="166" t="e">
        <f>Risk_CAL!X2632</f>
        <v>#DIV/0!</v>
      </c>
      <c r="AX2634" s="184"/>
      <c r="AY2634" s="52"/>
      <c r="AZ2634" s="224"/>
      <c r="BA2634" s="247"/>
      <c r="BB2634" s="248"/>
      <c r="BC2634" s="249"/>
      <c r="BD2634" s="250"/>
    </row>
    <row r="2635" spans="2:56" x14ac:dyDescent="0.3">
      <c r="B2635" s="10"/>
      <c r="C2635" s="11"/>
      <c r="D2635" s="178" t="str">
        <f t="shared" si="125"/>
        <v>Guatemala</v>
      </c>
      <c r="E2635" s="11"/>
      <c r="F2635" s="11"/>
      <c r="G2635" s="12"/>
      <c r="H2635" s="11"/>
      <c r="I2635" s="13"/>
      <c r="J2635" s="22"/>
      <c r="K2635" s="23"/>
      <c r="L2635" s="24"/>
      <c r="M2635" s="23"/>
      <c r="N2635" s="25"/>
      <c r="O2635" s="31"/>
      <c r="P2635" s="33"/>
      <c r="Q2635" s="27"/>
      <c r="R2635" s="32"/>
      <c r="S2635" s="32"/>
      <c r="T2635" s="33"/>
      <c r="U2635" s="98"/>
      <c r="V2635" s="59"/>
      <c r="W2635" s="60"/>
      <c r="X2635" s="60"/>
      <c r="Y2635" s="61"/>
      <c r="Z2635" s="68"/>
      <c r="AA2635" s="69"/>
      <c r="AB2635" s="69"/>
      <c r="AC2635" s="70"/>
      <c r="AD2635" s="40"/>
      <c r="AE2635" s="39"/>
      <c r="AF2635" s="39"/>
      <c r="AG2635" s="41"/>
      <c r="AH2635" s="110"/>
      <c r="AI2635" s="111"/>
      <c r="AJ2635" s="112"/>
      <c r="AK2635" s="42"/>
      <c r="AL2635" s="43"/>
      <c r="AM2635" s="46"/>
      <c r="AN2635" s="47"/>
      <c r="AO2635" s="47"/>
      <c r="AP2635" s="115"/>
      <c r="AQ2635" s="48"/>
      <c r="AR2635" s="51"/>
      <c r="AS2635" s="229"/>
      <c r="AT2635" s="230"/>
      <c r="AU2635" s="92">
        <f t="shared" ref="AU2635:AU2698" si="126">AR2635-R2635</f>
        <v>0</v>
      </c>
      <c r="AV2635" s="92" t="e">
        <f t="shared" ref="AV2635:AV2698" si="127">S2635/R2635</f>
        <v>#DIV/0!</v>
      </c>
      <c r="AW2635" s="166" t="e">
        <f>Risk_CAL!X2633</f>
        <v>#DIV/0!</v>
      </c>
      <c r="AX2635" s="184"/>
      <c r="AY2635" s="52"/>
      <c r="AZ2635" s="224"/>
      <c r="BA2635" s="247"/>
      <c r="BB2635" s="248"/>
      <c r="BC2635" s="249"/>
      <c r="BD2635" s="250"/>
    </row>
    <row r="2636" spans="2:56" x14ac:dyDescent="0.3">
      <c r="B2636" s="10"/>
      <c r="C2636" s="11"/>
      <c r="D2636" s="178" t="str">
        <f t="shared" si="125"/>
        <v>Guatemala</v>
      </c>
      <c r="E2636" s="11"/>
      <c r="F2636" s="11"/>
      <c r="G2636" s="12"/>
      <c r="H2636" s="11"/>
      <c r="I2636" s="13"/>
      <c r="J2636" s="22"/>
      <c r="K2636" s="23"/>
      <c r="L2636" s="24"/>
      <c r="M2636" s="23"/>
      <c r="N2636" s="25"/>
      <c r="O2636" s="31"/>
      <c r="P2636" s="33"/>
      <c r="Q2636" s="27"/>
      <c r="R2636" s="32"/>
      <c r="S2636" s="32"/>
      <c r="T2636" s="33"/>
      <c r="U2636" s="98"/>
      <c r="V2636" s="59"/>
      <c r="W2636" s="60"/>
      <c r="X2636" s="60"/>
      <c r="Y2636" s="61"/>
      <c r="Z2636" s="68"/>
      <c r="AA2636" s="69"/>
      <c r="AB2636" s="69"/>
      <c r="AC2636" s="70"/>
      <c r="AD2636" s="40"/>
      <c r="AE2636" s="39"/>
      <c r="AF2636" s="39"/>
      <c r="AG2636" s="41"/>
      <c r="AH2636" s="110"/>
      <c r="AI2636" s="111"/>
      <c r="AJ2636" s="112"/>
      <c r="AK2636" s="42"/>
      <c r="AL2636" s="43"/>
      <c r="AM2636" s="46"/>
      <c r="AN2636" s="47"/>
      <c r="AO2636" s="47"/>
      <c r="AP2636" s="115"/>
      <c r="AQ2636" s="48"/>
      <c r="AR2636" s="51"/>
      <c r="AS2636" s="229"/>
      <c r="AT2636" s="230"/>
      <c r="AU2636" s="92">
        <f t="shared" si="126"/>
        <v>0</v>
      </c>
      <c r="AV2636" s="92" t="e">
        <f t="shared" si="127"/>
        <v>#DIV/0!</v>
      </c>
      <c r="AW2636" s="166" t="e">
        <f>Risk_CAL!X2634</f>
        <v>#DIV/0!</v>
      </c>
      <c r="AX2636" s="184"/>
      <c r="AY2636" s="52"/>
      <c r="AZ2636" s="224"/>
      <c r="BA2636" s="247"/>
      <c r="BB2636" s="248"/>
      <c r="BC2636" s="249"/>
      <c r="BD2636" s="250"/>
    </row>
    <row r="2637" spans="2:56" x14ac:dyDescent="0.3">
      <c r="B2637" s="10"/>
      <c r="C2637" s="11"/>
      <c r="D2637" s="178" t="str">
        <f t="shared" si="125"/>
        <v>Guatemala</v>
      </c>
      <c r="E2637" s="11"/>
      <c r="F2637" s="11"/>
      <c r="G2637" s="12"/>
      <c r="H2637" s="11"/>
      <c r="I2637" s="13"/>
      <c r="J2637" s="22"/>
      <c r="K2637" s="23"/>
      <c r="L2637" s="24"/>
      <c r="M2637" s="23"/>
      <c r="N2637" s="25"/>
      <c r="O2637" s="31"/>
      <c r="P2637" s="33"/>
      <c r="Q2637" s="27"/>
      <c r="R2637" s="32"/>
      <c r="S2637" s="32"/>
      <c r="T2637" s="33"/>
      <c r="U2637" s="98"/>
      <c r="V2637" s="59"/>
      <c r="W2637" s="60"/>
      <c r="X2637" s="60"/>
      <c r="Y2637" s="61"/>
      <c r="Z2637" s="68"/>
      <c r="AA2637" s="69"/>
      <c r="AB2637" s="69"/>
      <c r="AC2637" s="70"/>
      <c r="AD2637" s="40"/>
      <c r="AE2637" s="39"/>
      <c r="AF2637" s="39"/>
      <c r="AG2637" s="41"/>
      <c r="AH2637" s="110"/>
      <c r="AI2637" s="111"/>
      <c r="AJ2637" s="112"/>
      <c r="AK2637" s="42"/>
      <c r="AL2637" s="43"/>
      <c r="AM2637" s="46"/>
      <c r="AN2637" s="47"/>
      <c r="AO2637" s="47"/>
      <c r="AP2637" s="115"/>
      <c r="AQ2637" s="48"/>
      <c r="AR2637" s="51"/>
      <c r="AS2637" s="229"/>
      <c r="AT2637" s="230"/>
      <c r="AU2637" s="92">
        <f t="shared" si="126"/>
        <v>0</v>
      </c>
      <c r="AV2637" s="92" t="e">
        <f t="shared" si="127"/>
        <v>#DIV/0!</v>
      </c>
      <c r="AW2637" s="166" t="e">
        <f>Risk_CAL!X2635</f>
        <v>#DIV/0!</v>
      </c>
      <c r="AX2637" s="184"/>
      <c r="AY2637" s="52"/>
      <c r="AZ2637" s="224"/>
      <c r="BA2637" s="247"/>
      <c r="BB2637" s="248"/>
      <c r="BC2637" s="249"/>
      <c r="BD2637" s="250"/>
    </row>
    <row r="2638" spans="2:56" x14ac:dyDescent="0.3">
      <c r="B2638" s="10"/>
      <c r="C2638" s="11"/>
      <c r="D2638" s="178" t="str">
        <f t="shared" si="125"/>
        <v>Guatemala</v>
      </c>
      <c r="E2638" s="11"/>
      <c r="F2638" s="11"/>
      <c r="G2638" s="12"/>
      <c r="H2638" s="11"/>
      <c r="I2638" s="13"/>
      <c r="J2638" s="22"/>
      <c r="K2638" s="23"/>
      <c r="L2638" s="24"/>
      <c r="M2638" s="23"/>
      <c r="N2638" s="25"/>
      <c r="O2638" s="31"/>
      <c r="P2638" s="33"/>
      <c r="Q2638" s="27"/>
      <c r="R2638" s="32"/>
      <c r="S2638" s="32"/>
      <c r="T2638" s="33"/>
      <c r="U2638" s="98"/>
      <c r="V2638" s="59"/>
      <c r="W2638" s="60"/>
      <c r="X2638" s="60"/>
      <c r="Y2638" s="61"/>
      <c r="Z2638" s="68"/>
      <c r="AA2638" s="69"/>
      <c r="AB2638" s="69"/>
      <c r="AC2638" s="70"/>
      <c r="AD2638" s="40"/>
      <c r="AE2638" s="39"/>
      <c r="AF2638" s="39"/>
      <c r="AG2638" s="41"/>
      <c r="AH2638" s="110"/>
      <c r="AI2638" s="111"/>
      <c r="AJ2638" s="112"/>
      <c r="AK2638" s="42"/>
      <c r="AL2638" s="43"/>
      <c r="AM2638" s="46"/>
      <c r="AN2638" s="47"/>
      <c r="AO2638" s="47"/>
      <c r="AP2638" s="115"/>
      <c r="AQ2638" s="48"/>
      <c r="AR2638" s="51"/>
      <c r="AS2638" s="229"/>
      <c r="AT2638" s="230"/>
      <c r="AU2638" s="92">
        <f t="shared" si="126"/>
        <v>0</v>
      </c>
      <c r="AV2638" s="92" t="e">
        <f t="shared" si="127"/>
        <v>#DIV/0!</v>
      </c>
      <c r="AW2638" s="166" t="e">
        <f>Risk_CAL!X2636</f>
        <v>#DIV/0!</v>
      </c>
      <c r="AX2638" s="184"/>
      <c r="AY2638" s="52"/>
      <c r="AZ2638" s="224"/>
      <c r="BA2638" s="247"/>
      <c r="BB2638" s="248"/>
      <c r="BC2638" s="249"/>
      <c r="BD2638" s="250"/>
    </row>
    <row r="2639" spans="2:56" x14ac:dyDescent="0.3">
      <c r="B2639" s="10"/>
      <c r="C2639" s="11"/>
      <c r="D2639" s="178" t="str">
        <f t="shared" si="125"/>
        <v>Guatemala</v>
      </c>
      <c r="E2639" s="11"/>
      <c r="F2639" s="11"/>
      <c r="G2639" s="12"/>
      <c r="H2639" s="11"/>
      <c r="I2639" s="13"/>
      <c r="J2639" s="22"/>
      <c r="K2639" s="23"/>
      <c r="L2639" s="24"/>
      <c r="M2639" s="23"/>
      <c r="N2639" s="25"/>
      <c r="O2639" s="31"/>
      <c r="P2639" s="33"/>
      <c r="Q2639" s="27"/>
      <c r="R2639" s="32"/>
      <c r="S2639" s="32"/>
      <c r="T2639" s="33"/>
      <c r="U2639" s="98"/>
      <c r="V2639" s="59"/>
      <c r="W2639" s="60"/>
      <c r="X2639" s="60"/>
      <c r="Y2639" s="61"/>
      <c r="Z2639" s="68"/>
      <c r="AA2639" s="69"/>
      <c r="AB2639" s="69"/>
      <c r="AC2639" s="70"/>
      <c r="AD2639" s="40"/>
      <c r="AE2639" s="39"/>
      <c r="AF2639" s="39"/>
      <c r="AG2639" s="41"/>
      <c r="AH2639" s="110"/>
      <c r="AI2639" s="111"/>
      <c r="AJ2639" s="112"/>
      <c r="AK2639" s="42"/>
      <c r="AL2639" s="43"/>
      <c r="AM2639" s="46"/>
      <c r="AN2639" s="47"/>
      <c r="AO2639" s="47"/>
      <c r="AP2639" s="115"/>
      <c r="AQ2639" s="48"/>
      <c r="AR2639" s="51"/>
      <c r="AS2639" s="229"/>
      <c r="AT2639" s="230"/>
      <c r="AU2639" s="92">
        <f t="shared" si="126"/>
        <v>0</v>
      </c>
      <c r="AV2639" s="92" t="e">
        <f t="shared" si="127"/>
        <v>#DIV/0!</v>
      </c>
      <c r="AW2639" s="166" t="e">
        <f>Risk_CAL!X2637</f>
        <v>#DIV/0!</v>
      </c>
      <c r="AX2639" s="184"/>
      <c r="AY2639" s="52"/>
      <c r="AZ2639" s="224"/>
      <c r="BA2639" s="247"/>
      <c r="BB2639" s="248"/>
      <c r="BC2639" s="249"/>
      <c r="BD2639" s="250"/>
    </row>
    <row r="2640" spans="2:56" x14ac:dyDescent="0.3">
      <c r="B2640" s="10"/>
      <c r="C2640" s="11"/>
      <c r="D2640" s="178" t="str">
        <f t="shared" si="125"/>
        <v>Guatemala</v>
      </c>
      <c r="E2640" s="11"/>
      <c r="F2640" s="11"/>
      <c r="G2640" s="12"/>
      <c r="H2640" s="11"/>
      <c r="I2640" s="13"/>
      <c r="J2640" s="22"/>
      <c r="K2640" s="23"/>
      <c r="L2640" s="24"/>
      <c r="M2640" s="23"/>
      <c r="N2640" s="25"/>
      <c r="O2640" s="31"/>
      <c r="P2640" s="33"/>
      <c r="Q2640" s="27"/>
      <c r="R2640" s="32"/>
      <c r="S2640" s="32"/>
      <c r="T2640" s="33"/>
      <c r="U2640" s="98"/>
      <c r="V2640" s="59"/>
      <c r="W2640" s="60"/>
      <c r="X2640" s="60"/>
      <c r="Y2640" s="61"/>
      <c r="Z2640" s="68"/>
      <c r="AA2640" s="69"/>
      <c r="AB2640" s="69"/>
      <c r="AC2640" s="70"/>
      <c r="AD2640" s="40"/>
      <c r="AE2640" s="39"/>
      <c r="AF2640" s="39"/>
      <c r="AG2640" s="41"/>
      <c r="AH2640" s="110"/>
      <c r="AI2640" s="111"/>
      <c r="AJ2640" s="112"/>
      <c r="AK2640" s="42"/>
      <c r="AL2640" s="43"/>
      <c r="AM2640" s="46"/>
      <c r="AN2640" s="47"/>
      <c r="AO2640" s="47"/>
      <c r="AP2640" s="115"/>
      <c r="AQ2640" s="48"/>
      <c r="AR2640" s="51"/>
      <c r="AS2640" s="229"/>
      <c r="AT2640" s="230"/>
      <c r="AU2640" s="92">
        <f t="shared" si="126"/>
        <v>0</v>
      </c>
      <c r="AV2640" s="92" t="e">
        <f t="shared" si="127"/>
        <v>#DIV/0!</v>
      </c>
      <c r="AW2640" s="166" t="e">
        <f>Risk_CAL!X2638</f>
        <v>#DIV/0!</v>
      </c>
      <c r="AX2640" s="184"/>
      <c r="AY2640" s="52"/>
      <c r="AZ2640" s="224"/>
      <c r="BA2640" s="247"/>
      <c r="BB2640" s="248"/>
      <c r="BC2640" s="249"/>
      <c r="BD2640" s="250"/>
    </row>
    <row r="2641" spans="2:56" x14ac:dyDescent="0.3">
      <c r="B2641" s="10"/>
      <c r="C2641" s="11"/>
      <c r="D2641" s="178" t="str">
        <f t="shared" si="125"/>
        <v>Guatemala</v>
      </c>
      <c r="E2641" s="11"/>
      <c r="F2641" s="11"/>
      <c r="G2641" s="12"/>
      <c r="H2641" s="11"/>
      <c r="I2641" s="13"/>
      <c r="J2641" s="22"/>
      <c r="K2641" s="23"/>
      <c r="L2641" s="24"/>
      <c r="M2641" s="23"/>
      <c r="N2641" s="25"/>
      <c r="O2641" s="31"/>
      <c r="P2641" s="33"/>
      <c r="Q2641" s="27"/>
      <c r="R2641" s="32"/>
      <c r="S2641" s="32"/>
      <c r="T2641" s="33"/>
      <c r="U2641" s="98"/>
      <c r="V2641" s="59"/>
      <c r="W2641" s="60"/>
      <c r="X2641" s="60"/>
      <c r="Y2641" s="61"/>
      <c r="Z2641" s="68"/>
      <c r="AA2641" s="69"/>
      <c r="AB2641" s="69"/>
      <c r="AC2641" s="70"/>
      <c r="AD2641" s="40"/>
      <c r="AE2641" s="39"/>
      <c r="AF2641" s="39"/>
      <c r="AG2641" s="41"/>
      <c r="AH2641" s="110"/>
      <c r="AI2641" s="111"/>
      <c r="AJ2641" s="112"/>
      <c r="AK2641" s="42"/>
      <c r="AL2641" s="43"/>
      <c r="AM2641" s="46"/>
      <c r="AN2641" s="47"/>
      <c r="AO2641" s="47"/>
      <c r="AP2641" s="115"/>
      <c r="AQ2641" s="48"/>
      <c r="AR2641" s="51"/>
      <c r="AS2641" s="229"/>
      <c r="AT2641" s="230"/>
      <c r="AU2641" s="92">
        <f t="shared" si="126"/>
        <v>0</v>
      </c>
      <c r="AV2641" s="92" t="e">
        <f t="shared" si="127"/>
        <v>#DIV/0!</v>
      </c>
      <c r="AW2641" s="166" t="e">
        <f>Risk_CAL!X2639</f>
        <v>#DIV/0!</v>
      </c>
      <c r="AX2641" s="184"/>
      <c r="AY2641" s="52"/>
      <c r="AZ2641" s="224"/>
      <c r="BA2641" s="247"/>
      <c r="BB2641" s="248"/>
      <c r="BC2641" s="249"/>
      <c r="BD2641" s="250"/>
    </row>
    <row r="2642" spans="2:56" x14ac:dyDescent="0.3">
      <c r="B2642" s="10"/>
      <c r="C2642" s="11"/>
      <c r="D2642" s="178" t="str">
        <f t="shared" si="125"/>
        <v>Guatemala</v>
      </c>
      <c r="E2642" s="11"/>
      <c r="F2642" s="11"/>
      <c r="G2642" s="12"/>
      <c r="H2642" s="11"/>
      <c r="I2642" s="13"/>
      <c r="J2642" s="22"/>
      <c r="K2642" s="23"/>
      <c r="L2642" s="24"/>
      <c r="M2642" s="23"/>
      <c r="N2642" s="25"/>
      <c r="O2642" s="31"/>
      <c r="P2642" s="33"/>
      <c r="Q2642" s="27"/>
      <c r="R2642" s="32"/>
      <c r="S2642" s="32"/>
      <c r="T2642" s="33"/>
      <c r="U2642" s="98"/>
      <c r="V2642" s="59"/>
      <c r="W2642" s="60"/>
      <c r="X2642" s="60"/>
      <c r="Y2642" s="61"/>
      <c r="Z2642" s="68"/>
      <c r="AA2642" s="69"/>
      <c r="AB2642" s="69"/>
      <c r="AC2642" s="70"/>
      <c r="AD2642" s="40"/>
      <c r="AE2642" s="39"/>
      <c r="AF2642" s="39"/>
      <c r="AG2642" s="41"/>
      <c r="AH2642" s="110"/>
      <c r="AI2642" s="111"/>
      <c r="AJ2642" s="112"/>
      <c r="AK2642" s="42"/>
      <c r="AL2642" s="43"/>
      <c r="AM2642" s="46"/>
      <c r="AN2642" s="47"/>
      <c r="AO2642" s="47"/>
      <c r="AP2642" s="115"/>
      <c r="AQ2642" s="48"/>
      <c r="AR2642" s="51"/>
      <c r="AS2642" s="229"/>
      <c r="AT2642" s="230"/>
      <c r="AU2642" s="92">
        <f t="shared" si="126"/>
        <v>0</v>
      </c>
      <c r="AV2642" s="92" t="e">
        <f t="shared" si="127"/>
        <v>#DIV/0!</v>
      </c>
      <c r="AW2642" s="166" t="e">
        <f>Risk_CAL!X2640</f>
        <v>#DIV/0!</v>
      </c>
      <c r="AX2642" s="184"/>
      <c r="AY2642" s="52"/>
      <c r="AZ2642" s="224"/>
      <c r="BA2642" s="247"/>
      <c r="BB2642" s="248"/>
      <c r="BC2642" s="249"/>
      <c r="BD2642" s="250"/>
    </row>
    <row r="2643" spans="2:56" x14ac:dyDescent="0.3">
      <c r="B2643" s="10"/>
      <c r="C2643" s="11"/>
      <c r="D2643" s="178" t="str">
        <f t="shared" si="125"/>
        <v>Guatemala</v>
      </c>
      <c r="E2643" s="11"/>
      <c r="F2643" s="11"/>
      <c r="G2643" s="12"/>
      <c r="H2643" s="11"/>
      <c r="I2643" s="13"/>
      <c r="J2643" s="22"/>
      <c r="K2643" s="23"/>
      <c r="L2643" s="24"/>
      <c r="M2643" s="23"/>
      <c r="N2643" s="25"/>
      <c r="O2643" s="31"/>
      <c r="P2643" s="33"/>
      <c r="Q2643" s="27"/>
      <c r="R2643" s="32"/>
      <c r="S2643" s="32"/>
      <c r="T2643" s="33"/>
      <c r="U2643" s="98"/>
      <c r="V2643" s="59"/>
      <c r="W2643" s="60"/>
      <c r="X2643" s="60"/>
      <c r="Y2643" s="61"/>
      <c r="Z2643" s="68"/>
      <c r="AA2643" s="69"/>
      <c r="AB2643" s="69"/>
      <c r="AC2643" s="70"/>
      <c r="AD2643" s="40"/>
      <c r="AE2643" s="39"/>
      <c r="AF2643" s="39"/>
      <c r="AG2643" s="41"/>
      <c r="AH2643" s="110"/>
      <c r="AI2643" s="111"/>
      <c r="AJ2643" s="112"/>
      <c r="AK2643" s="42"/>
      <c r="AL2643" s="43"/>
      <c r="AM2643" s="46"/>
      <c r="AN2643" s="47"/>
      <c r="AO2643" s="47"/>
      <c r="AP2643" s="115"/>
      <c r="AQ2643" s="48"/>
      <c r="AR2643" s="51"/>
      <c r="AS2643" s="229"/>
      <c r="AT2643" s="230"/>
      <c r="AU2643" s="92">
        <f t="shared" si="126"/>
        <v>0</v>
      </c>
      <c r="AV2643" s="92" t="e">
        <f t="shared" si="127"/>
        <v>#DIV/0!</v>
      </c>
      <c r="AW2643" s="166" t="e">
        <f>Risk_CAL!X2641</f>
        <v>#DIV/0!</v>
      </c>
      <c r="AX2643" s="184"/>
      <c r="AY2643" s="52"/>
      <c r="AZ2643" s="224"/>
      <c r="BA2643" s="247"/>
      <c r="BB2643" s="248"/>
      <c r="BC2643" s="249"/>
      <c r="BD2643" s="250"/>
    </row>
    <row r="2644" spans="2:56" x14ac:dyDescent="0.3">
      <c r="B2644" s="10"/>
      <c r="C2644" s="11"/>
      <c r="D2644" s="178" t="str">
        <f t="shared" si="125"/>
        <v>Guatemala</v>
      </c>
      <c r="E2644" s="11"/>
      <c r="F2644" s="11"/>
      <c r="G2644" s="12"/>
      <c r="H2644" s="11"/>
      <c r="I2644" s="13"/>
      <c r="J2644" s="22"/>
      <c r="K2644" s="23"/>
      <c r="L2644" s="24"/>
      <c r="M2644" s="23"/>
      <c r="N2644" s="25"/>
      <c r="O2644" s="31"/>
      <c r="P2644" s="33"/>
      <c r="Q2644" s="27"/>
      <c r="R2644" s="32"/>
      <c r="S2644" s="32"/>
      <c r="T2644" s="33"/>
      <c r="U2644" s="98"/>
      <c r="V2644" s="59"/>
      <c r="W2644" s="60"/>
      <c r="X2644" s="60"/>
      <c r="Y2644" s="61"/>
      <c r="Z2644" s="68"/>
      <c r="AA2644" s="69"/>
      <c r="AB2644" s="69"/>
      <c r="AC2644" s="70"/>
      <c r="AD2644" s="40"/>
      <c r="AE2644" s="39"/>
      <c r="AF2644" s="39"/>
      <c r="AG2644" s="41"/>
      <c r="AH2644" s="110"/>
      <c r="AI2644" s="111"/>
      <c r="AJ2644" s="112"/>
      <c r="AK2644" s="42"/>
      <c r="AL2644" s="43"/>
      <c r="AM2644" s="46"/>
      <c r="AN2644" s="47"/>
      <c r="AO2644" s="47"/>
      <c r="AP2644" s="115"/>
      <c r="AQ2644" s="48"/>
      <c r="AR2644" s="51"/>
      <c r="AS2644" s="229"/>
      <c r="AT2644" s="230"/>
      <c r="AU2644" s="92">
        <f t="shared" si="126"/>
        <v>0</v>
      </c>
      <c r="AV2644" s="92" t="e">
        <f t="shared" si="127"/>
        <v>#DIV/0!</v>
      </c>
      <c r="AW2644" s="166" t="e">
        <f>Risk_CAL!X2642</f>
        <v>#DIV/0!</v>
      </c>
      <c r="AX2644" s="184"/>
      <c r="AY2644" s="52"/>
      <c r="AZ2644" s="224"/>
      <c r="BA2644" s="247"/>
      <c r="BB2644" s="248"/>
      <c r="BC2644" s="249"/>
      <c r="BD2644" s="250"/>
    </row>
    <row r="2645" spans="2:56" x14ac:dyDescent="0.3">
      <c r="B2645" s="10"/>
      <c r="C2645" s="11"/>
      <c r="D2645" s="178" t="str">
        <f t="shared" si="125"/>
        <v>Guatemala</v>
      </c>
      <c r="E2645" s="11"/>
      <c r="F2645" s="11"/>
      <c r="G2645" s="12"/>
      <c r="H2645" s="11"/>
      <c r="I2645" s="13"/>
      <c r="J2645" s="22"/>
      <c r="K2645" s="23"/>
      <c r="L2645" s="24"/>
      <c r="M2645" s="23"/>
      <c r="N2645" s="25"/>
      <c r="O2645" s="31"/>
      <c r="P2645" s="33"/>
      <c r="Q2645" s="27"/>
      <c r="R2645" s="32"/>
      <c r="S2645" s="32"/>
      <c r="T2645" s="33"/>
      <c r="U2645" s="98"/>
      <c r="V2645" s="59"/>
      <c r="W2645" s="60"/>
      <c r="X2645" s="60"/>
      <c r="Y2645" s="61"/>
      <c r="Z2645" s="68"/>
      <c r="AA2645" s="69"/>
      <c r="AB2645" s="69"/>
      <c r="AC2645" s="70"/>
      <c r="AD2645" s="40"/>
      <c r="AE2645" s="39"/>
      <c r="AF2645" s="39"/>
      <c r="AG2645" s="41"/>
      <c r="AH2645" s="110"/>
      <c r="AI2645" s="111"/>
      <c r="AJ2645" s="112"/>
      <c r="AK2645" s="42"/>
      <c r="AL2645" s="43"/>
      <c r="AM2645" s="46"/>
      <c r="AN2645" s="47"/>
      <c r="AO2645" s="47"/>
      <c r="AP2645" s="115"/>
      <c r="AQ2645" s="48"/>
      <c r="AR2645" s="51"/>
      <c r="AS2645" s="229"/>
      <c r="AT2645" s="230"/>
      <c r="AU2645" s="92">
        <f t="shared" si="126"/>
        <v>0</v>
      </c>
      <c r="AV2645" s="92" t="e">
        <f t="shared" si="127"/>
        <v>#DIV/0!</v>
      </c>
      <c r="AW2645" s="166" t="e">
        <f>Risk_CAL!X2643</f>
        <v>#DIV/0!</v>
      </c>
      <c r="AX2645" s="184"/>
      <c r="AY2645" s="52"/>
      <c r="AZ2645" s="224"/>
      <c r="BA2645" s="247"/>
      <c r="BB2645" s="248"/>
      <c r="BC2645" s="249"/>
      <c r="BD2645" s="250"/>
    </row>
    <row r="2646" spans="2:56" x14ac:dyDescent="0.3">
      <c r="B2646" s="10"/>
      <c r="C2646" s="11"/>
      <c r="D2646" s="178" t="str">
        <f t="shared" si="125"/>
        <v>Guatemala</v>
      </c>
      <c r="E2646" s="11"/>
      <c r="F2646" s="11"/>
      <c r="G2646" s="12"/>
      <c r="H2646" s="11"/>
      <c r="I2646" s="13"/>
      <c r="J2646" s="22"/>
      <c r="K2646" s="23"/>
      <c r="L2646" s="24"/>
      <c r="M2646" s="23"/>
      <c r="N2646" s="25"/>
      <c r="O2646" s="31"/>
      <c r="P2646" s="33"/>
      <c r="Q2646" s="27"/>
      <c r="R2646" s="32"/>
      <c r="S2646" s="32"/>
      <c r="T2646" s="33"/>
      <c r="U2646" s="98"/>
      <c r="V2646" s="59"/>
      <c r="W2646" s="60"/>
      <c r="X2646" s="60"/>
      <c r="Y2646" s="61"/>
      <c r="Z2646" s="68"/>
      <c r="AA2646" s="69"/>
      <c r="AB2646" s="69"/>
      <c r="AC2646" s="70"/>
      <c r="AD2646" s="40"/>
      <c r="AE2646" s="39"/>
      <c r="AF2646" s="39"/>
      <c r="AG2646" s="41"/>
      <c r="AH2646" s="110"/>
      <c r="AI2646" s="111"/>
      <c r="AJ2646" s="112"/>
      <c r="AK2646" s="42"/>
      <c r="AL2646" s="43"/>
      <c r="AM2646" s="46"/>
      <c r="AN2646" s="47"/>
      <c r="AO2646" s="47"/>
      <c r="AP2646" s="115"/>
      <c r="AQ2646" s="48"/>
      <c r="AR2646" s="51"/>
      <c r="AS2646" s="229"/>
      <c r="AT2646" s="230"/>
      <c r="AU2646" s="92">
        <f t="shared" si="126"/>
        <v>0</v>
      </c>
      <c r="AV2646" s="92" t="e">
        <f t="shared" si="127"/>
        <v>#DIV/0!</v>
      </c>
      <c r="AW2646" s="166" t="e">
        <f>Risk_CAL!X2644</f>
        <v>#DIV/0!</v>
      </c>
      <c r="AX2646" s="184"/>
      <c r="AY2646" s="52"/>
      <c r="AZ2646" s="224"/>
      <c r="BA2646" s="247"/>
      <c r="BB2646" s="248"/>
      <c r="BC2646" s="249"/>
      <c r="BD2646" s="250"/>
    </row>
    <row r="2647" spans="2:56" x14ac:dyDescent="0.3">
      <c r="B2647" s="10"/>
      <c r="C2647" s="11"/>
      <c r="D2647" s="178" t="str">
        <f t="shared" si="125"/>
        <v>Guatemala</v>
      </c>
      <c r="E2647" s="11"/>
      <c r="F2647" s="11"/>
      <c r="G2647" s="12"/>
      <c r="H2647" s="11"/>
      <c r="I2647" s="13"/>
      <c r="J2647" s="22"/>
      <c r="K2647" s="23"/>
      <c r="L2647" s="24"/>
      <c r="M2647" s="23"/>
      <c r="N2647" s="25"/>
      <c r="O2647" s="31"/>
      <c r="P2647" s="33"/>
      <c r="Q2647" s="27"/>
      <c r="R2647" s="32"/>
      <c r="S2647" s="32"/>
      <c r="T2647" s="33"/>
      <c r="U2647" s="98"/>
      <c r="V2647" s="59"/>
      <c r="W2647" s="60"/>
      <c r="X2647" s="60"/>
      <c r="Y2647" s="61"/>
      <c r="Z2647" s="68"/>
      <c r="AA2647" s="69"/>
      <c r="AB2647" s="69"/>
      <c r="AC2647" s="70"/>
      <c r="AD2647" s="40"/>
      <c r="AE2647" s="39"/>
      <c r="AF2647" s="39"/>
      <c r="AG2647" s="41"/>
      <c r="AH2647" s="110"/>
      <c r="AI2647" s="111"/>
      <c r="AJ2647" s="112"/>
      <c r="AK2647" s="42"/>
      <c r="AL2647" s="43"/>
      <c r="AM2647" s="46"/>
      <c r="AN2647" s="47"/>
      <c r="AO2647" s="47"/>
      <c r="AP2647" s="115"/>
      <c r="AQ2647" s="48"/>
      <c r="AR2647" s="51"/>
      <c r="AS2647" s="229"/>
      <c r="AT2647" s="230"/>
      <c r="AU2647" s="92">
        <f t="shared" si="126"/>
        <v>0</v>
      </c>
      <c r="AV2647" s="92" t="e">
        <f t="shared" si="127"/>
        <v>#DIV/0!</v>
      </c>
      <c r="AW2647" s="166" t="e">
        <f>Risk_CAL!X2645</f>
        <v>#DIV/0!</v>
      </c>
      <c r="AX2647" s="184"/>
      <c r="AY2647" s="52"/>
      <c r="AZ2647" s="224"/>
      <c r="BA2647" s="247"/>
      <c r="BB2647" s="248"/>
      <c r="BC2647" s="249"/>
      <c r="BD2647" s="250"/>
    </row>
    <row r="2648" spans="2:56" x14ac:dyDescent="0.3">
      <c r="B2648" s="10"/>
      <c r="C2648" s="11"/>
      <c r="D2648" s="178" t="str">
        <f t="shared" si="125"/>
        <v>Guatemala</v>
      </c>
      <c r="E2648" s="11"/>
      <c r="F2648" s="11"/>
      <c r="G2648" s="12"/>
      <c r="H2648" s="11"/>
      <c r="I2648" s="13"/>
      <c r="J2648" s="22"/>
      <c r="K2648" s="23"/>
      <c r="L2648" s="24"/>
      <c r="M2648" s="23"/>
      <c r="N2648" s="25"/>
      <c r="O2648" s="31"/>
      <c r="P2648" s="33"/>
      <c r="Q2648" s="27"/>
      <c r="R2648" s="32"/>
      <c r="S2648" s="32"/>
      <c r="T2648" s="33"/>
      <c r="U2648" s="98"/>
      <c r="V2648" s="59"/>
      <c r="W2648" s="60"/>
      <c r="X2648" s="60"/>
      <c r="Y2648" s="61"/>
      <c r="Z2648" s="68"/>
      <c r="AA2648" s="69"/>
      <c r="AB2648" s="69"/>
      <c r="AC2648" s="70"/>
      <c r="AD2648" s="40"/>
      <c r="AE2648" s="39"/>
      <c r="AF2648" s="39"/>
      <c r="AG2648" s="41"/>
      <c r="AH2648" s="110"/>
      <c r="AI2648" s="111"/>
      <c r="AJ2648" s="112"/>
      <c r="AK2648" s="42"/>
      <c r="AL2648" s="43"/>
      <c r="AM2648" s="46"/>
      <c r="AN2648" s="47"/>
      <c r="AO2648" s="47"/>
      <c r="AP2648" s="115"/>
      <c r="AQ2648" s="48"/>
      <c r="AR2648" s="51"/>
      <c r="AS2648" s="229"/>
      <c r="AT2648" s="230"/>
      <c r="AU2648" s="92">
        <f t="shared" si="126"/>
        <v>0</v>
      </c>
      <c r="AV2648" s="92" t="e">
        <f t="shared" si="127"/>
        <v>#DIV/0!</v>
      </c>
      <c r="AW2648" s="166" t="e">
        <f>Risk_CAL!X2646</f>
        <v>#DIV/0!</v>
      </c>
      <c r="AX2648" s="184"/>
      <c r="AY2648" s="52"/>
      <c r="AZ2648" s="224"/>
      <c r="BA2648" s="247"/>
      <c r="BB2648" s="248"/>
      <c r="BC2648" s="249"/>
      <c r="BD2648" s="250"/>
    </row>
    <row r="2649" spans="2:56" x14ac:dyDescent="0.3">
      <c r="B2649" s="10"/>
      <c r="C2649" s="11"/>
      <c r="D2649" s="178" t="str">
        <f t="shared" si="125"/>
        <v>Guatemala</v>
      </c>
      <c r="E2649" s="11"/>
      <c r="F2649" s="11"/>
      <c r="G2649" s="12"/>
      <c r="H2649" s="11"/>
      <c r="I2649" s="13"/>
      <c r="J2649" s="22"/>
      <c r="K2649" s="23"/>
      <c r="L2649" s="24"/>
      <c r="M2649" s="23"/>
      <c r="N2649" s="25"/>
      <c r="O2649" s="31"/>
      <c r="P2649" s="33"/>
      <c r="Q2649" s="27"/>
      <c r="R2649" s="32"/>
      <c r="S2649" s="32"/>
      <c r="T2649" s="33"/>
      <c r="U2649" s="98"/>
      <c r="V2649" s="59"/>
      <c r="W2649" s="60"/>
      <c r="X2649" s="60"/>
      <c r="Y2649" s="61"/>
      <c r="Z2649" s="68"/>
      <c r="AA2649" s="69"/>
      <c r="AB2649" s="69"/>
      <c r="AC2649" s="70"/>
      <c r="AD2649" s="40"/>
      <c r="AE2649" s="39"/>
      <c r="AF2649" s="39"/>
      <c r="AG2649" s="41"/>
      <c r="AH2649" s="110"/>
      <c r="AI2649" s="111"/>
      <c r="AJ2649" s="112"/>
      <c r="AK2649" s="42"/>
      <c r="AL2649" s="43"/>
      <c r="AM2649" s="46"/>
      <c r="AN2649" s="47"/>
      <c r="AO2649" s="47"/>
      <c r="AP2649" s="115"/>
      <c r="AQ2649" s="48"/>
      <c r="AR2649" s="51"/>
      <c r="AS2649" s="229"/>
      <c r="AT2649" s="230"/>
      <c r="AU2649" s="92">
        <f t="shared" si="126"/>
        <v>0</v>
      </c>
      <c r="AV2649" s="92" t="e">
        <f t="shared" si="127"/>
        <v>#DIV/0!</v>
      </c>
      <c r="AW2649" s="166" t="e">
        <f>Risk_CAL!X2647</f>
        <v>#DIV/0!</v>
      </c>
      <c r="AX2649" s="184"/>
      <c r="AY2649" s="52"/>
      <c r="AZ2649" s="224"/>
      <c r="BA2649" s="247"/>
      <c r="BB2649" s="248"/>
      <c r="BC2649" s="249"/>
      <c r="BD2649" s="250"/>
    </row>
    <row r="2650" spans="2:56" x14ac:dyDescent="0.3">
      <c r="B2650" s="10"/>
      <c r="C2650" s="11"/>
      <c r="D2650" s="178" t="str">
        <f t="shared" si="125"/>
        <v>Guatemala</v>
      </c>
      <c r="E2650" s="11"/>
      <c r="F2650" s="11"/>
      <c r="G2650" s="12"/>
      <c r="H2650" s="11"/>
      <c r="I2650" s="13"/>
      <c r="J2650" s="22"/>
      <c r="K2650" s="23"/>
      <c r="L2650" s="24"/>
      <c r="M2650" s="23"/>
      <c r="N2650" s="25"/>
      <c r="O2650" s="31"/>
      <c r="P2650" s="33"/>
      <c r="Q2650" s="27"/>
      <c r="R2650" s="32"/>
      <c r="S2650" s="32"/>
      <c r="T2650" s="33"/>
      <c r="U2650" s="98"/>
      <c r="V2650" s="59"/>
      <c r="W2650" s="60"/>
      <c r="X2650" s="60"/>
      <c r="Y2650" s="61"/>
      <c r="Z2650" s="68"/>
      <c r="AA2650" s="69"/>
      <c r="AB2650" s="69"/>
      <c r="AC2650" s="70"/>
      <c r="AD2650" s="40"/>
      <c r="AE2650" s="39"/>
      <c r="AF2650" s="39"/>
      <c r="AG2650" s="41"/>
      <c r="AH2650" s="110"/>
      <c r="AI2650" s="111"/>
      <c r="AJ2650" s="112"/>
      <c r="AK2650" s="42"/>
      <c r="AL2650" s="43"/>
      <c r="AM2650" s="46"/>
      <c r="AN2650" s="47"/>
      <c r="AO2650" s="47"/>
      <c r="AP2650" s="115"/>
      <c r="AQ2650" s="48"/>
      <c r="AR2650" s="51"/>
      <c r="AS2650" s="229"/>
      <c r="AT2650" s="230"/>
      <c r="AU2650" s="92">
        <f t="shared" si="126"/>
        <v>0</v>
      </c>
      <c r="AV2650" s="92" t="e">
        <f t="shared" si="127"/>
        <v>#DIV/0!</v>
      </c>
      <c r="AW2650" s="166" t="e">
        <f>Risk_CAL!X2648</f>
        <v>#DIV/0!</v>
      </c>
      <c r="AX2650" s="184"/>
      <c r="AY2650" s="52"/>
      <c r="AZ2650" s="224"/>
      <c r="BA2650" s="247"/>
      <c r="BB2650" s="248"/>
      <c r="BC2650" s="249"/>
      <c r="BD2650" s="250"/>
    </row>
    <row r="2651" spans="2:56" x14ac:dyDescent="0.3">
      <c r="B2651" s="10"/>
      <c r="C2651" s="11"/>
      <c r="D2651" s="178" t="str">
        <f t="shared" si="125"/>
        <v>Guatemala</v>
      </c>
      <c r="E2651" s="11"/>
      <c r="F2651" s="11"/>
      <c r="G2651" s="12"/>
      <c r="H2651" s="11"/>
      <c r="I2651" s="13"/>
      <c r="J2651" s="22"/>
      <c r="K2651" s="23"/>
      <c r="L2651" s="24"/>
      <c r="M2651" s="23"/>
      <c r="N2651" s="25"/>
      <c r="O2651" s="31"/>
      <c r="P2651" s="33"/>
      <c r="Q2651" s="27"/>
      <c r="R2651" s="32"/>
      <c r="S2651" s="32"/>
      <c r="T2651" s="33"/>
      <c r="U2651" s="98"/>
      <c r="V2651" s="59"/>
      <c r="W2651" s="60"/>
      <c r="X2651" s="60"/>
      <c r="Y2651" s="61"/>
      <c r="Z2651" s="68"/>
      <c r="AA2651" s="69"/>
      <c r="AB2651" s="69"/>
      <c r="AC2651" s="70"/>
      <c r="AD2651" s="40"/>
      <c r="AE2651" s="39"/>
      <c r="AF2651" s="39"/>
      <c r="AG2651" s="41"/>
      <c r="AH2651" s="110"/>
      <c r="AI2651" s="111"/>
      <c r="AJ2651" s="112"/>
      <c r="AK2651" s="42"/>
      <c r="AL2651" s="43"/>
      <c r="AM2651" s="46"/>
      <c r="AN2651" s="47"/>
      <c r="AO2651" s="47"/>
      <c r="AP2651" s="115"/>
      <c r="AQ2651" s="48"/>
      <c r="AR2651" s="51"/>
      <c r="AS2651" s="229"/>
      <c r="AT2651" s="230"/>
      <c r="AU2651" s="92">
        <f t="shared" si="126"/>
        <v>0</v>
      </c>
      <c r="AV2651" s="92" t="e">
        <f t="shared" si="127"/>
        <v>#DIV/0!</v>
      </c>
      <c r="AW2651" s="166" t="e">
        <f>Risk_CAL!X2649</f>
        <v>#DIV/0!</v>
      </c>
      <c r="AX2651" s="184"/>
      <c r="AY2651" s="52"/>
      <c r="AZ2651" s="224"/>
      <c r="BA2651" s="247"/>
      <c r="BB2651" s="248"/>
      <c r="BC2651" s="249"/>
      <c r="BD2651" s="250"/>
    </row>
    <row r="2652" spans="2:56" x14ac:dyDescent="0.3">
      <c r="B2652" s="10"/>
      <c r="C2652" s="11"/>
      <c r="D2652" s="178" t="str">
        <f t="shared" si="125"/>
        <v>Guatemala</v>
      </c>
      <c r="E2652" s="11"/>
      <c r="F2652" s="11"/>
      <c r="G2652" s="12"/>
      <c r="H2652" s="11"/>
      <c r="I2652" s="13"/>
      <c r="J2652" s="22"/>
      <c r="K2652" s="23"/>
      <c r="L2652" s="24"/>
      <c r="M2652" s="23"/>
      <c r="N2652" s="25"/>
      <c r="O2652" s="31"/>
      <c r="P2652" s="33"/>
      <c r="Q2652" s="27"/>
      <c r="R2652" s="32"/>
      <c r="S2652" s="32"/>
      <c r="T2652" s="33"/>
      <c r="U2652" s="98"/>
      <c r="V2652" s="59"/>
      <c r="W2652" s="60"/>
      <c r="X2652" s="60"/>
      <c r="Y2652" s="61"/>
      <c r="Z2652" s="68"/>
      <c r="AA2652" s="69"/>
      <c r="AB2652" s="69"/>
      <c r="AC2652" s="70"/>
      <c r="AD2652" s="40"/>
      <c r="AE2652" s="39"/>
      <c r="AF2652" s="39"/>
      <c r="AG2652" s="41"/>
      <c r="AH2652" s="110"/>
      <c r="AI2652" s="111"/>
      <c r="AJ2652" s="112"/>
      <c r="AK2652" s="42"/>
      <c r="AL2652" s="43"/>
      <c r="AM2652" s="46"/>
      <c r="AN2652" s="47"/>
      <c r="AO2652" s="47"/>
      <c r="AP2652" s="115"/>
      <c r="AQ2652" s="48"/>
      <c r="AR2652" s="51"/>
      <c r="AS2652" s="229"/>
      <c r="AT2652" s="230"/>
      <c r="AU2652" s="92">
        <f t="shared" si="126"/>
        <v>0</v>
      </c>
      <c r="AV2652" s="92" t="e">
        <f t="shared" si="127"/>
        <v>#DIV/0!</v>
      </c>
      <c r="AW2652" s="166" t="e">
        <f>Risk_CAL!X2650</f>
        <v>#DIV/0!</v>
      </c>
      <c r="AX2652" s="184"/>
      <c r="AY2652" s="52"/>
      <c r="AZ2652" s="224"/>
      <c r="BA2652" s="247"/>
      <c r="BB2652" s="248"/>
      <c r="BC2652" s="249"/>
      <c r="BD2652" s="250"/>
    </row>
    <row r="2653" spans="2:56" x14ac:dyDescent="0.3">
      <c r="B2653" s="10"/>
      <c r="C2653" s="11"/>
      <c r="D2653" s="178" t="str">
        <f t="shared" si="125"/>
        <v>Guatemala</v>
      </c>
      <c r="E2653" s="11"/>
      <c r="F2653" s="11"/>
      <c r="G2653" s="12"/>
      <c r="H2653" s="11"/>
      <c r="I2653" s="13"/>
      <c r="J2653" s="22"/>
      <c r="K2653" s="23"/>
      <c r="L2653" s="24"/>
      <c r="M2653" s="23"/>
      <c r="N2653" s="25"/>
      <c r="O2653" s="31"/>
      <c r="P2653" s="33"/>
      <c r="Q2653" s="27"/>
      <c r="R2653" s="32"/>
      <c r="S2653" s="32"/>
      <c r="T2653" s="33"/>
      <c r="U2653" s="98"/>
      <c r="V2653" s="59"/>
      <c r="W2653" s="60"/>
      <c r="X2653" s="60"/>
      <c r="Y2653" s="61"/>
      <c r="Z2653" s="68"/>
      <c r="AA2653" s="69"/>
      <c r="AB2653" s="69"/>
      <c r="AC2653" s="70"/>
      <c r="AD2653" s="40"/>
      <c r="AE2653" s="39"/>
      <c r="AF2653" s="39"/>
      <c r="AG2653" s="41"/>
      <c r="AH2653" s="110"/>
      <c r="AI2653" s="111"/>
      <c r="AJ2653" s="112"/>
      <c r="AK2653" s="42"/>
      <c r="AL2653" s="43"/>
      <c r="AM2653" s="46"/>
      <c r="AN2653" s="47"/>
      <c r="AO2653" s="47"/>
      <c r="AP2653" s="115"/>
      <c r="AQ2653" s="48"/>
      <c r="AR2653" s="51"/>
      <c r="AS2653" s="229"/>
      <c r="AT2653" s="230"/>
      <c r="AU2653" s="92">
        <f t="shared" si="126"/>
        <v>0</v>
      </c>
      <c r="AV2653" s="92" t="e">
        <f t="shared" si="127"/>
        <v>#DIV/0!</v>
      </c>
      <c r="AW2653" s="166" t="e">
        <f>Risk_CAL!X2651</f>
        <v>#DIV/0!</v>
      </c>
      <c r="AX2653" s="184"/>
      <c r="AY2653" s="52"/>
      <c r="AZ2653" s="224"/>
      <c r="BA2653" s="247"/>
      <c r="BB2653" s="248"/>
      <c r="BC2653" s="249"/>
      <c r="BD2653" s="250"/>
    </row>
    <row r="2654" spans="2:56" x14ac:dyDescent="0.3">
      <c r="B2654" s="10"/>
      <c r="C2654" s="11"/>
      <c r="D2654" s="178" t="str">
        <f t="shared" si="125"/>
        <v>Guatemala</v>
      </c>
      <c r="E2654" s="11"/>
      <c r="F2654" s="11"/>
      <c r="G2654" s="12"/>
      <c r="H2654" s="11"/>
      <c r="I2654" s="13"/>
      <c r="J2654" s="22"/>
      <c r="K2654" s="23"/>
      <c r="L2654" s="24"/>
      <c r="M2654" s="23"/>
      <c r="N2654" s="25"/>
      <c r="O2654" s="31"/>
      <c r="P2654" s="33"/>
      <c r="Q2654" s="27"/>
      <c r="R2654" s="32"/>
      <c r="S2654" s="32"/>
      <c r="T2654" s="33"/>
      <c r="U2654" s="98"/>
      <c r="V2654" s="59"/>
      <c r="W2654" s="60"/>
      <c r="X2654" s="60"/>
      <c r="Y2654" s="61"/>
      <c r="Z2654" s="68"/>
      <c r="AA2654" s="69"/>
      <c r="AB2654" s="69"/>
      <c r="AC2654" s="70"/>
      <c r="AD2654" s="40"/>
      <c r="AE2654" s="39"/>
      <c r="AF2654" s="39"/>
      <c r="AG2654" s="41"/>
      <c r="AH2654" s="110"/>
      <c r="AI2654" s="111"/>
      <c r="AJ2654" s="112"/>
      <c r="AK2654" s="42"/>
      <c r="AL2654" s="43"/>
      <c r="AM2654" s="46"/>
      <c r="AN2654" s="47"/>
      <c r="AO2654" s="47"/>
      <c r="AP2654" s="115"/>
      <c r="AQ2654" s="48"/>
      <c r="AR2654" s="51"/>
      <c r="AS2654" s="229"/>
      <c r="AT2654" s="230"/>
      <c r="AU2654" s="92">
        <f t="shared" si="126"/>
        <v>0</v>
      </c>
      <c r="AV2654" s="92" t="e">
        <f t="shared" si="127"/>
        <v>#DIV/0!</v>
      </c>
      <c r="AW2654" s="166" t="e">
        <f>Risk_CAL!X2652</f>
        <v>#DIV/0!</v>
      </c>
      <c r="AX2654" s="184"/>
      <c r="AY2654" s="52"/>
      <c r="AZ2654" s="224"/>
      <c r="BA2654" s="247"/>
      <c r="BB2654" s="248"/>
      <c r="BC2654" s="249"/>
      <c r="BD2654" s="250"/>
    </row>
    <row r="2655" spans="2:56" x14ac:dyDescent="0.3">
      <c r="B2655" s="10"/>
      <c r="C2655" s="11"/>
      <c r="D2655" s="178" t="str">
        <f t="shared" si="125"/>
        <v>Guatemala</v>
      </c>
      <c r="E2655" s="11"/>
      <c r="F2655" s="11"/>
      <c r="G2655" s="12"/>
      <c r="H2655" s="11"/>
      <c r="I2655" s="13"/>
      <c r="J2655" s="22"/>
      <c r="K2655" s="23"/>
      <c r="L2655" s="24"/>
      <c r="M2655" s="23"/>
      <c r="N2655" s="25"/>
      <c r="O2655" s="31"/>
      <c r="P2655" s="33"/>
      <c r="Q2655" s="27"/>
      <c r="R2655" s="32"/>
      <c r="S2655" s="32"/>
      <c r="T2655" s="33"/>
      <c r="U2655" s="98"/>
      <c r="V2655" s="59"/>
      <c r="W2655" s="60"/>
      <c r="X2655" s="60"/>
      <c r="Y2655" s="61"/>
      <c r="Z2655" s="68"/>
      <c r="AA2655" s="69"/>
      <c r="AB2655" s="69"/>
      <c r="AC2655" s="70"/>
      <c r="AD2655" s="40"/>
      <c r="AE2655" s="39"/>
      <c r="AF2655" s="39"/>
      <c r="AG2655" s="41"/>
      <c r="AH2655" s="110"/>
      <c r="AI2655" s="111"/>
      <c r="AJ2655" s="112"/>
      <c r="AK2655" s="42"/>
      <c r="AL2655" s="43"/>
      <c r="AM2655" s="46"/>
      <c r="AN2655" s="47"/>
      <c r="AO2655" s="47"/>
      <c r="AP2655" s="115"/>
      <c r="AQ2655" s="48"/>
      <c r="AR2655" s="51"/>
      <c r="AS2655" s="229"/>
      <c r="AT2655" s="230"/>
      <c r="AU2655" s="92">
        <f t="shared" si="126"/>
        <v>0</v>
      </c>
      <c r="AV2655" s="92" t="e">
        <f t="shared" si="127"/>
        <v>#DIV/0!</v>
      </c>
      <c r="AW2655" s="166" t="e">
        <f>Risk_CAL!X2653</f>
        <v>#DIV/0!</v>
      </c>
      <c r="AX2655" s="184"/>
      <c r="AY2655" s="52"/>
      <c r="AZ2655" s="224"/>
      <c r="BA2655" s="247"/>
      <c r="BB2655" s="248"/>
      <c r="BC2655" s="249"/>
      <c r="BD2655" s="250"/>
    </row>
    <row r="2656" spans="2:56" x14ac:dyDescent="0.3">
      <c r="B2656" s="10"/>
      <c r="C2656" s="11"/>
      <c r="D2656" s="178" t="str">
        <f t="shared" si="125"/>
        <v>Guatemala</v>
      </c>
      <c r="E2656" s="11"/>
      <c r="F2656" s="11"/>
      <c r="G2656" s="12"/>
      <c r="H2656" s="11"/>
      <c r="I2656" s="13"/>
      <c r="J2656" s="22"/>
      <c r="K2656" s="23"/>
      <c r="L2656" s="24"/>
      <c r="M2656" s="23"/>
      <c r="N2656" s="25"/>
      <c r="O2656" s="31"/>
      <c r="P2656" s="33"/>
      <c r="Q2656" s="27"/>
      <c r="R2656" s="32"/>
      <c r="S2656" s="32"/>
      <c r="T2656" s="33"/>
      <c r="U2656" s="98"/>
      <c r="V2656" s="59"/>
      <c r="W2656" s="60"/>
      <c r="X2656" s="60"/>
      <c r="Y2656" s="61"/>
      <c r="Z2656" s="68"/>
      <c r="AA2656" s="69"/>
      <c r="AB2656" s="69"/>
      <c r="AC2656" s="70"/>
      <c r="AD2656" s="40"/>
      <c r="AE2656" s="39"/>
      <c r="AF2656" s="39"/>
      <c r="AG2656" s="41"/>
      <c r="AH2656" s="110"/>
      <c r="AI2656" s="111"/>
      <c r="AJ2656" s="112"/>
      <c r="AK2656" s="42"/>
      <c r="AL2656" s="43"/>
      <c r="AM2656" s="46"/>
      <c r="AN2656" s="47"/>
      <c r="AO2656" s="47"/>
      <c r="AP2656" s="115"/>
      <c r="AQ2656" s="48"/>
      <c r="AR2656" s="51"/>
      <c r="AS2656" s="229"/>
      <c r="AT2656" s="230"/>
      <c r="AU2656" s="92">
        <f t="shared" si="126"/>
        <v>0</v>
      </c>
      <c r="AV2656" s="92" t="e">
        <f t="shared" si="127"/>
        <v>#DIV/0!</v>
      </c>
      <c r="AW2656" s="166" t="e">
        <f>Risk_CAL!X2654</f>
        <v>#DIV/0!</v>
      </c>
      <c r="AX2656" s="184"/>
      <c r="AY2656" s="52"/>
      <c r="AZ2656" s="224"/>
      <c r="BA2656" s="247"/>
      <c r="BB2656" s="248"/>
      <c r="BC2656" s="249"/>
      <c r="BD2656" s="250"/>
    </row>
    <row r="2657" spans="2:56" x14ac:dyDescent="0.3">
      <c r="B2657" s="10"/>
      <c r="C2657" s="11"/>
      <c r="D2657" s="178" t="str">
        <f t="shared" si="125"/>
        <v>Guatemala</v>
      </c>
      <c r="E2657" s="11"/>
      <c r="F2657" s="11"/>
      <c r="G2657" s="12"/>
      <c r="H2657" s="11"/>
      <c r="I2657" s="13"/>
      <c r="J2657" s="22"/>
      <c r="K2657" s="23"/>
      <c r="L2657" s="24"/>
      <c r="M2657" s="23"/>
      <c r="N2657" s="25"/>
      <c r="O2657" s="31"/>
      <c r="P2657" s="33"/>
      <c r="Q2657" s="27"/>
      <c r="R2657" s="32"/>
      <c r="S2657" s="32"/>
      <c r="T2657" s="33"/>
      <c r="U2657" s="98"/>
      <c r="V2657" s="59"/>
      <c r="W2657" s="60"/>
      <c r="X2657" s="60"/>
      <c r="Y2657" s="61"/>
      <c r="Z2657" s="68"/>
      <c r="AA2657" s="69"/>
      <c r="AB2657" s="69"/>
      <c r="AC2657" s="70"/>
      <c r="AD2657" s="40"/>
      <c r="AE2657" s="39"/>
      <c r="AF2657" s="39"/>
      <c r="AG2657" s="41"/>
      <c r="AH2657" s="110"/>
      <c r="AI2657" s="111"/>
      <c r="AJ2657" s="112"/>
      <c r="AK2657" s="42"/>
      <c r="AL2657" s="43"/>
      <c r="AM2657" s="46"/>
      <c r="AN2657" s="47"/>
      <c r="AO2657" s="47"/>
      <c r="AP2657" s="115"/>
      <c r="AQ2657" s="48"/>
      <c r="AR2657" s="51"/>
      <c r="AS2657" s="229"/>
      <c r="AT2657" s="230"/>
      <c r="AU2657" s="92">
        <f t="shared" si="126"/>
        <v>0</v>
      </c>
      <c r="AV2657" s="92" t="e">
        <f t="shared" si="127"/>
        <v>#DIV/0!</v>
      </c>
      <c r="AW2657" s="166" t="e">
        <f>Risk_CAL!X2655</f>
        <v>#DIV/0!</v>
      </c>
      <c r="AX2657" s="184"/>
      <c r="AY2657" s="52"/>
      <c r="AZ2657" s="224"/>
      <c r="BA2657" s="247"/>
      <c r="BB2657" s="248"/>
      <c r="BC2657" s="249"/>
      <c r="BD2657" s="250"/>
    </row>
    <row r="2658" spans="2:56" x14ac:dyDescent="0.3">
      <c r="B2658" s="10"/>
      <c r="C2658" s="11"/>
      <c r="D2658" s="178" t="str">
        <f t="shared" si="125"/>
        <v>Guatemala</v>
      </c>
      <c r="E2658" s="11"/>
      <c r="F2658" s="11"/>
      <c r="G2658" s="12"/>
      <c r="H2658" s="11"/>
      <c r="I2658" s="13"/>
      <c r="J2658" s="22"/>
      <c r="K2658" s="23"/>
      <c r="L2658" s="24"/>
      <c r="M2658" s="23"/>
      <c r="N2658" s="25"/>
      <c r="O2658" s="31"/>
      <c r="P2658" s="33"/>
      <c r="Q2658" s="27"/>
      <c r="R2658" s="32"/>
      <c r="S2658" s="32"/>
      <c r="T2658" s="33"/>
      <c r="U2658" s="98"/>
      <c r="V2658" s="59"/>
      <c r="W2658" s="60"/>
      <c r="X2658" s="60"/>
      <c r="Y2658" s="61"/>
      <c r="Z2658" s="68"/>
      <c r="AA2658" s="69"/>
      <c r="AB2658" s="69"/>
      <c r="AC2658" s="70"/>
      <c r="AD2658" s="40"/>
      <c r="AE2658" s="39"/>
      <c r="AF2658" s="39"/>
      <c r="AG2658" s="41"/>
      <c r="AH2658" s="110"/>
      <c r="AI2658" s="111"/>
      <c r="AJ2658" s="112"/>
      <c r="AK2658" s="42"/>
      <c r="AL2658" s="43"/>
      <c r="AM2658" s="46"/>
      <c r="AN2658" s="47"/>
      <c r="AO2658" s="47"/>
      <c r="AP2658" s="115"/>
      <c r="AQ2658" s="48"/>
      <c r="AR2658" s="51"/>
      <c r="AS2658" s="229"/>
      <c r="AT2658" s="230"/>
      <c r="AU2658" s="92">
        <f t="shared" si="126"/>
        <v>0</v>
      </c>
      <c r="AV2658" s="92" t="e">
        <f t="shared" si="127"/>
        <v>#DIV/0!</v>
      </c>
      <c r="AW2658" s="166" t="e">
        <f>Risk_CAL!X2656</f>
        <v>#DIV/0!</v>
      </c>
      <c r="AX2658" s="184"/>
      <c r="AY2658" s="52"/>
      <c r="AZ2658" s="224"/>
      <c r="BA2658" s="247"/>
      <c r="BB2658" s="248"/>
      <c r="BC2658" s="249"/>
      <c r="BD2658" s="250"/>
    </row>
    <row r="2659" spans="2:56" x14ac:dyDescent="0.3">
      <c r="B2659" s="10"/>
      <c r="C2659" s="11"/>
      <c r="D2659" s="178" t="str">
        <f t="shared" si="125"/>
        <v>Guatemala</v>
      </c>
      <c r="E2659" s="11"/>
      <c r="F2659" s="11"/>
      <c r="G2659" s="12"/>
      <c r="H2659" s="11"/>
      <c r="I2659" s="13"/>
      <c r="J2659" s="22"/>
      <c r="K2659" s="23"/>
      <c r="L2659" s="24"/>
      <c r="M2659" s="23"/>
      <c r="N2659" s="25"/>
      <c r="O2659" s="31"/>
      <c r="P2659" s="33"/>
      <c r="Q2659" s="27"/>
      <c r="R2659" s="32"/>
      <c r="S2659" s="32"/>
      <c r="T2659" s="33"/>
      <c r="U2659" s="98"/>
      <c r="V2659" s="59"/>
      <c r="W2659" s="60"/>
      <c r="X2659" s="60"/>
      <c r="Y2659" s="61"/>
      <c r="Z2659" s="68"/>
      <c r="AA2659" s="69"/>
      <c r="AB2659" s="69"/>
      <c r="AC2659" s="70"/>
      <c r="AD2659" s="40"/>
      <c r="AE2659" s="39"/>
      <c r="AF2659" s="39"/>
      <c r="AG2659" s="41"/>
      <c r="AH2659" s="110"/>
      <c r="AI2659" s="111"/>
      <c r="AJ2659" s="112"/>
      <c r="AK2659" s="42"/>
      <c r="AL2659" s="43"/>
      <c r="AM2659" s="46"/>
      <c r="AN2659" s="47"/>
      <c r="AO2659" s="47"/>
      <c r="AP2659" s="115"/>
      <c r="AQ2659" s="48"/>
      <c r="AR2659" s="51"/>
      <c r="AS2659" s="229"/>
      <c r="AT2659" s="230"/>
      <c r="AU2659" s="92">
        <f t="shared" si="126"/>
        <v>0</v>
      </c>
      <c r="AV2659" s="92" t="e">
        <f t="shared" si="127"/>
        <v>#DIV/0!</v>
      </c>
      <c r="AW2659" s="166" t="e">
        <f>Risk_CAL!X2657</f>
        <v>#DIV/0!</v>
      </c>
      <c r="AX2659" s="184"/>
      <c r="AY2659" s="52"/>
      <c r="AZ2659" s="224"/>
      <c r="BA2659" s="247"/>
      <c r="BB2659" s="248"/>
      <c r="BC2659" s="249"/>
      <c r="BD2659" s="250"/>
    </row>
    <row r="2660" spans="2:56" x14ac:dyDescent="0.3">
      <c r="B2660" s="10"/>
      <c r="C2660" s="11"/>
      <c r="D2660" s="178" t="str">
        <f t="shared" si="125"/>
        <v>Guatemala</v>
      </c>
      <c r="E2660" s="11"/>
      <c r="F2660" s="11"/>
      <c r="G2660" s="12"/>
      <c r="H2660" s="11"/>
      <c r="I2660" s="13"/>
      <c r="J2660" s="22"/>
      <c r="K2660" s="23"/>
      <c r="L2660" s="24"/>
      <c r="M2660" s="23"/>
      <c r="N2660" s="25"/>
      <c r="O2660" s="31"/>
      <c r="P2660" s="33"/>
      <c r="Q2660" s="27"/>
      <c r="R2660" s="32"/>
      <c r="S2660" s="32"/>
      <c r="T2660" s="33"/>
      <c r="U2660" s="98"/>
      <c r="V2660" s="59"/>
      <c r="W2660" s="60"/>
      <c r="X2660" s="60"/>
      <c r="Y2660" s="61"/>
      <c r="Z2660" s="68"/>
      <c r="AA2660" s="69"/>
      <c r="AB2660" s="69"/>
      <c r="AC2660" s="70"/>
      <c r="AD2660" s="40"/>
      <c r="AE2660" s="39"/>
      <c r="AF2660" s="39"/>
      <c r="AG2660" s="41"/>
      <c r="AH2660" s="110"/>
      <c r="AI2660" s="111"/>
      <c r="AJ2660" s="112"/>
      <c r="AK2660" s="42"/>
      <c r="AL2660" s="43"/>
      <c r="AM2660" s="46"/>
      <c r="AN2660" s="47"/>
      <c r="AO2660" s="47"/>
      <c r="AP2660" s="115"/>
      <c r="AQ2660" s="48"/>
      <c r="AR2660" s="51"/>
      <c r="AS2660" s="229"/>
      <c r="AT2660" s="230"/>
      <c r="AU2660" s="92">
        <f t="shared" si="126"/>
        <v>0</v>
      </c>
      <c r="AV2660" s="92" t="e">
        <f t="shared" si="127"/>
        <v>#DIV/0!</v>
      </c>
      <c r="AW2660" s="166" t="e">
        <f>Risk_CAL!X2658</f>
        <v>#DIV/0!</v>
      </c>
      <c r="AX2660" s="184"/>
      <c r="AY2660" s="52"/>
      <c r="AZ2660" s="224"/>
      <c r="BA2660" s="247"/>
      <c r="BB2660" s="248"/>
      <c r="BC2660" s="249"/>
      <c r="BD2660" s="250"/>
    </row>
    <row r="2661" spans="2:56" x14ac:dyDescent="0.3">
      <c r="B2661" s="10"/>
      <c r="C2661" s="11"/>
      <c r="D2661" s="178" t="str">
        <f t="shared" si="125"/>
        <v>Guatemala</v>
      </c>
      <c r="E2661" s="11"/>
      <c r="F2661" s="11"/>
      <c r="G2661" s="12"/>
      <c r="H2661" s="11"/>
      <c r="I2661" s="13"/>
      <c r="J2661" s="22"/>
      <c r="K2661" s="23"/>
      <c r="L2661" s="24"/>
      <c r="M2661" s="23"/>
      <c r="N2661" s="25"/>
      <c r="O2661" s="31"/>
      <c r="P2661" s="33"/>
      <c r="Q2661" s="27"/>
      <c r="R2661" s="32"/>
      <c r="S2661" s="32"/>
      <c r="T2661" s="33"/>
      <c r="U2661" s="98"/>
      <c r="V2661" s="59"/>
      <c r="W2661" s="60"/>
      <c r="X2661" s="60"/>
      <c r="Y2661" s="61"/>
      <c r="Z2661" s="68"/>
      <c r="AA2661" s="69"/>
      <c r="AB2661" s="69"/>
      <c r="AC2661" s="70"/>
      <c r="AD2661" s="40"/>
      <c r="AE2661" s="39"/>
      <c r="AF2661" s="39"/>
      <c r="AG2661" s="41"/>
      <c r="AH2661" s="110"/>
      <c r="AI2661" s="111"/>
      <c r="AJ2661" s="112"/>
      <c r="AK2661" s="42"/>
      <c r="AL2661" s="43"/>
      <c r="AM2661" s="46"/>
      <c r="AN2661" s="47"/>
      <c r="AO2661" s="47"/>
      <c r="AP2661" s="115"/>
      <c r="AQ2661" s="48"/>
      <c r="AR2661" s="51"/>
      <c r="AS2661" s="229"/>
      <c r="AT2661" s="230"/>
      <c r="AU2661" s="92">
        <f t="shared" si="126"/>
        <v>0</v>
      </c>
      <c r="AV2661" s="92" t="e">
        <f t="shared" si="127"/>
        <v>#DIV/0!</v>
      </c>
      <c r="AW2661" s="166" t="e">
        <f>Risk_CAL!X2659</f>
        <v>#DIV/0!</v>
      </c>
      <c r="AX2661" s="184"/>
      <c r="AY2661" s="52"/>
      <c r="AZ2661" s="224"/>
      <c r="BA2661" s="247"/>
      <c r="BB2661" s="248"/>
      <c r="BC2661" s="249"/>
      <c r="BD2661" s="250"/>
    </row>
    <row r="2662" spans="2:56" x14ac:dyDescent="0.3">
      <c r="B2662" s="10"/>
      <c r="C2662" s="11"/>
      <c r="D2662" s="178" t="str">
        <f t="shared" si="125"/>
        <v>Guatemala</v>
      </c>
      <c r="E2662" s="11"/>
      <c r="F2662" s="11"/>
      <c r="G2662" s="12"/>
      <c r="H2662" s="11"/>
      <c r="I2662" s="13"/>
      <c r="J2662" s="22"/>
      <c r="K2662" s="23"/>
      <c r="L2662" s="24"/>
      <c r="M2662" s="23"/>
      <c r="N2662" s="25"/>
      <c r="O2662" s="31"/>
      <c r="P2662" s="33"/>
      <c r="Q2662" s="27"/>
      <c r="R2662" s="32"/>
      <c r="S2662" s="32"/>
      <c r="T2662" s="33"/>
      <c r="U2662" s="98"/>
      <c r="V2662" s="59"/>
      <c r="W2662" s="60"/>
      <c r="X2662" s="60"/>
      <c r="Y2662" s="61"/>
      <c r="Z2662" s="68"/>
      <c r="AA2662" s="69"/>
      <c r="AB2662" s="69"/>
      <c r="AC2662" s="70"/>
      <c r="AD2662" s="40"/>
      <c r="AE2662" s="39"/>
      <c r="AF2662" s="39"/>
      <c r="AG2662" s="41"/>
      <c r="AH2662" s="110"/>
      <c r="AI2662" s="111"/>
      <c r="AJ2662" s="112"/>
      <c r="AK2662" s="42"/>
      <c r="AL2662" s="43"/>
      <c r="AM2662" s="46"/>
      <c r="AN2662" s="47"/>
      <c r="AO2662" s="47"/>
      <c r="AP2662" s="115"/>
      <c r="AQ2662" s="48"/>
      <c r="AR2662" s="51"/>
      <c r="AS2662" s="229"/>
      <c r="AT2662" s="230"/>
      <c r="AU2662" s="92">
        <f t="shared" si="126"/>
        <v>0</v>
      </c>
      <c r="AV2662" s="92" t="e">
        <f t="shared" si="127"/>
        <v>#DIV/0!</v>
      </c>
      <c r="AW2662" s="166" t="e">
        <f>Risk_CAL!X2660</f>
        <v>#DIV/0!</v>
      </c>
      <c r="AX2662" s="184"/>
      <c r="AY2662" s="52"/>
      <c r="AZ2662" s="224"/>
      <c r="BA2662" s="247"/>
      <c r="BB2662" s="248"/>
      <c r="BC2662" s="249"/>
      <c r="BD2662" s="250"/>
    </row>
    <row r="2663" spans="2:56" x14ac:dyDescent="0.3">
      <c r="B2663" s="10"/>
      <c r="C2663" s="11"/>
      <c r="D2663" s="178" t="str">
        <f t="shared" si="125"/>
        <v>Guatemala</v>
      </c>
      <c r="E2663" s="11"/>
      <c r="F2663" s="11"/>
      <c r="G2663" s="12"/>
      <c r="H2663" s="11"/>
      <c r="I2663" s="13"/>
      <c r="J2663" s="22"/>
      <c r="K2663" s="23"/>
      <c r="L2663" s="24"/>
      <c r="M2663" s="23"/>
      <c r="N2663" s="25"/>
      <c r="O2663" s="31"/>
      <c r="P2663" s="33"/>
      <c r="Q2663" s="27"/>
      <c r="R2663" s="32"/>
      <c r="S2663" s="32"/>
      <c r="T2663" s="33"/>
      <c r="U2663" s="98"/>
      <c r="V2663" s="59"/>
      <c r="W2663" s="60"/>
      <c r="X2663" s="60"/>
      <c r="Y2663" s="61"/>
      <c r="Z2663" s="68"/>
      <c r="AA2663" s="69"/>
      <c r="AB2663" s="69"/>
      <c r="AC2663" s="70"/>
      <c r="AD2663" s="40"/>
      <c r="AE2663" s="39"/>
      <c r="AF2663" s="39"/>
      <c r="AG2663" s="41"/>
      <c r="AH2663" s="110"/>
      <c r="AI2663" s="111"/>
      <c r="AJ2663" s="112"/>
      <c r="AK2663" s="42"/>
      <c r="AL2663" s="43"/>
      <c r="AM2663" s="46"/>
      <c r="AN2663" s="47"/>
      <c r="AO2663" s="47"/>
      <c r="AP2663" s="115"/>
      <c r="AQ2663" s="48"/>
      <c r="AR2663" s="51"/>
      <c r="AS2663" s="229"/>
      <c r="AT2663" s="230"/>
      <c r="AU2663" s="92">
        <f t="shared" si="126"/>
        <v>0</v>
      </c>
      <c r="AV2663" s="92" t="e">
        <f t="shared" si="127"/>
        <v>#DIV/0!</v>
      </c>
      <c r="AW2663" s="166" t="e">
        <f>Risk_CAL!X2661</f>
        <v>#DIV/0!</v>
      </c>
      <c r="AX2663" s="184"/>
      <c r="AY2663" s="52"/>
      <c r="AZ2663" s="224"/>
      <c r="BA2663" s="247"/>
      <c r="BB2663" s="248"/>
      <c r="BC2663" s="249"/>
      <c r="BD2663" s="250"/>
    </row>
    <row r="2664" spans="2:56" x14ac:dyDescent="0.3">
      <c r="B2664" s="10"/>
      <c r="C2664" s="11"/>
      <c r="D2664" s="178" t="str">
        <f t="shared" si="125"/>
        <v>Guatemala</v>
      </c>
      <c r="E2664" s="11"/>
      <c r="F2664" s="11"/>
      <c r="G2664" s="12"/>
      <c r="H2664" s="11"/>
      <c r="I2664" s="13"/>
      <c r="J2664" s="22"/>
      <c r="K2664" s="23"/>
      <c r="L2664" s="24"/>
      <c r="M2664" s="23"/>
      <c r="N2664" s="25"/>
      <c r="O2664" s="31"/>
      <c r="P2664" s="33"/>
      <c r="Q2664" s="27"/>
      <c r="R2664" s="32"/>
      <c r="S2664" s="32"/>
      <c r="T2664" s="33"/>
      <c r="U2664" s="98"/>
      <c r="V2664" s="59"/>
      <c r="W2664" s="60"/>
      <c r="X2664" s="60"/>
      <c r="Y2664" s="61"/>
      <c r="Z2664" s="68"/>
      <c r="AA2664" s="69"/>
      <c r="AB2664" s="69"/>
      <c r="AC2664" s="70"/>
      <c r="AD2664" s="40"/>
      <c r="AE2664" s="39"/>
      <c r="AF2664" s="39"/>
      <c r="AG2664" s="41"/>
      <c r="AH2664" s="110"/>
      <c r="AI2664" s="111"/>
      <c r="AJ2664" s="112"/>
      <c r="AK2664" s="42"/>
      <c r="AL2664" s="43"/>
      <c r="AM2664" s="46"/>
      <c r="AN2664" s="47"/>
      <c r="AO2664" s="47"/>
      <c r="AP2664" s="115"/>
      <c r="AQ2664" s="48"/>
      <c r="AR2664" s="51"/>
      <c r="AS2664" s="229"/>
      <c r="AT2664" s="230"/>
      <c r="AU2664" s="92">
        <f t="shared" si="126"/>
        <v>0</v>
      </c>
      <c r="AV2664" s="92" t="e">
        <f t="shared" si="127"/>
        <v>#DIV/0!</v>
      </c>
      <c r="AW2664" s="166" t="e">
        <f>Risk_CAL!X2662</f>
        <v>#DIV/0!</v>
      </c>
      <c r="AX2664" s="184"/>
      <c r="AY2664" s="52"/>
      <c r="AZ2664" s="224"/>
      <c r="BA2664" s="247"/>
      <c r="BB2664" s="248"/>
      <c r="BC2664" s="249"/>
      <c r="BD2664" s="250"/>
    </row>
    <row r="2665" spans="2:56" x14ac:dyDescent="0.3">
      <c r="B2665" s="10"/>
      <c r="C2665" s="11"/>
      <c r="D2665" s="178" t="str">
        <f t="shared" si="125"/>
        <v>Guatemala</v>
      </c>
      <c r="E2665" s="11"/>
      <c r="F2665" s="11"/>
      <c r="G2665" s="12"/>
      <c r="H2665" s="11"/>
      <c r="I2665" s="13"/>
      <c r="J2665" s="22"/>
      <c r="K2665" s="23"/>
      <c r="L2665" s="24"/>
      <c r="M2665" s="23"/>
      <c r="N2665" s="25"/>
      <c r="O2665" s="31"/>
      <c r="P2665" s="33"/>
      <c r="Q2665" s="27"/>
      <c r="R2665" s="32"/>
      <c r="S2665" s="32"/>
      <c r="T2665" s="33"/>
      <c r="U2665" s="98"/>
      <c r="V2665" s="59"/>
      <c r="W2665" s="60"/>
      <c r="X2665" s="60"/>
      <c r="Y2665" s="61"/>
      <c r="Z2665" s="68"/>
      <c r="AA2665" s="69"/>
      <c r="AB2665" s="69"/>
      <c r="AC2665" s="70"/>
      <c r="AD2665" s="40"/>
      <c r="AE2665" s="39"/>
      <c r="AF2665" s="39"/>
      <c r="AG2665" s="41"/>
      <c r="AH2665" s="110"/>
      <c r="AI2665" s="111"/>
      <c r="AJ2665" s="112"/>
      <c r="AK2665" s="42"/>
      <c r="AL2665" s="43"/>
      <c r="AM2665" s="46"/>
      <c r="AN2665" s="47"/>
      <c r="AO2665" s="47"/>
      <c r="AP2665" s="115"/>
      <c r="AQ2665" s="48"/>
      <c r="AR2665" s="51"/>
      <c r="AS2665" s="229"/>
      <c r="AT2665" s="230"/>
      <c r="AU2665" s="92">
        <f t="shared" si="126"/>
        <v>0</v>
      </c>
      <c r="AV2665" s="92" t="e">
        <f t="shared" si="127"/>
        <v>#DIV/0!</v>
      </c>
      <c r="AW2665" s="166" t="e">
        <f>Risk_CAL!X2663</f>
        <v>#DIV/0!</v>
      </c>
      <c r="AX2665" s="184"/>
      <c r="AY2665" s="52"/>
      <c r="AZ2665" s="224"/>
      <c r="BA2665" s="247"/>
      <c r="BB2665" s="248"/>
      <c r="BC2665" s="249"/>
      <c r="BD2665" s="250"/>
    </row>
    <row r="2666" spans="2:56" x14ac:dyDescent="0.3">
      <c r="B2666" s="10"/>
      <c r="C2666" s="11"/>
      <c r="D2666" s="178" t="str">
        <f t="shared" si="125"/>
        <v>Guatemala</v>
      </c>
      <c r="E2666" s="11"/>
      <c r="F2666" s="11"/>
      <c r="G2666" s="12"/>
      <c r="H2666" s="11"/>
      <c r="I2666" s="13"/>
      <c r="J2666" s="22"/>
      <c r="K2666" s="23"/>
      <c r="L2666" s="24"/>
      <c r="M2666" s="23"/>
      <c r="N2666" s="25"/>
      <c r="O2666" s="31"/>
      <c r="P2666" s="33"/>
      <c r="Q2666" s="27"/>
      <c r="R2666" s="32"/>
      <c r="S2666" s="32"/>
      <c r="T2666" s="33"/>
      <c r="U2666" s="98"/>
      <c r="V2666" s="59"/>
      <c r="W2666" s="60"/>
      <c r="X2666" s="60"/>
      <c r="Y2666" s="61"/>
      <c r="Z2666" s="68"/>
      <c r="AA2666" s="69"/>
      <c r="AB2666" s="69"/>
      <c r="AC2666" s="70"/>
      <c r="AD2666" s="40"/>
      <c r="AE2666" s="39"/>
      <c r="AF2666" s="39"/>
      <c r="AG2666" s="41"/>
      <c r="AH2666" s="110"/>
      <c r="AI2666" s="111"/>
      <c r="AJ2666" s="112"/>
      <c r="AK2666" s="42"/>
      <c r="AL2666" s="43"/>
      <c r="AM2666" s="46"/>
      <c r="AN2666" s="47"/>
      <c r="AO2666" s="47"/>
      <c r="AP2666" s="115"/>
      <c r="AQ2666" s="48"/>
      <c r="AR2666" s="51"/>
      <c r="AS2666" s="229"/>
      <c r="AT2666" s="230"/>
      <c r="AU2666" s="92">
        <f t="shared" si="126"/>
        <v>0</v>
      </c>
      <c r="AV2666" s="92" t="e">
        <f t="shared" si="127"/>
        <v>#DIV/0!</v>
      </c>
      <c r="AW2666" s="166" t="e">
        <f>Risk_CAL!X2664</f>
        <v>#DIV/0!</v>
      </c>
      <c r="AX2666" s="184"/>
      <c r="AY2666" s="52"/>
      <c r="AZ2666" s="224"/>
      <c r="BA2666" s="247"/>
      <c r="BB2666" s="248"/>
      <c r="BC2666" s="249"/>
      <c r="BD2666" s="250"/>
    </row>
    <row r="2667" spans="2:56" x14ac:dyDescent="0.3">
      <c r="B2667" s="10"/>
      <c r="C2667" s="11"/>
      <c r="D2667" s="178" t="str">
        <f t="shared" si="125"/>
        <v>Guatemala</v>
      </c>
      <c r="E2667" s="11"/>
      <c r="F2667" s="11"/>
      <c r="G2667" s="12"/>
      <c r="H2667" s="11"/>
      <c r="I2667" s="13"/>
      <c r="J2667" s="22"/>
      <c r="K2667" s="23"/>
      <c r="L2667" s="24"/>
      <c r="M2667" s="23"/>
      <c r="N2667" s="25"/>
      <c r="O2667" s="31"/>
      <c r="P2667" s="33"/>
      <c r="Q2667" s="27"/>
      <c r="R2667" s="32"/>
      <c r="S2667" s="32"/>
      <c r="T2667" s="33"/>
      <c r="U2667" s="98"/>
      <c r="V2667" s="59"/>
      <c r="W2667" s="60"/>
      <c r="X2667" s="60"/>
      <c r="Y2667" s="61"/>
      <c r="Z2667" s="68"/>
      <c r="AA2667" s="69"/>
      <c r="AB2667" s="69"/>
      <c r="AC2667" s="70"/>
      <c r="AD2667" s="40"/>
      <c r="AE2667" s="39"/>
      <c r="AF2667" s="39"/>
      <c r="AG2667" s="41"/>
      <c r="AH2667" s="110"/>
      <c r="AI2667" s="111"/>
      <c r="AJ2667" s="112"/>
      <c r="AK2667" s="42"/>
      <c r="AL2667" s="43"/>
      <c r="AM2667" s="46"/>
      <c r="AN2667" s="47"/>
      <c r="AO2667" s="47"/>
      <c r="AP2667" s="115"/>
      <c r="AQ2667" s="48"/>
      <c r="AR2667" s="51"/>
      <c r="AS2667" s="229"/>
      <c r="AT2667" s="230"/>
      <c r="AU2667" s="92">
        <f t="shared" si="126"/>
        <v>0</v>
      </c>
      <c r="AV2667" s="92" t="e">
        <f t="shared" si="127"/>
        <v>#DIV/0!</v>
      </c>
      <c r="AW2667" s="166" t="e">
        <f>Risk_CAL!X2665</f>
        <v>#DIV/0!</v>
      </c>
      <c r="AX2667" s="184"/>
      <c r="AY2667" s="52"/>
      <c r="AZ2667" s="224"/>
      <c r="BA2667" s="247"/>
      <c r="BB2667" s="248"/>
      <c r="BC2667" s="249"/>
      <c r="BD2667" s="250"/>
    </row>
    <row r="2668" spans="2:56" x14ac:dyDescent="0.3">
      <c r="B2668" s="10"/>
      <c r="C2668" s="11"/>
      <c r="D2668" s="178" t="str">
        <f t="shared" si="125"/>
        <v>Guatemala</v>
      </c>
      <c r="E2668" s="11"/>
      <c r="F2668" s="11"/>
      <c r="G2668" s="12"/>
      <c r="H2668" s="11"/>
      <c r="I2668" s="13"/>
      <c r="J2668" s="22"/>
      <c r="K2668" s="23"/>
      <c r="L2668" s="24"/>
      <c r="M2668" s="23"/>
      <c r="N2668" s="25"/>
      <c r="O2668" s="31"/>
      <c r="P2668" s="33"/>
      <c r="Q2668" s="27"/>
      <c r="R2668" s="32"/>
      <c r="S2668" s="32"/>
      <c r="T2668" s="33"/>
      <c r="U2668" s="98"/>
      <c r="V2668" s="59"/>
      <c r="W2668" s="60"/>
      <c r="X2668" s="60"/>
      <c r="Y2668" s="61"/>
      <c r="Z2668" s="68"/>
      <c r="AA2668" s="69"/>
      <c r="AB2668" s="69"/>
      <c r="AC2668" s="70"/>
      <c r="AD2668" s="40"/>
      <c r="AE2668" s="39"/>
      <c r="AF2668" s="39"/>
      <c r="AG2668" s="41"/>
      <c r="AH2668" s="110"/>
      <c r="AI2668" s="111"/>
      <c r="AJ2668" s="112"/>
      <c r="AK2668" s="42"/>
      <c r="AL2668" s="43"/>
      <c r="AM2668" s="46"/>
      <c r="AN2668" s="47"/>
      <c r="AO2668" s="47"/>
      <c r="AP2668" s="115"/>
      <c r="AQ2668" s="48"/>
      <c r="AR2668" s="51"/>
      <c r="AS2668" s="229"/>
      <c r="AT2668" s="230"/>
      <c r="AU2668" s="92">
        <f t="shared" si="126"/>
        <v>0</v>
      </c>
      <c r="AV2668" s="92" t="e">
        <f t="shared" si="127"/>
        <v>#DIV/0!</v>
      </c>
      <c r="AW2668" s="166" t="e">
        <f>Risk_CAL!X2666</f>
        <v>#DIV/0!</v>
      </c>
      <c r="AX2668" s="184"/>
      <c r="AY2668" s="52"/>
      <c r="AZ2668" s="224"/>
      <c r="BA2668" s="247"/>
      <c r="BB2668" s="248"/>
      <c r="BC2668" s="249"/>
      <c r="BD2668" s="250"/>
    </row>
    <row r="2669" spans="2:56" x14ac:dyDescent="0.3">
      <c r="B2669" s="10"/>
      <c r="C2669" s="11"/>
      <c r="D2669" s="178" t="str">
        <f t="shared" si="125"/>
        <v>Guatemala</v>
      </c>
      <c r="E2669" s="11"/>
      <c r="F2669" s="11"/>
      <c r="G2669" s="12"/>
      <c r="H2669" s="11"/>
      <c r="I2669" s="13"/>
      <c r="J2669" s="22"/>
      <c r="K2669" s="23"/>
      <c r="L2669" s="24"/>
      <c r="M2669" s="23"/>
      <c r="N2669" s="25"/>
      <c r="O2669" s="31"/>
      <c r="P2669" s="33"/>
      <c r="Q2669" s="27"/>
      <c r="R2669" s="32"/>
      <c r="S2669" s="32"/>
      <c r="T2669" s="33"/>
      <c r="U2669" s="98"/>
      <c r="V2669" s="59"/>
      <c r="W2669" s="60"/>
      <c r="X2669" s="60"/>
      <c r="Y2669" s="61"/>
      <c r="Z2669" s="68"/>
      <c r="AA2669" s="69"/>
      <c r="AB2669" s="69"/>
      <c r="AC2669" s="70"/>
      <c r="AD2669" s="40"/>
      <c r="AE2669" s="39"/>
      <c r="AF2669" s="39"/>
      <c r="AG2669" s="41"/>
      <c r="AH2669" s="110"/>
      <c r="AI2669" s="111"/>
      <c r="AJ2669" s="112"/>
      <c r="AK2669" s="42"/>
      <c r="AL2669" s="43"/>
      <c r="AM2669" s="46"/>
      <c r="AN2669" s="47"/>
      <c r="AO2669" s="47"/>
      <c r="AP2669" s="115"/>
      <c r="AQ2669" s="48"/>
      <c r="AR2669" s="51"/>
      <c r="AS2669" s="229"/>
      <c r="AT2669" s="230"/>
      <c r="AU2669" s="92">
        <f t="shared" si="126"/>
        <v>0</v>
      </c>
      <c r="AV2669" s="92" t="e">
        <f t="shared" si="127"/>
        <v>#DIV/0!</v>
      </c>
      <c r="AW2669" s="166" t="e">
        <f>Risk_CAL!X2667</f>
        <v>#DIV/0!</v>
      </c>
      <c r="AX2669" s="184"/>
      <c r="AY2669" s="52"/>
      <c r="AZ2669" s="224"/>
      <c r="BA2669" s="247"/>
      <c r="BB2669" s="248"/>
      <c r="BC2669" s="249"/>
      <c r="BD2669" s="250"/>
    </row>
    <row r="2670" spans="2:56" x14ac:dyDescent="0.3">
      <c r="B2670" s="10"/>
      <c r="C2670" s="11"/>
      <c r="D2670" s="178" t="str">
        <f t="shared" si="125"/>
        <v>Guatemala</v>
      </c>
      <c r="E2670" s="11"/>
      <c r="F2670" s="11"/>
      <c r="G2670" s="12"/>
      <c r="H2670" s="11"/>
      <c r="I2670" s="13"/>
      <c r="J2670" s="22"/>
      <c r="K2670" s="23"/>
      <c r="L2670" s="24"/>
      <c r="M2670" s="23"/>
      <c r="N2670" s="25"/>
      <c r="O2670" s="31"/>
      <c r="P2670" s="33"/>
      <c r="Q2670" s="27"/>
      <c r="R2670" s="32"/>
      <c r="S2670" s="32"/>
      <c r="T2670" s="33"/>
      <c r="U2670" s="98"/>
      <c r="V2670" s="59"/>
      <c r="W2670" s="60"/>
      <c r="X2670" s="60"/>
      <c r="Y2670" s="61"/>
      <c r="Z2670" s="68"/>
      <c r="AA2670" s="69"/>
      <c r="AB2670" s="69"/>
      <c r="AC2670" s="70"/>
      <c r="AD2670" s="40"/>
      <c r="AE2670" s="39"/>
      <c r="AF2670" s="39"/>
      <c r="AG2670" s="41"/>
      <c r="AH2670" s="110"/>
      <c r="AI2670" s="111"/>
      <c r="AJ2670" s="112"/>
      <c r="AK2670" s="42"/>
      <c r="AL2670" s="43"/>
      <c r="AM2670" s="46"/>
      <c r="AN2670" s="47"/>
      <c r="AO2670" s="47"/>
      <c r="AP2670" s="115"/>
      <c r="AQ2670" s="48"/>
      <c r="AR2670" s="51"/>
      <c r="AS2670" s="229"/>
      <c r="AT2670" s="230"/>
      <c r="AU2670" s="92">
        <f t="shared" si="126"/>
        <v>0</v>
      </c>
      <c r="AV2670" s="92" t="e">
        <f t="shared" si="127"/>
        <v>#DIV/0!</v>
      </c>
      <c r="AW2670" s="166" t="e">
        <f>Risk_CAL!X2668</f>
        <v>#DIV/0!</v>
      </c>
      <c r="AX2670" s="184"/>
      <c r="AY2670" s="52"/>
      <c r="AZ2670" s="224"/>
      <c r="BA2670" s="247"/>
      <c r="BB2670" s="248"/>
      <c r="BC2670" s="249"/>
      <c r="BD2670" s="250"/>
    </row>
    <row r="2671" spans="2:56" x14ac:dyDescent="0.3">
      <c r="B2671" s="10"/>
      <c r="C2671" s="11"/>
      <c r="D2671" s="178" t="str">
        <f t="shared" si="125"/>
        <v>Guatemala</v>
      </c>
      <c r="E2671" s="11"/>
      <c r="F2671" s="11"/>
      <c r="G2671" s="12"/>
      <c r="H2671" s="11"/>
      <c r="I2671" s="13"/>
      <c r="J2671" s="22"/>
      <c r="K2671" s="23"/>
      <c r="L2671" s="24"/>
      <c r="M2671" s="23"/>
      <c r="N2671" s="25"/>
      <c r="O2671" s="31"/>
      <c r="P2671" s="33"/>
      <c r="Q2671" s="27"/>
      <c r="R2671" s="32"/>
      <c r="S2671" s="32"/>
      <c r="T2671" s="33"/>
      <c r="U2671" s="98"/>
      <c r="V2671" s="59"/>
      <c r="W2671" s="60"/>
      <c r="X2671" s="60"/>
      <c r="Y2671" s="61"/>
      <c r="Z2671" s="68"/>
      <c r="AA2671" s="69"/>
      <c r="AB2671" s="69"/>
      <c r="AC2671" s="70"/>
      <c r="AD2671" s="40"/>
      <c r="AE2671" s="39"/>
      <c r="AF2671" s="39"/>
      <c r="AG2671" s="41"/>
      <c r="AH2671" s="110"/>
      <c r="AI2671" s="111"/>
      <c r="AJ2671" s="112"/>
      <c r="AK2671" s="42"/>
      <c r="AL2671" s="43"/>
      <c r="AM2671" s="46"/>
      <c r="AN2671" s="47"/>
      <c r="AO2671" s="47"/>
      <c r="AP2671" s="115"/>
      <c r="AQ2671" s="48"/>
      <c r="AR2671" s="51"/>
      <c r="AS2671" s="229"/>
      <c r="AT2671" s="230"/>
      <c r="AU2671" s="92">
        <f t="shared" si="126"/>
        <v>0</v>
      </c>
      <c r="AV2671" s="92" t="e">
        <f t="shared" si="127"/>
        <v>#DIV/0!</v>
      </c>
      <c r="AW2671" s="166" t="e">
        <f>Risk_CAL!X2669</f>
        <v>#DIV/0!</v>
      </c>
      <c r="AX2671" s="184"/>
      <c r="AY2671" s="52"/>
      <c r="AZ2671" s="224"/>
      <c r="BA2671" s="247"/>
      <c r="BB2671" s="248"/>
      <c r="BC2671" s="249"/>
      <c r="BD2671" s="250"/>
    </row>
    <row r="2672" spans="2:56" x14ac:dyDescent="0.3">
      <c r="B2672" s="10"/>
      <c r="C2672" s="11"/>
      <c r="D2672" s="178" t="str">
        <f t="shared" si="125"/>
        <v>Guatemala</v>
      </c>
      <c r="E2672" s="11"/>
      <c r="F2672" s="11"/>
      <c r="G2672" s="12"/>
      <c r="H2672" s="11"/>
      <c r="I2672" s="13"/>
      <c r="J2672" s="22"/>
      <c r="K2672" s="23"/>
      <c r="L2672" s="24"/>
      <c r="M2672" s="23"/>
      <c r="N2672" s="25"/>
      <c r="O2672" s="31"/>
      <c r="P2672" s="33"/>
      <c r="Q2672" s="27"/>
      <c r="R2672" s="32"/>
      <c r="S2672" s="32"/>
      <c r="T2672" s="33"/>
      <c r="U2672" s="98"/>
      <c r="V2672" s="59"/>
      <c r="W2672" s="60"/>
      <c r="X2672" s="60"/>
      <c r="Y2672" s="61"/>
      <c r="Z2672" s="68"/>
      <c r="AA2672" s="69"/>
      <c r="AB2672" s="69"/>
      <c r="AC2672" s="70"/>
      <c r="AD2672" s="40"/>
      <c r="AE2672" s="39"/>
      <c r="AF2672" s="39"/>
      <c r="AG2672" s="41"/>
      <c r="AH2672" s="110"/>
      <c r="AI2672" s="111"/>
      <c r="AJ2672" s="112"/>
      <c r="AK2672" s="42"/>
      <c r="AL2672" s="43"/>
      <c r="AM2672" s="46"/>
      <c r="AN2672" s="47"/>
      <c r="AO2672" s="47"/>
      <c r="AP2672" s="115"/>
      <c r="AQ2672" s="48"/>
      <c r="AR2672" s="51"/>
      <c r="AS2672" s="229"/>
      <c r="AT2672" s="230"/>
      <c r="AU2672" s="92">
        <f t="shared" si="126"/>
        <v>0</v>
      </c>
      <c r="AV2672" s="92" t="e">
        <f t="shared" si="127"/>
        <v>#DIV/0!</v>
      </c>
      <c r="AW2672" s="166" t="e">
        <f>Risk_CAL!X2670</f>
        <v>#DIV/0!</v>
      </c>
      <c r="AX2672" s="184"/>
      <c r="AY2672" s="52"/>
      <c r="AZ2672" s="224"/>
      <c r="BA2672" s="247"/>
      <c r="BB2672" s="248"/>
      <c r="BC2672" s="249"/>
      <c r="BD2672" s="250"/>
    </row>
    <row r="2673" spans="2:56" x14ac:dyDescent="0.3">
      <c r="B2673" s="10"/>
      <c r="C2673" s="11"/>
      <c r="D2673" s="178" t="str">
        <f t="shared" si="125"/>
        <v>Guatemala</v>
      </c>
      <c r="E2673" s="11"/>
      <c r="F2673" s="11"/>
      <c r="G2673" s="12"/>
      <c r="H2673" s="11"/>
      <c r="I2673" s="13"/>
      <c r="J2673" s="22"/>
      <c r="K2673" s="23"/>
      <c r="L2673" s="24"/>
      <c r="M2673" s="23"/>
      <c r="N2673" s="25"/>
      <c r="O2673" s="31"/>
      <c r="P2673" s="33"/>
      <c r="Q2673" s="27"/>
      <c r="R2673" s="32"/>
      <c r="S2673" s="32"/>
      <c r="T2673" s="33"/>
      <c r="U2673" s="98"/>
      <c r="V2673" s="59"/>
      <c r="W2673" s="60"/>
      <c r="X2673" s="60"/>
      <c r="Y2673" s="61"/>
      <c r="Z2673" s="68"/>
      <c r="AA2673" s="69"/>
      <c r="AB2673" s="69"/>
      <c r="AC2673" s="70"/>
      <c r="AD2673" s="40"/>
      <c r="AE2673" s="39"/>
      <c r="AF2673" s="39"/>
      <c r="AG2673" s="41"/>
      <c r="AH2673" s="110"/>
      <c r="AI2673" s="111"/>
      <c r="AJ2673" s="112"/>
      <c r="AK2673" s="42"/>
      <c r="AL2673" s="43"/>
      <c r="AM2673" s="46"/>
      <c r="AN2673" s="47"/>
      <c r="AO2673" s="47"/>
      <c r="AP2673" s="115"/>
      <c r="AQ2673" s="48"/>
      <c r="AR2673" s="51"/>
      <c r="AS2673" s="229"/>
      <c r="AT2673" s="230"/>
      <c r="AU2673" s="92">
        <f t="shared" si="126"/>
        <v>0</v>
      </c>
      <c r="AV2673" s="92" t="e">
        <f t="shared" si="127"/>
        <v>#DIV/0!</v>
      </c>
      <c r="AW2673" s="166" t="e">
        <f>Risk_CAL!X2671</f>
        <v>#DIV/0!</v>
      </c>
      <c r="AX2673" s="184"/>
      <c r="AY2673" s="52"/>
      <c r="AZ2673" s="224"/>
      <c r="BA2673" s="247"/>
      <c r="BB2673" s="248"/>
      <c r="BC2673" s="249"/>
      <c r="BD2673" s="250"/>
    </row>
    <row r="2674" spans="2:56" x14ac:dyDescent="0.3">
      <c r="B2674" s="10"/>
      <c r="C2674" s="11"/>
      <c r="D2674" s="178" t="str">
        <f t="shared" si="125"/>
        <v>Guatemala</v>
      </c>
      <c r="E2674" s="11"/>
      <c r="F2674" s="11"/>
      <c r="G2674" s="12"/>
      <c r="H2674" s="11"/>
      <c r="I2674" s="13"/>
      <c r="J2674" s="22"/>
      <c r="K2674" s="23"/>
      <c r="L2674" s="24"/>
      <c r="M2674" s="23"/>
      <c r="N2674" s="25"/>
      <c r="O2674" s="31"/>
      <c r="P2674" s="33"/>
      <c r="Q2674" s="27"/>
      <c r="R2674" s="32"/>
      <c r="S2674" s="32"/>
      <c r="T2674" s="33"/>
      <c r="U2674" s="98"/>
      <c r="V2674" s="59"/>
      <c r="W2674" s="60"/>
      <c r="X2674" s="60"/>
      <c r="Y2674" s="61"/>
      <c r="Z2674" s="68"/>
      <c r="AA2674" s="69"/>
      <c r="AB2674" s="69"/>
      <c r="AC2674" s="70"/>
      <c r="AD2674" s="40"/>
      <c r="AE2674" s="39"/>
      <c r="AF2674" s="39"/>
      <c r="AG2674" s="41"/>
      <c r="AH2674" s="110"/>
      <c r="AI2674" s="111"/>
      <c r="AJ2674" s="112"/>
      <c r="AK2674" s="42"/>
      <c r="AL2674" s="43"/>
      <c r="AM2674" s="46"/>
      <c r="AN2674" s="47"/>
      <c r="AO2674" s="47"/>
      <c r="AP2674" s="115"/>
      <c r="AQ2674" s="48"/>
      <c r="AR2674" s="51"/>
      <c r="AS2674" s="229"/>
      <c r="AT2674" s="230"/>
      <c r="AU2674" s="92">
        <f t="shared" si="126"/>
        <v>0</v>
      </c>
      <c r="AV2674" s="92" t="e">
        <f t="shared" si="127"/>
        <v>#DIV/0!</v>
      </c>
      <c r="AW2674" s="166" t="e">
        <f>Risk_CAL!X2672</f>
        <v>#DIV/0!</v>
      </c>
      <c r="AX2674" s="184"/>
      <c r="AY2674" s="52"/>
      <c r="AZ2674" s="224"/>
      <c r="BA2674" s="247"/>
      <c r="BB2674" s="248"/>
      <c r="BC2674" s="249"/>
      <c r="BD2674" s="250"/>
    </row>
    <row r="2675" spans="2:56" x14ac:dyDescent="0.3">
      <c r="B2675" s="10"/>
      <c r="C2675" s="11"/>
      <c r="D2675" s="178" t="str">
        <f t="shared" si="125"/>
        <v>Guatemala</v>
      </c>
      <c r="E2675" s="11"/>
      <c r="F2675" s="11"/>
      <c r="G2675" s="12"/>
      <c r="H2675" s="11"/>
      <c r="I2675" s="13"/>
      <c r="J2675" s="22"/>
      <c r="K2675" s="23"/>
      <c r="L2675" s="24"/>
      <c r="M2675" s="23"/>
      <c r="N2675" s="25"/>
      <c r="O2675" s="31"/>
      <c r="P2675" s="33"/>
      <c r="Q2675" s="27"/>
      <c r="R2675" s="32"/>
      <c r="S2675" s="32"/>
      <c r="T2675" s="33"/>
      <c r="U2675" s="98"/>
      <c r="V2675" s="59"/>
      <c r="W2675" s="60"/>
      <c r="X2675" s="60"/>
      <c r="Y2675" s="61"/>
      <c r="Z2675" s="68"/>
      <c r="AA2675" s="69"/>
      <c r="AB2675" s="69"/>
      <c r="AC2675" s="70"/>
      <c r="AD2675" s="40"/>
      <c r="AE2675" s="39"/>
      <c r="AF2675" s="39"/>
      <c r="AG2675" s="41"/>
      <c r="AH2675" s="110"/>
      <c r="AI2675" s="111"/>
      <c r="AJ2675" s="112"/>
      <c r="AK2675" s="42"/>
      <c r="AL2675" s="43"/>
      <c r="AM2675" s="46"/>
      <c r="AN2675" s="47"/>
      <c r="AO2675" s="47"/>
      <c r="AP2675" s="115"/>
      <c r="AQ2675" s="48"/>
      <c r="AR2675" s="51"/>
      <c r="AS2675" s="229"/>
      <c r="AT2675" s="230"/>
      <c r="AU2675" s="92">
        <f t="shared" si="126"/>
        <v>0</v>
      </c>
      <c r="AV2675" s="92" t="e">
        <f t="shared" si="127"/>
        <v>#DIV/0!</v>
      </c>
      <c r="AW2675" s="166" t="e">
        <f>Risk_CAL!X2673</f>
        <v>#DIV/0!</v>
      </c>
      <c r="AX2675" s="184"/>
      <c r="AY2675" s="52"/>
      <c r="AZ2675" s="224"/>
      <c r="BA2675" s="247"/>
      <c r="BB2675" s="248"/>
      <c r="BC2675" s="249"/>
      <c r="BD2675" s="250"/>
    </row>
    <row r="2676" spans="2:56" x14ac:dyDescent="0.3">
      <c r="B2676" s="10"/>
      <c r="C2676" s="11"/>
      <c r="D2676" s="178" t="str">
        <f t="shared" si="125"/>
        <v>Guatemala</v>
      </c>
      <c r="E2676" s="11"/>
      <c r="F2676" s="11"/>
      <c r="G2676" s="12"/>
      <c r="H2676" s="11"/>
      <c r="I2676" s="13"/>
      <c r="J2676" s="22"/>
      <c r="K2676" s="23"/>
      <c r="L2676" s="24"/>
      <c r="M2676" s="23"/>
      <c r="N2676" s="25"/>
      <c r="O2676" s="31"/>
      <c r="P2676" s="33"/>
      <c r="Q2676" s="27"/>
      <c r="R2676" s="32"/>
      <c r="S2676" s="32"/>
      <c r="T2676" s="33"/>
      <c r="U2676" s="98"/>
      <c r="V2676" s="59"/>
      <c r="W2676" s="60"/>
      <c r="X2676" s="60"/>
      <c r="Y2676" s="61"/>
      <c r="Z2676" s="68"/>
      <c r="AA2676" s="69"/>
      <c r="AB2676" s="69"/>
      <c r="AC2676" s="70"/>
      <c r="AD2676" s="40"/>
      <c r="AE2676" s="39"/>
      <c r="AF2676" s="39"/>
      <c r="AG2676" s="41"/>
      <c r="AH2676" s="110"/>
      <c r="AI2676" s="111"/>
      <c r="AJ2676" s="112"/>
      <c r="AK2676" s="42"/>
      <c r="AL2676" s="43"/>
      <c r="AM2676" s="46"/>
      <c r="AN2676" s="47"/>
      <c r="AO2676" s="47"/>
      <c r="AP2676" s="115"/>
      <c r="AQ2676" s="48"/>
      <c r="AR2676" s="51"/>
      <c r="AS2676" s="229"/>
      <c r="AT2676" s="230"/>
      <c r="AU2676" s="92">
        <f t="shared" si="126"/>
        <v>0</v>
      </c>
      <c r="AV2676" s="92" t="e">
        <f t="shared" si="127"/>
        <v>#DIV/0!</v>
      </c>
      <c r="AW2676" s="166" t="e">
        <f>Risk_CAL!X2674</f>
        <v>#DIV/0!</v>
      </c>
      <c r="AX2676" s="184"/>
      <c r="AY2676" s="52"/>
      <c r="AZ2676" s="224"/>
      <c r="BA2676" s="247"/>
      <c r="BB2676" s="248"/>
      <c r="BC2676" s="249"/>
      <c r="BD2676" s="250"/>
    </row>
    <row r="2677" spans="2:56" x14ac:dyDescent="0.3">
      <c r="B2677" s="10"/>
      <c r="C2677" s="11"/>
      <c r="D2677" s="178" t="str">
        <f t="shared" si="125"/>
        <v>Guatemala</v>
      </c>
      <c r="E2677" s="11"/>
      <c r="F2677" s="11"/>
      <c r="G2677" s="12"/>
      <c r="H2677" s="11"/>
      <c r="I2677" s="13"/>
      <c r="J2677" s="22"/>
      <c r="K2677" s="23"/>
      <c r="L2677" s="24"/>
      <c r="M2677" s="23"/>
      <c r="N2677" s="25"/>
      <c r="O2677" s="31"/>
      <c r="P2677" s="33"/>
      <c r="Q2677" s="27"/>
      <c r="R2677" s="32"/>
      <c r="S2677" s="32"/>
      <c r="T2677" s="33"/>
      <c r="U2677" s="98"/>
      <c r="V2677" s="59"/>
      <c r="W2677" s="60"/>
      <c r="X2677" s="60"/>
      <c r="Y2677" s="61"/>
      <c r="Z2677" s="68"/>
      <c r="AA2677" s="69"/>
      <c r="AB2677" s="69"/>
      <c r="AC2677" s="70"/>
      <c r="AD2677" s="40"/>
      <c r="AE2677" s="39"/>
      <c r="AF2677" s="39"/>
      <c r="AG2677" s="41"/>
      <c r="AH2677" s="110"/>
      <c r="AI2677" s="111"/>
      <c r="AJ2677" s="112"/>
      <c r="AK2677" s="42"/>
      <c r="AL2677" s="43"/>
      <c r="AM2677" s="46"/>
      <c r="AN2677" s="47"/>
      <c r="AO2677" s="47"/>
      <c r="AP2677" s="115"/>
      <c r="AQ2677" s="48"/>
      <c r="AR2677" s="51"/>
      <c r="AS2677" s="229"/>
      <c r="AT2677" s="230"/>
      <c r="AU2677" s="92">
        <f t="shared" si="126"/>
        <v>0</v>
      </c>
      <c r="AV2677" s="92" t="e">
        <f t="shared" si="127"/>
        <v>#DIV/0!</v>
      </c>
      <c r="AW2677" s="166" t="e">
        <f>Risk_CAL!X2675</f>
        <v>#DIV/0!</v>
      </c>
      <c r="AX2677" s="184"/>
      <c r="AY2677" s="52"/>
      <c r="AZ2677" s="224"/>
      <c r="BA2677" s="247"/>
      <c r="BB2677" s="248"/>
      <c r="BC2677" s="249"/>
      <c r="BD2677" s="250"/>
    </row>
    <row r="2678" spans="2:56" x14ac:dyDescent="0.3">
      <c r="B2678" s="10"/>
      <c r="C2678" s="11"/>
      <c r="D2678" s="178" t="str">
        <f t="shared" si="125"/>
        <v>Guatemala</v>
      </c>
      <c r="E2678" s="11"/>
      <c r="F2678" s="11"/>
      <c r="G2678" s="12"/>
      <c r="H2678" s="11"/>
      <c r="I2678" s="13"/>
      <c r="J2678" s="22"/>
      <c r="K2678" s="23"/>
      <c r="L2678" s="24"/>
      <c r="M2678" s="23"/>
      <c r="N2678" s="25"/>
      <c r="O2678" s="31"/>
      <c r="P2678" s="33"/>
      <c r="Q2678" s="27"/>
      <c r="R2678" s="32"/>
      <c r="S2678" s="32"/>
      <c r="T2678" s="33"/>
      <c r="U2678" s="98"/>
      <c r="V2678" s="59"/>
      <c r="W2678" s="60"/>
      <c r="X2678" s="60"/>
      <c r="Y2678" s="61"/>
      <c r="Z2678" s="68"/>
      <c r="AA2678" s="69"/>
      <c r="AB2678" s="69"/>
      <c r="AC2678" s="70"/>
      <c r="AD2678" s="40"/>
      <c r="AE2678" s="39"/>
      <c r="AF2678" s="39"/>
      <c r="AG2678" s="41"/>
      <c r="AH2678" s="110"/>
      <c r="AI2678" s="111"/>
      <c r="AJ2678" s="112"/>
      <c r="AK2678" s="42"/>
      <c r="AL2678" s="43"/>
      <c r="AM2678" s="46"/>
      <c r="AN2678" s="47"/>
      <c r="AO2678" s="47"/>
      <c r="AP2678" s="115"/>
      <c r="AQ2678" s="48"/>
      <c r="AR2678" s="51"/>
      <c r="AS2678" s="229"/>
      <c r="AT2678" s="230"/>
      <c r="AU2678" s="92">
        <f t="shared" si="126"/>
        <v>0</v>
      </c>
      <c r="AV2678" s="92" t="e">
        <f t="shared" si="127"/>
        <v>#DIV/0!</v>
      </c>
      <c r="AW2678" s="166" t="e">
        <f>Risk_CAL!X2676</f>
        <v>#DIV/0!</v>
      </c>
      <c r="AX2678" s="184"/>
      <c r="AY2678" s="52"/>
      <c r="AZ2678" s="224"/>
      <c r="BA2678" s="247"/>
      <c r="BB2678" s="248"/>
      <c r="BC2678" s="249"/>
      <c r="BD2678" s="250"/>
    </row>
    <row r="2679" spans="2:56" x14ac:dyDescent="0.3">
      <c r="B2679" s="10"/>
      <c r="C2679" s="11"/>
      <c r="D2679" s="178" t="str">
        <f t="shared" si="125"/>
        <v>Guatemala</v>
      </c>
      <c r="E2679" s="11"/>
      <c r="F2679" s="11"/>
      <c r="G2679" s="12"/>
      <c r="H2679" s="11"/>
      <c r="I2679" s="13"/>
      <c r="J2679" s="22"/>
      <c r="K2679" s="23"/>
      <c r="L2679" s="24"/>
      <c r="M2679" s="23"/>
      <c r="N2679" s="25"/>
      <c r="O2679" s="31"/>
      <c r="P2679" s="33"/>
      <c r="Q2679" s="27"/>
      <c r="R2679" s="32"/>
      <c r="S2679" s="32"/>
      <c r="T2679" s="33"/>
      <c r="U2679" s="98"/>
      <c r="V2679" s="59"/>
      <c r="W2679" s="60"/>
      <c r="X2679" s="60"/>
      <c r="Y2679" s="61"/>
      <c r="Z2679" s="68"/>
      <c r="AA2679" s="69"/>
      <c r="AB2679" s="69"/>
      <c r="AC2679" s="70"/>
      <c r="AD2679" s="40"/>
      <c r="AE2679" s="39"/>
      <c r="AF2679" s="39"/>
      <c r="AG2679" s="41"/>
      <c r="AH2679" s="110"/>
      <c r="AI2679" s="111"/>
      <c r="AJ2679" s="112"/>
      <c r="AK2679" s="42"/>
      <c r="AL2679" s="43"/>
      <c r="AM2679" s="46"/>
      <c r="AN2679" s="47"/>
      <c r="AO2679" s="47"/>
      <c r="AP2679" s="115"/>
      <c r="AQ2679" s="48"/>
      <c r="AR2679" s="51"/>
      <c r="AS2679" s="229"/>
      <c r="AT2679" s="230"/>
      <c r="AU2679" s="92">
        <f t="shared" si="126"/>
        <v>0</v>
      </c>
      <c r="AV2679" s="92" t="e">
        <f t="shared" si="127"/>
        <v>#DIV/0!</v>
      </c>
      <c r="AW2679" s="166" t="e">
        <f>Risk_CAL!X2677</f>
        <v>#DIV/0!</v>
      </c>
      <c r="AX2679" s="184"/>
      <c r="AY2679" s="52"/>
      <c r="AZ2679" s="224"/>
      <c r="BA2679" s="247"/>
      <c r="BB2679" s="248"/>
      <c r="BC2679" s="249"/>
      <c r="BD2679" s="250"/>
    </row>
    <row r="2680" spans="2:56" x14ac:dyDescent="0.3">
      <c r="B2680" s="10"/>
      <c r="C2680" s="11"/>
      <c r="D2680" s="178" t="str">
        <f t="shared" si="125"/>
        <v>Guatemala</v>
      </c>
      <c r="E2680" s="11"/>
      <c r="F2680" s="11"/>
      <c r="G2680" s="12"/>
      <c r="H2680" s="11"/>
      <c r="I2680" s="13"/>
      <c r="J2680" s="22"/>
      <c r="K2680" s="23"/>
      <c r="L2680" s="24"/>
      <c r="M2680" s="23"/>
      <c r="N2680" s="25"/>
      <c r="O2680" s="31"/>
      <c r="P2680" s="33"/>
      <c r="Q2680" s="27"/>
      <c r="R2680" s="32"/>
      <c r="S2680" s="32"/>
      <c r="T2680" s="33"/>
      <c r="U2680" s="98"/>
      <c r="V2680" s="59"/>
      <c r="W2680" s="60"/>
      <c r="X2680" s="60"/>
      <c r="Y2680" s="61"/>
      <c r="Z2680" s="68"/>
      <c r="AA2680" s="69"/>
      <c r="AB2680" s="69"/>
      <c r="AC2680" s="70"/>
      <c r="AD2680" s="40"/>
      <c r="AE2680" s="39"/>
      <c r="AF2680" s="39"/>
      <c r="AG2680" s="41"/>
      <c r="AH2680" s="110"/>
      <c r="AI2680" s="111"/>
      <c r="AJ2680" s="112"/>
      <c r="AK2680" s="42"/>
      <c r="AL2680" s="43"/>
      <c r="AM2680" s="46"/>
      <c r="AN2680" s="47"/>
      <c r="AO2680" s="47"/>
      <c r="AP2680" s="115"/>
      <c r="AQ2680" s="48"/>
      <c r="AR2680" s="51"/>
      <c r="AS2680" s="229"/>
      <c r="AT2680" s="230"/>
      <c r="AU2680" s="92">
        <f t="shared" si="126"/>
        <v>0</v>
      </c>
      <c r="AV2680" s="92" t="e">
        <f t="shared" si="127"/>
        <v>#DIV/0!</v>
      </c>
      <c r="AW2680" s="166" t="e">
        <f>Risk_CAL!X2678</f>
        <v>#DIV/0!</v>
      </c>
      <c r="AX2680" s="184"/>
      <c r="AY2680" s="52"/>
      <c r="AZ2680" s="224"/>
      <c r="BA2680" s="247"/>
      <c r="BB2680" s="248"/>
      <c r="BC2680" s="249"/>
      <c r="BD2680" s="250"/>
    </row>
    <row r="2681" spans="2:56" x14ac:dyDescent="0.3">
      <c r="B2681" s="10"/>
      <c r="C2681" s="11"/>
      <c r="D2681" s="178" t="str">
        <f t="shared" si="125"/>
        <v>Guatemala</v>
      </c>
      <c r="E2681" s="11"/>
      <c r="F2681" s="11"/>
      <c r="G2681" s="12"/>
      <c r="H2681" s="11"/>
      <c r="I2681" s="13"/>
      <c r="J2681" s="22"/>
      <c r="K2681" s="23"/>
      <c r="L2681" s="24"/>
      <c r="M2681" s="23"/>
      <c r="N2681" s="25"/>
      <c r="O2681" s="31"/>
      <c r="P2681" s="33"/>
      <c r="Q2681" s="27"/>
      <c r="R2681" s="32"/>
      <c r="S2681" s="32"/>
      <c r="T2681" s="33"/>
      <c r="U2681" s="98"/>
      <c r="V2681" s="59"/>
      <c r="W2681" s="60"/>
      <c r="X2681" s="60"/>
      <c r="Y2681" s="61"/>
      <c r="Z2681" s="68"/>
      <c r="AA2681" s="69"/>
      <c r="AB2681" s="69"/>
      <c r="AC2681" s="70"/>
      <c r="AD2681" s="40"/>
      <c r="AE2681" s="39"/>
      <c r="AF2681" s="39"/>
      <c r="AG2681" s="41"/>
      <c r="AH2681" s="110"/>
      <c r="AI2681" s="111"/>
      <c r="AJ2681" s="112"/>
      <c r="AK2681" s="42"/>
      <c r="AL2681" s="43"/>
      <c r="AM2681" s="46"/>
      <c r="AN2681" s="47"/>
      <c r="AO2681" s="47"/>
      <c r="AP2681" s="115"/>
      <c r="AQ2681" s="48"/>
      <c r="AR2681" s="51"/>
      <c r="AS2681" s="229"/>
      <c r="AT2681" s="230"/>
      <c r="AU2681" s="92">
        <f t="shared" si="126"/>
        <v>0</v>
      </c>
      <c r="AV2681" s="92" t="e">
        <f t="shared" si="127"/>
        <v>#DIV/0!</v>
      </c>
      <c r="AW2681" s="166" t="e">
        <f>Risk_CAL!X2679</f>
        <v>#DIV/0!</v>
      </c>
      <c r="AX2681" s="184"/>
      <c r="AY2681" s="52"/>
      <c r="AZ2681" s="224"/>
      <c r="BA2681" s="247"/>
      <c r="BB2681" s="248"/>
      <c r="BC2681" s="249"/>
      <c r="BD2681" s="250"/>
    </row>
    <row r="2682" spans="2:56" x14ac:dyDescent="0.3">
      <c r="B2682" s="10"/>
      <c r="C2682" s="11"/>
      <c r="D2682" s="178" t="str">
        <f t="shared" si="125"/>
        <v>Guatemala</v>
      </c>
      <c r="E2682" s="11"/>
      <c r="F2682" s="11"/>
      <c r="G2682" s="12"/>
      <c r="H2682" s="11"/>
      <c r="I2682" s="13"/>
      <c r="J2682" s="22"/>
      <c r="K2682" s="23"/>
      <c r="L2682" s="24"/>
      <c r="M2682" s="23"/>
      <c r="N2682" s="25"/>
      <c r="O2682" s="31"/>
      <c r="P2682" s="33"/>
      <c r="Q2682" s="27"/>
      <c r="R2682" s="32"/>
      <c r="S2682" s="32"/>
      <c r="T2682" s="33"/>
      <c r="U2682" s="98"/>
      <c r="V2682" s="59"/>
      <c r="W2682" s="60"/>
      <c r="X2682" s="60"/>
      <c r="Y2682" s="61"/>
      <c r="Z2682" s="68"/>
      <c r="AA2682" s="69"/>
      <c r="AB2682" s="69"/>
      <c r="AC2682" s="70"/>
      <c r="AD2682" s="40"/>
      <c r="AE2682" s="39"/>
      <c r="AF2682" s="39"/>
      <c r="AG2682" s="41"/>
      <c r="AH2682" s="110"/>
      <c r="AI2682" s="111"/>
      <c r="AJ2682" s="112"/>
      <c r="AK2682" s="42"/>
      <c r="AL2682" s="43"/>
      <c r="AM2682" s="46"/>
      <c r="AN2682" s="47"/>
      <c r="AO2682" s="47"/>
      <c r="AP2682" s="115"/>
      <c r="AQ2682" s="48"/>
      <c r="AR2682" s="51"/>
      <c r="AS2682" s="229"/>
      <c r="AT2682" s="230"/>
      <c r="AU2682" s="92">
        <f t="shared" si="126"/>
        <v>0</v>
      </c>
      <c r="AV2682" s="92" t="e">
        <f t="shared" si="127"/>
        <v>#DIV/0!</v>
      </c>
      <c r="AW2682" s="166" t="e">
        <f>Risk_CAL!X2680</f>
        <v>#DIV/0!</v>
      </c>
      <c r="AX2682" s="184"/>
      <c r="AY2682" s="52"/>
      <c r="AZ2682" s="224"/>
      <c r="BA2682" s="247"/>
      <c r="BB2682" s="248"/>
      <c r="BC2682" s="249"/>
      <c r="BD2682" s="250"/>
    </row>
    <row r="2683" spans="2:56" x14ac:dyDescent="0.3">
      <c r="B2683" s="10"/>
      <c r="C2683" s="11"/>
      <c r="D2683" s="178" t="str">
        <f t="shared" si="125"/>
        <v>Guatemala</v>
      </c>
      <c r="E2683" s="11"/>
      <c r="F2683" s="11"/>
      <c r="G2683" s="12"/>
      <c r="H2683" s="11"/>
      <c r="I2683" s="13"/>
      <c r="J2683" s="22"/>
      <c r="K2683" s="23"/>
      <c r="L2683" s="24"/>
      <c r="M2683" s="23"/>
      <c r="N2683" s="25"/>
      <c r="O2683" s="31"/>
      <c r="P2683" s="33"/>
      <c r="Q2683" s="27"/>
      <c r="R2683" s="32"/>
      <c r="S2683" s="32"/>
      <c r="T2683" s="33"/>
      <c r="U2683" s="98"/>
      <c r="V2683" s="59"/>
      <c r="W2683" s="60"/>
      <c r="X2683" s="60"/>
      <c r="Y2683" s="61"/>
      <c r="Z2683" s="68"/>
      <c r="AA2683" s="69"/>
      <c r="AB2683" s="69"/>
      <c r="AC2683" s="70"/>
      <c r="AD2683" s="40"/>
      <c r="AE2683" s="39"/>
      <c r="AF2683" s="39"/>
      <c r="AG2683" s="41"/>
      <c r="AH2683" s="110"/>
      <c r="AI2683" s="111"/>
      <c r="AJ2683" s="112"/>
      <c r="AK2683" s="42"/>
      <c r="AL2683" s="43"/>
      <c r="AM2683" s="46"/>
      <c r="AN2683" s="47"/>
      <c r="AO2683" s="47"/>
      <c r="AP2683" s="115"/>
      <c r="AQ2683" s="48"/>
      <c r="AR2683" s="51"/>
      <c r="AS2683" s="229"/>
      <c r="AT2683" s="230"/>
      <c r="AU2683" s="92">
        <f t="shared" si="126"/>
        <v>0</v>
      </c>
      <c r="AV2683" s="92" t="e">
        <f t="shared" si="127"/>
        <v>#DIV/0!</v>
      </c>
      <c r="AW2683" s="166" t="e">
        <f>Risk_CAL!X2681</f>
        <v>#DIV/0!</v>
      </c>
      <c r="AX2683" s="184"/>
      <c r="AY2683" s="52"/>
      <c r="AZ2683" s="224"/>
      <c r="BA2683" s="247"/>
      <c r="BB2683" s="248"/>
      <c r="BC2683" s="249"/>
      <c r="BD2683" s="250"/>
    </row>
    <row r="2684" spans="2:56" x14ac:dyDescent="0.3">
      <c r="B2684" s="10"/>
      <c r="C2684" s="11"/>
      <c r="D2684" s="178" t="str">
        <f t="shared" si="125"/>
        <v>Guatemala</v>
      </c>
      <c r="E2684" s="11"/>
      <c r="F2684" s="11"/>
      <c r="G2684" s="12"/>
      <c r="H2684" s="11"/>
      <c r="I2684" s="13"/>
      <c r="J2684" s="22"/>
      <c r="K2684" s="23"/>
      <c r="L2684" s="24"/>
      <c r="M2684" s="23"/>
      <c r="N2684" s="25"/>
      <c r="O2684" s="31"/>
      <c r="P2684" s="33"/>
      <c r="Q2684" s="27"/>
      <c r="R2684" s="32"/>
      <c r="S2684" s="32"/>
      <c r="T2684" s="33"/>
      <c r="U2684" s="98"/>
      <c r="V2684" s="59"/>
      <c r="W2684" s="60"/>
      <c r="X2684" s="60"/>
      <c r="Y2684" s="61"/>
      <c r="Z2684" s="68"/>
      <c r="AA2684" s="69"/>
      <c r="AB2684" s="69"/>
      <c r="AC2684" s="70"/>
      <c r="AD2684" s="40"/>
      <c r="AE2684" s="39"/>
      <c r="AF2684" s="39"/>
      <c r="AG2684" s="41"/>
      <c r="AH2684" s="110"/>
      <c r="AI2684" s="111"/>
      <c r="AJ2684" s="112"/>
      <c r="AK2684" s="42"/>
      <c r="AL2684" s="43"/>
      <c r="AM2684" s="46"/>
      <c r="AN2684" s="47"/>
      <c r="AO2684" s="47"/>
      <c r="AP2684" s="115"/>
      <c r="AQ2684" s="48"/>
      <c r="AR2684" s="51"/>
      <c r="AS2684" s="229"/>
      <c r="AT2684" s="230"/>
      <c r="AU2684" s="92">
        <f t="shared" si="126"/>
        <v>0</v>
      </c>
      <c r="AV2684" s="92" t="e">
        <f t="shared" si="127"/>
        <v>#DIV/0!</v>
      </c>
      <c r="AW2684" s="166" t="e">
        <f>Risk_CAL!X2682</f>
        <v>#DIV/0!</v>
      </c>
      <c r="AX2684" s="184"/>
      <c r="AY2684" s="52"/>
      <c r="AZ2684" s="224"/>
      <c r="BA2684" s="247"/>
      <c r="BB2684" s="248"/>
      <c r="BC2684" s="249"/>
      <c r="BD2684" s="250"/>
    </row>
    <row r="2685" spans="2:56" x14ac:dyDescent="0.3">
      <c r="B2685" s="10"/>
      <c r="C2685" s="11"/>
      <c r="D2685" s="178" t="str">
        <f t="shared" si="125"/>
        <v>Guatemala</v>
      </c>
      <c r="E2685" s="11"/>
      <c r="F2685" s="11"/>
      <c r="G2685" s="12"/>
      <c r="H2685" s="11"/>
      <c r="I2685" s="13"/>
      <c r="J2685" s="22"/>
      <c r="K2685" s="23"/>
      <c r="L2685" s="24"/>
      <c r="M2685" s="23"/>
      <c r="N2685" s="25"/>
      <c r="O2685" s="31"/>
      <c r="P2685" s="33"/>
      <c r="Q2685" s="27"/>
      <c r="R2685" s="32"/>
      <c r="S2685" s="32"/>
      <c r="T2685" s="33"/>
      <c r="U2685" s="98"/>
      <c r="V2685" s="59"/>
      <c r="W2685" s="60"/>
      <c r="X2685" s="60"/>
      <c r="Y2685" s="61"/>
      <c r="Z2685" s="68"/>
      <c r="AA2685" s="69"/>
      <c r="AB2685" s="69"/>
      <c r="AC2685" s="70"/>
      <c r="AD2685" s="40"/>
      <c r="AE2685" s="39"/>
      <c r="AF2685" s="39"/>
      <c r="AG2685" s="41"/>
      <c r="AH2685" s="110"/>
      <c r="AI2685" s="111"/>
      <c r="AJ2685" s="112"/>
      <c r="AK2685" s="42"/>
      <c r="AL2685" s="43"/>
      <c r="AM2685" s="46"/>
      <c r="AN2685" s="47"/>
      <c r="AO2685" s="47"/>
      <c r="AP2685" s="115"/>
      <c r="AQ2685" s="48"/>
      <c r="AR2685" s="51"/>
      <c r="AS2685" s="229"/>
      <c r="AT2685" s="230"/>
      <c r="AU2685" s="92">
        <f t="shared" si="126"/>
        <v>0</v>
      </c>
      <c r="AV2685" s="92" t="e">
        <f t="shared" si="127"/>
        <v>#DIV/0!</v>
      </c>
      <c r="AW2685" s="166" t="e">
        <f>Risk_CAL!X2683</f>
        <v>#DIV/0!</v>
      </c>
      <c r="AX2685" s="184"/>
      <c r="AY2685" s="52"/>
      <c r="AZ2685" s="224"/>
      <c r="BA2685" s="247"/>
      <c r="BB2685" s="248"/>
      <c r="BC2685" s="249"/>
      <c r="BD2685" s="250"/>
    </row>
    <row r="2686" spans="2:56" x14ac:dyDescent="0.3">
      <c r="B2686" s="10"/>
      <c r="C2686" s="11"/>
      <c r="D2686" s="178" t="str">
        <f t="shared" si="125"/>
        <v>Guatemala</v>
      </c>
      <c r="E2686" s="11"/>
      <c r="F2686" s="11"/>
      <c r="G2686" s="12"/>
      <c r="H2686" s="11"/>
      <c r="I2686" s="13"/>
      <c r="J2686" s="22"/>
      <c r="K2686" s="23"/>
      <c r="L2686" s="24"/>
      <c r="M2686" s="23"/>
      <c r="N2686" s="25"/>
      <c r="O2686" s="31"/>
      <c r="P2686" s="33"/>
      <c r="Q2686" s="27"/>
      <c r="R2686" s="32"/>
      <c r="S2686" s="32"/>
      <c r="T2686" s="33"/>
      <c r="U2686" s="98"/>
      <c r="V2686" s="59"/>
      <c r="W2686" s="60"/>
      <c r="X2686" s="60"/>
      <c r="Y2686" s="61"/>
      <c r="Z2686" s="68"/>
      <c r="AA2686" s="69"/>
      <c r="AB2686" s="69"/>
      <c r="AC2686" s="70"/>
      <c r="AD2686" s="40"/>
      <c r="AE2686" s="39"/>
      <c r="AF2686" s="39"/>
      <c r="AG2686" s="41"/>
      <c r="AH2686" s="110"/>
      <c r="AI2686" s="111"/>
      <c r="AJ2686" s="112"/>
      <c r="AK2686" s="42"/>
      <c r="AL2686" s="43"/>
      <c r="AM2686" s="46"/>
      <c r="AN2686" s="47"/>
      <c r="AO2686" s="47"/>
      <c r="AP2686" s="115"/>
      <c r="AQ2686" s="48"/>
      <c r="AR2686" s="51"/>
      <c r="AS2686" s="229"/>
      <c r="AT2686" s="230"/>
      <c r="AU2686" s="92">
        <f t="shared" si="126"/>
        <v>0</v>
      </c>
      <c r="AV2686" s="92" t="e">
        <f t="shared" si="127"/>
        <v>#DIV/0!</v>
      </c>
      <c r="AW2686" s="166" t="e">
        <f>Risk_CAL!X2684</f>
        <v>#DIV/0!</v>
      </c>
      <c r="AX2686" s="184"/>
      <c r="AY2686" s="52"/>
      <c r="AZ2686" s="224"/>
      <c r="BA2686" s="247"/>
      <c r="BB2686" s="248"/>
      <c r="BC2686" s="249"/>
      <c r="BD2686" s="250"/>
    </row>
    <row r="2687" spans="2:56" x14ac:dyDescent="0.3">
      <c r="B2687" s="10"/>
      <c r="C2687" s="11"/>
      <c r="D2687" s="178" t="str">
        <f t="shared" si="125"/>
        <v>Guatemala</v>
      </c>
      <c r="E2687" s="11"/>
      <c r="F2687" s="11"/>
      <c r="G2687" s="12"/>
      <c r="H2687" s="11"/>
      <c r="I2687" s="13"/>
      <c r="J2687" s="22"/>
      <c r="K2687" s="23"/>
      <c r="L2687" s="24"/>
      <c r="M2687" s="23"/>
      <c r="N2687" s="25"/>
      <c r="O2687" s="31"/>
      <c r="P2687" s="33"/>
      <c r="Q2687" s="27"/>
      <c r="R2687" s="32"/>
      <c r="S2687" s="32"/>
      <c r="T2687" s="33"/>
      <c r="U2687" s="98"/>
      <c r="V2687" s="59"/>
      <c r="W2687" s="60"/>
      <c r="X2687" s="60"/>
      <c r="Y2687" s="61"/>
      <c r="Z2687" s="68"/>
      <c r="AA2687" s="69"/>
      <c r="AB2687" s="69"/>
      <c r="AC2687" s="70"/>
      <c r="AD2687" s="40"/>
      <c r="AE2687" s="39"/>
      <c r="AF2687" s="39"/>
      <c r="AG2687" s="41"/>
      <c r="AH2687" s="110"/>
      <c r="AI2687" s="111"/>
      <c r="AJ2687" s="112"/>
      <c r="AK2687" s="42"/>
      <c r="AL2687" s="43"/>
      <c r="AM2687" s="46"/>
      <c r="AN2687" s="47"/>
      <c r="AO2687" s="47"/>
      <c r="AP2687" s="115"/>
      <c r="AQ2687" s="48"/>
      <c r="AR2687" s="51"/>
      <c r="AS2687" s="229"/>
      <c r="AT2687" s="230"/>
      <c r="AU2687" s="92">
        <f t="shared" si="126"/>
        <v>0</v>
      </c>
      <c r="AV2687" s="92" t="e">
        <f t="shared" si="127"/>
        <v>#DIV/0!</v>
      </c>
      <c r="AW2687" s="166" t="e">
        <f>Risk_CAL!X2685</f>
        <v>#DIV/0!</v>
      </c>
      <c r="AX2687" s="184"/>
      <c r="AY2687" s="52"/>
      <c r="AZ2687" s="224"/>
      <c r="BA2687" s="247"/>
      <c r="BB2687" s="248"/>
      <c r="BC2687" s="249"/>
      <c r="BD2687" s="250"/>
    </row>
    <row r="2688" spans="2:56" x14ac:dyDescent="0.3">
      <c r="B2688" s="10"/>
      <c r="C2688" s="11"/>
      <c r="D2688" s="178" t="str">
        <f t="shared" si="125"/>
        <v>Guatemala</v>
      </c>
      <c r="E2688" s="11"/>
      <c r="F2688" s="11"/>
      <c r="G2688" s="12"/>
      <c r="H2688" s="11"/>
      <c r="I2688" s="13"/>
      <c r="J2688" s="22"/>
      <c r="K2688" s="23"/>
      <c r="L2688" s="24"/>
      <c r="M2688" s="23"/>
      <c r="N2688" s="25"/>
      <c r="O2688" s="31"/>
      <c r="P2688" s="33"/>
      <c r="Q2688" s="27"/>
      <c r="R2688" s="32"/>
      <c r="S2688" s="32"/>
      <c r="T2688" s="33"/>
      <c r="U2688" s="98"/>
      <c r="V2688" s="59"/>
      <c r="W2688" s="60"/>
      <c r="X2688" s="60"/>
      <c r="Y2688" s="61"/>
      <c r="Z2688" s="68"/>
      <c r="AA2688" s="69"/>
      <c r="AB2688" s="69"/>
      <c r="AC2688" s="70"/>
      <c r="AD2688" s="40"/>
      <c r="AE2688" s="39"/>
      <c r="AF2688" s="39"/>
      <c r="AG2688" s="41"/>
      <c r="AH2688" s="110"/>
      <c r="AI2688" s="111"/>
      <c r="AJ2688" s="112"/>
      <c r="AK2688" s="42"/>
      <c r="AL2688" s="43"/>
      <c r="AM2688" s="46"/>
      <c r="AN2688" s="47"/>
      <c r="AO2688" s="47"/>
      <c r="AP2688" s="115"/>
      <c r="AQ2688" s="48"/>
      <c r="AR2688" s="51"/>
      <c r="AS2688" s="229"/>
      <c r="AT2688" s="230"/>
      <c r="AU2688" s="92">
        <f t="shared" si="126"/>
        <v>0</v>
      </c>
      <c r="AV2688" s="92" t="e">
        <f t="shared" si="127"/>
        <v>#DIV/0!</v>
      </c>
      <c r="AW2688" s="166" t="e">
        <f>Risk_CAL!X2686</f>
        <v>#DIV/0!</v>
      </c>
      <c r="AX2688" s="184"/>
      <c r="AY2688" s="52"/>
      <c r="AZ2688" s="224"/>
      <c r="BA2688" s="247"/>
      <c r="BB2688" s="248"/>
      <c r="BC2688" s="249"/>
      <c r="BD2688" s="250"/>
    </row>
    <row r="2689" spans="2:56" x14ac:dyDescent="0.3">
      <c r="B2689" s="10"/>
      <c r="C2689" s="11"/>
      <c r="D2689" s="178" t="str">
        <f t="shared" si="125"/>
        <v>Guatemala</v>
      </c>
      <c r="E2689" s="11"/>
      <c r="F2689" s="11"/>
      <c r="G2689" s="12"/>
      <c r="H2689" s="11"/>
      <c r="I2689" s="13"/>
      <c r="J2689" s="22"/>
      <c r="K2689" s="23"/>
      <c r="L2689" s="24"/>
      <c r="M2689" s="23"/>
      <c r="N2689" s="25"/>
      <c r="O2689" s="31"/>
      <c r="P2689" s="33"/>
      <c r="Q2689" s="27"/>
      <c r="R2689" s="32"/>
      <c r="S2689" s="32"/>
      <c r="T2689" s="33"/>
      <c r="U2689" s="98"/>
      <c r="V2689" s="59"/>
      <c r="W2689" s="60"/>
      <c r="X2689" s="60"/>
      <c r="Y2689" s="61"/>
      <c r="Z2689" s="68"/>
      <c r="AA2689" s="69"/>
      <c r="AB2689" s="69"/>
      <c r="AC2689" s="70"/>
      <c r="AD2689" s="40"/>
      <c r="AE2689" s="39"/>
      <c r="AF2689" s="39"/>
      <c r="AG2689" s="41"/>
      <c r="AH2689" s="110"/>
      <c r="AI2689" s="111"/>
      <c r="AJ2689" s="112"/>
      <c r="AK2689" s="42"/>
      <c r="AL2689" s="43"/>
      <c r="AM2689" s="46"/>
      <c r="AN2689" s="47"/>
      <c r="AO2689" s="47"/>
      <c r="AP2689" s="115"/>
      <c r="AQ2689" s="48"/>
      <c r="AR2689" s="51"/>
      <c r="AS2689" s="229"/>
      <c r="AT2689" s="230"/>
      <c r="AU2689" s="92">
        <f t="shared" si="126"/>
        <v>0</v>
      </c>
      <c r="AV2689" s="92" t="e">
        <f t="shared" si="127"/>
        <v>#DIV/0!</v>
      </c>
      <c r="AW2689" s="166" t="e">
        <f>Risk_CAL!X2687</f>
        <v>#DIV/0!</v>
      </c>
      <c r="AX2689" s="184"/>
      <c r="AY2689" s="52"/>
      <c r="AZ2689" s="224"/>
      <c r="BA2689" s="247"/>
      <c r="BB2689" s="248"/>
      <c r="BC2689" s="249"/>
      <c r="BD2689" s="250"/>
    </row>
    <row r="2690" spans="2:56" x14ac:dyDescent="0.3">
      <c r="B2690" s="10"/>
      <c r="C2690" s="11"/>
      <c r="D2690" s="178" t="str">
        <f t="shared" si="125"/>
        <v>Guatemala</v>
      </c>
      <c r="E2690" s="11"/>
      <c r="F2690" s="11"/>
      <c r="G2690" s="12"/>
      <c r="H2690" s="11"/>
      <c r="I2690" s="13"/>
      <c r="J2690" s="22"/>
      <c r="K2690" s="23"/>
      <c r="L2690" s="24"/>
      <c r="M2690" s="23"/>
      <c r="N2690" s="25"/>
      <c r="O2690" s="31"/>
      <c r="P2690" s="33"/>
      <c r="Q2690" s="27"/>
      <c r="R2690" s="32"/>
      <c r="S2690" s="32"/>
      <c r="T2690" s="33"/>
      <c r="U2690" s="98"/>
      <c r="V2690" s="59"/>
      <c r="W2690" s="60"/>
      <c r="X2690" s="60"/>
      <c r="Y2690" s="61"/>
      <c r="Z2690" s="68"/>
      <c r="AA2690" s="69"/>
      <c r="AB2690" s="69"/>
      <c r="AC2690" s="70"/>
      <c r="AD2690" s="40"/>
      <c r="AE2690" s="39"/>
      <c r="AF2690" s="39"/>
      <c r="AG2690" s="41"/>
      <c r="AH2690" s="110"/>
      <c r="AI2690" s="111"/>
      <c r="AJ2690" s="112"/>
      <c r="AK2690" s="42"/>
      <c r="AL2690" s="43"/>
      <c r="AM2690" s="46"/>
      <c r="AN2690" s="47"/>
      <c r="AO2690" s="47"/>
      <c r="AP2690" s="115"/>
      <c r="AQ2690" s="48"/>
      <c r="AR2690" s="51"/>
      <c r="AS2690" s="229"/>
      <c r="AT2690" s="230"/>
      <c r="AU2690" s="92">
        <f t="shared" si="126"/>
        <v>0</v>
      </c>
      <c r="AV2690" s="92" t="e">
        <f t="shared" si="127"/>
        <v>#DIV/0!</v>
      </c>
      <c r="AW2690" s="166" t="e">
        <f>Risk_CAL!X2688</f>
        <v>#DIV/0!</v>
      </c>
      <c r="AX2690" s="184"/>
      <c r="AY2690" s="52"/>
      <c r="AZ2690" s="224"/>
      <c r="BA2690" s="247"/>
      <c r="BB2690" s="248"/>
      <c r="BC2690" s="249"/>
      <c r="BD2690" s="250"/>
    </row>
    <row r="2691" spans="2:56" x14ac:dyDescent="0.3">
      <c r="B2691" s="10"/>
      <c r="C2691" s="11"/>
      <c r="D2691" s="178" t="str">
        <f t="shared" si="125"/>
        <v>Guatemala</v>
      </c>
      <c r="E2691" s="11"/>
      <c r="F2691" s="11"/>
      <c r="G2691" s="12"/>
      <c r="H2691" s="11"/>
      <c r="I2691" s="13"/>
      <c r="J2691" s="22"/>
      <c r="K2691" s="23"/>
      <c r="L2691" s="24"/>
      <c r="M2691" s="23"/>
      <c r="N2691" s="25"/>
      <c r="O2691" s="31"/>
      <c r="P2691" s="33"/>
      <c r="Q2691" s="27"/>
      <c r="R2691" s="32"/>
      <c r="S2691" s="32"/>
      <c r="T2691" s="33"/>
      <c r="U2691" s="98"/>
      <c r="V2691" s="59"/>
      <c r="W2691" s="60"/>
      <c r="X2691" s="60"/>
      <c r="Y2691" s="61"/>
      <c r="Z2691" s="68"/>
      <c r="AA2691" s="69"/>
      <c r="AB2691" s="69"/>
      <c r="AC2691" s="70"/>
      <c r="AD2691" s="40"/>
      <c r="AE2691" s="39"/>
      <c r="AF2691" s="39"/>
      <c r="AG2691" s="41"/>
      <c r="AH2691" s="110"/>
      <c r="AI2691" s="111"/>
      <c r="AJ2691" s="112"/>
      <c r="AK2691" s="42"/>
      <c r="AL2691" s="43"/>
      <c r="AM2691" s="46"/>
      <c r="AN2691" s="47"/>
      <c r="AO2691" s="47"/>
      <c r="AP2691" s="115"/>
      <c r="AQ2691" s="48"/>
      <c r="AR2691" s="51"/>
      <c r="AS2691" s="229"/>
      <c r="AT2691" s="230"/>
      <c r="AU2691" s="92">
        <f t="shared" si="126"/>
        <v>0</v>
      </c>
      <c r="AV2691" s="92" t="e">
        <f t="shared" si="127"/>
        <v>#DIV/0!</v>
      </c>
      <c r="AW2691" s="166" t="e">
        <f>Risk_CAL!X2689</f>
        <v>#DIV/0!</v>
      </c>
      <c r="AX2691" s="184"/>
      <c r="AY2691" s="52"/>
      <c r="AZ2691" s="224"/>
      <c r="BA2691" s="247"/>
      <c r="BB2691" s="248"/>
      <c r="BC2691" s="249"/>
      <c r="BD2691" s="250"/>
    </row>
    <row r="2692" spans="2:56" x14ac:dyDescent="0.3">
      <c r="B2692" s="10"/>
      <c r="C2692" s="11"/>
      <c r="D2692" s="178" t="str">
        <f t="shared" si="125"/>
        <v>Guatemala</v>
      </c>
      <c r="E2692" s="11"/>
      <c r="F2692" s="11"/>
      <c r="G2692" s="12"/>
      <c r="H2692" s="11"/>
      <c r="I2692" s="13"/>
      <c r="J2692" s="22"/>
      <c r="K2692" s="23"/>
      <c r="L2692" s="24"/>
      <c r="M2692" s="23"/>
      <c r="N2692" s="25"/>
      <c r="O2692" s="31"/>
      <c r="P2692" s="33"/>
      <c r="Q2692" s="27"/>
      <c r="R2692" s="32"/>
      <c r="S2692" s="32"/>
      <c r="T2692" s="33"/>
      <c r="U2692" s="98"/>
      <c r="V2692" s="59"/>
      <c r="W2692" s="60"/>
      <c r="X2692" s="60"/>
      <c r="Y2692" s="61"/>
      <c r="Z2692" s="68"/>
      <c r="AA2692" s="69"/>
      <c r="AB2692" s="69"/>
      <c r="AC2692" s="70"/>
      <c r="AD2692" s="40"/>
      <c r="AE2692" s="39"/>
      <c r="AF2692" s="39"/>
      <c r="AG2692" s="41"/>
      <c r="AH2692" s="110"/>
      <c r="AI2692" s="111"/>
      <c r="AJ2692" s="112"/>
      <c r="AK2692" s="42"/>
      <c r="AL2692" s="43"/>
      <c r="AM2692" s="46"/>
      <c r="AN2692" s="47"/>
      <c r="AO2692" s="47"/>
      <c r="AP2692" s="115"/>
      <c r="AQ2692" s="48"/>
      <c r="AR2692" s="51"/>
      <c r="AS2692" s="229"/>
      <c r="AT2692" s="230"/>
      <c r="AU2692" s="92">
        <f t="shared" si="126"/>
        <v>0</v>
      </c>
      <c r="AV2692" s="92" t="e">
        <f t="shared" si="127"/>
        <v>#DIV/0!</v>
      </c>
      <c r="AW2692" s="166" t="e">
        <f>Risk_CAL!X2690</f>
        <v>#DIV/0!</v>
      </c>
      <c r="AX2692" s="184"/>
      <c r="AY2692" s="52"/>
      <c r="AZ2692" s="224"/>
      <c r="BA2692" s="247"/>
      <c r="BB2692" s="248"/>
      <c r="BC2692" s="249"/>
      <c r="BD2692" s="250"/>
    </row>
    <row r="2693" spans="2:56" x14ac:dyDescent="0.3">
      <c r="B2693" s="10"/>
      <c r="C2693" s="11"/>
      <c r="D2693" s="178" t="str">
        <f t="shared" si="125"/>
        <v>Guatemala</v>
      </c>
      <c r="E2693" s="11"/>
      <c r="F2693" s="11"/>
      <c r="G2693" s="12"/>
      <c r="H2693" s="11"/>
      <c r="I2693" s="13"/>
      <c r="J2693" s="22"/>
      <c r="K2693" s="23"/>
      <c r="L2693" s="24"/>
      <c r="M2693" s="23"/>
      <c r="N2693" s="25"/>
      <c r="O2693" s="31"/>
      <c r="P2693" s="33"/>
      <c r="Q2693" s="27"/>
      <c r="R2693" s="32"/>
      <c r="S2693" s="32"/>
      <c r="T2693" s="33"/>
      <c r="U2693" s="98"/>
      <c r="V2693" s="59"/>
      <c r="W2693" s="60"/>
      <c r="X2693" s="60"/>
      <c r="Y2693" s="61"/>
      <c r="Z2693" s="68"/>
      <c r="AA2693" s="69"/>
      <c r="AB2693" s="69"/>
      <c r="AC2693" s="70"/>
      <c r="AD2693" s="40"/>
      <c r="AE2693" s="39"/>
      <c r="AF2693" s="39"/>
      <c r="AG2693" s="41"/>
      <c r="AH2693" s="110"/>
      <c r="AI2693" s="111"/>
      <c r="AJ2693" s="112"/>
      <c r="AK2693" s="42"/>
      <c r="AL2693" s="43"/>
      <c r="AM2693" s="46"/>
      <c r="AN2693" s="47"/>
      <c r="AO2693" s="47"/>
      <c r="AP2693" s="115"/>
      <c r="AQ2693" s="48"/>
      <c r="AR2693" s="51"/>
      <c r="AS2693" s="229"/>
      <c r="AT2693" s="230"/>
      <c r="AU2693" s="92">
        <f t="shared" si="126"/>
        <v>0</v>
      </c>
      <c r="AV2693" s="92" t="e">
        <f t="shared" si="127"/>
        <v>#DIV/0!</v>
      </c>
      <c r="AW2693" s="166" t="e">
        <f>Risk_CAL!X2691</f>
        <v>#DIV/0!</v>
      </c>
      <c r="AX2693" s="184"/>
      <c r="AY2693" s="52"/>
      <c r="AZ2693" s="224"/>
      <c r="BA2693" s="247"/>
      <c r="BB2693" s="248"/>
      <c r="BC2693" s="249"/>
      <c r="BD2693" s="250"/>
    </row>
    <row r="2694" spans="2:56" x14ac:dyDescent="0.3">
      <c r="B2694" s="10"/>
      <c r="C2694" s="11"/>
      <c r="D2694" s="178" t="str">
        <f t="shared" ref="D2694:D2757" si="128">$D$4</f>
        <v>Guatemala</v>
      </c>
      <c r="E2694" s="11"/>
      <c r="F2694" s="11"/>
      <c r="G2694" s="12"/>
      <c r="H2694" s="11"/>
      <c r="I2694" s="13"/>
      <c r="J2694" s="22"/>
      <c r="K2694" s="23"/>
      <c r="L2694" s="24"/>
      <c r="M2694" s="23"/>
      <c r="N2694" s="25"/>
      <c r="O2694" s="31"/>
      <c r="P2694" s="33"/>
      <c r="Q2694" s="27"/>
      <c r="R2694" s="32"/>
      <c r="S2694" s="32"/>
      <c r="T2694" s="33"/>
      <c r="U2694" s="98"/>
      <c r="V2694" s="59"/>
      <c r="W2694" s="60"/>
      <c r="X2694" s="60"/>
      <c r="Y2694" s="61"/>
      <c r="Z2694" s="68"/>
      <c r="AA2694" s="69"/>
      <c r="AB2694" s="69"/>
      <c r="AC2694" s="70"/>
      <c r="AD2694" s="40"/>
      <c r="AE2694" s="39"/>
      <c r="AF2694" s="39"/>
      <c r="AG2694" s="41"/>
      <c r="AH2694" s="110"/>
      <c r="AI2694" s="111"/>
      <c r="AJ2694" s="112"/>
      <c r="AK2694" s="42"/>
      <c r="AL2694" s="43"/>
      <c r="AM2694" s="46"/>
      <c r="AN2694" s="47"/>
      <c r="AO2694" s="47"/>
      <c r="AP2694" s="115"/>
      <c r="AQ2694" s="48"/>
      <c r="AR2694" s="51"/>
      <c r="AS2694" s="229"/>
      <c r="AT2694" s="230"/>
      <c r="AU2694" s="92">
        <f t="shared" si="126"/>
        <v>0</v>
      </c>
      <c r="AV2694" s="92" t="e">
        <f t="shared" si="127"/>
        <v>#DIV/0!</v>
      </c>
      <c r="AW2694" s="166" t="e">
        <f>Risk_CAL!X2692</f>
        <v>#DIV/0!</v>
      </c>
      <c r="AX2694" s="184"/>
      <c r="AY2694" s="52"/>
      <c r="AZ2694" s="224"/>
      <c r="BA2694" s="247"/>
      <c r="BB2694" s="248"/>
      <c r="BC2694" s="249"/>
      <c r="BD2694" s="250"/>
    </row>
    <row r="2695" spans="2:56" x14ac:dyDescent="0.3">
      <c r="B2695" s="10"/>
      <c r="C2695" s="11"/>
      <c r="D2695" s="178" t="str">
        <f t="shared" si="128"/>
        <v>Guatemala</v>
      </c>
      <c r="E2695" s="11"/>
      <c r="F2695" s="11"/>
      <c r="G2695" s="12"/>
      <c r="H2695" s="11"/>
      <c r="I2695" s="13"/>
      <c r="J2695" s="22"/>
      <c r="K2695" s="23"/>
      <c r="L2695" s="24"/>
      <c r="M2695" s="23"/>
      <c r="N2695" s="25"/>
      <c r="O2695" s="31"/>
      <c r="P2695" s="33"/>
      <c r="Q2695" s="27"/>
      <c r="R2695" s="32"/>
      <c r="S2695" s="32"/>
      <c r="T2695" s="33"/>
      <c r="U2695" s="98"/>
      <c r="V2695" s="59"/>
      <c r="W2695" s="60"/>
      <c r="X2695" s="60"/>
      <c r="Y2695" s="61"/>
      <c r="Z2695" s="68"/>
      <c r="AA2695" s="69"/>
      <c r="AB2695" s="69"/>
      <c r="AC2695" s="70"/>
      <c r="AD2695" s="40"/>
      <c r="AE2695" s="39"/>
      <c r="AF2695" s="39"/>
      <c r="AG2695" s="41"/>
      <c r="AH2695" s="110"/>
      <c r="AI2695" s="111"/>
      <c r="AJ2695" s="112"/>
      <c r="AK2695" s="42"/>
      <c r="AL2695" s="43"/>
      <c r="AM2695" s="46"/>
      <c r="AN2695" s="47"/>
      <c r="AO2695" s="47"/>
      <c r="AP2695" s="115"/>
      <c r="AQ2695" s="48"/>
      <c r="AR2695" s="51"/>
      <c r="AS2695" s="229"/>
      <c r="AT2695" s="230"/>
      <c r="AU2695" s="92">
        <f t="shared" si="126"/>
        <v>0</v>
      </c>
      <c r="AV2695" s="92" t="e">
        <f t="shared" si="127"/>
        <v>#DIV/0!</v>
      </c>
      <c r="AW2695" s="166" t="e">
        <f>Risk_CAL!X2693</f>
        <v>#DIV/0!</v>
      </c>
      <c r="AX2695" s="184"/>
      <c r="AY2695" s="52"/>
      <c r="AZ2695" s="224"/>
      <c r="BA2695" s="247"/>
      <c r="BB2695" s="248"/>
      <c r="BC2695" s="249"/>
      <c r="BD2695" s="250"/>
    </row>
    <row r="2696" spans="2:56" x14ac:dyDescent="0.3">
      <c r="B2696" s="10"/>
      <c r="C2696" s="11"/>
      <c r="D2696" s="178" t="str">
        <f t="shared" si="128"/>
        <v>Guatemala</v>
      </c>
      <c r="E2696" s="11"/>
      <c r="F2696" s="11"/>
      <c r="G2696" s="12"/>
      <c r="H2696" s="11"/>
      <c r="I2696" s="13"/>
      <c r="J2696" s="22"/>
      <c r="K2696" s="23"/>
      <c r="L2696" s="24"/>
      <c r="M2696" s="23"/>
      <c r="N2696" s="25"/>
      <c r="O2696" s="31"/>
      <c r="P2696" s="33"/>
      <c r="Q2696" s="27"/>
      <c r="R2696" s="32"/>
      <c r="S2696" s="32"/>
      <c r="T2696" s="33"/>
      <c r="U2696" s="98"/>
      <c r="V2696" s="59"/>
      <c r="W2696" s="60"/>
      <c r="X2696" s="60"/>
      <c r="Y2696" s="61"/>
      <c r="Z2696" s="68"/>
      <c r="AA2696" s="69"/>
      <c r="AB2696" s="69"/>
      <c r="AC2696" s="70"/>
      <c r="AD2696" s="40"/>
      <c r="AE2696" s="39"/>
      <c r="AF2696" s="39"/>
      <c r="AG2696" s="41"/>
      <c r="AH2696" s="110"/>
      <c r="AI2696" s="111"/>
      <c r="AJ2696" s="112"/>
      <c r="AK2696" s="42"/>
      <c r="AL2696" s="43"/>
      <c r="AM2696" s="46"/>
      <c r="AN2696" s="47"/>
      <c r="AO2696" s="47"/>
      <c r="AP2696" s="115"/>
      <c r="AQ2696" s="48"/>
      <c r="AR2696" s="51"/>
      <c r="AS2696" s="229"/>
      <c r="AT2696" s="230"/>
      <c r="AU2696" s="92">
        <f t="shared" si="126"/>
        <v>0</v>
      </c>
      <c r="AV2696" s="92" t="e">
        <f t="shared" si="127"/>
        <v>#DIV/0!</v>
      </c>
      <c r="AW2696" s="166" t="e">
        <f>Risk_CAL!X2694</f>
        <v>#DIV/0!</v>
      </c>
      <c r="AX2696" s="184"/>
      <c r="AY2696" s="52"/>
      <c r="AZ2696" s="224"/>
      <c r="BA2696" s="247"/>
      <c r="BB2696" s="248"/>
      <c r="BC2696" s="249"/>
      <c r="BD2696" s="250"/>
    </row>
    <row r="2697" spans="2:56" x14ac:dyDescent="0.3">
      <c r="B2697" s="10"/>
      <c r="C2697" s="11"/>
      <c r="D2697" s="178" t="str">
        <f t="shared" si="128"/>
        <v>Guatemala</v>
      </c>
      <c r="E2697" s="11"/>
      <c r="F2697" s="11"/>
      <c r="G2697" s="12"/>
      <c r="H2697" s="11"/>
      <c r="I2697" s="13"/>
      <c r="J2697" s="22"/>
      <c r="K2697" s="23"/>
      <c r="L2697" s="24"/>
      <c r="M2697" s="23"/>
      <c r="N2697" s="25"/>
      <c r="O2697" s="31"/>
      <c r="P2697" s="33"/>
      <c r="Q2697" s="27"/>
      <c r="R2697" s="32"/>
      <c r="S2697" s="32"/>
      <c r="T2697" s="33"/>
      <c r="U2697" s="98"/>
      <c r="V2697" s="59"/>
      <c r="W2697" s="60"/>
      <c r="X2697" s="60"/>
      <c r="Y2697" s="61"/>
      <c r="Z2697" s="68"/>
      <c r="AA2697" s="69"/>
      <c r="AB2697" s="69"/>
      <c r="AC2697" s="70"/>
      <c r="AD2697" s="40"/>
      <c r="AE2697" s="39"/>
      <c r="AF2697" s="39"/>
      <c r="AG2697" s="41"/>
      <c r="AH2697" s="110"/>
      <c r="AI2697" s="111"/>
      <c r="AJ2697" s="112"/>
      <c r="AK2697" s="42"/>
      <c r="AL2697" s="43"/>
      <c r="AM2697" s="46"/>
      <c r="AN2697" s="47"/>
      <c r="AO2697" s="47"/>
      <c r="AP2697" s="115"/>
      <c r="AQ2697" s="48"/>
      <c r="AR2697" s="51"/>
      <c r="AS2697" s="229"/>
      <c r="AT2697" s="230"/>
      <c r="AU2697" s="92">
        <f t="shared" si="126"/>
        <v>0</v>
      </c>
      <c r="AV2697" s="92" t="e">
        <f t="shared" si="127"/>
        <v>#DIV/0!</v>
      </c>
      <c r="AW2697" s="166" t="e">
        <f>Risk_CAL!X2695</f>
        <v>#DIV/0!</v>
      </c>
      <c r="AX2697" s="184"/>
      <c r="AY2697" s="52"/>
      <c r="AZ2697" s="224"/>
      <c r="BA2697" s="247"/>
      <c r="BB2697" s="248"/>
      <c r="BC2697" s="249"/>
      <c r="BD2697" s="250"/>
    </row>
    <row r="2698" spans="2:56" x14ac:dyDescent="0.3">
      <c r="B2698" s="10"/>
      <c r="C2698" s="11"/>
      <c r="D2698" s="178" t="str">
        <f t="shared" si="128"/>
        <v>Guatemala</v>
      </c>
      <c r="E2698" s="11"/>
      <c r="F2698" s="11"/>
      <c r="G2698" s="12"/>
      <c r="H2698" s="11"/>
      <c r="I2698" s="13"/>
      <c r="J2698" s="22"/>
      <c r="K2698" s="23"/>
      <c r="L2698" s="24"/>
      <c r="M2698" s="23"/>
      <c r="N2698" s="25"/>
      <c r="O2698" s="31"/>
      <c r="P2698" s="33"/>
      <c r="Q2698" s="27"/>
      <c r="R2698" s="32"/>
      <c r="S2698" s="32"/>
      <c r="T2698" s="33"/>
      <c r="U2698" s="98"/>
      <c r="V2698" s="59"/>
      <c r="W2698" s="60"/>
      <c r="X2698" s="60"/>
      <c r="Y2698" s="61"/>
      <c r="Z2698" s="68"/>
      <c r="AA2698" s="69"/>
      <c r="AB2698" s="69"/>
      <c r="AC2698" s="70"/>
      <c r="AD2698" s="40"/>
      <c r="AE2698" s="39"/>
      <c r="AF2698" s="39"/>
      <c r="AG2698" s="41"/>
      <c r="AH2698" s="110"/>
      <c r="AI2698" s="111"/>
      <c r="AJ2698" s="112"/>
      <c r="AK2698" s="42"/>
      <c r="AL2698" s="43"/>
      <c r="AM2698" s="46"/>
      <c r="AN2698" s="47"/>
      <c r="AO2698" s="47"/>
      <c r="AP2698" s="115"/>
      <c r="AQ2698" s="48"/>
      <c r="AR2698" s="51"/>
      <c r="AS2698" s="229"/>
      <c r="AT2698" s="230"/>
      <c r="AU2698" s="92">
        <f t="shared" si="126"/>
        <v>0</v>
      </c>
      <c r="AV2698" s="92" t="e">
        <f t="shared" si="127"/>
        <v>#DIV/0!</v>
      </c>
      <c r="AW2698" s="166" t="e">
        <f>Risk_CAL!X2696</f>
        <v>#DIV/0!</v>
      </c>
      <c r="AX2698" s="184"/>
      <c r="AY2698" s="52"/>
      <c r="AZ2698" s="224"/>
      <c r="BA2698" s="247"/>
      <c r="BB2698" s="248"/>
      <c r="BC2698" s="249"/>
      <c r="BD2698" s="250"/>
    </row>
    <row r="2699" spans="2:56" x14ac:dyDescent="0.3">
      <c r="B2699" s="10"/>
      <c r="C2699" s="11"/>
      <c r="D2699" s="178" t="str">
        <f t="shared" si="128"/>
        <v>Guatemala</v>
      </c>
      <c r="E2699" s="11"/>
      <c r="F2699" s="11"/>
      <c r="G2699" s="12"/>
      <c r="H2699" s="11"/>
      <c r="I2699" s="13"/>
      <c r="J2699" s="22"/>
      <c r="K2699" s="23"/>
      <c r="L2699" s="24"/>
      <c r="M2699" s="23"/>
      <c r="N2699" s="25"/>
      <c r="O2699" s="31"/>
      <c r="P2699" s="33"/>
      <c r="Q2699" s="27"/>
      <c r="R2699" s="32"/>
      <c r="S2699" s="32"/>
      <c r="T2699" s="33"/>
      <c r="U2699" s="98"/>
      <c r="V2699" s="59"/>
      <c r="W2699" s="60"/>
      <c r="X2699" s="60"/>
      <c r="Y2699" s="61"/>
      <c r="Z2699" s="68"/>
      <c r="AA2699" s="69"/>
      <c r="AB2699" s="69"/>
      <c r="AC2699" s="70"/>
      <c r="AD2699" s="40"/>
      <c r="AE2699" s="39"/>
      <c r="AF2699" s="39"/>
      <c r="AG2699" s="41"/>
      <c r="AH2699" s="110"/>
      <c r="AI2699" s="111"/>
      <c r="AJ2699" s="112"/>
      <c r="AK2699" s="42"/>
      <c r="AL2699" s="43"/>
      <c r="AM2699" s="46"/>
      <c r="AN2699" s="47"/>
      <c r="AO2699" s="47"/>
      <c r="AP2699" s="115"/>
      <c r="AQ2699" s="48"/>
      <c r="AR2699" s="51"/>
      <c r="AS2699" s="229"/>
      <c r="AT2699" s="230"/>
      <c r="AU2699" s="92">
        <f t="shared" ref="AU2699:AU2762" si="129">AR2699-R2699</f>
        <v>0</v>
      </c>
      <c r="AV2699" s="92" t="e">
        <f t="shared" ref="AV2699:AV2762" si="130">S2699/R2699</f>
        <v>#DIV/0!</v>
      </c>
      <c r="AW2699" s="166" t="e">
        <f>Risk_CAL!X2697</f>
        <v>#DIV/0!</v>
      </c>
      <c r="AX2699" s="184"/>
      <c r="AY2699" s="52"/>
      <c r="AZ2699" s="224"/>
      <c r="BA2699" s="247"/>
      <c r="BB2699" s="248"/>
      <c r="BC2699" s="249"/>
      <c r="BD2699" s="250"/>
    </row>
    <row r="2700" spans="2:56" x14ac:dyDescent="0.3">
      <c r="B2700" s="10"/>
      <c r="C2700" s="11"/>
      <c r="D2700" s="178" t="str">
        <f t="shared" si="128"/>
        <v>Guatemala</v>
      </c>
      <c r="E2700" s="11"/>
      <c r="F2700" s="11"/>
      <c r="G2700" s="12"/>
      <c r="H2700" s="11"/>
      <c r="I2700" s="13"/>
      <c r="J2700" s="22"/>
      <c r="K2700" s="23"/>
      <c r="L2700" s="24"/>
      <c r="M2700" s="23"/>
      <c r="N2700" s="25"/>
      <c r="O2700" s="31"/>
      <c r="P2700" s="33"/>
      <c r="Q2700" s="27"/>
      <c r="R2700" s="32"/>
      <c r="S2700" s="32"/>
      <c r="T2700" s="33"/>
      <c r="U2700" s="98"/>
      <c r="V2700" s="59"/>
      <c r="W2700" s="60"/>
      <c r="X2700" s="60"/>
      <c r="Y2700" s="61"/>
      <c r="Z2700" s="68"/>
      <c r="AA2700" s="69"/>
      <c r="AB2700" s="69"/>
      <c r="AC2700" s="70"/>
      <c r="AD2700" s="40"/>
      <c r="AE2700" s="39"/>
      <c r="AF2700" s="39"/>
      <c r="AG2700" s="41"/>
      <c r="AH2700" s="110"/>
      <c r="AI2700" s="111"/>
      <c r="AJ2700" s="112"/>
      <c r="AK2700" s="42"/>
      <c r="AL2700" s="43"/>
      <c r="AM2700" s="46"/>
      <c r="AN2700" s="47"/>
      <c r="AO2700" s="47"/>
      <c r="AP2700" s="115"/>
      <c r="AQ2700" s="48"/>
      <c r="AR2700" s="51"/>
      <c r="AS2700" s="229"/>
      <c r="AT2700" s="230"/>
      <c r="AU2700" s="92">
        <f t="shared" si="129"/>
        <v>0</v>
      </c>
      <c r="AV2700" s="92" t="e">
        <f t="shared" si="130"/>
        <v>#DIV/0!</v>
      </c>
      <c r="AW2700" s="166" t="e">
        <f>Risk_CAL!X2698</f>
        <v>#DIV/0!</v>
      </c>
      <c r="AX2700" s="184"/>
      <c r="AY2700" s="52"/>
      <c r="AZ2700" s="224"/>
      <c r="BA2700" s="247"/>
      <c r="BB2700" s="248"/>
      <c r="BC2700" s="249"/>
      <c r="BD2700" s="250"/>
    </row>
    <row r="2701" spans="2:56" x14ac:dyDescent="0.3">
      <c r="B2701" s="10"/>
      <c r="C2701" s="11"/>
      <c r="D2701" s="178" t="str">
        <f t="shared" si="128"/>
        <v>Guatemala</v>
      </c>
      <c r="E2701" s="11"/>
      <c r="F2701" s="11"/>
      <c r="G2701" s="12"/>
      <c r="H2701" s="11"/>
      <c r="I2701" s="13"/>
      <c r="J2701" s="22"/>
      <c r="K2701" s="23"/>
      <c r="L2701" s="24"/>
      <c r="M2701" s="23"/>
      <c r="N2701" s="25"/>
      <c r="O2701" s="31"/>
      <c r="P2701" s="33"/>
      <c r="Q2701" s="27"/>
      <c r="R2701" s="32"/>
      <c r="S2701" s="32"/>
      <c r="T2701" s="33"/>
      <c r="U2701" s="98"/>
      <c r="V2701" s="59"/>
      <c r="W2701" s="60"/>
      <c r="X2701" s="60"/>
      <c r="Y2701" s="61"/>
      <c r="Z2701" s="68"/>
      <c r="AA2701" s="69"/>
      <c r="AB2701" s="69"/>
      <c r="AC2701" s="70"/>
      <c r="AD2701" s="40"/>
      <c r="AE2701" s="39"/>
      <c r="AF2701" s="39"/>
      <c r="AG2701" s="41"/>
      <c r="AH2701" s="110"/>
      <c r="AI2701" s="111"/>
      <c r="AJ2701" s="112"/>
      <c r="AK2701" s="42"/>
      <c r="AL2701" s="43"/>
      <c r="AM2701" s="46"/>
      <c r="AN2701" s="47"/>
      <c r="AO2701" s="47"/>
      <c r="AP2701" s="115"/>
      <c r="AQ2701" s="48"/>
      <c r="AR2701" s="51"/>
      <c r="AS2701" s="229"/>
      <c r="AT2701" s="230"/>
      <c r="AU2701" s="92">
        <f t="shared" si="129"/>
        <v>0</v>
      </c>
      <c r="AV2701" s="92" t="e">
        <f t="shared" si="130"/>
        <v>#DIV/0!</v>
      </c>
      <c r="AW2701" s="166" t="e">
        <f>Risk_CAL!X2699</f>
        <v>#DIV/0!</v>
      </c>
      <c r="AX2701" s="184"/>
      <c r="AY2701" s="52"/>
      <c r="AZ2701" s="224"/>
      <c r="BA2701" s="247"/>
      <c r="BB2701" s="248"/>
      <c r="BC2701" s="249"/>
      <c r="BD2701" s="250"/>
    </row>
    <row r="2702" spans="2:56" x14ac:dyDescent="0.3">
      <c r="B2702" s="10"/>
      <c r="C2702" s="11"/>
      <c r="D2702" s="178" t="str">
        <f t="shared" si="128"/>
        <v>Guatemala</v>
      </c>
      <c r="E2702" s="11"/>
      <c r="F2702" s="11"/>
      <c r="G2702" s="12"/>
      <c r="H2702" s="11"/>
      <c r="I2702" s="13"/>
      <c r="J2702" s="22"/>
      <c r="K2702" s="23"/>
      <c r="L2702" s="24"/>
      <c r="M2702" s="23"/>
      <c r="N2702" s="25"/>
      <c r="O2702" s="31"/>
      <c r="P2702" s="33"/>
      <c r="Q2702" s="27"/>
      <c r="R2702" s="32"/>
      <c r="S2702" s="32"/>
      <c r="T2702" s="33"/>
      <c r="U2702" s="98"/>
      <c r="V2702" s="59"/>
      <c r="W2702" s="60"/>
      <c r="X2702" s="60"/>
      <c r="Y2702" s="61"/>
      <c r="Z2702" s="68"/>
      <c r="AA2702" s="69"/>
      <c r="AB2702" s="69"/>
      <c r="AC2702" s="70"/>
      <c r="AD2702" s="40"/>
      <c r="AE2702" s="39"/>
      <c r="AF2702" s="39"/>
      <c r="AG2702" s="41"/>
      <c r="AH2702" s="110"/>
      <c r="AI2702" s="111"/>
      <c r="AJ2702" s="112"/>
      <c r="AK2702" s="42"/>
      <c r="AL2702" s="43"/>
      <c r="AM2702" s="46"/>
      <c r="AN2702" s="47"/>
      <c r="AO2702" s="47"/>
      <c r="AP2702" s="115"/>
      <c r="AQ2702" s="48"/>
      <c r="AR2702" s="51"/>
      <c r="AS2702" s="229"/>
      <c r="AT2702" s="230"/>
      <c r="AU2702" s="92">
        <f t="shared" si="129"/>
        <v>0</v>
      </c>
      <c r="AV2702" s="92" t="e">
        <f t="shared" si="130"/>
        <v>#DIV/0!</v>
      </c>
      <c r="AW2702" s="166" t="e">
        <f>Risk_CAL!X2700</f>
        <v>#DIV/0!</v>
      </c>
      <c r="AX2702" s="184"/>
      <c r="AY2702" s="52"/>
      <c r="AZ2702" s="224"/>
      <c r="BA2702" s="247"/>
      <c r="BB2702" s="248"/>
      <c r="BC2702" s="249"/>
      <c r="BD2702" s="250"/>
    </row>
    <row r="2703" spans="2:56" x14ac:dyDescent="0.3">
      <c r="B2703" s="10"/>
      <c r="C2703" s="11"/>
      <c r="D2703" s="178" t="str">
        <f t="shared" si="128"/>
        <v>Guatemala</v>
      </c>
      <c r="E2703" s="11"/>
      <c r="F2703" s="11"/>
      <c r="G2703" s="12"/>
      <c r="H2703" s="11"/>
      <c r="I2703" s="13"/>
      <c r="J2703" s="22"/>
      <c r="K2703" s="23"/>
      <c r="L2703" s="24"/>
      <c r="M2703" s="23"/>
      <c r="N2703" s="25"/>
      <c r="O2703" s="31"/>
      <c r="P2703" s="33"/>
      <c r="Q2703" s="27"/>
      <c r="R2703" s="32"/>
      <c r="S2703" s="32"/>
      <c r="T2703" s="33"/>
      <c r="U2703" s="98"/>
      <c r="V2703" s="59"/>
      <c r="W2703" s="60"/>
      <c r="X2703" s="60"/>
      <c r="Y2703" s="61"/>
      <c r="Z2703" s="68"/>
      <c r="AA2703" s="69"/>
      <c r="AB2703" s="69"/>
      <c r="AC2703" s="70"/>
      <c r="AD2703" s="40"/>
      <c r="AE2703" s="39"/>
      <c r="AF2703" s="39"/>
      <c r="AG2703" s="41"/>
      <c r="AH2703" s="110"/>
      <c r="AI2703" s="111"/>
      <c r="AJ2703" s="112"/>
      <c r="AK2703" s="42"/>
      <c r="AL2703" s="43"/>
      <c r="AM2703" s="46"/>
      <c r="AN2703" s="47"/>
      <c r="AO2703" s="47"/>
      <c r="AP2703" s="115"/>
      <c r="AQ2703" s="48"/>
      <c r="AR2703" s="51"/>
      <c r="AS2703" s="229"/>
      <c r="AT2703" s="230"/>
      <c r="AU2703" s="92">
        <f t="shared" si="129"/>
        <v>0</v>
      </c>
      <c r="AV2703" s="92" t="e">
        <f t="shared" si="130"/>
        <v>#DIV/0!</v>
      </c>
      <c r="AW2703" s="166" t="e">
        <f>Risk_CAL!X2701</f>
        <v>#DIV/0!</v>
      </c>
      <c r="AX2703" s="184"/>
      <c r="AY2703" s="52"/>
      <c r="AZ2703" s="224"/>
      <c r="BA2703" s="247"/>
      <c r="BB2703" s="248"/>
      <c r="BC2703" s="249"/>
      <c r="BD2703" s="250"/>
    </row>
    <row r="2704" spans="2:56" x14ac:dyDescent="0.3">
      <c r="B2704" s="10"/>
      <c r="C2704" s="11"/>
      <c r="D2704" s="178" t="str">
        <f t="shared" si="128"/>
        <v>Guatemala</v>
      </c>
      <c r="E2704" s="11"/>
      <c r="F2704" s="11"/>
      <c r="G2704" s="12"/>
      <c r="H2704" s="11"/>
      <c r="I2704" s="13"/>
      <c r="J2704" s="22"/>
      <c r="K2704" s="23"/>
      <c r="L2704" s="24"/>
      <c r="M2704" s="23"/>
      <c r="N2704" s="25"/>
      <c r="O2704" s="31"/>
      <c r="P2704" s="33"/>
      <c r="Q2704" s="27"/>
      <c r="R2704" s="32"/>
      <c r="S2704" s="32"/>
      <c r="T2704" s="33"/>
      <c r="U2704" s="98"/>
      <c r="V2704" s="59"/>
      <c r="W2704" s="60"/>
      <c r="X2704" s="60"/>
      <c r="Y2704" s="61"/>
      <c r="Z2704" s="68"/>
      <c r="AA2704" s="69"/>
      <c r="AB2704" s="69"/>
      <c r="AC2704" s="70"/>
      <c r="AD2704" s="40"/>
      <c r="AE2704" s="39"/>
      <c r="AF2704" s="39"/>
      <c r="AG2704" s="41"/>
      <c r="AH2704" s="110"/>
      <c r="AI2704" s="111"/>
      <c r="AJ2704" s="112"/>
      <c r="AK2704" s="42"/>
      <c r="AL2704" s="43"/>
      <c r="AM2704" s="46"/>
      <c r="AN2704" s="47"/>
      <c r="AO2704" s="47"/>
      <c r="AP2704" s="115"/>
      <c r="AQ2704" s="48"/>
      <c r="AR2704" s="51"/>
      <c r="AS2704" s="229"/>
      <c r="AT2704" s="230"/>
      <c r="AU2704" s="92">
        <f t="shared" si="129"/>
        <v>0</v>
      </c>
      <c r="AV2704" s="92" t="e">
        <f t="shared" si="130"/>
        <v>#DIV/0!</v>
      </c>
      <c r="AW2704" s="166" t="e">
        <f>Risk_CAL!X2702</f>
        <v>#DIV/0!</v>
      </c>
      <c r="AX2704" s="184"/>
      <c r="AY2704" s="52"/>
      <c r="AZ2704" s="224"/>
      <c r="BA2704" s="247"/>
      <c r="BB2704" s="248"/>
      <c r="BC2704" s="249"/>
      <c r="BD2704" s="250"/>
    </row>
    <row r="2705" spans="2:56" x14ac:dyDescent="0.3">
      <c r="B2705" s="10"/>
      <c r="C2705" s="11"/>
      <c r="D2705" s="178" t="str">
        <f t="shared" si="128"/>
        <v>Guatemala</v>
      </c>
      <c r="E2705" s="11"/>
      <c r="F2705" s="11"/>
      <c r="G2705" s="12"/>
      <c r="H2705" s="11"/>
      <c r="I2705" s="13"/>
      <c r="J2705" s="22"/>
      <c r="K2705" s="23"/>
      <c r="L2705" s="24"/>
      <c r="M2705" s="23"/>
      <c r="N2705" s="25"/>
      <c r="O2705" s="31"/>
      <c r="P2705" s="33"/>
      <c r="Q2705" s="27"/>
      <c r="R2705" s="32"/>
      <c r="S2705" s="32"/>
      <c r="T2705" s="33"/>
      <c r="U2705" s="98"/>
      <c r="V2705" s="59"/>
      <c r="W2705" s="60"/>
      <c r="X2705" s="60"/>
      <c r="Y2705" s="61"/>
      <c r="Z2705" s="68"/>
      <c r="AA2705" s="69"/>
      <c r="AB2705" s="69"/>
      <c r="AC2705" s="70"/>
      <c r="AD2705" s="40"/>
      <c r="AE2705" s="39"/>
      <c r="AF2705" s="39"/>
      <c r="AG2705" s="41"/>
      <c r="AH2705" s="110"/>
      <c r="AI2705" s="111"/>
      <c r="AJ2705" s="112"/>
      <c r="AK2705" s="42"/>
      <c r="AL2705" s="43"/>
      <c r="AM2705" s="46"/>
      <c r="AN2705" s="47"/>
      <c r="AO2705" s="47"/>
      <c r="AP2705" s="115"/>
      <c r="AQ2705" s="48"/>
      <c r="AR2705" s="51"/>
      <c r="AS2705" s="229"/>
      <c r="AT2705" s="230"/>
      <c r="AU2705" s="92">
        <f t="shared" si="129"/>
        <v>0</v>
      </c>
      <c r="AV2705" s="92" t="e">
        <f t="shared" si="130"/>
        <v>#DIV/0!</v>
      </c>
      <c r="AW2705" s="166" t="e">
        <f>Risk_CAL!X2703</f>
        <v>#DIV/0!</v>
      </c>
      <c r="AX2705" s="184"/>
      <c r="AY2705" s="52"/>
      <c r="AZ2705" s="224"/>
      <c r="BA2705" s="247"/>
      <c r="BB2705" s="248"/>
      <c r="BC2705" s="249"/>
      <c r="BD2705" s="250"/>
    </row>
    <row r="2706" spans="2:56" x14ac:dyDescent="0.3">
      <c r="B2706" s="10"/>
      <c r="C2706" s="11"/>
      <c r="D2706" s="178" t="str">
        <f t="shared" si="128"/>
        <v>Guatemala</v>
      </c>
      <c r="E2706" s="11"/>
      <c r="F2706" s="11"/>
      <c r="G2706" s="12"/>
      <c r="H2706" s="11"/>
      <c r="I2706" s="13"/>
      <c r="J2706" s="22"/>
      <c r="K2706" s="23"/>
      <c r="L2706" s="24"/>
      <c r="M2706" s="23"/>
      <c r="N2706" s="25"/>
      <c r="O2706" s="31"/>
      <c r="P2706" s="33"/>
      <c r="Q2706" s="27"/>
      <c r="R2706" s="32"/>
      <c r="S2706" s="32"/>
      <c r="T2706" s="33"/>
      <c r="U2706" s="98"/>
      <c r="V2706" s="59"/>
      <c r="W2706" s="60"/>
      <c r="X2706" s="60"/>
      <c r="Y2706" s="61"/>
      <c r="Z2706" s="68"/>
      <c r="AA2706" s="69"/>
      <c r="AB2706" s="69"/>
      <c r="AC2706" s="70"/>
      <c r="AD2706" s="40"/>
      <c r="AE2706" s="39"/>
      <c r="AF2706" s="39"/>
      <c r="AG2706" s="41"/>
      <c r="AH2706" s="110"/>
      <c r="AI2706" s="111"/>
      <c r="AJ2706" s="112"/>
      <c r="AK2706" s="42"/>
      <c r="AL2706" s="43"/>
      <c r="AM2706" s="46"/>
      <c r="AN2706" s="47"/>
      <c r="AO2706" s="47"/>
      <c r="AP2706" s="115"/>
      <c r="AQ2706" s="48"/>
      <c r="AR2706" s="51"/>
      <c r="AS2706" s="229"/>
      <c r="AT2706" s="230"/>
      <c r="AU2706" s="92">
        <f t="shared" si="129"/>
        <v>0</v>
      </c>
      <c r="AV2706" s="92" t="e">
        <f t="shared" si="130"/>
        <v>#DIV/0!</v>
      </c>
      <c r="AW2706" s="166" t="e">
        <f>Risk_CAL!X2704</f>
        <v>#DIV/0!</v>
      </c>
      <c r="AX2706" s="184"/>
      <c r="AY2706" s="52"/>
      <c r="AZ2706" s="224"/>
      <c r="BA2706" s="247"/>
      <c r="BB2706" s="248"/>
      <c r="BC2706" s="249"/>
      <c r="BD2706" s="250"/>
    </row>
    <row r="2707" spans="2:56" x14ac:dyDescent="0.3">
      <c r="B2707" s="10"/>
      <c r="C2707" s="11"/>
      <c r="D2707" s="178" t="str">
        <f t="shared" si="128"/>
        <v>Guatemala</v>
      </c>
      <c r="E2707" s="11"/>
      <c r="F2707" s="11"/>
      <c r="G2707" s="12"/>
      <c r="H2707" s="11"/>
      <c r="I2707" s="13"/>
      <c r="J2707" s="22"/>
      <c r="K2707" s="23"/>
      <c r="L2707" s="24"/>
      <c r="M2707" s="23"/>
      <c r="N2707" s="25"/>
      <c r="O2707" s="31"/>
      <c r="P2707" s="33"/>
      <c r="Q2707" s="27"/>
      <c r="R2707" s="32"/>
      <c r="S2707" s="32"/>
      <c r="T2707" s="33"/>
      <c r="U2707" s="98"/>
      <c r="V2707" s="59"/>
      <c r="W2707" s="60"/>
      <c r="X2707" s="60"/>
      <c r="Y2707" s="61"/>
      <c r="Z2707" s="68"/>
      <c r="AA2707" s="69"/>
      <c r="AB2707" s="69"/>
      <c r="AC2707" s="70"/>
      <c r="AD2707" s="40"/>
      <c r="AE2707" s="39"/>
      <c r="AF2707" s="39"/>
      <c r="AG2707" s="41"/>
      <c r="AH2707" s="110"/>
      <c r="AI2707" s="111"/>
      <c r="AJ2707" s="112"/>
      <c r="AK2707" s="42"/>
      <c r="AL2707" s="43"/>
      <c r="AM2707" s="46"/>
      <c r="AN2707" s="47"/>
      <c r="AO2707" s="47"/>
      <c r="AP2707" s="115"/>
      <c r="AQ2707" s="48"/>
      <c r="AR2707" s="51"/>
      <c r="AS2707" s="229"/>
      <c r="AT2707" s="230"/>
      <c r="AU2707" s="92">
        <f t="shared" si="129"/>
        <v>0</v>
      </c>
      <c r="AV2707" s="92" t="e">
        <f t="shared" si="130"/>
        <v>#DIV/0!</v>
      </c>
      <c r="AW2707" s="166" t="e">
        <f>Risk_CAL!X2705</f>
        <v>#DIV/0!</v>
      </c>
      <c r="AX2707" s="184"/>
      <c r="AY2707" s="52"/>
      <c r="AZ2707" s="224"/>
      <c r="BA2707" s="247"/>
      <c r="BB2707" s="248"/>
      <c r="BC2707" s="249"/>
      <c r="BD2707" s="250"/>
    </row>
    <row r="2708" spans="2:56" x14ac:dyDescent="0.3">
      <c r="B2708" s="10"/>
      <c r="C2708" s="11"/>
      <c r="D2708" s="178" t="str">
        <f t="shared" si="128"/>
        <v>Guatemala</v>
      </c>
      <c r="E2708" s="11"/>
      <c r="F2708" s="11"/>
      <c r="G2708" s="12"/>
      <c r="H2708" s="11"/>
      <c r="I2708" s="13"/>
      <c r="J2708" s="22"/>
      <c r="K2708" s="23"/>
      <c r="L2708" s="24"/>
      <c r="M2708" s="23"/>
      <c r="N2708" s="25"/>
      <c r="O2708" s="31"/>
      <c r="P2708" s="33"/>
      <c r="Q2708" s="27"/>
      <c r="R2708" s="32"/>
      <c r="S2708" s="32"/>
      <c r="T2708" s="33"/>
      <c r="U2708" s="98"/>
      <c r="V2708" s="59"/>
      <c r="W2708" s="60"/>
      <c r="X2708" s="60"/>
      <c r="Y2708" s="61"/>
      <c r="Z2708" s="68"/>
      <c r="AA2708" s="69"/>
      <c r="AB2708" s="69"/>
      <c r="AC2708" s="70"/>
      <c r="AD2708" s="40"/>
      <c r="AE2708" s="39"/>
      <c r="AF2708" s="39"/>
      <c r="AG2708" s="41"/>
      <c r="AH2708" s="110"/>
      <c r="AI2708" s="111"/>
      <c r="AJ2708" s="112"/>
      <c r="AK2708" s="42"/>
      <c r="AL2708" s="43"/>
      <c r="AM2708" s="46"/>
      <c r="AN2708" s="47"/>
      <c r="AO2708" s="47"/>
      <c r="AP2708" s="115"/>
      <c r="AQ2708" s="48"/>
      <c r="AR2708" s="51"/>
      <c r="AS2708" s="229"/>
      <c r="AT2708" s="230"/>
      <c r="AU2708" s="92">
        <f t="shared" si="129"/>
        <v>0</v>
      </c>
      <c r="AV2708" s="92" t="e">
        <f t="shared" si="130"/>
        <v>#DIV/0!</v>
      </c>
      <c r="AW2708" s="166" t="e">
        <f>Risk_CAL!X2706</f>
        <v>#DIV/0!</v>
      </c>
      <c r="AX2708" s="184"/>
      <c r="AY2708" s="52"/>
      <c r="AZ2708" s="224"/>
      <c r="BA2708" s="247"/>
      <c r="BB2708" s="248"/>
      <c r="BC2708" s="249"/>
      <c r="BD2708" s="250"/>
    </row>
    <row r="2709" spans="2:56" x14ac:dyDescent="0.3">
      <c r="B2709" s="10"/>
      <c r="C2709" s="11"/>
      <c r="D2709" s="178" t="str">
        <f t="shared" si="128"/>
        <v>Guatemala</v>
      </c>
      <c r="E2709" s="11"/>
      <c r="F2709" s="11"/>
      <c r="G2709" s="12"/>
      <c r="H2709" s="11"/>
      <c r="I2709" s="13"/>
      <c r="J2709" s="22"/>
      <c r="K2709" s="23"/>
      <c r="L2709" s="24"/>
      <c r="M2709" s="23"/>
      <c r="N2709" s="25"/>
      <c r="O2709" s="31"/>
      <c r="P2709" s="33"/>
      <c r="Q2709" s="27"/>
      <c r="R2709" s="32"/>
      <c r="S2709" s="32"/>
      <c r="T2709" s="33"/>
      <c r="U2709" s="98"/>
      <c r="V2709" s="59"/>
      <c r="W2709" s="60"/>
      <c r="X2709" s="60"/>
      <c r="Y2709" s="61"/>
      <c r="Z2709" s="68"/>
      <c r="AA2709" s="69"/>
      <c r="AB2709" s="69"/>
      <c r="AC2709" s="70"/>
      <c r="AD2709" s="40"/>
      <c r="AE2709" s="39"/>
      <c r="AF2709" s="39"/>
      <c r="AG2709" s="41"/>
      <c r="AH2709" s="110"/>
      <c r="AI2709" s="111"/>
      <c r="AJ2709" s="112"/>
      <c r="AK2709" s="42"/>
      <c r="AL2709" s="43"/>
      <c r="AM2709" s="46"/>
      <c r="AN2709" s="47"/>
      <c r="AO2709" s="47"/>
      <c r="AP2709" s="115"/>
      <c r="AQ2709" s="48"/>
      <c r="AR2709" s="51"/>
      <c r="AS2709" s="229"/>
      <c r="AT2709" s="230"/>
      <c r="AU2709" s="92">
        <f t="shared" si="129"/>
        <v>0</v>
      </c>
      <c r="AV2709" s="92" t="e">
        <f t="shared" si="130"/>
        <v>#DIV/0!</v>
      </c>
      <c r="AW2709" s="166" t="e">
        <f>Risk_CAL!X2707</f>
        <v>#DIV/0!</v>
      </c>
      <c r="AX2709" s="184"/>
      <c r="AY2709" s="52"/>
      <c r="AZ2709" s="224"/>
      <c r="BA2709" s="247"/>
      <c r="BB2709" s="248"/>
      <c r="BC2709" s="249"/>
      <c r="BD2709" s="250"/>
    </row>
    <row r="2710" spans="2:56" x14ac:dyDescent="0.3">
      <c r="B2710" s="10"/>
      <c r="C2710" s="11"/>
      <c r="D2710" s="178" t="str">
        <f t="shared" si="128"/>
        <v>Guatemala</v>
      </c>
      <c r="E2710" s="11"/>
      <c r="F2710" s="11"/>
      <c r="G2710" s="12"/>
      <c r="H2710" s="11"/>
      <c r="I2710" s="13"/>
      <c r="J2710" s="22"/>
      <c r="K2710" s="23"/>
      <c r="L2710" s="24"/>
      <c r="M2710" s="23"/>
      <c r="N2710" s="25"/>
      <c r="O2710" s="31"/>
      <c r="P2710" s="33"/>
      <c r="Q2710" s="27"/>
      <c r="R2710" s="32"/>
      <c r="S2710" s="32"/>
      <c r="T2710" s="33"/>
      <c r="U2710" s="98"/>
      <c r="V2710" s="59"/>
      <c r="W2710" s="60"/>
      <c r="X2710" s="60"/>
      <c r="Y2710" s="61"/>
      <c r="Z2710" s="68"/>
      <c r="AA2710" s="69"/>
      <c r="AB2710" s="69"/>
      <c r="AC2710" s="70"/>
      <c r="AD2710" s="40"/>
      <c r="AE2710" s="39"/>
      <c r="AF2710" s="39"/>
      <c r="AG2710" s="41"/>
      <c r="AH2710" s="110"/>
      <c r="AI2710" s="111"/>
      <c r="AJ2710" s="112"/>
      <c r="AK2710" s="42"/>
      <c r="AL2710" s="43"/>
      <c r="AM2710" s="46"/>
      <c r="AN2710" s="47"/>
      <c r="AO2710" s="47"/>
      <c r="AP2710" s="115"/>
      <c r="AQ2710" s="48"/>
      <c r="AR2710" s="51"/>
      <c r="AS2710" s="229"/>
      <c r="AT2710" s="230"/>
      <c r="AU2710" s="92">
        <f t="shared" si="129"/>
        <v>0</v>
      </c>
      <c r="AV2710" s="92" t="e">
        <f t="shared" si="130"/>
        <v>#DIV/0!</v>
      </c>
      <c r="AW2710" s="166" t="e">
        <f>Risk_CAL!X2708</f>
        <v>#DIV/0!</v>
      </c>
      <c r="AX2710" s="184"/>
      <c r="AY2710" s="52"/>
      <c r="AZ2710" s="224"/>
      <c r="BA2710" s="247"/>
      <c r="BB2710" s="248"/>
      <c r="BC2710" s="249"/>
      <c r="BD2710" s="250"/>
    </row>
    <row r="2711" spans="2:56" x14ac:dyDescent="0.3">
      <c r="B2711" s="10"/>
      <c r="C2711" s="11"/>
      <c r="D2711" s="178" t="str">
        <f t="shared" si="128"/>
        <v>Guatemala</v>
      </c>
      <c r="E2711" s="11"/>
      <c r="F2711" s="11"/>
      <c r="G2711" s="12"/>
      <c r="H2711" s="11"/>
      <c r="I2711" s="13"/>
      <c r="J2711" s="22"/>
      <c r="K2711" s="23"/>
      <c r="L2711" s="24"/>
      <c r="M2711" s="23"/>
      <c r="N2711" s="25"/>
      <c r="O2711" s="31"/>
      <c r="P2711" s="33"/>
      <c r="Q2711" s="27"/>
      <c r="R2711" s="32"/>
      <c r="S2711" s="32"/>
      <c r="T2711" s="33"/>
      <c r="U2711" s="98"/>
      <c r="V2711" s="59"/>
      <c r="W2711" s="60"/>
      <c r="X2711" s="60"/>
      <c r="Y2711" s="61"/>
      <c r="Z2711" s="68"/>
      <c r="AA2711" s="69"/>
      <c r="AB2711" s="69"/>
      <c r="AC2711" s="70"/>
      <c r="AD2711" s="40"/>
      <c r="AE2711" s="39"/>
      <c r="AF2711" s="39"/>
      <c r="AG2711" s="41"/>
      <c r="AH2711" s="110"/>
      <c r="AI2711" s="111"/>
      <c r="AJ2711" s="112"/>
      <c r="AK2711" s="42"/>
      <c r="AL2711" s="43"/>
      <c r="AM2711" s="46"/>
      <c r="AN2711" s="47"/>
      <c r="AO2711" s="47"/>
      <c r="AP2711" s="115"/>
      <c r="AQ2711" s="48"/>
      <c r="AR2711" s="51"/>
      <c r="AS2711" s="229"/>
      <c r="AT2711" s="230"/>
      <c r="AU2711" s="92">
        <f t="shared" si="129"/>
        <v>0</v>
      </c>
      <c r="AV2711" s="92" t="e">
        <f t="shared" si="130"/>
        <v>#DIV/0!</v>
      </c>
      <c r="AW2711" s="166" t="e">
        <f>Risk_CAL!X2709</f>
        <v>#DIV/0!</v>
      </c>
      <c r="AX2711" s="184"/>
      <c r="AY2711" s="52"/>
      <c r="AZ2711" s="224"/>
      <c r="BA2711" s="247"/>
      <c r="BB2711" s="248"/>
      <c r="BC2711" s="249"/>
      <c r="BD2711" s="250"/>
    </row>
    <row r="2712" spans="2:56" x14ac:dyDescent="0.3">
      <c r="B2712" s="10"/>
      <c r="C2712" s="11"/>
      <c r="D2712" s="178" t="str">
        <f t="shared" si="128"/>
        <v>Guatemala</v>
      </c>
      <c r="E2712" s="11"/>
      <c r="F2712" s="11"/>
      <c r="G2712" s="12"/>
      <c r="H2712" s="11"/>
      <c r="I2712" s="13"/>
      <c r="J2712" s="22"/>
      <c r="K2712" s="23"/>
      <c r="L2712" s="24"/>
      <c r="M2712" s="23"/>
      <c r="N2712" s="25"/>
      <c r="O2712" s="31"/>
      <c r="P2712" s="33"/>
      <c r="Q2712" s="27"/>
      <c r="R2712" s="32"/>
      <c r="S2712" s="32"/>
      <c r="T2712" s="33"/>
      <c r="U2712" s="98"/>
      <c r="V2712" s="59"/>
      <c r="W2712" s="60"/>
      <c r="X2712" s="60"/>
      <c r="Y2712" s="61"/>
      <c r="Z2712" s="68"/>
      <c r="AA2712" s="69"/>
      <c r="AB2712" s="69"/>
      <c r="AC2712" s="70"/>
      <c r="AD2712" s="40"/>
      <c r="AE2712" s="39"/>
      <c r="AF2712" s="39"/>
      <c r="AG2712" s="41"/>
      <c r="AH2712" s="110"/>
      <c r="AI2712" s="111"/>
      <c r="AJ2712" s="112"/>
      <c r="AK2712" s="42"/>
      <c r="AL2712" s="43"/>
      <c r="AM2712" s="46"/>
      <c r="AN2712" s="47"/>
      <c r="AO2712" s="47"/>
      <c r="AP2712" s="115"/>
      <c r="AQ2712" s="48"/>
      <c r="AR2712" s="51"/>
      <c r="AS2712" s="229"/>
      <c r="AT2712" s="230"/>
      <c r="AU2712" s="92">
        <f t="shared" si="129"/>
        <v>0</v>
      </c>
      <c r="AV2712" s="92" t="e">
        <f t="shared" si="130"/>
        <v>#DIV/0!</v>
      </c>
      <c r="AW2712" s="166" t="e">
        <f>Risk_CAL!X2710</f>
        <v>#DIV/0!</v>
      </c>
      <c r="AX2712" s="184"/>
      <c r="AY2712" s="52"/>
      <c r="AZ2712" s="224"/>
      <c r="BA2712" s="247"/>
      <c r="BB2712" s="248"/>
      <c r="BC2712" s="249"/>
      <c r="BD2712" s="250"/>
    </row>
    <row r="2713" spans="2:56" x14ac:dyDescent="0.3">
      <c r="B2713" s="10"/>
      <c r="C2713" s="11"/>
      <c r="D2713" s="178" t="str">
        <f t="shared" si="128"/>
        <v>Guatemala</v>
      </c>
      <c r="E2713" s="11"/>
      <c r="F2713" s="11"/>
      <c r="G2713" s="12"/>
      <c r="H2713" s="11"/>
      <c r="I2713" s="13"/>
      <c r="J2713" s="22"/>
      <c r="K2713" s="23"/>
      <c r="L2713" s="24"/>
      <c r="M2713" s="23"/>
      <c r="N2713" s="25"/>
      <c r="O2713" s="31"/>
      <c r="P2713" s="33"/>
      <c r="Q2713" s="27"/>
      <c r="R2713" s="32"/>
      <c r="S2713" s="32"/>
      <c r="T2713" s="33"/>
      <c r="U2713" s="98"/>
      <c r="V2713" s="59"/>
      <c r="W2713" s="60"/>
      <c r="X2713" s="60"/>
      <c r="Y2713" s="61"/>
      <c r="Z2713" s="68"/>
      <c r="AA2713" s="69"/>
      <c r="AB2713" s="69"/>
      <c r="AC2713" s="70"/>
      <c r="AD2713" s="40"/>
      <c r="AE2713" s="39"/>
      <c r="AF2713" s="39"/>
      <c r="AG2713" s="41"/>
      <c r="AH2713" s="110"/>
      <c r="AI2713" s="111"/>
      <c r="AJ2713" s="112"/>
      <c r="AK2713" s="42"/>
      <c r="AL2713" s="43"/>
      <c r="AM2713" s="46"/>
      <c r="AN2713" s="47"/>
      <c r="AO2713" s="47"/>
      <c r="AP2713" s="115"/>
      <c r="AQ2713" s="48"/>
      <c r="AR2713" s="51"/>
      <c r="AS2713" s="229"/>
      <c r="AT2713" s="230"/>
      <c r="AU2713" s="92">
        <f t="shared" si="129"/>
        <v>0</v>
      </c>
      <c r="AV2713" s="92" t="e">
        <f t="shared" si="130"/>
        <v>#DIV/0!</v>
      </c>
      <c r="AW2713" s="166" t="e">
        <f>Risk_CAL!X2711</f>
        <v>#DIV/0!</v>
      </c>
      <c r="AX2713" s="184"/>
      <c r="AY2713" s="52"/>
      <c r="AZ2713" s="224"/>
      <c r="BA2713" s="247"/>
      <c r="BB2713" s="248"/>
      <c r="BC2713" s="249"/>
      <c r="BD2713" s="250"/>
    </row>
    <row r="2714" spans="2:56" x14ac:dyDescent="0.3">
      <c r="B2714" s="10"/>
      <c r="C2714" s="11"/>
      <c r="D2714" s="178" t="str">
        <f t="shared" si="128"/>
        <v>Guatemala</v>
      </c>
      <c r="E2714" s="11"/>
      <c r="F2714" s="11"/>
      <c r="G2714" s="12"/>
      <c r="H2714" s="11"/>
      <c r="I2714" s="13"/>
      <c r="J2714" s="22"/>
      <c r="K2714" s="23"/>
      <c r="L2714" s="24"/>
      <c r="M2714" s="23"/>
      <c r="N2714" s="25"/>
      <c r="O2714" s="31"/>
      <c r="P2714" s="33"/>
      <c r="Q2714" s="27"/>
      <c r="R2714" s="32"/>
      <c r="S2714" s="32"/>
      <c r="T2714" s="33"/>
      <c r="U2714" s="98"/>
      <c r="V2714" s="59"/>
      <c r="W2714" s="60"/>
      <c r="X2714" s="60"/>
      <c r="Y2714" s="61"/>
      <c r="Z2714" s="68"/>
      <c r="AA2714" s="69"/>
      <c r="AB2714" s="69"/>
      <c r="AC2714" s="70"/>
      <c r="AD2714" s="40"/>
      <c r="AE2714" s="39"/>
      <c r="AF2714" s="39"/>
      <c r="AG2714" s="41"/>
      <c r="AH2714" s="110"/>
      <c r="AI2714" s="111"/>
      <c r="AJ2714" s="112"/>
      <c r="AK2714" s="42"/>
      <c r="AL2714" s="43"/>
      <c r="AM2714" s="46"/>
      <c r="AN2714" s="47"/>
      <c r="AO2714" s="47"/>
      <c r="AP2714" s="115"/>
      <c r="AQ2714" s="48"/>
      <c r="AR2714" s="51"/>
      <c r="AS2714" s="229"/>
      <c r="AT2714" s="230"/>
      <c r="AU2714" s="92">
        <f t="shared" si="129"/>
        <v>0</v>
      </c>
      <c r="AV2714" s="92" t="e">
        <f t="shared" si="130"/>
        <v>#DIV/0!</v>
      </c>
      <c r="AW2714" s="166" t="e">
        <f>Risk_CAL!X2712</f>
        <v>#DIV/0!</v>
      </c>
      <c r="AX2714" s="184"/>
      <c r="AY2714" s="52"/>
      <c r="AZ2714" s="224"/>
      <c r="BA2714" s="247"/>
      <c r="BB2714" s="248"/>
      <c r="BC2714" s="249"/>
      <c r="BD2714" s="250"/>
    </row>
    <row r="2715" spans="2:56" x14ac:dyDescent="0.3">
      <c r="B2715" s="10"/>
      <c r="C2715" s="11"/>
      <c r="D2715" s="178" t="str">
        <f t="shared" si="128"/>
        <v>Guatemala</v>
      </c>
      <c r="E2715" s="11"/>
      <c r="F2715" s="11"/>
      <c r="G2715" s="12"/>
      <c r="H2715" s="11"/>
      <c r="I2715" s="13"/>
      <c r="J2715" s="22"/>
      <c r="K2715" s="23"/>
      <c r="L2715" s="24"/>
      <c r="M2715" s="23"/>
      <c r="N2715" s="25"/>
      <c r="O2715" s="31"/>
      <c r="P2715" s="33"/>
      <c r="Q2715" s="27"/>
      <c r="R2715" s="32"/>
      <c r="S2715" s="32"/>
      <c r="T2715" s="33"/>
      <c r="U2715" s="98"/>
      <c r="V2715" s="59"/>
      <c r="W2715" s="60"/>
      <c r="X2715" s="60"/>
      <c r="Y2715" s="61"/>
      <c r="Z2715" s="68"/>
      <c r="AA2715" s="69"/>
      <c r="AB2715" s="69"/>
      <c r="AC2715" s="70"/>
      <c r="AD2715" s="40"/>
      <c r="AE2715" s="39"/>
      <c r="AF2715" s="39"/>
      <c r="AG2715" s="41"/>
      <c r="AH2715" s="110"/>
      <c r="AI2715" s="111"/>
      <c r="AJ2715" s="112"/>
      <c r="AK2715" s="42"/>
      <c r="AL2715" s="43"/>
      <c r="AM2715" s="46"/>
      <c r="AN2715" s="47"/>
      <c r="AO2715" s="47"/>
      <c r="AP2715" s="115"/>
      <c r="AQ2715" s="48"/>
      <c r="AR2715" s="51"/>
      <c r="AS2715" s="229"/>
      <c r="AT2715" s="230"/>
      <c r="AU2715" s="92">
        <f t="shared" si="129"/>
        <v>0</v>
      </c>
      <c r="AV2715" s="92" t="e">
        <f t="shared" si="130"/>
        <v>#DIV/0!</v>
      </c>
      <c r="AW2715" s="166" t="e">
        <f>Risk_CAL!X2713</f>
        <v>#DIV/0!</v>
      </c>
      <c r="AX2715" s="184"/>
      <c r="AY2715" s="52"/>
      <c r="AZ2715" s="224"/>
      <c r="BA2715" s="247"/>
      <c r="BB2715" s="248"/>
      <c r="BC2715" s="249"/>
      <c r="BD2715" s="250"/>
    </row>
    <row r="2716" spans="2:56" x14ac:dyDescent="0.3">
      <c r="B2716" s="10"/>
      <c r="C2716" s="11"/>
      <c r="D2716" s="178" t="str">
        <f t="shared" si="128"/>
        <v>Guatemala</v>
      </c>
      <c r="E2716" s="11"/>
      <c r="F2716" s="11"/>
      <c r="G2716" s="12"/>
      <c r="H2716" s="11"/>
      <c r="I2716" s="13"/>
      <c r="J2716" s="22"/>
      <c r="K2716" s="23"/>
      <c r="L2716" s="24"/>
      <c r="M2716" s="23"/>
      <c r="N2716" s="25"/>
      <c r="O2716" s="31"/>
      <c r="P2716" s="33"/>
      <c r="Q2716" s="27"/>
      <c r="R2716" s="32"/>
      <c r="S2716" s="32"/>
      <c r="T2716" s="33"/>
      <c r="U2716" s="98"/>
      <c r="V2716" s="59"/>
      <c r="W2716" s="60"/>
      <c r="X2716" s="60"/>
      <c r="Y2716" s="61"/>
      <c r="Z2716" s="68"/>
      <c r="AA2716" s="69"/>
      <c r="AB2716" s="69"/>
      <c r="AC2716" s="70"/>
      <c r="AD2716" s="40"/>
      <c r="AE2716" s="39"/>
      <c r="AF2716" s="39"/>
      <c r="AG2716" s="41"/>
      <c r="AH2716" s="110"/>
      <c r="AI2716" s="111"/>
      <c r="AJ2716" s="112"/>
      <c r="AK2716" s="42"/>
      <c r="AL2716" s="43"/>
      <c r="AM2716" s="46"/>
      <c r="AN2716" s="47"/>
      <c r="AO2716" s="47"/>
      <c r="AP2716" s="115"/>
      <c r="AQ2716" s="48"/>
      <c r="AR2716" s="51"/>
      <c r="AS2716" s="229"/>
      <c r="AT2716" s="230"/>
      <c r="AU2716" s="92">
        <f t="shared" si="129"/>
        <v>0</v>
      </c>
      <c r="AV2716" s="92" t="e">
        <f t="shared" si="130"/>
        <v>#DIV/0!</v>
      </c>
      <c r="AW2716" s="166" t="e">
        <f>Risk_CAL!X2714</f>
        <v>#DIV/0!</v>
      </c>
      <c r="AX2716" s="184"/>
      <c r="AY2716" s="52"/>
      <c r="AZ2716" s="224"/>
      <c r="BA2716" s="247"/>
      <c r="BB2716" s="248"/>
      <c r="BC2716" s="249"/>
      <c r="BD2716" s="250"/>
    </row>
    <row r="2717" spans="2:56" x14ac:dyDescent="0.3">
      <c r="B2717" s="10"/>
      <c r="C2717" s="11"/>
      <c r="D2717" s="178" t="str">
        <f t="shared" si="128"/>
        <v>Guatemala</v>
      </c>
      <c r="E2717" s="11"/>
      <c r="F2717" s="11"/>
      <c r="G2717" s="12"/>
      <c r="H2717" s="11"/>
      <c r="I2717" s="13"/>
      <c r="J2717" s="22"/>
      <c r="K2717" s="23"/>
      <c r="L2717" s="24"/>
      <c r="M2717" s="23"/>
      <c r="N2717" s="25"/>
      <c r="O2717" s="31"/>
      <c r="P2717" s="33"/>
      <c r="Q2717" s="27"/>
      <c r="R2717" s="32"/>
      <c r="S2717" s="32"/>
      <c r="T2717" s="33"/>
      <c r="U2717" s="98"/>
      <c r="V2717" s="59"/>
      <c r="W2717" s="60"/>
      <c r="X2717" s="60"/>
      <c r="Y2717" s="61"/>
      <c r="Z2717" s="68"/>
      <c r="AA2717" s="69"/>
      <c r="AB2717" s="69"/>
      <c r="AC2717" s="70"/>
      <c r="AD2717" s="40"/>
      <c r="AE2717" s="39"/>
      <c r="AF2717" s="39"/>
      <c r="AG2717" s="41"/>
      <c r="AH2717" s="110"/>
      <c r="AI2717" s="111"/>
      <c r="AJ2717" s="112"/>
      <c r="AK2717" s="42"/>
      <c r="AL2717" s="43"/>
      <c r="AM2717" s="46"/>
      <c r="AN2717" s="47"/>
      <c r="AO2717" s="47"/>
      <c r="AP2717" s="115"/>
      <c r="AQ2717" s="48"/>
      <c r="AR2717" s="51"/>
      <c r="AS2717" s="229"/>
      <c r="AT2717" s="230"/>
      <c r="AU2717" s="92">
        <f t="shared" si="129"/>
        <v>0</v>
      </c>
      <c r="AV2717" s="92" t="e">
        <f t="shared" si="130"/>
        <v>#DIV/0!</v>
      </c>
      <c r="AW2717" s="166" t="e">
        <f>Risk_CAL!X2715</f>
        <v>#DIV/0!</v>
      </c>
      <c r="AX2717" s="184"/>
      <c r="AY2717" s="52"/>
      <c r="AZ2717" s="224"/>
      <c r="BA2717" s="247"/>
      <c r="BB2717" s="248"/>
      <c r="BC2717" s="249"/>
      <c r="BD2717" s="250"/>
    </row>
    <row r="2718" spans="2:56" x14ac:dyDescent="0.3">
      <c r="B2718" s="10"/>
      <c r="C2718" s="11"/>
      <c r="D2718" s="178" t="str">
        <f t="shared" si="128"/>
        <v>Guatemala</v>
      </c>
      <c r="E2718" s="11"/>
      <c r="F2718" s="11"/>
      <c r="G2718" s="12"/>
      <c r="H2718" s="11"/>
      <c r="I2718" s="13"/>
      <c r="J2718" s="22"/>
      <c r="K2718" s="23"/>
      <c r="L2718" s="24"/>
      <c r="M2718" s="23"/>
      <c r="N2718" s="25"/>
      <c r="O2718" s="31"/>
      <c r="P2718" s="33"/>
      <c r="Q2718" s="27"/>
      <c r="R2718" s="32"/>
      <c r="S2718" s="32"/>
      <c r="T2718" s="33"/>
      <c r="U2718" s="98"/>
      <c r="V2718" s="59"/>
      <c r="W2718" s="60"/>
      <c r="X2718" s="60"/>
      <c r="Y2718" s="61"/>
      <c r="Z2718" s="68"/>
      <c r="AA2718" s="69"/>
      <c r="AB2718" s="69"/>
      <c r="AC2718" s="70"/>
      <c r="AD2718" s="40"/>
      <c r="AE2718" s="39"/>
      <c r="AF2718" s="39"/>
      <c r="AG2718" s="41"/>
      <c r="AH2718" s="110"/>
      <c r="AI2718" s="111"/>
      <c r="AJ2718" s="112"/>
      <c r="AK2718" s="42"/>
      <c r="AL2718" s="43"/>
      <c r="AM2718" s="46"/>
      <c r="AN2718" s="47"/>
      <c r="AO2718" s="47"/>
      <c r="AP2718" s="115"/>
      <c r="AQ2718" s="48"/>
      <c r="AR2718" s="51"/>
      <c r="AS2718" s="229"/>
      <c r="AT2718" s="230"/>
      <c r="AU2718" s="92">
        <f t="shared" si="129"/>
        <v>0</v>
      </c>
      <c r="AV2718" s="92" t="e">
        <f t="shared" si="130"/>
        <v>#DIV/0!</v>
      </c>
      <c r="AW2718" s="166" t="e">
        <f>Risk_CAL!X2716</f>
        <v>#DIV/0!</v>
      </c>
      <c r="AX2718" s="184"/>
      <c r="AY2718" s="52"/>
      <c r="AZ2718" s="224"/>
      <c r="BA2718" s="247"/>
      <c r="BB2718" s="248"/>
      <c r="BC2718" s="249"/>
      <c r="BD2718" s="250"/>
    </row>
    <row r="2719" spans="2:56" x14ac:dyDescent="0.3">
      <c r="B2719" s="10"/>
      <c r="C2719" s="11"/>
      <c r="D2719" s="178" t="str">
        <f t="shared" si="128"/>
        <v>Guatemala</v>
      </c>
      <c r="E2719" s="11"/>
      <c r="F2719" s="11"/>
      <c r="G2719" s="12"/>
      <c r="H2719" s="11"/>
      <c r="I2719" s="13"/>
      <c r="J2719" s="22"/>
      <c r="K2719" s="23"/>
      <c r="L2719" s="24"/>
      <c r="M2719" s="23"/>
      <c r="N2719" s="25"/>
      <c r="O2719" s="31"/>
      <c r="P2719" s="33"/>
      <c r="Q2719" s="27"/>
      <c r="R2719" s="32"/>
      <c r="S2719" s="32"/>
      <c r="T2719" s="33"/>
      <c r="U2719" s="98"/>
      <c r="V2719" s="59"/>
      <c r="W2719" s="60"/>
      <c r="X2719" s="60"/>
      <c r="Y2719" s="61"/>
      <c r="Z2719" s="68"/>
      <c r="AA2719" s="69"/>
      <c r="AB2719" s="69"/>
      <c r="AC2719" s="70"/>
      <c r="AD2719" s="40"/>
      <c r="AE2719" s="39"/>
      <c r="AF2719" s="39"/>
      <c r="AG2719" s="41"/>
      <c r="AH2719" s="110"/>
      <c r="AI2719" s="111"/>
      <c r="AJ2719" s="112"/>
      <c r="AK2719" s="42"/>
      <c r="AL2719" s="43"/>
      <c r="AM2719" s="46"/>
      <c r="AN2719" s="47"/>
      <c r="AO2719" s="47"/>
      <c r="AP2719" s="115"/>
      <c r="AQ2719" s="48"/>
      <c r="AR2719" s="51"/>
      <c r="AS2719" s="229"/>
      <c r="AT2719" s="230"/>
      <c r="AU2719" s="92">
        <f t="shared" si="129"/>
        <v>0</v>
      </c>
      <c r="AV2719" s="92" t="e">
        <f t="shared" si="130"/>
        <v>#DIV/0!</v>
      </c>
      <c r="AW2719" s="166" t="e">
        <f>Risk_CAL!X2717</f>
        <v>#DIV/0!</v>
      </c>
      <c r="AX2719" s="184"/>
      <c r="AY2719" s="52"/>
      <c r="AZ2719" s="224"/>
      <c r="BA2719" s="247"/>
      <c r="BB2719" s="248"/>
      <c r="BC2719" s="249"/>
      <c r="BD2719" s="250"/>
    </row>
    <row r="2720" spans="2:56" x14ac:dyDescent="0.3">
      <c r="B2720" s="10"/>
      <c r="C2720" s="11"/>
      <c r="D2720" s="178" t="str">
        <f t="shared" si="128"/>
        <v>Guatemala</v>
      </c>
      <c r="E2720" s="11"/>
      <c r="F2720" s="11"/>
      <c r="G2720" s="12"/>
      <c r="H2720" s="11"/>
      <c r="I2720" s="13"/>
      <c r="J2720" s="22"/>
      <c r="K2720" s="23"/>
      <c r="L2720" s="24"/>
      <c r="M2720" s="23"/>
      <c r="N2720" s="25"/>
      <c r="O2720" s="31"/>
      <c r="P2720" s="33"/>
      <c r="Q2720" s="27"/>
      <c r="R2720" s="32"/>
      <c r="S2720" s="32"/>
      <c r="T2720" s="33"/>
      <c r="U2720" s="98"/>
      <c r="V2720" s="59"/>
      <c r="W2720" s="60"/>
      <c r="X2720" s="60"/>
      <c r="Y2720" s="61"/>
      <c r="Z2720" s="68"/>
      <c r="AA2720" s="69"/>
      <c r="AB2720" s="69"/>
      <c r="AC2720" s="70"/>
      <c r="AD2720" s="40"/>
      <c r="AE2720" s="39"/>
      <c r="AF2720" s="39"/>
      <c r="AG2720" s="41"/>
      <c r="AH2720" s="110"/>
      <c r="AI2720" s="111"/>
      <c r="AJ2720" s="112"/>
      <c r="AK2720" s="42"/>
      <c r="AL2720" s="43"/>
      <c r="AM2720" s="46"/>
      <c r="AN2720" s="47"/>
      <c r="AO2720" s="47"/>
      <c r="AP2720" s="115"/>
      <c r="AQ2720" s="48"/>
      <c r="AR2720" s="51"/>
      <c r="AS2720" s="229"/>
      <c r="AT2720" s="230"/>
      <c r="AU2720" s="92">
        <f t="shared" si="129"/>
        <v>0</v>
      </c>
      <c r="AV2720" s="92" t="e">
        <f t="shared" si="130"/>
        <v>#DIV/0!</v>
      </c>
      <c r="AW2720" s="166" t="e">
        <f>Risk_CAL!X2718</f>
        <v>#DIV/0!</v>
      </c>
      <c r="AX2720" s="184"/>
      <c r="AY2720" s="52"/>
      <c r="AZ2720" s="224"/>
      <c r="BA2720" s="247"/>
      <c r="BB2720" s="248"/>
      <c r="BC2720" s="249"/>
      <c r="BD2720" s="250"/>
    </row>
    <row r="2721" spans="2:56" x14ac:dyDescent="0.3">
      <c r="B2721" s="10"/>
      <c r="C2721" s="11"/>
      <c r="D2721" s="178" t="str">
        <f t="shared" si="128"/>
        <v>Guatemala</v>
      </c>
      <c r="E2721" s="11"/>
      <c r="F2721" s="11"/>
      <c r="G2721" s="12"/>
      <c r="H2721" s="11"/>
      <c r="I2721" s="13"/>
      <c r="J2721" s="22"/>
      <c r="K2721" s="23"/>
      <c r="L2721" s="24"/>
      <c r="M2721" s="23"/>
      <c r="N2721" s="25"/>
      <c r="O2721" s="31"/>
      <c r="P2721" s="33"/>
      <c r="Q2721" s="27"/>
      <c r="R2721" s="32"/>
      <c r="S2721" s="32"/>
      <c r="T2721" s="33"/>
      <c r="U2721" s="98"/>
      <c r="V2721" s="59"/>
      <c r="W2721" s="60"/>
      <c r="X2721" s="60"/>
      <c r="Y2721" s="61"/>
      <c r="Z2721" s="68"/>
      <c r="AA2721" s="69"/>
      <c r="AB2721" s="69"/>
      <c r="AC2721" s="70"/>
      <c r="AD2721" s="40"/>
      <c r="AE2721" s="39"/>
      <c r="AF2721" s="39"/>
      <c r="AG2721" s="41"/>
      <c r="AH2721" s="110"/>
      <c r="AI2721" s="111"/>
      <c r="AJ2721" s="112"/>
      <c r="AK2721" s="42"/>
      <c r="AL2721" s="43"/>
      <c r="AM2721" s="46"/>
      <c r="AN2721" s="47"/>
      <c r="AO2721" s="47"/>
      <c r="AP2721" s="115"/>
      <c r="AQ2721" s="48"/>
      <c r="AR2721" s="51"/>
      <c r="AS2721" s="229"/>
      <c r="AT2721" s="230"/>
      <c r="AU2721" s="92">
        <f t="shared" si="129"/>
        <v>0</v>
      </c>
      <c r="AV2721" s="92" t="e">
        <f t="shared" si="130"/>
        <v>#DIV/0!</v>
      </c>
      <c r="AW2721" s="166" t="e">
        <f>Risk_CAL!X2719</f>
        <v>#DIV/0!</v>
      </c>
      <c r="AX2721" s="184"/>
      <c r="AY2721" s="52"/>
      <c r="AZ2721" s="224"/>
      <c r="BA2721" s="247"/>
      <c r="BB2721" s="248"/>
      <c r="BC2721" s="249"/>
      <c r="BD2721" s="250"/>
    </row>
    <row r="2722" spans="2:56" x14ac:dyDescent="0.3">
      <c r="B2722" s="10"/>
      <c r="C2722" s="11"/>
      <c r="D2722" s="178" t="str">
        <f t="shared" si="128"/>
        <v>Guatemala</v>
      </c>
      <c r="E2722" s="11"/>
      <c r="F2722" s="11"/>
      <c r="G2722" s="12"/>
      <c r="H2722" s="11"/>
      <c r="I2722" s="13"/>
      <c r="J2722" s="22"/>
      <c r="K2722" s="23"/>
      <c r="L2722" s="24"/>
      <c r="M2722" s="23"/>
      <c r="N2722" s="25"/>
      <c r="O2722" s="31"/>
      <c r="P2722" s="33"/>
      <c r="Q2722" s="27"/>
      <c r="R2722" s="32"/>
      <c r="S2722" s="32"/>
      <c r="T2722" s="33"/>
      <c r="U2722" s="98"/>
      <c r="V2722" s="59"/>
      <c r="W2722" s="60"/>
      <c r="X2722" s="60"/>
      <c r="Y2722" s="61"/>
      <c r="Z2722" s="68"/>
      <c r="AA2722" s="69"/>
      <c r="AB2722" s="69"/>
      <c r="AC2722" s="70"/>
      <c r="AD2722" s="40"/>
      <c r="AE2722" s="39"/>
      <c r="AF2722" s="39"/>
      <c r="AG2722" s="41"/>
      <c r="AH2722" s="110"/>
      <c r="AI2722" s="111"/>
      <c r="AJ2722" s="112"/>
      <c r="AK2722" s="42"/>
      <c r="AL2722" s="43"/>
      <c r="AM2722" s="46"/>
      <c r="AN2722" s="47"/>
      <c r="AO2722" s="47"/>
      <c r="AP2722" s="115"/>
      <c r="AQ2722" s="48"/>
      <c r="AR2722" s="51"/>
      <c r="AS2722" s="229"/>
      <c r="AT2722" s="230"/>
      <c r="AU2722" s="92">
        <f t="shared" si="129"/>
        <v>0</v>
      </c>
      <c r="AV2722" s="92" t="e">
        <f t="shared" si="130"/>
        <v>#DIV/0!</v>
      </c>
      <c r="AW2722" s="166" t="e">
        <f>Risk_CAL!X2720</f>
        <v>#DIV/0!</v>
      </c>
      <c r="AX2722" s="184"/>
      <c r="AY2722" s="52"/>
      <c r="AZ2722" s="224"/>
      <c r="BA2722" s="247"/>
      <c r="BB2722" s="248"/>
      <c r="BC2722" s="249"/>
      <c r="BD2722" s="250"/>
    </row>
    <row r="2723" spans="2:56" x14ac:dyDescent="0.3">
      <c r="B2723" s="10"/>
      <c r="C2723" s="11"/>
      <c r="D2723" s="178" t="str">
        <f t="shared" si="128"/>
        <v>Guatemala</v>
      </c>
      <c r="E2723" s="11"/>
      <c r="F2723" s="11"/>
      <c r="G2723" s="12"/>
      <c r="H2723" s="11"/>
      <c r="I2723" s="13"/>
      <c r="J2723" s="22"/>
      <c r="K2723" s="23"/>
      <c r="L2723" s="24"/>
      <c r="M2723" s="23"/>
      <c r="N2723" s="25"/>
      <c r="O2723" s="31"/>
      <c r="P2723" s="33"/>
      <c r="Q2723" s="27"/>
      <c r="R2723" s="32"/>
      <c r="S2723" s="32"/>
      <c r="T2723" s="33"/>
      <c r="U2723" s="98"/>
      <c r="V2723" s="59"/>
      <c r="W2723" s="60"/>
      <c r="X2723" s="60"/>
      <c r="Y2723" s="61"/>
      <c r="Z2723" s="68"/>
      <c r="AA2723" s="69"/>
      <c r="AB2723" s="69"/>
      <c r="AC2723" s="70"/>
      <c r="AD2723" s="40"/>
      <c r="AE2723" s="39"/>
      <c r="AF2723" s="39"/>
      <c r="AG2723" s="41"/>
      <c r="AH2723" s="110"/>
      <c r="AI2723" s="111"/>
      <c r="AJ2723" s="112"/>
      <c r="AK2723" s="42"/>
      <c r="AL2723" s="43"/>
      <c r="AM2723" s="46"/>
      <c r="AN2723" s="47"/>
      <c r="AO2723" s="47"/>
      <c r="AP2723" s="115"/>
      <c r="AQ2723" s="48"/>
      <c r="AR2723" s="51"/>
      <c r="AS2723" s="229"/>
      <c r="AT2723" s="230"/>
      <c r="AU2723" s="92">
        <f t="shared" si="129"/>
        <v>0</v>
      </c>
      <c r="AV2723" s="92" t="e">
        <f t="shared" si="130"/>
        <v>#DIV/0!</v>
      </c>
      <c r="AW2723" s="166" t="e">
        <f>Risk_CAL!X2721</f>
        <v>#DIV/0!</v>
      </c>
      <c r="AX2723" s="184"/>
      <c r="AY2723" s="52"/>
      <c r="AZ2723" s="224"/>
      <c r="BA2723" s="247"/>
      <c r="BB2723" s="248"/>
      <c r="BC2723" s="249"/>
      <c r="BD2723" s="250"/>
    </row>
    <row r="2724" spans="2:56" x14ac:dyDescent="0.3">
      <c r="B2724" s="10"/>
      <c r="C2724" s="11"/>
      <c r="D2724" s="178" t="str">
        <f t="shared" si="128"/>
        <v>Guatemala</v>
      </c>
      <c r="E2724" s="11"/>
      <c r="F2724" s="11"/>
      <c r="G2724" s="12"/>
      <c r="H2724" s="11"/>
      <c r="I2724" s="13"/>
      <c r="J2724" s="22"/>
      <c r="K2724" s="23"/>
      <c r="L2724" s="24"/>
      <c r="M2724" s="23"/>
      <c r="N2724" s="25"/>
      <c r="O2724" s="31"/>
      <c r="P2724" s="33"/>
      <c r="Q2724" s="27"/>
      <c r="R2724" s="32"/>
      <c r="S2724" s="32"/>
      <c r="T2724" s="33"/>
      <c r="U2724" s="98"/>
      <c r="V2724" s="59"/>
      <c r="W2724" s="60"/>
      <c r="X2724" s="60"/>
      <c r="Y2724" s="61"/>
      <c r="Z2724" s="68"/>
      <c r="AA2724" s="69"/>
      <c r="AB2724" s="69"/>
      <c r="AC2724" s="70"/>
      <c r="AD2724" s="40"/>
      <c r="AE2724" s="39"/>
      <c r="AF2724" s="39"/>
      <c r="AG2724" s="41"/>
      <c r="AH2724" s="110"/>
      <c r="AI2724" s="111"/>
      <c r="AJ2724" s="112"/>
      <c r="AK2724" s="42"/>
      <c r="AL2724" s="43"/>
      <c r="AM2724" s="46"/>
      <c r="AN2724" s="47"/>
      <c r="AO2724" s="47"/>
      <c r="AP2724" s="115"/>
      <c r="AQ2724" s="48"/>
      <c r="AR2724" s="51"/>
      <c r="AS2724" s="229"/>
      <c r="AT2724" s="230"/>
      <c r="AU2724" s="92">
        <f t="shared" si="129"/>
        <v>0</v>
      </c>
      <c r="AV2724" s="92" t="e">
        <f t="shared" si="130"/>
        <v>#DIV/0!</v>
      </c>
      <c r="AW2724" s="166" t="e">
        <f>Risk_CAL!X2722</f>
        <v>#DIV/0!</v>
      </c>
      <c r="AX2724" s="184"/>
      <c r="AY2724" s="52"/>
      <c r="AZ2724" s="224"/>
      <c r="BA2724" s="247"/>
      <c r="BB2724" s="248"/>
      <c r="BC2724" s="249"/>
      <c r="BD2724" s="250"/>
    </row>
    <row r="2725" spans="2:56" x14ac:dyDescent="0.3">
      <c r="B2725" s="10"/>
      <c r="C2725" s="11"/>
      <c r="D2725" s="178" t="str">
        <f t="shared" si="128"/>
        <v>Guatemala</v>
      </c>
      <c r="E2725" s="11"/>
      <c r="F2725" s="11"/>
      <c r="G2725" s="12"/>
      <c r="H2725" s="11"/>
      <c r="I2725" s="13"/>
      <c r="J2725" s="22"/>
      <c r="K2725" s="23"/>
      <c r="L2725" s="24"/>
      <c r="M2725" s="23"/>
      <c r="N2725" s="25"/>
      <c r="O2725" s="31"/>
      <c r="P2725" s="33"/>
      <c r="Q2725" s="27"/>
      <c r="R2725" s="32"/>
      <c r="S2725" s="32"/>
      <c r="T2725" s="33"/>
      <c r="U2725" s="98"/>
      <c r="V2725" s="59"/>
      <c r="W2725" s="60"/>
      <c r="X2725" s="60"/>
      <c r="Y2725" s="61"/>
      <c r="Z2725" s="68"/>
      <c r="AA2725" s="69"/>
      <c r="AB2725" s="69"/>
      <c r="AC2725" s="70"/>
      <c r="AD2725" s="40"/>
      <c r="AE2725" s="39"/>
      <c r="AF2725" s="39"/>
      <c r="AG2725" s="41"/>
      <c r="AH2725" s="110"/>
      <c r="AI2725" s="111"/>
      <c r="AJ2725" s="112"/>
      <c r="AK2725" s="42"/>
      <c r="AL2725" s="43"/>
      <c r="AM2725" s="46"/>
      <c r="AN2725" s="47"/>
      <c r="AO2725" s="47"/>
      <c r="AP2725" s="115"/>
      <c r="AQ2725" s="48"/>
      <c r="AR2725" s="51"/>
      <c r="AS2725" s="229"/>
      <c r="AT2725" s="230"/>
      <c r="AU2725" s="92">
        <f t="shared" si="129"/>
        <v>0</v>
      </c>
      <c r="AV2725" s="92" t="e">
        <f t="shared" si="130"/>
        <v>#DIV/0!</v>
      </c>
      <c r="AW2725" s="166" t="e">
        <f>Risk_CAL!X2723</f>
        <v>#DIV/0!</v>
      </c>
      <c r="AX2725" s="184"/>
      <c r="AY2725" s="52"/>
      <c r="AZ2725" s="224"/>
      <c r="BA2725" s="247"/>
      <c r="BB2725" s="248"/>
      <c r="BC2725" s="249"/>
      <c r="BD2725" s="250"/>
    </row>
    <row r="2726" spans="2:56" x14ac:dyDescent="0.3">
      <c r="B2726" s="10"/>
      <c r="C2726" s="11"/>
      <c r="D2726" s="178" t="str">
        <f t="shared" si="128"/>
        <v>Guatemala</v>
      </c>
      <c r="E2726" s="11"/>
      <c r="F2726" s="11"/>
      <c r="G2726" s="12"/>
      <c r="H2726" s="11"/>
      <c r="I2726" s="13"/>
      <c r="J2726" s="22"/>
      <c r="K2726" s="23"/>
      <c r="L2726" s="24"/>
      <c r="M2726" s="23"/>
      <c r="N2726" s="25"/>
      <c r="O2726" s="31"/>
      <c r="P2726" s="33"/>
      <c r="Q2726" s="27"/>
      <c r="R2726" s="32"/>
      <c r="S2726" s="32"/>
      <c r="T2726" s="33"/>
      <c r="U2726" s="98"/>
      <c r="V2726" s="59"/>
      <c r="W2726" s="60"/>
      <c r="X2726" s="60"/>
      <c r="Y2726" s="61"/>
      <c r="Z2726" s="68"/>
      <c r="AA2726" s="69"/>
      <c r="AB2726" s="69"/>
      <c r="AC2726" s="70"/>
      <c r="AD2726" s="40"/>
      <c r="AE2726" s="39"/>
      <c r="AF2726" s="39"/>
      <c r="AG2726" s="41"/>
      <c r="AH2726" s="110"/>
      <c r="AI2726" s="111"/>
      <c r="AJ2726" s="112"/>
      <c r="AK2726" s="42"/>
      <c r="AL2726" s="43"/>
      <c r="AM2726" s="46"/>
      <c r="AN2726" s="47"/>
      <c r="AO2726" s="47"/>
      <c r="AP2726" s="115"/>
      <c r="AQ2726" s="48"/>
      <c r="AR2726" s="51"/>
      <c r="AS2726" s="229"/>
      <c r="AT2726" s="230"/>
      <c r="AU2726" s="92">
        <f t="shared" si="129"/>
        <v>0</v>
      </c>
      <c r="AV2726" s="92" t="e">
        <f t="shared" si="130"/>
        <v>#DIV/0!</v>
      </c>
      <c r="AW2726" s="166" t="e">
        <f>Risk_CAL!X2724</f>
        <v>#DIV/0!</v>
      </c>
      <c r="AX2726" s="184"/>
      <c r="AY2726" s="52"/>
      <c r="AZ2726" s="224"/>
      <c r="BA2726" s="247"/>
      <c r="BB2726" s="248"/>
      <c r="BC2726" s="249"/>
      <c r="BD2726" s="250"/>
    </row>
    <row r="2727" spans="2:56" x14ac:dyDescent="0.3">
      <c r="B2727" s="10"/>
      <c r="C2727" s="11"/>
      <c r="D2727" s="178" t="str">
        <f t="shared" si="128"/>
        <v>Guatemala</v>
      </c>
      <c r="E2727" s="11"/>
      <c r="F2727" s="11"/>
      <c r="G2727" s="12"/>
      <c r="H2727" s="11"/>
      <c r="I2727" s="13"/>
      <c r="J2727" s="22"/>
      <c r="K2727" s="23"/>
      <c r="L2727" s="24"/>
      <c r="M2727" s="23"/>
      <c r="N2727" s="25"/>
      <c r="O2727" s="31"/>
      <c r="P2727" s="33"/>
      <c r="Q2727" s="27"/>
      <c r="R2727" s="32"/>
      <c r="S2727" s="32"/>
      <c r="T2727" s="33"/>
      <c r="U2727" s="98"/>
      <c r="V2727" s="59"/>
      <c r="W2727" s="60"/>
      <c r="X2727" s="60"/>
      <c r="Y2727" s="61"/>
      <c r="Z2727" s="68"/>
      <c r="AA2727" s="69"/>
      <c r="AB2727" s="69"/>
      <c r="AC2727" s="70"/>
      <c r="AD2727" s="40"/>
      <c r="AE2727" s="39"/>
      <c r="AF2727" s="39"/>
      <c r="AG2727" s="41"/>
      <c r="AH2727" s="110"/>
      <c r="AI2727" s="111"/>
      <c r="AJ2727" s="112"/>
      <c r="AK2727" s="42"/>
      <c r="AL2727" s="43"/>
      <c r="AM2727" s="46"/>
      <c r="AN2727" s="47"/>
      <c r="AO2727" s="47"/>
      <c r="AP2727" s="115"/>
      <c r="AQ2727" s="48"/>
      <c r="AR2727" s="51"/>
      <c r="AS2727" s="229"/>
      <c r="AT2727" s="230"/>
      <c r="AU2727" s="92">
        <f t="shared" si="129"/>
        <v>0</v>
      </c>
      <c r="AV2727" s="92" t="e">
        <f t="shared" si="130"/>
        <v>#DIV/0!</v>
      </c>
      <c r="AW2727" s="166" t="e">
        <f>Risk_CAL!X2725</f>
        <v>#DIV/0!</v>
      </c>
      <c r="AX2727" s="184"/>
      <c r="AY2727" s="52"/>
      <c r="AZ2727" s="224"/>
      <c r="BA2727" s="247"/>
      <c r="BB2727" s="248"/>
      <c r="BC2727" s="249"/>
      <c r="BD2727" s="250"/>
    </row>
    <row r="2728" spans="2:56" x14ac:dyDescent="0.3">
      <c r="B2728" s="10"/>
      <c r="C2728" s="11"/>
      <c r="D2728" s="178" t="str">
        <f t="shared" si="128"/>
        <v>Guatemala</v>
      </c>
      <c r="E2728" s="11"/>
      <c r="F2728" s="11"/>
      <c r="G2728" s="12"/>
      <c r="H2728" s="11"/>
      <c r="I2728" s="13"/>
      <c r="J2728" s="22"/>
      <c r="K2728" s="23"/>
      <c r="L2728" s="24"/>
      <c r="M2728" s="23"/>
      <c r="N2728" s="25"/>
      <c r="O2728" s="31"/>
      <c r="P2728" s="33"/>
      <c r="Q2728" s="27"/>
      <c r="R2728" s="32"/>
      <c r="S2728" s="32"/>
      <c r="T2728" s="33"/>
      <c r="U2728" s="98"/>
      <c r="V2728" s="59"/>
      <c r="W2728" s="60"/>
      <c r="X2728" s="60"/>
      <c r="Y2728" s="61"/>
      <c r="Z2728" s="68"/>
      <c r="AA2728" s="69"/>
      <c r="AB2728" s="69"/>
      <c r="AC2728" s="70"/>
      <c r="AD2728" s="40"/>
      <c r="AE2728" s="39"/>
      <c r="AF2728" s="39"/>
      <c r="AG2728" s="41"/>
      <c r="AH2728" s="110"/>
      <c r="AI2728" s="111"/>
      <c r="AJ2728" s="112"/>
      <c r="AK2728" s="42"/>
      <c r="AL2728" s="43"/>
      <c r="AM2728" s="46"/>
      <c r="AN2728" s="47"/>
      <c r="AO2728" s="47"/>
      <c r="AP2728" s="115"/>
      <c r="AQ2728" s="48"/>
      <c r="AR2728" s="51"/>
      <c r="AS2728" s="229"/>
      <c r="AT2728" s="230"/>
      <c r="AU2728" s="92">
        <f t="shared" si="129"/>
        <v>0</v>
      </c>
      <c r="AV2728" s="92" t="e">
        <f t="shared" si="130"/>
        <v>#DIV/0!</v>
      </c>
      <c r="AW2728" s="166" t="e">
        <f>Risk_CAL!X2726</f>
        <v>#DIV/0!</v>
      </c>
      <c r="AX2728" s="184"/>
      <c r="AY2728" s="52"/>
      <c r="AZ2728" s="224"/>
      <c r="BA2728" s="247"/>
      <c r="BB2728" s="248"/>
      <c r="BC2728" s="249"/>
      <c r="BD2728" s="250"/>
    </row>
    <row r="2729" spans="2:56" x14ac:dyDescent="0.3">
      <c r="B2729" s="10"/>
      <c r="C2729" s="11"/>
      <c r="D2729" s="178" t="str">
        <f t="shared" si="128"/>
        <v>Guatemala</v>
      </c>
      <c r="E2729" s="11"/>
      <c r="F2729" s="11"/>
      <c r="G2729" s="12"/>
      <c r="H2729" s="11"/>
      <c r="I2729" s="13"/>
      <c r="J2729" s="22"/>
      <c r="K2729" s="23"/>
      <c r="L2729" s="24"/>
      <c r="M2729" s="23"/>
      <c r="N2729" s="25"/>
      <c r="O2729" s="31"/>
      <c r="P2729" s="33"/>
      <c r="Q2729" s="27"/>
      <c r="R2729" s="32"/>
      <c r="S2729" s="32"/>
      <c r="T2729" s="33"/>
      <c r="U2729" s="98"/>
      <c r="V2729" s="59"/>
      <c r="W2729" s="60"/>
      <c r="X2729" s="60"/>
      <c r="Y2729" s="61"/>
      <c r="Z2729" s="68"/>
      <c r="AA2729" s="69"/>
      <c r="AB2729" s="69"/>
      <c r="AC2729" s="70"/>
      <c r="AD2729" s="40"/>
      <c r="AE2729" s="39"/>
      <c r="AF2729" s="39"/>
      <c r="AG2729" s="41"/>
      <c r="AH2729" s="110"/>
      <c r="AI2729" s="111"/>
      <c r="AJ2729" s="112"/>
      <c r="AK2729" s="42"/>
      <c r="AL2729" s="43"/>
      <c r="AM2729" s="46"/>
      <c r="AN2729" s="47"/>
      <c r="AO2729" s="47"/>
      <c r="AP2729" s="115"/>
      <c r="AQ2729" s="48"/>
      <c r="AR2729" s="51"/>
      <c r="AS2729" s="229"/>
      <c r="AT2729" s="230"/>
      <c r="AU2729" s="92">
        <f t="shared" si="129"/>
        <v>0</v>
      </c>
      <c r="AV2729" s="92" t="e">
        <f t="shared" si="130"/>
        <v>#DIV/0!</v>
      </c>
      <c r="AW2729" s="166" t="e">
        <f>Risk_CAL!X2727</f>
        <v>#DIV/0!</v>
      </c>
      <c r="AX2729" s="184"/>
      <c r="AY2729" s="52"/>
      <c r="AZ2729" s="224"/>
      <c r="BA2729" s="247"/>
      <c r="BB2729" s="248"/>
      <c r="BC2729" s="249"/>
      <c r="BD2729" s="250"/>
    </row>
    <row r="2730" spans="2:56" x14ac:dyDescent="0.3">
      <c r="B2730" s="10"/>
      <c r="C2730" s="11"/>
      <c r="D2730" s="178" t="str">
        <f t="shared" si="128"/>
        <v>Guatemala</v>
      </c>
      <c r="E2730" s="11"/>
      <c r="F2730" s="11"/>
      <c r="G2730" s="12"/>
      <c r="H2730" s="11"/>
      <c r="I2730" s="13"/>
      <c r="J2730" s="22"/>
      <c r="K2730" s="23"/>
      <c r="L2730" s="24"/>
      <c r="M2730" s="23"/>
      <c r="N2730" s="25"/>
      <c r="O2730" s="31"/>
      <c r="P2730" s="33"/>
      <c r="Q2730" s="27"/>
      <c r="R2730" s="32"/>
      <c r="S2730" s="32"/>
      <c r="T2730" s="33"/>
      <c r="U2730" s="98"/>
      <c r="V2730" s="59"/>
      <c r="W2730" s="60"/>
      <c r="X2730" s="60"/>
      <c r="Y2730" s="61"/>
      <c r="Z2730" s="68"/>
      <c r="AA2730" s="69"/>
      <c r="AB2730" s="69"/>
      <c r="AC2730" s="70"/>
      <c r="AD2730" s="40"/>
      <c r="AE2730" s="39"/>
      <c r="AF2730" s="39"/>
      <c r="AG2730" s="41"/>
      <c r="AH2730" s="110"/>
      <c r="AI2730" s="111"/>
      <c r="AJ2730" s="112"/>
      <c r="AK2730" s="42"/>
      <c r="AL2730" s="43"/>
      <c r="AM2730" s="46"/>
      <c r="AN2730" s="47"/>
      <c r="AO2730" s="47"/>
      <c r="AP2730" s="115"/>
      <c r="AQ2730" s="48"/>
      <c r="AR2730" s="51"/>
      <c r="AS2730" s="229"/>
      <c r="AT2730" s="230"/>
      <c r="AU2730" s="92">
        <f t="shared" si="129"/>
        <v>0</v>
      </c>
      <c r="AV2730" s="92" t="e">
        <f t="shared" si="130"/>
        <v>#DIV/0!</v>
      </c>
      <c r="AW2730" s="166" t="e">
        <f>Risk_CAL!X2728</f>
        <v>#DIV/0!</v>
      </c>
      <c r="AX2730" s="184"/>
      <c r="AY2730" s="52"/>
      <c r="AZ2730" s="224"/>
      <c r="BA2730" s="247"/>
      <c r="BB2730" s="248"/>
      <c r="BC2730" s="249"/>
      <c r="BD2730" s="250"/>
    </row>
    <row r="2731" spans="2:56" x14ac:dyDescent="0.3">
      <c r="B2731" s="10"/>
      <c r="C2731" s="11"/>
      <c r="D2731" s="178" t="str">
        <f t="shared" si="128"/>
        <v>Guatemala</v>
      </c>
      <c r="E2731" s="11"/>
      <c r="F2731" s="11"/>
      <c r="G2731" s="12"/>
      <c r="H2731" s="11"/>
      <c r="I2731" s="13"/>
      <c r="J2731" s="22"/>
      <c r="K2731" s="23"/>
      <c r="L2731" s="24"/>
      <c r="M2731" s="23"/>
      <c r="N2731" s="25"/>
      <c r="O2731" s="31"/>
      <c r="P2731" s="33"/>
      <c r="Q2731" s="27"/>
      <c r="R2731" s="32"/>
      <c r="S2731" s="32"/>
      <c r="T2731" s="33"/>
      <c r="U2731" s="98"/>
      <c r="V2731" s="59"/>
      <c r="W2731" s="60"/>
      <c r="X2731" s="60"/>
      <c r="Y2731" s="61"/>
      <c r="Z2731" s="68"/>
      <c r="AA2731" s="69"/>
      <c r="AB2731" s="69"/>
      <c r="AC2731" s="70"/>
      <c r="AD2731" s="40"/>
      <c r="AE2731" s="39"/>
      <c r="AF2731" s="39"/>
      <c r="AG2731" s="41"/>
      <c r="AH2731" s="110"/>
      <c r="AI2731" s="111"/>
      <c r="AJ2731" s="112"/>
      <c r="AK2731" s="42"/>
      <c r="AL2731" s="43"/>
      <c r="AM2731" s="46"/>
      <c r="AN2731" s="47"/>
      <c r="AO2731" s="47"/>
      <c r="AP2731" s="115"/>
      <c r="AQ2731" s="48"/>
      <c r="AR2731" s="51"/>
      <c r="AS2731" s="229"/>
      <c r="AT2731" s="230"/>
      <c r="AU2731" s="92">
        <f t="shared" si="129"/>
        <v>0</v>
      </c>
      <c r="AV2731" s="92" t="e">
        <f t="shared" si="130"/>
        <v>#DIV/0!</v>
      </c>
      <c r="AW2731" s="166" t="e">
        <f>Risk_CAL!X2729</f>
        <v>#DIV/0!</v>
      </c>
      <c r="AX2731" s="184"/>
      <c r="AY2731" s="52"/>
      <c r="AZ2731" s="224"/>
      <c r="BA2731" s="247"/>
      <c r="BB2731" s="248"/>
      <c r="BC2731" s="249"/>
      <c r="BD2731" s="250"/>
    </row>
    <row r="2732" spans="2:56" x14ac:dyDescent="0.3">
      <c r="B2732" s="10"/>
      <c r="C2732" s="11"/>
      <c r="D2732" s="178" t="str">
        <f t="shared" si="128"/>
        <v>Guatemala</v>
      </c>
      <c r="E2732" s="11"/>
      <c r="F2732" s="11"/>
      <c r="G2732" s="12"/>
      <c r="H2732" s="11"/>
      <c r="I2732" s="13"/>
      <c r="J2732" s="22"/>
      <c r="K2732" s="23"/>
      <c r="L2732" s="24"/>
      <c r="M2732" s="23"/>
      <c r="N2732" s="25"/>
      <c r="O2732" s="31"/>
      <c r="P2732" s="33"/>
      <c r="Q2732" s="27"/>
      <c r="R2732" s="32"/>
      <c r="S2732" s="32"/>
      <c r="T2732" s="33"/>
      <c r="U2732" s="98"/>
      <c r="V2732" s="59"/>
      <c r="W2732" s="60"/>
      <c r="X2732" s="60"/>
      <c r="Y2732" s="61"/>
      <c r="Z2732" s="68"/>
      <c r="AA2732" s="69"/>
      <c r="AB2732" s="69"/>
      <c r="AC2732" s="70"/>
      <c r="AD2732" s="40"/>
      <c r="AE2732" s="39"/>
      <c r="AF2732" s="39"/>
      <c r="AG2732" s="41"/>
      <c r="AH2732" s="110"/>
      <c r="AI2732" s="111"/>
      <c r="AJ2732" s="112"/>
      <c r="AK2732" s="42"/>
      <c r="AL2732" s="43"/>
      <c r="AM2732" s="46"/>
      <c r="AN2732" s="47"/>
      <c r="AO2732" s="47"/>
      <c r="AP2732" s="115"/>
      <c r="AQ2732" s="48"/>
      <c r="AR2732" s="51"/>
      <c r="AS2732" s="229"/>
      <c r="AT2732" s="230"/>
      <c r="AU2732" s="92">
        <f t="shared" si="129"/>
        <v>0</v>
      </c>
      <c r="AV2732" s="92" t="e">
        <f t="shared" si="130"/>
        <v>#DIV/0!</v>
      </c>
      <c r="AW2732" s="166" t="e">
        <f>Risk_CAL!X2730</f>
        <v>#DIV/0!</v>
      </c>
      <c r="AX2732" s="184"/>
      <c r="AY2732" s="52"/>
      <c r="AZ2732" s="224"/>
      <c r="BA2732" s="247"/>
      <c r="BB2732" s="248"/>
      <c r="BC2732" s="249"/>
      <c r="BD2732" s="250"/>
    </row>
    <row r="2733" spans="2:56" x14ac:dyDescent="0.3">
      <c r="B2733" s="10"/>
      <c r="C2733" s="11"/>
      <c r="D2733" s="178" t="str">
        <f t="shared" si="128"/>
        <v>Guatemala</v>
      </c>
      <c r="E2733" s="11"/>
      <c r="F2733" s="11"/>
      <c r="G2733" s="12"/>
      <c r="H2733" s="11"/>
      <c r="I2733" s="13"/>
      <c r="J2733" s="22"/>
      <c r="K2733" s="23"/>
      <c r="L2733" s="24"/>
      <c r="M2733" s="23"/>
      <c r="N2733" s="25"/>
      <c r="O2733" s="31"/>
      <c r="P2733" s="33"/>
      <c r="Q2733" s="27"/>
      <c r="R2733" s="32"/>
      <c r="S2733" s="32"/>
      <c r="T2733" s="33"/>
      <c r="U2733" s="98"/>
      <c r="V2733" s="59"/>
      <c r="W2733" s="60"/>
      <c r="X2733" s="60"/>
      <c r="Y2733" s="61"/>
      <c r="Z2733" s="68"/>
      <c r="AA2733" s="69"/>
      <c r="AB2733" s="69"/>
      <c r="AC2733" s="70"/>
      <c r="AD2733" s="40"/>
      <c r="AE2733" s="39"/>
      <c r="AF2733" s="39"/>
      <c r="AG2733" s="41"/>
      <c r="AH2733" s="110"/>
      <c r="AI2733" s="111"/>
      <c r="AJ2733" s="112"/>
      <c r="AK2733" s="42"/>
      <c r="AL2733" s="43"/>
      <c r="AM2733" s="46"/>
      <c r="AN2733" s="47"/>
      <c r="AO2733" s="47"/>
      <c r="AP2733" s="115"/>
      <c r="AQ2733" s="48"/>
      <c r="AR2733" s="51"/>
      <c r="AS2733" s="229"/>
      <c r="AT2733" s="230"/>
      <c r="AU2733" s="92">
        <f t="shared" si="129"/>
        <v>0</v>
      </c>
      <c r="AV2733" s="92" t="e">
        <f t="shared" si="130"/>
        <v>#DIV/0!</v>
      </c>
      <c r="AW2733" s="166" t="e">
        <f>Risk_CAL!X2731</f>
        <v>#DIV/0!</v>
      </c>
      <c r="AX2733" s="184"/>
      <c r="AY2733" s="52"/>
      <c r="AZ2733" s="224"/>
      <c r="BA2733" s="247"/>
      <c r="BB2733" s="248"/>
      <c r="BC2733" s="249"/>
      <c r="BD2733" s="250"/>
    </row>
    <row r="2734" spans="2:56" x14ac:dyDescent="0.3">
      <c r="B2734" s="10"/>
      <c r="C2734" s="11"/>
      <c r="D2734" s="178" t="str">
        <f t="shared" si="128"/>
        <v>Guatemala</v>
      </c>
      <c r="E2734" s="11"/>
      <c r="F2734" s="11"/>
      <c r="G2734" s="12"/>
      <c r="H2734" s="11"/>
      <c r="I2734" s="13"/>
      <c r="J2734" s="22"/>
      <c r="K2734" s="23"/>
      <c r="L2734" s="24"/>
      <c r="M2734" s="23"/>
      <c r="N2734" s="25"/>
      <c r="O2734" s="31"/>
      <c r="P2734" s="33"/>
      <c r="Q2734" s="27"/>
      <c r="R2734" s="32"/>
      <c r="S2734" s="32"/>
      <c r="T2734" s="33"/>
      <c r="U2734" s="98"/>
      <c r="V2734" s="59"/>
      <c r="W2734" s="60"/>
      <c r="X2734" s="60"/>
      <c r="Y2734" s="61"/>
      <c r="Z2734" s="68"/>
      <c r="AA2734" s="69"/>
      <c r="AB2734" s="69"/>
      <c r="AC2734" s="70"/>
      <c r="AD2734" s="40"/>
      <c r="AE2734" s="39"/>
      <c r="AF2734" s="39"/>
      <c r="AG2734" s="41"/>
      <c r="AH2734" s="110"/>
      <c r="AI2734" s="111"/>
      <c r="AJ2734" s="112"/>
      <c r="AK2734" s="42"/>
      <c r="AL2734" s="43"/>
      <c r="AM2734" s="46"/>
      <c r="AN2734" s="47"/>
      <c r="AO2734" s="47"/>
      <c r="AP2734" s="115"/>
      <c r="AQ2734" s="48"/>
      <c r="AR2734" s="51"/>
      <c r="AS2734" s="229"/>
      <c r="AT2734" s="230"/>
      <c r="AU2734" s="92">
        <f t="shared" si="129"/>
        <v>0</v>
      </c>
      <c r="AV2734" s="92" t="e">
        <f t="shared" si="130"/>
        <v>#DIV/0!</v>
      </c>
      <c r="AW2734" s="166" t="e">
        <f>Risk_CAL!X2732</f>
        <v>#DIV/0!</v>
      </c>
      <c r="AX2734" s="184"/>
      <c r="AY2734" s="52"/>
      <c r="AZ2734" s="224"/>
      <c r="BA2734" s="247"/>
      <c r="BB2734" s="248"/>
      <c r="BC2734" s="249"/>
      <c r="BD2734" s="250"/>
    </row>
    <row r="2735" spans="2:56" x14ac:dyDescent="0.3">
      <c r="B2735" s="10"/>
      <c r="C2735" s="11"/>
      <c r="D2735" s="178" t="str">
        <f t="shared" si="128"/>
        <v>Guatemala</v>
      </c>
      <c r="E2735" s="11"/>
      <c r="F2735" s="11"/>
      <c r="G2735" s="12"/>
      <c r="H2735" s="11"/>
      <c r="I2735" s="13"/>
      <c r="J2735" s="22"/>
      <c r="K2735" s="23"/>
      <c r="L2735" s="24"/>
      <c r="M2735" s="23"/>
      <c r="N2735" s="25"/>
      <c r="O2735" s="31"/>
      <c r="P2735" s="33"/>
      <c r="Q2735" s="27"/>
      <c r="R2735" s="32"/>
      <c r="S2735" s="32"/>
      <c r="T2735" s="33"/>
      <c r="U2735" s="98"/>
      <c r="V2735" s="59"/>
      <c r="W2735" s="60"/>
      <c r="X2735" s="60"/>
      <c r="Y2735" s="61"/>
      <c r="Z2735" s="68"/>
      <c r="AA2735" s="69"/>
      <c r="AB2735" s="69"/>
      <c r="AC2735" s="70"/>
      <c r="AD2735" s="40"/>
      <c r="AE2735" s="39"/>
      <c r="AF2735" s="39"/>
      <c r="AG2735" s="41"/>
      <c r="AH2735" s="110"/>
      <c r="AI2735" s="111"/>
      <c r="AJ2735" s="112"/>
      <c r="AK2735" s="42"/>
      <c r="AL2735" s="43"/>
      <c r="AM2735" s="46"/>
      <c r="AN2735" s="47"/>
      <c r="AO2735" s="47"/>
      <c r="AP2735" s="115"/>
      <c r="AQ2735" s="48"/>
      <c r="AR2735" s="51"/>
      <c r="AS2735" s="229"/>
      <c r="AT2735" s="230"/>
      <c r="AU2735" s="92">
        <f t="shared" si="129"/>
        <v>0</v>
      </c>
      <c r="AV2735" s="92" t="e">
        <f t="shared" si="130"/>
        <v>#DIV/0!</v>
      </c>
      <c r="AW2735" s="166" t="e">
        <f>Risk_CAL!X2733</f>
        <v>#DIV/0!</v>
      </c>
      <c r="AX2735" s="184"/>
      <c r="AY2735" s="52"/>
      <c r="AZ2735" s="224"/>
      <c r="BA2735" s="247"/>
      <c r="BB2735" s="248"/>
      <c r="BC2735" s="249"/>
      <c r="BD2735" s="250"/>
    </row>
    <row r="2736" spans="2:56" x14ac:dyDescent="0.3">
      <c r="B2736" s="10"/>
      <c r="C2736" s="11"/>
      <c r="D2736" s="178" t="str">
        <f t="shared" si="128"/>
        <v>Guatemala</v>
      </c>
      <c r="E2736" s="11"/>
      <c r="F2736" s="11"/>
      <c r="G2736" s="12"/>
      <c r="H2736" s="11"/>
      <c r="I2736" s="13"/>
      <c r="J2736" s="22"/>
      <c r="K2736" s="23"/>
      <c r="L2736" s="24"/>
      <c r="M2736" s="23"/>
      <c r="N2736" s="25"/>
      <c r="O2736" s="31"/>
      <c r="P2736" s="33"/>
      <c r="Q2736" s="27"/>
      <c r="R2736" s="32"/>
      <c r="S2736" s="32"/>
      <c r="T2736" s="33"/>
      <c r="U2736" s="98"/>
      <c r="V2736" s="59"/>
      <c r="W2736" s="60"/>
      <c r="X2736" s="60"/>
      <c r="Y2736" s="61"/>
      <c r="Z2736" s="68"/>
      <c r="AA2736" s="69"/>
      <c r="AB2736" s="69"/>
      <c r="AC2736" s="70"/>
      <c r="AD2736" s="40"/>
      <c r="AE2736" s="39"/>
      <c r="AF2736" s="39"/>
      <c r="AG2736" s="41"/>
      <c r="AH2736" s="110"/>
      <c r="AI2736" s="111"/>
      <c r="AJ2736" s="112"/>
      <c r="AK2736" s="42"/>
      <c r="AL2736" s="43"/>
      <c r="AM2736" s="46"/>
      <c r="AN2736" s="47"/>
      <c r="AO2736" s="47"/>
      <c r="AP2736" s="115"/>
      <c r="AQ2736" s="48"/>
      <c r="AR2736" s="51"/>
      <c r="AS2736" s="229"/>
      <c r="AT2736" s="230"/>
      <c r="AU2736" s="92">
        <f t="shared" si="129"/>
        <v>0</v>
      </c>
      <c r="AV2736" s="92" t="e">
        <f t="shared" si="130"/>
        <v>#DIV/0!</v>
      </c>
      <c r="AW2736" s="166" t="e">
        <f>Risk_CAL!X2734</f>
        <v>#DIV/0!</v>
      </c>
      <c r="AX2736" s="184"/>
      <c r="AY2736" s="52"/>
      <c r="AZ2736" s="224"/>
      <c r="BA2736" s="247"/>
      <c r="BB2736" s="248"/>
      <c r="BC2736" s="249"/>
      <c r="BD2736" s="250"/>
    </row>
    <row r="2737" spans="2:56" x14ac:dyDescent="0.3">
      <c r="B2737" s="10"/>
      <c r="C2737" s="11"/>
      <c r="D2737" s="178" t="str">
        <f t="shared" si="128"/>
        <v>Guatemala</v>
      </c>
      <c r="E2737" s="11"/>
      <c r="F2737" s="11"/>
      <c r="G2737" s="12"/>
      <c r="H2737" s="11"/>
      <c r="I2737" s="13"/>
      <c r="J2737" s="22"/>
      <c r="K2737" s="23"/>
      <c r="L2737" s="24"/>
      <c r="M2737" s="23"/>
      <c r="N2737" s="25"/>
      <c r="O2737" s="31"/>
      <c r="P2737" s="33"/>
      <c r="Q2737" s="27"/>
      <c r="R2737" s="32"/>
      <c r="S2737" s="32"/>
      <c r="T2737" s="33"/>
      <c r="U2737" s="98"/>
      <c r="V2737" s="59"/>
      <c r="W2737" s="60"/>
      <c r="X2737" s="60"/>
      <c r="Y2737" s="61"/>
      <c r="Z2737" s="68"/>
      <c r="AA2737" s="69"/>
      <c r="AB2737" s="69"/>
      <c r="AC2737" s="70"/>
      <c r="AD2737" s="40"/>
      <c r="AE2737" s="39"/>
      <c r="AF2737" s="39"/>
      <c r="AG2737" s="41"/>
      <c r="AH2737" s="110"/>
      <c r="AI2737" s="111"/>
      <c r="AJ2737" s="112"/>
      <c r="AK2737" s="42"/>
      <c r="AL2737" s="43"/>
      <c r="AM2737" s="46"/>
      <c r="AN2737" s="47"/>
      <c r="AO2737" s="47"/>
      <c r="AP2737" s="115"/>
      <c r="AQ2737" s="48"/>
      <c r="AR2737" s="51"/>
      <c r="AS2737" s="229"/>
      <c r="AT2737" s="230"/>
      <c r="AU2737" s="92">
        <f t="shared" si="129"/>
        <v>0</v>
      </c>
      <c r="AV2737" s="92" t="e">
        <f t="shared" si="130"/>
        <v>#DIV/0!</v>
      </c>
      <c r="AW2737" s="166" t="e">
        <f>Risk_CAL!X2735</f>
        <v>#DIV/0!</v>
      </c>
      <c r="AX2737" s="184"/>
      <c r="AY2737" s="52"/>
      <c r="AZ2737" s="224"/>
      <c r="BA2737" s="247"/>
      <c r="BB2737" s="248"/>
      <c r="BC2737" s="249"/>
      <c r="BD2737" s="250"/>
    </row>
    <row r="2738" spans="2:56" x14ac:dyDescent="0.3">
      <c r="B2738" s="10"/>
      <c r="C2738" s="11"/>
      <c r="D2738" s="178" t="str">
        <f t="shared" si="128"/>
        <v>Guatemala</v>
      </c>
      <c r="E2738" s="11"/>
      <c r="F2738" s="11"/>
      <c r="G2738" s="12"/>
      <c r="H2738" s="11"/>
      <c r="I2738" s="13"/>
      <c r="J2738" s="22"/>
      <c r="K2738" s="23"/>
      <c r="L2738" s="24"/>
      <c r="M2738" s="23"/>
      <c r="N2738" s="25"/>
      <c r="O2738" s="31"/>
      <c r="P2738" s="33"/>
      <c r="Q2738" s="27"/>
      <c r="R2738" s="32"/>
      <c r="S2738" s="32"/>
      <c r="T2738" s="33"/>
      <c r="U2738" s="98"/>
      <c r="V2738" s="59"/>
      <c r="W2738" s="60"/>
      <c r="X2738" s="60"/>
      <c r="Y2738" s="61"/>
      <c r="Z2738" s="68"/>
      <c r="AA2738" s="69"/>
      <c r="AB2738" s="69"/>
      <c r="AC2738" s="70"/>
      <c r="AD2738" s="40"/>
      <c r="AE2738" s="39"/>
      <c r="AF2738" s="39"/>
      <c r="AG2738" s="41"/>
      <c r="AH2738" s="110"/>
      <c r="AI2738" s="111"/>
      <c r="AJ2738" s="112"/>
      <c r="AK2738" s="42"/>
      <c r="AL2738" s="43"/>
      <c r="AM2738" s="46"/>
      <c r="AN2738" s="47"/>
      <c r="AO2738" s="47"/>
      <c r="AP2738" s="115"/>
      <c r="AQ2738" s="48"/>
      <c r="AR2738" s="51"/>
      <c r="AS2738" s="229"/>
      <c r="AT2738" s="230"/>
      <c r="AU2738" s="92">
        <f t="shared" si="129"/>
        <v>0</v>
      </c>
      <c r="AV2738" s="92" t="e">
        <f t="shared" si="130"/>
        <v>#DIV/0!</v>
      </c>
      <c r="AW2738" s="166" t="e">
        <f>Risk_CAL!X2736</f>
        <v>#DIV/0!</v>
      </c>
      <c r="AX2738" s="184"/>
      <c r="AY2738" s="52"/>
      <c r="AZ2738" s="224"/>
      <c r="BA2738" s="247"/>
      <c r="BB2738" s="248"/>
      <c r="BC2738" s="249"/>
      <c r="BD2738" s="250"/>
    </row>
    <row r="2739" spans="2:56" x14ac:dyDescent="0.3">
      <c r="B2739" s="10"/>
      <c r="C2739" s="11"/>
      <c r="D2739" s="178" t="str">
        <f t="shared" si="128"/>
        <v>Guatemala</v>
      </c>
      <c r="E2739" s="11"/>
      <c r="F2739" s="11"/>
      <c r="G2739" s="12"/>
      <c r="H2739" s="11"/>
      <c r="I2739" s="13"/>
      <c r="J2739" s="22"/>
      <c r="K2739" s="23"/>
      <c r="L2739" s="24"/>
      <c r="M2739" s="23"/>
      <c r="N2739" s="25"/>
      <c r="O2739" s="31"/>
      <c r="P2739" s="33"/>
      <c r="Q2739" s="27"/>
      <c r="R2739" s="32"/>
      <c r="S2739" s="32"/>
      <c r="T2739" s="33"/>
      <c r="U2739" s="98"/>
      <c r="V2739" s="59"/>
      <c r="W2739" s="60"/>
      <c r="X2739" s="60"/>
      <c r="Y2739" s="61"/>
      <c r="Z2739" s="68"/>
      <c r="AA2739" s="69"/>
      <c r="AB2739" s="69"/>
      <c r="AC2739" s="70"/>
      <c r="AD2739" s="40"/>
      <c r="AE2739" s="39"/>
      <c r="AF2739" s="39"/>
      <c r="AG2739" s="41"/>
      <c r="AH2739" s="110"/>
      <c r="AI2739" s="111"/>
      <c r="AJ2739" s="112"/>
      <c r="AK2739" s="42"/>
      <c r="AL2739" s="43"/>
      <c r="AM2739" s="46"/>
      <c r="AN2739" s="47"/>
      <c r="AO2739" s="47"/>
      <c r="AP2739" s="115"/>
      <c r="AQ2739" s="48"/>
      <c r="AR2739" s="51"/>
      <c r="AS2739" s="229"/>
      <c r="AT2739" s="230"/>
      <c r="AU2739" s="92">
        <f t="shared" si="129"/>
        <v>0</v>
      </c>
      <c r="AV2739" s="92" t="e">
        <f t="shared" si="130"/>
        <v>#DIV/0!</v>
      </c>
      <c r="AW2739" s="166" t="e">
        <f>Risk_CAL!X2737</f>
        <v>#DIV/0!</v>
      </c>
      <c r="AX2739" s="184"/>
      <c r="AY2739" s="52"/>
      <c r="AZ2739" s="224"/>
      <c r="BA2739" s="247"/>
      <c r="BB2739" s="248"/>
      <c r="BC2739" s="249"/>
      <c r="BD2739" s="250"/>
    </row>
    <row r="2740" spans="2:56" x14ac:dyDescent="0.3">
      <c r="B2740" s="10"/>
      <c r="C2740" s="11"/>
      <c r="D2740" s="178" t="str">
        <f t="shared" si="128"/>
        <v>Guatemala</v>
      </c>
      <c r="E2740" s="11"/>
      <c r="F2740" s="11"/>
      <c r="G2740" s="12"/>
      <c r="H2740" s="11"/>
      <c r="I2740" s="13"/>
      <c r="J2740" s="22"/>
      <c r="K2740" s="23"/>
      <c r="L2740" s="24"/>
      <c r="M2740" s="23"/>
      <c r="N2740" s="25"/>
      <c r="O2740" s="31"/>
      <c r="P2740" s="33"/>
      <c r="Q2740" s="27"/>
      <c r="R2740" s="32"/>
      <c r="S2740" s="32"/>
      <c r="T2740" s="33"/>
      <c r="U2740" s="98"/>
      <c r="V2740" s="59"/>
      <c r="W2740" s="60"/>
      <c r="X2740" s="60"/>
      <c r="Y2740" s="61"/>
      <c r="Z2740" s="68"/>
      <c r="AA2740" s="69"/>
      <c r="AB2740" s="69"/>
      <c r="AC2740" s="70"/>
      <c r="AD2740" s="40"/>
      <c r="AE2740" s="39"/>
      <c r="AF2740" s="39"/>
      <c r="AG2740" s="41"/>
      <c r="AH2740" s="110"/>
      <c r="AI2740" s="111"/>
      <c r="AJ2740" s="112"/>
      <c r="AK2740" s="42"/>
      <c r="AL2740" s="43"/>
      <c r="AM2740" s="46"/>
      <c r="AN2740" s="47"/>
      <c r="AO2740" s="47"/>
      <c r="AP2740" s="115"/>
      <c r="AQ2740" s="48"/>
      <c r="AR2740" s="51"/>
      <c r="AS2740" s="229"/>
      <c r="AT2740" s="230"/>
      <c r="AU2740" s="92">
        <f t="shared" si="129"/>
        <v>0</v>
      </c>
      <c r="AV2740" s="92" t="e">
        <f t="shared" si="130"/>
        <v>#DIV/0!</v>
      </c>
      <c r="AW2740" s="166" t="e">
        <f>Risk_CAL!X2738</f>
        <v>#DIV/0!</v>
      </c>
      <c r="AX2740" s="184"/>
      <c r="AY2740" s="52"/>
      <c r="AZ2740" s="224"/>
      <c r="BA2740" s="247"/>
      <c r="BB2740" s="248"/>
      <c r="BC2740" s="249"/>
      <c r="BD2740" s="250"/>
    </row>
    <row r="2741" spans="2:56" x14ac:dyDescent="0.3">
      <c r="B2741" s="10"/>
      <c r="C2741" s="11"/>
      <c r="D2741" s="178" t="str">
        <f t="shared" si="128"/>
        <v>Guatemala</v>
      </c>
      <c r="E2741" s="11"/>
      <c r="F2741" s="11"/>
      <c r="G2741" s="12"/>
      <c r="H2741" s="11"/>
      <c r="I2741" s="13"/>
      <c r="J2741" s="22"/>
      <c r="K2741" s="23"/>
      <c r="L2741" s="24"/>
      <c r="M2741" s="23"/>
      <c r="N2741" s="25"/>
      <c r="O2741" s="31"/>
      <c r="P2741" s="33"/>
      <c r="Q2741" s="27"/>
      <c r="R2741" s="32"/>
      <c r="S2741" s="32"/>
      <c r="T2741" s="33"/>
      <c r="U2741" s="98"/>
      <c r="V2741" s="59"/>
      <c r="W2741" s="60"/>
      <c r="X2741" s="60"/>
      <c r="Y2741" s="61"/>
      <c r="Z2741" s="68"/>
      <c r="AA2741" s="69"/>
      <c r="AB2741" s="69"/>
      <c r="AC2741" s="70"/>
      <c r="AD2741" s="40"/>
      <c r="AE2741" s="39"/>
      <c r="AF2741" s="39"/>
      <c r="AG2741" s="41"/>
      <c r="AH2741" s="110"/>
      <c r="AI2741" s="111"/>
      <c r="AJ2741" s="112"/>
      <c r="AK2741" s="42"/>
      <c r="AL2741" s="43"/>
      <c r="AM2741" s="46"/>
      <c r="AN2741" s="47"/>
      <c r="AO2741" s="47"/>
      <c r="AP2741" s="115"/>
      <c r="AQ2741" s="48"/>
      <c r="AR2741" s="51"/>
      <c r="AS2741" s="229"/>
      <c r="AT2741" s="230"/>
      <c r="AU2741" s="92">
        <f t="shared" si="129"/>
        <v>0</v>
      </c>
      <c r="AV2741" s="92" t="e">
        <f t="shared" si="130"/>
        <v>#DIV/0!</v>
      </c>
      <c r="AW2741" s="166" t="e">
        <f>Risk_CAL!X2739</f>
        <v>#DIV/0!</v>
      </c>
      <c r="AX2741" s="184"/>
      <c r="AY2741" s="52"/>
      <c r="AZ2741" s="224"/>
      <c r="BA2741" s="247"/>
      <c r="BB2741" s="248"/>
      <c r="BC2741" s="249"/>
      <c r="BD2741" s="250"/>
    </row>
    <row r="2742" spans="2:56" x14ac:dyDescent="0.3">
      <c r="B2742" s="10"/>
      <c r="C2742" s="11"/>
      <c r="D2742" s="178" t="str">
        <f t="shared" si="128"/>
        <v>Guatemala</v>
      </c>
      <c r="E2742" s="11"/>
      <c r="F2742" s="11"/>
      <c r="G2742" s="12"/>
      <c r="H2742" s="11"/>
      <c r="I2742" s="13"/>
      <c r="J2742" s="22"/>
      <c r="K2742" s="23"/>
      <c r="L2742" s="24"/>
      <c r="M2742" s="23"/>
      <c r="N2742" s="25"/>
      <c r="O2742" s="31"/>
      <c r="P2742" s="33"/>
      <c r="Q2742" s="27"/>
      <c r="R2742" s="32"/>
      <c r="S2742" s="32"/>
      <c r="T2742" s="33"/>
      <c r="U2742" s="98"/>
      <c r="V2742" s="59"/>
      <c r="W2742" s="60"/>
      <c r="X2742" s="60"/>
      <c r="Y2742" s="61"/>
      <c r="Z2742" s="68"/>
      <c r="AA2742" s="69"/>
      <c r="AB2742" s="69"/>
      <c r="AC2742" s="70"/>
      <c r="AD2742" s="40"/>
      <c r="AE2742" s="39"/>
      <c r="AF2742" s="39"/>
      <c r="AG2742" s="41"/>
      <c r="AH2742" s="110"/>
      <c r="AI2742" s="111"/>
      <c r="AJ2742" s="112"/>
      <c r="AK2742" s="42"/>
      <c r="AL2742" s="43"/>
      <c r="AM2742" s="46"/>
      <c r="AN2742" s="47"/>
      <c r="AO2742" s="47"/>
      <c r="AP2742" s="115"/>
      <c r="AQ2742" s="48"/>
      <c r="AR2742" s="51"/>
      <c r="AS2742" s="229"/>
      <c r="AT2742" s="230"/>
      <c r="AU2742" s="92">
        <f t="shared" si="129"/>
        <v>0</v>
      </c>
      <c r="AV2742" s="92" t="e">
        <f t="shared" si="130"/>
        <v>#DIV/0!</v>
      </c>
      <c r="AW2742" s="166" t="e">
        <f>Risk_CAL!X2740</f>
        <v>#DIV/0!</v>
      </c>
      <c r="AX2742" s="184"/>
      <c r="AY2742" s="52"/>
      <c r="AZ2742" s="224"/>
      <c r="BA2742" s="247"/>
      <c r="BB2742" s="248"/>
      <c r="BC2742" s="249"/>
      <c r="BD2742" s="250"/>
    </row>
    <row r="2743" spans="2:56" x14ac:dyDescent="0.3">
      <c r="B2743" s="10"/>
      <c r="C2743" s="11"/>
      <c r="D2743" s="178" t="str">
        <f t="shared" si="128"/>
        <v>Guatemala</v>
      </c>
      <c r="E2743" s="11"/>
      <c r="F2743" s="11"/>
      <c r="G2743" s="12"/>
      <c r="H2743" s="11"/>
      <c r="I2743" s="13"/>
      <c r="J2743" s="22"/>
      <c r="K2743" s="23"/>
      <c r="L2743" s="24"/>
      <c r="M2743" s="23"/>
      <c r="N2743" s="25"/>
      <c r="O2743" s="31"/>
      <c r="P2743" s="33"/>
      <c r="Q2743" s="27"/>
      <c r="R2743" s="32"/>
      <c r="S2743" s="32"/>
      <c r="T2743" s="33"/>
      <c r="U2743" s="98"/>
      <c r="V2743" s="59"/>
      <c r="W2743" s="60"/>
      <c r="X2743" s="60"/>
      <c r="Y2743" s="61"/>
      <c r="Z2743" s="68"/>
      <c r="AA2743" s="69"/>
      <c r="AB2743" s="69"/>
      <c r="AC2743" s="70"/>
      <c r="AD2743" s="40"/>
      <c r="AE2743" s="39"/>
      <c r="AF2743" s="39"/>
      <c r="AG2743" s="41"/>
      <c r="AH2743" s="110"/>
      <c r="AI2743" s="111"/>
      <c r="AJ2743" s="112"/>
      <c r="AK2743" s="42"/>
      <c r="AL2743" s="43"/>
      <c r="AM2743" s="46"/>
      <c r="AN2743" s="47"/>
      <c r="AO2743" s="47"/>
      <c r="AP2743" s="115"/>
      <c r="AQ2743" s="48"/>
      <c r="AR2743" s="51"/>
      <c r="AS2743" s="229"/>
      <c r="AT2743" s="230"/>
      <c r="AU2743" s="92">
        <f t="shared" si="129"/>
        <v>0</v>
      </c>
      <c r="AV2743" s="92" t="e">
        <f t="shared" si="130"/>
        <v>#DIV/0!</v>
      </c>
      <c r="AW2743" s="166" t="e">
        <f>Risk_CAL!X2741</f>
        <v>#DIV/0!</v>
      </c>
      <c r="AX2743" s="184"/>
      <c r="AY2743" s="52"/>
      <c r="AZ2743" s="224"/>
      <c r="BA2743" s="247"/>
      <c r="BB2743" s="248"/>
      <c r="BC2743" s="249"/>
      <c r="BD2743" s="250"/>
    </row>
    <row r="2744" spans="2:56" x14ac:dyDescent="0.3">
      <c r="B2744" s="10"/>
      <c r="C2744" s="11"/>
      <c r="D2744" s="178" t="str">
        <f t="shared" si="128"/>
        <v>Guatemala</v>
      </c>
      <c r="E2744" s="11"/>
      <c r="F2744" s="11"/>
      <c r="G2744" s="12"/>
      <c r="H2744" s="11"/>
      <c r="I2744" s="13"/>
      <c r="J2744" s="22"/>
      <c r="K2744" s="23"/>
      <c r="L2744" s="24"/>
      <c r="M2744" s="23"/>
      <c r="N2744" s="25"/>
      <c r="O2744" s="31"/>
      <c r="P2744" s="33"/>
      <c r="Q2744" s="27"/>
      <c r="R2744" s="32"/>
      <c r="S2744" s="32"/>
      <c r="T2744" s="33"/>
      <c r="U2744" s="98"/>
      <c r="V2744" s="59"/>
      <c r="W2744" s="60"/>
      <c r="X2744" s="60"/>
      <c r="Y2744" s="61"/>
      <c r="Z2744" s="68"/>
      <c r="AA2744" s="69"/>
      <c r="AB2744" s="69"/>
      <c r="AC2744" s="70"/>
      <c r="AD2744" s="40"/>
      <c r="AE2744" s="39"/>
      <c r="AF2744" s="39"/>
      <c r="AG2744" s="41"/>
      <c r="AH2744" s="110"/>
      <c r="AI2744" s="111"/>
      <c r="AJ2744" s="112"/>
      <c r="AK2744" s="42"/>
      <c r="AL2744" s="43"/>
      <c r="AM2744" s="46"/>
      <c r="AN2744" s="47"/>
      <c r="AO2744" s="47"/>
      <c r="AP2744" s="115"/>
      <c r="AQ2744" s="48"/>
      <c r="AR2744" s="51"/>
      <c r="AS2744" s="229"/>
      <c r="AT2744" s="230"/>
      <c r="AU2744" s="92">
        <f t="shared" si="129"/>
        <v>0</v>
      </c>
      <c r="AV2744" s="92" t="e">
        <f t="shared" si="130"/>
        <v>#DIV/0!</v>
      </c>
      <c r="AW2744" s="166" t="e">
        <f>Risk_CAL!X2742</f>
        <v>#DIV/0!</v>
      </c>
      <c r="AX2744" s="184"/>
      <c r="AY2744" s="52"/>
      <c r="AZ2744" s="224"/>
      <c r="BA2744" s="247"/>
      <c r="BB2744" s="248"/>
      <c r="BC2744" s="249"/>
      <c r="BD2744" s="250"/>
    </row>
    <row r="2745" spans="2:56" x14ac:dyDescent="0.3">
      <c r="B2745" s="10"/>
      <c r="C2745" s="11"/>
      <c r="D2745" s="178" t="str">
        <f t="shared" si="128"/>
        <v>Guatemala</v>
      </c>
      <c r="E2745" s="11"/>
      <c r="F2745" s="11"/>
      <c r="G2745" s="12"/>
      <c r="H2745" s="11"/>
      <c r="I2745" s="13"/>
      <c r="J2745" s="22"/>
      <c r="K2745" s="23"/>
      <c r="L2745" s="24"/>
      <c r="M2745" s="23"/>
      <c r="N2745" s="25"/>
      <c r="O2745" s="31"/>
      <c r="P2745" s="33"/>
      <c r="Q2745" s="27"/>
      <c r="R2745" s="32"/>
      <c r="S2745" s="32"/>
      <c r="T2745" s="33"/>
      <c r="U2745" s="98"/>
      <c r="V2745" s="59"/>
      <c r="W2745" s="60"/>
      <c r="X2745" s="60"/>
      <c r="Y2745" s="61"/>
      <c r="Z2745" s="68"/>
      <c r="AA2745" s="69"/>
      <c r="AB2745" s="69"/>
      <c r="AC2745" s="70"/>
      <c r="AD2745" s="40"/>
      <c r="AE2745" s="39"/>
      <c r="AF2745" s="39"/>
      <c r="AG2745" s="41"/>
      <c r="AH2745" s="110"/>
      <c r="AI2745" s="111"/>
      <c r="AJ2745" s="112"/>
      <c r="AK2745" s="42"/>
      <c r="AL2745" s="43"/>
      <c r="AM2745" s="46"/>
      <c r="AN2745" s="47"/>
      <c r="AO2745" s="47"/>
      <c r="AP2745" s="115"/>
      <c r="AQ2745" s="48"/>
      <c r="AR2745" s="51"/>
      <c r="AS2745" s="229"/>
      <c r="AT2745" s="230"/>
      <c r="AU2745" s="92">
        <f t="shared" si="129"/>
        <v>0</v>
      </c>
      <c r="AV2745" s="92" t="e">
        <f t="shared" si="130"/>
        <v>#DIV/0!</v>
      </c>
      <c r="AW2745" s="166" t="e">
        <f>Risk_CAL!X2743</f>
        <v>#DIV/0!</v>
      </c>
      <c r="AX2745" s="184"/>
      <c r="AY2745" s="52"/>
      <c r="AZ2745" s="224"/>
      <c r="BA2745" s="247"/>
      <c r="BB2745" s="248"/>
      <c r="BC2745" s="249"/>
      <c r="BD2745" s="250"/>
    </row>
    <row r="2746" spans="2:56" x14ac:dyDescent="0.3">
      <c r="B2746" s="10"/>
      <c r="C2746" s="11"/>
      <c r="D2746" s="178" t="str">
        <f t="shared" si="128"/>
        <v>Guatemala</v>
      </c>
      <c r="E2746" s="11"/>
      <c r="F2746" s="11"/>
      <c r="G2746" s="12"/>
      <c r="H2746" s="11"/>
      <c r="I2746" s="13"/>
      <c r="J2746" s="22"/>
      <c r="K2746" s="23"/>
      <c r="L2746" s="24"/>
      <c r="M2746" s="23"/>
      <c r="N2746" s="25"/>
      <c r="O2746" s="31"/>
      <c r="P2746" s="33"/>
      <c r="Q2746" s="27"/>
      <c r="R2746" s="32"/>
      <c r="S2746" s="32"/>
      <c r="T2746" s="33"/>
      <c r="U2746" s="98"/>
      <c r="V2746" s="59"/>
      <c r="W2746" s="60"/>
      <c r="X2746" s="60"/>
      <c r="Y2746" s="61"/>
      <c r="Z2746" s="68"/>
      <c r="AA2746" s="69"/>
      <c r="AB2746" s="69"/>
      <c r="AC2746" s="70"/>
      <c r="AD2746" s="40"/>
      <c r="AE2746" s="39"/>
      <c r="AF2746" s="39"/>
      <c r="AG2746" s="41"/>
      <c r="AH2746" s="110"/>
      <c r="AI2746" s="111"/>
      <c r="AJ2746" s="112"/>
      <c r="AK2746" s="42"/>
      <c r="AL2746" s="43"/>
      <c r="AM2746" s="46"/>
      <c r="AN2746" s="47"/>
      <c r="AO2746" s="47"/>
      <c r="AP2746" s="115"/>
      <c r="AQ2746" s="48"/>
      <c r="AR2746" s="51"/>
      <c r="AS2746" s="229"/>
      <c r="AT2746" s="230"/>
      <c r="AU2746" s="92">
        <f t="shared" si="129"/>
        <v>0</v>
      </c>
      <c r="AV2746" s="92" t="e">
        <f t="shared" si="130"/>
        <v>#DIV/0!</v>
      </c>
      <c r="AW2746" s="166" t="e">
        <f>Risk_CAL!X2744</f>
        <v>#DIV/0!</v>
      </c>
      <c r="AX2746" s="184"/>
      <c r="AY2746" s="52"/>
      <c r="AZ2746" s="224"/>
      <c r="BA2746" s="247"/>
      <c r="BB2746" s="248"/>
      <c r="BC2746" s="249"/>
      <c r="BD2746" s="250"/>
    </row>
    <row r="2747" spans="2:56" x14ac:dyDescent="0.3">
      <c r="B2747" s="10"/>
      <c r="C2747" s="11"/>
      <c r="D2747" s="178" t="str">
        <f t="shared" si="128"/>
        <v>Guatemala</v>
      </c>
      <c r="E2747" s="11"/>
      <c r="F2747" s="11"/>
      <c r="G2747" s="12"/>
      <c r="H2747" s="11"/>
      <c r="I2747" s="13"/>
      <c r="J2747" s="22"/>
      <c r="K2747" s="23"/>
      <c r="L2747" s="24"/>
      <c r="M2747" s="23"/>
      <c r="N2747" s="25"/>
      <c r="O2747" s="31"/>
      <c r="P2747" s="33"/>
      <c r="Q2747" s="27"/>
      <c r="R2747" s="32"/>
      <c r="S2747" s="32"/>
      <c r="T2747" s="33"/>
      <c r="U2747" s="98"/>
      <c r="V2747" s="59"/>
      <c r="W2747" s="60"/>
      <c r="X2747" s="60"/>
      <c r="Y2747" s="61"/>
      <c r="Z2747" s="68"/>
      <c r="AA2747" s="69"/>
      <c r="AB2747" s="69"/>
      <c r="AC2747" s="70"/>
      <c r="AD2747" s="40"/>
      <c r="AE2747" s="39"/>
      <c r="AF2747" s="39"/>
      <c r="AG2747" s="41"/>
      <c r="AH2747" s="110"/>
      <c r="AI2747" s="111"/>
      <c r="AJ2747" s="112"/>
      <c r="AK2747" s="42"/>
      <c r="AL2747" s="43"/>
      <c r="AM2747" s="46"/>
      <c r="AN2747" s="47"/>
      <c r="AO2747" s="47"/>
      <c r="AP2747" s="115"/>
      <c r="AQ2747" s="48"/>
      <c r="AR2747" s="51"/>
      <c r="AS2747" s="229"/>
      <c r="AT2747" s="230"/>
      <c r="AU2747" s="92">
        <f t="shared" si="129"/>
        <v>0</v>
      </c>
      <c r="AV2747" s="92" t="e">
        <f t="shared" si="130"/>
        <v>#DIV/0!</v>
      </c>
      <c r="AW2747" s="166" t="e">
        <f>Risk_CAL!X2745</f>
        <v>#DIV/0!</v>
      </c>
      <c r="AX2747" s="184"/>
      <c r="AY2747" s="52"/>
      <c r="AZ2747" s="224"/>
      <c r="BA2747" s="247"/>
      <c r="BB2747" s="248"/>
      <c r="BC2747" s="249"/>
      <c r="BD2747" s="250"/>
    </row>
    <row r="2748" spans="2:56" x14ac:dyDescent="0.3">
      <c r="B2748" s="10"/>
      <c r="C2748" s="11"/>
      <c r="D2748" s="178" t="str">
        <f t="shared" si="128"/>
        <v>Guatemala</v>
      </c>
      <c r="E2748" s="11"/>
      <c r="F2748" s="11"/>
      <c r="G2748" s="12"/>
      <c r="H2748" s="11"/>
      <c r="I2748" s="13"/>
      <c r="J2748" s="22"/>
      <c r="K2748" s="23"/>
      <c r="L2748" s="24"/>
      <c r="M2748" s="23"/>
      <c r="N2748" s="25"/>
      <c r="O2748" s="31"/>
      <c r="P2748" s="33"/>
      <c r="Q2748" s="27"/>
      <c r="R2748" s="32"/>
      <c r="S2748" s="32"/>
      <c r="T2748" s="33"/>
      <c r="U2748" s="98"/>
      <c r="V2748" s="59"/>
      <c r="W2748" s="60"/>
      <c r="X2748" s="60"/>
      <c r="Y2748" s="61"/>
      <c r="Z2748" s="68"/>
      <c r="AA2748" s="69"/>
      <c r="AB2748" s="69"/>
      <c r="AC2748" s="70"/>
      <c r="AD2748" s="40"/>
      <c r="AE2748" s="39"/>
      <c r="AF2748" s="39"/>
      <c r="AG2748" s="41"/>
      <c r="AH2748" s="110"/>
      <c r="AI2748" s="111"/>
      <c r="AJ2748" s="112"/>
      <c r="AK2748" s="42"/>
      <c r="AL2748" s="43"/>
      <c r="AM2748" s="46"/>
      <c r="AN2748" s="47"/>
      <c r="AO2748" s="47"/>
      <c r="AP2748" s="115"/>
      <c r="AQ2748" s="48"/>
      <c r="AR2748" s="51"/>
      <c r="AS2748" s="229"/>
      <c r="AT2748" s="230"/>
      <c r="AU2748" s="92">
        <f t="shared" si="129"/>
        <v>0</v>
      </c>
      <c r="AV2748" s="92" t="e">
        <f t="shared" si="130"/>
        <v>#DIV/0!</v>
      </c>
      <c r="AW2748" s="166" t="e">
        <f>Risk_CAL!X2746</f>
        <v>#DIV/0!</v>
      </c>
      <c r="AX2748" s="184"/>
      <c r="AY2748" s="52"/>
      <c r="AZ2748" s="224"/>
      <c r="BA2748" s="247"/>
      <c r="BB2748" s="248"/>
      <c r="BC2748" s="249"/>
      <c r="BD2748" s="250"/>
    </row>
    <row r="2749" spans="2:56" x14ac:dyDescent="0.3">
      <c r="B2749" s="10"/>
      <c r="C2749" s="11"/>
      <c r="D2749" s="178" t="str">
        <f t="shared" si="128"/>
        <v>Guatemala</v>
      </c>
      <c r="E2749" s="11"/>
      <c r="F2749" s="11"/>
      <c r="G2749" s="12"/>
      <c r="H2749" s="11"/>
      <c r="I2749" s="13"/>
      <c r="J2749" s="22"/>
      <c r="K2749" s="23"/>
      <c r="L2749" s="24"/>
      <c r="M2749" s="23"/>
      <c r="N2749" s="25"/>
      <c r="O2749" s="31"/>
      <c r="P2749" s="33"/>
      <c r="Q2749" s="27"/>
      <c r="R2749" s="32"/>
      <c r="S2749" s="32"/>
      <c r="T2749" s="33"/>
      <c r="U2749" s="98"/>
      <c r="V2749" s="59"/>
      <c r="W2749" s="60"/>
      <c r="X2749" s="60"/>
      <c r="Y2749" s="61"/>
      <c r="Z2749" s="68"/>
      <c r="AA2749" s="69"/>
      <c r="AB2749" s="69"/>
      <c r="AC2749" s="70"/>
      <c r="AD2749" s="40"/>
      <c r="AE2749" s="39"/>
      <c r="AF2749" s="39"/>
      <c r="AG2749" s="41"/>
      <c r="AH2749" s="110"/>
      <c r="AI2749" s="111"/>
      <c r="AJ2749" s="112"/>
      <c r="AK2749" s="42"/>
      <c r="AL2749" s="43"/>
      <c r="AM2749" s="46"/>
      <c r="AN2749" s="47"/>
      <c r="AO2749" s="47"/>
      <c r="AP2749" s="115"/>
      <c r="AQ2749" s="48"/>
      <c r="AR2749" s="51"/>
      <c r="AS2749" s="229"/>
      <c r="AT2749" s="230"/>
      <c r="AU2749" s="92">
        <f t="shared" si="129"/>
        <v>0</v>
      </c>
      <c r="AV2749" s="92" t="e">
        <f t="shared" si="130"/>
        <v>#DIV/0!</v>
      </c>
      <c r="AW2749" s="166" t="e">
        <f>Risk_CAL!X2747</f>
        <v>#DIV/0!</v>
      </c>
      <c r="AX2749" s="184"/>
      <c r="AY2749" s="52"/>
      <c r="AZ2749" s="224"/>
      <c r="BA2749" s="247"/>
      <c r="BB2749" s="248"/>
      <c r="BC2749" s="249"/>
      <c r="BD2749" s="250"/>
    </row>
    <row r="2750" spans="2:56" x14ac:dyDescent="0.3">
      <c r="B2750" s="10"/>
      <c r="C2750" s="11"/>
      <c r="D2750" s="178" t="str">
        <f t="shared" si="128"/>
        <v>Guatemala</v>
      </c>
      <c r="E2750" s="11"/>
      <c r="F2750" s="11"/>
      <c r="G2750" s="12"/>
      <c r="H2750" s="11"/>
      <c r="I2750" s="13"/>
      <c r="J2750" s="22"/>
      <c r="K2750" s="23"/>
      <c r="L2750" s="24"/>
      <c r="M2750" s="23"/>
      <c r="N2750" s="25"/>
      <c r="O2750" s="31"/>
      <c r="P2750" s="33"/>
      <c r="Q2750" s="27"/>
      <c r="R2750" s="32"/>
      <c r="S2750" s="32"/>
      <c r="T2750" s="33"/>
      <c r="U2750" s="98"/>
      <c r="V2750" s="59"/>
      <c r="W2750" s="60"/>
      <c r="X2750" s="60"/>
      <c r="Y2750" s="61"/>
      <c r="Z2750" s="68"/>
      <c r="AA2750" s="69"/>
      <c r="AB2750" s="69"/>
      <c r="AC2750" s="70"/>
      <c r="AD2750" s="40"/>
      <c r="AE2750" s="39"/>
      <c r="AF2750" s="39"/>
      <c r="AG2750" s="41"/>
      <c r="AH2750" s="110"/>
      <c r="AI2750" s="111"/>
      <c r="AJ2750" s="112"/>
      <c r="AK2750" s="42"/>
      <c r="AL2750" s="43"/>
      <c r="AM2750" s="46"/>
      <c r="AN2750" s="47"/>
      <c r="AO2750" s="47"/>
      <c r="AP2750" s="115"/>
      <c r="AQ2750" s="48"/>
      <c r="AR2750" s="51"/>
      <c r="AS2750" s="229"/>
      <c r="AT2750" s="230"/>
      <c r="AU2750" s="92">
        <f t="shared" si="129"/>
        <v>0</v>
      </c>
      <c r="AV2750" s="92" t="e">
        <f t="shared" si="130"/>
        <v>#DIV/0!</v>
      </c>
      <c r="AW2750" s="166" t="e">
        <f>Risk_CAL!X2748</f>
        <v>#DIV/0!</v>
      </c>
      <c r="AX2750" s="184"/>
      <c r="AY2750" s="52"/>
      <c r="AZ2750" s="224"/>
      <c r="BA2750" s="247"/>
      <c r="BB2750" s="248"/>
      <c r="BC2750" s="249"/>
      <c r="BD2750" s="250"/>
    </row>
    <row r="2751" spans="2:56" x14ac:dyDescent="0.3">
      <c r="B2751" s="10"/>
      <c r="C2751" s="11"/>
      <c r="D2751" s="178" t="str">
        <f t="shared" si="128"/>
        <v>Guatemala</v>
      </c>
      <c r="E2751" s="11"/>
      <c r="F2751" s="11"/>
      <c r="G2751" s="12"/>
      <c r="H2751" s="11"/>
      <c r="I2751" s="13"/>
      <c r="J2751" s="22"/>
      <c r="K2751" s="23"/>
      <c r="L2751" s="24"/>
      <c r="M2751" s="23"/>
      <c r="N2751" s="25"/>
      <c r="O2751" s="31"/>
      <c r="P2751" s="33"/>
      <c r="Q2751" s="27"/>
      <c r="R2751" s="32"/>
      <c r="S2751" s="32"/>
      <c r="T2751" s="33"/>
      <c r="U2751" s="98"/>
      <c r="V2751" s="59"/>
      <c r="W2751" s="60"/>
      <c r="X2751" s="60"/>
      <c r="Y2751" s="61"/>
      <c r="Z2751" s="68"/>
      <c r="AA2751" s="69"/>
      <c r="AB2751" s="69"/>
      <c r="AC2751" s="70"/>
      <c r="AD2751" s="40"/>
      <c r="AE2751" s="39"/>
      <c r="AF2751" s="39"/>
      <c r="AG2751" s="41"/>
      <c r="AH2751" s="110"/>
      <c r="AI2751" s="111"/>
      <c r="AJ2751" s="112"/>
      <c r="AK2751" s="42"/>
      <c r="AL2751" s="43"/>
      <c r="AM2751" s="46"/>
      <c r="AN2751" s="47"/>
      <c r="AO2751" s="47"/>
      <c r="AP2751" s="115"/>
      <c r="AQ2751" s="48"/>
      <c r="AR2751" s="51"/>
      <c r="AS2751" s="229"/>
      <c r="AT2751" s="230"/>
      <c r="AU2751" s="92">
        <f t="shared" si="129"/>
        <v>0</v>
      </c>
      <c r="AV2751" s="92" t="e">
        <f t="shared" si="130"/>
        <v>#DIV/0!</v>
      </c>
      <c r="AW2751" s="166" t="e">
        <f>Risk_CAL!X2749</f>
        <v>#DIV/0!</v>
      </c>
      <c r="AX2751" s="184"/>
      <c r="AY2751" s="52"/>
      <c r="AZ2751" s="224"/>
      <c r="BA2751" s="247"/>
      <c r="BB2751" s="248"/>
      <c r="BC2751" s="249"/>
      <c r="BD2751" s="250"/>
    </row>
    <row r="2752" spans="2:56" x14ac:dyDescent="0.3">
      <c r="B2752" s="10"/>
      <c r="C2752" s="11"/>
      <c r="D2752" s="178" t="str">
        <f t="shared" si="128"/>
        <v>Guatemala</v>
      </c>
      <c r="E2752" s="11"/>
      <c r="F2752" s="11"/>
      <c r="G2752" s="12"/>
      <c r="H2752" s="11"/>
      <c r="I2752" s="13"/>
      <c r="J2752" s="22"/>
      <c r="K2752" s="23"/>
      <c r="L2752" s="24"/>
      <c r="M2752" s="23"/>
      <c r="N2752" s="25"/>
      <c r="O2752" s="31"/>
      <c r="P2752" s="33"/>
      <c r="Q2752" s="27"/>
      <c r="R2752" s="32"/>
      <c r="S2752" s="32"/>
      <c r="T2752" s="33"/>
      <c r="U2752" s="98"/>
      <c r="V2752" s="59"/>
      <c r="W2752" s="60"/>
      <c r="X2752" s="60"/>
      <c r="Y2752" s="61"/>
      <c r="Z2752" s="68"/>
      <c r="AA2752" s="69"/>
      <c r="AB2752" s="69"/>
      <c r="AC2752" s="70"/>
      <c r="AD2752" s="40"/>
      <c r="AE2752" s="39"/>
      <c r="AF2752" s="39"/>
      <c r="AG2752" s="41"/>
      <c r="AH2752" s="110"/>
      <c r="AI2752" s="111"/>
      <c r="AJ2752" s="112"/>
      <c r="AK2752" s="42"/>
      <c r="AL2752" s="43"/>
      <c r="AM2752" s="46"/>
      <c r="AN2752" s="47"/>
      <c r="AO2752" s="47"/>
      <c r="AP2752" s="115"/>
      <c r="AQ2752" s="48"/>
      <c r="AR2752" s="51"/>
      <c r="AS2752" s="229"/>
      <c r="AT2752" s="230"/>
      <c r="AU2752" s="92">
        <f t="shared" si="129"/>
        <v>0</v>
      </c>
      <c r="AV2752" s="92" t="e">
        <f t="shared" si="130"/>
        <v>#DIV/0!</v>
      </c>
      <c r="AW2752" s="166" t="e">
        <f>Risk_CAL!X2750</f>
        <v>#DIV/0!</v>
      </c>
      <c r="AX2752" s="184"/>
      <c r="AY2752" s="52"/>
      <c r="AZ2752" s="224"/>
      <c r="BA2752" s="247"/>
      <c r="BB2752" s="248"/>
      <c r="BC2752" s="249"/>
      <c r="BD2752" s="250"/>
    </row>
    <row r="2753" spans="2:56" x14ac:dyDescent="0.3">
      <c r="B2753" s="10"/>
      <c r="C2753" s="11"/>
      <c r="D2753" s="178" t="str">
        <f t="shared" si="128"/>
        <v>Guatemala</v>
      </c>
      <c r="E2753" s="11"/>
      <c r="F2753" s="11"/>
      <c r="G2753" s="12"/>
      <c r="H2753" s="11"/>
      <c r="I2753" s="13"/>
      <c r="J2753" s="22"/>
      <c r="K2753" s="23"/>
      <c r="L2753" s="24"/>
      <c r="M2753" s="23"/>
      <c r="N2753" s="25"/>
      <c r="O2753" s="31"/>
      <c r="P2753" s="33"/>
      <c r="Q2753" s="27"/>
      <c r="R2753" s="32"/>
      <c r="S2753" s="32"/>
      <c r="T2753" s="33"/>
      <c r="U2753" s="98"/>
      <c r="V2753" s="59"/>
      <c r="W2753" s="60"/>
      <c r="X2753" s="60"/>
      <c r="Y2753" s="61"/>
      <c r="Z2753" s="68"/>
      <c r="AA2753" s="69"/>
      <c r="AB2753" s="69"/>
      <c r="AC2753" s="70"/>
      <c r="AD2753" s="40"/>
      <c r="AE2753" s="39"/>
      <c r="AF2753" s="39"/>
      <c r="AG2753" s="41"/>
      <c r="AH2753" s="110"/>
      <c r="AI2753" s="111"/>
      <c r="AJ2753" s="112"/>
      <c r="AK2753" s="42"/>
      <c r="AL2753" s="43"/>
      <c r="AM2753" s="46"/>
      <c r="AN2753" s="47"/>
      <c r="AO2753" s="47"/>
      <c r="AP2753" s="115"/>
      <c r="AQ2753" s="48"/>
      <c r="AR2753" s="51"/>
      <c r="AS2753" s="229"/>
      <c r="AT2753" s="230"/>
      <c r="AU2753" s="92">
        <f t="shared" si="129"/>
        <v>0</v>
      </c>
      <c r="AV2753" s="92" t="e">
        <f t="shared" si="130"/>
        <v>#DIV/0!</v>
      </c>
      <c r="AW2753" s="166" t="e">
        <f>Risk_CAL!X2751</f>
        <v>#DIV/0!</v>
      </c>
      <c r="AX2753" s="184"/>
      <c r="AY2753" s="52"/>
      <c r="AZ2753" s="224"/>
      <c r="BA2753" s="247"/>
      <c r="BB2753" s="248"/>
      <c r="BC2753" s="249"/>
      <c r="BD2753" s="250"/>
    </row>
    <row r="2754" spans="2:56" x14ac:dyDescent="0.3">
      <c r="B2754" s="10"/>
      <c r="C2754" s="11"/>
      <c r="D2754" s="178" t="str">
        <f t="shared" si="128"/>
        <v>Guatemala</v>
      </c>
      <c r="E2754" s="11"/>
      <c r="F2754" s="11"/>
      <c r="G2754" s="12"/>
      <c r="H2754" s="11"/>
      <c r="I2754" s="13"/>
      <c r="J2754" s="22"/>
      <c r="K2754" s="23"/>
      <c r="L2754" s="24"/>
      <c r="M2754" s="23"/>
      <c r="N2754" s="25"/>
      <c r="O2754" s="31"/>
      <c r="P2754" s="33"/>
      <c r="Q2754" s="27"/>
      <c r="R2754" s="32"/>
      <c r="S2754" s="32"/>
      <c r="T2754" s="33"/>
      <c r="U2754" s="98"/>
      <c r="V2754" s="59"/>
      <c r="W2754" s="60"/>
      <c r="X2754" s="60"/>
      <c r="Y2754" s="61"/>
      <c r="Z2754" s="68"/>
      <c r="AA2754" s="69"/>
      <c r="AB2754" s="69"/>
      <c r="AC2754" s="70"/>
      <c r="AD2754" s="40"/>
      <c r="AE2754" s="39"/>
      <c r="AF2754" s="39"/>
      <c r="AG2754" s="41"/>
      <c r="AH2754" s="110"/>
      <c r="AI2754" s="111"/>
      <c r="AJ2754" s="112"/>
      <c r="AK2754" s="42"/>
      <c r="AL2754" s="43"/>
      <c r="AM2754" s="46"/>
      <c r="AN2754" s="47"/>
      <c r="AO2754" s="47"/>
      <c r="AP2754" s="115"/>
      <c r="AQ2754" s="48"/>
      <c r="AR2754" s="51"/>
      <c r="AS2754" s="229"/>
      <c r="AT2754" s="230"/>
      <c r="AU2754" s="92">
        <f t="shared" si="129"/>
        <v>0</v>
      </c>
      <c r="AV2754" s="92" t="e">
        <f t="shared" si="130"/>
        <v>#DIV/0!</v>
      </c>
      <c r="AW2754" s="166" t="e">
        <f>Risk_CAL!X2752</f>
        <v>#DIV/0!</v>
      </c>
      <c r="AX2754" s="184"/>
      <c r="AY2754" s="52"/>
      <c r="AZ2754" s="224"/>
      <c r="BA2754" s="247"/>
      <c r="BB2754" s="248"/>
      <c r="BC2754" s="249"/>
      <c r="BD2754" s="250"/>
    </row>
    <row r="2755" spans="2:56" x14ac:dyDescent="0.3">
      <c r="B2755" s="10"/>
      <c r="C2755" s="11"/>
      <c r="D2755" s="178" t="str">
        <f t="shared" si="128"/>
        <v>Guatemala</v>
      </c>
      <c r="E2755" s="11"/>
      <c r="F2755" s="11"/>
      <c r="G2755" s="12"/>
      <c r="H2755" s="11"/>
      <c r="I2755" s="13"/>
      <c r="J2755" s="22"/>
      <c r="K2755" s="23"/>
      <c r="L2755" s="24"/>
      <c r="M2755" s="23"/>
      <c r="N2755" s="25"/>
      <c r="O2755" s="31"/>
      <c r="P2755" s="33"/>
      <c r="Q2755" s="27"/>
      <c r="R2755" s="32"/>
      <c r="S2755" s="32"/>
      <c r="T2755" s="33"/>
      <c r="U2755" s="98"/>
      <c r="V2755" s="59"/>
      <c r="W2755" s="60"/>
      <c r="X2755" s="60"/>
      <c r="Y2755" s="61"/>
      <c r="Z2755" s="68"/>
      <c r="AA2755" s="69"/>
      <c r="AB2755" s="69"/>
      <c r="AC2755" s="70"/>
      <c r="AD2755" s="40"/>
      <c r="AE2755" s="39"/>
      <c r="AF2755" s="39"/>
      <c r="AG2755" s="41"/>
      <c r="AH2755" s="110"/>
      <c r="AI2755" s="111"/>
      <c r="AJ2755" s="112"/>
      <c r="AK2755" s="42"/>
      <c r="AL2755" s="43"/>
      <c r="AM2755" s="46"/>
      <c r="AN2755" s="47"/>
      <c r="AO2755" s="47"/>
      <c r="AP2755" s="115"/>
      <c r="AQ2755" s="48"/>
      <c r="AR2755" s="51"/>
      <c r="AS2755" s="229"/>
      <c r="AT2755" s="230"/>
      <c r="AU2755" s="92">
        <f t="shared" si="129"/>
        <v>0</v>
      </c>
      <c r="AV2755" s="92" t="e">
        <f t="shared" si="130"/>
        <v>#DIV/0!</v>
      </c>
      <c r="AW2755" s="166" t="e">
        <f>Risk_CAL!X2753</f>
        <v>#DIV/0!</v>
      </c>
      <c r="AX2755" s="184"/>
      <c r="AY2755" s="52"/>
      <c r="AZ2755" s="224"/>
      <c r="BA2755" s="247"/>
      <c r="BB2755" s="248"/>
      <c r="BC2755" s="249"/>
      <c r="BD2755" s="250"/>
    </row>
    <row r="2756" spans="2:56" x14ac:dyDescent="0.3">
      <c r="B2756" s="10"/>
      <c r="C2756" s="11"/>
      <c r="D2756" s="178" t="str">
        <f t="shared" si="128"/>
        <v>Guatemala</v>
      </c>
      <c r="E2756" s="11"/>
      <c r="F2756" s="11"/>
      <c r="G2756" s="12"/>
      <c r="H2756" s="11"/>
      <c r="I2756" s="13"/>
      <c r="J2756" s="22"/>
      <c r="K2756" s="23"/>
      <c r="L2756" s="24"/>
      <c r="M2756" s="23"/>
      <c r="N2756" s="25"/>
      <c r="O2756" s="31"/>
      <c r="P2756" s="33"/>
      <c r="Q2756" s="27"/>
      <c r="R2756" s="32"/>
      <c r="S2756" s="32"/>
      <c r="T2756" s="33"/>
      <c r="U2756" s="98"/>
      <c r="V2756" s="59"/>
      <c r="W2756" s="60"/>
      <c r="X2756" s="60"/>
      <c r="Y2756" s="61"/>
      <c r="Z2756" s="68"/>
      <c r="AA2756" s="69"/>
      <c r="AB2756" s="69"/>
      <c r="AC2756" s="70"/>
      <c r="AD2756" s="40"/>
      <c r="AE2756" s="39"/>
      <c r="AF2756" s="39"/>
      <c r="AG2756" s="41"/>
      <c r="AH2756" s="110"/>
      <c r="AI2756" s="111"/>
      <c r="AJ2756" s="112"/>
      <c r="AK2756" s="42"/>
      <c r="AL2756" s="43"/>
      <c r="AM2756" s="46"/>
      <c r="AN2756" s="47"/>
      <c r="AO2756" s="47"/>
      <c r="AP2756" s="115"/>
      <c r="AQ2756" s="48"/>
      <c r="AR2756" s="51"/>
      <c r="AS2756" s="229"/>
      <c r="AT2756" s="230"/>
      <c r="AU2756" s="92">
        <f t="shared" si="129"/>
        <v>0</v>
      </c>
      <c r="AV2756" s="92" t="e">
        <f t="shared" si="130"/>
        <v>#DIV/0!</v>
      </c>
      <c r="AW2756" s="166" t="e">
        <f>Risk_CAL!X2754</f>
        <v>#DIV/0!</v>
      </c>
      <c r="AX2756" s="184"/>
      <c r="AY2756" s="52"/>
      <c r="AZ2756" s="224"/>
      <c r="BA2756" s="247"/>
      <c r="BB2756" s="248"/>
      <c r="BC2756" s="249"/>
      <c r="BD2756" s="250"/>
    </row>
    <row r="2757" spans="2:56" x14ac:dyDescent="0.3">
      <c r="B2757" s="10"/>
      <c r="C2757" s="11"/>
      <c r="D2757" s="178" t="str">
        <f t="shared" si="128"/>
        <v>Guatemala</v>
      </c>
      <c r="E2757" s="11"/>
      <c r="F2757" s="11"/>
      <c r="G2757" s="12"/>
      <c r="H2757" s="11"/>
      <c r="I2757" s="13"/>
      <c r="J2757" s="22"/>
      <c r="K2757" s="23"/>
      <c r="L2757" s="24"/>
      <c r="M2757" s="23"/>
      <c r="N2757" s="25"/>
      <c r="O2757" s="31"/>
      <c r="P2757" s="33"/>
      <c r="Q2757" s="27"/>
      <c r="R2757" s="32"/>
      <c r="S2757" s="32"/>
      <c r="T2757" s="33"/>
      <c r="U2757" s="98"/>
      <c r="V2757" s="59"/>
      <c r="W2757" s="60"/>
      <c r="X2757" s="60"/>
      <c r="Y2757" s="61"/>
      <c r="Z2757" s="68"/>
      <c r="AA2757" s="69"/>
      <c r="AB2757" s="69"/>
      <c r="AC2757" s="70"/>
      <c r="AD2757" s="40"/>
      <c r="AE2757" s="39"/>
      <c r="AF2757" s="39"/>
      <c r="AG2757" s="41"/>
      <c r="AH2757" s="110"/>
      <c r="AI2757" s="111"/>
      <c r="AJ2757" s="112"/>
      <c r="AK2757" s="42"/>
      <c r="AL2757" s="43"/>
      <c r="AM2757" s="46"/>
      <c r="AN2757" s="47"/>
      <c r="AO2757" s="47"/>
      <c r="AP2757" s="115"/>
      <c r="AQ2757" s="48"/>
      <c r="AR2757" s="51"/>
      <c r="AS2757" s="229"/>
      <c r="AT2757" s="230"/>
      <c r="AU2757" s="92">
        <f t="shared" si="129"/>
        <v>0</v>
      </c>
      <c r="AV2757" s="92" t="e">
        <f t="shared" si="130"/>
        <v>#DIV/0!</v>
      </c>
      <c r="AW2757" s="166" t="e">
        <f>Risk_CAL!X2755</f>
        <v>#DIV/0!</v>
      </c>
      <c r="AX2757" s="184"/>
      <c r="AY2757" s="52"/>
      <c r="AZ2757" s="224"/>
      <c r="BA2757" s="247"/>
      <c r="BB2757" s="248"/>
      <c r="BC2757" s="249"/>
      <c r="BD2757" s="250"/>
    </row>
    <row r="2758" spans="2:56" x14ac:dyDescent="0.3">
      <c r="B2758" s="10"/>
      <c r="C2758" s="11"/>
      <c r="D2758" s="178" t="str">
        <f t="shared" ref="D2758:D2821" si="131">$D$4</f>
        <v>Guatemala</v>
      </c>
      <c r="E2758" s="11"/>
      <c r="F2758" s="11"/>
      <c r="G2758" s="12"/>
      <c r="H2758" s="11"/>
      <c r="I2758" s="13"/>
      <c r="J2758" s="22"/>
      <c r="K2758" s="23"/>
      <c r="L2758" s="24"/>
      <c r="M2758" s="23"/>
      <c r="N2758" s="25"/>
      <c r="O2758" s="31"/>
      <c r="P2758" s="33"/>
      <c r="Q2758" s="27"/>
      <c r="R2758" s="32"/>
      <c r="S2758" s="32"/>
      <c r="T2758" s="33"/>
      <c r="U2758" s="98"/>
      <c r="V2758" s="59"/>
      <c r="W2758" s="60"/>
      <c r="X2758" s="60"/>
      <c r="Y2758" s="61"/>
      <c r="Z2758" s="68"/>
      <c r="AA2758" s="69"/>
      <c r="AB2758" s="69"/>
      <c r="AC2758" s="70"/>
      <c r="AD2758" s="40"/>
      <c r="AE2758" s="39"/>
      <c r="AF2758" s="39"/>
      <c r="AG2758" s="41"/>
      <c r="AH2758" s="110"/>
      <c r="AI2758" s="111"/>
      <c r="AJ2758" s="112"/>
      <c r="AK2758" s="42"/>
      <c r="AL2758" s="43"/>
      <c r="AM2758" s="46"/>
      <c r="AN2758" s="47"/>
      <c r="AO2758" s="47"/>
      <c r="AP2758" s="115"/>
      <c r="AQ2758" s="48"/>
      <c r="AR2758" s="51"/>
      <c r="AS2758" s="229"/>
      <c r="AT2758" s="230"/>
      <c r="AU2758" s="92">
        <f t="shared" si="129"/>
        <v>0</v>
      </c>
      <c r="AV2758" s="92" t="e">
        <f t="shared" si="130"/>
        <v>#DIV/0!</v>
      </c>
      <c r="AW2758" s="166" t="e">
        <f>Risk_CAL!X2756</f>
        <v>#DIV/0!</v>
      </c>
      <c r="AX2758" s="184"/>
      <c r="AY2758" s="52"/>
      <c r="AZ2758" s="224"/>
      <c r="BA2758" s="247"/>
      <c r="BB2758" s="248"/>
      <c r="BC2758" s="249"/>
      <c r="BD2758" s="250"/>
    </row>
    <row r="2759" spans="2:56" x14ac:dyDescent="0.3">
      <c r="B2759" s="10"/>
      <c r="C2759" s="11"/>
      <c r="D2759" s="178" t="str">
        <f t="shared" si="131"/>
        <v>Guatemala</v>
      </c>
      <c r="E2759" s="11"/>
      <c r="F2759" s="11"/>
      <c r="G2759" s="12"/>
      <c r="H2759" s="11"/>
      <c r="I2759" s="13"/>
      <c r="J2759" s="22"/>
      <c r="K2759" s="23"/>
      <c r="L2759" s="24"/>
      <c r="M2759" s="23"/>
      <c r="N2759" s="25"/>
      <c r="O2759" s="31"/>
      <c r="P2759" s="33"/>
      <c r="Q2759" s="27"/>
      <c r="R2759" s="32"/>
      <c r="S2759" s="32"/>
      <c r="T2759" s="33"/>
      <c r="U2759" s="98"/>
      <c r="V2759" s="59"/>
      <c r="W2759" s="60"/>
      <c r="X2759" s="60"/>
      <c r="Y2759" s="61"/>
      <c r="Z2759" s="68"/>
      <c r="AA2759" s="69"/>
      <c r="AB2759" s="69"/>
      <c r="AC2759" s="70"/>
      <c r="AD2759" s="40"/>
      <c r="AE2759" s="39"/>
      <c r="AF2759" s="39"/>
      <c r="AG2759" s="41"/>
      <c r="AH2759" s="110"/>
      <c r="AI2759" s="111"/>
      <c r="AJ2759" s="112"/>
      <c r="AK2759" s="42"/>
      <c r="AL2759" s="43"/>
      <c r="AM2759" s="46"/>
      <c r="AN2759" s="47"/>
      <c r="AO2759" s="47"/>
      <c r="AP2759" s="115"/>
      <c r="AQ2759" s="48"/>
      <c r="AR2759" s="51"/>
      <c r="AS2759" s="229"/>
      <c r="AT2759" s="230"/>
      <c r="AU2759" s="92">
        <f t="shared" si="129"/>
        <v>0</v>
      </c>
      <c r="AV2759" s="92" t="e">
        <f t="shared" si="130"/>
        <v>#DIV/0!</v>
      </c>
      <c r="AW2759" s="166" t="e">
        <f>Risk_CAL!X2757</f>
        <v>#DIV/0!</v>
      </c>
      <c r="AX2759" s="184"/>
      <c r="AY2759" s="52"/>
      <c r="AZ2759" s="224"/>
      <c r="BA2759" s="247"/>
      <c r="BB2759" s="248"/>
      <c r="BC2759" s="249"/>
      <c r="BD2759" s="250"/>
    </row>
    <row r="2760" spans="2:56" x14ac:dyDescent="0.3">
      <c r="B2760" s="10"/>
      <c r="C2760" s="11"/>
      <c r="D2760" s="178" t="str">
        <f t="shared" si="131"/>
        <v>Guatemala</v>
      </c>
      <c r="E2760" s="11"/>
      <c r="F2760" s="11"/>
      <c r="G2760" s="12"/>
      <c r="H2760" s="11"/>
      <c r="I2760" s="13"/>
      <c r="J2760" s="22"/>
      <c r="K2760" s="23"/>
      <c r="L2760" s="24"/>
      <c r="M2760" s="23"/>
      <c r="N2760" s="25"/>
      <c r="O2760" s="31"/>
      <c r="P2760" s="33"/>
      <c r="Q2760" s="27"/>
      <c r="R2760" s="32"/>
      <c r="S2760" s="32"/>
      <c r="T2760" s="33"/>
      <c r="U2760" s="98"/>
      <c r="V2760" s="59"/>
      <c r="W2760" s="60"/>
      <c r="X2760" s="60"/>
      <c r="Y2760" s="61"/>
      <c r="Z2760" s="68"/>
      <c r="AA2760" s="69"/>
      <c r="AB2760" s="69"/>
      <c r="AC2760" s="70"/>
      <c r="AD2760" s="40"/>
      <c r="AE2760" s="39"/>
      <c r="AF2760" s="39"/>
      <c r="AG2760" s="41"/>
      <c r="AH2760" s="110"/>
      <c r="AI2760" s="111"/>
      <c r="AJ2760" s="112"/>
      <c r="AK2760" s="42"/>
      <c r="AL2760" s="43"/>
      <c r="AM2760" s="46"/>
      <c r="AN2760" s="47"/>
      <c r="AO2760" s="47"/>
      <c r="AP2760" s="115"/>
      <c r="AQ2760" s="48"/>
      <c r="AR2760" s="51"/>
      <c r="AS2760" s="229"/>
      <c r="AT2760" s="230"/>
      <c r="AU2760" s="92">
        <f t="shared" si="129"/>
        <v>0</v>
      </c>
      <c r="AV2760" s="92" t="e">
        <f t="shared" si="130"/>
        <v>#DIV/0!</v>
      </c>
      <c r="AW2760" s="166" t="e">
        <f>Risk_CAL!X2758</f>
        <v>#DIV/0!</v>
      </c>
      <c r="AX2760" s="184"/>
      <c r="AY2760" s="52"/>
      <c r="AZ2760" s="224"/>
      <c r="BA2760" s="247"/>
      <c r="BB2760" s="248"/>
      <c r="BC2760" s="249"/>
      <c r="BD2760" s="250"/>
    </row>
    <row r="2761" spans="2:56" x14ac:dyDescent="0.3">
      <c r="B2761" s="10"/>
      <c r="C2761" s="11"/>
      <c r="D2761" s="178" t="str">
        <f t="shared" si="131"/>
        <v>Guatemala</v>
      </c>
      <c r="E2761" s="11"/>
      <c r="F2761" s="11"/>
      <c r="G2761" s="12"/>
      <c r="H2761" s="11"/>
      <c r="I2761" s="13"/>
      <c r="J2761" s="22"/>
      <c r="K2761" s="23"/>
      <c r="L2761" s="24"/>
      <c r="M2761" s="23"/>
      <c r="N2761" s="25"/>
      <c r="O2761" s="31"/>
      <c r="P2761" s="33"/>
      <c r="Q2761" s="27"/>
      <c r="R2761" s="32"/>
      <c r="S2761" s="32"/>
      <c r="T2761" s="33"/>
      <c r="U2761" s="98"/>
      <c r="V2761" s="59"/>
      <c r="W2761" s="60"/>
      <c r="X2761" s="60"/>
      <c r="Y2761" s="61"/>
      <c r="Z2761" s="68"/>
      <c r="AA2761" s="69"/>
      <c r="AB2761" s="69"/>
      <c r="AC2761" s="70"/>
      <c r="AD2761" s="40"/>
      <c r="AE2761" s="39"/>
      <c r="AF2761" s="39"/>
      <c r="AG2761" s="41"/>
      <c r="AH2761" s="110"/>
      <c r="AI2761" s="111"/>
      <c r="AJ2761" s="112"/>
      <c r="AK2761" s="42"/>
      <c r="AL2761" s="43"/>
      <c r="AM2761" s="46"/>
      <c r="AN2761" s="47"/>
      <c r="AO2761" s="47"/>
      <c r="AP2761" s="115"/>
      <c r="AQ2761" s="48"/>
      <c r="AR2761" s="51"/>
      <c r="AS2761" s="229"/>
      <c r="AT2761" s="230"/>
      <c r="AU2761" s="92">
        <f t="shared" si="129"/>
        <v>0</v>
      </c>
      <c r="AV2761" s="92" t="e">
        <f t="shared" si="130"/>
        <v>#DIV/0!</v>
      </c>
      <c r="AW2761" s="166" t="e">
        <f>Risk_CAL!X2759</f>
        <v>#DIV/0!</v>
      </c>
      <c r="AX2761" s="184"/>
      <c r="AY2761" s="52"/>
      <c r="AZ2761" s="224"/>
      <c r="BA2761" s="247"/>
      <c r="BB2761" s="248"/>
      <c r="BC2761" s="249"/>
      <c r="BD2761" s="250"/>
    </row>
    <row r="2762" spans="2:56" x14ac:dyDescent="0.3">
      <c r="B2762" s="10"/>
      <c r="C2762" s="11"/>
      <c r="D2762" s="178" t="str">
        <f t="shared" si="131"/>
        <v>Guatemala</v>
      </c>
      <c r="E2762" s="11"/>
      <c r="F2762" s="11"/>
      <c r="G2762" s="12"/>
      <c r="H2762" s="11"/>
      <c r="I2762" s="13"/>
      <c r="J2762" s="22"/>
      <c r="K2762" s="23"/>
      <c r="L2762" s="24"/>
      <c r="M2762" s="23"/>
      <c r="N2762" s="25"/>
      <c r="O2762" s="31"/>
      <c r="P2762" s="33"/>
      <c r="Q2762" s="27"/>
      <c r="R2762" s="32"/>
      <c r="S2762" s="32"/>
      <c r="T2762" s="33"/>
      <c r="U2762" s="98"/>
      <c r="V2762" s="59"/>
      <c r="W2762" s="60"/>
      <c r="X2762" s="60"/>
      <c r="Y2762" s="61"/>
      <c r="Z2762" s="68"/>
      <c r="AA2762" s="69"/>
      <c r="AB2762" s="69"/>
      <c r="AC2762" s="70"/>
      <c r="AD2762" s="40"/>
      <c r="AE2762" s="39"/>
      <c r="AF2762" s="39"/>
      <c r="AG2762" s="41"/>
      <c r="AH2762" s="110"/>
      <c r="AI2762" s="111"/>
      <c r="AJ2762" s="112"/>
      <c r="AK2762" s="42"/>
      <c r="AL2762" s="43"/>
      <c r="AM2762" s="46"/>
      <c r="AN2762" s="47"/>
      <c r="AO2762" s="47"/>
      <c r="AP2762" s="115"/>
      <c r="AQ2762" s="48"/>
      <c r="AR2762" s="51"/>
      <c r="AS2762" s="229"/>
      <c r="AT2762" s="230"/>
      <c r="AU2762" s="92">
        <f t="shared" si="129"/>
        <v>0</v>
      </c>
      <c r="AV2762" s="92" t="e">
        <f t="shared" si="130"/>
        <v>#DIV/0!</v>
      </c>
      <c r="AW2762" s="166" t="e">
        <f>Risk_CAL!X2760</f>
        <v>#DIV/0!</v>
      </c>
      <c r="AX2762" s="184"/>
      <c r="AY2762" s="52"/>
      <c r="AZ2762" s="224"/>
      <c r="BA2762" s="247"/>
      <c r="BB2762" s="248"/>
      <c r="BC2762" s="249"/>
      <c r="BD2762" s="250"/>
    </row>
    <row r="2763" spans="2:56" x14ac:dyDescent="0.3">
      <c r="B2763" s="10"/>
      <c r="C2763" s="11"/>
      <c r="D2763" s="178" t="str">
        <f t="shared" si="131"/>
        <v>Guatemala</v>
      </c>
      <c r="E2763" s="11"/>
      <c r="F2763" s="11"/>
      <c r="G2763" s="12"/>
      <c r="H2763" s="11"/>
      <c r="I2763" s="13"/>
      <c r="J2763" s="22"/>
      <c r="K2763" s="23"/>
      <c r="L2763" s="24"/>
      <c r="M2763" s="23"/>
      <c r="N2763" s="25"/>
      <c r="O2763" s="31"/>
      <c r="P2763" s="33"/>
      <c r="Q2763" s="27"/>
      <c r="R2763" s="32"/>
      <c r="S2763" s="32"/>
      <c r="T2763" s="33"/>
      <c r="U2763" s="98"/>
      <c r="V2763" s="59"/>
      <c r="W2763" s="60"/>
      <c r="X2763" s="60"/>
      <c r="Y2763" s="61"/>
      <c r="Z2763" s="68"/>
      <c r="AA2763" s="69"/>
      <c r="AB2763" s="69"/>
      <c r="AC2763" s="70"/>
      <c r="AD2763" s="40"/>
      <c r="AE2763" s="39"/>
      <c r="AF2763" s="39"/>
      <c r="AG2763" s="41"/>
      <c r="AH2763" s="110"/>
      <c r="AI2763" s="111"/>
      <c r="AJ2763" s="112"/>
      <c r="AK2763" s="42"/>
      <c r="AL2763" s="43"/>
      <c r="AM2763" s="46"/>
      <c r="AN2763" s="47"/>
      <c r="AO2763" s="47"/>
      <c r="AP2763" s="115"/>
      <c r="AQ2763" s="48"/>
      <c r="AR2763" s="51"/>
      <c r="AS2763" s="229"/>
      <c r="AT2763" s="230"/>
      <c r="AU2763" s="92">
        <f t="shared" ref="AU2763:AU2826" si="132">AR2763-R2763</f>
        <v>0</v>
      </c>
      <c r="AV2763" s="92" t="e">
        <f t="shared" ref="AV2763:AV2826" si="133">S2763/R2763</f>
        <v>#DIV/0!</v>
      </c>
      <c r="AW2763" s="166" t="e">
        <f>Risk_CAL!X2761</f>
        <v>#DIV/0!</v>
      </c>
      <c r="AX2763" s="184"/>
      <c r="AY2763" s="52"/>
      <c r="AZ2763" s="224"/>
      <c r="BA2763" s="247"/>
      <c r="BB2763" s="248"/>
      <c r="BC2763" s="249"/>
      <c r="BD2763" s="250"/>
    </row>
    <row r="2764" spans="2:56" x14ac:dyDescent="0.3">
      <c r="B2764" s="10"/>
      <c r="C2764" s="11"/>
      <c r="D2764" s="178" t="str">
        <f t="shared" si="131"/>
        <v>Guatemala</v>
      </c>
      <c r="E2764" s="11"/>
      <c r="F2764" s="11"/>
      <c r="G2764" s="12"/>
      <c r="H2764" s="11"/>
      <c r="I2764" s="13"/>
      <c r="J2764" s="22"/>
      <c r="K2764" s="23"/>
      <c r="L2764" s="24"/>
      <c r="M2764" s="23"/>
      <c r="N2764" s="25"/>
      <c r="O2764" s="31"/>
      <c r="P2764" s="33"/>
      <c r="Q2764" s="27"/>
      <c r="R2764" s="32"/>
      <c r="S2764" s="32"/>
      <c r="T2764" s="33"/>
      <c r="U2764" s="98"/>
      <c r="V2764" s="59"/>
      <c r="W2764" s="60"/>
      <c r="X2764" s="60"/>
      <c r="Y2764" s="61"/>
      <c r="Z2764" s="68"/>
      <c r="AA2764" s="69"/>
      <c r="AB2764" s="69"/>
      <c r="AC2764" s="70"/>
      <c r="AD2764" s="40"/>
      <c r="AE2764" s="39"/>
      <c r="AF2764" s="39"/>
      <c r="AG2764" s="41"/>
      <c r="AH2764" s="110"/>
      <c r="AI2764" s="111"/>
      <c r="AJ2764" s="112"/>
      <c r="AK2764" s="42"/>
      <c r="AL2764" s="43"/>
      <c r="AM2764" s="46"/>
      <c r="AN2764" s="47"/>
      <c r="AO2764" s="47"/>
      <c r="AP2764" s="115"/>
      <c r="AQ2764" s="48"/>
      <c r="AR2764" s="51"/>
      <c r="AS2764" s="229"/>
      <c r="AT2764" s="230"/>
      <c r="AU2764" s="92">
        <f t="shared" si="132"/>
        <v>0</v>
      </c>
      <c r="AV2764" s="92" t="e">
        <f t="shared" si="133"/>
        <v>#DIV/0!</v>
      </c>
      <c r="AW2764" s="166" t="e">
        <f>Risk_CAL!X2762</f>
        <v>#DIV/0!</v>
      </c>
      <c r="AX2764" s="184"/>
      <c r="AY2764" s="52"/>
      <c r="AZ2764" s="224"/>
      <c r="BA2764" s="247"/>
      <c r="BB2764" s="248"/>
      <c r="BC2764" s="249"/>
      <c r="BD2764" s="250"/>
    </row>
    <row r="2765" spans="2:56" x14ac:dyDescent="0.3">
      <c r="B2765" s="10"/>
      <c r="C2765" s="11"/>
      <c r="D2765" s="178" t="str">
        <f t="shared" si="131"/>
        <v>Guatemala</v>
      </c>
      <c r="E2765" s="11"/>
      <c r="F2765" s="11"/>
      <c r="G2765" s="12"/>
      <c r="H2765" s="11"/>
      <c r="I2765" s="13"/>
      <c r="J2765" s="22"/>
      <c r="K2765" s="23"/>
      <c r="L2765" s="24"/>
      <c r="M2765" s="23"/>
      <c r="N2765" s="25"/>
      <c r="O2765" s="31"/>
      <c r="P2765" s="33"/>
      <c r="Q2765" s="27"/>
      <c r="R2765" s="32"/>
      <c r="S2765" s="32"/>
      <c r="T2765" s="33"/>
      <c r="U2765" s="98"/>
      <c r="V2765" s="59"/>
      <c r="W2765" s="60"/>
      <c r="X2765" s="60"/>
      <c r="Y2765" s="61"/>
      <c r="Z2765" s="68"/>
      <c r="AA2765" s="69"/>
      <c r="AB2765" s="69"/>
      <c r="AC2765" s="70"/>
      <c r="AD2765" s="40"/>
      <c r="AE2765" s="39"/>
      <c r="AF2765" s="39"/>
      <c r="AG2765" s="41"/>
      <c r="AH2765" s="110"/>
      <c r="AI2765" s="111"/>
      <c r="AJ2765" s="112"/>
      <c r="AK2765" s="42"/>
      <c r="AL2765" s="43"/>
      <c r="AM2765" s="46"/>
      <c r="AN2765" s="47"/>
      <c r="AO2765" s="47"/>
      <c r="AP2765" s="115"/>
      <c r="AQ2765" s="48"/>
      <c r="AR2765" s="51"/>
      <c r="AS2765" s="229"/>
      <c r="AT2765" s="230"/>
      <c r="AU2765" s="92">
        <f t="shared" si="132"/>
        <v>0</v>
      </c>
      <c r="AV2765" s="92" t="e">
        <f t="shared" si="133"/>
        <v>#DIV/0!</v>
      </c>
      <c r="AW2765" s="166" t="e">
        <f>Risk_CAL!X2763</f>
        <v>#DIV/0!</v>
      </c>
      <c r="AX2765" s="184"/>
      <c r="AY2765" s="52"/>
      <c r="AZ2765" s="224"/>
      <c r="BA2765" s="247"/>
      <c r="BB2765" s="248"/>
      <c r="BC2765" s="249"/>
      <c r="BD2765" s="250"/>
    </row>
    <row r="2766" spans="2:56" x14ac:dyDescent="0.3">
      <c r="B2766" s="10"/>
      <c r="C2766" s="11"/>
      <c r="D2766" s="178" t="str">
        <f t="shared" si="131"/>
        <v>Guatemala</v>
      </c>
      <c r="E2766" s="11"/>
      <c r="F2766" s="11"/>
      <c r="G2766" s="12"/>
      <c r="H2766" s="11"/>
      <c r="I2766" s="13"/>
      <c r="J2766" s="22"/>
      <c r="K2766" s="23"/>
      <c r="L2766" s="24"/>
      <c r="M2766" s="23"/>
      <c r="N2766" s="25"/>
      <c r="O2766" s="31"/>
      <c r="P2766" s="33"/>
      <c r="Q2766" s="27"/>
      <c r="R2766" s="32"/>
      <c r="S2766" s="32"/>
      <c r="T2766" s="33"/>
      <c r="U2766" s="98"/>
      <c r="V2766" s="59"/>
      <c r="W2766" s="60"/>
      <c r="X2766" s="60"/>
      <c r="Y2766" s="61"/>
      <c r="Z2766" s="68"/>
      <c r="AA2766" s="69"/>
      <c r="AB2766" s="69"/>
      <c r="AC2766" s="70"/>
      <c r="AD2766" s="40"/>
      <c r="AE2766" s="39"/>
      <c r="AF2766" s="39"/>
      <c r="AG2766" s="41"/>
      <c r="AH2766" s="110"/>
      <c r="AI2766" s="111"/>
      <c r="AJ2766" s="112"/>
      <c r="AK2766" s="42"/>
      <c r="AL2766" s="43"/>
      <c r="AM2766" s="46"/>
      <c r="AN2766" s="47"/>
      <c r="AO2766" s="47"/>
      <c r="AP2766" s="115"/>
      <c r="AQ2766" s="48"/>
      <c r="AR2766" s="51"/>
      <c r="AS2766" s="229"/>
      <c r="AT2766" s="230"/>
      <c r="AU2766" s="92">
        <f t="shared" si="132"/>
        <v>0</v>
      </c>
      <c r="AV2766" s="92" t="e">
        <f t="shared" si="133"/>
        <v>#DIV/0!</v>
      </c>
      <c r="AW2766" s="166" t="e">
        <f>Risk_CAL!X2764</f>
        <v>#DIV/0!</v>
      </c>
      <c r="AX2766" s="184"/>
      <c r="AY2766" s="52"/>
      <c r="AZ2766" s="224"/>
      <c r="BA2766" s="247"/>
      <c r="BB2766" s="248"/>
      <c r="BC2766" s="249"/>
      <c r="BD2766" s="250"/>
    </row>
    <row r="2767" spans="2:56" x14ac:dyDescent="0.3">
      <c r="B2767" s="10"/>
      <c r="C2767" s="11"/>
      <c r="D2767" s="178" t="str">
        <f t="shared" si="131"/>
        <v>Guatemala</v>
      </c>
      <c r="E2767" s="11"/>
      <c r="F2767" s="11"/>
      <c r="G2767" s="12"/>
      <c r="H2767" s="11"/>
      <c r="I2767" s="13"/>
      <c r="J2767" s="22"/>
      <c r="K2767" s="23"/>
      <c r="L2767" s="24"/>
      <c r="M2767" s="23"/>
      <c r="N2767" s="25"/>
      <c r="O2767" s="31"/>
      <c r="P2767" s="33"/>
      <c r="Q2767" s="27"/>
      <c r="R2767" s="32"/>
      <c r="S2767" s="32"/>
      <c r="T2767" s="33"/>
      <c r="U2767" s="98"/>
      <c r="V2767" s="59"/>
      <c r="W2767" s="60"/>
      <c r="X2767" s="60"/>
      <c r="Y2767" s="61"/>
      <c r="Z2767" s="68"/>
      <c r="AA2767" s="69"/>
      <c r="AB2767" s="69"/>
      <c r="AC2767" s="70"/>
      <c r="AD2767" s="40"/>
      <c r="AE2767" s="39"/>
      <c r="AF2767" s="39"/>
      <c r="AG2767" s="41"/>
      <c r="AH2767" s="110"/>
      <c r="AI2767" s="111"/>
      <c r="AJ2767" s="112"/>
      <c r="AK2767" s="42"/>
      <c r="AL2767" s="43"/>
      <c r="AM2767" s="46"/>
      <c r="AN2767" s="47"/>
      <c r="AO2767" s="47"/>
      <c r="AP2767" s="115"/>
      <c r="AQ2767" s="48"/>
      <c r="AR2767" s="51"/>
      <c r="AS2767" s="229"/>
      <c r="AT2767" s="230"/>
      <c r="AU2767" s="92">
        <f t="shared" si="132"/>
        <v>0</v>
      </c>
      <c r="AV2767" s="92" t="e">
        <f t="shared" si="133"/>
        <v>#DIV/0!</v>
      </c>
      <c r="AW2767" s="166" t="e">
        <f>Risk_CAL!X2765</f>
        <v>#DIV/0!</v>
      </c>
      <c r="AX2767" s="184"/>
      <c r="AY2767" s="52"/>
      <c r="AZ2767" s="224"/>
      <c r="BA2767" s="247"/>
      <c r="BB2767" s="248"/>
      <c r="BC2767" s="249"/>
      <c r="BD2767" s="250"/>
    </row>
    <row r="2768" spans="2:56" x14ac:dyDescent="0.3">
      <c r="B2768" s="10"/>
      <c r="C2768" s="11"/>
      <c r="D2768" s="178" t="str">
        <f t="shared" si="131"/>
        <v>Guatemala</v>
      </c>
      <c r="E2768" s="11"/>
      <c r="F2768" s="11"/>
      <c r="G2768" s="12"/>
      <c r="H2768" s="11"/>
      <c r="I2768" s="13"/>
      <c r="J2768" s="22"/>
      <c r="K2768" s="23"/>
      <c r="L2768" s="24"/>
      <c r="M2768" s="23"/>
      <c r="N2768" s="25"/>
      <c r="O2768" s="31"/>
      <c r="P2768" s="33"/>
      <c r="Q2768" s="27"/>
      <c r="R2768" s="32"/>
      <c r="S2768" s="32"/>
      <c r="T2768" s="33"/>
      <c r="U2768" s="98"/>
      <c r="V2768" s="59"/>
      <c r="W2768" s="60"/>
      <c r="X2768" s="60"/>
      <c r="Y2768" s="61"/>
      <c r="Z2768" s="68"/>
      <c r="AA2768" s="69"/>
      <c r="AB2768" s="69"/>
      <c r="AC2768" s="70"/>
      <c r="AD2768" s="40"/>
      <c r="AE2768" s="39"/>
      <c r="AF2768" s="39"/>
      <c r="AG2768" s="41"/>
      <c r="AH2768" s="110"/>
      <c r="AI2768" s="111"/>
      <c r="AJ2768" s="112"/>
      <c r="AK2768" s="42"/>
      <c r="AL2768" s="43"/>
      <c r="AM2768" s="46"/>
      <c r="AN2768" s="47"/>
      <c r="AO2768" s="47"/>
      <c r="AP2768" s="115"/>
      <c r="AQ2768" s="48"/>
      <c r="AR2768" s="51"/>
      <c r="AS2768" s="229"/>
      <c r="AT2768" s="230"/>
      <c r="AU2768" s="92">
        <f t="shared" si="132"/>
        <v>0</v>
      </c>
      <c r="AV2768" s="92" t="e">
        <f t="shared" si="133"/>
        <v>#DIV/0!</v>
      </c>
      <c r="AW2768" s="166" t="e">
        <f>Risk_CAL!X2766</f>
        <v>#DIV/0!</v>
      </c>
      <c r="AX2768" s="184"/>
      <c r="AY2768" s="52"/>
      <c r="AZ2768" s="224"/>
      <c r="BA2768" s="247"/>
      <c r="BB2768" s="248"/>
      <c r="BC2768" s="249"/>
      <c r="BD2768" s="250"/>
    </row>
    <row r="2769" spans="2:56" x14ac:dyDescent="0.3">
      <c r="B2769" s="10"/>
      <c r="C2769" s="11"/>
      <c r="D2769" s="178" t="str">
        <f t="shared" si="131"/>
        <v>Guatemala</v>
      </c>
      <c r="E2769" s="11"/>
      <c r="F2769" s="11"/>
      <c r="G2769" s="12"/>
      <c r="H2769" s="11"/>
      <c r="I2769" s="13"/>
      <c r="J2769" s="22"/>
      <c r="K2769" s="23"/>
      <c r="L2769" s="24"/>
      <c r="M2769" s="23"/>
      <c r="N2769" s="25"/>
      <c r="O2769" s="31"/>
      <c r="P2769" s="33"/>
      <c r="Q2769" s="27"/>
      <c r="R2769" s="32"/>
      <c r="S2769" s="32"/>
      <c r="T2769" s="33"/>
      <c r="U2769" s="98"/>
      <c r="V2769" s="59"/>
      <c r="W2769" s="60"/>
      <c r="X2769" s="60"/>
      <c r="Y2769" s="61"/>
      <c r="Z2769" s="68"/>
      <c r="AA2769" s="69"/>
      <c r="AB2769" s="69"/>
      <c r="AC2769" s="70"/>
      <c r="AD2769" s="40"/>
      <c r="AE2769" s="39"/>
      <c r="AF2769" s="39"/>
      <c r="AG2769" s="41"/>
      <c r="AH2769" s="110"/>
      <c r="AI2769" s="111"/>
      <c r="AJ2769" s="112"/>
      <c r="AK2769" s="42"/>
      <c r="AL2769" s="43"/>
      <c r="AM2769" s="46"/>
      <c r="AN2769" s="47"/>
      <c r="AO2769" s="47"/>
      <c r="AP2769" s="115"/>
      <c r="AQ2769" s="48"/>
      <c r="AR2769" s="51"/>
      <c r="AS2769" s="229"/>
      <c r="AT2769" s="230"/>
      <c r="AU2769" s="92">
        <f t="shared" si="132"/>
        <v>0</v>
      </c>
      <c r="AV2769" s="92" t="e">
        <f t="shared" si="133"/>
        <v>#DIV/0!</v>
      </c>
      <c r="AW2769" s="166" t="e">
        <f>Risk_CAL!X2767</f>
        <v>#DIV/0!</v>
      </c>
      <c r="AX2769" s="184"/>
      <c r="AY2769" s="52"/>
      <c r="AZ2769" s="224"/>
      <c r="BA2769" s="247"/>
      <c r="BB2769" s="248"/>
      <c r="BC2769" s="249"/>
      <c r="BD2769" s="250"/>
    </row>
    <row r="2770" spans="2:56" x14ac:dyDescent="0.3">
      <c r="B2770" s="10"/>
      <c r="C2770" s="11"/>
      <c r="D2770" s="178" t="str">
        <f t="shared" si="131"/>
        <v>Guatemala</v>
      </c>
      <c r="E2770" s="11"/>
      <c r="F2770" s="11"/>
      <c r="G2770" s="12"/>
      <c r="H2770" s="11"/>
      <c r="I2770" s="13"/>
      <c r="J2770" s="22"/>
      <c r="K2770" s="23"/>
      <c r="L2770" s="24"/>
      <c r="M2770" s="23"/>
      <c r="N2770" s="25"/>
      <c r="O2770" s="31"/>
      <c r="P2770" s="33"/>
      <c r="Q2770" s="27"/>
      <c r="R2770" s="32"/>
      <c r="S2770" s="32"/>
      <c r="T2770" s="33"/>
      <c r="U2770" s="98"/>
      <c r="V2770" s="59"/>
      <c r="W2770" s="60"/>
      <c r="X2770" s="60"/>
      <c r="Y2770" s="61"/>
      <c r="Z2770" s="68"/>
      <c r="AA2770" s="69"/>
      <c r="AB2770" s="69"/>
      <c r="AC2770" s="70"/>
      <c r="AD2770" s="40"/>
      <c r="AE2770" s="39"/>
      <c r="AF2770" s="39"/>
      <c r="AG2770" s="41"/>
      <c r="AH2770" s="110"/>
      <c r="AI2770" s="111"/>
      <c r="AJ2770" s="112"/>
      <c r="AK2770" s="42"/>
      <c r="AL2770" s="43"/>
      <c r="AM2770" s="46"/>
      <c r="AN2770" s="47"/>
      <c r="AO2770" s="47"/>
      <c r="AP2770" s="115"/>
      <c r="AQ2770" s="48"/>
      <c r="AR2770" s="51"/>
      <c r="AS2770" s="229"/>
      <c r="AT2770" s="230"/>
      <c r="AU2770" s="92">
        <f t="shared" si="132"/>
        <v>0</v>
      </c>
      <c r="AV2770" s="92" t="e">
        <f t="shared" si="133"/>
        <v>#DIV/0!</v>
      </c>
      <c r="AW2770" s="166" t="e">
        <f>Risk_CAL!X2768</f>
        <v>#DIV/0!</v>
      </c>
      <c r="AX2770" s="184"/>
      <c r="AY2770" s="52"/>
      <c r="AZ2770" s="224"/>
      <c r="BA2770" s="247"/>
      <c r="BB2770" s="248"/>
      <c r="BC2770" s="249"/>
      <c r="BD2770" s="250"/>
    </row>
    <row r="2771" spans="2:56" x14ac:dyDescent="0.3">
      <c r="B2771" s="10"/>
      <c r="C2771" s="11"/>
      <c r="D2771" s="178" t="str">
        <f t="shared" si="131"/>
        <v>Guatemala</v>
      </c>
      <c r="E2771" s="11"/>
      <c r="F2771" s="11"/>
      <c r="G2771" s="12"/>
      <c r="H2771" s="11"/>
      <c r="I2771" s="13"/>
      <c r="J2771" s="22"/>
      <c r="K2771" s="23"/>
      <c r="L2771" s="24"/>
      <c r="M2771" s="23"/>
      <c r="N2771" s="25"/>
      <c r="O2771" s="31"/>
      <c r="P2771" s="33"/>
      <c r="Q2771" s="27"/>
      <c r="R2771" s="32"/>
      <c r="S2771" s="32"/>
      <c r="T2771" s="33"/>
      <c r="U2771" s="98"/>
      <c r="V2771" s="59"/>
      <c r="W2771" s="60"/>
      <c r="X2771" s="60"/>
      <c r="Y2771" s="61"/>
      <c r="Z2771" s="68"/>
      <c r="AA2771" s="69"/>
      <c r="AB2771" s="69"/>
      <c r="AC2771" s="70"/>
      <c r="AD2771" s="40"/>
      <c r="AE2771" s="39"/>
      <c r="AF2771" s="39"/>
      <c r="AG2771" s="41"/>
      <c r="AH2771" s="110"/>
      <c r="AI2771" s="111"/>
      <c r="AJ2771" s="112"/>
      <c r="AK2771" s="42"/>
      <c r="AL2771" s="43"/>
      <c r="AM2771" s="46"/>
      <c r="AN2771" s="47"/>
      <c r="AO2771" s="47"/>
      <c r="AP2771" s="115"/>
      <c r="AQ2771" s="48"/>
      <c r="AR2771" s="51"/>
      <c r="AS2771" s="229"/>
      <c r="AT2771" s="230"/>
      <c r="AU2771" s="92">
        <f t="shared" si="132"/>
        <v>0</v>
      </c>
      <c r="AV2771" s="92" t="e">
        <f t="shared" si="133"/>
        <v>#DIV/0!</v>
      </c>
      <c r="AW2771" s="166" t="e">
        <f>Risk_CAL!X2769</f>
        <v>#DIV/0!</v>
      </c>
      <c r="AX2771" s="184"/>
      <c r="AY2771" s="52"/>
      <c r="AZ2771" s="224"/>
      <c r="BA2771" s="247"/>
      <c r="BB2771" s="248"/>
      <c r="BC2771" s="249"/>
      <c r="BD2771" s="250"/>
    </row>
    <row r="2772" spans="2:56" x14ac:dyDescent="0.3">
      <c r="B2772" s="10"/>
      <c r="C2772" s="11"/>
      <c r="D2772" s="178" t="str">
        <f t="shared" si="131"/>
        <v>Guatemala</v>
      </c>
      <c r="E2772" s="11"/>
      <c r="F2772" s="11"/>
      <c r="G2772" s="12"/>
      <c r="H2772" s="11"/>
      <c r="I2772" s="13"/>
      <c r="J2772" s="22"/>
      <c r="K2772" s="23"/>
      <c r="L2772" s="24"/>
      <c r="M2772" s="23"/>
      <c r="N2772" s="25"/>
      <c r="O2772" s="31"/>
      <c r="P2772" s="33"/>
      <c r="Q2772" s="27"/>
      <c r="R2772" s="32"/>
      <c r="S2772" s="32"/>
      <c r="T2772" s="33"/>
      <c r="U2772" s="98"/>
      <c r="V2772" s="59"/>
      <c r="W2772" s="60"/>
      <c r="X2772" s="60"/>
      <c r="Y2772" s="61"/>
      <c r="Z2772" s="68"/>
      <c r="AA2772" s="69"/>
      <c r="AB2772" s="69"/>
      <c r="AC2772" s="70"/>
      <c r="AD2772" s="40"/>
      <c r="AE2772" s="39"/>
      <c r="AF2772" s="39"/>
      <c r="AG2772" s="41"/>
      <c r="AH2772" s="110"/>
      <c r="AI2772" s="111"/>
      <c r="AJ2772" s="112"/>
      <c r="AK2772" s="42"/>
      <c r="AL2772" s="43"/>
      <c r="AM2772" s="46"/>
      <c r="AN2772" s="47"/>
      <c r="AO2772" s="47"/>
      <c r="AP2772" s="115"/>
      <c r="AQ2772" s="48"/>
      <c r="AR2772" s="51"/>
      <c r="AS2772" s="229"/>
      <c r="AT2772" s="230"/>
      <c r="AU2772" s="92">
        <f t="shared" si="132"/>
        <v>0</v>
      </c>
      <c r="AV2772" s="92" t="e">
        <f t="shared" si="133"/>
        <v>#DIV/0!</v>
      </c>
      <c r="AW2772" s="166" t="e">
        <f>Risk_CAL!X2770</f>
        <v>#DIV/0!</v>
      </c>
      <c r="AX2772" s="184"/>
      <c r="AY2772" s="52"/>
      <c r="AZ2772" s="224"/>
      <c r="BA2772" s="247"/>
      <c r="BB2772" s="248"/>
      <c r="BC2772" s="249"/>
      <c r="BD2772" s="250"/>
    </row>
    <row r="2773" spans="2:56" x14ac:dyDescent="0.3">
      <c r="B2773" s="10"/>
      <c r="C2773" s="11"/>
      <c r="D2773" s="178" t="str">
        <f t="shared" si="131"/>
        <v>Guatemala</v>
      </c>
      <c r="E2773" s="11"/>
      <c r="F2773" s="11"/>
      <c r="G2773" s="12"/>
      <c r="H2773" s="11"/>
      <c r="I2773" s="13"/>
      <c r="J2773" s="22"/>
      <c r="K2773" s="23"/>
      <c r="L2773" s="24"/>
      <c r="M2773" s="23"/>
      <c r="N2773" s="25"/>
      <c r="O2773" s="31"/>
      <c r="P2773" s="33"/>
      <c r="Q2773" s="27"/>
      <c r="R2773" s="32"/>
      <c r="S2773" s="32"/>
      <c r="T2773" s="33"/>
      <c r="U2773" s="98"/>
      <c r="V2773" s="59"/>
      <c r="W2773" s="60"/>
      <c r="X2773" s="60"/>
      <c r="Y2773" s="61"/>
      <c r="Z2773" s="68"/>
      <c r="AA2773" s="69"/>
      <c r="AB2773" s="69"/>
      <c r="AC2773" s="70"/>
      <c r="AD2773" s="40"/>
      <c r="AE2773" s="39"/>
      <c r="AF2773" s="39"/>
      <c r="AG2773" s="41"/>
      <c r="AH2773" s="110"/>
      <c r="AI2773" s="111"/>
      <c r="AJ2773" s="112"/>
      <c r="AK2773" s="42"/>
      <c r="AL2773" s="43"/>
      <c r="AM2773" s="46"/>
      <c r="AN2773" s="47"/>
      <c r="AO2773" s="47"/>
      <c r="AP2773" s="115"/>
      <c r="AQ2773" s="48"/>
      <c r="AR2773" s="51"/>
      <c r="AS2773" s="229"/>
      <c r="AT2773" s="230"/>
      <c r="AU2773" s="92">
        <f t="shared" si="132"/>
        <v>0</v>
      </c>
      <c r="AV2773" s="92" t="e">
        <f t="shared" si="133"/>
        <v>#DIV/0!</v>
      </c>
      <c r="AW2773" s="166" t="e">
        <f>Risk_CAL!X2771</f>
        <v>#DIV/0!</v>
      </c>
      <c r="AX2773" s="184"/>
      <c r="AY2773" s="52"/>
      <c r="AZ2773" s="224"/>
      <c r="BA2773" s="247"/>
      <c r="BB2773" s="248"/>
      <c r="BC2773" s="249"/>
      <c r="BD2773" s="250"/>
    </row>
    <row r="2774" spans="2:56" x14ac:dyDescent="0.3">
      <c r="B2774" s="10"/>
      <c r="C2774" s="11"/>
      <c r="D2774" s="178" t="str">
        <f t="shared" si="131"/>
        <v>Guatemala</v>
      </c>
      <c r="E2774" s="11"/>
      <c r="F2774" s="11"/>
      <c r="G2774" s="12"/>
      <c r="H2774" s="11"/>
      <c r="I2774" s="13"/>
      <c r="J2774" s="22"/>
      <c r="K2774" s="23"/>
      <c r="L2774" s="24"/>
      <c r="M2774" s="23"/>
      <c r="N2774" s="25"/>
      <c r="O2774" s="31"/>
      <c r="P2774" s="33"/>
      <c r="Q2774" s="27"/>
      <c r="R2774" s="32"/>
      <c r="S2774" s="32"/>
      <c r="T2774" s="33"/>
      <c r="U2774" s="98"/>
      <c r="V2774" s="59"/>
      <c r="W2774" s="60"/>
      <c r="X2774" s="60"/>
      <c r="Y2774" s="61"/>
      <c r="Z2774" s="68"/>
      <c r="AA2774" s="69"/>
      <c r="AB2774" s="69"/>
      <c r="AC2774" s="70"/>
      <c r="AD2774" s="40"/>
      <c r="AE2774" s="39"/>
      <c r="AF2774" s="39"/>
      <c r="AG2774" s="41"/>
      <c r="AH2774" s="110"/>
      <c r="AI2774" s="111"/>
      <c r="AJ2774" s="112"/>
      <c r="AK2774" s="42"/>
      <c r="AL2774" s="43"/>
      <c r="AM2774" s="46"/>
      <c r="AN2774" s="47"/>
      <c r="AO2774" s="47"/>
      <c r="AP2774" s="115"/>
      <c r="AQ2774" s="48"/>
      <c r="AR2774" s="51"/>
      <c r="AS2774" s="229"/>
      <c r="AT2774" s="230"/>
      <c r="AU2774" s="92">
        <f t="shared" si="132"/>
        <v>0</v>
      </c>
      <c r="AV2774" s="92" t="e">
        <f t="shared" si="133"/>
        <v>#DIV/0!</v>
      </c>
      <c r="AW2774" s="166" t="e">
        <f>Risk_CAL!X2772</f>
        <v>#DIV/0!</v>
      </c>
      <c r="AX2774" s="184"/>
      <c r="AY2774" s="52"/>
      <c r="AZ2774" s="224"/>
      <c r="BA2774" s="247"/>
      <c r="BB2774" s="248"/>
      <c r="BC2774" s="249"/>
      <c r="BD2774" s="250"/>
    </row>
    <row r="2775" spans="2:56" x14ac:dyDescent="0.3">
      <c r="B2775" s="10"/>
      <c r="C2775" s="11"/>
      <c r="D2775" s="178" t="str">
        <f t="shared" si="131"/>
        <v>Guatemala</v>
      </c>
      <c r="E2775" s="11"/>
      <c r="F2775" s="11"/>
      <c r="G2775" s="12"/>
      <c r="H2775" s="11"/>
      <c r="I2775" s="13"/>
      <c r="J2775" s="22"/>
      <c r="K2775" s="23"/>
      <c r="L2775" s="24"/>
      <c r="M2775" s="23"/>
      <c r="N2775" s="25"/>
      <c r="O2775" s="31"/>
      <c r="P2775" s="33"/>
      <c r="Q2775" s="27"/>
      <c r="R2775" s="32"/>
      <c r="S2775" s="32"/>
      <c r="T2775" s="33"/>
      <c r="U2775" s="98"/>
      <c r="V2775" s="59"/>
      <c r="W2775" s="60"/>
      <c r="X2775" s="60"/>
      <c r="Y2775" s="61"/>
      <c r="Z2775" s="68"/>
      <c r="AA2775" s="69"/>
      <c r="AB2775" s="69"/>
      <c r="AC2775" s="70"/>
      <c r="AD2775" s="40"/>
      <c r="AE2775" s="39"/>
      <c r="AF2775" s="39"/>
      <c r="AG2775" s="41"/>
      <c r="AH2775" s="110"/>
      <c r="AI2775" s="111"/>
      <c r="AJ2775" s="112"/>
      <c r="AK2775" s="42"/>
      <c r="AL2775" s="43"/>
      <c r="AM2775" s="46"/>
      <c r="AN2775" s="47"/>
      <c r="AO2775" s="47"/>
      <c r="AP2775" s="115"/>
      <c r="AQ2775" s="48"/>
      <c r="AR2775" s="51"/>
      <c r="AS2775" s="229"/>
      <c r="AT2775" s="230"/>
      <c r="AU2775" s="92">
        <f t="shared" si="132"/>
        <v>0</v>
      </c>
      <c r="AV2775" s="92" t="e">
        <f t="shared" si="133"/>
        <v>#DIV/0!</v>
      </c>
      <c r="AW2775" s="166" t="e">
        <f>Risk_CAL!X2773</f>
        <v>#DIV/0!</v>
      </c>
      <c r="AX2775" s="184"/>
      <c r="AY2775" s="52"/>
      <c r="AZ2775" s="224"/>
      <c r="BA2775" s="247"/>
      <c r="BB2775" s="248"/>
      <c r="BC2775" s="249"/>
      <c r="BD2775" s="250"/>
    </row>
    <row r="2776" spans="2:56" x14ac:dyDescent="0.3">
      <c r="B2776" s="10"/>
      <c r="C2776" s="11"/>
      <c r="D2776" s="178" t="str">
        <f t="shared" si="131"/>
        <v>Guatemala</v>
      </c>
      <c r="E2776" s="11"/>
      <c r="F2776" s="11"/>
      <c r="G2776" s="12"/>
      <c r="H2776" s="11"/>
      <c r="I2776" s="13"/>
      <c r="J2776" s="22"/>
      <c r="K2776" s="23"/>
      <c r="L2776" s="24"/>
      <c r="M2776" s="23"/>
      <c r="N2776" s="25"/>
      <c r="O2776" s="31"/>
      <c r="P2776" s="33"/>
      <c r="Q2776" s="27"/>
      <c r="R2776" s="32"/>
      <c r="S2776" s="32"/>
      <c r="T2776" s="33"/>
      <c r="U2776" s="98"/>
      <c r="V2776" s="59"/>
      <c r="W2776" s="60"/>
      <c r="X2776" s="60"/>
      <c r="Y2776" s="61"/>
      <c r="Z2776" s="68"/>
      <c r="AA2776" s="69"/>
      <c r="AB2776" s="69"/>
      <c r="AC2776" s="70"/>
      <c r="AD2776" s="40"/>
      <c r="AE2776" s="39"/>
      <c r="AF2776" s="39"/>
      <c r="AG2776" s="41"/>
      <c r="AH2776" s="110"/>
      <c r="AI2776" s="111"/>
      <c r="AJ2776" s="112"/>
      <c r="AK2776" s="42"/>
      <c r="AL2776" s="43"/>
      <c r="AM2776" s="46"/>
      <c r="AN2776" s="47"/>
      <c r="AO2776" s="47"/>
      <c r="AP2776" s="115"/>
      <c r="AQ2776" s="48"/>
      <c r="AR2776" s="51"/>
      <c r="AS2776" s="229"/>
      <c r="AT2776" s="230"/>
      <c r="AU2776" s="92">
        <f t="shared" si="132"/>
        <v>0</v>
      </c>
      <c r="AV2776" s="92" t="e">
        <f t="shared" si="133"/>
        <v>#DIV/0!</v>
      </c>
      <c r="AW2776" s="166" t="e">
        <f>Risk_CAL!X2774</f>
        <v>#DIV/0!</v>
      </c>
      <c r="AX2776" s="184"/>
      <c r="AY2776" s="52"/>
      <c r="AZ2776" s="224"/>
      <c r="BA2776" s="247"/>
      <c r="BB2776" s="248"/>
      <c r="BC2776" s="249"/>
      <c r="BD2776" s="250"/>
    </row>
    <row r="2777" spans="2:56" x14ac:dyDescent="0.3">
      <c r="B2777" s="10"/>
      <c r="C2777" s="11"/>
      <c r="D2777" s="178" t="str">
        <f t="shared" si="131"/>
        <v>Guatemala</v>
      </c>
      <c r="E2777" s="11"/>
      <c r="F2777" s="11"/>
      <c r="G2777" s="12"/>
      <c r="H2777" s="11"/>
      <c r="I2777" s="13"/>
      <c r="J2777" s="22"/>
      <c r="K2777" s="23"/>
      <c r="L2777" s="24"/>
      <c r="M2777" s="23"/>
      <c r="N2777" s="25"/>
      <c r="O2777" s="31"/>
      <c r="P2777" s="33"/>
      <c r="Q2777" s="27"/>
      <c r="R2777" s="32"/>
      <c r="S2777" s="32"/>
      <c r="T2777" s="33"/>
      <c r="U2777" s="98"/>
      <c r="V2777" s="59"/>
      <c r="W2777" s="60"/>
      <c r="X2777" s="60"/>
      <c r="Y2777" s="61"/>
      <c r="Z2777" s="68"/>
      <c r="AA2777" s="69"/>
      <c r="AB2777" s="69"/>
      <c r="AC2777" s="70"/>
      <c r="AD2777" s="40"/>
      <c r="AE2777" s="39"/>
      <c r="AF2777" s="39"/>
      <c r="AG2777" s="41"/>
      <c r="AH2777" s="110"/>
      <c r="AI2777" s="111"/>
      <c r="AJ2777" s="112"/>
      <c r="AK2777" s="42"/>
      <c r="AL2777" s="43"/>
      <c r="AM2777" s="46"/>
      <c r="AN2777" s="47"/>
      <c r="AO2777" s="47"/>
      <c r="AP2777" s="115"/>
      <c r="AQ2777" s="48"/>
      <c r="AR2777" s="51"/>
      <c r="AS2777" s="229"/>
      <c r="AT2777" s="230"/>
      <c r="AU2777" s="92">
        <f t="shared" si="132"/>
        <v>0</v>
      </c>
      <c r="AV2777" s="92" t="e">
        <f t="shared" si="133"/>
        <v>#DIV/0!</v>
      </c>
      <c r="AW2777" s="166" t="e">
        <f>Risk_CAL!X2775</f>
        <v>#DIV/0!</v>
      </c>
      <c r="AX2777" s="184"/>
      <c r="AY2777" s="52"/>
      <c r="AZ2777" s="224"/>
      <c r="BA2777" s="247"/>
      <c r="BB2777" s="248"/>
      <c r="BC2777" s="249"/>
      <c r="BD2777" s="250"/>
    </row>
    <row r="2778" spans="2:56" x14ac:dyDescent="0.3">
      <c r="B2778" s="10"/>
      <c r="C2778" s="11"/>
      <c r="D2778" s="178" t="str">
        <f t="shared" si="131"/>
        <v>Guatemala</v>
      </c>
      <c r="E2778" s="11"/>
      <c r="F2778" s="11"/>
      <c r="G2778" s="12"/>
      <c r="H2778" s="11"/>
      <c r="I2778" s="13"/>
      <c r="J2778" s="22"/>
      <c r="K2778" s="23"/>
      <c r="L2778" s="24"/>
      <c r="M2778" s="23"/>
      <c r="N2778" s="25"/>
      <c r="O2778" s="31"/>
      <c r="P2778" s="33"/>
      <c r="Q2778" s="27"/>
      <c r="R2778" s="32"/>
      <c r="S2778" s="32"/>
      <c r="T2778" s="33"/>
      <c r="U2778" s="98"/>
      <c r="V2778" s="59"/>
      <c r="W2778" s="60"/>
      <c r="X2778" s="60"/>
      <c r="Y2778" s="61"/>
      <c r="Z2778" s="68"/>
      <c r="AA2778" s="69"/>
      <c r="AB2778" s="69"/>
      <c r="AC2778" s="70"/>
      <c r="AD2778" s="40"/>
      <c r="AE2778" s="39"/>
      <c r="AF2778" s="39"/>
      <c r="AG2778" s="41"/>
      <c r="AH2778" s="110"/>
      <c r="AI2778" s="111"/>
      <c r="AJ2778" s="112"/>
      <c r="AK2778" s="42"/>
      <c r="AL2778" s="43"/>
      <c r="AM2778" s="46"/>
      <c r="AN2778" s="47"/>
      <c r="AO2778" s="47"/>
      <c r="AP2778" s="115"/>
      <c r="AQ2778" s="48"/>
      <c r="AR2778" s="51"/>
      <c r="AS2778" s="229"/>
      <c r="AT2778" s="230"/>
      <c r="AU2778" s="92">
        <f t="shared" si="132"/>
        <v>0</v>
      </c>
      <c r="AV2778" s="92" t="e">
        <f t="shared" si="133"/>
        <v>#DIV/0!</v>
      </c>
      <c r="AW2778" s="166" t="e">
        <f>Risk_CAL!X2776</f>
        <v>#DIV/0!</v>
      </c>
      <c r="AX2778" s="184"/>
      <c r="AY2778" s="52"/>
      <c r="AZ2778" s="224"/>
      <c r="BA2778" s="247"/>
      <c r="BB2778" s="248"/>
      <c r="BC2778" s="249"/>
      <c r="BD2778" s="250"/>
    </row>
    <row r="2779" spans="2:56" x14ac:dyDescent="0.3">
      <c r="B2779" s="10"/>
      <c r="C2779" s="11"/>
      <c r="D2779" s="178" t="str">
        <f t="shared" si="131"/>
        <v>Guatemala</v>
      </c>
      <c r="E2779" s="11"/>
      <c r="F2779" s="11"/>
      <c r="G2779" s="12"/>
      <c r="H2779" s="11"/>
      <c r="I2779" s="13"/>
      <c r="J2779" s="22"/>
      <c r="K2779" s="23"/>
      <c r="L2779" s="24"/>
      <c r="M2779" s="23"/>
      <c r="N2779" s="25"/>
      <c r="O2779" s="31"/>
      <c r="P2779" s="33"/>
      <c r="Q2779" s="27"/>
      <c r="R2779" s="32"/>
      <c r="S2779" s="32"/>
      <c r="T2779" s="33"/>
      <c r="U2779" s="98"/>
      <c r="V2779" s="59"/>
      <c r="W2779" s="60"/>
      <c r="X2779" s="60"/>
      <c r="Y2779" s="61"/>
      <c r="Z2779" s="68"/>
      <c r="AA2779" s="69"/>
      <c r="AB2779" s="69"/>
      <c r="AC2779" s="70"/>
      <c r="AD2779" s="40"/>
      <c r="AE2779" s="39"/>
      <c r="AF2779" s="39"/>
      <c r="AG2779" s="41"/>
      <c r="AH2779" s="110"/>
      <c r="AI2779" s="111"/>
      <c r="AJ2779" s="112"/>
      <c r="AK2779" s="42"/>
      <c r="AL2779" s="43"/>
      <c r="AM2779" s="46"/>
      <c r="AN2779" s="47"/>
      <c r="AO2779" s="47"/>
      <c r="AP2779" s="115"/>
      <c r="AQ2779" s="48"/>
      <c r="AR2779" s="51"/>
      <c r="AS2779" s="229"/>
      <c r="AT2779" s="230"/>
      <c r="AU2779" s="92">
        <f t="shared" si="132"/>
        <v>0</v>
      </c>
      <c r="AV2779" s="92" t="e">
        <f t="shared" si="133"/>
        <v>#DIV/0!</v>
      </c>
      <c r="AW2779" s="166" t="e">
        <f>Risk_CAL!X2777</f>
        <v>#DIV/0!</v>
      </c>
      <c r="AX2779" s="184"/>
      <c r="AY2779" s="52"/>
      <c r="AZ2779" s="224"/>
      <c r="BA2779" s="247"/>
      <c r="BB2779" s="248"/>
      <c r="BC2779" s="249"/>
      <c r="BD2779" s="250"/>
    </row>
    <row r="2780" spans="2:56" x14ac:dyDescent="0.3">
      <c r="B2780" s="10"/>
      <c r="C2780" s="11"/>
      <c r="D2780" s="178" t="str">
        <f t="shared" si="131"/>
        <v>Guatemala</v>
      </c>
      <c r="E2780" s="11"/>
      <c r="F2780" s="11"/>
      <c r="G2780" s="12"/>
      <c r="H2780" s="11"/>
      <c r="I2780" s="13"/>
      <c r="J2780" s="22"/>
      <c r="K2780" s="23"/>
      <c r="L2780" s="24"/>
      <c r="M2780" s="23"/>
      <c r="N2780" s="25"/>
      <c r="O2780" s="31"/>
      <c r="P2780" s="33"/>
      <c r="Q2780" s="27"/>
      <c r="R2780" s="32"/>
      <c r="S2780" s="32"/>
      <c r="T2780" s="33"/>
      <c r="U2780" s="98"/>
      <c r="V2780" s="59"/>
      <c r="W2780" s="60"/>
      <c r="X2780" s="60"/>
      <c r="Y2780" s="61"/>
      <c r="Z2780" s="68"/>
      <c r="AA2780" s="69"/>
      <c r="AB2780" s="69"/>
      <c r="AC2780" s="70"/>
      <c r="AD2780" s="40"/>
      <c r="AE2780" s="39"/>
      <c r="AF2780" s="39"/>
      <c r="AG2780" s="41"/>
      <c r="AH2780" s="110"/>
      <c r="AI2780" s="111"/>
      <c r="AJ2780" s="112"/>
      <c r="AK2780" s="42"/>
      <c r="AL2780" s="43"/>
      <c r="AM2780" s="46"/>
      <c r="AN2780" s="47"/>
      <c r="AO2780" s="47"/>
      <c r="AP2780" s="115"/>
      <c r="AQ2780" s="48"/>
      <c r="AR2780" s="51"/>
      <c r="AS2780" s="229"/>
      <c r="AT2780" s="230"/>
      <c r="AU2780" s="92">
        <f t="shared" si="132"/>
        <v>0</v>
      </c>
      <c r="AV2780" s="92" t="e">
        <f t="shared" si="133"/>
        <v>#DIV/0!</v>
      </c>
      <c r="AW2780" s="166" t="e">
        <f>Risk_CAL!X2778</f>
        <v>#DIV/0!</v>
      </c>
      <c r="AX2780" s="184"/>
      <c r="AY2780" s="52"/>
      <c r="AZ2780" s="224"/>
      <c r="BA2780" s="247"/>
      <c r="BB2780" s="248"/>
      <c r="BC2780" s="249"/>
      <c r="BD2780" s="250"/>
    </row>
    <row r="2781" spans="2:56" x14ac:dyDescent="0.3">
      <c r="B2781" s="10"/>
      <c r="C2781" s="11"/>
      <c r="D2781" s="178" t="str">
        <f t="shared" si="131"/>
        <v>Guatemala</v>
      </c>
      <c r="E2781" s="11"/>
      <c r="F2781" s="11"/>
      <c r="G2781" s="12"/>
      <c r="H2781" s="11"/>
      <c r="I2781" s="13"/>
      <c r="J2781" s="22"/>
      <c r="K2781" s="23"/>
      <c r="L2781" s="24"/>
      <c r="M2781" s="23"/>
      <c r="N2781" s="25"/>
      <c r="O2781" s="31"/>
      <c r="P2781" s="33"/>
      <c r="Q2781" s="27"/>
      <c r="R2781" s="32"/>
      <c r="S2781" s="32"/>
      <c r="T2781" s="33"/>
      <c r="U2781" s="98"/>
      <c r="V2781" s="59"/>
      <c r="W2781" s="60"/>
      <c r="X2781" s="60"/>
      <c r="Y2781" s="61"/>
      <c r="Z2781" s="68"/>
      <c r="AA2781" s="69"/>
      <c r="AB2781" s="69"/>
      <c r="AC2781" s="70"/>
      <c r="AD2781" s="40"/>
      <c r="AE2781" s="39"/>
      <c r="AF2781" s="39"/>
      <c r="AG2781" s="41"/>
      <c r="AH2781" s="110"/>
      <c r="AI2781" s="111"/>
      <c r="AJ2781" s="112"/>
      <c r="AK2781" s="42"/>
      <c r="AL2781" s="43"/>
      <c r="AM2781" s="46"/>
      <c r="AN2781" s="47"/>
      <c r="AO2781" s="47"/>
      <c r="AP2781" s="115"/>
      <c r="AQ2781" s="48"/>
      <c r="AR2781" s="51"/>
      <c r="AS2781" s="229"/>
      <c r="AT2781" s="230"/>
      <c r="AU2781" s="92">
        <f t="shared" si="132"/>
        <v>0</v>
      </c>
      <c r="AV2781" s="92" t="e">
        <f t="shared" si="133"/>
        <v>#DIV/0!</v>
      </c>
      <c r="AW2781" s="166" t="e">
        <f>Risk_CAL!X2779</f>
        <v>#DIV/0!</v>
      </c>
      <c r="AX2781" s="184"/>
      <c r="AY2781" s="52"/>
      <c r="AZ2781" s="224"/>
      <c r="BA2781" s="247"/>
      <c r="BB2781" s="248"/>
      <c r="BC2781" s="249"/>
      <c r="BD2781" s="250"/>
    </row>
    <row r="2782" spans="2:56" x14ac:dyDescent="0.3">
      <c r="B2782" s="10"/>
      <c r="C2782" s="11"/>
      <c r="D2782" s="178" t="str">
        <f t="shared" si="131"/>
        <v>Guatemala</v>
      </c>
      <c r="E2782" s="11"/>
      <c r="F2782" s="11"/>
      <c r="G2782" s="12"/>
      <c r="H2782" s="11"/>
      <c r="I2782" s="13"/>
      <c r="J2782" s="22"/>
      <c r="K2782" s="23"/>
      <c r="L2782" s="24"/>
      <c r="M2782" s="23"/>
      <c r="N2782" s="25"/>
      <c r="O2782" s="31"/>
      <c r="P2782" s="33"/>
      <c r="Q2782" s="27"/>
      <c r="R2782" s="32"/>
      <c r="S2782" s="32"/>
      <c r="T2782" s="33"/>
      <c r="U2782" s="98"/>
      <c r="V2782" s="59"/>
      <c r="W2782" s="60"/>
      <c r="X2782" s="60"/>
      <c r="Y2782" s="61"/>
      <c r="Z2782" s="68"/>
      <c r="AA2782" s="69"/>
      <c r="AB2782" s="69"/>
      <c r="AC2782" s="70"/>
      <c r="AD2782" s="40"/>
      <c r="AE2782" s="39"/>
      <c r="AF2782" s="39"/>
      <c r="AG2782" s="41"/>
      <c r="AH2782" s="110"/>
      <c r="AI2782" s="111"/>
      <c r="AJ2782" s="112"/>
      <c r="AK2782" s="42"/>
      <c r="AL2782" s="43"/>
      <c r="AM2782" s="46"/>
      <c r="AN2782" s="47"/>
      <c r="AO2782" s="47"/>
      <c r="AP2782" s="115"/>
      <c r="AQ2782" s="48"/>
      <c r="AR2782" s="51"/>
      <c r="AS2782" s="229"/>
      <c r="AT2782" s="230"/>
      <c r="AU2782" s="92">
        <f t="shared" si="132"/>
        <v>0</v>
      </c>
      <c r="AV2782" s="92" t="e">
        <f t="shared" si="133"/>
        <v>#DIV/0!</v>
      </c>
      <c r="AW2782" s="166" t="e">
        <f>Risk_CAL!X2780</f>
        <v>#DIV/0!</v>
      </c>
      <c r="AX2782" s="184"/>
      <c r="AY2782" s="52"/>
      <c r="AZ2782" s="224"/>
      <c r="BA2782" s="247"/>
      <c r="BB2782" s="248"/>
      <c r="BC2782" s="249"/>
      <c r="BD2782" s="250"/>
    </row>
    <row r="2783" spans="2:56" x14ac:dyDescent="0.3">
      <c r="B2783" s="10"/>
      <c r="C2783" s="11"/>
      <c r="D2783" s="178" t="str">
        <f t="shared" si="131"/>
        <v>Guatemala</v>
      </c>
      <c r="E2783" s="11"/>
      <c r="F2783" s="11"/>
      <c r="G2783" s="12"/>
      <c r="H2783" s="11"/>
      <c r="I2783" s="13"/>
      <c r="J2783" s="22"/>
      <c r="K2783" s="23"/>
      <c r="L2783" s="24"/>
      <c r="M2783" s="23"/>
      <c r="N2783" s="25"/>
      <c r="O2783" s="31"/>
      <c r="P2783" s="33"/>
      <c r="Q2783" s="27"/>
      <c r="R2783" s="32"/>
      <c r="S2783" s="32"/>
      <c r="T2783" s="33"/>
      <c r="U2783" s="98"/>
      <c r="V2783" s="59"/>
      <c r="W2783" s="60"/>
      <c r="X2783" s="60"/>
      <c r="Y2783" s="61"/>
      <c r="Z2783" s="68"/>
      <c r="AA2783" s="69"/>
      <c r="AB2783" s="69"/>
      <c r="AC2783" s="70"/>
      <c r="AD2783" s="40"/>
      <c r="AE2783" s="39"/>
      <c r="AF2783" s="39"/>
      <c r="AG2783" s="41"/>
      <c r="AH2783" s="110"/>
      <c r="AI2783" s="111"/>
      <c r="AJ2783" s="112"/>
      <c r="AK2783" s="42"/>
      <c r="AL2783" s="43"/>
      <c r="AM2783" s="46"/>
      <c r="AN2783" s="47"/>
      <c r="AO2783" s="47"/>
      <c r="AP2783" s="115"/>
      <c r="AQ2783" s="48"/>
      <c r="AR2783" s="51"/>
      <c r="AS2783" s="229"/>
      <c r="AT2783" s="230"/>
      <c r="AU2783" s="92">
        <f t="shared" si="132"/>
        <v>0</v>
      </c>
      <c r="AV2783" s="92" t="e">
        <f t="shared" si="133"/>
        <v>#DIV/0!</v>
      </c>
      <c r="AW2783" s="166" t="e">
        <f>Risk_CAL!X2781</f>
        <v>#DIV/0!</v>
      </c>
      <c r="AX2783" s="184"/>
      <c r="AY2783" s="52"/>
      <c r="AZ2783" s="224"/>
      <c r="BA2783" s="247"/>
      <c r="BB2783" s="248"/>
      <c r="BC2783" s="249"/>
      <c r="BD2783" s="250"/>
    </row>
    <row r="2784" spans="2:56" x14ac:dyDescent="0.3">
      <c r="B2784" s="10"/>
      <c r="C2784" s="11"/>
      <c r="D2784" s="178" t="str">
        <f t="shared" si="131"/>
        <v>Guatemala</v>
      </c>
      <c r="E2784" s="11"/>
      <c r="F2784" s="11"/>
      <c r="G2784" s="12"/>
      <c r="H2784" s="11"/>
      <c r="I2784" s="13"/>
      <c r="J2784" s="22"/>
      <c r="K2784" s="23"/>
      <c r="L2784" s="24"/>
      <c r="M2784" s="23"/>
      <c r="N2784" s="25"/>
      <c r="O2784" s="31"/>
      <c r="P2784" s="33"/>
      <c r="Q2784" s="27"/>
      <c r="R2784" s="32"/>
      <c r="S2784" s="32"/>
      <c r="T2784" s="33"/>
      <c r="U2784" s="98"/>
      <c r="V2784" s="59"/>
      <c r="W2784" s="60"/>
      <c r="X2784" s="60"/>
      <c r="Y2784" s="61"/>
      <c r="Z2784" s="68"/>
      <c r="AA2784" s="69"/>
      <c r="AB2784" s="69"/>
      <c r="AC2784" s="70"/>
      <c r="AD2784" s="40"/>
      <c r="AE2784" s="39"/>
      <c r="AF2784" s="39"/>
      <c r="AG2784" s="41"/>
      <c r="AH2784" s="110"/>
      <c r="AI2784" s="111"/>
      <c r="AJ2784" s="112"/>
      <c r="AK2784" s="42"/>
      <c r="AL2784" s="43"/>
      <c r="AM2784" s="46"/>
      <c r="AN2784" s="47"/>
      <c r="AO2784" s="47"/>
      <c r="AP2784" s="115"/>
      <c r="AQ2784" s="48"/>
      <c r="AR2784" s="51"/>
      <c r="AS2784" s="229"/>
      <c r="AT2784" s="230"/>
      <c r="AU2784" s="92">
        <f t="shared" si="132"/>
        <v>0</v>
      </c>
      <c r="AV2784" s="92" t="e">
        <f t="shared" si="133"/>
        <v>#DIV/0!</v>
      </c>
      <c r="AW2784" s="166" t="e">
        <f>Risk_CAL!X2782</f>
        <v>#DIV/0!</v>
      </c>
      <c r="AX2784" s="184"/>
      <c r="AY2784" s="52"/>
      <c r="AZ2784" s="224"/>
      <c r="BA2784" s="247"/>
      <c r="BB2784" s="248"/>
      <c r="BC2784" s="249"/>
      <c r="BD2784" s="250"/>
    </row>
    <row r="2785" spans="2:56" x14ac:dyDescent="0.3">
      <c r="B2785" s="10"/>
      <c r="C2785" s="11"/>
      <c r="D2785" s="178" t="str">
        <f t="shared" si="131"/>
        <v>Guatemala</v>
      </c>
      <c r="E2785" s="11"/>
      <c r="F2785" s="11"/>
      <c r="G2785" s="12"/>
      <c r="H2785" s="11"/>
      <c r="I2785" s="13"/>
      <c r="J2785" s="22"/>
      <c r="K2785" s="23"/>
      <c r="L2785" s="24"/>
      <c r="M2785" s="23"/>
      <c r="N2785" s="25"/>
      <c r="O2785" s="31"/>
      <c r="P2785" s="33"/>
      <c r="Q2785" s="27"/>
      <c r="R2785" s="32"/>
      <c r="S2785" s="32"/>
      <c r="T2785" s="33"/>
      <c r="U2785" s="98"/>
      <c r="V2785" s="59"/>
      <c r="W2785" s="60"/>
      <c r="X2785" s="60"/>
      <c r="Y2785" s="61"/>
      <c r="Z2785" s="68"/>
      <c r="AA2785" s="69"/>
      <c r="AB2785" s="69"/>
      <c r="AC2785" s="70"/>
      <c r="AD2785" s="40"/>
      <c r="AE2785" s="39"/>
      <c r="AF2785" s="39"/>
      <c r="AG2785" s="41"/>
      <c r="AH2785" s="110"/>
      <c r="AI2785" s="111"/>
      <c r="AJ2785" s="112"/>
      <c r="AK2785" s="42"/>
      <c r="AL2785" s="43"/>
      <c r="AM2785" s="46"/>
      <c r="AN2785" s="47"/>
      <c r="AO2785" s="47"/>
      <c r="AP2785" s="115"/>
      <c r="AQ2785" s="48"/>
      <c r="AR2785" s="51"/>
      <c r="AS2785" s="229"/>
      <c r="AT2785" s="230"/>
      <c r="AU2785" s="92">
        <f t="shared" si="132"/>
        <v>0</v>
      </c>
      <c r="AV2785" s="92" t="e">
        <f t="shared" si="133"/>
        <v>#DIV/0!</v>
      </c>
      <c r="AW2785" s="166" t="e">
        <f>Risk_CAL!X2783</f>
        <v>#DIV/0!</v>
      </c>
      <c r="AX2785" s="184"/>
      <c r="AY2785" s="52"/>
      <c r="AZ2785" s="224"/>
      <c r="BA2785" s="247"/>
      <c r="BB2785" s="248"/>
      <c r="BC2785" s="249"/>
      <c r="BD2785" s="250"/>
    </row>
    <row r="2786" spans="2:56" x14ac:dyDescent="0.3">
      <c r="B2786" s="10"/>
      <c r="C2786" s="11"/>
      <c r="D2786" s="178" t="str">
        <f t="shared" si="131"/>
        <v>Guatemala</v>
      </c>
      <c r="E2786" s="11"/>
      <c r="F2786" s="11"/>
      <c r="G2786" s="12"/>
      <c r="H2786" s="11"/>
      <c r="I2786" s="13"/>
      <c r="J2786" s="22"/>
      <c r="K2786" s="23"/>
      <c r="L2786" s="24"/>
      <c r="M2786" s="23"/>
      <c r="N2786" s="25"/>
      <c r="O2786" s="31"/>
      <c r="P2786" s="33"/>
      <c r="Q2786" s="27"/>
      <c r="R2786" s="32"/>
      <c r="S2786" s="32"/>
      <c r="T2786" s="33"/>
      <c r="U2786" s="98"/>
      <c r="V2786" s="59"/>
      <c r="W2786" s="60"/>
      <c r="X2786" s="60"/>
      <c r="Y2786" s="61"/>
      <c r="Z2786" s="68"/>
      <c r="AA2786" s="69"/>
      <c r="AB2786" s="69"/>
      <c r="AC2786" s="70"/>
      <c r="AD2786" s="40"/>
      <c r="AE2786" s="39"/>
      <c r="AF2786" s="39"/>
      <c r="AG2786" s="41"/>
      <c r="AH2786" s="110"/>
      <c r="AI2786" s="111"/>
      <c r="AJ2786" s="112"/>
      <c r="AK2786" s="42"/>
      <c r="AL2786" s="43"/>
      <c r="AM2786" s="46"/>
      <c r="AN2786" s="47"/>
      <c r="AO2786" s="47"/>
      <c r="AP2786" s="115"/>
      <c r="AQ2786" s="48"/>
      <c r="AR2786" s="51"/>
      <c r="AS2786" s="229"/>
      <c r="AT2786" s="230"/>
      <c r="AU2786" s="92">
        <f t="shared" si="132"/>
        <v>0</v>
      </c>
      <c r="AV2786" s="92" t="e">
        <f t="shared" si="133"/>
        <v>#DIV/0!</v>
      </c>
      <c r="AW2786" s="166" t="e">
        <f>Risk_CAL!X2784</f>
        <v>#DIV/0!</v>
      </c>
      <c r="AX2786" s="184"/>
      <c r="AY2786" s="52"/>
      <c r="AZ2786" s="224"/>
      <c r="BA2786" s="247"/>
      <c r="BB2786" s="248"/>
      <c r="BC2786" s="249"/>
      <c r="BD2786" s="250"/>
    </row>
    <row r="2787" spans="2:56" x14ac:dyDescent="0.3">
      <c r="B2787" s="10"/>
      <c r="C2787" s="11"/>
      <c r="D2787" s="178" t="str">
        <f t="shared" si="131"/>
        <v>Guatemala</v>
      </c>
      <c r="E2787" s="11"/>
      <c r="F2787" s="11"/>
      <c r="G2787" s="12"/>
      <c r="H2787" s="11"/>
      <c r="I2787" s="13"/>
      <c r="J2787" s="22"/>
      <c r="K2787" s="23"/>
      <c r="L2787" s="24"/>
      <c r="M2787" s="23"/>
      <c r="N2787" s="25"/>
      <c r="O2787" s="31"/>
      <c r="P2787" s="33"/>
      <c r="Q2787" s="27"/>
      <c r="R2787" s="32"/>
      <c r="S2787" s="32"/>
      <c r="T2787" s="33"/>
      <c r="U2787" s="98"/>
      <c r="V2787" s="59"/>
      <c r="W2787" s="60"/>
      <c r="X2787" s="60"/>
      <c r="Y2787" s="61"/>
      <c r="Z2787" s="68"/>
      <c r="AA2787" s="69"/>
      <c r="AB2787" s="69"/>
      <c r="AC2787" s="70"/>
      <c r="AD2787" s="40"/>
      <c r="AE2787" s="39"/>
      <c r="AF2787" s="39"/>
      <c r="AG2787" s="41"/>
      <c r="AH2787" s="110"/>
      <c r="AI2787" s="111"/>
      <c r="AJ2787" s="112"/>
      <c r="AK2787" s="42"/>
      <c r="AL2787" s="43"/>
      <c r="AM2787" s="46"/>
      <c r="AN2787" s="47"/>
      <c r="AO2787" s="47"/>
      <c r="AP2787" s="115"/>
      <c r="AQ2787" s="48"/>
      <c r="AR2787" s="51"/>
      <c r="AS2787" s="229"/>
      <c r="AT2787" s="230"/>
      <c r="AU2787" s="92">
        <f t="shared" si="132"/>
        <v>0</v>
      </c>
      <c r="AV2787" s="92" t="e">
        <f t="shared" si="133"/>
        <v>#DIV/0!</v>
      </c>
      <c r="AW2787" s="166" t="e">
        <f>Risk_CAL!X2785</f>
        <v>#DIV/0!</v>
      </c>
      <c r="AX2787" s="184"/>
      <c r="AY2787" s="52"/>
      <c r="AZ2787" s="224"/>
      <c r="BA2787" s="247"/>
      <c r="BB2787" s="248"/>
      <c r="BC2787" s="249"/>
      <c r="BD2787" s="250"/>
    </row>
    <row r="2788" spans="2:56" x14ac:dyDescent="0.3">
      <c r="B2788" s="10"/>
      <c r="C2788" s="11"/>
      <c r="D2788" s="178" t="str">
        <f t="shared" si="131"/>
        <v>Guatemala</v>
      </c>
      <c r="E2788" s="11"/>
      <c r="F2788" s="11"/>
      <c r="G2788" s="12"/>
      <c r="H2788" s="11"/>
      <c r="I2788" s="13"/>
      <c r="J2788" s="22"/>
      <c r="K2788" s="23"/>
      <c r="L2788" s="24"/>
      <c r="M2788" s="23"/>
      <c r="N2788" s="25"/>
      <c r="O2788" s="31"/>
      <c r="P2788" s="33"/>
      <c r="Q2788" s="27"/>
      <c r="R2788" s="32"/>
      <c r="S2788" s="32"/>
      <c r="T2788" s="33"/>
      <c r="U2788" s="98"/>
      <c r="V2788" s="59"/>
      <c r="W2788" s="60"/>
      <c r="X2788" s="60"/>
      <c r="Y2788" s="61"/>
      <c r="Z2788" s="68"/>
      <c r="AA2788" s="69"/>
      <c r="AB2788" s="69"/>
      <c r="AC2788" s="70"/>
      <c r="AD2788" s="40"/>
      <c r="AE2788" s="39"/>
      <c r="AF2788" s="39"/>
      <c r="AG2788" s="41"/>
      <c r="AH2788" s="110"/>
      <c r="AI2788" s="111"/>
      <c r="AJ2788" s="112"/>
      <c r="AK2788" s="42"/>
      <c r="AL2788" s="43"/>
      <c r="AM2788" s="46"/>
      <c r="AN2788" s="47"/>
      <c r="AO2788" s="47"/>
      <c r="AP2788" s="115"/>
      <c r="AQ2788" s="48"/>
      <c r="AR2788" s="51"/>
      <c r="AS2788" s="229"/>
      <c r="AT2788" s="230"/>
      <c r="AU2788" s="92">
        <f t="shared" si="132"/>
        <v>0</v>
      </c>
      <c r="AV2788" s="92" t="e">
        <f t="shared" si="133"/>
        <v>#DIV/0!</v>
      </c>
      <c r="AW2788" s="166" t="e">
        <f>Risk_CAL!X2786</f>
        <v>#DIV/0!</v>
      </c>
      <c r="AX2788" s="184"/>
      <c r="AY2788" s="52"/>
      <c r="AZ2788" s="224"/>
      <c r="BA2788" s="247"/>
      <c r="BB2788" s="248"/>
      <c r="BC2788" s="249"/>
      <c r="BD2788" s="250"/>
    </row>
    <row r="2789" spans="2:56" x14ac:dyDescent="0.3">
      <c r="B2789" s="10"/>
      <c r="C2789" s="11"/>
      <c r="D2789" s="178" t="str">
        <f t="shared" si="131"/>
        <v>Guatemala</v>
      </c>
      <c r="E2789" s="11"/>
      <c r="F2789" s="11"/>
      <c r="G2789" s="12"/>
      <c r="H2789" s="11"/>
      <c r="I2789" s="13"/>
      <c r="J2789" s="22"/>
      <c r="K2789" s="23"/>
      <c r="L2789" s="24"/>
      <c r="M2789" s="23"/>
      <c r="N2789" s="25"/>
      <c r="O2789" s="31"/>
      <c r="P2789" s="33"/>
      <c r="Q2789" s="27"/>
      <c r="R2789" s="32"/>
      <c r="S2789" s="32"/>
      <c r="T2789" s="33"/>
      <c r="U2789" s="98"/>
      <c r="V2789" s="59"/>
      <c r="W2789" s="60"/>
      <c r="X2789" s="60"/>
      <c r="Y2789" s="61"/>
      <c r="Z2789" s="68"/>
      <c r="AA2789" s="69"/>
      <c r="AB2789" s="69"/>
      <c r="AC2789" s="70"/>
      <c r="AD2789" s="40"/>
      <c r="AE2789" s="39"/>
      <c r="AF2789" s="39"/>
      <c r="AG2789" s="41"/>
      <c r="AH2789" s="110"/>
      <c r="AI2789" s="111"/>
      <c r="AJ2789" s="112"/>
      <c r="AK2789" s="42"/>
      <c r="AL2789" s="43"/>
      <c r="AM2789" s="46"/>
      <c r="AN2789" s="47"/>
      <c r="AO2789" s="47"/>
      <c r="AP2789" s="115"/>
      <c r="AQ2789" s="48"/>
      <c r="AR2789" s="51"/>
      <c r="AS2789" s="229"/>
      <c r="AT2789" s="230"/>
      <c r="AU2789" s="92">
        <f t="shared" si="132"/>
        <v>0</v>
      </c>
      <c r="AV2789" s="92" t="e">
        <f t="shared" si="133"/>
        <v>#DIV/0!</v>
      </c>
      <c r="AW2789" s="166" t="e">
        <f>Risk_CAL!X2787</f>
        <v>#DIV/0!</v>
      </c>
      <c r="AX2789" s="184"/>
      <c r="AY2789" s="52"/>
      <c r="AZ2789" s="224"/>
      <c r="BA2789" s="247"/>
      <c r="BB2789" s="248"/>
      <c r="BC2789" s="249"/>
      <c r="BD2789" s="250"/>
    </row>
    <row r="2790" spans="2:56" x14ac:dyDescent="0.3">
      <c r="B2790" s="10"/>
      <c r="C2790" s="11"/>
      <c r="D2790" s="178" t="str">
        <f t="shared" si="131"/>
        <v>Guatemala</v>
      </c>
      <c r="E2790" s="11"/>
      <c r="F2790" s="11"/>
      <c r="G2790" s="12"/>
      <c r="H2790" s="11"/>
      <c r="I2790" s="13"/>
      <c r="J2790" s="22"/>
      <c r="K2790" s="23"/>
      <c r="L2790" s="24"/>
      <c r="M2790" s="23"/>
      <c r="N2790" s="25"/>
      <c r="O2790" s="31"/>
      <c r="P2790" s="33"/>
      <c r="Q2790" s="27"/>
      <c r="R2790" s="32"/>
      <c r="S2790" s="32"/>
      <c r="T2790" s="33"/>
      <c r="U2790" s="98"/>
      <c r="V2790" s="59"/>
      <c r="W2790" s="60"/>
      <c r="X2790" s="60"/>
      <c r="Y2790" s="61"/>
      <c r="Z2790" s="68"/>
      <c r="AA2790" s="69"/>
      <c r="AB2790" s="69"/>
      <c r="AC2790" s="70"/>
      <c r="AD2790" s="40"/>
      <c r="AE2790" s="39"/>
      <c r="AF2790" s="39"/>
      <c r="AG2790" s="41"/>
      <c r="AH2790" s="110"/>
      <c r="AI2790" s="111"/>
      <c r="AJ2790" s="112"/>
      <c r="AK2790" s="42"/>
      <c r="AL2790" s="43"/>
      <c r="AM2790" s="46"/>
      <c r="AN2790" s="47"/>
      <c r="AO2790" s="47"/>
      <c r="AP2790" s="115"/>
      <c r="AQ2790" s="48"/>
      <c r="AR2790" s="51"/>
      <c r="AS2790" s="229"/>
      <c r="AT2790" s="230"/>
      <c r="AU2790" s="92">
        <f t="shared" si="132"/>
        <v>0</v>
      </c>
      <c r="AV2790" s="92" t="e">
        <f t="shared" si="133"/>
        <v>#DIV/0!</v>
      </c>
      <c r="AW2790" s="166" t="e">
        <f>Risk_CAL!X2788</f>
        <v>#DIV/0!</v>
      </c>
      <c r="AX2790" s="184"/>
      <c r="AY2790" s="52"/>
      <c r="AZ2790" s="224"/>
      <c r="BA2790" s="247"/>
      <c r="BB2790" s="248"/>
      <c r="BC2790" s="249"/>
      <c r="BD2790" s="250"/>
    </row>
    <row r="2791" spans="2:56" x14ac:dyDescent="0.3">
      <c r="B2791" s="10"/>
      <c r="C2791" s="11"/>
      <c r="D2791" s="178" t="str">
        <f t="shared" si="131"/>
        <v>Guatemala</v>
      </c>
      <c r="E2791" s="11"/>
      <c r="F2791" s="11"/>
      <c r="G2791" s="12"/>
      <c r="H2791" s="11"/>
      <c r="I2791" s="13"/>
      <c r="J2791" s="22"/>
      <c r="K2791" s="23"/>
      <c r="L2791" s="24"/>
      <c r="M2791" s="23"/>
      <c r="N2791" s="25"/>
      <c r="O2791" s="31"/>
      <c r="P2791" s="33"/>
      <c r="Q2791" s="27"/>
      <c r="R2791" s="32"/>
      <c r="S2791" s="32"/>
      <c r="T2791" s="33"/>
      <c r="U2791" s="98"/>
      <c r="V2791" s="59"/>
      <c r="W2791" s="60"/>
      <c r="X2791" s="60"/>
      <c r="Y2791" s="61"/>
      <c r="Z2791" s="68"/>
      <c r="AA2791" s="69"/>
      <c r="AB2791" s="69"/>
      <c r="AC2791" s="70"/>
      <c r="AD2791" s="40"/>
      <c r="AE2791" s="39"/>
      <c r="AF2791" s="39"/>
      <c r="AG2791" s="41"/>
      <c r="AH2791" s="110"/>
      <c r="AI2791" s="111"/>
      <c r="AJ2791" s="112"/>
      <c r="AK2791" s="42"/>
      <c r="AL2791" s="43"/>
      <c r="AM2791" s="46"/>
      <c r="AN2791" s="47"/>
      <c r="AO2791" s="47"/>
      <c r="AP2791" s="115"/>
      <c r="AQ2791" s="48"/>
      <c r="AR2791" s="51"/>
      <c r="AS2791" s="229"/>
      <c r="AT2791" s="230"/>
      <c r="AU2791" s="92">
        <f t="shared" si="132"/>
        <v>0</v>
      </c>
      <c r="AV2791" s="92" t="e">
        <f t="shared" si="133"/>
        <v>#DIV/0!</v>
      </c>
      <c r="AW2791" s="166" t="e">
        <f>Risk_CAL!X2789</f>
        <v>#DIV/0!</v>
      </c>
      <c r="AX2791" s="184"/>
      <c r="AY2791" s="52"/>
      <c r="AZ2791" s="224"/>
      <c r="BA2791" s="247"/>
      <c r="BB2791" s="248"/>
      <c r="BC2791" s="249"/>
      <c r="BD2791" s="250"/>
    </row>
    <row r="2792" spans="2:56" x14ac:dyDescent="0.3">
      <c r="B2792" s="10"/>
      <c r="C2792" s="11"/>
      <c r="D2792" s="178" t="str">
        <f t="shared" si="131"/>
        <v>Guatemala</v>
      </c>
      <c r="E2792" s="11"/>
      <c r="F2792" s="11"/>
      <c r="G2792" s="12"/>
      <c r="H2792" s="11"/>
      <c r="I2792" s="13"/>
      <c r="J2792" s="22"/>
      <c r="K2792" s="23"/>
      <c r="L2792" s="24"/>
      <c r="M2792" s="23"/>
      <c r="N2792" s="25"/>
      <c r="O2792" s="31"/>
      <c r="P2792" s="33"/>
      <c r="Q2792" s="27"/>
      <c r="R2792" s="32"/>
      <c r="S2792" s="32"/>
      <c r="T2792" s="33"/>
      <c r="U2792" s="98"/>
      <c r="V2792" s="59"/>
      <c r="W2792" s="60"/>
      <c r="X2792" s="60"/>
      <c r="Y2792" s="61"/>
      <c r="Z2792" s="68"/>
      <c r="AA2792" s="69"/>
      <c r="AB2792" s="69"/>
      <c r="AC2792" s="70"/>
      <c r="AD2792" s="40"/>
      <c r="AE2792" s="39"/>
      <c r="AF2792" s="39"/>
      <c r="AG2792" s="41"/>
      <c r="AH2792" s="110"/>
      <c r="AI2792" s="111"/>
      <c r="AJ2792" s="112"/>
      <c r="AK2792" s="42"/>
      <c r="AL2792" s="43"/>
      <c r="AM2792" s="46"/>
      <c r="AN2792" s="47"/>
      <c r="AO2792" s="47"/>
      <c r="AP2792" s="115"/>
      <c r="AQ2792" s="48"/>
      <c r="AR2792" s="51"/>
      <c r="AS2792" s="229"/>
      <c r="AT2792" s="230"/>
      <c r="AU2792" s="92">
        <f t="shared" si="132"/>
        <v>0</v>
      </c>
      <c r="AV2792" s="92" t="e">
        <f t="shared" si="133"/>
        <v>#DIV/0!</v>
      </c>
      <c r="AW2792" s="166" t="e">
        <f>Risk_CAL!X2790</f>
        <v>#DIV/0!</v>
      </c>
      <c r="AX2792" s="184"/>
      <c r="AY2792" s="52"/>
      <c r="AZ2792" s="224"/>
      <c r="BA2792" s="247"/>
      <c r="BB2792" s="248"/>
      <c r="BC2792" s="249"/>
      <c r="BD2792" s="250"/>
    </row>
    <row r="2793" spans="2:56" x14ac:dyDescent="0.3">
      <c r="B2793" s="10"/>
      <c r="C2793" s="11"/>
      <c r="D2793" s="178" t="str">
        <f t="shared" si="131"/>
        <v>Guatemala</v>
      </c>
      <c r="E2793" s="11"/>
      <c r="F2793" s="11"/>
      <c r="G2793" s="12"/>
      <c r="H2793" s="11"/>
      <c r="I2793" s="13"/>
      <c r="J2793" s="22"/>
      <c r="K2793" s="23"/>
      <c r="L2793" s="24"/>
      <c r="M2793" s="23"/>
      <c r="N2793" s="25"/>
      <c r="O2793" s="31"/>
      <c r="P2793" s="33"/>
      <c r="Q2793" s="27"/>
      <c r="R2793" s="32"/>
      <c r="S2793" s="32"/>
      <c r="T2793" s="33"/>
      <c r="U2793" s="98"/>
      <c r="V2793" s="59"/>
      <c r="W2793" s="60"/>
      <c r="X2793" s="60"/>
      <c r="Y2793" s="61"/>
      <c r="Z2793" s="68"/>
      <c r="AA2793" s="69"/>
      <c r="AB2793" s="69"/>
      <c r="AC2793" s="70"/>
      <c r="AD2793" s="40"/>
      <c r="AE2793" s="39"/>
      <c r="AF2793" s="39"/>
      <c r="AG2793" s="41"/>
      <c r="AH2793" s="110"/>
      <c r="AI2793" s="111"/>
      <c r="AJ2793" s="112"/>
      <c r="AK2793" s="42"/>
      <c r="AL2793" s="43"/>
      <c r="AM2793" s="46"/>
      <c r="AN2793" s="47"/>
      <c r="AO2793" s="47"/>
      <c r="AP2793" s="115"/>
      <c r="AQ2793" s="48"/>
      <c r="AR2793" s="51"/>
      <c r="AS2793" s="229"/>
      <c r="AT2793" s="230"/>
      <c r="AU2793" s="92">
        <f t="shared" si="132"/>
        <v>0</v>
      </c>
      <c r="AV2793" s="92" t="e">
        <f t="shared" si="133"/>
        <v>#DIV/0!</v>
      </c>
      <c r="AW2793" s="166" t="e">
        <f>Risk_CAL!X2791</f>
        <v>#DIV/0!</v>
      </c>
      <c r="AX2793" s="184"/>
      <c r="AY2793" s="52"/>
      <c r="AZ2793" s="224"/>
      <c r="BA2793" s="247"/>
      <c r="BB2793" s="248"/>
      <c r="BC2793" s="249"/>
      <c r="BD2793" s="250"/>
    </row>
    <row r="2794" spans="2:56" x14ac:dyDescent="0.3">
      <c r="B2794" s="10"/>
      <c r="C2794" s="11"/>
      <c r="D2794" s="178" t="str">
        <f t="shared" si="131"/>
        <v>Guatemala</v>
      </c>
      <c r="E2794" s="11"/>
      <c r="F2794" s="11"/>
      <c r="G2794" s="12"/>
      <c r="H2794" s="11"/>
      <c r="I2794" s="13"/>
      <c r="J2794" s="22"/>
      <c r="K2794" s="23"/>
      <c r="L2794" s="24"/>
      <c r="M2794" s="23"/>
      <c r="N2794" s="25"/>
      <c r="O2794" s="31"/>
      <c r="P2794" s="33"/>
      <c r="Q2794" s="27"/>
      <c r="R2794" s="32"/>
      <c r="S2794" s="32"/>
      <c r="T2794" s="33"/>
      <c r="U2794" s="98"/>
      <c r="V2794" s="59"/>
      <c r="W2794" s="60"/>
      <c r="X2794" s="60"/>
      <c r="Y2794" s="61"/>
      <c r="Z2794" s="68"/>
      <c r="AA2794" s="69"/>
      <c r="AB2794" s="69"/>
      <c r="AC2794" s="70"/>
      <c r="AD2794" s="40"/>
      <c r="AE2794" s="39"/>
      <c r="AF2794" s="39"/>
      <c r="AG2794" s="41"/>
      <c r="AH2794" s="110"/>
      <c r="AI2794" s="111"/>
      <c r="AJ2794" s="112"/>
      <c r="AK2794" s="42"/>
      <c r="AL2794" s="43"/>
      <c r="AM2794" s="46"/>
      <c r="AN2794" s="47"/>
      <c r="AO2794" s="47"/>
      <c r="AP2794" s="115"/>
      <c r="AQ2794" s="48"/>
      <c r="AR2794" s="51"/>
      <c r="AS2794" s="229"/>
      <c r="AT2794" s="230"/>
      <c r="AU2794" s="92">
        <f t="shared" si="132"/>
        <v>0</v>
      </c>
      <c r="AV2794" s="92" t="e">
        <f t="shared" si="133"/>
        <v>#DIV/0!</v>
      </c>
      <c r="AW2794" s="166" t="e">
        <f>Risk_CAL!X2792</f>
        <v>#DIV/0!</v>
      </c>
      <c r="AX2794" s="184"/>
      <c r="AY2794" s="52"/>
      <c r="AZ2794" s="224"/>
      <c r="BA2794" s="247"/>
      <c r="BB2794" s="248"/>
      <c r="BC2794" s="249"/>
      <c r="BD2794" s="250"/>
    </row>
    <row r="2795" spans="2:56" x14ac:dyDescent="0.3">
      <c r="B2795" s="10"/>
      <c r="C2795" s="11"/>
      <c r="D2795" s="178" t="str">
        <f t="shared" si="131"/>
        <v>Guatemala</v>
      </c>
      <c r="E2795" s="11"/>
      <c r="F2795" s="11"/>
      <c r="G2795" s="12"/>
      <c r="H2795" s="11"/>
      <c r="I2795" s="13"/>
      <c r="J2795" s="22"/>
      <c r="K2795" s="23"/>
      <c r="L2795" s="24"/>
      <c r="M2795" s="23"/>
      <c r="N2795" s="25"/>
      <c r="O2795" s="31"/>
      <c r="P2795" s="33"/>
      <c r="Q2795" s="27"/>
      <c r="R2795" s="32"/>
      <c r="S2795" s="32"/>
      <c r="T2795" s="33"/>
      <c r="U2795" s="98"/>
      <c r="V2795" s="59"/>
      <c r="W2795" s="60"/>
      <c r="X2795" s="60"/>
      <c r="Y2795" s="61"/>
      <c r="Z2795" s="68"/>
      <c r="AA2795" s="69"/>
      <c r="AB2795" s="69"/>
      <c r="AC2795" s="70"/>
      <c r="AD2795" s="40"/>
      <c r="AE2795" s="39"/>
      <c r="AF2795" s="39"/>
      <c r="AG2795" s="41"/>
      <c r="AH2795" s="110"/>
      <c r="AI2795" s="111"/>
      <c r="AJ2795" s="112"/>
      <c r="AK2795" s="42"/>
      <c r="AL2795" s="43"/>
      <c r="AM2795" s="46"/>
      <c r="AN2795" s="47"/>
      <c r="AO2795" s="47"/>
      <c r="AP2795" s="115"/>
      <c r="AQ2795" s="48"/>
      <c r="AR2795" s="51"/>
      <c r="AS2795" s="229"/>
      <c r="AT2795" s="230"/>
      <c r="AU2795" s="92">
        <f t="shared" si="132"/>
        <v>0</v>
      </c>
      <c r="AV2795" s="92" t="e">
        <f t="shared" si="133"/>
        <v>#DIV/0!</v>
      </c>
      <c r="AW2795" s="166" t="e">
        <f>Risk_CAL!X2793</f>
        <v>#DIV/0!</v>
      </c>
      <c r="AX2795" s="184"/>
      <c r="AY2795" s="52"/>
      <c r="AZ2795" s="224"/>
      <c r="BA2795" s="247"/>
      <c r="BB2795" s="248"/>
      <c r="BC2795" s="249"/>
      <c r="BD2795" s="250"/>
    </row>
    <row r="2796" spans="2:56" x14ac:dyDescent="0.3">
      <c r="B2796" s="10"/>
      <c r="C2796" s="11"/>
      <c r="D2796" s="178" t="str">
        <f t="shared" si="131"/>
        <v>Guatemala</v>
      </c>
      <c r="E2796" s="11"/>
      <c r="F2796" s="11"/>
      <c r="G2796" s="12"/>
      <c r="H2796" s="11"/>
      <c r="I2796" s="13"/>
      <c r="J2796" s="22"/>
      <c r="K2796" s="23"/>
      <c r="L2796" s="24"/>
      <c r="M2796" s="23"/>
      <c r="N2796" s="25"/>
      <c r="O2796" s="31"/>
      <c r="P2796" s="33"/>
      <c r="Q2796" s="27"/>
      <c r="R2796" s="32"/>
      <c r="S2796" s="32"/>
      <c r="T2796" s="33"/>
      <c r="U2796" s="98"/>
      <c r="V2796" s="59"/>
      <c r="W2796" s="60"/>
      <c r="X2796" s="60"/>
      <c r="Y2796" s="61"/>
      <c r="Z2796" s="68"/>
      <c r="AA2796" s="69"/>
      <c r="AB2796" s="69"/>
      <c r="AC2796" s="70"/>
      <c r="AD2796" s="40"/>
      <c r="AE2796" s="39"/>
      <c r="AF2796" s="39"/>
      <c r="AG2796" s="41"/>
      <c r="AH2796" s="110"/>
      <c r="AI2796" s="111"/>
      <c r="AJ2796" s="112"/>
      <c r="AK2796" s="42"/>
      <c r="AL2796" s="43"/>
      <c r="AM2796" s="46"/>
      <c r="AN2796" s="47"/>
      <c r="AO2796" s="47"/>
      <c r="AP2796" s="115"/>
      <c r="AQ2796" s="48"/>
      <c r="AR2796" s="51"/>
      <c r="AS2796" s="229"/>
      <c r="AT2796" s="230"/>
      <c r="AU2796" s="92">
        <f t="shared" si="132"/>
        <v>0</v>
      </c>
      <c r="AV2796" s="92" t="e">
        <f t="shared" si="133"/>
        <v>#DIV/0!</v>
      </c>
      <c r="AW2796" s="166" t="e">
        <f>Risk_CAL!X2794</f>
        <v>#DIV/0!</v>
      </c>
      <c r="AX2796" s="184"/>
      <c r="AY2796" s="52"/>
      <c r="AZ2796" s="224"/>
      <c r="BA2796" s="247"/>
      <c r="BB2796" s="248"/>
      <c r="BC2796" s="249"/>
      <c r="BD2796" s="250"/>
    </row>
    <row r="2797" spans="2:56" x14ac:dyDescent="0.3">
      <c r="B2797" s="10"/>
      <c r="C2797" s="11"/>
      <c r="D2797" s="178" t="str">
        <f t="shared" si="131"/>
        <v>Guatemala</v>
      </c>
      <c r="E2797" s="11"/>
      <c r="F2797" s="11"/>
      <c r="G2797" s="12"/>
      <c r="H2797" s="11"/>
      <c r="I2797" s="13"/>
      <c r="J2797" s="22"/>
      <c r="K2797" s="23"/>
      <c r="L2797" s="24"/>
      <c r="M2797" s="23"/>
      <c r="N2797" s="25"/>
      <c r="O2797" s="31"/>
      <c r="P2797" s="33"/>
      <c r="Q2797" s="27"/>
      <c r="R2797" s="32"/>
      <c r="S2797" s="32"/>
      <c r="T2797" s="33"/>
      <c r="U2797" s="98"/>
      <c r="V2797" s="59"/>
      <c r="W2797" s="60"/>
      <c r="X2797" s="60"/>
      <c r="Y2797" s="61"/>
      <c r="Z2797" s="68"/>
      <c r="AA2797" s="69"/>
      <c r="AB2797" s="69"/>
      <c r="AC2797" s="70"/>
      <c r="AD2797" s="40"/>
      <c r="AE2797" s="39"/>
      <c r="AF2797" s="39"/>
      <c r="AG2797" s="41"/>
      <c r="AH2797" s="110"/>
      <c r="AI2797" s="111"/>
      <c r="AJ2797" s="112"/>
      <c r="AK2797" s="42"/>
      <c r="AL2797" s="43"/>
      <c r="AM2797" s="46"/>
      <c r="AN2797" s="47"/>
      <c r="AO2797" s="47"/>
      <c r="AP2797" s="115"/>
      <c r="AQ2797" s="48"/>
      <c r="AR2797" s="51"/>
      <c r="AS2797" s="229"/>
      <c r="AT2797" s="230"/>
      <c r="AU2797" s="92">
        <f t="shared" si="132"/>
        <v>0</v>
      </c>
      <c r="AV2797" s="92" t="e">
        <f t="shared" si="133"/>
        <v>#DIV/0!</v>
      </c>
      <c r="AW2797" s="166" t="e">
        <f>Risk_CAL!X2795</f>
        <v>#DIV/0!</v>
      </c>
      <c r="AX2797" s="184"/>
      <c r="AY2797" s="52"/>
      <c r="AZ2797" s="224"/>
      <c r="BA2797" s="247"/>
      <c r="BB2797" s="248"/>
      <c r="BC2797" s="249"/>
      <c r="BD2797" s="250"/>
    </row>
    <row r="2798" spans="2:56" x14ac:dyDescent="0.3">
      <c r="B2798" s="10"/>
      <c r="C2798" s="11"/>
      <c r="D2798" s="178" t="str">
        <f t="shared" si="131"/>
        <v>Guatemala</v>
      </c>
      <c r="E2798" s="11"/>
      <c r="F2798" s="11"/>
      <c r="G2798" s="12"/>
      <c r="H2798" s="11"/>
      <c r="I2798" s="13"/>
      <c r="J2798" s="22"/>
      <c r="K2798" s="23"/>
      <c r="L2798" s="24"/>
      <c r="M2798" s="23"/>
      <c r="N2798" s="25"/>
      <c r="O2798" s="31"/>
      <c r="P2798" s="33"/>
      <c r="Q2798" s="27"/>
      <c r="R2798" s="32"/>
      <c r="S2798" s="32"/>
      <c r="T2798" s="33"/>
      <c r="U2798" s="98"/>
      <c r="V2798" s="59"/>
      <c r="W2798" s="60"/>
      <c r="X2798" s="60"/>
      <c r="Y2798" s="61"/>
      <c r="Z2798" s="68"/>
      <c r="AA2798" s="69"/>
      <c r="AB2798" s="69"/>
      <c r="AC2798" s="70"/>
      <c r="AD2798" s="40"/>
      <c r="AE2798" s="39"/>
      <c r="AF2798" s="39"/>
      <c r="AG2798" s="41"/>
      <c r="AH2798" s="110"/>
      <c r="AI2798" s="111"/>
      <c r="AJ2798" s="112"/>
      <c r="AK2798" s="42"/>
      <c r="AL2798" s="43"/>
      <c r="AM2798" s="46"/>
      <c r="AN2798" s="47"/>
      <c r="AO2798" s="47"/>
      <c r="AP2798" s="115"/>
      <c r="AQ2798" s="48"/>
      <c r="AR2798" s="51"/>
      <c r="AS2798" s="229"/>
      <c r="AT2798" s="230"/>
      <c r="AU2798" s="92">
        <f t="shared" si="132"/>
        <v>0</v>
      </c>
      <c r="AV2798" s="92" t="e">
        <f t="shared" si="133"/>
        <v>#DIV/0!</v>
      </c>
      <c r="AW2798" s="166" t="e">
        <f>Risk_CAL!X2796</f>
        <v>#DIV/0!</v>
      </c>
      <c r="AX2798" s="184"/>
      <c r="AY2798" s="52"/>
      <c r="AZ2798" s="224"/>
      <c r="BA2798" s="247"/>
      <c r="BB2798" s="248"/>
      <c r="BC2798" s="249"/>
      <c r="BD2798" s="250"/>
    </row>
    <row r="2799" spans="2:56" x14ac:dyDescent="0.3">
      <c r="B2799" s="10"/>
      <c r="C2799" s="11"/>
      <c r="D2799" s="178" t="str">
        <f t="shared" si="131"/>
        <v>Guatemala</v>
      </c>
      <c r="E2799" s="11"/>
      <c r="F2799" s="11"/>
      <c r="G2799" s="12"/>
      <c r="H2799" s="11"/>
      <c r="I2799" s="13"/>
      <c r="J2799" s="22"/>
      <c r="K2799" s="23"/>
      <c r="L2799" s="24"/>
      <c r="M2799" s="23"/>
      <c r="N2799" s="25"/>
      <c r="O2799" s="31"/>
      <c r="P2799" s="33"/>
      <c r="Q2799" s="27"/>
      <c r="R2799" s="32"/>
      <c r="S2799" s="32"/>
      <c r="T2799" s="33"/>
      <c r="U2799" s="98"/>
      <c r="V2799" s="59"/>
      <c r="W2799" s="60"/>
      <c r="X2799" s="60"/>
      <c r="Y2799" s="61"/>
      <c r="Z2799" s="68"/>
      <c r="AA2799" s="69"/>
      <c r="AB2799" s="69"/>
      <c r="AC2799" s="70"/>
      <c r="AD2799" s="40"/>
      <c r="AE2799" s="39"/>
      <c r="AF2799" s="39"/>
      <c r="AG2799" s="41"/>
      <c r="AH2799" s="110"/>
      <c r="AI2799" s="111"/>
      <c r="AJ2799" s="112"/>
      <c r="AK2799" s="42"/>
      <c r="AL2799" s="43"/>
      <c r="AM2799" s="46"/>
      <c r="AN2799" s="47"/>
      <c r="AO2799" s="47"/>
      <c r="AP2799" s="115"/>
      <c r="AQ2799" s="48"/>
      <c r="AR2799" s="51"/>
      <c r="AS2799" s="229"/>
      <c r="AT2799" s="230"/>
      <c r="AU2799" s="92">
        <f t="shared" si="132"/>
        <v>0</v>
      </c>
      <c r="AV2799" s="92" t="e">
        <f t="shared" si="133"/>
        <v>#DIV/0!</v>
      </c>
      <c r="AW2799" s="166" t="e">
        <f>Risk_CAL!X2797</f>
        <v>#DIV/0!</v>
      </c>
      <c r="AX2799" s="184"/>
      <c r="AY2799" s="52"/>
      <c r="AZ2799" s="224"/>
      <c r="BA2799" s="247"/>
      <c r="BB2799" s="248"/>
      <c r="BC2799" s="249"/>
      <c r="BD2799" s="250"/>
    </row>
    <row r="2800" spans="2:56" x14ac:dyDescent="0.3">
      <c r="B2800" s="10"/>
      <c r="C2800" s="11"/>
      <c r="D2800" s="178" t="str">
        <f t="shared" si="131"/>
        <v>Guatemala</v>
      </c>
      <c r="E2800" s="11"/>
      <c r="F2800" s="11"/>
      <c r="G2800" s="12"/>
      <c r="H2800" s="11"/>
      <c r="I2800" s="13"/>
      <c r="J2800" s="22"/>
      <c r="K2800" s="23"/>
      <c r="L2800" s="24"/>
      <c r="M2800" s="23"/>
      <c r="N2800" s="25"/>
      <c r="O2800" s="31"/>
      <c r="P2800" s="33"/>
      <c r="Q2800" s="27"/>
      <c r="R2800" s="32"/>
      <c r="S2800" s="32"/>
      <c r="T2800" s="33"/>
      <c r="U2800" s="98"/>
      <c r="V2800" s="59"/>
      <c r="W2800" s="60"/>
      <c r="X2800" s="60"/>
      <c r="Y2800" s="61"/>
      <c r="Z2800" s="68"/>
      <c r="AA2800" s="69"/>
      <c r="AB2800" s="69"/>
      <c r="AC2800" s="70"/>
      <c r="AD2800" s="40"/>
      <c r="AE2800" s="39"/>
      <c r="AF2800" s="39"/>
      <c r="AG2800" s="41"/>
      <c r="AH2800" s="110"/>
      <c r="AI2800" s="111"/>
      <c r="AJ2800" s="112"/>
      <c r="AK2800" s="42"/>
      <c r="AL2800" s="43"/>
      <c r="AM2800" s="46"/>
      <c r="AN2800" s="47"/>
      <c r="AO2800" s="47"/>
      <c r="AP2800" s="115"/>
      <c r="AQ2800" s="48"/>
      <c r="AR2800" s="51"/>
      <c r="AS2800" s="229"/>
      <c r="AT2800" s="230"/>
      <c r="AU2800" s="92">
        <f t="shared" si="132"/>
        <v>0</v>
      </c>
      <c r="AV2800" s="92" t="e">
        <f t="shared" si="133"/>
        <v>#DIV/0!</v>
      </c>
      <c r="AW2800" s="166" t="e">
        <f>Risk_CAL!X2798</f>
        <v>#DIV/0!</v>
      </c>
      <c r="AX2800" s="184"/>
      <c r="AY2800" s="52"/>
      <c r="AZ2800" s="224"/>
      <c r="BA2800" s="247"/>
      <c r="BB2800" s="248"/>
      <c r="BC2800" s="249"/>
      <c r="BD2800" s="250"/>
    </row>
    <row r="2801" spans="2:56" x14ac:dyDescent="0.3">
      <c r="B2801" s="10"/>
      <c r="C2801" s="11"/>
      <c r="D2801" s="178" t="str">
        <f t="shared" si="131"/>
        <v>Guatemala</v>
      </c>
      <c r="E2801" s="11"/>
      <c r="F2801" s="11"/>
      <c r="G2801" s="12"/>
      <c r="H2801" s="11"/>
      <c r="I2801" s="13"/>
      <c r="J2801" s="22"/>
      <c r="K2801" s="23"/>
      <c r="L2801" s="24"/>
      <c r="M2801" s="23"/>
      <c r="N2801" s="25"/>
      <c r="O2801" s="31"/>
      <c r="P2801" s="33"/>
      <c r="Q2801" s="27"/>
      <c r="R2801" s="32"/>
      <c r="S2801" s="32"/>
      <c r="T2801" s="33"/>
      <c r="U2801" s="98"/>
      <c r="V2801" s="59"/>
      <c r="W2801" s="60"/>
      <c r="X2801" s="60"/>
      <c r="Y2801" s="61"/>
      <c r="Z2801" s="68"/>
      <c r="AA2801" s="69"/>
      <c r="AB2801" s="69"/>
      <c r="AC2801" s="70"/>
      <c r="AD2801" s="40"/>
      <c r="AE2801" s="39"/>
      <c r="AF2801" s="39"/>
      <c r="AG2801" s="41"/>
      <c r="AH2801" s="110"/>
      <c r="AI2801" s="111"/>
      <c r="AJ2801" s="112"/>
      <c r="AK2801" s="42"/>
      <c r="AL2801" s="43"/>
      <c r="AM2801" s="46"/>
      <c r="AN2801" s="47"/>
      <c r="AO2801" s="47"/>
      <c r="AP2801" s="115"/>
      <c r="AQ2801" s="48"/>
      <c r="AR2801" s="51"/>
      <c r="AS2801" s="229"/>
      <c r="AT2801" s="230"/>
      <c r="AU2801" s="92">
        <f t="shared" si="132"/>
        <v>0</v>
      </c>
      <c r="AV2801" s="92" t="e">
        <f t="shared" si="133"/>
        <v>#DIV/0!</v>
      </c>
      <c r="AW2801" s="166" t="e">
        <f>Risk_CAL!X2799</f>
        <v>#DIV/0!</v>
      </c>
      <c r="AX2801" s="184"/>
      <c r="AY2801" s="52"/>
      <c r="AZ2801" s="224"/>
      <c r="BA2801" s="247"/>
      <c r="BB2801" s="248"/>
      <c r="BC2801" s="249"/>
      <c r="BD2801" s="250"/>
    </row>
    <row r="2802" spans="2:56" x14ac:dyDescent="0.3">
      <c r="B2802" s="10"/>
      <c r="C2802" s="11"/>
      <c r="D2802" s="178" t="str">
        <f t="shared" si="131"/>
        <v>Guatemala</v>
      </c>
      <c r="E2802" s="11"/>
      <c r="F2802" s="11"/>
      <c r="G2802" s="12"/>
      <c r="H2802" s="11"/>
      <c r="I2802" s="13"/>
      <c r="J2802" s="22"/>
      <c r="K2802" s="23"/>
      <c r="L2802" s="24"/>
      <c r="M2802" s="23"/>
      <c r="N2802" s="25"/>
      <c r="O2802" s="31"/>
      <c r="P2802" s="33"/>
      <c r="Q2802" s="27"/>
      <c r="R2802" s="32"/>
      <c r="S2802" s="32"/>
      <c r="T2802" s="33"/>
      <c r="U2802" s="98"/>
      <c r="V2802" s="59"/>
      <c r="W2802" s="60"/>
      <c r="X2802" s="60"/>
      <c r="Y2802" s="61"/>
      <c r="Z2802" s="68"/>
      <c r="AA2802" s="69"/>
      <c r="AB2802" s="69"/>
      <c r="AC2802" s="70"/>
      <c r="AD2802" s="40"/>
      <c r="AE2802" s="39"/>
      <c r="AF2802" s="39"/>
      <c r="AG2802" s="41"/>
      <c r="AH2802" s="110"/>
      <c r="AI2802" s="111"/>
      <c r="AJ2802" s="112"/>
      <c r="AK2802" s="42"/>
      <c r="AL2802" s="43"/>
      <c r="AM2802" s="46"/>
      <c r="AN2802" s="47"/>
      <c r="AO2802" s="47"/>
      <c r="AP2802" s="115"/>
      <c r="AQ2802" s="48"/>
      <c r="AR2802" s="51"/>
      <c r="AS2802" s="229"/>
      <c r="AT2802" s="230"/>
      <c r="AU2802" s="92">
        <f t="shared" si="132"/>
        <v>0</v>
      </c>
      <c r="AV2802" s="92" t="e">
        <f t="shared" si="133"/>
        <v>#DIV/0!</v>
      </c>
      <c r="AW2802" s="166" t="e">
        <f>Risk_CAL!X2800</f>
        <v>#DIV/0!</v>
      </c>
      <c r="AX2802" s="184"/>
      <c r="AY2802" s="52"/>
      <c r="AZ2802" s="224"/>
      <c r="BA2802" s="247"/>
      <c r="BB2802" s="248"/>
      <c r="BC2802" s="249"/>
      <c r="BD2802" s="250"/>
    </row>
    <row r="2803" spans="2:56" x14ac:dyDescent="0.3">
      <c r="B2803" s="10"/>
      <c r="C2803" s="11"/>
      <c r="D2803" s="178" t="str">
        <f t="shared" si="131"/>
        <v>Guatemala</v>
      </c>
      <c r="E2803" s="11"/>
      <c r="F2803" s="11"/>
      <c r="G2803" s="12"/>
      <c r="H2803" s="11"/>
      <c r="I2803" s="13"/>
      <c r="J2803" s="22"/>
      <c r="K2803" s="23"/>
      <c r="L2803" s="24"/>
      <c r="M2803" s="23"/>
      <c r="N2803" s="25"/>
      <c r="O2803" s="31"/>
      <c r="P2803" s="33"/>
      <c r="Q2803" s="27"/>
      <c r="R2803" s="32"/>
      <c r="S2803" s="32"/>
      <c r="T2803" s="33"/>
      <c r="U2803" s="98"/>
      <c r="V2803" s="59"/>
      <c r="W2803" s="60"/>
      <c r="X2803" s="60"/>
      <c r="Y2803" s="61"/>
      <c r="Z2803" s="68"/>
      <c r="AA2803" s="69"/>
      <c r="AB2803" s="69"/>
      <c r="AC2803" s="70"/>
      <c r="AD2803" s="40"/>
      <c r="AE2803" s="39"/>
      <c r="AF2803" s="39"/>
      <c r="AG2803" s="41"/>
      <c r="AH2803" s="110"/>
      <c r="AI2803" s="111"/>
      <c r="AJ2803" s="112"/>
      <c r="AK2803" s="42"/>
      <c r="AL2803" s="43"/>
      <c r="AM2803" s="46"/>
      <c r="AN2803" s="47"/>
      <c r="AO2803" s="47"/>
      <c r="AP2803" s="115"/>
      <c r="AQ2803" s="48"/>
      <c r="AR2803" s="51"/>
      <c r="AS2803" s="229"/>
      <c r="AT2803" s="230"/>
      <c r="AU2803" s="92">
        <f t="shared" si="132"/>
        <v>0</v>
      </c>
      <c r="AV2803" s="92" t="e">
        <f t="shared" si="133"/>
        <v>#DIV/0!</v>
      </c>
      <c r="AW2803" s="166" t="e">
        <f>Risk_CAL!X2801</f>
        <v>#DIV/0!</v>
      </c>
      <c r="AX2803" s="184"/>
      <c r="AY2803" s="52"/>
      <c r="AZ2803" s="224"/>
      <c r="BA2803" s="247"/>
      <c r="BB2803" s="248"/>
      <c r="BC2803" s="249"/>
      <c r="BD2803" s="250"/>
    </row>
    <row r="2804" spans="2:56" x14ac:dyDescent="0.3">
      <c r="B2804" s="10"/>
      <c r="C2804" s="11"/>
      <c r="D2804" s="178" t="str">
        <f t="shared" si="131"/>
        <v>Guatemala</v>
      </c>
      <c r="E2804" s="11"/>
      <c r="F2804" s="11"/>
      <c r="G2804" s="12"/>
      <c r="H2804" s="11"/>
      <c r="I2804" s="13"/>
      <c r="J2804" s="22"/>
      <c r="K2804" s="23"/>
      <c r="L2804" s="24"/>
      <c r="M2804" s="23"/>
      <c r="N2804" s="25"/>
      <c r="O2804" s="31"/>
      <c r="P2804" s="33"/>
      <c r="Q2804" s="27"/>
      <c r="R2804" s="32"/>
      <c r="S2804" s="32"/>
      <c r="T2804" s="33"/>
      <c r="U2804" s="98"/>
      <c r="V2804" s="59"/>
      <c r="W2804" s="60"/>
      <c r="X2804" s="60"/>
      <c r="Y2804" s="61"/>
      <c r="Z2804" s="68"/>
      <c r="AA2804" s="69"/>
      <c r="AB2804" s="69"/>
      <c r="AC2804" s="70"/>
      <c r="AD2804" s="40"/>
      <c r="AE2804" s="39"/>
      <c r="AF2804" s="39"/>
      <c r="AG2804" s="41"/>
      <c r="AH2804" s="110"/>
      <c r="AI2804" s="111"/>
      <c r="AJ2804" s="112"/>
      <c r="AK2804" s="42"/>
      <c r="AL2804" s="43"/>
      <c r="AM2804" s="46"/>
      <c r="AN2804" s="47"/>
      <c r="AO2804" s="47"/>
      <c r="AP2804" s="115"/>
      <c r="AQ2804" s="48"/>
      <c r="AR2804" s="51"/>
      <c r="AS2804" s="229"/>
      <c r="AT2804" s="230"/>
      <c r="AU2804" s="92">
        <f t="shared" si="132"/>
        <v>0</v>
      </c>
      <c r="AV2804" s="92" t="e">
        <f t="shared" si="133"/>
        <v>#DIV/0!</v>
      </c>
      <c r="AW2804" s="166" t="e">
        <f>Risk_CAL!X2802</f>
        <v>#DIV/0!</v>
      </c>
      <c r="AX2804" s="184"/>
      <c r="AY2804" s="52"/>
      <c r="AZ2804" s="224"/>
      <c r="BA2804" s="247"/>
      <c r="BB2804" s="248"/>
      <c r="BC2804" s="249"/>
      <c r="BD2804" s="250"/>
    </row>
    <row r="2805" spans="2:56" x14ac:dyDescent="0.3">
      <c r="B2805" s="10"/>
      <c r="C2805" s="11"/>
      <c r="D2805" s="178" t="str">
        <f t="shared" si="131"/>
        <v>Guatemala</v>
      </c>
      <c r="E2805" s="11"/>
      <c r="F2805" s="11"/>
      <c r="G2805" s="12"/>
      <c r="H2805" s="11"/>
      <c r="I2805" s="13"/>
      <c r="J2805" s="22"/>
      <c r="K2805" s="23"/>
      <c r="L2805" s="24"/>
      <c r="M2805" s="23"/>
      <c r="N2805" s="25"/>
      <c r="O2805" s="31"/>
      <c r="P2805" s="33"/>
      <c r="Q2805" s="27"/>
      <c r="R2805" s="32"/>
      <c r="S2805" s="32"/>
      <c r="T2805" s="33"/>
      <c r="U2805" s="98"/>
      <c r="V2805" s="59"/>
      <c r="W2805" s="60"/>
      <c r="X2805" s="60"/>
      <c r="Y2805" s="61"/>
      <c r="Z2805" s="68"/>
      <c r="AA2805" s="69"/>
      <c r="AB2805" s="69"/>
      <c r="AC2805" s="70"/>
      <c r="AD2805" s="40"/>
      <c r="AE2805" s="39"/>
      <c r="AF2805" s="39"/>
      <c r="AG2805" s="41"/>
      <c r="AH2805" s="110"/>
      <c r="AI2805" s="111"/>
      <c r="AJ2805" s="112"/>
      <c r="AK2805" s="42"/>
      <c r="AL2805" s="43"/>
      <c r="AM2805" s="46"/>
      <c r="AN2805" s="47"/>
      <c r="AO2805" s="47"/>
      <c r="AP2805" s="115"/>
      <c r="AQ2805" s="48"/>
      <c r="AR2805" s="51"/>
      <c r="AS2805" s="229"/>
      <c r="AT2805" s="230"/>
      <c r="AU2805" s="92">
        <f t="shared" si="132"/>
        <v>0</v>
      </c>
      <c r="AV2805" s="92" t="e">
        <f t="shared" si="133"/>
        <v>#DIV/0!</v>
      </c>
      <c r="AW2805" s="166" t="e">
        <f>Risk_CAL!X2803</f>
        <v>#DIV/0!</v>
      </c>
      <c r="AX2805" s="184"/>
      <c r="AY2805" s="52"/>
      <c r="AZ2805" s="224"/>
      <c r="BA2805" s="247"/>
      <c r="BB2805" s="248"/>
      <c r="BC2805" s="249"/>
      <c r="BD2805" s="250"/>
    </row>
    <row r="2806" spans="2:56" x14ac:dyDescent="0.3">
      <c r="B2806" s="10"/>
      <c r="C2806" s="11"/>
      <c r="D2806" s="178" t="str">
        <f t="shared" si="131"/>
        <v>Guatemala</v>
      </c>
      <c r="E2806" s="11"/>
      <c r="F2806" s="11"/>
      <c r="G2806" s="12"/>
      <c r="H2806" s="11"/>
      <c r="I2806" s="13"/>
      <c r="J2806" s="22"/>
      <c r="K2806" s="23"/>
      <c r="L2806" s="24"/>
      <c r="M2806" s="23"/>
      <c r="N2806" s="25"/>
      <c r="O2806" s="31"/>
      <c r="P2806" s="33"/>
      <c r="Q2806" s="27"/>
      <c r="R2806" s="32"/>
      <c r="S2806" s="32"/>
      <c r="T2806" s="33"/>
      <c r="U2806" s="98"/>
      <c r="V2806" s="59"/>
      <c r="W2806" s="60"/>
      <c r="X2806" s="60"/>
      <c r="Y2806" s="61"/>
      <c r="Z2806" s="68"/>
      <c r="AA2806" s="69"/>
      <c r="AB2806" s="69"/>
      <c r="AC2806" s="70"/>
      <c r="AD2806" s="40"/>
      <c r="AE2806" s="39"/>
      <c r="AF2806" s="39"/>
      <c r="AG2806" s="41"/>
      <c r="AH2806" s="110"/>
      <c r="AI2806" s="111"/>
      <c r="AJ2806" s="112"/>
      <c r="AK2806" s="42"/>
      <c r="AL2806" s="43"/>
      <c r="AM2806" s="46"/>
      <c r="AN2806" s="47"/>
      <c r="AO2806" s="47"/>
      <c r="AP2806" s="115"/>
      <c r="AQ2806" s="48"/>
      <c r="AR2806" s="51"/>
      <c r="AS2806" s="229"/>
      <c r="AT2806" s="230"/>
      <c r="AU2806" s="92">
        <f t="shared" si="132"/>
        <v>0</v>
      </c>
      <c r="AV2806" s="92" t="e">
        <f t="shared" si="133"/>
        <v>#DIV/0!</v>
      </c>
      <c r="AW2806" s="166" t="e">
        <f>Risk_CAL!X2804</f>
        <v>#DIV/0!</v>
      </c>
      <c r="AX2806" s="184"/>
      <c r="AY2806" s="52"/>
      <c r="AZ2806" s="224"/>
      <c r="BA2806" s="247"/>
      <c r="BB2806" s="248"/>
      <c r="BC2806" s="249"/>
      <c r="BD2806" s="250"/>
    </row>
    <row r="2807" spans="2:56" x14ac:dyDescent="0.3">
      <c r="B2807" s="10"/>
      <c r="C2807" s="11"/>
      <c r="D2807" s="178" t="str">
        <f t="shared" si="131"/>
        <v>Guatemala</v>
      </c>
      <c r="E2807" s="11"/>
      <c r="F2807" s="11"/>
      <c r="G2807" s="12"/>
      <c r="H2807" s="11"/>
      <c r="I2807" s="13"/>
      <c r="J2807" s="22"/>
      <c r="K2807" s="23"/>
      <c r="L2807" s="24"/>
      <c r="M2807" s="23"/>
      <c r="N2807" s="25"/>
      <c r="O2807" s="31"/>
      <c r="P2807" s="33"/>
      <c r="Q2807" s="27"/>
      <c r="R2807" s="32"/>
      <c r="S2807" s="32"/>
      <c r="T2807" s="33"/>
      <c r="U2807" s="98"/>
      <c r="V2807" s="59"/>
      <c r="W2807" s="60"/>
      <c r="X2807" s="60"/>
      <c r="Y2807" s="61"/>
      <c r="Z2807" s="68"/>
      <c r="AA2807" s="69"/>
      <c r="AB2807" s="69"/>
      <c r="AC2807" s="70"/>
      <c r="AD2807" s="40"/>
      <c r="AE2807" s="39"/>
      <c r="AF2807" s="39"/>
      <c r="AG2807" s="41"/>
      <c r="AH2807" s="110"/>
      <c r="AI2807" s="111"/>
      <c r="AJ2807" s="112"/>
      <c r="AK2807" s="42"/>
      <c r="AL2807" s="43"/>
      <c r="AM2807" s="46"/>
      <c r="AN2807" s="47"/>
      <c r="AO2807" s="47"/>
      <c r="AP2807" s="115"/>
      <c r="AQ2807" s="48"/>
      <c r="AR2807" s="51"/>
      <c r="AS2807" s="229"/>
      <c r="AT2807" s="230"/>
      <c r="AU2807" s="92">
        <f t="shared" si="132"/>
        <v>0</v>
      </c>
      <c r="AV2807" s="92" t="e">
        <f t="shared" si="133"/>
        <v>#DIV/0!</v>
      </c>
      <c r="AW2807" s="166" t="e">
        <f>Risk_CAL!X2805</f>
        <v>#DIV/0!</v>
      </c>
      <c r="AX2807" s="184"/>
      <c r="AY2807" s="52"/>
      <c r="AZ2807" s="224"/>
      <c r="BA2807" s="247"/>
      <c r="BB2807" s="248"/>
      <c r="BC2807" s="249"/>
      <c r="BD2807" s="250"/>
    </row>
    <row r="2808" spans="2:56" x14ac:dyDescent="0.3">
      <c r="B2808" s="10"/>
      <c r="C2808" s="11"/>
      <c r="D2808" s="178" t="str">
        <f t="shared" si="131"/>
        <v>Guatemala</v>
      </c>
      <c r="E2808" s="11"/>
      <c r="F2808" s="11"/>
      <c r="G2808" s="12"/>
      <c r="H2808" s="11"/>
      <c r="I2808" s="13"/>
      <c r="J2808" s="22"/>
      <c r="K2808" s="23"/>
      <c r="L2808" s="24"/>
      <c r="M2808" s="23"/>
      <c r="N2808" s="25"/>
      <c r="O2808" s="31"/>
      <c r="P2808" s="33"/>
      <c r="Q2808" s="27"/>
      <c r="R2808" s="32"/>
      <c r="S2808" s="32"/>
      <c r="T2808" s="33"/>
      <c r="U2808" s="98"/>
      <c r="V2808" s="59"/>
      <c r="W2808" s="60"/>
      <c r="X2808" s="60"/>
      <c r="Y2808" s="61"/>
      <c r="Z2808" s="68"/>
      <c r="AA2808" s="69"/>
      <c r="AB2808" s="69"/>
      <c r="AC2808" s="70"/>
      <c r="AD2808" s="40"/>
      <c r="AE2808" s="39"/>
      <c r="AF2808" s="39"/>
      <c r="AG2808" s="41"/>
      <c r="AH2808" s="110"/>
      <c r="AI2808" s="111"/>
      <c r="AJ2808" s="112"/>
      <c r="AK2808" s="42"/>
      <c r="AL2808" s="43"/>
      <c r="AM2808" s="46"/>
      <c r="AN2808" s="47"/>
      <c r="AO2808" s="47"/>
      <c r="AP2808" s="115"/>
      <c r="AQ2808" s="48"/>
      <c r="AR2808" s="51"/>
      <c r="AS2808" s="229"/>
      <c r="AT2808" s="230"/>
      <c r="AU2808" s="92">
        <f t="shared" si="132"/>
        <v>0</v>
      </c>
      <c r="AV2808" s="92" t="e">
        <f t="shared" si="133"/>
        <v>#DIV/0!</v>
      </c>
      <c r="AW2808" s="166" t="e">
        <f>Risk_CAL!X2806</f>
        <v>#DIV/0!</v>
      </c>
      <c r="AX2808" s="184"/>
      <c r="AY2808" s="52"/>
      <c r="AZ2808" s="224"/>
      <c r="BA2808" s="247"/>
      <c r="BB2808" s="248"/>
      <c r="BC2808" s="249"/>
      <c r="BD2808" s="250"/>
    </row>
    <row r="2809" spans="2:56" x14ac:dyDescent="0.3">
      <c r="B2809" s="10"/>
      <c r="C2809" s="11"/>
      <c r="D2809" s="178" t="str">
        <f t="shared" si="131"/>
        <v>Guatemala</v>
      </c>
      <c r="E2809" s="11"/>
      <c r="F2809" s="11"/>
      <c r="G2809" s="12"/>
      <c r="H2809" s="11"/>
      <c r="I2809" s="13"/>
      <c r="J2809" s="22"/>
      <c r="K2809" s="23"/>
      <c r="L2809" s="24"/>
      <c r="M2809" s="23"/>
      <c r="N2809" s="25"/>
      <c r="O2809" s="31"/>
      <c r="P2809" s="33"/>
      <c r="Q2809" s="27"/>
      <c r="R2809" s="32"/>
      <c r="S2809" s="32"/>
      <c r="T2809" s="33"/>
      <c r="U2809" s="98"/>
      <c r="V2809" s="59"/>
      <c r="W2809" s="60"/>
      <c r="X2809" s="60"/>
      <c r="Y2809" s="61"/>
      <c r="Z2809" s="68"/>
      <c r="AA2809" s="69"/>
      <c r="AB2809" s="69"/>
      <c r="AC2809" s="70"/>
      <c r="AD2809" s="40"/>
      <c r="AE2809" s="39"/>
      <c r="AF2809" s="39"/>
      <c r="AG2809" s="41"/>
      <c r="AH2809" s="110"/>
      <c r="AI2809" s="111"/>
      <c r="AJ2809" s="112"/>
      <c r="AK2809" s="42"/>
      <c r="AL2809" s="43"/>
      <c r="AM2809" s="46"/>
      <c r="AN2809" s="47"/>
      <c r="AO2809" s="47"/>
      <c r="AP2809" s="115"/>
      <c r="AQ2809" s="48"/>
      <c r="AR2809" s="51"/>
      <c r="AS2809" s="229"/>
      <c r="AT2809" s="230"/>
      <c r="AU2809" s="92">
        <f t="shared" si="132"/>
        <v>0</v>
      </c>
      <c r="AV2809" s="92" t="e">
        <f t="shared" si="133"/>
        <v>#DIV/0!</v>
      </c>
      <c r="AW2809" s="166" t="e">
        <f>Risk_CAL!X2807</f>
        <v>#DIV/0!</v>
      </c>
      <c r="AX2809" s="184"/>
      <c r="AY2809" s="52"/>
      <c r="AZ2809" s="224"/>
      <c r="BA2809" s="247"/>
      <c r="BB2809" s="248"/>
      <c r="BC2809" s="249"/>
      <c r="BD2809" s="250"/>
    </row>
    <row r="2810" spans="2:56" x14ac:dyDescent="0.3">
      <c r="B2810" s="10"/>
      <c r="C2810" s="11"/>
      <c r="D2810" s="178" t="str">
        <f t="shared" si="131"/>
        <v>Guatemala</v>
      </c>
      <c r="E2810" s="11"/>
      <c r="F2810" s="11"/>
      <c r="G2810" s="12"/>
      <c r="H2810" s="11"/>
      <c r="I2810" s="13"/>
      <c r="J2810" s="22"/>
      <c r="K2810" s="23"/>
      <c r="L2810" s="24"/>
      <c r="M2810" s="23"/>
      <c r="N2810" s="25"/>
      <c r="O2810" s="31"/>
      <c r="P2810" s="33"/>
      <c r="Q2810" s="27"/>
      <c r="R2810" s="32"/>
      <c r="S2810" s="32"/>
      <c r="T2810" s="33"/>
      <c r="U2810" s="98"/>
      <c r="V2810" s="59"/>
      <c r="W2810" s="60"/>
      <c r="X2810" s="60"/>
      <c r="Y2810" s="61"/>
      <c r="Z2810" s="68"/>
      <c r="AA2810" s="69"/>
      <c r="AB2810" s="69"/>
      <c r="AC2810" s="70"/>
      <c r="AD2810" s="40"/>
      <c r="AE2810" s="39"/>
      <c r="AF2810" s="39"/>
      <c r="AG2810" s="41"/>
      <c r="AH2810" s="110"/>
      <c r="AI2810" s="111"/>
      <c r="AJ2810" s="112"/>
      <c r="AK2810" s="42"/>
      <c r="AL2810" s="43"/>
      <c r="AM2810" s="46"/>
      <c r="AN2810" s="47"/>
      <c r="AO2810" s="47"/>
      <c r="AP2810" s="115"/>
      <c r="AQ2810" s="48"/>
      <c r="AR2810" s="51"/>
      <c r="AS2810" s="229"/>
      <c r="AT2810" s="230"/>
      <c r="AU2810" s="92">
        <f t="shared" si="132"/>
        <v>0</v>
      </c>
      <c r="AV2810" s="92" t="e">
        <f t="shared" si="133"/>
        <v>#DIV/0!</v>
      </c>
      <c r="AW2810" s="166" t="e">
        <f>Risk_CAL!X2808</f>
        <v>#DIV/0!</v>
      </c>
      <c r="AX2810" s="184"/>
      <c r="AY2810" s="52"/>
      <c r="AZ2810" s="224"/>
      <c r="BA2810" s="247"/>
      <c r="BB2810" s="248"/>
      <c r="BC2810" s="249"/>
      <c r="BD2810" s="250"/>
    </row>
    <row r="2811" spans="2:56" x14ac:dyDescent="0.3">
      <c r="B2811" s="10"/>
      <c r="C2811" s="11"/>
      <c r="D2811" s="178" t="str">
        <f t="shared" si="131"/>
        <v>Guatemala</v>
      </c>
      <c r="E2811" s="11"/>
      <c r="F2811" s="11"/>
      <c r="G2811" s="12"/>
      <c r="H2811" s="11"/>
      <c r="I2811" s="13"/>
      <c r="J2811" s="22"/>
      <c r="K2811" s="23"/>
      <c r="L2811" s="24"/>
      <c r="M2811" s="23"/>
      <c r="N2811" s="25"/>
      <c r="O2811" s="31"/>
      <c r="P2811" s="33"/>
      <c r="Q2811" s="27"/>
      <c r="R2811" s="32"/>
      <c r="S2811" s="32"/>
      <c r="T2811" s="33"/>
      <c r="U2811" s="98"/>
      <c r="V2811" s="59"/>
      <c r="W2811" s="60"/>
      <c r="X2811" s="60"/>
      <c r="Y2811" s="61"/>
      <c r="Z2811" s="68"/>
      <c r="AA2811" s="69"/>
      <c r="AB2811" s="69"/>
      <c r="AC2811" s="70"/>
      <c r="AD2811" s="40"/>
      <c r="AE2811" s="39"/>
      <c r="AF2811" s="39"/>
      <c r="AG2811" s="41"/>
      <c r="AH2811" s="110"/>
      <c r="AI2811" s="111"/>
      <c r="AJ2811" s="112"/>
      <c r="AK2811" s="42"/>
      <c r="AL2811" s="43"/>
      <c r="AM2811" s="46"/>
      <c r="AN2811" s="47"/>
      <c r="AO2811" s="47"/>
      <c r="AP2811" s="115"/>
      <c r="AQ2811" s="48"/>
      <c r="AR2811" s="51"/>
      <c r="AS2811" s="229"/>
      <c r="AT2811" s="230"/>
      <c r="AU2811" s="92">
        <f t="shared" si="132"/>
        <v>0</v>
      </c>
      <c r="AV2811" s="92" t="e">
        <f t="shared" si="133"/>
        <v>#DIV/0!</v>
      </c>
      <c r="AW2811" s="166" t="e">
        <f>Risk_CAL!X2809</f>
        <v>#DIV/0!</v>
      </c>
      <c r="AX2811" s="184"/>
      <c r="AY2811" s="52"/>
      <c r="AZ2811" s="224"/>
      <c r="BA2811" s="247"/>
      <c r="BB2811" s="248"/>
      <c r="BC2811" s="249"/>
      <c r="BD2811" s="250"/>
    </row>
    <row r="2812" spans="2:56" x14ac:dyDescent="0.3">
      <c r="B2812" s="10"/>
      <c r="C2812" s="11"/>
      <c r="D2812" s="178" t="str">
        <f t="shared" si="131"/>
        <v>Guatemala</v>
      </c>
      <c r="E2812" s="11"/>
      <c r="F2812" s="11"/>
      <c r="G2812" s="12"/>
      <c r="H2812" s="11"/>
      <c r="I2812" s="13"/>
      <c r="J2812" s="22"/>
      <c r="K2812" s="23"/>
      <c r="L2812" s="24"/>
      <c r="M2812" s="23"/>
      <c r="N2812" s="25"/>
      <c r="O2812" s="31"/>
      <c r="P2812" s="33"/>
      <c r="Q2812" s="27"/>
      <c r="R2812" s="32"/>
      <c r="S2812" s="32"/>
      <c r="T2812" s="33"/>
      <c r="U2812" s="98"/>
      <c r="V2812" s="59"/>
      <c r="W2812" s="60"/>
      <c r="X2812" s="60"/>
      <c r="Y2812" s="61"/>
      <c r="Z2812" s="68"/>
      <c r="AA2812" s="69"/>
      <c r="AB2812" s="69"/>
      <c r="AC2812" s="70"/>
      <c r="AD2812" s="40"/>
      <c r="AE2812" s="39"/>
      <c r="AF2812" s="39"/>
      <c r="AG2812" s="41"/>
      <c r="AH2812" s="110"/>
      <c r="AI2812" s="111"/>
      <c r="AJ2812" s="112"/>
      <c r="AK2812" s="42"/>
      <c r="AL2812" s="43"/>
      <c r="AM2812" s="46"/>
      <c r="AN2812" s="47"/>
      <c r="AO2812" s="47"/>
      <c r="AP2812" s="115"/>
      <c r="AQ2812" s="48"/>
      <c r="AR2812" s="51"/>
      <c r="AS2812" s="229"/>
      <c r="AT2812" s="230"/>
      <c r="AU2812" s="92">
        <f t="shared" si="132"/>
        <v>0</v>
      </c>
      <c r="AV2812" s="92" t="e">
        <f t="shared" si="133"/>
        <v>#DIV/0!</v>
      </c>
      <c r="AW2812" s="166" t="e">
        <f>Risk_CAL!X2810</f>
        <v>#DIV/0!</v>
      </c>
      <c r="AX2812" s="184"/>
      <c r="AY2812" s="52"/>
      <c r="AZ2812" s="224"/>
      <c r="BA2812" s="247"/>
      <c r="BB2812" s="248"/>
      <c r="BC2812" s="249"/>
      <c r="BD2812" s="250"/>
    </row>
    <row r="2813" spans="2:56" x14ac:dyDescent="0.3">
      <c r="B2813" s="10"/>
      <c r="C2813" s="11"/>
      <c r="D2813" s="178" t="str">
        <f t="shared" si="131"/>
        <v>Guatemala</v>
      </c>
      <c r="E2813" s="11"/>
      <c r="F2813" s="11"/>
      <c r="G2813" s="12"/>
      <c r="H2813" s="11"/>
      <c r="I2813" s="13"/>
      <c r="J2813" s="22"/>
      <c r="K2813" s="23"/>
      <c r="L2813" s="24"/>
      <c r="M2813" s="23"/>
      <c r="N2813" s="25"/>
      <c r="O2813" s="31"/>
      <c r="P2813" s="33"/>
      <c r="Q2813" s="27"/>
      <c r="R2813" s="32"/>
      <c r="S2813" s="32"/>
      <c r="T2813" s="33"/>
      <c r="U2813" s="98"/>
      <c r="V2813" s="59"/>
      <c r="W2813" s="60"/>
      <c r="X2813" s="60"/>
      <c r="Y2813" s="61"/>
      <c r="Z2813" s="68"/>
      <c r="AA2813" s="69"/>
      <c r="AB2813" s="69"/>
      <c r="AC2813" s="70"/>
      <c r="AD2813" s="40"/>
      <c r="AE2813" s="39"/>
      <c r="AF2813" s="39"/>
      <c r="AG2813" s="41"/>
      <c r="AH2813" s="110"/>
      <c r="AI2813" s="111"/>
      <c r="AJ2813" s="112"/>
      <c r="AK2813" s="42"/>
      <c r="AL2813" s="43"/>
      <c r="AM2813" s="46"/>
      <c r="AN2813" s="47"/>
      <c r="AO2813" s="47"/>
      <c r="AP2813" s="115"/>
      <c r="AQ2813" s="48"/>
      <c r="AR2813" s="51"/>
      <c r="AS2813" s="229"/>
      <c r="AT2813" s="230"/>
      <c r="AU2813" s="92">
        <f t="shared" si="132"/>
        <v>0</v>
      </c>
      <c r="AV2813" s="92" t="e">
        <f t="shared" si="133"/>
        <v>#DIV/0!</v>
      </c>
      <c r="AW2813" s="166" t="e">
        <f>Risk_CAL!X2811</f>
        <v>#DIV/0!</v>
      </c>
      <c r="AX2813" s="184"/>
      <c r="AY2813" s="52"/>
      <c r="AZ2813" s="224"/>
      <c r="BA2813" s="247"/>
      <c r="BB2813" s="248"/>
      <c r="BC2813" s="249"/>
      <c r="BD2813" s="250"/>
    </row>
    <row r="2814" spans="2:56" x14ac:dyDescent="0.3">
      <c r="B2814" s="10"/>
      <c r="C2814" s="11"/>
      <c r="D2814" s="178" t="str">
        <f t="shared" si="131"/>
        <v>Guatemala</v>
      </c>
      <c r="E2814" s="11"/>
      <c r="F2814" s="11"/>
      <c r="G2814" s="12"/>
      <c r="H2814" s="11"/>
      <c r="I2814" s="13"/>
      <c r="J2814" s="22"/>
      <c r="K2814" s="23"/>
      <c r="L2814" s="24"/>
      <c r="M2814" s="23"/>
      <c r="N2814" s="25"/>
      <c r="O2814" s="31"/>
      <c r="P2814" s="33"/>
      <c r="Q2814" s="27"/>
      <c r="R2814" s="32"/>
      <c r="S2814" s="32"/>
      <c r="T2814" s="33"/>
      <c r="U2814" s="98"/>
      <c r="V2814" s="59"/>
      <c r="W2814" s="60"/>
      <c r="X2814" s="60"/>
      <c r="Y2814" s="61"/>
      <c r="Z2814" s="68"/>
      <c r="AA2814" s="69"/>
      <c r="AB2814" s="69"/>
      <c r="AC2814" s="70"/>
      <c r="AD2814" s="40"/>
      <c r="AE2814" s="39"/>
      <c r="AF2814" s="39"/>
      <c r="AG2814" s="41"/>
      <c r="AH2814" s="110"/>
      <c r="AI2814" s="111"/>
      <c r="AJ2814" s="112"/>
      <c r="AK2814" s="42"/>
      <c r="AL2814" s="43"/>
      <c r="AM2814" s="46"/>
      <c r="AN2814" s="47"/>
      <c r="AO2814" s="47"/>
      <c r="AP2814" s="115"/>
      <c r="AQ2814" s="48"/>
      <c r="AR2814" s="51"/>
      <c r="AS2814" s="229"/>
      <c r="AT2814" s="230"/>
      <c r="AU2814" s="92">
        <f t="shared" si="132"/>
        <v>0</v>
      </c>
      <c r="AV2814" s="92" t="e">
        <f t="shared" si="133"/>
        <v>#DIV/0!</v>
      </c>
      <c r="AW2814" s="166" t="e">
        <f>Risk_CAL!X2812</f>
        <v>#DIV/0!</v>
      </c>
      <c r="AX2814" s="184"/>
      <c r="AY2814" s="52"/>
      <c r="AZ2814" s="224"/>
      <c r="BA2814" s="247"/>
      <c r="BB2814" s="248"/>
      <c r="BC2814" s="249"/>
      <c r="BD2814" s="250"/>
    </row>
    <row r="2815" spans="2:56" x14ac:dyDescent="0.3">
      <c r="B2815" s="10"/>
      <c r="C2815" s="11"/>
      <c r="D2815" s="178" t="str">
        <f t="shared" si="131"/>
        <v>Guatemala</v>
      </c>
      <c r="E2815" s="11"/>
      <c r="F2815" s="11"/>
      <c r="G2815" s="12"/>
      <c r="H2815" s="11"/>
      <c r="I2815" s="13"/>
      <c r="J2815" s="22"/>
      <c r="K2815" s="23"/>
      <c r="L2815" s="24"/>
      <c r="M2815" s="23"/>
      <c r="N2815" s="25"/>
      <c r="O2815" s="31"/>
      <c r="P2815" s="33"/>
      <c r="Q2815" s="27"/>
      <c r="R2815" s="32"/>
      <c r="S2815" s="32"/>
      <c r="T2815" s="33"/>
      <c r="U2815" s="98"/>
      <c r="V2815" s="59"/>
      <c r="W2815" s="60"/>
      <c r="X2815" s="60"/>
      <c r="Y2815" s="61"/>
      <c r="Z2815" s="68"/>
      <c r="AA2815" s="69"/>
      <c r="AB2815" s="69"/>
      <c r="AC2815" s="70"/>
      <c r="AD2815" s="40"/>
      <c r="AE2815" s="39"/>
      <c r="AF2815" s="39"/>
      <c r="AG2815" s="41"/>
      <c r="AH2815" s="110"/>
      <c r="AI2815" s="111"/>
      <c r="AJ2815" s="112"/>
      <c r="AK2815" s="42"/>
      <c r="AL2815" s="43"/>
      <c r="AM2815" s="46"/>
      <c r="AN2815" s="47"/>
      <c r="AO2815" s="47"/>
      <c r="AP2815" s="115"/>
      <c r="AQ2815" s="48"/>
      <c r="AR2815" s="51"/>
      <c r="AS2815" s="229"/>
      <c r="AT2815" s="230"/>
      <c r="AU2815" s="92">
        <f t="shared" si="132"/>
        <v>0</v>
      </c>
      <c r="AV2815" s="92" t="e">
        <f t="shared" si="133"/>
        <v>#DIV/0!</v>
      </c>
      <c r="AW2815" s="166" t="e">
        <f>Risk_CAL!X2813</f>
        <v>#DIV/0!</v>
      </c>
      <c r="AX2815" s="184"/>
      <c r="AY2815" s="52"/>
      <c r="AZ2815" s="224"/>
      <c r="BA2815" s="247"/>
      <c r="BB2815" s="248"/>
      <c r="BC2815" s="249"/>
      <c r="BD2815" s="250"/>
    </row>
    <row r="2816" spans="2:56" x14ac:dyDescent="0.3">
      <c r="B2816" s="10"/>
      <c r="C2816" s="11"/>
      <c r="D2816" s="178" t="str">
        <f t="shared" si="131"/>
        <v>Guatemala</v>
      </c>
      <c r="E2816" s="11"/>
      <c r="F2816" s="11"/>
      <c r="G2816" s="12"/>
      <c r="H2816" s="11"/>
      <c r="I2816" s="13"/>
      <c r="J2816" s="22"/>
      <c r="K2816" s="23"/>
      <c r="L2816" s="24"/>
      <c r="M2816" s="23"/>
      <c r="N2816" s="25"/>
      <c r="O2816" s="31"/>
      <c r="P2816" s="33"/>
      <c r="Q2816" s="27"/>
      <c r="R2816" s="32"/>
      <c r="S2816" s="32"/>
      <c r="T2816" s="33"/>
      <c r="U2816" s="98"/>
      <c r="V2816" s="59"/>
      <c r="W2816" s="60"/>
      <c r="X2816" s="60"/>
      <c r="Y2816" s="61"/>
      <c r="Z2816" s="68"/>
      <c r="AA2816" s="69"/>
      <c r="AB2816" s="69"/>
      <c r="AC2816" s="70"/>
      <c r="AD2816" s="40"/>
      <c r="AE2816" s="39"/>
      <c r="AF2816" s="39"/>
      <c r="AG2816" s="41"/>
      <c r="AH2816" s="110"/>
      <c r="AI2816" s="111"/>
      <c r="AJ2816" s="112"/>
      <c r="AK2816" s="42"/>
      <c r="AL2816" s="43"/>
      <c r="AM2816" s="46"/>
      <c r="AN2816" s="47"/>
      <c r="AO2816" s="47"/>
      <c r="AP2816" s="115"/>
      <c r="AQ2816" s="48"/>
      <c r="AR2816" s="51"/>
      <c r="AS2816" s="229"/>
      <c r="AT2816" s="230"/>
      <c r="AU2816" s="92">
        <f t="shared" si="132"/>
        <v>0</v>
      </c>
      <c r="AV2816" s="92" t="e">
        <f t="shared" si="133"/>
        <v>#DIV/0!</v>
      </c>
      <c r="AW2816" s="166" t="e">
        <f>Risk_CAL!X2814</f>
        <v>#DIV/0!</v>
      </c>
      <c r="AX2816" s="184"/>
      <c r="AY2816" s="52"/>
      <c r="AZ2816" s="224"/>
      <c r="BA2816" s="247"/>
      <c r="BB2816" s="248"/>
      <c r="BC2816" s="249"/>
      <c r="BD2816" s="250"/>
    </row>
    <row r="2817" spans="2:56" x14ac:dyDescent="0.3">
      <c r="B2817" s="10"/>
      <c r="C2817" s="11"/>
      <c r="D2817" s="178" t="str">
        <f t="shared" si="131"/>
        <v>Guatemala</v>
      </c>
      <c r="E2817" s="11"/>
      <c r="F2817" s="11"/>
      <c r="G2817" s="12"/>
      <c r="H2817" s="11"/>
      <c r="I2817" s="13"/>
      <c r="J2817" s="22"/>
      <c r="K2817" s="23"/>
      <c r="L2817" s="24"/>
      <c r="M2817" s="23"/>
      <c r="N2817" s="25"/>
      <c r="O2817" s="31"/>
      <c r="P2817" s="33"/>
      <c r="Q2817" s="27"/>
      <c r="R2817" s="32"/>
      <c r="S2817" s="32"/>
      <c r="T2817" s="33"/>
      <c r="U2817" s="98"/>
      <c r="V2817" s="59"/>
      <c r="W2817" s="60"/>
      <c r="X2817" s="60"/>
      <c r="Y2817" s="61"/>
      <c r="Z2817" s="68"/>
      <c r="AA2817" s="69"/>
      <c r="AB2817" s="69"/>
      <c r="AC2817" s="70"/>
      <c r="AD2817" s="40"/>
      <c r="AE2817" s="39"/>
      <c r="AF2817" s="39"/>
      <c r="AG2817" s="41"/>
      <c r="AH2817" s="110"/>
      <c r="AI2817" s="111"/>
      <c r="AJ2817" s="112"/>
      <c r="AK2817" s="42"/>
      <c r="AL2817" s="43"/>
      <c r="AM2817" s="46"/>
      <c r="AN2817" s="47"/>
      <c r="AO2817" s="47"/>
      <c r="AP2817" s="115"/>
      <c r="AQ2817" s="48"/>
      <c r="AR2817" s="51"/>
      <c r="AS2817" s="229"/>
      <c r="AT2817" s="230"/>
      <c r="AU2817" s="92">
        <f t="shared" si="132"/>
        <v>0</v>
      </c>
      <c r="AV2817" s="92" t="e">
        <f t="shared" si="133"/>
        <v>#DIV/0!</v>
      </c>
      <c r="AW2817" s="166" t="e">
        <f>Risk_CAL!X2815</f>
        <v>#DIV/0!</v>
      </c>
      <c r="AX2817" s="184"/>
      <c r="AY2817" s="52"/>
      <c r="AZ2817" s="224"/>
      <c r="BA2817" s="247"/>
      <c r="BB2817" s="248"/>
      <c r="BC2817" s="249"/>
      <c r="BD2817" s="250"/>
    </row>
    <row r="2818" spans="2:56" x14ac:dyDescent="0.3">
      <c r="B2818" s="10"/>
      <c r="C2818" s="11"/>
      <c r="D2818" s="178" t="str">
        <f t="shared" si="131"/>
        <v>Guatemala</v>
      </c>
      <c r="E2818" s="11"/>
      <c r="F2818" s="11"/>
      <c r="G2818" s="12"/>
      <c r="H2818" s="11"/>
      <c r="I2818" s="13"/>
      <c r="J2818" s="22"/>
      <c r="K2818" s="23"/>
      <c r="L2818" s="24"/>
      <c r="M2818" s="23"/>
      <c r="N2818" s="25"/>
      <c r="O2818" s="31"/>
      <c r="P2818" s="33"/>
      <c r="Q2818" s="27"/>
      <c r="R2818" s="32"/>
      <c r="S2818" s="32"/>
      <c r="T2818" s="33"/>
      <c r="U2818" s="98"/>
      <c r="V2818" s="59"/>
      <c r="W2818" s="60"/>
      <c r="X2818" s="60"/>
      <c r="Y2818" s="61"/>
      <c r="Z2818" s="68"/>
      <c r="AA2818" s="69"/>
      <c r="AB2818" s="69"/>
      <c r="AC2818" s="70"/>
      <c r="AD2818" s="40"/>
      <c r="AE2818" s="39"/>
      <c r="AF2818" s="39"/>
      <c r="AG2818" s="41"/>
      <c r="AH2818" s="110"/>
      <c r="AI2818" s="111"/>
      <c r="AJ2818" s="112"/>
      <c r="AK2818" s="42"/>
      <c r="AL2818" s="43"/>
      <c r="AM2818" s="46"/>
      <c r="AN2818" s="47"/>
      <c r="AO2818" s="47"/>
      <c r="AP2818" s="115"/>
      <c r="AQ2818" s="48"/>
      <c r="AR2818" s="51"/>
      <c r="AS2818" s="229"/>
      <c r="AT2818" s="230"/>
      <c r="AU2818" s="92">
        <f t="shared" si="132"/>
        <v>0</v>
      </c>
      <c r="AV2818" s="92" t="e">
        <f t="shared" si="133"/>
        <v>#DIV/0!</v>
      </c>
      <c r="AW2818" s="166" t="e">
        <f>Risk_CAL!X2816</f>
        <v>#DIV/0!</v>
      </c>
      <c r="AX2818" s="184"/>
      <c r="AY2818" s="52"/>
      <c r="AZ2818" s="224"/>
      <c r="BA2818" s="247"/>
      <c r="BB2818" s="248"/>
      <c r="BC2818" s="249"/>
      <c r="BD2818" s="250"/>
    </row>
    <row r="2819" spans="2:56" x14ac:dyDescent="0.3">
      <c r="B2819" s="10"/>
      <c r="C2819" s="11"/>
      <c r="D2819" s="178" t="str">
        <f t="shared" si="131"/>
        <v>Guatemala</v>
      </c>
      <c r="E2819" s="11"/>
      <c r="F2819" s="11"/>
      <c r="G2819" s="12"/>
      <c r="H2819" s="11"/>
      <c r="I2819" s="13"/>
      <c r="J2819" s="22"/>
      <c r="K2819" s="23"/>
      <c r="L2819" s="24"/>
      <c r="M2819" s="23"/>
      <c r="N2819" s="25"/>
      <c r="O2819" s="31"/>
      <c r="P2819" s="33"/>
      <c r="Q2819" s="27"/>
      <c r="R2819" s="32"/>
      <c r="S2819" s="32"/>
      <c r="T2819" s="33"/>
      <c r="U2819" s="98"/>
      <c r="V2819" s="59"/>
      <c r="W2819" s="60"/>
      <c r="X2819" s="60"/>
      <c r="Y2819" s="61"/>
      <c r="Z2819" s="68"/>
      <c r="AA2819" s="69"/>
      <c r="AB2819" s="69"/>
      <c r="AC2819" s="70"/>
      <c r="AD2819" s="40"/>
      <c r="AE2819" s="39"/>
      <c r="AF2819" s="39"/>
      <c r="AG2819" s="41"/>
      <c r="AH2819" s="110"/>
      <c r="AI2819" s="111"/>
      <c r="AJ2819" s="112"/>
      <c r="AK2819" s="42"/>
      <c r="AL2819" s="43"/>
      <c r="AM2819" s="46"/>
      <c r="AN2819" s="47"/>
      <c r="AO2819" s="47"/>
      <c r="AP2819" s="115"/>
      <c r="AQ2819" s="48"/>
      <c r="AR2819" s="51"/>
      <c r="AS2819" s="229"/>
      <c r="AT2819" s="230"/>
      <c r="AU2819" s="92">
        <f t="shared" si="132"/>
        <v>0</v>
      </c>
      <c r="AV2819" s="92" t="e">
        <f t="shared" si="133"/>
        <v>#DIV/0!</v>
      </c>
      <c r="AW2819" s="166" t="e">
        <f>Risk_CAL!X2817</f>
        <v>#DIV/0!</v>
      </c>
      <c r="AX2819" s="184"/>
      <c r="AY2819" s="52"/>
      <c r="AZ2819" s="224"/>
      <c r="BA2819" s="247"/>
      <c r="BB2819" s="248"/>
      <c r="BC2819" s="249"/>
      <c r="BD2819" s="250"/>
    </row>
    <row r="2820" spans="2:56" x14ac:dyDescent="0.3">
      <c r="B2820" s="10"/>
      <c r="C2820" s="11"/>
      <c r="D2820" s="178" t="str">
        <f t="shared" si="131"/>
        <v>Guatemala</v>
      </c>
      <c r="E2820" s="11"/>
      <c r="F2820" s="11"/>
      <c r="G2820" s="12"/>
      <c r="H2820" s="11"/>
      <c r="I2820" s="13"/>
      <c r="J2820" s="22"/>
      <c r="K2820" s="23"/>
      <c r="L2820" s="24"/>
      <c r="M2820" s="23"/>
      <c r="N2820" s="25"/>
      <c r="O2820" s="31"/>
      <c r="P2820" s="33"/>
      <c r="Q2820" s="27"/>
      <c r="R2820" s="32"/>
      <c r="S2820" s="32"/>
      <c r="T2820" s="33"/>
      <c r="U2820" s="98"/>
      <c r="V2820" s="59"/>
      <c r="W2820" s="60"/>
      <c r="X2820" s="60"/>
      <c r="Y2820" s="61"/>
      <c r="Z2820" s="68"/>
      <c r="AA2820" s="69"/>
      <c r="AB2820" s="69"/>
      <c r="AC2820" s="70"/>
      <c r="AD2820" s="40"/>
      <c r="AE2820" s="39"/>
      <c r="AF2820" s="39"/>
      <c r="AG2820" s="41"/>
      <c r="AH2820" s="110"/>
      <c r="AI2820" s="111"/>
      <c r="AJ2820" s="112"/>
      <c r="AK2820" s="42"/>
      <c r="AL2820" s="43"/>
      <c r="AM2820" s="46"/>
      <c r="AN2820" s="47"/>
      <c r="AO2820" s="47"/>
      <c r="AP2820" s="115"/>
      <c r="AQ2820" s="48"/>
      <c r="AR2820" s="51"/>
      <c r="AS2820" s="229"/>
      <c r="AT2820" s="230"/>
      <c r="AU2820" s="92">
        <f t="shared" si="132"/>
        <v>0</v>
      </c>
      <c r="AV2820" s="92" t="e">
        <f t="shared" si="133"/>
        <v>#DIV/0!</v>
      </c>
      <c r="AW2820" s="166" t="e">
        <f>Risk_CAL!X2818</f>
        <v>#DIV/0!</v>
      </c>
      <c r="AX2820" s="184"/>
      <c r="AY2820" s="52"/>
      <c r="AZ2820" s="224"/>
      <c r="BA2820" s="247"/>
      <c r="BB2820" s="248"/>
      <c r="BC2820" s="249"/>
      <c r="BD2820" s="250"/>
    </row>
    <row r="2821" spans="2:56" x14ac:dyDescent="0.3">
      <c r="B2821" s="10"/>
      <c r="C2821" s="11"/>
      <c r="D2821" s="178" t="str">
        <f t="shared" si="131"/>
        <v>Guatemala</v>
      </c>
      <c r="E2821" s="11"/>
      <c r="F2821" s="11"/>
      <c r="G2821" s="12"/>
      <c r="H2821" s="11"/>
      <c r="I2821" s="13"/>
      <c r="J2821" s="22"/>
      <c r="K2821" s="23"/>
      <c r="L2821" s="24"/>
      <c r="M2821" s="23"/>
      <c r="N2821" s="25"/>
      <c r="O2821" s="31"/>
      <c r="P2821" s="33"/>
      <c r="Q2821" s="27"/>
      <c r="R2821" s="32"/>
      <c r="S2821" s="32"/>
      <c r="T2821" s="33"/>
      <c r="U2821" s="98"/>
      <c r="V2821" s="59"/>
      <c r="W2821" s="60"/>
      <c r="X2821" s="60"/>
      <c r="Y2821" s="61"/>
      <c r="Z2821" s="68"/>
      <c r="AA2821" s="69"/>
      <c r="AB2821" s="69"/>
      <c r="AC2821" s="70"/>
      <c r="AD2821" s="40"/>
      <c r="AE2821" s="39"/>
      <c r="AF2821" s="39"/>
      <c r="AG2821" s="41"/>
      <c r="AH2821" s="110"/>
      <c r="AI2821" s="111"/>
      <c r="AJ2821" s="112"/>
      <c r="AK2821" s="42"/>
      <c r="AL2821" s="43"/>
      <c r="AM2821" s="46"/>
      <c r="AN2821" s="47"/>
      <c r="AO2821" s="47"/>
      <c r="AP2821" s="115"/>
      <c r="AQ2821" s="48"/>
      <c r="AR2821" s="51"/>
      <c r="AS2821" s="229"/>
      <c r="AT2821" s="230"/>
      <c r="AU2821" s="92">
        <f t="shared" si="132"/>
        <v>0</v>
      </c>
      <c r="AV2821" s="92" t="e">
        <f t="shared" si="133"/>
        <v>#DIV/0!</v>
      </c>
      <c r="AW2821" s="166" t="e">
        <f>Risk_CAL!X2819</f>
        <v>#DIV/0!</v>
      </c>
      <c r="AX2821" s="184"/>
      <c r="AY2821" s="52"/>
      <c r="AZ2821" s="224"/>
      <c r="BA2821" s="247"/>
      <c r="BB2821" s="248"/>
      <c r="BC2821" s="249"/>
      <c r="BD2821" s="250"/>
    </row>
    <row r="2822" spans="2:56" x14ac:dyDescent="0.3">
      <c r="B2822" s="10"/>
      <c r="C2822" s="11"/>
      <c r="D2822" s="178" t="str">
        <f t="shared" ref="D2822:D2885" si="134">$D$4</f>
        <v>Guatemala</v>
      </c>
      <c r="E2822" s="11"/>
      <c r="F2822" s="11"/>
      <c r="G2822" s="12"/>
      <c r="H2822" s="11"/>
      <c r="I2822" s="13"/>
      <c r="J2822" s="22"/>
      <c r="K2822" s="23"/>
      <c r="L2822" s="24"/>
      <c r="M2822" s="23"/>
      <c r="N2822" s="25"/>
      <c r="O2822" s="31"/>
      <c r="P2822" s="33"/>
      <c r="Q2822" s="27"/>
      <c r="R2822" s="32"/>
      <c r="S2822" s="32"/>
      <c r="T2822" s="33"/>
      <c r="U2822" s="98"/>
      <c r="V2822" s="59"/>
      <c r="W2822" s="60"/>
      <c r="X2822" s="60"/>
      <c r="Y2822" s="61"/>
      <c r="Z2822" s="68"/>
      <c r="AA2822" s="69"/>
      <c r="AB2822" s="69"/>
      <c r="AC2822" s="70"/>
      <c r="AD2822" s="40"/>
      <c r="AE2822" s="39"/>
      <c r="AF2822" s="39"/>
      <c r="AG2822" s="41"/>
      <c r="AH2822" s="110"/>
      <c r="AI2822" s="111"/>
      <c r="AJ2822" s="112"/>
      <c r="AK2822" s="42"/>
      <c r="AL2822" s="43"/>
      <c r="AM2822" s="46"/>
      <c r="AN2822" s="47"/>
      <c r="AO2822" s="47"/>
      <c r="AP2822" s="115"/>
      <c r="AQ2822" s="48"/>
      <c r="AR2822" s="51"/>
      <c r="AS2822" s="229"/>
      <c r="AT2822" s="230"/>
      <c r="AU2822" s="92">
        <f t="shared" si="132"/>
        <v>0</v>
      </c>
      <c r="AV2822" s="92" t="e">
        <f t="shared" si="133"/>
        <v>#DIV/0!</v>
      </c>
      <c r="AW2822" s="166" t="e">
        <f>Risk_CAL!X2820</f>
        <v>#DIV/0!</v>
      </c>
      <c r="AX2822" s="184"/>
      <c r="AY2822" s="52"/>
      <c r="AZ2822" s="224"/>
      <c r="BA2822" s="247"/>
      <c r="BB2822" s="248"/>
      <c r="BC2822" s="249"/>
      <c r="BD2822" s="250"/>
    </row>
    <row r="2823" spans="2:56" x14ac:dyDescent="0.3">
      <c r="B2823" s="10"/>
      <c r="C2823" s="11"/>
      <c r="D2823" s="178" t="str">
        <f t="shared" si="134"/>
        <v>Guatemala</v>
      </c>
      <c r="E2823" s="11"/>
      <c r="F2823" s="11"/>
      <c r="G2823" s="12"/>
      <c r="H2823" s="11"/>
      <c r="I2823" s="13"/>
      <c r="J2823" s="22"/>
      <c r="K2823" s="23"/>
      <c r="L2823" s="24"/>
      <c r="M2823" s="23"/>
      <c r="N2823" s="25"/>
      <c r="O2823" s="31"/>
      <c r="P2823" s="33"/>
      <c r="Q2823" s="27"/>
      <c r="R2823" s="32"/>
      <c r="S2823" s="32"/>
      <c r="T2823" s="33"/>
      <c r="U2823" s="98"/>
      <c r="V2823" s="59"/>
      <c r="W2823" s="60"/>
      <c r="X2823" s="60"/>
      <c r="Y2823" s="61"/>
      <c r="Z2823" s="68"/>
      <c r="AA2823" s="69"/>
      <c r="AB2823" s="69"/>
      <c r="AC2823" s="70"/>
      <c r="AD2823" s="40"/>
      <c r="AE2823" s="39"/>
      <c r="AF2823" s="39"/>
      <c r="AG2823" s="41"/>
      <c r="AH2823" s="110"/>
      <c r="AI2823" s="111"/>
      <c r="AJ2823" s="112"/>
      <c r="AK2823" s="42"/>
      <c r="AL2823" s="43"/>
      <c r="AM2823" s="46"/>
      <c r="AN2823" s="47"/>
      <c r="AO2823" s="47"/>
      <c r="AP2823" s="115"/>
      <c r="AQ2823" s="48"/>
      <c r="AR2823" s="51"/>
      <c r="AS2823" s="229"/>
      <c r="AT2823" s="230"/>
      <c r="AU2823" s="92">
        <f t="shared" si="132"/>
        <v>0</v>
      </c>
      <c r="AV2823" s="92" t="e">
        <f t="shared" si="133"/>
        <v>#DIV/0!</v>
      </c>
      <c r="AW2823" s="166" t="e">
        <f>Risk_CAL!X2821</f>
        <v>#DIV/0!</v>
      </c>
      <c r="AX2823" s="184"/>
      <c r="AY2823" s="52"/>
      <c r="AZ2823" s="224"/>
      <c r="BA2823" s="247"/>
      <c r="BB2823" s="248"/>
      <c r="BC2823" s="249"/>
      <c r="BD2823" s="250"/>
    </row>
    <row r="2824" spans="2:56" x14ac:dyDescent="0.3">
      <c r="B2824" s="10"/>
      <c r="C2824" s="11"/>
      <c r="D2824" s="178" t="str">
        <f t="shared" si="134"/>
        <v>Guatemala</v>
      </c>
      <c r="E2824" s="11"/>
      <c r="F2824" s="11"/>
      <c r="G2824" s="12"/>
      <c r="H2824" s="11"/>
      <c r="I2824" s="13"/>
      <c r="J2824" s="22"/>
      <c r="K2824" s="23"/>
      <c r="L2824" s="24"/>
      <c r="M2824" s="23"/>
      <c r="N2824" s="25"/>
      <c r="O2824" s="31"/>
      <c r="P2824" s="33"/>
      <c r="Q2824" s="27"/>
      <c r="R2824" s="32"/>
      <c r="S2824" s="32"/>
      <c r="T2824" s="33"/>
      <c r="U2824" s="98"/>
      <c r="V2824" s="59"/>
      <c r="W2824" s="60"/>
      <c r="X2824" s="60"/>
      <c r="Y2824" s="61"/>
      <c r="Z2824" s="68"/>
      <c r="AA2824" s="69"/>
      <c r="AB2824" s="69"/>
      <c r="AC2824" s="70"/>
      <c r="AD2824" s="40"/>
      <c r="AE2824" s="39"/>
      <c r="AF2824" s="39"/>
      <c r="AG2824" s="41"/>
      <c r="AH2824" s="110"/>
      <c r="AI2824" s="111"/>
      <c r="AJ2824" s="112"/>
      <c r="AK2824" s="42"/>
      <c r="AL2824" s="43"/>
      <c r="AM2824" s="46"/>
      <c r="AN2824" s="47"/>
      <c r="AO2824" s="47"/>
      <c r="AP2824" s="115"/>
      <c r="AQ2824" s="48"/>
      <c r="AR2824" s="51"/>
      <c r="AS2824" s="229"/>
      <c r="AT2824" s="230"/>
      <c r="AU2824" s="92">
        <f t="shared" si="132"/>
        <v>0</v>
      </c>
      <c r="AV2824" s="92" t="e">
        <f t="shared" si="133"/>
        <v>#DIV/0!</v>
      </c>
      <c r="AW2824" s="166" t="e">
        <f>Risk_CAL!X2822</f>
        <v>#DIV/0!</v>
      </c>
      <c r="AX2824" s="184"/>
      <c r="AY2824" s="52"/>
      <c r="AZ2824" s="224"/>
      <c r="BA2824" s="247"/>
      <c r="BB2824" s="248"/>
      <c r="BC2824" s="249"/>
      <c r="BD2824" s="250"/>
    </row>
    <row r="2825" spans="2:56" x14ac:dyDescent="0.3">
      <c r="B2825" s="10"/>
      <c r="C2825" s="11"/>
      <c r="D2825" s="178" t="str">
        <f t="shared" si="134"/>
        <v>Guatemala</v>
      </c>
      <c r="E2825" s="11"/>
      <c r="F2825" s="11"/>
      <c r="G2825" s="12"/>
      <c r="H2825" s="11"/>
      <c r="I2825" s="13"/>
      <c r="J2825" s="22"/>
      <c r="K2825" s="23"/>
      <c r="L2825" s="24"/>
      <c r="M2825" s="23"/>
      <c r="N2825" s="25"/>
      <c r="O2825" s="31"/>
      <c r="P2825" s="33"/>
      <c r="Q2825" s="27"/>
      <c r="R2825" s="32"/>
      <c r="S2825" s="32"/>
      <c r="T2825" s="33"/>
      <c r="U2825" s="98"/>
      <c r="V2825" s="59"/>
      <c r="W2825" s="60"/>
      <c r="X2825" s="60"/>
      <c r="Y2825" s="61"/>
      <c r="Z2825" s="68"/>
      <c r="AA2825" s="69"/>
      <c r="AB2825" s="69"/>
      <c r="AC2825" s="70"/>
      <c r="AD2825" s="40"/>
      <c r="AE2825" s="39"/>
      <c r="AF2825" s="39"/>
      <c r="AG2825" s="41"/>
      <c r="AH2825" s="110"/>
      <c r="AI2825" s="111"/>
      <c r="AJ2825" s="112"/>
      <c r="AK2825" s="42"/>
      <c r="AL2825" s="43"/>
      <c r="AM2825" s="46"/>
      <c r="AN2825" s="47"/>
      <c r="AO2825" s="47"/>
      <c r="AP2825" s="115"/>
      <c r="AQ2825" s="48"/>
      <c r="AR2825" s="51"/>
      <c r="AS2825" s="229"/>
      <c r="AT2825" s="230"/>
      <c r="AU2825" s="92">
        <f t="shared" si="132"/>
        <v>0</v>
      </c>
      <c r="AV2825" s="92" t="e">
        <f t="shared" si="133"/>
        <v>#DIV/0!</v>
      </c>
      <c r="AW2825" s="166" t="e">
        <f>Risk_CAL!X2823</f>
        <v>#DIV/0!</v>
      </c>
      <c r="AX2825" s="184"/>
      <c r="AY2825" s="52"/>
      <c r="AZ2825" s="224"/>
      <c r="BA2825" s="247"/>
      <c r="BB2825" s="248"/>
      <c r="BC2825" s="249"/>
      <c r="BD2825" s="250"/>
    </row>
    <row r="2826" spans="2:56" x14ac:dyDescent="0.3">
      <c r="B2826" s="10"/>
      <c r="C2826" s="11"/>
      <c r="D2826" s="178" t="str">
        <f t="shared" si="134"/>
        <v>Guatemala</v>
      </c>
      <c r="E2826" s="11"/>
      <c r="F2826" s="11"/>
      <c r="G2826" s="12"/>
      <c r="H2826" s="11"/>
      <c r="I2826" s="13"/>
      <c r="J2826" s="22"/>
      <c r="K2826" s="23"/>
      <c r="L2826" s="24"/>
      <c r="M2826" s="23"/>
      <c r="N2826" s="25"/>
      <c r="O2826" s="31"/>
      <c r="P2826" s="33"/>
      <c r="Q2826" s="27"/>
      <c r="R2826" s="32"/>
      <c r="S2826" s="32"/>
      <c r="T2826" s="33"/>
      <c r="U2826" s="98"/>
      <c r="V2826" s="59"/>
      <c r="W2826" s="60"/>
      <c r="X2826" s="60"/>
      <c r="Y2826" s="61"/>
      <c r="Z2826" s="68"/>
      <c r="AA2826" s="69"/>
      <c r="AB2826" s="69"/>
      <c r="AC2826" s="70"/>
      <c r="AD2826" s="40"/>
      <c r="AE2826" s="39"/>
      <c r="AF2826" s="39"/>
      <c r="AG2826" s="41"/>
      <c r="AH2826" s="110"/>
      <c r="AI2826" s="111"/>
      <c r="AJ2826" s="112"/>
      <c r="AK2826" s="42"/>
      <c r="AL2826" s="43"/>
      <c r="AM2826" s="46"/>
      <c r="AN2826" s="47"/>
      <c r="AO2826" s="47"/>
      <c r="AP2826" s="115"/>
      <c r="AQ2826" s="48"/>
      <c r="AR2826" s="51"/>
      <c r="AS2826" s="229"/>
      <c r="AT2826" s="230"/>
      <c r="AU2826" s="92">
        <f t="shared" si="132"/>
        <v>0</v>
      </c>
      <c r="AV2826" s="92" t="e">
        <f t="shared" si="133"/>
        <v>#DIV/0!</v>
      </c>
      <c r="AW2826" s="166" t="e">
        <f>Risk_CAL!X2824</f>
        <v>#DIV/0!</v>
      </c>
      <c r="AX2826" s="184"/>
      <c r="AY2826" s="52"/>
      <c r="AZ2826" s="224"/>
      <c r="BA2826" s="247"/>
      <c r="BB2826" s="248"/>
      <c r="BC2826" s="249"/>
      <c r="BD2826" s="250"/>
    </row>
    <row r="2827" spans="2:56" x14ac:dyDescent="0.3">
      <c r="B2827" s="10"/>
      <c r="C2827" s="11"/>
      <c r="D2827" s="178" t="str">
        <f t="shared" si="134"/>
        <v>Guatemala</v>
      </c>
      <c r="E2827" s="11"/>
      <c r="F2827" s="11"/>
      <c r="G2827" s="12"/>
      <c r="H2827" s="11"/>
      <c r="I2827" s="13"/>
      <c r="J2827" s="22"/>
      <c r="K2827" s="23"/>
      <c r="L2827" s="24"/>
      <c r="M2827" s="23"/>
      <c r="N2827" s="25"/>
      <c r="O2827" s="31"/>
      <c r="P2827" s="33"/>
      <c r="Q2827" s="27"/>
      <c r="R2827" s="32"/>
      <c r="S2827" s="32"/>
      <c r="T2827" s="33"/>
      <c r="U2827" s="98"/>
      <c r="V2827" s="59"/>
      <c r="W2827" s="60"/>
      <c r="X2827" s="60"/>
      <c r="Y2827" s="61"/>
      <c r="Z2827" s="68"/>
      <c r="AA2827" s="69"/>
      <c r="AB2827" s="69"/>
      <c r="AC2827" s="70"/>
      <c r="AD2827" s="40"/>
      <c r="AE2827" s="39"/>
      <c r="AF2827" s="39"/>
      <c r="AG2827" s="41"/>
      <c r="AH2827" s="110"/>
      <c r="AI2827" s="111"/>
      <c r="AJ2827" s="112"/>
      <c r="AK2827" s="42"/>
      <c r="AL2827" s="43"/>
      <c r="AM2827" s="46"/>
      <c r="AN2827" s="47"/>
      <c r="AO2827" s="47"/>
      <c r="AP2827" s="115"/>
      <c r="AQ2827" s="48"/>
      <c r="AR2827" s="51"/>
      <c r="AS2827" s="229"/>
      <c r="AT2827" s="230"/>
      <c r="AU2827" s="92">
        <f t="shared" ref="AU2827:AU2890" si="135">AR2827-R2827</f>
        <v>0</v>
      </c>
      <c r="AV2827" s="92" t="e">
        <f t="shared" ref="AV2827:AV2890" si="136">S2827/R2827</f>
        <v>#DIV/0!</v>
      </c>
      <c r="AW2827" s="166" t="e">
        <f>Risk_CAL!X2825</f>
        <v>#DIV/0!</v>
      </c>
      <c r="AX2827" s="184"/>
      <c r="AY2827" s="52"/>
      <c r="AZ2827" s="224"/>
      <c r="BA2827" s="247"/>
      <c r="BB2827" s="248"/>
      <c r="BC2827" s="249"/>
      <c r="BD2827" s="250"/>
    </row>
    <row r="2828" spans="2:56" x14ac:dyDescent="0.3">
      <c r="B2828" s="10"/>
      <c r="C2828" s="11"/>
      <c r="D2828" s="178" t="str">
        <f t="shared" si="134"/>
        <v>Guatemala</v>
      </c>
      <c r="E2828" s="11"/>
      <c r="F2828" s="11"/>
      <c r="G2828" s="12"/>
      <c r="H2828" s="11"/>
      <c r="I2828" s="13"/>
      <c r="J2828" s="22"/>
      <c r="K2828" s="23"/>
      <c r="L2828" s="24"/>
      <c r="M2828" s="23"/>
      <c r="N2828" s="25"/>
      <c r="O2828" s="31"/>
      <c r="P2828" s="33"/>
      <c r="Q2828" s="27"/>
      <c r="R2828" s="32"/>
      <c r="S2828" s="32"/>
      <c r="T2828" s="33"/>
      <c r="U2828" s="98"/>
      <c r="V2828" s="59"/>
      <c r="W2828" s="60"/>
      <c r="X2828" s="60"/>
      <c r="Y2828" s="61"/>
      <c r="Z2828" s="68"/>
      <c r="AA2828" s="69"/>
      <c r="AB2828" s="69"/>
      <c r="AC2828" s="70"/>
      <c r="AD2828" s="40"/>
      <c r="AE2828" s="39"/>
      <c r="AF2828" s="39"/>
      <c r="AG2828" s="41"/>
      <c r="AH2828" s="110"/>
      <c r="AI2828" s="111"/>
      <c r="AJ2828" s="112"/>
      <c r="AK2828" s="42"/>
      <c r="AL2828" s="43"/>
      <c r="AM2828" s="46"/>
      <c r="AN2828" s="47"/>
      <c r="AO2828" s="47"/>
      <c r="AP2828" s="115"/>
      <c r="AQ2828" s="48"/>
      <c r="AR2828" s="51"/>
      <c r="AS2828" s="229"/>
      <c r="AT2828" s="230"/>
      <c r="AU2828" s="92">
        <f t="shared" si="135"/>
        <v>0</v>
      </c>
      <c r="AV2828" s="92" t="e">
        <f t="shared" si="136"/>
        <v>#DIV/0!</v>
      </c>
      <c r="AW2828" s="166" t="e">
        <f>Risk_CAL!X2826</f>
        <v>#DIV/0!</v>
      </c>
      <c r="AX2828" s="184"/>
      <c r="AY2828" s="52"/>
      <c r="AZ2828" s="224"/>
      <c r="BA2828" s="247"/>
      <c r="BB2828" s="248"/>
      <c r="BC2828" s="249"/>
      <c r="BD2828" s="250"/>
    </row>
    <row r="2829" spans="2:56" x14ac:dyDescent="0.3">
      <c r="B2829" s="10"/>
      <c r="C2829" s="11"/>
      <c r="D2829" s="178" t="str">
        <f t="shared" si="134"/>
        <v>Guatemala</v>
      </c>
      <c r="E2829" s="11"/>
      <c r="F2829" s="11"/>
      <c r="G2829" s="12"/>
      <c r="H2829" s="11"/>
      <c r="I2829" s="13"/>
      <c r="J2829" s="22"/>
      <c r="K2829" s="23"/>
      <c r="L2829" s="24"/>
      <c r="M2829" s="23"/>
      <c r="N2829" s="25"/>
      <c r="O2829" s="31"/>
      <c r="P2829" s="33"/>
      <c r="Q2829" s="27"/>
      <c r="R2829" s="32"/>
      <c r="S2829" s="32"/>
      <c r="T2829" s="33"/>
      <c r="U2829" s="98"/>
      <c r="V2829" s="59"/>
      <c r="W2829" s="60"/>
      <c r="X2829" s="60"/>
      <c r="Y2829" s="61"/>
      <c r="Z2829" s="68"/>
      <c r="AA2829" s="69"/>
      <c r="AB2829" s="69"/>
      <c r="AC2829" s="70"/>
      <c r="AD2829" s="40"/>
      <c r="AE2829" s="39"/>
      <c r="AF2829" s="39"/>
      <c r="AG2829" s="41"/>
      <c r="AH2829" s="110"/>
      <c r="AI2829" s="111"/>
      <c r="AJ2829" s="112"/>
      <c r="AK2829" s="42"/>
      <c r="AL2829" s="43"/>
      <c r="AM2829" s="46"/>
      <c r="AN2829" s="47"/>
      <c r="AO2829" s="47"/>
      <c r="AP2829" s="115"/>
      <c r="AQ2829" s="48"/>
      <c r="AR2829" s="51"/>
      <c r="AS2829" s="229"/>
      <c r="AT2829" s="230"/>
      <c r="AU2829" s="92">
        <f t="shared" si="135"/>
        <v>0</v>
      </c>
      <c r="AV2829" s="92" t="e">
        <f t="shared" si="136"/>
        <v>#DIV/0!</v>
      </c>
      <c r="AW2829" s="166" t="e">
        <f>Risk_CAL!X2827</f>
        <v>#DIV/0!</v>
      </c>
      <c r="AX2829" s="184"/>
      <c r="AY2829" s="52"/>
      <c r="AZ2829" s="224"/>
      <c r="BA2829" s="247"/>
      <c r="BB2829" s="248"/>
      <c r="BC2829" s="249"/>
      <c r="BD2829" s="250"/>
    </row>
    <row r="2830" spans="2:56" x14ac:dyDescent="0.3">
      <c r="B2830" s="10"/>
      <c r="C2830" s="11"/>
      <c r="D2830" s="178" t="str">
        <f t="shared" si="134"/>
        <v>Guatemala</v>
      </c>
      <c r="E2830" s="11"/>
      <c r="F2830" s="11"/>
      <c r="G2830" s="12"/>
      <c r="H2830" s="11"/>
      <c r="I2830" s="13"/>
      <c r="J2830" s="22"/>
      <c r="K2830" s="23"/>
      <c r="L2830" s="24"/>
      <c r="M2830" s="23"/>
      <c r="N2830" s="25"/>
      <c r="O2830" s="31"/>
      <c r="P2830" s="33"/>
      <c r="Q2830" s="27"/>
      <c r="R2830" s="32"/>
      <c r="S2830" s="32"/>
      <c r="T2830" s="33"/>
      <c r="U2830" s="98"/>
      <c r="V2830" s="59"/>
      <c r="W2830" s="60"/>
      <c r="X2830" s="60"/>
      <c r="Y2830" s="61"/>
      <c r="Z2830" s="68"/>
      <c r="AA2830" s="69"/>
      <c r="AB2830" s="69"/>
      <c r="AC2830" s="70"/>
      <c r="AD2830" s="40"/>
      <c r="AE2830" s="39"/>
      <c r="AF2830" s="39"/>
      <c r="AG2830" s="41"/>
      <c r="AH2830" s="110"/>
      <c r="AI2830" s="111"/>
      <c r="AJ2830" s="112"/>
      <c r="AK2830" s="42"/>
      <c r="AL2830" s="43"/>
      <c r="AM2830" s="46"/>
      <c r="AN2830" s="47"/>
      <c r="AO2830" s="47"/>
      <c r="AP2830" s="115"/>
      <c r="AQ2830" s="48"/>
      <c r="AR2830" s="51"/>
      <c r="AS2830" s="229"/>
      <c r="AT2830" s="230"/>
      <c r="AU2830" s="92">
        <f t="shared" si="135"/>
        <v>0</v>
      </c>
      <c r="AV2830" s="92" t="e">
        <f t="shared" si="136"/>
        <v>#DIV/0!</v>
      </c>
      <c r="AW2830" s="166" t="e">
        <f>Risk_CAL!X2828</f>
        <v>#DIV/0!</v>
      </c>
      <c r="AX2830" s="184"/>
      <c r="AY2830" s="52"/>
      <c r="AZ2830" s="224"/>
      <c r="BA2830" s="247"/>
      <c r="BB2830" s="248"/>
      <c r="BC2830" s="249"/>
      <c r="BD2830" s="250"/>
    </row>
    <row r="2831" spans="2:56" x14ac:dyDescent="0.3">
      <c r="B2831" s="10"/>
      <c r="C2831" s="11"/>
      <c r="D2831" s="178" t="str">
        <f t="shared" si="134"/>
        <v>Guatemala</v>
      </c>
      <c r="E2831" s="11"/>
      <c r="F2831" s="11"/>
      <c r="G2831" s="12"/>
      <c r="H2831" s="11"/>
      <c r="I2831" s="13"/>
      <c r="J2831" s="22"/>
      <c r="K2831" s="23"/>
      <c r="L2831" s="24"/>
      <c r="M2831" s="23"/>
      <c r="N2831" s="25"/>
      <c r="O2831" s="31"/>
      <c r="P2831" s="33"/>
      <c r="Q2831" s="27"/>
      <c r="R2831" s="32"/>
      <c r="S2831" s="32"/>
      <c r="T2831" s="33"/>
      <c r="U2831" s="98"/>
      <c r="V2831" s="59"/>
      <c r="W2831" s="60"/>
      <c r="X2831" s="60"/>
      <c r="Y2831" s="61"/>
      <c r="Z2831" s="68"/>
      <c r="AA2831" s="69"/>
      <c r="AB2831" s="69"/>
      <c r="AC2831" s="70"/>
      <c r="AD2831" s="40"/>
      <c r="AE2831" s="39"/>
      <c r="AF2831" s="39"/>
      <c r="AG2831" s="41"/>
      <c r="AH2831" s="110"/>
      <c r="AI2831" s="111"/>
      <c r="AJ2831" s="112"/>
      <c r="AK2831" s="42"/>
      <c r="AL2831" s="43"/>
      <c r="AM2831" s="46"/>
      <c r="AN2831" s="47"/>
      <c r="AO2831" s="47"/>
      <c r="AP2831" s="115"/>
      <c r="AQ2831" s="48"/>
      <c r="AR2831" s="51"/>
      <c r="AS2831" s="229"/>
      <c r="AT2831" s="230"/>
      <c r="AU2831" s="92">
        <f t="shared" si="135"/>
        <v>0</v>
      </c>
      <c r="AV2831" s="92" t="e">
        <f t="shared" si="136"/>
        <v>#DIV/0!</v>
      </c>
      <c r="AW2831" s="166" t="e">
        <f>Risk_CAL!X2829</f>
        <v>#DIV/0!</v>
      </c>
      <c r="AX2831" s="184"/>
      <c r="AY2831" s="52"/>
      <c r="AZ2831" s="224"/>
      <c r="BA2831" s="247"/>
      <c r="BB2831" s="248"/>
      <c r="BC2831" s="249"/>
      <c r="BD2831" s="250"/>
    </row>
    <row r="2832" spans="2:56" x14ac:dyDescent="0.3">
      <c r="B2832" s="10"/>
      <c r="C2832" s="11"/>
      <c r="D2832" s="178" t="str">
        <f t="shared" si="134"/>
        <v>Guatemala</v>
      </c>
      <c r="E2832" s="11"/>
      <c r="F2832" s="11"/>
      <c r="G2832" s="12"/>
      <c r="H2832" s="11"/>
      <c r="I2832" s="13"/>
      <c r="J2832" s="22"/>
      <c r="K2832" s="23"/>
      <c r="L2832" s="24"/>
      <c r="M2832" s="23"/>
      <c r="N2832" s="25"/>
      <c r="O2832" s="31"/>
      <c r="P2832" s="33"/>
      <c r="Q2832" s="27"/>
      <c r="R2832" s="32"/>
      <c r="S2832" s="32"/>
      <c r="T2832" s="33"/>
      <c r="U2832" s="98"/>
      <c r="V2832" s="59"/>
      <c r="W2832" s="60"/>
      <c r="X2832" s="60"/>
      <c r="Y2832" s="61"/>
      <c r="Z2832" s="68"/>
      <c r="AA2832" s="69"/>
      <c r="AB2832" s="69"/>
      <c r="AC2832" s="70"/>
      <c r="AD2832" s="40"/>
      <c r="AE2832" s="39"/>
      <c r="AF2832" s="39"/>
      <c r="AG2832" s="41"/>
      <c r="AH2832" s="110"/>
      <c r="AI2832" s="111"/>
      <c r="AJ2832" s="112"/>
      <c r="AK2832" s="42"/>
      <c r="AL2832" s="43"/>
      <c r="AM2832" s="46"/>
      <c r="AN2832" s="47"/>
      <c r="AO2832" s="47"/>
      <c r="AP2832" s="115"/>
      <c r="AQ2832" s="48"/>
      <c r="AR2832" s="51"/>
      <c r="AS2832" s="229"/>
      <c r="AT2832" s="230"/>
      <c r="AU2832" s="92">
        <f t="shared" si="135"/>
        <v>0</v>
      </c>
      <c r="AV2832" s="92" t="e">
        <f t="shared" si="136"/>
        <v>#DIV/0!</v>
      </c>
      <c r="AW2832" s="166" t="e">
        <f>Risk_CAL!X2830</f>
        <v>#DIV/0!</v>
      </c>
      <c r="AX2832" s="184"/>
      <c r="AY2832" s="52"/>
      <c r="AZ2832" s="224"/>
      <c r="BA2832" s="247"/>
      <c r="BB2832" s="248"/>
      <c r="BC2832" s="249"/>
      <c r="BD2832" s="250"/>
    </row>
    <row r="2833" spans="2:56" x14ac:dyDescent="0.3">
      <c r="B2833" s="10"/>
      <c r="C2833" s="11"/>
      <c r="D2833" s="178" t="str">
        <f t="shared" si="134"/>
        <v>Guatemala</v>
      </c>
      <c r="E2833" s="11"/>
      <c r="F2833" s="11"/>
      <c r="G2833" s="12"/>
      <c r="H2833" s="11"/>
      <c r="I2833" s="13"/>
      <c r="J2833" s="22"/>
      <c r="K2833" s="23"/>
      <c r="L2833" s="24"/>
      <c r="M2833" s="23"/>
      <c r="N2833" s="25"/>
      <c r="O2833" s="31"/>
      <c r="P2833" s="33"/>
      <c r="Q2833" s="27"/>
      <c r="R2833" s="32"/>
      <c r="S2833" s="32"/>
      <c r="T2833" s="33"/>
      <c r="U2833" s="98"/>
      <c r="V2833" s="59"/>
      <c r="W2833" s="60"/>
      <c r="X2833" s="60"/>
      <c r="Y2833" s="61"/>
      <c r="Z2833" s="68"/>
      <c r="AA2833" s="69"/>
      <c r="AB2833" s="69"/>
      <c r="AC2833" s="70"/>
      <c r="AD2833" s="40"/>
      <c r="AE2833" s="39"/>
      <c r="AF2833" s="39"/>
      <c r="AG2833" s="41"/>
      <c r="AH2833" s="110"/>
      <c r="AI2833" s="111"/>
      <c r="AJ2833" s="112"/>
      <c r="AK2833" s="42"/>
      <c r="AL2833" s="43"/>
      <c r="AM2833" s="46"/>
      <c r="AN2833" s="47"/>
      <c r="AO2833" s="47"/>
      <c r="AP2833" s="115"/>
      <c r="AQ2833" s="48"/>
      <c r="AR2833" s="51"/>
      <c r="AS2833" s="229"/>
      <c r="AT2833" s="230"/>
      <c r="AU2833" s="92">
        <f t="shared" si="135"/>
        <v>0</v>
      </c>
      <c r="AV2833" s="92" t="e">
        <f t="shared" si="136"/>
        <v>#DIV/0!</v>
      </c>
      <c r="AW2833" s="166" t="e">
        <f>Risk_CAL!X2831</f>
        <v>#DIV/0!</v>
      </c>
      <c r="AX2833" s="184"/>
      <c r="AY2833" s="52"/>
      <c r="AZ2833" s="224"/>
      <c r="BA2833" s="247"/>
      <c r="BB2833" s="248"/>
      <c r="BC2833" s="249"/>
      <c r="BD2833" s="250"/>
    </row>
    <row r="2834" spans="2:56" x14ac:dyDescent="0.3">
      <c r="B2834" s="10"/>
      <c r="C2834" s="11"/>
      <c r="D2834" s="178" t="str">
        <f t="shared" si="134"/>
        <v>Guatemala</v>
      </c>
      <c r="E2834" s="11"/>
      <c r="F2834" s="11"/>
      <c r="G2834" s="12"/>
      <c r="H2834" s="11"/>
      <c r="I2834" s="13"/>
      <c r="J2834" s="22"/>
      <c r="K2834" s="23"/>
      <c r="L2834" s="24"/>
      <c r="M2834" s="23"/>
      <c r="N2834" s="25"/>
      <c r="O2834" s="31"/>
      <c r="P2834" s="33"/>
      <c r="Q2834" s="27"/>
      <c r="R2834" s="32"/>
      <c r="S2834" s="32"/>
      <c r="T2834" s="33"/>
      <c r="U2834" s="98"/>
      <c r="V2834" s="59"/>
      <c r="W2834" s="60"/>
      <c r="X2834" s="60"/>
      <c r="Y2834" s="61"/>
      <c r="Z2834" s="68"/>
      <c r="AA2834" s="69"/>
      <c r="AB2834" s="69"/>
      <c r="AC2834" s="70"/>
      <c r="AD2834" s="40"/>
      <c r="AE2834" s="39"/>
      <c r="AF2834" s="39"/>
      <c r="AG2834" s="41"/>
      <c r="AH2834" s="110"/>
      <c r="AI2834" s="111"/>
      <c r="AJ2834" s="112"/>
      <c r="AK2834" s="42"/>
      <c r="AL2834" s="43"/>
      <c r="AM2834" s="46"/>
      <c r="AN2834" s="47"/>
      <c r="AO2834" s="47"/>
      <c r="AP2834" s="115"/>
      <c r="AQ2834" s="48"/>
      <c r="AR2834" s="51"/>
      <c r="AS2834" s="229"/>
      <c r="AT2834" s="230"/>
      <c r="AU2834" s="92">
        <f t="shared" si="135"/>
        <v>0</v>
      </c>
      <c r="AV2834" s="92" t="e">
        <f t="shared" si="136"/>
        <v>#DIV/0!</v>
      </c>
      <c r="AW2834" s="166" t="e">
        <f>Risk_CAL!X2832</f>
        <v>#DIV/0!</v>
      </c>
      <c r="AX2834" s="184"/>
      <c r="AY2834" s="52"/>
      <c r="AZ2834" s="224"/>
      <c r="BA2834" s="247"/>
      <c r="BB2834" s="248"/>
      <c r="BC2834" s="249"/>
      <c r="BD2834" s="250"/>
    </row>
    <row r="2835" spans="2:56" x14ac:dyDescent="0.3">
      <c r="B2835" s="10"/>
      <c r="C2835" s="11"/>
      <c r="D2835" s="178" t="str">
        <f t="shared" si="134"/>
        <v>Guatemala</v>
      </c>
      <c r="E2835" s="11"/>
      <c r="F2835" s="11"/>
      <c r="G2835" s="12"/>
      <c r="H2835" s="11"/>
      <c r="I2835" s="13"/>
      <c r="J2835" s="22"/>
      <c r="K2835" s="23"/>
      <c r="L2835" s="24"/>
      <c r="M2835" s="23"/>
      <c r="N2835" s="25"/>
      <c r="O2835" s="31"/>
      <c r="P2835" s="33"/>
      <c r="Q2835" s="27"/>
      <c r="R2835" s="32"/>
      <c r="S2835" s="32"/>
      <c r="T2835" s="33"/>
      <c r="U2835" s="98"/>
      <c r="V2835" s="59"/>
      <c r="W2835" s="60"/>
      <c r="X2835" s="60"/>
      <c r="Y2835" s="61"/>
      <c r="Z2835" s="68"/>
      <c r="AA2835" s="69"/>
      <c r="AB2835" s="69"/>
      <c r="AC2835" s="70"/>
      <c r="AD2835" s="40"/>
      <c r="AE2835" s="39"/>
      <c r="AF2835" s="39"/>
      <c r="AG2835" s="41"/>
      <c r="AH2835" s="110"/>
      <c r="AI2835" s="111"/>
      <c r="AJ2835" s="112"/>
      <c r="AK2835" s="42"/>
      <c r="AL2835" s="43"/>
      <c r="AM2835" s="46"/>
      <c r="AN2835" s="47"/>
      <c r="AO2835" s="47"/>
      <c r="AP2835" s="115"/>
      <c r="AQ2835" s="48"/>
      <c r="AR2835" s="51"/>
      <c r="AS2835" s="229"/>
      <c r="AT2835" s="230"/>
      <c r="AU2835" s="92">
        <f t="shared" si="135"/>
        <v>0</v>
      </c>
      <c r="AV2835" s="92" t="e">
        <f t="shared" si="136"/>
        <v>#DIV/0!</v>
      </c>
      <c r="AW2835" s="166" t="e">
        <f>Risk_CAL!X2833</f>
        <v>#DIV/0!</v>
      </c>
      <c r="AX2835" s="184"/>
      <c r="AY2835" s="52"/>
      <c r="AZ2835" s="224"/>
      <c r="BA2835" s="247"/>
      <c r="BB2835" s="248"/>
      <c r="BC2835" s="249"/>
      <c r="BD2835" s="250"/>
    </row>
    <row r="2836" spans="2:56" x14ac:dyDescent="0.3">
      <c r="B2836" s="10"/>
      <c r="C2836" s="11"/>
      <c r="D2836" s="178" t="str">
        <f t="shared" si="134"/>
        <v>Guatemala</v>
      </c>
      <c r="E2836" s="11"/>
      <c r="F2836" s="11"/>
      <c r="G2836" s="12"/>
      <c r="H2836" s="11"/>
      <c r="I2836" s="13"/>
      <c r="J2836" s="22"/>
      <c r="K2836" s="23"/>
      <c r="L2836" s="24"/>
      <c r="M2836" s="23"/>
      <c r="N2836" s="25"/>
      <c r="O2836" s="31"/>
      <c r="P2836" s="33"/>
      <c r="Q2836" s="27"/>
      <c r="R2836" s="32"/>
      <c r="S2836" s="32"/>
      <c r="T2836" s="33"/>
      <c r="U2836" s="98"/>
      <c r="V2836" s="59"/>
      <c r="W2836" s="60"/>
      <c r="X2836" s="60"/>
      <c r="Y2836" s="61"/>
      <c r="Z2836" s="68"/>
      <c r="AA2836" s="69"/>
      <c r="AB2836" s="69"/>
      <c r="AC2836" s="70"/>
      <c r="AD2836" s="40"/>
      <c r="AE2836" s="39"/>
      <c r="AF2836" s="39"/>
      <c r="AG2836" s="41"/>
      <c r="AH2836" s="110"/>
      <c r="AI2836" s="111"/>
      <c r="AJ2836" s="112"/>
      <c r="AK2836" s="42"/>
      <c r="AL2836" s="43"/>
      <c r="AM2836" s="46"/>
      <c r="AN2836" s="47"/>
      <c r="AO2836" s="47"/>
      <c r="AP2836" s="115"/>
      <c r="AQ2836" s="48"/>
      <c r="AR2836" s="51"/>
      <c r="AS2836" s="229"/>
      <c r="AT2836" s="230"/>
      <c r="AU2836" s="92">
        <f t="shared" si="135"/>
        <v>0</v>
      </c>
      <c r="AV2836" s="92" t="e">
        <f t="shared" si="136"/>
        <v>#DIV/0!</v>
      </c>
      <c r="AW2836" s="166" t="e">
        <f>Risk_CAL!X2834</f>
        <v>#DIV/0!</v>
      </c>
      <c r="AX2836" s="184"/>
      <c r="AY2836" s="52"/>
      <c r="AZ2836" s="224"/>
      <c r="BA2836" s="247"/>
      <c r="BB2836" s="248"/>
      <c r="BC2836" s="249"/>
      <c r="BD2836" s="250"/>
    </row>
    <row r="2837" spans="2:56" x14ac:dyDescent="0.3">
      <c r="B2837" s="10"/>
      <c r="C2837" s="11"/>
      <c r="D2837" s="178" t="str">
        <f t="shared" si="134"/>
        <v>Guatemala</v>
      </c>
      <c r="E2837" s="11"/>
      <c r="F2837" s="11"/>
      <c r="G2837" s="12"/>
      <c r="H2837" s="11"/>
      <c r="I2837" s="13"/>
      <c r="J2837" s="22"/>
      <c r="K2837" s="23"/>
      <c r="L2837" s="24"/>
      <c r="M2837" s="23"/>
      <c r="N2837" s="25"/>
      <c r="O2837" s="31"/>
      <c r="P2837" s="33"/>
      <c r="Q2837" s="27"/>
      <c r="R2837" s="32"/>
      <c r="S2837" s="32"/>
      <c r="T2837" s="33"/>
      <c r="U2837" s="98"/>
      <c r="V2837" s="59"/>
      <c r="W2837" s="60"/>
      <c r="X2837" s="60"/>
      <c r="Y2837" s="61"/>
      <c r="Z2837" s="68"/>
      <c r="AA2837" s="69"/>
      <c r="AB2837" s="69"/>
      <c r="AC2837" s="70"/>
      <c r="AD2837" s="40"/>
      <c r="AE2837" s="39"/>
      <c r="AF2837" s="39"/>
      <c r="AG2837" s="41"/>
      <c r="AH2837" s="110"/>
      <c r="AI2837" s="111"/>
      <c r="AJ2837" s="112"/>
      <c r="AK2837" s="42"/>
      <c r="AL2837" s="43"/>
      <c r="AM2837" s="46"/>
      <c r="AN2837" s="47"/>
      <c r="AO2837" s="47"/>
      <c r="AP2837" s="115"/>
      <c r="AQ2837" s="48"/>
      <c r="AR2837" s="51"/>
      <c r="AS2837" s="229"/>
      <c r="AT2837" s="230"/>
      <c r="AU2837" s="92">
        <f t="shared" si="135"/>
        <v>0</v>
      </c>
      <c r="AV2837" s="92" t="e">
        <f t="shared" si="136"/>
        <v>#DIV/0!</v>
      </c>
      <c r="AW2837" s="166" t="e">
        <f>Risk_CAL!X2835</f>
        <v>#DIV/0!</v>
      </c>
      <c r="AX2837" s="184"/>
      <c r="AY2837" s="52"/>
      <c r="AZ2837" s="224"/>
      <c r="BA2837" s="247"/>
      <c r="BB2837" s="248"/>
      <c r="BC2837" s="249"/>
      <c r="BD2837" s="250"/>
    </row>
    <row r="2838" spans="2:56" x14ac:dyDescent="0.3">
      <c r="B2838" s="10"/>
      <c r="C2838" s="11"/>
      <c r="D2838" s="178" t="str">
        <f t="shared" si="134"/>
        <v>Guatemala</v>
      </c>
      <c r="E2838" s="11"/>
      <c r="F2838" s="11"/>
      <c r="G2838" s="12"/>
      <c r="H2838" s="11"/>
      <c r="I2838" s="13"/>
      <c r="J2838" s="22"/>
      <c r="K2838" s="23"/>
      <c r="L2838" s="24"/>
      <c r="M2838" s="23"/>
      <c r="N2838" s="25"/>
      <c r="O2838" s="31"/>
      <c r="P2838" s="33"/>
      <c r="Q2838" s="27"/>
      <c r="R2838" s="32"/>
      <c r="S2838" s="32"/>
      <c r="T2838" s="33"/>
      <c r="U2838" s="98"/>
      <c r="V2838" s="59"/>
      <c r="W2838" s="60"/>
      <c r="X2838" s="60"/>
      <c r="Y2838" s="61"/>
      <c r="Z2838" s="68"/>
      <c r="AA2838" s="69"/>
      <c r="AB2838" s="69"/>
      <c r="AC2838" s="70"/>
      <c r="AD2838" s="40"/>
      <c r="AE2838" s="39"/>
      <c r="AF2838" s="39"/>
      <c r="AG2838" s="41"/>
      <c r="AH2838" s="110"/>
      <c r="AI2838" s="111"/>
      <c r="AJ2838" s="112"/>
      <c r="AK2838" s="42"/>
      <c r="AL2838" s="43"/>
      <c r="AM2838" s="46"/>
      <c r="AN2838" s="47"/>
      <c r="AO2838" s="47"/>
      <c r="AP2838" s="115"/>
      <c r="AQ2838" s="48"/>
      <c r="AR2838" s="51"/>
      <c r="AS2838" s="229"/>
      <c r="AT2838" s="230"/>
      <c r="AU2838" s="92">
        <f t="shared" si="135"/>
        <v>0</v>
      </c>
      <c r="AV2838" s="92" t="e">
        <f t="shared" si="136"/>
        <v>#DIV/0!</v>
      </c>
      <c r="AW2838" s="166" t="e">
        <f>Risk_CAL!X2836</f>
        <v>#DIV/0!</v>
      </c>
      <c r="AX2838" s="184"/>
      <c r="AY2838" s="52"/>
      <c r="AZ2838" s="224"/>
      <c r="BA2838" s="247"/>
      <c r="BB2838" s="248"/>
      <c r="BC2838" s="249"/>
      <c r="BD2838" s="250"/>
    </row>
    <row r="2839" spans="2:56" x14ac:dyDescent="0.3">
      <c r="B2839" s="10"/>
      <c r="C2839" s="11"/>
      <c r="D2839" s="178" t="str">
        <f t="shared" si="134"/>
        <v>Guatemala</v>
      </c>
      <c r="E2839" s="11"/>
      <c r="F2839" s="11"/>
      <c r="G2839" s="12"/>
      <c r="H2839" s="11"/>
      <c r="I2839" s="13"/>
      <c r="J2839" s="22"/>
      <c r="K2839" s="23"/>
      <c r="L2839" s="24"/>
      <c r="M2839" s="23"/>
      <c r="N2839" s="25"/>
      <c r="O2839" s="31"/>
      <c r="P2839" s="33"/>
      <c r="Q2839" s="27"/>
      <c r="R2839" s="32"/>
      <c r="S2839" s="32"/>
      <c r="T2839" s="33"/>
      <c r="U2839" s="98"/>
      <c r="V2839" s="59"/>
      <c r="W2839" s="60"/>
      <c r="X2839" s="60"/>
      <c r="Y2839" s="61"/>
      <c r="Z2839" s="68"/>
      <c r="AA2839" s="69"/>
      <c r="AB2839" s="69"/>
      <c r="AC2839" s="70"/>
      <c r="AD2839" s="40"/>
      <c r="AE2839" s="39"/>
      <c r="AF2839" s="39"/>
      <c r="AG2839" s="41"/>
      <c r="AH2839" s="110"/>
      <c r="AI2839" s="111"/>
      <c r="AJ2839" s="112"/>
      <c r="AK2839" s="42"/>
      <c r="AL2839" s="43"/>
      <c r="AM2839" s="46"/>
      <c r="AN2839" s="47"/>
      <c r="AO2839" s="47"/>
      <c r="AP2839" s="115"/>
      <c r="AQ2839" s="48"/>
      <c r="AR2839" s="51"/>
      <c r="AS2839" s="229"/>
      <c r="AT2839" s="230"/>
      <c r="AU2839" s="92">
        <f t="shared" si="135"/>
        <v>0</v>
      </c>
      <c r="AV2839" s="92" t="e">
        <f t="shared" si="136"/>
        <v>#DIV/0!</v>
      </c>
      <c r="AW2839" s="166" t="e">
        <f>Risk_CAL!X2837</f>
        <v>#DIV/0!</v>
      </c>
      <c r="AX2839" s="184"/>
      <c r="AY2839" s="52"/>
      <c r="AZ2839" s="224"/>
      <c r="BA2839" s="247"/>
      <c r="BB2839" s="248"/>
      <c r="BC2839" s="249"/>
      <c r="BD2839" s="250"/>
    </row>
    <row r="2840" spans="2:56" x14ac:dyDescent="0.3">
      <c r="B2840" s="10"/>
      <c r="C2840" s="11"/>
      <c r="D2840" s="178" t="str">
        <f t="shared" si="134"/>
        <v>Guatemala</v>
      </c>
      <c r="E2840" s="11"/>
      <c r="F2840" s="11"/>
      <c r="G2840" s="12"/>
      <c r="H2840" s="11"/>
      <c r="I2840" s="13"/>
      <c r="J2840" s="22"/>
      <c r="K2840" s="23"/>
      <c r="L2840" s="24"/>
      <c r="M2840" s="23"/>
      <c r="N2840" s="25"/>
      <c r="O2840" s="31"/>
      <c r="P2840" s="33"/>
      <c r="Q2840" s="27"/>
      <c r="R2840" s="32"/>
      <c r="S2840" s="32"/>
      <c r="T2840" s="33"/>
      <c r="U2840" s="98"/>
      <c r="V2840" s="59"/>
      <c r="W2840" s="60"/>
      <c r="X2840" s="60"/>
      <c r="Y2840" s="61"/>
      <c r="Z2840" s="68"/>
      <c r="AA2840" s="69"/>
      <c r="AB2840" s="69"/>
      <c r="AC2840" s="70"/>
      <c r="AD2840" s="40"/>
      <c r="AE2840" s="39"/>
      <c r="AF2840" s="39"/>
      <c r="AG2840" s="41"/>
      <c r="AH2840" s="110"/>
      <c r="AI2840" s="111"/>
      <c r="AJ2840" s="112"/>
      <c r="AK2840" s="42"/>
      <c r="AL2840" s="43"/>
      <c r="AM2840" s="46"/>
      <c r="AN2840" s="47"/>
      <c r="AO2840" s="47"/>
      <c r="AP2840" s="115"/>
      <c r="AQ2840" s="48"/>
      <c r="AR2840" s="51"/>
      <c r="AS2840" s="229"/>
      <c r="AT2840" s="230"/>
      <c r="AU2840" s="92">
        <f t="shared" si="135"/>
        <v>0</v>
      </c>
      <c r="AV2840" s="92" t="e">
        <f t="shared" si="136"/>
        <v>#DIV/0!</v>
      </c>
      <c r="AW2840" s="166" t="e">
        <f>Risk_CAL!X2838</f>
        <v>#DIV/0!</v>
      </c>
      <c r="AX2840" s="184"/>
      <c r="AY2840" s="52"/>
      <c r="AZ2840" s="224"/>
      <c r="BA2840" s="247"/>
      <c r="BB2840" s="248"/>
      <c r="BC2840" s="249"/>
      <c r="BD2840" s="250"/>
    </row>
    <row r="2841" spans="2:56" x14ac:dyDescent="0.3">
      <c r="B2841" s="10"/>
      <c r="C2841" s="11"/>
      <c r="D2841" s="178" t="str">
        <f t="shared" si="134"/>
        <v>Guatemala</v>
      </c>
      <c r="E2841" s="11"/>
      <c r="F2841" s="11"/>
      <c r="G2841" s="12"/>
      <c r="H2841" s="11"/>
      <c r="I2841" s="13"/>
      <c r="J2841" s="22"/>
      <c r="K2841" s="23"/>
      <c r="L2841" s="24"/>
      <c r="M2841" s="23"/>
      <c r="N2841" s="25"/>
      <c r="O2841" s="31"/>
      <c r="P2841" s="33"/>
      <c r="Q2841" s="27"/>
      <c r="R2841" s="32"/>
      <c r="S2841" s="32"/>
      <c r="T2841" s="33"/>
      <c r="U2841" s="98"/>
      <c r="V2841" s="59"/>
      <c r="W2841" s="60"/>
      <c r="X2841" s="60"/>
      <c r="Y2841" s="61"/>
      <c r="Z2841" s="68"/>
      <c r="AA2841" s="69"/>
      <c r="AB2841" s="69"/>
      <c r="AC2841" s="70"/>
      <c r="AD2841" s="40"/>
      <c r="AE2841" s="39"/>
      <c r="AF2841" s="39"/>
      <c r="AG2841" s="41"/>
      <c r="AH2841" s="110"/>
      <c r="AI2841" s="111"/>
      <c r="AJ2841" s="112"/>
      <c r="AK2841" s="42"/>
      <c r="AL2841" s="43"/>
      <c r="AM2841" s="46"/>
      <c r="AN2841" s="47"/>
      <c r="AO2841" s="47"/>
      <c r="AP2841" s="115"/>
      <c r="AQ2841" s="48"/>
      <c r="AR2841" s="51"/>
      <c r="AS2841" s="229"/>
      <c r="AT2841" s="230"/>
      <c r="AU2841" s="92">
        <f t="shared" si="135"/>
        <v>0</v>
      </c>
      <c r="AV2841" s="92" t="e">
        <f t="shared" si="136"/>
        <v>#DIV/0!</v>
      </c>
      <c r="AW2841" s="166" t="e">
        <f>Risk_CAL!X2839</f>
        <v>#DIV/0!</v>
      </c>
      <c r="AX2841" s="184"/>
      <c r="AY2841" s="52"/>
      <c r="AZ2841" s="224"/>
      <c r="BA2841" s="247"/>
      <c r="BB2841" s="248"/>
      <c r="BC2841" s="249"/>
      <c r="BD2841" s="250"/>
    </row>
    <row r="2842" spans="2:56" x14ac:dyDescent="0.3">
      <c r="B2842" s="10"/>
      <c r="C2842" s="11"/>
      <c r="D2842" s="178" t="str">
        <f t="shared" si="134"/>
        <v>Guatemala</v>
      </c>
      <c r="E2842" s="11"/>
      <c r="F2842" s="11"/>
      <c r="G2842" s="12"/>
      <c r="H2842" s="11"/>
      <c r="I2842" s="13"/>
      <c r="J2842" s="22"/>
      <c r="K2842" s="23"/>
      <c r="L2842" s="24"/>
      <c r="M2842" s="23"/>
      <c r="N2842" s="25"/>
      <c r="O2842" s="31"/>
      <c r="P2842" s="33"/>
      <c r="Q2842" s="27"/>
      <c r="R2842" s="32"/>
      <c r="S2842" s="32"/>
      <c r="T2842" s="33"/>
      <c r="U2842" s="98"/>
      <c r="V2842" s="59"/>
      <c r="W2842" s="60"/>
      <c r="X2842" s="60"/>
      <c r="Y2842" s="61"/>
      <c r="Z2842" s="68"/>
      <c r="AA2842" s="69"/>
      <c r="AB2842" s="69"/>
      <c r="AC2842" s="70"/>
      <c r="AD2842" s="40"/>
      <c r="AE2842" s="39"/>
      <c r="AF2842" s="39"/>
      <c r="AG2842" s="41"/>
      <c r="AH2842" s="110"/>
      <c r="AI2842" s="111"/>
      <c r="AJ2842" s="112"/>
      <c r="AK2842" s="42"/>
      <c r="AL2842" s="43"/>
      <c r="AM2842" s="46"/>
      <c r="AN2842" s="47"/>
      <c r="AO2842" s="47"/>
      <c r="AP2842" s="115"/>
      <c r="AQ2842" s="48"/>
      <c r="AR2842" s="51"/>
      <c r="AS2842" s="229"/>
      <c r="AT2842" s="230"/>
      <c r="AU2842" s="92">
        <f t="shared" si="135"/>
        <v>0</v>
      </c>
      <c r="AV2842" s="92" t="e">
        <f t="shared" si="136"/>
        <v>#DIV/0!</v>
      </c>
      <c r="AW2842" s="166" t="e">
        <f>Risk_CAL!X2840</f>
        <v>#DIV/0!</v>
      </c>
      <c r="AX2842" s="184"/>
      <c r="AY2842" s="52"/>
      <c r="AZ2842" s="224"/>
      <c r="BA2842" s="247"/>
      <c r="BB2842" s="248"/>
      <c r="BC2842" s="249"/>
      <c r="BD2842" s="250"/>
    </row>
    <row r="2843" spans="2:56" x14ac:dyDescent="0.3">
      <c r="B2843" s="10"/>
      <c r="C2843" s="11"/>
      <c r="D2843" s="178" t="str">
        <f t="shared" si="134"/>
        <v>Guatemala</v>
      </c>
      <c r="E2843" s="11"/>
      <c r="F2843" s="11"/>
      <c r="G2843" s="12"/>
      <c r="H2843" s="11"/>
      <c r="I2843" s="13"/>
      <c r="J2843" s="22"/>
      <c r="K2843" s="23"/>
      <c r="L2843" s="24"/>
      <c r="M2843" s="23"/>
      <c r="N2843" s="25"/>
      <c r="O2843" s="31"/>
      <c r="P2843" s="33"/>
      <c r="Q2843" s="27"/>
      <c r="R2843" s="32"/>
      <c r="S2843" s="32"/>
      <c r="T2843" s="33"/>
      <c r="U2843" s="98"/>
      <c r="V2843" s="59"/>
      <c r="W2843" s="60"/>
      <c r="X2843" s="60"/>
      <c r="Y2843" s="61"/>
      <c r="Z2843" s="68"/>
      <c r="AA2843" s="69"/>
      <c r="AB2843" s="69"/>
      <c r="AC2843" s="70"/>
      <c r="AD2843" s="40"/>
      <c r="AE2843" s="39"/>
      <c r="AF2843" s="39"/>
      <c r="AG2843" s="41"/>
      <c r="AH2843" s="110"/>
      <c r="AI2843" s="111"/>
      <c r="AJ2843" s="112"/>
      <c r="AK2843" s="42"/>
      <c r="AL2843" s="43"/>
      <c r="AM2843" s="46"/>
      <c r="AN2843" s="47"/>
      <c r="AO2843" s="47"/>
      <c r="AP2843" s="115"/>
      <c r="AQ2843" s="48"/>
      <c r="AR2843" s="51"/>
      <c r="AS2843" s="229"/>
      <c r="AT2843" s="230"/>
      <c r="AU2843" s="92">
        <f t="shared" si="135"/>
        <v>0</v>
      </c>
      <c r="AV2843" s="92" t="e">
        <f t="shared" si="136"/>
        <v>#DIV/0!</v>
      </c>
      <c r="AW2843" s="166" t="e">
        <f>Risk_CAL!X2841</f>
        <v>#DIV/0!</v>
      </c>
      <c r="AX2843" s="184"/>
      <c r="AY2843" s="52"/>
      <c r="AZ2843" s="224"/>
      <c r="BA2843" s="247"/>
      <c r="BB2843" s="248"/>
      <c r="BC2843" s="249"/>
      <c r="BD2843" s="250"/>
    </row>
    <row r="2844" spans="2:56" x14ac:dyDescent="0.3">
      <c r="B2844" s="10"/>
      <c r="C2844" s="11"/>
      <c r="D2844" s="178" t="str">
        <f t="shared" si="134"/>
        <v>Guatemala</v>
      </c>
      <c r="E2844" s="11"/>
      <c r="F2844" s="11"/>
      <c r="G2844" s="12"/>
      <c r="H2844" s="11"/>
      <c r="I2844" s="13"/>
      <c r="J2844" s="22"/>
      <c r="K2844" s="23"/>
      <c r="L2844" s="24"/>
      <c r="M2844" s="23"/>
      <c r="N2844" s="25"/>
      <c r="O2844" s="31"/>
      <c r="P2844" s="33"/>
      <c r="Q2844" s="27"/>
      <c r="R2844" s="32"/>
      <c r="S2844" s="32"/>
      <c r="T2844" s="33"/>
      <c r="U2844" s="98"/>
      <c r="V2844" s="59"/>
      <c r="W2844" s="60"/>
      <c r="X2844" s="60"/>
      <c r="Y2844" s="61"/>
      <c r="Z2844" s="68"/>
      <c r="AA2844" s="69"/>
      <c r="AB2844" s="69"/>
      <c r="AC2844" s="70"/>
      <c r="AD2844" s="40"/>
      <c r="AE2844" s="39"/>
      <c r="AF2844" s="39"/>
      <c r="AG2844" s="41"/>
      <c r="AH2844" s="110"/>
      <c r="AI2844" s="111"/>
      <c r="AJ2844" s="112"/>
      <c r="AK2844" s="42"/>
      <c r="AL2844" s="43"/>
      <c r="AM2844" s="46"/>
      <c r="AN2844" s="47"/>
      <c r="AO2844" s="47"/>
      <c r="AP2844" s="115"/>
      <c r="AQ2844" s="48"/>
      <c r="AR2844" s="51"/>
      <c r="AS2844" s="229"/>
      <c r="AT2844" s="230"/>
      <c r="AU2844" s="92">
        <f t="shared" si="135"/>
        <v>0</v>
      </c>
      <c r="AV2844" s="92" t="e">
        <f t="shared" si="136"/>
        <v>#DIV/0!</v>
      </c>
      <c r="AW2844" s="166" t="e">
        <f>Risk_CAL!X2842</f>
        <v>#DIV/0!</v>
      </c>
      <c r="AX2844" s="184"/>
      <c r="AY2844" s="52"/>
      <c r="AZ2844" s="224"/>
      <c r="BA2844" s="247"/>
      <c r="BB2844" s="248"/>
      <c r="BC2844" s="249"/>
      <c r="BD2844" s="250"/>
    </row>
    <row r="2845" spans="2:56" x14ac:dyDescent="0.3">
      <c r="B2845" s="10"/>
      <c r="C2845" s="11"/>
      <c r="D2845" s="178" t="str">
        <f t="shared" si="134"/>
        <v>Guatemala</v>
      </c>
      <c r="E2845" s="11"/>
      <c r="F2845" s="11"/>
      <c r="G2845" s="12"/>
      <c r="H2845" s="11"/>
      <c r="I2845" s="13"/>
      <c r="J2845" s="22"/>
      <c r="K2845" s="23"/>
      <c r="L2845" s="24"/>
      <c r="M2845" s="23"/>
      <c r="N2845" s="25"/>
      <c r="O2845" s="31"/>
      <c r="P2845" s="33"/>
      <c r="Q2845" s="27"/>
      <c r="R2845" s="32"/>
      <c r="S2845" s="32"/>
      <c r="T2845" s="33"/>
      <c r="U2845" s="98"/>
      <c r="V2845" s="59"/>
      <c r="W2845" s="60"/>
      <c r="X2845" s="60"/>
      <c r="Y2845" s="61"/>
      <c r="Z2845" s="68"/>
      <c r="AA2845" s="69"/>
      <c r="AB2845" s="69"/>
      <c r="AC2845" s="70"/>
      <c r="AD2845" s="40"/>
      <c r="AE2845" s="39"/>
      <c r="AF2845" s="39"/>
      <c r="AG2845" s="41"/>
      <c r="AH2845" s="110"/>
      <c r="AI2845" s="111"/>
      <c r="AJ2845" s="112"/>
      <c r="AK2845" s="42"/>
      <c r="AL2845" s="43"/>
      <c r="AM2845" s="46"/>
      <c r="AN2845" s="47"/>
      <c r="AO2845" s="47"/>
      <c r="AP2845" s="115"/>
      <c r="AQ2845" s="48"/>
      <c r="AR2845" s="51"/>
      <c r="AS2845" s="229"/>
      <c r="AT2845" s="230"/>
      <c r="AU2845" s="92">
        <f t="shared" si="135"/>
        <v>0</v>
      </c>
      <c r="AV2845" s="92" t="e">
        <f t="shared" si="136"/>
        <v>#DIV/0!</v>
      </c>
      <c r="AW2845" s="166" t="e">
        <f>Risk_CAL!X2843</f>
        <v>#DIV/0!</v>
      </c>
      <c r="AX2845" s="184"/>
      <c r="AY2845" s="52"/>
      <c r="AZ2845" s="224"/>
      <c r="BA2845" s="247"/>
      <c r="BB2845" s="248"/>
      <c r="BC2845" s="249"/>
      <c r="BD2845" s="250"/>
    </row>
    <row r="2846" spans="2:56" x14ac:dyDescent="0.3">
      <c r="B2846" s="10"/>
      <c r="C2846" s="11"/>
      <c r="D2846" s="178" t="str">
        <f t="shared" si="134"/>
        <v>Guatemala</v>
      </c>
      <c r="E2846" s="11"/>
      <c r="F2846" s="11"/>
      <c r="G2846" s="12"/>
      <c r="H2846" s="11"/>
      <c r="I2846" s="13"/>
      <c r="J2846" s="22"/>
      <c r="K2846" s="23"/>
      <c r="L2846" s="24"/>
      <c r="M2846" s="23"/>
      <c r="N2846" s="25"/>
      <c r="O2846" s="31"/>
      <c r="P2846" s="33"/>
      <c r="Q2846" s="27"/>
      <c r="R2846" s="32"/>
      <c r="S2846" s="32"/>
      <c r="T2846" s="33"/>
      <c r="U2846" s="98"/>
      <c r="V2846" s="59"/>
      <c r="W2846" s="60"/>
      <c r="X2846" s="60"/>
      <c r="Y2846" s="61"/>
      <c r="Z2846" s="68"/>
      <c r="AA2846" s="69"/>
      <c r="AB2846" s="69"/>
      <c r="AC2846" s="70"/>
      <c r="AD2846" s="40"/>
      <c r="AE2846" s="39"/>
      <c r="AF2846" s="39"/>
      <c r="AG2846" s="41"/>
      <c r="AH2846" s="110"/>
      <c r="AI2846" s="111"/>
      <c r="AJ2846" s="112"/>
      <c r="AK2846" s="42"/>
      <c r="AL2846" s="43"/>
      <c r="AM2846" s="46"/>
      <c r="AN2846" s="47"/>
      <c r="AO2846" s="47"/>
      <c r="AP2846" s="115"/>
      <c r="AQ2846" s="48"/>
      <c r="AR2846" s="51"/>
      <c r="AS2846" s="229"/>
      <c r="AT2846" s="230"/>
      <c r="AU2846" s="92">
        <f t="shared" si="135"/>
        <v>0</v>
      </c>
      <c r="AV2846" s="92" t="e">
        <f t="shared" si="136"/>
        <v>#DIV/0!</v>
      </c>
      <c r="AW2846" s="166" t="e">
        <f>Risk_CAL!X2844</f>
        <v>#DIV/0!</v>
      </c>
      <c r="AX2846" s="184"/>
      <c r="AY2846" s="52"/>
      <c r="AZ2846" s="224"/>
      <c r="BA2846" s="247"/>
      <c r="BB2846" s="248"/>
      <c r="BC2846" s="249"/>
      <c r="BD2846" s="250"/>
    </row>
    <row r="2847" spans="2:56" x14ac:dyDescent="0.3">
      <c r="B2847" s="10"/>
      <c r="C2847" s="11"/>
      <c r="D2847" s="178" t="str">
        <f t="shared" si="134"/>
        <v>Guatemala</v>
      </c>
      <c r="E2847" s="11"/>
      <c r="F2847" s="11"/>
      <c r="G2847" s="12"/>
      <c r="H2847" s="11"/>
      <c r="I2847" s="13"/>
      <c r="J2847" s="22"/>
      <c r="K2847" s="23"/>
      <c r="L2847" s="24"/>
      <c r="M2847" s="23"/>
      <c r="N2847" s="25"/>
      <c r="O2847" s="31"/>
      <c r="P2847" s="33"/>
      <c r="Q2847" s="27"/>
      <c r="R2847" s="32"/>
      <c r="S2847" s="32"/>
      <c r="T2847" s="33"/>
      <c r="U2847" s="98"/>
      <c r="V2847" s="59"/>
      <c r="W2847" s="60"/>
      <c r="X2847" s="60"/>
      <c r="Y2847" s="61"/>
      <c r="Z2847" s="68"/>
      <c r="AA2847" s="69"/>
      <c r="AB2847" s="69"/>
      <c r="AC2847" s="70"/>
      <c r="AD2847" s="40"/>
      <c r="AE2847" s="39"/>
      <c r="AF2847" s="39"/>
      <c r="AG2847" s="41"/>
      <c r="AH2847" s="110"/>
      <c r="AI2847" s="111"/>
      <c r="AJ2847" s="112"/>
      <c r="AK2847" s="42"/>
      <c r="AL2847" s="43"/>
      <c r="AM2847" s="46"/>
      <c r="AN2847" s="47"/>
      <c r="AO2847" s="47"/>
      <c r="AP2847" s="115"/>
      <c r="AQ2847" s="48"/>
      <c r="AR2847" s="51"/>
      <c r="AS2847" s="229"/>
      <c r="AT2847" s="230"/>
      <c r="AU2847" s="92">
        <f t="shared" si="135"/>
        <v>0</v>
      </c>
      <c r="AV2847" s="92" t="e">
        <f t="shared" si="136"/>
        <v>#DIV/0!</v>
      </c>
      <c r="AW2847" s="166" t="e">
        <f>Risk_CAL!X2845</f>
        <v>#DIV/0!</v>
      </c>
      <c r="AX2847" s="184"/>
      <c r="AY2847" s="52"/>
      <c r="AZ2847" s="224"/>
      <c r="BA2847" s="247"/>
      <c r="BB2847" s="248"/>
      <c r="BC2847" s="249"/>
      <c r="BD2847" s="250"/>
    </row>
    <row r="2848" spans="2:56" x14ac:dyDescent="0.3">
      <c r="B2848" s="10"/>
      <c r="C2848" s="11"/>
      <c r="D2848" s="178" t="str">
        <f t="shared" si="134"/>
        <v>Guatemala</v>
      </c>
      <c r="E2848" s="11"/>
      <c r="F2848" s="11"/>
      <c r="G2848" s="12"/>
      <c r="H2848" s="11"/>
      <c r="I2848" s="13"/>
      <c r="J2848" s="22"/>
      <c r="K2848" s="23"/>
      <c r="L2848" s="24"/>
      <c r="M2848" s="23"/>
      <c r="N2848" s="25"/>
      <c r="O2848" s="31"/>
      <c r="P2848" s="33"/>
      <c r="Q2848" s="27"/>
      <c r="R2848" s="32"/>
      <c r="S2848" s="32"/>
      <c r="T2848" s="33"/>
      <c r="U2848" s="98"/>
      <c r="V2848" s="59"/>
      <c r="W2848" s="60"/>
      <c r="X2848" s="60"/>
      <c r="Y2848" s="61"/>
      <c r="Z2848" s="68"/>
      <c r="AA2848" s="69"/>
      <c r="AB2848" s="69"/>
      <c r="AC2848" s="70"/>
      <c r="AD2848" s="40"/>
      <c r="AE2848" s="39"/>
      <c r="AF2848" s="39"/>
      <c r="AG2848" s="41"/>
      <c r="AH2848" s="110"/>
      <c r="AI2848" s="111"/>
      <c r="AJ2848" s="112"/>
      <c r="AK2848" s="42"/>
      <c r="AL2848" s="43"/>
      <c r="AM2848" s="46"/>
      <c r="AN2848" s="47"/>
      <c r="AO2848" s="47"/>
      <c r="AP2848" s="115"/>
      <c r="AQ2848" s="48"/>
      <c r="AR2848" s="51"/>
      <c r="AS2848" s="229"/>
      <c r="AT2848" s="230"/>
      <c r="AU2848" s="92">
        <f t="shared" si="135"/>
        <v>0</v>
      </c>
      <c r="AV2848" s="92" t="e">
        <f t="shared" si="136"/>
        <v>#DIV/0!</v>
      </c>
      <c r="AW2848" s="166" t="e">
        <f>Risk_CAL!X2846</f>
        <v>#DIV/0!</v>
      </c>
      <c r="AX2848" s="184"/>
      <c r="AY2848" s="52"/>
      <c r="AZ2848" s="224"/>
      <c r="BA2848" s="247"/>
      <c r="BB2848" s="248"/>
      <c r="BC2848" s="249"/>
      <c r="BD2848" s="250"/>
    </row>
    <row r="2849" spans="2:56" x14ac:dyDescent="0.3">
      <c r="B2849" s="10"/>
      <c r="C2849" s="11"/>
      <c r="D2849" s="178" t="str">
        <f t="shared" si="134"/>
        <v>Guatemala</v>
      </c>
      <c r="E2849" s="11"/>
      <c r="F2849" s="11"/>
      <c r="G2849" s="12"/>
      <c r="H2849" s="11"/>
      <c r="I2849" s="13"/>
      <c r="J2849" s="22"/>
      <c r="K2849" s="23"/>
      <c r="L2849" s="24"/>
      <c r="M2849" s="23"/>
      <c r="N2849" s="25"/>
      <c r="O2849" s="31"/>
      <c r="P2849" s="33"/>
      <c r="Q2849" s="27"/>
      <c r="R2849" s="32"/>
      <c r="S2849" s="32"/>
      <c r="T2849" s="33"/>
      <c r="U2849" s="98"/>
      <c r="V2849" s="59"/>
      <c r="W2849" s="60"/>
      <c r="X2849" s="60"/>
      <c r="Y2849" s="61"/>
      <c r="Z2849" s="68"/>
      <c r="AA2849" s="69"/>
      <c r="AB2849" s="69"/>
      <c r="AC2849" s="70"/>
      <c r="AD2849" s="40"/>
      <c r="AE2849" s="39"/>
      <c r="AF2849" s="39"/>
      <c r="AG2849" s="41"/>
      <c r="AH2849" s="110"/>
      <c r="AI2849" s="111"/>
      <c r="AJ2849" s="112"/>
      <c r="AK2849" s="42"/>
      <c r="AL2849" s="43"/>
      <c r="AM2849" s="46"/>
      <c r="AN2849" s="47"/>
      <c r="AO2849" s="47"/>
      <c r="AP2849" s="115"/>
      <c r="AQ2849" s="48"/>
      <c r="AR2849" s="51"/>
      <c r="AS2849" s="229"/>
      <c r="AT2849" s="230"/>
      <c r="AU2849" s="92">
        <f t="shared" si="135"/>
        <v>0</v>
      </c>
      <c r="AV2849" s="92" t="e">
        <f t="shared" si="136"/>
        <v>#DIV/0!</v>
      </c>
      <c r="AW2849" s="166" t="e">
        <f>Risk_CAL!X2847</f>
        <v>#DIV/0!</v>
      </c>
      <c r="AX2849" s="184"/>
      <c r="AY2849" s="52"/>
      <c r="AZ2849" s="224"/>
      <c r="BA2849" s="247"/>
      <c r="BB2849" s="248"/>
      <c r="BC2849" s="249"/>
      <c r="BD2849" s="250"/>
    </row>
    <row r="2850" spans="2:56" x14ac:dyDescent="0.3">
      <c r="B2850" s="10"/>
      <c r="C2850" s="11"/>
      <c r="D2850" s="178" t="str">
        <f t="shared" si="134"/>
        <v>Guatemala</v>
      </c>
      <c r="E2850" s="11"/>
      <c r="F2850" s="11"/>
      <c r="G2850" s="12"/>
      <c r="H2850" s="11"/>
      <c r="I2850" s="13"/>
      <c r="J2850" s="22"/>
      <c r="K2850" s="23"/>
      <c r="L2850" s="24"/>
      <c r="M2850" s="23"/>
      <c r="N2850" s="25"/>
      <c r="O2850" s="31"/>
      <c r="P2850" s="33"/>
      <c r="Q2850" s="27"/>
      <c r="R2850" s="32"/>
      <c r="S2850" s="32"/>
      <c r="T2850" s="33"/>
      <c r="U2850" s="98"/>
      <c r="V2850" s="59"/>
      <c r="W2850" s="60"/>
      <c r="X2850" s="60"/>
      <c r="Y2850" s="61"/>
      <c r="Z2850" s="68"/>
      <c r="AA2850" s="69"/>
      <c r="AB2850" s="69"/>
      <c r="AC2850" s="70"/>
      <c r="AD2850" s="40"/>
      <c r="AE2850" s="39"/>
      <c r="AF2850" s="39"/>
      <c r="AG2850" s="41"/>
      <c r="AH2850" s="110"/>
      <c r="AI2850" s="111"/>
      <c r="AJ2850" s="112"/>
      <c r="AK2850" s="42"/>
      <c r="AL2850" s="43"/>
      <c r="AM2850" s="46"/>
      <c r="AN2850" s="47"/>
      <c r="AO2850" s="47"/>
      <c r="AP2850" s="115"/>
      <c r="AQ2850" s="48"/>
      <c r="AR2850" s="51"/>
      <c r="AS2850" s="229"/>
      <c r="AT2850" s="230"/>
      <c r="AU2850" s="92">
        <f t="shared" si="135"/>
        <v>0</v>
      </c>
      <c r="AV2850" s="92" t="e">
        <f t="shared" si="136"/>
        <v>#DIV/0!</v>
      </c>
      <c r="AW2850" s="166" t="e">
        <f>Risk_CAL!X2848</f>
        <v>#DIV/0!</v>
      </c>
      <c r="AX2850" s="184"/>
      <c r="AY2850" s="52"/>
      <c r="AZ2850" s="224"/>
      <c r="BA2850" s="247"/>
      <c r="BB2850" s="248"/>
      <c r="BC2850" s="249"/>
      <c r="BD2850" s="250"/>
    </row>
    <row r="2851" spans="2:56" x14ac:dyDescent="0.3">
      <c r="B2851" s="10"/>
      <c r="C2851" s="11"/>
      <c r="D2851" s="178" t="str">
        <f t="shared" si="134"/>
        <v>Guatemala</v>
      </c>
      <c r="E2851" s="11"/>
      <c r="F2851" s="11"/>
      <c r="G2851" s="12"/>
      <c r="H2851" s="11"/>
      <c r="I2851" s="13"/>
      <c r="J2851" s="22"/>
      <c r="K2851" s="23"/>
      <c r="L2851" s="24"/>
      <c r="M2851" s="23"/>
      <c r="N2851" s="25"/>
      <c r="O2851" s="31"/>
      <c r="P2851" s="33"/>
      <c r="Q2851" s="27"/>
      <c r="R2851" s="32"/>
      <c r="S2851" s="32"/>
      <c r="T2851" s="33"/>
      <c r="U2851" s="98"/>
      <c r="V2851" s="59"/>
      <c r="W2851" s="60"/>
      <c r="X2851" s="60"/>
      <c r="Y2851" s="61"/>
      <c r="Z2851" s="68"/>
      <c r="AA2851" s="69"/>
      <c r="AB2851" s="69"/>
      <c r="AC2851" s="70"/>
      <c r="AD2851" s="40"/>
      <c r="AE2851" s="39"/>
      <c r="AF2851" s="39"/>
      <c r="AG2851" s="41"/>
      <c r="AH2851" s="110"/>
      <c r="AI2851" s="111"/>
      <c r="AJ2851" s="112"/>
      <c r="AK2851" s="42"/>
      <c r="AL2851" s="43"/>
      <c r="AM2851" s="46"/>
      <c r="AN2851" s="47"/>
      <c r="AO2851" s="47"/>
      <c r="AP2851" s="115"/>
      <c r="AQ2851" s="48"/>
      <c r="AR2851" s="51"/>
      <c r="AS2851" s="229"/>
      <c r="AT2851" s="230"/>
      <c r="AU2851" s="92">
        <f t="shared" si="135"/>
        <v>0</v>
      </c>
      <c r="AV2851" s="92" t="e">
        <f t="shared" si="136"/>
        <v>#DIV/0!</v>
      </c>
      <c r="AW2851" s="166" t="e">
        <f>Risk_CAL!X2849</f>
        <v>#DIV/0!</v>
      </c>
      <c r="AX2851" s="184"/>
      <c r="AY2851" s="52"/>
      <c r="AZ2851" s="224"/>
      <c r="BA2851" s="247"/>
      <c r="BB2851" s="248"/>
      <c r="BC2851" s="249"/>
      <c r="BD2851" s="250"/>
    </row>
    <row r="2852" spans="2:56" x14ac:dyDescent="0.3">
      <c r="B2852" s="10"/>
      <c r="C2852" s="11"/>
      <c r="D2852" s="178" t="str">
        <f t="shared" si="134"/>
        <v>Guatemala</v>
      </c>
      <c r="E2852" s="11"/>
      <c r="F2852" s="11"/>
      <c r="G2852" s="12"/>
      <c r="H2852" s="11"/>
      <c r="I2852" s="13"/>
      <c r="J2852" s="22"/>
      <c r="K2852" s="23"/>
      <c r="L2852" s="24"/>
      <c r="M2852" s="23"/>
      <c r="N2852" s="25"/>
      <c r="O2852" s="31"/>
      <c r="P2852" s="33"/>
      <c r="Q2852" s="27"/>
      <c r="R2852" s="32"/>
      <c r="S2852" s="32"/>
      <c r="T2852" s="33"/>
      <c r="U2852" s="98"/>
      <c r="V2852" s="59"/>
      <c r="W2852" s="60"/>
      <c r="X2852" s="60"/>
      <c r="Y2852" s="61"/>
      <c r="Z2852" s="68"/>
      <c r="AA2852" s="69"/>
      <c r="AB2852" s="69"/>
      <c r="AC2852" s="70"/>
      <c r="AD2852" s="40"/>
      <c r="AE2852" s="39"/>
      <c r="AF2852" s="39"/>
      <c r="AG2852" s="41"/>
      <c r="AH2852" s="110"/>
      <c r="AI2852" s="111"/>
      <c r="AJ2852" s="112"/>
      <c r="AK2852" s="42"/>
      <c r="AL2852" s="43"/>
      <c r="AM2852" s="46"/>
      <c r="AN2852" s="47"/>
      <c r="AO2852" s="47"/>
      <c r="AP2852" s="115"/>
      <c r="AQ2852" s="48"/>
      <c r="AR2852" s="51"/>
      <c r="AS2852" s="229"/>
      <c r="AT2852" s="230"/>
      <c r="AU2852" s="92">
        <f t="shared" si="135"/>
        <v>0</v>
      </c>
      <c r="AV2852" s="92" t="e">
        <f t="shared" si="136"/>
        <v>#DIV/0!</v>
      </c>
      <c r="AW2852" s="166" t="e">
        <f>Risk_CAL!X2850</f>
        <v>#DIV/0!</v>
      </c>
      <c r="AX2852" s="184"/>
      <c r="AY2852" s="52"/>
      <c r="AZ2852" s="224"/>
      <c r="BA2852" s="247"/>
      <c r="BB2852" s="248"/>
      <c r="BC2852" s="249"/>
      <c r="BD2852" s="250"/>
    </row>
    <row r="2853" spans="2:56" x14ac:dyDescent="0.3">
      <c r="B2853" s="10"/>
      <c r="C2853" s="11"/>
      <c r="D2853" s="178" t="str">
        <f t="shared" si="134"/>
        <v>Guatemala</v>
      </c>
      <c r="E2853" s="11"/>
      <c r="F2853" s="11"/>
      <c r="G2853" s="12"/>
      <c r="H2853" s="11"/>
      <c r="I2853" s="13"/>
      <c r="J2853" s="22"/>
      <c r="K2853" s="23"/>
      <c r="L2853" s="24"/>
      <c r="M2853" s="23"/>
      <c r="N2853" s="25"/>
      <c r="O2853" s="31"/>
      <c r="P2853" s="33"/>
      <c r="Q2853" s="27"/>
      <c r="R2853" s="32"/>
      <c r="S2853" s="32"/>
      <c r="T2853" s="33"/>
      <c r="U2853" s="98"/>
      <c r="V2853" s="59"/>
      <c r="W2853" s="60"/>
      <c r="X2853" s="60"/>
      <c r="Y2853" s="61"/>
      <c r="Z2853" s="68"/>
      <c r="AA2853" s="69"/>
      <c r="AB2853" s="69"/>
      <c r="AC2853" s="70"/>
      <c r="AD2853" s="40"/>
      <c r="AE2853" s="39"/>
      <c r="AF2853" s="39"/>
      <c r="AG2853" s="41"/>
      <c r="AH2853" s="110"/>
      <c r="AI2853" s="111"/>
      <c r="AJ2853" s="112"/>
      <c r="AK2853" s="42"/>
      <c r="AL2853" s="43"/>
      <c r="AM2853" s="46"/>
      <c r="AN2853" s="47"/>
      <c r="AO2853" s="47"/>
      <c r="AP2853" s="115"/>
      <c r="AQ2853" s="48"/>
      <c r="AR2853" s="51"/>
      <c r="AS2853" s="229"/>
      <c r="AT2853" s="230"/>
      <c r="AU2853" s="92">
        <f t="shared" si="135"/>
        <v>0</v>
      </c>
      <c r="AV2853" s="92" t="e">
        <f t="shared" si="136"/>
        <v>#DIV/0!</v>
      </c>
      <c r="AW2853" s="166" t="e">
        <f>Risk_CAL!X2851</f>
        <v>#DIV/0!</v>
      </c>
      <c r="AX2853" s="184"/>
      <c r="AY2853" s="52"/>
      <c r="AZ2853" s="224"/>
      <c r="BA2853" s="247"/>
      <c r="BB2853" s="248"/>
      <c r="BC2853" s="249"/>
      <c r="BD2853" s="250"/>
    </row>
    <row r="2854" spans="2:56" x14ac:dyDescent="0.3">
      <c r="B2854" s="10"/>
      <c r="C2854" s="11"/>
      <c r="D2854" s="178" t="str">
        <f t="shared" si="134"/>
        <v>Guatemala</v>
      </c>
      <c r="E2854" s="11"/>
      <c r="F2854" s="11"/>
      <c r="G2854" s="12"/>
      <c r="H2854" s="11"/>
      <c r="I2854" s="13"/>
      <c r="J2854" s="22"/>
      <c r="K2854" s="23"/>
      <c r="L2854" s="24"/>
      <c r="M2854" s="23"/>
      <c r="N2854" s="25"/>
      <c r="O2854" s="31"/>
      <c r="P2854" s="33"/>
      <c r="Q2854" s="27"/>
      <c r="R2854" s="32"/>
      <c r="S2854" s="32"/>
      <c r="T2854" s="33"/>
      <c r="U2854" s="98"/>
      <c r="V2854" s="59"/>
      <c r="W2854" s="60"/>
      <c r="X2854" s="60"/>
      <c r="Y2854" s="61"/>
      <c r="Z2854" s="68"/>
      <c r="AA2854" s="69"/>
      <c r="AB2854" s="69"/>
      <c r="AC2854" s="70"/>
      <c r="AD2854" s="40"/>
      <c r="AE2854" s="39"/>
      <c r="AF2854" s="39"/>
      <c r="AG2854" s="41"/>
      <c r="AH2854" s="110"/>
      <c r="AI2854" s="111"/>
      <c r="AJ2854" s="112"/>
      <c r="AK2854" s="42"/>
      <c r="AL2854" s="43"/>
      <c r="AM2854" s="46"/>
      <c r="AN2854" s="47"/>
      <c r="AO2854" s="47"/>
      <c r="AP2854" s="115"/>
      <c r="AQ2854" s="48"/>
      <c r="AR2854" s="51"/>
      <c r="AS2854" s="229"/>
      <c r="AT2854" s="230"/>
      <c r="AU2854" s="92">
        <f t="shared" si="135"/>
        <v>0</v>
      </c>
      <c r="AV2854" s="92" t="e">
        <f t="shared" si="136"/>
        <v>#DIV/0!</v>
      </c>
      <c r="AW2854" s="166" t="e">
        <f>Risk_CAL!X2852</f>
        <v>#DIV/0!</v>
      </c>
      <c r="AX2854" s="184"/>
      <c r="AY2854" s="52"/>
      <c r="AZ2854" s="224"/>
      <c r="BA2854" s="247"/>
      <c r="BB2854" s="248"/>
      <c r="BC2854" s="249"/>
      <c r="BD2854" s="250"/>
    </row>
    <row r="2855" spans="2:56" x14ac:dyDescent="0.3">
      <c r="B2855" s="10"/>
      <c r="C2855" s="11"/>
      <c r="D2855" s="178" t="str">
        <f t="shared" si="134"/>
        <v>Guatemala</v>
      </c>
      <c r="E2855" s="11"/>
      <c r="F2855" s="11"/>
      <c r="G2855" s="12"/>
      <c r="H2855" s="11"/>
      <c r="I2855" s="13"/>
      <c r="J2855" s="22"/>
      <c r="K2855" s="23"/>
      <c r="L2855" s="24"/>
      <c r="M2855" s="23"/>
      <c r="N2855" s="25"/>
      <c r="O2855" s="31"/>
      <c r="P2855" s="33"/>
      <c r="Q2855" s="27"/>
      <c r="R2855" s="32"/>
      <c r="S2855" s="32"/>
      <c r="T2855" s="33"/>
      <c r="U2855" s="98"/>
      <c r="V2855" s="59"/>
      <c r="W2855" s="60"/>
      <c r="X2855" s="60"/>
      <c r="Y2855" s="61"/>
      <c r="Z2855" s="68"/>
      <c r="AA2855" s="69"/>
      <c r="AB2855" s="69"/>
      <c r="AC2855" s="70"/>
      <c r="AD2855" s="40"/>
      <c r="AE2855" s="39"/>
      <c r="AF2855" s="39"/>
      <c r="AG2855" s="41"/>
      <c r="AH2855" s="110"/>
      <c r="AI2855" s="111"/>
      <c r="AJ2855" s="112"/>
      <c r="AK2855" s="42"/>
      <c r="AL2855" s="43"/>
      <c r="AM2855" s="46"/>
      <c r="AN2855" s="47"/>
      <c r="AO2855" s="47"/>
      <c r="AP2855" s="115"/>
      <c r="AQ2855" s="48"/>
      <c r="AR2855" s="51"/>
      <c r="AS2855" s="229"/>
      <c r="AT2855" s="230"/>
      <c r="AU2855" s="92">
        <f t="shared" si="135"/>
        <v>0</v>
      </c>
      <c r="AV2855" s="92" t="e">
        <f t="shared" si="136"/>
        <v>#DIV/0!</v>
      </c>
      <c r="AW2855" s="166" t="e">
        <f>Risk_CAL!X2853</f>
        <v>#DIV/0!</v>
      </c>
      <c r="AX2855" s="184"/>
      <c r="AY2855" s="52"/>
      <c r="AZ2855" s="224"/>
      <c r="BA2855" s="247"/>
      <c r="BB2855" s="248"/>
      <c r="BC2855" s="249"/>
      <c r="BD2855" s="250"/>
    </row>
    <row r="2856" spans="2:56" x14ac:dyDescent="0.3">
      <c r="B2856" s="10"/>
      <c r="C2856" s="11"/>
      <c r="D2856" s="178" t="str">
        <f t="shared" si="134"/>
        <v>Guatemala</v>
      </c>
      <c r="E2856" s="11"/>
      <c r="F2856" s="11"/>
      <c r="G2856" s="12"/>
      <c r="H2856" s="11"/>
      <c r="I2856" s="13"/>
      <c r="J2856" s="22"/>
      <c r="K2856" s="23"/>
      <c r="L2856" s="24"/>
      <c r="M2856" s="23"/>
      <c r="N2856" s="25"/>
      <c r="O2856" s="31"/>
      <c r="P2856" s="33"/>
      <c r="Q2856" s="27"/>
      <c r="R2856" s="32"/>
      <c r="S2856" s="32"/>
      <c r="T2856" s="33"/>
      <c r="U2856" s="98"/>
      <c r="V2856" s="59"/>
      <c r="W2856" s="60"/>
      <c r="X2856" s="60"/>
      <c r="Y2856" s="61"/>
      <c r="Z2856" s="68"/>
      <c r="AA2856" s="69"/>
      <c r="AB2856" s="69"/>
      <c r="AC2856" s="70"/>
      <c r="AD2856" s="40"/>
      <c r="AE2856" s="39"/>
      <c r="AF2856" s="39"/>
      <c r="AG2856" s="41"/>
      <c r="AH2856" s="110"/>
      <c r="AI2856" s="111"/>
      <c r="AJ2856" s="112"/>
      <c r="AK2856" s="42"/>
      <c r="AL2856" s="43"/>
      <c r="AM2856" s="46"/>
      <c r="AN2856" s="47"/>
      <c r="AO2856" s="47"/>
      <c r="AP2856" s="115"/>
      <c r="AQ2856" s="48"/>
      <c r="AR2856" s="51"/>
      <c r="AS2856" s="229"/>
      <c r="AT2856" s="230"/>
      <c r="AU2856" s="92">
        <f t="shared" si="135"/>
        <v>0</v>
      </c>
      <c r="AV2856" s="92" t="e">
        <f t="shared" si="136"/>
        <v>#DIV/0!</v>
      </c>
      <c r="AW2856" s="166" t="e">
        <f>Risk_CAL!X2854</f>
        <v>#DIV/0!</v>
      </c>
      <c r="AX2856" s="184"/>
      <c r="AY2856" s="52"/>
      <c r="AZ2856" s="224"/>
      <c r="BA2856" s="247"/>
      <c r="BB2856" s="248"/>
      <c r="BC2856" s="249"/>
      <c r="BD2856" s="250"/>
    </row>
    <row r="2857" spans="2:56" x14ac:dyDescent="0.3">
      <c r="B2857" s="10"/>
      <c r="C2857" s="11"/>
      <c r="D2857" s="178" t="str">
        <f t="shared" si="134"/>
        <v>Guatemala</v>
      </c>
      <c r="E2857" s="11"/>
      <c r="F2857" s="11"/>
      <c r="G2857" s="12"/>
      <c r="H2857" s="11"/>
      <c r="I2857" s="13"/>
      <c r="J2857" s="22"/>
      <c r="K2857" s="23"/>
      <c r="L2857" s="24"/>
      <c r="M2857" s="23"/>
      <c r="N2857" s="25"/>
      <c r="O2857" s="31"/>
      <c r="P2857" s="33"/>
      <c r="Q2857" s="27"/>
      <c r="R2857" s="32"/>
      <c r="S2857" s="32"/>
      <c r="T2857" s="33"/>
      <c r="U2857" s="98"/>
      <c r="V2857" s="59"/>
      <c r="W2857" s="60"/>
      <c r="X2857" s="60"/>
      <c r="Y2857" s="61"/>
      <c r="Z2857" s="68"/>
      <c r="AA2857" s="69"/>
      <c r="AB2857" s="69"/>
      <c r="AC2857" s="70"/>
      <c r="AD2857" s="40"/>
      <c r="AE2857" s="39"/>
      <c r="AF2857" s="39"/>
      <c r="AG2857" s="41"/>
      <c r="AH2857" s="110"/>
      <c r="AI2857" s="111"/>
      <c r="AJ2857" s="112"/>
      <c r="AK2857" s="42"/>
      <c r="AL2857" s="43"/>
      <c r="AM2857" s="46"/>
      <c r="AN2857" s="47"/>
      <c r="AO2857" s="47"/>
      <c r="AP2857" s="115"/>
      <c r="AQ2857" s="48"/>
      <c r="AR2857" s="51"/>
      <c r="AS2857" s="229"/>
      <c r="AT2857" s="230"/>
      <c r="AU2857" s="92">
        <f t="shared" si="135"/>
        <v>0</v>
      </c>
      <c r="AV2857" s="92" t="e">
        <f t="shared" si="136"/>
        <v>#DIV/0!</v>
      </c>
      <c r="AW2857" s="166" t="e">
        <f>Risk_CAL!X2855</f>
        <v>#DIV/0!</v>
      </c>
      <c r="AX2857" s="184"/>
      <c r="AY2857" s="52"/>
      <c r="AZ2857" s="224"/>
      <c r="BA2857" s="247"/>
      <c r="BB2857" s="248"/>
      <c r="BC2857" s="249"/>
      <c r="BD2857" s="250"/>
    </row>
    <row r="2858" spans="2:56" x14ac:dyDescent="0.3">
      <c r="B2858" s="10"/>
      <c r="C2858" s="11"/>
      <c r="D2858" s="178" t="str">
        <f t="shared" si="134"/>
        <v>Guatemala</v>
      </c>
      <c r="E2858" s="11"/>
      <c r="F2858" s="11"/>
      <c r="G2858" s="12"/>
      <c r="H2858" s="11"/>
      <c r="I2858" s="13"/>
      <c r="J2858" s="22"/>
      <c r="K2858" s="23"/>
      <c r="L2858" s="24"/>
      <c r="M2858" s="23"/>
      <c r="N2858" s="25"/>
      <c r="O2858" s="31"/>
      <c r="P2858" s="33"/>
      <c r="Q2858" s="27"/>
      <c r="R2858" s="32"/>
      <c r="S2858" s="32"/>
      <c r="T2858" s="33"/>
      <c r="U2858" s="98"/>
      <c r="V2858" s="59"/>
      <c r="W2858" s="60"/>
      <c r="X2858" s="60"/>
      <c r="Y2858" s="61"/>
      <c r="Z2858" s="68"/>
      <c r="AA2858" s="69"/>
      <c r="AB2858" s="69"/>
      <c r="AC2858" s="70"/>
      <c r="AD2858" s="40"/>
      <c r="AE2858" s="39"/>
      <c r="AF2858" s="39"/>
      <c r="AG2858" s="41"/>
      <c r="AH2858" s="110"/>
      <c r="AI2858" s="111"/>
      <c r="AJ2858" s="112"/>
      <c r="AK2858" s="42"/>
      <c r="AL2858" s="43"/>
      <c r="AM2858" s="46"/>
      <c r="AN2858" s="47"/>
      <c r="AO2858" s="47"/>
      <c r="AP2858" s="115"/>
      <c r="AQ2858" s="48"/>
      <c r="AR2858" s="51"/>
      <c r="AS2858" s="229"/>
      <c r="AT2858" s="230"/>
      <c r="AU2858" s="92">
        <f t="shared" si="135"/>
        <v>0</v>
      </c>
      <c r="AV2858" s="92" t="e">
        <f t="shared" si="136"/>
        <v>#DIV/0!</v>
      </c>
      <c r="AW2858" s="166" t="e">
        <f>Risk_CAL!X2856</f>
        <v>#DIV/0!</v>
      </c>
      <c r="AX2858" s="184"/>
      <c r="AY2858" s="52"/>
      <c r="AZ2858" s="224"/>
      <c r="BA2858" s="247"/>
      <c r="BB2858" s="248"/>
      <c r="BC2858" s="249"/>
      <c r="BD2858" s="250"/>
    </row>
    <row r="2859" spans="2:56" x14ac:dyDescent="0.3">
      <c r="B2859" s="10"/>
      <c r="C2859" s="11"/>
      <c r="D2859" s="178" t="str">
        <f t="shared" si="134"/>
        <v>Guatemala</v>
      </c>
      <c r="E2859" s="11"/>
      <c r="F2859" s="11"/>
      <c r="G2859" s="12"/>
      <c r="H2859" s="11"/>
      <c r="I2859" s="13"/>
      <c r="J2859" s="22"/>
      <c r="K2859" s="23"/>
      <c r="L2859" s="24"/>
      <c r="M2859" s="23"/>
      <c r="N2859" s="25"/>
      <c r="O2859" s="31"/>
      <c r="P2859" s="33"/>
      <c r="Q2859" s="27"/>
      <c r="R2859" s="32"/>
      <c r="S2859" s="32"/>
      <c r="T2859" s="33"/>
      <c r="U2859" s="98"/>
      <c r="V2859" s="59"/>
      <c r="W2859" s="60"/>
      <c r="X2859" s="60"/>
      <c r="Y2859" s="61"/>
      <c r="Z2859" s="68"/>
      <c r="AA2859" s="69"/>
      <c r="AB2859" s="69"/>
      <c r="AC2859" s="70"/>
      <c r="AD2859" s="40"/>
      <c r="AE2859" s="39"/>
      <c r="AF2859" s="39"/>
      <c r="AG2859" s="41"/>
      <c r="AH2859" s="110"/>
      <c r="AI2859" s="111"/>
      <c r="AJ2859" s="112"/>
      <c r="AK2859" s="42"/>
      <c r="AL2859" s="43"/>
      <c r="AM2859" s="46"/>
      <c r="AN2859" s="47"/>
      <c r="AO2859" s="47"/>
      <c r="AP2859" s="115"/>
      <c r="AQ2859" s="48"/>
      <c r="AR2859" s="51"/>
      <c r="AS2859" s="229"/>
      <c r="AT2859" s="230"/>
      <c r="AU2859" s="92">
        <f t="shared" si="135"/>
        <v>0</v>
      </c>
      <c r="AV2859" s="92" t="e">
        <f t="shared" si="136"/>
        <v>#DIV/0!</v>
      </c>
      <c r="AW2859" s="166" t="e">
        <f>Risk_CAL!X2857</f>
        <v>#DIV/0!</v>
      </c>
      <c r="AX2859" s="184"/>
      <c r="AY2859" s="52"/>
      <c r="AZ2859" s="224"/>
      <c r="BA2859" s="247"/>
      <c r="BB2859" s="248"/>
      <c r="BC2859" s="249"/>
      <c r="BD2859" s="250"/>
    </row>
    <row r="2860" spans="2:56" x14ac:dyDescent="0.3">
      <c r="B2860" s="10"/>
      <c r="C2860" s="11"/>
      <c r="D2860" s="178" t="str">
        <f t="shared" si="134"/>
        <v>Guatemala</v>
      </c>
      <c r="E2860" s="11"/>
      <c r="F2860" s="11"/>
      <c r="G2860" s="12"/>
      <c r="H2860" s="11"/>
      <c r="I2860" s="13"/>
      <c r="J2860" s="22"/>
      <c r="K2860" s="23"/>
      <c r="L2860" s="24"/>
      <c r="M2860" s="23"/>
      <c r="N2860" s="25"/>
      <c r="O2860" s="31"/>
      <c r="P2860" s="33"/>
      <c r="Q2860" s="27"/>
      <c r="R2860" s="32"/>
      <c r="S2860" s="32"/>
      <c r="T2860" s="33"/>
      <c r="U2860" s="98"/>
      <c r="V2860" s="59"/>
      <c r="W2860" s="60"/>
      <c r="X2860" s="60"/>
      <c r="Y2860" s="61"/>
      <c r="Z2860" s="68"/>
      <c r="AA2860" s="69"/>
      <c r="AB2860" s="69"/>
      <c r="AC2860" s="70"/>
      <c r="AD2860" s="40"/>
      <c r="AE2860" s="39"/>
      <c r="AF2860" s="39"/>
      <c r="AG2860" s="41"/>
      <c r="AH2860" s="110"/>
      <c r="AI2860" s="111"/>
      <c r="AJ2860" s="112"/>
      <c r="AK2860" s="42"/>
      <c r="AL2860" s="43"/>
      <c r="AM2860" s="46"/>
      <c r="AN2860" s="47"/>
      <c r="AO2860" s="47"/>
      <c r="AP2860" s="115"/>
      <c r="AQ2860" s="48"/>
      <c r="AR2860" s="51"/>
      <c r="AS2860" s="229"/>
      <c r="AT2860" s="230"/>
      <c r="AU2860" s="92">
        <f t="shared" si="135"/>
        <v>0</v>
      </c>
      <c r="AV2860" s="92" t="e">
        <f t="shared" si="136"/>
        <v>#DIV/0!</v>
      </c>
      <c r="AW2860" s="166" t="e">
        <f>Risk_CAL!X2858</f>
        <v>#DIV/0!</v>
      </c>
      <c r="AX2860" s="184"/>
      <c r="AY2860" s="52"/>
      <c r="AZ2860" s="224"/>
      <c r="BA2860" s="247"/>
      <c r="BB2860" s="248"/>
      <c r="BC2860" s="249"/>
      <c r="BD2860" s="250"/>
    </row>
    <row r="2861" spans="2:56" x14ac:dyDescent="0.3">
      <c r="B2861" s="10"/>
      <c r="C2861" s="11"/>
      <c r="D2861" s="178" t="str">
        <f t="shared" si="134"/>
        <v>Guatemala</v>
      </c>
      <c r="E2861" s="11"/>
      <c r="F2861" s="11"/>
      <c r="G2861" s="12"/>
      <c r="H2861" s="11"/>
      <c r="I2861" s="13"/>
      <c r="J2861" s="22"/>
      <c r="K2861" s="23"/>
      <c r="L2861" s="24"/>
      <c r="M2861" s="23"/>
      <c r="N2861" s="25"/>
      <c r="O2861" s="31"/>
      <c r="P2861" s="33"/>
      <c r="Q2861" s="27"/>
      <c r="R2861" s="32"/>
      <c r="S2861" s="32"/>
      <c r="T2861" s="33"/>
      <c r="U2861" s="98"/>
      <c r="V2861" s="59"/>
      <c r="W2861" s="60"/>
      <c r="X2861" s="60"/>
      <c r="Y2861" s="61"/>
      <c r="Z2861" s="68"/>
      <c r="AA2861" s="69"/>
      <c r="AB2861" s="69"/>
      <c r="AC2861" s="70"/>
      <c r="AD2861" s="40"/>
      <c r="AE2861" s="39"/>
      <c r="AF2861" s="39"/>
      <c r="AG2861" s="41"/>
      <c r="AH2861" s="110"/>
      <c r="AI2861" s="111"/>
      <c r="AJ2861" s="112"/>
      <c r="AK2861" s="42"/>
      <c r="AL2861" s="43"/>
      <c r="AM2861" s="46"/>
      <c r="AN2861" s="47"/>
      <c r="AO2861" s="47"/>
      <c r="AP2861" s="115"/>
      <c r="AQ2861" s="48"/>
      <c r="AR2861" s="51"/>
      <c r="AS2861" s="229"/>
      <c r="AT2861" s="230"/>
      <c r="AU2861" s="92">
        <f t="shared" si="135"/>
        <v>0</v>
      </c>
      <c r="AV2861" s="92" t="e">
        <f t="shared" si="136"/>
        <v>#DIV/0!</v>
      </c>
      <c r="AW2861" s="166" t="e">
        <f>Risk_CAL!X2859</f>
        <v>#DIV/0!</v>
      </c>
      <c r="AX2861" s="184"/>
      <c r="AY2861" s="52"/>
      <c r="AZ2861" s="224"/>
      <c r="BA2861" s="247"/>
      <c r="BB2861" s="248"/>
      <c r="BC2861" s="249"/>
      <c r="BD2861" s="250"/>
    </row>
    <row r="2862" spans="2:56" x14ac:dyDescent="0.3">
      <c r="B2862" s="10"/>
      <c r="C2862" s="11"/>
      <c r="D2862" s="178" t="str">
        <f t="shared" si="134"/>
        <v>Guatemala</v>
      </c>
      <c r="E2862" s="11"/>
      <c r="F2862" s="11"/>
      <c r="G2862" s="12"/>
      <c r="H2862" s="11"/>
      <c r="I2862" s="13"/>
      <c r="J2862" s="22"/>
      <c r="K2862" s="23"/>
      <c r="L2862" s="24"/>
      <c r="M2862" s="23"/>
      <c r="N2862" s="25"/>
      <c r="O2862" s="31"/>
      <c r="P2862" s="33"/>
      <c r="Q2862" s="27"/>
      <c r="R2862" s="32"/>
      <c r="S2862" s="32"/>
      <c r="T2862" s="33"/>
      <c r="U2862" s="98"/>
      <c r="V2862" s="59"/>
      <c r="W2862" s="60"/>
      <c r="X2862" s="60"/>
      <c r="Y2862" s="61"/>
      <c r="Z2862" s="68"/>
      <c r="AA2862" s="69"/>
      <c r="AB2862" s="69"/>
      <c r="AC2862" s="70"/>
      <c r="AD2862" s="40"/>
      <c r="AE2862" s="39"/>
      <c r="AF2862" s="39"/>
      <c r="AG2862" s="41"/>
      <c r="AH2862" s="110"/>
      <c r="AI2862" s="111"/>
      <c r="AJ2862" s="112"/>
      <c r="AK2862" s="42"/>
      <c r="AL2862" s="43"/>
      <c r="AM2862" s="46"/>
      <c r="AN2862" s="47"/>
      <c r="AO2862" s="47"/>
      <c r="AP2862" s="115"/>
      <c r="AQ2862" s="48"/>
      <c r="AR2862" s="51"/>
      <c r="AS2862" s="229"/>
      <c r="AT2862" s="230"/>
      <c r="AU2862" s="92">
        <f t="shared" si="135"/>
        <v>0</v>
      </c>
      <c r="AV2862" s="92" t="e">
        <f t="shared" si="136"/>
        <v>#DIV/0!</v>
      </c>
      <c r="AW2862" s="166" t="e">
        <f>Risk_CAL!X2860</f>
        <v>#DIV/0!</v>
      </c>
      <c r="AX2862" s="184"/>
      <c r="AY2862" s="52"/>
      <c r="AZ2862" s="224"/>
      <c r="BA2862" s="247"/>
      <c r="BB2862" s="248"/>
      <c r="BC2862" s="249"/>
      <c r="BD2862" s="250"/>
    </row>
    <row r="2863" spans="2:56" x14ac:dyDescent="0.3">
      <c r="B2863" s="10"/>
      <c r="C2863" s="11"/>
      <c r="D2863" s="178" t="str">
        <f t="shared" si="134"/>
        <v>Guatemala</v>
      </c>
      <c r="E2863" s="11"/>
      <c r="F2863" s="11"/>
      <c r="G2863" s="12"/>
      <c r="H2863" s="11"/>
      <c r="I2863" s="13"/>
      <c r="J2863" s="22"/>
      <c r="K2863" s="23"/>
      <c r="L2863" s="24"/>
      <c r="M2863" s="23"/>
      <c r="N2863" s="25"/>
      <c r="O2863" s="31"/>
      <c r="P2863" s="33"/>
      <c r="Q2863" s="27"/>
      <c r="R2863" s="32"/>
      <c r="S2863" s="32"/>
      <c r="T2863" s="33"/>
      <c r="U2863" s="98"/>
      <c r="V2863" s="59"/>
      <c r="W2863" s="60"/>
      <c r="X2863" s="60"/>
      <c r="Y2863" s="61"/>
      <c r="Z2863" s="68"/>
      <c r="AA2863" s="69"/>
      <c r="AB2863" s="69"/>
      <c r="AC2863" s="70"/>
      <c r="AD2863" s="40"/>
      <c r="AE2863" s="39"/>
      <c r="AF2863" s="39"/>
      <c r="AG2863" s="41"/>
      <c r="AH2863" s="110"/>
      <c r="AI2863" s="111"/>
      <c r="AJ2863" s="112"/>
      <c r="AK2863" s="42"/>
      <c r="AL2863" s="43"/>
      <c r="AM2863" s="46"/>
      <c r="AN2863" s="47"/>
      <c r="AO2863" s="47"/>
      <c r="AP2863" s="115"/>
      <c r="AQ2863" s="48"/>
      <c r="AR2863" s="51"/>
      <c r="AS2863" s="229"/>
      <c r="AT2863" s="230"/>
      <c r="AU2863" s="92">
        <f t="shared" si="135"/>
        <v>0</v>
      </c>
      <c r="AV2863" s="92" t="e">
        <f t="shared" si="136"/>
        <v>#DIV/0!</v>
      </c>
      <c r="AW2863" s="166" t="e">
        <f>Risk_CAL!X2861</f>
        <v>#DIV/0!</v>
      </c>
      <c r="AX2863" s="184"/>
      <c r="AY2863" s="52"/>
      <c r="AZ2863" s="224"/>
      <c r="BA2863" s="247"/>
      <c r="BB2863" s="248"/>
      <c r="BC2863" s="249"/>
      <c r="BD2863" s="250"/>
    </row>
    <row r="2864" spans="2:56" x14ac:dyDescent="0.3">
      <c r="B2864" s="10"/>
      <c r="C2864" s="11"/>
      <c r="D2864" s="178" t="str">
        <f t="shared" si="134"/>
        <v>Guatemala</v>
      </c>
      <c r="E2864" s="11"/>
      <c r="F2864" s="11"/>
      <c r="G2864" s="12"/>
      <c r="H2864" s="11"/>
      <c r="I2864" s="13"/>
      <c r="J2864" s="22"/>
      <c r="K2864" s="23"/>
      <c r="L2864" s="24"/>
      <c r="M2864" s="23"/>
      <c r="N2864" s="25"/>
      <c r="O2864" s="31"/>
      <c r="P2864" s="33"/>
      <c r="Q2864" s="27"/>
      <c r="R2864" s="32"/>
      <c r="S2864" s="32"/>
      <c r="T2864" s="33"/>
      <c r="U2864" s="98"/>
      <c r="V2864" s="59"/>
      <c r="W2864" s="60"/>
      <c r="X2864" s="60"/>
      <c r="Y2864" s="61"/>
      <c r="Z2864" s="68"/>
      <c r="AA2864" s="69"/>
      <c r="AB2864" s="69"/>
      <c r="AC2864" s="70"/>
      <c r="AD2864" s="40"/>
      <c r="AE2864" s="39"/>
      <c r="AF2864" s="39"/>
      <c r="AG2864" s="41"/>
      <c r="AH2864" s="110"/>
      <c r="AI2864" s="111"/>
      <c r="AJ2864" s="112"/>
      <c r="AK2864" s="42"/>
      <c r="AL2864" s="43"/>
      <c r="AM2864" s="46"/>
      <c r="AN2864" s="47"/>
      <c r="AO2864" s="47"/>
      <c r="AP2864" s="115"/>
      <c r="AQ2864" s="48"/>
      <c r="AR2864" s="51"/>
      <c r="AS2864" s="229"/>
      <c r="AT2864" s="230"/>
      <c r="AU2864" s="92">
        <f t="shared" si="135"/>
        <v>0</v>
      </c>
      <c r="AV2864" s="92" t="e">
        <f t="shared" si="136"/>
        <v>#DIV/0!</v>
      </c>
      <c r="AW2864" s="166" t="e">
        <f>Risk_CAL!X2862</f>
        <v>#DIV/0!</v>
      </c>
      <c r="AX2864" s="184"/>
      <c r="AY2864" s="52"/>
      <c r="AZ2864" s="224"/>
      <c r="BA2864" s="247"/>
      <c r="BB2864" s="248"/>
      <c r="BC2864" s="249"/>
      <c r="BD2864" s="250"/>
    </row>
    <row r="2865" spans="2:56" x14ac:dyDescent="0.3">
      <c r="B2865" s="10"/>
      <c r="C2865" s="11"/>
      <c r="D2865" s="178" t="str">
        <f t="shared" si="134"/>
        <v>Guatemala</v>
      </c>
      <c r="E2865" s="11"/>
      <c r="F2865" s="11"/>
      <c r="G2865" s="12"/>
      <c r="H2865" s="11"/>
      <c r="I2865" s="13"/>
      <c r="J2865" s="22"/>
      <c r="K2865" s="23"/>
      <c r="L2865" s="24"/>
      <c r="M2865" s="23"/>
      <c r="N2865" s="25"/>
      <c r="O2865" s="31"/>
      <c r="P2865" s="33"/>
      <c r="Q2865" s="27"/>
      <c r="R2865" s="32"/>
      <c r="S2865" s="32"/>
      <c r="T2865" s="33"/>
      <c r="U2865" s="98"/>
      <c r="V2865" s="59"/>
      <c r="W2865" s="60"/>
      <c r="X2865" s="60"/>
      <c r="Y2865" s="61"/>
      <c r="Z2865" s="68"/>
      <c r="AA2865" s="69"/>
      <c r="AB2865" s="69"/>
      <c r="AC2865" s="70"/>
      <c r="AD2865" s="40"/>
      <c r="AE2865" s="39"/>
      <c r="AF2865" s="39"/>
      <c r="AG2865" s="41"/>
      <c r="AH2865" s="110"/>
      <c r="AI2865" s="111"/>
      <c r="AJ2865" s="112"/>
      <c r="AK2865" s="42"/>
      <c r="AL2865" s="43"/>
      <c r="AM2865" s="46"/>
      <c r="AN2865" s="47"/>
      <c r="AO2865" s="47"/>
      <c r="AP2865" s="115"/>
      <c r="AQ2865" s="48"/>
      <c r="AR2865" s="51"/>
      <c r="AS2865" s="229"/>
      <c r="AT2865" s="230"/>
      <c r="AU2865" s="92">
        <f t="shared" si="135"/>
        <v>0</v>
      </c>
      <c r="AV2865" s="92" t="e">
        <f t="shared" si="136"/>
        <v>#DIV/0!</v>
      </c>
      <c r="AW2865" s="166" t="e">
        <f>Risk_CAL!X2863</f>
        <v>#DIV/0!</v>
      </c>
      <c r="AX2865" s="184"/>
      <c r="AY2865" s="52"/>
      <c r="AZ2865" s="224"/>
      <c r="BA2865" s="247"/>
      <c r="BB2865" s="248"/>
      <c r="BC2865" s="249"/>
      <c r="BD2865" s="250"/>
    </row>
    <row r="2866" spans="2:56" x14ac:dyDescent="0.3">
      <c r="B2866" s="10"/>
      <c r="C2866" s="11"/>
      <c r="D2866" s="178" t="str">
        <f t="shared" si="134"/>
        <v>Guatemala</v>
      </c>
      <c r="E2866" s="11"/>
      <c r="F2866" s="11"/>
      <c r="G2866" s="12"/>
      <c r="H2866" s="11"/>
      <c r="I2866" s="13"/>
      <c r="J2866" s="22"/>
      <c r="K2866" s="23"/>
      <c r="L2866" s="24"/>
      <c r="M2866" s="23"/>
      <c r="N2866" s="25"/>
      <c r="O2866" s="31"/>
      <c r="P2866" s="33"/>
      <c r="Q2866" s="27"/>
      <c r="R2866" s="32"/>
      <c r="S2866" s="32"/>
      <c r="T2866" s="33"/>
      <c r="U2866" s="98"/>
      <c r="V2866" s="59"/>
      <c r="W2866" s="60"/>
      <c r="X2866" s="60"/>
      <c r="Y2866" s="61"/>
      <c r="Z2866" s="68"/>
      <c r="AA2866" s="69"/>
      <c r="AB2866" s="69"/>
      <c r="AC2866" s="70"/>
      <c r="AD2866" s="40"/>
      <c r="AE2866" s="39"/>
      <c r="AF2866" s="39"/>
      <c r="AG2866" s="41"/>
      <c r="AH2866" s="110"/>
      <c r="AI2866" s="111"/>
      <c r="AJ2866" s="112"/>
      <c r="AK2866" s="42"/>
      <c r="AL2866" s="43"/>
      <c r="AM2866" s="46"/>
      <c r="AN2866" s="47"/>
      <c r="AO2866" s="47"/>
      <c r="AP2866" s="115"/>
      <c r="AQ2866" s="48"/>
      <c r="AR2866" s="51"/>
      <c r="AS2866" s="229"/>
      <c r="AT2866" s="230"/>
      <c r="AU2866" s="92">
        <f t="shared" si="135"/>
        <v>0</v>
      </c>
      <c r="AV2866" s="92" t="e">
        <f t="shared" si="136"/>
        <v>#DIV/0!</v>
      </c>
      <c r="AW2866" s="166" t="e">
        <f>Risk_CAL!X2864</f>
        <v>#DIV/0!</v>
      </c>
      <c r="AX2866" s="184"/>
      <c r="AY2866" s="52"/>
      <c r="AZ2866" s="224"/>
      <c r="BA2866" s="247"/>
      <c r="BB2866" s="248"/>
      <c r="BC2866" s="249"/>
      <c r="BD2866" s="250"/>
    </row>
    <row r="2867" spans="2:56" x14ac:dyDescent="0.3">
      <c r="B2867" s="10"/>
      <c r="C2867" s="11"/>
      <c r="D2867" s="178" t="str">
        <f t="shared" si="134"/>
        <v>Guatemala</v>
      </c>
      <c r="E2867" s="11"/>
      <c r="F2867" s="11"/>
      <c r="G2867" s="12"/>
      <c r="H2867" s="11"/>
      <c r="I2867" s="13"/>
      <c r="J2867" s="22"/>
      <c r="K2867" s="23"/>
      <c r="L2867" s="24"/>
      <c r="M2867" s="23"/>
      <c r="N2867" s="25"/>
      <c r="O2867" s="31"/>
      <c r="P2867" s="33"/>
      <c r="Q2867" s="27"/>
      <c r="R2867" s="32"/>
      <c r="S2867" s="32"/>
      <c r="T2867" s="33"/>
      <c r="U2867" s="98"/>
      <c r="V2867" s="59"/>
      <c r="W2867" s="60"/>
      <c r="X2867" s="60"/>
      <c r="Y2867" s="61"/>
      <c r="Z2867" s="68"/>
      <c r="AA2867" s="69"/>
      <c r="AB2867" s="69"/>
      <c r="AC2867" s="70"/>
      <c r="AD2867" s="40"/>
      <c r="AE2867" s="39"/>
      <c r="AF2867" s="39"/>
      <c r="AG2867" s="41"/>
      <c r="AH2867" s="110"/>
      <c r="AI2867" s="111"/>
      <c r="AJ2867" s="112"/>
      <c r="AK2867" s="42"/>
      <c r="AL2867" s="43"/>
      <c r="AM2867" s="46"/>
      <c r="AN2867" s="47"/>
      <c r="AO2867" s="47"/>
      <c r="AP2867" s="115"/>
      <c r="AQ2867" s="48"/>
      <c r="AR2867" s="51"/>
      <c r="AS2867" s="229"/>
      <c r="AT2867" s="230"/>
      <c r="AU2867" s="92">
        <f t="shared" si="135"/>
        <v>0</v>
      </c>
      <c r="AV2867" s="92" t="e">
        <f t="shared" si="136"/>
        <v>#DIV/0!</v>
      </c>
      <c r="AW2867" s="166" t="e">
        <f>Risk_CAL!X2865</f>
        <v>#DIV/0!</v>
      </c>
      <c r="AX2867" s="184"/>
      <c r="AY2867" s="52"/>
      <c r="AZ2867" s="224"/>
      <c r="BA2867" s="247"/>
      <c r="BB2867" s="248"/>
      <c r="BC2867" s="249"/>
      <c r="BD2867" s="250"/>
    </row>
    <row r="2868" spans="2:56" x14ac:dyDescent="0.3">
      <c r="B2868" s="10"/>
      <c r="C2868" s="11"/>
      <c r="D2868" s="178" t="str">
        <f t="shared" si="134"/>
        <v>Guatemala</v>
      </c>
      <c r="E2868" s="11"/>
      <c r="F2868" s="11"/>
      <c r="G2868" s="12"/>
      <c r="H2868" s="11"/>
      <c r="I2868" s="13"/>
      <c r="J2868" s="22"/>
      <c r="K2868" s="23"/>
      <c r="L2868" s="24"/>
      <c r="M2868" s="23"/>
      <c r="N2868" s="25"/>
      <c r="O2868" s="31"/>
      <c r="P2868" s="33"/>
      <c r="Q2868" s="27"/>
      <c r="R2868" s="32"/>
      <c r="S2868" s="32"/>
      <c r="T2868" s="33"/>
      <c r="U2868" s="98"/>
      <c r="V2868" s="59"/>
      <c r="W2868" s="60"/>
      <c r="X2868" s="60"/>
      <c r="Y2868" s="61"/>
      <c r="Z2868" s="68"/>
      <c r="AA2868" s="69"/>
      <c r="AB2868" s="69"/>
      <c r="AC2868" s="70"/>
      <c r="AD2868" s="40"/>
      <c r="AE2868" s="39"/>
      <c r="AF2868" s="39"/>
      <c r="AG2868" s="41"/>
      <c r="AH2868" s="110"/>
      <c r="AI2868" s="111"/>
      <c r="AJ2868" s="112"/>
      <c r="AK2868" s="42"/>
      <c r="AL2868" s="43"/>
      <c r="AM2868" s="46"/>
      <c r="AN2868" s="47"/>
      <c r="AO2868" s="47"/>
      <c r="AP2868" s="115"/>
      <c r="AQ2868" s="48"/>
      <c r="AR2868" s="51"/>
      <c r="AS2868" s="229"/>
      <c r="AT2868" s="230"/>
      <c r="AU2868" s="92">
        <f t="shared" si="135"/>
        <v>0</v>
      </c>
      <c r="AV2868" s="92" t="e">
        <f t="shared" si="136"/>
        <v>#DIV/0!</v>
      </c>
      <c r="AW2868" s="166" t="e">
        <f>Risk_CAL!X2866</f>
        <v>#DIV/0!</v>
      </c>
      <c r="AX2868" s="184"/>
      <c r="AY2868" s="52"/>
      <c r="AZ2868" s="224"/>
      <c r="BA2868" s="247"/>
      <c r="BB2868" s="248"/>
      <c r="BC2868" s="249"/>
      <c r="BD2868" s="250"/>
    </row>
    <row r="2869" spans="2:56" x14ac:dyDescent="0.3">
      <c r="B2869" s="10"/>
      <c r="C2869" s="11"/>
      <c r="D2869" s="178" t="str">
        <f t="shared" si="134"/>
        <v>Guatemala</v>
      </c>
      <c r="E2869" s="11"/>
      <c r="F2869" s="11"/>
      <c r="G2869" s="12"/>
      <c r="H2869" s="11"/>
      <c r="I2869" s="13"/>
      <c r="J2869" s="22"/>
      <c r="K2869" s="23"/>
      <c r="L2869" s="24"/>
      <c r="M2869" s="23"/>
      <c r="N2869" s="25"/>
      <c r="O2869" s="31"/>
      <c r="P2869" s="33"/>
      <c r="Q2869" s="27"/>
      <c r="R2869" s="32"/>
      <c r="S2869" s="32"/>
      <c r="T2869" s="33"/>
      <c r="U2869" s="98"/>
      <c r="V2869" s="59"/>
      <c r="W2869" s="60"/>
      <c r="X2869" s="60"/>
      <c r="Y2869" s="61"/>
      <c r="Z2869" s="68"/>
      <c r="AA2869" s="69"/>
      <c r="AB2869" s="69"/>
      <c r="AC2869" s="70"/>
      <c r="AD2869" s="40"/>
      <c r="AE2869" s="39"/>
      <c r="AF2869" s="39"/>
      <c r="AG2869" s="41"/>
      <c r="AH2869" s="110"/>
      <c r="AI2869" s="111"/>
      <c r="AJ2869" s="112"/>
      <c r="AK2869" s="42"/>
      <c r="AL2869" s="43"/>
      <c r="AM2869" s="46"/>
      <c r="AN2869" s="47"/>
      <c r="AO2869" s="47"/>
      <c r="AP2869" s="115"/>
      <c r="AQ2869" s="48"/>
      <c r="AR2869" s="51"/>
      <c r="AS2869" s="229"/>
      <c r="AT2869" s="230"/>
      <c r="AU2869" s="92">
        <f t="shared" si="135"/>
        <v>0</v>
      </c>
      <c r="AV2869" s="92" t="e">
        <f t="shared" si="136"/>
        <v>#DIV/0!</v>
      </c>
      <c r="AW2869" s="166" t="e">
        <f>Risk_CAL!X2867</f>
        <v>#DIV/0!</v>
      </c>
      <c r="AX2869" s="184"/>
      <c r="AY2869" s="52"/>
      <c r="AZ2869" s="224"/>
      <c r="BA2869" s="247"/>
      <c r="BB2869" s="248"/>
      <c r="BC2869" s="249"/>
      <c r="BD2869" s="250"/>
    </row>
    <row r="2870" spans="2:56" x14ac:dyDescent="0.3">
      <c r="B2870" s="10"/>
      <c r="C2870" s="11"/>
      <c r="D2870" s="178" t="str">
        <f t="shared" si="134"/>
        <v>Guatemala</v>
      </c>
      <c r="E2870" s="11"/>
      <c r="F2870" s="11"/>
      <c r="G2870" s="12"/>
      <c r="H2870" s="11"/>
      <c r="I2870" s="13"/>
      <c r="J2870" s="22"/>
      <c r="K2870" s="23"/>
      <c r="L2870" s="24"/>
      <c r="M2870" s="23"/>
      <c r="N2870" s="25"/>
      <c r="O2870" s="31"/>
      <c r="P2870" s="33"/>
      <c r="Q2870" s="27"/>
      <c r="R2870" s="32"/>
      <c r="S2870" s="32"/>
      <c r="T2870" s="33"/>
      <c r="U2870" s="98"/>
      <c r="V2870" s="59"/>
      <c r="W2870" s="60"/>
      <c r="X2870" s="60"/>
      <c r="Y2870" s="61"/>
      <c r="Z2870" s="68"/>
      <c r="AA2870" s="69"/>
      <c r="AB2870" s="69"/>
      <c r="AC2870" s="70"/>
      <c r="AD2870" s="40"/>
      <c r="AE2870" s="39"/>
      <c r="AF2870" s="39"/>
      <c r="AG2870" s="41"/>
      <c r="AH2870" s="110"/>
      <c r="AI2870" s="111"/>
      <c r="AJ2870" s="112"/>
      <c r="AK2870" s="42"/>
      <c r="AL2870" s="43"/>
      <c r="AM2870" s="46"/>
      <c r="AN2870" s="47"/>
      <c r="AO2870" s="47"/>
      <c r="AP2870" s="115"/>
      <c r="AQ2870" s="48"/>
      <c r="AR2870" s="51"/>
      <c r="AS2870" s="229"/>
      <c r="AT2870" s="230"/>
      <c r="AU2870" s="92">
        <f t="shared" si="135"/>
        <v>0</v>
      </c>
      <c r="AV2870" s="92" t="e">
        <f t="shared" si="136"/>
        <v>#DIV/0!</v>
      </c>
      <c r="AW2870" s="166" t="e">
        <f>Risk_CAL!X2868</f>
        <v>#DIV/0!</v>
      </c>
      <c r="AX2870" s="184"/>
      <c r="AY2870" s="52"/>
      <c r="AZ2870" s="224"/>
      <c r="BA2870" s="247"/>
      <c r="BB2870" s="248"/>
      <c r="BC2870" s="249"/>
      <c r="BD2870" s="250"/>
    </row>
    <row r="2871" spans="2:56" x14ac:dyDescent="0.3">
      <c r="B2871" s="10"/>
      <c r="C2871" s="11"/>
      <c r="D2871" s="178" t="str">
        <f t="shared" si="134"/>
        <v>Guatemala</v>
      </c>
      <c r="E2871" s="11"/>
      <c r="F2871" s="11"/>
      <c r="G2871" s="12"/>
      <c r="H2871" s="11"/>
      <c r="I2871" s="13"/>
      <c r="J2871" s="22"/>
      <c r="K2871" s="23"/>
      <c r="L2871" s="24"/>
      <c r="M2871" s="23"/>
      <c r="N2871" s="25"/>
      <c r="O2871" s="31"/>
      <c r="P2871" s="33"/>
      <c r="Q2871" s="27"/>
      <c r="R2871" s="32"/>
      <c r="S2871" s="32"/>
      <c r="T2871" s="33"/>
      <c r="U2871" s="98"/>
      <c r="V2871" s="59"/>
      <c r="W2871" s="60"/>
      <c r="X2871" s="60"/>
      <c r="Y2871" s="61"/>
      <c r="Z2871" s="68"/>
      <c r="AA2871" s="69"/>
      <c r="AB2871" s="69"/>
      <c r="AC2871" s="70"/>
      <c r="AD2871" s="40"/>
      <c r="AE2871" s="39"/>
      <c r="AF2871" s="39"/>
      <c r="AG2871" s="41"/>
      <c r="AH2871" s="110"/>
      <c r="AI2871" s="111"/>
      <c r="AJ2871" s="112"/>
      <c r="AK2871" s="42"/>
      <c r="AL2871" s="43"/>
      <c r="AM2871" s="46"/>
      <c r="AN2871" s="47"/>
      <c r="AO2871" s="47"/>
      <c r="AP2871" s="115"/>
      <c r="AQ2871" s="48"/>
      <c r="AR2871" s="51"/>
      <c r="AS2871" s="229"/>
      <c r="AT2871" s="230"/>
      <c r="AU2871" s="92">
        <f t="shared" si="135"/>
        <v>0</v>
      </c>
      <c r="AV2871" s="92" t="e">
        <f t="shared" si="136"/>
        <v>#DIV/0!</v>
      </c>
      <c r="AW2871" s="166" t="e">
        <f>Risk_CAL!X2869</f>
        <v>#DIV/0!</v>
      </c>
      <c r="AX2871" s="184"/>
      <c r="AY2871" s="52"/>
      <c r="AZ2871" s="224"/>
      <c r="BA2871" s="247"/>
      <c r="BB2871" s="248"/>
      <c r="BC2871" s="249"/>
      <c r="BD2871" s="250"/>
    </row>
    <row r="2872" spans="2:56" x14ac:dyDescent="0.3">
      <c r="B2872" s="10"/>
      <c r="C2872" s="11"/>
      <c r="D2872" s="178" t="str">
        <f t="shared" si="134"/>
        <v>Guatemala</v>
      </c>
      <c r="E2872" s="11"/>
      <c r="F2872" s="11"/>
      <c r="G2872" s="12"/>
      <c r="H2872" s="11"/>
      <c r="I2872" s="13"/>
      <c r="J2872" s="22"/>
      <c r="K2872" s="23"/>
      <c r="L2872" s="24"/>
      <c r="M2872" s="23"/>
      <c r="N2872" s="25"/>
      <c r="O2872" s="31"/>
      <c r="P2872" s="33"/>
      <c r="Q2872" s="27"/>
      <c r="R2872" s="32"/>
      <c r="S2872" s="32"/>
      <c r="T2872" s="33"/>
      <c r="U2872" s="98"/>
      <c r="V2872" s="59"/>
      <c r="W2872" s="60"/>
      <c r="X2872" s="60"/>
      <c r="Y2872" s="61"/>
      <c r="Z2872" s="68"/>
      <c r="AA2872" s="69"/>
      <c r="AB2872" s="69"/>
      <c r="AC2872" s="70"/>
      <c r="AD2872" s="40"/>
      <c r="AE2872" s="39"/>
      <c r="AF2872" s="39"/>
      <c r="AG2872" s="41"/>
      <c r="AH2872" s="110"/>
      <c r="AI2872" s="111"/>
      <c r="AJ2872" s="112"/>
      <c r="AK2872" s="42"/>
      <c r="AL2872" s="43"/>
      <c r="AM2872" s="46"/>
      <c r="AN2872" s="47"/>
      <c r="AO2872" s="47"/>
      <c r="AP2872" s="115"/>
      <c r="AQ2872" s="48"/>
      <c r="AR2872" s="51"/>
      <c r="AS2872" s="229"/>
      <c r="AT2872" s="230"/>
      <c r="AU2872" s="92">
        <f t="shared" si="135"/>
        <v>0</v>
      </c>
      <c r="AV2872" s="92" t="e">
        <f t="shared" si="136"/>
        <v>#DIV/0!</v>
      </c>
      <c r="AW2872" s="166" t="e">
        <f>Risk_CAL!X2870</f>
        <v>#DIV/0!</v>
      </c>
      <c r="AX2872" s="184"/>
      <c r="AY2872" s="52"/>
      <c r="AZ2872" s="224"/>
      <c r="BA2872" s="247"/>
      <c r="BB2872" s="248"/>
      <c r="BC2872" s="249"/>
      <c r="BD2872" s="250"/>
    </row>
    <row r="2873" spans="2:56" x14ac:dyDescent="0.3">
      <c r="B2873" s="10"/>
      <c r="C2873" s="11"/>
      <c r="D2873" s="178" t="str">
        <f t="shared" si="134"/>
        <v>Guatemala</v>
      </c>
      <c r="E2873" s="11"/>
      <c r="F2873" s="11"/>
      <c r="G2873" s="12"/>
      <c r="H2873" s="11"/>
      <c r="I2873" s="13"/>
      <c r="J2873" s="22"/>
      <c r="K2873" s="23"/>
      <c r="L2873" s="24"/>
      <c r="M2873" s="23"/>
      <c r="N2873" s="25"/>
      <c r="O2873" s="31"/>
      <c r="P2873" s="33"/>
      <c r="Q2873" s="27"/>
      <c r="R2873" s="32"/>
      <c r="S2873" s="32"/>
      <c r="T2873" s="33"/>
      <c r="U2873" s="98"/>
      <c r="V2873" s="59"/>
      <c r="W2873" s="60"/>
      <c r="X2873" s="60"/>
      <c r="Y2873" s="61"/>
      <c r="Z2873" s="68"/>
      <c r="AA2873" s="69"/>
      <c r="AB2873" s="69"/>
      <c r="AC2873" s="70"/>
      <c r="AD2873" s="40"/>
      <c r="AE2873" s="39"/>
      <c r="AF2873" s="39"/>
      <c r="AG2873" s="41"/>
      <c r="AH2873" s="110"/>
      <c r="AI2873" s="111"/>
      <c r="AJ2873" s="112"/>
      <c r="AK2873" s="42"/>
      <c r="AL2873" s="43"/>
      <c r="AM2873" s="46"/>
      <c r="AN2873" s="47"/>
      <c r="AO2873" s="47"/>
      <c r="AP2873" s="115"/>
      <c r="AQ2873" s="48"/>
      <c r="AR2873" s="51"/>
      <c r="AS2873" s="229"/>
      <c r="AT2873" s="230"/>
      <c r="AU2873" s="92">
        <f t="shared" si="135"/>
        <v>0</v>
      </c>
      <c r="AV2873" s="92" t="e">
        <f t="shared" si="136"/>
        <v>#DIV/0!</v>
      </c>
      <c r="AW2873" s="166" t="e">
        <f>Risk_CAL!X2871</f>
        <v>#DIV/0!</v>
      </c>
      <c r="AX2873" s="184"/>
      <c r="AY2873" s="52"/>
      <c r="AZ2873" s="224"/>
      <c r="BA2873" s="247"/>
      <c r="BB2873" s="248"/>
      <c r="BC2873" s="249"/>
      <c r="BD2873" s="250"/>
    </row>
    <row r="2874" spans="2:56" x14ac:dyDescent="0.3">
      <c r="B2874" s="10"/>
      <c r="C2874" s="11"/>
      <c r="D2874" s="178" t="str">
        <f t="shared" si="134"/>
        <v>Guatemala</v>
      </c>
      <c r="E2874" s="11"/>
      <c r="F2874" s="11"/>
      <c r="G2874" s="12"/>
      <c r="H2874" s="11"/>
      <c r="I2874" s="13"/>
      <c r="J2874" s="22"/>
      <c r="K2874" s="23"/>
      <c r="L2874" s="24"/>
      <c r="M2874" s="23"/>
      <c r="N2874" s="25"/>
      <c r="O2874" s="31"/>
      <c r="P2874" s="33"/>
      <c r="Q2874" s="27"/>
      <c r="R2874" s="32"/>
      <c r="S2874" s="32"/>
      <c r="T2874" s="33"/>
      <c r="U2874" s="98"/>
      <c r="V2874" s="59"/>
      <c r="W2874" s="60"/>
      <c r="X2874" s="60"/>
      <c r="Y2874" s="61"/>
      <c r="Z2874" s="68"/>
      <c r="AA2874" s="69"/>
      <c r="AB2874" s="69"/>
      <c r="AC2874" s="70"/>
      <c r="AD2874" s="40"/>
      <c r="AE2874" s="39"/>
      <c r="AF2874" s="39"/>
      <c r="AG2874" s="41"/>
      <c r="AH2874" s="110"/>
      <c r="AI2874" s="111"/>
      <c r="AJ2874" s="112"/>
      <c r="AK2874" s="42"/>
      <c r="AL2874" s="43"/>
      <c r="AM2874" s="46"/>
      <c r="AN2874" s="47"/>
      <c r="AO2874" s="47"/>
      <c r="AP2874" s="115"/>
      <c r="AQ2874" s="48"/>
      <c r="AR2874" s="51"/>
      <c r="AS2874" s="229"/>
      <c r="AT2874" s="230"/>
      <c r="AU2874" s="92">
        <f t="shared" si="135"/>
        <v>0</v>
      </c>
      <c r="AV2874" s="92" t="e">
        <f t="shared" si="136"/>
        <v>#DIV/0!</v>
      </c>
      <c r="AW2874" s="166" t="e">
        <f>Risk_CAL!X2872</f>
        <v>#DIV/0!</v>
      </c>
      <c r="AX2874" s="184"/>
      <c r="AY2874" s="52"/>
      <c r="AZ2874" s="224"/>
      <c r="BA2874" s="247"/>
      <c r="BB2874" s="248"/>
      <c r="BC2874" s="249"/>
      <c r="BD2874" s="250"/>
    </row>
    <row r="2875" spans="2:56" x14ac:dyDescent="0.3">
      <c r="B2875" s="10"/>
      <c r="C2875" s="11"/>
      <c r="D2875" s="178" t="str">
        <f t="shared" si="134"/>
        <v>Guatemala</v>
      </c>
      <c r="E2875" s="11"/>
      <c r="F2875" s="11"/>
      <c r="G2875" s="12"/>
      <c r="H2875" s="11"/>
      <c r="I2875" s="13"/>
      <c r="J2875" s="22"/>
      <c r="K2875" s="23"/>
      <c r="L2875" s="24"/>
      <c r="M2875" s="23"/>
      <c r="N2875" s="25"/>
      <c r="O2875" s="31"/>
      <c r="P2875" s="33"/>
      <c r="Q2875" s="27"/>
      <c r="R2875" s="32"/>
      <c r="S2875" s="32"/>
      <c r="T2875" s="33"/>
      <c r="U2875" s="98"/>
      <c r="V2875" s="59"/>
      <c r="W2875" s="60"/>
      <c r="X2875" s="60"/>
      <c r="Y2875" s="61"/>
      <c r="Z2875" s="68"/>
      <c r="AA2875" s="69"/>
      <c r="AB2875" s="69"/>
      <c r="AC2875" s="70"/>
      <c r="AD2875" s="40"/>
      <c r="AE2875" s="39"/>
      <c r="AF2875" s="39"/>
      <c r="AG2875" s="41"/>
      <c r="AH2875" s="110"/>
      <c r="AI2875" s="111"/>
      <c r="AJ2875" s="112"/>
      <c r="AK2875" s="42"/>
      <c r="AL2875" s="43"/>
      <c r="AM2875" s="46"/>
      <c r="AN2875" s="47"/>
      <c r="AO2875" s="47"/>
      <c r="AP2875" s="115"/>
      <c r="AQ2875" s="48"/>
      <c r="AR2875" s="51"/>
      <c r="AS2875" s="229"/>
      <c r="AT2875" s="230"/>
      <c r="AU2875" s="92">
        <f t="shared" si="135"/>
        <v>0</v>
      </c>
      <c r="AV2875" s="92" t="e">
        <f t="shared" si="136"/>
        <v>#DIV/0!</v>
      </c>
      <c r="AW2875" s="166" t="e">
        <f>Risk_CAL!X2873</f>
        <v>#DIV/0!</v>
      </c>
      <c r="AX2875" s="184"/>
      <c r="AY2875" s="52"/>
      <c r="AZ2875" s="224"/>
      <c r="BA2875" s="247"/>
      <c r="BB2875" s="248"/>
      <c r="BC2875" s="249"/>
      <c r="BD2875" s="250"/>
    </row>
    <row r="2876" spans="2:56" x14ac:dyDescent="0.3">
      <c r="B2876" s="10"/>
      <c r="C2876" s="11"/>
      <c r="D2876" s="178" t="str">
        <f t="shared" si="134"/>
        <v>Guatemala</v>
      </c>
      <c r="E2876" s="11"/>
      <c r="F2876" s="11"/>
      <c r="G2876" s="12"/>
      <c r="H2876" s="11"/>
      <c r="I2876" s="13"/>
      <c r="J2876" s="22"/>
      <c r="K2876" s="23"/>
      <c r="L2876" s="24"/>
      <c r="M2876" s="23"/>
      <c r="N2876" s="25"/>
      <c r="O2876" s="31"/>
      <c r="P2876" s="33"/>
      <c r="Q2876" s="27"/>
      <c r="R2876" s="32"/>
      <c r="S2876" s="32"/>
      <c r="T2876" s="33"/>
      <c r="U2876" s="98"/>
      <c r="V2876" s="59"/>
      <c r="W2876" s="60"/>
      <c r="X2876" s="60"/>
      <c r="Y2876" s="61"/>
      <c r="Z2876" s="68"/>
      <c r="AA2876" s="69"/>
      <c r="AB2876" s="69"/>
      <c r="AC2876" s="70"/>
      <c r="AD2876" s="40"/>
      <c r="AE2876" s="39"/>
      <c r="AF2876" s="39"/>
      <c r="AG2876" s="41"/>
      <c r="AH2876" s="110"/>
      <c r="AI2876" s="111"/>
      <c r="AJ2876" s="112"/>
      <c r="AK2876" s="42"/>
      <c r="AL2876" s="43"/>
      <c r="AM2876" s="46"/>
      <c r="AN2876" s="47"/>
      <c r="AO2876" s="47"/>
      <c r="AP2876" s="115"/>
      <c r="AQ2876" s="48"/>
      <c r="AR2876" s="51"/>
      <c r="AS2876" s="229"/>
      <c r="AT2876" s="230"/>
      <c r="AU2876" s="92">
        <f t="shared" si="135"/>
        <v>0</v>
      </c>
      <c r="AV2876" s="92" t="e">
        <f t="shared" si="136"/>
        <v>#DIV/0!</v>
      </c>
      <c r="AW2876" s="166" t="e">
        <f>Risk_CAL!X2874</f>
        <v>#DIV/0!</v>
      </c>
      <c r="AX2876" s="184"/>
      <c r="AY2876" s="52"/>
      <c r="AZ2876" s="224"/>
      <c r="BA2876" s="247"/>
      <c r="BB2876" s="248"/>
      <c r="BC2876" s="249"/>
      <c r="BD2876" s="250"/>
    </row>
    <row r="2877" spans="2:56" x14ac:dyDescent="0.3">
      <c r="B2877" s="10"/>
      <c r="C2877" s="11"/>
      <c r="D2877" s="178" t="str">
        <f t="shared" si="134"/>
        <v>Guatemala</v>
      </c>
      <c r="E2877" s="11"/>
      <c r="F2877" s="11"/>
      <c r="G2877" s="12"/>
      <c r="H2877" s="11"/>
      <c r="I2877" s="13"/>
      <c r="J2877" s="22"/>
      <c r="K2877" s="23"/>
      <c r="L2877" s="24"/>
      <c r="M2877" s="23"/>
      <c r="N2877" s="25"/>
      <c r="O2877" s="31"/>
      <c r="P2877" s="33"/>
      <c r="Q2877" s="27"/>
      <c r="R2877" s="32"/>
      <c r="S2877" s="32"/>
      <c r="T2877" s="33"/>
      <c r="U2877" s="98"/>
      <c r="V2877" s="59"/>
      <c r="W2877" s="60"/>
      <c r="X2877" s="60"/>
      <c r="Y2877" s="61"/>
      <c r="Z2877" s="68"/>
      <c r="AA2877" s="69"/>
      <c r="AB2877" s="69"/>
      <c r="AC2877" s="70"/>
      <c r="AD2877" s="40"/>
      <c r="AE2877" s="39"/>
      <c r="AF2877" s="39"/>
      <c r="AG2877" s="41"/>
      <c r="AH2877" s="110"/>
      <c r="AI2877" s="111"/>
      <c r="AJ2877" s="112"/>
      <c r="AK2877" s="42"/>
      <c r="AL2877" s="43"/>
      <c r="AM2877" s="46"/>
      <c r="AN2877" s="47"/>
      <c r="AO2877" s="47"/>
      <c r="AP2877" s="115"/>
      <c r="AQ2877" s="48"/>
      <c r="AR2877" s="51"/>
      <c r="AS2877" s="229"/>
      <c r="AT2877" s="230"/>
      <c r="AU2877" s="92">
        <f t="shared" si="135"/>
        <v>0</v>
      </c>
      <c r="AV2877" s="92" t="e">
        <f t="shared" si="136"/>
        <v>#DIV/0!</v>
      </c>
      <c r="AW2877" s="166" t="e">
        <f>Risk_CAL!X2875</f>
        <v>#DIV/0!</v>
      </c>
      <c r="AX2877" s="184"/>
      <c r="AY2877" s="52"/>
      <c r="AZ2877" s="224"/>
      <c r="BA2877" s="247"/>
      <c r="BB2877" s="248"/>
      <c r="BC2877" s="249"/>
      <c r="BD2877" s="250"/>
    </row>
    <row r="2878" spans="2:56" x14ac:dyDescent="0.3">
      <c r="B2878" s="10"/>
      <c r="C2878" s="11"/>
      <c r="D2878" s="178" t="str">
        <f t="shared" si="134"/>
        <v>Guatemala</v>
      </c>
      <c r="E2878" s="11"/>
      <c r="F2878" s="11"/>
      <c r="G2878" s="12"/>
      <c r="H2878" s="11"/>
      <c r="I2878" s="13"/>
      <c r="J2878" s="22"/>
      <c r="K2878" s="23"/>
      <c r="L2878" s="24"/>
      <c r="M2878" s="23"/>
      <c r="N2878" s="25"/>
      <c r="O2878" s="31"/>
      <c r="P2878" s="33"/>
      <c r="Q2878" s="27"/>
      <c r="R2878" s="32"/>
      <c r="S2878" s="32"/>
      <c r="T2878" s="33"/>
      <c r="U2878" s="98"/>
      <c r="V2878" s="59"/>
      <c r="W2878" s="60"/>
      <c r="X2878" s="60"/>
      <c r="Y2878" s="61"/>
      <c r="Z2878" s="68"/>
      <c r="AA2878" s="69"/>
      <c r="AB2878" s="69"/>
      <c r="AC2878" s="70"/>
      <c r="AD2878" s="40"/>
      <c r="AE2878" s="39"/>
      <c r="AF2878" s="39"/>
      <c r="AG2878" s="41"/>
      <c r="AH2878" s="110"/>
      <c r="AI2878" s="111"/>
      <c r="AJ2878" s="112"/>
      <c r="AK2878" s="42"/>
      <c r="AL2878" s="43"/>
      <c r="AM2878" s="46"/>
      <c r="AN2878" s="47"/>
      <c r="AO2878" s="47"/>
      <c r="AP2878" s="115"/>
      <c r="AQ2878" s="48"/>
      <c r="AR2878" s="51"/>
      <c r="AS2878" s="229"/>
      <c r="AT2878" s="230"/>
      <c r="AU2878" s="92">
        <f t="shared" si="135"/>
        <v>0</v>
      </c>
      <c r="AV2878" s="92" t="e">
        <f t="shared" si="136"/>
        <v>#DIV/0!</v>
      </c>
      <c r="AW2878" s="166" t="e">
        <f>Risk_CAL!X2876</f>
        <v>#DIV/0!</v>
      </c>
      <c r="AX2878" s="184"/>
      <c r="AY2878" s="52"/>
      <c r="AZ2878" s="224"/>
      <c r="BA2878" s="247"/>
      <c r="BB2878" s="248"/>
      <c r="BC2878" s="249"/>
      <c r="BD2878" s="250"/>
    </row>
    <row r="2879" spans="2:56" x14ac:dyDescent="0.3">
      <c r="B2879" s="10"/>
      <c r="C2879" s="11"/>
      <c r="D2879" s="178" t="str">
        <f t="shared" si="134"/>
        <v>Guatemala</v>
      </c>
      <c r="E2879" s="11"/>
      <c r="F2879" s="11"/>
      <c r="G2879" s="12"/>
      <c r="H2879" s="11"/>
      <c r="I2879" s="13"/>
      <c r="J2879" s="22"/>
      <c r="K2879" s="23"/>
      <c r="L2879" s="24"/>
      <c r="M2879" s="23"/>
      <c r="N2879" s="25"/>
      <c r="O2879" s="31"/>
      <c r="P2879" s="33"/>
      <c r="Q2879" s="27"/>
      <c r="R2879" s="32"/>
      <c r="S2879" s="32"/>
      <c r="T2879" s="33"/>
      <c r="U2879" s="98"/>
      <c r="V2879" s="59"/>
      <c r="W2879" s="60"/>
      <c r="X2879" s="60"/>
      <c r="Y2879" s="61"/>
      <c r="Z2879" s="68"/>
      <c r="AA2879" s="69"/>
      <c r="AB2879" s="69"/>
      <c r="AC2879" s="70"/>
      <c r="AD2879" s="40"/>
      <c r="AE2879" s="39"/>
      <c r="AF2879" s="39"/>
      <c r="AG2879" s="41"/>
      <c r="AH2879" s="110"/>
      <c r="AI2879" s="111"/>
      <c r="AJ2879" s="112"/>
      <c r="AK2879" s="42"/>
      <c r="AL2879" s="43"/>
      <c r="AM2879" s="46"/>
      <c r="AN2879" s="47"/>
      <c r="AO2879" s="47"/>
      <c r="AP2879" s="115"/>
      <c r="AQ2879" s="48"/>
      <c r="AR2879" s="51"/>
      <c r="AS2879" s="229"/>
      <c r="AT2879" s="230"/>
      <c r="AU2879" s="92">
        <f t="shared" si="135"/>
        <v>0</v>
      </c>
      <c r="AV2879" s="92" t="e">
        <f t="shared" si="136"/>
        <v>#DIV/0!</v>
      </c>
      <c r="AW2879" s="166" t="e">
        <f>Risk_CAL!X2877</f>
        <v>#DIV/0!</v>
      </c>
      <c r="AX2879" s="184"/>
      <c r="AY2879" s="52"/>
      <c r="AZ2879" s="224"/>
      <c r="BA2879" s="247"/>
      <c r="BB2879" s="248"/>
      <c r="BC2879" s="249"/>
      <c r="BD2879" s="250"/>
    </row>
    <row r="2880" spans="2:56" x14ac:dyDescent="0.3">
      <c r="B2880" s="10"/>
      <c r="C2880" s="11"/>
      <c r="D2880" s="178" t="str">
        <f t="shared" si="134"/>
        <v>Guatemala</v>
      </c>
      <c r="E2880" s="11"/>
      <c r="F2880" s="11"/>
      <c r="G2880" s="12"/>
      <c r="H2880" s="11"/>
      <c r="I2880" s="13"/>
      <c r="J2880" s="22"/>
      <c r="K2880" s="23"/>
      <c r="L2880" s="24"/>
      <c r="M2880" s="23"/>
      <c r="N2880" s="25"/>
      <c r="O2880" s="31"/>
      <c r="P2880" s="33"/>
      <c r="Q2880" s="27"/>
      <c r="R2880" s="32"/>
      <c r="S2880" s="32"/>
      <c r="T2880" s="33"/>
      <c r="U2880" s="98"/>
      <c r="V2880" s="59"/>
      <c r="W2880" s="60"/>
      <c r="X2880" s="60"/>
      <c r="Y2880" s="61"/>
      <c r="Z2880" s="68"/>
      <c r="AA2880" s="69"/>
      <c r="AB2880" s="69"/>
      <c r="AC2880" s="70"/>
      <c r="AD2880" s="40"/>
      <c r="AE2880" s="39"/>
      <c r="AF2880" s="39"/>
      <c r="AG2880" s="41"/>
      <c r="AH2880" s="110"/>
      <c r="AI2880" s="111"/>
      <c r="AJ2880" s="112"/>
      <c r="AK2880" s="42"/>
      <c r="AL2880" s="43"/>
      <c r="AM2880" s="46"/>
      <c r="AN2880" s="47"/>
      <c r="AO2880" s="47"/>
      <c r="AP2880" s="115"/>
      <c r="AQ2880" s="48"/>
      <c r="AR2880" s="51"/>
      <c r="AS2880" s="229"/>
      <c r="AT2880" s="230"/>
      <c r="AU2880" s="92">
        <f t="shared" si="135"/>
        <v>0</v>
      </c>
      <c r="AV2880" s="92" t="e">
        <f t="shared" si="136"/>
        <v>#DIV/0!</v>
      </c>
      <c r="AW2880" s="166" t="e">
        <f>Risk_CAL!X2878</f>
        <v>#DIV/0!</v>
      </c>
      <c r="AX2880" s="184"/>
      <c r="AY2880" s="52"/>
      <c r="AZ2880" s="224"/>
      <c r="BA2880" s="247"/>
      <c r="BB2880" s="248"/>
      <c r="BC2880" s="249"/>
      <c r="BD2880" s="250"/>
    </row>
    <row r="2881" spans="2:56" x14ac:dyDescent="0.3">
      <c r="B2881" s="10"/>
      <c r="C2881" s="11"/>
      <c r="D2881" s="178" t="str">
        <f t="shared" si="134"/>
        <v>Guatemala</v>
      </c>
      <c r="E2881" s="11"/>
      <c r="F2881" s="11"/>
      <c r="G2881" s="12"/>
      <c r="H2881" s="11"/>
      <c r="I2881" s="13"/>
      <c r="J2881" s="22"/>
      <c r="K2881" s="23"/>
      <c r="L2881" s="24"/>
      <c r="M2881" s="23"/>
      <c r="N2881" s="25"/>
      <c r="O2881" s="31"/>
      <c r="P2881" s="33"/>
      <c r="Q2881" s="27"/>
      <c r="R2881" s="32"/>
      <c r="S2881" s="32"/>
      <c r="T2881" s="33"/>
      <c r="U2881" s="98"/>
      <c r="V2881" s="59"/>
      <c r="W2881" s="60"/>
      <c r="X2881" s="60"/>
      <c r="Y2881" s="61"/>
      <c r="Z2881" s="68"/>
      <c r="AA2881" s="69"/>
      <c r="AB2881" s="69"/>
      <c r="AC2881" s="70"/>
      <c r="AD2881" s="40"/>
      <c r="AE2881" s="39"/>
      <c r="AF2881" s="39"/>
      <c r="AG2881" s="41"/>
      <c r="AH2881" s="110"/>
      <c r="AI2881" s="111"/>
      <c r="AJ2881" s="112"/>
      <c r="AK2881" s="42"/>
      <c r="AL2881" s="43"/>
      <c r="AM2881" s="46"/>
      <c r="AN2881" s="47"/>
      <c r="AO2881" s="47"/>
      <c r="AP2881" s="115"/>
      <c r="AQ2881" s="48"/>
      <c r="AR2881" s="51"/>
      <c r="AS2881" s="229"/>
      <c r="AT2881" s="230"/>
      <c r="AU2881" s="92">
        <f t="shared" si="135"/>
        <v>0</v>
      </c>
      <c r="AV2881" s="92" t="e">
        <f t="shared" si="136"/>
        <v>#DIV/0!</v>
      </c>
      <c r="AW2881" s="166" t="e">
        <f>Risk_CAL!X2879</f>
        <v>#DIV/0!</v>
      </c>
      <c r="AX2881" s="184"/>
      <c r="AY2881" s="52"/>
      <c r="AZ2881" s="224"/>
      <c r="BA2881" s="247"/>
      <c r="BB2881" s="248"/>
      <c r="BC2881" s="249"/>
      <c r="BD2881" s="250"/>
    </row>
    <row r="2882" spans="2:56" x14ac:dyDescent="0.3">
      <c r="B2882" s="10"/>
      <c r="C2882" s="11"/>
      <c r="D2882" s="178" t="str">
        <f t="shared" si="134"/>
        <v>Guatemala</v>
      </c>
      <c r="E2882" s="11"/>
      <c r="F2882" s="11"/>
      <c r="G2882" s="12"/>
      <c r="H2882" s="11"/>
      <c r="I2882" s="13"/>
      <c r="J2882" s="22"/>
      <c r="K2882" s="23"/>
      <c r="L2882" s="24"/>
      <c r="M2882" s="23"/>
      <c r="N2882" s="25"/>
      <c r="O2882" s="31"/>
      <c r="P2882" s="33"/>
      <c r="Q2882" s="27"/>
      <c r="R2882" s="32"/>
      <c r="S2882" s="32"/>
      <c r="T2882" s="33"/>
      <c r="U2882" s="98"/>
      <c r="V2882" s="59"/>
      <c r="W2882" s="60"/>
      <c r="X2882" s="60"/>
      <c r="Y2882" s="61"/>
      <c r="Z2882" s="68"/>
      <c r="AA2882" s="69"/>
      <c r="AB2882" s="69"/>
      <c r="AC2882" s="70"/>
      <c r="AD2882" s="40"/>
      <c r="AE2882" s="39"/>
      <c r="AF2882" s="39"/>
      <c r="AG2882" s="41"/>
      <c r="AH2882" s="110"/>
      <c r="AI2882" s="111"/>
      <c r="AJ2882" s="112"/>
      <c r="AK2882" s="42"/>
      <c r="AL2882" s="43"/>
      <c r="AM2882" s="46"/>
      <c r="AN2882" s="47"/>
      <c r="AO2882" s="47"/>
      <c r="AP2882" s="115"/>
      <c r="AQ2882" s="48"/>
      <c r="AR2882" s="51"/>
      <c r="AS2882" s="229"/>
      <c r="AT2882" s="230"/>
      <c r="AU2882" s="92">
        <f t="shared" si="135"/>
        <v>0</v>
      </c>
      <c r="AV2882" s="92" t="e">
        <f t="shared" si="136"/>
        <v>#DIV/0!</v>
      </c>
      <c r="AW2882" s="166" t="e">
        <f>Risk_CAL!X2880</f>
        <v>#DIV/0!</v>
      </c>
      <c r="AX2882" s="184"/>
      <c r="AY2882" s="52"/>
      <c r="AZ2882" s="224"/>
      <c r="BA2882" s="247"/>
      <c r="BB2882" s="248"/>
      <c r="BC2882" s="249"/>
      <c r="BD2882" s="250"/>
    </row>
    <row r="2883" spans="2:56" x14ac:dyDescent="0.3">
      <c r="B2883" s="10"/>
      <c r="C2883" s="11"/>
      <c r="D2883" s="178" t="str">
        <f t="shared" si="134"/>
        <v>Guatemala</v>
      </c>
      <c r="E2883" s="11"/>
      <c r="F2883" s="11"/>
      <c r="G2883" s="12"/>
      <c r="H2883" s="11"/>
      <c r="I2883" s="13"/>
      <c r="J2883" s="22"/>
      <c r="K2883" s="23"/>
      <c r="L2883" s="24"/>
      <c r="M2883" s="23"/>
      <c r="N2883" s="25"/>
      <c r="O2883" s="31"/>
      <c r="P2883" s="33"/>
      <c r="Q2883" s="27"/>
      <c r="R2883" s="32"/>
      <c r="S2883" s="32"/>
      <c r="T2883" s="33"/>
      <c r="U2883" s="98"/>
      <c r="V2883" s="59"/>
      <c r="W2883" s="60"/>
      <c r="X2883" s="60"/>
      <c r="Y2883" s="61"/>
      <c r="Z2883" s="68"/>
      <c r="AA2883" s="69"/>
      <c r="AB2883" s="69"/>
      <c r="AC2883" s="70"/>
      <c r="AD2883" s="40"/>
      <c r="AE2883" s="39"/>
      <c r="AF2883" s="39"/>
      <c r="AG2883" s="41"/>
      <c r="AH2883" s="110"/>
      <c r="AI2883" s="111"/>
      <c r="AJ2883" s="112"/>
      <c r="AK2883" s="42"/>
      <c r="AL2883" s="43"/>
      <c r="AM2883" s="46"/>
      <c r="AN2883" s="47"/>
      <c r="AO2883" s="47"/>
      <c r="AP2883" s="115"/>
      <c r="AQ2883" s="48"/>
      <c r="AR2883" s="51"/>
      <c r="AS2883" s="229"/>
      <c r="AT2883" s="230"/>
      <c r="AU2883" s="92">
        <f t="shared" si="135"/>
        <v>0</v>
      </c>
      <c r="AV2883" s="92" t="e">
        <f t="shared" si="136"/>
        <v>#DIV/0!</v>
      </c>
      <c r="AW2883" s="166" t="e">
        <f>Risk_CAL!X2881</f>
        <v>#DIV/0!</v>
      </c>
      <c r="AX2883" s="184"/>
      <c r="AY2883" s="52"/>
      <c r="AZ2883" s="224"/>
      <c r="BA2883" s="247"/>
      <c r="BB2883" s="248"/>
      <c r="BC2883" s="249"/>
      <c r="BD2883" s="250"/>
    </row>
    <row r="2884" spans="2:56" x14ac:dyDescent="0.3">
      <c r="B2884" s="10"/>
      <c r="C2884" s="11"/>
      <c r="D2884" s="178" t="str">
        <f t="shared" si="134"/>
        <v>Guatemala</v>
      </c>
      <c r="E2884" s="11"/>
      <c r="F2884" s="11"/>
      <c r="G2884" s="12"/>
      <c r="H2884" s="11"/>
      <c r="I2884" s="13"/>
      <c r="J2884" s="22"/>
      <c r="K2884" s="23"/>
      <c r="L2884" s="24"/>
      <c r="M2884" s="23"/>
      <c r="N2884" s="25"/>
      <c r="O2884" s="31"/>
      <c r="P2884" s="33"/>
      <c r="Q2884" s="27"/>
      <c r="R2884" s="32"/>
      <c r="S2884" s="32"/>
      <c r="T2884" s="33"/>
      <c r="U2884" s="98"/>
      <c r="V2884" s="59"/>
      <c r="W2884" s="60"/>
      <c r="X2884" s="60"/>
      <c r="Y2884" s="61"/>
      <c r="Z2884" s="68"/>
      <c r="AA2884" s="69"/>
      <c r="AB2884" s="69"/>
      <c r="AC2884" s="70"/>
      <c r="AD2884" s="40"/>
      <c r="AE2884" s="39"/>
      <c r="AF2884" s="39"/>
      <c r="AG2884" s="41"/>
      <c r="AH2884" s="110"/>
      <c r="AI2884" s="111"/>
      <c r="AJ2884" s="112"/>
      <c r="AK2884" s="42"/>
      <c r="AL2884" s="43"/>
      <c r="AM2884" s="46"/>
      <c r="AN2884" s="47"/>
      <c r="AO2884" s="47"/>
      <c r="AP2884" s="115"/>
      <c r="AQ2884" s="48"/>
      <c r="AR2884" s="51"/>
      <c r="AS2884" s="229"/>
      <c r="AT2884" s="230"/>
      <c r="AU2884" s="92">
        <f t="shared" si="135"/>
        <v>0</v>
      </c>
      <c r="AV2884" s="92" t="e">
        <f t="shared" si="136"/>
        <v>#DIV/0!</v>
      </c>
      <c r="AW2884" s="166" t="e">
        <f>Risk_CAL!X2882</f>
        <v>#DIV/0!</v>
      </c>
      <c r="AX2884" s="184"/>
      <c r="AY2884" s="52"/>
      <c r="AZ2884" s="224"/>
      <c r="BA2884" s="247"/>
      <c r="BB2884" s="248"/>
      <c r="BC2884" s="249"/>
      <c r="BD2884" s="250"/>
    </row>
    <row r="2885" spans="2:56" x14ac:dyDescent="0.3">
      <c r="B2885" s="10"/>
      <c r="C2885" s="11"/>
      <c r="D2885" s="178" t="str">
        <f t="shared" si="134"/>
        <v>Guatemala</v>
      </c>
      <c r="E2885" s="11"/>
      <c r="F2885" s="11"/>
      <c r="G2885" s="12"/>
      <c r="H2885" s="11"/>
      <c r="I2885" s="13"/>
      <c r="J2885" s="22"/>
      <c r="K2885" s="23"/>
      <c r="L2885" s="24"/>
      <c r="M2885" s="23"/>
      <c r="N2885" s="25"/>
      <c r="O2885" s="31"/>
      <c r="P2885" s="33"/>
      <c r="Q2885" s="27"/>
      <c r="R2885" s="32"/>
      <c r="S2885" s="32"/>
      <c r="T2885" s="33"/>
      <c r="U2885" s="98"/>
      <c r="V2885" s="59"/>
      <c r="W2885" s="60"/>
      <c r="X2885" s="60"/>
      <c r="Y2885" s="61"/>
      <c r="Z2885" s="68"/>
      <c r="AA2885" s="69"/>
      <c r="AB2885" s="69"/>
      <c r="AC2885" s="70"/>
      <c r="AD2885" s="40"/>
      <c r="AE2885" s="39"/>
      <c r="AF2885" s="39"/>
      <c r="AG2885" s="41"/>
      <c r="AH2885" s="110"/>
      <c r="AI2885" s="111"/>
      <c r="AJ2885" s="112"/>
      <c r="AK2885" s="42"/>
      <c r="AL2885" s="43"/>
      <c r="AM2885" s="46"/>
      <c r="AN2885" s="47"/>
      <c r="AO2885" s="47"/>
      <c r="AP2885" s="115"/>
      <c r="AQ2885" s="48"/>
      <c r="AR2885" s="51"/>
      <c r="AS2885" s="229"/>
      <c r="AT2885" s="230"/>
      <c r="AU2885" s="92">
        <f t="shared" si="135"/>
        <v>0</v>
      </c>
      <c r="AV2885" s="92" t="e">
        <f t="shared" si="136"/>
        <v>#DIV/0!</v>
      </c>
      <c r="AW2885" s="166" t="e">
        <f>Risk_CAL!X2883</f>
        <v>#DIV/0!</v>
      </c>
      <c r="AX2885" s="184"/>
      <c r="AY2885" s="52"/>
      <c r="AZ2885" s="224"/>
      <c r="BA2885" s="247"/>
      <c r="BB2885" s="248"/>
      <c r="BC2885" s="249"/>
      <c r="BD2885" s="250"/>
    </row>
    <row r="2886" spans="2:56" x14ac:dyDescent="0.3">
      <c r="B2886" s="10"/>
      <c r="C2886" s="11"/>
      <c r="D2886" s="178" t="str">
        <f t="shared" ref="D2886:D2949" si="137">$D$4</f>
        <v>Guatemala</v>
      </c>
      <c r="E2886" s="11"/>
      <c r="F2886" s="11"/>
      <c r="G2886" s="12"/>
      <c r="H2886" s="11"/>
      <c r="I2886" s="13"/>
      <c r="J2886" s="22"/>
      <c r="K2886" s="23"/>
      <c r="L2886" s="24"/>
      <c r="M2886" s="23"/>
      <c r="N2886" s="25"/>
      <c r="O2886" s="31"/>
      <c r="P2886" s="33"/>
      <c r="Q2886" s="27"/>
      <c r="R2886" s="32"/>
      <c r="S2886" s="32"/>
      <c r="T2886" s="33"/>
      <c r="U2886" s="98"/>
      <c r="V2886" s="59"/>
      <c r="W2886" s="60"/>
      <c r="X2886" s="60"/>
      <c r="Y2886" s="61"/>
      <c r="Z2886" s="68"/>
      <c r="AA2886" s="69"/>
      <c r="AB2886" s="69"/>
      <c r="AC2886" s="70"/>
      <c r="AD2886" s="40"/>
      <c r="AE2886" s="39"/>
      <c r="AF2886" s="39"/>
      <c r="AG2886" s="41"/>
      <c r="AH2886" s="110"/>
      <c r="AI2886" s="111"/>
      <c r="AJ2886" s="112"/>
      <c r="AK2886" s="42"/>
      <c r="AL2886" s="43"/>
      <c r="AM2886" s="46"/>
      <c r="AN2886" s="47"/>
      <c r="AO2886" s="47"/>
      <c r="AP2886" s="115"/>
      <c r="AQ2886" s="48"/>
      <c r="AR2886" s="51"/>
      <c r="AS2886" s="229"/>
      <c r="AT2886" s="230"/>
      <c r="AU2886" s="92">
        <f t="shared" si="135"/>
        <v>0</v>
      </c>
      <c r="AV2886" s="92" t="e">
        <f t="shared" si="136"/>
        <v>#DIV/0!</v>
      </c>
      <c r="AW2886" s="166" t="e">
        <f>Risk_CAL!X2884</f>
        <v>#DIV/0!</v>
      </c>
      <c r="AX2886" s="184"/>
      <c r="AY2886" s="52"/>
      <c r="AZ2886" s="224"/>
      <c r="BA2886" s="247"/>
      <c r="BB2886" s="248"/>
      <c r="BC2886" s="249"/>
      <c r="BD2886" s="250"/>
    </row>
    <row r="2887" spans="2:56" x14ac:dyDescent="0.3">
      <c r="B2887" s="10"/>
      <c r="C2887" s="11"/>
      <c r="D2887" s="178" t="str">
        <f t="shared" si="137"/>
        <v>Guatemala</v>
      </c>
      <c r="E2887" s="11"/>
      <c r="F2887" s="11"/>
      <c r="G2887" s="12"/>
      <c r="H2887" s="11"/>
      <c r="I2887" s="13"/>
      <c r="J2887" s="22"/>
      <c r="K2887" s="23"/>
      <c r="L2887" s="24"/>
      <c r="M2887" s="23"/>
      <c r="N2887" s="25"/>
      <c r="O2887" s="31"/>
      <c r="P2887" s="33"/>
      <c r="Q2887" s="27"/>
      <c r="R2887" s="32"/>
      <c r="S2887" s="32"/>
      <c r="T2887" s="33"/>
      <c r="U2887" s="98"/>
      <c r="V2887" s="59"/>
      <c r="W2887" s="60"/>
      <c r="X2887" s="60"/>
      <c r="Y2887" s="61"/>
      <c r="Z2887" s="68"/>
      <c r="AA2887" s="69"/>
      <c r="AB2887" s="69"/>
      <c r="AC2887" s="70"/>
      <c r="AD2887" s="40"/>
      <c r="AE2887" s="39"/>
      <c r="AF2887" s="39"/>
      <c r="AG2887" s="41"/>
      <c r="AH2887" s="110"/>
      <c r="AI2887" s="111"/>
      <c r="AJ2887" s="112"/>
      <c r="AK2887" s="42"/>
      <c r="AL2887" s="43"/>
      <c r="AM2887" s="46"/>
      <c r="AN2887" s="47"/>
      <c r="AO2887" s="47"/>
      <c r="AP2887" s="115"/>
      <c r="AQ2887" s="48"/>
      <c r="AR2887" s="51"/>
      <c r="AS2887" s="229"/>
      <c r="AT2887" s="230"/>
      <c r="AU2887" s="92">
        <f t="shared" si="135"/>
        <v>0</v>
      </c>
      <c r="AV2887" s="92" t="e">
        <f t="shared" si="136"/>
        <v>#DIV/0!</v>
      </c>
      <c r="AW2887" s="166" t="e">
        <f>Risk_CAL!X2885</f>
        <v>#DIV/0!</v>
      </c>
      <c r="AX2887" s="184"/>
      <c r="AY2887" s="52"/>
      <c r="AZ2887" s="224"/>
      <c r="BA2887" s="247"/>
      <c r="BB2887" s="248"/>
      <c r="BC2887" s="249"/>
      <c r="BD2887" s="250"/>
    </row>
    <row r="2888" spans="2:56" x14ac:dyDescent="0.3">
      <c r="B2888" s="10"/>
      <c r="C2888" s="11"/>
      <c r="D2888" s="178" t="str">
        <f t="shared" si="137"/>
        <v>Guatemala</v>
      </c>
      <c r="E2888" s="11"/>
      <c r="F2888" s="11"/>
      <c r="G2888" s="12"/>
      <c r="H2888" s="11"/>
      <c r="I2888" s="13"/>
      <c r="J2888" s="22"/>
      <c r="K2888" s="23"/>
      <c r="L2888" s="24"/>
      <c r="M2888" s="23"/>
      <c r="N2888" s="25"/>
      <c r="O2888" s="31"/>
      <c r="P2888" s="33"/>
      <c r="Q2888" s="27"/>
      <c r="R2888" s="32"/>
      <c r="S2888" s="32"/>
      <c r="T2888" s="33"/>
      <c r="U2888" s="98"/>
      <c r="V2888" s="59"/>
      <c r="W2888" s="60"/>
      <c r="X2888" s="60"/>
      <c r="Y2888" s="61"/>
      <c r="Z2888" s="68"/>
      <c r="AA2888" s="69"/>
      <c r="AB2888" s="69"/>
      <c r="AC2888" s="70"/>
      <c r="AD2888" s="40"/>
      <c r="AE2888" s="39"/>
      <c r="AF2888" s="39"/>
      <c r="AG2888" s="41"/>
      <c r="AH2888" s="110"/>
      <c r="AI2888" s="111"/>
      <c r="AJ2888" s="112"/>
      <c r="AK2888" s="42"/>
      <c r="AL2888" s="43"/>
      <c r="AM2888" s="46"/>
      <c r="AN2888" s="47"/>
      <c r="AO2888" s="47"/>
      <c r="AP2888" s="115"/>
      <c r="AQ2888" s="48"/>
      <c r="AR2888" s="51"/>
      <c r="AS2888" s="229"/>
      <c r="AT2888" s="230"/>
      <c r="AU2888" s="92">
        <f t="shared" si="135"/>
        <v>0</v>
      </c>
      <c r="AV2888" s="92" t="e">
        <f t="shared" si="136"/>
        <v>#DIV/0!</v>
      </c>
      <c r="AW2888" s="166" t="e">
        <f>Risk_CAL!X2886</f>
        <v>#DIV/0!</v>
      </c>
      <c r="AX2888" s="184"/>
      <c r="AY2888" s="52"/>
      <c r="AZ2888" s="224"/>
      <c r="BA2888" s="247"/>
      <c r="BB2888" s="248"/>
      <c r="BC2888" s="249"/>
      <c r="BD2888" s="250"/>
    </row>
    <row r="2889" spans="2:56" x14ac:dyDescent="0.3">
      <c r="B2889" s="10"/>
      <c r="C2889" s="11"/>
      <c r="D2889" s="178" t="str">
        <f t="shared" si="137"/>
        <v>Guatemala</v>
      </c>
      <c r="E2889" s="11"/>
      <c r="F2889" s="11"/>
      <c r="G2889" s="12"/>
      <c r="H2889" s="11"/>
      <c r="I2889" s="13"/>
      <c r="J2889" s="22"/>
      <c r="K2889" s="23"/>
      <c r="L2889" s="24"/>
      <c r="M2889" s="23"/>
      <c r="N2889" s="25"/>
      <c r="O2889" s="31"/>
      <c r="P2889" s="33"/>
      <c r="Q2889" s="27"/>
      <c r="R2889" s="32"/>
      <c r="S2889" s="32"/>
      <c r="T2889" s="33"/>
      <c r="U2889" s="98"/>
      <c r="V2889" s="59"/>
      <c r="W2889" s="60"/>
      <c r="X2889" s="60"/>
      <c r="Y2889" s="61"/>
      <c r="Z2889" s="68"/>
      <c r="AA2889" s="69"/>
      <c r="AB2889" s="69"/>
      <c r="AC2889" s="70"/>
      <c r="AD2889" s="40"/>
      <c r="AE2889" s="39"/>
      <c r="AF2889" s="39"/>
      <c r="AG2889" s="41"/>
      <c r="AH2889" s="110"/>
      <c r="AI2889" s="111"/>
      <c r="AJ2889" s="112"/>
      <c r="AK2889" s="42"/>
      <c r="AL2889" s="43"/>
      <c r="AM2889" s="46"/>
      <c r="AN2889" s="47"/>
      <c r="AO2889" s="47"/>
      <c r="AP2889" s="115"/>
      <c r="AQ2889" s="48"/>
      <c r="AR2889" s="51"/>
      <c r="AS2889" s="229"/>
      <c r="AT2889" s="230"/>
      <c r="AU2889" s="92">
        <f t="shared" si="135"/>
        <v>0</v>
      </c>
      <c r="AV2889" s="92" t="e">
        <f t="shared" si="136"/>
        <v>#DIV/0!</v>
      </c>
      <c r="AW2889" s="166" t="e">
        <f>Risk_CAL!X2887</f>
        <v>#DIV/0!</v>
      </c>
      <c r="AX2889" s="184"/>
      <c r="AY2889" s="52"/>
      <c r="AZ2889" s="224"/>
      <c r="BA2889" s="247"/>
      <c r="BB2889" s="248"/>
      <c r="BC2889" s="249"/>
      <c r="BD2889" s="250"/>
    </row>
    <row r="2890" spans="2:56" x14ac:dyDescent="0.3">
      <c r="B2890" s="10"/>
      <c r="C2890" s="11"/>
      <c r="D2890" s="178" t="str">
        <f t="shared" si="137"/>
        <v>Guatemala</v>
      </c>
      <c r="E2890" s="11"/>
      <c r="F2890" s="11"/>
      <c r="G2890" s="12"/>
      <c r="H2890" s="11"/>
      <c r="I2890" s="13"/>
      <c r="J2890" s="22"/>
      <c r="K2890" s="23"/>
      <c r="L2890" s="24"/>
      <c r="M2890" s="23"/>
      <c r="N2890" s="25"/>
      <c r="O2890" s="31"/>
      <c r="P2890" s="33"/>
      <c r="Q2890" s="27"/>
      <c r="R2890" s="32"/>
      <c r="S2890" s="32"/>
      <c r="T2890" s="33"/>
      <c r="U2890" s="98"/>
      <c r="V2890" s="59"/>
      <c r="W2890" s="60"/>
      <c r="X2890" s="60"/>
      <c r="Y2890" s="61"/>
      <c r="Z2890" s="68"/>
      <c r="AA2890" s="69"/>
      <c r="AB2890" s="69"/>
      <c r="AC2890" s="70"/>
      <c r="AD2890" s="40"/>
      <c r="AE2890" s="39"/>
      <c r="AF2890" s="39"/>
      <c r="AG2890" s="41"/>
      <c r="AH2890" s="110"/>
      <c r="AI2890" s="111"/>
      <c r="AJ2890" s="112"/>
      <c r="AK2890" s="42"/>
      <c r="AL2890" s="43"/>
      <c r="AM2890" s="46"/>
      <c r="AN2890" s="47"/>
      <c r="AO2890" s="47"/>
      <c r="AP2890" s="115"/>
      <c r="AQ2890" s="48"/>
      <c r="AR2890" s="51"/>
      <c r="AS2890" s="229"/>
      <c r="AT2890" s="230"/>
      <c r="AU2890" s="92">
        <f t="shared" si="135"/>
        <v>0</v>
      </c>
      <c r="AV2890" s="92" t="e">
        <f t="shared" si="136"/>
        <v>#DIV/0!</v>
      </c>
      <c r="AW2890" s="166" t="e">
        <f>Risk_CAL!X2888</f>
        <v>#DIV/0!</v>
      </c>
      <c r="AX2890" s="184"/>
      <c r="AY2890" s="52"/>
      <c r="AZ2890" s="224"/>
      <c r="BA2890" s="247"/>
      <c r="BB2890" s="248"/>
      <c r="BC2890" s="249"/>
      <c r="BD2890" s="250"/>
    </row>
    <row r="2891" spans="2:56" x14ac:dyDescent="0.3">
      <c r="B2891" s="10"/>
      <c r="C2891" s="11"/>
      <c r="D2891" s="178" t="str">
        <f t="shared" si="137"/>
        <v>Guatemala</v>
      </c>
      <c r="E2891" s="11"/>
      <c r="F2891" s="11"/>
      <c r="G2891" s="12"/>
      <c r="H2891" s="11"/>
      <c r="I2891" s="13"/>
      <c r="J2891" s="22"/>
      <c r="K2891" s="23"/>
      <c r="L2891" s="24"/>
      <c r="M2891" s="23"/>
      <c r="N2891" s="25"/>
      <c r="O2891" s="31"/>
      <c r="P2891" s="33"/>
      <c r="Q2891" s="27"/>
      <c r="R2891" s="32"/>
      <c r="S2891" s="32"/>
      <c r="T2891" s="33"/>
      <c r="U2891" s="98"/>
      <c r="V2891" s="59"/>
      <c r="W2891" s="60"/>
      <c r="X2891" s="60"/>
      <c r="Y2891" s="61"/>
      <c r="Z2891" s="68"/>
      <c r="AA2891" s="69"/>
      <c r="AB2891" s="69"/>
      <c r="AC2891" s="70"/>
      <c r="AD2891" s="40"/>
      <c r="AE2891" s="39"/>
      <c r="AF2891" s="39"/>
      <c r="AG2891" s="41"/>
      <c r="AH2891" s="110"/>
      <c r="AI2891" s="111"/>
      <c r="AJ2891" s="112"/>
      <c r="AK2891" s="42"/>
      <c r="AL2891" s="43"/>
      <c r="AM2891" s="46"/>
      <c r="AN2891" s="47"/>
      <c r="AO2891" s="47"/>
      <c r="AP2891" s="115"/>
      <c r="AQ2891" s="48"/>
      <c r="AR2891" s="51"/>
      <c r="AS2891" s="229"/>
      <c r="AT2891" s="230"/>
      <c r="AU2891" s="92">
        <f t="shared" ref="AU2891:AU2954" si="138">AR2891-R2891</f>
        <v>0</v>
      </c>
      <c r="AV2891" s="92" t="e">
        <f t="shared" ref="AV2891:AV2954" si="139">S2891/R2891</f>
        <v>#DIV/0!</v>
      </c>
      <c r="AW2891" s="166" t="e">
        <f>Risk_CAL!X2889</f>
        <v>#DIV/0!</v>
      </c>
      <c r="AX2891" s="184"/>
      <c r="AY2891" s="52"/>
      <c r="AZ2891" s="224"/>
      <c r="BA2891" s="247"/>
      <c r="BB2891" s="248"/>
      <c r="BC2891" s="249"/>
      <c r="BD2891" s="250"/>
    </row>
    <row r="2892" spans="2:56" x14ac:dyDescent="0.3">
      <c r="B2892" s="10"/>
      <c r="C2892" s="11"/>
      <c r="D2892" s="178" t="str">
        <f t="shared" si="137"/>
        <v>Guatemala</v>
      </c>
      <c r="E2892" s="11"/>
      <c r="F2892" s="11"/>
      <c r="G2892" s="12"/>
      <c r="H2892" s="11"/>
      <c r="I2892" s="13"/>
      <c r="J2892" s="22"/>
      <c r="K2892" s="23"/>
      <c r="L2892" s="24"/>
      <c r="M2892" s="23"/>
      <c r="N2892" s="25"/>
      <c r="O2892" s="31"/>
      <c r="P2892" s="33"/>
      <c r="Q2892" s="27"/>
      <c r="R2892" s="32"/>
      <c r="S2892" s="32"/>
      <c r="T2892" s="33"/>
      <c r="U2892" s="98"/>
      <c r="V2892" s="59"/>
      <c r="W2892" s="60"/>
      <c r="X2892" s="60"/>
      <c r="Y2892" s="61"/>
      <c r="Z2892" s="68"/>
      <c r="AA2892" s="69"/>
      <c r="AB2892" s="69"/>
      <c r="AC2892" s="70"/>
      <c r="AD2892" s="40"/>
      <c r="AE2892" s="39"/>
      <c r="AF2892" s="39"/>
      <c r="AG2892" s="41"/>
      <c r="AH2892" s="110"/>
      <c r="AI2892" s="111"/>
      <c r="AJ2892" s="112"/>
      <c r="AK2892" s="42"/>
      <c r="AL2892" s="43"/>
      <c r="AM2892" s="46"/>
      <c r="AN2892" s="47"/>
      <c r="AO2892" s="47"/>
      <c r="AP2892" s="115"/>
      <c r="AQ2892" s="48"/>
      <c r="AR2892" s="51"/>
      <c r="AS2892" s="229"/>
      <c r="AT2892" s="230"/>
      <c r="AU2892" s="92">
        <f t="shared" si="138"/>
        <v>0</v>
      </c>
      <c r="AV2892" s="92" t="e">
        <f t="shared" si="139"/>
        <v>#DIV/0!</v>
      </c>
      <c r="AW2892" s="166" t="e">
        <f>Risk_CAL!X2890</f>
        <v>#DIV/0!</v>
      </c>
      <c r="AX2892" s="184"/>
      <c r="AY2892" s="52"/>
      <c r="AZ2892" s="224"/>
      <c r="BA2892" s="247"/>
      <c r="BB2892" s="248"/>
      <c r="BC2892" s="249"/>
      <c r="BD2892" s="250"/>
    </row>
    <row r="2893" spans="2:56" x14ac:dyDescent="0.3">
      <c r="B2893" s="10"/>
      <c r="C2893" s="11"/>
      <c r="D2893" s="178" t="str">
        <f t="shared" si="137"/>
        <v>Guatemala</v>
      </c>
      <c r="E2893" s="11"/>
      <c r="F2893" s="11"/>
      <c r="G2893" s="12"/>
      <c r="H2893" s="11"/>
      <c r="I2893" s="13"/>
      <c r="J2893" s="22"/>
      <c r="K2893" s="23"/>
      <c r="L2893" s="24"/>
      <c r="M2893" s="23"/>
      <c r="N2893" s="25"/>
      <c r="O2893" s="31"/>
      <c r="P2893" s="33"/>
      <c r="Q2893" s="27"/>
      <c r="R2893" s="32"/>
      <c r="S2893" s="32"/>
      <c r="T2893" s="33"/>
      <c r="U2893" s="98"/>
      <c r="V2893" s="59"/>
      <c r="W2893" s="60"/>
      <c r="X2893" s="60"/>
      <c r="Y2893" s="61"/>
      <c r="Z2893" s="68"/>
      <c r="AA2893" s="69"/>
      <c r="AB2893" s="69"/>
      <c r="AC2893" s="70"/>
      <c r="AD2893" s="40"/>
      <c r="AE2893" s="39"/>
      <c r="AF2893" s="39"/>
      <c r="AG2893" s="41"/>
      <c r="AH2893" s="110"/>
      <c r="AI2893" s="111"/>
      <c r="AJ2893" s="112"/>
      <c r="AK2893" s="42"/>
      <c r="AL2893" s="43"/>
      <c r="AM2893" s="46"/>
      <c r="AN2893" s="47"/>
      <c r="AO2893" s="47"/>
      <c r="AP2893" s="115"/>
      <c r="AQ2893" s="48"/>
      <c r="AR2893" s="51"/>
      <c r="AS2893" s="229"/>
      <c r="AT2893" s="230"/>
      <c r="AU2893" s="92">
        <f t="shared" si="138"/>
        <v>0</v>
      </c>
      <c r="AV2893" s="92" t="e">
        <f t="shared" si="139"/>
        <v>#DIV/0!</v>
      </c>
      <c r="AW2893" s="166" t="e">
        <f>Risk_CAL!X2891</f>
        <v>#DIV/0!</v>
      </c>
      <c r="AX2893" s="184"/>
      <c r="AY2893" s="52"/>
      <c r="AZ2893" s="224"/>
      <c r="BA2893" s="247"/>
      <c r="BB2893" s="248"/>
      <c r="BC2893" s="249"/>
      <c r="BD2893" s="250"/>
    </row>
    <row r="2894" spans="2:56" x14ac:dyDescent="0.3">
      <c r="B2894" s="10"/>
      <c r="C2894" s="11"/>
      <c r="D2894" s="178" t="str">
        <f t="shared" si="137"/>
        <v>Guatemala</v>
      </c>
      <c r="E2894" s="11"/>
      <c r="F2894" s="11"/>
      <c r="G2894" s="12"/>
      <c r="H2894" s="11"/>
      <c r="I2894" s="13"/>
      <c r="J2894" s="22"/>
      <c r="K2894" s="23"/>
      <c r="L2894" s="24"/>
      <c r="M2894" s="23"/>
      <c r="N2894" s="25"/>
      <c r="O2894" s="31"/>
      <c r="P2894" s="33"/>
      <c r="Q2894" s="27"/>
      <c r="R2894" s="32"/>
      <c r="S2894" s="32"/>
      <c r="T2894" s="33"/>
      <c r="U2894" s="98"/>
      <c r="V2894" s="59"/>
      <c r="W2894" s="60"/>
      <c r="X2894" s="60"/>
      <c r="Y2894" s="61"/>
      <c r="Z2894" s="68"/>
      <c r="AA2894" s="69"/>
      <c r="AB2894" s="69"/>
      <c r="AC2894" s="70"/>
      <c r="AD2894" s="40"/>
      <c r="AE2894" s="39"/>
      <c r="AF2894" s="39"/>
      <c r="AG2894" s="41"/>
      <c r="AH2894" s="110"/>
      <c r="AI2894" s="111"/>
      <c r="AJ2894" s="112"/>
      <c r="AK2894" s="42"/>
      <c r="AL2894" s="43"/>
      <c r="AM2894" s="46"/>
      <c r="AN2894" s="47"/>
      <c r="AO2894" s="47"/>
      <c r="AP2894" s="115"/>
      <c r="AQ2894" s="48"/>
      <c r="AR2894" s="51"/>
      <c r="AS2894" s="229"/>
      <c r="AT2894" s="230"/>
      <c r="AU2894" s="92">
        <f t="shared" si="138"/>
        <v>0</v>
      </c>
      <c r="AV2894" s="92" t="e">
        <f t="shared" si="139"/>
        <v>#DIV/0!</v>
      </c>
      <c r="AW2894" s="166" t="e">
        <f>Risk_CAL!X2892</f>
        <v>#DIV/0!</v>
      </c>
      <c r="AX2894" s="184"/>
      <c r="AY2894" s="52"/>
      <c r="AZ2894" s="224"/>
      <c r="BA2894" s="247"/>
      <c r="BB2894" s="248"/>
      <c r="BC2894" s="249"/>
      <c r="BD2894" s="250"/>
    </row>
    <row r="2895" spans="2:56" x14ac:dyDescent="0.3">
      <c r="B2895" s="10"/>
      <c r="C2895" s="11"/>
      <c r="D2895" s="178" t="str">
        <f t="shared" si="137"/>
        <v>Guatemala</v>
      </c>
      <c r="E2895" s="11"/>
      <c r="F2895" s="11"/>
      <c r="G2895" s="12"/>
      <c r="H2895" s="11"/>
      <c r="I2895" s="13"/>
      <c r="J2895" s="22"/>
      <c r="K2895" s="23"/>
      <c r="L2895" s="24"/>
      <c r="M2895" s="23"/>
      <c r="N2895" s="25"/>
      <c r="O2895" s="31"/>
      <c r="P2895" s="33"/>
      <c r="Q2895" s="27"/>
      <c r="R2895" s="32"/>
      <c r="S2895" s="32"/>
      <c r="T2895" s="33"/>
      <c r="U2895" s="98"/>
      <c r="V2895" s="59"/>
      <c r="W2895" s="60"/>
      <c r="X2895" s="60"/>
      <c r="Y2895" s="61"/>
      <c r="Z2895" s="68"/>
      <c r="AA2895" s="69"/>
      <c r="AB2895" s="69"/>
      <c r="AC2895" s="70"/>
      <c r="AD2895" s="40"/>
      <c r="AE2895" s="39"/>
      <c r="AF2895" s="39"/>
      <c r="AG2895" s="41"/>
      <c r="AH2895" s="110"/>
      <c r="AI2895" s="111"/>
      <c r="AJ2895" s="112"/>
      <c r="AK2895" s="42"/>
      <c r="AL2895" s="43"/>
      <c r="AM2895" s="46"/>
      <c r="AN2895" s="47"/>
      <c r="AO2895" s="47"/>
      <c r="AP2895" s="115"/>
      <c r="AQ2895" s="48"/>
      <c r="AR2895" s="51"/>
      <c r="AS2895" s="229"/>
      <c r="AT2895" s="230"/>
      <c r="AU2895" s="92">
        <f t="shared" si="138"/>
        <v>0</v>
      </c>
      <c r="AV2895" s="92" t="e">
        <f t="shared" si="139"/>
        <v>#DIV/0!</v>
      </c>
      <c r="AW2895" s="166" t="e">
        <f>Risk_CAL!X2893</f>
        <v>#DIV/0!</v>
      </c>
      <c r="AX2895" s="184"/>
      <c r="AY2895" s="52"/>
      <c r="AZ2895" s="224"/>
      <c r="BA2895" s="247"/>
      <c r="BB2895" s="248"/>
      <c r="BC2895" s="249"/>
      <c r="BD2895" s="250"/>
    </row>
    <row r="2896" spans="2:56" x14ac:dyDescent="0.3">
      <c r="B2896" s="10"/>
      <c r="C2896" s="11"/>
      <c r="D2896" s="178" t="str">
        <f t="shared" si="137"/>
        <v>Guatemala</v>
      </c>
      <c r="E2896" s="11"/>
      <c r="F2896" s="11"/>
      <c r="G2896" s="12"/>
      <c r="H2896" s="11"/>
      <c r="I2896" s="13"/>
      <c r="J2896" s="22"/>
      <c r="K2896" s="23"/>
      <c r="L2896" s="24"/>
      <c r="M2896" s="23"/>
      <c r="N2896" s="25"/>
      <c r="O2896" s="31"/>
      <c r="P2896" s="33"/>
      <c r="Q2896" s="27"/>
      <c r="R2896" s="32"/>
      <c r="S2896" s="32"/>
      <c r="T2896" s="33"/>
      <c r="U2896" s="98"/>
      <c r="V2896" s="59"/>
      <c r="W2896" s="60"/>
      <c r="X2896" s="60"/>
      <c r="Y2896" s="61"/>
      <c r="Z2896" s="68"/>
      <c r="AA2896" s="69"/>
      <c r="AB2896" s="69"/>
      <c r="AC2896" s="70"/>
      <c r="AD2896" s="40"/>
      <c r="AE2896" s="39"/>
      <c r="AF2896" s="39"/>
      <c r="AG2896" s="41"/>
      <c r="AH2896" s="110"/>
      <c r="AI2896" s="111"/>
      <c r="AJ2896" s="112"/>
      <c r="AK2896" s="42"/>
      <c r="AL2896" s="43"/>
      <c r="AM2896" s="46"/>
      <c r="AN2896" s="47"/>
      <c r="AO2896" s="47"/>
      <c r="AP2896" s="115"/>
      <c r="AQ2896" s="48"/>
      <c r="AR2896" s="51"/>
      <c r="AS2896" s="229"/>
      <c r="AT2896" s="230"/>
      <c r="AU2896" s="92">
        <f t="shared" si="138"/>
        <v>0</v>
      </c>
      <c r="AV2896" s="92" t="e">
        <f t="shared" si="139"/>
        <v>#DIV/0!</v>
      </c>
      <c r="AW2896" s="166" t="e">
        <f>Risk_CAL!X2894</f>
        <v>#DIV/0!</v>
      </c>
      <c r="AX2896" s="184"/>
      <c r="AY2896" s="52"/>
      <c r="AZ2896" s="224"/>
      <c r="BA2896" s="247"/>
      <c r="BB2896" s="248"/>
      <c r="BC2896" s="249"/>
      <c r="BD2896" s="250"/>
    </row>
    <row r="2897" spans="2:56" x14ac:dyDescent="0.3">
      <c r="B2897" s="10"/>
      <c r="C2897" s="11"/>
      <c r="D2897" s="178" t="str">
        <f t="shared" si="137"/>
        <v>Guatemala</v>
      </c>
      <c r="E2897" s="11"/>
      <c r="F2897" s="11"/>
      <c r="G2897" s="12"/>
      <c r="H2897" s="11"/>
      <c r="I2897" s="13"/>
      <c r="J2897" s="22"/>
      <c r="K2897" s="23"/>
      <c r="L2897" s="24"/>
      <c r="M2897" s="23"/>
      <c r="N2897" s="25"/>
      <c r="O2897" s="31"/>
      <c r="P2897" s="33"/>
      <c r="Q2897" s="27"/>
      <c r="R2897" s="32"/>
      <c r="S2897" s="32"/>
      <c r="T2897" s="33"/>
      <c r="U2897" s="98"/>
      <c r="V2897" s="59"/>
      <c r="W2897" s="60"/>
      <c r="X2897" s="60"/>
      <c r="Y2897" s="61"/>
      <c r="Z2897" s="68"/>
      <c r="AA2897" s="69"/>
      <c r="AB2897" s="69"/>
      <c r="AC2897" s="70"/>
      <c r="AD2897" s="40"/>
      <c r="AE2897" s="39"/>
      <c r="AF2897" s="39"/>
      <c r="AG2897" s="41"/>
      <c r="AH2897" s="110"/>
      <c r="AI2897" s="111"/>
      <c r="AJ2897" s="112"/>
      <c r="AK2897" s="42"/>
      <c r="AL2897" s="43"/>
      <c r="AM2897" s="46"/>
      <c r="AN2897" s="47"/>
      <c r="AO2897" s="47"/>
      <c r="AP2897" s="115"/>
      <c r="AQ2897" s="48"/>
      <c r="AR2897" s="51"/>
      <c r="AS2897" s="229"/>
      <c r="AT2897" s="230"/>
      <c r="AU2897" s="92">
        <f t="shared" si="138"/>
        <v>0</v>
      </c>
      <c r="AV2897" s="92" t="e">
        <f t="shared" si="139"/>
        <v>#DIV/0!</v>
      </c>
      <c r="AW2897" s="166" t="e">
        <f>Risk_CAL!X2895</f>
        <v>#DIV/0!</v>
      </c>
      <c r="AX2897" s="184"/>
      <c r="AY2897" s="52"/>
      <c r="AZ2897" s="224"/>
      <c r="BA2897" s="247"/>
      <c r="BB2897" s="248"/>
      <c r="BC2897" s="249"/>
      <c r="BD2897" s="250"/>
    </row>
    <row r="2898" spans="2:56" x14ac:dyDescent="0.3">
      <c r="B2898" s="10"/>
      <c r="C2898" s="11"/>
      <c r="D2898" s="178" t="str">
        <f t="shared" si="137"/>
        <v>Guatemala</v>
      </c>
      <c r="E2898" s="11"/>
      <c r="F2898" s="11"/>
      <c r="G2898" s="12"/>
      <c r="H2898" s="11"/>
      <c r="I2898" s="13"/>
      <c r="J2898" s="22"/>
      <c r="K2898" s="23"/>
      <c r="L2898" s="24"/>
      <c r="M2898" s="23"/>
      <c r="N2898" s="25"/>
      <c r="O2898" s="31"/>
      <c r="P2898" s="33"/>
      <c r="Q2898" s="27"/>
      <c r="R2898" s="32"/>
      <c r="S2898" s="32"/>
      <c r="T2898" s="33"/>
      <c r="U2898" s="98"/>
      <c r="V2898" s="59"/>
      <c r="W2898" s="60"/>
      <c r="X2898" s="60"/>
      <c r="Y2898" s="61"/>
      <c r="Z2898" s="68"/>
      <c r="AA2898" s="69"/>
      <c r="AB2898" s="69"/>
      <c r="AC2898" s="70"/>
      <c r="AD2898" s="40"/>
      <c r="AE2898" s="39"/>
      <c r="AF2898" s="39"/>
      <c r="AG2898" s="41"/>
      <c r="AH2898" s="110"/>
      <c r="AI2898" s="111"/>
      <c r="AJ2898" s="112"/>
      <c r="AK2898" s="42"/>
      <c r="AL2898" s="43"/>
      <c r="AM2898" s="46"/>
      <c r="AN2898" s="47"/>
      <c r="AO2898" s="47"/>
      <c r="AP2898" s="115"/>
      <c r="AQ2898" s="48"/>
      <c r="AR2898" s="51"/>
      <c r="AS2898" s="229"/>
      <c r="AT2898" s="230"/>
      <c r="AU2898" s="92">
        <f t="shared" si="138"/>
        <v>0</v>
      </c>
      <c r="AV2898" s="92" t="e">
        <f t="shared" si="139"/>
        <v>#DIV/0!</v>
      </c>
      <c r="AW2898" s="166" t="e">
        <f>Risk_CAL!X2896</f>
        <v>#DIV/0!</v>
      </c>
      <c r="AX2898" s="184"/>
      <c r="AY2898" s="52"/>
      <c r="AZ2898" s="224"/>
      <c r="BA2898" s="247"/>
      <c r="BB2898" s="248"/>
      <c r="BC2898" s="249"/>
      <c r="BD2898" s="250"/>
    </row>
    <row r="2899" spans="2:56" x14ac:dyDescent="0.3">
      <c r="B2899" s="10"/>
      <c r="C2899" s="11"/>
      <c r="D2899" s="178" t="str">
        <f t="shared" si="137"/>
        <v>Guatemala</v>
      </c>
      <c r="E2899" s="11"/>
      <c r="F2899" s="11"/>
      <c r="G2899" s="12"/>
      <c r="H2899" s="11"/>
      <c r="I2899" s="13"/>
      <c r="J2899" s="22"/>
      <c r="K2899" s="23"/>
      <c r="L2899" s="24"/>
      <c r="M2899" s="23"/>
      <c r="N2899" s="25"/>
      <c r="O2899" s="31"/>
      <c r="P2899" s="33"/>
      <c r="Q2899" s="27"/>
      <c r="R2899" s="32"/>
      <c r="S2899" s="32"/>
      <c r="T2899" s="33"/>
      <c r="U2899" s="98"/>
      <c r="V2899" s="59"/>
      <c r="W2899" s="60"/>
      <c r="X2899" s="60"/>
      <c r="Y2899" s="61"/>
      <c r="Z2899" s="68"/>
      <c r="AA2899" s="69"/>
      <c r="AB2899" s="69"/>
      <c r="AC2899" s="70"/>
      <c r="AD2899" s="40"/>
      <c r="AE2899" s="39"/>
      <c r="AF2899" s="39"/>
      <c r="AG2899" s="41"/>
      <c r="AH2899" s="110"/>
      <c r="AI2899" s="111"/>
      <c r="AJ2899" s="112"/>
      <c r="AK2899" s="42"/>
      <c r="AL2899" s="43"/>
      <c r="AM2899" s="46"/>
      <c r="AN2899" s="47"/>
      <c r="AO2899" s="47"/>
      <c r="AP2899" s="115"/>
      <c r="AQ2899" s="48"/>
      <c r="AR2899" s="51"/>
      <c r="AS2899" s="229"/>
      <c r="AT2899" s="230"/>
      <c r="AU2899" s="92">
        <f t="shared" si="138"/>
        <v>0</v>
      </c>
      <c r="AV2899" s="92" t="e">
        <f t="shared" si="139"/>
        <v>#DIV/0!</v>
      </c>
      <c r="AW2899" s="166" t="e">
        <f>Risk_CAL!X2897</f>
        <v>#DIV/0!</v>
      </c>
      <c r="AX2899" s="184"/>
      <c r="AY2899" s="52"/>
      <c r="AZ2899" s="224"/>
      <c r="BA2899" s="247"/>
      <c r="BB2899" s="248"/>
      <c r="BC2899" s="249"/>
      <c r="BD2899" s="250"/>
    </row>
    <row r="2900" spans="2:56" x14ac:dyDescent="0.3">
      <c r="B2900" s="10"/>
      <c r="C2900" s="11"/>
      <c r="D2900" s="178" t="str">
        <f t="shared" si="137"/>
        <v>Guatemala</v>
      </c>
      <c r="E2900" s="11"/>
      <c r="F2900" s="11"/>
      <c r="G2900" s="12"/>
      <c r="H2900" s="11"/>
      <c r="I2900" s="13"/>
      <c r="J2900" s="22"/>
      <c r="K2900" s="23"/>
      <c r="L2900" s="24"/>
      <c r="M2900" s="23"/>
      <c r="N2900" s="25"/>
      <c r="O2900" s="31"/>
      <c r="P2900" s="33"/>
      <c r="Q2900" s="27"/>
      <c r="R2900" s="32"/>
      <c r="S2900" s="32"/>
      <c r="T2900" s="33"/>
      <c r="U2900" s="98"/>
      <c r="V2900" s="59"/>
      <c r="W2900" s="60"/>
      <c r="X2900" s="60"/>
      <c r="Y2900" s="61"/>
      <c r="Z2900" s="68"/>
      <c r="AA2900" s="69"/>
      <c r="AB2900" s="69"/>
      <c r="AC2900" s="70"/>
      <c r="AD2900" s="40"/>
      <c r="AE2900" s="39"/>
      <c r="AF2900" s="39"/>
      <c r="AG2900" s="41"/>
      <c r="AH2900" s="110"/>
      <c r="AI2900" s="111"/>
      <c r="AJ2900" s="112"/>
      <c r="AK2900" s="42"/>
      <c r="AL2900" s="43"/>
      <c r="AM2900" s="46"/>
      <c r="AN2900" s="47"/>
      <c r="AO2900" s="47"/>
      <c r="AP2900" s="115"/>
      <c r="AQ2900" s="48"/>
      <c r="AR2900" s="51"/>
      <c r="AS2900" s="229"/>
      <c r="AT2900" s="230"/>
      <c r="AU2900" s="92">
        <f t="shared" si="138"/>
        <v>0</v>
      </c>
      <c r="AV2900" s="92" t="e">
        <f t="shared" si="139"/>
        <v>#DIV/0!</v>
      </c>
      <c r="AW2900" s="166" t="e">
        <f>Risk_CAL!X2898</f>
        <v>#DIV/0!</v>
      </c>
      <c r="AX2900" s="184"/>
      <c r="AY2900" s="52"/>
      <c r="AZ2900" s="224"/>
      <c r="BA2900" s="247"/>
      <c r="BB2900" s="248"/>
      <c r="BC2900" s="249"/>
      <c r="BD2900" s="250"/>
    </row>
    <row r="2901" spans="2:56" x14ac:dyDescent="0.3">
      <c r="B2901" s="10"/>
      <c r="C2901" s="11"/>
      <c r="D2901" s="178" t="str">
        <f t="shared" si="137"/>
        <v>Guatemala</v>
      </c>
      <c r="E2901" s="11"/>
      <c r="F2901" s="11"/>
      <c r="G2901" s="12"/>
      <c r="H2901" s="11"/>
      <c r="I2901" s="13"/>
      <c r="J2901" s="22"/>
      <c r="K2901" s="23"/>
      <c r="L2901" s="24"/>
      <c r="M2901" s="23"/>
      <c r="N2901" s="25"/>
      <c r="O2901" s="31"/>
      <c r="P2901" s="33"/>
      <c r="Q2901" s="27"/>
      <c r="R2901" s="32"/>
      <c r="S2901" s="32"/>
      <c r="T2901" s="33"/>
      <c r="U2901" s="98"/>
      <c r="V2901" s="59"/>
      <c r="W2901" s="60"/>
      <c r="X2901" s="60"/>
      <c r="Y2901" s="61"/>
      <c r="Z2901" s="68"/>
      <c r="AA2901" s="69"/>
      <c r="AB2901" s="69"/>
      <c r="AC2901" s="70"/>
      <c r="AD2901" s="40"/>
      <c r="AE2901" s="39"/>
      <c r="AF2901" s="39"/>
      <c r="AG2901" s="41"/>
      <c r="AH2901" s="110"/>
      <c r="AI2901" s="111"/>
      <c r="AJ2901" s="112"/>
      <c r="AK2901" s="42"/>
      <c r="AL2901" s="43"/>
      <c r="AM2901" s="46"/>
      <c r="AN2901" s="47"/>
      <c r="AO2901" s="47"/>
      <c r="AP2901" s="115"/>
      <c r="AQ2901" s="48"/>
      <c r="AR2901" s="51"/>
      <c r="AS2901" s="229"/>
      <c r="AT2901" s="230"/>
      <c r="AU2901" s="92">
        <f t="shared" si="138"/>
        <v>0</v>
      </c>
      <c r="AV2901" s="92" t="e">
        <f t="shared" si="139"/>
        <v>#DIV/0!</v>
      </c>
      <c r="AW2901" s="166" t="e">
        <f>Risk_CAL!X2899</f>
        <v>#DIV/0!</v>
      </c>
      <c r="AX2901" s="184"/>
      <c r="AY2901" s="52"/>
      <c r="AZ2901" s="224"/>
      <c r="BA2901" s="247"/>
      <c r="BB2901" s="248"/>
      <c r="BC2901" s="249"/>
      <c r="BD2901" s="250"/>
    </row>
    <row r="2902" spans="2:56" x14ac:dyDescent="0.3">
      <c r="B2902" s="10"/>
      <c r="C2902" s="11"/>
      <c r="D2902" s="178" t="str">
        <f t="shared" si="137"/>
        <v>Guatemala</v>
      </c>
      <c r="E2902" s="11"/>
      <c r="F2902" s="11"/>
      <c r="G2902" s="12"/>
      <c r="H2902" s="11"/>
      <c r="I2902" s="13"/>
      <c r="J2902" s="22"/>
      <c r="K2902" s="23"/>
      <c r="L2902" s="24"/>
      <c r="M2902" s="23"/>
      <c r="N2902" s="25"/>
      <c r="O2902" s="31"/>
      <c r="P2902" s="33"/>
      <c r="Q2902" s="27"/>
      <c r="R2902" s="32"/>
      <c r="S2902" s="32"/>
      <c r="T2902" s="33"/>
      <c r="U2902" s="98"/>
      <c r="V2902" s="59"/>
      <c r="W2902" s="60"/>
      <c r="X2902" s="60"/>
      <c r="Y2902" s="61"/>
      <c r="Z2902" s="68"/>
      <c r="AA2902" s="69"/>
      <c r="AB2902" s="69"/>
      <c r="AC2902" s="70"/>
      <c r="AD2902" s="40"/>
      <c r="AE2902" s="39"/>
      <c r="AF2902" s="39"/>
      <c r="AG2902" s="41"/>
      <c r="AH2902" s="110"/>
      <c r="AI2902" s="111"/>
      <c r="AJ2902" s="112"/>
      <c r="AK2902" s="42"/>
      <c r="AL2902" s="43"/>
      <c r="AM2902" s="46"/>
      <c r="AN2902" s="47"/>
      <c r="AO2902" s="47"/>
      <c r="AP2902" s="115"/>
      <c r="AQ2902" s="48"/>
      <c r="AR2902" s="51"/>
      <c r="AS2902" s="229"/>
      <c r="AT2902" s="230"/>
      <c r="AU2902" s="92">
        <f t="shared" si="138"/>
        <v>0</v>
      </c>
      <c r="AV2902" s="92" t="e">
        <f t="shared" si="139"/>
        <v>#DIV/0!</v>
      </c>
      <c r="AW2902" s="166" t="e">
        <f>Risk_CAL!X2900</f>
        <v>#DIV/0!</v>
      </c>
      <c r="AX2902" s="184"/>
      <c r="AY2902" s="52"/>
      <c r="AZ2902" s="224"/>
      <c r="BA2902" s="247"/>
      <c r="BB2902" s="248"/>
      <c r="BC2902" s="249"/>
      <c r="BD2902" s="250"/>
    </row>
    <row r="2903" spans="2:56" x14ac:dyDescent="0.3">
      <c r="B2903" s="10"/>
      <c r="C2903" s="11"/>
      <c r="D2903" s="178" t="str">
        <f t="shared" si="137"/>
        <v>Guatemala</v>
      </c>
      <c r="E2903" s="11"/>
      <c r="F2903" s="11"/>
      <c r="G2903" s="12"/>
      <c r="H2903" s="11"/>
      <c r="I2903" s="13"/>
      <c r="J2903" s="22"/>
      <c r="K2903" s="23"/>
      <c r="L2903" s="24"/>
      <c r="M2903" s="23"/>
      <c r="N2903" s="25"/>
      <c r="O2903" s="31"/>
      <c r="P2903" s="33"/>
      <c r="Q2903" s="27"/>
      <c r="R2903" s="32"/>
      <c r="S2903" s="32"/>
      <c r="T2903" s="33"/>
      <c r="U2903" s="98"/>
      <c r="V2903" s="59"/>
      <c r="W2903" s="60"/>
      <c r="X2903" s="60"/>
      <c r="Y2903" s="61"/>
      <c r="Z2903" s="68"/>
      <c r="AA2903" s="69"/>
      <c r="AB2903" s="69"/>
      <c r="AC2903" s="70"/>
      <c r="AD2903" s="40"/>
      <c r="AE2903" s="39"/>
      <c r="AF2903" s="39"/>
      <c r="AG2903" s="41"/>
      <c r="AH2903" s="110"/>
      <c r="AI2903" s="111"/>
      <c r="AJ2903" s="112"/>
      <c r="AK2903" s="42"/>
      <c r="AL2903" s="43"/>
      <c r="AM2903" s="46"/>
      <c r="AN2903" s="47"/>
      <c r="AO2903" s="47"/>
      <c r="AP2903" s="115"/>
      <c r="AQ2903" s="48"/>
      <c r="AR2903" s="51"/>
      <c r="AS2903" s="229"/>
      <c r="AT2903" s="230"/>
      <c r="AU2903" s="92">
        <f t="shared" si="138"/>
        <v>0</v>
      </c>
      <c r="AV2903" s="92" t="e">
        <f t="shared" si="139"/>
        <v>#DIV/0!</v>
      </c>
      <c r="AW2903" s="166" t="e">
        <f>Risk_CAL!X2901</f>
        <v>#DIV/0!</v>
      </c>
      <c r="AX2903" s="184"/>
      <c r="AY2903" s="52"/>
      <c r="AZ2903" s="224"/>
      <c r="BA2903" s="247"/>
      <c r="BB2903" s="248"/>
      <c r="BC2903" s="249"/>
      <c r="BD2903" s="250"/>
    </row>
    <row r="2904" spans="2:56" x14ac:dyDescent="0.3">
      <c r="B2904" s="10"/>
      <c r="C2904" s="11"/>
      <c r="D2904" s="178" t="str">
        <f t="shared" si="137"/>
        <v>Guatemala</v>
      </c>
      <c r="E2904" s="11"/>
      <c r="F2904" s="11"/>
      <c r="G2904" s="12"/>
      <c r="H2904" s="11"/>
      <c r="I2904" s="13"/>
      <c r="J2904" s="22"/>
      <c r="K2904" s="23"/>
      <c r="L2904" s="24"/>
      <c r="M2904" s="23"/>
      <c r="N2904" s="25"/>
      <c r="O2904" s="31"/>
      <c r="P2904" s="33"/>
      <c r="Q2904" s="27"/>
      <c r="R2904" s="32"/>
      <c r="S2904" s="32"/>
      <c r="T2904" s="33"/>
      <c r="U2904" s="98"/>
      <c r="V2904" s="59"/>
      <c r="W2904" s="60"/>
      <c r="X2904" s="60"/>
      <c r="Y2904" s="61"/>
      <c r="Z2904" s="68"/>
      <c r="AA2904" s="69"/>
      <c r="AB2904" s="69"/>
      <c r="AC2904" s="70"/>
      <c r="AD2904" s="40"/>
      <c r="AE2904" s="39"/>
      <c r="AF2904" s="39"/>
      <c r="AG2904" s="41"/>
      <c r="AH2904" s="110"/>
      <c r="AI2904" s="111"/>
      <c r="AJ2904" s="112"/>
      <c r="AK2904" s="42"/>
      <c r="AL2904" s="43"/>
      <c r="AM2904" s="46"/>
      <c r="AN2904" s="47"/>
      <c r="AO2904" s="47"/>
      <c r="AP2904" s="115"/>
      <c r="AQ2904" s="48"/>
      <c r="AR2904" s="51"/>
      <c r="AS2904" s="229"/>
      <c r="AT2904" s="230"/>
      <c r="AU2904" s="92">
        <f t="shared" si="138"/>
        <v>0</v>
      </c>
      <c r="AV2904" s="92" t="e">
        <f t="shared" si="139"/>
        <v>#DIV/0!</v>
      </c>
      <c r="AW2904" s="166" t="e">
        <f>Risk_CAL!X2902</f>
        <v>#DIV/0!</v>
      </c>
      <c r="AX2904" s="184"/>
      <c r="AY2904" s="52"/>
      <c r="AZ2904" s="224"/>
      <c r="BA2904" s="247"/>
      <c r="BB2904" s="248"/>
      <c r="BC2904" s="249"/>
      <c r="BD2904" s="250"/>
    </row>
    <row r="2905" spans="2:56" x14ac:dyDescent="0.3">
      <c r="B2905" s="10"/>
      <c r="C2905" s="11"/>
      <c r="D2905" s="178" t="str">
        <f t="shared" si="137"/>
        <v>Guatemala</v>
      </c>
      <c r="E2905" s="11"/>
      <c r="F2905" s="11"/>
      <c r="G2905" s="12"/>
      <c r="H2905" s="11"/>
      <c r="I2905" s="13"/>
      <c r="J2905" s="22"/>
      <c r="K2905" s="23"/>
      <c r="L2905" s="24"/>
      <c r="M2905" s="23"/>
      <c r="N2905" s="25"/>
      <c r="O2905" s="31"/>
      <c r="P2905" s="33"/>
      <c r="Q2905" s="27"/>
      <c r="R2905" s="32"/>
      <c r="S2905" s="32"/>
      <c r="T2905" s="33"/>
      <c r="U2905" s="98"/>
      <c r="V2905" s="59"/>
      <c r="W2905" s="60"/>
      <c r="X2905" s="60"/>
      <c r="Y2905" s="61"/>
      <c r="Z2905" s="68"/>
      <c r="AA2905" s="69"/>
      <c r="AB2905" s="69"/>
      <c r="AC2905" s="70"/>
      <c r="AD2905" s="40"/>
      <c r="AE2905" s="39"/>
      <c r="AF2905" s="39"/>
      <c r="AG2905" s="41"/>
      <c r="AH2905" s="110"/>
      <c r="AI2905" s="111"/>
      <c r="AJ2905" s="112"/>
      <c r="AK2905" s="42"/>
      <c r="AL2905" s="43"/>
      <c r="AM2905" s="46"/>
      <c r="AN2905" s="47"/>
      <c r="AO2905" s="47"/>
      <c r="AP2905" s="115"/>
      <c r="AQ2905" s="48"/>
      <c r="AR2905" s="51"/>
      <c r="AS2905" s="229"/>
      <c r="AT2905" s="230"/>
      <c r="AU2905" s="92">
        <f t="shared" si="138"/>
        <v>0</v>
      </c>
      <c r="AV2905" s="92" t="e">
        <f t="shared" si="139"/>
        <v>#DIV/0!</v>
      </c>
      <c r="AW2905" s="166" t="e">
        <f>Risk_CAL!X2903</f>
        <v>#DIV/0!</v>
      </c>
      <c r="AX2905" s="184"/>
      <c r="AY2905" s="52"/>
      <c r="AZ2905" s="224"/>
      <c r="BA2905" s="247"/>
      <c r="BB2905" s="248"/>
      <c r="BC2905" s="249"/>
      <c r="BD2905" s="250"/>
    </row>
    <row r="2906" spans="2:56" x14ac:dyDescent="0.3">
      <c r="B2906" s="10"/>
      <c r="C2906" s="11"/>
      <c r="D2906" s="178" t="str">
        <f t="shared" si="137"/>
        <v>Guatemala</v>
      </c>
      <c r="E2906" s="11"/>
      <c r="F2906" s="11"/>
      <c r="G2906" s="12"/>
      <c r="H2906" s="11"/>
      <c r="I2906" s="13"/>
      <c r="J2906" s="22"/>
      <c r="K2906" s="23"/>
      <c r="L2906" s="24"/>
      <c r="M2906" s="23"/>
      <c r="N2906" s="25"/>
      <c r="O2906" s="31"/>
      <c r="P2906" s="33"/>
      <c r="Q2906" s="27"/>
      <c r="R2906" s="32"/>
      <c r="S2906" s="32"/>
      <c r="T2906" s="33"/>
      <c r="U2906" s="98"/>
      <c r="V2906" s="59"/>
      <c r="W2906" s="60"/>
      <c r="X2906" s="60"/>
      <c r="Y2906" s="61"/>
      <c r="Z2906" s="68"/>
      <c r="AA2906" s="69"/>
      <c r="AB2906" s="69"/>
      <c r="AC2906" s="70"/>
      <c r="AD2906" s="40"/>
      <c r="AE2906" s="39"/>
      <c r="AF2906" s="39"/>
      <c r="AG2906" s="41"/>
      <c r="AH2906" s="110"/>
      <c r="AI2906" s="111"/>
      <c r="AJ2906" s="112"/>
      <c r="AK2906" s="42"/>
      <c r="AL2906" s="43"/>
      <c r="AM2906" s="46"/>
      <c r="AN2906" s="47"/>
      <c r="AO2906" s="47"/>
      <c r="AP2906" s="115"/>
      <c r="AQ2906" s="48"/>
      <c r="AR2906" s="51"/>
      <c r="AS2906" s="229"/>
      <c r="AT2906" s="230"/>
      <c r="AU2906" s="92">
        <f t="shared" si="138"/>
        <v>0</v>
      </c>
      <c r="AV2906" s="92" t="e">
        <f t="shared" si="139"/>
        <v>#DIV/0!</v>
      </c>
      <c r="AW2906" s="166" t="e">
        <f>Risk_CAL!X2904</f>
        <v>#DIV/0!</v>
      </c>
      <c r="AX2906" s="184"/>
      <c r="AY2906" s="52"/>
      <c r="AZ2906" s="224"/>
      <c r="BA2906" s="247"/>
      <c r="BB2906" s="248"/>
      <c r="BC2906" s="249"/>
      <c r="BD2906" s="250"/>
    </row>
    <row r="2907" spans="2:56" x14ac:dyDescent="0.3">
      <c r="B2907" s="10"/>
      <c r="C2907" s="11"/>
      <c r="D2907" s="178" t="str">
        <f t="shared" si="137"/>
        <v>Guatemala</v>
      </c>
      <c r="E2907" s="11"/>
      <c r="F2907" s="11"/>
      <c r="G2907" s="12"/>
      <c r="H2907" s="11"/>
      <c r="I2907" s="13"/>
      <c r="J2907" s="22"/>
      <c r="K2907" s="23"/>
      <c r="L2907" s="24"/>
      <c r="M2907" s="23"/>
      <c r="N2907" s="25"/>
      <c r="O2907" s="31"/>
      <c r="P2907" s="33"/>
      <c r="Q2907" s="27"/>
      <c r="R2907" s="32"/>
      <c r="S2907" s="32"/>
      <c r="T2907" s="33"/>
      <c r="U2907" s="98"/>
      <c r="V2907" s="59"/>
      <c r="W2907" s="60"/>
      <c r="X2907" s="60"/>
      <c r="Y2907" s="61"/>
      <c r="Z2907" s="68"/>
      <c r="AA2907" s="69"/>
      <c r="AB2907" s="69"/>
      <c r="AC2907" s="70"/>
      <c r="AD2907" s="40"/>
      <c r="AE2907" s="39"/>
      <c r="AF2907" s="39"/>
      <c r="AG2907" s="41"/>
      <c r="AH2907" s="110"/>
      <c r="AI2907" s="111"/>
      <c r="AJ2907" s="112"/>
      <c r="AK2907" s="42"/>
      <c r="AL2907" s="43"/>
      <c r="AM2907" s="46"/>
      <c r="AN2907" s="47"/>
      <c r="AO2907" s="47"/>
      <c r="AP2907" s="115"/>
      <c r="AQ2907" s="48"/>
      <c r="AR2907" s="51"/>
      <c r="AS2907" s="229"/>
      <c r="AT2907" s="230"/>
      <c r="AU2907" s="92">
        <f t="shared" si="138"/>
        <v>0</v>
      </c>
      <c r="AV2907" s="92" t="e">
        <f t="shared" si="139"/>
        <v>#DIV/0!</v>
      </c>
      <c r="AW2907" s="166" t="e">
        <f>Risk_CAL!X2905</f>
        <v>#DIV/0!</v>
      </c>
      <c r="AX2907" s="184"/>
      <c r="AY2907" s="52"/>
      <c r="AZ2907" s="224"/>
      <c r="BA2907" s="247"/>
      <c r="BB2907" s="248"/>
      <c r="BC2907" s="249"/>
      <c r="BD2907" s="250"/>
    </row>
    <row r="2908" spans="2:56" x14ac:dyDescent="0.3">
      <c r="B2908" s="10"/>
      <c r="C2908" s="11"/>
      <c r="D2908" s="178" t="str">
        <f t="shared" si="137"/>
        <v>Guatemala</v>
      </c>
      <c r="E2908" s="11"/>
      <c r="F2908" s="11"/>
      <c r="G2908" s="12"/>
      <c r="H2908" s="11"/>
      <c r="I2908" s="13"/>
      <c r="J2908" s="22"/>
      <c r="K2908" s="23"/>
      <c r="L2908" s="24"/>
      <c r="M2908" s="23"/>
      <c r="N2908" s="25"/>
      <c r="O2908" s="31"/>
      <c r="P2908" s="33"/>
      <c r="Q2908" s="27"/>
      <c r="R2908" s="32"/>
      <c r="S2908" s="32"/>
      <c r="T2908" s="33"/>
      <c r="U2908" s="98"/>
      <c r="V2908" s="59"/>
      <c r="W2908" s="60"/>
      <c r="X2908" s="60"/>
      <c r="Y2908" s="61"/>
      <c r="Z2908" s="68"/>
      <c r="AA2908" s="69"/>
      <c r="AB2908" s="69"/>
      <c r="AC2908" s="70"/>
      <c r="AD2908" s="40"/>
      <c r="AE2908" s="39"/>
      <c r="AF2908" s="39"/>
      <c r="AG2908" s="41"/>
      <c r="AH2908" s="110"/>
      <c r="AI2908" s="111"/>
      <c r="AJ2908" s="112"/>
      <c r="AK2908" s="42"/>
      <c r="AL2908" s="43"/>
      <c r="AM2908" s="46"/>
      <c r="AN2908" s="47"/>
      <c r="AO2908" s="47"/>
      <c r="AP2908" s="115"/>
      <c r="AQ2908" s="48"/>
      <c r="AR2908" s="51"/>
      <c r="AS2908" s="229"/>
      <c r="AT2908" s="230"/>
      <c r="AU2908" s="92">
        <f t="shared" si="138"/>
        <v>0</v>
      </c>
      <c r="AV2908" s="92" t="e">
        <f t="shared" si="139"/>
        <v>#DIV/0!</v>
      </c>
      <c r="AW2908" s="166" t="e">
        <f>Risk_CAL!X2906</f>
        <v>#DIV/0!</v>
      </c>
      <c r="AX2908" s="184"/>
      <c r="AY2908" s="52"/>
      <c r="AZ2908" s="224"/>
      <c r="BA2908" s="247"/>
      <c r="BB2908" s="248"/>
      <c r="BC2908" s="249"/>
      <c r="BD2908" s="250"/>
    </row>
    <row r="2909" spans="2:56" x14ac:dyDescent="0.3">
      <c r="B2909" s="10"/>
      <c r="C2909" s="11"/>
      <c r="D2909" s="178" t="str">
        <f t="shared" si="137"/>
        <v>Guatemala</v>
      </c>
      <c r="E2909" s="11"/>
      <c r="F2909" s="11"/>
      <c r="G2909" s="12"/>
      <c r="H2909" s="11"/>
      <c r="I2909" s="13"/>
      <c r="J2909" s="22"/>
      <c r="K2909" s="23"/>
      <c r="L2909" s="24"/>
      <c r="M2909" s="23"/>
      <c r="N2909" s="25"/>
      <c r="O2909" s="31"/>
      <c r="P2909" s="33"/>
      <c r="Q2909" s="27"/>
      <c r="R2909" s="32"/>
      <c r="S2909" s="32"/>
      <c r="T2909" s="33"/>
      <c r="U2909" s="98"/>
      <c r="V2909" s="59"/>
      <c r="W2909" s="60"/>
      <c r="X2909" s="60"/>
      <c r="Y2909" s="61"/>
      <c r="Z2909" s="68"/>
      <c r="AA2909" s="69"/>
      <c r="AB2909" s="69"/>
      <c r="AC2909" s="70"/>
      <c r="AD2909" s="40"/>
      <c r="AE2909" s="39"/>
      <c r="AF2909" s="39"/>
      <c r="AG2909" s="41"/>
      <c r="AH2909" s="110"/>
      <c r="AI2909" s="111"/>
      <c r="AJ2909" s="112"/>
      <c r="AK2909" s="42"/>
      <c r="AL2909" s="43"/>
      <c r="AM2909" s="46"/>
      <c r="AN2909" s="47"/>
      <c r="AO2909" s="47"/>
      <c r="AP2909" s="115"/>
      <c r="AQ2909" s="48"/>
      <c r="AR2909" s="51"/>
      <c r="AS2909" s="229"/>
      <c r="AT2909" s="230"/>
      <c r="AU2909" s="92">
        <f t="shared" si="138"/>
        <v>0</v>
      </c>
      <c r="AV2909" s="92" t="e">
        <f t="shared" si="139"/>
        <v>#DIV/0!</v>
      </c>
      <c r="AW2909" s="166" t="e">
        <f>Risk_CAL!X2907</f>
        <v>#DIV/0!</v>
      </c>
      <c r="AX2909" s="184"/>
      <c r="AY2909" s="52"/>
      <c r="AZ2909" s="224"/>
      <c r="BA2909" s="247"/>
      <c r="BB2909" s="248"/>
      <c r="BC2909" s="249"/>
      <c r="BD2909" s="250"/>
    </row>
    <row r="2910" spans="2:56" x14ac:dyDescent="0.3">
      <c r="B2910" s="10"/>
      <c r="C2910" s="11"/>
      <c r="D2910" s="178" t="str">
        <f t="shared" si="137"/>
        <v>Guatemala</v>
      </c>
      <c r="E2910" s="11"/>
      <c r="F2910" s="11"/>
      <c r="G2910" s="12"/>
      <c r="H2910" s="11"/>
      <c r="I2910" s="13"/>
      <c r="J2910" s="22"/>
      <c r="K2910" s="23"/>
      <c r="L2910" s="24"/>
      <c r="M2910" s="23"/>
      <c r="N2910" s="25"/>
      <c r="O2910" s="31"/>
      <c r="P2910" s="33"/>
      <c r="Q2910" s="27"/>
      <c r="R2910" s="32"/>
      <c r="S2910" s="32"/>
      <c r="T2910" s="33"/>
      <c r="U2910" s="98"/>
      <c r="V2910" s="59"/>
      <c r="W2910" s="60"/>
      <c r="X2910" s="60"/>
      <c r="Y2910" s="61"/>
      <c r="Z2910" s="68"/>
      <c r="AA2910" s="69"/>
      <c r="AB2910" s="69"/>
      <c r="AC2910" s="70"/>
      <c r="AD2910" s="40"/>
      <c r="AE2910" s="39"/>
      <c r="AF2910" s="39"/>
      <c r="AG2910" s="41"/>
      <c r="AH2910" s="110"/>
      <c r="AI2910" s="111"/>
      <c r="AJ2910" s="112"/>
      <c r="AK2910" s="42"/>
      <c r="AL2910" s="43"/>
      <c r="AM2910" s="46"/>
      <c r="AN2910" s="47"/>
      <c r="AO2910" s="47"/>
      <c r="AP2910" s="115"/>
      <c r="AQ2910" s="48"/>
      <c r="AR2910" s="51"/>
      <c r="AS2910" s="229"/>
      <c r="AT2910" s="230"/>
      <c r="AU2910" s="92">
        <f t="shared" si="138"/>
        <v>0</v>
      </c>
      <c r="AV2910" s="92" t="e">
        <f t="shared" si="139"/>
        <v>#DIV/0!</v>
      </c>
      <c r="AW2910" s="166" t="e">
        <f>Risk_CAL!X2908</f>
        <v>#DIV/0!</v>
      </c>
      <c r="AX2910" s="184"/>
      <c r="AY2910" s="52"/>
      <c r="AZ2910" s="224"/>
      <c r="BA2910" s="247"/>
      <c r="BB2910" s="248"/>
      <c r="BC2910" s="249"/>
      <c r="BD2910" s="250"/>
    </row>
    <row r="2911" spans="2:56" x14ac:dyDescent="0.3">
      <c r="B2911" s="10"/>
      <c r="C2911" s="11"/>
      <c r="D2911" s="178" t="str">
        <f t="shared" si="137"/>
        <v>Guatemala</v>
      </c>
      <c r="E2911" s="11"/>
      <c r="F2911" s="11"/>
      <c r="G2911" s="12"/>
      <c r="H2911" s="11"/>
      <c r="I2911" s="13"/>
      <c r="J2911" s="22"/>
      <c r="K2911" s="23"/>
      <c r="L2911" s="24"/>
      <c r="M2911" s="23"/>
      <c r="N2911" s="25"/>
      <c r="O2911" s="31"/>
      <c r="P2911" s="33"/>
      <c r="Q2911" s="27"/>
      <c r="R2911" s="32"/>
      <c r="S2911" s="32"/>
      <c r="T2911" s="33"/>
      <c r="U2911" s="98"/>
      <c r="V2911" s="59"/>
      <c r="W2911" s="60"/>
      <c r="X2911" s="60"/>
      <c r="Y2911" s="61"/>
      <c r="Z2911" s="68"/>
      <c r="AA2911" s="69"/>
      <c r="AB2911" s="69"/>
      <c r="AC2911" s="70"/>
      <c r="AD2911" s="40"/>
      <c r="AE2911" s="39"/>
      <c r="AF2911" s="39"/>
      <c r="AG2911" s="41"/>
      <c r="AH2911" s="110"/>
      <c r="AI2911" s="111"/>
      <c r="AJ2911" s="112"/>
      <c r="AK2911" s="42"/>
      <c r="AL2911" s="43"/>
      <c r="AM2911" s="46"/>
      <c r="AN2911" s="47"/>
      <c r="AO2911" s="47"/>
      <c r="AP2911" s="115"/>
      <c r="AQ2911" s="48"/>
      <c r="AR2911" s="51"/>
      <c r="AS2911" s="229"/>
      <c r="AT2911" s="230"/>
      <c r="AU2911" s="92">
        <f t="shared" si="138"/>
        <v>0</v>
      </c>
      <c r="AV2911" s="92" t="e">
        <f t="shared" si="139"/>
        <v>#DIV/0!</v>
      </c>
      <c r="AW2911" s="166" t="e">
        <f>Risk_CAL!X2909</f>
        <v>#DIV/0!</v>
      </c>
      <c r="AX2911" s="184"/>
      <c r="AY2911" s="52"/>
      <c r="AZ2911" s="224"/>
      <c r="BA2911" s="247"/>
      <c r="BB2911" s="248"/>
      <c r="BC2911" s="249"/>
      <c r="BD2911" s="250"/>
    </row>
    <row r="2912" spans="2:56" x14ac:dyDescent="0.3">
      <c r="B2912" s="10"/>
      <c r="C2912" s="11"/>
      <c r="D2912" s="178" t="str">
        <f t="shared" si="137"/>
        <v>Guatemala</v>
      </c>
      <c r="E2912" s="11"/>
      <c r="F2912" s="11"/>
      <c r="G2912" s="12"/>
      <c r="H2912" s="11"/>
      <c r="I2912" s="13"/>
      <c r="J2912" s="22"/>
      <c r="K2912" s="23"/>
      <c r="L2912" s="24"/>
      <c r="M2912" s="23"/>
      <c r="N2912" s="25"/>
      <c r="O2912" s="31"/>
      <c r="P2912" s="33"/>
      <c r="Q2912" s="27"/>
      <c r="R2912" s="32"/>
      <c r="S2912" s="32"/>
      <c r="T2912" s="33"/>
      <c r="U2912" s="98"/>
      <c r="V2912" s="59"/>
      <c r="W2912" s="60"/>
      <c r="X2912" s="60"/>
      <c r="Y2912" s="61"/>
      <c r="Z2912" s="68"/>
      <c r="AA2912" s="69"/>
      <c r="AB2912" s="69"/>
      <c r="AC2912" s="70"/>
      <c r="AD2912" s="40"/>
      <c r="AE2912" s="39"/>
      <c r="AF2912" s="39"/>
      <c r="AG2912" s="41"/>
      <c r="AH2912" s="110"/>
      <c r="AI2912" s="111"/>
      <c r="AJ2912" s="112"/>
      <c r="AK2912" s="42"/>
      <c r="AL2912" s="43"/>
      <c r="AM2912" s="46"/>
      <c r="AN2912" s="47"/>
      <c r="AO2912" s="47"/>
      <c r="AP2912" s="115"/>
      <c r="AQ2912" s="48"/>
      <c r="AR2912" s="51"/>
      <c r="AS2912" s="229"/>
      <c r="AT2912" s="230"/>
      <c r="AU2912" s="92">
        <f t="shared" si="138"/>
        <v>0</v>
      </c>
      <c r="AV2912" s="92" t="e">
        <f t="shared" si="139"/>
        <v>#DIV/0!</v>
      </c>
      <c r="AW2912" s="166" t="e">
        <f>Risk_CAL!X2910</f>
        <v>#DIV/0!</v>
      </c>
      <c r="AX2912" s="184"/>
      <c r="AY2912" s="52"/>
      <c r="AZ2912" s="224"/>
      <c r="BA2912" s="247"/>
      <c r="BB2912" s="248"/>
      <c r="BC2912" s="249"/>
      <c r="BD2912" s="250"/>
    </row>
    <row r="2913" spans="2:56" x14ac:dyDescent="0.3">
      <c r="B2913" s="10"/>
      <c r="C2913" s="11"/>
      <c r="D2913" s="178" t="str">
        <f t="shared" si="137"/>
        <v>Guatemala</v>
      </c>
      <c r="E2913" s="11"/>
      <c r="F2913" s="11"/>
      <c r="G2913" s="12"/>
      <c r="H2913" s="11"/>
      <c r="I2913" s="13"/>
      <c r="J2913" s="22"/>
      <c r="K2913" s="23"/>
      <c r="L2913" s="24"/>
      <c r="M2913" s="23"/>
      <c r="N2913" s="25"/>
      <c r="O2913" s="31"/>
      <c r="P2913" s="33"/>
      <c r="Q2913" s="27"/>
      <c r="R2913" s="32"/>
      <c r="S2913" s="32"/>
      <c r="T2913" s="33"/>
      <c r="U2913" s="98"/>
      <c r="V2913" s="59"/>
      <c r="W2913" s="60"/>
      <c r="X2913" s="60"/>
      <c r="Y2913" s="61"/>
      <c r="Z2913" s="68"/>
      <c r="AA2913" s="69"/>
      <c r="AB2913" s="69"/>
      <c r="AC2913" s="70"/>
      <c r="AD2913" s="40"/>
      <c r="AE2913" s="39"/>
      <c r="AF2913" s="39"/>
      <c r="AG2913" s="41"/>
      <c r="AH2913" s="110"/>
      <c r="AI2913" s="111"/>
      <c r="AJ2913" s="112"/>
      <c r="AK2913" s="42"/>
      <c r="AL2913" s="43"/>
      <c r="AM2913" s="46"/>
      <c r="AN2913" s="47"/>
      <c r="AO2913" s="47"/>
      <c r="AP2913" s="115"/>
      <c r="AQ2913" s="48"/>
      <c r="AR2913" s="51"/>
      <c r="AS2913" s="229"/>
      <c r="AT2913" s="230"/>
      <c r="AU2913" s="92">
        <f t="shared" si="138"/>
        <v>0</v>
      </c>
      <c r="AV2913" s="92" t="e">
        <f t="shared" si="139"/>
        <v>#DIV/0!</v>
      </c>
      <c r="AW2913" s="166" t="e">
        <f>Risk_CAL!X2911</f>
        <v>#DIV/0!</v>
      </c>
      <c r="AX2913" s="184"/>
      <c r="AY2913" s="52"/>
      <c r="AZ2913" s="224"/>
      <c r="BA2913" s="247"/>
      <c r="BB2913" s="248"/>
      <c r="BC2913" s="249"/>
      <c r="BD2913" s="250"/>
    </row>
    <row r="2914" spans="2:56" x14ac:dyDescent="0.3">
      <c r="B2914" s="10"/>
      <c r="C2914" s="11"/>
      <c r="D2914" s="178" t="str">
        <f t="shared" si="137"/>
        <v>Guatemala</v>
      </c>
      <c r="E2914" s="11"/>
      <c r="F2914" s="11"/>
      <c r="G2914" s="12"/>
      <c r="H2914" s="11"/>
      <c r="I2914" s="13"/>
      <c r="J2914" s="22"/>
      <c r="K2914" s="23"/>
      <c r="L2914" s="24"/>
      <c r="M2914" s="23"/>
      <c r="N2914" s="25"/>
      <c r="O2914" s="31"/>
      <c r="P2914" s="33"/>
      <c r="Q2914" s="27"/>
      <c r="R2914" s="32"/>
      <c r="S2914" s="32"/>
      <c r="T2914" s="33"/>
      <c r="U2914" s="98"/>
      <c r="V2914" s="59"/>
      <c r="W2914" s="60"/>
      <c r="X2914" s="60"/>
      <c r="Y2914" s="61"/>
      <c r="Z2914" s="68"/>
      <c r="AA2914" s="69"/>
      <c r="AB2914" s="69"/>
      <c r="AC2914" s="70"/>
      <c r="AD2914" s="40"/>
      <c r="AE2914" s="39"/>
      <c r="AF2914" s="39"/>
      <c r="AG2914" s="41"/>
      <c r="AH2914" s="110"/>
      <c r="AI2914" s="111"/>
      <c r="AJ2914" s="112"/>
      <c r="AK2914" s="42"/>
      <c r="AL2914" s="43"/>
      <c r="AM2914" s="46"/>
      <c r="AN2914" s="47"/>
      <c r="AO2914" s="47"/>
      <c r="AP2914" s="115"/>
      <c r="AQ2914" s="48"/>
      <c r="AR2914" s="51"/>
      <c r="AS2914" s="229"/>
      <c r="AT2914" s="230"/>
      <c r="AU2914" s="92">
        <f t="shared" si="138"/>
        <v>0</v>
      </c>
      <c r="AV2914" s="92" t="e">
        <f t="shared" si="139"/>
        <v>#DIV/0!</v>
      </c>
      <c r="AW2914" s="166" t="e">
        <f>Risk_CAL!X2912</f>
        <v>#DIV/0!</v>
      </c>
      <c r="AX2914" s="184"/>
      <c r="AY2914" s="52"/>
      <c r="AZ2914" s="224"/>
      <c r="BA2914" s="247"/>
      <c r="BB2914" s="248"/>
      <c r="BC2914" s="249"/>
      <c r="BD2914" s="250"/>
    </row>
    <row r="2915" spans="2:56" x14ac:dyDescent="0.3">
      <c r="B2915" s="10"/>
      <c r="C2915" s="11"/>
      <c r="D2915" s="178" t="str">
        <f t="shared" si="137"/>
        <v>Guatemala</v>
      </c>
      <c r="E2915" s="11"/>
      <c r="F2915" s="11"/>
      <c r="G2915" s="12"/>
      <c r="H2915" s="11"/>
      <c r="I2915" s="13"/>
      <c r="J2915" s="22"/>
      <c r="K2915" s="23"/>
      <c r="L2915" s="24"/>
      <c r="M2915" s="23"/>
      <c r="N2915" s="25"/>
      <c r="O2915" s="31"/>
      <c r="P2915" s="33"/>
      <c r="Q2915" s="27"/>
      <c r="R2915" s="32"/>
      <c r="S2915" s="32"/>
      <c r="T2915" s="33"/>
      <c r="U2915" s="98"/>
      <c r="V2915" s="59"/>
      <c r="W2915" s="60"/>
      <c r="X2915" s="60"/>
      <c r="Y2915" s="61"/>
      <c r="Z2915" s="68"/>
      <c r="AA2915" s="69"/>
      <c r="AB2915" s="69"/>
      <c r="AC2915" s="70"/>
      <c r="AD2915" s="40"/>
      <c r="AE2915" s="39"/>
      <c r="AF2915" s="39"/>
      <c r="AG2915" s="41"/>
      <c r="AH2915" s="110"/>
      <c r="AI2915" s="111"/>
      <c r="AJ2915" s="112"/>
      <c r="AK2915" s="42"/>
      <c r="AL2915" s="43"/>
      <c r="AM2915" s="46"/>
      <c r="AN2915" s="47"/>
      <c r="AO2915" s="47"/>
      <c r="AP2915" s="115"/>
      <c r="AQ2915" s="48"/>
      <c r="AR2915" s="51"/>
      <c r="AS2915" s="229"/>
      <c r="AT2915" s="230"/>
      <c r="AU2915" s="92">
        <f t="shared" si="138"/>
        <v>0</v>
      </c>
      <c r="AV2915" s="92" t="e">
        <f t="shared" si="139"/>
        <v>#DIV/0!</v>
      </c>
      <c r="AW2915" s="166" t="e">
        <f>Risk_CAL!X2913</f>
        <v>#DIV/0!</v>
      </c>
      <c r="AX2915" s="184"/>
      <c r="AY2915" s="52"/>
      <c r="AZ2915" s="224"/>
      <c r="BA2915" s="247"/>
      <c r="BB2915" s="248"/>
      <c r="BC2915" s="249"/>
      <c r="BD2915" s="250"/>
    </row>
    <row r="2916" spans="2:56" x14ac:dyDescent="0.3">
      <c r="B2916" s="10"/>
      <c r="C2916" s="11"/>
      <c r="D2916" s="178" t="str">
        <f t="shared" si="137"/>
        <v>Guatemala</v>
      </c>
      <c r="E2916" s="11"/>
      <c r="F2916" s="11"/>
      <c r="G2916" s="12"/>
      <c r="H2916" s="11"/>
      <c r="I2916" s="13"/>
      <c r="J2916" s="22"/>
      <c r="K2916" s="23"/>
      <c r="L2916" s="24"/>
      <c r="M2916" s="23"/>
      <c r="N2916" s="25"/>
      <c r="O2916" s="31"/>
      <c r="P2916" s="33"/>
      <c r="Q2916" s="27"/>
      <c r="R2916" s="32"/>
      <c r="S2916" s="32"/>
      <c r="T2916" s="33"/>
      <c r="U2916" s="98"/>
      <c r="V2916" s="59"/>
      <c r="W2916" s="60"/>
      <c r="X2916" s="60"/>
      <c r="Y2916" s="61"/>
      <c r="Z2916" s="68"/>
      <c r="AA2916" s="69"/>
      <c r="AB2916" s="69"/>
      <c r="AC2916" s="70"/>
      <c r="AD2916" s="40"/>
      <c r="AE2916" s="39"/>
      <c r="AF2916" s="39"/>
      <c r="AG2916" s="41"/>
      <c r="AH2916" s="110"/>
      <c r="AI2916" s="111"/>
      <c r="AJ2916" s="112"/>
      <c r="AK2916" s="42"/>
      <c r="AL2916" s="43"/>
      <c r="AM2916" s="46"/>
      <c r="AN2916" s="47"/>
      <c r="AO2916" s="47"/>
      <c r="AP2916" s="115"/>
      <c r="AQ2916" s="48"/>
      <c r="AR2916" s="51"/>
      <c r="AS2916" s="229"/>
      <c r="AT2916" s="230"/>
      <c r="AU2916" s="92">
        <f t="shared" si="138"/>
        <v>0</v>
      </c>
      <c r="AV2916" s="92" t="e">
        <f t="shared" si="139"/>
        <v>#DIV/0!</v>
      </c>
      <c r="AW2916" s="166" t="e">
        <f>Risk_CAL!X2914</f>
        <v>#DIV/0!</v>
      </c>
      <c r="AX2916" s="184"/>
      <c r="AY2916" s="52"/>
      <c r="AZ2916" s="224"/>
      <c r="BA2916" s="247"/>
      <c r="BB2916" s="248"/>
      <c r="BC2916" s="249"/>
      <c r="BD2916" s="250"/>
    </row>
    <row r="2917" spans="2:56" x14ac:dyDescent="0.3">
      <c r="B2917" s="10"/>
      <c r="C2917" s="11"/>
      <c r="D2917" s="178" t="str">
        <f t="shared" si="137"/>
        <v>Guatemala</v>
      </c>
      <c r="E2917" s="11"/>
      <c r="F2917" s="11"/>
      <c r="G2917" s="12"/>
      <c r="H2917" s="11"/>
      <c r="I2917" s="13"/>
      <c r="J2917" s="22"/>
      <c r="K2917" s="23"/>
      <c r="L2917" s="24"/>
      <c r="M2917" s="23"/>
      <c r="N2917" s="25"/>
      <c r="O2917" s="31"/>
      <c r="P2917" s="33"/>
      <c r="Q2917" s="27"/>
      <c r="R2917" s="32"/>
      <c r="S2917" s="32"/>
      <c r="T2917" s="33"/>
      <c r="U2917" s="98"/>
      <c r="V2917" s="59"/>
      <c r="W2917" s="60"/>
      <c r="X2917" s="60"/>
      <c r="Y2917" s="61"/>
      <c r="Z2917" s="68"/>
      <c r="AA2917" s="69"/>
      <c r="AB2917" s="69"/>
      <c r="AC2917" s="70"/>
      <c r="AD2917" s="40"/>
      <c r="AE2917" s="39"/>
      <c r="AF2917" s="39"/>
      <c r="AG2917" s="41"/>
      <c r="AH2917" s="110"/>
      <c r="AI2917" s="111"/>
      <c r="AJ2917" s="112"/>
      <c r="AK2917" s="42"/>
      <c r="AL2917" s="43"/>
      <c r="AM2917" s="46"/>
      <c r="AN2917" s="47"/>
      <c r="AO2917" s="47"/>
      <c r="AP2917" s="115"/>
      <c r="AQ2917" s="48"/>
      <c r="AR2917" s="51"/>
      <c r="AS2917" s="229"/>
      <c r="AT2917" s="230"/>
      <c r="AU2917" s="92">
        <f t="shared" si="138"/>
        <v>0</v>
      </c>
      <c r="AV2917" s="92" t="e">
        <f t="shared" si="139"/>
        <v>#DIV/0!</v>
      </c>
      <c r="AW2917" s="166" t="e">
        <f>Risk_CAL!X2915</f>
        <v>#DIV/0!</v>
      </c>
      <c r="AX2917" s="184"/>
      <c r="AY2917" s="52"/>
      <c r="AZ2917" s="224"/>
      <c r="BA2917" s="247"/>
      <c r="BB2917" s="248"/>
      <c r="BC2917" s="249"/>
      <c r="BD2917" s="250"/>
    </row>
    <row r="2918" spans="2:56" x14ac:dyDescent="0.3">
      <c r="B2918" s="10"/>
      <c r="C2918" s="11"/>
      <c r="D2918" s="178" t="str">
        <f t="shared" si="137"/>
        <v>Guatemala</v>
      </c>
      <c r="E2918" s="11"/>
      <c r="F2918" s="11"/>
      <c r="G2918" s="12"/>
      <c r="H2918" s="11"/>
      <c r="I2918" s="13"/>
      <c r="J2918" s="22"/>
      <c r="K2918" s="23"/>
      <c r="L2918" s="24"/>
      <c r="M2918" s="23"/>
      <c r="N2918" s="25"/>
      <c r="O2918" s="31"/>
      <c r="P2918" s="33"/>
      <c r="Q2918" s="27"/>
      <c r="R2918" s="32"/>
      <c r="S2918" s="32"/>
      <c r="T2918" s="33"/>
      <c r="U2918" s="98"/>
      <c r="V2918" s="59"/>
      <c r="W2918" s="60"/>
      <c r="X2918" s="60"/>
      <c r="Y2918" s="61"/>
      <c r="Z2918" s="68"/>
      <c r="AA2918" s="69"/>
      <c r="AB2918" s="69"/>
      <c r="AC2918" s="70"/>
      <c r="AD2918" s="40"/>
      <c r="AE2918" s="39"/>
      <c r="AF2918" s="39"/>
      <c r="AG2918" s="41"/>
      <c r="AH2918" s="110"/>
      <c r="AI2918" s="111"/>
      <c r="AJ2918" s="112"/>
      <c r="AK2918" s="42"/>
      <c r="AL2918" s="43"/>
      <c r="AM2918" s="46"/>
      <c r="AN2918" s="47"/>
      <c r="AO2918" s="47"/>
      <c r="AP2918" s="115"/>
      <c r="AQ2918" s="48"/>
      <c r="AR2918" s="51"/>
      <c r="AS2918" s="229"/>
      <c r="AT2918" s="230"/>
      <c r="AU2918" s="92">
        <f t="shared" si="138"/>
        <v>0</v>
      </c>
      <c r="AV2918" s="92" t="e">
        <f t="shared" si="139"/>
        <v>#DIV/0!</v>
      </c>
      <c r="AW2918" s="166" t="e">
        <f>Risk_CAL!X2916</f>
        <v>#DIV/0!</v>
      </c>
      <c r="AX2918" s="184"/>
      <c r="AY2918" s="52"/>
      <c r="AZ2918" s="224"/>
      <c r="BA2918" s="247"/>
      <c r="BB2918" s="248"/>
      <c r="BC2918" s="249"/>
      <c r="BD2918" s="250"/>
    </row>
    <row r="2919" spans="2:56" x14ac:dyDescent="0.3">
      <c r="B2919" s="10"/>
      <c r="C2919" s="11"/>
      <c r="D2919" s="178" t="str">
        <f t="shared" si="137"/>
        <v>Guatemala</v>
      </c>
      <c r="E2919" s="11"/>
      <c r="F2919" s="11"/>
      <c r="G2919" s="12"/>
      <c r="H2919" s="11"/>
      <c r="I2919" s="13"/>
      <c r="J2919" s="22"/>
      <c r="K2919" s="23"/>
      <c r="L2919" s="24"/>
      <c r="M2919" s="23"/>
      <c r="N2919" s="25"/>
      <c r="O2919" s="31"/>
      <c r="P2919" s="33"/>
      <c r="Q2919" s="27"/>
      <c r="R2919" s="32"/>
      <c r="S2919" s="32"/>
      <c r="T2919" s="33"/>
      <c r="U2919" s="98"/>
      <c r="V2919" s="59"/>
      <c r="W2919" s="60"/>
      <c r="X2919" s="60"/>
      <c r="Y2919" s="61"/>
      <c r="Z2919" s="68"/>
      <c r="AA2919" s="69"/>
      <c r="AB2919" s="69"/>
      <c r="AC2919" s="70"/>
      <c r="AD2919" s="40"/>
      <c r="AE2919" s="39"/>
      <c r="AF2919" s="39"/>
      <c r="AG2919" s="41"/>
      <c r="AH2919" s="110"/>
      <c r="AI2919" s="111"/>
      <c r="AJ2919" s="112"/>
      <c r="AK2919" s="42"/>
      <c r="AL2919" s="43"/>
      <c r="AM2919" s="46"/>
      <c r="AN2919" s="47"/>
      <c r="AO2919" s="47"/>
      <c r="AP2919" s="115"/>
      <c r="AQ2919" s="48"/>
      <c r="AR2919" s="51"/>
      <c r="AS2919" s="229"/>
      <c r="AT2919" s="230"/>
      <c r="AU2919" s="92">
        <f t="shared" si="138"/>
        <v>0</v>
      </c>
      <c r="AV2919" s="92" t="e">
        <f t="shared" si="139"/>
        <v>#DIV/0!</v>
      </c>
      <c r="AW2919" s="166" t="e">
        <f>Risk_CAL!X2917</f>
        <v>#DIV/0!</v>
      </c>
      <c r="AX2919" s="184"/>
      <c r="AY2919" s="52"/>
      <c r="AZ2919" s="224"/>
      <c r="BA2919" s="247"/>
      <c r="BB2919" s="248"/>
      <c r="BC2919" s="249"/>
      <c r="BD2919" s="250"/>
    </row>
    <row r="2920" spans="2:56" x14ac:dyDescent="0.3">
      <c r="B2920" s="10"/>
      <c r="C2920" s="11"/>
      <c r="D2920" s="178" t="str">
        <f t="shared" si="137"/>
        <v>Guatemala</v>
      </c>
      <c r="E2920" s="11"/>
      <c r="F2920" s="11"/>
      <c r="G2920" s="12"/>
      <c r="H2920" s="11"/>
      <c r="I2920" s="13"/>
      <c r="J2920" s="22"/>
      <c r="K2920" s="23"/>
      <c r="L2920" s="24"/>
      <c r="M2920" s="23"/>
      <c r="N2920" s="25"/>
      <c r="O2920" s="31"/>
      <c r="P2920" s="33"/>
      <c r="Q2920" s="27"/>
      <c r="R2920" s="32"/>
      <c r="S2920" s="32"/>
      <c r="T2920" s="33"/>
      <c r="U2920" s="98"/>
      <c r="V2920" s="59"/>
      <c r="W2920" s="60"/>
      <c r="X2920" s="60"/>
      <c r="Y2920" s="61"/>
      <c r="Z2920" s="68"/>
      <c r="AA2920" s="69"/>
      <c r="AB2920" s="69"/>
      <c r="AC2920" s="70"/>
      <c r="AD2920" s="40"/>
      <c r="AE2920" s="39"/>
      <c r="AF2920" s="39"/>
      <c r="AG2920" s="41"/>
      <c r="AH2920" s="110"/>
      <c r="AI2920" s="111"/>
      <c r="AJ2920" s="112"/>
      <c r="AK2920" s="42"/>
      <c r="AL2920" s="43"/>
      <c r="AM2920" s="46"/>
      <c r="AN2920" s="47"/>
      <c r="AO2920" s="47"/>
      <c r="AP2920" s="115"/>
      <c r="AQ2920" s="48"/>
      <c r="AR2920" s="51"/>
      <c r="AS2920" s="229"/>
      <c r="AT2920" s="230"/>
      <c r="AU2920" s="92">
        <f t="shared" si="138"/>
        <v>0</v>
      </c>
      <c r="AV2920" s="92" t="e">
        <f t="shared" si="139"/>
        <v>#DIV/0!</v>
      </c>
      <c r="AW2920" s="166" t="e">
        <f>Risk_CAL!X2918</f>
        <v>#DIV/0!</v>
      </c>
      <c r="AX2920" s="184"/>
      <c r="AY2920" s="52"/>
      <c r="AZ2920" s="224"/>
      <c r="BA2920" s="247"/>
      <c r="BB2920" s="248"/>
      <c r="BC2920" s="249"/>
      <c r="BD2920" s="250"/>
    </row>
    <row r="2921" spans="2:56" x14ac:dyDescent="0.3">
      <c r="B2921" s="10"/>
      <c r="C2921" s="11"/>
      <c r="D2921" s="178" t="str">
        <f t="shared" si="137"/>
        <v>Guatemala</v>
      </c>
      <c r="E2921" s="11"/>
      <c r="F2921" s="11"/>
      <c r="G2921" s="12"/>
      <c r="H2921" s="11"/>
      <c r="I2921" s="13"/>
      <c r="J2921" s="22"/>
      <c r="K2921" s="23"/>
      <c r="L2921" s="24"/>
      <c r="M2921" s="23"/>
      <c r="N2921" s="25"/>
      <c r="O2921" s="31"/>
      <c r="P2921" s="33"/>
      <c r="Q2921" s="27"/>
      <c r="R2921" s="32"/>
      <c r="S2921" s="32"/>
      <c r="T2921" s="33"/>
      <c r="U2921" s="98"/>
      <c r="V2921" s="59"/>
      <c r="W2921" s="60"/>
      <c r="X2921" s="60"/>
      <c r="Y2921" s="61"/>
      <c r="Z2921" s="68"/>
      <c r="AA2921" s="69"/>
      <c r="AB2921" s="69"/>
      <c r="AC2921" s="70"/>
      <c r="AD2921" s="40"/>
      <c r="AE2921" s="39"/>
      <c r="AF2921" s="39"/>
      <c r="AG2921" s="41"/>
      <c r="AH2921" s="110"/>
      <c r="AI2921" s="111"/>
      <c r="AJ2921" s="112"/>
      <c r="AK2921" s="42"/>
      <c r="AL2921" s="43"/>
      <c r="AM2921" s="46"/>
      <c r="AN2921" s="47"/>
      <c r="AO2921" s="47"/>
      <c r="AP2921" s="115"/>
      <c r="AQ2921" s="48"/>
      <c r="AR2921" s="51"/>
      <c r="AS2921" s="229"/>
      <c r="AT2921" s="230"/>
      <c r="AU2921" s="92">
        <f t="shared" si="138"/>
        <v>0</v>
      </c>
      <c r="AV2921" s="92" t="e">
        <f t="shared" si="139"/>
        <v>#DIV/0!</v>
      </c>
      <c r="AW2921" s="166" t="e">
        <f>Risk_CAL!X2919</f>
        <v>#DIV/0!</v>
      </c>
      <c r="AX2921" s="184"/>
      <c r="AY2921" s="52"/>
      <c r="AZ2921" s="224"/>
      <c r="BA2921" s="247"/>
      <c r="BB2921" s="248"/>
      <c r="BC2921" s="249"/>
      <c r="BD2921" s="250"/>
    </row>
    <row r="2922" spans="2:56" x14ac:dyDescent="0.3">
      <c r="B2922" s="10"/>
      <c r="C2922" s="11"/>
      <c r="D2922" s="178" t="str">
        <f t="shared" si="137"/>
        <v>Guatemala</v>
      </c>
      <c r="E2922" s="11"/>
      <c r="F2922" s="11"/>
      <c r="G2922" s="12"/>
      <c r="H2922" s="11"/>
      <c r="I2922" s="13"/>
      <c r="J2922" s="22"/>
      <c r="K2922" s="23"/>
      <c r="L2922" s="24"/>
      <c r="M2922" s="23"/>
      <c r="N2922" s="25"/>
      <c r="O2922" s="31"/>
      <c r="P2922" s="33"/>
      <c r="Q2922" s="27"/>
      <c r="R2922" s="32"/>
      <c r="S2922" s="32"/>
      <c r="T2922" s="33"/>
      <c r="U2922" s="98"/>
      <c r="V2922" s="59"/>
      <c r="W2922" s="60"/>
      <c r="X2922" s="60"/>
      <c r="Y2922" s="61"/>
      <c r="Z2922" s="68"/>
      <c r="AA2922" s="69"/>
      <c r="AB2922" s="69"/>
      <c r="AC2922" s="70"/>
      <c r="AD2922" s="40"/>
      <c r="AE2922" s="39"/>
      <c r="AF2922" s="39"/>
      <c r="AG2922" s="41"/>
      <c r="AH2922" s="110"/>
      <c r="AI2922" s="111"/>
      <c r="AJ2922" s="112"/>
      <c r="AK2922" s="42"/>
      <c r="AL2922" s="43"/>
      <c r="AM2922" s="46"/>
      <c r="AN2922" s="47"/>
      <c r="AO2922" s="47"/>
      <c r="AP2922" s="115"/>
      <c r="AQ2922" s="48"/>
      <c r="AR2922" s="51"/>
      <c r="AS2922" s="229"/>
      <c r="AT2922" s="230"/>
      <c r="AU2922" s="92">
        <f t="shared" si="138"/>
        <v>0</v>
      </c>
      <c r="AV2922" s="92" t="e">
        <f t="shared" si="139"/>
        <v>#DIV/0!</v>
      </c>
      <c r="AW2922" s="166" t="e">
        <f>Risk_CAL!X2920</f>
        <v>#DIV/0!</v>
      </c>
      <c r="AX2922" s="184"/>
      <c r="AY2922" s="52"/>
      <c r="AZ2922" s="224"/>
      <c r="BA2922" s="247"/>
      <c r="BB2922" s="248"/>
      <c r="BC2922" s="249"/>
      <c r="BD2922" s="250"/>
    </row>
    <row r="2923" spans="2:56" x14ac:dyDescent="0.3">
      <c r="B2923" s="10"/>
      <c r="C2923" s="11"/>
      <c r="D2923" s="178" t="str">
        <f t="shared" si="137"/>
        <v>Guatemala</v>
      </c>
      <c r="E2923" s="11"/>
      <c r="F2923" s="11"/>
      <c r="G2923" s="12"/>
      <c r="H2923" s="11"/>
      <c r="I2923" s="13"/>
      <c r="J2923" s="22"/>
      <c r="K2923" s="23"/>
      <c r="L2923" s="24"/>
      <c r="M2923" s="23"/>
      <c r="N2923" s="25"/>
      <c r="O2923" s="31"/>
      <c r="P2923" s="33"/>
      <c r="Q2923" s="27"/>
      <c r="R2923" s="32"/>
      <c r="S2923" s="32"/>
      <c r="T2923" s="33"/>
      <c r="U2923" s="98"/>
      <c r="V2923" s="59"/>
      <c r="W2923" s="60"/>
      <c r="X2923" s="60"/>
      <c r="Y2923" s="61"/>
      <c r="Z2923" s="68"/>
      <c r="AA2923" s="69"/>
      <c r="AB2923" s="69"/>
      <c r="AC2923" s="70"/>
      <c r="AD2923" s="40"/>
      <c r="AE2923" s="39"/>
      <c r="AF2923" s="39"/>
      <c r="AG2923" s="41"/>
      <c r="AH2923" s="110"/>
      <c r="AI2923" s="111"/>
      <c r="AJ2923" s="112"/>
      <c r="AK2923" s="42"/>
      <c r="AL2923" s="43"/>
      <c r="AM2923" s="46"/>
      <c r="AN2923" s="47"/>
      <c r="AO2923" s="47"/>
      <c r="AP2923" s="115"/>
      <c r="AQ2923" s="48"/>
      <c r="AR2923" s="51"/>
      <c r="AS2923" s="229"/>
      <c r="AT2923" s="230"/>
      <c r="AU2923" s="92">
        <f t="shared" si="138"/>
        <v>0</v>
      </c>
      <c r="AV2923" s="92" t="e">
        <f t="shared" si="139"/>
        <v>#DIV/0!</v>
      </c>
      <c r="AW2923" s="166" t="e">
        <f>Risk_CAL!X2921</f>
        <v>#DIV/0!</v>
      </c>
      <c r="AX2923" s="184"/>
      <c r="AY2923" s="52"/>
      <c r="AZ2923" s="224"/>
      <c r="BA2923" s="247"/>
      <c r="BB2923" s="248"/>
      <c r="BC2923" s="249"/>
      <c r="BD2923" s="250"/>
    </row>
    <row r="2924" spans="2:56" x14ac:dyDescent="0.3">
      <c r="B2924" s="10"/>
      <c r="C2924" s="11"/>
      <c r="D2924" s="178" t="str">
        <f t="shared" si="137"/>
        <v>Guatemala</v>
      </c>
      <c r="E2924" s="11"/>
      <c r="F2924" s="11"/>
      <c r="G2924" s="12"/>
      <c r="H2924" s="11"/>
      <c r="I2924" s="13"/>
      <c r="J2924" s="22"/>
      <c r="K2924" s="23"/>
      <c r="L2924" s="24"/>
      <c r="M2924" s="23"/>
      <c r="N2924" s="25"/>
      <c r="O2924" s="31"/>
      <c r="P2924" s="33"/>
      <c r="Q2924" s="27"/>
      <c r="R2924" s="32"/>
      <c r="S2924" s="32"/>
      <c r="T2924" s="33"/>
      <c r="U2924" s="98"/>
      <c r="V2924" s="59"/>
      <c r="W2924" s="60"/>
      <c r="X2924" s="60"/>
      <c r="Y2924" s="61"/>
      <c r="Z2924" s="68"/>
      <c r="AA2924" s="69"/>
      <c r="AB2924" s="69"/>
      <c r="AC2924" s="70"/>
      <c r="AD2924" s="40"/>
      <c r="AE2924" s="39"/>
      <c r="AF2924" s="39"/>
      <c r="AG2924" s="41"/>
      <c r="AH2924" s="110"/>
      <c r="AI2924" s="111"/>
      <c r="AJ2924" s="112"/>
      <c r="AK2924" s="42"/>
      <c r="AL2924" s="43"/>
      <c r="AM2924" s="46"/>
      <c r="AN2924" s="47"/>
      <c r="AO2924" s="47"/>
      <c r="AP2924" s="115"/>
      <c r="AQ2924" s="48"/>
      <c r="AR2924" s="51"/>
      <c r="AS2924" s="229"/>
      <c r="AT2924" s="230"/>
      <c r="AU2924" s="92">
        <f t="shared" si="138"/>
        <v>0</v>
      </c>
      <c r="AV2924" s="92" t="e">
        <f t="shared" si="139"/>
        <v>#DIV/0!</v>
      </c>
      <c r="AW2924" s="166" t="e">
        <f>Risk_CAL!X2922</f>
        <v>#DIV/0!</v>
      </c>
      <c r="AX2924" s="184"/>
      <c r="AY2924" s="52"/>
      <c r="AZ2924" s="224"/>
      <c r="BA2924" s="247"/>
      <c r="BB2924" s="248"/>
      <c r="BC2924" s="249"/>
      <c r="BD2924" s="250"/>
    </row>
    <row r="2925" spans="2:56" x14ac:dyDescent="0.3">
      <c r="B2925" s="10"/>
      <c r="C2925" s="11"/>
      <c r="D2925" s="178" t="str">
        <f t="shared" si="137"/>
        <v>Guatemala</v>
      </c>
      <c r="E2925" s="11"/>
      <c r="F2925" s="11"/>
      <c r="G2925" s="12"/>
      <c r="H2925" s="11"/>
      <c r="I2925" s="13"/>
      <c r="J2925" s="22"/>
      <c r="K2925" s="23"/>
      <c r="L2925" s="24"/>
      <c r="M2925" s="23"/>
      <c r="N2925" s="25"/>
      <c r="O2925" s="31"/>
      <c r="P2925" s="33"/>
      <c r="Q2925" s="27"/>
      <c r="R2925" s="32"/>
      <c r="S2925" s="32"/>
      <c r="T2925" s="33"/>
      <c r="U2925" s="98"/>
      <c r="V2925" s="59"/>
      <c r="W2925" s="60"/>
      <c r="X2925" s="60"/>
      <c r="Y2925" s="61"/>
      <c r="Z2925" s="68"/>
      <c r="AA2925" s="69"/>
      <c r="AB2925" s="69"/>
      <c r="AC2925" s="70"/>
      <c r="AD2925" s="40"/>
      <c r="AE2925" s="39"/>
      <c r="AF2925" s="39"/>
      <c r="AG2925" s="41"/>
      <c r="AH2925" s="110"/>
      <c r="AI2925" s="111"/>
      <c r="AJ2925" s="112"/>
      <c r="AK2925" s="42"/>
      <c r="AL2925" s="43"/>
      <c r="AM2925" s="46"/>
      <c r="AN2925" s="47"/>
      <c r="AO2925" s="47"/>
      <c r="AP2925" s="115"/>
      <c r="AQ2925" s="48"/>
      <c r="AR2925" s="51"/>
      <c r="AS2925" s="229"/>
      <c r="AT2925" s="230"/>
      <c r="AU2925" s="92">
        <f t="shared" si="138"/>
        <v>0</v>
      </c>
      <c r="AV2925" s="92" t="e">
        <f t="shared" si="139"/>
        <v>#DIV/0!</v>
      </c>
      <c r="AW2925" s="166" t="e">
        <f>Risk_CAL!X2923</f>
        <v>#DIV/0!</v>
      </c>
      <c r="AX2925" s="184"/>
      <c r="AY2925" s="52"/>
      <c r="AZ2925" s="224"/>
      <c r="BA2925" s="247"/>
      <c r="BB2925" s="248"/>
      <c r="BC2925" s="249"/>
      <c r="BD2925" s="250"/>
    </row>
    <row r="2926" spans="2:56" x14ac:dyDescent="0.3">
      <c r="B2926" s="10"/>
      <c r="C2926" s="11"/>
      <c r="D2926" s="178" t="str">
        <f t="shared" si="137"/>
        <v>Guatemala</v>
      </c>
      <c r="E2926" s="11"/>
      <c r="F2926" s="11"/>
      <c r="G2926" s="12"/>
      <c r="H2926" s="11"/>
      <c r="I2926" s="13"/>
      <c r="J2926" s="22"/>
      <c r="K2926" s="23"/>
      <c r="L2926" s="24"/>
      <c r="M2926" s="23"/>
      <c r="N2926" s="25"/>
      <c r="O2926" s="31"/>
      <c r="P2926" s="33"/>
      <c r="Q2926" s="27"/>
      <c r="R2926" s="32"/>
      <c r="S2926" s="32"/>
      <c r="T2926" s="33"/>
      <c r="U2926" s="98"/>
      <c r="V2926" s="59"/>
      <c r="W2926" s="60"/>
      <c r="X2926" s="60"/>
      <c r="Y2926" s="61"/>
      <c r="Z2926" s="68"/>
      <c r="AA2926" s="69"/>
      <c r="AB2926" s="69"/>
      <c r="AC2926" s="70"/>
      <c r="AD2926" s="40"/>
      <c r="AE2926" s="39"/>
      <c r="AF2926" s="39"/>
      <c r="AG2926" s="41"/>
      <c r="AH2926" s="110"/>
      <c r="AI2926" s="111"/>
      <c r="AJ2926" s="112"/>
      <c r="AK2926" s="42"/>
      <c r="AL2926" s="43"/>
      <c r="AM2926" s="46"/>
      <c r="AN2926" s="47"/>
      <c r="AO2926" s="47"/>
      <c r="AP2926" s="115"/>
      <c r="AQ2926" s="48"/>
      <c r="AR2926" s="51"/>
      <c r="AS2926" s="229"/>
      <c r="AT2926" s="230"/>
      <c r="AU2926" s="92">
        <f t="shared" si="138"/>
        <v>0</v>
      </c>
      <c r="AV2926" s="92" t="e">
        <f t="shared" si="139"/>
        <v>#DIV/0!</v>
      </c>
      <c r="AW2926" s="166" t="e">
        <f>Risk_CAL!X2924</f>
        <v>#DIV/0!</v>
      </c>
      <c r="AX2926" s="184"/>
      <c r="AY2926" s="52"/>
      <c r="AZ2926" s="224"/>
      <c r="BA2926" s="247"/>
      <c r="BB2926" s="248"/>
      <c r="BC2926" s="249"/>
      <c r="BD2926" s="250"/>
    </row>
    <row r="2927" spans="2:56" x14ac:dyDescent="0.3">
      <c r="B2927" s="10"/>
      <c r="C2927" s="11"/>
      <c r="D2927" s="178" t="str">
        <f t="shared" si="137"/>
        <v>Guatemala</v>
      </c>
      <c r="E2927" s="11"/>
      <c r="F2927" s="11"/>
      <c r="G2927" s="12"/>
      <c r="H2927" s="11"/>
      <c r="I2927" s="13"/>
      <c r="J2927" s="22"/>
      <c r="K2927" s="23"/>
      <c r="L2927" s="24"/>
      <c r="M2927" s="23"/>
      <c r="N2927" s="25"/>
      <c r="O2927" s="31"/>
      <c r="P2927" s="33"/>
      <c r="Q2927" s="27"/>
      <c r="R2927" s="32"/>
      <c r="S2927" s="32"/>
      <c r="T2927" s="33"/>
      <c r="U2927" s="98"/>
      <c r="V2927" s="59"/>
      <c r="W2927" s="60"/>
      <c r="X2927" s="60"/>
      <c r="Y2927" s="61"/>
      <c r="Z2927" s="68"/>
      <c r="AA2927" s="69"/>
      <c r="AB2927" s="69"/>
      <c r="AC2927" s="70"/>
      <c r="AD2927" s="40"/>
      <c r="AE2927" s="39"/>
      <c r="AF2927" s="39"/>
      <c r="AG2927" s="41"/>
      <c r="AH2927" s="110"/>
      <c r="AI2927" s="111"/>
      <c r="AJ2927" s="112"/>
      <c r="AK2927" s="42"/>
      <c r="AL2927" s="43"/>
      <c r="AM2927" s="46"/>
      <c r="AN2927" s="47"/>
      <c r="AO2927" s="47"/>
      <c r="AP2927" s="115"/>
      <c r="AQ2927" s="48"/>
      <c r="AR2927" s="51"/>
      <c r="AS2927" s="229"/>
      <c r="AT2927" s="230"/>
      <c r="AU2927" s="92">
        <f t="shared" si="138"/>
        <v>0</v>
      </c>
      <c r="AV2927" s="92" t="e">
        <f t="shared" si="139"/>
        <v>#DIV/0!</v>
      </c>
      <c r="AW2927" s="166" t="e">
        <f>Risk_CAL!X2925</f>
        <v>#DIV/0!</v>
      </c>
      <c r="AX2927" s="184"/>
      <c r="AY2927" s="52"/>
      <c r="AZ2927" s="224"/>
      <c r="BA2927" s="247"/>
      <c r="BB2927" s="248"/>
      <c r="BC2927" s="249"/>
      <c r="BD2927" s="250"/>
    </row>
    <row r="2928" spans="2:56" x14ac:dyDescent="0.3">
      <c r="B2928" s="10"/>
      <c r="C2928" s="11"/>
      <c r="D2928" s="178" t="str">
        <f t="shared" si="137"/>
        <v>Guatemala</v>
      </c>
      <c r="E2928" s="11"/>
      <c r="F2928" s="11"/>
      <c r="G2928" s="12"/>
      <c r="H2928" s="11"/>
      <c r="I2928" s="13"/>
      <c r="J2928" s="22"/>
      <c r="K2928" s="23"/>
      <c r="L2928" s="24"/>
      <c r="M2928" s="23"/>
      <c r="N2928" s="25"/>
      <c r="O2928" s="31"/>
      <c r="P2928" s="33"/>
      <c r="Q2928" s="27"/>
      <c r="R2928" s="32"/>
      <c r="S2928" s="32"/>
      <c r="T2928" s="33"/>
      <c r="U2928" s="98"/>
      <c r="V2928" s="59"/>
      <c r="W2928" s="60"/>
      <c r="X2928" s="60"/>
      <c r="Y2928" s="61"/>
      <c r="Z2928" s="68"/>
      <c r="AA2928" s="69"/>
      <c r="AB2928" s="69"/>
      <c r="AC2928" s="70"/>
      <c r="AD2928" s="40"/>
      <c r="AE2928" s="39"/>
      <c r="AF2928" s="39"/>
      <c r="AG2928" s="41"/>
      <c r="AH2928" s="110"/>
      <c r="AI2928" s="111"/>
      <c r="AJ2928" s="112"/>
      <c r="AK2928" s="42"/>
      <c r="AL2928" s="43"/>
      <c r="AM2928" s="46"/>
      <c r="AN2928" s="47"/>
      <c r="AO2928" s="47"/>
      <c r="AP2928" s="115"/>
      <c r="AQ2928" s="48"/>
      <c r="AR2928" s="51"/>
      <c r="AS2928" s="229"/>
      <c r="AT2928" s="230"/>
      <c r="AU2928" s="92">
        <f t="shared" si="138"/>
        <v>0</v>
      </c>
      <c r="AV2928" s="92" t="e">
        <f t="shared" si="139"/>
        <v>#DIV/0!</v>
      </c>
      <c r="AW2928" s="166" t="e">
        <f>Risk_CAL!X2926</f>
        <v>#DIV/0!</v>
      </c>
      <c r="AX2928" s="184"/>
      <c r="AY2928" s="52"/>
      <c r="AZ2928" s="224"/>
      <c r="BA2928" s="247"/>
      <c r="BB2928" s="248"/>
      <c r="BC2928" s="249"/>
      <c r="BD2928" s="250"/>
    </row>
    <row r="2929" spans="2:56" x14ac:dyDescent="0.3">
      <c r="B2929" s="10"/>
      <c r="C2929" s="11"/>
      <c r="D2929" s="178" t="str">
        <f t="shared" si="137"/>
        <v>Guatemala</v>
      </c>
      <c r="E2929" s="11"/>
      <c r="F2929" s="11"/>
      <c r="G2929" s="12"/>
      <c r="H2929" s="11"/>
      <c r="I2929" s="13"/>
      <c r="J2929" s="22"/>
      <c r="K2929" s="23"/>
      <c r="L2929" s="24"/>
      <c r="M2929" s="23"/>
      <c r="N2929" s="25"/>
      <c r="O2929" s="31"/>
      <c r="P2929" s="33"/>
      <c r="Q2929" s="27"/>
      <c r="R2929" s="32"/>
      <c r="S2929" s="32"/>
      <c r="T2929" s="33"/>
      <c r="U2929" s="98"/>
      <c r="V2929" s="59"/>
      <c r="W2929" s="60"/>
      <c r="X2929" s="60"/>
      <c r="Y2929" s="61"/>
      <c r="Z2929" s="68"/>
      <c r="AA2929" s="69"/>
      <c r="AB2929" s="69"/>
      <c r="AC2929" s="70"/>
      <c r="AD2929" s="40"/>
      <c r="AE2929" s="39"/>
      <c r="AF2929" s="39"/>
      <c r="AG2929" s="41"/>
      <c r="AH2929" s="110"/>
      <c r="AI2929" s="111"/>
      <c r="AJ2929" s="112"/>
      <c r="AK2929" s="42"/>
      <c r="AL2929" s="43"/>
      <c r="AM2929" s="46"/>
      <c r="AN2929" s="47"/>
      <c r="AO2929" s="47"/>
      <c r="AP2929" s="115"/>
      <c r="AQ2929" s="48"/>
      <c r="AR2929" s="51"/>
      <c r="AS2929" s="229"/>
      <c r="AT2929" s="230"/>
      <c r="AU2929" s="92">
        <f t="shared" si="138"/>
        <v>0</v>
      </c>
      <c r="AV2929" s="92" t="e">
        <f t="shared" si="139"/>
        <v>#DIV/0!</v>
      </c>
      <c r="AW2929" s="166" t="e">
        <f>Risk_CAL!X2927</f>
        <v>#DIV/0!</v>
      </c>
      <c r="AX2929" s="184"/>
      <c r="AY2929" s="52"/>
      <c r="AZ2929" s="224"/>
      <c r="BA2929" s="247"/>
      <c r="BB2929" s="248"/>
      <c r="BC2929" s="249"/>
      <c r="BD2929" s="250"/>
    </row>
    <row r="2930" spans="2:56" x14ac:dyDescent="0.3">
      <c r="B2930" s="10"/>
      <c r="C2930" s="11"/>
      <c r="D2930" s="178" t="str">
        <f t="shared" si="137"/>
        <v>Guatemala</v>
      </c>
      <c r="E2930" s="11"/>
      <c r="F2930" s="11"/>
      <c r="G2930" s="12"/>
      <c r="H2930" s="11"/>
      <c r="I2930" s="13"/>
      <c r="J2930" s="22"/>
      <c r="K2930" s="23"/>
      <c r="L2930" s="24"/>
      <c r="M2930" s="23"/>
      <c r="N2930" s="25"/>
      <c r="O2930" s="31"/>
      <c r="P2930" s="33"/>
      <c r="Q2930" s="27"/>
      <c r="R2930" s="32"/>
      <c r="S2930" s="32"/>
      <c r="T2930" s="33"/>
      <c r="U2930" s="98"/>
      <c r="V2930" s="59"/>
      <c r="W2930" s="60"/>
      <c r="X2930" s="60"/>
      <c r="Y2930" s="61"/>
      <c r="Z2930" s="68"/>
      <c r="AA2930" s="69"/>
      <c r="AB2930" s="69"/>
      <c r="AC2930" s="70"/>
      <c r="AD2930" s="40"/>
      <c r="AE2930" s="39"/>
      <c r="AF2930" s="39"/>
      <c r="AG2930" s="41"/>
      <c r="AH2930" s="110"/>
      <c r="AI2930" s="111"/>
      <c r="AJ2930" s="112"/>
      <c r="AK2930" s="42"/>
      <c r="AL2930" s="43"/>
      <c r="AM2930" s="46"/>
      <c r="AN2930" s="47"/>
      <c r="AO2930" s="47"/>
      <c r="AP2930" s="115"/>
      <c r="AQ2930" s="48"/>
      <c r="AR2930" s="51"/>
      <c r="AS2930" s="229"/>
      <c r="AT2930" s="230"/>
      <c r="AU2930" s="92">
        <f t="shared" si="138"/>
        <v>0</v>
      </c>
      <c r="AV2930" s="92" t="e">
        <f t="shared" si="139"/>
        <v>#DIV/0!</v>
      </c>
      <c r="AW2930" s="166" t="e">
        <f>Risk_CAL!X2928</f>
        <v>#DIV/0!</v>
      </c>
      <c r="AX2930" s="184"/>
      <c r="AY2930" s="52"/>
      <c r="AZ2930" s="224"/>
      <c r="BA2930" s="247"/>
      <c r="BB2930" s="248"/>
      <c r="BC2930" s="249"/>
      <c r="BD2930" s="250"/>
    </row>
    <row r="2931" spans="2:56" x14ac:dyDescent="0.3">
      <c r="B2931" s="10"/>
      <c r="C2931" s="11"/>
      <c r="D2931" s="178" t="str">
        <f t="shared" si="137"/>
        <v>Guatemala</v>
      </c>
      <c r="E2931" s="11"/>
      <c r="F2931" s="11"/>
      <c r="G2931" s="12"/>
      <c r="H2931" s="11"/>
      <c r="I2931" s="13"/>
      <c r="J2931" s="22"/>
      <c r="K2931" s="23"/>
      <c r="L2931" s="24"/>
      <c r="M2931" s="23"/>
      <c r="N2931" s="25"/>
      <c r="O2931" s="31"/>
      <c r="P2931" s="33"/>
      <c r="Q2931" s="27"/>
      <c r="R2931" s="32"/>
      <c r="S2931" s="32"/>
      <c r="T2931" s="33"/>
      <c r="U2931" s="98"/>
      <c r="V2931" s="59"/>
      <c r="W2931" s="60"/>
      <c r="X2931" s="60"/>
      <c r="Y2931" s="61"/>
      <c r="Z2931" s="68"/>
      <c r="AA2931" s="69"/>
      <c r="AB2931" s="69"/>
      <c r="AC2931" s="70"/>
      <c r="AD2931" s="40"/>
      <c r="AE2931" s="39"/>
      <c r="AF2931" s="39"/>
      <c r="AG2931" s="41"/>
      <c r="AH2931" s="110"/>
      <c r="AI2931" s="111"/>
      <c r="AJ2931" s="112"/>
      <c r="AK2931" s="42"/>
      <c r="AL2931" s="43"/>
      <c r="AM2931" s="46"/>
      <c r="AN2931" s="47"/>
      <c r="AO2931" s="47"/>
      <c r="AP2931" s="115"/>
      <c r="AQ2931" s="48"/>
      <c r="AR2931" s="51"/>
      <c r="AS2931" s="229"/>
      <c r="AT2931" s="230"/>
      <c r="AU2931" s="92">
        <f t="shared" si="138"/>
        <v>0</v>
      </c>
      <c r="AV2931" s="92" t="e">
        <f t="shared" si="139"/>
        <v>#DIV/0!</v>
      </c>
      <c r="AW2931" s="166" t="e">
        <f>Risk_CAL!X2929</f>
        <v>#DIV/0!</v>
      </c>
      <c r="AX2931" s="184"/>
      <c r="AY2931" s="52"/>
      <c r="AZ2931" s="224"/>
      <c r="BA2931" s="247"/>
      <c r="BB2931" s="248"/>
      <c r="BC2931" s="249"/>
      <c r="BD2931" s="250"/>
    </row>
    <row r="2932" spans="2:56" x14ac:dyDescent="0.3">
      <c r="B2932" s="10"/>
      <c r="C2932" s="11"/>
      <c r="D2932" s="178" t="str">
        <f t="shared" si="137"/>
        <v>Guatemala</v>
      </c>
      <c r="E2932" s="11"/>
      <c r="F2932" s="11"/>
      <c r="G2932" s="12"/>
      <c r="H2932" s="11"/>
      <c r="I2932" s="13"/>
      <c r="J2932" s="22"/>
      <c r="K2932" s="23"/>
      <c r="L2932" s="24"/>
      <c r="M2932" s="23"/>
      <c r="N2932" s="25"/>
      <c r="O2932" s="31"/>
      <c r="P2932" s="33"/>
      <c r="Q2932" s="27"/>
      <c r="R2932" s="32"/>
      <c r="S2932" s="32"/>
      <c r="T2932" s="33"/>
      <c r="U2932" s="98"/>
      <c r="V2932" s="59"/>
      <c r="W2932" s="60"/>
      <c r="X2932" s="60"/>
      <c r="Y2932" s="61"/>
      <c r="Z2932" s="68"/>
      <c r="AA2932" s="69"/>
      <c r="AB2932" s="69"/>
      <c r="AC2932" s="70"/>
      <c r="AD2932" s="40"/>
      <c r="AE2932" s="39"/>
      <c r="AF2932" s="39"/>
      <c r="AG2932" s="41"/>
      <c r="AH2932" s="110"/>
      <c r="AI2932" s="111"/>
      <c r="AJ2932" s="112"/>
      <c r="AK2932" s="42"/>
      <c r="AL2932" s="43"/>
      <c r="AM2932" s="46"/>
      <c r="AN2932" s="47"/>
      <c r="AO2932" s="47"/>
      <c r="AP2932" s="115"/>
      <c r="AQ2932" s="48"/>
      <c r="AR2932" s="51"/>
      <c r="AS2932" s="229"/>
      <c r="AT2932" s="230"/>
      <c r="AU2932" s="92">
        <f t="shared" si="138"/>
        <v>0</v>
      </c>
      <c r="AV2932" s="92" t="e">
        <f t="shared" si="139"/>
        <v>#DIV/0!</v>
      </c>
      <c r="AW2932" s="166" t="e">
        <f>Risk_CAL!X2930</f>
        <v>#DIV/0!</v>
      </c>
      <c r="AX2932" s="184"/>
      <c r="AY2932" s="52"/>
      <c r="AZ2932" s="224"/>
      <c r="BA2932" s="247"/>
      <c r="BB2932" s="248"/>
      <c r="BC2932" s="249"/>
      <c r="BD2932" s="250"/>
    </row>
    <row r="2933" spans="2:56" x14ac:dyDescent="0.3">
      <c r="B2933" s="10"/>
      <c r="C2933" s="11"/>
      <c r="D2933" s="178" t="str">
        <f t="shared" si="137"/>
        <v>Guatemala</v>
      </c>
      <c r="E2933" s="11"/>
      <c r="F2933" s="11"/>
      <c r="G2933" s="12"/>
      <c r="H2933" s="11"/>
      <c r="I2933" s="13"/>
      <c r="J2933" s="22"/>
      <c r="K2933" s="23"/>
      <c r="L2933" s="24"/>
      <c r="M2933" s="23"/>
      <c r="N2933" s="25"/>
      <c r="O2933" s="31"/>
      <c r="P2933" s="33"/>
      <c r="Q2933" s="27"/>
      <c r="R2933" s="32"/>
      <c r="S2933" s="32"/>
      <c r="T2933" s="33"/>
      <c r="U2933" s="98"/>
      <c r="V2933" s="59"/>
      <c r="W2933" s="60"/>
      <c r="X2933" s="60"/>
      <c r="Y2933" s="61"/>
      <c r="Z2933" s="68"/>
      <c r="AA2933" s="69"/>
      <c r="AB2933" s="69"/>
      <c r="AC2933" s="70"/>
      <c r="AD2933" s="40"/>
      <c r="AE2933" s="39"/>
      <c r="AF2933" s="39"/>
      <c r="AG2933" s="41"/>
      <c r="AH2933" s="110"/>
      <c r="AI2933" s="111"/>
      <c r="AJ2933" s="112"/>
      <c r="AK2933" s="42"/>
      <c r="AL2933" s="43"/>
      <c r="AM2933" s="46"/>
      <c r="AN2933" s="47"/>
      <c r="AO2933" s="47"/>
      <c r="AP2933" s="115"/>
      <c r="AQ2933" s="48"/>
      <c r="AR2933" s="51"/>
      <c r="AS2933" s="229"/>
      <c r="AT2933" s="230"/>
      <c r="AU2933" s="92">
        <f t="shared" si="138"/>
        <v>0</v>
      </c>
      <c r="AV2933" s="92" t="e">
        <f t="shared" si="139"/>
        <v>#DIV/0!</v>
      </c>
      <c r="AW2933" s="166" t="e">
        <f>Risk_CAL!X2931</f>
        <v>#DIV/0!</v>
      </c>
      <c r="AX2933" s="184"/>
      <c r="AY2933" s="52"/>
      <c r="AZ2933" s="224"/>
      <c r="BA2933" s="247"/>
      <c r="BB2933" s="248"/>
      <c r="BC2933" s="249"/>
      <c r="BD2933" s="250"/>
    </row>
    <row r="2934" spans="2:56" x14ac:dyDescent="0.3">
      <c r="B2934" s="10"/>
      <c r="C2934" s="11"/>
      <c r="D2934" s="178" t="str">
        <f t="shared" si="137"/>
        <v>Guatemala</v>
      </c>
      <c r="E2934" s="11"/>
      <c r="F2934" s="11"/>
      <c r="G2934" s="12"/>
      <c r="H2934" s="11"/>
      <c r="I2934" s="13"/>
      <c r="J2934" s="22"/>
      <c r="K2934" s="23"/>
      <c r="L2934" s="24"/>
      <c r="M2934" s="23"/>
      <c r="N2934" s="25"/>
      <c r="O2934" s="31"/>
      <c r="P2934" s="33"/>
      <c r="Q2934" s="27"/>
      <c r="R2934" s="32"/>
      <c r="S2934" s="32"/>
      <c r="T2934" s="33"/>
      <c r="U2934" s="98"/>
      <c r="V2934" s="59"/>
      <c r="W2934" s="60"/>
      <c r="X2934" s="60"/>
      <c r="Y2934" s="61"/>
      <c r="Z2934" s="68"/>
      <c r="AA2934" s="69"/>
      <c r="AB2934" s="69"/>
      <c r="AC2934" s="70"/>
      <c r="AD2934" s="40"/>
      <c r="AE2934" s="39"/>
      <c r="AF2934" s="39"/>
      <c r="AG2934" s="41"/>
      <c r="AH2934" s="110"/>
      <c r="AI2934" s="111"/>
      <c r="AJ2934" s="112"/>
      <c r="AK2934" s="42"/>
      <c r="AL2934" s="43"/>
      <c r="AM2934" s="46"/>
      <c r="AN2934" s="47"/>
      <c r="AO2934" s="47"/>
      <c r="AP2934" s="115"/>
      <c r="AQ2934" s="48"/>
      <c r="AR2934" s="51"/>
      <c r="AS2934" s="229"/>
      <c r="AT2934" s="230"/>
      <c r="AU2934" s="92">
        <f t="shared" si="138"/>
        <v>0</v>
      </c>
      <c r="AV2934" s="92" t="e">
        <f t="shared" si="139"/>
        <v>#DIV/0!</v>
      </c>
      <c r="AW2934" s="166" t="e">
        <f>Risk_CAL!X2932</f>
        <v>#DIV/0!</v>
      </c>
      <c r="AX2934" s="184"/>
      <c r="AY2934" s="52"/>
      <c r="AZ2934" s="224"/>
      <c r="BA2934" s="247"/>
      <c r="BB2934" s="248"/>
      <c r="BC2934" s="249"/>
      <c r="BD2934" s="250"/>
    </row>
    <row r="2935" spans="2:56" x14ac:dyDescent="0.3">
      <c r="B2935" s="10"/>
      <c r="C2935" s="11"/>
      <c r="D2935" s="178" t="str">
        <f t="shared" si="137"/>
        <v>Guatemala</v>
      </c>
      <c r="E2935" s="11"/>
      <c r="F2935" s="11"/>
      <c r="G2935" s="12"/>
      <c r="H2935" s="11"/>
      <c r="I2935" s="13"/>
      <c r="J2935" s="22"/>
      <c r="K2935" s="23"/>
      <c r="L2935" s="24"/>
      <c r="M2935" s="23"/>
      <c r="N2935" s="25"/>
      <c r="O2935" s="31"/>
      <c r="P2935" s="33"/>
      <c r="Q2935" s="27"/>
      <c r="R2935" s="32"/>
      <c r="S2935" s="32"/>
      <c r="T2935" s="33"/>
      <c r="U2935" s="98"/>
      <c r="V2935" s="59"/>
      <c r="W2935" s="60"/>
      <c r="X2935" s="60"/>
      <c r="Y2935" s="61"/>
      <c r="Z2935" s="68"/>
      <c r="AA2935" s="69"/>
      <c r="AB2935" s="69"/>
      <c r="AC2935" s="70"/>
      <c r="AD2935" s="40"/>
      <c r="AE2935" s="39"/>
      <c r="AF2935" s="39"/>
      <c r="AG2935" s="41"/>
      <c r="AH2935" s="110"/>
      <c r="AI2935" s="111"/>
      <c r="AJ2935" s="112"/>
      <c r="AK2935" s="42"/>
      <c r="AL2935" s="43"/>
      <c r="AM2935" s="46"/>
      <c r="AN2935" s="47"/>
      <c r="AO2935" s="47"/>
      <c r="AP2935" s="115"/>
      <c r="AQ2935" s="48"/>
      <c r="AR2935" s="51"/>
      <c r="AS2935" s="229"/>
      <c r="AT2935" s="230"/>
      <c r="AU2935" s="92">
        <f t="shared" si="138"/>
        <v>0</v>
      </c>
      <c r="AV2935" s="92" t="e">
        <f t="shared" si="139"/>
        <v>#DIV/0!</v>
      </c>
      <c r="AW2935" s="166" t="e">
        <f>Risk_CAL!X2933</f>
        <v>#DIV/0!</v>
      </c>
      <c r="AX2935" s="184"/>
      <c r="AY2935" s="52"/>
      <c r="AZ2935" s="224"/>
      <c r="BA2935" s="247"/>
      <c r="BB2935" s="248"/>
      <c r="BC2935" s="249"/>
      <c r="BD2935" s="250"/>
    </row>
    <row r="2936" spans="2:56" x14ac:dyDescent="0.3">
      <c r="B2936" s="10"/>
      <c r="C2936" s="11"/>
      <c r="D2936" s="178" t="str">
        <f t="shared" si="137"/>
        <v>Guatemala</v>
      </c>
      <c r="E2936" s="11"/>
      <c r="F2936" s="11"/>
      <c r="G2936" s="12"/>
      <c r="H2936" s="11"/>
      <c r="I2936" s="13"/>
      <c r="J2936" s="22"/>
      <c r="K2936" s="23"/>
      <c r="L2936" s="24"/>
      <c r="M2936" s="23"/>
      <c r="N2936" s="25"/>
      <c r="O2936" s="31"/>
      <c r="P2936" s="33"/>
      <c r="Q2936" s="27"/>
      <c r="R2936" s="32"/>
      <c r="S2936" s="32"/>
      <c r="T2936" s="33"/>
      <c r="U2936" s="98"/>
      <c r="V2936" s="59"/>
      <c r="W2936" s="60"/>
      <c r="X2936" s="60"/>
      <c r="Y2936" s="61"/>
      <c r="Z2936" s="68"/>
      <c r="AA2936" s="69"/>
      <c r="AB2936" s="69"/>
      <c r="AC2936" s="70"/>
      <c r="AD2936" s="40"/>
      <c r="AE2936" s="39"/>
      <c r="AF2936" s="39"/>
      <c r="AG2936" s="41"/>
      <c r="AH2936" s="110"/>
      <c r="AI2936" s="111"/>
      <c r="AJ2936" s="112"/>
      <c r="AK2936" s="42"/>
      <c r="AL2936" s="43"/>
      <c r="AM2936" s="46"/>
      <c r="AN2936" s="47"/>
      <c r="AO2936" s="47"/>
      <c r="AP2936" s="115"/>
      <c r="AQ2936" s="48"/>
      <c r="AR2936" s="51"/>
      <c r="AS2936" s="229"/>
      <c r="AT2936" s="230"/>
      <c r="AU2936" s="92">
        <f t="shared" si="138"/>
        <v>0</v>
      </c>
      <c r="AV2936" s="92" t="e">
        <f t="shared" si="139"/>
        <v>#DIV/0!</v>
      </c>
      <c r="AW2936" s="166" t="e">
        <f>Risk_CAL!X2934</f>
        <v>#DIV/0!</v>
      </c>
      <c r="AX2936" s="184"/>
      <c r="AY2936" s="52"/>
      <c r="AZ2936" s="224"/>
      <c r="BA2936" s="247"/>
      <c r="BB2936" s="248"/>
      <c r="BC2936" s="249"/>
      <c r="BD2936" s="250"/>
    </row>
    <row r="2937" spans="2:56" x14ac:dyDescent="0.3">
      <c r="B2937" s="10"/>
      <c r="C2937" s="11"/>
      <c r="D2937" s="178" t="str">
        <f t="shared" si="137"/>
        <v>Guatemala</v>
      </c>
      <c r="E2937" s="11"/>
      <c r="F2937" s="11"/>
      <c r="G2937" s="12"/>
      <c r="H2937" s="11"/>
      <c r="I2937" s="13"/>
      <c r="J2937" s="22"/>
      <c r="K2937" s="23"/>
      <c r="L2937" s="24"/>
      <c r="M2937" s="23"/>
      <c r="N2937" s="25"/>
      <c r="O2937" s="31"/>
      <c r="P2937" s="33"/>
      <c r="Q2937" s="27"/>
      <c r="R2937" s="32"/>
      <c r="S2937" s="32"/>
      <c r="T2937" s="33"/>
      <c r="U2937" s="98"/>
      <c r="V2937" s="59"/>
      <c r="W2937" s="60"/>
      <c r="X2937" s="60"/>
      <c r="Y2937" s="61"/>
      <c r="Z2937" s="68"/>
      <c r="AA2937" s="69"/>
      <c r="AB2937" s="69"/>
      <c r="AC2937" s="70"/>
      <c r="AD2937" s="40"/>
      <c r="AE2937" s="39"/>
      <c r="AF2937" s="39"/>
      <c r="AG2937" s="41"/>
      <c r="AH2937" s="110"/>
      <c r="AI2937" s="111"/>
      <c r="AJ2937" s="112"/>
      <c r="AK2937" s="42"/>
      <c r="AL2937" s="43"/>
      <c r="AM2937" s="46"/>
      <c r="AN2937" s="47"/>
      <c r="AO2937" s="47"/>
      <c r="AP2937" s="115"/>
      <c r="AQ2937" s="48"/>
      <c r="AR2937" s="51"/>
      <c r="AS2937" s="229"/>
      <c r="AT2937" s="230"/>
      <c r="AU2937" s="92">
        <f t="shared" si="138"/>
        <v>0</v>
      </c>
      <c r="AV2937" s="92" t="e">
        <f t="shared" si="139"/>
        <v>#DIV/0!</v>
      </c>
      <c r="AW2937" s="166" t="e">
        <f>Risk_CAL!X2935</f>
        <v>#DIV/0!</v>
      </c>
      <c r="AX2937" s="184"/>
      <c r="AY2937" s="52"/>
      <c r="AZ2937" s="224"/>
      <c r="BA2937" s="247"/>
      <c r="BB2937" s="248"/>
      <c r="BC2937" s="249"/>
      <c r="BD2937" s="250"/>
    </row>
    <row r="2938" spans="2:56" x14ac:dyDescent="0.3">
      <c r="B2938" s="10"/>
      <c r="C2938" s="11"/>
      <c r="D2938" s="178" t="str">
        <f t="shared" si="137"/>
        <v>Guatemala</v>
      </c>
      <c r="E2938" s="11"/>
      <c r="F2938" s="11"/>
      <c r="G2938" s="12"/>
      <c r="H2938" s="11"/>
      <c r="I2938" s="13"/>
      <c r="J2938" s="22"/>
      <c r="K2938" s="23"/>
      <c r="L2938" s="24"/>
      <c r="M2938" s="23"/>
      <c r="N2938" s="25"/>
      <c r="O2938" s="31"/>
      <c r="P2938" s="33"/>
      <c r="Q2938" s="27"/>
      <c r="R2938" s="32"/>
      <c r="S2938" s="32"/>
      <c r="T2938" s="33"/>
      <c r="U2938" s="98"/>
      <c r="V2938" s="59"/>
      <c r="W2938" s="60"/>
      <c r="X2938" s="60"/>
      <c r="Y2938" s="61"/>
      <c r="Z2938" s="68"/>
      <c r="AA2938" s="69"/>
      <c r="AB2938" s="69"/>
      <c r="AC2938" s="70"/>
      <c r="AD2938" s="40"/>
      <c r="AE2938" s="39"/>
      <c r="AF2938" s="39"/>
      <c r="AG2938" s="41"/>
      <c r="AH2938" s="110"/>
      <c r="AI2938" s="111"/>
      <c r="AJ2938" s="112"/>
      <c r="AK2938" s="42"/>
      <c r="AL2938" s="43"/>
      <c r="AM2938" s="46"/>
      <c r="AN2938" s="47"/>
      <c r="AO2938" s="47"/>
      <c r="AP2938" s="115"/>
      <c r="AQ2938" s="48"/>
      <c r="AR2938" s="51"/>
      <c r="AS2938" s="229"/>
      <c r="AT2938" s="230"/>
      <c r="AU2938" s="92">
        <f t="shared" si="138"/>
        <v>0</v>
      </c>
      <c r="AV2938" s="92" t="e">
        <f t="shared" si="139"/>
        <v>#DIV/0!</v>
      </c>
      <c r="AW2938" s="166" t="e">
        <f>Risk_CAL!X2936</f>
        <v>#DIV/0!</v>
      </c>
      <c r="AX2938" s="184"/>
      <c r="AY2938" s="52"/>
      <c r="AZ2938" s="224"/>
      <c r="BA2938" s="247"/>
      <c r="BB2938" s="248"/>
      <c r="BC2938" s="249"/>
      <c r="BD2938" s="250"/>
    </row>
    <row r="2939" spans="2:56" x14ac:dyDescent="0.3">
      <c r="B2939" s="10"/>
      <c r="C2939" s="11"/>
      <c r="D2939" s="178" t="str">
        <f t="shared" si="137"/>
        <v>Guatemala</v>
      </c>
      <c r="E2939" s="11"/>
      <c r="F2939" s="11"/>
      <c r="G2939" s="12"/>
      <c r="H2939" s="11"/>
      <c r="I2939" s="13"/>
      <c r="J2939" s="22"/>
      <c r="K2939" s="23"/>
      <c r="L2939" s="24"/>
      <c r="M2939" s="23"/>
      <c r="N2939" s="25"/>
      <c r="O2939" s="31"/>
      <c r="P2939" s="33"/>
      <c r="Q2939" s="27"/>
      <c r="R2939" s="32"/>
      <c r="S2939" s="32"/>
      <c r="T2939" s="33"/>
      <c r="U2939" s="98"/>
      <c r="V2939" s="59"/>
      <c r="W2939" s="60"/>
      <c r="X2939" s="60"/>
      <c r="Y2939" s="61"/>
      <c r="Z2939" s="68"/>
      <c r="AA2939" s="69"/>
      <c r="AB2939" s="69"/>
      <c r="AC2939" s="70"/>
      <c r="AD2939" s="40"/>
      <c r="AE2939" s="39"/>
      <c r="AF2939" s="39"/>
      <c r="AG2939" s="41"/>
      <c r="AH2939" s="110"/>
      <c r="AI2939" s="111"/>
      <c r="AJ2939" s="112"/>
      <c r="AK2939" s="42"/>
      <c r="AL2939" s="43"/>
      <c r="AM2939" s="46"/>
      <c r="AN2939" s="47"/>
      <c r="AO2939" s="47"/>
      <c r="AP2939" s="115"/>
      <c r="AQ2939" s="48"/>
      <c r="AR2939" s="51"/>
      <c r="AS2939" s="229"/>
      <c r="AT2939" s="230"/>
      <c r="AU2939" s="92">
        <f t="shared" si="138"/>
        <v>0</v>
      </c>
      <c r="AV2939" s="92" t="e">
        <f t="shared" si="139"/>
        <v>#DIV/0!</v>
      </c>
      <c r="AW2939" s="166" t="e">
        <f>Risk_CAL!X2937</f>
        <v>#DIV/0!</v>
      </c>
      <c r="AX2939" s="184"/>
      <c r="AY2939" s="52"/>
      <c r="AZ2939" s="224"/>
      <c r="BA2939" s="247"/>
      <c r="BB2939" s="248"/>
      <c r="BC2939" s="249"/>
      <c r="BD2939" s="250"/>
    </row>
    <row r="2940" spans="2:56" x14ac:dyDescent="0.3">
      <c r="B2940" s="10"/>
      <c r="C2940" s="11"/>
      <c r="D2940" s="178" t="str">
        <f t="shared" si="137"/>
        <v>Guatemala</v>
      </c>
      <c r="E2940" s="11"/>
      <c r="F2940" s="11"/>
      <c r="G2940" s="12"/>
      <c r="H2940" s="11"/>
      <c r="I2940" s="13"/>
      <c r="J2940" s="22"/>
      <c r="K2940" s="23"/>
      <c r="L2940" s="24"/>
      <c r="M2940" s="23"/>
      <c r="N2940" s="25"/>
      <c r="O2940" s="31"/>
      <c r="P2940" s="33"/>
      <c r="Q2940" s="27"/>
      <c r="R2940" s="32"/>
      <c r="S2940" s="32"/>
      <c r="T2940" s="33"/>
      <c r="U2940" s="98"/>
      <c r="V2940" s="59"/>
      <c r="W2940" s="60"/>
      <c r="X2940" s="60"/>
      <c r="Y2940" s="61"/>
      <c r="Z2940" s="68"/>
      <c r="AA2940" s="69"/>
      <c r="AB2940" s="69"/>
      <c r="AC2940" s="70"/>
      <c r="AD2940" s="40"/>
      <c r="AE2940" s="39"/>
      <c r="AF2940" s="39"/>
      <c r="AG2940" s="41"/>
      <c r="AH2940" s="110"/>
      <c r="AI2940" s="111"/>
      <c r="AJ2940" s="112"/>
      <c r="AK2940" s="42"/>
      <c r="AL2940" s="43"/>
      <c r="AM2940" s="46"/>
      <c r="AN2940" s="47"/>
      <c r="AO2940" s="47"/>
      <c r="AP2940" s="115"/>
      <c r="AQ2940" s="48"/>
      <c r="AR2940" s="51"/>
      <c r="AS2940" s="229"/>
      <c r="AT2940" s="230"/>
      <c r="AU2940" s="92">
        <f t="shared" si="138"/>
        <v>0</v>
      </c>
      <c r="AV2940" s="92" t="e">
        <f t="shared" si="139"/>
        <v>#DIV/0!</v>
      </c>
      <c r="AW2940" s="166" t="e">
        <f>Risk_CAL!X2938</f>
        <v>#DIV/0!</v>
      </c>
      <c r="AX2940" s="184"/>
      <c r="AY2940" s="52"/>
      <c r="AZ2940" s="224"/>
      <c r="BA2940" s="247"/>
      <c r="BB2940" s="248"/>
      <c r="BC2940" s="249"/>
      <c r="BD2940" s="250"/>
    </row>
    <row r="2941" spans="2:56" x14ac:dyDescent="0.3">
      <c r="B2941" s="10"/>
      <c r="C2941" s="11"/>
      <c r="D2941" s="178" t="str">
        <f t="shared" si="137"/>
        <v>Guatemala</v>
      </c>
      <c r="E2941" s="11"/>
      <c r="F2941" s="11"/>
      <c r="G2941" s="12"/>
      <c r="H2941" s="11"/>
      <c r="I2941" s="13"/>
      <c r="J2941" s="22"/>
      <c r="K2941" s="23"/>
      <c r="L2941" s="24"/>
      <c r="M2941" s="23"/>
      <c r="N2941" s="25"/>
      <c r="O2941" s="31"/>
      <c r="P2941" s="33"/>
      <c r="Q2941" s="27"/>
      <c r="R2941" s="32"/>
      <c r="S2941" s="32"/>
      <c r="T2941" s="33"/>
      <c r="U2941" s="98"/>
      <c r="V2941" s="59"/>
      <c r="W2941" s="60"/>
      <c r="X2941" s="60"/>
      <c r="Y2941" s="61"/>
      <c r="Z2941" s="68"/>
      <c r="AA2941" s="69"/>
      <c r="AB2941" s="69"/>
      <c r="AC2941" s="70"/>
      <c r="AD2941" s="40"/>
      <c r="AE2941" s="39"/>
      <c r="AF2941" s="39"/>
      <c r="AG2941" s="41"/>
      <c r="AH2941" s="110"/>
      <c r="AI2941" s="111"/>
      <c r="AJ2941" s="112"/>
      <c r="AK2941" s="42"/>
      <c r="AL2941" s="43"/>
      <c r="AM2941" s="46"/>
      <c r="AN2941" s="47"/>
      <c r="AO2941" s="47"/>
      <c r="AP2941" s="115"/>
      <c r="AQ2941" s="48"/>
      <c r="AR2941" s="51"/>
      <c r="AS2941" s="229"/>
      <c r="AT2941" s="230"/>
      <c r="AU2941" s="92">
        <f t="shared" si="138"/>
        <v>0</v>
      </c>
      <c r="AV2941" s="92" t="e">
        <f t="shared" si="139"/>
        <v>#DIV/0!</v>
      </c>
      <c r="AW2941" s="166" t="e">
        <f>Risk_CAL!X2939</f>
        <v>#DIV/0!</v>
      </c>
      <c r="AX2941" s="184"/>
      <c r="AY2941" s="52"/>
      <c r="AZ2941" s="224"/>
      <c r="BA2941" s="247"/>
      <c r="BB2941" s="248"/>
      <c r="BC2941" s="249"/>
      <c r="BD2941" s="250"/>
    </row>
    <row r="2942" spans="2:56" x14ac:dyDescent="0.3">
      <c r="B2942" s="10"/>
      <c r="C2942" s="11"/>
      <c r="D2942" s="178" t="str">
        <f t="shared" si="137"/>
        <v>Guatemala</v>
      </c>
      <c r="E2942" s="11"/>
      <c r="F2942" s="11"/>
      <c r="G2942" s="12"/>
      <c r="H2942" s="11"/>
      <c r="I2942" s="13"/>
      <c r="J2942" s="22"/>
      <c r="K2942" s="23"/>
      <c r="L2942" s="24"/>
      <c r="M2942" s="23"/>
      <c r="N2942" s="25"/>
      <c r="O2942" s="31"/>
      <c r="P2942" s="33"/>
      <c r="Q2942" s="27"/>
      <c r="R2942" s="32"/>
      <c r="S2942" s="32"/>
      <c r="T2942" s="33"/>
      <c r="U2942" s="98"/>
      <c r="V2942" s="59"/>
      <c r="W2942" s="60"/>
      <c r="X2942" s="60"/>
      <c r="Y2942" s="61"/>
      <c r="Z2942" s="68"/>
      <c r="AA2942" s="69"/>
      <c r="AB2942" s="69"/>
      <c r="AC2942" s="70"/>
      <c r="AD2942" s="40"/>
      <c r="AE2942" s="39"/>
      <c r="AF2942" s="39"/>
      <c r="AG2942" s="41"/>
      <c r="AH2942" s="110"/>
      <c r="AI2942" s="111"/>
      <c r="AJ2942" s="112"/>
      <c r="AK2942" s="42"/>
      <c r="AL2942" s="43"/>
      <c r="AM2942" s="46"/>
      <c r="AN2942" s="47"/>
      <c r="AO2942" s="47"/>
      <c r="AP2942" s="115"/>
      <c r="AQ2942" s="48"/>
      <c r="AR2942" s="51"/>
      <c r="AS2942" s="229"/>
      <c r="AT2942" s="230"/>
      <c r="AU2942" s="92">
        <f t="shared" si="138"/>
        <v>0</v>
      </c>
      <c r="AV2942" s="92" t="e">
        <f t="shared" si="139"/>
        <v>#DIV/0!</v>
      </c>
      <c r="AW2942" s="166" t="e">
        <f>Risk_CAL!X2940</f>
        <v>#DIV/0!</v>
      </c>
      <c r="AX2942" s="184"/>
      <c r="AY2942" s="52"/>
      <c r="AZ2942" s="224"/>
      <c r="BA2942" s="247"/>
      <c r="BB2942" s="248"/>
      <c r="BC2942" s="249"/>
      <c r="BD2942" s="250"/>
    </row>
    <row r="2943" spans="2:56" x14ac:dyDescent="0.3">
      <c r="B2943" s="10"/>
      <c r="C2943" s="11"/>
      <c r="D2943" s="178" t="str">
        <f t="shared" si="137"/>
        <v>Guatemala</v>
      </c>
      <c r="E2943" s="11"/>
      <c r="F2943" s="11"/>
      <c r="G2943" s="12"/>
      <c r="H2943" s="11"/>
      <c r="I2943" s="13"/>
      <c r="J2943" s="22"/>
      <c r="K2943" s="23"/>
      <c r="L2943" s="24"/>
      <c r="M2943" s="23"/>
      <c r="N2943" s="25"/>
      <c r="O2943" s="31"/>
      <c r="P2943" s="33"/>
      <c r="Q2943" s="27"/>
      <c r="R2943" s="32"/>
      <c r="S2943" s="32"/>
      <c r="T2943" s="33"/>
      <c r="U2943" s="98"/>
      <c r="V2943" s="59"/>
      <c r="W2943" s="60"/>
      <c r="X2943" s="60"/>
      <c r="Y2943" s="61"/>
      <c r="Z2943" s="68"/>
      <c r="AA2943" s="69"/>
      <c r="AB2943" s="69"/>
      <c r="AC2943" s="70"/>
      <c r="AD2943" s="40"/>
      <c r="AE2943" s="39"/>
      <c r="AF2943" s="39"/>
      <c r="AG2943" s="41"/>
      <c r="AH2943" s="110"/>
      <c r="AI2943" s="111"/>
      <c r="AJ2943" s="112"/>
      <c r="AK2943" s="42"/>
      <c r="AL2943" s="43"/>
      <c r="AM2943" s="46"/>
      <c r="AN2943" s="47"/>
      <c r="AO2943" s="47"/>
      <c r="AP2943" s="115"/>
      <c r="AQ2943" s="48"/>
      <c r="AR2943" s="51"/>
      <c r="AS2943" s="229"/>
      <c r="AT2943" s="230"/>
      <c r="AU2943" s="92">
        <f t="shared" si="138"/>
        <v>0</v>
      </c>
      <c r="AV2943" s="92" t="e">
        <f t="shared" si="139"/>
        <v>#DIV/0!</v>
      </c>
      <c r="AW2943" s="166" t="e">
        <f>Risk_CAL!X2941</f>
        <v>#DIV/0!</v>
      </c>
      <c r="AX2943" s="184"/>
      <c r="AY2943" s="52"/>
      <c r="AZ2943" s="224"/>
      <c r="BA2943" s="247"/>
      <c r="BB2943" s="248"/>
      <c r="BC2943" s="249"/>
      <c r="BD2943" s="250"/>
    </row>
    <row r="2944" spans="2:56" x14ac:dyDescent="0.3">
      <c r="B2944" s="10"/>
      <c r="C2944" s="11"/>
      <c r="D2944" s="178" t="str">
        <f t="shared" si="137"/>
        <v>Guatemala</v>
      </c>
      <c r="E2944" s="11"/>
      <c r="F2944" s="11"/>
      <c r="G2944" s="12"/>
      <c r="H2944" s="11"/>
      <c r="I2944" s="13"/>
      <c r="J2944" s="22"/>
      <c r="K2944" s="23"/>
      <c r="L2944" s="24"/>
      <c r="M2944" s="23"/>
      <c r="N2944" s="25"/>
      <c r="O2944" s="31"/>
      <c r="P2944" s="33"/>
      <c r="Q2944" s="27"/>
      <c r="R2944" s="32"/>
      <c r="S2944" s="32"/>
      <c r="T2944" s="33"/>
      <c r="U2944" s="98"/>
      <c r="V2944" s="59"/>
      <c r="W2944" s="60"/>
      <c r="X2944" s="60"/>
      <c r="Y2944" s="61"/>
      <c r="Z2944" s="68"/>
      <c r="AA2944" s="69"/>
      <c r="AB2944" s="69"/>
      <c r="AC2944" s="70"/>
      <c r="AD2944" s="40"/>
      <c r="AE2944" s="39"/>
      <c r="AF2944" s="39"/>
      <c r="AG2944" s="41"/>
      <c r="AH2944" s="110"/>
      <c r="AI2944" s="111"/>
      <c r="AJ2944" s="112"/>
      <c r="AK2944" s="42"/>
      <c r="AL2944" s="43"/>
      <c r="AM2944" s="46"/>
      <c r="AN2944" s="47"/>
      <c r="AO2944" s="47"/>
      <c r="AP2944" s="115"/>
      <c r="AQ2944" s="48"/>
      <c r="AR2944" s="51"/>
      <c r="AS2944" s="229"/>
      <c r="AT2944" s="230"/>
      <c r="AU2944" s="92">
        <f t="shared" si="138"/>
        <v>0</v>
      </c>
      <c r="AV2944" s="92" t="e">
        <f t="shared" si="139"/>
        <v>#DIV/0!</v>
      </c>
      <c r="AW2944" s="166" t="e">
        <f>Risk_CAL!X2942</f>
        <v>#DIV/0!</v>
      </c>
      <c r="AX2944" s="184"/>
      <c r="AY2944" s="52"/>
      <c r="AZ2944" s="224"/>
      <c r="BA2944" s="247"/>
      <c r="BB2944" s="248"/>
      <c r="BC2944" s="249"/>
      <c r="BD2944" s="250"/>
    </row>
    <row r="2945" spans="2:56" x14ac:dyDescent="0.3">
      <c r="B2945" s="10"/>
      <c r="C2945" s="11"/>
      <c r="D2945" s="178" t="str">
        <f t="shared" si="137"/>
        <v>Guatemala</v>
      </c>
      <c r="E2945" s="11"/>
      <c r="F2945" s="11"/>
      <c r="G2945" s="12"/>
      <c r="H2945" s="11"/>
      <c r="I2945" s="13"/>
      <c r="J2945" s="22"/>
      <c r="K2945" s="23"/>
      <c r="L2945" s="24"/>
      <c r="M2945" s="23"/>
      <c r="N2945" s="25"/>
      <c r="O2945" s="31"/>
      <c r="P2945" s="33"/>
      <c r="Q2945" s="27"/>
      <c r="R2945" s="32"/>
      <c r="S2945" s="32"/>
      <c r="T2945" s="33"/>
      <c r="U2945" s="98"/>
      <c r="V2945" s="59"/>
      <c r="W2945" s="60"/>
      <c r="X2945" s="60"/>
      <c r="Y2945" s="61"/>
      <c r="Z2945" s="68"/>
      <c r="AA2945" s="69"/>
      <c r="AB2945" s="69"/>
      <c r="AC2945" s="70"/>
      <c r="AD2945" s="40"/>
      <c r="AE2945" s="39"/>
      <c r="AF2945" s="39"/>
      <c r="AG2945" s="41"/>
      <c r="AH2945" s="110"/>
      <c r="AI2945" s="111"/>
      <c r="AJ2945" s="112"/>
      <c r="AK2945" s="42"/>
      <c r="AL2945" s="43"/>
      <c r="AM2945" s="46"/>
      <c r="AN2945" s="47"/>
      <c r="AO2945" s="47"/>
      <c r="AP2945" s="115"/>
      <c r="AQ2945" s="48"/>
      <c r="AR2945" s="51"/>
      <c r="AS2945" s="229"/>
      <c r="AT2945" s="230"/>
      <c r="AU2945" s="92">
        <f t="shared" si="138"/>
        <v>0</v>
      </c>
      <c r="AV2945" s="92" t="e">
        <f t="shared" si="139"/>
        <v>#DIV/0!</v>
      </c>
      <c r="AW2945" s="166" t="e">
        <f>Risk_CAL!X2943</f>
        <v>#DIV/0!</v>
      </c>
      <c r="AX2945" s="184"/>
      <c r="AY2945" s="52"/>
      <c r="AZ2945" s="224"/>
      <c r="BA2945" s="247"/>
      <c r="BB2945" s="248"/>
      <c r="BC2945" s="249"/>
      <c r="BD2945" s="250"/>
    </row>
    <row r="2946" spans="2:56" x14ac:dyDescent="0.3">
      <c r="B2946" s="10"/>
      <c r="C2946" s="11"/>
      <c r="D2946" s="178" t="str">
        <f t="shared" si="137"/>
        <v>Guatemala</v>
      </c>
      <c r="E2946" s="11"/>
      <c r="F2946" s="11"/>
      <c r="G2946" s="12"/>
      <c r="H2946" s="11"/>
      <c r="I2946" s="13"/>
      <c r="J2946" s="22"/>
      <c r="K2946" s="23"/>
      <c r="L2946" s="24"/>
      <c r="M2946" s="23"/>
      <c r="N2946" s="25"/>
      <c r="O2946" s="31"/>
      <c r="P2946" s="33"/>
      <c r="Q2946" s="27"/>
      <c r="R2946" s="32"/>
      <c r="S2946" s="32"/>
      <c r="T2946" s="33"/>
      <c r="U2946" s="98"/>
      <c r="V2946" s="59"/>
      <c r="W2946" s="60"/>
      <c r="X2946" s="60"/>
      <c r="Y2946" s="61"/>
      <c r="Z2946" s="68"/>
      <c r="AA2946" s="69"/>
      <c r="AB2946" s="69"/>
      <c r="AC2946" s="70"/>
      <c r="AD2946" s="40"/>
      <c r="AE2946" s="39"/>
      <c r="AF2946" s="39"/>
      <c r="AG2946" s="41"/>
      <c r="AH2946" s="110"/>
      <c r="AI2946" s="111"/>
      <c r="AJ2946" s="112"/>
      <c r="AK2946" s="42"/>
      <c r="AL2946" s="43"/>
      <c r="AM2946" s="46"/>
      <c r="AN2946" s="47"/>
      <c r="AO2946" s="47"/>
      <c r="AP2946" s="115"/>
      <c r="AQ2946" s="48"/>
      <c r="AR2946" s="51"/>
      <c r="AS2946" s="229"/>
      <c r="AT2946" s="230"/>
      <c r="AU2946" s="92">
        <f t="shared" si="138"/>
        <v>0</v>
      </c>
      <c r="AV2946" s="92" t="e">
        <f t="shared" si="139"/>
        <v>#DIV/0!</v>
      </c>
      <c r="AW2946" s="166" t="e">
        <f>Risk_CAL!X2944</f>
        <v>#DIV/0!</v>
      </c>
      <c r="AX2946" s="184"/>
      <c r="AY2946" s="52"/>
      <c r="AZ2946" s="224"/>
      <c r="BA2946" s="247"/>
      <c r="BB2946" s="248"/>
      <c r="BC2946" s="249"/>
      <c r="BD2946" s="250"/>
    </row>
    <row r="2947" spans="2:56" x14ac:dyDescent="0.3">
      <c r="B2947" s="10"/>
      <c r="C2947" s="11"/>
      <c r="D2947" s="178" t="str">
        <f t="shared" si="137"/>
        <v>Guatemala</v>
      </c>
      <c r="E2947" s="11"/>
      <c r="F2947" s="11"/>
      <c r="G2947" s="12"/>
      <c r="H2947" s="11"/>
      <c r="I2947" s="13"/>
      <c r="J2947" s="22"/>
      <c r="K2947" s="23"/>
      <c r="L2947" s="24"/>
      <c r="M2947" s="23"/>
      <c r="N2947" s="25"/>
      <c r="O2947" s="31"/>
      <c r="P2947" s="33"/>
      <c r="Q2947" s="27"/>
      <c r="R2947" s="32"/>
      <c r="S2947" s="32"/>
      <c r="T2947" s="33"/>
      <c r="U2947" s="98"/>
      <c r="V2947" s="59"/>
      <c r="W2947" s="60"/>
      <c r="X2947" s="60"/>
      <c r="Y2947" s="61"/>
      <c r="Z2947" s="68"/>
      <c r="AA2947" s="69"/>
      <c r="AB2947" s="69"/>
      <c r="AC2947" s="70"/>
      <c r="AD2947" s="40"/>
      <c r="AE2947" s="39"/>
      <c r="AF2947" s="39"/>
      <c r="AG2947" s="41"/>
      <c r="AH2947" s="110"/>
      <c r="AI2947" s="111"/>
      <c r="AJ2947" s="112"/>
      <c r="AK2947" s="42"/>
      <c r="AL2947" s="43"/>
      <c r="AM2947" s="46"/>
      <c r="AN2947" s="47"/>
      <c r="AO2947" s="47"/>
      <c r="AP2947" s="115"/>
      <c r="AQ2947" s="48"/>
      <c r="AR2947" s="51"/>
      <c r="AS2947" s="229"/>
      <c r="AT2947" s="230"/>
      <c r="AU2947" s="92">
        <f t="shared" si="138"/>
        <v>0</v>
      </c>
      <c r="AV2947" s="92" t="e">
        <f t="shared" si="139"/>
        <v>#DIV/0!</v>
      </c>
      <c r="AW2947" s="166" t="e">
        <f>Risk_CAL!X2945</f>
        <v>#DIV/0!</v>
      </c>
      <c r="AX2947" s="184"/>
      <c r="AY2947" s="52"/>
      <c r="AZ2947" s="224"/>
      <c r="BA2947" s="247"/>
      <c r="BB2947" s="248"/>
      <c r="BC2947" s="249"/>
      <c r="BD2947" s="250"/>
    </row>
    <row r="2948" spans="2:56" x14ac:dyDescent="0.3">
      <c r="B2948" s="10"/>
      <c r="C2948" s="11"/>
      <c r="D2948" s="178" t="str">
        <f t="shared" si="137"/>
        <v>Guatemala</v>
      </c>
      <c r="E2948" s="11"/>
      <c r="F2948" s="11"/>
      <c r="G2948" s="12"/>
      <c r="H2948" s="11"/>
      <c r="I2948" s="13"/>
      <c r="J2948" s="22"/>
      <c r="K2948" s="23"/>
      <c r="L2948" s="24"/>
      <c r="M2948" s="23"/>
      <c r="N2948" s="25"/>
      <c r="O2948" s="31"/>
      <c r="P2948" s="33"/>
      <c r="Q2948" s="27"/>
      <c r="R2948" s="32"/>
      <c r="S2948" s="32"/>
      <c r="T2948" s="33"/>
      <c r="U2948" s="98"/>
      <c r="V2948" s="59"/>
      <c r="W2948" s="60"/>
      <c r="X2948" s="60"/>
      <c r="Y2948" s="61"/>
      <c r="Z2948" s="68"/>
      <c r="AA2948" s="69"/>
      <c r="AB2948" s="69"/>
      <c r="AC2948" s="70"/>
      <c r="AD2948" s="40"/>
      <c r="AE2948" s="39"/>
      <c r="AF2948" s="39"/>
      <c r="AG2948" s="41"/>
      <c r="AH2948" s="110"/>
      <c r="AI2948" s="111"/>
      <c r="AJ2948" s="112"/>
      <c r="AK2948" s="42"/>
      <c r="AL2948" s="43"/>
      <c r="AM2948" s="46"/>
      <c r="AN2948" s="47"/>
      <c r="AO2948" s="47"/>
      <c r="AP2948" s="115"/>
      <c r="AQ2948" s="48"/>
      <c r="AR2948" s="51"/>
      <c r="AS2948" s="229"/>
      <c r="AT2948" s="230"/>
      <c r="AU2948" s="92">
        <f t="shared" si="138"/>
        <v>0</v>
      </c>
      <c r="AV2948" s="92" t="e">
        <f t="shared" si="139"/>
        <v>#DIV/0!</v>
      </c>
      <c r="AW2948" s="166" t="e">
        <f>Risk_CAL!X2946</f>
        <v>#DIV/0!</v>
      </c>
      <c r="AX2948" s="184"/>
      <c r="AY2948" s="52"/>
      <c r="AZ2948" s="224"/>
      <c r="BA2948" s="247"/>
      <c r="BB2948" s="248"/>
      <c r="BC2948" s="249"/>
      <c r="BD2948" s="250"/>
    </row>
    <row r="2949" spans="2:56" x14ac:dyDescent="0.3">
      <c r="B2949" s="10"/>
      <c r="C2949" s="11"/>
      <c r="D2949" s="178" t="str">
        <f t="shared" si="137"/>
        <v>Guatemala</v>
      </c>
      <c r="E2949" s="11"/>
      <c r="F2949" s="11"/>
      <c r="G2949" s="12"/>
      <c r="H2949" s="11"/>
      <c r="I2949" s="13"/>
      <c r="J2949" s="22"/>
      <c r="K2949" s="23"/>
      <c r="L2949" s="24"/>
      <c r="M2949" s="23"/>
      <c r="N2949" s="25"/>
      <c r="O2949" s="31"/>
      <c r="P2949" s="33"/>
      <c r="Q2949" s="27"/>
      <c r="R2949" s="32"/>
      <c r="S2949" s="32"/>
      <c r="T2949" s="33"/>
      <c r="U2949" s="98"/>
      <c r="V2949" s="59"/>
      <c r="W2949" s="60"/>
      <c r="X2949" s="60"/>
      <c r="Y2949" s="61"/>
      <c r="Z2949" s="68"/>
      <c r="AA2949" s="69"/>
      <c r="AB2949" s="69"/>
      <c r="AC2949" s="70"/>
      <c r="AD2949" s="40"/>
      <c r="AE2949" s="39"/>
      <c r="AF2949" s="39"/>
      <c r="AG2949" s="41"/>
      <c r="AH2949" s="110"/>
      <c r="AI2949" s="111"/>
      <c r="AJ2949" s="112"/>
      <c r="AK2949" s="42"/>
      <c r="AL2949" s="43"/>
      <c r="AM2949" s="46"/>
      <c r="AN2949" s="47"/>
      <c r="AO2949" s="47"/>
      <c r="AP2949" s="115"/>
      <c r="AQ2949" s="48"/>
      <c r="AR2949" s="51"/>
      <c r="AS2949" s="229"/>
      <c r="AT2949" s="230"/>
      <c r="AU2949" s="92">
        <f t="shared" si="138"/>
        <v>0</v>
      </c>
      <c r="AV2949" s="92" t="e">
        <f t="shared" si="139"/>
        <v>#DIV/0!</v>
      </c>
      <c r="AW2949" s="166" t="e">
        <f>Risk_CAL!X2947</f>
        <v>#DIV/0!</v>
      </c>
      <c r="AX2949" s="184"/>
      <c r="AY2949" s="52"/>
      <c r="AZ2949" s="224"/>
      <c r="BA2949" s="247"/>
      <c r="BB2949" s="248"/>
      <c r="BC2949" s="249"/>
      <c r="BD2949" s="250"/>
    </row>
    <row r="2950" spans="2:56" x14ac:dyDescent="0.3">
      <c r="B2950" s="10"/>
      <c r="C2950" s="11"/>
      <c r="D2950" s="178" t="str">
        <f t="shared" ref="D2950:D3003" si="140">$D$4</f>
        <v>Guatemala</v>
      </c>
      <c r="E2950" s="11"/>
      <c r="F2950" s="11"/>
      <c r="G2950" s="12"/>
      <c r="H2950" s="11"/>
      <c r="I2950" s="13"/>
      <c r="J2950" s="22"/>
      <c r="K2950" s="23"/>
      <c r="L2950" s="24"/>
      <c r="M2950" s="23"/>
      <c r="N2950" s="25"/>
      <c r="O2950" s="31"/>
      <c r="P2950" s="33"/>
      <c r="Q2950" s="27"/>
      <c r="R2950" s="32"/>
      <c r="S2950" s="32"/>
      <c r="T2950" s="33"/>
      <c r="U2950" s="98"/>
      <c r="V2950" s="59"/>
      <c r="W2950" s="60"/>
      <c r="X2950" s="60"/>
      <c r="Y2950" s="61"/>
      <c r="Z2950" s="68"/>
      <c r="AA2950" s="69"/>
      <c r="AB2950" s="69"/>
      <c r="AC2950" s="70"/>
      <c r="AD2950" s="40"/>
      <c r="AE2950" s="39"/>
      <c r="AF2950" s="39"/>
      <c r="AG2950" s="41"/>
      <c r="AH2950" s="110"/>
      <c r="AI2950" s="111"/>
      <c r="AJ2950" s="112"/>
      <c r="AK2950" s="42"/>
      <c r="AL2950" s="43"/>
      <c r="AM2950" s="46"/>
      <c r="AN2950" s="47"/>
      <c r="AO2950" s="47"/>
      <c r="AP2950" s="115"/>
      <c r="AQ2950" s="48"/>
      <c r="AR2950" s="51"/>
      <c r="AS2950" s="229"/>
      <c r="AT2950" s="230"/>
      <c r="AU2950" s="92">
        <f t="shared" si="138"/>
        <v>0</v>
      </c>
      <c r="AV2950" s="92" t="e">
        <f t="shared" si="139"/>
        <v>#DIV/0!</v>
      </c>
      <c r="AW2950" s="166" t="e">
        <f>Risk_CAL!X2948</f>
        <v>#DIV/0!</v>
      </c>
      <c r="AX2950" s="184"/>
      <c r="AY2950" s="52"/>
      <c r="AZ2950" s="224"/>
      <c r="BA2950" s="247"/>
      <c r="BB2950" s="248"/>
      <c r="BC2950" s="249"/>
      <c r="BD2950" s="250"/>
    </row>
    <row r="2951" spans="2:56" x14ac:dyDescent="0.3">
      <c r="B2951" s="10"/>
      <c r="C2951" s="11"/>
      <c r="D2951" s="178" t="str">
        <f t="shared" si="140"/>
        <v>Guatemala</v>
      </c>
      <c r="E2951" s="11"/>
      <c r="F2951" s="11"/>
      <c r="G2951" s="12"/>
      <c r="H2951" s="11"/>
      <c r="I2951" s="13"/>
      <c r="J2951" s="22"/>
      <c r="K2951" s="23"/>
      <c r="L2951" s="24"/>
      <c r="M2951" s="23"/>
      <c r="N2951" s="25"/>
      <c r="O2951" s="31"/>
      <c r="P2951" s="33"/>
      <c r="Q2951" s="27"/>
      <c r="R2951" s="32"/>
      <c r="S2951" s="32"/>
      <c r="T2951" s="33"/>
      <c r="U2951" s="98"/>
      <c r="V2951" s="59"/>
      <c r="W2951" s="60"/>
      <c r="X2951" s="60"/>
      <c r="Y2951" s="61"/>
      <c r="Z2951" s="68"/>
      <c r="AA2951" s="69"/>
      <c r="AB2951" s="69"/>
      <c r="AC2951" s="70"/>
      <c r="AD2951" s="40"/>
      <c r="AE2951" s="39"/>
      <c r="AF2951" s="39"/>
      <c r="AG2951" s="41"/>
      <c r="AH2951" s="110"/>
      <c r="AI2951" s="111"/>
      <c r="AJ2951" s="112"/>
      <c r="AK2951" s="42"/>
      <c r="AL2951" s="43"/>
      <c r="AM2951" s="46"/>
      <c r="AN2951" s="47"/>
      <c r="AO2951" s="47"/>
      <c r="AP2951" s="115"/>
      <c r="AQ2951" s="48"/>
      <c r="AR2951" s="51"/>
      <c r="AS2951" s="229"/>
      <c r="AT2951" s="230"/>
      <c r="AU2951" s="92">
        <f t="shared" si="138"/>
        <v>0</v>
      </c>
      <c r="AV2951" s="92" t="e">
        <f t="shared" si="139"/>
        <v>#DIV/0!</v>
      </c>
      <c r="AW2951" s="166" t="e">
        <f>Risk_CAL!X2949</f>
        <v>#DIV/0!</v>
      </c>
      <c r="AX2951" s="184"/>
      <c r="AY2951" s="52"/>
      <c r="AZ2951" s="224"/>
      <c r="BA2951" s="247"/>
      <c r="BB2951" s="248"/>
      <c r="BC2951" s="249"/>
      <c r="BD2951" s="250"/>
    </row>
    <row r="2952" spans="2:56" x14ac:dyDescent="0.3">
      <c r="B2952" s="10"/>
      <c r="C2952" s="11"/>
      <c r="D2952" s="178" t="str">
        <f t="shared" si="140"/>
        <v>Guatemala</v>
      </c>
      <c r="E2952" s="11"/>
      <c r="F2952" s="11"/>
      <c r="G2952" s="12"/>
      <c r="H2952" s="11"/>
      <c r="I2952" s="13"/>
      <c r="J2952" s="22"/>
      <c r="K2952" s="23"/>
      <c r="L2952" s="24"/>
      <c r="M2952" s="23"/>
      <c r="N2952" s="25"/>
      <c r="O2952" s="31"/>
      <c r="P2952" s="33"/>
      <c r="Q2952" s="27"/>
      <c r="R2952" s="32"/>
      <c r="S2952" s="32"/>
      <c r="T2952" s="33"/>
      <c r="U2952" s="98"/>
      <c r="V2952" s="59"/>
      <c r="W2952" s="60"/>
      <c r="X2952" s="60"/>
      <c r="Y2952" s="61"/>
      <c r="Z2952" s="68"/>
      <c r="AA2952" s="69"/>
      <c r="AB2952" s="69"/>
      <c r="AC2952" s="70"/>
      <c r="AD2952" s="40"/>
      <c r="AE2952" s="39"/>
      <c r="AF2952" s="39"/>
      <c r="AG2952" s="41"/>
      <c r="AH2952" s="110"/>
      <c r="AI2952" s="111"/>
      <c r="AJ2952" s="112"/>
      <c r="AK2952" s="42"/>
      <c r="AL2952" s="43"/>
      <c r="AM2952" s="46"/>
      <c r="AN2952" s="47"/>
      <c r="AO2952" s="47"/>
      <c r="AP2952" s="115"/>
      <c r="AQ2952" s="48"/>
      <c r="AR2952" s="51"/>
      <c r="AS2952" s="229"/>
      <c r="AT2952" s="230"/>
      <c r="AU2952" s="92">
        <f t="shared" si="138"/>
        <v>0</v>
      </c>
      <c r="AV2952" s="92" t="e">
        <f t="shared" si="139"/>
        <v>#DIV/0!</v>
      </c>
      <c r="AW2952" s="166" t="e">
        <f>Risk_CAL!X2950</f>
        <v>#DIV/0!</v>
      </c>
      <c r="AX2952" s="184"/>
      <c r="AY2952" s="52"/>
      <c r="AZ2952" s="224"/>
      <c r="BA2952" s="247"/>
      <c r="BB2952" s="248"/>
      <c r="BC2952" s="249"/>
      <c r="BD2952" s="250"/>
    </row>
    <row r="2953" spans="2:56" x14ac:dyDescent="0.3">
      <c r="B2953" s="10"/>
      <c r="C2953" s="11"/>
      <c r="D2953" s="178" t="str">
        <f t="shared" si="140"/>
        <v>Guatemala</v>
      </c>
      <c r="E2953" s="11"/>
      <c r="F2953" s="11"/>
      <c r="G2953" s="12"/>
      <c r="H2953" s="11"/>
      <c r="I2953" s="13"/>
      <c r="J2953" s="22"/>
      <c r="K2953" s="23"/>
      <c r="L2953" s="24"/>
      <c r="M2953" s="23"/>
      <c r="N2953" s="25"/>
      <c r="O2953" s="31"/>
      <c r="P2953" s="33"/>
      <c r="Q2953" s="27"/>
      <c r="R2953" s="32"/>
      <c r="S2953" s="32"/>
      <c r="T2953" s="33"/>
      <c r="U2953" s="98"/>
      <c r="V2953" s="59"/>
      <c r="W2953" s="60"/>
      <c r="X2953" s="60"/>
      <c r="Y2953" s="61"/>
      <c r="Z2953" s="68"/>
      <c r="AA2953" s="69"/>
      <c r="AB2953" s="69"/>
      <c r="AC2953" s="70"/>
      <c r="AD2953" s="40"/>
      <c r="AE2953" s="39"/>
      <c r="AF2953" s="39"/>
      <c r="AG2953" s="41"/>
      <c r="AH2953" s="110"/>
      <c r="AI2953" s="111"/>
      <c r="AJ2953" s="112"/>
      <c r="AK2953" s="42"/>
      <c r="AL2953" s="43"/>
      <c r="AM2953" s="46"/>
      <c r="AN2953" s="47"/>
      <c r="AO2953" s="47"/>
      <c r="AP2953" s="115"/>
      <c r="AQ2953" s="48"/>
      <c r="AR2953" s="51"/>
      <c r="AS2953" s="229"/>
      <c r="AT2953" s="230"/>
      <c r="AU2953" s="92">
        <f t="shared" si="138"/>
        <v>0</v>
      </c>
      <c r="AV2953" s="92" t="e">
        <f t="shared" si="139"/>
        <v>#DIV/0!</v>
      </c>
      <c r="AW2953" s="166" t="e">
        <f>Risk_CAL!X2951</f>
        <v>#DIV/0!</v>
      </c>
      <c r="AX2953" s="184"/>
      <c r="AY2953" s="52"/>
      <c r="AZ2953" s="224"/>
      <c r="BA2953" s="247"/>
      <c r="BB2953" s="248"/>
      <c r="BC2953" s="249"/>
      <c r="BD2953" s="250"/>
    </row>
    <row r="2954" spans="2:56" x14ac:dyDescent="0.3">
      <c r="B2954" s="10"/>
      <c r="C2954" s="11"/>
      <c r="D2954" s="178" t="str">
        <f t="shared" si="140"/>
        <v>Guatemala</v>
      </c>
      <c r="E2954" s="11"/>
      <c r="F2954" s="11"/>
      <c r="G2954" s="12"/>
      <c r="H2954" s="11"/>
      <c r="I2954" s="13"/>
      <c r="J2954" s="22"/>
      <c r="K2954" s="23"/>
      <c r="L2954" s="24"/>
      <c r="M2954" s="23"/>
      <c r="N2954" s="25"/>
      <c r="O2954" s="31"/>
      <c r="P2954" s="33"/>
      <c r="Q2954" s="27"/>
      <c r="R2954" s="32"/>
      <c r="S2954" s="32"/>
      <c r="T2954" s="33"/>
      <c r="U2954" s="98"/>
      <c r="V2954" s="59"/>
      <c r="W2954" s="60"/>
      <c r="X2954" s="60"/>
      <c r="Y2954" s="61"/>
      <c r="Z2954" s="68"/>
      <c r="AA2954" s="69"/>
      <c r="AB2954" s="69"/>
      <c r="AC2954" s="70"/>
      <c r="AD2954" s="40"/>
      <c r="AE2954" s="39"/>
      <c r="AF2954" s="39"/>
      <c r="AG2954" s="41"/>
      <c r="AH2954" s="110"/>
      <c r="AI2954" s="111"/>
      <c r="AJ2954" s="112"/>
      <c r="AK2954" s="42"/>
      <c r="AL2954" s="43"/>
      <c r="AM2954" s="46"/>
      <c r="AN2954" s="47"/>
      <c r="AO2954" s="47"/>
      <c r="AP2954" s="115"/>
      <c r="AQ2954" s="48"/>
      <c r="AR2954" s="51"/>
      <c r="AS2954" s="229"/>
      <c r="AT2954" s="230"/>
      <c r="AU2954" s="92">
        <f t="shared" si="138"/>
        <v>0</v>
      </c>
      <c r="AV2954" s="92" t="e">
        <f t="shared" si="139"/>
        <v>#DIV/0!</v>
      </c>
      <c r="AW2954" s="166" t="e">
        <f>Risk_CAL!X2952</f>
        <v>#DIV/0!</v>
      </c>
      <c r="AX2954" s="184"/>
      <c r="AY2954" s="52"/>
      <c r="AZ2954" s="224"/>
      <c r="BA2954" s="247"/>
      <c r="BB2954" s="248"/>
      <c r="BC2954" s="249"/>
      <c r="BD2954" s="250"/>
    </row>
    <row r="2955" spans="2:56" x14ac:dyDescent="0.3">
      <c r="B2955" s="10"/>
      <c r="C2955" s="11"/>
      <c r="D2955" s="178" t="str">
        <f t="shared" si="140"/>
        <v>Guatemala</v>
      </c>
      <c r="E2955" s="11"/>
      <c r="F2955" s="11"/>
      <c r="G2955" s="12"/>
      <c r="H2955" s="11"/>
      <c r="I2955" s="13"/>
      <c r="J2955" s="22"/>
      <c r="K2955" s="23"/>
      <c r="L2955" s="24"/>
      <c r="M2955" s="23"/>
      <c r="N2955" s="25"/>
      <c r="O2955" s="31"/>
      <c r="P2955" s="33"/>
      <c r="Q2955" s="27"/>
      <c r="R2955" s="32"/>
      <c r="S2955" s="32"/>
      <c r="T2955" s="33"/>
      <c r="U2955" s="98"/>
      <c r="V2955" s="59"/>
      <c r="W2955" s="60"/>
      <c r="X2955" s="60"/>
      <c r="Y2955" s="61"/>
      <c r="Z2955" s="68"/>
      <c r="AA2955" s="69"/>
      <c r="AB2955" s="69"/>
      <c r="AC2955" s="70"/>
      <c r="AD2955" s="40"/>
      <c r="AE2955" s="39"/>
      <c r="AF2955" s="39"/>
      <c r="AG2955" s="41"/>
      <c r="AH2955" s="110"/>
      <c r="AI2955" s="111"/>
      <c r="AJ2955" s="112"/>
      <c r="AK2955" s="42"/>
      <c r="AL2955" s="43"/>
      <c r="AM2955" s="46"/>
      <c r="AN2955" s="47"/>
      <c r="AO2955" s="47"/>
      <c r="AP2955" s="115"/>
      <c r="AQ2955" s="48"/>
      <c r="AR2955" s="51"/>
      <c r="AS2955" s="229"/>
      <c r="AT2955" s="230"/>
      <c r="AU2955" s="92">
        <f t="shared" ref="AU2955:AU3003" si="141">AR2955-R2955</f>
        <v>0</v>
      </c>
      <c r="AV2955" s="92" t="e">
        <f t="shared" ref="AV2955:AV3003" si="142">S2955/R2955</f>
        <v>#DIV/0!</v>
      </c>
      <c r="AW2955" s="166" t="e">
        <f>Risk_CAL!X2953</f>
        <v>#DIV/0!</v>
      </c>
      <c r="AX2955" s="184"/>
      <c r="AY2955" s="52"/>
      <c r="AZ2955" s="224"/>
      <c r="BA2955" s="247"/>
      <c r="BB2955" s="248"/>
      <c r="BC2955" s="249"/>
      <c r="BD2955" s="250"/>
    </row>
    <row r="2956" spans="2:56" x14ac:dyDescent="0.3">
      <c r="B2956" s="10"/>
      <c r="C2956" s="11"/>
      <c r="D2956" s="178" t="str">
        <f t="shared" si="140"/>
        <v>Guatemala</v>
      </c>
      <c r="E2956" s="11"/>
      <c r="F2956" s="11"/>
      <c r="G2956" s="12"/>
      <c r="H2956" s="11"/>
      <c r="I2956" s="13"/>
      <c r="J2956" s="22"/>
      <c r="K2956" s="23"/>
      <c r="L2956" s="24"/>
      <c r="M2956" s="23"/>
      <c r="N2956" s="25"/>
      <c r="O2956" s="31"/>
      <c r="P2956" s="33"/>
      <c r="Q2956" s="27"/>
      <c r="R2956" s="32"/>
      <c r="S2956" s="32"/>
      <c r="T2956" s="33"/>
      <c r="U2956" s="98"/>
      <c r="V2956" s="59"/>
      <c r="W2956" s="60"/>
      <c r="X2956" s="60"/>
      <c r="Y2956" s="61"/>
      <c r="Z2956" s="68"/>
      <c r="AA2956" s="69"/>
      <c r="AB2956" s="69"/>
      <c r="AC2956" s="70"/>
      <c r="AD2956" s="40"/>
      <c r="AE2956" s="39"/>
      <c r="AF2956" s="39"/>
      <c r="AG2956" s="41"/>
      <c r="AH2956" s="110"/>
      <c r="AI2956" s="111"/>
      <c r="AJ2956" s="112"/>
      <c r="AK2956" s="42"/>
      <c r="AL2956" s="43"/>
      <c r="AM2956" s="46"/>
      <c r="AN2956" s="47"/>
      <c r="AO2956" s="47"/>
      <c r="AP2956" s="115"/>
      <c r="AQ2956" s="48"/>
      <c r="AR2956" s="51"/>
      <c r="AS2956" s="229"/>
      <c r="AT2956" s="230"/>
      <c r="AU2956" s="92">
        <f t="shared" si="141"/>
        <v>0</v>
      </c>
      <c r="AV2956" s="92" t="e">
        <f t="shared" si="142"/>
        <v>#DIV/0!</v>
      </c>
      <c r="AW2956" s="166" t="e">
        <f>Risk_CAL!X2954</f>
        <v>#DIV/0!</v>
      </c>
      <c r="AX2956" s="184"/>
      <c r="AY2956" s="52"/>
      <c r="AZ2956" s="224"/>
      <c r="BA2956" s="247"/>
      <c r="BB2956" s="248"/>
      <c r="BC2956" s="249"/>
      <c r="BD2956" s="250"/>
    </row>
    <row r="2957" spans="2:56" x14ac:dyDescent="0.3">
      <c r="B2957" s="10"/>
      <c r="C2957" s="11"/>
      <c r="D2957" s="178" t="str">
        <f t="shared" si="140"/>
        <v>Guatemala</v>
      </c>
      <c r="E2957" s="11"/>
      <c r="F2957" s="11"/>
      <c r="G2957" s="12"/>
      <c r="H2957" s="11"/>
      <c r="I2957" s="13"/>
      <c r="J2957" s="22"/>
      <c r="K2957" s="23"/>
      <c r="L2957" s="24"/>
      <c r="M2957" s="23"/>
      <c r="N2957" s="25"/>
      <c r="O2957" s="31"/>
      <c r="P2957" s="33"/>
      <c r="Q2957" s="27"/>
      <c r="R2957" s="32"/>
      <c r="S2957" s="32"/>
      <c r="T2957" s="33"/>
      <c r="U2957" s="98"/>
      <c r="V2957" s="59"/>
      <c r="W2957" s="60"/>
      <c r="X2957" s="60"/>
      <c r="Y2957" s="61"/>
      <c r="Z2957" s="68"/>
      <c r="AA2957" s="69"/>
      <c r="AB2957" s="69"/>
      <c r="AC2957" s="70"/>
      <c r="AD2957" s="40"/>
      <c r="AE2957" s="39"/>
      <c r="AF2957" s="39"/>
      <c r="AG2957" s="41"/>
      <c r="AH2957" s="110"/>
      <c r="AI2957" s="111"/>
      <c r="AJ2957" s="112"/>
      <c r="AK2957" s="42"/>
      <c r="AL2957" s="43"/>
      <c r="AM2957" s="46"/>
      <c r="AN2957" s="47"/>
      <c r="AO2957" s="47"/>
      <c r="AP2957" s="115"/>
      <c r="AQ2957" s="48"/>
      <c r="AR2957" s="51"/>
      <c r="AS2957" s="229"/>
      <c r="AT2957" s="230"/>
      <c r="AU2957" s="92">
        <f t="shared" si="141"/>
        <v>0</v>
      </c>
      <c r="AV2957" s="92" t="e">
        <f t="shared" si="142"/>
        <v>#DIV/0!</v>
      </c>
      <c r="AW2957" s="166" t="e">
        <f>Risk_CAL!X2955</f>
        <v>#DIV/0!</v>
      </c>
      <c r="AX2957" s="184"/>
      <c r="AY2957" s="52"/>
      <c r="AZ2957" s="224"/>
      <c r="BA2957" s="247"/>
      <c r="BB2957" s="248"/>
      <c r="BC2957" s="249"/>
      <c r="BD2957" s="250"/>
    </row>
    <row r="2958" spans="2:56" x14ac:dyDescent="0.3">
      <c r="B2958" s="10"/>
      <c r="C2958" s="11"/>
      <c r="D2958" s="178" t="str">
        <f t="shared" si="140"/>
        <v>Guatemala</v>
      </c>
      <c r="E2958" s="11"/>
      <c r="F2958" s="11"/>
      <c r="G2958" s="12"/>
      <c r="H2958" s="11"/>
      <c r="I2958" s="13"/>
      <c r="J2958" s="22"/>
      <c r="K2958" s="23"/>
      <c r="L2958" s="24"/>
      <c r="M2958" s="23"/>
      <c r="N2958" s="25"/>
      <c r="O2958" s="31"/>
      <c r="P2958" s="33"/>
      <c r="Q2958" s="27"/>
      <c r="R2958" s="32"/>
      <c r="S2958" s="32"/>
      <c r="T2958" s="33"/>
      <c r="U2958" s="98"/>
      <c r="V2958" s="59"/>
      <c r="W2958" s="60"/>
      <c r="X2958" s="60"/>
      <c r="Y2958" s="61"/>
      <c r="Z2958" s="68"/>
      <c r="AA2958" s="69"/>
      <c r="AB2958" s="69"/>
      <c r="AC2958" s="70"/>
      <c r="AD2958" s="40"/>
      <c r="AE2958" s="39"/>
      <c r="AF2958" s="39"/>
      <c r="AG2958" s="41"/>
      <c r="AH2958" s="110"/>
      <c r="AI2958" s="111"/>
      <c r="AJ2958" s="112"/>
      <c r="AK2958" s="42"/>
      <c r="AL2958" s="43"/>
      <c r="AM2958" s="46"/>
      <c r="AN2958" s="47"/>
      <c r="AO2958" s="47"/>
      <c r="AP2958" s="115"/>
      <c r="AQ2958" s="48"/>
      <c r="AR2958" s="51"/>
      <c r="AS2958" s="229"/>
      <c r="AT2958" s="230"/>
      <c r="AU2958" s="92">
        <f t="shared" si="141"/>
        <v>0</v>
      </c>
      <c r="AV2958" s="92" t="e">
        <f t="shared" si="142"/>
        <v>#DIV/0!</v>
      </c>
      <c r="AW2958" s="166" t="e">
        <f>Risk_CAL!X2956</f>
        <v>#DIV/0!</v>
      </c>
      <c r="AX2958" s="184"/>
      <c r="AY2958" s="52"/>
      <c r="AZ2958" s="224"/>
      <c r="BA2958" s="247"/>
      <c r="BB2958" s="248"/>
      <c r="BC2958" s="249"/>
      <c r="BD2958" s="250"/>
    </row>
    <row r="2959" spans="2:56" x14ac:dyDescent="0.3">
      <c r="B2959" s="10"/>
      <c r="C2959" s="11"/>
      <c r="D2959" s="178" t="str">
        <f t="shared" si="140"/>
        <v>Guatemala</v>
      </c>
      <c r="E2959" s="11"/>
      <c r="F2959" s="11"/>
      <c r="G2959" s="12"/>
      <c r="H2959" s="11"/>
      <c r="I2959" s="13"/>
      <c r="J2959" s="22"/>
      <c r="K2959" s="23"/>
      <c r="L2959" s="24"/>
      <c r="M2959" s="23"/>
      <c r="N2959" s="25"/>
      <c r="O2959" s="31"/>
      <c r="P2959" s="33"/>
      <c r="Q2959" s="27"/>
      <c r="R2959" s="32"/>
      <c r="S2959" s="32"/>
      <c r="T2959" s="33"/>
      <c r="U2959" s="98"/>
      <c r="V2959" s="59"/>
      <c r="W2959" s="60"/>
      <c r="X2959" s="60"/>
      <c r="Y2959" s="61"/>
      <c r="Z2959" s="68"/>
      <c r="AA2959" s="69"/>
      <c r="AB2959" s="69"/>
      <c r="AC2959" s="70"/>
      <c r="AD2959" s="40"/>
      <c r="AE2959" s="39"/>
      <c r="AF2959" s="39"/>
      <c r="AG2959" s="41"/>
      <c r="AH2959" s="110"/>
      <c r="AI2959" s="111"/>
      <c r="AJ2959" s="112"/>
      <c r="AK2959" s="42"/>
      <c r="AL2959" s="43"/>
      <c r="AM2959" s="46"/>
      <c r="AN2959" s="47"/>
      <c r="AO2959" s="47"/>
      <c r="AP2959" s="115"/>
      <c r="AQ2959" s="48"/>
      <c r="AR2959" s="51"/>
      <c r="AS2959" s="229"/>
      <c r="AT2959" s="230"/>
      <c r="AU2959" s="92">
        <f t="shared" si="141"/>
        <v>0</v>
      </c>
      <c r="AV2959" s="92" t="e">
        <f t="shared" si="142"/>
        <v>#DIV/0!</v>
      </c>
      <c r="AW2959" s="166" t="e">
        <f>Risk_CAL!X2957</f>
        <v>#DIV/0!</v>
      </c>
      <c r="AX2959" s="184"/>
      <c r="AY2959" s="52"/>
      <c r="AZ2959" s="224"/>
      <c r="BA2959" s="247"/>
      <c r="BB2959" s="248"/>
      <c r="BC2959" s="249"/>
      <c r="BD2959" s="250"/>
    </row>
    <row r="2960" spans="2:56" x14ac:dyDescent="0.3">
      <c r="B2960" s="10"/>
      <c r="C2960" s="11"/>
      <c r="D2960" s="178" t="str">
        <f t="shared" si="140"/>
        <v>Guatemala</v>
      </c>
      <c r="E2960" s="11"/>
      <c r="F2960" s="11"/>
      <c r="G2960" s="12"/>
      <c r="H2960" s="11"/>
      <c r="I2960" s="13"/>
      <c r="J2960" s="22"/>
      <c r="K2960" s="23"/>
      <c r="L2960" s="24"/>
      <c r="M2960" s="23"/>
      <c r="N2960" s="25"/>
      <c r="O2960" s="31"/>
      <c r="P2960" s="33"/>
      <c r="Q2960" s="27"/>
      <c r="R2960" s="32"/>
      <c r="S2960" s="32"/>
      <c r="T2960" s="33"/>
      <c r="U2960" s="98"/>
      <c r="V2960" s="59"/>
      <c r="W2960" s="60"/>
      <c r="X2960" s="60"/>
      <c r="Y2960" s="61"/>
      <c r="Z2960" s="68"/>
      <c r="AA2960" s="69"/>
      <c r="AB2960" s="69"/>
      <c r="AC2960" s="70"/>
      <c r="AD2960" s="40"/>
      <c r="AE2960" s="39"/>
      <c r="AF2960" s="39"/>
      <c r="AG2960" s="41"/>
      <c r="AH2960" s="110"/>
      <c r="AI2960" s="111"/>
      <c r="AJ2960" s="112"/>
      <c r="AK2960" s="42"/>
      <c r="AL2960" s="43"/>
      <c r="AM2960" s="46"/>
      <c r="AN2960" s="47"/>
      <c r="AO2960" s="47"/>
      <c r="AP2960" s="115"/>
      <c r="AQ2960" s="48"/>
      <c r="AR2960" s="51"/>
      <c r="AS2960" s="229"/>
      <c r="AT2960" s="230"/>
      <c r="AU2960" s="92">
        <f t="shared" si="141"/>
        <v>0</v>
      </c>
      <c r="AV2960" s="92" t="e">
        <f t="shared" si="142"/>
        <v>#DIV/0!</v>
      </c>
      <c r="AW2960" s="166" t="e">
        <f>Risk_CAL!X2958</f>
        <v>#DIV/0!</v>
      </c>
      <c r="AX2960" s="184"/>
      <c r="AY2960" s="52"/>
      <c r="AZ2960" s="224"/>
      <c r="BA2960" s="247"/>
      <c r="BB2960" s="248"/>
      <c r="BC2960" s="249"/>
      <c r="BD2960" s="250"/>
    </row>
    <row r="2961" spans="2:56" x14ac:dyDescent="0.3">
      <c r="B2961" s="10"/>
      <c r="C2961" s="11"/>
      <c r="D2961" s="178" t="str">
        <f t="shared" si="140"/>
        <v>Guatemala</v>
      </c>
      <c r="E2961" s="11"/>
      <c r="F2961" s="11"/>
      <c r="G2961" s="12"/>
      <c r="H2961" s="11"/>
      <c r="I2961" s="13"/>
      <c r="J2961" s="22"/>
      <c r="K2961" s="23"/>
      <c r="L2961" s="24"/>
      <c r="M2961" s="23"/>
      <c r="N2961" s="25"/>
      <c r="O2961" s="31"/>
      <c r="P2961" s="33"/>
      <c r="Q2961" s="27"/>
      <c r="R2961" s="32"/>
      <c r="S2961" s="32"/>
      <c r="T2961" s="33"/>
      <c r="U2961" s="98"/>
      <c r="V2961" s="59"/>
      <c r="W2961" s="60"/>
      <c r="X2961" s="60"/>
      <c r="Y2961" s="61"/>
      <c r="Z2961" s="68"/>
      <c r="AA2961" s="69"/>
      <c r="AB2961" s="69"/>
      <c r="AC2961" s="70"/>
      <c r="AD2961" s="40"/>
      <c r="AE2961" s="39"/>
      <c r="AF2961" s="39"/>
      <c r="AG2961" s="41"/>
      <c r="AH2961" s="110"/>
      <c r="AI2961" s="111"/>
      <c r="AJ2961" s="112"/>
      <c r="AK2961" s="42"/>
      <c r="AL2961" s="43"/>
      <c r="AM2961" s="46"/>
      <c r="AN2961" s="47"/>
      <c r="AO2961" s="47"/>
      <c r="AP2961" s="115"/>
      <c r="AQ2961" s="48"/>
      <c r="AR2961" s="51"/>
      <c r="AS2961" s="229"/>
      <c r="AT2961" s="230"/>
      <c r="AU2961" s="92">
        <f t="shared" si="141"/>
        <v>0</v>
      </c>
      <c r="AV2961" s="92" t="e">
        <f t="shared" si="142"/>
        <v>#DIV/0!</v>
      </c>
      <c r="AW2961" s="166" t="e">
        <f>Risk_CAL!X2959</f>
        <v>#DIV/0!</v>
      </c>
      <c r="AX2961" s="184"/>
      <c r="AY2961" s="52"/>
      <c r="AZ2961" s="224"/>
      <c r="BA2961" s="247"/>
      <c r="BB2961" s="248"/>
      <c r="BC2961" s="249"/>
      <c r="BD2961" s="250"/>
    </row>
    <row r="2962" spans="2:56" x14ac:dyDescent="0.3">
      <c r="B2962" s="10"/>
      <c r="C2962" s="11"/>
      <c r="D2962" s="178" t="str">
        <f t="shared" si="140"/>
        <v>Guatemala</v>
      </c>
      <c r="E2962" s="11"/>
      <c r="F2962" s="11"/>
      <c r="G2962" s="12"/>
      <c r="H2962" s="11"/>
      <c r="I2962" s="13"/>
      <c r="J2962" s="22"/>
      <c r="K2962" s="23"/>
      <c r="L2962" s="24"/>
      <c r="M2962" s="23"/>
      <c r="N2962" s="25"/>
      <c r="O2962" s="31"/>
      <c r="P2962" s="33"/>
      <c r="Q2962" s="27"/>
      <c r="R2962" s="32"/>
      <c r="S2962" s="32"/>
      <c r="T2962" s="33"/>
      <c r="U2962" s="98"/>
      <c r="V2962" s="59"/>
      <c r="W2962" s="60"/>
      <c r="X2962" s="60"/>
      <c r="Y2962" s="61"/>
      <c r="Z2962" s="68"/>
      <c r="AA2962" s="69"/>
      <c r="AB2962" s="69"/>
      <c r="AC2962" s="70"/>
      <c r="AD2962" s="40"/>
      <c r="AE2962" s="39"/>
      <c r="AF2962" s="39"/>
      <c r="AG2962" s="41"/>
      <c r="AH2962" s="110"/>
      <c r="AI2962" s="111"/>
      <c r="AJ2962" s="112"/>
      <c r="AK2962" s="42"/>
      <c r="AL2962" s="43"/>
      <c r="AM2962" s="46"/>
      <c r="AN2962" s="47"/>
      <c r="AO2962" s="47"/>
      <c r="AP2962" s="115"/>
      <c r="AQ2962" s="48"/>
      <c r="AR2962" s="51"/>
      <c r="AS2962" s="229"/>
      <c r="AT2962" s="230"/>
      <c r="AU2962" s="92">
        <f t="shared" si="141"/>
        <v>0</v>
      </c>
      <c r="AV2962" s="92" t="e">
        <f t="shared" si="142"/>
        <v>#DIV/0!</v>
      </c>
      <c r="AW2962" s="166" t="e">
        <f>Risk_CAL!X2960</f>
        <v>#DIV/0!</v>
      </c>
      <c r="AX2962" s="184"/>
      <c r="AY2962" s="52"/>
      <c r="AZ2962" s="224"/>
      <c r="BA2962" s="247"/>
      <c r="BB2962" s="248"/>
      <c r="BC2962" s="249"/>
      <c r="BD2962" s="250"/>
    </row>
    <row r="2963" spans="2:56" x14ac:dyDescent="0.3">
      <c r="B2963" s="10"/>
      <c r="C2963" s="11"/>
      <c r="D2963" s="178" t="str">
        <f t="shared" si="140"/>
        <v>Guatemala</v>
      </c>
      <c r="E2963" s="11"/>
      <c r="F2963" s="11"/>
      <c r="G2963" s="12"/>
      <c r="H2963" s="11"/>
      <c r="I2963" s="13"/>
      <c r="J2963" s="22"/>
      <c r="K2963" s="23"/>
      <c r="L2963" s="24"/>
      <c r="M2963" s="23"/>
      <c r="N2963" s="25"/>
      <c r="O2963" s="31"/>
      <c r="P2963" s="33"/>
      <c r="Q2963" s="27"/>
      <c r="R2963" s="32"/>
      <c r="S2963" s="32"/>
      <c r="T2963" s="33"/>
      <c r="U2963" s="98"/>
      <c r="V2963" s="59"/>
      <c r="W2963" s="60"/>
      <c r="X2963" s="60"/>
      <c r="Y2963" s="61"/>
      <c r="Z2963" s="68"/>
      <c r="AA2963" s="69"/>
      <c r="AB2963" s="69"/>
      <c r="AC2963" s="70"/>
      <c r="AD2963" s="40"/>
      <c r="AE2963" s="39"/>
      <c r="AF2963" s="39"/>
      <c r="AG2963" s="41"/>
      <c r="AH2963" s="110"/>
      <c r="AI2963" s="111"/>
      <c r="AJ2963" s="112"/>
      <c r="AK2963" s="42"/>
      <c r="AL2963" s="43"/>
      <c r="AM2963" s="46"/>
      <c r="AN2963" s="47"/>
      <c r="AO2963" s="47"/>
      <c r="AP2963" s="115"/>
      <c r="AQ2963" s="48"/>
      <c r="AR2963" s="51"/>
      <c r="AS2963" s="229"/>
      <c r="AT2963" s="230"/>
      <c r="AU2963" s="92">
        <f t="shared" si="141"/>
        <v>0</v>
      </c>
      <c r="AV2963" s="92" t="e">
        <f t="shared" si="142"/>
        <v>#DIV/0!</v>
      </c>
      <c r="AW2963" s="166" t="e">
        <f>Risk_CAL!X2961</f>
        <v>#DIV/0!</v>
      </c>
      <c r="AX2963" s="184"/>
      <c r="AY2963" s="52"/>
      <c r="AZ2963" s="224"/>
      <c r="BA2963" s="247"/>
      <c r="BB2963" s="248"/>
      <c r="BC2963" s="249"/>
      <c r="BD2963" s="250"/>
    </row>
    <row r="2964" spans="2:56" x14ac:dyDescent="0.3">
      <c r="B2964" s="10"/>
      <c r="C2964" s="11"/>
      <c r="D2964" s="178" t="str">
        <f t="shared" si="140"/>
        <v>Guatemala</v>
      </c>
      <c r="E2964" s="11"/>
      <c r="F2964" s="11"/>
      <c r="G2964" s="12"/>
      <c r="H2964" s="11"/>
      <c r="I2964" s="13"/>
      <c r="J2964" s="22"/>
      <c r="K2964" s="23"/>
      <c r="L2964" s="24"/>
      <c r="M2964" s="23"/>
      <c r="N2964" s="25"/>
      <c r="O2964" s="31"/>
      <c r="P2964" s="33"/>
      <c r="Q2964" s="27"/>
      <c r="R2964" s="32"/>
      <c r="S2964" s="32"/>
      <c r="T2964" s="33"/>
      <c r="U2964" s="98"/>
      <c r="V2964" s="59"/>
      <c r="W2964" s="60"/>
      <c r="X2964" s="60"/>
      <c r="Y2964" s="61"/>
      <c r="Z2964" s="68"/>
      <c r="AA2964" s="69"/>
      <c r="AB2964" s="69"/>
      <c r="AC2964" s="70"/>
      <c r="AD2964" s="40"/>
      <c r="AE2964" s="39"/>
      <c r="AF2964" s="39"/>
      <c r="AG2964" s="41"/>
      <c r="AH2964" s="110"/>
      <c r="AI2964" s="111"/>
      <c r="AJ2964" s="112"/>
      <c r="AK2964" s="42"/>
      <c r="AL2964" s="43"/>
      <c r="AM2964" s="46"/>
      <c r="AN2964" s="47"/>
      <c r="AO2964" s="47"/>
      <c r="AP2964" s="115"/>
      <c r="AQ2964" s="48"/>
      <c r="AR2964" s="51"/>
      <c r="AS2964" s="229"/>
      <c r="AT2964" s="230"/>
      <c r="AU2964" s="92">
        <f t="shared" si="141"/>
        <v>0</v>
      </c>
      <c r="AV2964" s="92" t="e">
        <f t="shared" si="142"/>
        <v>#DIV/0!</v>
      </c>
      <c r="AW2964" s="166" t="e">
        <f>Risk_CAL!X2962</f>
        <v>#DIV/0!</v>
      </c>
      <c r="AX2964" s="184"/>
      <c r="AY2964" s="52"/>
      <c r="AZ2964" s="224"/>
      <c r="BA2964" s="247"/>
      <c r="BB2964" s="248"/>
      <c r="BC2964" s="249"/>
      <c r="BD2964" s="250"/>
    </row>
    <row r="2965" spans="2:56" x14ac:dyDescent="0.3">
      <c r="B2965" s="10"/>
      <c r="C2965" s="11"/>
      <c r="D2965" s="178" t="str">
        <f t="shared" si="140"/>
        <v>Guatemala</v>
      </c>
      <c r="E2965" s="11"/>
      <c r="F2965" s="11"/>
      <c r="G2965" s="12"/>
      <c r="H2965" s="11"/>
      <c r="I2965" s="13"/>
      <c r="J2965" s="22"/>
      <c r="K2965" s="23"/>
      <c r="L2965" s="24"/>
      <c r="M2965" s="23"/>
      <c r="N2965" s="25"/>
      <c r="O2965" s="31"/>
      <c r="P2965" s="33"/>
      <c r="Q2965" s="27"/>
      <c r="R2965" s="32"/>
      <c r="S2965" s="32"/>
      <c r="T2965" s="33"/>
      <c r="U2965" s="98"/>
      <c r="V2965" s="59"/>
      <c r="W2965" s="60"/>
      <c r="X2965" s="60"/>
      <c r="Y2965" s="61"/>
      <c r="Z2965" s="68"/>
      <c r="AA2965" s="69"/>
      <c r="AB2965" s="69"/>
      <c r="AC2965" s="70"/>
      <c r="AD2965" s="40"/>
      <c r="AE2965" s="39"/>
      <c r="AF2965" s="39"/>
      <c r="AG2965" s="41"/>
      <c r="AH2965" s="110"/>
      <c r="AI2965" s="111"/>
      <c r="AJ2965" s="112"/>
      <c r="AK2965" s="42"/>
      <c r="AL2965" s="43"/>
      <c r="AM2965" s="46"/>
      <c r="AN2965" s="47"/>
      <c r="AO2965" s="47"/>
      <c r="AP2965" s="115"/>
      <c r="AQ2965" s="48"/>
      <c r="AR2965" s="51"/>
      <c r="AS2965" s="229"/>
      <c r="AT2965" s="230"/>
      <c r="AU2965" s="92">
        <f t="shared" si="141"/>
        <v>0</v>
      </c>
      <c r="AV2965" s="92" t="e">
        <f t="shared" si="142"/>
        <v>#DIV/0!</v>
      </c>
      <c r="AW2965" s="166" t="e">
        <f>Risk_CAL!X2963</f>
        <v>#DIV/0!</v>
      </c>
      <c r="AX2965" s="184"/>
      <c r="AY2965" s="52"/>
      <c r="AZ2965" s="224"/>
      <c r="BA2965" s="247"/>
      <c r="BB2965" s="248"/>
      <c r="BC2965" s="249"/>
      <c r="BD2965" s="250"/>
    </row>
    <row r="2966" spans="2:56" x14ac:dyDescent="0.3">
      <c r="B2966" s="10"/>
      <c r="C2966" s="11"/>
      <c r="D2966" s="178" t="str">
        <f t="shared" si="140"/>
        <v>Guatemala</v>
      </c>
      <c r="E2966" s="11"/>
      <c r="F2966" s="11"/>
      <c r="G2966" s="12"/>
      <c r="H2966" s="11"/>
      <c r="I2966" s="13"/>
      <c r="J2966" s="22"/>
      <c r="K2966" s="23"/>
      <c r="L2966" s="24"/>
      <c r="M2966" s="23"/>
      <c r="N2966" s="25"/>
      <c r="O2966" s="31"/>
      <c r="P2966" s="33"/>
      <c r="Q2966" s="27"/>
      <c r="R2966" s="32"/>
      <c r="S2966" s="32"/>
      <c r="T2966" s="33"/>
      <c r="U2966" s="98"/>
      <c r="V2966" s="59"/>
      <c r="W2966" s="60"/>
      <c r="X2966" s="60"/>
      <c r="Y2966" s="61"/>
      <c r="Z2966" s="68"/>
      <c r="AA2966" s="69"/>
      <c r="AB2966" s="69"/>
      <c r="AC2966" s="70"/>
      <c r="AD2966" s="40"/>
      <c r="AE2966" s="39"/>
      <c r="AF2966" s="39"/>
      <c r="AG2966" s="41"/>
      <c r="AH2966" s="110"/>
      <c r="AI2966" s="111"/>
      <c r="AJ2966" s="112"/>
      <c r="AK2966" s="42"/>
      <c r="AL2966" s="43"/>
      <c r="AM2966" s="46"/>
      <c r="AN2966" s="47"/>
      <c r="AO2966" s="47"/>
      <c r="AP2966" s="115"/>
      <c r="AQ2966" s="48"/>
      <c r="AR2966" s="51"/>
      <c r="AS2966" s="229"/>
      <c r="AT2966" s="230"/>
      <c r="AU2966" s="92">
        <f t="shared" si="141"/>
        <v>0</v>
      </c>
      <c r="AV2966" s="92" t="e">
        <f t="shared" si="142"/>
        <v>#DIV/0!</v>
      </c>
      <c r="AW2966" s="166" t="e">
        <f>Risk_CAL!X2964</f>
        <v>#DIV/0!</v>
      </c>
      <c r="AX2966" s="184"/>
      <c r="AY2966" s="52"/>
      <c r="AZ2966" s="224"/>
      <c r="BA2966" s="247"/>
      <c r="BB2966" s="248"/>
      <c r="BC2966" s="249"/>
      <c r="BD2966" s="250"/>
    </row>
    <row r="2967" spans="2:56" x14ac:dyDescent="0.3">
      <c r="B2967" s="10"/>
      <c r="C2967" s="11"/>
      <c r="D2967" s="178" t="str">
        <f t="shared" si="140"/>
        <v>Guatemala</v>
      </c>
      <c r="E2967" s="11"/>
      <c r="F2967" s="11"/>
      <c r="G2967" s="12"/>
      <c r="H2967" s="11"/>
      <c r="I2967" s="13"/>
      <c r="J2967" s="22"/>
      <c r="K2967" s="23"/>
      <c r="L2967" s="24"/>
      <c r="M2967" s="23"/>
      <c r="N2967" s="25"/>
      <c r="O2967" s="31"/>
      <c r="P2967" s="33"/>
      <c r="Q2967" s="27"/>
      <c r="R2967" s="32"/>
      <c r="S2967" s="32"/>
      <c r="T2967" s="33"/>
      <c r="U2967" s="98"/>
      <c r="V2967" s="59"/>
      <c r="W2967" s="60"/>
      <c r="X2967" s="60"/>
      <c r="Y2967" s="61"/>
      <c r="Z2967" s="68"/>
      <c r="AA2967" s="69"/>
      <c r="AB2967" s="69"/>
      <c r="AC2967" s="70"/>
      <c r="AD2967" s="40"/>
      <c r="AE2967" s="39"/>
      <c r="AF2967" s="39"/>
      <c r="AG2967" s="41"/>
      <c r="AH2967" s="110"/>
      <c r="AI2967" s="111"/>
      <c r="AJ2967" s="112"/>
      <c r="AK2967" s="42"/>
      <c r="AL2967" s="43"/>
      <c r="AM2967" s="46"/>
      <c r="AN2967" s="47"/>
      <c r="AO2967" s="47"/>
      <c r="AP2967" s="115"/>
      <c r="AQ2967" s="48"/>
      <c r="AR2967" s="51"/>
      <c r="AS2967" s="229"/>
      <c r="AT2967" s="230"/>
      <c r="AU2967" s="92">
        <f t="shared" si="141"/>
        <v>0</v>
      </c>
      <c r="AV2967" s="92" t="e">
        <f t="shared" si="142"/>
        <v>#DIV/0!</v>
      </c>
      <c r="AW2967" s="166" t="e">
        <f>Risk_CAL!X2965</f>
        <v>#DIV/0!</v>
      </c>
      <c r="AX2967" s="184"/>
      <c r="AY2967" s="52"/>
      <c r="AZ2967" s="224"/>
      <c r="BA2967" s="247"/>
      <c r="BB2967" s="248"/>
      <c r="BC2967" s="249"/>
      <c r="BD2967" s="250"/>
    </row>
    <row r="2968" spans="2:56" x14ac:dyDescent="0.3">
      <c r="B2968" s="10"/>
      <c r="C2968" s="11"/>
      <c r="D2968" s="178" t="str">
        <f t="shared" si="140"/>
        <v>Guatemala</v>
      </c>
      <c r="E2968" s="11"/>
      <c r="F2968" s="11"/>
      <c r="G2968" s="12"/>
      <c r="H2968" s="11"/>
      <c r="I2968" s="13"/>
      <c r="J2968" s="22"/>
      <c r="K2968" s="23"/>
      <c r="L2968" s="24"/>
      <c r="M2968" s="23"/>
      <c r="N2968" s="25"/>
      <c r="O2968" s="31"/>
      <c r="P2968" s="33"/>
      <c r="Q2968" s="27"/>
      <c r="R2968" s="32"/>
      <c r="S2968" s="32"/>
      <c r="T2968" s="33"/>
      <c r="U2968" s="98"/>
      <c r="V2968" s="59"/>
      <c r="W2968" s="60"/>
      <c r="X2968" s="60"/>
      <c r="Y2968" s="61"/>
      <c r="Z2968" s="68"/>
      <c r="AA2968" s="69"/>
      <c r="AB2968" s="69"/>
      <c r="AC2968" s="70"/>
      <c r="AD2968" s="40"/>
      <c r="AE2968" s="39"/>
      <c r="AF2968" s="39"/>
      <c r="AG2968" s="41"/>
      <c r="AH2968" s="110"/>
      <c r="AI2968" s="111"/>
      <c r="AJ2968" s="112"/>
      <c r="AK2968" s="42"/>
      <c r="AL2968" s="43"/>
      <c r="AM2968" s="46"/>
      <c r="AN2968" s="47"/>
      <c r="AO2968" s="47"/>
      <c r="AP2968" s="115"/>
      <c r="AQ2968" s="48"/>
      <c r="AR2968" s="51"/>
      <c r="AS2968" s="229"/>
      <c r="AT2968" s="230"/>
      <c r="AU2968" s="92">
        <f t="shared" si="141"/>
        <v>0</v>
      </c>
      <c r="AV2968" s="92" t="e">
        <f t="shared" si="142"/>
        <v>#DIV/0!</v>
      </c>
      <c r="AW2968" s="166" t="e">
        <f>Risk_CAL!X2966</f>
        <v>#DIV/0!</v>
      </c>
      <c r="AX2968" s="184"/>
      <c r="AY2968" s="52"/>
      <c r="AZ2968" s="224"/>
      <c r="BA2968" s="247"/>
      <c r="BB2968" s="248"/>
      <c r="BC2968" s="249"/>
      <c r="BD2968" s="250"/>
    </row>
    <row r="2969" spans="2:56" x14ac:dyDescent="0.3">
      <c r="B2969" s="10"/>
      <c r="C2969" s="11"/>
      <c r="D2969" s="178" t="str">
        <f t="shared" si="140"/>
        <v>Guatemala</v>
      </c>
      <c r="E2969" s="11"/>
      <c r="F2969" s="11"/>
      <c r="G2969" s="12"/>
      <c r="H2969" s="11"/>
      <c r="I2969" s="13"/>
      <c r="J2969" s="22"/>
      <c r="K2969" s="23"/>
      <c r="L2969" s="24"/>
      <c r="M2969" s="23"/>
      <c r="N2969" s="25"/>
      <c r="O2969" s="31"/>
      <c r="P2969" s="33"/>
      <c r="Q2969" s="27"/>
      <c r="R2969" s="32"/>
      <c r="S2969" s="32"/>
      <c r="T2969" s="33"/>
      <c r="U2969" s="98"/>
      <c r="V2969" s="59"/>
      <c r="W2969" s="60"/>
      <c r="X2969" s="60"/>
      <c r="Y2969" s="61"/>
      <c r="Z2969" s="68"/>
      <c r="AA2969" s="69"/>
      <c r="AB2969" s="69"/>
      <c r="AC2969" s="70"/>
      <c r="AD2969" s="40"/>
      <c r="AE2969" s="39"/>
      <c r="AF2969" s="39"/>
      <c r="AG2969" s="41"/>
      <c r="AH2969" s="110"/>
      <c r="AI2969" s="111"/>
      <c r="AJ2969" s="112"/>
      <c r="AK2969" s="42"/>
      <c r="AL2969" s="43"/>
      <c r="AM2969" s="46"/>
      <c r="AN2969" s="47"/>
      <c r="AO2969" s="47"/>
      <c r="AP2969" s="115"/>
      <c r="AQ2969" s="48"/>
      <c r="AR2969" s="51"/>
      <c r="AS2969" s="229"/>
      <c r="AT2969" s="230"/>
      <c r="AU2969" s="92">
        <f t="shared" si="141"/>
        <v>0</v>
      </c>
      <c r="AV2969" s="92" t="e">
        <f t="shared" si="142"/>
        <v>#DIV/0!</v>
      </c>
      <c r="AW2969" s="166" t="e">
        <f>Risk_CAL!X2967</f>
        <v>#DIV/0!</v>
      </c>
      <c r="AX2969" s="184"/>
      <c r="AY2969" s="52"/>
      <c r="AZ2969" s="224"/>
      <c r="BA2969" s="247"/>
      <c r="BB2969" s="248"/>
      <c r="BC2969" s="249"/>
      <c r="BD2969" s="250"/>
    </row>
    <row r="2970" spans="2:56" x14ac:dyDescent="0.3">
      <c r="B2970" s="10"/>
      <c r="C2970" s="11"/>
      <c r="D2970" s="178" t="str">
        <f t="shared" si="140"/>
        <v>Guatemala</v>
      </c>
      <c r="E2970" s="11"/>
      <c r="F2970" s="11"/>
      <c r="G2970" s="12"/>
      <c r="H2970" s="11"/>
      <c r="I2970" s="13"/>
      <c r="J2970" s="22"/>
      <c r="K2970" s="23"/>
      <c r="L2970" s="24"/>
      <c r="M2970" s="23"/>
      <c r="N2970" s="25"/>
      <c r="O2970" s="31"/>
      <c r="P2970" s="33"/>
      <c r="Q2970" s="27"/>
      <c r="R2970" s="32"/>
      <c r="S2970" s="32"/>
      <c r="T2970" s="33"/>
      <c r="U2970" s="98"/>
      <c r="V2970" s="59"/>
      <c r="W2970" s="60"/>
      <c r="X2970" s="60"/>
      <c r="Y2970" s="61"/>
      <c r="Z2970" s="68"/>
      <c r="AA2970" s="69"/>
      <c r="AB2970" s="69"/>
      <c r="AC2970" s="70"/>
      <c r="AD2970" s="40"/>
      <c r="AE2970" s="39"/>
      <c r="AF2970" s="39"/>
      <c r="AG2970" s="41"/>
      <c r="AH2970" s="110"/>
      <c r="AI2970" s="111"/>
      <c r="AJ2970" s="112"/>
      <c r="AK2970" s="42"/>
      <c r="AL2970" s="43"/>
      <c r="AM2970" s="46"/>
      <c r="AN2970" s="47"/>
      <c r="AO2970" s="47"/>
      <c r="AP2970" s="115"/>
      <c r="AQ2970" s="48"/>
      <c r="AR2970" s="51"/>
      <c r="AS2970" s="229"/>
      <c r="AT2970" s="230"/>
      <c r="AU2970" s="92">
        <f t="shared" si="141"/>
        <v>0</v>
      </c>
      <c r="AV2970" s="92" t="e">
        <f t="shared" si="142"/>
        <v>#DIV/0!</v>
      </c>
      <c r="AW2970" s="166" t="e">
        <f>Risk_CAL!X2968</f>
        <v>#DIV/0!</v>
      </c>
      <c r="AX2970" s="184"/>
      <c r="AY2970" s="52"/>
      <c r="AZ2970" s="224"/>
      <c r="BA2970" s="247"/>
      <c r="BB2970" s="248"/>
      <c r="BC2970" s="249"/>
      <c r="BD2970" s="250"/>
    </row>
    <row r="2971" spans="2:56" x14ac:dyDescent="0.3">
      <c r="B2971" s="10"/>
      <c r="C2971" s="11"/>
      <c r="D2971" s="178" t="str">
        <f t="shared" si="140"/>
        <v>Guatemala</v>
      </c>
      <c r="E2971" s="11"/>
      <c r="F2971" s="11"/>
      <c r="G2971" s="12"/>
      <c r="H2971" s="11"/>
      <c r="I2971" s="13"/>
      <c r="J2971" s="22"/>
      <c r="K2971" s="23"/>
      <c r="L2971" s="24"/>
      <c r="M2971" s="23"/>
      <c r="N2971" s="25"/>
      <c r="O2971" s="31"/>
      <c r="P2971" s="33"/>
      <c r="Q2971" s="27"/>
      <c r="R2971" s="32"/>
      <c r="S2971" s="32"/>
      <c r="T2971" s="33"/>
      <c r="U2971" s="98"/>
      <c r="V2971" s="59"/>
      <c r="W2971" s="60"/>
      <c r="X2971" s="60"/>
      <c r="Y2971" s="61"/>
      <c r="Z2971" s="68"/>
      <c r="AA2971" s="69"/>
      <c r="AB2971" s="69"/>
      <c r="AC2971" s="70"/>
      <c r="AD2971" s="40"/>
      <c r="AE2971" s="39"/>
      <c r="AF2971" s="39"/>
      <c r="AG2971" s="41"/>
      <c r="AH2971" s="110"/>
      <c r="AI2971" s="111"/>
      <c r="AJ2971" s="112"/>
      <c r="AK2971" s="42"/>
      <c r="AL2971" s="43"/>
      <c r="AM2971" s="46"/>
      <c r="AN2971" s="47"/>
      <c r="AO2971" s="47"/>
      <c r="AP2971" s="115"/>
      <c r="AQ2971" s="48"/>
      <c r="AR2971" s="51"/>
      <c r="AS2971" s="229"/>
      <c r="AT2971" s="230"/>
      <c r="AU2971" s="92">
        <f t="shared" si="141"/>
        <v>0</v>
      </c>
      <c r="AV2971" s="92" t="e">
        <f t="shared" si="142"/>
        <v>#DIV/0!</v>
      </c>
      <c r="AW2971" s="166" t="e">
        <f>Risk_CAL!X2969</f>
        <v>#DIV/0!</v>
      </c>
      <c r="AX2971" s="184"/>
      <c r="AY2971" s="52"/>
      <c r="AZ2971" s="224"/>
      <c r="BA2971" s="247"/>
      <c r="BB2971" s="248"/>
      <c r="BC2971" s="249"/>
      <c r="BD2971" s="250"/>
    </row>
    <row r="2972" spans="2:56" x14ac:dyDescent="0.3">
      <c r="B2972" s="10"/>
      <c r="C2972" s="11"/>
      <c r="D2972" s="178" t="str">
        <f t="shared" si="140"/>
        <v>Guatemala</v>
      </c>
      <c r="E2972" s="11"/>
      <c r="F2972" s="11"/>
      <c r="G2972" s="12"/>
      <c r="H2972" s="11"/>
      <c r="I2972" s="13"/>
      <c r="J2972" s="22"/>
      <c r="K2972" s="23"/>
      <c r="L2972" s="24"/>
      <c r="M2972" s="23"/>
      <c r="N2972" s="25"/>
      <c r="O2972" s="31"/>
      <c r="P2972" s="33"/>
      <c r="Q2972" s="27"/>
      <c r="R2972" s="32"/>
      <c r="S2972" s="32"/>
      <c r="T2972" s="33"/>
      <c r="U2972" s="98"/>
      <c r="V2972" s="59"/>
      <c r="W2972" s="60"/>
      <c r="X2972" s="60"/>
      <c r="Y2972" s="61"/>
      <c r="Z2972" s="68"/>
      <c r="AA2972" s="69"/>
      <c r="AB2972" s="69"/>
      <c r="AC2972" s="70"/>
      <c r="AD2972" s="40"/>
      <c r="AE2972" s="39"/>
      <c r="AF2972" s="39"/>
      <c r="AG2972" s="41"/>
      <c r="AH2972" s="110"/>
      <c r="AI2972" s="111"/>
      <c r="AJ2972" s="112"/>
      <c r="AK2972" s="42"/>
      <c r="AL2972" s="43"/>
      <c r="AM2972" s="46"/>
      <c r="AN2972" s="47"/>
      <c r="AO2972" s="47"/>
      <c r="AP2972" s="115"/>
      <c r="AQ2972" s="48"/>
      <c r="AR2972" s="51"/>
      <c r="AS2972" s="229"/>
      <c r="AT2972" s="230"/>
      <c r="AU2972" s="92">
        <f t="shared" si="141"/>
        <v>0</v>
      </c>
      <c r="AV2972" s="92" t="e">
        <f t="shared" si="142"/>
        <v>#DIV/0!</v>
      </c>
      <c r="AW2972" s="166" t="e">
        <f>Risk_CAL!X2970</f>
        <v>#DIV/0!</v>
      </c>
      <c r="AX2972" s="184"/>
      <c r="AY2972" s="52"/>
      <c r="AZ2972" s="224"/>
      <c r="BA2972" s="247"/>
      <c r="BB2972" s="248"/>
      <c r="BC2972" s="249"/>
      <c r="BD2972" s="250"/>
    </row>
    <row r="2973" spans="2:56" x14ac:dyDescent="0.3">
      <c r="B2973" s="10"/>
      <c r="C2973" s="11"/>
      <c r="D2973" s="178" t="str">
        <f t="shared" si="140"/>
        <v>Guatemala</v>
      </c>
      <c r="E2973" s="11"/>
      <c r="F2973" s="11"/>
      <c r="G2973" s="12"/>
      <c r="H2973" s="11"/>
      <c r="I2973" s="13"/>
      <c r="J2973" s="22"/>
      <c r="K2973" s="23"/>
      <c r="L2973" s="24"/>
      <c r="M2973" s="23"/>
      <c r="N2973" s="25"/>
      <c r="O2973" s="31"/>
      <c r="P2973" s="33"/>
      <c r="Q2973" s="27"/>
      <c r="R2973" s="32"/>
      <c r="S2973" s="32"/>
      <c r="T2973" s="33"/>
      <c r="U2973" s="98"/>
      <c r="V2973" s="59"/>
      <c r="W2973" s="60"/>
      <c r="X2973" s="60"/>
      <c r="Y2973" s="61"/>
      <c r="Z2973" s="68"/>
      <c r="AA2973" s="69"/>
      <c r="AB2973" s="69"/>
      <c r="AC2973" s="70"/>
      <c r="AD2973" s="40"/>
      <c r="AE2973" s="39"/>
      <c r="AF2973" s="39"/>
      <c r="AG2973" s="41"/>
      <c r="AH2973" s="110"/>
      <c r="AI2973" s="111"/>
      <c r="AJ2973" s="112"/>
      <c r="AK2973" s="42"/>
      <c r="AL2973" s="43"/>
      <c r="AM2973" s="46"/>
      <c r="AN2973" s="47"/>
      <c r="AO2973" s="47"/>
      <c r="AP2973" s="115"/>
      <c r="AQ2973" s="48"/>
      <c r="AR2973" s="51"/>
      <c r="AS2973" s="229"/>
      <c r="AT2973" s="230"/>
      <c r="AU2973" s="92">
        <f t="shared" si="141"/>
        <v>0</v>
      </c>
      <c r="AV2973" s="92" t="e">
        <f t="shared" si="142"/>
        <v>#DIV/0!</v>
      </c>
      <c r="AW2973" s="166" t="e">
        <f>Risk_CAL!X2971</f>
        <v>#DIV/0!</v>
      </c>
      <c r="AX2973" s="184"/>
      <c r="AY2973" s="52"/>
      <c r="AZ2973" s="224"/>
      <c r="BA2973" s="247"/>
      <c r="BB2973" s="248"/>
      <c r="BC2973" s="249"/>
      <c r="BD2973" s="250"/>
    </row>
    <row r="2974" spans="2:56" x14ac:dyDescent="0.3">
      <c r="B2974" s="10"/>
      <c r="C2974" s="11"/>
      <c r="D2974" s="178" t="str">
        <f t="shared" si="140"/>
        <v>Guatemala</v>
      </c>
      <c r="E2974" s="11"/>
      <c r="F2974" s="11"/>
      <c r="G2974" s="12"/>
      <c r="H2974" s="11"/>
      <c r="I2974" s="13"/>
      <c r="J2974" s="22"/>
      <c r="K2974" s="23"/>
      <c r="L2974" s="24"/>
      <c r="M2974" s="23"/>
      <c r="N2974" s="25"/>
      <c r="O2974" s="31"/>
      <c r="P2974" s="33"/>
      <c r="Q2974" s="27"/>
      <c r="R2974" s="32"/>
      <c r="S2974" s="32"/>
      <c r="T2974" s="33"/>
      <c r="U2974" s="98"/>
      <c r="V2974" s="59"/>
      <c r="W2974" s="60"/>
      <c r="X2974" s="60"/>
      <c r="Y2974" s="61"/>
      <c r="Z2974" s="68"/>
      <c r="AA2974" s="69"/>
      <c r="AB2974" s="69"/>
      <c r="AC2974" s="70"/>
      <c r="AD2974" s="40"/>
      <c r="AE2974" s="39"/>
      <c r="AF2974" s="39"/>
      <c r="AG2974" s="41"/>
      <c r="AH2974" s="110"/>
      <c r="AI2974" s="111"/>
      <c r="AJ2974" s="112"/>
      <c r="AK2974" s="42"/>
      <c r="AL2974" s="43"/>
      <c r="AM2974" s="46"/>
      <c r="AN2974" s="47"/>
      <c r="AO2974" s="47"/>
      <c r="AP2974" s="115"/>
      <c r="AQ2974" s="48"/>
      <c r="AR2974" s="51"/>
      <c r="AS2974" s="229"/>
      <c r="AT2974" s="230"/>
      <c r="AU2974" s="92">
        <f t="shared" si="141"/>
        <v>0</v>
      </c>
      <c r="AV2974" s="92" t="e">
        <f t="shared" si="142"/>
        <v>#DIV/0!</v>
      </c>
      <c r="AW2974" s="166" t="e">
        <f>Risk_CAL!X2972</f>
        <v>#DIV/0!</v>
      </c>
      <c r="AX2974" s="184"/>
      <c r="AY2974" s="52"/>
      <c r="AZ2974" s="224"/>
      <c r="BA2974" s="247"/>
      <c r="BB2974" s="248"/>
      <c r="BC2974" s="249"/>
      <c r="BD2974" s="250"/>
    </row>
    <row r="2975" spans="2:56" x14ac:dyDescent="0.3">
      <c r="B2975" s="10"/>
      <c r="C2975" s="11"/>
      <c r="D2975" s="178" t="str">
        <f t="shared" si="140"/>
        <v>Guatemala</v>
      </c>
      <c r="E2975" s="11"/>
      <c r="F2975" s="11"/>
      <c r="G2975" s="12"/>
      <c r="H2975" s="11"/>
      <c r="I2975" s="13"/>
      <c r="J2975" s="22"/>
      <c r="K2975" s="23"/>
      <c r="L2975" s="24"/>
      <c r="M2975" s="23"/>
      <c r="N2975" s="25"/>
      <c r="O2975" s="31"/>
      <c r="P2975" s="33"/>
      <c r="Q2975" s="27"/>
      <c r="R2975" s="32"/>
      <c r="S2975" s="32"/>
      <c r="T2975" s="33"/>
      <c r="U2975" s="98"/>
      <c r="V2975" s="59"/>
      <c r="W2975" s="60"/>
      <c r="X2975" s="60"/>
      <c r="Y2975" s="61"/>
      <c r="Z2975" s="68"/>
      <c r="AA2975" s="69"/>
      <c r="AB2975" s="69"/>
      <c r="AC2975" s="70"/>
      <c r="AD2975" s="40"/>
      <c r="AE2975" s="39"/>
      <c r="AF2975" s="39"/>
      <c r="AG2975" s="41"/>
      <c r="AH2975" s="110"/>
      <c r="AI2975" s="111"/>
      <c r="AJ2975" s="112"/>
      <c r="AK2975" s="42"/>
      <c r="AL2975" s="43"/>
      <c r="AM2975" s="46"/>
      <c r="AN2975" s="47"/>
      <c r="AO2975" s="47"/>
      <c r="AP2975" s="115"/>
      <c r="AQ2975" s="48"/>
      <c r="AR2975" s="51"/>
      <c r="AS2975" s="229"/>
      <c r="AT2975" s="230"/>
      <c r="AU2975" s="92">
        <f t="shared" si="141"/>
        <v>0</v>
      </c>
      <c r="AV2975" s="92" t="e">
        <f t="shared" si="142"/>
        <v>#DIV/0!</v>
      </c>
      <c r="AW2975" s="166" t="e">
        <f>Risk_CAL!X2973</f>
        <v>#DIV/0!</v>
      </c>
      <c r="AX2975" s="184"/>
      <c r="AY2975" s="52"/>
      <c r="AZ2975" s="224"/>
      <c r="BA2975" s="247"/>
      <c r="BB2975" s="248"/>
      <c r="BC2975" s="249"/>
      <c r="BD2975" s="250"/>
    </row>
    <row r="2976" spans="2:56" x14ac:dyDescent="0.3">
      <c r="B2976" s="10"/>
      <c r="C2976" s="11"/>
      <c r="D2976" s="178" t="str">
        <f t="shared" si="140"/>
        <v>Guatemala</v>
      </c>
      <c r="E2976" s="11"/>
      <c r="F2976" s="11"/>
      <c r="G2976" s="12"/>
      <c r="H2976" s="11"/>
      <c r="I2976" s="13"/>
      <c r="J2976" s="22"/>
      <c r="K2976" s="23"/>
      <c r="L2976" s="24"/>
      <c r="M2976" s="23"/>
      <c r="N2976" s="25"/>
      <c r="O2976" s="31"/>
      <c r="P2976" s="33"/>
      <c r="Q2976" s="27"/>
      <c r="R2976" s="32"/>
      <c r="S2976" s="32"/>
      <c r="T2976" s="33"/>
      <c r="U2976" s="98"/>
      <c r="V2976" s="59"/>
      <c r="W2976" s="60"/>
      <c r="X2976" s="60"/>
      <c r="Y2976" s="61"/>
      <c r="Z2976" s="68"/>
      <c r="AA2976" s="69"/>
      <c r="AB2976" s="69"/>
      <c r="AC2976" s="70"/>
      <c r="AD2976" s="40"/>
      <c r="AE2976" s="39"/>
      <c r="AF2976" s="39"/>
      <c r="AG2976" s="41"/>
      <c r="AH2976" s="110"/>
      <c r="AI2976" s="111"/>
      <c r="AJ2976" s="112"/>
      <c r="AK2976" s="42"/>
      <c r="AL2976" s="43"/>
      <c r="AM2976" s="46"/>
      <c r="AN2976" s="47"/>
      <c r="AO2976" s="47"/>
      <c r="AP2976" s="115"/>
      <c r="AQ2976" s="48"/>
      <c r="AR2976" s="51"/>
      <c r="AS2976" s="229"/>
      <c r="AT2976" s="230"/>
      <c r="AU2976" s="92">
        <f t="shared" si="141"/>
        <v>0</v>
      </c>
      <c r="AV2976" s="92" t="e">
        <f t="shared" si="142"/>
        <v>#DIV/0!</v>
      </c>
      <c r="AW2976" s="166" t="e">
        <f>Risk_CAL!X2974</f>
        <v>#DIV/0!</v>
      </c>
      <c r="AX2976" s="184"/>
      <c r="AY2976" s="52"/>
      <c r="AZ2976" s="224"/>
      <c r="BA2976" s="247"/>
      <c r="BB2976" s="248"/>
      <c r="BC2976" s="249"/>
      <c r="BD2976" s="250"/>
    </row>
    <row r="2977" spans="2:56" x14ac:dyDescent="0.3">
      <c r="B2977" s="10"/>
      <c r="C2977" s="11"/>
      <c r="D2977" s="178" t="str">
        <f t="shared" si="140"/>
        <v>Guatemala</v>
      </c>
      <c r="E2977" s="11"/>
      <c r="F2977" s="11"/>
      <c r="G2977" s="12"/>
      <c r="H2977" s="11"/>
      <c r="I2977" s="13"/>
      <c r="J2977" s="22"/>
      <c r="K2977" s="23"/>
      <c r="L2977" s="24"/>
      <c r="M2977" s="23"/>
      <c r="N2977" s="25"/>
      <c r="O2977" s="31"/>
      <c r="P2977" s="33"/>
      <c r="Q2977" s="27"/>
      <c r="R2977" s="32"/>
      <c r="S2977" s="32"/>
      <c r="T2977" s="33"/>
      <c r="U2977" s="98"/>
      <c r="V2977" s="59"/>
      <c r="W2977" s="60"/>
      <c r="X2977" s="60"/>
      <c r="Y2977" s="61"/>
      <c r="Z2977" s="68"/>
      <c r="AA2977" s="69"/>
      <c r="AB2977" s="69"/>
      <c r="AC2977" s="70"/>
      <c r="AD2977" s="40"/>
      <c r="AE2977" s="39"/>
      <c r="AF2977" s="39"/>
      <c r="AG2977" s="41"/>
      <c r="AH2977" s="110"/>
      <c r="AI2977" s="111"/>
      <c r="AJ2977" s="112"/>
      <c r="AK2977" s="42"/>
      <c r="AL2977" s="43"/>
      <c r="AM2977" s="46"/>
      <c r="AN2977" s="47"/>
      <c r="AO2977" s="47"/>
      <c r="AP2977" s="115"/>
      <c r="AQ2977" s="48"/>
      <c r="AR2977" s="51"/>
      <c r="AS2977" s="229"/>
      <c r="AT2977" s="230"/>
      <c r="AU2977" s="92">
        <f t="shared" si="141"/>
        <v>0</v>
      </c>
      <c r="AV2977" s="92" t="e">
        <f t="shared" si="142"/>
        <v>#DIV/0!</v>
      </c>
      <c r="AW2977" s="166" t="e">
        <f>Risk_CAL!X2975</f>
        <v>#DIV/0!</v>
      </c>
      <c r="AX2977" s="184"/>
      <c r="AY2977" s="52"/>
      <c r="AZ2977" s="224"/>
      <c r="BA2977" s="247"/>
      <c r="BB2977" s="248"/>
      <c r="BC2977" s="249"/>
      <c r="BD2977" s="250"/>
    </row>
    <row r="2978" spans="2:56" x14ac:dyDescent="0.3">
      <c r="B2978" s="10"/>
      <c r="C2978" s="11"/>
      <c r="D2978" s="178" t="str">
        <f t="shared" si="140"/>
        <v>Guatemala</v>
      </c>
      <c r="E2978" s="11"/>
      <c r="F2978" s="11"/>
      <c r="G2978" s="12"/>
      <c r="H2978" s="11"/>
      <c r="I2978" s="13"/>
      <c r="J2978" s="22"/>
      <c r="K2978" s="23"/>
      <c r="L2978" s="24"/>
      <c r="M2978" s="23"/>
      <c r="N2978" s="25"/>
      <c r="O2978" s="31"/>
      <c r="P2978" s="33"/>
      <c r="Q2978" s="27"/>
      <c r="R2978" s="32"/>
      <c r="S2978" s="32"/>
      <c r="T2978" s="33"/>
      <c r="U2978" s="98"/>
      <c r="V2978" s="59"/>
      <c r="W2978" s="60"/>
      <c r="X2978" s="60"/>
      <c r="Y2978" s="61"/>
      <c r="Z2978" s="68"/>
      <c r="AA2978" s="69"/>
      <c r="AB2978" s="69"/>
      <c r="AC2978" s="70"/>
      <c r="AD2978" s="40"/>
      <c r="AE2978" s="39"/>
      <c r="AF2978" s="39"/>
      <c r="AG2978" s="41"/>
      <c r="AH2978" s="110"/>
      <c r="AI2978" s="111"/>
      <c r="AJ2978" s="112"/>
      <c r="AK2978" s="42"/>
      <c r="AL2978" s="43"/>
      <c r="AM2978" s="46"/>
      <c r="AN2978" s="47"/>
      <c r="AO2978" s="47"/>
      <c r="AP2978" s="115"/>
      <c r="AQ2978" s="48"/>
      <c r="AR2978" s="51"/>
      <c r="AS2978" s="229"/>
      <c r="AT2978" s="230"/>
      <c r="AU2978" s="92">
        <f t="shared" si="141"/>
        <v>0</v>
      </c>
      <c r="AV2978" s="92" t="e">
        <f t="shared" si="142"/>
        <v>#DIV/0!</v>
      </c>
      <c r="AW2978" s="166" t="e">
        <f>Risk_CAL!X2976</f>
        <v>#DIV/0!</v>
      </c>
      <c r="AX2978" s="184"/>
      <c r="AY2978" s="52"/>
      <c r="AZ2978" s="224"/>
      <c r="BA2978" s="247"/>
      <c r="BB2978" s="248"/>
      <c r="BC2978" s="249"/>
      <c r="BD2978" s="250"/>
    </row>
    <row r="2979" spans="2:56" x14ac:dyDescent="0.3">
      <c r="B2979" s="10"/>
      <c r="C2979" s="11"/>
      <c r="D2979" s="178" t="str">
        <f t="shared" si="140"/>
        <v>Guatemala</v>
      </c>
      <c r="E2979" s="11"/>
      <c r="F2979" s="11"/>
      <c r="G2979" s="12"/>
      <c r="H2979" s="11"/>
      <c r="I2979" s="13"/>
      <c r="J2979" s="22"/>
      <c r="K2979" s="23"/>
      <c r="L2979" s="24"/>
      <c r="M2979" s="23"/>
      <c r="N2979" s="25"/>
      <c r="O2979" s="31"/>
      <c r="P2979" s="33"/>
      <c r="Q2979" s="27"/>
      <c r="R2979" s="32"/>
      <c r="S2979" s="32"/>
      <c r="T2979" s="33"/>
      <c r="U2979" s="98"/>
      <c r="V2979" s="59"/>
      <c r="W2979" s="60"/>
      <c r="X2979" s="60"/>
      <c r="Y2979" s="61"/>
      <c r="Z2979" s="68"/>
      <c r="AA2979" s="69"/>
      <c r="AB2979" s="69"/>
      <c r="AC2979" s="70"/>
      <c r="AD2979" s="40"/>
      <c r="AE2979" s="39"/>
      <c r="AF2979" s="39"/>
      <c r="AG2979" s="41"/>
      <c r="AH2979" s="110"/>
      <c r="AI2979" s="111"/>
      <c r="AJ2979" s="112"/>
      <c r="AK2979" s="42"/>
      <c r="AL2979" s="43"/>
      <c r="AM2979" s="46"/>
      <c r="AN2979" s="47"/>
      <c r="AO2979" s="47"/>
      <c r="AP2979" s="115"/>
      <c r="AQ2979" s="48"/>
      <c r="AR2979" s="51"/>
      <c r="AS2979" s="229"/>
      <c r="AT2979" s="230"/>
      <c r="AU2979" s="92">
        <f t="shared" si="141"/>
        <v>0</v>
      </c>
      <c r="AV2979" s="92" t="e">
        <f t="shared" si="142"/>
        <v>#DIV/0!</v>
      </c>
      <c r="AW2979" s="166" t="e">
        <f>Risk_CAL!X2977</f>
        <v>#DIV/0!</v>
      </c>
      <c r="AX2979" s="184"/>
      <c r="AY2979" s="52"/>
      <c r="AZ2979" s="224"/>
      <c r="BA2979" s="247"/>
      <c r="BB2979" s="248"/>
      <c r="BC2979" s="249"/>
      <c r="BD2979" s="250"/>
    </row>
    <row r="2980" spans="2:56" x14ac:dyDescent="0.3">
      <c r="B2980" s="10"/>
      <c r="C2980" s="11"/>
      <c r="D2980" s="178" t="str">
        <f t="shared" si="140"/>
        <v>Guatemala</v>
      </c>
      <c r="E2980" s="11"/>
      <c r="F2980" s="11"/>
      <c r="G2980" s="12"/>
      <c r="H2980" s="11"/>
      <c r="I2980" s="13"/>
      <c r="J2980" s="22"/>
      <c r="K2980" s="23"/>
      <c r="L2980" s="24"/>
      <c r="M2980" s="23"/>
      <c r="N2980" s="25"/>
      <c r="O2980" s="31"/>
      <c r="P2980" s="33"/>
      <c r="Q2980" s="27"/>
      <c r="R2980" s="32"/>
      <c r="S2980" s="32"/>
      <c r="T2980" s="33"/>
      <c r="U2980" s="98"/>
      <c r="V2980" s="59"/>
      <c r="W2980" s="60"/>
      <c r="X2980" s="60"/>
      <c r="Y2980" s="61"/>
      <c r="Z2980" s="68"/>
      <c r="AA2980" s="69"/>
      <c r="AB2980" s="69"/>
      <c r="AC2980" s="70"/>
      <c r="AD2980" s="40"/>
      <c r="AE2980" s="39"/>
      <c r="AF2980" s="39"/>
      <c r="AG2980" s="41"/>
      <c r="AH2980" s="110"/>
      <c r="AI2980" s="111"/>
      <c r="AJ2980" s="112"/>
      <c r="AK2980" s="42"/>
      <c r="AL2980" s="43"/>
      <c r="AM2980" s="46"/>
      <c r="AN2980" s="47"/>
      <c r="AO2980" s="47"/>
      <c r="AP2980" s="115"/>
      <c r="AQ2980" s="48"/>
      <c r="AR2980" s="51"/>
      <c r="AS2980" s="229"/>
      <c r="AT2980" s="230"/>
      <c r="AU2980" s="92">
        <f t="shared" si="141"/>
        <v>0</v>
      </c>
      <c r="AV2980" s="92" t="e">
        <f t="shared" si="142"/>
        <v>#DIV/0!</v>
      </c>
      <c r="AW2980" s="166" t="e">
        <f>Risk_CAL!X2978</f>
        <v>#DIV/0!</v>
      </c>
      <c r="AX2980" s="184"/>
      <c r="AY2980" s="52"/>
      <c r="AZ2980" s="224"/>
      <c r="BA2980" s="247"/>
      <c r="BB2980" s="248"/>
      <c r="BC2980" s="249"/>
      <c r="BD2980" s="250"/>
    </row>
    <row r="2981" spans="2:56" x14ac:dyDescent="0.3">
      <c r="B2981" s="10"/>
      <c r="C2981" s="11"/>
      <c r="D2981" s="178" t="str">
        <f t="shared" si="140"/>
        <v>Guatemala</v>
      </c>
      <c r="E2981" s="11"/>
      <c r="F2981" s="11"/>
      <c r="G2981" s="12"/>
      <c r="H2981" s="11"/>
      <c r="I2981" s="13"/>
      <c r="J2981" s="22"/>
      <c r="K2981" s="23"/>
      <c r="L2981" s="24"/>
      <c r="M2981" s="23"/>
      <c r="N2981" s="25"/>
      <c r="O2981" s="31"/>
      <c r="P2981" s="33"/>
      <c r="Q2981" s="27"/>
      <c r="R2981" s="32"/>
      <c r="S2981" s="32"/>
      <c r="T2981" s="33"/>
      <c r="U2981" s="98"/>
      <c r="V2981" s="59"/>
      <c r="W2981" s="60"/>
      <c r="X2981" s="60"/>
      <c r="Y2981" s="61"/>
      <c r="Z2981" s="68"/>
      <c r="AA2981" s="69"/>
      <c r="AB2981" s="69"/>
      <c r="AC2981" s="70"/>
      <c r="AD2981" s="40"/>
      <c r="AE2981" s="39"/>
      <c r="AF2981" s="39"/>
      <c r="AG2981" s="41"/>
      <c r="AH2981" s="110"/>
      <c r="AI2981" s="111"/>
      <c r="AJ2981" s="112"/>
      <c r="AK2981" s="42"/>
      <c r="AL2981" s="43"/>
      <c r="AM2981" s="46"/>
      <c r="AN2981" s="47"/>
      <c r="AO2981" s="47"/>
      <c r="AP2981" s="115"/>
      <c r="AQ2981" s="48"/>
      <c r="AR2981" s="51"/>
      <c r="AS2981" s="229"/>
      <c r="AT2981" s="230"/>
      <c r="AU2981" s="92">
        <f t="shared" si="141"/>
        <v>0</v>
      </c>
      <c r="AV2981" s="92" t="e">
        <f t="shared" si="142"/>
        <v>#DIV/0!</v>
      </c>
      <c r="AW2981" s="166" t="e">
        <f>Risk_CAL!X2979</f>
        <v>#DIV/0!</v>
      </c>
      <c r="AX2981" s="184"/>
      <c r="AY2981" s="52"/>
      <c r="AZ2981" s="224"/>
      <c r="BA2981" s="247"/>
      <c r="BB2981" s="248"/>
      <c r="BC2981" s="249"/>
      <c r="BD2981" s="250"/>
    </row>
    <row r="2982" spans="2:56" x14ac:dyDescent="0.3">
      <c r="B2982" s="10"/>
      <c r="C2982" s="11"/>
      <c r="D2982" s="178" t="str">
        <f t="shared" si="140"/>
        <v>Guatemala</v>
      </c>
      <c r="E2982" s="11"/>
      <c r="F2982" s="11"/>
      <c r="G2982" s="12"/>
      <c r="H2982" s="11"/>
      <c r="I2982" s="13"/>
      <c r="J2982" s="22"/>
      <c r="K2982" s="23"/>
      <c r="L2982" s="24"/>
      <c r="M2982" s="23"/>
      <c r="N2982" s="25"/>
      <c r="O2982" s="31"/>
      <c r="P2982" s="33"/>
      <c r="Q2982" s="27"/>
      <c r="R2982" s="32"/>
      <c r="S2982" s="32"/>
      <c r="T2982" s="33"/>
      <c r="U2982" s="98"/>
      <c r="V2982" s="59"/>
      <c r="W2982" s="60"/>
      <c r="X2982" s="60"/>
      <c r="Y2982" s="61"/>
      <c r="Z2982" s="68"/>
      <c r="AA2982" s="69"/>
      <c r="AB2982" s="69"/>
      <c r="AC2982" s="70"/>
      <c r="AD2982" s="40"/>
      <c r="AE2982" s="39"/>
      <c r="AF2982" s="39"/>
      <c r="AG2982" s="41"/>
      <c r="AH2982" s="110"/>
      <c r="AI2982" s="111"/>
      <c r="AJ2982" s="112"/>
      <c r="AK2982" s="42"/>
      <c r="AL2982" s="43"/>
      <c r="AM2982" s="46"/>
      <c r="AN2982" s="47"/>
      <c r="AO2982" s="47"/>
      <c r="AP2982" s="115"/>
      <c r="AQ2982" s="48"/>
      <c r="AR2982" s="51"/>
      <c r="AS2982" s="229"/>
      <c r="AT2982" s="230"/>
      <c r="AU2982" s="92">
        <f t="shared" si="141"/>
        <v>0</v>
      </c>
      <c r="AV2982" s="92" t="e">
        <f t="shared" si="142"/>
        <v>#DIV/0!</v>
      </c>
      <c r="AW2982" s="166" t="e">
        <f>Risk_CAL!X2980</f>
        <v>#DIV/0!</v>
      </c>
      <c r="AX2982" s="184"/>
      <c r="AY2982" s="52"/>
      <c r="AZ2982" s="224"/>
      <c r="BA2982" s="247"/>
      <c r="BB2982" s="248"/>
      <c r="BC2982" s="249"/>
      <c r="BD2982" s="250"/>
    </row>
    <row r="2983" spans="2:56" x14ac:dyDescent="0.3">
      <c r="B2983" s="10"/>
      <c r="C2983" s="11"/>
      <c r="D2983" s="178" t="str">
        <f t="shared" si="140"/>
        <v>Guatemala</v>
      </c>
      <c r="E2983" s="11"/>
      <c r="F2983" s="11"/>
      <c r="G2983" s="12"/>
      <c r="H2983" s="11"/>
      <c r="I2983" s="13"/>
      <c r="J2983" s="22"/>
      <c r="K2983" s="23"/>
      <c r="L2983" s="24"/>
      <c r="M2983" s="23"/>
      <c r="N2983" s="25"/>
      <c r="O2983" s="31"/>
      <c r="P2983" s="33"/>
      <c r="Q2983" s="27"/>
      <c r="R2983" s="32"/>
      <c r="S2983" s="32"/>
      <c r="T2983" s="33"/>
      <c r="U2983" s="98"/>
      <c r="V2983" s="59"/>
      <c r="W2983" s="60"/>
      <c r="X2983" s="60"/>
      <c r="Y2983" s="61"/>
      <c r="Z2983" s="68"/>
      <c r="AA2983" s="69"/>
      <c r="AB2983" s="69"/>
      <c r="AC2983" s="70"/>
      <c r="AD2983" s="40"/>
      <c r="AE2983" s="39"/>
      <c r="AF2983" s="39"/>
      <c r="AG2983" s="41"/>
      <c r="AH2983" s="110"/>
      <c r="AI2983" s="111"/>
      <c r="AJ2983" s="112"/>
      <c r="AK2983" s="42"/>
      <c r="AL2983" s="43"/>
      <c r="AM2983" s="46"/>
      <c r="AN2983" s="47"/>
      <c r="AO2983" s="47"/>
      <c r="AP2983" s="115"/>
      <c r="AQ2983" s="48"/>
      <c r="AR2983" s="51"/>
      <c r="AS2983" s="229"/>
      <c r="AT2983" s="230"/>
      <c r="AU2983" s="92">
        <f t="shared" si="141"/>
        <v>0</v>
      </c>
      <c r="AV2983" s="92" t="e">
        <f t="shared" si="142"/>
        <v>#DIV/0!</v>
      </c>
      <c r="AW2983" s="166" t="e">
        <f>Risk_CAL!X2981</f>
        <v>#DIV/0!</v>
      </c>
      <c r="AX2983" s="184"/>
      <c r="AY2983" s="52"/>
      <c r="AZ2983" s="224"/>
      <c r="BA2983" s="247"/>
      <c r="BB2983" s="248"/>
      <c r="BC2983" s="249"/>
      <c r="BD2983" s="250"/>
    </row>
    <row r="2984" spans="2:56" x14ac:dyDescent="0.3">
      <c r="B2984" s="10"/>
      <c r="C2984" s="11"/>
      <c r="D2984" s="178" t="str">
        <f t="shared" si="140"/>
        <v>Guatemala</v>
      </c>
      <c r="E2984" s="11"/>
      <c r="F2984" s="11"/>
      <c r="G2984" s="12"/>
      <c r="H2984" s="11"/>
      <c r="I2984" s="13"/>
      <c r="J2984" s="22"/>
      <c r="K2984" s="23"/>
      <c r="L2984" s="24"/>
      <c r="M2984" s="23"/>
      <c r="N2984" s="25"/>
      <c r="O2984" s="31"/>
      <c r="P2984" s="33"/>
      <c r="Q2984" s="27"/>
      <c r="R2984" s="32"/>
      <c r="S2984" s="32"/>
      <c r="T2984" s="33"/>
      <c r="U2984" s="98"/>
      <c r="V2984" s="59"/>
      <c r="W2984" s="60"/>
      <c r="X2984" s="60"/>
      <c r="Y2984" s="61"/>
      <c r="Z2984" s="68"/>
      <c r="AA2984" s="69"/>
      <c r="AB2984" s="69"/>
      <c r="AC2984" s="70"/>
      <c r="AD2984" s="40"/>
      <c r="AE2984" s="39"/>
      <c r="AF2984" s="39"/>
      <c r="AG2984" s="41"/>
      <c r="AH2984" s="110"/>
      <c r="AI2984" s="111"/>
      <c r="AJ2984" s="112"/>
      <c r="AK2984" s="42"/>
      <c r="AL2984" s="43"/>
      <c r="AM2984" s="46"/>
      <c r="AN2984" s="47"/>
      <c r="AO2984" s="47"/>
      <c r="AP2984" s="115"/>
      <c r="AQ2984" s="48"/>
      <c r="AR2984" s="51"/>
      <c r="AS2984" s="229"/>
      <c r="AT2984" s="230"/>
      <c r="AU2984" s="92">
        <f t="shared" si="141"/>
        <v>0</v>
      </c>
      <c r="AV2984" s="92" t="e">
        <f t="shared" si="142"/>
        <v>#DIV/0!</v>
      </c>
      <c r="AW2984" s="166" t="e">
        <f>Risk_CAL!X2982</f>
        <v>#DIV/0!</v>
      </c>
      <c r="AX2984" s="184"/>
      <c r="AY2984" s="52"/>
      <c r="AZ2984" s="224"/>
      <c r="BA2984" s="247"/>
      <c r="BB2984" s="248"/>
      <c r="BC2984" s="249"/>
      <c r="BD2984" s="250"/>
    </row>
    <row r="2985" spans="2:56" x14ac:dyDescent="0.3">
      <c r="B2985" s="10"/>
      <c r="C2985" s="11"/>
      <c r="D2985" s="178" t="str">
        <f t="shared" si="140"/>
        <v>Guatemala</v>
      </c>
      <c r="E2985" s="11"/>
      <c r="F2985" s="11"/>
      <c r="G2985" s="12"/>
      <c r="H2985" s="11"/>
      <c r="I2985" s="13"/>
      <c r="J2985" s="22"/>
      <c r="K2985" s="23"/>
      <c r="L2985" s="24"/>
      <c r="M2985" s="23"/>
      <c r="N2985" s="25"/>
      <c r="O2985" s="31"/>
      <c r="P2985" s="33"/>
      <c r="Q2985" s="27"/>
      <c r="R2985" s="32"/>
      <c r="S2985" s="32"/>
      <c r="T2985" s="33"/>
      <c r="U2985" s="98"/>
      <c r="V2985" s="59"/>
      <c r="W2985" s="60"/>
      <c r="X2985" s="60"/>
      <c r="Y2985" s="61"/>
      <c r="Z2985" s="68"/>
      <c r="AA2985" s="69"/>
      <c r="AB2985" s="69"/>
      <c r="AC2985" s="70"/>
      <c r="AD2985" s="40"/>
      <c r="AE2985" s="39"/>
      <c r="AF2985" s="39"/>
      <c r="AG2985" s="41"/>
      <c r="AH2985" s="110"/>
      <c r="AI2985" s="111"/>
      <c r="AJ2985" s="112"/>
      <c r="AK2985" s="42"/>
      <c r="AL2985" s="43"/>
      <c r="AM2985" s="46"/>
      <c r="AN2985" s="47"/>
      <c r="AO2985" s="47"/>
      <c r="AP2985" s="115"/>
      <c r="AQ2985" s="48"/>
      <c r="AR2985" s="51"/>
      <c r="AS2985" s="229"/>
      <c r="AT2985" s="230"/>
      <c r="AU2985" s="92">
        <f t="shared" si="141"/>
        <v>0</v>
      </c>
      <c r="AV2985" s="92" t="e">
        <f t="shared" si="142"/>
        <v>#DIV/0!</v>
      </c>
      <c r="AW2985" s="166" t="e">
        <f>Risk_CAL!X2983</f>
        <v>#DIV/0!</v>
      </c>
      <c r="AX2985" s="184"/>
      <c r="AY2985" s="52"/>
      <c r="AZ2985" s="224"/>
      <c r="BA2985" s="247"/>
      <c r="BB2985" s="248"/>
      <c r="BC2985" s="249"/>
      <c r="BD2985" s="250"/>
    </row>
    <row r="2986" spans="2:56" x14ac:dyDescent="0.3">
      <c r="B2986" s="10"/>
      <c r="C2986" s="11"/>
      <c r="D2986" s="178" t="str">
        <f t="shared" si="140"/>
        <v>Guatemala</v>
      </c>
      <c r="E2986" s="11"/>
      <c r="F2986" s="11"/>
      <c r="G2986" s="12"/>
      <c r="H2986" s="11"/>
      <c r="I2986" s="13"/>
      <c r="J2986" s="22"/>
      <c r="K2986" s="23"/>
      <c r="L2986" s="24"/>
      <c r="M2986" s="23"/>
      <c r="N2986" s="25"/>
      <c r="O2986" s="31"/>
      <c r="P2986" s="33"/>
      <c r="Q2986" s="27"/>
      <c r="R2986" s="32"/>
      <c r="S2986" s="32"/>
      <c r="T2986" s="33"/>
      <c r="U2986" s="98"/>
      <c r="V2986" s="59"/>
      <c r="W2986" s="60"/>
      <c r="X2986" s="60"/>
      <c r="Y2986" s="61"/>
      <c r="Z2986" s="68"/>
      <c r="AA2986" s="69"/>
      <c r="AB2986" s="69"/>
      <c r="AC2986" s="70"/>
      <c r="AD2986" s="40"/>
      <c r="AE2986" s="39"/>
      <c r="AF2986" s="39"/>
      <c r="AG2986" s="41"/>
      <c r="AH2986" s="110"/>
      <c r="AI2986" s="111"/>
      <c r="AJ2986" s="112"/>
      <c r="AK2986" s="42"/>
      <c r="AL2986" s="43"/>
      <c r="AM2986" s="46"/>
      <c r="AN2986" s="47"/>
      <c r="AO2986" s="47"/>
      <c r="AP2986" s="115"/>
      <c r="AQ2986" s="48"/>
      <c r="AR2986" s="51"/>
      <c r="AS2986" s="229"/>
      <c r="AT2986" s="230"/>
      <c r="AU2986" s="92">
        <f t="shared" si="141"/>
        <v>0</v>
      </c>
      <c r="AV2986" s="92" t="e">
        <f t="shared" si="142"/>
        <v>#DIV/0!</v>
      </c>
      <c r="AW2986" s="166" t="e">
        <f>Risk_CAL!X2984</f>
        <v>#DIV/0!</v>
      </c>
      <c r="AX2986" s="184"/>
      <c r="AY2986" s="52"/>
      <c r="AZ2986" s="224"/>
      <c r="BA2986" s="247"/>
      <c r="BB2986" s="248"/>
      <c r="BC2986" s="249"/>
      <c r="BD2986" s="250"/>
    </row>
    <row r="2987" spans="2:56" x14ac:dyDescent="0.3">
      <c r="B2987" s="10"/>
      <c r="C2987" s="11"/>
      <c r="D2987" s="178" t="str">
        <f t="shared" si="140"/>
        <v>Guatemala</v>
      </c>
      <c r="E2987" s="11"/>
      <c r="F2987" s="11"/>
      <c r="G2987" s="12"/>
      <c r="H2987" s="11"/>
      <c r="I2987" s="13"/>
      <c r="J2987" s="22"/>
      <c r="K2987" s="23"/>
      <c r="L2987" s="24"/>
      <c r="M2987" s="23"/>
      <c r="N2987" s="25"/>
      <c r="O2987" s="31"/>
      <c r="P2987" s="33"/>
      <c r="Q2987" s="27"/>
      <c r="R2987" s="32"/>
      <c r="S2987" s="32"/>
      <c r="T2987" s="33"/>
      <c r="U2987" s="98"/>
      <c r="V2987" s="59"/>
      <c r="W2987" s="60"/>
      <c r="X2987" s="60"/>
      <c r="Y2987" s="61"/>
      <c r="Z2987" s="68"/>
      <c r="AA2987" s="69"/>
      <c r="AB2987" s="69"/>
      <c r="AC2987" s="70"/>
      <c r="AD2987" s="40"/>
      <c r="AE2987" s="39"/>
      <c r="AF2987" s="39"/>
      <c r="AG2987" s="41"/>
      <c r="AH2987" s="110"/>
      <c r="AI2987" s="111"/>
      <c r="AJ2987" s="112"/>
      <c r="AK2987" s="42"/>
      <c r="AL2987" s="43"/>
      <c r="AM2987" s="46"/>
      <c r="AN2987" s="47"/>
      <c r="AO2987" s="47"/>
      <c r="AP2987" s="115"/>
      <c r="AQ2987" s="48"/>
      <c r="AR2987" s="51"/>
      <c r="AS2987" s="229"/>
      <c r="AT2987" s="230"/>
      <c r="AU2987" s="92">
        <f t="shared" si="141"/>
        <v>0</v>
      </c>
      <c r="AV2987" s="92" t="e">
        <f t="shared" si="142"/>
        <v>#DIV/0!</v>
      </c>
      <c r="AW2987" s="166" t="e">
        <f>Risk_CAL!X2985</f>
        <v>#DIV/0!</v>
      </c>
      <c r="AX2987" s="184"/>
      <c r="AY2987" s="52"/>
      <c r="AZ2987" s="224"/>
      <c r="BA2987" s="247"/>
      <c r="BB2987" s="248"/>
      <c r="BC2987" s="249"/>
      <c r="BD2987" s="250"/>
    </row>
    <row r="2988" spans="2:56" x14ac:dyDescent="0.3">
      <c r="B2988" s="10"/>
      <c r="C2988" s="11"/>
      <c r="D2988" s="178" t="str">
        <f t="shared" si="140"/>
        <v>Guatemala</v>
      </c>
      <c r="E2988" s="11"/>
      <c r="F2988" s="11"/>
      <c r="G2988" s="12"/>
      <c r="H2988" s="11"/>
      <c r="I2988" s="13"/>
      <c r="J2988" s="22"/>
      <c r="K2988" s="23"/>
      <c r="L2988" s="24"/>
      <c r="M2988" s="23"/>
      <c r="N2988" s="25"/>
      <c r="O2988" s="31"/>
      <c r="P2988" s="33"/>
      <c r="Q2988" s="27"/>
      <c r="R2988" s="32"/>
      <c r="S2988" s="32"/>
      <c r="T2988" s="33"/>
      <c r="U2988" s="98"/>
      <c r="V2988" s="59"/>
      <c r="W2988" s="60"/>
      <c r="X2988" s="60"/>
      <c r="Y2988" s="61"/>
      <c r="Z2988" s="68"/>
      <c r="AA2988" s="69"/>
      <c r="AB2988" s="69"/>
      <c r="AC2988" s="70"/>
      <c r="AD2988" s="40"/>
      <c r="AE2988" s="39"/>
      <c r="AF2988" s="39"/>
      <c r="AG2988" s="41"/>
      <c r="AH2988" s="110"/>
      <c r="AI2988" s="111"/>
      <c r="AJ2988" s="112"/>
      <c r="AK2988" s="42"/>
      <c r="AL2988" s="43"/>
      <c r="AM2988" s="46"/>
      <c r="AN2988" s="47"/>
      <c r="AO2988" s="47"/>
      <c r="AP2988" s="115"/>
      <c r="AQ2988" s="48"/>
      <c r="AR2988" s="51"/>
      <c r="AS2988" s="229"/>
      <c r="AT2988" s="230"/>
      <c r="AU2988" s="92">
        <f t="shared" si="141"/>
        <v>0</v>
      </c>
      <c r="AV2988" s="92" t="e">
        <f t="shared" si="142"/>
        <v>#DIV/0!</v>
      </c>
      <c r="AW2988" s="166" t="e">
        <f>Risk_CAL!X2986</f>
        <v>#DIV/0!</v>
      </c>
      <c r="AX2988" s="184"/>
      <c r="AY2988" s="52"/>
      <c r="AZ2988" s="224"/>
      <c r="BA2988" s="247"/>
      <c r="BB2988" s="248"/>
      <c r="BC2988" s="249"/>
      <c r="BD2988" s="250"/>
    </row>
    <row r="2989" spans="2:56" x14ac:dyDescent="0.3">
      <c r="B2989" s="10"/>
      <c r="C2989" s="11"/>
      <c r="D2989" s="178" t="str">
        <f t="shared" si="140"/>
        <v>Guatemala</v>
      </c>
      <c r="E2989" s="11"/>
      <c r="F2989" s="11"/>
      <c r="G2989" s="12"/>
      <c r="H2989" s="11"/>
      <c r="I2989" s="13"/>
      <c r="J2989" s="22"/>
      <c r="K2989" s="23"/>
      <c r="L2989" s="24"/>
      <c r="M2989" s="23"/>
      <c r="N2989" s="25"/>
      <c r="O2989" s="31"/>
      <c r="P2989" s="33"/>
      <c r="Q2989" s="27"/>
      <c r="R2989" s="32"/>
      <c r="S2989" s="32"/>
      <c r="T2989" s="33"/>
      <c r="U2989" s="98"/>
      <c r="V2989" s="59"/>
      <c r="W2989" s="60"/>
      <c r="X2989" s="60"/>
      <c r="Y2989" s="61"/>
      <c r="Z2989" s="68"/>
      <c r="AA2989" s="69"/>
      <c r="AB2989" s="69"/>
      <c r="AC2989" s="70"/>
      <c r="AD2989" s="40"/>
      <c r="AE2989" s="39"/>
      <c r="AF2989" s="39"/>
      <c r="AG2989" s="41"/>
      <c r="AH2989" s="110"/>
      <c r="AI2989" s="111"/>
      <c r="AJ2989" s="112"/>
      <c r="AK2989" s="42"/>
      <c r="AL2989" s="43"/>
      <c r="AM2989" s="46"/>
      <c r="AN2989" s="47"/>
      <c r="AO2989" s="47"/>
      <c r="AP2989" s="115"/>
      <c r="AQ2989" s="48"/>
      <c r="AR2989" s="51"/>
      <c r="AS2989" s="229"/>
      <c r="AT2989" s="230"/>
      <c r="AU2989" s="92">
        <f t="shared" si="141"/>
        <v>0</v>
      </c>
      <c r="AV2989" s="92" t="e">
        <f t="shared" si="142"/>
        <v>#DIV/0!</v>
      </c>
      <c r="AW2989" s="166" t="e">
        <f>Risk_CAL!X2987</f>
        <v>#DIV/0!</v>
      </c>
      <c r="AX2989" s="184"/>
      <c r="AY2989" s="52"/>
      <c r="AZ2989" s="224"/>
      <c r="BA2989" s="247"/>
      <c r="BB2989" s="248"/>
      <c r="BC2989" s="249"/>
      <c r="BD2989" s="250"/>
    </row>
    <row r="2990" spans="2:56" x14ac:dyDescent="0.3">
      <c r="B2990" s="10"/>
      <c r="C2990" s="11"/>
      <c r="D2990" s="178" t="str">
        <f t="shared" si="140"/>
        <v>Guatemala</v>
      </c>
      <c r="E2990" s="11"/>
      <c r="F2990" s="11"/>
      <c r="G2990" s="12"/>
      <c r="H2990" s="11"/>
      <c r="I2990" s="13"/>
      <c r="J2990" s="22"/>
      <c r="K2990" s="23"/>
      <c r="L2990" s="24"/>
      <c r="M2990" s="23"/>
      <c r="N2990" s="25"/>
      <c r="O2990" s="31"/>
      <c r="P2990" s="33"/>
      <c r="Q2990" s="27"/>
      <c r="R2990" s="32"/>
      <c r="S2990" s="32"/>
      <c r="T2990" s="33"/>
      <c r="U2990" s="98"/>
      <c r="V2990" s="59"/>
      <c r="W2990" s="60"/>
      <c r="X2990" s="60"/>
      <c r="Y2990" s="61"/>
      <c r="Z2990" s="68"/>
      <c r="AA2990" s="69"/>
      <c r="AB2990" s="69"/>
      <c r="AC2990" s="70"/>
      <c r="AD2990" s="40"/>
      <c r="AE2990" s="39"/>
      <c r="AF2990" s="39"/>
      <c r="AG2990" s="41"/>
      <c r="AH2990" s="110"/>
      <c r="AI2990" s="111"/>
      <c r="AJ2990" s="112"/>
      <c r="AK2990" s="42"/>
      <c r="AL2990" s="43"/>
      <c r="AM2990" s="46"/>
      <c r="AN2990" s="47"/>
      <c r="AO2990" s="47"/>
      <c r="AP2990" s="115"/>
      <c r="AQ2990" s="48"/>
      <c r="AR2990" s="51"/>
      <c r="AS2990" s="229"/>
      <c r="AT2990" s="230"/>
      <c r="AU2990" s="92">
        <f t="shared" si="141"/>
        <v>0</v>
      </c>
      <c r="AV2990" s="92" t="e">
        <f t="shared" si="142"/>
        <v>#DIV/0!</v>
      </c>
      <c r="AW2990" s="166" t="e">
        <f>Risk_CAL!X2988</f>
        <v>#DIV/0!</v>
      </c>
      <c r="AX2990" s="184"/>
      <c r="AY2990" s="52"/>
      <c r="AZ2990" s="224"/>
      <c r="BA2990" s="247"/>
      <c r="BB2990" s="248"/>
      <c r="BC2990" s="249"/>
      <c r="BD2990" s="250"/>
    </row>
    <row r="2991" spans="2:56" x14ac:dyDescent="0.3">
      <c r="B2991" s="10"/>
      <c r="C2991" s="11"/>
      <c r="D2991" s="178" t="str">
        <f t="shared" si="140"/>
        <v>Guatemala</v>
      </c>
      <c r="E2991" s="11"/>
      <c r="F2991" s="11"/>
      <c r="G2991" s="12"/>
      <c r="H2991" s="11"/>
      <c r="I2991" s="13"/>
      <c r="J2991" s="22"/>
      <c r="K2991" s="23"/>
      <c r="L2991" s="24"/>
      <c r="M2991" s="23"/>
      <c r="N2991" s="25"/>
      <c r="O2991" s="31"/>
      <c r="P2991" s="33"/>
      <c r="Q2991" s="27"/>
      <c r="R2991" s="32"/>
      <c r="S2991" s="32"/>
      <c r="T2991" s="33"/>
      <c r="U2991" s="98"/>
      <c r="V2991" s="59"/>
      <c r="W2991" s="60"/>
      <c r="X2991" s="60"/>
      <c r="Y2991" s="61"/>
      <c r="Z2991" s="68"/>
      <c r="AA2991" s="69"/>
      <c r="AB2991" s="69"/>
      <c r="AC2991" s="70"/>
      <c r="AD2991" s="40"/>
      <c r="AE2991" s="39"/>
      <c r="AF2991" s="39"/>
      <c r="AG2991" s="41"/>
      <c r="AH2991" s="110"/>
      <c r="AI2991" s="111"/>
      <c r="AJ2991" s="112"/>
      <c r="AK2991" s="42"/>
      <c r="AL2991" s="43"/>
      <c r="AM2991" s="46"/>
      <c r="AN2991" s="47"/>
      <c r="AO2991" s="47"/>
      <c r="AP2991" s="115"/>
      <c r="AQ2991" s="48"/>
      <c r="AR2991" s="51"/>
      <c r="AS2991" s="229"/>
      <c r="AT2991" s="230"/>
      <c r="AU2991" s="92">
        <f t="shared" si="141"/>
        <v>0</v>
      </c>
      <c r="AV2991" s="92" t="e">
        <f t="shared" si="142"/>
        <v>#DIV/0!</v>
      </c>
      <c r="AW2991" s="166" t="e">
        <f>Risk_CAL!X2989</f>
        <v>#DIV/0!</v>
      </c>
      <c r="AX2991" s="184"/>
      <c r="AY2991" s="52"/>
      <c r="AZ2991" s="224"/>
      <c r="BA2991" s="247"/>
      <c r="BB2991" s="248"/>
      <c r="BC2991" s="249"/>
      <c r="BD2991" s="250"/>
    </row>
    <row r="2992" spans="2:56" x14ac:dyDescent="0.3">
      <c r="B2992" s="10"/>
      <c r="C2992" s="11"/>
      <c r="D2992" s="178" t="str">
        <f t="shared" si="140"/>
        <v>Guatemala</v>
      </c>
      <c r="E2992" s="11"/>
      <c r="F2992" s="11"/>
      <c r="G2992" s="12"/>
      <c r="H2992" s="11"/>
      <c r="I2992" s="13"/>
      <c r="J2992" s="22"/>
      <c r="K2992" s="23"/>
      <c r="L2992" s="24"/>
      <c r="M2992" s="23"/>
      <c r="N2992" s="25"/>
      <c r="O2992" s="31"/>
      <c r="P2992" s="33"/>
      <c r="Q2992" s="27"/>
      <c r="R2992" s="32"/>
      <c r="S2992" s="32"/>
      <c r="T2992" s="33"/>
      <c r="U2992" s="98"/>
      <c r="V2992" s="59"/>
      <c r="W2992" s="60"/>
      <c r="X2992" s="60"/>
      <c r="Y2992" s="61"/>
      <c r="Z2992" s="68"/>
      <c r="AA2992" s="69"/>
      <c r="AB2992" s="69"/>
      <c r="AC2992" s="70"/>
      <c r="AD2992" s="40"/>
      <c r="AE2992" s="39"/>
      <c r="AF2992" s="39"/>
      <c r="AG2992" s="41"/>
      <c r="AH2992" s="110"/>
      <c r="AI2992" s="111"/>
      <c r="AJ2992" s="112"/>
      <c r="AK2992" s="42"/>
      <c r="AL2992" s="43"/>
      <c r="AM2992" s="46"/>
      <c r="AN2992" s="47"/>
      <c r="AO2992" s="47"/>
      <c r="AP2992" s="115"/>
      <c r="AQ2992" s="48"/>
      <c r="AR2992" s="51"/>
      <c r="AS2992" s="229"/>
      <c r="AT2992" s="230"/>
      <c r="AU2992" s="92">
        <f t="shared" si="141"/>
        <v>0</v>
      </c>
      <c r="AV2992" s="92" t="e">
        <f t="shared" si="142"/>
        <v>#DIV/0!</v>
      </c>
      <c r="AW2992" s="166" t="e">
        <f>Risk_CAL!X2990</f>
        <v>#DIV/0!</v>
      </c>
      <c r="AX2992" s="184"/>
      <c r="AY2992" s="52"/>
      <c r="AZ2992" s="224"/>
      <c r="BA2992" s="247"/>
      <c r="BB2992" s="248"/>
      <c r="BC2992" s="249"/>
      <c r="BD2992" s="250"/>
    </row>
    <row r="2993" spans="2:56" x14ac:dyDescent="0.3">
      <c r="B2993" s="10"/>
      <c r="C2993" s="11"/>
      <c r="D2993" s="178" t="str">
        <f t="shared" si="140"/>
        <v>Guatemala</v>
      </c>
      <c r="E2993" s="11"/>
      <c r="F2993" s="11"/>
      <c r="G2993" s="12"/>
      <c r="H2993" s="11"/>
      <c r="I2993" s="13"/>
      <c r="J2993" s="22"/>
      <c r="K2993" s="23"/>
      <c r="L2993" s="24"/>
      <c r="M2993" s="23"/>
      <c r="N2993" s="25"/>
      <c r="O2993" s="31"/>
      <c r="P2993" s="33"/>
      <c r="Q2993" s="27"/>
      <c r="R2993" s="32"/>
      <c r="S2993" s="32"/>
      <c r="T2993" s="33"/>
      <c r="U2993" s="98"/>
      <c r="V2993" s="59"/>
      <c r="W2993" s="60"/>
      <c r="X2993" s="60"/>
      <c r="Y2993" s="61"/>
      <c r="Z2993" s="68"/>
      <c r="AA2993" s="69"/>
      <c r="AB2993" s="69"/>
      <c r="AC2993" s="70"/>
      <c r="AD2993" s="40"/>
      <c r="AE2993" s="39"/>
      <c r="AF2993" s="39"/>
      <c r="AG2993" s="41"/>
      <c r="AH2993" s="110"/>
      <c r="AI2993" s="111"/>
      <c r="AJ2993" s="112"/>
      <c r="AK2993" s="42"/>
      <c r="AL2993" s="43"/>
      <c r="AM2993" s="46"/>
      <c r="AN2993" s="47"/>
      <c r="AO2993" s="47"/>
      <c r="AP2993" s="115"/>
      <c r="AQ2993" s="48"/>
      <c r="AR2993" s="51"/>
      <c r="AS2993" s="229"/>
      <c r="AT2993" s="230"/>
      <c r="AU2993" s="92">
        <f t="shared" si="141"/>
        <v>0</v>
      </c>
      <c r="AV2993" s="92" t="e">
        <f t="shared" si="142"/>
        <v>#DIV/0!</v>
      </c>
      <c r="AW2993" s="166" t="e">
        <f>Risk_CAL!X2991</f>
        <v>#DIV/0!</v>
      </c>
      <c r="AX2993" s="184"/>
      <c r="AY2993" s="52"/>
      <c r="AZ2993" s="224"/>
      <c r="BA2993" s="247"/>
      <c r="BB2993" s="248"/>
      <c r="BC2993" s="249"/>
      <c r="BD2993" s="250"/>
    </row>
    <row r="2994" spans="2:56" x14ac:dyDescent="0.3">
      <c r="B2994" s="10"/>
      <c r="C2994" s="11"/>
      <c r="D2994" s="178" t="str">
        <f t="shared" si="140"/>
        <v>Guatemala</v>
      </c>
      <c r="E2994" s="11"/>
      <c r="F2994" s="11"/>
      <c r="G2994" s="12"/>
      <c r="H2994" s="11"/>
      <c r="I2994" s="13"/>
      <c r="J2994" s="22"/>
      <c r="K2994" s="23"/>
      <c r="L2994" s="24"/>
      <c r="M2994" s="23"/>
      <c r="N2994" s="25"/>
      <c r="O2994" s="31"/>
      <c r="P2994" s="33"/>
      <c r="Q2994" s="27"/>
      <c r="R2994" s="32"/>
      <c r="S2994" s="32"/>
      <c r="T2994" s="33"/>
      <c r="U2994" s="98"/>
      <c r="V2994" s="59"/>
      <c r="W2994" s="60"/>
      <c r="X2994" s="60"/>
      <c r="Y2994" s="61"/>
      <c r="Z2994" s="68"/>
      <c r="AA2994" s="69"/>
      <c r="AB2994" s="69"/>
      <c r="AC2994" s="70"/>
      <c r="AD2994" s="40"/>
      <c r="AE2994" s="39"/>
      <c r="AF2994" s="39"/>
      <c r="AG2994" s="41"/>
      <c r="AH2994" s="110"/>
      <c r="AI2994" s="111"/>
      <c r="AJ2994" s="112"/>
      <c r="AK2994" s="42"/>
      <c r="AL2994" s="43"/>
      <c r="AM2994" s="46"/>
      <c r="AN2994" s="47"/>
      <c r="AO2994" s="47"/>
      <c r="AP2994" s="115"/>
      <c r="AQ2994" s="48"/>
      <c r="AR2994" s="51"/>
      <c r="AS2994" s="229"/>
      <c r="AT2994" s="230"/>
      <c r="AU2994" s="92">
        <f t="shared" si="141"/>
        <v>0</v>
      </c>
      <c r="AV2994" s="92" t="e">
        <f t="shared" si="142"/>
        <v>#DIV/0!</v>
      </c>
      <c r="AW2994" s="166" t="e">
        <f>Risk_CAL!X2992</f>
        <v>#DIV/0!</v>
      </c>
      <c r="AX2994" s="184"/>
      <c r="AY2994" s="52"/>
      <c r="AZ2994" s="224"/>
      <c r="BA2994" s="247"/>
      <c r="BB2994" s="248"/>
      <c r="BC2994" s="249"/>
      <c r="BD2994" s="250"/>
    </row>
    <row r="2995" spans="2:56" x14ac:dyDescent="0.3">
      <c r="B2995" s="10"/>
      <c r="C2995" s="11"/>
      <c r="D2995" s="178" t="str">
        <f t="shared" si="140"/>
        <v>Guatemala</v>
      </c>
      <c r="E2995" s="11"/>
      <c r="F2995" s="11"/>
      <c r="G2995" s="12"/>
      <c r="H2995" s="11"/>
      <c r="I2995" s="13"/>
      <c r="J2995" s="22"/>
      <c r="K2995" s="23"/>
      <c r="L2995" s="24"/>
      <c r="M2995" s="23"/>
      <c r="N2995" s="25"/>
      <c r="O2995" s="31"/>
      <c r="P2995" s="33"/>
      <c r="Q2995" s="27"/>
      <c r="R2995" s="32"/>
      <c r="S2995" s="32"/>
      <c r="T2995" s="33"/>
      <c r="U2995" s="98"/>
      <c r="V2995" s="59"/>
      <c r="W2995" s="60"/>
      <c r="X2995" s="60"/>
      <c r="Y2995" s="61"/>
      <c r="Z2995" s="68"/>
      <c r="AA2995" s="69"/>
      <c r="AB2995" s="69"/>
      <c r="AC2995" s="70"/>
      <c r="AD2995" s="40"/>
      <c r="AE2995" s="39"/>
      <c r="AF2995" s="39"/>
      <c r="AG2995" s="41"/>
      <c r="AH2995" s="110"/>
      <c r="AI2995" s="111"/>
      <c r="AJ2995" s="112"/>
      <c r="AK2995" s="42"/>
      <c r="AL2995" s="43"/>
      <c r="AM2995" s="46"/>
      <c r="AN2995" s="47"/>
      <c r="AO2995" s="47"/>
      <c r="AP2995" s="115"/>
      <c r="AQ2995" s="48"/>
      <c r="AR2995" s="51"/>
      <c r="AS2995" s="229"/>
      <c r="AT2995" s="230"/>
      <c r="AU2995" s="92">
        <f t="shared" si="141"/>
        <v>0</v>
      </c>
      <c r="AV2995" s="92" t="e">
        <f t="shared" si="142"/>
        <v>#DIV/0!</v>
      </c>
      <c r="AW2995" s="166" t="e">
        <f>Risk_CAL!X2993</f>
        <v>#DIV/0!</v>
      </c>
      <c r="AX2995" s="184"/>
      <c r="AY2995" s="52"/>
      <c r="AZ2995" s="224"/>
      <c r="BA2995" s="247"/>
      <c r="BB2995" s="248"/>
      <c r="BC2995" s="249"/>
      <c r="BD2995" s="250"/>
    </row>
    <row r="2996" spans="2:56" x14ac:dyDescent="0.3">
      <c r="B2996" s="10"/>
      <c r="C2996" s="11"/>
      <c r="D2996" s="178" t="str">
        <f t="shared" si="140"/>
        <v>Guatemala</v>
      </c>
      <c r="E2996" s="11"/>
      <c r="F2996" s="11"/>
      <c r="G2996" s="12"/>
      <c r="H2996" s="11"/>
      <c r="I2996" s="13"/>
      <c r="J2996" s="22"/>
      <c r="K2996" s="23"/>
      <c r="L2996" s="24"/>
      <c r="M2996" s="23"/>
      <c r="N2996" s="25"/>
      <c r="O2996" s="31"/>
      <c r="P2996" s="33"/>
      <c r="Q2996" s="27"/>
      <c r="R2996" s="32"/>
      <c r="S2996" s="32"/>
      <c r="T2996" s="33"/>
      <c r="U2996" s="98"/>
      <c r="V2996" s="59"/>
      <c r="W2996" s="60"/>
      <c r="X2996" s="60"/>
      <c r="Y2996" s="61"/>
      <c r="Z2996" s="68"/>
      <c r="AA2996" s="69"/>
      <c r="AB2996" s="69"/>
      <c r="AC2996" s="70"/>
      <c r="AD2996" s="40"/>
      <c r="AE2996" s="39"/>
      <c r="AF2996" s="39"/>
      <c r="AG2996" s="41"/>
      <c r="AH2996" s="110"/>
      <c r="AI2996" s="111"/>
      <c r="AJ2996" s="112"/>
      <c r="AK2996" s="42"/>
      <c r="AL2996" s="43"/>
      <c r="AM2996" s="46"/>
      <c r="AN2996" s="47"/>
      <c r="AO2996" s="47"/>
      <c r="AP2996" s="115"/>
      <c r="AQ2996" s="48"/>
      <c r="AR2996" s="51"/>
      <c r="AS2996" s="229"/>
      <c r="AT2996" s="230"/>
      <c r="AU2996" s="92">
        <f t="shared" si="141"/>
        <v>0</v>
      </c>
      <c r="AV2996" s="92" t="e">
        <f t="shared" si="142"/>
        <v>#DIV/0!</v>
      </c>
      <c r="AW2996" s="166" t="e">
        <f>Risk_CAL!X2994</f>
        <v>#DIV/0!</v>
      </c>
      <c r="AX2996" s="184"/>
      <c r="AY2996" s="52"/>
      <c r="AZ2996" s="224"/>
      <c r="BA2996" s="247"/>
      <c r="BB2996" s="248"/>
      <c r="BC2996" s="249"/>
      <c r="BD2996" s="250"/>
    </row>
    <row r="2997" spans="2:56" x14ac:dyDescent="0.3">
      <c r="B2997" s="10"/>
      <c r="C2997" s="11"/>
      <c r="D2997" s="178" t="str">
        <f t="shared" si="140"/>
        <v>Guatemala</v>
      </c>
      <c r="E2997" s="11"/>
      <c r="F2997" s="11"/>
      <c r="G2997" s="12"/>
      <c r="H2997" s="11"/>
      <c r="I2997" s="13"/>
      <c r="J2997" s="22"/>
      <c r="K2997" s="23"/>
      <c r="L2997" s="24"/>
      <c r="M2997" s="23"/>
      <c r="N2997" s="25"/>
      <c r="O2997" s="31"/>
      <c r="P2997" s="33"/>
      <c r="Q2997" s="27"/>
      <c r="R2997" s="32"/>
      <c r="S2997" s="32"/>
      <c r="T2997" s="33"/>
      <c r="U2997" s="98"/>
      <c r="V2997" s="59"/>
      <c r="W2997" s="60"/>
      <c r="X2997" s="60"/>
      <c r="Y2997" s="61"/>
      <c r="Z2997" s="68"/>
      <c r="AA2997" s="69"/>
      <c r="AB2997" s="69"/>
      <c r="AC2997" s="70"/>
      <c r="AD2997" s="40"/>
      <c r="AE2997" s="39"/>
      <c r="AF2997" s="39"/>
      <c r="AG2997" s="41"/>
      <c r="AH2997" s="110"/>
      <c r="AI2997" s="111"/>
      <c r="AJ2997" s="112"/>
      <c r="AK2997" s="42"/>
      <c r="AL2997" s="43"/>
      <c r="AM2997" s="46"/>
      <c r="AN2997" s="47"/>
      <c r="AO2997" s="47"/>
      <c r="AP2997" s="115"/>
      <c r="AQ2997" s="48"/>
      <c r="AR2997" s="51"/>
      <c r="AS2997" s="229"/>
      <c r="AT2997" s="230"/>
      <c r="AU2997" s="92">
        <f t="shared" si="141"/>
        <v>0</v>
      </c>
      <c r="AV2997" s="92" t="e">
        <f t="shared" si="142"/>
        <v>#DIV/0!</v>
      </c>
      <c r="AW2997" s="166" t="e">
        <f>Risk_CAL!X2995</f>
        <v>#DIV/0!</v>
      </c>
      <c r="AX2997" s="184"/>
      <c r="AY2997" s="52"/>
      <c r="AZ2997" s="224"/>
      <c r="BA2997" s="247"/>
      <c r="BB2997" s="248"/>
      <c r="BC2997" s="249"/>
      <c r="BD2997" s="250"/>
    </row>
    <row r="2998" spans="2:56" x14ac:dyDescent="0.3">
      <c r="B2998" s="10"/>
      <c r="C2998" s="11"/>
      <c r="D2998" s="178" t="str">
        <f t="shared" si="140"/>
        <v>Guatemala</v>
      </c>
      <c r="E2998" s="11"/>
      <c r="F2998" s="11"/>
      <c r="G2998" s="12"/>
      <c r="H2998" s="11"/>
      <c r="I2998" s="13"/>
      <c r="J2998" s="22"/>
      <c r="K2998" s="23"/>
      <c r="L2998" s="24"/>
      <c r="M2998" s="23"/>
      <c r="N2998" s="25"/>
      <c r="O2998" s="31"/>
      <c r="P2998" s="33"/>
      <c r="Q2998" s="27"/>
      <c r="R2998" s="32"/>
      <c r="S2998" s="32"/>
      <c r="T2998" s="33"/>
      <c r="U2998" s="98"/>
      <c r="V2998" s="59"/>
      <c r="W2998" s="60"/>
      <c r="X2998" s="60"/>
      <c r="Y2998" s="61"/>
      <c r="Z2998" s="68"/>
      <c r="AA2998" s="69"/>
      <c r="AB2998" s="69"/>
      <c r="AC2998" s="70"/>
      <c r="AD2998" s="40"/>
      <c r="AE2998" s="39"/>
      <c r="AF2998" s="39"/>
      <c r="AG2998" s="41"/>
      <c r="AH2998" s="110"/>
      <c r="AI2998" s="111"/>
      <c r="AJ2998" s="112"/>
      <c r="AK2998" s="42"/>
      <c r="AL2998" s="43"/>
      <c r="AM2998" s="46"/>
      <c r="AN2998" s="47"/>
      <c r="AO2998" s="47"/>
      <c r="AP2998" s="115"/>
      <c r="AQ2998" s="48"/>
      <c r="AR2998" s="51"/>
      <c r="AS2998" s="229"/>
      <c r="AT2998" s="230"/>
      <c r="AU2998" s="92">
        <f t="shared" si="141"/>
        <v>0</v>
      </c>
      <c r="AV2998" s="92" t="e">
        <f t="shared" si="142"/>
        <v>#DIV/0!</v>
      </c>
      <c r="AW2998" s="166" t="e">
        <f>Risk_CAL!X2996</f>
        <v>#DIV/0!</v>
      </c>
      <c r="AX2998" s="184"/>
      <c r="AY2998" s="52"/>
      <c r="AZ2998" s="224"/>
      <c r="BA2998" s="247"/>
      <c r="BB2998" s="248"/>
      <c r="BC2998" s="249"/>
      <c r="BD2998" s="250"/>
    </row>
    <row r="2999" spans="2:56" x14ac:dyDescent="0.3">
      <c r="B2999" s="10"/>
      <c r="C2999" s="11"/>
      <c r="D2999" s="178" t="str">
        <f t="shared" si="140"/>
        <v>Guatemala</v>
      </c>
      <c r="E2999" s="11"/>
      <c r="F2999" s="11"/>
      <c r="G2999" s="12"/>
      <c r="H2999" s="11"/>
      <c r="I2999" s="13"/>
      <c r="J2999" s="22"/>
      <c r="K2999" s="23"/>
      <c r="L2999" s="24"/>
      <c r="M2999" s="23"/>
      <c r="N2999" s="25"/>
      <c r="O2999" s="31"/>
      <c r="P2999" s="33"/>
      <c r="Q2999" s="27"/>
      <c r="R2999" s="32"/>
      <c r="S2999" s="32"/>
      <c r="T2999" s="33"/>
      <c r="U2999" s="98"/>
      <c r="V2999" s="59"/>
      <c r="W2999" s="60"/>
      <c r="X2999" s="60"/>
      <c r="Y2999" s="61"/>
      <c r="Z2999" s="68"/>
      <c r="AA2999" s="69"/>
      <c r="AB2999" s="69"/>
      <c r="AC2999" s="70"/>
      <c r="AD2999" s="40"/>
      <c r="AE2999" s="39"/>
      <c r="AF2999" s="39"/>
      <c r="AG2999" s="41"/>
      <c r="AH2999" s="110"/>
      <c r="AI2999" s="111"/>
      <c r="AJ2999" s="112"/>
      <c r="AK2999" s="42"/>
      <c r="AL2999" s="43"/>
      <c r="AM2999" s="46"/>
      <c r="AN2999" s="47"/>
      <c r="AO2999" s="47"/>
      <c r="AP2999" s="115"/>
      <c r="AQ2999" s="48"/>
      <c r="AR2999" s="51"/>
      <c r="AS2999" s="229"/>
      <c r="AT2999" s="230"/>
      <c r="AU2999" s="92">
        <f t="shared" si="141"/>
        <v>0</v>
      </c>
      <c r="AV2999" s="92" t="e">
        <f t="shared" si="142"/>
        <v>#DIV/0!</v>
      </c>
      <c r="AW2999" s="166" t="e">
        <f>Risk_CAL!X2997</f>
        <v>#DIV/0!</v>
      </c>
      <c r="AX2999" s="184"/>
      <c r="AY2999" s="52"/>
      <c r="AZ2999" s="224"/>
      <c r="BA2999" s="247"/>
      <c r="BB2999" s="248"/>
      <c r="BC2999" s="249"/>
      <c r="BD2999" s="250"/>
    </row>
    <row r="3000" spans="2:56" x14ac:dyDescent="0.3">
      <c r="B3000" s="10"/>
      <c r="C3000" s="11"/>
      <c r="D3000" s="178" t="str">
        <f t="shared" si="140"/>
        <v>Guatemala</v>
      </c>
      <c r="E3000" s="11"/>
      <c r="F3000" s="11"/>
      <c r="G3000" s="12"/>
      <c r="H3000" s="11"/>
      <c r="I3000" s="13"/>
      <c r="J3000" s="22"/>
      <c r="K3000" s="23"/>
      <c r="L3000" s="24"/>
      <c r="M3000" s="23"/>
      <c r="N3000" s="25"/>
      <c r="O3000" s="31"/>
      <c r="P3000" s="33"/>
      <c r="Q3000" s="27"/>
      <c r="R3000" s="32"/>
      <c r="S3000" s="32"/>
      <c r="T3000" s="33"/>
      <c r="U3000" s="98"/>
      <c r="V3000" s="59"/>
      <c r="W3000" s="60"/>
      <c r="X3000" s="60"/>
      <c r="Y3000" s="61"/>
      <c r="Z3000" s="68"/>
      <c r="AA3000" s="69"/>
      <c r="AB3000" s="69"/>
      <c r="AC3000" s="70"/>
      <c r="AD3000" s="40"/>
      <c r="AE3000" s="39"/>
      <c r="AF3000" s="39"/>
      <c r="AG3000" s="41"/>
      <c r="AH3000" s="110"/>
      <c r="AI3000" s="111"/>
      <c r="AJ3000" s="112"/>
      <c r="AK3000" s="42"/>
      <c r="AL3000" s="43"/>
      <c r="AM3000" s="46"/>
      <c r="AN3000" s="47"/>
      <c r="AO3000" s="47"/>
      <c r="AP3000" s="115"/>
      <c r="AQ3000" s="48"/>
      <c r="AR3000" s="51"/>
      <c r="AS3000" s="229"/>
      <c r="AT3000" s="230"/>
      <c r="AU3000" s="92">
        <f t="shared" si="141"/>
        <v>0</v>
      </c>
      <c r="AV3000" s="92" t="e">
        <f t="shared" si="142"/>
        <v>#DIV/0!</v>
      </c>
      <c r="AW3000" s="166" t="e">
        <f>Risk_CAL!X2998</f>
        <v>#DIV/0!</v>
      </c>
      <c r="AX3000" s="184"/>
      <c r="AY3000" s="52"/>
      <c r="AZ3000" s="224"/>
      <c r="BA3000" s="247"/>
      <c r="BB3000" s="248"/>
      <c r="BC3000" s="249"/>
      <c r="BD3000" s="250"/>
    </row>
    <row r="3001" spans="2:56" x14ac:dyDescent="0.3">
      <c r="B3001" s="10"/>
      <c r="C3001" s="11"/>
      <c r="D3001" s="178" t="str">
        <f t="shared" si="140"/>
        <v>Guatemala</v>
      </c>
      <c r="E3001" s="11"/>
      <c r="F3001" s="11"/>
      <c r="G3001" s="12"/>
      <c r="H3001" s="11"/>
      <c r="I3001" s="13"/>
      <c r="J3001" s="22"/>
      <c r="K3001" s="23"/>
      <c r="L3001" s="24"/>
      <c r="M3001" s="23"/>
      <c r="N3001" s="25"/>
      <c r="O3001" s="31"/>
      <c r="P3001" s="33"/>
      <c r="Q3001" s="27"/>
      <c r="R3001" s="32"/>
      <c r="S3001" s="32"/>
      <c r="T3001" s="33"/>
      <c r="U3001" s="98"/>
      <c r="V3001" s="59"/>
      <c r="W3001" s="60"/>
      <c r="X3001" s="60"/>
      <c r="Y3001" s="61"/>
      <c r="Z3001" s="68"/>
      <c r="AA3001" s="69"/>
      <c r="AB3001" s="69"/>
      <c r="AC3001" s="70"/>
      <c r="AD3001" s="40"/>
      <c r="AE3001" s="39"/>
      <c r="AF3001" s="39"/>
      <c r="AG3001" s="41"/>
      <c r="AH3001" s="110"/>
      <c r="AI3001" s="111"/>
      <c r="AJ3001" s="112"/>
      <c r="AK3001" s="42"/>
      <c r="AL3001" s="43"/>
      <c r="AM3001" s="46"/>
      <c r="AN3001" s="47"/>
      <c r="AO3001" s="47"/>
      <c r="AP3001" s="115"/>
      <c r="AQ3001" s="48"/>
      <c r="AR3001" s="51"/>
      <c r="AS3001" s="229"/>
      <c r="AT3001" s="230"/>
      <c r="AU3001" s="92">
        <f t="shared" si="141"/>
        <v>0</v>
      </c>
      <c r="AV3001" s="92" t="e">
        <f t="shared" si="142"/>
        <v>#DIV/0!</v>
      </c>
      <c r="AW3001" s="166" t="e">
        <f>Risk_CAL!X2999</f>
        <v>#DIV/0!</v>
      </c>
      <c r="AX3001" s="184"/>
      <c r="AY3001" s="52"/>
      <c r="AZ3001" s="224"/>
      <c r="BA3001" s="247"/>
      <c r="BB3001" s="248"/>
      <c r="BC3001" s="249"/>
      <c r="BD3001" s="250"/>
    </row>
    <row r="3002" spans="2:56" x14ac:dyDescent="0.3">
      <c r="B3002" s="10"/>
      <c r="C3002" s="11"/>
      <c r="D3002" s="178" t="str">
        <f t="shared" si="140"/>
        <v>Guatemala</v>
      </c>
      <c r="E3002" s="11"/>
      <c r="F3002" s="11"/>
      <c r="G3002" s="12"/>
      <c r="H3002" s="11"/>
      <c r="I3002" s="13"/>
      <c r="J3002" s="22"/>
      <c r="K3002" s="23"/>
      <c r="L3002" s="24"/>
      <c r="M3002" s="23"/>
      <c r="N3002" s="25"/>
      <c r="O3002" s="31"/>
      <c r="P3002" s="33"/>
      <c r="Q3002" s="27"/>
      <c r="R3002" s="32"/>
      <c r="S3002" s="32"/>
      <c r="T3002" s="33"/>
      <c r="U3002" s="98"/>
      <c r="V3002" s="59"/>
      <c r="W3002" s="60"/>
      <c r="X3002" s="60"/>
      <c r="Y3002" s="61"/>
      <c r="Z3002" s="68"/>
      <c r="AA3002" s="69"/>
      <c r="AB3002" s="69"/>
      <c r="AC3002" s="70"/>
      <c r="AD3002" s="40"/>
      <c r="AE3002" s="39"/>
      <c r="AF3002" s="39"/>
      <c r="AG3002" s="41"/>
      <c r="AH3002" s="110"/>
      <c r="AI3002" s="111"/>
      <c r="AJ3002" s="112"/>
      <c r="AK3002" s="42"/>
      <c r="AL3002" s="43"/>
      <c r="AM3002" s="46"/>
      <c r="AN3002" s="47"/>
      <c r="AO3002" s="47"/>
      <c r="AP3002" s="115"/>
      <c r="AQ3002" s="48"/>
      <c r="AR3002" s="51"/>
      <c r="AS3002" s="229"/>
      <c r="AT3002" s="230"/>
      <c r="AU3002" s="92">
        <f t="shared" si="141"/>
        <v>0</v>
      </c>
      <c r="AV3002" s="92" t="e">
        <f t="shared" si="142"/>
        <v>#DIV/0!</v>
      </c>
      <c r="AW3002" s="166" t="e">
        <f>Risk_CAL!X3000</f>
        <v>#DIV/0!</v>
      </c>
      <c r="AX3002" s="184"/>
      <c r="AY3002" s="52"/>
      <c r="AZ3002" s="224"/>
      <c r="BA3002" s="247"/>
      <c r="BB3002" s="248"/>
      <c r="BC3002" s="249"/>
      <c r="BD3002" s="250"/>
    </row>
    <row r="3003" spans="2:56" x14ac:dyDescent="0.3">
      <c r="B3003" s="10"/>
      <c r="C3003" s="11"/>
      <c r="D3003" s="178" t="str">
        <f t="shared" si="140"/>
        <v>Guatemala</v>
      </c>
      <c r="E3003" s="11"/>
      <c r="F3003" s="11"/>
      <c r="G3003" s="12"/>
      <c r="H3003" s="11"/>
      <c r="I3003" s="13"/>
      <c r="J3003" s="22"/>
      <c r="K3003" s="23"/>
      <c r="L3003" s="24"/>
      <c r="M3003" s="23"/>
      <c r="N3003" s="25"/>
      <c r="O3003" s="31"/>
      <c r="P3003" s="33"/>
      <c r="Q3003" s="27"/>
      <c r="R3003" s="32"/>
      <c r="S3003" s="32"/>
      <c r="T3003" s="33"/>
      <c r="U3003" s="98"/>
      <c r="V3003" s="59"/>
      <c r="W3003" s="60"/>
      <c r="X3003" s="60"/>
      <c r="Y3003" s="61"/>
      <c r="Z3003" s="68"/>
      <c r="AA3003" s="69"/>
      <c r="AB3003" s="69"/>
      <c r="AC3003" s="70"/>
      <c r="AD3003" s="40"/>
      <c r="AE3003" s="39"/>
      <c r="AF3003" s="39"/>
      <c r="AG3003" s="41"/>
      <c r="AH3003" s="110"/>
      <c r="AI3003" s="111"/>
      <c r="AJ3003" s="112"/>
      <c r="AK3003" s="42"/>
      <c r="AL3003" s="43"/>
      <c r="AM3003" s="46"/>
      <c r="AN3003" s="47"/>
      <c r="AO3003" s="47"/>
      <c r="AP3003" s="115"/>
      <c r="AQ3003" s="48"/>
      <c r="AR3003" s="51"/>
      <c r="AS3003" s="229"/>
      <c r="AT3003" s="230"/>
      <c r="AU3003" s="92">
        <f t="shared" si="141"/>
        <v>0</v>
      </c>
      <c r="AV3003" s="92" t="e">
        <f t="shared" si="142"/>
        <v>#DIV/0!</v>
      </c>
      <c r="AW3003" s="166" t="e">
        <f>Risk_CAL!X3001</f>
        <v>#DIV/0!</v>
      </c>
      <c r="AX3003" s="184"/>
      <c r="AY3003" s="52"/>
      <c r="AZ3003" s="224"/>
      <c r="BA3003" s="247"/>
      <c r="BB3003" s="248"/>
      <c r="BC3003" s="249"/>
      <c r="BD3003" s="250"/>
    </row>
  </sheetData>
  <sheetProtection algorithmName="SHA-512" hashValue="CT4A+RutT004zLr1HBlHYxWzId+kWB48WtaT/1Zb0cViCaPaZ1fpcSDxOpoXYyMaEVucCkJoaI4HlWvch83nrg==" saltValue="CgjNNUlcUCBpmxpa+S6Zww==" spinCount="100000" sheet="1" objects="1" scenarios="1" sort="0" autoFilter="0"/>
  <autoFilter ref="B3:BC8" xr:uid="{00000000-0001-0000-0000-000000000000}"/>
  <mergeCells count="10">
    <mergeCell ref="B1:BD1"/>
    <mergeCell ref="BA2:BD2"/>
    <mergeCell ref="AK2:AP2"/>
    <mergeCell ref="B2:I2"/>
    <mergeCell ref="J2:N2"/>
    <mergeCell ref="O2:U2"/>
    <mergeCell ref="V2:AG2"/>
    <mergeCell ref="AH2:AJ2"/>
    <mergeCell ref="AQ2:AR2"/>
    <mergeCell ref="AU2:AX2"/>
  </mergeCells>
  <phoneticPr fontId="2" type="noConversion"/>
  <conditionalFormatting sqref="AP4:AP3003">
    <cfRule type="containsText" dxfId="11" priority="18" operator="containsText" text="Alto / High">
      <formula>NOT(ISERROR(SEARCH("Alto / High",AP4)))</formula>
    </cfRule>
    <cfRule type="containsText" dxfId="10" priority="19" operator="containsText" text="Medio / Medium">
      <formula>NOT(ISERROR(SEARCH("Medio / Medium",AP4)))</formula>
    </cfRule>
    <cfRule type="containsText" dxfId="9" priority="20" operator="containsText" text="Bajo / Low">
      <formula>NOT(ISERROR(SEARCH("Bajo / Low",AP4)))</formula>
    </cfRule>
  </conditionalFormatting>
  <conditionalFormatting sqref="AS2">
    <cfRule type="expression" dxfId="8" priority="10" stopIfTrue="1">
      <formula>COUNTIF($AT$2,"")=1</formula>
    </cfRule>
  </conditionalFormatting>
  <conditionalFormatting sqref="AT2">
    <cfRule type="containsBlanks" dxfId="7" priority="11">
      <formula>LEN(TRIM(AT2))=0</formula>
    </cfRule>
  </conditionalFormatting>
  <conditionalFormatting sqref="AU4:AU3003">
    <cfRule type="cellIs" dxfId="6" priority="6" operator="greaterThan">
      <formula>0</formula>
    </cfRule>
    <cfRule type="cellIs" dxfId="5" priority="12" operator="lessThan">
      <formula>0</formula>
    </cfRule>
  </conditionalFormatting>
  <conditionalFormatting sqref="AW3:AZ3 AW4:AX3003 AZ4:AZ3003">
    <cfRule type="containsText" dxfId="4" priority="22" operator="containsText" text="Bajo / Low">
      <formula>NOT(ISERROR(SEARCH("Bajo / Low",AW3)))</formula>
    </cfRule>
    <cfRule type="containsText" dxfId="3" priority="23" operator="containsText" text="Medio / Medium">
      <formula>NOT(ISERROR(SEARCH("Medio / Medium",AW3)))</formula>
    </cfRule>
    <cfRule type="containsText" dxfId="2" priority="24" operator="containsText" text="Alto / High">
      <formula>NOT(ISERROR(SEARCH("Alto / High",AW3)))</formula>
    </cfRule>
  </conditionalFormatting>
  <conditionalFormatting sqref="AY2">
    <cfRule type="expression" dxfId="1" priority="7" stopIfTrue="1">
      <formula>COUNTIF($AZ$2,"")=1</formula>
    </cfRule>
  </conditionalFormatting>
  <conditionalFormatting sqref="AZ2">
    <cfRule type="containsBlanks" dxfId="0" priority="8">
      <formula>LEN(TRIM(AZ2))=0</formula>
    </cfRule>
  </conditionalFormatting>
  <dataValidations count="2">
    <dataValidation allowBlank="1" showInputMessage="1" showErrorMessage="1" prompt="Por favor, indique el ciclo de producción que se evaluó en la última inspección externa._x000a__x000a_Please, indicate the production cycle evaluated in the last external inspection." sqref="AT2" xr:uid="{0F026D36-4A6E-4FB1-8FB1-4BB9E0E5BC4D}"/>
    <dataValidation allowBlank="1" showInputMessage="1" showErrorMessage="1" promptTitle="PARA MAYACERT / FOR MAYACERT" prompt="Por favor, indique el ciclo de producción evaluado en la inspección actual._x000a__x000a_Please, indicate the production cycle evaluated in the actual inspection." sqref="AZ2" xr:uid="{DACA66C6-20F6-45B2-964A-ADDCF521DC79}"/>
  </dataValidations>
  <pageMargins left="0.7" right="0.7" top="0.75" bottom="0.75" header="0.3" footer="0.3"/>
  <pageSetup orientation="landscape" r:id="rId1"/>
  <headerFooter>
    <oddHeader xml:space="preserve">&amp;C&amp;KFF0000Historial de Producción </oddHeader>
    <oddFooter xml:space="preserve">&amp;L&amp;KFF0000Nombre del documento: 
Historial de Producción &amp;C&amp;KFF0000Código:HP / Versión 2 / Fecha: Noviembre 2014&amp;R&amp;KFF0000Responsable Final: Encargado de Calidad 
Donde se encuentra el original. Asistencia de Gerencia </oddFooter>
  </headerFooter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B7C22523-5E91-B049-978D-AA2383B622F9}">
          <x14:formula1>
            <xm:f>DATA!$E$2:$E$4</xm:f>
          </x14:formula1>
          <xm:sqref>AP4:AP3003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D9E5D0C1-C2EB-424A-9901-7C7F4EED8411}">
          <x14:formula1>
            <xm:f>DATA!$A$2:$A$7</xm:f>
          </x14:formula1>
          <xm:sqref>AH4:AJ3003 AN4:AN3003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9FE894AD-8E21-C24E-AD8C-20AF98691B96}">
          <x14:formula1>
            <xm:f>DATA!$B$2:$B$4</xm:f>
          </x14:formula1>
          <xm:sqref>T4:T3003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331E997E-3F87-4A4A-8AA2-7A72EE1E6879}">
          <x14:formula1>
            <xm:f>DATA!$C$2:$C$4</xm:f>
          </x14:formula1>
          <xm:sqref>U4:U3003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9E02F017-6481-6749-9218-0A5D53F7073D}">
          <x14:formula1>
            <xm:f>DATA!$D$2:$D$3</xm:f>
          </x14:formula1>
          <xm:sqref>AO4:AO3003 AS4:AT3003 AX4:AX3003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C0207DAC-86E5-7348-9A2A-7AC484F98785}">
          <x14:formula1>
            <xm:f>DATA!$I$2:$I$17</xm:f>
          </x14:formula1>
          <xm:sqref>P4:P3003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EDEECF12-2D3B-4CE3-B161-0314DD7B2316}">
          <x14:formula1>
            <xm:f>DATA!$H$2:$H$127</xm:f>
          </x14:formula1>
          <xm:sqref>D4</xm:sqref>
        </x14:dataValidation>
        <x14:dataValidation type="list" allowBlank="1" showInputMessage="1" showErrorMessage="1" errorTitle="ATENCIÓN / ATTENTION" error="Por favor utilice la lista desplegable para seleccionar un valor para esta celda._x000a__x000a_Please use the drop-down list to select a value for this cell." xr:uid="{56C50671-066F-40C8-A947-FC2108E7F87A}">
          <x14:formula1>
            <xm:f>DATA!$D$2:$D$3</xm:f>
          </x14:formula1>
          <xm:sqref>AZ4:AZ3003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D3350020-FDF9-4738-9B7E-691F9C4F078E}">
          <x14:formula1>
            <xm:f>DATA!$A$2:$A$6</xm:f>
          </x14:formula1>
          <xm:sqref>BA4:BD3003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F4115-02B3-C14F-A8FB-06BA0BEDEFCB}">
  <sheetPr codeName="Hoja3">
    <tabColor theme="9"/>
  </sheetPr>
  <dimension ref="B1:K3004"/>
  <sheetViews>
    <sheetView showZeros="0" zoomScale="94" zoomScaleNormal="95" workbookViewId="0">
      <pane ySplit="3" topLeftCell="A4" activePane="bottomLeft" state="frozen"/>
      <selection pane="bottomLeft" activeCell="B3" sqref="B3"/>
    </sheetView>
  </sheetViews>
  <sheetFormatPr baseColWidth="10" defaultColWidth="11.5546875" defaultRowHeight="14.4" x14ac:dyDescent="0.3"/>
  <cols>
    <col min="1" max="1" width="11.5546875" style="164"/>
    <col min="2" max="8" width="22.44140625" style="164" customWidth="1"/>
    <col min="9" max="9" width="24.6640625" style="164" customWidth="1"/>
    <col min="10" max="10" width="22.44140625" style="164" customWidth="1"/>
    <col min="11" max="11" width="25.109375" style="164" customWidth="1"/>
    <col min="12" max="16384" width="11.5546875" style="164"/>
  </cols>
  <sheetData>
    <row r="1" spans="2:11" ht="15.6" thickTop="1" thickBot="1" x14ac:dyDescent="0.35">
      <c r="B1" s="158"/>
      <c r="C1" s="158"/>
      <c r="D1" s="158"/>
      <c r="E1" s="158"/>
      <c r="F1" s="158"/>
      <c r="G1" s="216"/>
      <c r="H1" s="209"/>
      <c r="I1" s="209"/>
      <c r="J1" s="217"/>
      <c r="K1" s="159"/>
    </row>
    <row r="2" spans="2:11" ht="16.8" thickTop="1" thickBot="1" x14ac:dyDescent="0.35">
      <c r="B2" s="288" t="s">
        <v>292</v>
      </c>
      <c r="C2" s="289"/>
      <c r="D2" s="289"/>
      <c r="E2" s="289"/>
      <c r="F2" s="289"/>
      <c r="G2" s="290" t="s">
        <v>293</v>
      </c>
      <c r="H2" s="291"/>
      <c r="I2" s="292"/>
      <c r="J2" s="293" t="s">
        <v>294</v>
      </c>
      <c r="K2" s="294"/>
    </row>
    <row r="3" spans="2:11" ht="73.2" thickTop="1" thickBot="1" x14ac:dyDescent="0.35">
      <c r="B3" s="190" t="str">
        <f>'HP-ICS, V5-Sep24'!B3</f>
        <v>CÓDIGO*
CODE*</v>
      </c>
      <c r="C3" s="191" t="str">
        <f>'HP-ICS, V5-Sep24'!H3</f>
        <v>NOMBRE DE PRODUCTOR(ES)*
NAME OF THE PRODUCER(S)*</v>
      </c>
      <c r="D3" s="191" t="str">
        <f>'HP-ICS, V5-Sep24'!I3</f>
        <v>APELLIDO DE PRODUCTOR(ES)*
LAST NAME OF THE PRODUCER(S)*</v>
      </c>
      <c r="E3" s="192" t="str">
        <f>'HP-ICS, V5-Sep24'!D3</f>
        <v>PAÍS**
COUNTRY**</v>
      </c>
      <c r="F3" s="201" t="str">
        <f>'HP-ICS, V5-Sep24'!E3</f>
        <v>ESTADO / PROVINCIA*
STATE / PROVINCE*</v>
      </c>
      <c r="G3" s="193" t="str">
        <f>'HP-ICS, V5-Sep24'!K3</f>
        <v>CÓDIGO DE FINCA O PARCELA*
FARM OR PLOT CODE*</v>
      </c>
      <c r="H3" s="194" t="str">
        <f>'HP-ICS, V5-Sep24'!M3</f>
        <v>LATITUD (DECIMALES)*
LATITUDE (DECIMALS)*</v>
      </c>
      <c r="I3" s="195" t="str">
        <f>'HP-ICS, V5-Sep24'!N3</f>
        <v>LONGITUD (DECIMALES)*
LONGITUDE (DECIMALS)*</v>
      </c>
      <c r="J3" s="205" t="str">
        <f>'HP-ICS, V5-Sep24'!O3</f>
        <v>CULTIVO PRINCIPAL ANUAL*
MAIN ANNUAL CROP*</v>
      </c>
      <c r="K3" s="196" t="str">
        <f>'HP-ICS, V5-Sep24'!R3</f>
        <v>ÁREA PRODUCTIVA ACTUAL (Ha)*
CURRENT PRODUCTIVE AREA (Ha)*</v>
      </c>
    </row>
    <row r="4" spans="2:11" ht="15" thickTop="1" x14ac:dyDescent="0.3">
      <c r="B4" s="185" t="str">
        <f>'HP-ICS, V5-Sep24'!B4</f>
        <v>A-001</v>
      </c>
      <c r="C4" s="156" t="str">
        <f>'HP-ICS, V5-Sep24'!H4</f>
        <v>Guillermo</v>
      </c>
      <c r="D4" s="156" t="str">
        <f>'HP-ICS, V5-Sep24'!I4</f>
        <v>Jimenez</v>
      </c>
      <c r="E4" s="160" t="str">
        <f>'HP-ICS, V5-Sep24'!D4</f>
        <v>Guatemala</v>
      </c>
      <c r="F4" s="202" t="str">
        <f>'HP-ICS, V5-Sep24'!E4</f>
        <v>Jalapa</v>
      </c>
      <c r="G4" s="210" t="str">
        <f>'HP-ICS, V5-Sep24'!K4</f>
        <v>A-001-a</v>
      </c>
      <c r="H4" s="161">
        <f>'HP-ICS, V5-Sep24'!M4</f>
        <v>15.123321000000001</v>
      </c>
      <c r="I4" s="211">
        <f>'HP-ICS, V5-Sep24'!N4</f>
        <v>-91.292923000000002</v>
      </c>
      <c r="J4" s="206" t="str">
        <f>'HP-ICS, V5-Sep24'!O4</f>
        <v>Café</v>
      </c>
      <c r="K4" s="197">
        <f>'HP-ICS, V5-Sep24'!R4</f>
        <v>9.5</v>
      </c>
    </row>
    <row r="5" spans="2:11" x14ac:dyDescent="0.3">
      <c r="B5" s="186" t="str">
        <f>'HP-ICS, V5-Sep24'!B5</f>
        <v>A-001</v>
      </c>
      <c r="C5" s="154" t="str">
        <f>'HP-ICS, V5-Sep24'!H5</f>
        <v>Guillermo</v>
      </c>
      <c r="D5" s="154" t="str">
        <f>'HP-ICS, V5-Sep24'!I5</f>
        <v>Jimenez</v>
      </c>
      <c r="E5" s="162" t="str">
        <f>'HP-ICS, V5-Sep24'!D5</f>
        <v>Guatemala</v>
      </c>
      <c r="F5" s="203" t="str">
        <f>'HP-ICS, V5-Sep24'!E5</f>
        <v>Jalapa</v>
      </c>
      <c r="G5" s="212" t="str">
        <f>'HP-ICS, V5-Sep24'!K5</f>
        <v>A-001-b</v>
      </c>
      <c r="H5" s="163">
        <f>'HP-ICS, V5-Sep24'!M5</f>
        <v>15.121233999999999</v>
      </c>
      <c r="I5" s="213">
        <f>'HP-ICS, V5-Sep24'!N5</f>
        <v>-91.292123000000004</v>
      </c>
      <c r="J5" s="207" t="str">
        <f>'HP-ICS, V5-Sep24'!O5</f>
        <v>Tomate</v>
      </c>
      <c r="K5" s="198">
        <f>'HP-ICS, V5-Sep24'!R5</f>
        <v>4.8</v>
      </c>
    </row>
    <row r="6" spans="2:11" x14ac:dyDescent="0.3">
      <c r="B6" s="186" t="str">
        <f>'HP-ICS, V5-Sep24'!B6</f>
        <v>A-002</v>
      </c>
      <c r="C6" s="154" t="str">
        <f>'HP-ICS, V5-Sep24'!H6</f>
        <v>Ricardo</v>
      </c>
      <c r="D6" s="154" t="str">
        <f>'HP-ICS, V5-Sep24'!I6</f>
        <v>Perez</v>
      </c>
      <c r="E6" s="162" t="str">
        <f>'HP-ICS, V5-Sep24'!D6</f>
        <v>Guatemala</v>
      </c>
      <c r="F6" s="203" t="str">
        <f>'HP-ICS, V5-Sep24'!E6</f>
        <v>Jutiapa</v>
      </c>
      <c r="G6" s="212" t="str">
        <f>'HP-ICS, V5-Sep24'!K6</f>
        <v>A-002-a</v>
      </c>
      <c r="H6" s="163">
        <f>'HP-ICS, V5-Sep24'!M6</f>
        <v>15.124321</v>
      </c>
      <c r="I6" s="213">
        <f>'HP-ICS, V5-Sep24'!N6</f>
        <v>-91.295761999999996</v>
      </c>
      <c r="J6" s="207" t="str">
        <f>'HP-ICS, V5-Sep24'!O6</f>
        <v>Café</v>
      </c>
      <c r="K6" s="198">
        <f>'HP-ICS, V5-Sep24'!R6</f>
        <v>79</v>
      </c>
    </row>
    <row r="7" spans="2:11" x14ac:dyDescent="0.3">
      <c r="B7" s="186" t="str">
        <f>'HP-ICS, V5-Sep24'!B7</f>
        <v>A-002</v>
      </c>
      <c r="C7" s="154" t="str">
        <f>'HP-ICS, V5-Sep24'!H7</f>
        <v>Ricardo</v>
      </c>
      <c r="D7" s="154" t="str">
        <f>'HP-ICS, V5-Sep24'!I7</f>
        <v>Perez</v>
      </c>
      <c r="E7" s="162" t="str">
        <f>'HP-ICS, V5-Sep24'!D7</f>
        <v>Guatemala</v>
      </c>
      <c r="F7" s="203" t="str">
        <f>'HP-ICS, V5-Sep24'!E7</f>
        <v>Jutiapa</v>
      </c>
      <c r="G7" s="212" t="str">
        <f>'HP-ICS, V5-Sep24'!K7</f>
        <v>A-002-b</v>
      </c>
      <c r="H7" s="163">
        <f>'HP-ICS, V5-Sep24'!M7</f>
        <v>15.129865000000001</v>
      </c>
      <c r="I7" s="213">
        <f>'HP-ICS, V5-Sep24'!N7</f>
        <v>-91.298427000000004</v>
      </c>
      <c r="J7" s="207" t="str">
        <f>'HP-ICS, V5-Sep24'!O7</f>
        <v>Café</v>
      </c>
      <c r="K7" s="198">
        <f>'HP-ICS, V5-Sep24'!R7</f>
        <v>10</v>
      </c>
    </row>
    <row r="8" spans="2:11" x14ac:dyDescent="0.3">
      <c r="B8" s="186" t="str">
        <f>'HP-ICS, V5-Sep24'!B8</f>
        <v>A-002</v>
      </c>
      <c r="C8" s="154" t="str">
        <f>'HP-ICS, V5-Sep24'!H8</f>
        <v>Ricardo</v>
      </c>
      <c r="D8" s="154" t="str">
        <f>'HP-ICS, V5-Sep24'!I8</f>
        <v>Perez</v>
      </c>
      <c r="E8" s="162" t="str">
        <f>'HP-ICS, V5-Sep24'!D8</f>
        <v>Guatemala</v>
      </c>
      <c r="F8" s="203" t="str">
        <f>'HP-ICS, V5-Sep24'!E8</f>
        <v>Jutiapa</v>
      </c>
      <c r="G8" s="212" t="str">
        <f>'HP-ICS, V5-Sep24'!K8</f>
        <v>A-002-x</v>
      </c>
      <c r="H8" s="163">
        <f>'HP-ICS, V5-Sep24'!M8</f>
        <v>15.120984</v>
      </c>
      <c r="I8" s="213">
        <f>'HP-ICS, V5-Sep24'!N8</f>
        <v>-91.298541999999998</v>
      </c>
      <c r="J8" s="207" t="str">
        <f>'HP-ICS, V5-Sep24'!O8</f>
        <v>Tomate</v>
      </c>
      <c r="K8" s="198">
        <f>'HP-ICS, V5-Sep24'!R8</f>
        <v>1.9</v>
      </c>
    </row>
    <row r="9" spans="2:11" x14ac:dyDescent="0.3">
      <c r="B9" s="186">
        <f>'HP-ICS, V5-Sep24'!B9</f>
        <v>0</v>
      </c>
      <c r="C9" s="154">
        <f>'HP-ICS, V5-Sep24'!H9</f>
        <v>0</v>
      </c>
      <c r="D9" s="154">
        <f>'HP-ICS, V5-Sep24'!I9</f>
        <v>0</v>
      </c>
      <c r="E9" s="162" t="str">
        <f>'HP-ICS, V5-Sep24'!D9</f>
        <v>Guatemala</v>
      </c>
      <c r="F9" s="203">
        <f>'HP-ICS, V5-Sep24'!E9</f>
        <v>0</v>
      </c>
      <c r="G9" s="212">
        <f>'HP-ICS, V5-Sep24'!K9</f>
        <v>0</v>
      </c>
      <c r="H9" s="163">
        <f>'HP-ICS, V5-Sep24'!M9</f>
        <v>0</v>
      </c>
      <c r="I9" s="213">
        <f>'HP-ICS, V5-Sep24'!N9</f>
        <v>0</v>
      </c>
      <c r="J9" s="207">
        <f>'HP-ICS, V5-Sep24'!O9</f>
        <v>0</v>
      </c>
      <c r="K9" s="198">
        <f>'HP-ICS, V5-Sep24'!R9</f>
        <v>0</v>
      </c>
    </row>
    <row r="10" spans="2:11" x14ac:dyDescent="0.3">
      <c r="B10" s="186">
        <f>'HP-ICS, V5-Sep24'!B10</f>
        <v>0</v>
      </c>
      <c r="C10" s="154">
        <f>'HP-ICS, V5-Sep24'!H10</f>
        <v>0</v>
      </c>
      <c r="D10" s="154">
        <f>'HP-ICS, V5-Sep24'!I10</f>
        <v>0</v>
      </c>
      <c r="E10" s="162" t="str">
        <f>'HP-ICS, V5-Sep24'!D10</f>
        <v>Guatemala</v>
      </c>
      <c r="F10" s="203">
        <f>'HP-ICS, V5-Sep24'!E10</f>
        <v>0</v>
      </c>
      <c r="G10" s="212">
        <f>'HP-ICS, V5-Sep24'!K10</f>
        <v>0</v>
      </c>
      <c r="H10" s="163">
        <f>'HP-ICS, V5-Sep24'!M10</f>
        <v>0</v>
      </c>
      <c r="I10" s="213">
        <f>'HP-ICS, V5-Sep24'!N10</f>
        <v>0</v>
      </c>
      <c r="J10" s="207">
        <f>'HP-ICS, V5-Sep24'!O10</f>
        <v>0</v>
      </c>
      <c r="K10" s="198">
        <f>'HP-ICS, V5-Sep24'!R10</f>
        <v>0</v>
      </c>
    </row>
    <row r="11" spans="2:11" x14ac:dyDescent="0.3">
      <c r="B11" s="186">
        <f>'HP-ICS, V5-Sep24'!B11</f>
        <v>0</v>
      </c>
      <c r="C11" s="154">
        <f>'HP-ICS, V5-Sep24'!H11</f>
        <v>0</v>
      </c>
      <c r="D11" s="154">
        <f>'HP-ICS, V5-Sep24'!I11</f>
        <v>0</v>
      </c>
      <c r="E11" s="162" t="str">
        <f>'HP-ICS, V5-Sep24'!D11</f>
        <v>Guatemala</v>
      </c>
      <c r="F11" s="203">
        <f>'HP-ICS, V5-Sep24'!E11</f>
        <v>0</v>
      </c>
      <c r="G11" s="212">
        <f>'HP-ICS, V5-Sep24'!K11</f>
        <v>0</v>
      </c>
      <c r="H11" s="163">
        <f>'HP-ICS, V5-Sep24'!M11</f>
        <v>0</v>
      </c>
      <c r="I11" s="213">
        <f>'HP-ICS, V5-Sep24'!N11</f>
        <v>0</v>
      </c>
      <c r="J11" s="207">
        <f>'HP-ICS, V5-Sep24'!O11</f>
        <v>0</v>
      </c>
      <c r="K11" s="198">
        <f>'HP-ICS, V5-Sep24'!R11</f>
        <v>0</v>
      </c>
    </row>
    <row r="12" spans="2:11" x14ac:dyDescent="0.3">
      <c r="B12" s="186">
        <f>'HP-ICS, V5-Sep24'!B12</f>
        <v>0</v>
      </c>
      <c r="C12" s="154">
        <f>'HP-ICS, V5-Sep24'!H12</f>
        <v>0</v>
      </c>
      <c r="D12" s="154">
        <f>'HP-ICS, V5-Sep24'!I12</f>
        <v>0</v>
      </c>
      <c r="E12" s="162" t="str">
        <f>'HP-ICS, V5-Sep24'!D12</f>
        <v>Guatemala</v>
      </c>
      <c r="F12" s="203">
        <f>'HP-ICS, V5-Sep24'!E12</f>
        <v>0</v>
      </c>
      <c r="G12" s="212">
        <f>'HP-ICS, V5-Sep24'!K12</f>
        <v>0</v>
      </c>
      <c r="H12" s="163">
        <f>'HP-ICS, V5-Sep24'!M12</f>
        <v>0</v>
      </c>
      <c r="I12" s="213">
        <f>'HP-ICS, V5-Sep24'!N12</f>
        <v>0</v>
      </c>
      <c r="J12" s="207">
        <f>'HP-ICS, V5-Sep24'!O12</f>
        <v>0</v>
      </c>
      <c r="K12" s="198">
        <f>'HP-ICS, V5-Sep24'!R12</f>
        <v>0</v>
      </c>
    </row>
    <row r="13" spans="2:11" x14ac:dyDescent="0.3">
      <c r="B13" s="186">
        <f>'HP-ICS, V5-Sep24'!B13</f>
        <v>0</v>
      </c>
      <c r="C13" s="154">
        <f>'HP-ICS, V5-Sep24'!H13</f>
        <v>0</v>
      </c>
      <c r="D13" s="154">
        <f>'HP-ICS, V5-Sep24'!I13</f>
        <v>0</v>
      </c>
      <c r="E13" s="162" t="str">
        <f>'HP-ICS, V5-Sep24'!D13</f>
        <v>Guatemala</v>
      </c>
      <c r="F13" s="203">
        <f>'HP-ICS, V5-Sep24'!E13</f>
        <v>0</v>
      </c>
      <c r="G13" s="212">
        <f>'HP-ICS, V5-Sep24'!K13</f>
        <v>0</v>
      </c>
      <c r="H13" s="163">
        <f>'HP-ICS, V5-Sep24'!M13</f>
        <v>0</v>
      </c>
      <c r="I13" s="213">
        <f>'HP-ICS, V5-Sep24'!N13</f>
        <v>0</v>
      </c>
      <c r="J13" s="207">
        <f>'HP-ICS, V5-Sep24'!O13</f>
        <v>0</v>
      </c>
      <c r="K13" s="198">
        <f>'HP-ICS, V5-Sep24'!R13</f>
        <v>0</v>
      </c>
    </row>
    <row r="14" spans="2:11" x14ac:dyDescent="0.3">
      <c r="B14" s="186">
        <f>'HP-ICS, V5-Sep24'!B14</f>
        <v>0</v>
      </c>
      <c r="C14" s="154">
        <f>'HP-ICS, V5-Sep24'!H14</f>
        <v>0</v>
      </c>
      <c r="D14" s="154">
        <f>'HP-ICS, V5-Sep24'!I14</f>
        <v>0</v>
      </c>
      <c r="E14" s="162" t="str">
        <f>'HP-ICS, V5-Sep24'!D14</f>
        <v>Guatemala</v>
      </c>
      <c r="F14" s="203">
        <f>'HP-ICS, V5-Sep24'!E14</f>
        <v>0</v>
      </c>
      <c r="G14" s="212">
        <f>'HP-ICS, V5-Sep24'!K14</f>
        <v>0</v>
      </c>
      <c r="H14" s="163">
        <f>'HP-ICS, V5-Sep24'!M14</f>
        <v>0</v>
      </c>
      <c r="I14" s="213">
        <f>'HP-ICS, V5-Sep24'!N14</f>
        <v>0</v>
      </c>
      <c r="J14" s="207">
        <f>'HP-ICS, V5-Sep24'!O14</f>
        <v>0</v>
      </c>
      <c r="K14" s="198">
        <f>'HP-ICS, V5-Sep24'!R14</f>
        <v>0</v>
      </c>
    </row>
    <row r="15" spans="2:11" x14ac:dyDescent="0.3">
      <c r="B15" s="186">
        <f>'HP-ICS, V5-Sep24'!B15</f>
        <v>0</v>
      </c>
      <c r="C15" s="154">
        <f>'HP-ICS, V5-Sep24'!H15</f>
        <v>0</v>
      </c>
      <c r="D15" s="154">
        <f>'HP-ICS, V5-Sep24'!I15</f>
        <v>0</v>
      </c>
      <c r="E15" s="162" t="str">
        <f>'HP-ICS, V5-Sep24'!D15</f>
        <v>Guatemala</v>
      </c>
      <c r="F15" s="203">
        <f>'HP-ICS, V5-Sep24'!E15</f>
        <v>0</v>
      </c>
      <c r="G15" s="212">
        <f>'HP-ICS, V5-Sep24'!K15</f>
        <v>0</v>
      </c>
      <c r="H15" s="163">
        <f>'HP-ICS, V5-Sep24'!M15</f>
        <v>0</v>
      </c>
      <c r="I15" s="213">
        <f>'HP-ICS, V5-Sep24'!N15</f>
        <v>0</v>
      </c>
      <c r="J15" s="207">
        <f>'HP-ICS, V5-Sep24'!O15</f>
        <v>0</v>
      </c>
      <c r="K15" s="198">
        <f>'HP-ICS, V5-Sep24'!R15</f>
        <v>0</v>
      </c>
    </row>
    <row r="16" spans="2:11" x14ac:dyDescent="0.3">
      <c r="B16" s="186">
        <f>'HP-ICS, V5-Sep24'!B16</f>
        <v>0</v>
      </c>
      <c r="C16" s="154">
        <f>'HP-ICS, V5-Sep24'!H16</f>
        <v>0</v>
      </c>
      <c r="D16" s="154">
        <f>'HP-ICS, V5-Sep24'!I16</f>
        <v>0</v>
      </c>
      <c r="E16" s="162" t="str">
        <f>'HP-ICS, V5-Sep24'!D16</f>
        <v>Guatemala</v>
      </c>
      <c r="F16" s="203">
        <f>'HP-ICS, V5-Sep24'!E16</f>
        <v>0</v>
      </c>
      <c r="G16" s="212">
        <f>'HP-ICS, V5-Sep24'!K16</f>
        <v>0</v>
      </c>
      <c r="H16" s="163">
        <f>'HP-ICS, V5-Sep24'!M16</f>
        <v>0</v>
      </c>
      <c r="I16" s="213">
        <f>'HP-ICS, V5-Sep24'!N16</f>
        <v>0</v>
      </c>
      <c r="J16" s="207">
        <f>'HP-ICS, V5-Sep24'!O16</f>
        <v>0</v>
      </c>
      <c r="K16" s="198">
        <f>'HP-ICS, V5-Sep24'!R16</f>
        <v>0</v>
      </c>
    </row>
    <row r="17" spans="2:11" x14ac:dyDescent="0.3">
      <c r="B17" s="186">
        <f>'HP-ICS, V5-Sep24'!B17</f>
        <v>0</v>
      </c>
      <c r="C17" s="154">
        <f>'HP-ICS, V5-Sep24'!H17</f>
        <v>0</v>
      </c>
      <c r="D17" s="154">
        <f>'HP-ICS, V5-Sep24'!I17</f>
        <v>0</v>
      </c>
      <c r="E17" s="162" t="str">
        <f>'HP-ICS, V5-Sep24'!D17</f>
        <v>Guatemala</v>
      </c>
      <c r="F17" s="203">
        <f>'HP-ICS, V5-Sep24'!E17</f>
        <v>0</v>
      </c>
      <c r="G17" s="212">
        <f>'HP-ICS, V5-Sep24'!K17</f>
        <v>0</v>
      </c>
      <c r="H17" s="163">
        <f>'HP-ICS, V5-Sep24'!M17</f>
        <v>0</v>
      </c>
      <c r="I17" s="213">
        <f>'HP-ICS, V5-Sep24'!N17</f>
        <v>0</v>
      </c>
      <c r="J17" s="207">
        <f>'HP-ICS, V5-Sep24'!O17</f>
        <v>0</v>
      </c>
      <c r="K17" s="198">
        <f>'HP-ICS, V5-Sep24'!R17</f>
        <v>0</v>
      </c>
    </row>
    <row r="18" spans="2:11" x14ac:dyDescent="0.3">
      <c r="B18" s="186">
        <f>'HP-ICS, V5-Sep24'!B18</f>
        <v>0</v>
      </c>
      <c r="C18" s="154">
        <f>'HP-ICS, V5-Sep24'!H18</f>
        <v>0</v>
      </c>
      <c r="D18" s="154">
        <f>'HP-ICS, V5-Sep24'!I18</f>
        <v>0</v>
      </c>
      <c r="E18" s="162" t="str">
        <f>'HP-ICS, V5-Sep24'!D18</f>
        <v>Guatemala</v>
      </c>
      <c r="F18" s="203">
        <f>'HP-ICS, V5-Sep24'!E18</f>
        <v>0</v>
      </c>
      <c r="G18" s="212">
        <f>'HP-ICS, V5-Sep24'!K18</f>
        <v>0</v>
      </c>
      <c r="H18" s="163">
        <f>'HP-ICS, V5-Sep24'!M18</f>
        <v>0</v>
      </c>
      <c r="I18" s="213">
        <f>'HP-ICS, V5-Sep24'!N18</f>
        <v>0</v>
      </c>
      <c r="J18" s="207">
        <f>'HP-ICS, V5-Sep24'!O18</f>
        <v>0</v>
      </c>
      <c r="K18" s="198">
        <f>'HP-ICS, V5-Sep24'!R18</f>
        <v>0</v>
      </c>
    </row>
    <row r="19" spans="2:11" x14ac:dyDescent="0.3">
      <c r="B19" s="186">
        <f>'HP-ICS, V5-Sep24'!B19</f>
        <v>0</v>
      </c>
      <c r="C19" s="154">
        <f>'HP-ICS, V5-Sep24'!H19</f>
        <v>0</v>
      </c>
      <c r="D19" s="154">
        <f>'HP-ICS, V5-Sep24'!I19</f>
        <v>0</v>
      </c>
      <c r="E19" s="162" t="str">
        <f>'HP-ICS, V5-Sep24'!D19</f>
        <v>Guatemala</v>
      </c>
      <c r="F19" s="203">
        <f>'HP-ICS, V5-Sep24'!E19</f>
        <v>0</v>
      </c>
      <c r="G19" s="212">
        <f>'HP-ICS, V5-Sep24'!K19</f>
        <v>0</v>
      </c>
      <c r="H19" s="163">
        <f>'HP-ICS, V5-Sep24'!M19</f>
        <v>0</v>
      </c>
      <c r="I19" s="213">
        <f>'HP-ICS, V5-Sep24'!N19</f>
        <v>0</v>
      </c>
      <c r="J19" s="207">
        <f>'HP-ICS, V5-Sep24'!O19</f>
        <v>0</v>
      </c>
      <c r="K19" s="198">
        <f>'HP-ICS, V5-Sep24'!R19</f>
        <v>0</v>
      </c>
    </row>
    <row r="20" spans="2:11" x14ac:dyDescent="0.3">
      <c r="B20" s="186">
        <f>'HP-ICS, V5-Sep24'!B20</f>
        <v>0</v>
      </c>
      <c r="C20" s="154">
        <f>'HP-ICS, V5-Sep24'!H20</f>
        <v>0</v>
      </c>
      <c r="D20" s="154">
        <f>'HP-ICS, V5-Sep24'!I20</f>
        <v>0</v>
      </c>
      <c r="E20" s="162" t="str">
        <f>'HP-ICS, V5-Sep24'!D20</f>
        <v>Guatemala</v>
      </c>
      <c r="F20" s="203">
        <f>'HP-ICS, V5-Sep24'!E20</f>
        <v>0</v>
      </c>
      <c r="G20" s="212">
        <f>'HP-ICS, V5-Sep24'!K20</f>
        <v>0</v>
      </c>
      <c r="H20" s="163">
        <f>'HP-ICS, V5-Sep24'!M20</f>
        <v>0</v>
      </c>
      <c r="I20" s="213">
        <f>'HP-ICS, V5-Sep24'!N20</f>
        <v>0</v>
      </c>
      <c r="J20" s="207">
        <f>'HP-ICS, V5-Sep24'!O20</f>
        <v>0</v>
      </c>
      <c r="K20" s="198">
        <f>'HP-ICS, V5-Sep24'!R20</f>
        <v>0</v>
      </c>
    </row>
    <row r="21" spans="2:11" x14ac:dyDescent="0.3">
      <c r="B21" s="186">
        <f>'HP-ICS, V5-Sep24'!B21</f>
        <v>0</v>
      </c>
      <c r="C21" s="154">
        <f>'HP-ICS, V5-Sep24'!H21</f>
        <v>0</v>
      </c>
      <c r="D21" s="154">
        <f>'HP-ICS, V5-Sep24'!I21</f>
        <v>0</v>
      </c>
      <c r="E21" s="162" t="str">
        <f>'HP-ICS, V5-Sep24'!D21</f>
        <v>Guatemala</v>
      </c>
      <c r="F21" s="203">
        <f>'HP-ICS, V5-Sep24'!E21</f>
        <v>0</v>
      </c>
      <c r="G21" s="212">
        <f>'HP-ICS, V5-Sep24'!K21</f>
        <v>0</v>
      </c>
      <c r="H21" s="163">
        <f>'HP-ICS, V5-Sep24'!M21</f>
        <v>0</v>
      </c>
      <c r="I21" s="213">
        <f>'HP-ICS, V5-Sep24'!N21</f>
        <v>0</v>
      </c>
      <c r="J21" s="207">
        <f>'HP-ICS, V5-Sep24'!O21</f>
        <v>0</v>
      </c>
      <c r="K21" s="198">
        <f>'HP-ICS, V5-Sep24'!R21</f>
        <v>0</v>
      </c>
    </row>
    <row r="22" spans="2:11" x14ac:dyDescent="0.3">
      <c r="B22" s="186">
        <f>'HP-ICS, V5-Sep24'!B22</f>
        <v>0</v>
      </c>
      <c r="C22" s="154">
        <f>'HP-ICS, V5-Sep24'!H22</f>
        <v>0</v>
      </c>
      <c r="D22" s="154">
        <f>'HP-ICS, V5-Sep24'!I22</f>
        <v>0</v>
      </c>
      <c r="E22" s="162" t="str">
        <f>'HP-ICS, V5-Sep24'!D22</f>
        <v>Guatemala</v>
      </c>
      <c r="F22" s="203">
        <f>'HP-ICS, V5-Sep24'!E22</f>
        <v>0</v>
      </c>
      <c r="G22" s="212">
        <f>'HP-ICS, V5-Sep24'!K22</f>
        <v>0</v>
      </c>
      <c r="H22" s="163">
        <f>'HP-ICS, V5-Sep24'!M22</f>
        <v>0</v>
      </c>
      <c r="I22" s="213">
        <f>'HP-ICS, V5-Sep24'!N22</f>
        <v>0</v>
      </c>
      <c r="J22" s="207">
        <f>'HP-ICS, V5-Sep24'!O22</f>
        <v>0</v>
      </c>
      <c r="K22" s="198">
        <f>'HP-ICS, V5-Sep24'!R22</f>
        <v>0</v>
      </c>
    </row>
    <row r="23" spans="2:11" x14ac:dyDescent="0.3">
      <c r="B23" s="186">
        <f>'HP-ICS, V5-Sep24'!B23</f>
        <v>0</v>
      </c>
      <c r="C23" s="154">
        <f>'HP-ICS, V5-Sep24'!H23</f>
        <v>0</v>
      </c>
      <c r="D23" s="154">
        <f>'HP-ICS, V5-Sep24'!I23</f>
        <v>0</v>
      </c>
      <c r="E23" s="162" t="str">
        <f>'HP-ICS, V5-Sep24'!D23</f>
        <v>Guatemala</v>
      </c>
      <c r="F23" s="203">
        <f>'HP-ICS, V5-Sep24'!E23</f>
        <v>0</v>
      </c>
      <c r="G23" s="212">
        <f>'HP-ICS, V5-Sep24'!K23</f>
        <v>0</v>
      </c>
      <c r="H23" s="163">
        <f>'HP-ICS, V5-Sep24'!M23</f>
        <v>0</v>
      </c>
      <c r="I23" s="213">
        <f>'HP-ICS, V5-Sep24'!N23</f>
        <v>0</v>
      </c>
      <c r="J23" s="207">
        <f>'HP-ICS, V5-Sep24'!O23</f>
        <v>0</v>
      </c>
      <c r="K23" s="198">
        <f>'HP-ICS, V5-Sep24'!R23</f>
        <v>0</v>
      </c>
    </row>
    <row r="24" spans="2:11" x14ac:dyDescent="0.3">
      <c r="B24" s="186">
        <f>'HP-ICS, V5-Sep24'!B24</f>
        <v>0</v>
      </c>
      <c r="C24" s="154">
        <f>'HP-ICS, V5-Sep24'!H24</f>
        <v>0</v>
      </c>
      <c r="D24" s="154">
        <f>'HP-ICS, V5-Sep24'!I24</f>
        <v>0</v>
      </c>
      <c r="E24" s="162" t="str">
        <f>'HP-ICS, V5-Sep24'!D24</f>
        <v>Guatemala</v>
      </c>
      <c r="F24" s="203">
        <f>'HP-ICS, V5-Sep24'!E24</f>
        <v>0</v>
      </c>
      <c r="G24" s="212">
        <f>'HP-ICS, V5-Sep24'!K24</f>
        <v>0</v>
      </c>
      <c r="H24" s="163">
        <f>'HP-ICS, V5-Sep24'!M24</f>
        <v>0</v>
      </c>
      <c r="I24" s="213">
        <f>'HP-ICS, V5-Sep24'!N24</f>
        <v>0</v>
      </c>
      <c r="J24" s="207">
        <f>'HP-ICS, V5-Sep24'!O24</f>
        <v>0</v>
      </c>
      <c r="K24" s="198">
        <f>'HP-ICS, V5-Sep24'!R24</f>
        <v>0</v>
      </c>
    </row>
    <row r="25" spans="2:11" x14ac:dyDescent="0.3">
      <c r="B25" s="186">
        <f>'HP-ICS, V5-Sep24'!B25</f>
        <v>0</v>
      </c>
      <c r="C25" s="154">
        <f>'HP-ICS, V5-Sep24'!H25</f>
        <v>0</v>
      </c>
      <c r="D25" s="154">
        <f>'HP-ICS, V5-Sep24'!I25</f>
        <v>0</v>
      </c>
      <c r="E25" s="162" t="str">
        <f>'HP-ICS, V5-Sep24'!D25</f>
        <v>Guatemala</v>
      </c>
      <c r="F25" s="203">
        <f>'HP-ICS, V5-Sep24'!E25</f>
        <v>0</v>
      </c>
      <c r="G25" s="212">
        <f>'HP-ICS, V5-Sep24'!K25</f>
        <v>0</v>
      </c>
      <c r="H25" s="163">
        <f>'HP-ICS, V5-Sep24'!M25</f>
        <v>0</v>
      </c>
      <c r="I25" s="213">
        <f>'HP-ICS, V5-Sep24'!N25</f>
        <v>0</v>
      </c>
      <c r="J25" s="207">
        <f>'HP-ICS, V5-Sep24'!O25</f>
        <v>0</v>
      </c>
      <c r="K25" s="198">
        <f>'HP-ICS, V5-Sep24'!R25</f>
        <v>0</v>
      </c>
    </row>
    <row r="26" spans="2:11" x14ac:dyDescent="0.3">
      <c r="B26" s="186">
        <f>'HP-ICS, V5-Sep24'!B26</f>
        <v>0</v>
      </c>
      <c r="C26" s="154">
        <f>'HP-ICS, V5-Sep24'!H26</f>
        <v>0</v>
      </c>
      <c r="D26" s="154">
        <f>'HP-ICS, V5-Sep24'!I26</f>
        <v>0</v>
      </c>
      <c r="E26" s="162" t="str">
        <f>'HP-ICS, V5-Sep24'!D26</f>
        <v>Guatemala</v>
      </c>
      <c r="F26" s="203">
        <f>'HP-ICS, V5-Sep24'!E26</f>
        <v>0</v>
      </c>
      <c r="G26" s="212">
        <f>'HP-ICS, V5-Sep24'!K26</f>
        <v>0</v>
      </c>
      <c r="H26" s="163">
        <f>'HP-ICS, V5-Sep24'!M26</f>
        <v>0</v>
      </c>
      <c r="I26" s="213">
        <f>'HP-ICS, V5-Sep24'!N26</f>
        <v>0</v>
      </c>
      <c r="J26" s="207">
        <f>'HP-ICS, V5-Sep24'!O26</f>
        <v>0</v>
      </c>
      <c r="K26" s="198">
        <f>'HP-ICS, V5-Sep24'!R26</f>
        <v>0</v>
      </c>
    </row>
    <row r="27" spans="2:11" x14ac:dyDescent="0.3">
      <c r="B27" s="186">
        <f>'HP-ICS, V5-Sep24'!B27</f>
        <v>0</v>
      </c>
      <c r="C27" s="154">
        <f>'HP-ICS, V5-Sep24'!H27</f>
        <v>0</v>
      </c>
      <c r="D27" s="154">
        <f>'HP-ICS, V5-Sep24'!I27</f>
        <v>0</v>
      </c>
      <c r="E27" s="162" t="str">
        <f>'HP-ICS, V5-Sep24'!D27</f>
        <v>Guatemala</v>
      </c>
      <c r="F27" s="203">
        <f>'HP-ICS, V5-Sep24'!E27</f>
        <v>0</v>
      </c>
      <c r="G27" s="212">
        <f>'HP-ICS, V5-Sep24'!K27</f>
        <v>0</v>
      </c>
      <c r="H27" s="163">
        <f>'HP-ICS, V5-Sep24'!M27</f>
        <v>0</v>
      </c>
      <c r="I27" s="213">
        <f>'HP-ICS, V5-Sep24'!N27</f>
        <v>0</v>
      </c>
      <c r="J27" s="207">
        <f>'HP-ICS, V5-Sep24'!O27</f>
        <v>0</v>
      </c>
      <c r="K27" s="198">
        <f>'HP-ICS, V5-Sep24'!R27</f>
        <v>0</v>
      </c>
    </row>
    <row r="28" spans="2:11" x14ac:dyDescent="0.3">
      <c r="B28" s="186">
        <f>'HP-ICS, V5-Sep24'!B28</f>
        <v>0</v>
      </c>
      <c r="C28" s="154">
        <f>'HP-ICS, V5-Sep24'!H28</f>
        <v>0</v>
      </c>
      <c r="D28" s="154">
        <f>'HP-ICS, V5-Sep24'!I28</f>
        <v>0</v>
      </c>
      <c r="E28" s="162" t="str">
        <f>'HP-ICS, V5-Sep24'!D28</f>
        <v>Guatemala</v>
      </c>
      <c r="F28" s="203">
        <f>'HP-ICS, V5-Sep24'!E28</f>
        <v>0</v>
      </c>
      <c r="G28" s="212">
        <f>'HP-ICS, V5-Sep24'!K28</f>
        <v>0</v>
      </c>
      <c r="H28" s="163">
        <f>'HP-ICS, V5-Sep24'!M28</f>
        <v>0</v>
      </c>
      <c r="I28" s="213">
        <f>'HP-ICS, V5-Sep24'!N28</f>
        <v>0</v>
      </c>
      <c r="J28" s="207">
        <f>'HP-ICS, V5-Sep24'!O28</f>
        <v>0</v>
      </c>
      <c r="K28" s="198">
        <f>'HP-ICS, V5-Sep24'!R28</f>
        <v>0</v>
      </c>
    </row>
    <row r="29" spans="2:11" x14ac:dyDescent="0.3">
      <c r="B29" s="186">
        <f>'HP-ICS, V5-Sep24'!B29</f>
        <v>0</v>
      </c>
      <c r="C29" s="154">
        <f>'HP-ICS, V5-Sep24'!H29</f>
        <v>0</v>
      </c>
      <c r="D29" s="154">
        <f>'HP-ICS, V5-Sep24'!I29</f>
        <v>0</v>
      </c>
      <c r="E29" s="162" t="str">
        <f>'HP-ICS, V5-Sep24'!D29</f>
        <v>Guatemala</v>
      </c>
      <c r="F29" s="203">
        <f>'HP-ICS, V5-Sep24'!E29</f>
        <v>0</v>
      </c>
      <c r="G29" s="212">
        <f>'HP-ICS, V5-Sep24'!K29</f>
        <v>0</v>
      </c>
      <c r="H29" s="163">
        <f>'HP-ICS, V5-Sep24'!M29</f>
        <v>0</v>
      </c>
      <c r="I29" s="213">
        <f>'HP-ICS, V5-Sep24'!N29</f>
        <v>0</v>
      </c>
      <c r="J29" s="207">
        <f>'HP-ICS, V5-Sep24'!O29</f>
        <v>0</v>
      </c>
      <c r="K29" s="198">
        <f>'HP-ICS, V5-Sep24'!R29</f>
        <v>0</v>
      </c>
    </row>
    <row r="30" spans="2:11" x14ac:dyDescent="0.3">
      <c r="B30" s="186">
        <f>'HP-ICS, V5-Sep24'!B30</f>
        <v>0</v>
      </c>
      <c r="C30" s="154">
        <f>'HP-ICS, V5-Sep24'!H30</f>
        <v>0</v>
      </c>
      <c r="D30" s="154">
        <f>'HP-ICS, V5-Sep24'!I30</f>
        <v>0</v>
      </c>
      <c r="E30" s="162" t="str">
        <f>'HP-ICS, V5-Sep24'!D30</f>
        <v>Guatemala</v>
      </c>
      <c r="F30" s="203">
        <f>'HP-ICS, V5-Sep24'!E30</f>
        <v>0</v>
      </c>
      <c r="G30" s="212">
        <f>'HP-ICS, V5-Sep24'!K30</f>
        <v>0</v>
      </c>
      <c r="H30" s="163">
        <f>'HP-ICS, V5-Sep24'!M30</f>
        <v>0</v>
      </c>
      <c r="I30" s="213">
        <f>'HP-ICS, V5-Sep24'!N30</f>
        <v>0</v>
      </c>
      <c r="J30" s="207">
        <f>'HP-ICS, V5-Sep24'!O30</f>
        <v>0</v>
      </c>
      <c r="K30" s="198">
        <f>'HP-ICS, V5-Sep24'!R30</f>
        <v>0</v>
      </c>
    </row>
    <row r="31" spans="2:11" x14ac:dyDescent="0.3">
      <c r="B31" s="186">
        <f>'HP-ICS, V5-Sep24'!B31</f>
        <v>0</v>
      </c>
      <c r="C31" s="154">
        <f>'HP-ICS, V5-Sep24'!H31</f>
        <v>0</v>
      </c>
      <c r="D31" s="154">
        <f>'HP-ICS, V5-Sep24'!I31</f>
        <v>0</v>
      </c>
      <c r="E31" s="162" t="str">
        <f>'HP-ICS, V5-Sep24'!D31</f>
        <v>Guatemala</v>
      </c>
      <c r="F31" s="203">
        <f>'HP-ICS, V5-Sep24'!E31</f>
        <v>0</v>
      </c>
      <c r="G31" s="212">
        <f>'HP-ICS, V5-Sep24'!K31</f>
        <v>0</v>
      </c>
      <c r="H31" s="163">
        <f>'HP-ICS, V5-Sep24'!M31</f>
        <v>0</v>
      </c>
      <c r="I31" s="213">
        <f>'HP-ICS, V5-Sep24'!N31</f>
        <v>0</v>
      </c>
      <c r="J31" s="207">
        <f>'HP-ICS, V5-Sep24'!O31</f>
        <v>0</v>
      </c>
      <c r="K31" s="198">
        <f>'HP-ICS, V5-Sep24'!R31</f>
        <v>0</v>
      </c>
    </row>
    <row r="32" spans="2:11" x14ac:dyDescent="0.3">
      <c r="B32" s="186">
        <f>'HP-ICS, V5-Sep24'!B32</f>
        <v>0</v>
      </c>
      <c r="C32" s="154">
        <f>'HP-ICS, V5-Sep24'!H32</f>
        <v>0</v>
      </c>
      <c r="D32" s="154">
        <f>'HP-ICS, V5-Sep24'!I32</f>
        <v>0</v>
      </c>
      <c r="E32" s="162" t="str">
        <f>'HP-ICS, V5-Sep24'!D32</f>
        <v>Guatemala</v>
      </c>
      <c r="F32" s="203">
        <f>'HP-ICS, V5-Sep24'!E32</f>
        <v>0</v>
      </c>
      <c r="G32" s="212">
        <f>'HP-ICS, V5-Sep24'!K32</f>
        <v>0</v>
      </c>
      <c r="H32" s="163">
        <f>'HP-ICS, V5-Sep24'!M32</f>
        <v>0</v>
      </c>
      <c r="I32" s="213">
        <f>'HP-ICS, V5-Sep24'!N32</f>
        <v>0</v>
      </c>
      <c r="J32" s="207">
        <f>'HP-ICS, V5-Sep24'!O32</f>
        <v>0</v>
      </c>
      <c r="K32" s="198">
        <f>'HP-ICS, V5-Sep24'!R32</f>
        <v>0</v>
      </c>
    </row>
    <row r="33" spans="2:11" x14ac:dyDescent="0.3">
      <c r="B33" s="186">
        <f>'HP-ICS, V5-Sep24'!B33</f>
        <v>0</v>
      </c>
      <c r="C33" s="154">
        <f>'HP-ICS, V5-Sep24'!H33</f>
        <v>0</v>
      </c>
      <c r="D33" s="154">
        <f>'HP-ICS, V5-Sep24'!I33</f>
        <v>0</v>
      </c>
      <c r="E33" s="162" t="str">
        <f>'HP-ICS, V5-Sep24'!D33</f>
        <v>Guatemala</v>
      </c>
      <c r="F33" s="203">
        <f>'HP-ICS, V5-Sep24'!E33</f>
        <v>0</v>
      </c>
      <c r="G33" s="212">
        <f>'HP-ICS, V5-Sep24'!K33</f>
        <v>0</v>
      </c>
      <c r="H33" s="163">
        <f>'HP-ICS, V5-Sep24'!M33</f>
        <v>0</v>
      </c>
      <c r="I33" s="213">
        <f>'HP-ICS, V5-Sep24'!N33</f>
        <v>0</v>
      </c>
      <c r="J33" s="207">
        <f>'HP-ICS, V5-Sep24'!O33</f>
        <v>0</v>
      </c>
      <c r="K33" s="198">
        <f>'HP-ICS, V5-Sep24'!R33</f>
        <v>0</v>
      </c>
    </row>
    <row r="34" spans="2:11" x14ac:dyDescent="0.3">
      <c r="B34" s="186">
        <f>'HP-ICS, V5-Sep24'!B34</f>
        <v>0</v>
      </c>
      <c r="C34" s="154">
        <f>'HP-ICS, V5-Sep24'!H34</f>
        <v>0</v>
      </c>
      <c r="D34" s="154">
        <f>'HP-ICS, V5-Sep24'!I34</f>
        <v>0</v>
      </c>
      <c r="E34" s="162" t="str">
        <f>'HP-ICS, V5-Sep24'!D34</f>
        <v>Guatemala</v>
      </c>
      <c r="F34" s="203">
        <f>'HP-ICS, V5-Sep24'!E34</f>
        <v>0</v>
      </c>
      <c r="G34" s="212">
        <f>'HP-ICS, V5-Sep24'!K34</f>
        <v>0</v>
      </c>
      <c r="H34" s="163">
        <f>'HP-ICS, V5-Sep24'!M34</f>
        <v>0</v>
      </c>
      <c r="I34" s="213">
        <f>'HP-ICS, V5-Sep24'!N34</f>
        <v>0</v>
      </c>
      <c r="J34" s="207">
        <f>'HP-ICS, V5-Sep24'!O34</f>
        <v>0</v>
      </c>
      <c r="K34" s="198">
        <f>'HP-ICS, V5-Sep24'!R34</f>
        <v>0</v>
      </c>
    </row>
    <row r="35" spans="2:11" x14ac:dyDescent="0.3">
      <c r="B35" s="186">
        <f>'HP-ICS, V5-Sep24'!B35</f>
        <v>0</v>
      </c>
      <c r="C35" s="154">
        <f>'HP-ICS, V5-Sep24'!H35</f>
        <v>0</v>
      </c>
      <c r="D35" s="154">
        <f>'HP-ICS, V5-Sep24'!I35</f>
        <v>0</v>
      </c>
      <c r="E35" s="162" t="str">
        <f>'HP-ICS, V5-Sep24'!D35</f>
        <v>Guatemala</v>
      </c>
      <c r="F35" s="203">
        <f>'HP-ICS, V5-Sep24'!E35</f>
        <v>0</v>
      </c>
      <c r="G35" s="212">
        <f>'HP-ICS, V5-Sep24'!K35</f>
        <v>0</v>
      </c>
      <c r="H35" s="163">
        <f>'HP-ICS, V5-Sep24'!M35</f>
        <v>0</v>
      </c>
      <c r="I35" s="213">
        <f>'HP-ICS, V5-Sep24'!N35</f>
        <v>0</v>
      </c>
      <c r="J35" s="207">
        <f>'HP-ICS, V5-Sep24'!O35</f>
        <v>0</v>
      </c>
      <c r="K35" s="198">
        <f>'HP-ICS, V5-Sep24'!R35</f>
        <v>0</v>
      </c>
    </row>
    <row r="36" spans="2:11" x14ac:dyDescent="0.3">
      <c r="B36" s="186">
        <f>'HP-ICS, V5-Sep24'!B36</f>
        <v>0</v>
      </c>
      <c r="C36" s="154">
        <f>'HP-ICS, V5-Sep24'!H36</f>
        <v>0</v>
      </c>
      <c r="D36" s="154">
        <f>'HP-ICS, V5-Sep24'!I36</f>
        <v>0</v>
      </c>
      <c r="E36" s="162" t="str">
        <f>'HP-ICS, V5-Sep24'!D36</f>
        <v>Guatemala</v>
      </c>
      <c r="F36" s="203">
        <f>'HP-ICS, V5-Sep24'!E36</f>
        <v>0</v>
      </c>
      <c r="G36" s="212">
        <f>'HP-ICS, V5-Sep24'!K36</f>
        <v>0</v>
      </c>
      <c r="H36" s="163">
        <f>'HP-ICS, V5-Sep24'!M36</f>
        <v>0</v>
      </c>
      <c r="I36" s="213">
        <f>'HP-ICS, V5-Sep24'!N36</f>
        <v>0</v>
      </c>
      <c r="J36" s="207">
        <f>'HP-ICS, V5-Sep24'!O36</f>
        <v>0</v>
      </c>
      <c r="K36" s="198">
        <f>'HP-ICS, V5-Sep24'!R36</f>
        <v>0</v>
      </c>
    </row>
    <row r="37" spans="2:11" x14ac:dyDescent="0.3">
      <c r="B37" s="186">
        <f>'HP-ICS, V5-Sep24'!B37</f>
        <v>0</v>
      </c>
      <c r="C37" s="154">
        <f>'HP-ICS, V5-Sep24'!H37</f>
        <v>0</v>
      </c>
      <c r="D37" s="154">
        <f>'HP-ICS, V5-Sep24'!I37</f>
        <v>0</v>
      </c>
      <c r="E37" s="162" t="str">
        <f>'HP-ICS, V5-Sep24'!D37</f>
        <v>Guatemala</v>
      </c>
      <c r="F37" s="203">
        <f>'HP-ICS, V5-Sep24'!E37</f>
        <v>0</v>
      </c>
      <c r="G37" s="212">
        <f>'HP-ICS, V5-Sep24'!K37</f>
        <v>0</v>
      </c>
      <c r="H37" s="163">
        <f>'HP-ICS, V5-Sep24'!M37</f>
        <v>0</v>
      </c>
      <c r="I37" s="213">
        <f>'HP-ICS, V5-Sep24'!N37</f>
        <v>0</v>
      </c>
      <c r="J37" s="207">
        <f>'HP-ICS, V5-Sep24'!O37</f>
        <v>0</v>
      </c>
      <c r="K37" s="198">
        <f>'HP-ICS, V5-Sep24'!R37</f>
        <v>0</v>
      </c>
    </row>
    <row r="38" spans="2:11" x14ac:dyDescent="0.3">
      <c r="B38" s="186">
        <f>'HP-ICS, V5-Sep24'!B38</f>
        <v>0</v>
      </c>
      <c r="C38" s="154">
        <f>'HP-ICS, V5-Sep24'!H38</f>
        <v>0</v>
      </c>
      <c r="D38" s="154">
        <f>'HP-ICS, V5-Sep24'!I38</f>
        <v>0</v>
      </c>
      <c r="E38" s="162" t="str">
        <f>'HP-ICS, V5-Sep24'!D38</f>
        <v>Guatemala</v>
      </c>
      <c r="F38" s="203">
        <f>'HP-ICS, V5-Sep24'!E38</f>
        <v>0</v>
      </c>
      <c r="G38" s="212">
        <f>'HP-ICS, V5-Sep24'!K38</f>
        <v>0</v>
      </c>
      <c r="H38" s="163">
        <f>'HP-ICS, V5-Sep24'!M38</f>
        <v>0</v>
      </c>
      <c r="I38" s="213">
        <f>'HP-ICS, V5-Sep24'!N38</f>
        <v>0</v>
      </c>
      <c r="J38" s="207">
        <f>'HP-ICS, V5-Sep24'!O38</f>
        <v>0</v>
      </c>
      <c r="K38" s="198">
        <f>'HP-ICS, V5-Sep24'!R38</f>
        <v>0</v>
      </c>
    </row>
    <row r="39" spans="2:11" x14ac:dyDescent="0.3">
      <c r="B39" s="186">
        <f>'HP-ICS, V5-Sep24'!B39</f>
        <v>0</v>
      </c>
      <c r="C39" s="154">
        <f>'HP-ICS, V5-Sep24'!H39</f>
        <v>0</v>
      </c>
      <c r="D39" s="154">
        <f>'HP-ICS, V5-Sep24'!I39</f>
        <v>0</v>
      </c>
      <c r="E39" s="162" t="str">
        <f>'HP-ICS, V5-Sep24'!D39</f>
        <v>Guatemala</v>
      </c>
      <c r="F39" s="203">
        <f>'HP-ICS, V5-Sep24'!E39</f>
        <v>0</v>
      </c>
      <c r="G39" s="212">
        <f>'HP-ICS, V5-Sep24'!K39</f>
        <v>0</v>
      </c>
      <c r="H39" s="163">
        <f>'HP-ICS, V5-Sep24'!M39</f>
        <v>0</v>
      </c>
      <c r="I39" s="213">
        <f>'HP-ICS, V5-Sep24'!N39</f>
        <v>0</v>
      </c>
      <c r="J39" s="207">
        <f>'HP-ICS, V5-Sep24'!O39</f>
        <v>0</v>
      </c>
      <c r="K39" s="198">
        <f>'HP-ICS, V5-Sep24'!R39</f>
        <v>0</v>
      </c>
    </row>
    <row r="40" spans="2:11" x14ac:dyDescent="0.3">
      <c r="B40" s="186">
        <f>'HP-ICS, V5-Sep24'!B40</f>
        <v>0</v>
      </c>
      <c r="C40" s="154">
        <f>'HP-ICS, V5-Sep24'!H40</f>
        <v>0</v>
      </c>
      <c r="D40" s="154">
        <f>'HP-ICS, V5-Sep24'!I40</f>
        <v>0</v>
      </c>
      <c r="E40" s="162" t="str">
        <f>'HP-ICS, V5-Sep24'!D40</f>
        <v>Guatemala</v>
      </c>
      <c r="F40" s="203">
        <f>'HP-ICS, V5-Sep24'!E40</f>
        <v>0</v>
      </c>
      <c r="G40" s="212">
        <f>'HP-ICS, V5-Sep24'!K40</f>
        <v>0</v>
      </c>
      <c r="H40" s="163">
        <f>'HP-ICS, V5-Sep24'!M40</f>
        <v>0</v>
      </c>
      <c r="I40" s="213">
        <f>'HP-ICS, V5-Sep24'!N40</f>
        <v>0</v>
      </c>
      <c r="J40" s="207">
        <f>'HP-ICS, V5-Sep24'!O40</f>
        <v>0</v>
      </c>
      <c r="K40" s="198">
        <f>'HP-ICS, V5-Sep24'!R40</f>
        <v>0</v>
      </c>
    </row>
    <row r="41" spans="2:11" x14ac:dyDescent="0.3">
      <c r="B41" s="186">
        <f>'HP-ICS, V5-Sep24'!B41</f>
        <v>0</v>
      </c>
      <c r="C41" s="154">
        <f>'HP-ICS, V5-Sep24'!H41</f>
        <v>0</v>
      </c>
      <c r="D41" s="154">
        <f>'HP-ICS, V5-Sep24'!I41</f>
        <v>0</v>
      </c>
      <c r="E41" s="162" t="str">
        <f>'HP-ICS, V5-Sep24'!D41</f>
        <v>Guatemala</v>
      </c>
      <c r="F41" s="203">
        <f>'HP-ICS, V5-Sep24'!E41</f>
        <v>0</v>
      </c>
      <c r="G41" s="212">
        <f>'HP-ICS, V5-Sep24'!K41</f>
        <v>0</v>
      </c>
      <c r="H41" s="163">
        <f>'HP-ICS, V5-Sep24'!M41</f>
        <v>0</v>
      </c>
      <c r="I41" s="213">
        <f>'HP-ICS, V5-Sep24'!N41</f>
        <v>0</v>
      </c>
      <c r="J41" s="207">
        <f>'HP-ICS, V5-Sep24'!O41</f>
        <v>0</v>
      </c>
      <c r="K41" s="198">
        <f>'HP-ICS, V5-Sep24'!R41</f>
        <v>0</v>
      </c>
    </row>
    <row r="42" spans="2:11" x14ac:dyDescent="0.3">
      <c r="B42" s="186">
        <f>'HP-ICS, V5-Sep24'!B42</f>
        <v>0</v>
      </c>
      <c r="C42" s="154">
        <f>'HP-ICS, V5-Sep24'!H42</f>
        <v>0</v>
      </c>
      <c r="D42" s="154">
        <f>'HP-ICS, V5-Sep24'!I42</f>
        <v>0</v>
      </c>
      <c r="E42" s="162" t="str">
        <f>'HP-ICS, V5-Sep24'!D42</f>
        <v>Guatemala</v>
      </c>
      <c r="F42" s="203">
        <f>'HP-ICS, V5-Sep24'!E42</f>
        <v>0</v>
      </c>
      <c r="G42" s="212">
        <f>'HP-ICS, V5-Sep24'!K42</f>
        <v>0</v>
      </c>
      <c r="H42" s="163">
        <f>'HP-ICS, V5-Sep24'!M42</f>
        <v>0</v>
      </c>
      <c r="I42" s="213">
        <f>'HP-ICS, V5-Sep24'!N42</f>
        <v>0</v>
      </c>
      <c r="J42" s="207">
        <f>'HP-ICS, V5-Sep24'!O42</f>
        <v>0</v>
      </c>
      <c r="K42" s="198">
        <f>'HP-ICS, V5-Sep24'!R42</f>
        <v>0</v>
      </c>
    </row>
    <row r="43" spans="2:11" x14ac:dyDescent="0.3">
      <c r="B43" s="186">
        <f>'HP-ICS, V5-Sep24'!B43</f>
        <v>0</v>
      </c>
      <c r="C43" s="154">
        <f>'HP-ICS, V5-Sep24'!H43</f>
        <v>0</v>
      </c>
      <c r="D43" s="154">
        <f>'HP-ICS, V5-Sep24'!I43</f>
        <v>0</v>
      </c>
      <c r="E43" s="162" t="str">
        <f>'HP-ICS, V5-Sep24'!D43</f>
        <v>Guatemala</v>
      </c>
      <c r="F43" s="203">
        <f>'HP-ICS, V5-Sep24'!E43</f>
        <v>0</v>
      </c>
      <c r="G43" s="212">
        <f>'HP-ICS, V5-Sep24'!K43</f>
        <v>0</v>
      </c>
      <c r="H43" s="163">
        <f>'HP-ICS, V5-Sep24'!M43</f>
        <v>0</v>
      </c>
      <c r="I43" s="213">
        <f>'HP-ICS, V5-Sep24'!N43</f>
        <v>0</v>
      </c>
      <c r="J43" s="207">
        <f>'HP-ICS, V5-Sep24'!O43</f>
        <v>0</v>
      </c>
      <c r="K43" s="198">
        <f>'HP-ICS, V5-Sep24'!R43</f>
        <v>0</v>
      </c>
    </row>
    <row r="44" spans="2:11" x14ac:dyDescent="0.3">
      <c r="B44" s="186">
        <f>'HP-ICS, V5-Sep24'!B44</f>
        <v>0</v>
      </c>
      <c r="C44" s="154">
        <f>'HP-ICS, V5-Sep24'!H44</f>
        <v>0</v>
      </c>
      <c r="D44" s="154">
        <f>'HP-ICS, V5-Sep24'!I44</f>
        <v>0</v>
      </c>
      <c r="E44" s="162" t="str">
        <f>'HP-ICS, V5-Sep24'!D44</f>
        <v>Guatemala</v>
      </c>
      <c r="F44" s="203">
        <f>'HP-ICS, V5-Sep24'!E44</f>
        <v>0</v>
      </c>
      <c r="G44" s="212">
        <f>'HP-ICS, V5-Sep24'!K44</f>
        <v>0</v>
      </c>
      <c r="H44" s="163">
        <f>'HP-ICS, V5-Sep24'!M44</f>
        <v>0</v>
      </c>
      <c r="I44" s="213">
        <f>'HP-ICS, V5-Sep24'!N44</f>
        <v>0</v>
      </c>
      <c r="J44" s="207">
        <f>'HP-ICS, V5-Sep24'!O44</f>
        <v>0</v>
      </c>
      <c r="K44" s="198">
        <f>'HP-ICS, V5-Sep24'!R44</f>
        <v>0</v>
      </c>
    </row>
    <row r="45" spans="2:11" x14ac:dyDescent="0.3">
      <c r="B45" s="186">
        <f>'HP-ICS, V5-Sep24'!B45</f>
        <v>0</v>
      </c>
      <c r="C45" s="154">
        <f>'HP-ICS, V5-Sep24'!H45</f>
        <v>0</v>
      </c>
      <c r="D45" s="154">
        <f>'HP-ICS, V5-Sep24'!I45</f>
        <v>0</v>
      </c>
      <c r="E45" s="162" t="str">
        <f>'HP-ICS, V5-Sep24'!D45</f>
        <v>Guatemala</v>
      </c>
      <c r="F45" s="203">
        <f>'HP-ICS, V5-Sep24'!E45</f>
        <v>0</v>
      </c>
      <c r="G45" s="212">
        <f>'HP-ICS, V5-Sep24'!K45</f>
        <v>0</v>
      </c>
      <c r="H45" s="163">
        <f>'HP-ICS, V5-Sep24'!M45</f>
        <v>0</v>
      </c>
      <c r="I45" s="213">
        <f>'HP-ICS, V5-Sep24'!N45</f>
        <v>0</v>
      </c>
      <c r="J45" s="207">
        <f>'HP-ICS, V5-Sep24'!O45</f>
        <v>0</v>
      </c>
      <c r="K45" s="198">
        <f>'HP-ICS, V5-Sep24'!R45</f>
        <v>0</v>
      </c>
    </row>
    <row r="46" spans="2:11" x14ac:dyDescent="0.3">
      <c r="B46" s="186">
        <f>'HP-ICS, V5-Sep24'!B46</f>
        <v>0</v>
      </c>
      <c r="C46" s="154">
        <f>'HP-ICS, V5-Sep24'!H46</f>
        <v>0</v>
      </c>
      <c r="D46" s="154">
        <f>'HP-ICS, V5-Sep24'!I46</f>
        <v>0</v>
      </c>
      <c r="E46" s="162" t="str">
        <f>'HP-ICS, V5-Sep24'!D46</f>
        <v>Guatemala</v>
      </c>
      <c r="F46" s="203">
        <f>'HP-ICS, V5-Sep24'!E46</f>
        <v>0</v>
      </c>
      <c r="G46" s="212">
        <f>'HP-ICS, V5-Sep24'!K46</f>
        <v>0</v>
      </c>
      <c r="H46" s="163">
        <f>'HP-ICS, V5-Sep24'!M46</f>
        <v>0</v>
      </c>
      <c r="I46" s="213">
        <f>'HP-ICS, V5-Sep24'!N46</f>
        <v>0</v>
      </c>
      <c r="J46" s="207">
        <f>'HP-ICS, V5-Sep24'!O46</f>
        <v>0</v>
      </c>
      <c r="K46" s="198">
        <f>'HP-ICS, V5-Sep24'!R46</f>
        <v>0</v>
      </c>
    </row>
    <row r="47" spans="2:11" x14ac:dyDescent="0.3">
      <c r="B47" s="186">
        <f>'HP-ICS, V5-Sep24'!B47</f>
        <v>0</v>
      </c>
      <c r="C47" s="154">
        <f>'HP-ICS, V5-Sep24'!H47</f>
        <v>0</v>
      </c>
      <c r="D47" s="154">
        <f>'HP-ICS, V5-Sep24'!I47</f>
        <v>0</v>
      </c>
      <c r="E47" s="162" t="str">
        <f>'HP-ICS, V5-Sep24'!D47</f>
        <v>Guatemala</v>
      </c>
      <c r="F47" s="203">
        <f>'HP-ICS, V5-Sep24'!E47</f>
        <v>0</v>
      </c>
      <c r="G47" s="212">
        <f>'HP-ICS, V5-Sep24'!K47</f>
        <v>0</v>
      </c>
      <c r="H47" s="163">
        <f>'HP-ICS, V5-Sep24'!M47</f>
        <v>0</v>
      </c>
      <c r="I47" s="213">
        <f>'HP-ICS, V5-Sep24'!N47</f>
        <v>0</v>
      </c>
      <c r="J47" s="207">
        <f>'HP-ICS, V5-Sep24'!O47</f>
        <v>0</v>
      </c>
      <c r="K47" s="198">
        <f>'HP-ICS, V5-Sep24'!R47</f>
        <v>0</v>
      </c>
    </row>
    <row r="48" spans="2:11" x14ac:dyDescent="0.3">
      <c r="B48" s="186">
        <f>'HP-ICS, V5-Sep24'!B48</f>
        <v>0</v>
      </c>
      <c r="C48" s="154">
        <f>'HP-ICS, V5-Sep24'!H48</f>
        <v>0</v>
      </c>
      <c r="D48" s="154">
        <f>'HP-ICS, V5-Sep24'!I48</f>
        <v>0</v>
      </c>
      <c r="E48" s="162" t="str">
        <f>'HP-ICS, V5-Sep24'!D48</f>
        <v>Guatemala</v>
      </c>
      <c r="F48" s="203">
        <f>'HP-ICS, V5-Sep24'!E48</f>
        <v>0</v>
      </c>
      <c r="G48" s="212">
        <f>'HP-ICS, V5-Sep24'!K48</f>
        <v>0</v>
      </c>
      <c r="H48" s="163">
        <f>'HP-ICS, V5-Sep24'!M48</f>
        <v>0</v>
      </c>
      <c r="I48" s="213">
        <f>'HP-ICS, V5-Sep24'!N48</f>
        <v>0</v>
      </c>
      <c r="J48" s="207">
        <f>'HP-ICS, V5-Sep24'!O48</f>
        <v>0</v>
      </c>
      <c r="K48" s="198">
        <f>'HP-ICS, V5-Sep24'!R48</f>
        <v>0</v>
      </c>
    </row>
    <row r="49" spans="2:11" x14ac:dyDescent="0.3">
      <c r="B49" s="186">
        <f>'HP-ICS, V5-Sep24'!B49</f>
        <v>0</v>
      </c>
      <c r="C49" s="154">
        <f>'HP-ICS, V5-Sep24'!H49</f>
        <v>0</v>
      </c>
      <c r="D49" s="154">
        <f>'HP-ICS, V5-Sep24'!I49</f>
        <v>0</v>
      </c>
      <c r="E49" s="162" t="str">
        <f>'HP-ICS, V5-Sep24'!D49</f>
        <v>Guatemala</v>
      </c>
      <c r="F49" s="203">
        <f>'HP-ICS, V5-Sep24'!E49</f>
        <v>0</v>
      </c>
      <c r="G49" s="212">
        <f>'HP-ICS, V5-Sep24'!K49</f>
        <v>0</v>
      </c>
      <c r="H49" s="163">
        <f>'HP-ICS, V5-Sep24'!M49</f>
        <v>0</v>
      </c>
      <c r="I49" s="213">
        <f>'HP-ICS, V5-Sep24'!N49</f>
        <v>0</v>
      </c>
      <c r="J49" s="207">
        <f>'HP-ICS, V5-Sep24'!O49</f>
        <v>0</v>
      </c>
      <c r="K49" s="198">
        <f>'HP-ICS, V5-Sep24'!R49</f>
        <v>0</v>
      </c>
    </row>
    <row r="50" spans="2:11" x14ac:dyDescent="0.3">
      <c r="B50" s="186">
        <f>'HP-ICS, V5-Sep24'!B50</f>
        <v>0</v>
      </c>
      <c r="C50" s="154">
        <f>'HP-ICS, V5-Sep24'!H50</f>
        <v>0</v>
      </c>
      <c r="D50" s="154">
        <f>'HP-ICS, V5-Sep24'!I50</f>
        <v>0</v>
      </c>
      <c r="E50" s="162" t="str">
        <f>'HP-ICS, V5-Sep24'!D50</f>
        <v>Guatemala</v>
      </c>
      <c r="F50" s="203">
        <f>'HP-ICS, V5-Sep24'!E50</f>
        <v>0</v>
      </c>
      <c r="G50" s="212">
        <f>'HP-ICS, V5-Sep24'!K50</f>
        <v>0</v>
      </c>
      <c r="H50" s="163">
        <f>'HP-ICS, V5-Sep24'!M50</f>
        <v>0</v>
      </c>
      <c r="I50" s="213">
        <f>'HP-ICS, V5-Sep24'!N50</f>
        <v>0</v>
      </c>
      <c r="J50" s="207">
        <f>'HP-ICS, V5-Sep24'!O50</f>
        <v>0</v>
      </c>
      <c r="K50" s="198">
        <f>'HP-ICS, V5-Sep24'!R50</f>
        <v>0</v>
      </c>
    </row>
    <row r="51" spans="2:11" x14ac:dyDescent="0.3">
      <c r="B51" s="186">
        <f>'HP-ICS, V5-Sep24'!B51</f>
        <v>0</v>
      </c>
      <c r="C51" s="154">
        <f>'HP-ICS, V5-Sep24'!H51</f>
        <v>0</v>
      </c>
      <c r="D51" s="154">
        <f>'HP-ICS, V5-Sep24'!I51</f>
        <v>0</v>
      </c>
      <c r="E51" s="162" t="str">
        <f>'HP-ICS, V5-Sep24'!D51</f>
        <v>Guatemala</v>
      </c>
      <c r="F51" s="203">
        <f>'HP-ICS, V5-Sep24'!E51</f>
        <v>0</v>
      </c>
      <c r="G51" s="212">
        <f>'HP-ICS, V5-Sep24'!K51</f>
        <v>0</v>
      </c>
      <c r="H51" s="163">
        <f>'HP-ICS, V5-Sep24'!M51</f>
        <v>0</v>
      </c>
      <c r="I51" s="213">
        <f>'HP-ICS, V5-Sep24'!N51</f>
        <v>0</v>
      </c>
      <c r="J51" s="207">
        <f>'HP-ICS, V5-Sep24'!O51</f>
        <v>0</v>
      </c>
      <c r="K51" s="198">
        <f>'HP-ICS, V5-Sep24'!R51</f>
        <v>0</v>
      </c>
    </row>
    <row r="52" spans="2:11" x14ac:dyDescent="0.3">
      <c r="B52" s="186">
        <f>'HP-ICS, V5-Sep24'!B52</f>
        <v>0</v>
      </c>
      <c r="C52" s="154">
        <f>'HP-ICS, V5-Sep24'!H52</f>
        <v>0</v>
      </c>
      <c r="D52" s="154">
        <f>'HP-ICS, V5-Sep24'!I52</f>
        <v>0</v>
      </c>
      <c r="E52" s="162" t="str">
        <f>'HP-ICS, V5-Sep24'!D52</f>
        <v>Guatemala</v>
      </c>
      <c r="F52" s="203">
        <f>'HP-ICS, V5-Sep24'!E52</f>
        <v>0</v>
      </c>
      <c r="G52" s="212">
        <f>'HP-ICS, V5-Sep24'!K52</f>
        <v>0</v>
      </c>
      <c r="H52" s="163">
        <f>'HP-ICS, V5-Sep24'!M52</f>
        <v>0</v>
      </c>
      <c r="I52" s="213">
        <f>'HP-ICS, V5-Sep24'!N52</f>
        <v>0</v>
      </c>
      <c r="J52" s="207">
        <f>'HP-ICS, V5-Sep24'!O52</f>
        <v>0</v>
      </c>
      <c r="K52" s="198">
        <f>'HP-ICS, V5-Sep24'!R52</f>
        <v>0</v>
      </c>
    </row>
    <row r="53" spans="2:11" x14ac:dyDescent="0.3">
      <c r="B53" s="186">
        <f>'HP-ICS, V5-Sep24'!B53</f>
        <v>0</v>
      </c>
      <c r="C53" s="154">
        <f>'HP-ICS, V5-Sep24'!H53</f>
        <v>0</v>
      </c>
      <c r="D53" s="154">
        <f>'HP-ICS, V5-Sep24'!I53</f>
        <v>0</v>
      </c>
      <c r="E53" s="162" t="str">
        <f>'HP-ICS, V5-Sep24'!D53</f>
        <v>Guatemala</v>
      </c>
      <c r="F53" s="203">
        <f>'HP-ICS, V5-Sep24'!E53</f>
        <v>0</v>
      </c>
      <c r="G53" s="212">
        <f>'HP-ICS, V5-Sep24'!K53</f>
        <v>0</v>
      </c>
      <c r="H53" s="163">
        <f>'HP-ICS, V5-Sep24'!M53</f>
        <v>0</v>
      </c>
      <c r="I53" s="213">
        <f>'HP-ICS, V5-Sep24'!N53</f>
        <v>0</v>
      </c>
      <c r="J53" s="207">
        <f>'HP-ICS, V5-Sep24'!O53</f>
        <v>0</v>
      </c>
      <c r="K53" s="198">
        <f>'HP-ICS, V5-Sep24'!R53</f>
        <v>0</v>
      </c>
    </row>
    <row r="54" spans="2:11" x14ac:dyDescent="0.3">
      <c r="B54" s="186">
        <f>'HP-ICS, V5-Sep24'!B54</f>
        <v>0</v>
      </c>
      <c r="C54" s="154">
        <f>'HP-ICS, V5-Sep24'!H54</f>
        <v>0</v>
      </c>
      <c r="D54" s="154">
        <f>'HP-ICS, V5-Sep24'!I54</f>
        <v>0</v>
      </c>
      <c r="E54" s="162" t="str">
        <f>'HP-ICS, V5-Sep24'!D54</f>
        <v>Guatemala</v>
      </c>
      <c r="F54" s="203">
        <f>'HP-ICS, V5-Sep24'!E54</f>
        <v>0</v>
      </c>
      <c r="G54" s="212">
        <f>'HP-ICS, V5-Sep24'!K54</f>
        <v>0</v>
      </c>
      <c r="H54" s="163">
        <f>'HP-ICS, V5-Sep24'!M54</f>
        <v>0</v>
      </c>
      <c r="I54" s="213">
        <f>'HP-ICS, V5-Sep24'!N54</f>
        <v>0</v>
      </c>
      <c r="J54" s="207">
        <f>'HP-ICS, V5-Sep24'!O54</f>
        <v>0</v>
      </c>
      <c r="K54" s="198">
        <f>'HP-ICS, V5-Sep24'!R54</f>
        <v>0</v>
      </c>
    </row>
    <row r="55" spans="2:11" x14ac:dyDescent="0.3">
      <c r="B55" s="186">
        <f>'HP-ICS, V5-Sep24'!B55</f>
        <v>0</v>
      </c>
      <c r="C55" s="154">
        <f>'HP-ICS, V5-Sep24'!H55</f>
        <v>0</v>
      </c>
      <c r="D55" s="154">
        <f>'HP-ICS, V5-Sep24'!I55</f>
        <v>0</v>
      </c>
      <c r="E55" s="162" t="str">
        <f>'HP-ICS, V5-Sep24'!D55</f>
        <v>Guatemala</v>
      </c>
      <c r="F55" s="203">
        <f>'HP-ICS, V5-Sep24'!E55</f>
        <v>0</v>
      </c>
      <c r="G55" s="212">
        <f>'HP-ICS, V5-Sep24'!K55</f>
        <v>0</v>
      </c>
      <c r="H55" s="163">
        <f>'HP-ICS, V5-Sep24'!M55</f>
        <v>0</v>
      </c>
      <c r="I55" s="213">
        <f>'HP-ICS, V5-Sep24'!N55</f>
        <v>0</v>
      </c>
      <c r="J55" s="207">
        <f>'HP-ICS, V5-Sep24'!O55</f>
        <v>0</v>
      </c>
      <c r="K55" s="198">
        <f>'HP-ICS, V5-Sep24'!R55</f>
        <v>0</v>
      </c>
    </row>
    <row r="56" spans="2:11" x14ac:dyDescent="0.3">
      <c r="B56" s="186">
        <f>'HP-ICS, V5-Sep24'!B56</f>
        <v>0</v>
      </c>
      <c r="C56" s="154">
        <f>'HP-ICS, V5-Sep24'!H56</f>
        <v>0</v>
      </c>
      <c r="D56" s="154">
        <f>'HP-ICS, V5-Sep24'!I56</f>
        <v>0</v>
      </c>
      <c r="E56" s="162" t="str">
        <f>'HP-ICS, V5-Sep24'!D56</f>
        <v>Guatemala</v>
      </c>
      <c r="F56" s="203">
        <f>'HP-ICS, V5-Sep24'!E56</f>
        <v>0</v>
      </c>
      <c r="G56" s="212">
        <f>'HP-ICS, V5-Sep24'!K56</f>
        <v>0</v>
      </c>
      <c r="H56" s="163">
        <f>'HP-ICS, V5-Sep24'!M56</f>
        <v>0</v>
      </c>
      <c r="I56" s="213">
        <f>'HP-ICS, V5-Sep24'!N56</f>
        <v>0</v>
      </c>
      <c r="J56" s="207">
        <f>'HP-ICS, V5-Sep24'!O56</f>
        <v>0</v>
      </c>
      <c r="K56" s="198">
        <f>'HP-ICS, V5-Sep24'!R56</f>
        <v>0</v>
      </c>
    </row>
    <row r="57" spans="2:11" x14ac:dyDescent="0.3">
      <c r="B57" s="186">
        <f>'HP-ICS, V5-Sep24'!B57</f>
        <v>0</v>
      </c>
      <c r="C57" s="154">
        <f>'HP-ICS, V5-Sep24'!H57</f>
        <v>0</v>
      </c>
      <c r="D57" s="154">
        <f>'HP-ICS, V5-Sep24'!I57</f>
        <v>0</v>
      </c>
      <c r="E57" s="162" t="str">
        <f>'HP-ICS, V5-Sep24'!D57</f>
        <v>Guatemala</v>
      </c>
      <c r="F57" s="203">
        <f>'HP-ICS, V5-Sep24'!E57</f>
        <v>0</v>
      </c>
      <c r="G57" s="212">
        <f>'HP-ICS, V5-Sep24'!K57</f>
        <v>0</v>
      </c>
      <c r="H57" s="163">
        <f>'HP-ICS, V5-Sep24'!M57</f>
        <v>0</v>
      </c>
      <c r="I57" s="213">
        <f>'HP-ICS, V5-Sep24'!N57</f>
        <v>0</v>
      </c>
      <c r="J57" s="207">
        <f>'HP-ICS, V5-Sep24'!O57</f>
        <v>0</v>
      </c>
      <c r="K57" s="198">
        <f>'HP-ICS, V5-Sep24'!R57</f>
        <v>0</v>
      </c>
    </row>
    <row r="58" spans="2:11" x14ac:dyDescent="0.3">
      <c r="B58" s="186">
        <f>'HP-ICS, V5-Sep24'!B58</f>
        <v>0</v>
      </c>
      <c r="C58" s="154">
        <f>'HP-ICS, V5-Sep24'!H58</f>
        <v>0</v>
      </c>
      <c r="D58" s="154">
        <f>'HP-ICS, V5-Sep24'!I58</f>
        <v>0</v>
      </c>
      <c r="E58" s="162" t="str">
        <f>'HP-ICS, V5-Sep24'!D58</f>
        <v>Guatemala</v>
      </c>
      <c r="F58" s="203">
        <f>'HP-ICS, V5-Sep24'!E58</f>
        <v>0</v>
      </c>
      <c r="G58" s="212">
        <f>'HP-ICS, V5-Sep24'!K58</f>
        <v>0</v>
      </c>
      <c r="H58" s="163">
        <f>'HP-ICS, V5-Sep24'!M58</f>
        <v>0</v>
      </c>
      <c r="I58" s="213">
        <f>'HP-ICS, V5-Sep24'!N58</f>
        <v>0</v>
      </c>
      <c r="J58" s="207">
        <f>'HP-ICS, V5-Sep24'!O58</f>
        <v>0</v>
      </c>
      <c r="K58" s="198">
        <f>'HP-ICS, V5-Sep24'!R58</f>
        <v>0</v>
      </c>
    </row>
    <row r="59" spans="2:11" x14ac:dyDescent="0.3">
      <c r="B59" s="186">
        <f>'HP-ICS, V5-Sep24'!B59</f>
        <v>0</v>
      </c>
      <c r="C59" s="154">
        <f>'HP-ICS, V5-Sep24'!H59</f>
        <v>0</v>
      </c>
      <c r="D59" s="154">
        <f>'HP-ICS, V5-Sep24'!I59</f>
        <v>0</v>
      </c>
      <c r="E59" s="162" t="str">
        <f>'HP-ICS, V5-Sep24'!D59</f>
        <v>Guatemala</v>
      </c>
      <c r="F59" s="203">
        <f>'HP-ICS, V5-Sep24'!E59</f>
        <v>0</v>
      </c>
      <c r="G59" s="212">
        <f>'HP-ICS, V5-Sep24'!K59</f>
        <v>0</v>
      </c>
      <c r="H59" s="163">
        <f>'HP-ICS, V5-Sep24'!M59</f>
        <v>0</v>
      </c>
      <c r="I59" s="213">
        <f>'HP-ICS, V5-Sep24'!N59</f>
        <v>0</v>
      </c>
      <c r="J59" s="207">
        <f>'HP-ICS, V5-Sep24'!O59</f>
        <v>0</v>
      </c>
      <c r="K59" s="198">
        <f>'HP-ICS, V5-Sep24'!R59</f>
        <v>0</v>
      </c>
    </row>
    <row r="60" spans="2:11" x14ac:dyDescent="0.3">
      <c r="B60" s="186">
        <f>'HP-ICS, V5-Sep24'!B60</f>
        <v>0</v>
      </c>
      <c r="C60" s="154">
        <f>'HP-ICS, V5-Sep24'!H60</f>
        <v>0</v>
      </c>
      <c r="D60" s="154">
        <f>'HP-ICS, V5-Sep24'!I60</f>
        <v>0</v>
      </c>
      <c r="E60" s="162" t="str">
        <f>'HP-ICS, V5-Sep24'!D60</f>
        <v>Guatemala</v>
      </c>
      <c r="F60" s="203">
        <f>'HP-ICS, V5-Sep24'!E60</f>
        <v>0</v>
      </c>
      <c r="G60" s="212">
        <f>'HP-ICS, V5-Sep24'!K60</f>
        <v>0</v>
      </c>
      <c r="H60" s="163">
        <f>'HP-ICS, V5-Sep24'!M60</f>
        <v>0</v>
      </c>
      <c r="I60" s="213">
        <f>'HP-ICS, V5-Sep24'!N60</f>
        <v>0</v>
      </c>
      <c r="J60" s="207">
        <f>'HP-ICS, V5-Sep24'!O60</f>
        <v>0</v>
      </c>
      <c r="K60" s="198">
        <f>'HP-ICS, V5-Sep24'!R60</f>
        <v>0</v>
      </c>
    </row>
    <row r="61" spans="2:11" x14ac:dyDescent="0.3">
      <c r="B61" s="186">
        <f>'HP-ICS, V5-Sep24'!B61</f>
        <v>0</v>
      </c>
      <c r="C61" s="154">
        <f>'HP-ICS, V5-Sep24'!H61</f>
        <v>0</v>
      </c>
      <c r="D61" s="154">
        <f>'HP-ICS, V5-Sep24'!I61</f>
        <v>0</v>
      </c>
      <c r="E61" s="162" t="str">
        <f>'HP-ICS, V5-Sep24'!D61</f>
        <v>Guatemala</v>
      </c>
      <c r="F61" s="203">
        <f>'HP-ICS, V5-Sep24'!E61</f>
        <v>0</v>
      </c>
      <c r="G61" s="212">
        <f>'HP-ICS, V5-Sep24'!K61</f>
        <v>0</v>
      </c>
      <c r="H61" s="163">
        <f>'HP-ICS, V5-Sep24'!M61</f>
        <v>0</v>
      </c>
      <c r="I61" s="213">
        <f>'HP-ICS, V5-Sep24'!N61</f>
        <v>0</v>
      </c>
      <c r="J61" s="207">
        <f>'HP-ICS, V5-Sep24'!O61</f>
        <v>0</v>
      </c>
      <c r="K61" s="198">
        <f>'HP-ICS, V5-Sep24'!R61</f>
        <v>0</v>
      </c>
    </row>
    <row r="62" spans="2:11" x14ac:dyDescent="0.3">
      <c r="B62" s="186">
        <f>'HP-ICS, V5-Sep24'!B62</f>
        <v>0</v>
      </c>
      <c r="C62" s="154">
        <f>'HP-ICS, V5-Sep24'!H62</f>
        <v>0</v>
      </c>
      <c r="D62" s="154">
        <f>'HP-ICS, V5-Sep24'!I62</f>
        <v>0</v>
      </c>
      <c r="E62" s="162" t="str">
        <f>'HP-ICS, V5-Sep24'!D62</f>
        <v>Guatemala</v>
      </c>
      <c r="F62" s="203">
        <f>'HP-ICS, V5-Sep24'!E62</f>
        <v>0</v>
      </c>
      <c r="G62" s="212">
        <f>'HP-ICS, V5-Sep24'!K62</f>
        <v>0</v>
      </c>
      <c r="H62" s="163">
        <f>'HP-ICS, V5-Sep24'!M62</f>
        <v>0</v>
      </c>
      <c r="I62" s="213">
        <f>'HP-ICS, V5-Sep24'!N62</f>
        <v>0</v>
      </c>
      <c r="J62" s="207">
        <f>'HP-ICS, V5-Sep24'!O62</f>
        <v>0</v>
      </c>
      <c r="K62" s="198">
        <f>'HP-ICS, V5-Sep24'!R62</f>
        <v>0</v>
      </c>
    </row>
    <row r="63" spans="2:11" x14ac:dyDescent="0.3">
      <c r="B63" s="186">
        <f>'HP-ICS, V5-Sep24'!B63</f>
        <v>0</v>
      </c>
      <c r="C63" s="154">
        <f>'HP-ICS, V5-Sep24'!H63</f>
        <v>0</v>
      </c>
      <c r="D63" s="154">
        <f>'HP-ICS, V5-Sep24'!I63</f>
        <v>0</v>
      </c>
      <c r="E63" s="162" t="str">
        <f>'HP-ICS, V5-Sep24'!D63</f>
        <v>Guatemala</v>
      </c>
      <c r="F63" s="203">
        <f>'HP-ICS, V5-Sep24'!E63</f>
        <v>0</v>
      </c>
      <c r="G63" s="212">
        <f>'HP-ICS, V5-Sep24'!K63</f>
        <v>0</v>
      </c>
      <c r="H63" s="163">
        <f>'HP-ICS, V5-Sep24'!M63</f>
        <v>0</v>
      </c>
      <c r="I63" s="213">
        <f>'HP-ICS, V5-Sep24'!N63</f>
        <v>0</v>
      </c>
      <c r="J63" s="207">
        <f>'HP-ICS, V5-Sep24'!O63</f>
        <v>0</v>
      </c>
      <c r="K63" s="198">
        <f>'HP-ICS, V5-Sep24'!R63</f>
        <v>0</v>
      </c>
    </row>
    <row r="64" spans="2:11" x14ac:dyDescent="0.3">
      <c r="B64" s="186">
        <f>'HP-ICS, V5-Sep24'!B64</f>
        <v>0</v>
      </c>
      <c r="C64" s="154">
        <f>'HP-ICS, V5-Sep24'!H64</f>
        <v>0</v>
      </c>
      <c r="D64" s="154">
        <f>'HP-ICS, V5-Sep24'!I64</f>
        <v>0</v>
      </c>
      <c r="E64" s="162" t="str">
        <f>'HP-ICS, V5-Sep24'!D64</f>
        <v>Guatemala</v>
      </c>
      <c r="F64" s="203">
        <f>'HP-ICS, V5-Sep24'!E64</f>
        <v>0</v>
      </c>
      <c r="G64" s="212">
        <f>'HP-ICS, V5-Sep24'!K64</f>
        <v>0</v>
      </c>
      <c r="H64" s="163">
        <f>'HP-ICS, V5-Sep24'!M64</f>
        <v>0</v>
      </c>
      <c r="I64" s="213">
        <f>'HP-ICS, V5-Sep24'!N64</f>
        <v>0</v>
      </c>
      <c r="J64" s="207">
        <f>'HP-ICS, V5-Sep24'!O64</f>
        <v>0</v>
      </c>
      <c r="K64" s="198">
        <f>'HP-ICS, V5-Sep24'!R64</f>
        <v>0</v>
      </c>
    </row>
    <row r="65" spans="2:11" x14ac:dyDescent="0.3">
      <c r="B65" s="186">
        <f>'HP-ICS, V5-Sep24'!B65</f>
        <v>0</v>
      </c>
      <c r="C65" s="154">
        <f>'HP-ICS, V5-Sep24'!H65</f>
        <v>0</v>
      </c>
      <c r="D65" s="154">
        <f>'HP-ICS, V5-Sep24'!I65</f>
        <v>0</v>
      </c>
      <c r="E65" s="162" t="str">
        <f>'HP-ICS, V5-Sep24'!D65</f>
        <v>Guatemala</v>
      </c>
      <c r="F65" s="203">
        <f>'HP-ICS, V5-Sep24'!E65</f>
        <v>0</v>
      </c>
      <c r="G65" s="212">
        <f>'HP-ICS, V5-Sep24'!K65</f>
        <v>0</v>
      </c>
      <c r="H65" s="163">
        <f>'HP-ICS, V5-Sep24'!M65</f>
        <v>0</v>
      </c>
      <c r="I65" s="213">
        <f>'HP-ICS, V5-Sep24'!N65</f>
        <v>0</v>
      </c>
      <c r="J65" s="207">
        <f>'HP-ICS, V5-Sep24'!O65</f>
        <v>0</v>
      </c>
      <c r="K65" s="198">
        <f>'HP-ICS, V5-Sep24'!R65</f>
        <v>0</v>
      </c>
    </row>
    <row r="66" spans="2:11" x14ac:dyDescent="0.3">
      <c r="B66" s="186">
        <f>'HP-ICS, V5-Sep24'!B66</f>
        <v>0</v>
      </c>
      <c r="C66" s="154">
        <f>'HP-ICS, V5-Sep24'!H66</f>
        <v>0</v>
      </c>
      <c r="D66" s="154">
        <f>'HP-ICS, V5-Sep24'!I66</f>
        <v>0</v>
      </c>
      <c r="E66" s="162" t="str">
        <f>'HP-ICS, V5-Sep24'!D66</f>
        <v>Guatemala</v>
      </c>
      <c r="F66" s="203">
        <f>'HP-ICS, V5-Sep24'!E66</f>
        <v>0</v>
      </c>
      <c r="G66" s="212">
        <f>'HP-ICS, V5-Sep24'!K66</f>
        <v>0</v>
      </c>
      <c r="H66" s="163">
        <f>'HP-ICS, V5-Sep24'!M66</f>
        <v>0</v>
      </c>
      <c r="I66" s="213">
        <f>'HP-ICS, V5-Sep24'!N66</f>
        <v>0</v>
      </c>
      <c r="J66" s="207">
        <f>'HP-ICS, V5-Sep24'!O66</f>
        <v>0</v>
      </c>
      <c r="K66" s="198">
        <f>'HP-ICS, V5-Sep24'!R66</f>
        <v>0</v>
      </c>
    </row>
    <row r="67" spans="2:11" x14ac:dyDescent="0.3">
      <c r="B67" s="186">
        <f>'HP-ICS, V5-Sep24'!B67</f>
        <v>0</v>
      </c>
      <c r="C67" s="154">
        <f>'HP-ICS, V5-Sep24'!H67</f>
        <v>0</v>
      </c>
      <c r="D67" s="154">
        <f>'HP-ICS, V5-Sep24'!I67</f>
        <v>0</v>
      </c>
      <c r="E67" s="162" t="str">
        <f>'HP-ICS, V5-Sep24'!D67</f>
        <v>Guatemala</v>
      </c>
      <c r="F67" s="203">
        <f>'HP-ICS, V5-Sep24'!E67</f>
        <v>0</v>
      </c>
      <c r="G67" s="212">
        <f>'HP-ICS, V5-Sep24'!K67</f>
        <v>0</v>
      </c>
      <c r="H67" s="163">
        <f>'HP-ICS, V5-Sep24'!M67</f>
        <v>0</v>
      </c>
      <c r="I67" s="213">
        <f>'HP-ICS, V5-Sep24'!N67</f>
        <v>0</v>
      </c>
      <c r="J67" s="207">
        <f>'HP-ICS, V5-Sep24'!O67</f>
        <v>0</v>
      </c>
      <c r="K67" s="198">
        <f>'HP-ICS, V5-Sep24'!R67</f>
        <v>0</v>
      </c>
    </row>
    <row r="68" spans="2:11" x14ac:dyDescent="0.3">
      <c r="B68" s="186">
        <f>'HP-ICS, V5-Sep24'!B68</f>
        <v>0</v>
      </c>
      <c r="C68" s="154">
        <f>'HP-ICS, V5-Sep24'!H68</f>
        <v>0</v>
      </c>
      <c r="D68" s="154">
        <f>'HP-ICS, V5-Sep24'!I68</f>
        <v>0</v>
      </c>
      <c r="E68" s="162" t="str">
        <f>'HP-ICS, V5-Sep24'!D68</f>
        <v>Guatemala</v>
      </c>
      <c r="F68" s="203">
        <f>'HP-ICS, V5-Sep24'!E68</f>
        <v>0</v>
      </c>
      <c r="G68" s="212">
        <f>'HP-ICS, V5-Sep24'!K68</f>
        <v>0</v>
      </c>
      <c r="H68" s="163">
        <f>'HP-ICS, V5-Sep24'!M68</f>
        <v>0</v>
      </c>
      <c r="I68" s="213">
        <f>'HP-ICS, V5-Sep24'!N68</f>
        <v>0</v>
      </c>
      <c r="J68" s="207">
        <f>'HP-ICS, V5-Sep24'!O68</f>
        <v>0</v>
      </c>
      <c r="K68" s="198">
        <f>'HP-ICS, V5-Sep24'!R68</f>
        <v>0</v>
      </c>
    </row>
    <row r="69" spans="2:11" x14ac:dyDescent="0.3">
      <c r="B69" s="186">
        <f>'HP-ICS, V5-Sep24'!B69</f>
        <v>0</v>
      </c>
      <c r="C69" s="154">
        <f>'HP-ICS, V5-Sep24'!H69</f>
        <v>0</v>
      </c>
      <c r="D69" s="154">
        <f>'HP-ICS, V5-Sep24'!I69</f>
        <v>0</v>
      </c>
      <c r="E69" s="162" t="str">
        <f>'HP-ICS, V5-Sep24'!D69</f>
        <v>Guatemala</v>
      </c>
      <c r="F69" s="203">
        <f>'HP-ICS, V5-Sep24'!E69</f>
        <v>0</v>
      </c>
      <c r="G69" s="212">
        <f>'HP-ICS, V5-Sep24'!K69</f>
        <v>0</v>
      </c>
      <c r="H69" s="163">
        <f>'HP-ICS, V5-Sep24'!M69</f>
        <v>0</v>
      </c>
      <c r="I69" s="213">
        <f>'HP-ICS, V5-Sep24'!N69</f>
        <v>0</v>
      </c>
      <c r="J69" s="207">
        <f>'HP-ICS, V5-Sep24'!O69</f>
        <v>0</v>
      </c>
      <c r="K69" s="198">
        <f>'HP-ICS, V5-Sep24'!R69</f>
        <v>0</v>
      </c>
    </row>
    <row r="70" spans="2:11" x14ac:dyDescent="0.3">
      <c r="B70" s="186">
        <f>'HP-ICS, V5-Sep24'!B70</f>
        <v>0</v>
      </c>
      <c r="C70" s="154">
        <f>'HP-ICS, V5-Sep24'!H70</f>
        <v>0</v>
      </c>
      <c r="D70" s="154">
        <f>'HP-ICS, V5-Sep24'!I70</f>
        <v>0</v>
      </c>
      <c r="E70" s="162" t="str">
        <f>'HP-ICS, V5-Sep24'!D70</f>
        <v>Guatemala</v>
      </c>
      <c r="F70" s="203">
        <f>'HP-ICS, V5-Sep24'!E70</f>
        <v>0</v>
      </c>
      <c r="G70" s="212">
        <f>'HP-ICS, V5-Sep24'!K70</f>
        <v>0</v>
      </c>
      <c r="H70" s="163">
        <f>'HP-ICS, V5-Sep24'!M70</f>
        <v>0</v>
      </c>
      <c r="I70" s="213">
        <f>'HP-ICS, V5-Sep24'!N70</f>
        <v>0</v>
      </c>
      <c r="J70" s="207">
        <f>'HP-ICS, V5-Sep24'!O70</f>
        <v>0</v>
      </c>
      <c r="K70" s="198">
        <f>'HP-ICS, V5-Sep24'!R70</f>
        <v>0</v>
      </c>
    </row>
    <row r="71" spans="2:11" x14ac:dyDescent="0.3">
      <c r="B71" s="186">
        <f>'HP-ICS, V5-Sep24'!B71</f>
        <v>0</v>
      </c>
      <c r="C71" s="154">
        <f>'HP-ICS, V5-Sep24'!H71</f>
        <v>0</v>
      </c>
      <c r="D71" s="154">
        <f>'HP-ICS, V5-Sep24'!I71</f>
        <v>0</v>
      </c>
      <c r="E71" s="162" t="str">
        <f>'HP-ICS, V5-Sep24'!D71</f>
        <v>Guatemala</v>
      </c>
      <c r="F71" s="203">
        <f>'HP-ICS, V5-Sep24'!E71</f>
        <v>0</v>
      </c>
      <c r="G71" s="212">
        <f>'HP-ICS, V5-Sep24'!K71</f>
        <v>0</v>
      </c>
      <c r="H71" s="163">
        <f>'HP-ICS, V5-Sep24'!M71</f>
        <v>0</v>
      </c>
      <c r="I71" s="213">
        <f>'HP-ICS, V5-Sep24'!N71</f>
        <v>0</v>
      </c>
      <c r="J71" s="207">
        <f>'HP-ICS, V5-Sep24'!O71</f>
        <v>0</v>
      </c>
      <c r="K71" s="198">
        <f>'HP-ICS, V5-Sep24'!R71</f>
        <v>0</v>
      </c>
    </row>
    <row r="72" spans="2:11" x14ac:dyDescent="0.3">
      <c r="B72" s="186">
        <f>'HP-ICS, V5-Sep24'!B72</f>
        <v>0</v>
      </c>
      <c r="C72" s="154">
        <f>'HP-ICS, V5-Sep24'!H72</f>
        <v>0</v>
      </c>
      <c r="D72" s="154">
        <f>'HP-ICS, V5-Sep24'!I72</f>
        <v>0</v>
      </c>
      <c r="E72" s="162" t="str">
        <f>'HP-ICS, V5-Sep24'!D72</f>
        <v>Guatemala</v>
      </c>
      <c r="F72" s="203">
        <f>'HP-ICS, V5-Sep24'!E72</f>
        <v>0</v>
      </c>
      <c r="G72" s="212">
        <f>'HP-ICS, V5-Sep24'!K72</f>
        <v>0</v>
      </c>
      <c r="H72" s="163">
        <f>'HP-ICS, V5-Sep24'!M72</f>
        <v>0</v>
      </c>
      <c r="I72" s="213">
        <f>'HP-ICS, V5-Sep24'!N72</f>
        <v>0</v>
      </c>
      <c r="J72" s="207">
        <f>'HP-ICS, V5-Sep24'!O72</f>
        <v>0</v>
      </c>
      <c r="K72" s="198">
        <f>'HP-ICS, V5-Sep24'!R72</f>
        <v>0</v>
      </c>
    </row>
    <row r="73" spans="2:11" x14ac:dyDescent="0.3">
      <c r="B73" s="186">
        <f>'HP-ICS, V5-Sep24'!B73</f>
        <v>0</v>
      </c>
      <c r="C73" s="154">
        <f>'HP-ICS, V5-Sep24'!H73</f>
        <v>0</v>
      </c>
      <c r="D73" s="154">
        <f>'HP-ICS, V5-Sep24'!I73</f>
        <v>0</v>
      </c>
      <c r="E73" s="162" t="str">
        <f>'HP-ICS, V5-Sep24'!D73</f>
        <v>Guatemala</v>
      </c>
      <c r="F73" s="203">
        <f>'HP-ICS, V5-Sep24'!E73</f>
        <v>0</v>
      </c>
      <c r="G73" s="212">
        <f>'HP-ICS, V5-Sep24'!K73</f>
        <v>0</v>
      </c>
      <c r="H73" s="163">
        <f>'HP-ICS, V5-Sep24'!M73</f>
        <v>0</v>
      </c>
      <c r="I73" s="213">
        <f>'HP-ICS, V5-Sep24'!N73</f>
        <v>0</v>
      </c>
      <c r="J73" s="207">
        <f>'HP-ICS, V5-Sep24'!O73</f>
        <v>0</v>
      </c>
      <c r="K73" s="198">
        <f>'HP-ICS, V5-Sep24'!R73</f>
        <v>0</v>
      </c>
    </row>
    <row r="74" spans="2:11" x14ac:dyDescent="0.3">
      <c r="B74" s="186">
        <f>'HP-ICS, V5-Sep24'!B74</f>
        <v>0</v>
      </c>
      <c r="C74" s="154">
        <f>'HP-ICS, V5-Sep24'!H74</f>
        <v>0</v>
      </c>
      <c r="D74" s="154">
        <f>'HP-ICS, V5-Sep24'!I74</f>
        <v>0</v>
      </c>
      <c r="E74" s="162" t="str">
        <f>'HP-ICS, V5-Sep24'!D74</f>
        <v>Guatemala</v>
      </c>
      <c r="F74" s="203">
        <f>'HP-ICS, V5-Sep24'!E74</f>
        <v>0</v>
      </c>
      <c r="G74" s="212">
        <f>'HP-ICS, V5-Sep24'!K74</f>
        <v>0</v>
      </c>
      <c r="H74" s="163">
        <f>'HP-ICS, V5-Sep24'!M74</f>
        <v>0</v>
      </c>
      <c r="I74" s="213">
        <f>'HP-ICS, V5-Sep24'!N74</f>
        <v>0</v>
      </c>
      <c r="J74" s="207">
        <f>'HP-ICS, V5-Sep24'!O74</f>
        <v>0</v>
      </c>
      <c r="K74" s="198">
        <f>'HP-ICS, V5-Sep24'!R74</f>
        <v>0</v>
      </c>
    </row>
    <row r="75" spans="2:11" x14ac:dyDescent="0.3">
      <c r="B75" s="186">
        <f>'HP-ICS, V5-Sep24'!B75</f>
        <v>0</v>
      </c>
      <c r="C75" s="154">
        <f>'HP-ICS, V5-Sep24'!H75</f>
        <v>0</v>
      </c>
      <c r="D75" s="154">
        <f>'HP-ICS, V5-Sep24'!I75</f>
        <v>0</v>
      </c>
      <c r="E75" s="162" t="str">
        <f>'HP-ICS, V5-Sep24'!D75</f>
        <v>Guatemala</v>
      </c>
      <c r="F75" s="203">
        <f>'HP-ICS, V5-Sep24'!E75</f>
        <v>0</v>
      </c>
      <c r="G75" s="212">
        <f>'HP-ICS, V5-Sep24'!K75</f>
        <v>0</v>
      </c>
      <c r="H75" s="163">
        <f>'HP-ICS, V5-Sep24'!M75</f>
        <v>0</v>
      </c>
      <c r="I75" s="213">
        <f>'HP-ICS, V5-Sep24'!N75</f>
        <v>0</v>
      </c>
      <c r="J75" s="207">
        <f>'HP-ICS, V5-Sep24'!O75</f>
        <v>0</v>
      </c>
      <c r="K75" s="198">
        <f>'HP-ICS, V5-Sep24'!R75</f>
        <v>0</v>
      </c>
    </row>
    <row r="76" spans="2:11" x14ac:dyDescent="0.3">
      <c r="B76" s="186">
        <f>'HP-ICS, V5-Sep24'!B76</f>
        <v>0</v>
      </c>
      <c r="C76" s="154">
        <f>'HP-ICS, V5-Sep24'!H76</f>
        <v>0</v>
      </c>
      <c r="D76" s="154">
        <f>'HP-ICS, V5-Sep24'!I76</f>
        <v>0</v>
      </c>
      <c r="E76" s="162" t="str">
        <f>'HP-ICS, V5-Sep24'!D76</f>
        <v>Guatemala</v>
      </c>
      <c r="F76" s="203">
        <f>'HP-ICS, V5-Sep24'!E76</f>
        <v>0</v>
      </c>
      <c r="G76" s="212">
        <f>'HP-ICS, V5-Sep24'!K76</f>
        <v>0</v>
      </c>
      <c r="H76" s="163">
        <f>'HP-ICS, V5-Sep24'!M76</f>
        <v>0</v>
      </c>
      <c r="I76" s="213">
        <f>'HP-ICS, V5-Sep24'!N76</f>
        <v>0</v>
      </c>
      <c r="J76" s="207">
        <f>'HP-ICS, V5-Sep24'!O76</f>
        <v>0</v>
      </c>
      <c r="K76" s="198">
        <f>'HP-ICS, V5-Sep24'!R76</f>
        <v>0</v>
      </c>
    </row>
    <row r="77" spans="2:11" x14ac:dyDescent="0.3">
      <c r="B77" s="186">
        <f>'HP-ICS, V5-Sep24'!B77</f>
        <v>0</v>
      </c>
      <c r="C77" s="154">
        <f>'HP-ICS, V5-Sep24'!H77</f>
        <v>0</v>
      </c>
      <c r="D77" s="154">
        <f>'HP-ICS, V5-Sep24'!I77</f>
        <v>0</v>
      </c>
      <c r="E77" s="162" t="str">
        <f>'HP-ICS, V5-Sep24'!D77</f>
        <v>Guatemala</v>
      </c>
      <c r="F77" s="203">
        <f>'HP-ICS, V5-Sep24'!E77</f>
        <v>0</v>
      </c>
      <c r="G77" s="212">
        <f>'HP-ICS, V5-Sep24'!K77</f>
        <v>0</v>
      </c>
      <c r="H77" s="163">
        <f>'HP-ICS, V5-Sep24'!M77</f>
        <v>0</v>
      </c>
      <c r="I77" s="213">
        <f>'HP-ICS, V5-Sep24'!N77</f>
        <v>0</v>
      </c>
      <c r="J77" s="207">
        <f>'HP-ICS, V5-Sep24'!O77</f>
        <v>0</v>
      </c>
      <c r="K77" s="198">
        <f>'HP-ICS, V5-Sep24'!R77</f>
        <v>0</v>
      </c>
    </row>
    <row r="78" spans="2:11" x14ac:dyDescent="0.3">
      <c r="B78" s="186">
        <f>'HP-ICS, V5-Sep24'!B78</f>
        <v>0</v>
      </c>
      <c r="C78" s="154">
        <f>'HP-ICS, V5-Sep24'!H78</f>
        <v>0</v>
      </c>
      <c r="D78" s="154">
        <f>'HP-ICS, V5-Sep24'!I78</f>
        <v>0</v>
      </c>
      <c r="E78" s="162" t="str">
        <f>'HP-ICS, V5-Sep24'!D78</f>
        <v>Guatemala</v>
      </c>
      <c r="F78" s="203">
        <f>'HP-ICS, V5-Sep24'!E78</f>
        <v>0</v>
      </c>
      <c r="G78" s="212">
        <f>'HP-ICS, V5-Sep24'!K78</f>
        <v>0</v>
      </c>
      <c r="H78" s="163">
        <f>'HP-ICS, V5-Sep24'!M78</f>
        <v>0</v>
      </c>
      <c r="I78" s="213">
        <f>'HP-ICS, V5-Sep24'!N78</f>
        <v>0</v>
      </c>
      <c r="J78" s="207">
        <f>'HP-ICS, V5-Sep24'!O78</f>
        <v>0</v>
      </c>
      <c r="K78" s="198">
        <f>'HP-ICS, V5-Sep24'!R78</f>
        <v>0</v>
      </c>
    </row>
    <row r="79" spans="2:11" x14ac:dyDescent="0.3">
      <c r="B79" s="186">
        <f>'HP-ICS, V5-Sep24'!B79</f>
        <v>0</v>
      </c>
      <c r="C79" s="154">
        <f>'HP-ICS, V5-Sep24'!H79</f>
        <v>0</v>
      </c>
      <c r="D79" s="154">
        <f>'HP-ICS, V5-Sep24'!I79</f>
        <v>0</v>
      </c>
      <c r="E79" s="162" t="str">
        <f>'HP-ICS, V5-Sep24'!D79</f>
        <v>Guatemala</v>
      </c>
      <c r="F79" s="203">
        <f>'HP-ICS, V5-Sep24'!E79</f>
        <v>0</v>
      </c>
      <c r="G79" s="212">
        <f>'HP-ICS, V5-Sep24'!K79</f>
        <v>0</v>
      </c>
      <c r="H79" s="163">
        <f>'HP-ICS, V5-Sep24'!M79</f>
        <v>0</v>
      </c>
      <c r="I79" s="213">
        <f>'HP-ICS, V5-Sep24'!N79</f>
        <v>0</v>
      </c>
      <c r="J79" s="207">
        <f>'HP-ICS, V5-Sep24'!O79</f>
        <v>0</v>
      </c>
      <c r="K79" s="198">
        <f>'HP-ICS, V5-Sep24'!R79</f>
        <v>0</v>
      </c>
    </row>
    <row r="80" spans="2:11" x14ac:dyDescent="0.3">
      <c r="B80" s="186">
        <f>'HP-ICS, V5-Sep24'!B80</f>
        <v>0</v>
      </c>
      <c r="C80" s="154">
        <f>'HP-ICS, V5-Sep24'!H80</f>
        <v>0</v>
      </c>
      <c r="D80" s="154">
        <f>'HP-ICS, V5-Sep24'!I80</f>
        <v>0</v>
      </c>
      <c r="E80" s="162" t="str">
        <f>'HP-ICS, V5-Sep24'!D80</f>
        <v>Guatemala</v>
      </c>
      <c r="F80" s="203">
        <f>'HP-ICS, V5-Sep24'!E80</f>
        <v>0</v>
      </c>
      <c r="G80" s="212">
        <f>'HP-ICS, V5-Sep24'!K80</f>
        <v>0</v>
      </c>
      <c r="H80" s="163">
        <f>'HP-ICS, V5-Sep24'!M80</f>
        <v>0</v>
      </c>
      <c r="I80" s="213">
        <f>'HP-ICS, V5-Sep24'!N80</f>
        <v>0</v>
      </c>
      <c r="J80" s="207">
        <f>'HP-ICS, V5-Sep24'!O80</f>
        <v>0</v>
      </c>
      <c r="K80" s="198">
        <f>'HP-ICS, V5-Sep24'!R80</f>
        <v>0</v>
      </c>
    </row>
    <row r="81" spans="2:11" x14ac:dyDescent="0.3">
      <c r="B81" s="186">
        <f>'HP-ICS, V5-Sep24'!B81</f>
        <v>0</v>
      </c>
      <c r="C81" s="154">
        <f>'HP-ICS, V5-Sep24'!H81</f>
        <v>0</v>
      </c>
      <c r="D81" s="154">
        <f>'HP-ICS, V5-Sep24'!I81</f>
        <v>0</v>
      </c>
      <c r="E81" s="162" t="str">
        <f>'HP-ICS, V5-Sep24'!D81</f>
        <v>Guatemala</v>
      </c>
      <c r="F81" s="203">
        <f>'HP-ICS, V5-Sep24'!E81</f>
        <v>0</v>
      </c>
      <c r="G81" s="212">
        <f>'HP-ICS, V5-Sep24'!K81</f>
        <v>0</v>
      </c>
      <c r="H81" s="163">
        <f>'HP-ICS, V5-Sep24'!M81</f>
        <v>0</v>
      </c>
      <c r="I81" s="213">
        <f>'HP-ICS, V5-Sep24'!N81</f>
        <v>0</v>
      </c>
      <c r="J81" s="207">
        <f>'HP-ICS, V5-Sep24'!O81</f>
        <v>0</v>
      </c>
      <c r="K81" s="198">
        <f>'HP-ICS, V5-Sep24'!R81</f>
        <v>0</v>
      </c>
    </row>
    <row r="82" spans="2:11" x14ac:dyDescent="0.3">
      <c r="B82" s="186">
        <f>'HP-ICS, V5-Sep24'!B82</f>
        <v>0</v>
      </c>
      <c r="C82" s="154">
        <f>'HP-ICS, V5-Sep24'!H82</f>
        <v>0</v>
      </c>
      <c r="D82" s="154">
        <f>'HP-ICS, V5-Sep24'!I82</f>
        <v>0</v>
      </c>
      <c r="E82" s="162" t="str">
        <f>'HP-ICS, V5-Sep24'!D82</f>
        <v>Guatemala</v>
      </c>
      <c r="F82" s="203">
        <f>'HP-ICS, V5-Sep24'!E82</f>
        <v>0</v>
      </c>
      <c r="G82" s="212">
        <f>'HP-ICS, V5-Sep24'!K82</f>
        <v>0</v>
      </c>
      <c r="H82" s="163">
        <f>'HP-ICS, V5-Sep24'!M82</f>
        <v>0</v>
      </c>
      <c r="I82" s="213">
        <f>'HP-ICS, V5-Sep24'!N82</f>
        <v>0</v>
      </c>
      <c r="J82" s="207">
        <f>'HP-ICS, V5-Sep24'!O82</f>
        <v>0</v>
      </c>
      <c r="K82" s="198">
        <f>'HP-ICS, V5-Sep24'!R82</f>
        <v>0</v>
      </c>
    </row>
    <row r="83" spans="2:11" x14ac:dyDescent="0.3">
      <c r="B83" s="186">
        <f>'HP-ICS, V5-Sep24'!B83</f>
        <v>0</v>
      </c>
      <c r="C83" s="154">
        <f>'HP-ICS, V5-Sep24'!H83</f>
        <v>0</v>
      </c>
      <c r="D83" s="154">
        <f>'HP-ICS, V5-Sep24'!I83</f>
        <v>0</v>
      </c>
      <c r="E83" s="162" t="str">
        <f>'HP-ICS, V5-Sep24'!D83</f>
        <v>Guatemala</v>
      </c>
      <c r="F83" s="203">
        <f>'HP-ICS, V5-Sep24'!E83</f>
        <v>0</v>
      </c>
      <c r="G83" s="212">
        <f>'HP-ICS, V5-Sep24'!K83</f>
        <v>0</v>
      </c>
      <c r="H83" s="163">
        <f>'HP-ICS, V5-Sep24'!M83</f>
        <v>0</v>
      </c>
      <c r="I83" s="213">
        <f>'HP-ICS, V5-Sep24'!N83</f>
        <v>0</v>
      </c>
      <c r="J83" s="207">
        <f>'HP-ICS, V5-Sep24'!O83</f>
        <v>0</v>
      </c>
      <c r="K83" s="198">
        <f>'HP-ICS, V5-Sep24'!R83</f>
        <v>0</v>
      </c>
    </row>
    <row r="84" spans="2:11" x14ac:dyDescent="0.3">
      <c r="B84" s="186">
        <f>'HP-ICS, V5-Sep24'!B84</f>
        <v>0</v>
      </c>
      <c r="C84" s="154">
        <f>'HP-ICS, V5-Sep24'!H84</f>
        <v>0</v>
      </c>
      <c r="D84" s="154">
        <f>'HP-ICS, V5-Sep24'!I84</f>
        <v>0</v>
      </c>
      <c r="E84" s="162" t="str">
        <f>'HP-ICS, V5-Sep24'!D84</f>
        <v>Guatemala</v>
      </c>
      <c r="F84" s="203">
        <f>'HP-ICS, V5-Sep24'!E84</f>
        <v>0</v>
      </c>
      <c r="G84" s="212">
        <f>'HP-ICS, V5-Sep24'!K84</f>
        <v>0</v>
      </c>
      <c r="H84" s="163">
        <f>'HP-ICS, V5-Sep24'!M84</f>
        <v>0</v>
      </c>
      <c r="I84" s="213">
        <f>'HP-ICS, V5-Sep24'!N84</f>
        <v>0</v>
      </c>
      <c r="J84" s="207">
        <f>'HP-ICS, V5-Sep24'!O84</f>
        <v>0</v>
      </c>
      <c r="K84" s="198">
        <f>'HP-ICS, V5-Sep24'!R84</f>
        <v>0</v>
      </c>
    </row>
    <row r="85" spans="2:11" x14ac:dyDescent="0.3">
      <c r="B85" s="186">
        <f>'HP-ICS, V5-Sep24'!B85</f>
        <v>0</v>
      </c>
      <c r="C85" s="154">
        <f>'HP-ICS, V5-Sep24'!H85</f>
        <v>0</v>
      </c>
      <c r="D85" s="154">
        <f>'HP-ICS, V5-Sep24'!I85</f>
        <v>0</v>
      </c>
      <c r="E85" s="162" t="str">
        <f>'HP-ICS, V5-Sep24'!D85</f>
        <v>Guatemala</v>
      </c>
      <c r="F85" s="203">
        <f>'HP-ICS, V5-Sep24'!E85</f>
        <v>0</v>
      </c>
      <c r="G85" s="212">
        <f>'HP-ICS, V5-Sep24'!K85</f>
        <v>0</v>
      </c>
      <c r="H85" s="163">
        <f>'HP-ICS, V5-Sep24'!M85</f>
        <v>0</v>
      </c>
      <c r="I85" s="213">
        <f>'HP-ICS, V5-Sep24'!N85</f>
        <v>0</v>
      </c>
      <c r="J85" s="207">
        <f>'HP-ICS, V5-Sep24'!O85</f>
        <v>0</v>
      </c>
      <c r="K85" s="198">
        <f>'HP-ICS, V5-Sep24'!R85</f>
        <v>0</v>
      </c>
    </row>
    <row r="86" spans="2:11" x14ac:dyDescent="0.3">
      <c r="B86" s="186">
        <f>'HP-ICS, V5-Sep24'!B86</f>
        <v>0</v>
      </c>
      <c r="C86" s="154">
        <f>'HP-ICS, V5-Sep24'!H86</f>
        <v>0</v>
      </c>
      <c r="D86" s="154">
        <f>'HP-ICS, V5-Sep24'!I86</f>
        <v>0</v>
      </c>
      <c r="E86" s="162" t="str">
        <f>'HP-ICS, V5-Sep24'!D86</f>
        <v>Guatemala</v>
      </c>
      <c r="F86" s="203">
        <f>'HP-ICS, V5-Sep24'!E86</f>
        <v>0</v>
      </c>
      <c r="G86" s="212">
        <f>'HP-ICS, V5-Sep24'!K86</f>
        <v>0</v>
      </c>
      <c r="H86" s="163">
        <f>'HP-ICS, V5-Sep24'!M86</f>
        <v>0</v>
      </c>
      <c r="I86" s="213">
        <f>'HP-ICS, V5-Sep24'!N86</f>
        <v>0</v>
      </c>
      <c r="J86" s="207">
        <f>'HP-ICS, V5-Sep24'!O86</f>
        <v>0</v>
      </c>
      <c r="K86" s="198">
        <f>'HP-ICS, V5-Sep24'!R86</f>
        <v>0</v>
      </c>
    </row>
    <row r="87" spans="2:11" x14ac:dyDescent="0.3">
      <c r="B87" s="186">
        <f>'HP-ICS, V5-Sep24'!B87</f>
        <v>0</v>
      </c>
      <c r="C87" s="154">
        <f>'HP-ICS, V5-Sep24'!H87</f>
        <v>0</v>
      </c>
      <c r="D87" s="154">
        <f>'HP-ICS, V5-Sep24'!I87</f>
        <v>0</v>
      </c>
      <c r="E87" s="162" t="str">
        <f>'HP-ICS, V5-Sep24'!D87</f>
        <v>Guatemala</v>
      </c>
      <c r="F87" s="203">
        <f>'HP-ICS, V5-Sep24'!E87</f>
        <v>0</v>
      </c>
      <c r="G87" s="212">
        <f>'HP-ICS, V5-Sep24'!K87</f>
        <v>0</v>
      </c>
      <c r="H87" s="163">
        <f>'HP-ICS, V5-Sep24'!M87</f>
        <v>0</v>
      </c>
      <c r="I87" s="213">
        <f>'HP-ICS, V5-Sep24'!N87</f>
        <v>0</v>
      </c>
      <c r="J87" s="207">
        <f>'HP-ICS, V5-Sep24'!O87</f>
        <v>0</v>
      </c>
      <c r="K87" s="198">
        <f>'HP-ICS, V5-Sep24'!R87</f>
        <v>0</v>
      </c>
    </row>
    <row r="88" spans="2:11" x14ac:dyDescent="0.3">
      <c r="B88" s="186">
        <f>'HP-ICS, V5-Sep24'!B88</f>
        <v>0</v>
      </c>
      <c r="C88" s="154">
        <f>'HP-ICS, V5-Sep24'!H88</f>
        <v>0</v>
      </c>
      <c r="D88" s="154">
        <f>'HP-ICS, V5-Sep24'!I88</f>
        <v>0</v>
      </c>
      <c r="E88" s="162" t="str">
        <f>'HP-ICS, V5-Sep24'!D88</f>
        <v>Guatemala</v>
      </c>
      <c r="F88" s="203">
        <f>'HP-ICS, V5-Sep24'!E88</f>
        <v>0</v>
      </c>
      <c r="G88" s="212">
        <f>'HP-ICS, V5-Sep24'!K88</f>
        <v>0</v>
      </c>
      <c r="H88" s="163">
        <f>'HP-ICS, V5-Sep24'!M88</f>
        <v>0</v>
      </c>
      <c r="I88" s="213">
        <f>'HP-ICS, V5-Sep24'!N88</f>
        <v>0</v>
      </c>
      <c r="J88" s="207">
        <f>'HP-ICS, V5-Sep24'!O88</f>
        <v>0</v>
      </c>
      <c r="K88" s="198">
        <f>'HP-ICS, V5-Sep24'!R88</f>
        <v>0</v>
      </c>
    </row>
    <row r="89" spans="2:11" x14ac:dyDescent="0.3">
      <c r="B89" s="186">
        <f>'HP-ICS, V5-Sep24'!B89</f>
        <v>0</v>
      </c>
      <c r="C89" s="154">
        <f>'HP-ICS, V5-Sep24'!H89</f>
        <v>0</v>
      </c>
      <c r="D89" s="154">
        <f>'HP-ICS, V5-Sep24'!I89</f>
        <v>0</v>
      </c>
      <c r="E89" s="162" t="str">
        <f>'HP-ICS, V5-Sep24'!D89</f>
        <v>Guatemala</v>
      </c>
      <c r="F89" s="203">
        <f>'HP-ICS, V5-Sep24'!E89</f>
        <v>0</v>
      </c>
      <c r="G89" s="212">
        <f>'HP-ICS, V5-Sep24'!K89</f>
        <v>0</v>
      </c>
      <c r="H89" s="163">
        <f>'HP-ICS, V5-Sep24'!M89</f>
        <v>0</v>
      </c>
      <c r="I89" s="213">
        <f>'HP-ICS, V5-Sep24'!N89</f>
        <v>0</v>
      </c>
      <c r="J89" s="207">
        <f>'HP-ICS, V5-Sep24'!O89</f>
        <v>0</v>
      </c>
      <c r="K89" s="198">
        <f>'HP-ICS, V5-Sep24'!R89</f>
        <v>0</v>
      </c>
    </row>
    <row r="90" spans="2:11" x14ac:dyDescent="0.3">
      <c r="B90" s="186">
        <f>'HP-ICS, V5-Sep24'!B90</f>
        <v>0</v>
      </c>
      <c r="C90" s="154">
        <f>'HP-ICS, V5-Sep24'!H90</f>
        <v>0</v>
      </c>
      <c r="D90" s="154">
        <f>'HP-ICS, V5-Sep24'!I90</f>
        <v>0</v>
      </c>
      <c r="E90" s="162" t="str">
        <f>'HP-ICS, V5-Sep24'!D90</f>
        <v>Guatemala</v>
      </c>
      <c r="F90" s="203">
        <f>'HP-ICS, V5-Sep24'!E90</f>
        <v>0</v>
      </c>
      <c r="G90" s="212">
        <f>'HP-ICS, V5-Sep24'!K90</f>
        <v>0</v>
      </c>
      <c r="H90" s="163">
        <f>'HP-ICS, V5-Sep24'!M90</f>
        <v>0</v>
      </c>
      <c r="I90" s="213">
        <f>'HP-ICS, V5-Sep24'!N90</f>
        <v>0</v>
      </c>
      <c r="J90" s="207">
        <f>'HP-ICS, V5-Sep24'!O90</f>
        <v>0</v>
      </c>
      <c r="K90" s="198">
        <f>'HP-ICS, V5-Sep24'!R90</f>
        <v>0</v>
      </c>
    </row>
    <row r="91" spans="2:11" x14ac:dyDescent="0.3">
      <c r="B91" s="186">
        <f>'HP-ICS, V5-Sep24'!B91</f>
        <v>0</v>
      </c>
      <c r="C91" s="154">
        <f>'HP-ICS, V5-Sep24'!H91</f>
        <v>0</v>
      </c>
      <c r="D91" s="154">
        <f>'HP-ICS, V5-Sep24'!I91</f>
        <v>0</v>
      </c>
      <c r="E91" s="162" t="str">
        <f>'HP-ICS, V5-Sep24'!D91</f>
        <v>Guatemala</v>
      </c>
      <c r="F91" s="203">
        <f>'HP-ICS, V5-Sep24'!E91</f>
        <v>0</v>
      </c>
      <c r="G91" s="212">
        <f>'HP-ICS, V5-Sep24'!K91</f>
        <v>0</v>
      </c>
      <c r="H91" s="163">
        <f>'HP-ICS, V5-Sep24'!M91</f>
        <v>0</v>
      </c>
      <c r="I91" s="213">
        <f>'HP-ICS, V5-Sep24'!N91</f>
        <v>0</v>
      </c>
      <c r="J91" s="207">
        <f>'HP-ICS, V5-Sep24'!O91</f>
        <v>0</v>
      </c>
      <c r="K91" s="198">
        <f>'HP-ICS, V5-Sep24'!R91</f>
        <v>0</v>
      </c>
    </row>
    <row r="92" spans="2:11" x14ac:dyDescent="0.3">
      <c r="B92" s="186">
        <f>'HP-ICS, V5-Sep24'!B92</f>
        <v>0</v>
      </c>
      <c r="C92" s="154">
        <f>'HP-ICS, V5-Sep24'!H92</f>
        <v>0</v>
      </c>
      <c r="D92" s="154">
        <f>'HP-ICS, V5-Sep24'!I92</f>
        <v>0</v>
      </c>
      <c r="E92" s="162" t="str">
        <f>'HP-ICS, V5-Sep24'!D92</f>
        <v>Guatemala</v>
      </c>
      <c r="F92" s="203">
        <f>'HP-ICS, V5-Sep24'!E92</f>
        <v>0</v>
      </c>
      <c r="G92" s="212">
        <f>'HP-ICS, V5-Sep24'!K92</f>
        <v>0</v>
      </c>
      <c r="H92" s="163">
        <f>'HP-ICS, V5-Sep24'!M92</f>
        <v>0</v>
      </c>
      <c r="I92" s="213">
        <f>'HP-ICS, V5-Sep24'!N92</f>
        <v>0</v>
      </c>
      <c r="J92" s="207">
        <f>'HP-ICS, V5-Sep24'!O92</f>
        <v>0</v>
      </c>
      <c r="K92" s="198">
        <f>'HP-ICS, V5-Sep24'!R92</f>
        <v>0</v>
      </c>
    </row>
    <row r="93" spans="2:11" x14ac:dyDescent="0.3">
      <c r="B93" s="186">
        <f>'HP-ICS, V5-Sep24'!B93</f>
        <v>0</v>
      </c>
      <c r="C93" s="154">
        <f>'HP-ICS, V5-Sep24'!H93</f>
        <v>0</v>
      </c>
      <c r="D93" s="154">
        <f>'HP-ICS, V5-Sep24'!I93</f>
        <v>0</v>
      </c>
      <c r="E93" s="162" t="str">
        <f>'HP-ICS, V5-Sep24'!D93</f>
        <v>Guatemala</v>
      </c>
      <c r="F93" s="203">
        <f>'HP-ICS, V5-Sep24'!E93</f>
        <v>0</v>
      </c>
      <c r="G93" s="212">
        <f>'HP-ICS, V5-Sep24'!K93</f>
        <v>0</v>
      </c>
      <c r="H93" s="163">
        <f>'HP-ICS, V5-Sep24'!M93</f>
        <v>0</v>
      </c>
      <c r="I93" s="213">
        <f>'HP-ICS, V5-Sep24'!N93</f>
        <v>0</v>
      </c>
      <c r="J93" s="207">
        <f>'HP-ICS, V5-Sep24'!O93</f>
        <v>0</v>
      </c>
      <c r="K93" s="198">
        <f>'HP-ICS, V5-Sep24'!R93</f>
        <v>0</v>
      </c>
    </row>
    <row r="94" spans="2:11" x14ac:dyDescent="0.3">
      <c r="B94" s="186">
        <f>'HP-ICS, V5-Sep24'!B94</f>
        <v>0</v>
      </c>
      <c r="C94" s="154">
        <f>'HP-ICS, V5-Sep24'!H94</f>
        <v>0</v>
      </c>
      <c r="D94" s="154">
        <f>'HP-ICS, V5-Sep24'!I94</f>
        <v>0</v>
      </c>
      <c r="E94" s="162" t="str">
        <f>'HP-ICS, V5-Sep24'!D94</f>
        <v>Guatemala</v>
      </c>
      <c r="F94" s="203">
        <f>'HP-ICS, V5-Sep24'!E94</f>
        <v>0</v>
      </c>
      <c r="G94" s="212">
        <f>'HP-ICS, V5-Sep24'!K94</f>
        <v>0</v>
      </c>
      <c r="H94" s="163">
        <f>'HP-ICS, V5-Sep24'!M94</f>
        <v>0</v>
      </c>
      <c r="I94" s="213">
        <f>'HP-ICS, V5-Sep24'!N94</f>
        <v>0</v>
      </c>
      <c r="J94" s="207">
        <f>'HP-ICS, V5-Sep24'!O94</f>
        <v>0</v>
      </c>
      <c r="K94" s="198">
        <f>'HP-ICS, V5-Sep24'!R94</f>
        <v>0</v>
      </c>
    </row>
    <row r="95" spans="2:11" x14ac:dyDescent="0.3">
      <c r="B95" s="186">
        <f>'HP-ICS, V5-Sep24'!B95</f>
        <v>0</v>
      </c>
      <c r="C95" s="154">
        <f>'HP-ICS, V5-Sep24'!H95</f>
        <v>0</v>
      </c>
      <c r="D95" s="154">
        <f>'HP-ICS, V5-Sep24'!I95</f>
        <v>0</v>
      </c>
      <c r="E95" s="162" t="str">
        <f>'HP-ICS, V5-Sep24'!D95</f>
        <v>Guatemala</v>
      </c>
      <c r="F95" s="203">
        <f>'HP-ICS, V5-Sep24'!E95</f>
        <v>0</v>
      </c>
      <c r="G95" s="212">
        <f>'HP-ICS, V5-Sep24'!K95</f>
        <v>0</v>
      </c>
      <c r="H95" s="163">
        <f>'HP-ICS, V5-Sep24'!M95</f>
        <v>0</v>
      </c>
      <c r="I95" s="213">
        <f>'HP-ICS, V5-Sep24'!N95</f>
        <v>0</v>
      </c>
      <c r="J95" s="207">
        <f>'HP-ICS, V5-Sep24'!O95</f>
        <v>0</v>
      </c>
      <c r="K95" s="198">
        <f>'HP-ICS, V5-Sep24'!R95</f>
        <v>0</v>
      </c>
    </row>
    <row r="96" spans="2:11" x14ac:dyDescent="0.3">
      <c r="B96" s="186">
        <f>'HP-ICS, V5-Sep24'!B96</f>
        <v>0</v>
      </c>
      <c r="C96" s="154">
        <f>'HP-ICS, V5-Sep24'!H96</f>
        <v>0</v>
      </c>
      <c r="D96" s="154">
        <f>'HP-ICS, V5-Sep24'!I96</f>
        <v>0</v>
      </c>
      <c r="E96" s="162" t="str">
        <f>'HP-ICS, V5-Sep24'!D96</f>
        <v>Guatemala</v>
      </c>
      <c r="F96" s="203">
        <f>'HP-ICS, V5-Sep24'!E96</f>
        <v>0</v>
      </c>
      <c r="G96" s="212">
        <f>'HP-ICS, V5-Sep24'!K96</f>
        <v>0</v>
      </c>
      <c r="H96" s="163">
        <f>'HP-ICS, V5-Sep24'!M96</f>
        <v>0</v>
      </c>
      <c r="I96" s="213">
        <f>'HP-ICS, V5-Sep24'!N96</f>
        <v>0</v>
      </c>
      <c r="J96" s="207">
        <f>'HP-ICS, V5-Sep24'!O96</f>
        <v>0</v>
      </c>
      <c r="K96" s="198">
        <f>'HP-ICS, V5-Sep24'!R96</f>
        <v>0</v>
      </c>
    </row>
    <row r="97" spans="2:11" x14ac:dyDescent="0.3">
      <c r="B97" s="186">
        <f>'HP-ICS, V5-Sep24'!B97</f>
        <v>0</v>
      </c>
      <c r="C97" s="154">
        <f>'HP-ICS, V5-Sep24'!H97</f>
        <v>0</v>
      </c>
      <c r="D97" s="154">
        <f>'HP-ICS, V5-Sep24'!I97</f>
        <v>0</v>
      </c>
      <c r="E97" s="162" t="str">
        <f>'HP-ICS, V5-Sep24'!D97</f>
        <v>Guatemala</v>
      </c>
      <c r="F97" s="203">
        <f>'HP-ICS, V5-Sep24'!E97</f>
        <v>0</v>
      </c>
      <c r="G97" s="212">
        <f>'HP-ICS, V5-Sep24'!K97</f>
        <v>0</v>
      </c>
      <c r="H97" s="163">
        <f>'HP-ICS, V5-Sep24'!M97</f>
        <v>0</v>
      </c>
      <c r="I97" s="213">
        <f>'HP-ICS, V5-Sep24'!N97</f>
        <v>0</v>
      </c>
      <c r="J97" s="207">
        <f>'HP-ICS, V5-Sep24'!O97</f>
        <v>0</v>
      </c>
      <c r="K97" s="198">
        <f>'HP-ICS, V5-Sep24'!R97</f>
        <v>0</v>
      </c>
    </row>
    <row r="98" spans="2:11" x14ac:dyDescent="0.3">
      <c r="B98" s="186">
        <f>'HP-ICS, V5-Sep24'!B98</f>
        <v>0</v>
      </c>
      <c r="C98" s="154">
        <f>'HP-ICS, V5-Sep24'!H98</f>
        <v>0</v>
      </c>
      <c r="D98" s="154">
        <f>'HP-ICS, V5-Sep24'!I98</f>
        <v>0</v>
      </c>
      <c r="E98" s="162" t="str">
        <f>'HP-ICS, V5-Sep24'!D98</f>
        <v>Guatemala</v>
      </c>
      <c r="F98" s="203">
        <f>'HP-ICS, V5-Sep24'!E98</f>
        <v>0</v>
      </c>
      <c r="G98" s="212">
        <f>'HP-ICS, V5-Sep24'!K98</f>
        <v>0</v>
      </c>
      <c r="H98" s="163">
        <f>'HP-ICS, V5-Sep24'!M98</f>
        <v>0</v>
      </c>
      <c r="I98" s="213">
        <f>'HP-ICS, V5-Sep24'!N98</f>
        <v>0</v>
      </c>
      <c r="J98" s="207">
        <f>'HP-ICS, V5-Sep24'!O98</f>
        <v>0</v>
      </c>
      <c r="K98" s="198">
        <f>'HP-ICS, V5-Sep24'!R98</f>
        <v>0</v>
      </c>
    </row>
    <row r="99" spans="2:11" x14ac:dyDescent="0.3">
      <c r="B99" s="186">
        <f>'HP-ICS, V5-Sep24'!B99</f>
        <v>0</v>
      </c>
      <c r="C99" s="154">
        <f>'HP-ICS, V5-Sep24'!H99</f>
        <v>0</v>
      </c>
      <c r="D99" s="154">
        <f>'HP-ICS, V5-Sep24'!I99</f>
        <v>0</v>
      </c>
      <c r="E99" s="162" t="str">
        <f>'HP-ICS, V5-Sep24'!D99</f>
        <v>Guatemala</v>
      </c>
      <c r="F99" s="203">
        <f>'HP-ICS, V5-Sep24'!E99</f>
        <v>0</v>
      </c>
      <c r="G99" s="212">
        <f>'HP-ICS, V5-Sep24'!K99</f>
        <v>0</v>
      </c>
      <c r="H99" s="163">
        <f>'HP-ICS, V5-Sep24'!M99</f>
        <v>0</v>
      </c>
      <c r="I99" s="213">
        <f>'HP-ICS, V5-Sep24'!N99</f>
        <v>0</v>
      </c>
      <c r="J99" s="207">
        <f>'HP-ICS, V5-Sep24'!O99</f>
        <v>0</v>
      </c>
      <c r="K99" s="198">
        <f>'HP-ICS, V5-Sep24'!R99</f>
        <v>0</v>
      </c>
    </row>
    <row r="100" spans="2:11" x14ac:dyDescent="0.3">
      <c r="B100" s="186">
        <f>'HP-ICS, V5-Sep24'!B100</f>
        <v>0</v>
      </c>
      <c r="C100" s="154">
        <f>'HP-ICS, V5-Sep24'!H100</f>
        <v>0</v>
      </c>
      <c r="D100" s="154">
        <f>'HP-ICS, V5-Sep24'!I100</f>
        <v>0</v>
      </c>
      <c r="E100" s="162" t="str">
        <f>'HP-ICS, V5-Sep24'!D100</f>
        <v>Guatemala</v>
      </c>
      <c r="F100" s="203">
        <f>'HP-ICS, V5-Sep24'!E100</f>
        <v>0</v>
      </c>
      <c r="G100" s="212">
        <f>'HP-ICS, V5-Sep24'!K100</f>
        <v>0</v>
      </c>
      <c r="H100" s="163">
        <f>'HP-ICS, V5-Sep24'!M100</f>
        <v>0</v>
      </c>
      <c r="I100" s="213">
        <f>'HP-ICS, V5-Sep24'!N100</f>
        <v>0</v>
      </c>
      <c r="J100" s="207">
        <f>'HP-ICS, V5-Sep24'!O100</f>
        <v>0</v>
      </c>
      <c r="K100" s="198">
        <f>'HP-ICS, V5-Sep24'!R100</f>
        <v>0</v>
      </c>
    </row>
    <row r="101" spans="2:11" x14ac:dyDescent="0.3">
      <c r="B101" s="186">
        <f>'HP-ICS, V5-Sep24'!B101</f>
        <v>0</v>
      </c>
      <c r="C101" s="154">
        <f>'HP-ICS, V5-Sep24'!H101</f>
        <v>0</v>
      </c>
      <c r="D101" s="154">
        <f>'HP-ICS, V5-Sep24'!I101</f>
        <v>0</v>
      </c>
      <c r="E101" s="162" t="str">
        <f>'HP-ICS, V5-Sep24'!D101</f>
        <v>Guatemala</v>
      </c>
      <c r="F101" s="203">
        <f>'HP-ICS, V5-Sep24'!E101</f>
        <v>0</v>
      </c>
      <c r="G101" s="212">
        <f>'HP-ICS, V5-Sep24'!K101</f>
        <v>0</v>
      </c>
      <c r="H101" s="163">
        <f>'HP-ICS, V5-Sep24'!M101</f>
        <v>0</v>
      </c>
      <c r="I101" s="213">
        <f>'HP-ICS, V5-Sep24'!N101</f>
        <v>0</v>
      </c>
      <c r="J101" s="207">
        <f>'HP-ICS, V5-Sep24'!O101</f>
        <v>0</v>
      </c>
      <c r="K101" s="198">
        <f>'HP-ICS, V5-Sep24'!R101</f>
        <v>0</v>
      </c>
    </row>
    <row r="102" spans="2:11" x14ac:dyDescent="0.3">
      <c r="B102" s="186">
        <f>'HP-ICS, V5-Sep24'!B102</f>
        <v>0</v>
      </c>
      <c r="C102" s="154">
        <f>'HP-ICS, V5-Sep24'!H102</f>
        <v>0</v>
      </c>
      <c r="D102" s="154">
        <f>'HP-ICS, V5-Sep24'!I102</f>
        <v>0</v>
      </c>
      <c r="E102" s="162" t="str">
        <f>'HP-ICS, V5-Sep24'!D102</f>
        <v>Guatemala</v>
      </c>
      <c r="F102" s="203">
        <f>'HP-ICS, V5-Sep24'!E102</f>
        <v>0</v>
      </c>
      <c r="G102" s="212">
        <f>'HP-ICS, V5-Sep24'!K102</f>
        <v>0</v>
      </c>
      <c r="H102" s="163">
        <f>'HP-ICS, V5-Sep24'!M102</f>
        <v>0</v>
      </c>
      <c r="I102" s="213">
        <f>'HP-ICS, V5-Sep24'!N102</f>
        <v>0</v>
      </c>
      <c r="J102" s="207">
        <f>'HP-ICS, V5-Sep24'!O102</f>
        <v>0</v>
      </c>
      <c r="K102" s="198">
        <f>'HP-ICS, V5-Sep24'!R102</f>
        <v>0</v>
      </c>
    </row>
    <row r="103" spans="2:11" x14ac:dyDescent="0.3">
      <c r="B103" s="186">
        <f>'HP-ICS, V5-Sep24'!B103</f>
        <v>0</v>
      </c>
      <c r="C103" s="154">
        <f>'HP-ICS, V5-Sep24'!H103</f>
        <v>0</v>
      </c>
      <c r="D103" s="154">
        <f>'HP-ICS, V5-Sep24'!I103</f>
        <v>0</v>
      </c>
      <c r="E103" s="162" t="str">
        <f>'HP-ICS, V5-Sep24'!D103</f>
        <v>Guatemala</v>
      </c>
      <c r="F103" s="203">
        <f>'HP-ICS, V5-Sep24'!E103</f>
        <v>0</v>
      </c>
      <c r="G103" s="212">
        <f>'HP-ICS, V5-Sep24'!K103</f>
        <v>0</v>
      </c>
      <c r="H103" s="163">
        <f>'HP-ICS, V5-Sep24'!M103</f>
        <v>0</v>
      </c>
      <c r="I103" s="213">
        <f>'HP-ICS, V5-Sep24'!N103</f>
        <v>0</v>
      </c>
      <c r="J103" s="207">
        <f>'HP-ICS, V5-Sep24'!O103</f>
        <v>0</v>
      </c>
      <c r="K103" s="198">
        <f>'HP-ICS, V5-Sep24'!R103</f>
        <v>0</v>
      </c>
    </row>
    <row r="104" spans="2:11" x14ac:dyDescent="0.3">
      <c r="B104" s="186">
        <f>'HP-ICS, V5-Sep24'!B104</f>
        <v>0</v>
      </c>
      <c r="C104" s="154">
        <f>'HP-ICS, V5-Sep24'!H104</f>
        <v>0</v>
      </c>
      <c r="D104" s="154">
        <f>'HP-ICS, V5-Sep24'!I104</f>
        <v>0</v>
      </c>
      <c r="E104" s="162" t="str">
        <f>'HP-ICS, V5-Sep24'!D104</f>
        <v>Guatemala</v>
      </c>
      <c r="F104" s="203">
        <f>'HP-ICS, V5-Sep24'!E104</f>
        <v>0</v>
      </c>
      <c r="G104" s="212">
        <f>'HP-ICS, V5-Sep24'!K104</f>
        <v>0</v>
      </c>
      <c r="H104" s="163">
        <f>'HP-ICS, V5-Sep24'!M104</f>
        <v>0</v>
      </c>
      <c r="I104" s="213">
        <f>'HP-ICS, V5-Sep24'!N104</f>
        <v>0</v>
      </c>
      <c r="J104" s="207">
        <f>'HP-ICS, V5-Sep24'!O104</f>
        <v>0</v>
      </c>
      <c r="K104" s="198">
        <f>'HP-ICS, V5-Sep24'!R104</f>
        <v>0</v>
      </c>
    </row>
    <row r="105" spans="2:11" x14ac:dyDescent="0.3">
      <c r="B105" s="186">
        <f>'HP-ICS, V5-Sep24'!B105</f>
        <v>0</v>
      </c>
      <c r="C105" s="154">
        <f>'HP-ICS, V5-Sep24'!H105</f>
        <v>0</v>
      </c>
      <c r="D105" s="154">
        <f>'HP-ICS, V5-Sep24'!I105</f>
        <v>0</v>
      </c>
      <c r="E105" s="162" t="str">
        <f>'HP-ICS, V5-Sep24'!D105</f>
        <v>Guatemala</v>
      </c>
      <c r="F105" s="203">
        <f>'HP-ICS, V5-Sep24'!E105</f>
        <v>0</v>
      </c>
      <c r="G105" s="212">
        <f>'HP-ICS, V5-Sep24'!K105</f>
        <v>0</v>
      </c>
      <c r="H105" s="163">
        <f>'HP-ICS, V5-Sep24'!M105</f>
        <v>0</v>
      </c>
      <c r="I105" s="213">
        <f>'HP-ICS, V5-Sep24'!N105</f>
        <v>0</v>
      </c>
      <c r="J105" s="207">
        <f>'HP-ICS, V5-Sep24'!O105</f>
        <v>0</v>
      </c>
      <c r="K105" s="198">
        <f>'HP-ICS, V5-Sep24'!R105</f>
        <v>0</v>
      </c>
    </row>
    <row r="106" spans="2:11" x14ac:dyDescent="0.3">
      <c r="B106" s="186">
        <f>'HP-ICS, V5-Sep24'!B106</f>
        <v>0</v>
      </c>
      <c r="C106" s="154">
        <f>'HP-ICS, V5-Sep24'!H106</f>
        <v>0</v>
      </c>
      <c r="D106" s="154">
        <f>'HP-ICS, V5-Sep24'!I106</f>
        <v>0</v>
      </c>
      <c r="E106" s="162" t="str">
        <f>'HP-ICS, V5-Sep24'!D106</f>
        <v>Guatemala</v>
      </c>
      <c r="F106" s="203">
        <f>'HP-ICS, V5-Sep24'!E106</f>
        <v>0</v>
      </c>
      <c r="G106" s="212">
        <f>'HP-ICS, V5-Sep24'!K106</f>
        <v>0</v>
      </c>
      <c r="H106" s="163">
        <f>'HP-ICS, V5-Sep24'!M106</f>
        <v>0</v>
      </c>
      <c r="I106" s="213">
        <f>'HP-ICS, V5-Sep24'!N106</f>
        <v>0</v>
      </c>
      <c r="J106" s="207">
        <f>'HP-ICS, V5-Sep24'!O106</f>
        <v>0</v>
      </c>
      <c r="K106" s="198">
        <f>'HP-ICS, V5-Sep24'!R106</f>
        <v>0</v>
      </c>
    </row>
    <row r="107" spans="2:11" x14ac:dyDescent="0.3">
      <c r="B107" s="186">
        <f>'HP-ICS, V5-Sep24'!B107</f>
        <v>0</v>
      </c>
      <c r="C107" s="154">
        <f>'HP-ICS, V5-Sep24'!H107</f>
        <v>0</v>
      </c>
      <c r="D107" s="154">
        <f>'HP-ICS, V5-Sep24'!I107</f>
        <v>0</v>
      </c>
      <c r="E107" s="162" t="str">
        <f>'HP-ICS, V5-Sep24'!D107</f>
        <v>Guatemala</v>
      </c>
      <c r="F107" s="203">
        <f>'HP-ICS, V5-Sep24'!E107</f>
        <v>0</v>
      </c>
      <c r="G107" s="212">
        <f>'HP-ICS, V5-Sep24'!K107</f>
        <v>0</v>
      </c>
      <c r="H107" s="163">
        <f>'HP-ICS, V5-Sep24'!M107</f>
        <v>0</v>
      </c>
      <c r="I107" s="213">
        <f>'HP-ICS, V5-Sep24'!N107</f>
        <v>0</v>
      </c>
      <c r="J107" s="207">
        <f>'HP-ICS, V5-Sep24'!O107</f>
        <v>0</v>
      </c>
      <c r="K107" s="198">
        <f>'HP-ICS, V5-Sep24'!R107</f>
        <v>0</v>
      </c>
    </row>
    <row r="108" spans="2:11" x14ac:dyDescent="0.3">
      <c r="B108" s="186">
        <f>'HP-ICS, V5-Sep24'!B108</f>
        <v>0</v>
      </c>
      <c r="C108" s="154">
        <f>'HP-ICS, V5-Sep24'!H108</f>
        <v>0</v>
      </c>
      <c r="D108" s="154">
        <f>'HP-ICS, V5-Sep24'!I108</f>
        <v>0</v>
      </c>
      <c r="E108" s="162" t="str">
        <f>'HP-ICS, V5-Sep24'!D108</f>
        <v>Guatemala</v>
      </c>
      <c r="F108" s="203">
        <f>'HP-ICS, V5-Sep24'!E108</f>
        <v>0</v>
      </c>
      <c r="G108" s="212">
        <f>'HP-ICS, V5-Sep24'!K108</f>
        <v>0</v>
      </c>
      <c r="H108" s="163">
        <f>'HP-ICS, V5-Sep24'!M108</f>
        <v>0</v>
      </c>
      <c r="I108" s="213">
        <f>'HP-ICS, V5-Sep24'!N108</f>
        <v>0</v>
      </c>
      <c r="J108" s="207">
        <f>'HP-ICS, V5-Sep24'!O108</f>
        <v>0</v>
      </c>
      <c r="K108" s="198">
        <f>'HP-ICS, V5-Sep24'!R108</f>
        <v>0</v>
      </c>
    </row>
    <row r="109" spans="2:11" x14ac:dyDescent="0.3">
      <c r="B109" s="186">
        <f>'HP-ICS, V5-Sep24'!B109</f>
        <v>0</v>
      </c>
      <c r="C109" s="154">
        <f>'HP-ICS, V5-Sep24'!H109</f>
        <v>0</v>
      </c>
      <c r="D109" s="154">
        <f>'HP-ICS, V5-Sep24'!I109</f>
        <v>0</v>
      </c>
      <c r="E109" s="162" t="str">
        <f>'HP-ICS, V5-Sep24'!D109</f>
        <v>Guatemala</v>
      </c>
      <c r="F109" s="203">
        <f>'HP-ICS, V5-Sep24'!E109</f>
        <v>0</v>
      </c>
      <c r="G109" s="212">
        <f>'HP-ICS, V5-Sep24'!K109</f>
        <v>0</v>
      </c>
      <c r="H109" s="163">
        <f>'HP-ICS, V5-Sep24'!M109</f>
        <v>0</v>
      </c>
      <c r="I109" s="213">
        <f>'HP-ICS, V5-Sep24'!N109</f>
        <v>0</v>
      </c>
      <c r="J109" s="207">
        <f>'HP-ICS, V5-Sep24'!O109</f>
        <v>0</v>
      </c>
      <c r="K109" s="198">
        <f>'HP-ICS, V5-Sep24'!R109</f>
        <v>0</v>
      </c>
    </row>
    <row r="110" spans="2:11" x14ac:dyDescent="0.3">
      <c r="B110" s="186">
        <f>'HP-ICS, V5-Sep24'!B110</f>
        <v>0</v>
      </c>
      <c r="C110" s="154">
        <f>'HP-ICS, V5-Sep24'!H110</f>
        <v>0</v>
      </c>
      <c r="D110" s="154">
        <f>'HP-ICS, V5-Sep24'!I110</f>
        <v>0</v>
      </c>
      <c r="E110" s="162" t="str">
        <f>'HP-ICS, V5-Sep24'!D110</f>
        <v>Guatemala</v>
      </c>
      <c r="F110" s="203">
        <f>'HP-ICS, V5-Sep24'!E110</f>
        <v>0</v>
      </c>
      <c r="G110" s="212">
        <f>'HP-ICS, V5-Sep24'!K110</f>
        <v>0</v>
      </c>
      <c r="H110" s="163">
        <f>'HP-ICS, V5-Sep24'!M110</f>
        <v>0</v>
      </c>
      <c r="I110" s="213">
        <f>'HP-ICS, V5-Sep24'!N110</f>
        <v>0</v>
      </c>
      <c r="J110" s="207">
        <f>'HP-ICS, V5-Sep24'!O110</f>
        <v>0</v>
      </c>
      <c r="K110" s="198">
        <f>'HP-ICS, V5-Sep24'!R110</f>
        <v>0</v>
      </c>
    </row>
    <row r="111" spans="2:11" x14ac:dyDescent="0.3">
      <c r="B111" s="186">
        <f>'HP-ICS, V5-Sep24'!B111</f>
        <v>0</v>
      </c>
      <c r="C111" s="154">
        <f>'HP-ICS, V5-Sep24'!H111</f>
        <v>0</v>
      </c>
      <c r="D111" s="154">
        <f>'HP-ICS, V5-Sep24'!I111</f>
        <v>0</v>
      </c>
      <c r="E111" s="162" t="str">
        <f>'HP-ICS, V5-Sep24'!D111</f>
        <v>Guatemala</v>
      </c>
      <c r="F111" s="203">
        <f>'HP-ICS, V5-Sep24'!E111</f>
        <v>0</v>
      </c>
      <c r="G111" s="212">
        <f>'HP-ICS, V5-Sep24'!K111</f>
        <v>0</v>
      </c>
      <c r="H111" s="163">
        <f>'HP-ICS, V5-Sep24'!M111</f>
        <v>0</v>
      </c>
      <c r="I111" s="213">
        <f>'HP-ICS, V5-Sep24'!N111</f>
        <v>0</v>
      </c>
      <c r="J111" s="207">
        <f>'HP-ICS, V5-Sep24'!O111</f>
        <v>0</v>
      </c>
      <c r="K111" s="198">
        <f>'HP-ICS, V5-Sep24'!R111</f>
        <v>0</v>
      </c>
    </row>
    <row r="112" spans="2:11" x14ac:dyDescent="0.3">
      <c r="B112" s="186">
        <f>'HP-ICS, V5-Sep24'!B112</f>
        <v>0</v>
      </c>
      <c r="C112" s="154">
        <f>'HP-ICS, V5-Sep24'!H112</f>
        <v>0</v>
      </c>
      <c r="D112" s="154">
        <f>'HP-ICS, V5-Sep24'!I112</f>
        <v>0</v>
      </c>
      <c r="E112" s="162" t="str">
        <f>'HP-ICS, V5-Sep24'!D112</f>
        <v>Guatemala</v>
      </c>
      <c r="F112" s="203">
        <f>'HP-ICS, V5-Sep24'!E112</f>
        <v>0</v>
      </c>
      <c r="G112" s="212">
        <f>'HP-ICS, V5-Sep24'!K112</f>
        <v>0</v>
      </c>
      <c r="H112" s="163">
        <f>'HP-ICS, V5-Sep24'!M112</f>
        <v>0</v>
      </c>
      <c r="I112" s="213">
        <f>'HP-ICS, V5-Sep24'!N112</f>
        <v>0</v>
      </c>
      <c r="J112" s="207">
        <f>'HP-ICS, V5-Sep24'!O112</f>
        <v>0</v>
      </c>
      <c r="K112" s="198">
        <f>'HP-ICS, V5-Sep24'!R112</f>
        <v>0</v>
      </c>
    </row>
    <row r="113" spans="2:11" x14ac:dyDescent="0.3">
      <c r="B113" s="186">
        <f>'HP-ICS, V5-Sep24'!B113</f>
        <v>0</v>
      </c>
      <c r="C113" s="154">
        <f>'HP-ICS, V5-Sep24'!H113</f>
        <v>0</v>
      </c>
      <c r="D113" s="154">
        <f>'HP-ICS, V5-Sep24'!I113</f>
        <v>0</v>
      </c>
      <c r="E113" s="162" t="str">
        <f>'HP-ICS, V5-Sep24'!D113</f>
        <v>Guatemala</v>
      </c>
      <c r="F113" s="203">
        <f>'HP-ICS, V5-Sep24'!E113</f>
        <v>0</v>
      </c>
      <c r="G113" s="212">
        <f>'HP-ICS, V5-Sep24'!K113</f>
        <v>0</v>
      </c>
      <c r="H113" s="163">
        <f>'HP-ICS, V5-Sep24'!M113</f>
        <v>0</v>
      </c>
      <c r="I113" s="213">
        <f>'HP-ICS, V5-Sep24'!N113</f>
        <v>0</v>
      </c>
      <c r="J113" s="207">
        <f>'HP-ICS, V5-Sep24'!O113</f>
        <v>0</v>
      </c>
      <c r="K113" s="198">
        <f>'HP-ICS, V5-Sep24'!R113</f>
        <v>0</v>
      </c>
    </row>
    <row r="114" spans="2:11" x14ac:dyDescent="0.3">
      <c r="B114" s="186">
        <f>'HP-ICS, V5-Sep24'!B114</f>
        <v>0</v>
      </c>
      <c r="C114" s="154">
        <f>'HP-ICS, V5-Sep24'!H114</f>
        <v>0</v>
      </c>
      <c r="D114" s="154">
        <f>'HP-ICS, V5-Sep24'!I114</f>
        <v>0</v>
      </c>
      <c r="E114" s="162" t="str">
        <f>'HP-ICS, V5-Sep24'!D114</f>
        <v>Guatemala</v>
      </c>
      <c r="F114" s="203">
        <f>'HP-ICS, V5-Sep24'!E114</f>
        <v>0</v>
      </c>
      <c r="G114" s="212">
        <f>'HP-ICS, V5-Sep24'!K114</f>
        <v>0</v>
      </c>
      <c r="H114" s="163">
        <f>'HP-ICS, V5-Sep24'!M114</f>
        <v>0</v>
      </c>
      <c r="I114" s="213">
        <f>'HP-ICS, V5-Sep24'!N114</f>
        <v>0</v>
      </c>
      <c r="J114" s="207">
        <f>'HP-ICS, V5-Sep24'!O114</f>
        <v>0</v>
      </c>
      <c r="K114" s="198">
        <f>'HP-ICS, V5-Sep24'!R114</f>
        <v>0</v>
      </c>
    </row>
    <row r="115" spans="2:11" x14ac:dyDescent="0.3">
      <c r="B115" s="186">
        <f>'HP-ICS, V5-Sep24'!B115</f>
        <v>0</v>
      </c>
      <c r="C115" s="154">
        <f>'HP-ICS, V5-Sep24'!H115</f>
        <v>0</v>
      </c>
      <c r="D115" s="154">
        <f>'HP-ICS, V5-Sep24'!I115</f>
        <v>0</v>
      </c>
      <c r="E115" s="162" t="str">
        <f>'HP-ICS, V5-Sep24'!D115</f>
        <v>Guatemala</v>
      </c>
      <c r="F115" s="203">
        <f>'HP-ICS, V5-Sep24'!E115</f>
        <v>0</v>
      </c>
      <c r="G115" s="212">
        <f>'HP-ICS, V5-Sep24'!K115</f>
        <v>0</v>
      </c>
      <c r="H115" s="163">
        <f>'HP-ICS, V5-Sep24'!M115</f>
        <v>0</v>
      </c>
      <c r="I115" s="213">
        <f>'HP-ICS, V5-Sep24'!N115</f>
        <v>0</v>
      </c>
      <c r="J115" s="207">
        <f>'HP-ICS, V5-Sep24'!O115</f>
        <v>0</v>
      </c>
      <c r="K115" s="198">
        <f>'HP-ICS, V5-Sep24'!R115</f>
        <v>0</v>
      </c>
    </row>
    <row r="116" spans="2:11" x14ac:dyDescent="0.3">
      <c r="B116" s="186">
        <f>'HP-ICS, V5-Sep24'!B116</f>
        <v>0</v>
      </c>
      <c r="C116" s="154">
        <f>'HP-ICS, V5-Sep24'!H116</f>
        <v>0</v>
      </c>
      <c r="D116" s="154">
        <f>'HP-ICS, V5-Sep24'!I116</f>
        <v>0</v>
      </c>
      <c r="E116" s="162" t="str">
        <f>'HP-ICS, V5-Sep24'!D116</f>
        <v>Guatemala</v>
      </c>
      <c r="F116" s="203">
        <f>'HP-ICS, V5-Sep24'!E116</f>
        <v>0</v>
      </c>
      <c r="G116" s="212">
        <f>'HP-ICS, V5-Sep24'!K116</f>
        <v>0</v>
      </c>
      <c r="H116" s="163">
        <f>'HP-ICS, V5-Sep24'!M116</f>
        <v>0</v>
      </c>
      <c r="I116" s="213">
        <f>'HP-ICS, V5-Sep24'!N116</f>
        <v>0</v>
      </c>
      <c r="J116" s="207">
        <f>'HP-ICS, V5-Sep24'!O116</f>
        <v>0</v>
      </c>
      <c r="K116" s="198">
        <f>'HP-ICS, V5-Sep24'!R116</f>
        <v>0</v>
      </c>
    </row>
    <row r="117" spans="2:11" x14ac:dyDescent="0.3">
      <c r="B117" s="186">
        <f>'HP-ICS, V5-Sep24'!B117</f>
        <v>0</v>
      </c>
      <c r="C117" s="154">
        <f>'HP-ICS, V5-Sep24'!H117</f>
        <v>0</v>
      </c>
      <c r="D117" s="154">
        <f>'HP-ICS, V5-Sep24'!I117</f>
        <v>0</v>
      </c>
      <c r="E117" s="162" t="str">
        <f>'HP-ICS, V5-Sep24'!D117</f>
        <v>Guatemala</v>
      </c>
      <c r="F117" s="203">
        <f>'HP-ICS, V5-Sep24'!E117</f>
        <v>0</v>
      </c>
      <c r="G117" s="212">
        <f>'HP-ICS, V5-Sep24'!K117</f>
        <v>0</v>
      </c>
      <c r="H117" s="163">
        <f>'HP-ICS, V5-Sep24'!M117</f>
        <v>0</v>
      </c>
      <c r="I117" s="213">
        <f>'HP-ICS, V5-Sep24'!N117</f>
        <v>0</v>
      </c>
      <c r="J117" s="207">
        <f>'HP-ICS, V5-Sep24'!O117</f>
        <v>0</v>
      </c>
      <c r="K117" s="198">
        <f>'HP-ICS, V5-Sep24'!R117</f>
        <v>0</v>
      </c>
    </row>
    <row r="118" spans="2:11" x14ac:dyDescent="0.3">
      <c r="B118" s="186">
        <f>'HP-ICS, V5-Sep24'!B118</f>
        <v>0</v>
      </c>
      <c r="C118" s="154">
        <f>'HP-ICS, V5-Sep24'!H118</f>
        <v>0</v>
      </c>
      <c r="D118" s="154">
        <f>'HP-ICS, V5-Sep24'!I118</f>
        <v>0</v>
      </c>
      <c r="E118" s="162" t="str">
        <f>'HP-ICS, V5-Sep24'!D118</f>
        <v>Guatemala</v>
      </c>
      <c r="F118" s="203">
        <f>'HP-ICS, V5-Sep24'!E118</f>
        <v>0</v>
      </c>
      <c r="G118" s="212">
        <f>'HP-ICS, V5-Sep24'!K118</f>
        <v>0</v>
      </c>
      <c r="H118" s="163">
        <f>'HP-ICS, V5-Sep24'!M118</f>
        <v>0</v>
      </c>
      <c r="I118" s="213">
        <f>'HP-ICS, V5-Sep24'!N118</f>
        <v>0</v>
      </c>
      <c r="J118" s="207">
        <f>'HP-ICS, V5-Sep24'!O118</f>
        <v>0</v>
      </c>
      <c r="K118" s="198">
        <f>'HP-ICS, V5-Sep24'!R118</f>
        <v>0</v>
      </c>
    </row>
    <row r="119" spans="2:11" x14ac:dyDescent="0.3">
      <c r="B119" s="186">
        <f>'HP-ICS, V5-Sep24'!B119</f>
        <v>0</v>
      </c>
      <c r="C119" s="154">
        <f>'HP-ICS, V5-Sep24'!H119</f>
        <v>0</v>
      </c>
      <c r="D119" s="154">
        <f>'HP-ICS, V5-Sep24'!I119</f>
        <v>0</v>
      </c>
      <c r="E119" s="162" t="str">
        <f>'HP-ICS, V5-Sep24'!D119</f>
        <v>Guatemala</v>
      </c>
      <c r="F119" s="203">
        <f>'HP-ICS, V5-Sep24'!E119</f>
        <v>0</v>
      </c>
      <c r="G119" s="212">
        <f>'HP-ICS, V5-Sep24'!K119</f>
        <v>0</v>
      </c>
      <c r="H119" s="163">
        <f>'HP-ICS, V5-Sep24'!M119</f>
        <v>0</v>
      </c>
      <c r="I119" s="213">
        <f>'HP-ICS, V5-Sep24'!N119</f>
        <v>0</v>
      </c>
      <c r="J119" s="207">
        <f>'HP-ICS, V5-Sep24'!O119</f>
        <v>0</v>
      </c>
      <c r="K119" s="198">
        <f>'HP-ICS, V5-Sep24'!R119</f>
        <v>0</v>
      </c>
    </row>
    <row r="120" spans="2:11" x14ac:dyDescent="0.3">
      <c r="B120" s="186">
        <f>'HP-ICS, V5-Sep24'!B120</f>
        <v>0</v>
      </c>
      <c r="C120" s="154">
        <f>'HP-ICS, V5-Sep24'!H120</f>
        <v>0</v>
      </c>
      <c r="D120" s="154">
        <f>'HP-ICS, V5-Sep24'!I120</f>
        <v>0</v>
      </c>
      <c r="E120" s="162" t="str">
        <f>'HP-ICS, V5-Sep24'!D120</f>
        <v>Guatemala</v>
      </c>
      <c r="F120" s="203">
        <f>'HP-ICS, V5-Sep24'!E120</f>
        <v>0</v>
      </c>
      <c r="G120" s="212">
        <f>'HP-ICS, V5-Sep24'!K120</f>
        <v>0</v>
      </c>
      <c r="H120" s="163">
        <f>'HP-ICS, V5-Sep24'!M120</f>
        <v>0</v>
      </c>
      <c r="I120" s="213">
        <f>'HP-ICS, V5-Sep24'!N120</f>
        <v>0</v>
      </c>
      <c r="J120" s="207">
        <f>'HP-ICS, V5-Sep24'!O120</f>
        <v>0</v>
      </c>
      <c r="K120" s="198">
        <f>'HP-ICS, V5-Sep24'!R120</f>
        <v>0</v>
      </c>
    </row>
    <row r="121" spans="2:11" x14ac:dyDescent="0.3">
      <c r="B121" s="186">
        <f>'HP-ICS, V5-Sep24'!B121</f>
        <v>0</v>
      </c>
      <c r="C121" s="154">
        <f>'HP-ICS, V5-Sep24'!H121</f>
        <v>0</v>
      </c>
      <c r="D121" s="154">
        <f>'HP-ICS, V5-Sep24'!I121</f>
        <v>0</v>
      </c>
      <c r="E121" s="162" t="str">
        <f>'HP-ICS, V5-Sep24'!D121</f>
        <v>Guatemala</v>
      </c>
      <c r="F121" s="203">
        <f>'HP-ICS, V5-Sep24'!E121</f>
        <v>0</v>
      </c>
      <c r="G121" s="212">
        <f>'HP-ICS, V5-Sep24'!K121</f>
        <v>0</v>
      </c>
      <c r="H121" s="163">
        <f>'HP-ICS, V5-Sep24'!M121</f>
        <v>0</v>
      </c>
      <c r="I121" s="213">
        <f>'HP-ICS, V5-Sep24'!N121</f>
        <v>0</v>
      </c>
      <c r="J121" s="207">
        <f>'HP-ICS, V5-Sep24'!O121</f>
        <v>0</v>
      </c>
      <c r="K121" s="198">
        <f>'HP-ICS, V5-Sep24'!R121</f>
        <v>0</v>
      </c>
    </row>
    <row r="122" spans="2:11" x14ac:dyDescent="0.3">
      <c r="B122" s="186">
        <f>'HP-ICS, V5-Sep24'!B122</f>
        <v>0</v>
      </c>
      <c r="C122" s="154">
        <f>'HP-ICS, V5-Sep24'!H122</f>
        <v>0</v>
      </c>
      <c r="D122" s="154">
        <f>'HP-ICS, V5-Sep24'!I122</f>
        <v>0</v>
      </c>
      <c r="E122" s="162" t="str">
        <f>'HP-ICS, V5-Sep24'!D122</f>
        <v>Guatemala</v>
      </c>
      <c r="F122" s="203">
        <f>'HP-ICS, V5-Sep24'!E122</f>
        <v>0</v>
      </c>
      <c r="G122" s="212">
        <f>'HP-ICS, V5-Sep24'!K122</f>
        <v>0</v>
      </c>
      <c r="H122" s="163">
        <f>'HP-ICS, V5-Sep24'!M122</f>
        <v>0</v>
      </c>
      <c r="I122" s="213">
        <f>'HP-ICS, V5-Sep24'!N122</f>
        <v>0</v>
      </c>
      <c r="J122" s="207">
        <f>'HP-ICS, V5-Sep24'!O122</f>
        <v>0</v>
      </c>
      <c r="K122" s="198">
        <f>'HP-ICS, V5-Sep24'!R122</f>
        <v>0</v>
      </c>
    </row>
    <row r="123" spans="2:11" x14ac:dyDescent="0.3">
      <c r="B123" s="186">
        <f>'HP-ICS, V5-Sep24'!B123</f>
        <v>0</v>
      </c>
      <c r="C123" s="154">
        <f>'HP-ICS, V5-Sep24'!H123</f>
        <v>0</v>
      </c>
      <c r="D123" s="154">
        <f>'HP-ICS, V5-Sep24'!I123</f>
        <v>0</v>
      </c>
      <c r="E123" s="162" t="str">
        <f>'HP-ICS, V5-Sep24'!D123</f>
        <v>Guatemala</v>
      </c>
      <c r="F123" s="203">
        <f>'HP-ICS, V5-Sep24'!E123</f>
        <v>0</v>
      </c>
      <c r="G123" s="212">
        <f>'HP-ICS, V5-Sep24'!K123</f>
        <v>0</v>
      </c>
      <c r="H123" s="163">
        <f>'HP-ICS, V5-Sep24'!M123</f>
        <v>0</v>
      </c>
      <c r="I123" s="213">
        <f>'HP-ICS, V5-Sep24'!N123</f>
        <v>0</v>
      </c>
      <c r="J123" s="207">
        <f>'HP-ICS, V5-Sep24'!O123</f>
        <v>0</v>
      </c>
      <c r="K123" s="198">
        <f>'HP-ICS, V5-Sep24'!R123</f>
        <v>0</v>
      </c>
    </row>
    <row r="124" spans="2:11" x14ac:dyDescent="0.3">
      <c r="B124" s="186">
        <f>'HP-ICS, V5-Sep24'!B124</f>
        <v>0</v>
      </c>
      <c r="C124" s="154">
        <f>'HP-ICS, V5-Sep24'!H124</f>
        <v>0</v>
      </c>
      <c r="D124" s="154">
        <f>'HP-ICS, V5-Sep24'!I124</f>
        <v>0</v>
      </c>
      <c r="E124" s="162" t="str">
        <f>'HP-ICS, V5-Sep24'!D124</f>
        <v>Guatemala</v>
      </c>
      <c r="F124" s="203">
        <f>'HP-ICS, V5-Sep24'!E124</f>
        <v>0</v>
      </c>
      <c r="G124" s="212">
        <f>'HP-ICS, V5-Sep24'!K124</f>
        <v>0</v>
      </c>
      <c r="H124" s="163">
        <f>'HP-ICS, V5-Sep24'!M124</f>
        <v>0</v>
      </c>
      <c r="I124" s="213">
        <f>'HP-ICS, V5-Sep24'!N124</f>
        <v>0</v>
      </c>
      <c r="J124" s="207">
        <f>'HP-ICS, V5-Sep24'!O124</f>
        <v>0</v>
      </c>
      <c r="K124" s="198">
        <f>'HP-ICS, V5-Sep24'!R124</f>
        <v>0</v>
      </c>
    </row>
    <row r="125" spans="2:11" x14ac:dyDescent="0.3">
      <c r="B125" s="186">
        <f>'HP-ICS, V5-Sep24'!B125</f>
        <v>0</v>
      </c>
      <c r="C125" s="154">
        <f>'HP-ICS, V5-Sep24'!H125</f>
        <v>0</v>
      </c>
      <c r="D125" s="154">
        <f>'HP-ICS, V5-Sep24'!I125</f>
        <v>0</v>
      </c>
      <c r="E125" s="162" t="str">
        <f>'HP-ICS, V5-Sep24'!D125</f>
        <v>Guatemala</v>
      </c>
      <c r="F125" s="203">
        <f>'HP-ICS, V5-Sep24'!E125</f>
        <v>0</v>
      </c>
      <c r="G125" s="212">
        <f>'HP-ICS, V5-Sep24'!K125</f>
        <v>0</v>
      </c>
      <c r="H125" s="163">
        <f>'HP-ICS, V5-Sep24'!M125</f>
        <v>0</v>
      </c>
      <c r="I125" s="213">
        <f>'HP-ICS, V5-Sep24'!N125</f>
        <v>0</v>
      </c>
      <c r="J125" s="207">
        <f>'HP-ICS, V5-Sep24'!O125</f>
        <v>0</v>
      </c>
      <c r="K125" s="198">
        <f>'HP-ICS, V5-Sep24'!R125</f>
        <v>0</v>
      </c>
    </row>
    <row r="126" spans="2:11" x14ac:dyDescent="0.3">
      <c r="B126" s="186">
        <f>'HP-ICS, V5-Sep24'!B126</f>
        <v>0</v>
      </c>
      <c r="C126" s="154">
        <f>'HP-ICS, V5-Sep24'!H126</f>
        <v>0</v>
      </c>
      <c r="D126" s="154">
        <f>'HP-ICS, V5-Sep24'!I126</f>
        <v>0</v>
      </c>
      <c r="E126" s="162" t="str">
        <f>'HP-ICS, V5-Sep24'!D126</f>
        <v>Guatemala</v>
      </c>
      <c r="F126" s="203">
        <f>'HP-ICS, V5-Sep24'!E126</f>
        <v>0</v>
      </c>
      <c r="G126" s="212">
        <f>'HP-ICS, V5-Sep24'!K126</f>
        <v>0</v>
      </c>
      <c r="H126" s="163">
        <f>'HP-ICS, V5-Sep24'!M126</f>
        <v>0</v>
      </c>
      <c r="I126" s="213">
        <f>'HP-ICS, V5-Sep24'!N126</f>
        <v>0</v>
      </c>
      <c r="J126" s="207">
        <f>'HP-ICS, V5-Sep24'!O126</f>
        <v>0</v>
      </c>
      <c r="K126" s="198">
        <f>'HP-ICS, V5-Sep24'!R126</f>
        <v>0</v>
      </c>
    </row>
    <row r="127" spans="2:11" x14ac:dyDescent="0.3">
      <c r="B127" s="186">
        <f>'HP-ICS, V5-Sep24'!B127</f>
        <v>0</v>
      </c>
      <c r="C127" s="154">
        <f>'HP-ICS, V5-Sep24'!H127</f>
        <v>0</v>
      </c>
      <c r="D127" s="154">
        <f>'HP-ICS, V5-Sep24'!I127</f>
        <v>0</v>
      </c>
      <c r="E127" s="162" t="str">
        <f>'HP-ICS, V5-Sep24'!D127</f>
        <v>Guatemala</v>
      </c>
      <c r="F127" s="203">
        <f>'HP-ICS, V5-Sep24'!E127</f>
        <v>0</v>
      </c>
      <c r="G127" s="212">
        <f>'HP-ICS, V5-Sep24'!K127</f>
        <v>0</v>
      </c>
      <c r="H127" s="163">
        <f>'HP-ICS, V5-Sep24'!M127</f>
        <v>0</v>
      </c>
      <c r="I127" s="213">
        <f>'HP-ICS, V5-Sep24'!N127</f>
        <v>0</v>
      </c>
      <c r="J127" s="207">
        <f>'HP-ICS, V5-Sep24'!O127</f>
        <v>0</v>
      </c>
      <c r="K127" s="198">
        <f>'HP-ICS, V5-Sep24'!R127</f>
        <v>0</v>
      </c>
    </row>
    <row r="128" spans="2:11" x14ac:dyDescent="0.3">
      <c r="B128" s="186">
        <f>'HP-ICS, V5-Sep24'!B128</f>
        <v>0</v>
      </c>
      <c r="C128" s="154">
        <f>'HP-ICS, V5-Sep24'!H128</f>
        <v>0</v>
      </c>
      <c r="D128" s="154">
        <f>'HP-ICS, V5-Sep24'!I128</f>
        <v>0</v>
      </c>
      <c r="E128" s="162" t="str">
        <f>'HP-ICS, V5-Sep24'!D128</f>
        <v>Guatemala</v>
      </c>
      <c r="F128" s="203">
        <f>'HP-ICS, V5-Sep24'!E128</f>
        <v>0</v>
      </c>
      <c r="G128" s="212">
        <f>'HP-ICS, V5-Sep24'!K128</f>
        <v>0</v>
      </c>
      <c r="H128" s="163">
        <f>'HP-ICS, V5-Sep24'!M128</f>
        <v>0</v>
      </c>
      <c r="I128" s="213">
        <f>'HP-ICS, V5-Sep24'!N128</f>
        <v>0</v>
      </c>
      <c r="J128" s="207">
        <f>'HP-ICS, V5-Sep24'!O128</f>
        <v>0</v>
      </c>
      <c r="K128" s="198">
        <f>'HP-ICS, V5-Sep24'!R128</f>
        <v>0</v>
      </c>
    </row>
    <row r="129" spans="2:11" x14ac:dyDescent="0.3">
      <c r="B129" s="186">
        <f>'HP-ICS, V5-Sep24'!B129</f>
        <v>0</v>
      </c>
      <c r="C129" s="154">
        <f>'HP-ICS, V5-Sep24'!H129</f>
        <v>0</v>
      </c>
      <c r="D129" s="154">
        <f>'HP-ICS, V5-Sep24'!I129</f>
        <v>0</v>
      </c>
      <c r="E129" s="162" t="str">
        <f>'HP-ICS, V5-Sep24'!D129</f>
        <v>Guatemala</v>
      </c>
      <c r="F129" s="203">
        <f>'HP-ICS, V5-Sep24'!E129</f>
        <v>0</v>
      </c>
      <c r="G129" s="212">
        <f>'HP-ICS, V5-Sep24'!K129</f>
        <v>0</v>
      </c>
      <c r="H129" s="163">
        <f>'HP-ICS, V5-Sep24'!M129</f>
        <v>0</v>
      </c>
      <c r="I129" s="213">
        <f>'HP-ICS, V5-Sep24'!N129</f>
        <v>0</v>
      </c>
      <c r="J129" s="207">
        <f>'HP-ICS, V5-Sep24'!O129</f>
        <v>0</v>
      </c>
      <c r="K129" s="198">
        <f>'HP-ICS, V5-Sep24'!R129</f>
        <v>0</v>
      </c>
    </row>
    <row r="130" spans="2:11" x14ac:dyDescent="0.3">
      <c r="B130" s="186">
        <f>'HP-ICS, V5-Sep24'!B130</f>
        <v>0</v>
      </c>
      <c r="C130" s="154">
        <f>'HP-ICS, V5-Sep24'!H130</f>
        <v>0</v>
      </c>
      <c r="D130" s="154">
        <f>'HP-ICS, V5-Sep24'!I130</f>
        <v>0</v>
      </c>
      <c r="E130" s="162" t="str">
        <f>'HP-ICS, V5-Sep24'!D130</f>
        <v>Guatemala</v>
      </c>
      <c r="F130" s="203">
        <f>'HP-ICS, V5-Sep24'!E130</f>
        <v>0</v>
      </c>
      <c r="G130" s="212">
        <f>'HP-ICS, V5-Sep24'!K130</f>
        <v>0</v>
      </c>
      <c r="H130" s="163">
        <f>'HP-ICS, V5-Sep24'!M130</f>
        <v>0</v>
      </c>
      <c r="I130" s="213">
        <f>'HP-ICS, V5-Sep24'!N130</f>
        <v>0</v>
      </c>
      <c r="J130" s="207">
        <f>'HP-ICS, V5-Sep24'!O130</f>
        <v>0</v>
      </c>
      <c r="K130" s="198">
        <f>'HP-ICS, V5-Sep24'!R130</f>
        <v>0</v>
      </c>
    </row>
    <row r="131" spans="2:11" x14ac:dyDescent="0.3">
      <c r="B131" s="186">
        <f>'HP-ICS, V5-Sep24'!B131</f>
        <v>0</v>
      </c>
      <c r="C131" s="154">
        <f>'HP-ICS, V5-Sep24'!H131</f>
        <v>0</v>
      </c>
      <c r="D131" s="154">
        <f>'HP-ICS, V5-Sep24'!I131</f>
        <v>0</v>
      </c>
      <c r="E131" s="162" t="str">
        <f>'HP-ICS, V5-Sep24'!D131</f>
        <v>Guatemala</v>
      </c>
      <c r="F131" s="203">
        <f>'HP-ICS, V5-Sep24'!E131</f>
        <v>0</v>
      </c>
      <c r="G131" s="212">
        <f>'HP-ICS, V5-Sep24'!K131</f>
        <v>0</v>
      </c>
      <c r="H131" s="163">
        <f>'HP-ICS, V5-Sep24'!M131</f>
        <v>0</v>
      </c>
      <c r="I131" s="213">
        <f>'HP-ICS, V5-Sep24'!N131</f>
        <v>0</v>
      </c>
      <c r="J131" s="207">
        <f>'HP-ICS, V5-Sep24'!O131</f>
        <v>0</v>
      </c>
      <c r="K131" s="198">
        <f>'HP-ICS, V5-Sep24'!R131</f>
        <v>0</v>
      </c>
    </row>
    <row r="132" spans="2:11" x14ac:dyDescent="0.3">
      <c r="B132" s="186">
        <f>'HP-ICS, V5-Sep24'!B132</f>
        <v>0</v>
      </c>
      <c r="C132" s="154">
        <f>'HP-ICS, V5-Sep24'!H132</f>
        <v>0</v>
      </c>
      <c r="D132" s="154">
        <f>'HP-ICS, V5-Sep24'!I132</f>
        <v>0</v>
      </c>
      <c r="E132" s="162" t="str">
        <f>'HP-ICS, V5-Sep24'!D132</f>
        <v>Guatemala</v>
      </c>
      <c r="F132" s="203">
        <f>'HP-ICS, V5-Sep24'!E132</f>
        <v>0</v>
      </c>
      <c r="G132" s="212">
        <f>'HP-ICS, V5-Sep24'!K132</f>
        <v>0</v>
      </c>
      <c r="H132" s="163">
        <f>'HP-ICS, V5-Sep24'!M132</f>
        <v>0</v>
      </c>
      <c r="I132" s="213">
        <f>'HP-ICS, V5-Sep24'!N132</f>
        <v>0</v>
      </c>
      <c r="J132" s="207">
        <f>'HP-ICS, V5-Sep24'!O132</f>
        <v>0</v>
      </c>
      <c r="K132" s="198">
        <f>'HP-ICS, V5-Sep24'!R132</f>
        <v>0</v>
      </c>
    </row>
    <row r="133" spans="2:11" x14ac:dyDescent="0.3">
      <c r="B133" s="186">
        <f>'HP-ICS, V5-Sep24'!B133</f>
        <v>0</v>
      </c>
      <c r="C133" s="154">
        <f>'HP-ICS, V5-Sep24'!H133</f>
        <v>0</v>
      </c>
      <c r="D133" s="154">
        <f>'HP-ICS, V5-Sep24'!I133</f>
        <v>0</v>
      </c>
      <c r="E133" s="162" t="str">
        <f>'HP-ICS, V5-Sep24'!D133</f>
        <v>Guatemala</v>
      </c>
      <c r="F133" s="203">
        <f>'HP-ICS, V5-Sep24'!E133</f>
        <v>0</v>
      </c>
      <c r="G133" s="212">
        <f>'HP-ICS, V5-Sep24'!K133</f>
        <v>0</v>
      </c>
      <c r="H133" s="163">
        <f>'HP-ICS, V5-Sep24'!M133</f>
        <v>0</v>
      </c>
      <c r="I133" s="213">
        <f>'HP-ICS, V5-Sep24'!N133</f>
        <v>0</v>
      </c>
      <c r="J133" s="207">
        <f>'HP-ICS, V5-Sep24'!O133</f>
        <v>0</v>
      </c>
      <c r="K133" s="198">
        <f>'HP-ICS, V5-Sep24'!R133</f>
        <v>0</v>
      </c>
    </row>
    <row r="134" spans="2:11" x14ac:dyDescent="0.3">
      <c r="B134" s="186">
        <f>'HP-ICS, V5-Sep24'!B134</f>
        <v>0</v>
      </c>
      <c r="C134" s="154">
        <f>'HP-ICS, V5-Sep24'!H134</f>
        <v>0</v>
      </c>
      <c r="D134" s="154">
        <f>'HP-ICS, V5-Sep24'!I134</f>
        <v>0</v>
      </c>
      <c r="E134" s="162" t="str">
        <f>'HP-ICS, V5-Sep24'!D134</f>
        <v>Guatemala</v>
      </c>
      <c r="F134" s="203">
        <f>'HP-ICS, V5-Sep24'!E134</f>
        <v>0</v>
      </c>
      <c r="G134" s="212">
        <f>'HP-ICS, V5-Sep24'!K134</f>
        <v>0</v>
      </c>
      <c r="H134" s="163">
        <f>'HP-ICS, V5-Sep24'!M134</f>
        <v>0</v>
      </c>
      <c r="I134" s="213">
        <f>'HP-ICS, V5-Sep24'!N134</f>
        <v>0</v>
      </c>
      <c r="J134" s="207">
        <f>'HP-ICS, V5-Sep24'!O134</f>
        <v>0</v>
      </c>
      <c r="K134" s="198">
        <f>'HP-ICS, V5-Sep24'!R134</f>
        <v>0</v>
      </c>
    </row>
    <row r="135" spans="2:11" x14ac:dyDescent="0.3">
      <c r="B135" s="186">
        <f>'HP-ICS, V5-Sep24'!B135</f>
        <v>0</v>
      </c>
      <c r="C135" s="154">
        <f>'HP-ICS, V5-Sep24'!H135</f>
        <v>0</v>
      </c>
      <c r="D135" s="154">
        <f>'HP-ICS, V5-Sep24'!I135</f>
        <v>0</v>
      </c>
      <c r="E135" s="162" t="str">
        <f>'HP-ICS, V5-Sep24'!D135</f>
        <v>Guatemala</v>
      </c>
      <c r="F135" s="203">
        <f>'HP-ICS, V5-Sep24'!E135</f>
        <v>0</v>
      </c>
      <c r="G135" s="212">
        <f>'HP-ICS, V5-Sep24'!K135</f>
        <v>0</v>
      </c>
      <c r="H135" s="163">
        <f>'HP-ICS, V5-Sep24'!M135</f>
        <v>0</v>
      </c>
      <c r="I135" s="213">
        <f>'HP-ICS, V5-Sep24'!N135</f>
        <v>0</v>
      </c>
      <c r="J135" s="207">
        <f>'HP-ICS, V5-Sep24'!O135</f>
        <v>0</v>
      </c>
      <c r="K135" s="198">
        <f>'HP-ICS, V5-Sep24'!R135</f>
        <v>0</v>
      </c>
    </row>
    <row r="136" spans="2:11" x14ac:dyDescent="0.3">
      <c r="B136" s="186">
        <f>'HP-ICS, V5-Sep24'!B136</f>
        <v>0</v>
      </c>
      <c r="C136" s="154">
        <f>'HP-ICS, V5-Sep24'!H136</f>
        <v>0</v>
      </c>
      <c r="D136" s="154">
        <f>'HP-ICS, V5-Sep24'!I136</f>
        <v>0</v>
      </c>
      <c r="E136" s="162" t="str">
        <f>'HP-ICS, V5-Sep24'!D136</f>
        <v>Guatemala</v>
      </c>
      <c r="F136" s="203">
        <f>'HP-ICS, V5-Sep24'!E136</f>
        <v>0</v>
      </c>
      <c r="G136" s="212">
        <f>'HP-ICS, V5-Sep24'!K136</f>
        <v>0</v>
      </c>
      <c r="H136" s="163">
        <f>'HP-ICS, V5-Sep24'!M136</f>
        <v>0</v>
      </c>
      <c r="I136" s="213">
        <f>'HP-ICS, V5-Sep24'!N136</f>
        <v>0</v>
      </c>
      <c r="J136" s="207">
        <f>'HP-ICS, V5-Sep24'!O136</f>
        <v>0</v>
      </c>
      <c r="K136" s="198">
        <f>'HP-ICS, V5-Sep24'!R136</f>
        <v>0</v>
      </c>
    </row>
    <row r="137" spans="2:11" x14ac:dyDescent="0.3">
      <c r="B137" s="186">
        <f>'HP-ICS, V5-Sep24'!B137</f>
        <v>0</v>
      </c>
      <c r="C137" s="154">
        <f>'HP-ICS, V5-Sep24'!H137</f>
        <v>0</v>
      </c>
      <c r="D137" s="154">
        <f>'HP-ICS, V5-Sep24'!I137</f>
        <v>0</v>
      </c>
      <c r="E137" s="162" t="str">
        <f>'HP-ICS, V5-Sep24'!D137</f>
        <v>Guatemala</v>
      </c>
      <c r="F137" s="203">
        <f>'HP-ICS, V5-Sep24'!E137</f>
        <v>0</v>
      </c>
      <c r="G137" s="212">
        <f>'HP-ICS, V5-Sep24'!K137</f>
        <v>0</v>
      </c>
      <c r="H137" s="163">
        <f>'HP-ICS, V5-Sep24'!M137</f>
        <v>0</v>
      </c>
      <c r="I137" s="213">
        <f>'HP-ICS, V5-Sep24'!N137</f>
        <v>0</v>
      </c>
      <c r="J137" s="207">
        <f>'HP-ICS, V5-Sep24'!O137</f>
        <v>0</v>
      </c>
      <c r="K137" s="198">
        <f>'HP-ICS, V5-Sep24'!R137</f>
        <v>0</v>
      </c>
    </row>
    <row r="138" spans="2:11" x14ac:dyDescent="0.3">
      <c r="B138" s="186">
        <f>'HP-ICS, V5-Sep24'!B138</f>
        <v>0</v>
      </c>
      <c r="C138" s="154">
        <f>'HP-ICS, V5-Sep24'!H138</f>
        <v>0</v>
      </c>
      <c r="D138" s="154">
        <f>'HP-ICS, V5-Sep24'!I138</f>
        <v>0</v>
      </c>
      <c r="E138" s="162" t="str">
        <f>'HP-ICS, V5-Sep24'!D138</f>
        <v>Guatemala</v>
      </c>
      <c r="F138" s="203">
        <f>'HP-ICS, V5-Sep24'!E138</f>
        <v>0</v>
      </c>
      <c r="G138" s="212">
        <f>'HP-ICS, V5-Sep24'!K138</f>
        <v>0</v>
      </c>
      <c r="H138" s="163">
        <f>'HP-ICS, V5-Sep24'!M138</f>
        <v>0</v>
      </c>
      <c r="I138" s="213">
        <f>'HP-ICS, V5-Sep24'!N138</f>
        <v>0</v>
      </c>
      <c r="J138" s="207">
        <f>'HP-ICS, V5-Sep24'!O138</f>
        <v>0</v>
      </c>
      <c r="K138" s="198">
        <f>'HP-ICS, V5-Sep24'!R138</f>
        <v>0</v>
      </c>
    </row>
    <row r="139" spans="2:11" x14ac:dyDescent="0.3">
      <c r="B139" s="186">
        <f>'HP-ICS, V5-Sep24'!B139</f>
        <v>0</v>
      </c>
      <c r="C139" s="154">
        <f>'HP-ICS, V5-Sep24'!H139</f>
        <v>0</v>
      </c>
      <c r="D139" s="154">
        <f>'HP-ICS, V5-Sep24'!I139</f>
        <v>0</v>
      </c>
      <c r="E139" s="162" t="str">
        <f>'HP-ICS, V5-Sep24'!D139</f>
        <v>Guatemala</v>
      </c>
      <c r="F139" s="203">
        <f>'HP-ICS, V5-Sep24'!E139</f>
        <v>0</v>
      </c>
      <c r="G139" s="212">
        <f>'HP-ICS, V5-Sep24'!K139</f>
        <v>0</v>
      </c>
      <c r="H139" s="163">
        <f>'HP-ICS, V5-Sep24'!M139</f>
        <v>0</v>
      </c>
      <c r="I139" s="213">
        <f>'HP-ICS, V5-Sep24'!N139</f>
        <v>0</v>
      </c>
      <c r="J139" s="207">
        <f>'HP-ICS, V5-Sep24'!O139</f>
        <v>0</v>
      </c>
      <c r="K139" s="198">
        <f>'HP-ICS, V5-Sep24'!R139</f>
        <v>0</v>
      </c>
    </row>
    <row r="140" spans="2:11" x14ac:dyDescent="0.3">
      <c r="B140" s="186">
        <f>'HP-ICS, V5-Sep24'!B140</f>
        <v>0</v>
      </c>
      <c r="C140" s="154">
        <f>'HP-ICS, V5-Sep24'!H140</f>
        <v>0</v>
      </c>
      <c r="D140" s="154">
        <f>'HP-ICS, V5-Sep24'!I140</f>
        <v>0</v>
      </c>
      <c r="E140" s="162" t="str">
        <f>'HP-ICS, V5-Sep24'!D140</f>
        <v>Guatemala</v>
      </c>
      <c r="F140" s="203">
        <f>'HP-ICS, V5-Sep24'!E140</f>
        <v>0</v>
      </c>
      <c r="G140" s="212">
        <f>'HP-ICS, V5-Sep24'!K140</f>
        <v>0</v>
      </c>
      <c r="H140" s="163">
        <f>'HP-ICS, V5-Sep24'!M140</f>
        <v>0</v>
      </c>
      <c r="I140" s="213">
        <f>'HP-ICS, V5-Sep24'!N140</f>
        <v>0</v>
      </c>
      <c r="J140" s="207">
        <f>'HP-ICS, V5-Sep24'!O140</f>
        <v>0</v>
      </c>
      <c r="K140" s="198">
        <f>'HP-ICS, V5-Sep24'!R140</f>
        <v>0</v>
      </c>
    </row>
    <row r="141" spans="2:11" x14ac:dyDescent="0.3">
      <c r="B141" s="186">
        <f>'HP-ICS, V5-Sep24'!B141</f>
        <v>0</v>
      </c>
      <c r="C141" s="154">
        <f>'HP-ICS, V5-Sep24'!H141</f>
        <v>0</v>
      </c>
      <c r="D141" s="154">
        <f>'HP-ICS, V5-Sep24'!I141</f>
        <v>0</v>
      </c>
      <c r="E141" s="162" t="str">
        <f>'HP-ICS, V5-Sep24'!D141</f>
        <v>Guatemala</v>
      </c>
      <c r="F141" s="203">
        <f>'HP-ICS, V5-Sep24'!E141</f>
        <v>0</v>
      </c>
      <c r="G141" s="212">
        <f>'HP-ICS, V5-Sep24'!K141</f>
        <v>0</v>
      </c>
      <c r="H141" s="163">
        <f>'HP-ICS, V5-Sep24'!M141</f>
        <v>0</v>
      </c>
      <c r="I141" s="213">
        <f>'HP-ICS, V5-Sep24'!N141</f>
        <v>0</v>
      </c>
      <c r="J141" s="207">
        <f>'HP-ICS, V5-Sep24'!O141</f>
        <v>0</v>
      </c>
      <c r="K141" s="198">
        <f>'HP-ICS, V5-Sep24'!R141</f>
        <v>0</v>
      </c>
    </row>
    <row r="142" spans="2:11" x14ac:dyDescent="0.3">
      <c r="B142" s="186">
        <f>'HP-ICS, V5-Sep24'!B142</f>
        <v>0</v>
      </c>
      <c r="C142" s="154">
        <f>'HP-ICS, V5-Sep24'!H142</f>
        <v>0</v>
      </c>
      <c r="D142" s="154">
        <f>'HP-ICS, V5-Sep24'!I142</f>
        <v>0</v>
      </c>
      <c r="E142" s="162" t="str">
        <f>'HP-ICS, V5-Sep24'!D142</f>
        <v>Guatemala</v>
      </c>
      <c r="F142" s="203">
        <f>'HP-ICS, V5-Sep24'!E142</f>
        <v>0</v>
      </c>
      <c r="G142" s="212">
        <f>'HP-ICS, V5-Sep24'!K142</f>
        <v>0</v>
      </c>
      <c r="H142" s="163">
        <f>'HP-ICS, V5-Sep24'!M142</f>
        <v>0</v>
      </c>
      <c r="I142" s="213">
        <f>'HP-ICS, V5-Sep24'!N142</f>
        <v>0</v>
      </c>
      <c r="J142" s="207">
        <f>'HP-ICS, V5-Sep24'!O142</f>
        <v>0</v>
      </c>
      <c r="K142" s="198">
        <f>'HP-ICS, V5-Sep24'!R142</f>
        <v>0</v>
      </c>
    </row>
    <row r="143" spans="2:11" x14ac:dyDescent="0.3">
      <c r="B143" s="186">
        <f>'HP-ICS, V5-Sep24'!B143</f>
        <v>0</v>
      </c>
      <c r="C143" s="154">
        <f>'HP-ICS, V5-Sep24'!H143</f>
        <v>0</v>
      </c>
      <c r="D143" s="154">
        <f>'HP-ICS, V5-Sep24'!I143</f>
        <v>0</v>
      </c>
      <c r="E143" s="162" t="str">
        <f>'HP-ICS, V5-Sep24'!D143</f>
        <v>Guatemala</v>
      </c>
      <c r="F143" s="203">
        <f>'HP-ICS, V5-Sep24'!E143</f>
        <v>0</v>
      </c>
      <c r="G143" s="212">
        <f>'HP-ICS, V5-Sep24'!K143</f>
        <v>0</v>
      </c>
      <c r="H143" s="163">
        <f>'HP-ICS, V5-Sep24'!M143</f>
        <v>0</v>
      </c>
      <c r="I143" s="213">
        <f>'HP-ICS, V5-Sep24'!N143</f>
        <v>0</v>
      </c>
      <c r="J143" s="207">
        <f>'HP-ICS, V5-Sep24'!O143</f>
        <v>0</v>
      </c>
      <c r="K143" s="198">
        <f>'HP-ICS, V5-Sep24'!R143</f>
        <v>0</v>
      </c>
    </row>
    <row r="144" spans="2:11" x14ac:dyDescent="0.3">
      <c r="B144" s="186">
        <f>'HP-ICS, V5-Sep24'!B144</f>
        <v>0</v>
      </c>
      <c r="C144" s="154">
        <f>'HP-ICS, V5-Sep24'!H144</f>
        <v>0</v>
      </c>
      <c r="D144" s="154">
        <f>'HP-ICS, V5-Sep24'!I144</f>
        <v>0</v>
      </c>
      <c r="E144" s="162" t="str">
        <f>'HP-ICS, V5-Sep24'!D144</f>
        <v>Guatemala</v>
      </c>
      <c r="F144" s="203">
        <f>'HP-ICS, V5-Sep24'!E144</f>
        <v>0</v>
      </c>
      <c r="G144" s="212">
        <f>'HP-ICS, V5-Sep24'!K144</f>
        <v>0</v>
      </c>
      <c r="H144" s="163">
        <f>'HP-ICS, V5-Sep24'!M144</f>
        <v>0</v>
      </c>
      <c r="I144" s="213">
        <f>'HP-ICS, V5-Sep24'!N144</f>
        <v>0</v>
      </c>
      <c r="J144" s="207">
        <f>'HP-ICS, V5-Sep24'!O144</f>
        <v>0</v>
      </c>
      <c r="K144" s="198">
        <f>'HP-ICS, V5-Sep24'!R144</f>
        <v>0</v>
      </c>
    </row>
    <row r="145" spans="2:11" x14ac:dyDescent="0.3">
      <c r="B145" s="186">
        <f>'HP-ICS, V5-Sep24'!B145</f>
        <v>0</v>
      </c>
      <c r="C145" s="154">
        <f>'HP-ICS, V5-Sep24'!H145</f>
        <v>0</v>
      </c>
      <c r="D145" s="154">
        <f>'HP-ICS, V5-Sep24'!I145</f>
        <v>0</v>
      </c>
      <c r="E145" s="162" t="str">
        <f>'HP-ICS, V5-Sep24'!D145</f>
        <v>Guatemala</v>
      </c>
      <c r="F145" s="203">
        <f>'HP-ICS, V5-Sep24'!E145</f>
        <v>0</v>
      </c>
      <c r="G145" s="212">
        <f>'HP-ICS, V5-Sep24'!K145</f>
        <v>0</v>
      </c>
      <c r="H145" s="163">
        <f>'HP-ICS, V5-Sep24'!M145</f>
        <v>0</v>
      </c>
      <c r="I145" s="213">
        <f>'HP-ICS, V5-Sep24'!N145</f>
        <v>0</v>
      </c>
      <c r="J145" s="207">
        <f>'HP-ICS, V5-Sep24'!O145</f>
        <v>0</v>
      </c>
      <c r="K145" s="198">
        <f>'HP-ICS, V5-Sep24'!R145</f>
        <v>0</v>
      </c>
    </row>
    <row r="146" spans="2:11" x14ac:dyDescent="0.3">
      <c r="B146" s="186">
        <f>'HP-ICS, V5-Sep24'!B146</f>
        <v>0</v>
      </c>
      <c r="C146" s="154">
        <f>'HP-ICS, V5-Sep24'!H146</f>
        <v>0</v>
      </c>
      <c r="D146" s="154">
        <f>'HP-ICS, V5-Sep24'!I146</f>
        <v>0</v>
      </c>
      <c r="E146" s="162" t="str">
        <f>'HP-ICS, V5-Sep24'!D146</f>
        <v>Guatemala</v>
      </c>
      <c r="F146" s="203">
        <f>'HP-ICS, V5-Sep24'!E146</f>
        <v>0</v>
      </c>
      <c r="G146" s="212">
        <f>'HP-ICS, V5-Sep24'!K146</f>
        <v>0</v>
      </c>
      <c r="H146" s="163">
        <f>'HP-ICS, V5-Sep24'!M146</f>
        <v>0</v>
      </c>
      <c r="I146" s="213">
        <f>'HP-ICS, V5-Sep24'!N146</f>
        <v>0</v>
      </c>
      <c r="J146" s="207">
        <f>'HP-ICS, V5-Sep24'!O146</f>
        <v>0</v>
      </c>
      <c r="K146" s="198">
        <f>'HP-ICS, V5-Sep24'!R146</f>
        <v>0</v>
      </c>
    </row>
    <row r="147" spans="2:11" x14ac:dyDescent="0.3">
      <c r="B147" s="186">
        <f>'HP-ICS, V5-Sep24'!B147</f>
        <v>0</v>
      </c>
      <c r="C147" s="154">
        <f>'HP-ICS, V5-Sep24'!H147</f>
        <v>0</v>
      </c>
      <c r="D147" s="154">
        <f>'HP-ICS, V5-Sep24'!I147</f>
        <v>0</v>
      </c>
      <c r="E147" s="162" t="str">
        <f>'HP-ICS, V5-Sep24'!D147</f>
        <v>Guatemala</v>
      </c>
      <c r="F147" s="203">
        <f>'HP-ICS, V5-Sep24'!E147</f>
        <v>0</v>
      </c>
      <c r="G147" s="212">
        <f>'HP-ICS, V5-Sep24'!K147</f>
        <v>0</v>
      </c>
      <c r="H147" s="163">
        <f>'HP-ICS, V5-Sep24'!M147</f>
        <v>0</v>
      </c>
      <c r="I147" s="213">
        <f>'HP-ICS, V5-Sep24'!N147</f>
        <v>0</v>
      </c>
      <c r="J147" s="207">
        <f>'HP-ICS, V5-Sep24'!O147</f>
        <v>0</v>
      </c>
      <c r="K147" s="198">
        <f>'HP-ICS, V5-Sep24'!R147</f>
        <v>0</v>
      </c>
    </row>
    <row r="148" spans="2:11" x14ac:dyDescent="0.3">
      <c r="B148" s="186">
        <f>'HP-ICS, V5-Sep24'!B148</f>
        <v>0</v>
      </c>
      <c r="C148" s="154">
        <f>'HP-ICS, V5-Sep24'!H148</f>
        <v>0</v>
      </c>
      <c r="D148" s="154">
        <f>'HP-ICS, V5-Sep24'!I148</f>
        <v>0</v>
      </c>
      <c r="E148" s="162" t="str">
        <f>'HP-ICS, V5-Sep24'!D148</f>
        <v>Guatemala</v>
      </c>
      <c r="F148" s="203">
        <f>'HP-ICS, V5-Sep24'!E148</f>
        <v>0</v>
      </c>
      <c r="G148" s="212">
        <f>'HP-ICS, V5-Sep24'!K148</f>
        <v>0</v>
      </c>
      <c r="H148" s="163">
        <f>'HP-ICS, V5-Sep24'!M148</f>
        <v>0</v>
      </c>
      <c r="I148" s="213">
        <f>'HP-ICS, V5-Sep24'!N148</f>
        <v>0</v>
      </c>
      <c r="J148" s="207">
        <f>'HP-ICS, V5-Sep24'!O148</f>
        <v>0</v>
      </c>
      <c r="K148" s="198">
        <f>'HP-ICS, V5-Sep24'!R148</f>
        <v>0</v>
      </c>
    </row>
    <row r="149" spans="2:11" x14ac:dyDescent="0.3">
      <c r="B149" s="186">
        <f>'HP-ICS, V5-Sep24'!B149</f>
        <v>0</v>
      </c>
      <c r="C149" s="154">
        <f>'HP-ICS, V5-Sep24'!H149</f>
        <v>0</v>
      </c>
      <c r="D149" s="154">
        <f>'HP-ICS, V5-Sep24'!I149</f>
        <v>0</v>
      </c>
      <c r="E149" s="162" t="str">
        <f>'HP-ICS, V5-Sep24'!D149</f>
        <v>Guatemala</v>
      </c>
      <c r="F149" s="203">
        <f>'HP-ICS, V5-Sep24'!E149</f>
        <v>0</v>
      </c>
      <c r="G149" s="212">
        <f>'HP-ICS, V5-Sep24'!K149</f>
        <v>0</v>
      </c>
      <c r="H149" s="163">
        <f>'HP-ICS, V5-Sep24'!M149</f>
        <v>0</v>
      </c>
      <c r="I149" s="213">
        <f>'HP-ICS, V5-Sep24'!N149</f>
        <v>0</v>
      </c>
      <c r="J149" s="207">
        <f>'HP-ICS, V5-Sep24'!O149</f>
        <v>0</v>
      </c>
      <c r="K149" s="198">
        <f>'HP-ICS, V5-Sep24'!R149</f>
        <v>0</v>
      </c>
    </row>
    <row r="150" spans="2:11" x14ac:dyDescent="0.3">
      <c r="B150" s="186">
        <f>'HP-ICS, V5-Sep24'!B150</f>
        <v>0</v>
      </c>
      <c r="C150" s="154">
        <f>'HP-ICS, V5-Sep24'!H150</f>
        <v>0</v>
      </c>
      <c r="D150" s="154">
        <f>'HP-ICS, V5-Sep24'!I150</f>
        <v>0</v>
      </c>
      <c r="E150" s="162" t="str">
        <f>'HP-ICS, V5-Sep24'!D150</f>
        <v>Guatemala</v>
      </c>
      <c r="F150" s="203">
        <f>'HP-ICS, V5-Sep24'!E150</f>
        <v>0</v>
      </c>
      <c r="G150" s="212">
        <f>'HP-ICS, V5-Sep24'!K150</f>
        <v>0</v>
      </c>
      <c r="H150" s="163">
        <f>'HP-ICS, V5-Sep24'!M150</f>
        <v>0</v>
      </c>
      <c r="I150" s="213">
        <f>'HP-ICS, V5-Sep24'!N150</f>
        <v>0</v>
      </c>
      <c r="J150" s="207">
        <f>'HP-ICS, V5-Sep24'!O150</f>
        <v>0</v>
      </c>
      <c r="K150" s="198">
        <f>'HP-ICS, V5-Sep24'!R150</f>
        <v>0</v>
      </c>
    </row>
    <row r="151" spans="2:11" x14ac:dyDescent="0.3">
      <c r="B151" s="186">
        <f>'HP-ICS, V5-Sep24'!B151</f>
        <v>0</v>
      </c>
      <c r="C151" s="154">
        <f>'HP-ICS, V5-Sep24'!H151</f>
        <v>0</v>
      </c>
      <c r="D151" s="154">
        <f>'HP-ICS, V5-Sep24'!I151</f>
        <v>0</v>
      </c>
      <c r="E151" s="162" t="str">
        <f>'HP-ICS, V5-Sep24'!D151</f>
        <v>Guatemala</v>
      </c>
      <c r="F151" s="203">
        <f>'HP-ICS, V5-Sep24'!E151</f>
        <v>0</v>
      </c>
      <c r="G151" s="212">
        <f>'HP-ICS, V5-Sep24'!K151</f>
        <v>0</v>
      </c>
      <c r="H151" s="163">
        <f>'HP-ICS, V5-Sep24'!M151</f>
        <v>0</v>
      </c>
      <c r="I151" s="213">
        <f>'HP-ICS, V5-Sep24'!N151</f>
        <v>0</v>
      </c>
      <c r="J151" s="207">
        <f>'HP-ICS, V5-Sep24'!O151</f>
        <v>0</v>
      </c>
      <c r="K151" s="198">
        <f>'HP-ICS, V5-Sep24'!R151</f>
        <v>0</v>
      </c>
    </row>
    <row r="152" spans="2:11" x14ac:dyDescent="0.3">
      <c r="B152" s="186">
        <f>'HP-ICS, V5-Sep24'!B152</f>
        <v>0</v>
      </c>
      <c r="C152" s="154">
        <f>'HP-ICS, V5-Sep24'!H152</f>
        <v>0</v>
      </c>
      <c r="D152" s="154">
        <f>'HP-ICS, V5-Sep24'!I152</f>
        <v>0</v>
      </c>
      <c r="E152" s="162" t="str">
        <f>'HP-ICS, V5-Sep24'!D152</f>
        <v>Guatemala</v>
      </c>
      <c r="F152" s="203">
        <f>'HP-ICS, V5-Sep24'!E152</f>
        <v>0</v>
      </c>
      <c r="G152" s="212">
        <f>'HP-ICS, V5-Sep24'!K152</f>
        <v>0</v>
      </c>
      <c r="H152" s="163">
        <f>'HP-ICS, V5-Sep24'!M152</f>
        <v>0</v>
      </c>
      <c r="I152" s="213">
        <f>'HP-ICS, V5-Sep24'!N152</f>
        <v>0</v>
      </c>
      <c r="J152" s="207">
        <f>'HP-ICS, V5-Sep24'!O152</f>
        <v>0</v>
      </c>
      <c r="K152" s="198">
        <f>'HP-ICS, V5-Sep24'!R152</f>
        <v>0</v>
      </c>
    </row>
    <row r="153" spans="2:11" x14ac:dyDescent="0.3">
      <c r="B153" s="186">
        <f>'HP-ICS, V5-Sep24'!B153</f>
        <v>0</v>
      </c>
      <c r="C153" s="154">
        <f>'HP-ICS, V5-Sep24'!H153</f>
        <v>0</v>
      </c>
      <c r="D153" s="154">
        <f>'HP-ICS, V5-Sep24'!I153</f>
        <v>0</v>
      </c>
      <c r="E153" s="162" t="str">
        <f>'HP-ICS, V5-Sep24'!D153</f>
        <v>Guatemala</v>
      </c>
      <c r="F153" s="203">
        <f>'HP-ICS, V5-Sep24'!E153</f>
        <v>0</v>
      </c>
      <c r="G153" s="212">
        <f>'HP-ICS, V5-Sep24'!K153</f>
        <v>0</v>
      </c>
      <c r="H153" s="163">
        <f>'HP-ICS, V5-Sep24'!M153</f>
        <v>0</v>
      </c>
      <c r="I153" s="213">
        <f>'HP-ICS, V5-Sep24'!N153</f>
        <v>0</v>
      </c>
      <c r="J153" s="207">
        <f>'HP-ICS, V5-Sep24'!O153</f>
        <v>0</v>
      </c>
      <c r="K153" s="198">
        <f>'HP-ICS, V5-Sep24'!R153</f>
        <v>0</v>
      </c>
    </row>
    <row r="154" spans="2:11" x14ac:dyDescent="0.3">
      <c r="B154" s="186">
        <f>'HP-ICS, V5-Sep24'!B154</f>
        <v>0</v>
      </c>
      <c r="C154" s="154">
        <f>'HP-ICS, V5-Sep24'!H154</f>
        <v>0</v>
      </c>
      <c r="D154" s="154">
        <f>'HP-ICS, V5-Sep24'!I154</f>
        <v>0</v>
      </c>
      <c r="E154" s="162" t="str">
        <f>'HP-ICS, V5-Sep24'!D154</f>
        <v>Guatemala</v>
      </c>
      <c r="F154" s="203">
        <f>'HP-ICS, V5-Sep24'!E154</f>
        <v>0</v>
      </c>
      <c r="G154" s="212">
        <f>'HP-ICS, V5-Sep24'!K154</f>
        <v>0</v>
      </c>
      <c r="H154" s="163">
        <f>'HP-ICS, V5-Sep24'!M154</f>
        <v>0</v>
      </c>
      <c r="I154" s="213">
        <f>'HP-ICS, V5-Sep24'!N154</f>
        <v>0</v>
      </c>
      <c r="J154" s="207">
        <f>'HP-ICS, V5-Sep24'!O154</f>
        <v>0</v>
      </c>
      <c r="K154" s="198">
        <f>'HP-ICS, V5-Sep24'!R154</f>
        <v>0</v>
      </c>
    </row>
    <row r="155" spans="2:11" x14ac:dyDescent="0.3">
      <c r="B155" s="186">
        <f>'HP-ICS, V5-Sep24'!B155</f>
        <v>0</v>
      </c>
      <c r="C155" s="154">
        <f>'HP-ICS, V5-Sep24'!H155</f>
        <v>0</v>
      </c>
      <c r="D155" s="154">
        <f>'HP-ICS, V5-Sep24'!I155</f>
        <v>0</v>
      </c>
      <c r="E155" s="162" t="str">
        <f>'HP-ICS, V5-Sep24'!D155</f>
        <v>Guatemala</v>
      </c>
      <c r="F155" s="203">
        <f>'HP-ICS, V5-Sep24'!E155</f>
        <v>0</v>
      </c>
      <c r="G155" s="212">
        <f>'HP-ICS, V5-Sep24'!K155</f>
        <v>0</v>
      </c>
      <c r="H155" s="163">
        <f>'HP-ICS, V5-Sep24'!M155</f>
        <v>0</v>
      </c>
      <c r="I155" s="213">
        <f>'HP-ICS, V5-Sep24'!N155</f>
        <v>0</v>
      </c>
      <c r="J155" s="207">
        <f>'HP-ICS, V5-Sep24'!O155</f>
        <v>0</v>
      </c>
      <c r="K155" s="198">
        <f>'HP-ICS, V5-Sep24'!R155</f>
        <v>0</v>
      </c>
    </row>
    <row r="156" spans="2:11" x14ac:dyDescent="0.3">
      <c r="B156" s="186">
        <f>'HP-ICS, V5-Sep24'!B156</f>
        <v>0</v>
      </c>
      <c r="C156" s="154">
        <f>'HP-ICS, V5-Sep24'!H156</f>
        <v>0</v>
      </c>
      <c r="D156" s="154">
        <f>'HP-ICS, V5-Sep24'!I156</f>
        <v>0</v>
      </c>
      <c r="E156" s="162" t="str">
        <f>'HP-ICS, V5-Sep24'!D156</f>
        <v>Guatemala</v>
      </c>
      <c r="F156" s="203">
        <f>'HP-ICS, V5-Sep24'!E156</f>
        <v>0</v>
      </c>
      <c r="G156" s="212">
        <f>'HP-ICS, V5-Sep24'!K156</f>
        <v>0</v>
      </c>
      <c r="H156" s="163">
        <f>'HP-ICS, V5-Sep24'!M156</f>
        <v>0</v>
      </c>
      <c r="I156" s="213">
        <f>'HP-ICS, V5-Sep24'!N156</f>
        <v>0</v>
      </c>
      <c r="J156" s="207">
        <f>'HP-ICS, V5-Sep24'!O156</f>
        <v>0</v>
      </c>
      <c r="K156" s="198">
        <f>'HP-ICS, V5-Sep24'!R156</f>
        <v>0</v>
      </c>
    </row>
    <row r="157" spans="2:11" x14ac:dyDescent="0.3">
      <c r="B157" s="186">
        <f>'HP-ICS, V5-Sep24'!B157</f>
        <v>0</v>
      </c>
      <c r="C157" s="154">
        <f>'HP-ICS, V5-Sep24'!H157</f>
        <v>0</v>
      </c>
      <c r="D157" s="154">
        <f>'HP-ICS, V5-Sep24'!I157</f>
        <v>0</v>
      </c>
      <c r="E157" s="162" t="str">
        <f>'HP-ICS, V5-Sep24'!D157</f>
        <v>Guatemala</v>
      </c>
      <c r="F157" s="203">
        <f>'HP-ICS, V5-Sep24'!E157</f>
        <v>0</v>
      </c>
      <c r="G157" s="212">
        <f>'HP-ICS, V5-Sep24'!K157</f>
        <v>0</v>
      </c>
      <c r="H157" s="163">
        <f>'HP-ICS, V5-Sep24'!M157</f>
        <v>0</v>
      </c>
      <c r="I157" s="213">
        <f>'HP-ICS, V5-Sep24'!N157</f>
        <v>0</v>
      </c>
      <c r="J157" s="207">
        <f>'HP-ICS, V5-Sep24'!O157</f>
        <v>0</v>
      </c>
      <c r="K157" s="198">
        <f>'HP-ICS, V5-Sep24'!R157</f>
        <v>0</v>
      </c>
    </row>
    <row r="158" spans="2:11" x14ac:dyDescent="0.3">
      <c r="B158" s="186">
        <f>'HP-ICS, V5-Sep24'!B158</f>
        <v>0</v>
      </c>
      <c r="C158" s="154">
        <f>'HP-ICS, V5-Sep24'!H158</f>
        <v>0</v>
      </c>
      <c r="D158" s="154">
        <f>'HP-ICS, V5-Sep24'!I158</f>
        <v>0</v>
      </c>
      <c r="E158" s="162" t="str">
        <f>'HP-ICS, V5-Sep24'!D158</f>
        <v>Guatemala</v>
      </c>
      <c r="F158" s="203">
        <f>'HP-ICS, V5-Sep24'!E158</f>
        <v>0</v>
      </c>
      <c r="G158" s="212">
        <f>'HP-ICS, V5-Sep24'!K158</f>
        <v>0</v>
      </c>
      <c r="H158" s="163">
        <f>'HP-ICS, V5-Sep24'!M158</f>
        <v>0</v>
      </c>
      <c r="I158" s="213">
        <f>'HP-ICS, V5-Sep24'!N158</f>
        <v>0</v>
      </c>
      <c r="J158" s="207">
        <f>'HP-ICS, V5-Sep24'!O158</f>
        <v>0</v>
      </c>
      <c r="K158" s="198">
        <f>'HP-ICS, V5-Sep24'!R158</f>
        <v>0</v>
      </c>
    </row>
    <row r="159" spans="2:11" x14ac:dyDescent="0.3">
      <c r="B159" s="186">
        <f>'HP-ICS, V5-Sep24'!B159</f>
        <v>0</v>
      </c>
      <c r="C159" s="154">
        <f>'HP-ICS, V5-Sep24'!H159</f>
        <v>0</v>
      </c>
      <c r="D159" s="154">
        <f>'HP-ICS, V5-Sep24'!I159</f>
        <v>0</v>
      </c>
      <c r="E159" s="162" t="str">
        <f>'HP-ICS, V5-Sep24'!D159</f>
        <v>Guatemala</v>
      </c>
      <c r="F159" s="203">
        <f>'HP-ICS, V5-Sep24'!E159</f>
        <v>0</v>
      </c>
      <c r="G159" s="212">
        <f>'HP-ICS, V5-Sep24'!K159</f>
        <v>0</v>
      </c>
      <c r="H159" s="163">
        <f>'HP-ICS, V5-Sep24'!M159</f>
        <v>0</v>
      </c>
      <c r="I159" s="213">
        <f>'HP-ICS, V5-Sep24'!N159</f>
        <v>0</v>
      </c>
      <c r="J159" s="207">
        <f>'HP-ICS, V5-Sep24'!O159</f>
        <v>0</v>
      </c>
      <c r="K159" s="198">
        <f>'HP-ICS, V5-Sep24'!R159</f>
        <v>0</v>
      </c>
    </row>
    <row r="160" spans="2:11" x14ac:dyDescent="0.3">
      <c r="B160" s="186">
        <f>'HP-ICS, V5-Sep24'!B160</f>
        <v>0</v>
      </c>
      <c r="C160" s="154">
        <f>'HP-ICS, V5-Sep24'!H160</f>
        <v>0</v>
      </c>
      <c r="D160" s="154">
        <f>'HP-ICS, V5-Sep24'!I160</f>
        <v>0</v>
      </c>
      <c r="E160" s="162" t="str">
        <f>'HP-ICS, V5-Sep24'!D160</f>
        <v>Guatemala</v>
      </c>
      <c r="F160" s="203">
        <f>'HP-ICS, V5-Sep24'!E160</f>
        <v>0</v>
      </c>
      <c r="G160" s="212">
        <f>'HP-ICS, V5-Sep24'!K160</f>
        <v>0</v>
      </c>
      <c r="H160" s="163">
        <f>'HP-ICS, V5-Sep24'!M160</f>
        <v>0</v>
      </c>
      <c r="I160" s="213">
        <f>'HP-ICS, V5-Sep24'!N160</f>
        <v>0</v>
      </c>
      <c r="J160" s="207">
        <f>'HP-ICS, V5-Sep24'!O160</f>
        <v>0</v>
      </c>
      <c r="K160" s="198">
        <f>'HP-ICS, V5-Sep24'!R160</f>
        <v>0</v>
      </c>
    </row>
    <row r="161" spans="2:11" x14ac:dyDescent="0.3">
      <c r="B161" s="186">
        <f>'HP-ICS, V5-Sep24'!B161</f>
        <v>0</v>
      </c>
      <c r="C161" s="154">
        <f>'HP-ICS, V5-Sep24'!H161</f>
        <v>0</v>
      </c>
      <c r="D161" s="154">
        <f>'HP-ICS, V5-Sep24'!I161</f>
        <v>0</v>
      </c>
      <c r="E161" s="162" t="str">
        <f>'HP-ICS, V5-Sep24'!D161</f>
        <v>Guatemala</v>
      </c>
      <c r="F161" s="203">
        <f>'HP-ICS, V5-Sep24'!E161</f>
        <v>0</v>
      </c>
      <c r="G161" s="212">
        <f>'HP-ICS, V5-Sep24'!K161</f>
        <v>0</v>
      </c>
      <c r="H161" s="163">
        <f>'HP-ICS, V5-Sep24'!M161</f>
        <v>0</v>
      </c>
      <c r="I161" s="213">
        <f>'HP-ICS, V5-Sep24'!N161</f>
        <v>0</v>
      </c>
      <c r="J161" s="207">
        <f>'HP-ICS, V5-Sep24'!O161</f>
        <v>0</v>
      </c>
      <c r="K161" s="198">
        <f>'HP-ICS, V5-Sep24'!R161</f>
        <v>0</v>
      </c>
    </row>
    <row r="162" spans="2:11" x14ac:dyDescent="0.3">
      <c r="B162" s="186">
        <f>'HP-ICS, V5-Sep24'!B162</f>
        <v>0</v>
      </c>
      <c r="C162" s="154">
        <f>'HP-ICS, V5-Sep24'!H162</f>
        <v>0</v>
      </c>
      <c r="D162" s="154">
        <f>'HP-ICS, V5-Sep24'!I162</f>
        <v>0</v>
      </c>
      <c r="E162" s="162" t="str">
        <f>'HP-ICS, V5-Sep24'!D162</f>
        <v>Guatemala</v>
      </c>
      <c r="F162" s="203">
        <f>'HP-ICS, V5-Sep24'!E162</f>
        <v>0</v>
      </c>
      <c r="G162" s="212">
        <f>'HP-ICS, V5-Sep24'!K162</f>
        <v>0</v>
      </c>
      <c r="H162" s="163">
        <f>'HP-ICS, V5-Sep24'!M162</f>
        <v>0</v>
      </c>
      <c r="I162" s="213">
        <f>'HP-ICS, V5-Sep24'!N162</f>
        <v>0</v>
      </c>
      <c r="J162" s="207">
        <f>'HP-ICS, V5-Sep24'!O162</f>
        <v>0</v>
      </c>
      <c r="K162" s="198">
        <f>'HP-ICS, V5-Sep24'!R162</f>
        <v>0</v>
      </c>
    </row>
    <row r="163" spans="2:11" x14ac:dyDescent="0.3">
      <c r="B163" s="186">
        <f>'HP-ICS, V5-Sep24'!B163</f>
        <v>0</v>
      </c>
      <c r="C163" s="154">
        <f>'HP-ICS, V5-Sep24'!H163</f>
        <v>0</v>
      </c>
      <c r="D163" s="154">
        <f>'HP-ICS, V5-Sep24'!I163</f>
        <v>0</v>
      </c>
      <c r="E163" s="162" t="str">
        <f>'HP-ICS, V5-Sep24'!D163</f>
        <v>Guatemala</v>
      </c>
      <c r="F163" s="203">
        <f>'HP-ICS, V5-Sep24'!E163</f>
        <v>0</v>
      </c>
      <c r="G163" s="212">
        <f>'HP-ICS, V5-Sep24'!K163</f>
        <v>0</v>
      </c>
      <c r="H163" s="163">
        <f>'HP-ICS, V5-Sep24'!M163</f>
        <v>0</v>
      </c>
      <c r="I163" s="213">
        <f>'HP-ICS, V5-Sep24'!N163</f>
        <v>0</v>
      </c>
      <c r="J163" s="207">
        <f>'HP-ICS, V5-Sep24'!O163</f>
        <v>0</v>
      </c>
      <c r="K163" s="198">
        <f>'HP-ICS, V5-Sep24'!R163</f>
        <v>0</v>
      </c>
    </row>
    <row r="164" spans="2:11" x14ac:dyDescent="0.3">
      <c r="B164" s="186">
        <f>'HP-ICS, V5-Sep24'!B164</f>
        <v>0</v>
      </c>
      <c r="C164" s="154">
        <f>'HP-ICS, V5-Sep24'!H164</f>
        <v>0</v>
      </c>
      <c r="D164" s="154">
        <f>'HP-ICS, V5-Sep24'!I164</f>
        <v>0</v>
      </c>
      <c r="E164" s="162" t="str">
        <f>'HP-ICS, V5-Sep24'!D164</f>
        <v>Guatemala</v>
      </c>
      <c r="F164" s="203">
        <f>'HP-ICS, V5-Sep24'!E164</f>
        <v>0</v>
      </c>
      <c r="G164" s="212">
        <f>'HP-ICS, V5-Sep24'!K164</f>
        <v>0</v>
      </c>
      <c r="H164" s="163">
        <f>'HP-ICS, V5-Sep24'!M164</f>
        <v>0</v>
      </c>
      <c r="I164" s="213">
        <f>'HP-ICS, V5-Sep24'!N164</f>
        <v>0</v>
      </c>
      <c r="J164" s="207">
        <f>'HP-ICS, V5-Sep24'!O164</f>
        <v>0</v>
      </c>
      <c r="K164" s="198">
        <f>'HP-ICS, V5-Sep24'!R164</f>
        <v>0</v>
      </c>
    </row>
    <row r="165" spans="2:11" x14ac:dyDescent="0.3">
      <c r="B165" s="186">
        <f>'HP-ICS, V5-Sep24'!B165</f>
        <v>0</v>
      </c>
      <c r="C165" s="154">
        <f>'HP-ICS, V5-Sep24'!H165</f>
        <v>0</v>
      </c>
      <c r="D165" s="154">
        <f>'HP-ICS, V5-Sep24'!I165</f>
        <v>0</v>
      </c>
      <c r="E165" s="162" t="str">
        <f>'HP-ICS, V5-Sep24'!D165</f>
        <v>Guatemala</v>
      </c>
      <c r="F165" s="203">
        <f>'HP-ICS, V5-Sep24'!E165</f>
        <v>0</v>
      </c>
      <c r="G165" s="212">
        <f>'HP-ICS, V5-Sep24'!K165</f>
        <v>0</v>
      </c>
      <c r="H165" s="163">
        <f>'HP-ICS, V5-Sep24'!M165</f>
        <v>0</v>
      </c>
      <c r="I165" s="213">
        <f>'HP-ICS, V5-Sep24'!N165</f>
        <v>0</v>
      </c>
      <c r="J165" s="207">
        <f>'HP-ICS, V5-Sep24'!O165</f>
        <v>0</v>
      </c>
      <c r="K165" s="198">
        <f>'HP-ICS, V5-Sep24'!R165</f>
        <v>0</v>
      </c>
    </row>
    <row r="166" spans="2:11" x14ac:dyDescent="0.3">
      <c r="B166" s="186">
        <f>'HP-ICS, V5-Sep24'!B166</f>
        <v>0</v>
      </c>
      <c r="C166" s="154">
        <f>'HP-ICS, V5-Sep24'!H166</f>
        <v>0</v>
      </c>
      <c r="D166" s="154">
        <f>'HP-ICS, V5-Sep24'!I166</f>
        <v>0</v>
      </c>
      <c r="E166" s="162" t="str">
        <f>'HP-ICS, V5-Sep24'!D166</f>
        <v>Guatemala</v>
      </c>
      <c r="F166" s="203">
        <f>'HP-ICS, V5-Sep24'!E166</f>
        <v>0</v>
      </c>
      <c r="G166" s="212">
        <f>'HP-ICS, V5-Sep24'!K166</f>
        <v>0</v>
      </c>
      <c r="H166" s="163">
        <f>'HP-ICS, V5-Sep24'!M166</f>
        <v>0</v>
      </c>
      <c r="I166" s="213">
        <f>'HP-ICS, V5-Sep24'!N166</f>
        <v>0</v>
      </c>
      <c r="J166" s="207">
        <f>'HP-ICS, V5-Sep24'!O166</f>
        <v>0</v>
      </c>
      <c r="K166" s="198">
        <f>'HP-ICS, V5-Sep24'!R166</f>
        <v>0</v>
      </c>
    </row>
    <row r="167" spans="2:11" x14ac:dyDescent="0.3">
      <c r="B167" s="186">
        <f>'HP-ICS, V5-Sep24'!B167</f>
        <v>0</v>
      </c>
      <c r="C167" s="154">
        <f>'HP-ICS, V5-Sep24'!H167</f>
        <v>0</v>
      </c>
      <c r="D167" s="154">
        <f>'HP-ICS, V5-Sep24'!I167</f>
        <v>0</v>
      </c>
      <c r="E167" s="162" t="str">
        <f>'HP-ICS, V5-Sep24'!D167</f>
        <v>Guatemala</v>
      </c>
      <c r="F167" s="203">
        <f>'HP-ICS, V5-Sep24'!E167</f>
        <v>0</v>
      </c>
      <c r="G167" s="212">
        <f>'HP-ICS, V5-Sep24'!K167</f>
        <v>0</v>
      </c>
      <c r="H167" s="163">
        <f>'HP-ICS, V5-Sep24'!M167</f>
        <v>0</v>
      </c>
      <c r="I167" s="213">
        <f>'HP-ICS, V5-Sep24'!N167</f>
        <v>0</v>
      </c>
      <c r="J167" s="207">
        <f>'HP-ICS, V5-Sep24'!O167</f>
        <v>0</v>
      </c>
      <c r="K167" s="198">
        <f>'HP-ICS, V5-Sep24'!R167</f>
        <v>0</v>
      </c>
    </row>
    <row r="168" spans="2:11" x14ac:dyDescent="0.3">
      <c r="B168" s="186">
        <f>'HP-ICS, V5-Sep24'!B168</f>
        <v>0</v>
      </c>
      <c r="C168" s="154">
        <f>'HP-ICS, V5-Sep24'!H168</f>
        <v>0</v>
      </c>
      <c r="D168" s="154">
        <f>'HP-ICS, V5-Sep24'!I168</f>
        <v>0</v>
      </c>
      <c r="E168" s="162" t="str">
        <f>'HP-ICS, V5-Sep24'!D168</f>
        <v>Guatemala</v>
      </c>
      <c r="F168" s="203">
        <f>'HP-ICS, V5-Sep24'!E168</f>
        <v>0</v>
      </c>
      <c r="G168" s="212">
        <f>'HP-ICS, V5-Sep24'!K168</f>
        <v>0</v>
      </c>
      <c r="H168" s="163">
        <f>'HP-ICS, V5-Sep24'!M168</f>
        <v>0</v>
      </c>
      <c r="I168" s="213">
        <f>'HP-ICS, V5-Sep24'!N168</f>
        <v>0</v>
      </c>
      <c r="J168" s="207">
        <f>'HP-ICS, V5-Sep24'!O168</f>
        <v>0</v>
      </c>
      <c r="K168" s="198">
        <f>'HP-ICS, V5-Sep24'!R168</f>
        <v>0</v>
      </c>
    </row>
    <row r="169" spans="2:11" x14ac:dyDescent="0.3">
      <c r="B169" s="186">
        <f>'HP-ICS, V5-Sep24'!B169</f>
        <v>0</v>
      </c>
      <c r="C169" s="154">
        <f>'HP-ICS, V5-Sep24'!H169</f>
        <v>0</v>
      </c>
      <c r="D169" s="154">
        <f>'HP-ICS, V5-Sep24'!I169</f>
        <v>0</v>
      </c>
      <c r="E169" s="162" t="str">
        <f>'HP-ICS, V5-Sep24'!D169</f>
        <v>Guatemala</v>
      </c>
      <c r="F169" s="203">
        <f>'HP-ICS, V5-Sep24'!E169</f>
        <v>0</v>
      </c>
      <c r="G169" s="212">
        <f>'HP-ICS, V5-Sep24'!K169</f>
        <v>0</v>
      </c>
      <c r="H169" s="163">
        <f>'HP-ICS, V5-Sep24'!M169</f>
        <v>0</v>
      </c>
      <c r="I169" s="213">
        <f>'HP-ICS, V5-Sep24'!N169</f>
        <v>0</v>
      </c>
      <c r="J169" s="207">
        <f>'HP-ICS, V5-Sep24'!O169</f>
        <v>0</v>
      </c>
      <c r="K169" s="198">
        <f>'HP-ICS, V5-Sep24'!R169</f>
        <v>0</v>
      </c>
    </row>
    <row r="170" spans="2:11" x14ac:dyDescent="0.3">
      <c r="B170" s="186">
        <f>'HP-ICS, V5-Sep24'!B170</f>
        <v>0</v>
      </c>
      <c r="C170" s="154">
        <f>'HP-ICS, V5-Sep24'!H170</f>
        <v>0</v>
      </c>
      <c r="D170" s="154">
        <f>'HP-ICS, V5-Sep24'!I170</f>
        <v>0</v>
      </c>
      <c r="E170" s="162" t="str">
        <f>'HP-ICS, V5-Sep24'!D170</f>
        <v>Guatemala</v>
      </c>
      <c r="F170" s="203">
        <f>'HP-ICS, V5-Sep24'!E170</f>
        <v>0</v>
      </c>
      <c r="G170" s="212">
        <f>'HP-ICS, V5-Sep24'!K170</f>
        <v>0</v>
      </c>
      <c r="H170" s="163">
        <f>'HP-ICS, V5-Sep24'!M170</f>
        <v>0</v>
      </c>
      <c r="I170" s="213">
        <f>'HP-ICS, V5-Sep24'!N170</f>
        <v>0</v>
      </c>
      <c r="J170" s="207">
        <f>'HP-ICS, V5-Sep24'!O170</f>
        <v>0</v>
      </c>
      <c r="K170" s="198">
        <f>'HP-ICS, V5-Sep24'!R170</f>
        <v>0</v>
      </c>
    </row>
    <row r="171" spans="2:11" x14ac:dyDescent="0.3">
      <c r="B171" s="186">
        <f>'HP-ICS, V5-Sep24'!B171</f>
        <v>0</v>
      </c>
      <c r="C171" s="154">
        <f>'HP-ICS, V5-Sep24'!H171</f>
        <v>0</v>
      </c>
      <c r="D171" s="154">
        <f>'HP-ICS, V5-Sep24'!I171</f>
        <v>0</v>
      </c>
      <c r="E171" s="162" t="str">
        <f>'HP-ICS, V5-Sep24'!D171</f>
        <v>Guatemala</v>
      </c>
      <c r="F171" s="203">
        <f>'HP-ICS, V5-Sep24'!E171</f>
        <v>0</v>
      </c>
      <c r="G171" s="212">
        <f>'HP-ICS, V5-Sep24'!K171</f>
        <v>0</v>
      </c>
      <c r="H171" s="163">
        <f>'HP-ICS, V5-Sep24'!M171</f>
        <v>0</v>
      </c>
      <c r="I171" s="213">
        <f>'HP-ICS, V5-Sep24'!N171</f>
        <v>0</v>
      </c>
      <c r="J171" s="207">
        <f>'HP-ICS, V5-Sep24'!O171</f>
        <v>0</v>
      </c>
      <c r="K171" s="198">
        <f>'HP-ICS, V5-Sep24'!R171</f>
        <v>0</v>
      </c>
    </row>
    <row r="172" spans="2:11" x14ac:dyDescent="0.3">
      <c r="B172" s="186">
        <f>'HP-ICS, V5-Sep24'!B172</f>
        <v>0</v>
      </c>
      <c r="C172" s="154">
        <f>'HP-ICS, V5-Sep24'!H172</f>
        <v>0</v>
      </c>
      <c r="D172" s="154">
        <f>'HP-ICS, V5-Sep24'!I172</f>
        <v>0</v>
      </c>
      <c r="E172" s="162" t="str">
        <f>'HP-ICS, V5-Sep24'!D172</f>
        <v>Guatemala</v>
      </c>
      <c r="F172" s="203">
        <f>'HP-ICS, V5-Sep24'!E172</f>
        <v>0</v>
      </c>
      <c r="G172" s="212">
        <f>'HP-ICS, V5-Sep24'!K172</f>
        <v>0</v>
      </c>
      <c r="H172" s="163">
        <f>'HP-ICS, V5-Sep24'!M172</f>
        <v>0</v>
      </c>
      <c r="I172" s="213">
        <f>'HP-ICS, V5-Sep24'!N172</f>
        <v>0</v>
      </c>
      <c r="J172" s="207">
        <f>'HP-ICS, V5-Sep24'!O172</f>
        <v>0</v>
      </c>
      <c r="K172" s="198">
        <f>'HP-ICS, V5-Sep24'!R172</f>
        <v>0</v>
      </c>
    </row>
    <row r="173" spans="2:11" x14ac:dyDescent="0.3">
      <c r="B173" s="186">
        <f>'HP-ICS, V5-Sep24'!B173</f>
        <v>0</v>
      </c>
      <c r="C173" s="154">
        <f>'HP-ICS, V5-Sep24'!H173</f>
        <v>0</v>
      </c>
      <c r="D173" s="154">
        <f>'HP-ICS, V5-Sep24'!I173</f>
        <v>0</v>
      </c>
      <c r="E173" s="162" t="str">
        <f>'HP-ICS, V5-Sep24'!D173</f>
        <v>Guatemala</v>
      </c>
      <c r="F173" s="203">
        <f>'HP-ICS, V5-Sep24'!E173</f>
        <v>0</v>
      </c>
      <c r="G173" s="212">
        <f>'HP-ICS, V5-Sep24'!K173</f>
        <v>0</v>
      </c>
      <c r="H173" s="163">
        <f>'HP-ICS, V5-Sep24'!M173</f>
        <v>0</v>
      </c>
      <c r="I173" s="213">
        <f>'HP-ICS, V5-Sep24'!N173</f>
        <v>0</v>
      </c>
      <c r="J173" s="207">
        <f>'HP-ICS, V5-Sep24'!O173</f>
        <v>0</v>
      </c>
      <c r="K173" s="198">
        <f>'HP-ICS, V5-Sep24'!R173</f>
        <v>0</v>
      </c>
    </row>
    <row r="174" spans="2:11" x14ac:dyDescent="0.3">
      <c r="B174" s="186">
        <f>'HP-ICS, V5-Sep24'!B174</f>
        <v>0</v>
      </c>
      <c r="C174" s="154">
        <f>'HP-ICS, V5-Sep24'!H174</f>
        <v>0</v>
      </c>
      <c r="D174" s="154">
        <f>'HP-ICS, V5-Sep24'!I174</f>
        <v>0</v>
      </c>
      <c r="E174" s="162" t="str">
        <f>'HP-ICS, V5-Sep24'!D174</f>
        <v>Guatemala</v>
      </c>
      <c r="F174" s="203">
        <f>'HP-ICS, V5-Sep24'!E174</f>
        <v>0</v>
      </c>
      <c r="G174" s="212">
        <f>'HP-ICS, V5-Sep24'!K174</f>
        <v>0</v>
      </c>
      <c r="H174" s="163">
        <f>'HP-ICS, V5-Sep24'!M174</f>
        <v>0</v>
      </c>
      <c r="I174" s="213">
        <f>'HP-ICS, V5-Sep24'!N174</f>
        <v>0</v>
      </c>
      <c r="J174" s="207">
        <f>'HP-ICS, V5-Sep24'!O174</f>
        <v>0</v>
      </c>
      <c r="K174" s="198">
        <f>'HP-ICS, V5-Sep24'!R174</f>
        <v>0</v>
      </c>
    </row>
    <row r="175" spans="2:11" x14ac:dyDescent="0.3">
      <c r="B175" s="186">
        <f>'HP-ICS, V5-Sep24'!B175</f>
        <v>0</v>
      </c>
      <c r="C175" s="154">
        <f>'HP-ICS, V5-Sep24'!H175</f>
        <v>0</v>
      </c>
      <c r="D175" s="154">
        <f>'HP-ICS, V5-Sep24'!I175</f>
        <v>0</v>
      </c>
      <c r="E175" s="162" t="str">
        <f>'HP-ICS, V5-Sep24'!D175</f>
        <v>Guatemala</v>
      </c>
      <c r="F175" s="203">
        <f>'HP-ICS, V5-Sep24'!E175</f>
        <v>0</v>
      </c>
      <c r="G175" s="212">
        <f>'HP-ICS, V5-Sep24'!K175</f>
        <v>0</v>
      </c>
      <c r="H175" s="163">
        <f>'HP-ICS, V5-Sep24'!M175</f>
        <v>0</v>
      </c>
      <c r="I175" s="213">
        <f>'HP-ICS, V5-Sep24'!N175</f>
        <v>0</v>
      </c>
      <c r="J175" s="207">
        <f>'HP-ICS, V5-Sep24'!O175</f>
        <v>0</v>
      </c>
      <c r="K175" s="198">
        <f>'HP-ICS, V5-Sep24'!R175</f>
        <v>0</v>
      </c>
    </row>
    <row r="176" spans="2:11" x14ac:dyDescent="0.3">
      <c r="B176" s="186">
        <f>'HP-ICS, V5-Sep24'!B176</f>
        <v>0</v>
      </c>
      <c r="C176" s="154">
        <f>'HP-ICS, V5-Sep24'!H176</f>
        <v>0</v>
      </c>
      <c r="D176" s="154">
        <f>'HP-ICS, V5-Sep24'!I176</f>
        <v>0</v>
      </c>
      <c r="E176" s="162" t="str">
        <f>'HP-ICS, V5-Sep24'!D176</f>
        <v>Guatemala</v>
      </c>
      <c r="F176" s="203">
        <f>'HP-ICS, V5-Sep24'!E176</f>
        <v>0</v>
      </c>
      <c r="G176" s="212">
        <f>'HP-ICS, V5-Sep24'!K176</f>
        <v>0</v>
      </c>
      <c r="H176" s="163">
        <f>'HP-ICS, V5-Sep24'!M176</f>
        <v>0</v>
      </c>
      <c r="I176" s="213">
        <f>'HP-ICS, V5-Sep24'!N176</f>
        <v>0</v>
      </c>
      <c r="J176" s="207">
        <f>'HP-ICS, V5-Sep24'!O176</f>
        <v>0</v>
      </c>
      <c r="K176" s="198">
        <f>'HP-ICS, V5-Sep24'!R176</f>
        <v>0</v>
      </c>
    </row>
    <row r="177" spans="2:11" x14ac:dyDescent="0.3">
      <c r="B177" s="186">
        <f>'HP-ICS, V5-Sep24'!B177</f>
        <v>0</v>
      </c>
      <c r="C177" s="154">
        <f>'HP-ICS, V5-Sep24'!H177</f>
        <v>0</v>
      </c>
      <c r="D177" s="154">
        <f>'HP-ICS, V5-Sep24'!I177</f>
        <v>0</v>
      </c>
      <c r="E177" s="162" t="str">
        <f>'HP-ICS, V5-Sep24'!D177</f>
        <v>Guatemala</v>
      </c>
      <c r="F177" s="203">
        <f>'HP-ICS, V5-Sep24'!E177</f>
        <v>0</v>
      </c>
      <c r="G177" s="212">
        <f>'HP-ICS, V5-Sep24'!K177</f>
        <v>0</v>
      </c>
      <c r="H177" s="163">
        <f>'HP-ICS, V5-Sep24'!M177</f>
        <v>0</v>
      </c>
      <c r="I177" s="213">
        <f>'HP-ICS, V5-Sep24'!N177</f>
        <v>0</v>
      </c>
      <c r="J177" s="207">
        <f>'HP-ICS, V5-Sep24'!O177</f>
        <v>0</v>
      </c>
      <c r="K177" s="198">
        <f>'HP-ICS, V5-Sep24'!R177</f>
        <v>0</v>
      </c>
    </row>
    <row r="178" spans="2:11" x14ac:dyDescent="0.3">
      <c r="B178" s="186">
        <f>'HP-ICS, V5-Sep24'!B178</f>
        <v>0</v>
      </c>
      <c r="C178" s="154">
        <f>'HP-ICS, V5-Sep24'!H178</f>
        <v>0</v>
      </c>
      <c r="D178" s="154">
        <f>'HP-ICS, V5-Sep24'!I178</f>
        <v>0</v>
      </c>
      <c r="E178" s="162" t="str">
        <f>'HP-ICS, V5-Sep24'!D178</f>
        <v>Guatemala</v>
      </c>
      <c r="F178" s="203">
        <f>'HP-ICS, V5-Sep24'!E178</f>
        <v>0</v>
      </c>
      <c r="G178" s="212">
        <f>'HP-ICS, V5-Sep24'!K178</f>
        <v>0</v>
      </c>
      <c r="H178" s="163">
        <f>'HP-ICS, V5-Sep24'!M178</f>
        <v>0</v>
      </c>
      <c r="I178" s="213">
        <f>'HP-ICS, V5-Sep24'!N178</f>
        <v>0</v>
      </c>
      <c r="J178" s="207">
        <f>'HP-ICS, V5-Sep24'!O178</f>
        <v>0</v>
      </c>
      <c r="K178" s="198">
        <f>'HP-ICS, V5-Sep24'!R178</f>
        <v>0</v>
      </c>
    </row>
    <row r="179" spans="2:11" x14ac:dyDescent="0.3">
      <c r="B179" s="186">
        <f>'HP-ICS, V5-Sep24'!B179</f>
        <v>0</v>
      </c>
      <c r="C179" s="154">
        <f>'HP-ICS, V5-Sep24'!H179</f>
        <v>0</v>
      </c>
      <c r="D179" s="154">
        <f>'HP-ICS, V5-Sep24'!I179</f>
        <v>0</v>
      </c>
      <c r="E179" s="162" t="str">
        <f>'HP-ICS, V5-Sep24'!D179</f>
        <v>Guatemala</v>
      </c>
      <c r="F179" s="203">
        <f>'HP-ICS, V5-Sep24'!E179</f>
        <v>0</v>
      </c>
      <c r="G179" s="212">
        <f>'HP-ICS, V5-Sep24'!K179</f>
        <v>0</v>
      </c>
      <c r="H179" s="163">
        <f>'HP-ICS, V5-Sep24'!M179</f>
        <v>0</v>
      </c>
      <c r="I179" s="213">
        <f>'HP-ICS, V5-Sep24'!N179</f>
        <v>0</v>
      </c>
      <c r="J179" s="207">
        <f>'HP-ICS, V5-Sep24'!O179</f>
        <v>0</v>
      </c>
      <c r="K179" s="198">
        <f>'HP-ICS, V5-Sep24'!R179</f>
        <v>0</v>
      </c>
    </row>
    <row r="180" spans="2:11" x14ac:dyDescent="0.3">
      <c r="B180" s="186">
        <f>'HP-ICS, V5-Sep24'!B180</f>
        <v>0</v>
      </c>
      <c r="C180" s="154">
        <f>'HP-ICS, V5-Sep24'!H180</f>
        <v>0</v>
      </c>
      <c r="D180" s="154">
        <f>'HP-ICS, V5-Sep24'!I180</f>
        <v>0</v>
      </c>
      <c r="E180" s="162" t="str">
        <f>'HP-ICS, V5-Sep24'!D180</f>
        <v>Guatemala</v>
      </c>
      <c r="F180" s="203">
        <f>'HP-ICS, V5-Sep24'!E180</f>
        <v>0</v>
      </c>
      <c r="G180" s="212">
        <f>'HP-ICS, V5-Sep24'!K180</f>
        <v>0</v>
      </c>
      <c r="H180" s="163">
        <f>'HP-ICS, V5-Sep24'!M180</f>
        <v>0</v>
      </c>
      <c r="I180" s="213">
        <f>'HP-ICS, V5-Sep24'!N180</f>
        <v>0</v>
      </c>
      <c r="J180" s="207">
        <f>'HP-ICS, V5-Sep24'!O180</f>
        <v>0</v>
      </c>
      <c r="K180" s="198">
        <f>'HP-ICS, V5-Sep24'!R180</f>
        <v>0</v>
      </c>
    </row>
    <row r="181" spans="2:11" x14ac:dyDescent="0.3">
      <c r="B181" s="186">
        <f>'HP-ICS, V5-Sep24'!B181</f>
        <v>0</v>
      </c>
      <c r="C181" s="154">
        <f>'HP-ICS, V5-Sep24'!H181</f>
        <v>0</v>
      </c>
      <c r="D181" s="154">
        <f>'HP-ICS, V5-Sep24'!I181</f>
        <v>0</v>
      </c>
      <c r="E181" s="162" t="str">
        <f>'HP-ICS, V5-Sep24'!D181</f>
        <v>Guatemala</v>
      </c>
      <c r="F181" s="203">
        <f>'HP-ICS, V5-Sep24'!E181</f>
        <v>0</v>
      </c>
      <c r="G181" s="212">
        <f>'HP-ICS, V5-Sep24'!K181</f>
        <v>0</v>
      </c>
      <c r="H181" s="163">
        <f>'HP-ICS, V5-Sep24'!M181</f>
        <v>0</v>
      </c>
      <c r="I181" s="213">
        <f>'HP-ICS, V5-Sep24'!N181</f>
        <v>0</v>
      </c>
      <c r="J181" s="207">
        <f>'HP-ICS, V5-Sep24'!O181</f>
        <v>0</v>
      </c>
      <c r="K181" s="198">
        <f>'HP-ICS, V5-Sep24'!R181</f>
        <v>0</v>
      </c>
    </row>
    <row r="182" spans="2:11" x14ac:dyDescent="0.3">
      <c r="B182" s="186">
        <f>'HP-ICS, V5-Sep24'!B182</f>
        <v>0</v>
      </c>
      <c r="C182" s="154">
        <f>'HP-ICS, V5-Sep24'!H182</f>
        <v>0</v>
      </c>
      <c r="D182" s="154">
        <f>'HP-ICS, V5-Sep24'!I182</f>
        <v>0</v>
      </c>
      <c r="E182" s="162" t="str">
        <f>'HP-ICS, V5-Sep24'!D182</f>
        <v>Guatemala</v>
      </c>
      <c r="F182" s="203">
        <f>'HP-ICS, V5-Sep24'!E182</f>
        <v>0</v>
      </c>
      <c r="G182" s="212">
        <f>'HP-ICS, V5-Sep24'!K182</f>
        <v>0</v>
      </c>
      <c r="H182" s="163">
        <f>'HP-ICS, V5-Sep24'!M182</f>
        <v>0</v>
      </c>
      <c r="I182" s="213">
        <f>'HP-ICS, V5-Sep24'!N182</f>
        <v>0</v>
      </c>
      <c r="J182" s="207">
        <f>'HP-ICS, V5-Sep24'!O182</f>
        <v>0</v>
      </c>
      <c r="K182" s="198">
        <f>'HP-ICS, V5-Sep24'!R182</f>
        <v>0</v>
      </c>
    </row>
    <row r="183" spans="2:11" x14ac:dyDescent="0.3">
      <c r="B183" s="186">
        <f>'HP-ICS, V5-Sep24'!B183</f>
        <v>0</v>
      </c>
      <c r="C183" s="154">
        <f>'HP-ICS, V5-Sep24'!H183</f>
        <v>0</v>
      </c>
      <c r="D183" s="154">
        <f>'HP-ICS, V5-Sep24'!I183</f>
        <v>0</v>
      </c>
      <c r="E183" s="162" t="str">
        <f>'HP-ICS, V5-Sep24'!D183</f>
        <v>Guatemala</v>
      </c>
      <c r="F183" s="203">
        <f>'HP-ICS, V5-Sep24'!E183</f>
        <v>0</v>
      </c>
      <c r="G183" s="212">
        <f>'HP-ICS, V5-Sep24'!K183</f>
        <v>0</v>
      </c>
      <c r="H183" s="163">
        <f>'HP-ICS, V5-Sep24'!M183</f>
        <v>0</v>
      </c>
      <c r="I183" s="213">
        <f>'HP-ICS, V5-Sep24'!N183</f>
        <v>0</v>
      </c>
      <c r="J183" s="207">
        <f>'HP-ICS, V5-Sep24'!O183</f>
        <v>0</v>
      </c>
      <c r="K183" s="198">
        <f>'HP-ICS, V5-Sep24'!R183</f>
        <v>0</v>
      </c>
    </row>
    <row r="184" spans="2:11" x14ac:dyDescent="0.3">
      <c r="B184" s="186">
        <f>'HP-ICS, V5-Sep24'!B184</f>
        <v>0</v>
      </c>
      <c r="C184" s="154">
        <f>'HP-ICS, V5-Sep24'!H184</f>
        <v>0</v>
      </c>
      <c r="D184" s="154">
        <f>'HP-ICS, V5-Sep24'!I184</f>
        <v>0</v>
      </c>
      <c r="E184" s="162" t="str">
        <f>'HP-ICS, V5-Sep24'!D184</f>
        <v>Guatemala</v>
      </c>
      <c r="F184" s="203">
        <f>'HP-ICS, V5-Sep24'!E184</f>
        <v>0</v>
      </c>
      <c r="G184" s="212">
        <f>'HP-ICS, V5-Sep24'!K184</f>
        <v>0</v>
      </c>
      <c r="H184" s="163">
        <f>'HP-ICS, V5-Sep24'!M184</f>
        <v>0</v>
      </c>
      <c r="I184" s="213">
        <f>'HP-ICS, V5-Sep24'!N184</f>
        <v>0</v>
      </c>
      <c r="J184" s="207">
        <f>'HP-ICS, V5-Sep24'!O184</f>
        <v>0</v>
      </c>
      <c r="K184" s="198">
        <f>'HP-ICS, V5-Sep24'!R184</f>
        <v>0</v>
      </c>
    </row>
    <row r="185" spans="2:11" x14ac:dyDescent="0.3">
      <c r="B185" s="186">
        <f>'HP-ICS, V5-Sep24'!B185</f>
        <v>0</v>
      </c>
      <c r="C185" s="154">
        <f>'HP-ICS, V5-Sep24'!H185</f>
        <v>0</v>
      </c>
      <c r="D185" s="154">
        <f>'HP-ICS, V5-Sep24'!I185</f>
        <v>0</v>
      </c>
      <c r="E185" s="162" t="str">
        <f>'HP-ICS, V5-Sep24'!D185</f>
        <v>Guatemala</v>
      </c>
      <c r="F185" s="203">
        <f>'HP-ICS, V5-Sep24'!E185</f>
        <v>0</v>
      </c>
      <c r="G185" s="212">
        <f>'HP-ICS, V5-Sep24'!K185</f>
        <v>0</v>
      </c>
      <c r="H185" s="163">
        <f>'HP-ICS, V5-Sep24'!M185</f>
        <v>0</v>
      </c>
      <c r="I185" s="213">
        <f>'HP-ICS, V5-Sep24'!N185</f>
        <v>0</v>
      </c>
      <c r="J185" s="207">
        <f>'HP-ICS, V5-Sep24'!O185</f>
        <v>0</v>
      </c>
      <c r="K185" s="198">
        <f>'HP-ICS, V5-Sep24'!R185</f>
        <v>0</v>
      </c>
    </row>
    <row r="186" spans="2:11" x14ac:dyDescent="0.3">
      <c r="B186" s="186">
        <f>'HP-ICS, V5-Sep24'!B186</f>
        <v>0</v>
      </c>
      <c r="C186" s="154">
        <f>'HP-ICS, V5-Sep24'!H186</f>
        <v>0</v>
      </c>
      <c r="D186" s="154">
        <f>'HP-ICS, V5-Sep24'!I186</f>
        <v>0</v>
      </c>
      <c r="E186" s="162" t="str">
        <f>'HP-ICS, V5-Sep24'!D186</f>
        <v>Guatemala</v>
      </c>
      <c r="F186" s="203">
        <f>'HP-ICS, V5-Sep24'!E186</f>
        <v>0</v>
      </c>
      <c r="G186" s="212">
        <f>'HP-ICS, V5-Sep24'!K186</f>
        <v>0</v>
      </c>
      <c r="H186" s="163">
        <f>'HP-ICS, V5-Sep24'!M186</f>
        <v>0</v>
      </c>
      <c r="I186" s="213">
        <f>'HP-ICS, V5-Sep24'!N186</f>
        <v>0</v>
      </c>
      <c r="J186" s="207">
        <f>'HP-ICS, V5-Sep24'!O186</f>
        <v>0</v>
      </c>
      <c r="K186" s="198">
        <f>'HP-ICS, V5-Sep24'!R186</f>
        <v>0</v>
      </c>
    </row>
    <row r="187" spans="2:11" x14ac:dyDescent="0.3">
      <c r="B187" s="186">
        <f>'HP-ICS, V5-Sep24'!B187</f>
        <v>0</v>
      </c>
      <c r="C187" s="154">
        <f>'HP-ICS, V5-Sep24'!H187</f>
        <v>0</v>
      </c>
      <c r="D187" s="154">
        <f>'HP-ICS, V5-Sep24'!I187</f>
        <v>0</v>
      </c>
      <c r="E187" s="162" t="str">
        <f>'HP-ICS, V5-Sep24'!D187</f>
        <v>Guatemala</v>
      </c>
      <c r="F187" s="203">
        <f>'HP-ICS, V5-Sep24'!E187</f>
        <v>0</v>
      </c>
      <c r="G187" s="212">
        <f>'HP-ICS, V5-Sep24'!K187</f>
        <v>0</v>
      </c>
      <c r="H187" s="163">
        <f>'HP-ICS, V5-Sep24'!M187</f>
        <v>0</v>
      </c>
      <c r="I187" s="213">
        <f>'HP-ICS, V5-Sep24'!N187</f>
        <v>0</v>
      </c>
      <c r="J187" s="207">
        <f>'HP-ICS, V5-Sep24'!O187</f>
        <v>0</v>
      </c>
      <c r="K187" s="198">
        <f>'HP-ICS, V5-Sep24'!R187</f>
        <v>0</v>
      </c>
    </row>
    <row r="188" spans="2:11" x14ac:dyDescent="0.3">
      <c r="B188" s="186">
        <f>'HP-ICS, V5-Sep24'!B188</f>
        <v>0</v>
      </c>
      <c r="C188" s="154">
        <f>'HP-ICS, V5-Sep24'!H188</f>
        <v>0</v>
      </c>
      <c r="D188" s="154">
        <f>'HP-ICS, V5-Sep24'!I188</f>
        <v>0</v>
      </c>
      <c r="E188" s="162" t="str">
        <f>'HP-ICS, V5-Sep24'!D188</f>
        <v>Guatemala</v>
      </c>
      <c r="F188" s="203">
        <f>'HP-ICS, V5-Sep24'!E188</f>
        <v>0</v>
      </c>
      <c r="G188" s="212">
        <f>'HP-ICS, V5-Sep24'!K188</f>
        <v>0</v>
      </c>
      <c r="H188" s="163">
        <f>'HP-ICS, V5-Sep24'!M188</f>
        <v>0</v>
      </c>
      <c r="I188" s="213">
        <f>'HP-ICS, V5-Sep24'!N188</f>
        <v>0</v>
      </c>
      <c r="J188" s="207">
        <f>'HP-ICS, V5-Sep24'!O188</f>
        <v>0</v>
      </c>
      <c r="K188" s="198">
        <f>'HP-ICS, V5-Sep24'!R188</f>
        <v>0</v>
      </c>
    </row>
    <row r="189" spans="2:11" x14ac:dyDescent="0.3">
      <c r="B189" s="186">
        <f>'HP-ICS, V5-Sep24'!B189</f>
        <v>0</v>
      </c>
      <c r="C189" s="154">
        <f>'HP-ICS, V5-Sep24'!H189</f>
        <v>0</v>
      </c>
      <c r="D189" s="154">
        <f>'HP-ICS, V5-Sep24'!I189</f>
        <v>0</v>
      </c>
      <c r="E189" s="162" t="str">
        <f>'HP-ICS, V5-Sep24'!D189</f>
        <v>Guatemala</v>
      </c>
      <c r="F189" s="203">
        <f>'HP-ICS, V5-Sep24'!E189</f>
        <v>0</v>
      </c>
      <c r="G189" s="212">
        <f>'HP-ICS, V5-Sep24'!K189</f>
        <v>0</v>
      </c>
      <c r="H189" s="163">
        <f>'HP-ICS, V5-Sep24'!M189</f>
        <v>0</v>
      </c>
      <c r="I189" s="213">
        <f>'HP-ICS, V5-Sep24'!N189</f>
        <v>0</v>
      </c>
      <c r="J189" s="207">
        <f>'HP-ICS, V5-Sep24'!O189</f>
        <v>0</v>
      </c>
      <c r="K189" s="198">
        <f>'HP-ICS, V5-Sep24'!R189</f>
        <v>0</v>
      </c>
    </row>
    <row r="190" spans="2:11" x14ac:dyDescent="0.3">
      <c r="B190" s="186">
        <f>'HP-ICS, V5-Sep24'!B190</f>
        <v>0</v>
      </c>
      <c r="C190" s="154">
        <f>'HP-ICS, V5-Sep24'!H190</f>
        <v>0</v>
      </c>
      <c r="D190" s="154">
        <f>'HP-ICS, V5-Sep24'!I190</f>
        <v>0</v>
      </c>
      <c r="E190" s="162" t="str">
        <f>'HP-ICS, V5-Sep24'!D190</f>
        <v>Guatemala</v>
      </c>
      <c r="F190" s="203">
        <f>'HP-ICS, V5-Sep24'!E190</f>
        <v>0</v>
      </c>
      <c r="G190" s="212">
        <f>'HP-ICS, V5-Sep24'!K190</f>
        <v>0</v>
      </c>
      <c r="H190" s="163">
        <f>'HP-ICS, V5-Sep24'!M190</f>
        <v>0</v>
      </c>
      <c r="I190" s="213">
        <f>'HP-ICS, V5-Sep24'!N190</f>
        <v>0</v>
      </c>
      <c r="J190" s="207">
        <f>'HP-ICS, V5-Sep24'!O190</f>
        <v>0</v>
      </c>
      <c r="K190" s="198">
        <f>'HP-ICS, V5-Sep24'!R190</f>
        <v>0</v>
      </c>
    </row>
    <row r="191" spans="2:11" x14ac:dyDescent="0.3">
      <c r="B191" s="186">
        <f>'HP-ICS, V5-Sep24'!B191</f>
        <v>0</v>
      </c>
      <c r="C191" s="154">
        <f>'HP-ICS, V5-Sep24'!H191</f>
        <v>0</v>
      </c>
      <c r="D191" s="154">
        <f>'HP-ICS, V5-Sep24'!I191</f>
        <v>0</v>
      </c>
      <c r="E191" s="162" t="str">
        <f>'HP-ICS, V5-Sep24'!D191</f>
        <v>Guatemala</v>
      </c>
      <c r="F191" s="203">
        <f>'HP-ICS, V5-Sep24'!E191</f>
        <v>0</v>
      </c>
      <c r="G191" s="212">
        <f>'HP-ICS, V5-Sep24'!K191</f>
        <v>0</v>
      </c>
      <c r="H191" s="163">
        <f>'HP-ICS, V5-Sep24'!M191</f>
        <v>0</v>
      </c>
      <c r="I191" s="213">
        <f>'HP-ICS, V5-Sep24'!N191</f>
        <v>0</v>
      </c>
      <c r="J191" s="207">
        <f>'HP-ICS, V5-Sep24'!O191</f>
        <v>0</v>
      </c>
      <c r="K191" s="198">
        <f>'HP-ICS, V5-Sep24'!R191</f>
        <v>0</v>
      </c>
    </row>
    <row r="192" spans="2:11" x14ac:dyDescent="0.3">
      <c r="B192" s="186">
        <f>'HP-ICS, V5-Sep24'!B192</f>
        <v>0</v>
      </c>
      <c r="C192" s="154">
        <f>'HP-ICS, V5-Sep24'!H192</f>
        <v>0</v>
      </c>
      <c r="D192" s="154">
        <f>'HP-ICS, V5-Sep24'!I192</f>
        <v>0</v>
      </c>
      <c r="E192" s="162" t="str">
        <f>'HP-ICS, V5-Sep24'!D192</f>
        <v>Guatemala</v>
      </c>
      <c r="F192" s="203">
        <f>'HP-ICS, V5-Sep24'!E192</f>
        <v>0</v>
      </c>
      <c r="G192" s="212">
        <f>'HP-ICS, V5-Sep24'!K192</f>
        <v>0</v>
      </c>
      <c r="H192" s="163">
        <f>'HP-ICS, V5-Sep24'!M192</f>
        <v>0</v>
      </c>
      <c r="I192" s="213">
        <f>'HP-ICS, V5-Sep24'!N192</f>
        <v>0</v>
      </c>
      <c r="J192" s="207">
        <f>'HP-ICS, V5-Sep24'!O192</f>
        <v>0</v>
      </c>
      <c r="K192" s="198">
        <f>'HP-ICS, V5-Sep24'!R192</f>
        <v>0</v>
      </c>
    </row>
    <row r="193" spans="2:11" x14ac:dyDescent="0.3">
      <c r="B193" s="186">
        <f>'HP-ICS, V5-Sep24'!B193</f>
        <v>0</v>
      </c>
      <c r="C193" s="154">
        <f>'HP-ICS, V5-Sep24'!H193</f>
        <v>0</v>
      </c>
      <c r="D193" s="154">
        <f>'HP-ICS, V5-Sep24'!I193</f>
        <v>0</v>
      </c>
      <c r="E193" s="162" t="str">
        <f>'HP-ICS, V5-Sep24'!D193</f>
        <v>Guatemala</v>
      </c>
      <c r="F193" s="203">
        <f>'HP-ICS, V5-Sep24'!E193</f>
        <v>0</v>
      </c>
      <c r="G193" s="212">
        <f>'HP-ICS, V5-Sep24'!K193</f>
        <v>0</v>
      </c>
      <c r="H193" s="163">
        <f>'HP-ICS, V5-Sep24'!M193</f>
        <v>0</v>
      </c>
      <c r="I193" s="213">
        <f>'HP-ICS, V5-Sep24'!N193</f>
        <v>0</v>
      </c>
      <c r="J193" s="207">
        <f>'HP-ICS, V5-Sep24'!O193</f>
        <v>0</v>
      </c>
      <c r="K193" s="198">
        <f>'HP-ICS, V5-Sep24'!R193</f>
        <v>0</v>
      </c>
    </row>
    <row r="194" spans="2:11" x14ac:dyDescent="0.3">
      <c r="B194" s="186">
        <f>'HP-ICS, V5-Sep24'!B194</f>
        <v>0</v>
      </c>
      <c r="C194" s="154">
        <f>'HP-ICS, V5-Sep24'!H194</f>
        <v>0</v>
      </c>
      <c r="D194" s="154">
        <f>'HP-ICS, V5-Sep24'!I194</f>
        <v>0</v>
      </c>
      <c r="E194" s="162" t="str">
        <f>'HP-ICS, V5-Sep24'!D194</f>
        <v>Guatemala</v>
      </c>
      <c r="F194" s="203">
        <f>'HP-ICS, V5-Sep24'!E194</f>
        <v>0</v>
      </c>
      <c r="G194" s="212">
        <f>'HP-ICS, V5-Sep24'!K194</f>
        <v>0</v>
      </c>
      <c r="H194" s="163">
        <f>'HP-ICS, V5-Sep24'!M194</f>
        <v>0</v>
      </c>
      <c r="I194" s="213">
        <f>'HP-ICS, V5-Sep24'!N194</f>
        <v>0</v>
      </c>
      <c r="J194" s="207">
        <f>'HP-ICS, V5-Sep24'!O194</f>
        <v>0</v>
      </c>
      <c r="K194" s="198">
        <f>'HP-ICS, V5-Sep24'!R194</f>
        <v>0</v>
      </c>
    </row>
    <row r="195" spans="2:11" x14ac:dyDescent="0.3">
      <c r="B195" s="186">
        <f>'HP-ICS, V5-Sep24'!B195</f>
        <v>0</v>
      </c>
      <c r="C195" s="154">
        <f>'HP-ICS, V5-Sep24'!H195</f>
        <v>0</v>
      </c>
      <c r="D195" s="154">
        <f>'HP-ICS, V5-Sep24'!I195</f>
        <v>0</v>
      </c>
      <c r="E195" s="162" t="str">
        <f>'HP-ICS, V5-Sep24'!D195</f>
        <v>Guatemala</v>
      </c>
      <c r="F195" s="203">
        <f>'HP-ICS, V5-Sep24'!E195</f>
        <v>0</v>
      </c>
      <c r="G195" s="212">
        <f>'HP-ICS, V5-Sep24'!K195</f>
        <v>0</v>
      </c>
      <c r="H195" s="163">
        <f>'HP-ICS, V5-Sep24'!M195</f>
        <v>0</v>
      </c>
      <c r="I195" s="213">
        <f>'HP-ICS, V5-Sep24'!N195</f>
        <v>0</v>
      </c>
      <c r="J195" s="207">
        <f>'HP-ICS, V5-Sep24'!O195</f>
        <v>0</v>
      </c>
      <c r="K195" s="198">
        <f>'HP-ICS, V5-Sep24'!R195</f>
        <v>0</v>
      </c>
    </row>
    <row r="196" spans="2:11" x14ac:dyDescent="0.3">
      <c r="B196" s="186">
        <f>'HP-ICS, V5-Sep24'!B196</f>
        <v>0</v>
      </c>
      <c r="C196" s="154">
        <f>'HP-ICS, V5-Sep24'!H196</f>
        <v>0</v>
      </c>
      <c r="D196" s="154">
        <f>'HP-ICS, V5-Sep24'!I196</f>
        <v>0</v>
      </c>
      <c r="E196" s="162" t="str">
        <f>'HP-ICS, V5-Sep24'!D196</f>
        <v>Guatemala</v>
      </c>
      <c r="F196" s="203">
        <f>'HP-ICS, V5-Sep24'!E196</f>
        <v>0</v>
      </c>
      <c r="G196" s="212">
        <f>'HP-ICS, V5-Sep24'!K196</f>
        <v>0</v>
      </c>
      <c r="H196" s="163">
        <f>'HP-ICS, V5-Sep24'!M196</f>
        <v>0</v>
      </c>
      <c r="I196" s="213">
        <f>'HP-ICS, V5-Sep24'!N196</f>
        <v>0</v>
      </c>
      <c r="J196" s="207">
        <f>'HP-ICS, V5-Sep24'!O196</f>
        <v>0</v>
      </c>
      <c r="K196" s="198">
        <f>'HP-ICS, V5-Sep24'!R196</f>
        <v>0</v>
      </c>
    </row>
    <row r="197" spans="2:11" x14ac:dyDescent="0.3">
      <c r="B197" s="186">
        <f>'HP-ICS, V5-Sep24'!B197</f>
        <v>0</v>
      </c>
      <c r="C197" s="154">
        <f>'HP-ICS, V5-Sep24'!H197</f>
        <v>0</v>
      </c>
      <c r="D197" s="154">
        <f>'HP-ICS, V5-Sep24'!I197</f>
        <v>0</v>
      </c>
      <c r="E197" s="162" t="str">
        <f>'HP-ICS, V5-Sep24'!D197</f>
        <v>Guatemala</v>
      </c>
      <c r="F197" s="203">
        <f>'HP-ICS, V5-Sep24'!E197</f>
        <v>0</v>
      </c>
      <c r="G197" s="212">
        <f>'HP-ICS, V5-Sep24'!K197</f>
        <v>0</v>
      </c>
      <c r="H197" s="163">
        <f>'HP-ICS, V5-Sep24'!M197</f>
        <v>0</v>
      </c>
      <c r="I197" s="213">
        <f>'HP-ICS, V5-Sep24'!N197</f>
        <v>0</v>
      </c>
      <c r="J197" s="207">
        <f>'HP-ICS, V5-Sep24'!O197</f>
        <v>0</v>
      </c>
      <c r="K197" s="198">
        <f>'HP-ICS, V5-Sep24'!R197</f>
        <v>0</v>
      </c>
    </row>
    <row r="198" spans="2:11" x14ac:dyDescent="0.3">
      <c r="B198" s="186">
        <f>'HP-ICS, V5-Sep24'!B198</f>
        <v>0</v>
      </c>
      <c r="C198" s="154">
        <f>'HP-ICS, V5-Sep24'!H198</f>
        <v>0</v>
      </c>
      <c r="D198" s="154">
        <f>'HP-ICS, V5-Sep24'!I198</f>
        <v>0</v>
      </c>
      <c r="E198" s="162" t="str">
        <f>'HP-ICS, V5-Sep24'!D198</f>
        <v>Guatemala</v>
      </c>
      <c r="F198" s="203">
        <f>'HP-ICS, V5-Sep24'!E198</f>
        <v>0</v>
      </c>
      <c r="G198" s="212">
        <f>'HP-ICS, V5-Sep24'!K198</f>
        <v>0</v>
      </c>
      <c r="H198" s="163">
        <f>'HP-ICS, V5-Sep24'!M198</f>
        <v>0</v>
      </c>
      <c r="I198" s="213">
        <f>'HP-ICS, V5-Sep24'!N198</f>
        <v>0</v>
      </c>
      <c r="J198" s="207">
        <f>'HP-ICS, V5-Sep24'!O198</f>
        <v>0</v>
      </c>
      <c r="K198" s="198">
        <f>'HP-ICS, V5-Sep24'!R198</f>
        <v>0</v>
      </c>
    </row>
    <row r="199" spans="2:11" x14ac:dyDescent="0.3">
      <c r="B199" s="186">
        <f>'HP-ICS, V5-Sep24'!B199</f>
        <v>0</v>
      </c>
      <c r="C199" s="154">
        <f>'HP-ICS, V5-Sep24'!H199</f>
        <v>0</v>
      </c>
      <c r="D199" s="154">
        <f>'HP-ICS, V5-Sep24'!I199</f>
        <v>0</v>
      </c>
      <c r="E199" s="162" t="str">
        <f>'HP-ICS, V5-Sep24'!D199</f>
        <v>Guatemala</v>
      </c>
      <c r="F199" s="203">
        <f>'HP-ICS, V5-Sep24'!E199</f>
        <v>0</v>
      </c>
      <c r="G199" s="212">
        <f>'HP-ICS, V5-Sep24'!K199</f>
        <v>0</v>
      </c>
      <c r="H199" s="163">
        <f>'HP-ICS, V5-Sep24'!M199</f>
        <v>0</v>
      </c>
      <c r="I199" s="213">
        <f>'HP-ICS, V5-Sep24'!N199</f>
        <v>0</v>
      </c>
      <c r="J199" s="207">
        <f>'HP-ICS, V5-Sep24'!O199</f>
        <v>0</v>
      </c>
      <c r="K199" s="198">
        <f>'HP-ICS, V5-Sep24'!R199</f>
        <v>0</v>
      </c>
    </row>
    <row r="200" spans="2:11" x14ac:dyDescent="0.3">
      <c r="B200" s="186">
        <f>'HP-ICS, V5-Sep24'!B200</f>
        <v>0</v>
      </c>
      <c r="C200" s="154">
        <f>'HP-ICS, V5-Sep24'!H200</f>
        <v>0</v>
      </c>
      <c r="D200" s="154">
        <f>'HP-ICS, V5-Sep24'!I200</f>
        <v>0</v>
      </c>
      <c r="E200" s="162" t="str">
        <f>'HP-ICS, V5-Sep24'!D200</f>
        <v>Guatemala</v>
      </c>
      <c r="F200" s="203">
        <f>'HP-ICS, V5-Sep24'!E200</f>
        <v>0</v>
      </c>
      <c r="G200" s="212">
        <f>'HP-ICS, V5-Sep24'!K200</f>
        <v>0</v>
      </c>
      <c r="H200" s="163">
        <f>'HP-ICS, V5-Sep24'!M200</f>
        <v>0</v>
      </c>
      <c r="I200" s="213">
        <f>'HP-ICS, V5-Sep24'!N200</f>
        <v>0</v>
      </c>
      <c r="J200" s="207">
        <f>'HP-ICS, V5-Sep24'!O200</f>
        <v>0</v>
      </c>
      <c r="K200" s="198">
        <f>'HP-ICS, V5-Sep24'!R200</f>
        <v>0</v>
      </c>
    </row>
    <row r="201" spans="2:11" x14ac:dyDescent="0.3">
      <c r="B201" s="186">
        <f>'HP-ICS, V5-Sep24'!B201</f>
        <v>0</v>
      </c>
      <c r="C201" s="154">
        <f>'HP-ICS, V5-Sep24'!H201</f>
        <v>0</v>
      </c>
      <c r="D201" s="154">
        <f>'HP-ICS, V5-Sep24'!I201</f>
        <v>0</v>
      </c>
      <c r="E201" s="162" t="str">
        <f>'HP-ICS, V5-Sep24'!D201</f>
        <v>Guatemala</v>
      </c>
      <c r="F201" s="203">
        <f>'HP-ICS, V5-Sep24'!E201</f>
        <v>0</v>
      </c>
      <c r="G201" s="212">
        <f>'HP-ICS, V5-Sep24'!K201</f>
        <v>0</v>
      </c>
      <c r="H201" s="163">
        <f>'HP-ICS, V5-Sep24'!M201</f>
        <v>0</v>
      </c>
      <c r="I201" s="213">
        <f>'HP-ICS, V5-Sep24'!N201</f>
        <v>0</v>
      </c>
      <c r="J201" s="207">
        <f>'HP-ICS, V5-Sep24'!O201</f>
        <v>0</v>
      </c>
      <c r="K201" s="198">
        <f>'HP-ICS, V5-Sep24'!R201</f>
        <v>0</v>
      </c>
    </row>
    <row r="202" spans="2:11" x14ac:dyDescent="0.3">
      <c r="B202" s="186">
        <f>'HP-ICS, V5-Sep24'!B202</f>
        <v>0</v>
      </c>
      <c r="C202" s="154">
        <f>'HP-ICS, V5-Sep24'!H202</f>
        <v>0</v>
      </c>
      <c r="D202" s="154">
        <f>'HP-ICS, V5-Sep24'!I202</f>
        <v>0</v>
      </c>
      <c r="E202" s="162" t="str">
        <f>'HP-ICS, V5-Sep24'!D202</f>
        <v>Guatemala</v>
      </c>
      <c r="F202" s="203">
        <f>'HP-ICS, V5-Sep24'!E202</f>
        <v>0</v>
      </c>
      <c r="G202" s="212">
        <f>'HP-ICS, V5-Sep24'!K202</f>
        <v>0</v>
      </c>
      <c r="H202" s="163">
        <f>'HP-ICS, V5-Sep24'!M202</f>
        <v>0</v>
      </c>
      <c r="I202" s="213">
        <f>'HP-ICS, V5-Sep24'!N202</f>
        <v>0</v>
      </c>
      <c r="J202" s="207">
        <f>'HP-ICS, V5-Sep24'!O202</f>
        <v>0</v>
      </c>
      <c r="K202" s="198">
        <f>'HP-ICS, V5-Sep24'!R202</f>
        <v>0</v>
      </c>
    </row>
    <row r="203" spans="2:11" x14ac:dyDescent="0.3">
      <c r="B203" s="186">
        <f>'HP-ICS, V5-Sep24'!B203</f>
        <v>0</v>
      </c>
      <c r="C203" s="154">
        <f>'HP-ICS, V5-Sep24'!H203</f>
        <v>0</v>
      </c>
      <c r="D203" s="154">
        <f>'HP-ICS, V5-Sep24'!I203</f>
        <v>0</v>
      </c>
      <c r="E203" s="162" t="str">
        <f>'HP-ICS, V5-Sep24'!D203</f>
        <v>Guatemala</v>
      </c>
      <c r="F203" s="203">
        <f>'HP-ICS, V5-Sep24'!E203</f>
        <v>0</v>
      </c>
      <c r="G203" s="212">
        <f>'HP-ICS, V5-Sep24'!K203</f>
        <v>0</v>
      </c>
      <c r="H203" s="163">
        <f>'HP-ICS, V5-Sep24'!M203</f>
        <v>0</v>
      </c>
      <c r="I203" s="213">
        <f>'HP-ICS, V5-Sep24'!N203</f>
        <v>0</v>
      </c>
      <c r="J203" s="207">
        <f>'HP-ICS, V5-Sep24'!O203</f>
        <v>0</v>
      </c>
      <c r="K203" s="198">
        <f>'HP-ICS, V5-Sep24'!R203</f>
        <v>0</v>
      </c>
    </row>
    <row r="204" spans="2:11" x14ac:dyDescent="0.3">
      <c r="B204" s="186">
        <f>'HP-ICS, V5-Sep24'!B204</f>
        <v>0</v>
      </c>
      <c r="C204" s="154">
        <f>'HP-ICS, V5-Sep24'!H204</f>
        <v>0</v>
      </c>
      <c r="D204" s="154">
        <f>'HP-ICS, V5-Sep24'!I204</f>
        <v>0</v>
      </c>
      <c r="E204" s="162" t="str">
        <f>'HP-ICS, V5-Sep24'!D204</f>
        <v>Guatemala</v>
      </c>
      <c r="F204" s="203">
        <f>'HP-ICS, V5-Sep24'!E204</f>
        <v>0</v>
      </c>
      <c r="G204" s="212">
        <f>'HP-ICS, V5-Sep24'!K204</f>
        <v>0</v>
      </c>
      <c r="H204" s="163">
        <f>'HP-ICS, V5-Sep24'!M204</f>
        <v>0</v>
      </c>
      <c r="I204" s="213">
        <f>'HP-ICS, V5-Sep24'!N204</f>
        <v>0</v>
      </c>
      <c r="J204" s="207">
        <f>'HP-ICS, V5-Sep24'!O204</f>
        <v>0</v>
      </c>
      <c r="K204" s="198">
        <f>'HP-ICS, V5-Sep24'!R204</f>
        <v>0</v>
      </c>
    </row>
    <row r="205" spans="2:11" x14ac:dyDescent="0.3">
      <c r="B205" s="186">
        <f>'HP-ICS, V5-Sep24'!B205</f>
        <v>0</v>
      </c>
      <c r="C205" s="154">
        <f>'HP-ICS, V5-Sep24'!H205</f>
        <v>0</v>
      </c>
      <c r="D205" s="154">
        <f>'HP-ICS, V5-Sep24'!I205</f>
        <v>0</v>
      </c>
      <c r="E205" s="162" t="str">
        <f>'HP-ICS, V5-Sep24'!D205</f>
        <v>Guatemala</v>
      </c>
      <c r="F205" s="203">
        <f>'HP-ICS, V5-Sep24'!E205</f>
        <v>0</v>
      </c>
      <c r="G205" s="212">
        <f>'HP-ICS, V5-Sep24'!K205</f>
        <v>0</v>
      </c>
      <c r="H205" s="163">
        <f>'HP-ICS, V5-Sep24'!M205</f>
        <v>0</v>
      </c>
      <c r="I205" s="213">
        <f>'HP-ICS, V5-Sep24'!N205</f>
        <v>0</v>
      </c>
      <c r="J205" s="207">
        <f>'HP-ICS, V5-Sep24'!O205</f>
        <v>0</v>
      </c>
      <c r="K205" s="198">
        <f>'HP-ICS, V5-Sep24'!R205</f>
        <v>0</v>
      </c>
    </row>
    <row r="206" spans="2:11" x14ac:dyDescent="0.3">
      <c r="B206" s="186">
        <f>'HP-ICS, V5-Sep24'!B206</f>
        <v>0</v>
      </c>
      <c r="C206" s="154">
        <f>'HP-ICS, V5-Sep24'!H206</f>
        <v>0</v>
      </c>
      <c r="D206" s="154">
        <f>'HP-ICS, V5-Sep24'!I206</f>
        <v>0</v>
      </c>
      <c r="E206" s="162" t="str">
        <f>'HP-ICS, V5-Sep24'!D206</f>
        <v>Guatemala</v>
      </c>
      <c r="F206" s="203">
        <f>'HP-ICS, V5-Sep24'!E206</f>
        <v>0</v>
      </c>
      <c r="G206" s="212">
        <f>'HP-ICS, V5-Sep24'!K206</f>
        <v>0</v>
      </c>
      <c r="H206" s="163">
        <f>'HP-ICS, V5-Sep24'!M206</f>
        <v>0</v>
      </c>
      <c r="I206" s="213">
        <f>'HP-ICS, V5-Sep24'!N206</f>
        <v>0</v>
      </c>
      <c r="J206" s="207">
        <f>'HP-ICS, V5-Sep24'!O206</f>
        <v>0</v>
      </c>
      <c r="K206" s="198">
        <f>'HP-ICS, V5-Sep24'!R206</f>
        <v>0</v>
      </c>
    </row>
    <row r="207" spans="2:11" x14ac:dyDescent="0.3">
      <c r="B207" s="186">
        <f>'HP-ICS, V5-Sep24'!B207</f>
        <v>0</v>
      </c>
      <c r="C207" s="154">
        <f>'HP-ICS, V5-Sep24'!H207</f>
        <v>0</v>
      </c>
      <c r="D207" s="154">
        <f>'HP-ICS, V5-Sep24'!I207</f>
        <v>0</v>
      </c>
      <c r="E207" s="162" t="str">
        <f>'HP-ICS, V5-Sep24'!D207</f>
        <v>Guatemala</v>
      </c>
      <c r="F207" s="203">
        <f>'HP-ICS, V5-Sep24'!E207</f>
        <v>0</v>
      </c>
      <c r="G207" s="212">
        <f>'HP-ICS, V5-Sep24'!K207</f>
        <v>0</v>
      </c>
      <c r="H207" s="163">
        <f>'HP-ICS, V5-Sep24'!M207</f>
        <v>0</v>
      </c>
      <c r="I207" s="213">
        <f>'HP-ICS, V5-Sep24'!N207</f>
        <v>0</v>
      </c>
      <c r="J207" s="207">
        <f>'HP-ICS, V5-Sep24'!O207</f>
        <v>0</v>
      </c>
      <c r="K207" s="198">
        <f>'HP-ICS, V5-Sep24'!R207</f>
        <v>0</v>
      </c>
    </row>
    <row r="208" spans="2:11" x14ac:dyDescent="0.3">
      <c r="B208" s="186">
        <f>'HP-ICS, V5-Sep24'!B208</f>
        <v>0</v>
      </c>
      <c r="C208" s="154">
        <f>'HP-ICS, V5-Sep24'!H208</f>
        <v>0</v>
      </c>
      <c r="D208" s="154">
        <f>'HP-ICS, V5-Sep24'!I208</f>
        <v>0</v>
      </c>
      <c r="E208" s="162" t="str">
        <f>'HP-ICS, V5-Sep24'!D208</f>
        <v>Guatemala</v>
      </c>
      <c r="F208" s="203">
        <f>'HP-ICS, V5-Sep24'!E208</f>
        <v>0</v>
      </c>
      <c r="G208" s="212">
        <f>'HP-ICS, V5-Sep24'!K208</f>
        <v>0</v>
      </c>
      <c r="H208" s="163">
        <f>'HP-ICS, V5-Sep24'!M208</f>
        <v>0</v>
      </c>
      <c r="I208" s="213">
        <f>'HP-ICS, V5-Sep24'!N208</f>
        <v>0</v>
      </c>
      <c r="J208" s="207">
        <f>'HP-ICS, V5-Sep24'!O208</f>
        <v>0</v>
      </c>
      <c r="K208" s="198">
        <f>'HP-ICS, V5-Sep24'!R208</f>
        <v>0</v>
      </c>
    </row>
    <row r="209" spans="2:11" x14ac:dyDescent="0.3">
      <c r="B209" s="186">
        <f>'HP-ICS, V5-Sep24'!B209</f>
        <v>0</v>
      </c>
      <c r="C209" s="154">
        <f>'HP-ICS, V5-Sep24'!H209</f>
        <v>0</v>
      </c>
      <c r="D209" s="154">
        <f>'HP-ICS, V5-Sep24'!I209</f>
        <v>0</v>
      </c>
      <c r="E209" s="162" t="str">
        <f>'HP-ICS, V5-Sep24'!D209</f>
        <v>Guatemala</v>
      </c>
      <c r="F209" s="203">
        <f>'HP-ICS, V5-Sep24'!E209</f>
        <v>0</v>
      </c>
      <c r="G209" s="212">
        <f>'HP-ICS, V5-Sep24'!K209</f>
        <v>0</v>
      </c>
      <c r="H209" s="163">
        <f>'HP-ICS, V5-Sep24'!M209</f>
        <v>0</v>
      </c>
      <c r="I209" s="213">
        <f>'HP-ICS, V5-Sep24'!N209</f>
        <v>0</v>
      </c>
      <c r="J209" s="207">
        <f>'HP-ICS, V5-Sep24'!O209</f>
        <v>0</v>
      </c>
      <c r="K209" s="198">
        <f>'HP-ICS, V5-Sep24'!R209</f>
        <v>0</v>
      </c>
    </row>
    <row r="210" spans="2:11" x14ac:dyDescent="0.3">
      <c r="B210" s="186">
        <f>'HP-ICS, V5-Sep24'!B210</f>
        <v>0</v>
      </c>
      <c r="C210" s="154">
        <f>'HP-ICS, V5-Sep24'!H210</f>
        <v>0</v>
      </c>
      <c r="D210" s="154">
        <f>'HP-ICS, V5-Sep24'!I210</f>
        <v>0</v>
      </c>
      <c r="E210" s="162" t="str">
        <f>'HP-ICS, V5-Sep24'!D210</f>
        <v>Guatemala</v>
      </c>
      <c r="F210" s="203">
        <f>'HP-ICS, V5-Sep24'!E210</f>
        <v>0</v>
      </c>
      <c r="G210" s="212">
        <f>'HP-ICS, V5-Sep24'!K210</f>
        <v>0</v>
      </c>
      <c r="H210" s="163">
        <f>'HP-ICS, V5-Sep24'!M210</f>
        <v>0</v>
      </c>
      <c r="I210" s="213">
        <f>'HP-ICS, V5-Sep24'!N210</f>
        <v>0</v>
      </c>
      <c r="J210" s="207">
        <f>'HP-ICS, V5-Sep24'!O210</f>
        <v>0</v>
      </c>
      <c r="K210" s="198">
        <f>'HP-ICS, V5-Sep24'!R210</f>
        <v>0</v>
      </c>
    </row>
    <row r="211" spans="2:11" x14ac:dyDescent="0.3">
      <c r="B211" s="186">
        <f>'HP-ICS, V5-Sep24'!B211</f>
        <v>0</v>
      </c>
      <c r="C211" s="154">
        <f>'HP-ICS, V5-Sep24'!H211</f>
        <v>0</v>
      </c>
      <c r="D211" s="154">
        <f>'HP-ICS, V5-Sep24'!I211</f>
        <v>0</v>
      </c>
      <c r="E211" s="162" t="str">
        <f>'HP-ICS, V5-Sep24'!D211</f>
        <v>Guatemala</v>
      </c>
      <c r="F211" s="203">
        <f>'HP-ICS, V5-Sep24'!E211</f>
        <v>0</v>
      </c>
      <c r="G211" s="212">
        <f>'HP-ICS, V5-Sep24'!K211</f>
        <v>0</v>
      </c>
      <c r="H211" s="163">
        <f>'HP-ICS, V5-Sep24'!M211</f>
        <v>0</v>
      </c>
      <c r="I211" s="213">
        <f>'HP-ICS, V5-Sep24'!N211</f>
        <v>0</v>
      </c>
      <c r="J211" s="207">
        <f>'HP-ICS, V5-Sep24'!O211</f>
        <v>0</v>
      </c>
      <c r="K211" s="198">
        <f>'HP-ICS, V5-Sep24'!R211</f>
        <v>0</v>
      </c>
    </row>
    <row r="212" spans="2:11" x14ac:dyDescent="0.3">
      <c r="B212" s="186">
        <f>'HP-ICS, V5-Sep24'!B212</f>
        <v>0</v>
      </c>
      <c r="C212" s="154">
        <f>'HP-ICS, V5-Sep24'!H212</f>
        <v>0</v>
      </c>
      <c r="D212" s="154">
        <f>'HP-ICS, V5-Sep24'!I212</f>
        <v>0</v>
      </c>
      <c r="E212" s="162" t="str">
        <f>'HP-ICS, V5-Sep24'!D212</f>
        <v>Guatemala</v>
      </c>
      <c r="F212" s="203">
        <f>'HP-ICS, V5-Sep24'!E212</f>
        <v>0</v>
      </c>
      <c r="G212" s="212">
        <f>'HP-ICS, V5-Sep24'!K212</f>
        <v>0</v>
      </c>
      <c r="H212" s="163">
        <f>'HP-ICS, V5-Sep24'!M212</f>
        <v>0</v>
      </c>
      <c r="I212" s="213">
        <f>'HP-ICS, V5-Sep24'!N212</f>
        <v>0</v>
      </c>
      <c r="J212" s="207">
        <f>'HP-ICS, V5-Sep24'!O212</f>
        <v>0</v>
      </c>
      <c r="K212" s="198">
        <f>'HP-ICS, V5-Sep24'!R212</f>
        <v>0</v>
      </c>
    </row>
    <row r="213" spans="2:11" x14ac:dyDescent="0.3">
      <c r="B213" s="186">
        <f>'HP-ICS, V5-Sep24'!B213</f>
        <v>0</v>
      </c>
      <c r="C213" s="154">
        <f>'HP-ICS, V5-Sep24'!H213</f>
        <v>0</v>
      </c>
      <c r="D213" s="154">
        <f>'HP-ICS, V5-Sep24'!I213</f>
        <v>0</v>
      </c>
      <c r="E213" s="162" t="str">
        <f>'HP-ICS, V5-Sep24'!D213</f>
        <v>Guatemala</v>
      </c>
      <c r="F213" s="203">
        <f>'HP-ICS, V5-Sep24'!E213</f>
        <v>0</v>
      </c>
      <c r="G213" s="212">
        <f>'HP-ICS, V5-Sep24'!K213</f>
        <v>0</v>
      </c>
      <c r="H213" s="163">
        <f>'HP-ICS, V5-Sep24'!M213</f>
        <v>0</v>
      </c>
      <c r="I213" s="213">
        <f>'HP-ICS, V5-Sep24'!N213</f>
        <v>0</v>
      </c>
      <c r="J213" s="207">
        <f>'HP-ICS, V5-Sep24'!O213</f>
        <v>0</v>
      </c>
      <c r="K213" s="198">
        <f>'HP-ICS, V5-Sep24'!R213</f>
        <v>0</v>
      </c>
    </row>
    <row r="214" spans="2:11" x14ac:dyDescent="0.3">
      <c r="B214" s="186">
        <f>'HP-ICS, V5-Sep24'!B214</f>
        <v>0</v>
      </c>
      <c r="C214" s="154">
        <f>'HP-ICS, V5-Sep24'!H214</f>
        <v>0</v>
      </c>
      <c r="D214" s="154">
        <f>'HP-ICS, V5-Sep24'!I214</f>
        <v>0</v>
      </c>
      <c r="E214" s="162" t="str">
        <f>'HP-ICS, V5-Sep24'!D214</f>
        <v>Guatemala</v>
      </c>
      <c r="F214" s="203">
        <f>'HP-ICS, V5-Sep24'!E214</f>
        <v>0</v>
      </c>
      <c r="G214" s="212">
        <f>'HP-ICS, V5-Sep24'!K214</f>
        <v>0</v>
      </c>
      <c r="H214" s="163">
        <f>'HP-ICS, V5-Sep24'!M214</f>
        <v>0</v>
      </c>
      <c r="I214" s="213">
        <f>'HP-ICS, V5-Sep24'!N214</f>
        <v>0</v>
      </c>
      <c r="J214" s="207">
        <f>'HP-ICS, V5-Sep24'!O214</f>
        <v>0</v>
      </c>
      <c r="K214" s="198">
        <f>'HP-ICS, V5-Sep24'!R214</f>
        <v>0</v>
      </c>
    </row>
    <row r="215" spans="2:11" x14ac:dyDescent="0.3">
      <c r="B215" s="186">
        <f>'HP-ICS, V5-Sep24'!B215</f>
        <v>0</v>
      </c>
      <c r="C215" s="154">
        <f>'HP-ICS, V5-Sep24'!H215</f>
        <v>0</v>
      </c>
      <c r="D215" s="154">
        <f>'HP-ICS, V5-Sep24'!I215</f>
        <v>0</v>
      </c>
      <c r="E215" s="162" t="str">
        <f>'HP-ICS, V5-Sep24'!D215</f>
        <v>Guatemala</v>
      </c>
      <c r="F215" s="203">
        <f>'HP-ICS, V5-Sep24'!E215</f>
        <v>0</v>
      </c>
      <c r="G215" s="212">
        <f>'HP-ICS, V5-Sep24'!K215</f>
        <v>0</v>
      </c>
      <c r="H215" s="163">
        <f>'HP-ICS, V5-Sep24'!M215</f>
        <v>0</v>
      </c>
      <c r="I215" s="213">
        <f>'HP-ICS, V5-Sep24'!N215</f>
        <v>0</v>
      </c>
      <c r="J215" s="207">
        <f>'HP-ICS, V5-Sep24'!O215</f>
        <v>0</v>
      </c>
      <c r="K215" s="198">
        <f>'HP-ICS, V5-Sep24'!R215</f>
        <v>0</v>
      </c>
    </row>
    <row r="216" spans="2:11" x14ac:dyDescent="0.3">
      <c r="B216" s="186">
        <f>'HP-ICS, V5-Sep24'!B216</f>
        <v>0</v>
      </c>
      <c r="C216" s="154">
        <f>'HP-ICS, V5-Sep24'!H216</f>
        <v>0</v>
      </c>
      <c r="D216" s="154">
        <f>'HP-ICS, V5-Sep24'!I216</f>
        <v>0</v>
      </c>
      <c r="E216" s="162" t="str">
        <f>'HP-ICS, V5-Sep24'!D216</f>
        <v>Guatemala</v>
      </c>
      <c r="F216" s="203">
        <f>'HP-ICS, V5-Sep24'!E216</f>
        <v>0</v>
      </c>
      <c r="G216" s="212">
        <f>'HP-ICS, V5-Sep24'!K216</f>
        <v>0</v>
      </c>
      <c r="H216" s="163">
        <f>'HP-ICS, V5-Sep24'!M216</f>
        <v>0</v>
      </c>
      <c r="I216" s="213">
        <f>'HP-ICS, V5-Sep24'!N216</f>
        <v>0</v>
      </c>
      <c r="J216" s="207">
        <f>'HP-ICS, V5-Sep24'!O216</f>
        <v>0</v>
      </c>
      <c r="K216" s="198">
        <f>'HP-ICS, V5-Sep24'!R216</f>
        <v>0</v>
      </c>
    </row>
    <row r="217" spans="2:11" x14ac:dyDescent="0.3">
      <c r="B217" s="186">
        <f>'HP-ICS, V5-Sep24'!B217</f>
        <v>0</v>
      </c>
      <c r="C217" s="154">
        <f>'HP-ICS, V5-Sep24'!H217</f>
        <v>0</v>
      </c>
      <c r="D217" s="154">
        <f>'HP-ICS, V5-Sep24'!I217</f>
        <v>0</v>
      </c>
      <c r="E217" s="162" t="str">
        <f>'HP-ICS, V5-Sep24'!D217</f>
        <v>Guatemala</v>
      </c>
      <c r="F217" s="203">
        <f>'HP-ICS, V5-Sep24'!E217</f>
        <v>0</v>
      </c>
      <c r="G217" s="212">
        <f>'HP-ICS, V5-Sep24'!K217</f>
        <v>0</v>
      </c>
      <c r="H217" s="163">
        <f>'HP-ICS, V5-Sep24'!M217</f>
        <v>0</v>
      </c>
      <c r="I217" s="213">
        <f>'HP-ICS, V5-Sep24'!N217</f>
        <v>0</v>
      </c>
      <c r="J217" s="207">
        <f>'HP-ICS, V5-Sep24'!O217</f>
        <v>0</v>
      </c>
      <c r="K217" s="198">
        <f>'HP-ICS, V5-Sep24'!R217</f>
        <v>0</v>
      </c>
    </row>
    <row r="218" spans="2:11" x14ac:dyDescent="0.3">
      <c r="B218" s="186">
        <f>'HP-ICS, V5-Sep24'!B218</f>
        <v>0</v>
      </c>
      <c r="C218" s="154">
        <f>'HP-ICS, V5-Sep24'!H218</f>
        <v>0</v>
      </c>
      <c r="D218" s="154">
        <f>'HP-ICS, V5-Sep24'!I218</f>
        <v>0</v>
      </c>
      <c r="E218" s="162" t="str">
        <f>'HP-ICS, V5-Sep24'!D218</f>
        <v>Guatemala</v>
      </c>
      <c r="F218" s="203">
        <f>'HP-ICS, V5-Sep24'!E218</f>
        <v>0</v>
      </c>
      <c r="G218" s="212">
        <f>'HP-ICS, V5-Sep24'!K218</f>
        <v>0</v>
      </c>
      <c r="H218" s="163">
        <f>'HP-ICS, V5-Sep24'!M218</f>
        <v>0</v>
      </c>
      <c r="I218" s="213">
        <f>'HP-ICS, V5-Sep24'!N218</f>
        <v>0</v>
      </c>
      <c r="J218" s="207">
        <f>'HP-ICS, V5-Sep24'!O218</f>
        <v>0</v>
      </c>
      <c r="K218" s="198">
        <f>'HP-ICS, V5-Sep24'!R218</f>
        <v>0</v>
      </c>
    </row>
    <row r="219" spans="2:11" x14ac:dyDescent="0.3">
      <c r="B219" s="186">
        <f>'HP-ICS, V5-Sep24'!B219</f>
        <v>0</v>
      </c>
      <c r="C219" s="154">
        <f>'HP-ICS, V5-Sep24'!H219</f>
        <v>0</v>
      </c>
      <c r="D219" s="154">
        <f>'HP-ICS, V5-Sep24'!I219</f>
        <v>0</v>
      </c>
      <c r="E219" s="162" t="str">
        <f>'HP-ICS, V5-Sep24'!D219</f>
        <v>Guatemala</v>
      </c>
      <c r="F219" s="203">
        <f>'HP-ICS, V5-Sep24'!E219</f>
        <v>0</v>
      </c>
      <c r="G219" s="212">
        <f>'HP-ICS, V5-Sep24'!K219</f>
        <v>0</v>
      </c>
      <c r="H219" s="163">
        <f>'HP-ICS, V5-Sep24'!M219</f>
        <v>0</v>
      </c>
      <c r="I219" s="213">
        <f>'HP-ICS, V5-Sep24'!N219</f>
        <v>0</v>
      </c>
      <c r="J219" s="207">
        <f>'HP-ICS, V5-Sep24'!O219</f>
        <v>0</v>
      </c>
      <c r="K219" s="198">
        <f>'HP-ICS, V5-Sep24'!R219</f>
        <v>0</v>
      </c>
    </row>
    <row r="220" spans="2:11" x14ac:dyDescent="0.3">
      <c r="B220" s="186">
        <f>'HP-ICS, V5-Sep24'!B220</f>
        <v>0</v>
      </c>
      <c r="C220" s="154">
        <f>'HP-ICS, V5-Sep24'!H220</f>
        <v>0</v>
      </c>
      <c r="D220" s="154">
        <f>'HP-ICS, V5-Sep24'!I220</f>
        <v>0</v>
      </c>
      <c r="E220" s="162" t="str">
        <f>'HP-ICS, V5-Sep24'!D220</f>
        <v>Guatemala</v>
      </c>
      <c r="F220" s="203">
        <f>'HP-ICS, V5-Sep24'!E220</f>
        <v>0</v>
      </c>
      <c r="G220" s="212">
        <f>'HP-ICS, V5-Sep24'!K220</f>
        <v>0</v>
      </c>
      <c r="H220" s="163">
        <f>'HP-ICS, V5-Sep24'!M220</f>
        <v>0</v>
      </c>
      <c r="I220" s="213">
        <f>'HP-ICS, V5-Sep24'!N220</f>
        <v>0</v>
      </c>
      <c r="J220" s="207">
        <f>'HP-ICS, V5-Sep24'!O220</f>
        <v>0</v>
      </c>
      <c r="K220" s="198">
        <f>'HP-ICS, V5-Sep24'!R220</f>
        <v>0</v>
      </c>
    </row>
    <row r="221" spans="2:11" x14ac:dyDescent="0.3">
      <c r="B221" s="186">
        <f>'HP-ICS, V5-Sep24'!B221</f>
        <v>0</v>
      </c>
      <c r="C221" s="154">
        <f>'HP-ICS, V5-Sep24'!H221</f>
        <v>0</v>
      </c>
      <c r="D221" s="154">
        <f>'HP-ICS, V5-Sep24'!I221</f>
        <v>0</v>
      </c>
      <c r="E221" s="162" t="str">
        <f>'HP-ICS, V5-Sep24'!D221</f>
        <v>Guatemala</v>
      </c>
      <c r="F221" s="203">
        <f>'HP-ICS, V5-Sep24'!E221</f>
        <v>0</v>
      </c>
      <c r="G221" s="212">
        <f>'HP-ICS, V5-Sep24'!K221</f>
        <v>0</v>
      </c>
      <c r="H221" s="163">
        <f>'HP-ICS, V5-Sep24'!M221</f>
        <v>0</v>
      </c>
      <c r="I221" s="213">
        <f>'HP-ICS, V5-Sep24'!N221</f>
        <v>0</v>
      </c>
      <c r="J221" s="207">
        <f>'HP-ICS, V5-Sep24'!O221</f>
        <v>0</v>
      </c>
      <c r="K221" s="198">
        <f>'HP-ICS, V5-Sep24'!R221</f>
        <v>0</v>
      </c>
    </row>
    <row r="222" spans="2:11" x14ac:dyDescent="0.3">
      <c r="B222" s="186">
        <f>'HP-ICS, V5-Sep24'!B222</f>
        <v>0</v>
      </c>
      <c r="C222" s="154">
        <f>'HP-ICS, V5-Sep24'!H222</f>
        <v>0</v>
      </c>
      <c r="D222" s="154">
        <f>'HP-ICS, V5-Sep24'!I222</f>
        <v>0</v>
      </c>
      <c r="E222" s="162" t="str">
        <f>'HP-ICS, V5-Sep24'!D222</f>
        <v>Guatemala</v>
      </c>
      <c r="F222" s="203">
        <f>'HP-ICS, V5-Sep24'!E222</f>
        <v>0</v>
      </c>
      <c r="G222" s="212">
        <f>'HP-ICS, V5-Sep24'!K222</f>
        <v>0</v>
      </c>
      <c r="H222" s="163">
        <f>'HP-ICS, V5-Sep24'!M222</f>
        <v>0</v>
      </c>
      <c r="I222" s="213">
        <f>'HP-ICS, V5-Sep24'!N222</f>
        <v>0</v>
      </c>
      <c r="J222" s="207">
        <f>'HP-ICS, V5-Sep24'!O222</f>
        <v>0</v>
      </c>
      <c r="K222" s="198">
        <f>'HP-ICS, V5-Sep24'!R222</f>
        <v>0</v>
      </c>
    </row>
    <row r="223" spans="2:11" x14ac:dyDescent="0.3">
      <c r="B223" s="186">
        <f>'HP-ICS, V5-Sep24'!B223</f>
        <v>0</v>
      </c>
      <c r="C223" s="154">
        <f>'HP-ICS, V5-Sep24'!H223</f>
        <v>0</v>
      </c>
      <c r="D223" s="154">
        <f>'HP-ICS, V5-Sep24'!I223</f>
        <v>0</v>
      </c>
      <c r="E223" s="162" t="str">
        <f>'HP-ICS, V5-Sep24'!D223</f>
        <v>Guatemala</v>
      </c>
      <c r="F223" s="203">
        <f>'HP-ICS, V5-Sep24'!E223</f>
        <v>0</v>
      </c>
      <c r="G223" s="212">
        <f>'HP-ICS, V5-Sep24'!K223</f>
        <v>0</v>
      </c>
      <c r="H223" s="163">
        <f>'HP-ICS, V5-Sep24'!M223</f>
        <v>0</v>
      </c>
      <c r="I223" s="213">
        <f>'HP-ICS, V5-Sep24'!N223</f>
        <v>0</v>
      </c>
      <c r="J223" s="207">
        <f>'HP-ICS, V5-Sep24'!O223</f>
        <v>0</v>
      </c>
      <c r="K223" s="198">
        <f>'HP-ICS, V5-Sep24'!R223</f>
        <v>0</v>
      </c>
    </row>
    <row r="224" spans="2:11" x14ac:dyDescent="0.3">
      <c r="B224" s="186">
        <f>'HP-ICS, V5-Sep24'!B224</f>
        <v>0</v>
      </c>
      <c r="C224" s="154">
        <f>'HP-ICS, V5-Sep24'!H224</f>
        <v>0</v>
      </c>
      <c r="D224" s="154">
        <f>'HP-ICS, V5-Sep24'!I224</f>
        <v>0</v>
      </c>
      <c r="E224" s="162" t="str">
        <f>'HP-ICS, V5-Sep24'!D224</f>
        <v>Guatemala</v>
      </c>
      <c r="F224" s="203">
        <f>'HP-ICS, V5-Sep24'!E224</f>
        <v>0</v>
      </c>
      <c r="G224" s="212">
        <f>'HP-ICS, V5-Sep24'!K224</f>
        <v>0</v>
      </c>
      <c r="H224" s="163">
        <f>'HP-ICS, V5-Sep24'!M224</f>
        <v>0</v>
      </c>
      <c r="I224" s="213">
        <f>'HP-ICS, V5-Sep24'!N224</f>
        <v>0</v>
      </c>
      <c r="J224" s="207">
        <f>'HP-ICS, V5-Sep24'!O224</f>
        <v>0</v>
      </c>
      <c r="K224" s="198">
        <f>'HP-ICS, V5-Sep24'!R224</f>
        <v>0</v>
      </c>
    </row>
    <row r="225" spans="2:11" x14ac:dyDescent="0.3">
      <c r="B225" s="186">
        <f>'HP-ICS, V5-Sep24'!B225</f>
        <v>0</v>
      </c>
      <c r="C225" s="154">
        <f>'HP-ICS, V5-Sep24'!H225</f>
        <v>0</v>
      </c>
      <c r="D225" s="154">
        <f>'HP-ICS, V5-Sep24'!I225</f>
        <v>0</v>
      </c>
      <c r="E225" s="162" t="str">
        <f>'HP-ICS, V5-Sep24'!D225</f>
        <v>Guatemala</v>
      </c>
      <c r="F225" s="203">
        <f>'HP-ICS, V5-Sep24'!E225</f>
        <v>0</v>
      </c>
      <c r="G225" s="212">
        <f>'HP-ICS, V5-Sep24'!K225</f>
        <v>0</v>
      </c>
      <c r="H225" s="163">
        <f>'HP-ICS, V5-Sep24'!M225</f>
        <v>0</v>
      </c>
      <c r="I225" s="213">
        <f>'HP-ICS, V5-Sep24'!N225</f>
        <v>0</v>
      </c>
      <c r="J225" s="207">
        <f>'HP-ICS, V5-Sep24'!O225</f>
        <v>0</v>
      </c>
      <c r="K225" s="198">
        <f>'HP-ICS, V5-Sep24'!R225</f>
        <v>0</v>
      </c>
    </row>
    <row r="226" spans="2:11" x14ac:dyDescent="0.3">
      <c r="B226" s="186">
        <f>'HP-ICS, V5-Sep24'!B226</f>
        <v>0</v>
      </c>
      <c r="C226" s="154">
        <f>'HP-ICS, V5-Sep24'!H226</f>
        <v>0</v>
      </c>
      <c r="D226" s="154">
        <f>'HP-ICS, V5-Sep24'!I226</f>
        <v>0</v>
      </c>
      <c r="E226" s="162" t="str">
        <f>'HP-ICS, V5-Sep24'!D226</f>
        <v>Guatemala</v>
      </c>
      <c r="F226" s="203">
        <f>'HP-ICS, V5-Sep24'!E226</f>
        <v>0</v>
      </c>
      <c r="G226" s="212">
        <f>'HP-ICS, V5-Sep24'!K226</f>
        <v>0</v>
      </c>
      <c r="H226" s="163">
        <f>'HP-ICS, V5-Sep24'!M226</f>
        <v>0</v>
      </c>
      <c r="I226" s="213">
        <f>'HP-ICS, V5-Sep24'!N226</f>
        <v>0</v>
      </c>
      <c r="J226" s="207">
        <f>'HP-ICS, V5-Sep24'!O226</f>
        <v>0</v>
      </c>
      <c r="K226" s="198">
        <f>'HP-ICS, V5-Sep24'!R226</f>
        <v>0</v>
      </c>
    </row>
    <row r="227" spans="2:11" x14ac:dyDescent="0.3">
      <c r="B227" s="186">
        <f>'HP-ICS, V5-Sep24'!B227</f>
        <v>0</v>
      </c>
      <c r="C227" s="154">
        <f>'HP-ICS, V5-Sep24'!H227</f>
        <v>0</v>
      </c>
      <c r="D227" s="154">
        <f>'HP-ICS, V5-Sep24'!I227</f>
        <v>0</v>
      </c>
      <c r="E227" s="162" t="str">
        <f>'HP-ICS, V5-Sep24'!D227</f>
        <v>Guatemala</v>
      </c>
      <c r="F227" s="203">
        <f>'HP-ICS, V5-Sep24'!E227</f>
        <v>0</v>
      </c>
      <c r="G227" s="212">
        <f>'HP-ICS, V5-Sep24'!K227</f>
        <v>0</v>
      </c>
      <c r="H227" s="163">
        <f>'HP-ICS, V5-Sep24'!M227</f>
        <v>0</v>
      </c>
      <c r="I227" s="213">
        <f>'HP-ICS, V5-Sep24'!N227</f>
        <v>0</v>
      </c>
      <c r="J227" s="207">
        <f>'HP-ICS, V5-Sep24'!O227</f>
        <v>0</v>
      </c>
      <c r="K227" s="198">
        <f>'HP-ICS, V5-Sep24'!R227</f>
        <v>0</v>
      </c>
    </row>
    <row r="228" spans="2:11" x14ac:dyDescent="0.3">
      <c r="B228" s="186">
        <f>'HP-ICS, V5-Sep24'!B228</f>
        <v>0</v>
      </c>
      <c r="C228" s="154">
        <f>'HP-ICS, V5-Sep24'!H228</f>
        <v>0</v>
      </c>
      <c r="D228" s="154">
        <f>'HP-ICS, V5-Sep24'!I228</f>
        <v>0</v>
      </c>
      <c r="E228" s="162" t="str">
        <f>'HP-ICS, V5-Sep24'!D228</f>
        <v>Guatemala</v>
      </c>
      <c r="F228" s="203">
        <f>'HP-ICS, V5-Sep24'!E228</f>
        <v>0</v>
      </c>
      <c r="G228" s="212">
        <f>'HP-ICS, V5-Sep24'!K228</f>
        <v>0</v>
      </c>
      <c r="H228" s="163">
        <f>'HP-ICS, V5-Sep24'!M228</f>
        <v>0</v>
      </c>
      <c r="I228" s="213">
        <f>'HP-ICS, V5-Sep24'!N228</f>
        <v>0</v>
      </c>
      <c r="J228" s="207">
        <f>'HP-ICS, V5-Sep24'!O228</f>
        <v>0</v>
      </c>
      <c r="K228" s="198">
        <f>'HP-ICS, V5-Sep24'!R228</f>
        <v>0</v>
      </c>
    </row>
    <row r="229" spans="2:11" x14ac:dyDescent="0.3">
      <c r="B229" s="186">
        <f>'HP-ICS, V5-Sep24'!B229</f>
        <v>0</v>
      </c>
      <c r="C229" s="154">
        <f>'HP-ICS, V5-Sep24'!H229</f>
        <v>0</v>
      </c>
      <c r="D229" s="154">
        <f>'HP-ICS, V5-Sep24'!I229</f>
        <v>0</v>
      </c>
      <c r="E229" s="162" t="str">
        <f>'HP-ICS, V5-Sep24'!D229</f>
        <v>Guatemala</v>
      </c>
      <c r="F229" s="203">
        <f>'HP-ICS, V5-Sep24'!E229</f>
        <v>0</v>
      </c>
      <c r="G229" s="212">
        <f>'HP-ICS, V5-Sep24'!K229</f>
        <v>0</v>
      </c>
      <c r="H229" s="163">
        <f>'HP-ICS, V5-Sep24'!M229</f>
        <v>0</v>
      </c>
      <c r="I229" s="213">
        <f>'HP-ICS, V5-Sep24'!N229</f>
        <v>0</v>
      </c>
      <c r="J229" s="207">
        <f>'HP-ICS, V5-Sep24'!O229</f>
        <v>0</v>
      </c>
      <c r="K229" s="198">
        <f>'HP-ICS, V5-Sep24'!R229</f>
        <v>0</v>
      </c>
    </row>
    <row r="230" spans="2:11" x14ac:dyDescent="0.3">
      <c r="B230" s="186">
        <f>'HP-ICS, V5-Sep24'!B230</f>
        <v>0</v>
      </c>
      <c r="C230" s="154">
        <f>'HP-ICS, V5-Sep24'!H230</f>
        <v>0</v>
      </c>
      <c r="D230" s="154">
        <f>'HP-ICS, V5-Sep24'!I230</f>
        <v>0</v>
      </c>
      <c r="E230" s="162" t="str">
        <f>'HP-ICS, V5-Sep24'!D230</f>
        <v>Guatemala</v>
      </c>
      <c r="F230" s="203">
        <f>'HP-ICS, V5-Sep24'!E230</f>
        <v>0</v>
      </c>
      <c r="G230" s="212">
        <f>'HP-ICS, V5-Sep24'!K230</f>
        <v>0</v>
      </c>
      <c r="H230" s="163">
        <f>'HP-ICS, V5-Sep24'!M230</f>
        <v>0</v>
      </c>
      <c r="I230" s="213">
        <f>'HP-ICS, V5-Sep24'!N230</f>
        <v>0</v>
      </c>
      <c r="J230" s="207">
        <f>'HP-ICS, V5-Sep24'!O230</f>
        <v>0</v>
      </c>
      <c r="K230" s="198">
        <f>'HP-ICS, V5-Sep24'!R230</f>
        <v>0</v>
      </c>
    </row>
    <row r="231" spans="2:11" x14ac:dyDescent="0.3">
      <c r="B231" s="186">
        <f>'HP-ICS, V5-Sep24'!B231</f>
        <v>0</v>
      </c>
      <c r="C231" s="154">
        <f>'HP-ICS, V5-Sep24'!H231</f>
        <v>0</v>
      </c>
      <c r="D231" s="154">
        <f>'HP-ICS, V5-Sep24'!I231</f>
        <v>0</v>
      </c>
      <c r="E231" s="162" t="str">
        <f>'HP-ICS, V5-Sep24'!D231</f>
        <v>Guatemala</v>
      </c>
      <c r="F231" s="203">
        <f>'HP-ICS, V5-Sep24'!E231</f>
        <v>0</v>
      </c>
      <c r="G231" s="212">
        <f>'HP-ICS, V5-Sep24'!K231</f>
        <v>0</v>
      </c>
      <c r="H231" s="163">
        <f>'HP-ICS, V5-Sep24'!M231</f>
        <v>0</v>
      </c>
      <c r="I231" s="213">
        <f>'HP-ICS, V5-Sep24'!N231</f>
        <v>0</v>
      </c>
      <c r="J231" s="207">
        <f>'HP-ICS, V5-Sep24'!O231</f>
        <v>0</v>
      </c>
      <c r="K231" s="198">
        <f>'HP-ICS, V5-Sep24'!R231</f>
        <v>0</v>
      </c>
    </row>
    <row r="232" spans="2:11" x14ac:dyDescent="0.3">
      <c r="B232" s="186">
        <f>'HP-ICS, V5-Sep24'!B232</f>
        <v>0</v>
      </c>
      <c r="C232" s="154">
        <f>'HP-ICS, V5-Sep24'!H232</f>
        <v>0</v>
      </c>
      <c r="D232" s="154">
        <f>'HP-ICS, V5-Sep24'!I232</f>
        <v>0</v>
      </c>
      <c r="E232" s="162" t="str">
        <f>'HP-ICS, V5-Sep24'!D232</f>
        <v>Guatemala</v>
      </c>
      <c r="F232" s="203">
        <f>'HP-ICS, V5-Sep24'!E232</f>
        <v>0</v>
      </c>
      <c r="G232" s="212">
        <f>'HP-ICS, V5-Sep24'!K232</f>
        <v>0</v>
      </c>
      <c r="H232" s="163">
        <f>'HP-ICS, V5-Sep24'!M232</f>
        <v>0</v>
      </c>
      <c r="I232" s="213">
        <f>'HP-ICS, V5-Sep24'!N232</f>
        <v>0</v>
      </c>
      <c r="J232" s="207">
        <f>'HP-ICS, V5-Sep24'!O232</f>
        <v>0</v>
      </c>
      <c r="K232" s="198">
        <f>'HP-ICS, V5-Sep24'!R232</f>
        <v>0</v>
      </c>
    </row>
    <row r="233" spans="2:11" x14ac:dyDescent="0.3">
      <c r="B233" s="186">
        <f>'HP-ICS, V5-Sep24'!B233</f>
        <v>0</v>
      </c>
      <c r="C233" s="154">
        <f>'HP-ICS, V5-Sep24'!H233</f>
        <v>0</v>
      </c>
      <c r="D233" s="154">
        <f>'HP-ICS, V5-Sep24'!I233</f>
        <v>0</v>
      </c>
      <c r="E233" s="162" t="str">
        <f>'HP-ICS, V5-Sep24'!D233</f>
        <v>Guatemala</v>
      </c>
      <c r="F233" s="203">
        <f>'HP-ICS, V5-Sep24'!E233</f>
        <v>0</v>
      </c>
      <c r="G233" s="212">
        <f>'HP-ICS, V5-Sep24'!K233</f>
        <v>0</v>
      </c>
      <c r="H233" s="163">
        <f>'HP-ICS, V5-Sep24'!M233</f>
        <v>0</v>
      </c>
      <c r="I233" s="213">
        <f>'HP-ICS, V5-Sep24'!N233</f>
        <v>0</v>
      </c>
      <c r="J233" s="207">
        <f>'HP-ICS, V5-Sep24'!O233</f>
        <v>0</v>
      </c>
      <c r="K233" s="198">
        <f>'HP-ICS, V5-Sep24'!R233</f>
        <v>0</v>
      </c>
    </row>
    <row r="234" spans="2:11" x14ac:dyDescent="0.3">
      <c r="B234" s="186">
        <f>'HP-ICS, V5-Sep24'!B234</f>
        <v>0</v>
      </c>
      <c r="C234" s="154">
        <f>'HP-ICS, V5-Sep24'!H234</f>
        <v>0</v>
      </c>
      <c r="D234" s="154">
        <f>'HP-ICS, V5-Sep24'!I234</f>
        <v>0</v>
      </c>
      <c r="E234" s="162" t="str">
        <f>'HP-ICS, V5-Sep24'!D234</f>
        <v>Guatemala</v>
      </c>
      <c r="F234" s="203">
        <f>'HP-ICS, V5-Sep24'!E234</f>
        <v>0</v>
      </c>
      <c r="G234" s="212">
        <f>'HP-ICS, V5-Sep24'!K234</f>
        <v>0</v>
      </c>
      <c r="H234" s="163">
        <f>'HP-ICS, V5-Sep24'!M234</f>
        <v>0</v>
      </c>
      <c r="I234" s="213">
        <f>'HP-ICS, V5-Sep24'!N234</f>
        <v>0</v>
      </c>
      <c r="J234" s="207">
        <f>'HP-ICS, V5-Sep24'!O234</f>
        <v>0</v>
      </c>
      <c r="K234" s="198">
        <f>'HP-ICS, V5-Sep24'!R234</f>
        <v>0</v>
      </c>
    </row>
    <row r="235" spans="2:11" x14ac:dyDescent="0.3">
      <c r="B235" s="186">
        <f>'HP-ICS, V5-Sep24'!B235</f>
        <v>0</v>
      </c>
      <c r="C235" s="154">
        <f>'HP-ICS, V5-Sep24'!H235</f>
        <v>0</v>
      </c>
      <c r="D235" s="154">
        <f>'HP-ICS, V5-Sep24'!I235</f>
        <v>0</v>
      </c>
      <c r="E235" s="162" t="str">
        <f>'HP-ICS, V5-Sep24'!D235</f>
        <v>Guatemala</v>
      </c>
      <c r="F235" s="203">
        <f>'HP-ICS, V5-Sep24'!E235</f>
        <v>0</v>
      </c>
      <c r="G235" s="212">
        <f>'HP-ICS, V5-Sep24'!K235</f>
        <v>0</v>
      </c>
      <c r="H235" s="163">
        <f>'HP-ICS, V5-Sep24'!M235</f>
        <v>0</v>
      </c>
      <c r="I235" s="213">
        <f>'HP-ICS, V5-Sep24'!N235</f>
        <v>0</v>
      </c>
      <c r="J235" s="207">
        <f>'HP-ICS, V5-Sep24'!O235</f>
        <v>0</v>
      </c>
      <c r="K235" s="198">
        <f>'HP-ICS, V5-Sep24'!R235</f>
        <v>0</v>
      </c>
    </row>
    <row r="236" spans="2:11" x14ac:dyDescent="0.3">
      <c r="B236" s="186">
        <f>'HP-ICS, V5-Sep24'!B236</f>
        <v>0</v>
      </c>
      <c r="C236" s="154">
        <f>'HP-ICS, V5-Sep24'!H236</f>
        <v>0</v>
      </c>
      <c r="D236" s="154">
        <f>'HP-ICS, V5-Sep24'!I236</f>
        <v>0</v>
      </c>
      <c r="E236" s="162" t="str">
        <f>'HP-ICS, V5-Sep24'!D236</f>
        <v>Guatemala</v>
      </c>
      <c r="F236" s="203">
        <f>'HP-ICS, V5-Sep24'!E236</f>
        <v>0</v>
      </c>
      <c r="G236" s="212">
        <f>'HP-ICS, V5-Sep24'!K236</f>
        <v>0</v>
      </c>
      <c r="H236" s="163">
        <f>'HP-ICS, V5-Sep24'!M236</f>
        <v>0</v>
      </c>
      <c r="I236" s="213">
        <f>'HP-ICS, V5-Sep24'!N236</f>
        <v>0</v>
      </c>
      <c r="J236" s="207">
        <f>'HP-ICS, V5-Sep24'!O236</f>
        <v>0</v>
      </c>
      <c r="K236" s="198">
        <f>'HP-ICS, V5-Sep24'!R236</f>
        <v>0</v>
      </c>
    </row>
    <row r="237" spans="2:11" x14ac:dyDescent="0.3">
      <c r="B237" s="186">
        <f>'HP-ICS, V5-Sep24'!B237</f>
        <v>0</v>
      </c>
      <c r="C237" s="154">
        <f>'HP-ICS, V5-Sep24'!H237</f>
        <v>0</v>
      </c>
      <c r="D237" s="154">
        <f>'HP-ICS, V5-Sep24'!I237</f>
        <v>0</v>
      </c>
      <c r="E237" s="162" t="str">
        <f>'HP-ICS, V5-Sep24'!D237</f>
        <v>Guatemala</v>
      </c>
      <c r="F237" s="203">
        <f>'HP-ICS, V5-Sep24'!E237</f>
        <v>0</v>
      </c>
      <c r="G237" s="212">
        <f>'HP-ICS, V5-Sep24'!K237</f>
        <v>0</v>
      </c>
      <c r="H237" s="163">
        <f>'HP-ICS, V5-Sep24'!M237</f>
        <v>0</v>
      </c>
      <c r="I237" s="213">
        <f>'HP-ICS, V5-Sep24'!N237</f>
        <v>0</v>
      </c>
      <c r="J237" s="207">
        <f>'HP-ICS, V5-Sep24'!O237</f>
        <v>0</v>
      </c>
      <c r="K237" s="198">
        <f>'HP-ICS, V5-Sep24'!R237</f>
        <v>0</v>
      </c>
    </row>
    <row r="238" spans="2:11" x14ac:dyDescent="0.3">
      <c r="B238" s="186">
        <f>'HP-ICS, V5-Sep24'!B238</f>
        <v>0</v>
      </c>
      <c r="C238" s="154">
        <f>'HP-ICS, V5-Sep24'!H238</f>
        <v>0</v>
      </c>
      <c r="D238" s="154">
        <f>'HP-ICS, V5-Sep24'!I238</f>
        <v>0</v>
      </c>
      <c r="E238" s="162" t="str">
        <f>'HP-ICS, V5-Sep24'!D238</f>
        <v>Guatemala</v>
      </c>
      <c r="F238" s="203">
        <f>'HP-ICS, V5-Sep24'!E238</f>
        <v>0</v>
      </c>
      <c r="G238" s="212">
        <f>'HP-ICS, V5-Sep24'!K238</f>
        <v>0</v>
      </c>
      <c r="H238" s="163">
        <f>'HP-ICS, V5-Sep24'!M238</f>
        <v>0</v>
      </c>
      <c r="I238" s="213">
        <f>'HP-ICS, V5-Sep24'!N238</f>
        <v>0</v>
      </c>
      <c r="J238" s="207">
        <f>'HP-ICS, V5-Sep24'!O238</f>
        <v>0</v>
      </c>
      <c r="K238" s="198">
        <f>'HP-ICS, V5-Sep24'!R238</f>
        <v>0</v>
      </c>
    </row>
    <row r="239" spans="2:11" x14ac:dyDescent="0.3">
      <c r="B239" s="186">
        <f>'HP-ICS, V5-Sep24'!B239</f>
        <v>0</v>
      </c>
      <c r="C239" s="154">
        <f>'HP-ICS, V5-Sep24'!H239</f>
        <v>0</v>
      </c>
      <c r="D239" s="154">
        <f>'HP-ICS, V5-Sep24'!I239</f>
        <v>0</v>
      </c>
      <c r="E239" s="162" t="str">
        <f>'HP-ICS, V5-Sep24'!D239</f>
        <v>Guatemala</v>
      </c>
      <c r="F239" s="203">
        <f>'HP-ICS, V5-Sep24'!E239</f>
        <v>0</v>
      </c>
      <c r="G239" s="212">
        <f>'HP-ICS, V5-Sep24'!K239</f>
        <v>0</v>
      </c>
      <c r="H239" s="163">
        <f>'HP-ICS, V5-Sep24'!M239</f>
        <v>0</v>
      </c>
      <c r="I239" s="213">
        <f>'HP-ICS, V5-Sep24'!N239</f>
        <v>0</v>
      </c>
      <c r="J239" s="207">
        <f>'HP-ICS, V5-Sep24'!O239</f>
        <v>0</v>
      </c>
      <c r="K239" s="198">
        <f>'HP-ICS, V5-Sep24'!R239</f>
        <v>0</v>
      </c>
    </row>
    <row r="240" spans="2:11" x14ac:dyDescent="0.3">
      <c r="B240" s="186">
        <f>'HP-ICS, V5-Sep24'!B240</f>
        <v>0</v>
      </c>
      <c r="C240" s="154">
        <f>'HP-ICS, V5-Sep24'!H240</f>
        <v>0</v>
      </c>
      <c r="D240" s="154">
        <f>'HP-ICS, V5-Sep24'!I240</f>
        <v>0</v>
      </c>
      <c r="E240" s="162" t="str">
        <f>'HP-ICS, V5-Sep24'!D240</f>
        <v>Guatemala</v>
      </c>
      <c r="F240" s="203">
        <f>'HP-ICS, V5-Sep24'!E240</f>
        <v>0</v>
      </c>
      <c r="G240" s="212">
        <f>'HP-ICS, V5-Sep24'!K240</f>
        <v>0</v>
      </c>
      <c r="H240" s="163">
        <f>'HP-ICS, V5-Sep24'!M240</f>
        <v>0</v>
      </c>
      <c r="I240" s="213">
        <f>'HP-ICS, V5-Sep24'!N240</f>
        <v>0</v>
      </c>
      <c r="J240" s="207">
        <f>'HP-ICS, V5-Sep24'!O240</f>
        <v>0</v>
      </c>
      <c r="K240" s="198">
        <f>'HP-ICS, V5-Sep24'!R240</f>
        <v>0</v>
      </c>
    </row>
    <row r="241" spans="2:11" x14ac:dyDescent="0.3">
      <c r="B241" s="186">
        <f>'HP-ICS, V5-Sep24'!B241</f>
        <v>0</v>
      </c>
      <c r="C241" s="154">
        <f>'HP-ICS, V5-Sep24'!H241</f>
        <v>0</v>
      </c>
      <c r="D241" s="154">
        <f>'HP-ICS, V5-Sep24'!I241</f>
        <v>0</v>
      </c>
      <c r="E241" s="162" t="str">
        <f>'HP-ICS, V5-Sep24'!D241</f>
        <v>Guatemala</v>
      </c>
      <c r="F241" s="203">
        <f>'HP-ICS, V5-Sep24'!E241</f>
        <v>0</v>
      </c>
      <c r="G241" s="212">
        <f>'HP-ICS, V5-Sep24'!K241</f>
        <v>0</v>
      </c>
      <c r="H241" s="163">
        <f>'HP-ICS, V5-Sep24'!M241</f>
        <v>0</v>
      </c>
      <c r="I241" s="213">
        <f>'HP-ICS, V5-Sep24'!N241</f>
        <v>0</v>
      </c>
      <c r="J241" s="207">
        <f>'HP-ICS, V5-Sep24'!O241</f>
        <v>0</v>
      </c>
      <c r="K241" s="198">
        <f>'HP-ICS, V5-Sep24'!R241</f>
        <v>0</v>
      </c>
    </row>
    <row r="242" spans="2:11" x14ac:dyDescent="0.3">
      <c r="B242" s="186">
        <f>'HP-ICS, V5-Sep24'!B242</f>
        <v>0</v>
      </c>
      <c r="C242" s="154">
        <f>'HP-ICS, V5-Sep24'!H242</f>
        <v>0</v>
      </c>
      <c r="D242" s="154">
        <f>'HP-ICS, V5-Sep24'!I242</f>
        <v>0</v>
      </c>
      <c r="E242" s="162" t="str">
        <f>'HP-ICS, V5-Sep24'!D242</f>
        <v>Guatemala</v>
      </c>
      <c r="F242" s="203">
        <f>'HP-ICS, V5-Sep24'!E242</f>
        <v>0</v>
      </c>
      <c r="G242" s="212">
        <f>'HP-ICS, V5-Sep24'!K242</f>
        <v>0</v>
      </c>
      <c r="H242" s="163">
        <f>'HP-ICS, V5-Sep24'!M242</f>
        <v>0</v>
      </c>
      <c r="I242" s="213">
        <f>'HP-ICS, V5-Sep24'!N242</f>
        <v>0</v>
      </c>
      <c r="J242" s="207">
        <f>'HP-ICS, V5-Sep24'!O242</f>
        <v>0</v>
      </c>
      <c r="K242" s="198">
        <f>'HP-ICS, V5-Sep24'!R242</f>
        <v>0</v>
      </c>
    </row>
    <row r="243" spans="2:11" x14ac:dyDescent="0.3">
      <c r="B243" s="186">
        <f>'HP-ICS, V5-Sep24'!B243</f>
        <v>0</v>
      </c>
      <c r="C243" s="154">
        <f>'HP-ICS, V5-Sep24'!H243</f>
        <v>0</v>
      </c>
      <c r="D243" s="154">
        <f>'HP-ICS, V5-Sep24'!I243</f>
        <v>0</v>
      </c>
      <c r="E243" s="162" t="str">
        <f>'HP-ICS, V5-Sep24'!D243</f>
        <v>Guatemala</v>
      </c>
      <c r="F243" s="203">
        <f>'HP-ICS, V5-Sep24'!E243</f>
        <v>0</v>
      </c>
      <c r="G243" s="212">
        <f>'HP-ICS, V5-Sep24'!K243</f>
        <v>0</v>
      </c>
      <c r="H243" s="163">
        <f>'HP-ICS, V5-Sep24'!M243</f>
        <v>0</v>
      </c>
      <c r="I243" s="213">
        <f>'HP-ICS, V5-Sep24'!N243</f>
        <v>0</v>
      </c>
      <c r="J243" s="207">
        <f>'HP-ICS, V5-Sep24'!O243</f>
        <v>0</v>
      </c>
      <c r="K243" s="198">
        <f>'HP-ICS, V5-Sep24'!R243</f>
        <v>0</v>
      </c>
    </row>
    <row r="244" spans="2:11" x14ac:dyDescent="0.3">
      <c r="B244" s="186">
        <f>'HP-ICS, V5-Sep24'!B244</f>
        <v>0</v>
      </c>
      <c r="C244" s="154">
        <f>'HP-ICS, V5-Sep24'!H244</f>
        <v>0</v>
      </c>
      <c r="D244" s="154">
        <f>'HP-ICS, V5-Sep24'!I244</f>
        <v>0</v>
      </c>
      <c r="E244" s="162" t="str">
        <f>'HP-ICS, V5-Sep24'!D244</f>
        <v>Guatemala</v>
      </c>
      <c r="F244" s="203">
        <f>'HP-ICS, V5-Sep24'!E244</f>
        <v>0</v>
      </c>
      <c r="G244" s="212">
        <f>'HP-ICS, V5-Sep24'!K244</f>
        <v>0</v>
      </c>
      <c r="H244" s="163">
        <f>'HP-ICS, V5-Sep24'!M244</f>
        <v>0</v>
      </c>
      <c r="I244" s="213">
        <f>'HP-ICS, V5-Sep24'!N244</f>
        <v>0</v>
      </c>
      <c r="J244" s="207">
        <f>'HP-ICS, V5-Sep24'!O244</f>
        <v>0</v>
      </c>
      <c r="K244" s="198">
        <f>'HP-ICS, V5-Sep24'!R244</f>
        <v>0</v>
      </c>
    </row>
    <row r="245" spans="2:11" x14ac:dyDescent="0.3">
      <c r="B245" s="186">
        <f>'HP-ICS, V5-Sep24'!B245</f>
        <v>0</v>
      </c>
      <c r="C245" s="154">
        <f>'HP-ICS, V5-Sep24'!H245</f>
        <v>0</v>
      </c>
      <c r="D245" s="154">
        <f>'HP-ICS, V5-Sep24'!I245</f>
        <v>0</v>
      </c>
      <c r="E245" s="162" t="str">
        <f>'HP-ICS, V5-Sep24'!D245</f>
        <v>Guatemala</v>
      </c>
      <c r="F245" s="203">
        <f>'HP-ICS, V5-Sep24'!E245</f>
        <v>0</v>
      </c>
      <c r="G245" s="212">
        <f>'HP-ICS, V5-Sep24'!K245</f>
        <v>0</v>
      </c>
      <c r="H245" s="163">
        <f>'HP-ICS, V5-Sep24'!M245</f>
        <v>0</v>
      </c>
      <c r="I245" s="213">
        <f>'HP-ICS, V5-Sep24'!N245</f>
        <v>0</v>
      </c>
      <c r="J245" s="207">
        <f>'HP-ICS, V5-Sep24'!O245</f>
        <v>0</v>
      </c>
      <c r="K245" s="198">
        <f>'HP-ICS, V5-Sep24'!R245</f>
        <v>0</v>
      </c>
    </row>
    <row r="246" spans="2:11" x14ac:dyDescent="0.3">
      <c r="B246" s="186">
        <f>'HP-ICS, V5-Sep24'!B246</f>
        <v>0</v>
      </c>
      <c r="C246" s="154">
        <f>'HP-ICS, V5-Sep24'!H246</f>
        <v>0</v>
      </c>
      <c r="D246" s="154">
        <f>'HP-ICS, V5-Sep24'!I246</f>
        <v>0</v>
      </c>
      <c r="E246" s="162" t="str">
        <f>'HP-ICS, V5-Sep24'!D246</f>
        <v>Guatemala</v>
      </c>
      <c r="F246" s="203">
        <f>'HP-ICS, V5-Sep24'!E246</f>
        <v>0</v>
      </c>
      <c r="G246" s="212">
        <f>'HP-ICS, V5-Sep24'!K246</f>
        <v>0</v>
      </c>
      <c r="H246" s="163">
        <f>'HP-ICS, V5-Sep24'!M246</f>
        <v>0</v>
      </c>
      <c r="I246" s="213">
        <f>'HP-ICS, V5-Sep24'!N246</f>
        <v>0</v>
      </c>
      <c r="J246" s="207">
        <f>'HP-ICS, V5-Sep24'!O246</f>
        <v>0</v>
      </c>
      <c r="K246" s="198">
        <f>'HP-ICS, V5-Sep24'!R246</f>
        <v>0</v>
      </c>
    </row>
    <row r="247" spans="2:11" x14ac:dyDescent="0.3">
      <c r="B247" s="186">
        <f>'HP-ICS, V5-Sep24'!B247</f>
        <v>0</v>
      </c>
      <c r="C247" s="154">
        <f>'HP-ICS, V5-Sep24'!H247</f>
        <v>0</v>
      </c>
      <c r="D247" s="154">
        <f>'HP-ICS, V5-Sep24'!I247</f>
        <v>0</v>
      </c>
      <c r="E247" s="162" t="str">
        <f>'HP-ICS, V5-Sep24'!D247</f>
        <v>Guatemala</v>
      </c>
      <c r="F247" s="203">
        <f>'HP-ICS, V5-Sep24'!E247</f>
        <v>0</v>
      </c>
      <c r="G247" s="212">
        <f>'HP-ICS, V5-Sep24'!K247</f>
        <v>0</v>
      </c>
      <c r="H247" s="163">
        <f>'HP-ICS, V5-Sep24'!M247</f>
        <v>0</v>
      </c>
      <c r="I247" s="213">
        <f>'HP-ICS, V5-Sep24'!N247</f>
        <v>0</v>
      </c>
      <c r="J247" s="207">
        <f>'HP-ICS, V5-Sep24'!O247</f>
        <v>0</v>
      </c>
      <c r="K247" s="198">
        <f>'HP-ICS, V5-Sep24'!R247</f>
        <v>0</v>
      </c>
    </row>
    <row r="248" spans="2:11" x14ac:dyDescent="0.3">
      <c r="B248" s="186">
        <f>'HP-ICS, V5-Sep24'!B248</f>
        <v>0</v>
      </c>
      <c r="C248" s="154">
        <f>'HP-ICS, V5-Sep24'!H248</f>
        <v>0</v>
      </c>
      <c r="D248" s="154">
        <f>'HP-ICS, V5-Sep24'!I248</f>
        <v>0</v>
      </c>
      <c r="E248" s="162" t="str">
        <f>'HP-ICS, V5-Sep24'!D248</f>
        <v>Guatemala</v>
      </c>
      <c r="F248" s="203">
        <f>'HP-ICS, V5-Sep24'!E248</f>
        <v>0</v>
      </c>
      <c r="G248" s="212">
        <f>'HP-ICS, V5-Sep24'!K248</f>
        <v>0</v>
      </c>
      <c r="H248" s="163">
        <f>'HP-ICS, V5-Sep24'!M248</f>
        <v>0</v>
      </c>
      <c r="I248" s="213">
        <f>'HP-ICS, V5-Sep24'!N248</f>
        <v>0</v>
      </c>
      <c r="J248" s="207">
        <f>'HP-ICS, V5-Sep24'!O248</f>
        <v>0</v>
      </c>
      <c r="K248" s="198">
        <f>'HP-ICS, V5-Sep24'!R248</f>
        <v>0</v>
      </c>
    </row>
    <row r="249" spans="2:11" x14ac:dyDescent="0.3">
      <c r="B249" s="186">
        <f>'HP-ICS, V5-Sep24'!B249</f>
        <v>0</v>
      </c>
      <c r="C249" s="154">
        <f>'HP-ICS, V5-Sep24'!H249</f>
        <v>0</v>
      </c>
      <c r="D249" s="154">
        <f>'HP-ICS, V5-Sep24'!I249</f>
        <v>0</v>
      </c>
      <c r="E249" s="162" t="str">
        <f>'HP-ICS, V5-Sep24'!D249</f>
        <v>Guatemala</v>
      </c>
      <c r="F249" s="203">
        <f>'HP-ICS, V5-Sep24'!E249</f>
        <v>0</v>
      </c>
      <c r="G249" s="212">
        <f>'HP-ICS, V5-Sep24'!K249</f>
        <v>0</v>
      </c>
      <c r="H249" s="163">
        <f>'HP-ICS, V5-Sep24'!M249</f>
        <v>0</v>
      </c>
      <c r="I249" s="213">
        <f>'HP-ICS, V5-Sep24'!N249</f>
        <v>0</v>
      </c>
      <c r="J249" s="207">
        <f>'HP-ICS, V5-Sep24'!O249</f>
        <v>0</v>
      </c>
      <c r="K249" s="198">
        <f>'HP-ICS, V5-Sep24'!R249</f>
        <v>0</v>
      </c>
    </row>
    <row r="250" spans="2:11" x14ac:dyDescent="0.3">
      <c r="B250" s="186">
        <f>'HP-ICS, V5-Sep24'!B250</f>
        <v>0</v>
      </c>
      <c r="C250" s="154">
        <f>'HP-ICS, V5-Sep24'!H250</f>
        <v>0</v>
      </c>
      <c r="D250" s="154">
        <f>'HP-ICS, V5-Sep24'!I250</f>
        <v>0</v>
      </c>
      <c r="E250" s="162" t="str">
        <f>'HP-ICS, V5-Sep24'!D250</f>
        <v>Guatemala</v>
      </c>
      <c r="F250" s="203">
        <f>'HP-ICS, V5-Sep24'!E250</f>
        <v>0</v>
      </c>
      <c r="G250" s="212">
        <f>'HP-ICS, V5-Sep24'!K250</f>
        <v>0</v>
      </c>
      <c r="H250" s="163">
        <f>'HP-ICS, V5-Sep24'!M250</f>
        <v>0</v>
      </c>
      <c r="I250" s="213">
        <f>'HP-ICS, V5-Sep24'!N250</f>
        <v>0</v>
      </c>
      <c r="J250" s="207">
        <f>'HP-ICS, V5-Sep24'!O250</f>
        <v>0</v>
      </c>
      <c r="K250" s="198">
        <f>'HP-ICS, V5-Sep24'!R250</f>
        <v>0</v>
      </c>
    </row>
    <row r="251" spans="2:11" x14ac:dyDescent="0.3">
      <c r="B251" s="186">
        <f>'HP-ICS, V5-Sep24'!B251</f>
        <v>0</v>
      </c>
      <c r="C251" s="154">
        <f>'HP-ICS, V5-Sep24'!H251</f>
        <v>0</v>
      </c>
      <c r="D251" s="154">
        <f>'HP-ICS, V5-Sep24'!I251</f>
        <v>0</v>
      </c>
      <c r="E251" s="162" t="str">
        <f>'HP-ICS, V5-Sep24'!D251</f>
        <v>Guatemala</v>
      </c>
      <c r="F251" s="203">
        <f>'HP-ICS, V5-Sep24'!E251</f>
        <v>0</v>
      </c>
      <c r="G251" s="212">
        <f>'HP-ICS, V5-Sep24'!K251</f>
        <v>0</v>
      </c>
      <c r="H251" s="163">
        <f>'HP-ICS, V5-Sep24'!M251</f>
        <v>0</v>
      </c>
      <c r="I251" s="213">
        <f>'HP-ICS, V5-Sep24'!N251</f>
        <v>0</v>
      </c>
      <c r="J251" s="207">
        <f>'HP-ICS, V5-Sep24'!O251</f>
        <v>0</v>
      </c>
      <c r="K251" s="198">
        <f>'HP-ICS, V5-Sep24'!R251</f>
        <v>0</v>
      </c>
    </row>
    <row r="252" spans="2:11" x14ac:dyDescent="0.3">
      <c r="B252" s="186">
        <f>'HP-ICS, V5-Sep24'!B252</f>
        <v>0</v>
      </c>
      <c r="C252" s="154">
        <f>'HP-ICS, V5-Sep24'!H252</f>
        <v>0</v>
      </c>
      <c r="D252" s="154">
        <f>'HP-ICS, V5-Sep24'!I252</f>
        <v>0</v>
      </c>
      <c r="E252" s="162" t="str">
        <f>'HP-ICS, V5-Sep24'!D252</f>
        <v>Guatemala</v>
      </c>
      <c r="F252" s="203">
        <f>'HP-ICS, V5-Sep24'!E252</f>
        <v>0</v>
      </c>
      <c r="G252" s="212">
        <f>'HP-ICS, V5-Sep24'!K252</f>
        <v>0</v>
      </c>
      <c r="H252" s="163">
        <f>'HP-ICS, V5-Sep24'!M252</f>
        <v>0</v>
      </c>
      <c r="I252" s="213">
        <f>'HP-ICS, V5-Sep24'!N252</f>
        <v>0</v>
      </c>
      <c r="J252" s="207">
        <f>'HP-ICS, V5-Sep24'!O252</f>
        <v>0</v>
      </c>
      <c r="K252" s="198">
        <f>'HP-ICS, V5-Sep24'!R252</f>
        <v>0</v>
      </c>
    </row>
    <row r="253" spans="2:11" x14ac:dyDescent="0.3">
      <c r="B253" s="186">
        <f>'HP-ICS, V5-Sep24'!B253</f>
        <v>0</v>
      </c>
      <c r="C253" s="154">
        <f>'HP-ICS, V5-Sep24'!H253</f>
        <v>0</v>
      </c>
      <c r="D253" s="154">
        <f>'HP-ICS, V5-Sep24'!I253</f>
        <v>0</v>
      </c>
      <c r="E253" s="162" t="str">
        <f>'HP-ICS, V5-Sep24'!D253</f>
        <v>Guatemala</v>
      </c>
      <c r="F253" s="203">
        <f>'HP-ICS, V5-Sep24'!E253</f>
        <v>0</v>
      </c>
      <c r="G253" s="212">
        <f>'HP-ICS, V5-Sep24'!K253</f>
        <v>0</v>
      </c>
      <c r="H253" s="163">
        <f>'HP-ICS, V5-Sep24'!M253</f>
        <v>0</v>
      </c>
      <c r="I253" s="213">
        <f>'HP-ICS, V5-Sep24'!N253</f>
        <v>0</v>
      </c>
      <c r="J253" s="207">
        <f>'HP-ICS, V5-Sep24'!O253</f>
        <v>0</v>
      </c>
      <c r="K253" s="198">
        <f>'HP-ICS, V5-Sep24'!R253</f>
        <v>0</v>
      </c>
    </row>
    <row r="254" spans="2:11" x14ac:dyDescent="0.3">
      <c r="B254" s="186">
        <f>'HP-ICS, V5-Sep24'!B254</f>
        <v>0</v>
      </c>
      <c r="C254" s="154">
        <f>'HP-ICS, V5-Sep24'!H254</f>
        <v>0</v>
      </c>
      <c r="D254" s="154">
        <f>'HP-ICS, V5-Sep24'!I254</f>
        <v>0</v>
      </c>
      <c r="E254" s="162" t="str">
        <f>'HP-ICS, V5-Sep24'!D254</f>
        <v>Guatemala</v>
      </c>
      <c r="F254" s="203">
        <f>'HP-ICS, V5-Sep24'!E254</f>
        <v>0</v>
      </c>
      <c r="G254" s="212">
        <f>'HP-ICS, V5-Sep24'!K254</f>
        <v>0</v>
      </c>
      <c r="H254" s="163">
        <f>'HP-ICS, V5-Sep24'!M254</f>
        <v>0</v>
      </c>
      <c r="I254" s="213">
        <f>'HP-ICS, V5-Sep24'!N254</f>
        <v>0</v>
      </c>
      <c r="J254" s="207">
        <f>'HP-ICS, V5-Sep24'!O254</f>
        <v>0</v>
      </c>
      <c r="K254" s="198">
        <f>'HP-ICS, V5-Sep24'!R254</f>
        <v>0</v>
      </c>
    </row>
    <row r="255" spans="2:11" x14ac:dyDescent="0.3">
      <c r="B255" s="186">
        <f>'HP-ICS, V5-Sep24'!B255</f>
        <v>0</v>
      </c>
      <c r="C255" s="154">
        <f>'HP-ICS, V5-Sep24'!H255</f>
        <v>0</v>
      </c>
      <c r="D255" s="154">
        <f>'HP-ICS, V5-Sep24'!I255</f>
        <v>0</v>
      </c>
      <c r="E255" s="162" t="str">
        <f>'HP-ICS, V5-Sep24'!D255</f>
        <v>Guatemala</v>
      </c>
      <c r="F255" s="203">
        <f>'HP-ICS, V5-Sep24'!E255</f>
        <v>0</v>
      </c>
      <c r="G255" s="212">
        <f>'HP-ICS, V5-Sep24'!K255</f>
        <v>0</v>
      </c>
      <c r="H255" s="163">
        <f>'HP-ICS, V5-Sep24'!M255</f>
        <v>0</v>
      </c>
      <c r="I255" s="213">
        <f>'HP-ICS, V5-Sep24'!N255</f>
        <v>0</v>
      </c>
      <c r="J255" s="207">
        <f>'HP-ICS, V5-Sep24'!O255</f>
        <v>0</v>
      </c>
      <c r="K255" s="198">
        <f>'HP-ICS, V5-Sep24'!R255</f>
        <v>0</v>
      </c>
    </row>
    <row r="256" spans="2:11" x14ac:dyDescent="0.3">
      <c r="B256" s="186">
        <f>'HP-ICS, V5-Sep24'!B256</f>
        <v>0</v>
      </c>
      <c r="C256" s="154">
        <f>'HP-ICS, V5-Sep24'!H256</f>
        <v>0</v>
      </c>
      <c r="D256" s="154">
        <f>'HP-ICS, V5-Sep24'!I256</f>
        <v>0</v>
      </c>
      <c r="E256" s="162" t="str">
        <f>'HP-ICS, V5-Sep24'!D256</f>
        <v>Guatemala</v>
      </c>
      <c r="F256" s="203">
        <f>'HP-ICS, V5-Sep24'!E256</f>
        <v>0</v>
      </c>
      <c r="G256" s="212">
        <f>'HP-ICS, V5-Sep24'!K256</f>
        <v>0</v>
      </c>
      <c r="H256" s="163">
        <f>'HP-ICS, V5-Sep24'!M256</f>
        <v>0</v>
      </c>
      <c r="I256" s="213">
        <f>'HP-ICS, V5-Sep24'!N256</f>
        <v>0</v>
      </c>
      <c r="J256" s="207">
        <f>'HP-ICS, V5-Sep24'!O256</f>
        <v>0</v>
      </c>
      <c r="K256" s="198">
        <f>'HP-ICS, V5-Sep24'!R256</f>
        <v>0</v>
      </c>
    </row>
    <row r="257" spans="2:11" x14ac:dyDescent="0.3">
      <c r="B257" s="186">
        <f>'HP-ICS, V5-Sep24'!B257</f>
        <v>0</v>
      </c>
      <c r="C257" s="154">
        <f>'HP-ICS, V5-Sep24'!H257</f>
        <v>0</v>
      </c>
      <c r="D257" s="154">
        <f>'HP-ICS, V5-Sep24'!I257</f>
        <v>0</v>
      </c>
      <c r="E257" s="162" t="str">
        <f>'HP-ICS, V5-Sep24'!D257</f>
        <v>Guatemala</v>
      </c>
      <c r="F257" s="203">
        <f>'HP-ICS, V5-Sep24'!E257</f>
        <v>0</v>
      </c>
      <c r="G257" s="212">
        <f>'HP-ICS, V5-Sep24'!K257</f>
        <v>0</v>
      </c>
      <c r="H257" s="163">
        <f>'HP-ICS, V5-Sep24'!M257</f>
        <v>0</v>
      </c>
      <c r="I257" s="213">
        <f>'HP-ICS, V5-Sep24'!N257</f>
        <v>0</v>
      </c>
      <c r="J257" s="207">
        <f>'HP-ICS, V5-Sep24'!O257</f>
        <v>0</v>
      </c>
      <c r="K257" s="198">
        <f>'HP-ICS, V5-Sep24'!R257</f>
        <v>0</v>
      </c>
    </row>
    <row r="258" spans="2:11" x14ac:dyDescent="0.3">
      <c r="B258" s="186">
        <f>'HP-ICS, V5-Sep24'!B258</f>
        <v>0</v>
      </c>
      <c r="C258" s="154">
        <f>'HP-ICS, V5-Sep24'!H258</f>
        <v>0</v>
      </c>
      <c r="D258" s="154">
        <f>'HP-ICS, V5-Sep24'!I258</f>
        <v>0</v>
      </c>
      <c r="E258" s="162" t="str">
        <f>'HP-ICS, V5-Sep24'!D258</f>
        <v>Guatemala</v>
      </c>
      <c r="F258" s="203">
        <f>'HP-ICS, V5-Sep24'!E258</f>
        <v>0</v>
      </c>
      <c r="G258" s="212">
        <f>'HP-ICS, V5-Sep24'!K258</f>
        <v>0</v>
      </c>
      <c r="H258" s="163">
        <f>'HP-ICS, V5-Sep24'!M258</f>
        <v>0</v>
      </c>
      <c r="I258" s="213">
        <f>'HP-ICS, V5-Sep24'!N258</f>
        <v>0</v>
      </c>
      <c r="J258" s="207">
        <f>'HP-ICS, V5-Sep24'!O258</f>
        <v>0</v>
      </c>
      <c r="K258" s="198">
        <f>'HP-ICS, V5-Sep24'!R258</f>
        <v>0</v>
      </c>
    </row>
    <row r="259" spans="2:11" x14ac:dyDescent="0.3">
      <c r="B259" s="186">
        <f>'HP-ICS, V5-Sep24'!B259</f>
        <v>0</v>
      </c>
      <c r="C259" s="154">
        <f>'HP-ICS, V5-Sep24'!H259</f>
        <v>0</v>
      </c>
      <c r="D259" s="154">
        <f>'HP-ICS, V5-Sep24'!I259</f>
        <v>0</v>
      </c>
      <c r="E259" s="162" t="str">
        <f>'HP-ICS, V5-Sep24'!D259</f>
        <v>Guatemala</v>
      </c>
      <c r="F259" s="203">
        <f>'HP-ICS, V5-Sep24'!E259</f>
        <v>0</v>
      </c>
      <c r="G259" s="212">
        <f>'HP-ICS, V5-Sep24'!K259</f>
        <v>0</v>
      </c>
      <c r="H259" s="163">
        <f>'HP-ICS, V5-Sep24'!M259</f>
        <v>0</v>
      </c>
      <c r="I259" s="213">
        <f>'HP-ICS, V5-Sep24'!N259</f>
        <v>0</v>
      </c>
      <c r="J259" s="207">
        <f>'HP-ICS, V5-Sep24'!O259</f>
        <v>0</v>
      </c>
      <c r="K259" s="198">
        <f>'HP-ICS, V5-Sep24'!R259</f>
        <v>0</v>
      </c>
    </row>
    <row r="260" spans="2:11" x14ac:dyDescent="0.3">
      <c r="B260" s="186">
        <f>'HP-ICS, V5-Sep24'!B260</f>
        <v>0</v>
      </c>
      <c r="C260" s="154">
        <f>'HP-ICS, V5-Sep24'!H260</f>
        <v>0</v>
      </c>
      <c r="D260" s="154">
        <f>'HP-ICS, V5-Sep24'!I260</f>
        <v>0</v>
      </c>
      <c r="E260" s="162" t="str">
        <f>'HP-ICS, V5-Sep24'!D260</f>
        <v>Guatemala</v>
      </c>
      <c r="F260" s="203">
        <f>'HP-ICS, V5-Sep24'!E260</f>
        <v>0</v>
      </c>
      <c r="G260" s="212">
        <f>'HP-ICS, V5-Sep24'!K260</f>
        <v>0</v>
      </c>
      <c r="H260" s="163">
        <f>'HP-ICS, V5-Sep24'!M260</f>
        <v>0</v>
      </c>
      <c r="I260" s="213">
        <f>'HP-ICS, V5-Sep24'!N260</f>
        <v>0</v>
      </c>
      <c r="J260" s="207">
        <f>'HP-ICS, V5-Sep24'!O260</f>
        <v>0</v>
      </c>
      <c r="K260" s="198">
        <f>'HP-ICS, V5-Sep24'!R260</f>
        <v>0</v>
      </c>
    </row>
    <row r="261" spans="2:11" x14ac:dyDescent="0.3">
      <c r="B261" s="186">
        <f>'HP-ICS, V5-Sep24'!B261</f>
        <v>0</v>
      </c>
      <c r="C261" s="154">
        <f>'HP-ICS, V5-Sep24'!H261</f>
        <v>0</v>
      </c>
      <c r="D261" s="154">
        <f>'HP-ICS, V5-Sep24'!I261</f>
        <v>0</v>
      </c>
      <c r="E261" s="162" t="str">
        <f>'HP-ICS, V5-Sep24'!D261</f>
        <v>Guatemala</v>
      </c>
      <c r="F261" s="203">
        <f>'HP-ICS, V5-Sep24'!E261</f>
        <v>0</v>
      </c>
      <c r="G261" s="212">
        <f>'HP-ICS, V5-Sep24'!K261</f>
        <v>0</v>
      </c>
      <c r="H261" s="163">
        <f>'HP-ICS, V5-Sep24'!M261</f>
        <v>0</v>
      </c>
      <c r="I261" s="213">
        <f>'HP-ICS, V5-Sep24'!N261</f>
        <v>0</v>
      </c>
      <c r="J261" s="207">
        <f>'HP-ICS, V5-Sep24'!O261</f>
        <v>0</v>
      </c>
      <c r="K261" s="198">
        <f>'HP-ICS, V5-Sep24'!R261</f>
        <v>0</v>
      </c>
    </row>
    <row r="262" spans="2:11" x14ac:dyDescent="0.3">
      <c r="B262" s="186">
        <f>'HP-ICS, V5-Sep24'!B262</f>
        <v>0</v>
      </c>
      <c r="C262" s="154">
        <f>'HP-ICS, V5-Sep24'!H262</f>
        <v>0</v>
      </c>
      <c r="D262" s="154">
        <f>'HP-ICS, V5-Sep24'!I262</f>
        <v>0</v>
      </c>
      <c r="E262" s="162" t="str">
        <f>'HP-ICS, V5-Sep24'!D262</f>
        <v>Guatemala</v>
      </c>
      <c r="F262" s="203">
        <f>'HP-ICS, V5-Sep24'!E262</f>
        <v>0</v>
      </c>
      <c r="G262" s="212">
        <f>'HP-ICS, V5-Sep24'!K262</f>
        <v>0</v>
      </c>
      <c r="H262" s="163">
        <f>'HP-ICS, V5-Sep24'!M262</f>
        <v>0</v>
      </c>
      <c r="I262" s="213">
        <f>'HP-ICS, V5-Sep24'!N262</f>
        <v>0</v>
      </c>
      <c r="J262" s="207">
        <f>'HP-ICS, V5-Sep24'!O262</f>
        <v>0</v>
      </c>
      <c r="K262" s="198">
        <f>'HP-ICS, V5-Sep24'!R262</f>
        <v>0</v>
      </c>
    </row>
    <row r="263" spans="2:11" x14ac:dyDescent="0.3">
      <c r="B263" s="186">
        <f>'HP-ICS, V5-Sep24'!B263</f>
        <v>0</v>
      </c>
      <c r="C263" s="154">
        <f>'HP-ICS, V5-Sep24'!H263</f>
        <v>0</v>
      </c>
      <c r="D263" s="154">
        <f>'HP-ICS, V5-Sep24'!I263</f>
        <v>0</v>
      </c>
      <c r="E263" s="162" t="str">
        <f>'HP-ICS, V5-Sep24'!D263</f>
        <v>Guatemala</v>
      </c>
      <c r="F263" s="203">
        <f>'HP-ICS, V5-Sep24'!E263</f>
        <v>0</v>
      </c>
      <c r="G263" s="212">
        <f>'HP-ICS, V5-Sep24'!K263</f>
        <v>0</v>
      </c>
      <c r="H263" s="163">
        <f>'HP-ICS, V5-Sep24'!M263</f>
        <v>0</v>
      </c>
      <c r="I263" s="213">
        <f>'HP-ICS, V5-Sep24'!N263</f>
        <v>0</v>
      </c>
      <c r="J263" s="207">
        <f>'HP-ICS, V5-Sep24'!O263</f>
        <v>0</v>
      </c>
      <c r="K263" s="198">
        <f>'HP-ICS, V5-Sep24'!R263</f>
        <v>0</v>
      </c>
    </row>
    <row r="264" spans="2:11" x14ac:dyDescent="0.3">
      <c r="B264" s="186">
        <f>'HP-ICS, V5-Sep24'!B264</f>
        <v>0</v>
      </c>
      <c r="C264" s="154">
        <f>'HP-ICS, V5-Sep24'!H264</f>
        <v>0</v>
      </c>
      <c r="D264" s="154">
        <f>'HP-ICS, V5-Sep24'!I264</f>
        <v>0</v>
      </c>
      <c r="E264" s="162" t="str">
        <f>'HP-ICS, V5-Sep24'!D264</f>
        <v>Guatemala</v>
      </c>
      <c r="F264" s="203">
        <f>'HP-ICS, V5-Sep24'!E264</f>
        <v>0</v>
      </c>
      <c r="G264" s="212">
        <f>'HP-ICS, V5-Sep24'!K264</f>
        <v>0</v>
      </c>
      <c r="H264" s="163">
        <f>'HP-ICS, V5-Sep24'!M264</f>
        <v>0</v>
      </c>
      <c r="I264" s="213">
        <f>'HP-ICS, V5-Sep24'!N264</f>
        <v>0</v>
      </c>
      <c r="J264" s="207">
        <f>'HP-ICS, V5-Sep24'!O264</f>
        <v>0</v>
      </c>
      <c r="K264" s="198">
        <f>'HP-ICS, V5-Sep24'!R264</f>
        <v>0</v>
      </c>
    </row>
    <row r="265" spans="2:11" x14ac:dyDescent="0.3">
      <c r="B265" s="186">
        <f>'HP-ICS, V5-Sep24'!B265</f>
        <v>0</v>
      </c>
      <c r="C265" s="154">
        <f>'HP-ICS, V5-Sep24'!H265</f>
        <v>0</v>
      </c>
      <c r="D265" s="154">
        <f>'HP-ICS, V5-Sep24'!I265</f>
        <v>0</v>
      </c>
      <c r="E265" s="162" t="str">
        <f>'HP-ICS, V5-Sep24'!D265</f>
        <v>Guatemala</v>
      </c>
      <c r="F265" s="203">
        <f>'HP-ICS, V5-Sep24'!E265</f>
        <v>0</v>
      </c>
      <c r="G265" s="212">
        <f>'HP-ICS, V5-Sep24'!K265</f>
        <v>0</v>
      </c>
      <c r="H265" s="163">
        <f>'HP-ICS, V5-Sep24'!M265</f>
        <v>0</v>
      </c>
      <c r="I265" s="213">
        <f>'HP-ICS, V5-Sep24'!N265</f>
        <v>0</v>
      </c>
      <c r="J265" s="207">
        <f>'HP-ICS, V5-Sep24'!O265</f>
        <v>0</v>
      </c>
      <c r="K265" s="198">
        <f>'HP-ICS, V5-Sep24'!R265</f>
        <v>0</v>
      </c>
    </row>
    <row r="266" spans="2:11" x14ac:dyDescent="0.3">
      <c r="B266" s="186">
        <f>'HP-ICS, V5-Sep24'!B266</f>
        <v>0</v>
      </c>
      <c r="C266" s="154">
        <f>'HP-ICS, V5-Sep24'!H266</f>
        <v>0</v>
      </c>
      <c r="D266" s="154">
        <f>'HP-ICS, V5-Sep24'!I266</f>
        <v>0</v>
      </c>
      <c r="E266" s="162" t="str">
        <f>'HP-ICS, V5-Sep24'!D266</f>
        <v>Guatemala</v>
      </c>
      <c r="F266" s="203">
        <f>'HP-ICS, V5-Sep24'!E266</f>
        <v>0</v>
      </c>
      <c r="G266" s="212">
        <f>'HP-ICS, V5-Sep24'!K266</f>
        <v>0</v>
      </c>
      <c r="H266" s="163">
        <f>'HP-ICS, V5-Sep24'!M266</f>
        <v>0</v>
      </c>
      <c r="I266" s="213">
        <f>'HP-ICS, V5-Sep24'!N266</f>
        <v>0</v>
      </c>
      <c r="J266" s="207">
        <f>'HP-ICS, V5-Sep24'!O266</f>
        <v>0</v>
      </c>
      <c r="K266" s="198">
        <f>'HP-ICS, V5-Sep24'!R266</f>
        <v>0</v>
      </c>
    </row>
    <row r="267" spans="2:11" x14ac:dyDescent="0.3">
      <c r="B267" s="186">
        <f>'HP-ICS, V5-Sep24'!B267</f>
        <v>0</v>
      </c>
      <c r="C267" s="154">
        <f>'HP-ICS, V5-Sep24'!H267</f>
        <v>0</v>
      </c>
      <c r="D267" s="154">
        <f>'HP-ICS, V5-Sep24'!I267</f>
        <v>0</v>
      </c>
      <c r="E267" s="162" t="str">
        <f>'HP-ICS, V5-Sep24'!D267</f>
        <v>Guatemala</v>
      </c>
      <c r="F267" s="203">
        <f>'HP-ICS, V5-Sep24'!E267</f>
        <v>0</v>
      </c>
      <c r="G267" s="212">
        <f>'HP-ICS, V5-Sep24'!K267</f>
        <v>0</v>
      </c>
      <c r="H267" s="163">
        <f>'HP-ICS, V5-Sep24'!M267</f>
        <v>0</v>
      </c>
      <c r="I267" s="213">
        <f>'HP-ICS, V5-Sep24'!N267</f>
        <v>0</v>
      </c>
      <c r="J267" s="207">
        <f>'HP-ICS, V5-Sep24'!O267</f>
        <v>0</v>
      </c>
      <c r="K267" s="198">
        <f>'HP-ICS, V5-Sep24'!R267</f>
        <v>0</v>
      </c>
    </row>
    <row r="268" spans="2:11" x14ac:dyDescent="0.3">
      <c r="B268" s="186">
        <f>'HP-ICS, V5-Sep24'!B268</f>
        <v>0</v>
      </c>
      <c r="C268" s="154">
        <f>'HP-ICS, V5-Sep24'!H268</f>
        <v>0</v>
      </c>
      <c r="D268" s="154">
        <f>'HP-ICS, V5-Sep24'!I268</f>
        <v>0</v>
      </c>
      <c r="E268" s="162" t="str">
        <f>'HP-ICS, V5-Sep24'!D268</f>
        <v>Guatemala</v>
      </c>
      <c r="F268" s="203">
        <f>'HP-ICS, V5-Sep24'!E268</f>
        <v>0</v>
      </c>
      <c r="G268" s="212">
        <f>'HP-ICS, V5-Sep24'!K268</f>
        <v>0</v>
      </c>
      <c r="H268" s="163">
        <f>'HP-ICS, V5-Sep24'!M268</f>
        <v>0</v>
      </c>
      <c r="I268" s="213">
        <f>'HP-ICS, V5-Sep24'!N268</f>
        <v>0</v>
      </c>
      <c r="J268" s="207">
        <f>'HP-ICS, V5-Sep24'!O268</f>
        <v>0</v>
      </c>
      <c r="K268" s="198">
        <f>'HP-ICS, V5-Sep24'!R268</f>
        <v>0</v>
      </c>
    </row>
    <row r="269" spans="2:11" x14ac:dyDescent="0.3">
      <c r="B269" s="186">
        <f>'HP-ICS, V5-Sep24'!B269</f>
        <v>0</v>
      </c>
      <c r="C269" s="154">
        <f>'HP-ICS, V5-Sep24'!H269</f>
        <v>0</v>
      </c>
      <c r="D269" s="154">
        <f>'HP-ICS, V5-Sep24'!I269</f>
        <v>0</v>
      </c>
      <c r="E269" s="162" t="str">
        <f>'HP-ICS, V5-Sep24'!D269</f>
        <v>Guatemala</v>
      </c>
      <c r="F269" s="203">
        <f>'HP-ICS, V5-Sep24'!E269</f>
        <v>0</v>
      </c>
      <c r="G269" s="212">
        <f>'HP-ICS, V5-Sep24'!K269</f>
        <v>0</v>
      </c>
      <c r="H269" s="163">
        <f>'HP-ICS, V5-Sep24'!M269</f>
        <v>0</v>
      </c>
      <c r="I269" s="213">
        <f>'HP-ICS, V5-Sep24'!N269</f>
        <v>0</v>
      </c>
      <c r="J269" s="207">
        <f>'HP-ICS, V5-Sep24'!O269</f>
        <v>0</v>
      </c>
      <c r="K269" s="198">
        <f>'HP-ICS, V5-Sep24'!R269</f>
        <v>0</v>
      </c>
    </row>
    <row r="270" spans="2:11" x14ac:dyDescent="0.3">
      <c r="B270" s="186">
        <f>'HP-ICS, V5-Sep24'!B270</f>
        <v>0</v>
      </c>
      <c r="C270" s="154">
        <f>'HP-ICS, V5-Sep24'!H270</f>
        <v>0</v>
      </c>
      <c r="D270" s="154">
        <f>'HP-ICS, V5-Sep24'!I270</f>
        <v>0</v>
      </c>
      <c r="E270" s="162" t="str">
        <f>'HP-ICS, V5-Sep24'!D270</f>
        <v>Guatemala</v>
      </c>
      <c r="F270" s="203">
        <f>'HP-ICS, V5-Sep24'!E270</f>
        <v>0</v>
      </c>
      <c r="G270" s="212">
        <f>'HP-ICS, V5-Sep24'!K270</f>
        <v>0</v>
      </c>
      <c r="H270" s="163">
        <f>'HP-ICS, V5-Sep24'!M270</f>
        <v>0</v>
      </c>
      <c r="I270" s="213">
        <f>'HP-ICS, V5-Sep24'!N270</f>
        <v>0</v>
      </c>
      <c r="J270" s="207">
        <f>'HP-ICS, V5-Sep24'!O270</f>
        <v>0</v>
      </c>
      <c r="K270" s="198">
        <f>'HP-ICS, V5-Sep24'!R270</f>
        <v>0</v>
      </c>
    </row>
    <row r="271" spans="2:11" x14ac:dyDescent="0.3">
      <c r="B271" s="186">
        <f>'HP-ICS, V5-Sep24'!B271</f>
        <v>0</v>
      </c>
      <c r="C271" s="154">
        <f>'HP-ICS, V5-Sep24'!H271</f>
        <v>0</v>
      </c>
      <c r="D271" s="154">
        <f>'HP-ICS, V5-Sep24'!I271</f>
        <v>0</v>
      </c>
      <c r="E271" s="162" t="str">
        <f>'HP-ICS, V5-Sep24'!D271</f>
        <v>Guatemala</v>
      </c>
      <c r="F271" s="203">
        <f>'HP-ICS, V5-Sep24'!E271</f>
        <v>0</v>
      </c>
      <c r="G271" s="212">
        <f>'HP-ICS, V5-Sep24'!K271</f>
        <v>0</v>
      </c>
      <c r="H271" s="163">
        <f>'HP-ICS, V5-Sep24'!M271</f>
        <v>0</v>
      </c>
      <c r="I271" s="213">
        <f>'HP-ICS, V5-Sep24'!N271</f>
        <v>0</v>
      </c>
      <c r="J271" s="207">
        <f>'HP-ICS, V5-Sep24'!O271</f>
        <v>0</v>
      </c>
      <c r="K271" s="198">
        <f>'HP-ICS, V5-Sep24'!R271</f>
        <v>0</v>
      </c>
    </row>
    <row r="272" spans="2:11" x14ac:dyDescent="0.3">
      <c r="B272" s="186">
        <f>'HP-ICS, V5-Sep24'!B272</f>
        <v>0</v>
      </c>
      <c r="C272" s="154">
        <f>'HP-ICS, V5-Sep24'!H272</f>
        <v>0</v>
      </c>
      <c r="D272" s="154">
        <f>'HP-ICS, V5-Sep24'!I272</f>
        <v>0</v>
      </c>
      <c r="E272" s="162" t="str">
        <f>'HP-ICS, V5-Sep24'!D272</f>
        <v>Guatemala</v>
      </c>
      <c r="F272" s="203">
        <f>'HP-ICS, V5-Sep24'!E272</f>
        <v>0</v>
      </c>
      <c r="G272" s="212">
        <f>'HP-ICS, V5-Sep24'!K272</f>
        <v>0</v>
      </c>
      <c r="H272" s="163">
        <f>'HP-ICS, V5-Sep24'!M272</f>
        <v>0</v>
      </c>
      <c r="I272" s="213">
        <f>'HP-ICS, V5-Sep24'!N272</f>
        <v>0</v>
      </c>
      <c r="J272" s="207">
        <f>'HP-ICS, V5-Sep24'!O272</f>
        <v>0</v>
      </c>
      <c r="K272" s="198">
        <f>'HP-ICS, V5-Sep24'!R272</f>
        <v>0</v>
      </c>
    </row>
    <row r="273" spans="2:11" x14ac:dyDescent="0.3">
      <c r="B273" s="186">
        <f>'HP-ICS, V5-Sep24'!B273</f>
        <v>0</v>
      </c>
      <c r="C273" s="154">
        <f>'HP-ICS, V5-Sep24'!H273</f>
        <v>0</v>
      </c>
      <c r="D273" s="154">
        <f>'HP-ICS, V5-Sep24'!I273</f>
        <v>0</v>
      </c>
      <c r="E273" s="162" t="str">
        <f>'HP-ICS, V5-Sep24'!D273</f>
        <v>Guatemala</v>
      </c>
      <c r="F273" s="203">
        <f>'HP-ICS, V5-Sep24'!E273</f>
        <v>0</v>
      </c>
      <c r="G273" s="212">
        <f>'HP-ICS, V5-Sep24'!K273</f>
        <v>0</v>
      </c>
      <c r="H273" s="163">
        <f>'HP-ICS, V5-Sep24'!M273</f>
        <v>0</v>
      </c>
      <c r="I273" s="213">
        <f>'HP-ICS, V5-Sep24'!N273</f>
        <v>0</v>
      </c>
      <c r="J273" s="207">
        <f>'HP-ICS, V5-Sep24'!O273</f>
        <v>0</v>
      </c>
      <c r="K273" s="198">
        <f>'HP-ICS, V5-Sep24'!R273</f>
        <v>0</v>
      </c>
    </row>
    <row r="274" spans="2:11" x14ac:dyDescent="0.3">
      <c r="B274" s="186">
        <f>'HP-ICS, V5-Sep24'!B274</f>
        <v>0</v>
      </c>
      <c r="C274" s="154">
        <f>'HP-ICS, V5-Sep24'!H274</f>
        <v>0</v>
      </c>
      <c r="D274" s="154">
        <f>'HP-ICS, V5-Sep24'!I274</f>
        <v>0</v>
      </c>
      <c r="E274" s="162" t="str">
        <f>'HP-ICS, V5-Sep24'!D274</f>
        <v>Guatemala</v>
      </c>
      <c r="F274" s="203">
        <f>'HP-ICS, V5-Sep24'!E274</f>
        <v>0</v>
      </c>
      <c r="G274" s="212">
        <f>'HP-ICS, V5-Sep24'!K274</f>
        <v>0</v>
      </c>
      <c r="H274" s="163">
        <f>'HP-ICS, V5-Sep24'!M274</f>
        <v>0</v>
      </c>
      <c r="I274" s="213">
        <f>'HP-ICS, V5-Sep24'!N274</f>
        <v>0</v>
      </c>
      <c r="J274" s="207">
        <f>'HP-ICS, V5-Sep24'!O274</f>
        <v>0</v>
      </c>
      <c r="K274" s="198">
        <f>'HP-ICS, V5-Sep24'!R274</f>
        <v>0</v>
      </c>
    </row>
    <row r="275" spans="2:11" x14ac:dyDescent="0.3">
      <c r="B275" s="186">
        <f>'HP-ICS, V5-Sep24'!B275</f>
        <v>0</v>
      </c>
      <c r="C275" s="154">
        <f>'HP-ICS, V5-Sep24'!H275</f>
        <v>0</v>
      </c>
      <c r="D275" s="154">
        <f>'HP-ICS, V5-Sep24'!I275</f>
        <v>0</v>
      </c>
      <c r="E275" s="162" t="str">
        <f>'HP-ICS, V5-Sep24'!D275</f>
        <v>Guatemala</v>
      </c>
      <c r="F275" s="203">
        <f>'HP-ICS, V5-Sep24'!E275</f>
        <v>0</v>
      </c>
      <c r="G275" s="212">
        <f>'HP-ICS, V5-Sep24'!K275</f>
        <v>0</v>
      </c>
      <c r="H275" s="163">
        <f>'HP-ICS, V5-Sep24'!M275</f>
        <v>0</v>
      </c>
      <c r="I275" s="213">
        <f>'HP-ICS, V5-Sep24'!N275</f>
        <v>0</v>
      </c>
      <c r="J275" s="207">
        <f>'HP-ICS, V5-Sep24'!O275</f>
        <v>0</v>
      </c>
      <c r="K275" s="198">
        <f>'HP-ICS, V5-Sep24'!R275</f>
        <v>0</v>
      </c>
    </row>
    <row r="276" spans="2:11" x14ac:dyDescent="0.3">
      <c r="B276" s="186">
        <f>'HP-ICS, V5-Sep24'!B276</f>
        <v>0</v>
      </c>
      <c r="C276" s="154">
        <f>'HP-ICS, V5-Sep24'!H276</f>
        <v>0</v>
      </c>
      <c r="D276" s="154">
        <f>'HP-ICS, V5-Sep24'!I276</f>
        <v>0</v>
      </c>
      <c r="E276" s="162" t="str">
        <f>'HP-ICS, V5-Sep24'!D276</f>
        <v>Guatemala</v>
      </c>
      <c r="F276" s="203">
        <f>'HP-ICS, V5-Sep24'!E276</f>
        <v>0</v>
      </c>
      <c r="G276" s="212">
        <f>'HP-ICS, V5-Sep24'!K276</f>
        <v>0</v>
      </c>
      <c r="H276" s="163">
        <f>'HP-ICS, V5-Sep24'!M276</f>
        <v>0</v>
      </c>
      <c r="I276" s="213">
        <f>'HP-ICS, V5-Sep24'!N276</f>
        <v>0</v>
      </c>
      <c r="J276" s="207">
        <f>'HP-ICS, V5-Sep24'!O276</f>
        <v>0</v>
      </c>
      <c r="K276" s="198">
        <f>'HP-ICS, V5-Sep24'!R276</f>
        <v>0</v>
      </c>
    </row>
    <row r="277" spans="2:11" x14ac:dyDescent="0.3">
      <c r="B277" s="186">
        <f>'HP-ICS, V5-Sep24'!B277</f>
        <v>0</v>
      </c>
      <c r="C277" s="154">
        <f>'HP-ICS, V5-Sep24'!H277</f>
        <v>0</v>
      </c>
      <c r="D277" s="154">
        <f>'HP-ICS, V5-Sep24'!I277</f>
        <v>0</v>
      </c>
      <c r="E277" s="162" t="str">
        <f>'HP-ICS, V5-Sep24'!D277</f>
        <v>Guatemala</v>
      </c>
      <c r="F277" s="203">
        <f>'HP-ICS, V5-Sep24'!E277</f>
        <v>0</v>
      </c>
      <c r="G277" s="212">
        <f>'HP-ICS, V5-Sep24'!K277</f>
        <v>0</v>
      </c>
      <c r="H277" s="163">
        <f>'HP-ICS, V5-Sep24'!M277</f>
        <v>0</v>
      </c>
      <c r="I277" s="213">
        <f>'HP-ICS, V5-Sep24'!N277</f>
        <v>0</v>
      </c>
      <c r="J277" s="207">
        <f>'HP-ICS, V5-Sep24'!O277</f>
        <v>0</v>
      </c>
      <c r="K277" s="198">
        <f>'HP-ICS, V5-Sep24'!R277</f>
        <v>0</v>
      </c>
    </row>
    <row r="278" spans="2:11" x14ac:dyDescent="0.3">
      <c r="B278" s="186">
        <f>'HP-ICS, V5-Sep24'!B278</f>
        <v>0</v>
      </c>
      <c r="C278" s="154">
        <f>'HP-ICS, V5-Sep24'!H278</f>
        <v>0</v>
      </c>
      <c r="D278" s="154">
        <f>'HP-ICS, V5-Sep24'!I278</f>
        <v>0</v>
      </c>
      <c r="E278" s="162" t="str">
        <f>'HP-ICS, V5-Sep24'!D278</f>
        <v>Guatemala</v>
      </c>
      <c r="F278" s="203">
        <f>'HP-ICS, V5-Sep24'!E278</f>
        <v>0</v>
      </c>
      <c r="G278" s="212">
        <f>'HP-ICS, V5-Sep24'!K278</f>
        <v>0</v>
      </c>
      <c r="H278" s="163">
        <f>'HP-ICS, V5-Sep24'!M278</f>
        <v>0</v>
      </c>
      <c r="I278" s="213">
        <f>'HP-ICS, V5-Sep24'!N278</f>
        <v>0</v>
      </c>
      <c r="J278" s="207">
        <f>'HP-ICS, V5-Sep24'!O278</f>
        <v>0</v>
      </c>
      <c r="K278" s="198">
        <f>'HP-ICS, V5-Sep24'!R278</f>
        <v>0</v>
      </c>
    </row>
    <row r="279" spans="2:11" x14ac:dyDescent="0.3">
      <c r="B279" s="186">
        <f>'HP-ICS, V5-Sep24'!B279</f>
        <v>0</v>
      </c>
      <c r="C279" s="154">
        <f>'HP-ICS, V5-Sep24'!H279</f>
        <v>0</v>
      </c>
      <c r="D279" s="154">
        <f>'HP-ICS, V5-Sep24'!I279</f>
        <v>0</v>
      </c>
      <c r="E279" s="162" t="str">
        <f>'HP-ICS, V5-Sep24'!D279</f>
        <v>Guatemala</v>
      </c>
      <c r="F279" s="203">
        <f>'HP-ICS, V5-Sep24'!E279</f>
        <v>0</v>
      </c>
      <c r="G279" s="212">
        <f>'HP-ICS, V5-Sep24'!K279</f>
        <v>0</v>
      </c>
      <c r="H279" s="163">
        <f>'HP-ICS, V5-Sep24'!M279</f>
        <v>0</v>
      </c>
      <c r="I279" s="213">
        <f>'HP-ICS, V5-Sep24'!N279</f>
        <v>0</v>
      </c>
      <c r="J279" s="207">
        <f>'HP-ICS, V5-Sep24'!O279</f>
        <v>0</v>
      </c>
      <c r="K279" s="198">
        <f>'HP-ICS, V5-Sep24'!R279</f>
        <v>0</v>
      </c>
    </row>
    <row r="280" spans="2:11" x14ac:dyDescent="0.3">
      <c r="B280" s="186">
        <f>'HP-ICS, V5-Sep24'!B280</f>
        <v>0</v>
      </c>
      <c r="C280" s="154">
        <f>'HP-ICS, V5-Sep24'!H280</f>
        <v>0</v>
      </c>
      <c r="D280" s="154">
        <f>'HP-ICS, V5-Sep24'!I280</f>
        <v>0</v>
      </c>
      <c r="E280" s="162" t="str">
        <f>'HP-ICS, V5-Sep24'!D280</f>
        <v>Guatemala</v>
      </c>
      <c r="F280" s="203">
        <f>'HP-ICS, V5-Sep24'!E280</f>
        <v>0</v>
      </c>
      <c r="G280" s="212">
        <f>'HP-ICS, V5-Sep24'!K280</f>
        <v>0</v>
      </c>
      <c r="H280" s="163">
        <f>'HP-ICS, V5-Sep24'!M280</f>
        <v>0</v>
      </c>
      <c r="I280" s="213">
        <f>'HP-ICS, V5-Sep24'!N280</f>
        <v>0</v>
      </c>
      <c r="J280" s="207">
        <f>'HP-ICS, V5-Sep24'!O280</f>
        <v>0</v>
      </c>
      <c r="K280" s="198">
        <f>'HP-ICS, V5-Sep24'!R280</f>
        <v>0</v>
      </c>
    </row>
    <row r="281" spans="2:11" x14ac:dyDescent="0.3">
      <c r="B281" s="186">
        <f>'HP-ICS, V5-Sep24'!B281</f>
        <v>0</v>
      </c>
      <c r="C281" s="154">
        <f>'HP-ICS, V5-Sep24'!H281</f>
        <v>0</v>
      </c>
      <c r="D281" s="154">
        <f>'HP-ICS, V5-Sep24'!I281</f>
        <v>0</v>
      </c>
      <c r="E281" s="162" t="str">
        <f>'HP-ICS, V5-Sep24'!D281</f>
        <v>Guatemala</v>
      </c>
      <c r="F281" s="203">
        <f>'HP-ICS, V5-Sep24'!E281</f>
        <v>0</v>
      </c>
      <c r="G281" s="212">
        <f>'HP-ICS, V5-Sep24'!K281</f>
        <v>0</v>
      </c>
      <c r="H281" s="163">
        <f>'HP-ICS, V5-Sep24'!M281</f>
        <v>0</v>
      </c>
      <c r="I281" s="213">
        <f>'HP-ICS, V5-Sep24'!N281</f>
        <v>0</v>
      </c>
      <c r="J281" s="207">
        <f>'HP-ICS, V5-Sep24'!O281</f>
        <v>0</v>
      </c>
      <c r="K281" s="198">
        <f>'HP-ICS, V5-Sep24'!R281</f>
        <v>0</v>
      </c>
    </row>
    <row r="282" spans="2:11" x14ac:dyDescent="0.3">
      <c r="B282" s="186">
        <f>'HP-ICS, V5-Sep24'!B282</f>
        <v>0</v>
      </c>
      <c r="C282" s="154">
        <f>'HP-ICS, V5-Sep24'!H282</f>
        <v>0</v>
      </c>
      <c r="D282" s="154">
        <f>'HP-ICS, V5-Sep24'!I282</f>
        <v>0</v>
      </c>
      <c r="E282" s="162" t="str">
        <f>'HP-ICS, V5-Sep24'!D282</f>
        <v>Guatemala</v>
      </c>
      <c r="F282" s="203">
        <f>'HP-ICS, V5-Sep24'!E282</f>
        <v>0</v>
      </c>
      <c r="G282" s="212">
        <f>'HP-ICS, V5-Sep24'!K282</f>
        <v>0</v>
      </c>
      <c r="H282" s="163">
        <f>'HP-ICS, V5-Sep24'!M282</f>
        <v>0</v>
      </c>
      <c r="I282" s="213">
        <f>'HP-ICS, V5-Sep24'!N282</f>
        <v>0</v>
      </c>
      <c r="J282" s="207">
        <f>'HP-ICS, V5-Sep24'!O282</f>
        <v>0</v>
      </c>
      <c r="K282" s="198">
        <f>'HP-ICS, V5-Sep24'!R282</f>
        <v>0</v>
      </c>
    </row>
    <row r="283" spans="2:11" x14ac:dyDescent="0.3">
      <c r="B283" s="186">
        <f>'HP-ICS, V5-Sep24'!B283</f>
        <v>0</v>
      </c>
      <c r="C283" s="154">
        <f>'HP-ICS, V5-Sep24'!H283</f>
        <v>0</v>
      </c>
      <c r="D283" s="154">
        <f>'HP-ICS, V5-Sep24'!I283</f>
        <v>0</v>
      </c>
      <c r="E283" s="162" t="str">
        <f>'HP-ICS, V5-Sep24'!D283</f>
        <v>Guatemala</v>
      </c>
      <c r="F283" s="203">
        <f>'HP-ICS, V5-Sep24'!E283</f>
        <v>0</v>
      </c>
      <c r="G283" s="212">
        <f>'HP-ICS, V5-Sep24'!K283</f>
        <v>0</v>
      </c>
      <c r="H283" s="163">
        <f>'HP-ICS, V5-Sep24'!M283</f>
        <v>0</v>
      </c>
      <c r="I283" s="213">
        <f>'HP-ICS, V5-Sep24'!N283</f>
        <v>0</v>
      </c>
      <c r="J283" s="207">
        <f>'HP-ICS, V5-Sep24'!O283</f>
        <v>0</v>
      </c>
      <c r="K283" s="198">
        <f>'HP-ICS, V5-Sep24'!R283</f>
        <v>0</v>
      </c>
    </row>
    <row r="284" spans="2:11" x14ac:dyDescent="0.3">
      <c r="B284" s="186">
        <f>'HP-ICS, V5-Sep24'!B284</f>
        <v>0</v>
      </c>
      <c r="C284" s="154">
        <f>'HP-ICS, V5-Sep24'!H284</f>
        <v>0</v>
      </c>
      <c r="D284" s="154">
        <f>'HP-ICS, V5-Sep24'!I284</f>
        <v>0</v>
      </c>
      <c r="E284" s="162" t="str">
        <f>'HP-ICS, V5-Sep24'!D284</f>
        <v>Guatemala</v>
      </c>
      <c r="F284" s="203">
        <f>'HP-ICS, V5-Sep24'!E284</f>
        <v>0</v>
      </c>
      <c r="G284" s="212">
        <f>'HP-ICS, V5-Sep24'!K284</f>
        <v>0</v>
      </c>
      <c r="H284" s="163">
        <f>'HP-ICS, V5-Sep24'!M284</f>
        <v>0</v>
      </c>
      <c r="I284" s="213">
        <f>'HP-ICS, V5-Sep24'!N284</f>
        <v>0</v>
      </c>
      <c r="J284" s="207">
        <f>'HP-ICS, V5-Sep24'!O284</f>
        <v>0</v>
      </c>
      <c r="K284" s="198">
        <f>'HP-ICS, V5-Sep24'!R284</f>
        <v>0</v>
      </c>
    </row>
    <row r="285" spans="2:11" x14ac:dyDescent="0.3">
      <c r="B285" s="186">
        <f>'HP-ICS, V5-Sep24'!B285</f>
        <v>0</v>
      </c>
      <c r="C285" s="154">
        <f>'HP-ICS, V5-Sep24'!H285</f>
        <v>0</v>
      </c>
      <c r="D285" s="154">
        <f>'HP-ICS, V5-Sep24'!I285</f>
        <v>0</v>
      </c>
      <c r="E285" s="162" t="str">
        <f>'HP-ICS, V5-Sep24'!D285</f>
        <v>Guatemala</v>
      </c>
      <c r="F285" s="203">
        <f>'HP-ICS, V5-Sep24'!E285</f>
        <v>0</v>
      </c>
      <c r="G285" s="212">
        <f>'HP-ICS, V5-Sep24'!K285</f>
        <v>0</v>
      </c>
      <c r="H285" s="163">
        <f>'HP-ICS, V5-Sep24'!M285</f>
        <v>0</v>
      </c>
      <c r="I285" s="213">
        <f>'HP-ICS, V5-Sep24'!N285</f>
        <v>0</v>
      </c>
      <c r="J285" s="207">
        <f>'HP-ICS, V5-Sep24'!O285</f>
        <v>0</v>
      </c>
      <c r="K285" s="198">
        <f>'HP-ICS, V5-Sep24'!R285</f>
        <v>0</v>
      </c>
    </row>
    <row r="286" spans="2:11" x14ac:dyDescent="0.3">
      <c r="B286" s="186">
        <f>'HP-ICS, V5-Sep24'!B286</f>
        <v>0</v>
      </c>
      <c r="C286" s="154">
        <f>'HP-ICS, V5-Sep24'!H286</f>
        <v>0</v>
      </c>
      <c r="D286" s="154">
        <f>'HP-ICS, V5-Sep24'!I286</f>
        <v>0</v>
      </c>
      <c r="E286" s="162" t="str">
        <f>'HP-ICS, V5-Sep24'!D286</f>
        <v>Guatemala</v>
      </c>
      <c r="F286" s="203">
        <f>'HP-ICS, V5-Sep24'!E286</f>
        <v>0</v>
      </c>
      <c r="G286" s="212">
        <f>'HP-ICS, V5-Sep24'!K286</f>
        <v>0</v>
      </c>
      <c r="H286" s="163">
        <f>'HP-ICS, V5-Sep24'!M286</f>
        <v>0</v>
      </c>
      <c r="I286" s="213">
        <f>'HP-ICS, V5-Sep24'!N286</f>
        <v>0</v>
      </c>
      <c r="J286" s="207">
        <f>'HP-ICS, V5-Sep24'!O286</f>
        <v>0</v>
      </c>
      <c r="K286" s="198">
        <f>'HP-ICS, V5-Sep24'!R286</f>
        <v>0</v>
      </c>
    </row>
    <row r="287" spans="2:11" x14ac:dyDescent="0.3">
      <c r="B287" s="186">
        <f>'HP-ICS, V5-Sep24'!B287</f>
        <v>0</v>
      </c>
      <c r="C287" s="154">
        <f>'HP-ICS, V5-Sep24'!H287</f>
        <v>0</v>
      </c>
      <c r="D287" s="154">
        <f>'HP-ICS, V5-Sep24'!I287</f>
        <v>0</v>
      </c>
      <c r="E287" s="162" t="str">
        <f>'HP-ICS, V5-Sep24'!D287</f>
        <v>Guatemala</v>
      </c>
      <c r="F287" s="203">
        <f>'HP-ICS, V5-Sep24'!E287</f>
        <v>0</v>
      </c>
      <c r="G287" s="212">
        <f>'HP-ICS, V5-Sep24'!K287</f>
        <v>0</v>
      </c>
      <c r="H287" s="163">
        <f>'HP-ICS, V5-Sep24'!M287</f>
        <v>0</v>
      </c>
      <c r="I287" s="213">
        <f>'HP-ICS, V5-Sep24'!N287</f>
        <v>0</v>
      </c>
      <c r="J287" s="207">
        <f>'HP-ICS, V5-Sep24'!O287</f>
        <v>0</v>
      </c>
      <c r="K287" s="198">
        <f>'HP-ICS, V5-Sep24'!R287</f>
        <v>0</v>
      </c>
    </row>
    <row r="288" spans="2:11" x14ac:dyDescent="0.3">
      <c r="B288" s="186">
        <f>'HP-ICS, V5-Sep24'!B288</f>
        <v>0</v>
      </c>
      <c r="C288" s="154">
        <f>'HP-ICS, V5-Sep24'!H288</f>
        <v>0</v>
      </c>
      <c r="D288" s="154">
        <f>'HP-ICS, V5-Sep24'!I288</f>
        <v>0</v>
      </c>
      <c r="E288" s="162" t="str">
        <f>'HP-ICS, V5-Sep24'!D288</f>
        <v>Guatemala</v>
      </c>
      <c r="F288" s="203">
        <f>'HP-ICS, V5-Sep24'!E288</f>
        <v>0</v>
      </c>
      <c r="G288" s="212">
        <f>'HP-ICS, V5-Sep24'!K288</f>
        <v>0</v>
      </c>
      <c r="H288" s="163">
        <f>'HP-ICS, V5-Sep24'!M288</f>
        <v>0</v>
      </c>
      <c r="I288" s="213">
        <f>'HP-ICS, V5-Sep24'!N288</f>
        <v>0</v>
      </c>
      <c r="J288" s="207">
        <f>'HP-ICS, V5-Sep24'!O288</f>
        <v>0</v>
      </c>
      <c r="K288" s="198">
        <f>'HP-ICS, V5-Sep24'!R288</f>
        <v>0</v>
      </c>
    </row>
    <row r="289" spans="2:11" x14ac:dyDescent="0.3">
      <c r="B289" s="186">
        <f>'HP-ICS, V5-Sep24'!B289</f>
        <v>0</v>
      </c>
      <c r="C289" s="154">
        <f>'HP-ICS, V5-Sep24'!H289</f>
        <v>0</v>
      </c>
      <c r="D289" s="154">
        <f>'HP-ICS, V5-Sep24'!I289</f>
        <v>0</v>
      </c>
      <c r="E289" s="162" t="str">
        <f>'HP-ICS, V5-Sep24'!D289</f>
        <v>Guatemala</v>
      </c>
      <c r="F289" s="203">
        <f>'HP-ICS, V5-Sep24'!E289</f>
        <v>0</v>
      </c>
      <c r="G289" s="212">
        <f>'HP-ICS, V5-Sep24'!K289</f>
        <v>0</v>
      </c>
      <c r="H289" s="163">
        <f>'HP-ICS, V5-Sep24'!M289</f>
        <v>0</v>
      </c>
      <c r="I289" s="213">
        <f>'HP-ICS, V5-Sep24'!N289</f>
        <v>0</v>
      </c>
      <c r="J289" s="207">
        <f>'HP-ICS, V5-Sep24'!O289</f>
        <v>0</v>
      </c>
      <c r="K289" s="198">
        <f>'HP-ICS, V5-Sep24'!R289</f>
        <v>0</v>
      </c>
    </row>
    <row r="290" spans="2:11" x14ac:dyDescent="0.3">
      <c r="B290" s="186">
        <f>'HP-ICS, V5-Sep24'!B290</f>
        <v>0</v>
      </c>
      <c r="C290" s="154">
        <f>'HP-ICS, V5-Sep24'!H290</f>
        <v>0</v>
      </c>
      <c r="D290" s="154">
        <f>'HP-ICS, V5-Sep24'!I290</f>
        <v>0</v>
      </c>
      <c r="E290" s="162" t="str">
        <f>'HP-ICS, V5-Sep24'!D290</f>
        <v>Guatemala</v>
      </c>
      <c r="F290" s="203">
        <f>'HP-ICS, V5-Sep24'!E290</f>
        <v>0</v>
      </c>
      <c r="G290" s="212">
        <f>'HP-ICS, V5-Sep24'!K290</f>
        <v>0</v>
      </c>
      <c r="H290" s="163">
        <f>'HP-ICS, V5-Sep24'!M290</f>
        <v>0</v>
      </c>
      <c r="I290" s="213">
        <f>'HP-ICS, V5-Sep24'!N290</f>
        <v>0</v>
      </c>
      <c r="J290" s="207">
        <f>'HP-ICS, V5-Sep24'!O290</f>
        <v>0</v>
      </c>
      <c r="K290" s="198">
        <f>'HP-ICS, V5-Sep24'!R290</f>
        <v>0</v>
      </c>
    </row>
    <row r="291" spans="2:11" x14ac:dyDescent="0.3">
      <c r="B291" s="186">
        <f>'HP-ICS, V5-Sep24'!B291</f>
        <v>0</v>
      </c>
      <c r="C291" s="154">
        <f>'HP-ICS, V5-Sep24'!H291</f>
        <v>0</v>
      </c>
      <c r="D291" s="154">
        <f>'HP-ICS, V5-Sep24'!I291</f>
        <v>0</v>
      </c>
      <c r="E291" s="162" t="str">
        <f>'HP-ICS, V5-Sep24'!D291</f>
        <v>Guatemala</v>
      </c>
      <c r="F291" s="203">
        <f>'HP-ICS, V5-Sep24'!E291</f>
        <v>0</v>
      </c>
      <c r="G291" s="212">
        <f>'HP-ICS, V5-Sep24'!K291</f>
        <v>0</v>
      </c>
      <c r="H291" s="163">
        <f>'HP-ICS, V5-Sep24'!M291</f>
        <v>0</v>
      </c>
      <c r="I291" s="213">
        <f>'HP-ICS, V5-Sep24'!N291</f>
        <v>0</v>
      </c>
      <c r="J291" s="207">
        <f>'HP-ICS, V5-Sep24'!O291</f>
        <v>0</v>
      </c>
      <c r="K291" s="198">
        <f>'HP-ICS, V5-Sep24'!R291</f>
        <v>0</v>
      </c>
    </row>
    <row r="292" spans="2:11" x14ac:dyDescent="0.3">
      <c r="B292" s="186">
        <f>'HP-ICS, V5-Sep24'!B292</f>
        <v>0</v>
      </c>
      <c r="C292" s="154">
        <f>'HP-ICS, V5-Sep24'!H292</f>
        <v>0</v>
      </c>
      <c r="D292" s="154">
        <f>'HP-ICS, V5-Sep24'!I292</f>
        <v>0</v>
      </c>
      <c r="E292" s="162" t="str">
        <f>'HP-ICS, V5-Sep24'!D292</f>
        <v>Guatemala</v>
      </c>
      <c r="F292" s="203">
        <f>'HP-ICS, V5-Sep24'!E292</f>
        <v>0</v>
      </c>
      <c r="G292" s="212">
        <f>'HP-ICS, V5-Sep24'!K292</f>
        <v>0</v>
      </c>
      <c r="H292" s="163">
        <f>'HP-ICS, V5-Sep24'!M292</f>
        <v>0</v>
      </c>
      <c r="I292" s="213">
        <f>'HP-ICS, V5-Sep24'!N292</f>
        <v>0</v>
      </c>
      <c r="J292" s="207">
        <f>'HP-ICS, V5-Sep24'!O292</f>
        <v>0</v>
      </c>
      <c r="K292" s="198">
        <f>'HP-ICS, V5-Sep24'!R292</f>
        <v>0</v>
      </c>
    </row>
    <row r="293" spans="2:11" x14ac:dyDescent="0.3">
      <c r="B293" s="186">
        <f>'HP-ICS, V5-Sep24'!B293</f>
        <v>0</v>
      </c>
      <c r="C293" s="154">
        <f>'HP-ICS, V5-Sep24'!H293</f>
        <v>0</v>
      </c>
      <c r="D293" s="154">
        <f>'HP-ICS, V5-Sep24'!I293</f>
        <v>0</v>
      </c>
      <c r="E293" s="162" t="str">
        <f>'HP-ICS, V5-Sep24'!D293</f>
        <v>Guatemala</v>
      </c>
      <c r="F293" s="203">
        <f>'HP-ICS, V5-Sep24'!E293</f>
        <v>0</v>
      </c>
      <c r="G293" s="212">
        <f>'HP-ICS, V5-Sep24'!K293</f>
        <v>0</v>
      </c>
      <c r="H293" s="163">
        <f>'HP-ICS, V5-Sep24'!M293</f>
        <v>0</v>
      </c>
      <c r="I293" s="213">
        <f>'HP-ICS, V5-Sep24'!N293</f>
        <v>0</v>
      </c>
      <c r="J293" s="207">
        <f>'HP-ICS, V5-Sep24'!O293</f>
        <v>0</v>
      </c>
      <c r="K293" s="198">
        <f>'HP-ICS, V5-Sep24'!R293</f>
        <v>0</v>
      </c>
    </row>
    <row r="294" spans="2:11" x14ac:dyDescent="0.3">
      <c r="B294" s="186">
        <f>'HP-ICS, V5-Sep24'!B294</f>
        <v>0</v>
      </c>
      <c r="C294" s="154">
        <f>'HP-ICS, V5-Sep24'!H294</f>
        <v>0</v>
      </c>
      <c r="D294" s="154">
        <f>'HP-ICS, V5-Sep24'!I294</f>
        <v>0</v>
      </c>
      <c r="E294" s="162" t="str">
        <f>'HP-ICS, V5-Sep24'!D294</f>
        <v>Guatemala</v>
      </c>
      <c r="F294" s="203">
        <f>'HP-ICS, V5-Sep24'!E294</f>
        <v>0</v>
      </c>
      <c r="G294" s="212">
        <f>'HP-ICS, V5-Sep24'!K294</f>
        <v>0</v>
      </c>
      <c r="H294" s="163">
        <f>'HP-ICS, V5-Sep24'!M294</f>
        <v>0</v>
      </c>
      <c r="I294" s="213">
        <f>'HP-ICS, V5-Sep24'!N294</f>
        <v>0</v>
      </c>
      <c r="J294" s="207">
        <f>'HP-ICS, V5-Sep24'!O294</f>
        <v>0</v>
      </c>
      <c r="K294" s="198">
        <f>'HP-ICS, V5-Sep24'!R294</f>
        <v>0</v>
      </c>
    </row>
    <row r="295" spans="2:11" x14ac:dyDescent="0.3">
      <c r="B295" s="186">
        <f>'HP-ICS, V5-Sep24'!B295</f>
        <v>0</v>
      </c>
      <c r="C295" s="154">
        <f>'HP-ICS, V5-Sep24'!H295</f>
        <v>0</v>
      </c>
      <c r="D295" s="154">
        <f>'HP-ICS, V5-Sep24'!I295</f>
        <v>0</v>
      </c>
      <c r="E295" s="162" t="str">
        <f>'HP-ICS, V5-Sep24'!D295</f>
        <v>Guatemala</v>
      </c>
      <c r="F295" s="203">
        <f>'HP-ICS, V5-Sep24'!E295</f>
        <v>0</v>
      </c>
      <c r="G295" s="212">
        <f>'HP-ICS, V5-Sep24'!K295</f>
        <v>0</v>
      </c>
      <c r="H295" s="163">
        <f>'HP-ICS, V5-Sep24'!M295</f>
        <v>0</v>
      </c>
      <c r="I295" s="213">
        <f>'HP-ICS, V5-Sep24'!N295</f>
        <v>0</v>
      </c>
      <c r="J295" s="207">
        <f>'HP-ICS, V5-Sep24'!O295</f>
        <v>0</v>
      </c>
      <c r="K295" s="198">
        <f>'HP-ICS, V5-Sep24'!R295</f>
        <v>0</v>
      </c>
    </row>
    <row r="296" spans="2:11" x14ac:dyDescent="0.3">
      <c r="B296" s="186">
        <f>'HP-ICS, V5-Sep24'!B296</f>
        <v>0</v>
      </c>
      <c r="C296" s="154">
        <f>'HP-ICS, V5-Sep24'!H296</f>
        <v>0</v>
      </c>
      <c r="D296" s="154">
        <f>'HP-ICS, V5-Sep24'!I296</f>
        <v>0</v>
      </c>
      <c r="E296" s="162" t="str">
        <f>'HP-ICS, V5-Sep24'!D296</f>
        <v>Guatemala</v>
      </c>
      <c r="F296" s="203">
        <f>'HP-ICS, V5-Sep24'!E296</f>
        <v>0</v>
      </c>
      <c r="G296" s="212">
        <f>'HP-ICS, V5-Sep24'!K296</f>
        <v>0</v>
      </c>
      <c r="H296" s="163">
        <f>'HP-ICS, V5-Sep24'!M296</f>
        <v>0</v>
      </c>
      <c r="I296" s="213">
        <f>'HP-ICS, V5-Sep24'!N296</f>
        <v>0</v>
      </c>
      <c r="J296" s="207">
        <f>'HP-ICS, V5-Sep24'!O296</f>
        <v>0</v>
      </c>
      <c r="K296" s="198">
        <f>'HP-ICS, V5-Sep24'!R296</f>
        <v>0</v>
      </c>
    </row>
    <row r="297" spans="2:11" x14ac:dyDescent="0.3">
      <c r="B297" s="186">
        <f>'HP-ICS, V5-Sep24'!B297</f>
        <v>0</v>
      </c>
      <c r="C297" s="154">
        <f>'HP-ICS, V5-Sep24'!H297</f>
        <v>0</v>
      </c>
      <c r="D297" s="154">
        <f>'HP-ICS, V5-Sep24'!I297</f>
        <v>0</v>
      </c>
      <c r="E297" s="162" t="str">
        <f>'HP-ICS, V5-Sep24'!D297</f>
        <v>Guatemala</v>
      </c>
      <c r="F297" s="203">
        <f>'HP-ICS, V5-Sep24'!E297</f>
        <v>0</v>
      </c>
      <c r="G297" s="212">
        <f>'HP-ICS, V5-Sep24'!K297</f>
        <v>0</v>
      </c>
      <c r="H297" s="163">
        <f>'HP-ICS, V5-Sep24'!M297</f>
        <v>0</v>
      </c>
      <c r="I297" s="213">
        <f>'HP-ICS, V5-Sep24'!N297</f>
        <v>0</v>
      </c>
      <c r="J297" s="207">
        <f>'HP-ICS, V5-Sep24'!O297</f>
        <v>0</v>
      </c>
      <c r="K297" s="198">
        <f>'HP-ICS, V5-Sep24'!R297</f>
        <v>0</v>
      </c>
    </row>
    <row r="298" spans="2:11" x14ac:dyDescent="0.3">
      <c r="B298" s="186">
        <f>'HP-ICS, V5-Sep24'!B298</f>
        <v>0</v>
      </c>
      <c r="C298" s="154">
        <f>'HP-ICS, V5-Sep24'!H298</f>
        <v>0</v>
      </c>
      <c r="D298" s="154">
        <f>'HP-ICS, V5-Sep24'!I298</f>
        <v>0</v>
      </c>
      <c r="E298" s="162" t="str">
        <f>'HP-ICS, V5-Sep24'!D298</f>
        <v>Guatemala</v>
      </c>
      <c r="F298" s="203">
        <f>'HP-ICS, V5-Sep24'!E298</f>
        <v>0</v>
      </c>
      <c r="G298" s="212">
        <f>'HP-ICS, V5-Sep24'!K298</f>
        <v>0</v>
      </c>
      <c r="H298" s="163">
        <f>'HP-ICS, V5-Sep24'!M298</f>
        <v>0</v>
      </c>
      <c r="I298" s="213">
        <f>'HP-ICS, V5-Sep24'!N298</f>
        <v>0</v>
      </c>
      <c r="J298" s="207">
        <f>'HP-ICS, V5-Sep24'!O298</f>
        <v>0</v>
      </c>
      <c r="K298" s="198">
        <f>'HP-ICS, V5-Sep24'!R298</f>
        <v>0</v>
      </c>
    </row>
    <row r="299" spans="2:11" x14ac:dyDescent="0.3">
      <c r="B299" s="186">
        <f>'HP-ICS, V5-Sep24'!B299</f>
        <v>0</v>
      </c>
      <c r="C299" s="154">
        <f>'HP-ICS, V5-Sep24'!H299</f>
        <v>0</v>
      </c>
      <c r="D299" s="154">
        <f>'HP-ICS, V5-Sep24'!I299</f>
        <v>0</v>
      </c>
      <c r="E299" s="162" t="str">
        <f>'HP-ICS, V5-Sep24'!D299</f>
        <v>Guatemala</v>
      </c>
      <c r="F299" s="203">
        <f>'HP-ICS, V5-Sep24'!E299</f>
        <v>0</v>
      </c>
      <c r="G299" s="212">
        <f>'HP-ICS, V5-Sep24'!K299</f>
        <v>0</v>
      </c>
      <c r="H299" s="163">
        <f>'HP-ICS, V5-Sep24'!M299</f>
        <v>0</v>
      </c>
      <c r="I299" s="213">
        <f>'HP-ICS, V5-Sep24'!N299</f>
        <v>0</v>
      </c>
      <c r="J299" s="207">
        <f>'HP-ICS, V5-Sep24'!O299</f>
        <v>0</v>
      </c>
      <c r="K299" s="198">
        <f>'HP-ICS, V5-Sep24'!R299</f>
        <v>0</v>
      </c>
    </row>
    <row r="300" spans="2:11" x14ac:dyDescent="0.3">
      <c r="B300" s="186">
        <f>'HP-ICS, V5-Sep24'!B300</f>
        <v>0</v>
      </c>
      <c r="C300" s="154">
        <f>'HP-ICS, V5-Sep24'!H300</f>
        <v>0</v>
      </c>
      <c r="D300" s="154">
        <f>'HP-ICS, V5-Sep24'!I300</f>
        <v>0</v>
      </c>
      <c r="E300" s="162" t="str">
        <f>'HP-ICS, V5-Sep24'!D300</f>
        <v>Guatemala</v>
      </c>
      <c r="F300" s="203">
        <f>'HP-ICS, V5-Sep24'!E300</f>
        <v>0</v>
      </c>
      <c r="G300" s="212">
        <f>'HP-ICS, V5-Sep24'!K300</f>
        <v>0</v>
      </c>
      <c r="H300" s="163">
        <f>'HP-ICS, V5-Sep24'!M300</f>
        <v>0</v>
      </c>
      <c r="I300" s="213">
        <f>'HP-ICS, V5-Sep24'!N300</f>
        <v>0</v>
      </c>
      <c r="J300" s="207">
        <f>'HP-ICS, V5-Sep24'!O300</f>
        <v>0</v>
      </c>
      <c r="K300" s="198">
        <f>'HP-ICS, V5-Sep24'!R300</f>
        <v>0</v>
      </c>
    </row>
    <row r="301" spans="2:11" x14ac:dyDescent="0.3">
      <c r="B301" s="186">
        <f>'HP-ICS, V5-Sep24'!B301</f>
        <v>0</v>
      </c>
      <c r="C301" s="154">
        <f>'HP-ICS, V5-Sep24'!H301</f>
        <v>0</v>
      </c>
      <c r="D301" s="154">
        <f>'HP-ICS, V5-Sep24'!I301</f>
        <v>0</v>
      </c>
      <c r="E301" s="162" t="str">
        <f>'HP-ICS, V5-Sep24'!D301</f>
        <v>Guatemala</v>
      </c>
      <c r="F301" s="203">
        <f>'HP-ICS, V5-Sep24'!E301</f>
        <v>0</v>
      </c>
      <c r="G301" s="212">
        <f>'HP-ICS, V5-Sep24'!K301</f>
        <v>0</v>
      </c>
      <c r="H301" s="163">
        <f>'HP-ICS, V5-Sep24'!M301</f>
        <v>0</v>
      </c>
      <c r="I301" s="213">
        <f>'HP-ICS, V5-Sep24'!N301</f>
        <v>0</v>
      </c>
      <c r="J301" s="207">
        <f>'HP-ICS, V5-Sep24'!O301</f>
        <v>0</v>
      </c>
      <c r="K301" s="198">
        <f>'HP-ICS, V5-Sep24'!R301</f>
        <v>0</v>
      </c>
    </row>
    <row r="302" spans="2:11" x14ac:dyDescent="0.3">
      <c r="B302" s="186">
        <f>'HP-ICS, V5-Sep24'!B302</f>
        <v>0</v>
      </c>
      <c r="C302" s="154">
        <f>'HP-ICS, V5-Sep24'!H302</f>
        <v>0</v>
      </c>
      <c r="D302" s="154">
        <f>'HP-ICS, V5-Sep24'!I302</f>
        <v>0</v>
      </c>
      <c r="E302" s="162" t="str">
        <f>'HP-ICS, V5-Sep24'!D302</f>
        <v>Guatemala</v>
      </c>
      <c r="F302" s="203">
        <f>'HP-ICS, V5-Sep24'!E302</f>
        <v>0</v>
      </c>
      <c r="G302" s="212">
        <f>'HP-ICS, V5-Sep24'!K302</f>
        <v>0</v>
      </c>
      <c r="H302" s="163">
        <f>'HP-ICS, V5-Sep24'!M302</f>
        <v>0</v>
      </c>
      <c r="I302" s="213">
        <f>'HP-ICS, V5-Sep24'!N302</f>
        <v>0</v>
      </c>
      <c r="J302" s="207">
        <f>'HP-ICS, V5-Sep24'!O302</f>
        <v>0</v>
      </c>
      <c r="K302" s="198">
        <f>'HP-ICS, V5-Sep24'!R302</f>
        <v>0</v>
      </c>
    </row>
    <row r="303" spans="2:11" x14ac:dyDescent="0.3">
      <c r="B303" s="186">
        <f>'HP-ICS, V5-Sep24'!B303</f>
        <v>0</v>
      </c>
      <c r="C303" s="154">
        <f>'HP-ICS, V5-Sep24'!H303</f>
        <v>0</v>
      </c>
      <c r="D303" s="154">
        <f>'HP-ICS, V5-Sep24'!I303</f>
        <v>0</v>
      </c>
      <c r="E303" s="162" t="str">
        <f>'HP-ICS, V5-Sep24'!D303</f>
        <v>Guatemala</v>
      </c>
      <c r="F303" s="203">
        <f>'HP-ICS, V5-Sep24'!E303</f>
        <v>0</v>
      </c>
      <c r="G303" s="212">
        <f>'HP-ICS, V5-Sep24'!K303</f>
        <v>0</v>
      </c>
      <c r="H303" s="163">
        <f>'HP-ICS, V5-Sep24'!M303</f>
        <v>0</v>
      </c>
      <c r="I303" s="213">
        <f>'HP-ICS, V5-Sep24'!N303</f>
        <v>0</v>
      </c>
      <c r="J303" s="207">
        <f>'HP-ICS, V5-Sep24'!O303</f>
        <v>0</v>
      </c>
      <c r="K303" s="198">
        <f>'HP-ICS, V5-Sep24'!R303</f>
        <v>0</v>
      </c>
    </row>
    <row r="304" spans="2:11" x14ac:dyDescent="0.3">
      <c r="B304" s="186">
        <f>'HP-ICS, V5-Sep24'!B304</f>
        <v>0</v>
      </c>
      <c r="C304" s="154">
        <f>'HP-ICS, V5-Sep24'!H304</f>
        <v>0</v>
      </c>
      <c r="D304" s="154">
        <f>'HP-ICS, V5-Sep24'!I304</f>
        <v>0</v>
      </c>
      <c r="E304" s="162" t="str">
        <f>'HP-ICS, V5-Sep24'!D304</f>
        <v>Guatemala</v>
      </c>
      <c r="F304" s="203">
        <f>'HP-ICS, V5-Sep24'!E304</f>
        <v>0</v>
      </c>
      <c r="G304" s="212">
        <f>'HP-ICS, V5-Sep24'!K304</f>
        <v>0</v>
      </c>
      <c r="H304" s="163">
        <f>'HP-ICS, V5-Sep24'!M304</f>
        <v>0</v>
      </c>
      <c r="I304" s="213">
        <f>'HP-ICS, V5-Sep24'!N304</f>
        <v>0</v>
      </c>
      <c r="J304" s="207">
        <f>'HP-ICS, V5-Sep24'!O304</f>
        <v>0</v>
      </c>
      <c r="K304" s="198">
        <f>'HP-ICS, V5-Sep24'!R304</f>
        <v>0</v>
      </c>
    </row>
    <row r="305" spans="2:11" x14ac:dyDescent="0.3">
      <c r="B305" s="186">
        <f>'HP-ICS, V5-Sep24'!B305</f>
        <v>0</v>
      </c>
      <c r="C305" s="154">
        <f>'HP-ICS, V5-Sep24'!H305</f>
        <v>0</v>
      </c>
      <c r="D305" s="154">
        <f>'HP-ICS, V5-Sep24'!I305</f>
        <v>0</v>
      </c>
      <c r="E305" s="162" t="str">
        <f>'HP-ICS, V5-Sep24'!D305</f>
        <v>Guatemala</v>
      </c>
      <c r="F305" s="203">
        <f>'HP-ICS, V5-Sep24'!E305</f>
        <v>0</v>
      </c>
      <c r="G305" s="212">
        <f>'HP-ICS, V5-Sep24'!K305</f>
        <v>0</v>
      </c>
      <c r="H305" s="163">
        <f>'HP-ICS, V5-Sep24'!M305</f>
        <v>0</v>
      </c>
      <c r="I305" s="213">
        <f>'HP-ICS, V5-Sep24'!N305</f>
        <v>0</v>
      </c>
      <c r="J305" s="207">
        <f>'HP-ICS, V5-Sep24'!O305</f>
        <v>0</v>
      </c>
      <c r="K305" s="198">
        <f>'HP-ICS, V5-Sep24'!R305</f>
        <v>0</v>
      </c>
    </row>
    <row r="306" spans="2:11" x14ac:dyDescent="0.3">
      <c r="B306" s="186">
        <f>'HP-ICS, V5-Sep24'!B306</f>
        <v>0</v>
      </c>
      <c r="C306" s="154">
        <f>'HP-ICS, V5-Sep24'!H306</f>
        <v>0</v>
      </c>
      <c r="D306" s="154">
        <f>'HP-ICS, V5-Sep24'!I306</f>
        <v>0</v>
      </c>
      <c r="E306" s="162" t="str">
        <f>'HP-ICS, V5-Sep24'!D306</f>
        <v>Guatemala</v>
      </c>
      <c r="F306" s="203">
        <f>'HP-ICS, V5-Sep24'!E306</f>
        <v>0</v>
      </c>
      <c r="G306" s="212">
        <f>'HP-ICS, V5-Sep24'!K306</f>
        <v>0</v>
      </c>
      <c r="H306" s="163">
        <f>'HP-ICS, V5-Sep24'!M306</f>
        <v>0</v>
      </c>
      <c r="I306" s="213">
        <f>'HP-ICS, V5-Sep24'!N306</f>
        <v>0</v>
      </c>
      <c r="J306" s="207">
        <f>'HP-ICS, V5-Sep24'!O306</f>
        <v>0</v>
      </c>
      <c r="K306" s="198">
        <f>'HP-ICS, V5-Sep24'!R306</f>
        <v>0</v>
      </c>
    </row>
    <row r="307" spans="2:11" x14ac:dyDescent="0.3">
      <c r="B307" s="186">
        <f>'HP-ICS, V5-Sep24'!B307</f>
        <v>0</v>
      </c>
      <c r="C307" s="154">
        <f>'HP-ICS, V5-Sep24'!H307</f>
        <v>0</v>
      </c>
      <c r="D307" s="154">
        <f>'HP-ICS, V5-Sep24'!I307</f>
        <v>0</v>
      </c>
      <c r="E307" s="162" t="str">
        <f>'HP-ICS, V5-Sep24'!D307</f>
        <v>Guatemala</v>
      </c>
      <c r="F307" s="203">
        <f>'HP-ICS, V5-Sep24'!E307</f>
        <v>0</v>
      </c>
      <c r="G307" s="212">
        <f>'HP-ICS, V5-Sep24'!K307</f>
        <v>0</v>
      </c>
      <c r="H307" s="163">
        <f>'HP-ICS, V5-Sep24'!M307</f>
        <v>0</v>
      </c>
      <c r="I307" s="213">
        <f>'HP-ICS, V5-Sep24'!N307</f>
        <v>0</v>
      </c>
      <c r="J307" s="207">
        <f>'HP-ICS, V5-Sep24'!O307</f>
        <v>0</v>
      </c>
      <c r="K307" s="198">
        <f>'HP-ICS, V5-Sep24'!R307</f>
        <v>0</v>
      </c>
    </row>
    <row r="308" spans="2:11" x14ac:dyDescent="0.3">
      <c r="B308" s="186">
        <f>'HP-ICS, V5-Sep24'!B308</f>
        <v>0</v>
      </c>
      <c r="C308" s="154">
        <f>'HP-ICS, V5-Sep24'!H308</f>
        <v>0</v>
      </c>
      <c r="D308" s="154">
        <f>'HP-ICS, V5-Sep24'!I308</f>
        <v>0</v>
      </c>
      <c r="E308" s="162" t="str">
        <f>'HP-ICS, V5-Sep24'!D308</f>
        <v>Guatemala</v>
      </c>
      <c r="F308" s="203">
        <f>'HP-ICS, V5-Sep24'!E308</f>
        <v>0</v>
      </c>
      <c r="G308" s="212">
        <f>'HP-ICS, V5-Sep24'!K308</f>
        <v>0</v>
      </c>
      <c r="H308" s="163">
        <f>'HP-ICS, V5-Sep24'!M308</f>
        <v>0</v>
      </c>
      <c r="I308" s="213">
        <f>'HP-ICS, V5-Sep24'!N308</f>
        <v>0</v>
      </c>
      <c r="J308" s="207">
        <f>'HP-ICS, V5-Sep24'!O308</f>
        <v>0</v>
      </c>
      <c r="K308" s="198">
        <f>'HP-ICS, V5-Sep24'!R308</f>
        <v>0</v>
      </c>
    </row>
    <row r="309" spans="2:11" x14ac:dyDescent="0.3">
      <c r="B309" s="186">
        <f>'HP-ICS, V5-Sep24'!B309</f>
        <v>0</v>
      </c>
      <c r="C309" s="154">
        <f>'HP-ICS, V5-Sep24'!H309</f>
        <v>0</v>
      </c>
      <c r="D309" s="154">
        <f>'HP-ICS, V5-Sep24'!I309</f>
        <v>0</v>
      </c>
      <c r="E309" s="162" t="str">
        <f>'HP-ICS, V5-Sep24'!D309</f>
        <v>Guatemala</v>
      </c>
      <c r="F309" s="203">
        <f>'HP-ICS, V5-Sep24'!E309</f>
        <v>0</v>
      </c>
      <c r="G309" s="212">
        <f>'HP-ICS, V5-Sep24'!K309</f>
        <v>0</v>
      </c>
      <c r="H309" s="163">
        <f>'HP-ICS, V5-Sep24'!M309</f>
        <v>0</v>
      </c>
      <c r="I309" s="213">
        <f>'HP-ICS, V5-Sep24'!N309</f>
        <v>0</v>
      </c>
      <c r="J309" s="207">
        <f>'HP-ICS, V5-Sep24'!O309</f>
        <v>0</v>
      </c>
      <c r="K309" s="198">
        <f>'HP-ICS, V5-Sep24'!R309</f>
        <v>0</v>
      </c>
    </row>
    <row r="310" spans="2:11" x14ac:dyDescent="0.3">
      <c r="B310" s="186">
        <f>'HP-ICS, V5-Sep24'!B310</f>
        <v>0</v>
      </c>
      <c r="C310" s="154">
        <f>'HP-ICS, V5-Sep24'!H310</f>
        <v>0</v>
      </c>
      <c r="D310" s="154">
        <f>'HP-ICS, V5-Sep24'!I310</f>
        <v>0</v>
      </c>
      <c r="E310" s="162" t="str">
        <f>'HP-ICS, V5-Sep24'!D310</f>
        <v>Guatemala</v>
      </c>
      <c r="F310" s="203">
        <f>'HP-ICS, V5-Sep24'!E310</f>
        <v>0</v>
      </c>
      <c r="G310" s="212">
        <f>'HP-ICS, V5-Sep24'!K310</f>
        <v>0</v>
      </c>
      <c r="H310" s="163">
        <f>'HP-ICS, V5-Sep24'!M310</f>
        <v>0</v>
      </c>
      <c r="I310" s="213">
        <f>'HP-ICS, V5-Sep24'!N310</f>
        <v>0</v>
      </c>
      <c r="J310" s="207">
        <f>'HP-ICS, V5-Sep24'!O310</f>
        <v>0</v>
      </c>
      <c r="K310" s="198">
        <f>'HP-ICS, V5-Sep24'!R310</f>
        <v>0</v>
      </c>
    </row>
    <row r="311" spans="2:11" x14ac:dyDescent="0.3">
      <c r="B311" s="186">
        <f>'HP-ICS, V5-Sep24'!B311</f>
        <v>0</v>
      </c>
      <c r="C311" s="154">
        <f>'HP-ICS, V5-Sep24'!H311</f>
        <v>0</v>
      </c>
      <c r="D311" s="154">
        <f>'HP-ICS, V5-Sep24'!I311</f>
        <v>0</v>
      </c>
      <c r="E311" s="162" t="str">
        <f>'HP-ICS, V5-Sep24'!D311</f>
        <v>Guatemala</v>
      </c>
      <c r="F311" s="203">
        <f>'HP-ICS, V5-Sep24'!E311</f>
        <v>0</v>
      </c>
      <c r="G311" s="212">
        <f>'HP-ICS, V5-Sep24'!K311</f>
        <v>0</v>
      </c>
      <c r="H311" s="163">
        <f>'HP-ICS, V5-Sep24'!M311</f>
        <v>0</v>
      </c>
      <c r="I311" s="213">
        <f>'HP-ICS, V5-Sep24'!N311</f>
        <v>0</v>
      </c>
      <c r="J311" s="207">
        <f>'HP-ICS, V5-Sep24'!O311</f>
        <v>0</v>
      </c>
      <c r="K311" s="198">
        <f>'HP-ICS, V5-Sep24'!R311</f>
        <v>0</v>
      </c>
    </row>
    <row r="312" spans="2:11" x14ac:dyDescent="0.3">
      <c r="B312" s="186">
        <f>'HP-ICS, V5-Sep24'!B312</f>
        <v>0</v>
      </c>
      <c r="C312" s="154">
        <f>'HP-ICS, V5-Sep24'!H312</f>
        <v>0</v>
      </c>
      <c r="D312" s="154">
        <f>'HP-ICS, V5-Sep24'!I312</f>
        <v>0</v>
      </c>
      <c r="E312" s="162" t="str">
        <f>'HP-ICS, V5-Sep24'!D312</f>
        <v>Guatemala</v>
      </c>
      <c r="F312" s="203">
        <f>'HP-ICS, V5-Sep24'!E312</f>
        <v>0</v>
      </c>
      <c r="G312" s="212">
        <f>'HP-ICS, V5-Sep24'!K312</f>
        <v>0</v>
      </c>
      <c r="H312" s="163">
        <f>'HP-ICS, V5-Sep24'!M312</f>
        <v>0</v>
      </c>
      <c r="I312" s="213">
        <f>'HP-ICS, V5-Sep24'!N312</f>
        <v>0</v>
      </c>
      <c r="J312" s="207">
        <f>'HP-ICS, V5-Sep24'!O312</f>
        <v>0</v>
      </c>
      <c r="K312" s="198">
        <f>'HP-ICS, V5-Sep24'!R312</f>
        <v>0</v>
      </c>
    </row>
    <row r="313" spans="2:11" x14ac:dyDescent="0.3">
      <c r="B313" s="186">
        <f>'HP-ICS, V5-Sep24'!B313</f>
        <v>0</v>
      </c>
      <c r="C313" s="154">
        <f>'HP-ICS, V5-Sep24'!H313</f>
        <v>0</v>
      </c>
      <c r="D313" s="154">
        <f>'HP-ICS, V5-Sep24'!I313</f>
        <v>0</v>
      </c>
      <c r="E313" s="162" t="str">
        <f>'HP-ICS, V5-Sep24'!D313</f>
        <v>Guatemala</v>
      </c>
      <c r="F313" s="203">
        <f>'HP-ICS, V5-Sep24'!E313</f>
        <v>0</v>
      </c>
      <c r="G313" s="212">
        <f>'HP-ICS, V5-Sep24'!K313</f>
        <v>0</v>
      </c>
      <c r="H313" s="163">
        <f>'HP-ICS, V5-Sep24'!M313</f>
        <v>0</v>
      </c>
      <c r="I313" s="213">
        <f>'HP-ICS, V5-Sep24'!N313</f>
        <v>0</v>
      </c>
      <c r="J313" s="207">
        <f>'HP-ICS, V5-Sep24'!O313</f>
        <v>0</v>
      </c>
      <c r="K313" s="198">
        <f>'HP-ICS, V5-Sep24'!R313</f>
        <v>0</v>
      </c>
    </row>
    <row r="314" spans="2:11" x14ac:dyDescent="0.3">
      <c r="B314" s="186">
        <f>'HP-ICS, V5-Sep24'!B314</f>
        <v>0</v>
      </c>
      <c r="C314" s="154">
        <f>'HP-ICS, V5-Sep24'!H314</f>
        <v>0</v>
      </c>
      <c r="D314" s="154">
        <f>'HP-ICS, V5-Sep24'!I314</f>
        <v>0</v>
      </c>
      <c r="E314" s="162" t="str">
        <f>'HP-ICS, V5-Sep24'!D314</f>
        <v>Guatemala</v>
      </c>
      <c r="F314" s="203">
        <f>'HP-ICS, V5-Sep24'!E314</f>
        <v>0</v>
      </c>
      <c r="G314" s="212">
        <f>'HP-ICS, V5-Sep24'!K314</f>
        <v>0</v>
      </c>
      <c r="H314" s="163">
        <f>'HP-ICS, V5-Sep24'!M314</f>
        <v>0</v>
      </c>
      <c r="I314" s="213">
        <f>'HP-ICS, V5-Sep24'!N314</f>
        <v>0</v>
      </c>
      <c r="J314" s="207">
        <f>'HP-ICS, V5-Sep24'!O314</f>
        <v>0</v>
      </c>
      <c r="K314" s="198">
        <f>'HP-ICS, V5-Sep24'!R314</f>
        <v>0</v>
      </c>
    </row>
    <row r="315" spans="2:11" x14ac:dyDescent="0.3">
      <c r="B315" s="186">
        <f>'HP-ICS, V5-Sep24'!B315</f>
        <v>0</v>
      </c>
      <c r="C315" s="154">
        <f>'HP-ICS, V5-Sep24'!H315</f>
        <v>0</v>
      </c>
      <c r="D315" s="154">
        <f>'HP-ICS, V5-Sep24'!I315</f>
        <v>0</v>
      </c>
      <c r="E315" s="162" t="str">
        <f>'HP-ICS, V5-Sep24'!D315</f>
        <v>Guatemala</v>
      </c>
      <c r="F315" s="203">
        <f>'HP-ICS, V5-Sep24'!E315</f>
        <v>0</v>
      </c>
      <c r="G315" s="212">
        <f>'HP-ICS, V5-Sep24'!K315</f>
        <v>0</v>
      </c>
      <c r="H315" s="163">
        <f>'HP-ICS, V5-Sep24'!M315</f>
        <v>0</v>
      </c>
      <c r="I315" s="213">
        <f>'HP-ICS, V5-Sep24'!N315</f>
        <v>0</v>
      </c>
      <c r="J315" s="207">
        <f>'HP-ICS, V5-Sep24'!O315</f>
        <v>0</v>
      </c>
      <c r="K315" s="198">
        <f>'HP-ICS, V5-Sep24'!R315</f>
        <v>0</v>
      </c>
    </row>
    <row r="316" spans="2:11" x14ac:dyDescent="0.3">
      <c r="B316" s="186">
        <f>'HP-ICS, V5-Sep24'!B316</f>
        <v>0</v>
      </c>
      <c r="C316" s="154">
        <f>'HP-ICS, V5-Sep24'!H316</f>
        <v>0</v>
      </c>
      <c r="D316" s="154">
        <f>'HP-ICS, V5-Sep24'!I316</f>
        <v>0</v>
      </c>
      <c r="E316" s="162" t="str">
        <f>'HP-ICS, V5-Sep24'!D316</f>
        <v>Guatemala</v>
      </c>
      <c r="F316" s="203">
        <f>'HP-ICS, V5-Sep24'!E316</f>
        <v>0</v>
      </c>
      <c r="G316" s="212">
        <f>'HP-ICS, V5-Sep24'!K316</f>
        <v>0</v>
      </c>
      <c r="H316" s="163">
        <f>'HP-ICS, V5-Sep24'!M316</f>
        <v>0</v>
      </c>
      <c r="I316" s="213">
        <f>'HP-ICS, V5-Sep24'!N316</f>
        <v>0</v>
      </c>
      <c r="J316" s="207">
        <f>'HP-ICS, V5-Sep24'!O316</f>
        <v>0</v>
      </c>
      <c r="K316" s="198">
        <f>'HP-ICS, V5-Sep24'!R316</f>
        <v>0</v>
      </c>
    </row>
    <row r="317" spans="2:11" x14ac:dyDescent="0.3">
      <c r="B317" s="186">
        <f>'HP-ICS, V5-Sep24'!B317</f>
        <v>0</v>
      </c>
      <c r="C317" s="154">
        <f>'HP-ICS, V5-Sep24'!H317</f>
        <v>0</v>
      </c>
      <c r="D317" s="154">
        <f>'HP-ICS, V5-Sep24'!I317</f>
        <v>0</v>
      </c>
      <c r="E317" s="162" t="str">
        <f>'HP-ICS, V5-Sep24'!D317</f>
        <v>Guatemala</v>
      </c>
      <c r="F317" s="203">
        <f>'HP-ICS, V5-Sep24'!E317</f>
        <v>0</v>
      </c>
      <c r="G317" s="212">
        <f>'HP-ICS, V5-Sep24'!K317</f>
        <v>0</v>
      </c>
      <c r="H317" s="163">
        <f>'HP-ICS, V5-Sep24'!M317</f>
        <v>0</v>
      </c>
      <c r="I317" s="213">
        <f>'HP-ICS, V5-Sep24'!N317</f>
        <v>0</v>
      </c>
      <c r="J317" s="207">
        <f>'HP-ICS, V5-Sep24'!O317</f>
        <v>0</v>
      </c>
      <c r="K317" s="198">
        <f>'HP-ICS, V5-Sep24'!R317</f>
        <v>0</v>
      </c>
    </row>
    <row r="318" spans="2:11" x14ac:dyDescent="0.3">
      <c r="B318" s="186">
        <f>'HP-ICS, V5-Sep24'!B318</f>
        <v>0</v>
      </c>
      <c r="C318" s="154">
        <f>'HP-ICS, V5-Sep24'!H318</f>
        <v>0</v>
      </c>
      <c r="D318" s="154">
        <f>'HP-ICS, V5-Sep24'!I318</f>
        <v>0</v>
      </c>
      <c r="E318" s="162" t="str">
        <f>'HP-ICS, V5-Sep24'!D318</f>
        <v>Guatemala</v>
      </c>
      <c r="F318" s="203">
        <f>'HP-ICS, V5-Sep24'!E318</f>
        <v>0</v>
      </c>
      <c r="G318" s="212">
        <f>'HP-ICS, V5-Sep24'!K318</f>
        <v>0</v>
      </c>
      <c r="H318" s="163">
        <f>'HP-ICS, V5-Sep24'!M318</f>
        <v>0</v>
      </c>
      <c r="I318" s="213">
        <f>'HP-ICS, V5-Sep24'!N318</f>
        <v>0</v>
      </c>
      <c r="J318" s="207">
        <f>'HP-ICS, V5-Sep24'!O318</f>
        <v>0</v>
      </c>
      <c r="K318" s="198">
        <f>'HP-ICS, V5-Sep24'!R318</f>
        <v>0</v>
      </c>
    </row>
    <row r="319" spans="2:11" x14ac:dyDescent="0.3">
      <c r="B319" s="186">
        <f>'HP-ICS, V5-Sep24'!B319</f>
        <v>0</v>
      </c>
      <c r="C319" s="154">
        <f>'HP-ICS, V5-Sep24'!H319</f>
        <v>0</v>
      </c>
      <c r="D319" s="154">
        <f>'HP-ICS, V5-Sep24'!I319</f>
        <v>0</v>
      </c>
      <c r="E319" s="162" t="str">
        <f>'HP-ICS, V5-Sep24'!D319</f>
        <v>Guatemala</v>
      </c>
      <c r="F319" s="203">
        <f>'HP-ICS, V5-Sep24'!E319</f>
        <v>0</v>
      </c>
      <c r="G319" s="212">
        <f>'HP-ICS, V5-Sep24'!K319</f>
        <v>0</v>
      </c>
      <c r="H319" s="163">
        <f>'HP-ICS, V5-Sep24'!M319</f>
        <v>0</v>
      </c>
      <c r="I319" s="213">
        <f>'HP-ICS, V5-Sep24'!N319</f>
        <v>0</v>
      </c>
      <c r="J319" s="207">
        <f>'HP-ICS, V5-Sep24'!O319</f>
        <v>0</v>
      </c>
      <c r="K319" s="198">
        <f>'HP-ICS, V5-Sep24'!R319</f>
        <v>0</v>
      </c>
    </row>
    <row r="320" spans="2:11" x14ac:dyDescent="0.3">
      <c r="B320" s="186">
        <f>'HP-ICS, V5-Sep24'!B320</f>
        <v>0</v>
      </c>
      <c r="C320" s="154">
        <f>'HP-ICS, V5-Sep24'!H320</f>
        <v>0</v>
      </c>
      <c r="D320" s="154">
        <f>'HP-ICS, V5-Sep24'!I320</f>
        <v>0</v>
      </c>
      <c r="E320" s="162" t="str">
        <f>'HP-ICS, V5-Sep24'!D320</f>
        <v>Guatemala</v>
      </c>
      <c r="F320" s="203">
        <f>'HP-ICS, V5-Sep24'!E320</f>
        <v>0</v>
      </c>
      <c r="G320" s="212">
        <f>'HP-ICS, V5-Sep24'!K320</f>
        <v>0</v>
      </c>
      <c r="H320" s="163">
        <f>'HP-ICS, V5-Sep24'!M320</f>
        <v>0</v>
      </c>
      <c r="I320" s="213">
        <f>'HP-ICS, V5-Sep24'!N320</f>
        <v>0</v>
      </c>
      <c r="J320" s="207">
        <f>'HP-ICS, V5-Sep24'!O320</f>
        <v>0</v>
      </c>
      <c r="K320" s="198">
        <f>'HP-ICS, V5-Sep24'!R320</f>
        <v>0</v>
      </c>
    </row>
    <row r="321" spans="2:11" x14ac:dyDescent="0.3">
      <c r="B321" s="186">
        <f>'HP-ICS, V5-Sep24'!B321</f>
        <v>0</v>
      </c>
      <c r="C321" s="154">
        <f>'HP-ICS, V5-Sep24'!H321</f>
        <v>0</v>
      </c>
      <c r="D321" s="154">
        <f>'HP-ICS, V5-Sep24'!I321</f>
        <v>0</v>
      </c>
      <c r="E321" s="162" t="str">
        <f>'HP-ICS, V5-Sep24'!D321</f>
        <v>Guatemala</v>
      </c>
      <c r="F321" s="203">
        <f>'HP-ICS, V5-Sep24'!E321</f>
        <v>0</v>
      </c>
      <c r="G321" s="212">
        <f>'HP-ICS, V5-Sep24'!K321</f>
        <v>0</v>
      </c>
      <c r="H321" s="163">
        <f>'HP-ICS, V5-Sep24'!M321</f>
        <v>0</v>
      </c>
      <c r="I321" s="213">
        <f>'HP-ICS, V5-Sep24'!N321</f>
        <v>0</v>
      </c>
      <c r="J321" s="207">
        <f>'HP-ICS, V5-Sep24'!O321</f>
        <v>0</v>
      </c>
      <c r="K321" s="198">
        <f>'HP-ICS, V5-Sep24'!R321</f>
        <v>0</v>
      </c>
    </row>
    <row r="322" spans="2:11" x14ac:dyDescent="0.3">
      <c r="B322" s="186">
        <f>'HP-ICS, V5-Sep24'!B322</f>
        <v>0</v>
      </c>
      <c r="C322" s="154">
        <f>'HP-ICS, V5-Sep24'!H322</f>
        <v>0</v>
      </c>
      <c r="D322" s="154">
        <f>'HP-ICS, V5-Sep24'!I322</f>
        <v>0</v>
      </c>
      <c r="E322" s="162" t="str">
        <f>'HP-ICS, V5-Sep24'!D322</f>
        <v>Guatemala</v>
      </c>
      <c r="F322" s="203">
        <f>'HP-ICS, V5-Sep24'!E322</f>
        <v>0</v>
      </c>
      <c r="G322" s="212">
        <f>'HP-ICS, V5-Sep24'!K322</f>
        <v>0</v>
      </c>
      <c r="H322" s="163">
        <f>'HP-ICS, V5-Sep24'!M322</f>
        <v>0</v>
      </c>
      <c r="I322" s="213">
        <f>'HP-ICS, V5-Sep24'!N322</f>
        <v>0</v>
      </c>
      <c r="J322" s="207">
        <f>'HP-ICS, V5-Sep24'!O322</f>
        <v>0</v>
      </c>
      <c r="K322" s="198">
        <f>'HP-ICS, V5-Sep24'!R322</f>
        <v>0</v>
      </c>
    </row>
    <row r="323" spans="2:11" x14ac:dyDescent="0.3">
      <c r="B323" s="186">
        <f>'HP-ICS, V5-Sep24'!B323</f>
        <v>0</v>
      </c>
      <c r="C323" s="154">
        <f>'HP-ICS, V5-Sep24'!H323</f>
        <v>0</v>
      </c>
      <c r="D323" s="154">
        <f>'HP-ICS, V5-Sep24'!I323</f>
        <v>0</v>
      </c>
      <c r="E323" s="162" t="str">
        <f>'HP-ICS, V5-Sep24'!D323</f>
        <v>Guatemala</v>
      </c>
      <c r="F323" s="203">
        <f>'HP-ICS, V5-Sep24'!E323</f>
        <v>0</v>
      </c>
      <c r="G323" s="212">
        <f>'HP-ICS, V5-Sep24'!K323</f>
        <v>0</v>
      </c>
      <c r="H323" s="163">
        <f>'HP-ICS, V5-Sep24'!M323</f>
        <v>0</v>
      </c>
      <c r="I323" s="213">
        <f>'HP-ICS, V5-Sep24'!N323</f>
        <v>0</v>
      </c>
      <c r="J323" s="207">
        <f>'HP-ICS, V5-Sep24'!O323</f>
        <v>0</v>
      </c>
      <c r="K323" s="198">
        <f>'HP-ICS, V5-Sep24'!R323</f>
        <v>0</v>
      </c>
    </row>
    <row r="324" spans="2:11" x14ac:dyDescent="0.3">
      <c r="B324" s="186">
        <f>'HP-ICS, V5-Sep24'!B324</f>
        <v>0</v>
      </c>
      <c r="C324" s="154">
        <f>'HP-ICS, V5-Sep24'!H324</f>
        <v>0</v>
      </c>
      <c r="D324" s="154">
        <f>'HP-ICS, V5-Sep24'!I324</f>
        <v>0</v>
      </c>
      <c r="E324" s="162" t="str">
        <f>'HP-ICS, V5-Sep24'!D324</f>
        <v>Guatemala</v>
      </c>
      <c r="F324" s="203">
        <f>'HP-ICS, V5-Sep24'!E324</f>
        <v>0</v>
      </c>
      <c r="G324" s="212">
        <f>'HP-ICS, V5-Sep24'!K324</f>
        <v>0</v>
      </c>
      <c r="H324" s="163">
        <f>'HP-ICS, V5-Sep24'!M324</f>
        <v>0</v>
      </c>
      <c r="I324" s="213">
        <f>'HP-ICS, V5-Sep24'!N324</f>
        <v>0</v>
      </c>
      <c r="J324" s="207">
        <f>'HP-ICS, V5-Sep24'!O324</f>
        <v>0</v>
      </c>
      <c r="K324" s="198">
        <f>'HP-ICS, V5-Sep24'!R324</f>
        <v>0</v>
      </c>
    </row>
    <row r="325" spans="2:11" x14ac:dyDescent="0.3">
      <c r="B325" s="186">
        <f>'HP-ICS, V5-Sep24'!B325</f>
        <v>0</v>
      </c>
      <c r="C325" s="154">
        <f>'HP-ICS, V5-Sep24'!H325</f>
        <v>0</v>
      </c>
      <c r="D325" s="154">
        <f>'HP-ICS, V5-Sep24'!I325</f>
        <v>0</v>
      </c>
      <c r="E325" s="162" t="str">
        <f>'HP-ICS, V5-Sep24'!D325</f>
        <v>Guatemala</v>
      </c>
      <c r="F325" s="203">
        <f>'HP-ICS, V5-Sep24'!E325</f>
        <v>0</v>
      </c>
      <c r="G325" s="212">
        <f>'HP-ICS, V5-Sep24'!K325</f>
        <v>0</v>
      </c>
      <c r="H325" s="163">
        <f>'HP-ICS, V5-Sep24'!M325</f>
        <v>0</v>
      </c>
      <c r="I325" s="213">
        <f>'HP-ICS, V5-Sep24'!N325</f>
        <v>0</v>
      </c>
      <c r="J325" s="207">
        <f>'HP-ICS, V5-Sep24'!O325</f>
        <v>0</v>
      </c>
      <c r="K325" s="198">
        <f>'HP-ICS, V5-Sep24'!R325</f>
        <v>0</v>
      </c>
    </row>
    <row r="326" spans="2:11" x14ac:dyDescent="0.3">
      <c r="B326" s="186">
        <f>'HP-ICS, V5-Sep24'!B326</f>
        <v>0</v>
      </c>
      <c r="C326" s="154">
        <f>'HP-ICS, V5-Sep24'!H326</f>
        <v>0</v>
      </c>
      <c r="D326" s="154">
        <f>'HP-ICS, V5-Sep24'!I326</f>
        <v>0</v>
      </c>
      <c r="E326" s="162" t="str">
        <f>'HP-ICS, V5-Sep24'!D326</f>
        <v>Guatemala</v>
      </c>
      <c r="F326" s="203">
        <f>'HP-ICS, V5-Sep24'!E326</f>
        <v>0</v>
      </c>
      <c r="G326" s="212">
        <f>'HP-ICS, V5-Sep24'!K326</f>
        <v>0</v>
      </c>
      <c r="H326" s="163">
        <f>'HP-ICS, V5-Sep24'!M326</f>
        <v>0</v>
      </c>
      <c r="I326" s="213">
        <f>'HP-ICS, V5-Sep24'!N326</f>
        <v>0</v>
      </c>
      <c r="J326" s="207">
        <f>'HP-ICS, V5-Sep24'!O326</f>
        <v>0</v>
      </c>
      <c r="K326" s="198">
        <f>'HP-ICS, V5-Sep24'!R326</f>
        <v>0</v>
      </c>
    </row>
    <row r="327" spans="2:11" x14ac:dyDescent="0.3">
      <c r="B327" s="186">
        <f>'HP-ICS, V5-Sep24'!B327</f>
        <v>0</v>
      </c>
      <c r="C327" s="154">
        <f>'HP-ICS, V5-Sep24'!H327</f>
        <v>0</v>
      </c>
      <c r="D327" s="154">
        <f>'HP-ICS, V5-Sep24'!I327</f>
        <v>0</v>
      </c>
      <c r="E327" s="162" t="str">
        <f>'HP-ICS, V5-Sep24'!D327</f>
        <v>Guatemala</v>
      </c>
      <c r="F327" s="203">
        <f>'HP-ICS, V5-Sep24'!E327</f>
        <v>0</v>
      </c>
      <c r="G327" s="212">
        <f>'HP-ICS, V5-Sep24'!K327</f>
        <v>0</v>
      </c>
      <c r="H327" s="163">
        <f>'HP-ICS, V5-Sep24'!M327</f>
        <v>0</v>
      </c>
      <c r="I327" s="213">
        <f>'HP-ICS, V5-Sep24'!N327</f>
        <v>0</v>
      </c>
      <c r="J327" s="207">
        <f>'HP-ICS, V5-Sep24'!O327</f>
        <v>0</v>
      </c>
      <c r="K327" s="198">
        <f>'HP-ICS, V5-Sep24'!R327</f>
        <v>0</v>
      </c>
    </row>
    <row r="328" spans="2:11" x14ac:dyDescent="0.3">
      <c r="B328" s="186">
        <f>'HP-ICS, V5-Sep24'!B328</f>
        <v>0</v>
      </c>
      <c r="C328" s="154">
        <f>'HP-ICS, V5-Sep24'!H328</f>
        <v>0</v>
      </c>
      <c r="D328" s="154">
        <f>'HP-ICS, V5-Sep24'!I328</f>
        <v>0</v>
      </c>
      <c r="E328" s="162" t="str">
        <f>'HP-ICS, V5-Sep24'!D328</f>
        <v>Guatemala</v>
      </c>
      <c r="F328" s="203">
        <f>'HP-ICS, V5-Sep24'!E328</f>
        <v>0</v>
      </c>
      <c r="G328" s="212">
        <f>'HP-ICS, V5-Sep24'!K328</f>
        <v>0</v>
      </c>
      <c r="H328" s="163">
        <f>'HP-ICS, V5-Sep24'!M328</f>
        <v>0</v>
      </c>
      <c r="I328" s="213">
        <f>'HP-ICS, V5-Sep24'!N328</f>
        <v>0</v>
      </c>
      <c r="J328" s="207">
        <f>'HP-ICS, V5-Sep24'!O328</f>
        <v>0</v>
      </c>
      <c r="K328" s="198">
        <f>'HP-ICS, V5-Sep24'!R328</f>
        <v>0</v>
      </c>
    </row>
    <row r="329" spans="2:11" x14ac:dyDescent="0.3">
      <c r="B329" s="186">
        <f>'HP-ICS, V5-Sep24'!B329</f>
        <v>0</v>
      </c>
      <c r="C329" s="154">
        <f>'HP-ICS, V5-Sep24'!H329</f>
        <v>0</v>
      </c>
      <c r="D329" s="154">
        <f>'HP-ICS, V5-Sep24'!I329</f>
        <v>0</v>
      </c>
      <c r="E329" s="162" t="str">
        <f>'HP-ICS, V5-Sep24'!D329</f>
        <v>Guatemala</v>
      </c>
      <c r="F329" s="203">
        <f>'HP-ICS, V5-Sep24'!E329</f>
        <v>0</v>
      </c>
      <c r="G329" s="212">
        <f>'HP-ICS, V5-Sep24'!K329</f>
        <v>0</v>
      </c>
      <c r="H329" s="163">
        <f>'HP-ICS, V5-Sep24'!M329</f>
        <v>0</v>
      </c>
      <c r="I329" s="213">
        <f>'HP-ICS, V5-Sep24'!N329</f>
        <v>0</v>
      </c>
      <c r="J329" s="207">
        <f>'HP-ICS, V5-Sep24'!O329</f>
        <v>0</v>
      </c>
      <c r="K329" s="198">
        <f>'HP-ICS, V5-Sep24'!R329</f>
        <v>0</v>
      </c>
    </row>
    <row r="330" spans="2:11" x14ac:dyDescent="0.3">
      <c r="B330" s="186">
        <f>'HP-ICS, V5-Sep24'!B330</f>
        <v>0</v>
      </c>
      <c r="C330" s="154">
        <f>'HP-ICS, V5-Sep24'!H330</f>
        <v>0</v>
      </c>
      <c r="D330" s="154">
        <f>'HP-ICS, V5-Sep24'!I330</f>
        <v>0</v>
      </c>
      <c r="E330" s="162" t="str">
        <f>'HP-ICS, V5-Sep24'!D330</f>
        <v>Guatemala</v>
      </c>
      <c r="F330" s="203">
        <f>'HP-ICS, V5-Sep24'!E330</f>
        <v>0</v>
      </c>
      <c r="G330" s="212">
        <f>'HP-ICS, V5-Sep24'!K330</f>
        <v>0</v>
      </c>
      <c r="H330" s="163">
        <f>'HP-ICS, V5-Sep24'!M330</f>
        <v>0</v>
      </c>
      <c r="I330" s="213">
        <f>'HP-ICS, V5-Sep24'!N330</f>
        <v>0</v>
      </c>
      <c r="J330" s="207">
        <f>'HP-ICS, V5-Sep24'!O330</f>
        <v>0</v>
      </c>
      <c r="K330" s="198">
        <f>'HP-ICS, V5-Sep24'!R330</f>
        <v>0</v>
      </c>
    </row>
    <row r="331" spans="2:11" x14ac:dyDescent="0.3">
      <c r="B331" s="186">
        <f>'HP-ICS, V5-Sep24'!B331</f>
        <v>0</v>
      </c>
      <c r="C331" s="154">
        <f>'HP-ICS, V5-Sep24'!H331</f>
        <v>0</v>
      </c>
      <c r="D331" s="154">
        <f>'HP-ICS, V5-Sep24'!I331</f>
        <v>0</v>
      </c>
      <c r="E331" s="162" t="str">
        <f>'HP-ICS, V5-Sep24'!D331</f>
        <v>Guatemala</v>
      </c>
      <c r="F331" s="203">
        <f>'HP-ICS, V5-Sep24'!E331</f>
        <v>0</v>
      </c>
      <c r="G331" s="212">
        <f>'HP-ICS, V5-Sep24'!K331</f>
        <v>0</v>
      </c>
      <c r="H331" s="163">
        <f>'HP-ICS, V5-Sep24'!M331</f>
        <v>0</v>
      </c>
      <c r="I331" s="213">
        <f>'HP-ICS, V5-Sep24'!N331</f>
        <v>0</v>
      </c>
      <c r="J331" s="207">
        <f>'HP-ICS, V5-Sep24'!O331</f>
        <v>0</v>
      </c>
      <c r="K331" s="198">
        <f>'HP-ICS, V5-Sep24'!R331</f>
        <v>0</v>
      </c>
    </row>
    <row r="332" spans="2:11" x14ac:dyDescent="0.3">
      <c r="B332" s="186">
        <f>'HP-ICS, V5-Sep24'!B332</f>
        <v>0</v>
      </c>
      <c r="C332" s="154">
        <f>'HP-ICS, V5-Sep24'!H332</f>
        <v>0</v>
      </c>
      <c r="D332" s="154">
        <f>'HP-ICS, V5-Sep24'!I332</f>
        <v>0</v>
      </c>
      <c r="E332" s="162" t="str">
        <f>'HP-ICS, V5-Sep24'!D332</f>
        <v>Guatemala</v>
      </c>
      <c r="F332" s="203">
        <f>'HP-ICS, V5-Sep24'!E332</f>
        <v>0</v>
      </c>
      <c r="G332" s="212">
        <f>'HP-ICS, V5-Sep24'!K332</f>
        <v>0</v>
      </c>
      <c r="H332" s="163">
        <f>'HP-ICS, V5-Sep24'!M332</f>
        <v>0</v>
      </c>
      <c r="I332" s="213">
        <f>'HP-ICS, V5-Sep24'!N332</f>
        <v>0</v>
      </c>
      <c r="J332" s="207">
        <f>'HP-ICS, V5-Sep24'!O332</f>
        <v>0</v>
      </c>
      <c r="K332" s="198">
        <f>'HP-ICS, V5-Sep24'!R332</f>
        <v>0</v>
      </c>
    </row>
    <row r="333" spans="2:11" x14ac:dyDescent="0.3">
      <c r="B333" s="186">
        <f>'HP-ICS, V5-Sep24'!B333</f>
        <v>0</v>
      </c>
      <c r="C333" s="154">
        <f>'HP-ICS, V5-Sep24'!H333</f>
        <v>0</v>
      </c>
      <c r="D333" s="154">
        <f>'HP-ICS, V5-Sep24'!I333</f>
        <v>0</v>
      </c>
      <c r="E333" s="162" t="str">
        <f>'HP-ICS, V5-Sep24'!D333</f>
        <v>Guatemala</v>
      </c>
      <c r="F333" s="203">
        <f>'HP-ICS, V5-Sep24'!E333</f>
        <v>0</v>
      </c>
      <c r="G333" s="212">
        <f>'HP-ICS, V5-Sep24'!K333</f>
        <v>0</v>
      </c>
      <c r="H333" s="163">
        <f>'HP-ICS, V5-Sep24'!M333</f>
        <v>0</v>
      </c>
      <c r="I333" s="213">
        <f>'HP-ICS, V5-Sep24'!N333</f>
        <v>0</v>
      </c>
      <c r="J333" s="207">
        <f>'HP-ICS, V5-Sep24'!O333</f>
        <v>0</v>
      </c>
      <c r="K333" s="198">
        <f>'HP-ICS, V5-Sep24'!R333</f>
        <v>0</v>
      </c>
    </row>
    <row r="334" spans="2:11" x14ac:dyDescent="0.3">
      <c r="B334" s="186">
        <f>'HP-ICS, V5-Sep24'!B334</f>
        <v>0</v>
      </c>
      <c r="C334" s="154">
        <f>'HP-ICS, V5-Sep24'!H334</f>
        <v>0</v>
      </c>
      <c r="D334" s="154">
        <f>'HP-ICS, V5-Sep24'!I334</f>
        <v>0</v>
      </c>
      <c r="E334" s="162" t="str">
        <f>'HP-ICS, V5-Sep24'!D334</f>
        <v>Guatemala</v>
      </c>
      <c r="F334" s="203">
        <f>'HP-ICS, V5-Sep24'!E334</f>
        <v>0</v>
      </c>
      <c r="G334" s="212">
        <f>'HP-ICS, V5-Sep24'!K334</f>
        <v>0</v>
      </c>
      <c r="H334" s="163">
        <f>'HP-ICS, V5-Sep24'!M334</f>
        <v>0</v>
      </c>
      <c r="I334" s="213">
        <f>'HP-ICS, V5-Sep24'!N334</f>
        <v>0</v>
      </c>
      <c r="J334" s="207">
        <f>'HP-ICS, V5-Sep24'!O334</f>
        <v>0</v>
      </c>
      <c r="K334" s="198">
        <f>'HP-ICS, V5-Sep24'!R334</f>
        <v>0</v>
      </c>
    </row>
    <row r="335" spans="2:11" x14ac:dyDescent="0.3">
      <c r="B335" s="186">
        <f>'HP-ICS, V5-Sep24'!B335</f>
        <v>0</v>
      </c>
      <c r="C335" s="154">
        <f>'HP-ICS, V5-Sep24'!H335</f>
        <v>0</v>
      </c>
      <c r="D335" s="154">
        <f>'HP-ICS, V5-Sep24'!I335</f>
        <v>0</v>
      </c>
      <c r="E335" s="162" t="str">
        <f>'HP-ICS, V5-Sep24'!D335</f>
        <v>Guatemala</v>
      </c>
      <c r="F335" s="203">
        <f>'HP-ICS, V5-Sep24'!E335</f>
        <v>0</v>
      </c>
      <c r="G335" s="212">
        <f>'HP-ICS, V5-Sep24'!K335</f>
        <v>0</v>
      </c>
      <c r="H335" s="163">
        <f>'HP-ICS, V5-Sep24'!M335</f>
        <v>0</v>
      </c>
      <c r="I335" s="213">
        <f>'HP-ICS, V5-Sep24'!N335</f>
        <v>0</v>
      </c>
      <c r="J335" s="207">
        <f>'HP-ICS, V5-Sep24'!O335</f>
        <v>0</v>
      </c>
      <c r="K335" s="198">
        <f>'HP-ICS, V5-Sep24'!R335</f>
        <v>0</v>
      </c>
    </row>
    <row r="336" spans="2:11" x14ac:dyDescent="0.3">
      <c r="B336" s="186">
        <f>'HP-ICS, V5-Sep24'!B336</f>
        <v>0</v>
      </c>
      <c r="C336" s="154">
        <f>'HP-ICS, V5-Sep24'!H336</f>
        <v>0</v>
      </c>
      <c r="D336" s="154">
        <f>'HP-ICS, V5-Sep24'!I336</f>
        <v>0</v>
      </c>
      <c r="E336" s="162" t="str">
        <f>'HP-ICS, V5-Sep24'!D336</f>
        <v>Guatemala</v>
      </c>
      <c r="F336" s="203">
        <f>'HP-ICS, V5-Sep24'!E336</f>
        <v>0</v>
      </c>
      <c r="G336" s="212">
        <f>'HP-ICS, V5-Sep24'!K336</f>
        <v>0</v>
      </c>
      <c r="H336" s="163">
        <f>'HP-ICS, V5-Sep24'!M336</f>
        <v>0</v>
      </c>
      <c r="I336" s="213">
        <f>'HP-ICS, V5-Sep24'!N336</f>
        <v>0</v>
      </c>
      <c r="J336" s="207">
        <f>'HP-ICS, V5-Sep24'!O336</f>
        <v>0</v>
      </c>
      <c r="K336" s="198">
        <f>'HP-ICS, V5-Sep24'!R336</f>
        <v>0</v>
      </c>
    </row>
    <row r="337" spans="2:11" x14ac:dyDescent="0.3">
      <c r="B337" s="186">
        <f>'HP-ICS, V5-Sep24'!B337</f>
        <v>0</v>
      </c>
      <c r="C337" s="154">
        <f>'HP-ICS, V5-Sep24'!H337</f>
        <v>0</v>
      </c>
      <c r="D337" s="154">
        <f>'HP-ICS, V5-Sep24'!I337</f>
        <v>0</v>
      </c>
      <c r="E337" s="162" t="str">
        <f>'HP-ICS, V5-Sep24'!D337</f>
        <v>Guatemala</v>
      </c>
      <c r="F337" s="203">
        <f>'HP-ICS, V5-Sep24'!E337</f>
        <v>0</v>
      </c>
      <c r="G337" s="212">
        <f>'HP-ICS, V5-Sep24'!K337</f>
        <v>0</v>
      </c>
      <c r="H337" s="163">
        <f>'HP-ICS, V5-Sep24'!M337</f>
        <v>0</v>
      </c>
      <c r="I337" s="213">
        <f>'HP-ICS, V5-Sep24'!N337</f>
        <v>0</v>
      </c>
      <c r="J337" s="207">
        <f>'HP-ICS, V5-Sep24'!O337</f>
        <v>0</v>
      </c>
      <c r="K337" s="198">
        <f>'HP-ICS, V5-Sep24'!R337</f>
        <v>0</v>
      </c>
    </row>
    <row r="338" spans="2:11" x14ac:dyDescent="0.3">
      <c r="B338" s="186">
        <f>'HP-ICS, V5-Sep24'!B338</f>
        <v>0</v>
      </c>
      <c r="C338" s="154">
        <f>'HP-ICS, V5-Sep24'!H338</f>
        <v>0</v>
      </c>
      <c r="D338" s="154">
        <f>'HP-ICS, V5-Sep24'!I338</f>
        <v>0</v>
      </c>
      <c r="E338" s="162" t="str">
        <f>'HP-ICS, V5-Sep24'!D338</f>
        <v>Guatemala</v>
      </c>
      <c r="F338" s="203">
        <f>'HP-ICS, V5-Sep24'!E338</f>
        <v>0</v>
      </c>
      <c r="G338" s="212">
        <f>'HP-ICS, V5-Sep24'!K338</f>
        <v>0</v>
      </c>
      <c r="H338" s="163">
        <f>'HP-ICS, V5-Sep24'!M338</f>
        <v>0</v>
      </c>
      <c r="I338" s="213">
        <f>'HP-ICS, V5-Sep24'!N338</f>
        <v>0</v>
      </c>
      <c r="J338" s="207">
        <f>'HP-ICS, V5-Sep24'!O338</f>
        <v>0</v>
      </c>
      <c r="K338" s="198">
        <f>'HP-ICS, V5-Sep24'!R338</f>
        <v>0</v>
      </c>
    </row>
    <row r="339" spans="2:11" x14ac:dyDescent="0.3">
      <c r="B339" s="186">
        <f>'HP-ICS, V5-Sep24'!B339</f>
        <v>0</v>
      </c>
      <c r="C339" s="154">
        <f>'HP-ICS, V5-Sep24'!H339</f>
        <v>0</v>
      </c>
      <c r="D339" s="154">
        <f>'HP-ICS, V5-Sep24'!I339</f>
        <v>0</v>
      </c>
      <c r="E339" s="162" t="str">
        <f>'HP-ICS, V5-Sep24'!D339</f>
        <v>Guatemala</v>
      </c>
      <c r="F339" s="203">
        <f>'HP-ICS, V5-Sep24'!E339</f>
        <v>0</v>
      </c>
      <c r="G339" s="212">
        <f>'HP-ICS, V5-Sep24'!K339</f>
        <v>0</v>
      </c>
      <c r="H339" s="163">
        <f>'HP-ICS, V5-Sep24'!M339</f>
        <v>0</v>
      </c>
      <c r="I339" s="213">
        <f>'HP-ICS, V5-Sep24'!N339</f>
        <v>0</v>
      </c>
      <c r="J339" s="207">
        <f>'HP-ICS, V5-Sep24'!O339</f>
        <v>0</v>
      </c>
      <c r="K339" s="198">
        <f>'HP-ICS, V5-Sep24'!R339</f>
        <v>0</v>
      </c>
    </row>
    <row r="340" spans="2:11" x14ac:dyDescent="0.3">
      <c r="B340" s="186">
        <f>'HP-ICS, V5-Sep24'!B340</f>
        <v>0</v>
      </c>
      <c r="C340" s="154">
        <f>'HP-ICS, V5-Sep24'!H340</f>
        <v>0</v>
      </c>
      <c r="D340" s="154">
        <f>'HP-ICS, V5-Sep24'!I340</f>
        <v>0</v>
      </c>
      <c r="E340" s="162" t="str">
        <f>'HP-ICS, V5-Sep24'!D340</f>
        <v>Guatemala</v>
      </c>
      <c r="F340" s="203">
        <f>'HP-ICS, V5-Sep24'!E340</f>
        <v>0</v>
      </c>
      <c r="G340" s="212">
        <f>'HP-ICS, V5-Sep24'!K340</f>
        <v>0</v>
      </c>
      <c r="H340" s="163">
        <f>'HP-ICS, V5-Sep24'!M340</f>
        <v>0</v>
      </c>
      <c r="I340" s="213">
        <f>'HP-ICS, V5-Sep24'!N340</f>
        <v>0</v>
      </c>
      <c r="J340" s="207">
        <f>'HP-ICS, V5-Sep24'!O340</f>
        <v>0</v>
      </c>
      <c r="K340" s="198">
        <f>'HP-ICS, V5-Sep24'!R340</f>
        <v>0</v>
      </c>
    </row>
    <row r="341" spans="2:11" x14ac:dyDescent="0.3">
      <c r="B341" s="186">
        <f>'HP-ICS, V5-Sep24'!B341</f>
        <v>0</v>
      </c>
      <c r="C341" s="154">
        <f>'HP-ICS, V5-Sep24'!H341</f>
        <v>0</v>
      </c>
      <c r="D341" s="154">
        <f>'HP-ICS, V5-Sep24'!I341</f>
        <v>0</v>
      </c>
      <c r="E341" s="162" t="str">
        <f>'HP-ICS, V5-Sep24'!D341</f>
        <v>Guatemala</v>
      </c>
      <c r="F341" s="203">
        <f>'HP-ICS, V5-Sep24'!E341</f>
        <v>0</v>
      </c>
      <c r="G341" s="212">
        <f>'HP-ICS, V5-Sep24'!K341</f>
        <v>0</v>
      </c>
      <c r="H341" s="163">
        <f>'HP-ICS, V5-Sep24'!M341</f>
        <v>0</v>
      </c>
      <c r="I341" s="213">
        <f>'HP-ICS, V5-Sep24'!N341</f>
        <v>0</v>
      </c>
      <c r="J341" s="207">
        <f>'HP-ICS, V5-Sep24'!O341</f>
        <v>0</v>
      </c>
      <c r="K341" s="198">
        <f>'HP-ICS, V5-Sep24'!R341</f>
        <v>0</v>
      </c>
    </row>
    <row r="342" spans="2:11" x14ac:dyDescent="0.3">
      <c r="B342" s="186">
        <f>'HP-ICS, V5-Sep24'!B342</f>
        <v>0</v>
      </c>
      <c r="C342" s="154">
        <f>'HP-ICS, V5-Sep24'!H342</f>
        <v>0</v>
      </c>
      <c r="D342" s="154">
        <f>'HP-ICS, V5-Sep24'!I342</f>
        <v>0</v>
      </c>
      <c r="E342" s="162" t="str">
        <f>'HP-ICS, V5-Sep24'!D342</f>
        <v>Guatemala</v>
      </c>
      <c r="F342" s="203">
        <f>'HP-ICS, V5-Sep24'!E342</f>
        <v>0</v>
      </c>
      <c r="G342" s="212">
        <f>'HP-ICS, V5-Sep24'!K342</f>
        <v>0</v>
      </c>
      <c r="H342" s="163">
        <f>'HP-ICS, V5-Sep24'!M342</f>
        <v>0</v>
      </c>
      <c r="I342" s="213">
        <f>'HP-ICS, V5-Sep24'!N342</f>
        <v>0</v>
      </c>
      <c r="J342" s="207">
        <f>'HP-ICS, V5-Sep24'!O342</f>
        <v>0</v>
      </c>
      <c r="K342" s="198">
        <f>'HP-ICS, V5-Sep24'!R342</f>
        <v>0</v>
      </c>
    </row>
    <row r="343" spans="2:11" x14ac:dyDescent="0.3">
      <c r="B343" s="186">
        <f>'HP-ICS, V5-Sep24'!B343</f>
        <v>0</v>
      </c>
      <c r="C343" s="154">
        <f>'HP-ICS, V5-Sep24'!H343</f>
        <v>0</v>
      </c>
      <c r="D343" s="154">
        <f>'HP-ICS, V5-Sep24'!I343</f>
        <v>0</v>
      </c>
      <c r="E343" s="162" t="str">
        <f>'HP-ICS, V5-Sep24'!D343</f>
        <v>Guatemala</v>
      </c>
      <c r="F343" s="203">
        <f>'HP-ICS, V5-Sep24'!E343</f>
        <v>0</v>
      </c>
      <c r="G343" s="212">
        <f>'HP-ICS, V5-Sep24'!K343</f>
        <v>0</v>
      </c>
      <c r="H343" s="163">
        <f>'HP-ICS, V5-Sep24'!M343</f>
        <v>0</v>
      </c>
      <c r="I343" s="213">
        <f>'HP-ICS, V5-Sep24'!N343</f>
        <v>0</v>
      </c>
      <c r="J343" s="207">
        <f>'HP-ICS, V5-Sep24'!O343</f>
        <v>0</v>
      </c>
      <c r="K343" s="198">
        <f>'HP-ICS, V5-Sep24'!R343</f>
        <v>0</v>
      </c>
    </row>
    <row r="344" spans="2:11" x14ac:dyDescent="0.3">
      <c r="B344" s="186">
        <f>'HP-ICS, V5-Sep24'!B344</f>
        <v>0</v>
      </c>
      <c r="C344" s="154">
        <f>'HP-ICS, V5-Sep24'!H344</f>
        <v>0</v>
      </c>
      <c r="D344" s="154">
        <f>'HP-ICS, V5-Sep24'!I344</f>
        <v>0</v>
      </c>
      <c r="E344" s="162" t="str">
        <f>'HP-ICS, V5-Sep24'!D344</f>
        <v>Guatemala</v>
      </c>
      <c r="F344" s="203">
        <f>'HP-ICS, V5-Sep24'!E344</f>
        <v>0</v>
      </c>
      <c r="G344" s="212">
        <f>'HP-ICS, V5-Sep24'!K344</f>
        <v>0</v>
      </c>
      <c r="H344" s="163">
        <f>'HP-ICS, V5-Sep24'!M344</f>
        <v>0</v>
      </c>
      <c r="I344" s="213">
        <f>'HP-ICS, V5-Sep24'!N344</f>
        <v>0</v>
      </c>
      <c r="J344" s="207">
        <f>'HP-ICS, V5-Sep24'!O344</f>
        <v>0</v>
      </c>
      <c r="K344" s="198">
        <f>'HP-ICS, V5-Sep24'!R344</f>
        <v>0</v>
      </c>
    </row>
    <row r="345" spans="2:11" x14ac:dyDescent="0.3">
      <c r="B345" s="186">
        <f>'HP-ICS, V5-Sep24'!B345</f>
        <v>0</v>
      </c>
      <c r="C345" s="154">
        <f>'HP-ICS, V5-Sep24'!H345</f>
        <v>0</v>
      </c>
      <c r="D345" s="154">
        <f>'HP-ICS, V5-Sep24'!I345</f>
        <v>0</v>
      </c>
      <c r="E345" s="162" t="str">
        <f>'HP-ICS, V5-Sep24'!D345</f>
        <v>Guatemala</v>
      </c>
      <c r="F345" s="203">
        <f>'HP-ICS, V5-Sep24'!E345</f>
        <v>0</v>
      </c>
      <c r="G345" s="212">
        <f>'HP-ICS, V5-Sep24'!K345</f>
        <v>0</v>
      </c>
      <c r="H345" s="163">
        <f>'HP-ICS, V5-Sep24'!M345</f>
        <v>0</v>
      </c>
      <c r="I345" s="213">
        <f>'HP-ICS, V5-Sep24'!N345</f>
        <v>0</v>
      </c>
      <c r="J345" s="207">
        <f>'HP-ICS, V5-Sep24'!O345</f>
        <v>0</v>
      </c>
      <c r="K345" s="198">
        <f>'HP-ICS, V5-Sep24'!R345</f>
        <v>0</v>
      </c>
    </row>
    <row r="346" spans="2:11" x14ac:dyDescent="0.3">
      <c r="B346" s="186">
        <f>'HP-ICS, V5-Sep24'!B346</f>
        <v>0</v>
      </c>
      <c r="C346" s="154">
        <f>'HP-ICS, V5-Sep24'!H346</f>
        <v>0</v>
      </c>
      <c r="D346" s="154">
        <f>'HP-ICS, V5-Sep24'!I346</f>
        <v>0</v>
      </c>
      <c r="E346" s="162" t="str">
        <f>'HP-ICS, V5-Sep24'!D346</f>
        <v>Guatemala</v>
      </c>
      <c r="F346" s="203">
        <f>'HP-ICS, V5-Sep24'!E346</f>
        <v>0</v>
      </c>
      <c r="G346" s="212">
        <f>'HP-ICS, V5-Sep24'!K346</f>
        <v>0</v>
      </c>
      <c r="H346" s="163">
        <f>'HP-ICS, V5-Sep24'!M346</f>
        <v>0</v>
      </c>
      <c r="I346" s="213">
        <f>'HP-ICS, V5-Sep24'!N346</f>
        <v>0</v>
      </c>
      <c r="J346" s="207">
        <f>'HP-ICS, V5-Sep24'!O346</f>
        <v>0</v>
      </c>
      <c r="K346" s="198">
        <f>'HP-ICS, V5-Sep24'!R346</f>
        <v>0</v>
      </c>
    </row>
    <row r="347" spans="2:11" x14ac:dyDescent="0.3">
      <c r="B347" s="186">
        <f>'HP-ICS, V5-Sep24'!B347</f>
        <v>0</v>
      </c>
      <c r="C347" s="154">
        <f>'HP-ICS, V5-Sep24'!H347</f>
        <v>0</v>
      </c>
      <c r="D347" s="154">
        <f>'HP-ICS, V5-Sep24'!I347</f>
        <v>0</v>
      </c>
      <c r="E347" s="162" t="str">
        <f>'HP-ICS, V5-Sep24'!D347</f>
        <v>Guatemala</v>
      </c>
      <c r="F347" s="203">
        <f>'HP-ICS, V5-Sep24'!E347</f>
        <v>0</v>
      </c>
      <c r="G347" s="212">
        <f>'HP-ICS, V5-Sep24'!K347</f>
        <v>0</v>
      </c>
      <c r="H347" s="163">
        <f>'HP-ICS, V5-Sep24'!M347</f>
        <v>0</v>
      </c>
      <c r="I347" s="213">
        <f>'HP-ICS, V5-Sep24'!N347</f>
        <v>0</v>
      </c>
      <c r="J347" s="207">
        <f>'HP-ICS, V5-Sep24'!O347</f>
        <v>0</v>
      </c>
      <c r="K347" s="198">
        <f>'HP-ICS, V5-Sep24'!R347</f>
        <v>0</v>
      </c>
    </row>
    <row r="348" spans="2:11" x14ac:dyDescent="0.3">
      <c r="B348" s="186">
        <f>'HP-ICS, V5-Sep24'!B348</f>
        <v>0</v>
      </c>
      <c r="C348" s="154">
        <f>'HP-ICS, V5-Sep24'!H348</f>
        <v>0</v>
      </c>
      <c r="D348" s="154">
        <f>'HP-ICS, V5-Sep24'!I348</f>
        <v>0</v>
      </c>
      <c r="E348" s="162" t="str">
        <f>'HP-ICS, V5-Sep24'!D348</f>
        <v>Guatemala</v>
      </c>
      <c r="F348" s="203">
        <f>'HP-ICS, V5-Sep24'!E348</f>
        <v>0</v>
      </c>
      <c r="G348" s="212">
        <f>'HP-ICS, V5-Sep24'!K348</f>
        <v>0</v>
      </c>
      <c r="H348" s="163">
        <f>'HP-ICS, V5-Sep24'!M348</f>
        <v>0</v>
      </c>
      <c r="I348" s="213">
        <f>'HP-ICS, V5-Sep24'!N348</f>
        <v>0</v>
      </c>
      <c r="J348" s="207">
        <f>'HP-ICS, V5-Sep24'!O348</f>
        <v>0</v>
      </c>
      <c r="K348" s="198">
        <f>'HP-ICS, V5-Sep24'!R348</f>
        <v>0</v>
      </c>
    </row>
    <row r="349" spans="2:11" x14ac:dyDescent="0.3">
      <c r="B349" s="186">
        <f>'HP-ICS, V5-Sep24'!B349</f>
        <v>0</v>
      </c>
      <c r="C349" s="154">
        <f>'HP-ICS, V5-Sep24'!H349</f>
        <v>0</v>
      </c>
      <c r="D349" s="154">
        <f>'HP-ICS, V5-Sep24'!I349</f>
        <v>0</v>
      </c>
      <c r="E349" s="162" t="str">
        <f>'HP-ICS, V5-Sep24'!D349</f>
        <v>Guatemala</v>
      </c>
      <c r="F349" s="203">
        <f>'HP-ICS, V5-Sep24'!E349</f>
        <v>0</v>
      </c>
      <c r="G349" s="212">
        <f>'HP-ICS, V5-Sep24'!K349</f>
        <v>0</v>
      </c>
      <c r="H349" s="163">
        <f>'HP-ICS, V5-Sep24'!M349</f>
        <v>0</v>
      </c>
      <c r="I349" s="213">
        <f>'HP-ICS, V5-Sep24'!N349</f>
        <v>0</v>
      </c>
      <c r="J349" s="207">
        <f>'HP-ICS, V5-Sep24'!O349</f>
        <v>0</v>
      </c>
      <c r="K349" s="198">
        <f>'HP-ICS, V5-Sep24'!R349</f>
        <v>0</v>
      </c>
    </row>
    <row r="350" spans="2:11" x14ac:dyDescent="0.3">
      <c r="B350" s="186">
        <f>'HP-ICS, V5-Sep24'!B350</f>
        <v>0</v>
      </c>
      <c r="C350" s="154">
        <f>'HP-ICS, V5-Sep24'!H350</f>
        <v>0</v>
      </c>
      <c r="D350" s="154">
        <f>'HP-ICS, V5-Sep24'!I350</f>
        <v>0</v>
      </c>
      <c r="E350" s="162" t="str">
        <f>'HP-ICS, V5-Sep24'!D350</f>
        <v>Guatemala</v>
      </c>
      <c r="F350" s="203">
        <f>'HP-ICS, V5-Sep24'!E350</f>
        <v>0</v>
      </c>
      <c r="G350" s="212">
        <f>'HP-ICS, V5-Sep24'!K350</f>
        <v>0</v>
      </c>
      <c r="H350" s="163">
        <f>'HP-ICS, V5-Sep24'!M350</f>
        <v>0</v>
      </c>
      <c r="I350" s="213">
        <f>'HP-ICS, V5-Sep24'!N350</f>
        <v>0</v>
      </c>
      <c r="J350" s="207">
        <f>'HP-ICS, V5-Sep24'!O350</f>
        <v>0</v>
      </c>
      <c r="K350" s="198">
        <f>'HP-ICS, V5-Sep24'!R350</f>
        <v>0</v>
      </c>
    </row>
    <row r="351" spans="2:11" x14ac:dyDescent="0.3">
      <c r="B351" s="186">
        <f>'HP-ICS, V5-Sep24'!B351</f>
        <v>0</v>
      </c>
      <c r="C351" s="154">
        <f>'HP-ICS, V5-Sep24'!H351</f>
        <v>0</v>
      </c>
      <c r="D351" s="154">
        <f>'HP-ICS, V5-Sep24'!I351</f>
        <v>0</v>
      </c>
      <c r="E351" s="162" t="str">
        <f>'HP-ICS, V5-Sep24'!D351</f>
        <v>Guatemala</v>
      </c>
      <c r="F351" s="203">
        <f>'HP-ICS, V5-Sep24'!E351</f>
        <v>0</v>
      </c>
      <c r="G351" s="212">
        <f>'HP-ICS, V5-Sep24'!K351</f>
        <v>0</v>
      </c>
      <c r="H351" s="163">
        <f>'HP-ICS, V5-Sep24'!M351</f>
        <v>0</v>
      </c>
      <c r="I351" s="213">
        <f>'HP-ICS, V5-Sep24'!N351</f>
        <v>0</v>
      </c>
      <c r="J351" s="207">
        <f>'HP-ICS, V5-Sep24'!O351</f>
        <v>0</v>
      </c>
      <c r="K351" s="198">
        <f>'HP-ICS, V5-Sep24'!R351</f>
        <v>0</v>
      </c>
    </row>
    <row r="352" spans="2:11" x14ac:dyDescent="0.3">
      <c r="B352" s="186">
        <f>'HP-ICS, V5-Sep24'!B352</f>
        <v>0</v>
      </c>
      <c r="C352" s="154">
        <f>'HP-ICS, V5-Sep24'!H352</f>
        <v>0</v>
      </c>
      <c r="D352" s="154">
        <f>'HP-ICS, V5-Sep24'!I352</f>
        <v>0</v>
      </c>
      <c r="E352" s="162" t="str">
        <f>'HP-ICS, V5-Sep24'!D352</f>
        <v>Guatemala</v>
      </c>
      <c r="F352" s="203">
        <f>'HP-ICS, V5-Sep24'!E352</f>
        <v>0</v>
      </c>
      <c r="G352" s="212">
        <f>'HP-ICS, V5-Sep24'!K352</f>
        <v>0</v>
      </c>
      <c r="H352" s="163">
        <f>'HP-ICS, V5-Sep24'!M352</f>
        <v>0</v>
      </c>
      <c r="I352" s="213">
        <f>'HP-ICS, V5-Sep24'!N352</f>
        <v>0</v>
      </c>
      <c r="J352" s="207">
        <f>'HP-ICS, V5-Sep24'!O352</f>
        <v>0</v>
      </c>
      <c r="K352" s="198">
        <f>'HP-ICS, V5-Sep24'!R352</f>
        <v>0</v>
      </c>
    </row>
    <row r="353" spans="2:11" x14ac:dyDescent="0.3">
      <c r="B353" s="186">
        <f>'HP-ICS, V5-Sep24'!B353</f>
        <v>0</v>
      </c>
      <c r="C353" s="154">
        <f>'HP-ICS, V5-Sep24'!H353</f>
        <v>0</v>
      </c>
      <c r="D353" s="154">
        <f>'HP-ICS, V5-Sep24'!I353</f>
        <v>0</v>
      </c>
      <c r="E353" s="162" t="str">
        <f>'HP-ICS, V5-Sep24'!D353</f>
        <v>Guatemala</v>
      </c>
      <c r="F353" s="203">
        <f>'HP-ICS, V5-Sep24'!E353</f>
        <v>0</v>
      </c>
      <c r="G353" s="212">
        <f>'HP-ICS, V5-Sep24'!K353</f>
        <v>0</v>
      </c>
      <c r="H353" s="163">
        <f>'HP-ICS, V5-Sep24'!M353</f>
        <v>0</v>
      </c>
      <c r="I353" s="213">
        <f>'HP-ICS, V5-Sep24'!N353</f>
        <v>0</v>
      </c>
      <c r="J353" s="207">
        <f>'HP-ICS, V5-Sep24'!O353</f>
        <v>0</v>
      </c>
      <c r="K353" s="198">
        <f>'HP-ICS, V5-Sep24'!R353</f>
        <v>0</v>
      </c>
    </row>
    <row r="354" spans="2:11" x14ac:dyDescent="0.3">
      <c r="B354" s="186">
        <f>'HP-ICS, V5-Sep24'!B354</f>
        <v>0</v>
      </c>
      <c r="C354" s="154">
        <f>'HP-ICS, V5-Sep24'!H354</f>
        <v>0</v>
      </c>
      <c r="D354" s="154">
        <f>'HP-ICS, V5-Sep24'!I354</f>
        <v>0</v>
      </c>
      <c r="E354" s="162" t="str">
        <f>'HP-ICS, V5-Sep24'!D354</f>
        <v>Guatemala</v>
      </c>
      <c r="F354" s="203">
        <f>'HP-ICS, V5-Sep24'!E354</f>
        <v>0</v>
      </c>
      <c r="G354" s="212">
        <f>'HP-ICS, V5-Sep24'!K354</f>
        <v>0</v>
      </c>
      <c r="H354" s="163">
        <f>'HP-ICS, V5-Sep24'!M354</f>
        <v>0</v>
      </c>
      <c r="I354" s="213">
        <f>'HP-ICS, V5-Sep24'!N354</f>
        <v>0</v>
      </c>
      <c r="J354" s="207">
        <f>'HP-ICS, V5-Sep24'!O354</f>
        <v>0</v>
      </c>
      <c r="K354" s="198">
        <f>'HP-ICS, V5-Sep24'!R354</f>
        <v>0</v>
      </c>
    </row>
    <row r="355" spans="2:11" x14ac:dyDescent="0.3">
      <c r="B355" s="186">
        <f>'HP-ICS, V5-Sep24'!B355</f>
        <v>0</v>
      </c>
      <c r="C355" s="154">
        <f>'HP-ICS, V5-Sep24'!H355</f>
        <v>0</v>
      </c>
      <c r="D355" s="154">
        <f>'HP-ICS, V5-Sep24'!I355</f>
        <v>0</v>
      </c>
      <c r="E355" s="162" t="str">
        <f>'HP-ICS, V5-Sep24'!D355</f>
        <v>Guatemala</v>
      </c>
      <c r="F355" s="203">
        <f>'HP-ICS, V5-Sep24'!E355</f>
        <v>0</v>
      </c>
      <c r="G355" s="212">
        <f>'HP-ICS, V5-Sep24'!K355</f>
        <v>0</v>
      </c>
      <c r="H355" s="163">
        <f>'HP-ICS, V5-Sep24'!M355</f>
        <v>0</v>
      </c>
      <c r="I355" s="213">
        <f>'HP-ICS, V5-Sep24'!N355</f>
        <v>0</v>
      </c>
      <c r="J355" s="207">
        <f>'HP-ICS, V5-Sep24'!O355</f>
        <v>0</v>
      </c>
      <c r="K355" s="198">
        <f>'HP-ICS, V5-Sep24'!R355</f>
        <v>0</v>
      </c>
    </row>
    <row r="356" spans="2:11" x14ac:dyDescent="0.3">
      <c r="B356" s="186">
        <f>'HP-ICS, V5-Sep24'!B356</f>
        <v>0</v>
      </c>
      <c r="C356" s="154">
        <f>'HP-ICS, V5-Sep24'!H356</f>
        <v>0</v>
      </c>
      <c r="D356" s="154">
        <f>'HP-ICS, V5-Sep24'!I356</f>
        <v>0</v>
      </c>
      <c r="E356" s="162" t="str">
        <f>'HP-ICS, V5-Sep24'!D356</f>
        <v>Guatemala</v>
      </c>
      <c r="F356" s="203">
        <f>'HP-ICS, V5-Sep24'!E356</f>
        <v>0</v>
      </c>
      <c r="G356" s="212">
        <f>'HP-ICS, V5-Sep24'!K356</f>
        <v>0</v>
      </c>
      <c r="H356" s="163">
        <f>'HP-ICS, V5-Sep24'!M356</f>
        <v>0</v>
      </c>
      <c r="I356" s="213">
        <f>'HP-ICS, V5-Sep24'!N356</f>
        <v>0</v>
      </c>
      <c r="J356" s="207">
        <f>'HP-ICS, V5-Sep24'!O356</f>
        <v>0</v>
      </c>
      <c r="K356" s="198">
        <f>'HP-ICS, V5-Sep24'!R356</f>
        <v>0</v>
      </c>
    </row>
    <row r="357" spans="2:11" x14ac:dyDescent="0.3">
      <c r="B357" s="186">
        <f>'HP-ICS, V5-Sep24'!B357</f>
        <v>0</v>
      </c>
      <c r="C357" s="154">
        <f>'HP-ICS, V5-Sep24'!H357</f>
        <v>0</v>
      </c>
      <c r="D357" s="154">
        <f>'HP-ICS, V5-Sep24'!I357</f>
        <v>0</v>
      </c>
      <c r="E357" s="162" t="str">
        <f>'HP-ICS, V5-Sep24'!D357</f>
        <v>Guatemala</v>
      </c>
      <c r="F357" s="203">
        <f>'HP-ICS, V5-Sep24'!E357</f>
        <v>0</v>
      </c>
      <c r="G357" s="212">
        <f>'HP-ICS, V5-Sep24'!K357</f>
        <v>0</v>
      </c>
      <c r="H357" s="163">
        <f>'HP-ICS, V5-Sep24'!M357</f>
        <v>0</v>
      </c>
      <c r="I357" s="213">
        <f>'HP-ICS, V5-Sep24'!N357</f>
        <v>0</v>
      </c>
      <c r="J357" s="207">
        <f>'HP-ICS, V5-Sep24'!O357</f>
        <v>0</v>
      </c>
      <c r="K357" s="198">
        <f>'HP-ICS, V5-Sep24'!R357</f>
        <v>0</v>
      </c>
    </row>
    <row r="358" spans="2:11" x14ac:dyDescent="0.3">
      <c r="B358" s="186">
        <f>'HP-ICS, V5-Sep24'!B358</f>
        <v>0</v>
      </c>
      <c r="C358" s="154">
        <f>'HP-ICS, V5-Sep24'!H358</f>
        <v>0</v>
      </c>
      <c r="D358" s="154">
        <f>'HP-ICS, V5-Sep24'!I358</f>
        <v>0</v>
      </c>
      <c r="E358" s="162" t="str">
        <f>'HP-ICS, V5-Sep24'!D358</f>
        <v>Guatemala</v>
      </c>
      <c r="F358" s="203">
        <f>'HP-ICS, V5-Sep24'!E358</f>
        <v>0</v>
      </c>
      <c r="G358" s="212">
        <f>'HP-ICS, V5-Sep24'!K358</f>
        <v>0</v>
      </c>
      <c r="H358" s="163">
        <f>'HP-ICS, V5-Sep24'!M358</f>
        <v>0</v>
      </c>
      <c r="I358" s="213">
        <f>'HP-ICS, V5-Sep24'!N358</f>
        <v>0</v>
      </c>
      <c r="J358" s="207">
        <f>'HP-ICS, V5-Sep24'!O358</f>
        <v>0</v>
      </c>
      <c r="K358" s="198">
        <f>'HP-ICS, V5-Sep24'!R358</f>
        <v>0</v>
      </c>
    </row>
    <row r="359" spans="2:11" x14ac:dyDescent="0.3">
      <c r="B359" s="186">
        <f>'HP-ICS, V5-Sep24'!B359</f>
        <v>0</v>
      </c>
      <c r="C359" s="154">
        <f>'HP-ICS, V5-Sep24'!H359</f>
        <v>0</v>
      </c>
      <c r="D359" s="154">
        <f>'HP-ICS, V5-Sep24'!I359</f>
        <v>0</v>
      </c>
      <c r="E359" s="162" t="str">
        <f>'HP-ICS, V5-Sep24'!D359</f>
        <v>Guatemala</v>
      </c>
      <c r="F359" s="203">
        <f>'HP-ICS, V5-Sep24'!E359</f>
        <v>0</v>
      </c>
      <c r="G359" s="212">
        <f>'HP-ICS, V5-Sep24'!K359</f>
        <v>0</v>
      </c>
      <c r="H359" s="163">
        <f>'HP-ICS, V5-Sep24'!M359</f>
        <v>0</v>
      </c>
      <c r="I359" s="213">
        <f>'HP-ICS, V5-Sep24'!N359</f>
        <v>0</v>
      </c>
      <c r="J359" s="207">
        <f>'HP-ICS, V5-Sep24'!O359</f>
        <v>0</v>
      </c>
      <c r="K359" s="198">
        <f>'HP-ICS, V5-Sep24'!R359</f>
        <v>0</v>
      </c>
    </row>
    <row r="360" spans="2:11" x14ac:dyDescent="0.3">
      <c r="B360" s="186">
        <f>'HP-ICS, V5-Sep24'!B360</f>
        <v>0</v>
      </c>
      <c r="C360" s="154">
        <f>'HP-ICS, V5-Sep24'!H360</f>
        <v>0</v>
      </c>
      <c r="D360" s="154">
        <f>'HP-ICS, V5-Sep24'!I360</f>
        <v>0</v>
      </c>
      <c r="E360" s="162" t="str">
        <f>'HP-ICS, V5-Sep24'!D360</f>
        <v>Guatemala</v>
      </c>
      <c r="F360" s="203">
        <f>'HP-ICS, V5-Sep24'!E360</f>
        <v>0</v>
      </c>
      <c r="G360" s="212">
        <f>'HP-ICS, V5-Sep24'!K360</f>
        <v>0</v>
      </c>
      <c r="H360" s="163">
        <f>'HP-ICS, V5-Sep24'!M360</f>
        <v>0</v>
      </c>
      <c r="I360" s="213">
        <f>'HP-ICS, V5-Sep24'!N360</f>
        <v>0</v>
      </c>
      <c r="J360" s="207">
        <f>'HP-ICS, V5-Sep24'!O360</f>
        <v>0</v>
      </c>
      <c r="K360" s="198">
        <f>'HP-ICS, V5-Sep24'!R360</f>
        <v>0</v>
      </c>
    </row>
    <row r="361" spans="2:11" x14ac:dyDescent="0.3">
      <c r="B361" s="186">
        <f>'HP-ICS, V5-Sep24'!B361</f>
        <v>0</v>
      </c>
      <c r="C361" s="154">
        <f>'HP-ICS, V5-Sep24'!H361</f>
        <v>0</v>
      </c>
      <c r="D361" s="154">
        <f>'HP-ICS, V5-Sep24'!I361</f>
        <v>0</v>
      </c>
      <c r="E361" s="162" t="str">
        <f>'HP-ICS, V5-Sep24'!D361</f>
        <v>Guatemala</v>
      </c>
      <c r="F361" s="203">
        <f>'HP-ICS, V5-Sep24'!E361</f>
        <v>0</v>
      </c>
      <c r="G361" s="212">
        <f>'HP-ICS, V5-Sep24'!K361</f>
        <v>0</v>
      </c>
      <c r="H361" s="163">
        <f>'HP-ICS, V5-Sep24'!M361</f>
        <v>0</v>
      </c>
      <c r="I361" s="213">
        <f>'HP-ICS, V5-Sep24'!N361</f>
        <v>0</v>
      </c>
      <c r="J361" s="207">
        <f>'HP-ICS, V5-Sep24'!O361</f>
        <v>0</v>
      </c>
      <c r="K361" s="198">
        <f>'HP-ICS, V5-Sep24'!R361</f>
        <v>0</v>
      </c>
    </row>
    <row r="362" spans="2:11" x14ac:dyDescent="0.3">
      <c r="B362" s="186">
        <f>'HP-ICS, V5-Sep24'!B362</f>
        <v>0</v>
      </c>
      <c r="C362" s="154">
        <f>'HP-ICS, V5-Sep24'!H362</f>
        <v>0</v>
      </c>
      <c r="D362" s="154">
        <f>'HP-ICS, V5-Sep24'!I362</f>
        <v>0</v>
      </c>
      <c r="E362" s="162" t="str">
        <f>'HP-ICS, V5-Sep24'!D362</f>
        <v>Guatemala</v>
      </c>
      <c r="F362" s="203">
        <f>'HP-ICS, V5-Sep24'!E362</f>
        <v>0</v>
      </c>
      <c r="G362" s="212">
        <f>'HP-ICS, V5-Sep24'!K362</f>
        <v>0</v>
      </c>
      <c r="H362" s="163">
        <f>'HP-ICS, V5-Sep24'!M362</f>
        <v>0</v>
      </c>
      <c r="I362" s="213">
        <f>'HP-ICS, V5-Sep24'!N362</f>
        <v>0</v>
      </c>
      <c r="J362" s="207">
        <f>'HP-ICS, V5-Sep24'!O362</f>
        <v>0</v>
      </c>
      <c r="K362" s="198">
        <f>'HP-ICS, V5-Sep24'!R362</f>
        <v>0</v>
      </c>
    </row>
    <row r="363" spans="2:11" x14ac:dyDescent="0.3">
      <c r="B363" s="186">
        <f>'HP-ICS, V5-Sep24'!B363</f>
        <v>0</v>
      </c>
      <c r="C363" s="154">
        <f>'HP-ICS, V5-Sep24'!H363</f>
        <v>0</v>
      </c>
      <c r="D363" s="154">
        <f>'HP-ICS, V5-Sep24'!I363</f>
        <v>0</v>
      </c>
      <c r="E363" s="162" t="str">
        <f>'HP-ICS, V5-Sep24'!D363</f>
        <v>Guatemala</v>
      </c>
      <c r="F363" s="203">
        <f>'HP-ICS, V5-Sep24'!E363</f>
        <v>0</v>
      </c>
      <c r="G363" s="212">
        <f>'HP-ICS, V5-Sep24'!K363</f>
        <v>0</v>
      </c>
      <c r="H363" s="163">
        <f>'HP-ICS, V5-Sep24'!M363</f>
        <v>0</v>
      </c>
      <c r="I363" s="213">
        <f>'HP-ICS, V5-Sep24'!N363</f>
        <v>0</v>
      </c>
      <c r="J363" s="207">
        <f>'HP-ICS, V5-Sep24'!O363</f>
        <v>0</v>
      </c>
      <c r="K363" s="198">
        <f>'HP-ICS, V5-Sep24'!R363</f>
        <v>0</v>
      </c>
    </row>
    <row r="364" spans="2:11" x14ac:dyDescent="0.3">
      <c r="B364" s="186">
        <f>'HP-ICS, V5-Sep24'!B364</f>
        <v>0</v>
      </c>
      <c r="C364" s="154">
        <f>'HP-ICS, V5-Sep24'!H364</f>
        <v>0</v>
      </c>
      <c r="D364" s="154">
        <f>'HP-ICS, V5-Sep24'!I364</f>
        <v>0</v>
      </c>
      <c r="E364" s="162" t="str">
        <f>'HP-ICS, V5-Sep24'!D364</f>
        <v>Guatemala</v>
      </c>
      <c r="F364" s="203">
        <f>'HP-ICS, V5-Sep24'!E364</f>
        <v>0</v>
      </c>
      <c r="G364" s="212">
        <f>'HP-ICS, V5-Sep24'!K364</f>
        <v>0</v>
      </c>
      <c r="H364" s="163">
        <f>'HP-ICS, V5-Sep24'!M364</f>
        <v>0</v>
      </c>
      <c r="I364" s="213">
        <f>'HP-ICS, V5-Sep24'!N364</f>
        <v>0</v>
      </c>
      <c r="J364" s="207">
        <f>'HP-ICS, V5-Sep24'!O364</f>
        <v>0</v>
      </c>
      <c r="K364" s="198">
        <f>'HP-ICS, V5-Sep24'!R364</f>
        <v>0</v>
      </c>
    </row>
    <row r="365" spans="2:11" x14ac:dyDescent="0.3">
      <c r="B365" s="186">
        <f>'HP-ICS, V5-Sep24'!B365</f>
        <v>0</v>
      </c>
      <c r="C365" s="154">
        <f>'HP-ICS, V5-Sep24'!H365</f>
        <v>0</v>
      </c>
      <c r="D365" s="154">
        <f>'HP-ICS, V5-Sep24'!I365</f>
        <v>0</v>
      </c>
      <c r="E365" s="162" t="str">
        <f>'HP-ICS, V5-Sep24'!D365</f>
        <v>Guatemala</v>
      </c>
      <c r="F365" s="203">
        <f>'HP-ICS, V5-Sep24'!E365</f>
        <v>0</v>
      </c>
      <c r="G365" s="212">
        <f>'HP-ICS, V5-Sep24'!K365</f>
        <v>0</v>
      </c>
      <c r="H365" s="163">
        <f>'HP-ICS, V5-Sep24'!M365</f>
        <v>0</v>
      </c>
      <c r="I365" s="213">
        <f>'HP-ICS, V5-Sep24'!N365</f>
        <v>0</v>
      </c>
      <c r="J365" s="207">
        <f>'HP-ICS, V5-Sep24'!O365</f>
        <v>0</v>
      </c>
      <c r="K365" s="198">
        <f>'HP-ICS, V5-Sep24'!R365</f>
        <v>0</v>
      </c>
    </row>
    <row r="366" spans="2:11" x14ac:dyDescent="0.3">
      <c r="B366" s="186">
        <f>'HP-ICS, V5-Sep24'!B366</f>
        <v>0</v>
      </c>
      <c r="C366" s="154">
        <f>'HP-ICS, V5-Sep24'!H366</f>
        <v>0</v>
      </c>
      <c r="D366" s="154">
        <f>'HP-ICS, V5-Sep24'!I366</f>
        <v>0</v>
      </c>
      <c r="E366" s="162" t="str">
        <f>'HP-ICS, V5-Sep24'!D366</f>
        <v>Guatemala</v>
      </c>
      <c r="F366" s="203">
        <f>'HP-ICS, V5-Sep24'!E366</f>
        <v>0</v>
      </c>
      <c r="G366" s="212">
        <f>'HP-ICS, V5-Sep24'!K366</f>
        <v>0</v>
      </c>
      <c r="H366" s="163">
        <f>'HP-ICS, V5-Sep24'!M366</f>
        <v>0</v>
      </c>
      <c r="I366" s="213">
        <f>'HP-ICS, V5-Sep24'!N366</f>
        <v>0</v>
      </c>
      <c r="J366" s="207">
        <f>'HP-ICS, V5-Sep24'!O366</f>
        <v>0</v>
      </c>
      <c r="K366" s="198">
        <f>'HP-ICS, V5-Sep24'!R366</f>
        <v>0</v>
      </c>
    </row>
    <row r="367" spans="2:11" x14ac:dyDescent="0.3">
      <c r="B367" s="186">
        <f>'HP-ICS, V5-Sep24'!B367</f>
        <v>0</v>
      </c>
      <c r="C367" s="154">
        <f>'HP-ICS, V5-Sep24'!H367</f>
        <v>0</v>
      </c>
      <c r="D367" s="154">
        <f>'HP-ICS, V5-Sep24'!I367</f>
        <v>0</v>
      </c>
      <c r="E367" s="162" t="str">
        <f>'HP-ICS, V5-Sep24'!D367</f>
        <v>Guatemala</v>
      </c>
      <c r="F367" s="203">
        <f>'HP-ICS, V5-Sep24'!E367</f>
        <v>0</v>
      </c>
      <c r="G367" s="212">
        <f>'HP-ICS, V5-Sep24'!K367</f>
        <v>0</v>
      </c>
      <c r="H367" s="163">
        <f>'HP-ICS, V5-Sep24'!M367</f>
        <v>0</v>
      </c>
      <c r="I367" s="213">
        <f>'HP-ICS, V5-Sep24'!N367</f>
        <v>0</v>
      </c>
      <c r="J367" s="207">
        <f>'HP-ICS, V5-Sep24'!O367</f>
        <v>0</v>
      </c>
      <c r="K367" s="198">
        <f>'HP-ICS, V5-Sep24'!R367</f>
        <v>0</v>
      </c>
    </row>
    <row r="368" spans="2:11" x14ac:dyDescent="0.3">
      <c r="B368" s="186">
        <f>'HP-ICS, V5-Sep24'!B368</f>
        <v>0</v>
      </c>
      <c r="C368" s="154">
        <f>'HP-ICS, V5-Sep24'!H368</f>
        <v>0</v>
      </c>
      <c r="D368" s="154">
        <f>'HP-ICS, V5-Sep24'!I368</f>
        <v>0</v>
      </c>
      <c r="E368" s="162" t="str">
        <f>'HP-ICS, V5-Sep24'!D368</f>
        <v>Guatemala</v>
      </c>
      <c r="F368" s="203">
        <f>'HP-ICS, V5-Sep24'!E368</f>
        <v>0</v>
      </c>
      <c r="G368" s="212">
        <f>'HP-ICS, V5-Sep24'!K368</f>
        <v>0</v>
      </c>
      <c r="H368" s="163">
        <f>'HP-ICS, V5-Sep24'!M368</f>
        <v>0</v>
      </c>
      <c r="I368" s="213">
        <f>'HP-ICS, V5-Sep24'!N368</f>
        <v>0</v>
      </c>
      <c r="J368" s="207">
        <f>'HP-ICS, V5-Sep24'!O368</f>
        <v>0</v>
      </c>
      <c r="K368" s="198">
        <f>'HP-ICS, V5-Sep24'!R368</f>
        <v>0</v>
      </c>
    </row>
    <row r="369" spans="2:11" x14ac:dyDescent="0.3">
      <c r="B369" s="186">
        <f>'HP-ICS, V5-Sep24'!B369</f>
        <v>0</v>
      </c>
      <c r="C369" s="154">
        <f>'HP-ICS, V5-Sep24'!H369</f>
        <v>0</v>
      </c>
      <c r="D369" s="154">
        <f>'HP-ICS, V5-Sep24'!I369</f>
        <v>0</v>
      </c>
      <c r="E369" s="162" t="str">
        <f>'HP-ICS, V5-Sep24'!D369</f>
        <v>Guatemala</v>
      </c>
      <c r="F369" s="203">
        <f>'HP-ICS, V5-Sep24'!E369</f>
        <v>0</v>
      </c>
      <c r="G369" s="212">
        <f>'HP-ICS, V5-Sep24'!K369</f>
        <v>0</v>
      </c>
      <c r="H369" s="163">
        <f>'HP-ICS, V5-Sep24'!M369</f>
        <v>0</v>
      </c>
      <c r="I369" s="213">
        <f>'HP-ICS, V5-Sep24'!N369</f>
        <v>0</v>
      </c>
      <c r="J369" s="207">
        <f>'HP-ICS, V5-Sep24'!O369</f>
        <v>0</v>
      </c>
      <c r="K369" s="198">
        <f>'HP-ICS, V5-Sep24'!R369</f>
        <v>0</v>
      </c>
    </row>
    <row r="370" spans="2:11" x14ac:dyDescent="0.3">
      <c r="B370" s="186">
        <f>'HP-ICS, V5-Sep24'!B370</f>
        <v>0</v>
      </c>
      <c r="C370" s="154">
        <f>'HP-ICS, V5-Sep24'!H370</f>
        <v>0</v>
      </c>
      <c r="D370" s="154">
        <f>'HP-ICS, V5-Sep24'!I370</f>
        <v>0</v>
      </c>
      <c r="E370" s="162" t="str">
        <f>'HP-ICS, V5-Sep24'!D370</f>
        <v>Guatemala</v>
      </c>
      <c r="F370" s="203">
        <f>'HP-ICS, V5-Sep24'!E370</f>
        <v>0</v>
      </c>
      <c r="G370" s="212">
        <f>'HP-ICS, V5-Sep24'!K370</f>
        <v>0</v>
      </c>
      <c r="H370" s="163">
        <f>'HP-ICS, V5-Sep24'!M370</f>
        <v>0</v>
      </c>
      <c r="I370" s="213">
        <f>'HP-ICS, V5-Sep24'!N370</f>
        <v>0</v>
      </c>
      <c r="J370" s="207">
        <f>'HP-ICS, V5-Sep24'!O370</f>
        <v>0</v>
      </c>
      <c r="K370" s="198">
        <f>'HP-ICS, V5-Sep24'!R370</f>
        <v>0</v>
      </c>
    </row>
    <row r="371" spans="2:11" x14ac:dyDescent="0.3">
      <c r="B371" s="186">
        <f>'HP-ICS, V5-Sep24'!B371</f>
        <v>0</v>
      </c>
      <c r="C371" s="154">
        <f>'HP-ICS, V5-Sep24'!H371</f>
        <v>0</v>
      </c>
      <c r="D371" s="154">
        <f>'HP-ICS, V5-Sep24'!I371</f>
        <v>0</v>
      </c>
      <c r="E371" s="162" t="str">
        <f>'HP-ICS, V5-Sep24'!D371</f>
        <v>Guatemala</v>
      </c>
      <c r="F371" s="203">
        <f>'HP-ICS, V5-Sep24'!E371</f>
        <v>0</v>
      </c>
      <c r="G371" s="212">
        <f>'HP-ICS, V5-Sep24'!K371</f>
        <v>0</v>
      </c>
      <c r="H371" s="163">
        <f>'HP-ICS, V5-Sep24'!M371</f>
        <v>0</v>
      </c>
      <c r="I371" s="213">
        <f>'HP-ICS, V5-Sep24'!N371</f>
        <v>0</v>
      </c>
      <c r="J371" s="207">
        <f>'HP-ICS, V5-Sep24'!O371</f>
        <v>0</v>
      </c>
      <c r="K371" s="198">
        <f>'HP-ICS, V5-Sep24'!R371</f>
        <v>0</v>
      </c>
    </row>
    <row r="372" spans="2:11" x14ac:dyDescent="0.3">
      <c r="B372" s="186">
        <f>'HP-ICS, V5-Sep24'!B372</f>
        <v>0</v>
      </c>
      <c r="C372" s="154">
        <f>'HP-ICS, V5-Sep24'!H372</f>
        <v>0</v>
      </c>
      <c r="D372" s="154">
        <f>'HP-ICS, V5-Sep24'!I372</f>
        <v>0</v>
      </c>
      <c r="E372" s="162" t="str">
        <f>'HP-ICS, V5-Sep24'!D372</f>
        <v>Guatemala</v>
      </c>
      <c r="F372" s="203">
        <f>'HP-ICS, V5-Sep24'!E372</f>
        <v>0</v>
      </c>
      <c r="G372" s="212">
        <f>'HP-ICS, V5-Sep24'!K372</f>
        <v>0</v>
      </c>
      <c r="H372" s="163">
        <f>'HP-ICS, V5-Sep24'!M372</f>
        <v>0</v>
      </c>
      <c r="I372" s="213">
        <f>'HP-ICS, V5-Sep24'!N372</f>
        <v>0</v>
      </c>
      <c r="J372" s="207">
        <f>'HP-ICS, V5-Sep24'!O372</f>
        <v>0</v>
      </c>
      <c r="K372" s="198">
        <f>'HP-ICS, V5-Sep24'!R372</f>
        <v>0</v>
      </c>
    </row>
    <row r="373" spans="2:11" x14ac:dyDescent="0.3">
      <c r="B373" s="186">
        <f>'HP-ICS, V5-Sep24'!B373</f>
        <v>0</v>
      </c>
      <c r="C373" s="154">
        <f>'HP-ICS, V5-Sep24'!H373</f>
        <v>0</v>
      </c>
      <c r="D373" s="154">
        <f>'HP-ICS, V5-Sep24'!I373</f>
        <v>0</v>
      </c>
      <c r="E373" s="162" t="str">
        <f>'HP-ICS, V5-Sep24'!D373</f>
        <v>Guatemala</v>
      </c>
      <c r="F373" s="203">
        <f>'HP-ICS, V5-Sep24'!E373</f>
        <v>0</v>
      </c>
      <c r="G373" s="212">
        <f>'HP-ICS, V5-Sep24'!K373</f>
        <v>0</v>
      </c>
      <c r="H373" s="163">
        <f>'HP-ICS, V5-Sep24'!M373</f>
        <v>0</v>
      </c>
      <c r="I373" s="213">
        <f>'HP-ICS, V5-Sep24'!N373</f>
        <v>0</v>
      </c>
      <c r="J373" s="207">
        <f>'HP-ICS, V5-Sep24'!O373</f>
        <v>0</v>
      </c>
      <c r="K373" s="198">
        <f>'HP-ICS, V5-Sep24'!R373</f>
        <v>0</v>
      </c>
    </row>
    <row r="374" spans="2:11" x14ac:dyDescent="0.3">
      <c r="B374" s="186">
        <f>'HP-ICS, V5-Sep24'!B374</f>
        <v>0</v>
      </c>
      <c r="C374" s="154">
        <f>'HP-ICS, V5-Sep24'!H374</f>
        <v>0</v>
      </c>
      <c r="D374" s="154">
        <f>'HP-ICS, V5-Sep24'!I374</f>
        <v>0</v>
      </c>
      <c r="E374" s="162" t="str">
        <f>'HP-ICS, V5-Sep24'!D374</f>
        <v>Guatemala</v>
      </c>
      <c r="F374" s="203">
        <f>'HP-ICS, V5-Sep24'!E374</f>
        <v>0</v>
      </c>
      <c r="G374" s="212">
        <f>'HP-ICS, V5-Sep24'!K374</f>
        <v>0</v>
      </c>
      <c r="H374" s="163">
        <f>'HP-ICS, V5-Sep24'!M374</f>
        <v>0</v>
      </c>
      <c r="I374" s="213">
        <f>'HP-ICS, V5-Sep24'!N374</f>
        <v>0</v>
      </c>
      <c r="J374" s="207">
        <f>'HP-ICS, V5-Sep24'!O374</f>
        <v>0</v>
      </c>
      <c r="K374" s="198">
        <f>'HP-ICS, V5-Sep24'!R374</f>
        <v>0</v>
      </c>
    </row>
    <row r="375" spans="2:11" x14ac:dyDescent="0.3">
      <c r="B375" s="186">
        <f>'HP-ICS, V5-Sep24'!B375</f>
        <v>0</v>
      </c>
      <c r="C375" s="154">
        <f>'HP-ICS, V5-Sep24'!H375</f>
        <v>0</v>
      </c>
      <c r="D375" s="154">
        <f>'HP-ICS, V5-Sep24'!I375</f>
        <v>0</v>
      </c>
      <c r="E375" s="162" t="str">
        <f>'HP-ICS, V5-Sep24'!D375</f>
        <v>Guatemala</v>
      </c>
      <c r="F375" s="203">
        <f>'HP-ICS, V5-Sep24'!E375</f>
        <v>0</v>
      </c>
      <c r="G375" s="212">
        <f>'HP-ICS, V5-Sep24'!K375</f>
        <v>0</v>
      </c>
      <c r="H375" s="163">
        <f>'HP-ICS, V5-Sep24'!M375</f>
        <v>0</v>
      </c>
      <c r="I375" s="213">
        <f>'HP-ICS, V5-Sep24'!N375</f>
        <v>0</v>
      </c>
      <c r="J375" s="207">
        <f>'HP-ICS, V5-Sep24'!O375</f>
        <v>0</v>
      </c>
      <c r="K375" s="198">
        <f>'HP-ICS, V5-Sep24'!R375</f>
        <v>0</v>
      </c>
    </row>
    <row r="376" spans="2:11" x14ac:dyDescent="0.3">
      <c r="B376" s="186">
        <f>'HP-ICS, V5-Sep24'!B376</f>
        <v>0</v>
      </c>
      <c r="C376" s="154">
        <f>'HP-ICS, V5-Sep24'!H376</f>
        <v>0</v>
      </c>
      <c r="D376" s="154">
        <f>'HP-ICS, V5-Sep24'!I376</f>
        <v>0</v>
      </c>
      <c r="E376" s="162" t="str">
        <f>'HP-ICS, V5-Sep24'!D376</f>
        <v>Guatemala</v>
      </c>
      <c r="F376" s="203">
        <f>'HP-ICS, V5-Sep24'!E376</f>
        <v>0</v>
      </c>
      <c r="G376" s="212">
        <f>'HP-ICS, V5-Sep24'!K376</f>
        <v>0</v>
      </c>
      <c r="H376" s="163">
        <f>'HP-ICS, V5-Sep24'!M376</f>
        <v>0</v>
      </c>
      <c r="I376" s="213">
        <f>'HP-ICS, V5-Sep24'!N376</f>
        <v>0</v>
      </c>
      <c r="J376" s="207">
        <f>'HP-ICS, V5-Sep24'!O376</f>
        <v>0</v>
      </c>
      <c r="K376" s="198">
        <f>'HP-ICS, V5-Sep24'!R376</f>
        <v>0</v>
      </c>
    </row>
    <row r="377" spans="2:11" x14ac:dyDescent="0.3">
      <c r="B377" s="186">
        <f>'HP-ICS, V5-Sep24'!B377</f>
        <v>0</v>
      </c>
      <c r="C377" s="154">
        <f>'HP-ICS, V5-Sep24'!H377</f>
        <v>0</v>
      </c>
      <c r="D377" s="154">
        <f>'HP-ICS, V5-Sep24'!I377</f>
        <v>0</v>
      </c>
      <c r="E377" s="162" t="str">
        <f>'HP-ICS, V5-Sep24'!D377</f>
        <v>Guatemala</v>
      </c>
      <c r="F377" s="203">
        <f>'HP-ICS, V5-Sep24'!E377</f>
        <v>0</v>
      </c>
      <c r="G377" s="212">
        <f>'HP-ICS, V5-Sep24'!K377</f>
        <v>0</v>
      </c>
      <c r="H377" s="163">
        <f>'HP-ICS, V5-Sep24'!M377</f>
        <v>0</v>
      </c>
      <c r="I377" s="213">
        <f>'HP-ICS, V5-Sep24'!N377</f>
        <v>0</v>
      </c>
      <c r="J377" s="207">
        <f>'HP-ICS, V5-Sep24'!O377</f>
        <v>0</v>
      </c>
      <c r="K377" s="198">
        <f>'HP-ICS, V5-Sep24'!R377</f>
        <v>0</v>
      </c>
    </row>
    <row r="378" spans="2:11" x14ac:dyDescent="0.3">
      <c r="B378" s="186">
        <f>'HP-ICS, V5-Sep24'!B378</f>
        <v>0</v>
      </c>
      <c r="C378" s="154">
        <f>'HP-ICS, V5-Sep24'!H378</f>
        <v>0</v>
      </c>
      <c r="D378" s="154">
        <f>'HP-ICS, V5-Sep24'!I378</f>
        <v>0</v>
      </c>
      <c r="E378" s="162" t="str">
        <f>'HP-ICS, V5-Sep24'!D378</f>
        <v>Guatemala</v>
      </c>
      <c r="F378" s="203">
        <f>'HP-ICS, V5-Sep24'!E378</f>
        <v>0</v>
      </c>
      <c r="G378" s="212">
        <f>'HP-ICS, V5-Sep24'!K378</f>
        <v>0</v>
      </c>
      <c r="H378" s="163">
        <f>'HP-ICS, V5-Sep24'!M378</f>
        <v>0</v>
      </c>
      <c r="I378" s="213">
        <f>'HP-ICS, V5-Sep24'!N378</f>
        <v>0</v>
      </c>
      <c r="J378" s="207">
        <f>'HP-ICS, V5-Sep24'!O378</f>
        <v>0</v>
      </c>
      <c r="K378" s="198">
        <f>'HP-ICS, V5-Sep24'!R378</f>
        <v>0</v>
      </c>
    </row>
    <row r="379" spans="2:11" x14ac:dyDescent="0.3">
      <c r="B379" s="186">
        <f>'HP-ICS, V5-Sep24'!B379</f>
        <v>0</v>
      </c>
      <c r="C379" s="154">
        <f>'HP-ICS, V5-Sep24'!H379</f>
        <v>0</v>
      </c>
      <c r="D379" s="154">
        <f>'HP-ICS, V5-Sep24'!I379</f>
        <v>0</v>
      </c>
      <c r="E379" s="162" t="str">
        <f>'HP-ICS, V5-Sep24'!D379</f>
        <v>Guatemala</v>
      </c>
      <c r="F379" s="203">
        <f>'HP-ICS, V5-Sep24'!E379</f>
        <v>0</v>
      </c>
      <c r="G379" s="212">
        <f>'HP-ICS, V5-Sep24'!K379</f>
        <v>0</v>
      </c>
      <c r="H379" s="163">
        <f>'HP-ICS, V5-Sep24'!M379</f>
        <v>0</v>
      </c>
      <c r="I379" s="213">
        <f>'HP-ICS, V5-Sep24'!N379</f>
        <v>0</v>
      </c>
      <c r="J379" s="207">
        <f>'HP-ICS, V5-Sep24'!O379</f>
        <v>0</v>
      </c>
      <c r="K379" s="198">
        <f>'HP-ICS, V5-Sep24'!R379</f>
        <v>0</v>
      </c>
    </row>
    <row r="380" spans="2:11" x14ac:dyDescent="0.3">
      <c r="B380" s="186">
        <f>'HP-ICS, V5-Sep24'!B380</f>
        <v>0</v>
      </c>
      <c r="C380" s="154">
        <f>'HP-ICS, V5-Sep24'!H380</f>
        <v>0</v>
      </c>
      <c r="D380" s="154">
        <f>'HP-ICS, V5-Sep24'!I380</f>
        <v>0</v>
      </c>
      <c r="E380" s="162" t="str">
        <f>'HP-ICS, V5-Sep24'!D380</f>
        <v>Guatemala</v>
      </c>
      <c r="F380" s="203">
        <f>'HP-ICS, V5-Sep24'!E380</f>
        <v>0</v>
      </c>
      <c r="G380" s="212">
        <f>'HP-ICS, V5-Sep24'!K380</f>
        <v>0</v>
      </c>
      <c r="H380" s="163">
        <f>'HP-ICS, V5-Sep24'!M380</f>
        <v>0</v>
      </c>
      <c r="I380" s="213">
        <f>'HP-ICS, V5-Sep24'!N380</f>
        <v>0</v>
      </c>
      <c r="J380" s="207">
        <f>'HP-ICS, V5-Sep24'!O380</f>
        <v>0</v>
      </c>
      <c r="K380" s="198">
        <f>'HP-ICS, V5-Sep24'!R380</f>
        <v>0</v>
      </c>
    </row>
    <row r="381" spans="2:11" x14ac:dyDescent="0.3">
      <c r="B381" s="186">
        <f>'HP-ICS, V5-Sep24'!B381</f>
        <v>0</v>
      </c>
      <c r="C381" s="154">
        <f>'HP-ICS, V5-Sep24'!H381</f>
        <v>0</v>
      </c>
      <c r="D381" s="154">
        <f>'HP-ICS, V5-Sep24'!I381</f>
        <v>0</v>
      </c>
      <c r="E381" s="162" t="str">
        <f>'HP-ICS, V5-Sep24'!D381</f>
        <v>Guatemala</v>
      </c>
      <c r="F381" s="203">
        <f>'HP-ICS, V5-Sep24'!E381</f>
        <v>0</v>
      </c>
      <c r="G381" s="212">
        <f>'HP-ICS, V5-Sep24'!K381</f>
        <v>0</v>
      </c>
      <c r="H381" s="163">
        <f>'HP-ICS, V5-Sep24'!M381</f>
        <v>0</v>
      </c>
      <c r="I381" s="213">
        <f>'HP-ICS, V5-Sep24'!N381</f>
        <v>0</v>
      </c>
      <c r="J381" s="207">
        <f>'HP-ICS, V5-Sep24'!O381</f>
        <v>0</v>
      </c>
      <c r="K381" s="198">
        <f>'HP-ICS, V5-Sep24'!R381</f>
        <v>0</v>
      </c>
    </row>
    <row r="382" spans="2:11" x14ac:dyDescent="0.3">
      <c r="B382" s="186">
        <f>'HP-ICS, V5-Sep24'!B382</f>
        <v>0</v>
      </c>
      <c r="C382" s="154">
        <f>'HP-ICS, V5-Sep24'!H382</f>
        <v>0</v>
      </c>
      <c r="D382" s="154">
        <f>'HP-ICS, V5-Sep24'!I382</f>
        <v>0</v>
      </c>
      <c r="E382" s="162" t="str">
        <f>'HP-ICS, V5-Sep24'!D382</f>
        <v>Guatemala</v>
      </c>
      <c r="F382" s="203">
        <f>'HP-ICS, V5-Sep24'!E382</f>
        <v>0</v>
      </c>
      <c r="G382" s="212">
        <f>'HP-ICS, V5-Sep24'!K382</f>
        <v>0</v>
      </c>
      <c r="H382" s="163">
        <f>'HP-ICS, V5-Sep24'!M382</f>
        <v>0</v>
      </c>
      <c r="I382" s="213">
        <f>'HP-ICS, V5-Sep24'!N382</f>
        <v>0</v>
      </c>
      <c r="J382" s="207">
        <f>'HP-ICS, V5-Sep24'!O382</f>
        <v>0</v>
      </c>
      <c r="K382" s="198">
        <f>'HP-ICS, V5-Sep24'!R382</f>
        <v>0</v>
      </c>
    </row>
    <row r="383" spans="2:11" x14ac:dyDescent="0.3">
      <c r="B383" s="186">
        <f>'HP-ICS, V5-Sep24'!B383</f>
        <v>0</v>
      </c>
      <c r="C383" s="154">
        <f>'HP-ICS, V5-Sep24'!H383</f>
        <v>0</v>
      </c>
      <c r="D383" s="154">
        <f>'HP-ICS, V5-Sep24'!I383</f>
        <v>0</v>
      </c>
      <c r="E383" s="162" t="str">
        <f>'HP-ICS, V5-Sep24'!D383</f>
        <v>Guatemala</v>
      </c>
      <c r="F383" s="203">
        <f>'HP-ICS, V5-Sep24'!E383</f>
        <v>0</v>
      </c>
      <c r="G383" s="212">
        <f>'HP-ICS, V5-Sep24'!K383</f>
        <v>0</v>
      </c>
      <c r="H383" s="163">
        <f>'HP-ICS, V5-Sep24'!M383</f>
        <v>0</v>
      </c>
      <c r="I383" s="213">
        <f>'HP-ICS, V5-Sep24'!N383</f>
        <v>0</v>
      </c>
      <c r="J383" s="207">
        <f>'HP-ICS, V5-Sep24'!O383</f>
        <v>0</v>
      </c>
      <c r="K383" s="198">
        <f>'HP-ICS, V5-Sep24'!R383</f>
        <v>0</v>
      </c>
    </row>
    <row r="384" spans="2:11" x14ac:dyDescent="0.3">
      <c r="B384" s="186">
        <f>'HP-ICS, V5-Sep24'!B384</f>
        <v>0</v>
      </c>
      <c r="C384" s="154">
        <f>'HP-ICS, V5-Sep24'!H384</f>
        <v>0</v>
      </c>
      <c r="D384" s="154">
        <f>'HP-ICS, V5-Sep24'!I384</f>
        <v>0</v>
      </c>
      <c r="E384" s="162" t="str">
        <f>'HP-ICS, V5-Sep24'!D384</f>
        <v>Guatemala</v>
      </c>
      <c r="F384" s="203">
        <f>'HP-ICS, V5-Sep24'!E384</f>
        <v>0</v>
      </c>
      <c r="G384" s="212">
        <f>'HP-ICS, V5-Sep24'!K384</f>
        <v>0</v>
      </c>
      <c r="H384" s="163">
        <f>'HP-ICS, V5-Sep24'!M384</f>
        <v>0</v>
      </c>
      <c r="I384" s="213">
        <f>'HP-ICS, V5-Sep24'!N384</f>
        <v>0</v>
      </c>
      <c r="J384" s="207">
        <f>'HP-ICS, V5-Sep24'!O384</f>
        <v>0</v>
      </c>
      <c r="K384" s="198">
        <f>'HP-ICS, V5-Sep24'!R384</f>
        <v>0</v>
      </c>
    </row>
    <row r="385" spans="2:11" x14ac:dyDescent="0.3">
      <c r="B385" s="186">
        <f>'HP-ICS, V5-Sep24'!B385</f>
        <v>0</v>
      </c>
      <c r="C385" s="154">
        <f>'HP-ICS, V5-Sep24'!H385</f>
        <v>0</v>
      </c>
      <c r="D385" s="154">
        <f>'HP-ICS, V5-Sep24'!I385</f>
        <v>0</v>
      </c>
      <c r="E385" s="162" t="str">
        <f>'HP-ICS, V5-Sep24'!D385</f>
        <v>Guatemala</v>
      </c>
      <c r="F385" s="203">
        <f>'HP-ICS, V5-Sep24'!E385</f>
        <v>0</v>
      </c>
      <c r="G385" s="212">
        <f>'HP-ICS, V5-Sep24'!K385</f>
        <v>0</v>
      </c>
      <c r="H385" s="163">
        <f>'HP-ICS, V5-Sep24'!M385</f>
        <v>0</v>
      </c>
      <c r="I385" s="213">
        <f>'HP-ICS, V5-Sep24'!N385</f>
        <v>0</v>
      </c>
      <c r="J385" s="207">
        <f>'HP-ICS, V5-Sep24'!O385</f>
        <v>0</v>
      </c>
      <c r="K385" s="198">
        <f>'HP-ICS, V5-Sep24'!R385</f>
        <v>0</v>
      </c>
    </row>
    <row r="386" spans="2:11" x14ac:dyDescent="0.3">
      <c r="B386" s="186">
        <f>'HP-ICS, V5-Sep24'!B386</f>
        <v>0</v>
      </c>
      <c r="C386" s="154">
        <f>'HP-ICS, V5-Sep24'!H386</f>
        <v>0</v>
      </c>
      <c r="D386" s="154">
        <f>'HP-ICS, V5-Sep24'!I386</f>
        <v>0</v>
      </c>
      <c r="E386" s="162" t="str">
        <f>'HP-ICS, V5-Sep24'!D386</f>
        <v>Guatemala</v>
      </c>
      <c r="F386" s="203">
        <f>'HP-ICS, V5-Sep24'!E386</f>
        <v>0</v>
      </c>
      <c r="G386" s="212">
        <f>'HP-ICS, V5-Sep24'!K386</f>
        <v>0</v>
      </c>
      <c r="H386" s="163">
        <f>'HP-ICS, V5-Sep24'!M386</f>
        <v>0</v>
      </c>
      <c r="I386" s="213">
        <f>'HP-ICS, V5-Sep24'!N386</f>
        <v>0</v>
      </c>
      <c r="J386" s="207">
        <f>'HP-ICS, V5-Sep24'!O386</f>
        <v>0</v>
      </c>
      <c r="K386" s="198">
        <f>'HP-ICS, V5-Sep24'!R386</f>
        <v>0</v>
      </c>
    </row>
    <row r="387" spans="2:11" x14ac:dyDescent="0.3">
      <c r="B387" s="186">
        <f>'HP-ICS, V5-Sep24'!B387</f>
        <v>0</v>
      </c>
      <c r="C387" s="154">
        <f>'HP-ICS, V5-Sep24'!H387</f>
        <v>0</v>
      </c>
      <c r="D387" s="154">
        <f>'HP-ICS, V5-Sep24'!I387</f>
        <v>0</v>
      </c>
      <c r="E387" s="162" t="str">
        <f>'HP-ICS, V5-Sep24'!D387</f>
        <v>Guatemala</v>
      </c>
      <c r="F387" s="203">
        <f>'HP-ICS, V5-Sep24'!E387</f>
        <v>0</v>
      </c>
      <c r="G387" s="212">
        <f>'HP-ICS, V5-Sep24'!K387</f>
        <v>0</v>
      </c>
      <c r="H387" s="163">
        <f>'HP-ICS, V5-Sep24'!M387</f>
        <v>0</v>
      </c>
      <c r="I387" s="213">
        <f>'HP-ICS, V5-Sep24'!N387</f>
        <v>0</v>
      </c>
      <c r="J387" s="207">
        <f>'HP-ICS, V5-Sep24'!O387</f>
        <v>0</v>
      </c>
      <c r="K387" s="198">
        <f>'HP-ICS, V5-Sep24'!R387</f>
        <v>0</v>
      </c>
    </row>
    <row r="388" spans="2:11" x14ac:dyDescent="0.3">
      <c r="B388" s="186">
        <f>'HP-ICS, V5-Sep24'!B388</f>
        <v>0</v>
      </c>
      <c r="C388" s="154">
        <f>'HP-ICS, V5-Sep24'!H388</f>
        <v>0</v>
      </c>
      <c r="D388" s="154">
        <f>'HP-ICS, V5-Sep24'!I388</f>
        <v>0</v>
      </c>
      <c r="E388" s="162" t="str">
        <f>'HP-ICS, V5-Sep24'!D388</f>
        <v>Guatemala</v>
      </c>
      <c r="F388" s="203">
        <f>'HP-ICS, V5-Sep24'!E388</f>
        <v>0</v>
      </c>
      <c r="G388" s="212">
        <f>'HP-ICS, V5-Sep24'!K388</f>
        <v>0</v>
      </c>
      <c r="H388" s="163">
        <f>'HP-ICS, V5-Sep24'!M388</f>
        <v>0</v>
      </c>
      <c r="I388" s="213">
        <f>'HP-ICS, V5-Sep24'!N388</f>
        <v>0</v>
      </c>
      <c r="J388" s="207">
        <f>'HP-ICS, V5-Sep24'!O388</f>
        <v>0</v>
      </c>
      <c r="K388" s="198">
        <f>'HP-ICS, V5-Sep24'!R388</f>
        <v>0</v>
      </c>
    </row>
    <row r="389" spans="2:11" x14ac:dyDescent="0.3">
      <c r="B389" s="186">
        <f>'HP-ICS, V5-Sep24'!B389</f>
        <v>0</v>
      </c>
      <c r="C389" s="154">
        <f>'HP-ICS, V5-Sep24'!H389</f>
        <v>0</v>
      </c>
      <c r="D389" s="154">
        <f>'HP-ICS, V5-Sep24'!I389</f>
        <v>0</v>
      </c>
      <c r="E389" s="162" t="str">
        <f>'HP-ICS, V5-Sep24'!D389</f>
        <v>Guatemala</v>
      </c>
      <c r="F389" s="203">
        <f>'HP-ICS, V5-Sep24'!E389</f>
        <v>0</v>
      </c>
      <c r="G389" s="212">
        <f>'HP-ICS, V5-Sep24'!K389</f>
        <v>0</v>
      </c>
      <c r="H389" s="163">
        <f>'HP-ICS, V5-Sep24'!M389</f>
        <v>0</v>
      </c>
      <c r="I389" s="213">
        <f>'HP-ICS, V5-Sep24'!N389</f>
        <v>0</v>
      </c>
      <c r="J389" s="207">
        <f>'HP-ICS, V5-Sep24'!O389</f>
        <v>0</v>
      </c>
      <c r="K389" s="198">
        <f>'HP-ICS, V5-Sep24'!R389</f>
        <v>0</v>
      </c>
    </row>
    <row r="390" spans="2:11" x14ac:dyDescent="0.3">
      <c r="B390" s="186">
        <f>'HP-ICS, V5-Sep24'!B390</f>
        <v>0</v>
      </c>
      <c r="C390" s="154">
        <f>'HP-ICS, V5-Sep24'!H390</f>
        <v>0</v>
      </c>
      <c r="D390" s="154">
        <f>'HP-ICS, V5-Sep24'!I390</f>
        <v>0</v>
      </c>
      <c r="E390" s="162" t="str">
        <f>'HP-ICS, V5-Sep24'!D390</f>
        <v>Guatemala</v>
      </c>
      <c r="F390" s="203">
        <f>'HP-ICS, V5-Sep24'!E390</f>
        <v>0</v>
      </c>
      <c r="G390" s="212">
        <f>'HP-ICS, V5-Sep24'!K390</f>
        <v>0</v>
      </c>
      <c r="H390" s="163">
        <f>'HP-ICS, V5-Sep24'!M390</f>
        <v>0</v>
      </c>
      <c r="I390" s="213">
        <f>'HP-ICS, V5-Sep24'!N390</f>
        <v>0</v>
      </c>
      <c r="J390" s="207">
        <f>'HP-ICS, V5-Sep24'!O390</f>
        <v>0</v>
      </c>
      <c r="K390" s="198">
        <f>'HP-ICS, V5-Sep24'!R390</f>
        <v>0</v>
      </c>
    </row>
    <row r="391" spans="2:11" x14ac:dyDescent="0.3">
      <c r="B391" s="186">
        <f>'HP-ICS, V5-Sep24'!B391</f>
        <v>0</v>
      </c>
      <c r="C391" s="154">
        <f>'HP-ICS, V5-Sep24'!H391</f>
        <v>0</v>
      </c>
      <c r="D391" s="154">
        <f>'HP-ICS, V5-Sep24'!I391</f>
        <v>0</v>
      </c>
      <c r="E391" s="162" t="str">
        <f>'HP-ICS, V5-Sep24'!D391</f>
        <v>Guatemala</v>
      </c>
      <c r="F391" s="203">
        <f>'HP-ICS, V5-Sep24'!E391</f>
        <v>0</v>
      </c>
      <c r="G391" s="212">
        <f>'HP-ICS, V5-Sep24'!K391</f>
        <v>0</v>
      </c>
      <c r="H391" s="163">
        <f>'HP-ICS, V5-Sep24'!M391</f>
        <v>0</v>
      </c>
      <c r="I391" s="213">
        <f>'HP-ICS, V5-Sep24'!N391</f>
        <v>0</v>
      </c>
      <c r="J391" s="207">
        <f>'HP-ICS, V5-Sep24'!O391</f>
        <v>0</v>
      </c>
      <c r="K391" s="198">
        <f>'HP-ICS, V5-Sep24'!R391</f>
        <v>0</v>
      </c>
    </row>
    <row r="392" spans="2:11" x14ac:dyDescent="0.3">
      <c r="B392" s="186">
        <f>'HP-ICS, V5-Sep24'!B392</f>
        <v>0</v>
      </c>
      <c r="C392" s="154">
        <f>'HP-ICS, V5-Sep24'!H392</f>
        <v>0</v>
      </c>
      <c r="D392" s="154">
        <f>'HP-ICS, V5-Sep24'!I392</f>
        <v>0</v>
      </c>
      <c r="E392" s="162" t="str">
        <f>'HP-ICS, V5-Sep24'!D392</f>
        <v>Guatemala</v>
      </c>
      <c r="F392" s="203">
        <f>'HP-ICS, V5-Sep24'!E392</f>
        <v>0</v>
      </c>
      <c r="G392" s="212">
        <f>'HP-ICS, V5-Sep24'!K392</f>
        <v>0</v>
      </c>
      <c r="H392" s="163">
        <f>'HP-ICS, V5-Sep24'!M392</f>
        <v>0</v>
      </c>
      <c r="I392" s="213">
        <f>'HP-ICS, V5-Sep24'!N392</f>
        <v>0</v>
      </c>
      <c r="J392" s="207">
        <f>'HP-ICS, V5-Sep24'!O392</f>
        <v>0</v>
      </c>
      <c r="K392" s="198">
        <f>'HP-ICS, V5-Sep24'!R392</f>
        <v>0</v>
      </c>
    </row>
    <row r="393" spans="2:11" x14ac:dyDescent="0.3">
      <c r="B393" s="186">
        <f>'HP-ICS, V5-Sep24'!B393</f>
        <v>0</v>
      </c>
      <c r="C393" s="154">
        <f>'HP-ICS, V5-Sep24'!H393</f>
        <v>0</v>
      </c>
      <c r="D393" s="154">
        <f>'HP-ICS, V5-Sep24'!I393</f>
        <v>0</v>
      </c>
      <c r="E393" s="162" t="str">
        <f>'HP-ICS, V5-Sep24'!D393</f>
        <v>Guatemala</v>
      </c>
      <c r="F393" s="203">
        <f>'HP-ICS, V5-Sep24'!E393</f>
        <v>0</v>
      </c>
      <c r="G393" s="212">
        <f>'HP-ICS, V5-Sep24'!K393</f>
        <v>0</v>
      </c>
      <c r="H393" s="163">
        <f>'HP-ICS, V5-Sep24'!M393</f>
        <v>0</v>
      </c>
      <c r="I393" s="213">
        <f>'HP-ICS, V5-Sep24'!N393</f>
        <v>0</v>
      </c>
      <c r="J393" s="207">
        <f>'HP-ICS, V5-Sep24'!O393</f>
        <v>0</v>
      </c>
      <c r="K393" s="198">
        <f>'HP-ICS, V5-Sep24'!R393</f>
        <v>0</v>
      </c>
    </row>
    <row r="394" spans="2:11" x14ac:dyDescent="0.3">
      <c r="B394" s="186">
        <f>'HP-ICS, V5-Sep24'!B394</f>
        <v>0</v>
      </c>
      <c r="C394" s="154">
        <f>'HP-ICS, V5-Sep24'!H394</f>
        <v>0</v>
      </c>
      <c r="D394" s="154">
        <f>'HP-ICS, V5-Sep24'!I394</f>
        <v>0</v>
      </c>
      <c r="E394" s="162" t="str">
        <f>'HP-ICS, V5-Sep24'!D394</f>
        <v>Guatemala</v>
      </c>
      <c r="F394" s="203">
        <f>'HP-ICS, V5-Sep24'!E394</f>
        <v>0</v>
      </c>
      <c r="G394" s="212">
        <f>'HP-ICS, V5-Sep24'!K394</f>
        <v>0</v>
      </c>
      <c r="H394" s="163">
        <f>'HP-ICS, V5-Sep24'!M394</f>
        <v>0</v>
      </c>
      <c r="I394" s="213">
        <f>'HP-ICS, V5-Sep24'!N394</f>
        <v>0</v>
      </c>
      <c r="J394" s="207">
        <f>'HP-ICS, V5-Sep24'!O394</f>
        <v>0</v>
      </c>
      <c r="K394" s="198">
        <f>'HP-ICS, V5-Sep24'!R394</f>
        <v>0</v>
      </c>
    </row>
    <row r="395" spans="2:11" x14ac:dyDescent="0.3">
      <c r="B395" s="186">
        <f>'HP-ICS, V5-Sep24'!B395</f>
        <v>0</v>
      </c>
      <c r="C395" s="154">
        <f>'HP-ICS, V5-Sep24'!H395</f>
        <v>0</v>
      </c>
      <c r="D395" s="154">
        <f>'HP-ICS, V5-Sep24'!I395</f>
        <v>0</v>
      </c>
      <c r="E395" s="162" t="str">
        <f>'HP-ICS, V5-Sep24'!D395</f>
        <v>Guatemala</v>
      </c>
      <c r="F395" s="203">
        <f>'HP-ICS, V5-Sep24'!E395</f>
        <v>0</v>
      </c>
      <c r="G395" s="212">
        <f>'HP-ICS, V5-Sep24'!K395</f>
        <v>0</v>
      </c>
      <c r="H395" s="163">
        <f>'HP-ICS, V5-Sep24'!M395</f>
        <v>0</v>
      </c>
      <c r="I395" s="213">
        <f>'HP-ICS, V5-Sep24'!N395</f>
        <v>0</v>
      </c>
      <c r="J395" s="207">
        <f>'HP-ICS, V5-Sep24'!O395</f>
        <v>0</v>
      </c>
      <c r="K395" s="198">
        <f>'HP-ICS, V5-Sep24'!R395</f>
        <v>0</v>
      </c>
    </row>
    <row r="396" spans="2:11" x14ac:dyDescent="0.3">
      <c r="B396" s="186">
        <f>'HP-ICS, V5-Sep24'!B396</f>
        <v>0</v>
      </c>
      <c r="C396" s="154">
        <f>'HP-ICS, V5-Sep24'!H396</f>
        <v>0</v>
      </c>
      <c r="D396" s="154">
        <f>'HP-ICS, V5-Sep24'!I396</f>
        <v>0</v>
      </c>
      <c r="E396" s="162" t="str">
        <f>'HP-ICS, V5-Sep24'!D396</f>
        <v>Guatemala</v>
      </c>
      <c r="F396" s="203">
        <f>'HP-ICS, V5-Sep24'!E396</f>
        <v>0</v>
      </c>
      <c r="G396" s="212">
        <f>'HP-ICS, V5-Sep24'!K396</f>
        <v>0</v>
      </c>
      <c r="H396" s="163">
        <f>'HP-ICS, V5-Sep24'!M396</f>
        <v>0</v>
      </c>
      <c r="I396" s="213">
        <f>'HP-ICS, V5-Sep24'!N396</f>
        <v>0</v>
      </c>
      <c r="J396" s="207">
        <f>'HP-ICS, V5-Sep24'!O396</f>
        <v>0</v>
      </c>
      <c r="K396" s="198">
        <f>'HP-ICS, V5-Sep24'!R396</f>
        <v>0</v>
      </c>
    </row>
    <row r="397" spans="2:11" x14ac:dyDescent="0.3">
      <c r="B397" s="186">
        <f>'HP-ICS, V5-Sep24'!B397</f>
        <v>0</v>
      </c>
      <c r="C397" s="154">
        <f>'HP-ICS, V5-Sep24'!H397</f>
        <v>0</v>
      </c>
      <c r="D397" s="154">
        <f>'HP-ICS, V5-Sep24'!I397</f>
        <v>0</v>
      </c>
      <c r="E397" s="162" t="str">
        <f>'HP-ICS, V5-Sep24'!D397</f>
        <v>Guatemala</v>
      </c>
      <c r="F397" s="203">
        <f>'HP-ICS, V5-Sep24'!E397</f>
        <v>0</v>
      </c>
      <c r="G397" s="212">
        <f>'HP-ICS, V5-Sep24'!K397</f>
        <v>0</v>
      </c>
      <c r="H397" s="163">
        <f>'HP-ICS, V5-Sep24'!M397</f>
        <v>0</v>
      </c>
      <c r="I397" s="213">
        <f>'HP-ICS, V5-Sep24'!N397</f>
        <v>0</v>
      </c>
      <c r="J397" s="207">
        <f>'HP-ICS, V5-Sep24'!O397</f>
        <v>0</v>
      </c>
      <c r="K397" s="198">
        <f>'HP-ICS, V5-Sep24'!R397</f>
        <v>0</v>
      </c>
    </row>
    <row r="398" spans="2:11" x14ac:dyDescent="0.3">
      <c r="B398" s="186">
        <f>'HP-ICS, V5-Sep24'!B398</f>
        <v>0</v>
      </c>
      <c r="C398" s="154">
        <f>'HP-ICS, V5-Sep24'!H398</f>
        <v>0</v>
      </c>
      <c r="D398" s="154">
        <f>'HP-ICS, V5-Sep24'!I398</f>
        <v>0</v>
      </c>
      <c r="E398" s="162" t="str">
        <f>'HP-ICS, V5-Sep24'!D398</f>
        <v>Guatemala</v>
      </c>
      <c r="F398" s="203">
        <f>'HP-ICS, V5-Sep24'!E398</f>
        <v>0</v>
      </c>
      <c r="G398" s="212">
        <f>'HP-ICS, V5-Sep24'!K398</f>
        <v>0</v>
      </c>
      <c r="H398" s="163">
        <f>'HP-ICS, V5-Sep24'!M398</f>
        <v>0</v>
      </c>
      <c r="I398" s="213">
        <f>'HP-ICS, V5-Sep24'!N398</f>
        <v>0</v>
      </c>
      <c r="J398" s="207">
        <f>'HP-ICS, V5-Sep24'!O398</f>
        <v>0</v>
      </c>
      <c r="K398" s="198">
        <f>'HP-ICS, V5-Sep24'!R398</f>
        <v>0</v>
      </c>
    </row>
    <row r="399" spans="2:11" x14ac:dyDescent="0.3">
      <c r="B399" s="186">
        <f>'HP-ICS, V5-Sep24'!B399</f>
        <v>0</v>
      </c>
      <c r="C399" s="154">
        <f>'HP-ICS, V5-Sep24'!H399</f>
        <v>0</v>
      </c>
      <c r="D399" s="154">
        <f>'HP-ICS, V5-Sep24'!I399</f>
        <v>0</v>
      </c>
      <c r="E399" s="162" t="str">
        <f>'HP-ICS, V5-Sep24'!D399</f>
        <v>Guatemala</v>
      </c>
      <c r="F399" s="203">
        <f>'HP-ICS, V5-Sep24'!E399</f>
        <v>0</v>
      </c>
      <c r="G399" s="212">
        <f>'HP-ICS, V5-Sep24'!K399</f>
        <v>0</v>
      </c>
      <c r="H399" s="163">
        <f>'HP-ICS, V5-Sep24'!M399</f>
        <v>0</v>
      </c>
      <c r="I399" s="213">
        <f>'HP-ICS, V5-Sep24'!N399</f>
        <v>0</v>
      </c>
      <c r="J399" s="207">
        <f>'HP-ICS, V5-Sep24'!O399</f>
        <v>0</v>
      </c>
      <c r="K399" s="198">
        <f>'HP-ICS, V5-Sep24'!R399</f>
        <v>0</v>
      </c>
    </row>
    <row r="400" spans="2:11" x14ac:dyDescent="0.3">
      <c r="B400" s="186">
        <f>'HP-ICS, V5-Sep24'!B400</f>
        <v>0</v>
      </c>
      <c r="C400" s="154">
        <f>'HP-ICS, V5-Sep24'!H400</f>
        <v>0</v>
      </c>
      <c r="D400" s="154">
        <f>'HP-ICS, V5-Sep24'!I400</f>
        <v>0</v>
      </c>
      <c r="E400" s="162" t="str">
        <f>'HP-ICS, V5-Sep24'!D400</f>
        <v>Guatemala</v>
      </c>
      <c r="F400" s="203">
        <f>'HP-ICS, V5-Sep24'!E400</f>
        <v>0</v>
      </c>
      <c r="G400" s="212">
        <f>'HP-ICS, V5-Sep24'!K400</f>
        <v>0</v>
      </c>
      <c r="H400" s="163">
        <f>'HP-ICS, V5-Sep24'!M400</f>
        <v>0</v>
      </c>
      <c r="I400" s="213">
        <f>'HP-ICS, V5-Sep24'!N400</f>
        <v>0</v>
      </c>
      <c r="J400" s="207">
        <f>'HP-ICS, V5-Sep24'!O400</f>
        <v>0</v>
      </c>
      <c r="K400" s="198">
        <f>'HP-ICS, V5-Sep24'!R400</f>
        <v>0</v>
      </c>
    </row>
    <row r="401" spans="2:11" x14ac:dyDescent="0.3">
      <c r="B401" s="186">
        <f>'HP-ICS, V5-Sep24'!B401</f>
        <v>0</v>
      </c>
      <c r="C401" s="154">
        <f>'HP-ICS, V5-Sep24'!H401</f>
        <v>0</v>
      </c>
      <c r="D401" s="154">
        <f>'HP-ICS, V5-Sep24'!I401</f>
        <v>0</v>
      </c>
      <c r="E401" s="162" t="str">
        <f>'HP-ICS, V5-Sep24'!D401</f>
        <v>Guatemala</v>
      </c>
      <c r="F401" s="203">
        <f>'HP-ICS, V5-Sep24'!E401</f>
        <v>0</v>
      </c>
      <c r="G401" s="212">
        <f>'HP-ICS, V5-Sep24'!K401</f>
        <v>0</v>
      </c>
      <c r="H401" s="163">
        <f>'HP-ICS, V5-Sep24'!M401</f>
        <v>0</v>
      </c>
      <c r="I401" s="213">
        <f>'HP-ICS, V5-Sep24'!N401</f>
        <v>0</v>
      </c>
      <c r="J401" s="207">
        <f>'HP-ICS, V5-Sep24'!O401</f>
        <v>0</v>
      </c>
      <c r="K401" s="198">
        <f>'HP-ICS, V5-Sep24'!R401</f>
        <v>0</v>
      </c>
    </row>
    <row r="402" spans="2:11" x14ac:dyDescent="0.3">
      <c r="B402" s="186">
        <f>'HP-ICS, V5-Sep24'!B402</f>
        <v>0</v>
      </c>
      <c r="C402" s="154">
        <f>'HP-ICS, V5-Sep24'!H402</f>
        <v>0</v>
      </c>
      <c r="D402" s="154">
        <f>'HP-ICS, V5-Sep24'!I402</f>
        <v>0</v>
      </c>
      <c r="E402" s="162" t="str">
        <f>'HP-ICS, V5-Sep24'!D402</f>
        <v>Guatemala</v>
      </c>
      <c r="F402" s="203">
        <f>'HP-ICS, V5-Sep24'!E402</f>
        <v>0</v>
      </c>
      <c r="G402" s="212">
        <f>'HP-ICS, V5-Sep24'!K402</f>
        <v>0</v>
      </c>
      <c r="H402" s="163">
        <f>'HP-ICS, V5-Sep24'!M402</f>
        <v>0</v>
      </c>
      <c r="I402" s="213">
        <f>'HP-ICS, V5-Sep24'!N402</f>
        <v>0</v>
      </c>
      <c r="J402" s="207">
        <f>'HP-ICS, V5-Sep24'!O402</f>
        <v>0</v>
      </c>
      <c r="K402" s="198">
        <f>'HP-ICS, V5-Sep24'!R402</f>
        <v>0</v>
      </c>
    </row>
    <row r="403" spans="2:11" x14ac:dyDescent="0.3">
      <c r="B403" s="186">
        <f>'HP-ICS, V5-Sep24'!B403</f>
        <v>0</v>
      </c>
      <c r="C403" s="154">
        <f>'HP-ICS, V5-Sep24'!H403</f>
        <v>0</v>
      </c>
      <c r="D403" s="154">
        <f>'HP-ICS, V5-Sep24'!I403</f>
        <v>0</v>
      </c>
      <c r="E403" s="162" t="str">
        <f>'HP-ICS, V5-Sep24'!D403</f>
        <v>Guatemala</v>
      </c>
      <c r="F403" s="203">
        <f>'HP-ICS, V5-Sep24'!E403</f>
        <v>0</v>
      </c>
      <c r="G403" s="212">
        <f>'HP-ICS, V5-Sep24'!K403</f>
        <v>0</v>
      </c>
      <c r="H403" s="163">
        <f>'HP-ICS, V5-Sep24'!M403</f>
        <v>0</v>
      </c>
      <c r="I403" s="213">
        <f>'HP-ICS, V5-Sep24'!N403</f>
        <v>0</v>
      </c>
      <c r="J403" s="207">
        <f>'HP-ICS, V5-Sep24'!O403</f>
        <v>0</v>
      </c>
      <c r="K403" s="198">
        <f>'HP-ICS, V5-Sep24'!R403</f>
        <v>0</v>
      </c>
    </row>
    <row r="404" spans="2:11" x14ac:dyDescent="0.3">
      <c r="B404" s="186">
        <f>'HP-ICS, V5-Sep24'!B404</f>
        <v>0</v>
      </c>
      <c r="C404" s="154">
        <f>'HP-ICS, V5-Sep24'!H404</f>
        <v>0</v>
      </c>
      <c r="D404" s="154">
        <f>'HP-ICS, V5-Sep24'!I404</f>
        <v>0</v>
      </c>
      <c r="E404" s="162" t="str">
        <f>'HP-ICS, V5-Sep24'!D404</f>
        <v>Guatemala</v>
      </c>
      <c r="F404" s="203">
        <f>'HP-ICS, V5-Sep24'!E404</f>
        <v>0</v>
      </c>
      <c r="G404" s="212">
        <f>'HP-ICS, V5-Sep24'!K404</f>
        <v>0</v>
      </c>
      <c r="H404" s="163">
        <f>'HP-ICS, V5-Sep24'!M404</f>
        <v>0</v>
      </c>
      <c r="I404" s="213">
        <f>'HP-ICS, V5-Sep24'!N404</f>
        <v>0</v>
      </c>
      <c r="J404" s="207">
        <f>'HP-ICS, V5-Sep24'!O404</f>
        <v>0</v>
      </c>
      <c r="K404" s="198">
        <f>'HP-ICS, V5-Sep24'!R404</f>
        <v>0</v>
      </c>
    </row>
    <row r="405" spans="2:11" x14ac:dyDescent="0.3">
      <c r="B405" s="186">
        <f>'HP-ICS, V5-Sep24'!B405</f>
        <v>0</v>
      </c>
      <c r="C405" s="154">
        <f>'HP-ICS, V5-Sep24'!H405</f>
        <v>0</v>
      </c>
      <c r="D405" s="154">
        <f>'HP-ICS, V5-Sep24'!I405</f>
        <v>0</v>
      </c>
      <c r="E405" s="162" t="str">
        <f>'HP-ICS, V5-Sep24'!D405</f>
        <v>Guatemala</v>
      </c>
      <c r="F405" s="203">
        <f>'HP-ICS, V5-Sep24'!E405</f>
        <v>0</v>
      </c>
      <c r="G405" s="212">
        <f>'HP-ICS, V5-Sep24'!K405</f>
        <v>0</v>
      </c>
      <c r="H405" s="163">
        <f>'HP-ICS, V5-Sep24'!M405</f>
        <v>0</v>
      </c>
      <c r="I405" s="213">
        <f>'HP-ICS, V5-Sep24'!N405</f>
        <v>0</v>
      </c>
      <c r="J405" s="207">
        <f>'HP-ICS, V5-Sep24'!O405</f>
        <v>0</v>
      </c>
      <c r="K405" s="198">
        <f>'HP-ICS, V5-Sep24'!R405</f>
        <v>0</v>
      </c>
    </row>
    <row r="406" spans="2:11" x14ac:dyDescent="0.3">
      <c r="B406" s="186">
        <f>'HP-ICS, V5-Sep24'!B406</f>
        <v>0</v>
      </c>
      <c r="C406" s="154">
        <f>'HP-ICS, V5-Sep24'!H406</f>
        <v>0</v>
      </c>
      <c r="D406" s="154">
        <f>'HP-ICS, V5-Sep24'!I406</f>
        <v>0</v>
      </c>
      <c r="E406" s="162" t="str">
        <f>'HP-ICS, V5-Sep24'!D406</f>
        <v>Guatemala</v>
      </c>
      <c r="F406" s="203">
        <f>'HP-ICS, V5-Sep24'!E406</f>
        <v>0</v>
      </c>
      <c r="G406" s="212">
        <f>'HP-ICS, V5-Sep24'!K406</f>
        <v>0</v>
      </c>
      <c r="H406" s="163">
        <f>'HP-ICS, V5-Sep24'!M406</f>
        <v>0</v>
      </c>
      <c r="I406" s="213">
        <f>'HP-ICS, V5-Sep24'!N406</f>
        <v>0</v>
      </c>
      <c r="J406" s="207">
        <f>'HP-ICS, V5-Sep24'!O406</f>
        <v>0</v>
      </c>
      <c r="K406" s="198">
        <f>'HP-ICS, V5-Sep24'!R406</f>
        <v>0</v>
      </c>
    </row>
    <row r="407" spans="2:11" x14ac:dyDescent="0.3">
      <c r="B407" s="186">
        <f>'HP-ICS, V5-Sep24'!B407</f>
        <v>0</v>
      </c>
      <c r="C407" s="154">
        <f>'HP-ICS, V5-Sep24'!H407</f>
        <v>0</v>
      </c>
      <c r="D407" s="154">
        <f>'HP-ICS, V5-Sep24'!I407</f>
        <v>0</v>
      </c>
      <c r="E407" s="162" t="str">
        <f>'HP-ICS, V5-Sep24'!D407</f>
        <v>Guatemala</v>
      </c>
      <c r="F407" s="203">
        <f>'HP-ICS, V5-Sep24'!E407</f>
        <v>0</v>
      </c>
      <c r="G407" s="212">
        <f>'HP-ICS, V5-Sep24'!K407</f>
        <v>0</v>
      </c>
      <c r="H407" s="163">
        <f>'HP-ICS, V5-Sep24'!M407</f>
        <v>0</v>
      </c>
      <c r="I407" s="213">
        <f>'HP-ICS, V5-Sep24'!N407</f>
        <v>0</v>
      </c>
      <c r="J407" s="207">
        <f>'HP-ICS, V5-Sep24'!O407</f>
        <v>0</v>
      </c>
      <c r="K407" s="198">
        <f>'HP-ICS, V5-Sep24'!R407</f>
        <v>0</v>
      </c>
    </row>
    <row r="408" spans="2:11" x14ac:dyDescent="0.3">
      <c r="B408" s="186">
        <f>'HP-ICS, V5-Sep24'!B408</f>
        <v>0</v>
      </c>
      <c r="C408" s="154">
        <f>'HP-ICS, V5-Sep24'!H408</f>
        <v>0</v>
      </c>
      <c r="D408" s="154">
        <f>'HP-ICS, V5-Sep24'!I408</f>
        <v>0</v>
      </c>
      <c r="E408" s="162" t="str">
        <f>'HP-ICS, V5-Sep24'!D408</f>
        <v>Guatemala</v>
      </c>
      <c r="F408" s="203">
        <f>'HP-ICS, V5-Sep24'!E408</f>
        <v>0</v>
      </c>
      <c r="G408" s="212">
        <f>'HP-ICS, V5-Sep24'!K408</f>
        <v>0</v>
      </c>
      <c r="H408" s="163">
        <f>'HP-ICS, V5-Sep24'!M408</f>
        <v>0</v>
      </c>
      <c r="I408" s="213">
        <f>'HP-ICS, V5-Sep24'!N408</f>
        <v>0</v>
      </c>
      <c r="J408" s="207">
        <f>'HP-ICS, V5-Sep24'!O408</f>
        <v>0</v>
      </c>
      <c r="K408" s="198">
        <f>'HP-ICS, V5-Sep24'!R408</f>
        <v>0</v>
      </c>
    </row>
    <row r="409" spans="2:11" x14ac:dyDescent="0.3">
      <c r="B409" s="186">
        <f>'HP-ICS, V5-Sep24'!B409</f>
        <v>0</v>
      </c>
      <c r="C409" s="154">
        <f>'HP-ICS, V5-Sep24'!H409</f>
        <v>0</v>
      </c>
      <c r="D409" s="154">
        <f>'HP-ICS, V5-Sep24'!I409</f>
        <v>0</v>
      </c>
      <c r="E409" s="162" t="str">
        <f>'HP-ICS, V5-Sep24'!D409</f>
        <v>Guatemala</v>
      </c>
      <c r="F409" s="203">
        <f>'HP-ICS, V5-Sep24'!E409</f>
        <v>0</v>
      </c>
      <c r="G409" s="212">
        <f>'HP-ICS, V5-Sep24'!K409</f>
        <v>0</v>
      </c>
      <c r="H409" s="163">
        <f>'HP-ICS, V5-Sep24'!M409</f>
        <v>0</v>
      </c>
      <c r="I409" s="213">
        <f>'HP-ICS, V5-Sep24'!N409</f>
        <v>0</v>
      </c>
      <c r="J409" s="207">
        <f>'HP-ICS, V5-Sep24'!O409</f>
        <v>0</v>
      </c>
      <c r="K409" s="198">
        <f>'HP-ICS, V5-Sep24'!R409</f>
        <v>0</v>
      </c>
    </row>
    <row r="410" spans="2:11" x14ac:dyDescent="0.3">
      <c r="B410" s="186">
        <f>'HP-ICS, V5-Sep24'!B410</f>
        <v>0</v>
      </c>
      <c r="C410" s="154">
        <f>'HP-ICS, V5-Sep24'!H410</f>
        <v>0</v>
      </c>
      <c r="D410" s="154">
        <f>'HP-ICS, V5-Sep24'!I410</f>
        <v>0</v>
      </c>
      <c r="E410" s="162" t="str">
        <f>'HP-ICS, V5-Sep24'!D410</f>
        <v>Guatemala</v>
      </c>
      <c r="F410" s="203">
        <f>'HP-ICS, V5-Sep24'!E410</f>
        <v>0</v>
      </c>
      <c r="G410" s="212">
        <f>'HP-ICS, V5-Sep24'!K410</f>
        <v>0</v>
      </c>
      <c r="H410" s="163">
        <f>'HP-ICS, V5-Sep24'!M410</f>
        <v>0</v>
      </c>
      <c r="I410" s="213">
        <f>'HP-ICS, V5-Sep24'!N410</f>
        <v>0</v>
      </c>
      <c r="J410" s="207">
        <f>'HP-ICS, V5-Sep24'!O410</f>
        <v>0</v>
      </c>
      <c r="K410" s="198">
        <f>'HP-ICS, V5-Sep24'!R410</f>
        <v>0</v>
      </c>
    </row>
    <row r="411" spans="2:11" x14ac:dyDescent="0.3">
      <c r="B411" s="186">
        <f>'HP-ICS, V5-Sep24'!B411</f>
        <v>0</v>
      </c>
      <c r="C411" s="154">
        <f>'HP-ICS, V5-Sep24'!H411</f>
        <v>0</v>
      </c>
      <c r="D411" s="154">
        <f>'HP-ICS, V5-Sep24'!I411</f>
        <v>0</v>
      </c>
      <c r="E411" s="162" t="str">
        <f>'HP-ICS, V5-Sep24'!D411</f>
        <v>Guatemala</v>
      </c>
      <c r="F411" s="203">
        <f>'HP-ICS, V5-Sep24'!E411</f>
        <v>0</v>
      </c>
      <c r="G411" s="212">
        <f>'HP-ICS, V5-Sep24'!K411</f>
        <v>0</v>
      </c>
      <c r="H411" s="163">
        <f>'HP-ICS, V5-Sep24'!M411</f>
        <v>0</v>
      </c>
      <c r="I411" s="213">
        <f>'HP-ICS, V5-Sep24'!N411</f>
        <v>0</v>
      </c>
      <c r="J411" s="207">
        <f>'HP-ICS, V5-Sep24'!O411</f>
        <v>0</v>
      </c>
      <c r="K411" s="198">
        <f>'HP-ICS, V5-Sep24'!R411</f>
        <v>0</v>
      </c>
    </row>
    <row r="412" spans="2:11" x14ac:dyDescent="0.3">
      <c r="B412" s="186">
        <f>'HP-ICS, V5-Sep24'!B412</f>
        <v>0</v>
      </c>
      <c r="C412" s="154">
        <f>'HP-ICS, V5-Sep24'!H412</f>
        <v>0</v>
      </c>
      <c r="D412" s="154">
        <f>'HP-ICS, V5-Sep24'!I412</f>
        <v>0</v>
      </c>
      <c r="E412" s="162" t="str">
        <f>'HP-ICS, V5-Sep24'!D412</f>
        <v>Guatemala</v>
      </c>
      <c r="F412" s="203">
        <f>'HP-ICS, V5-Sep24'!E412</f>
        <v>0</v>
      </c>
      <c r="G412" s="212">
        <f>'HP-ICS, V5-Sep24'!K412</f>
        <v>0</v>
      </c>
      <c r="H412" s="163">
        <f>'HP-ICS, V5-Sep24'!M412</f>
        <v>0</v>
      </c>
      <c r="I412" s="213">
        <f>'HP-ICS, V5-Sep24'!N412</f>
        <v>0</v>
      </c>
      <c r="J412" s="207">
        <f>'HP-ICS, V5-Sep24'!O412</f>
        <v>0</v>
      </c>
      <c r="K412" s="198">
        <f>'HP-ICS, V5-Sep24'!R412</f>
        <v>0</v>
      </c>
    </row>
    <row r="413" spans="2:11" x14ac:dyDescent="0.3">
      <c r="B413" s="186">
        <f>'HP-ICS, V5-Sep24'!B413</f>
        <v>0</v>
      </c>
      <c r="C413" s="154">
        <f>'HP-ICS, V5-Sep24'!H413</f>
        <v>0</v>
      </c>
      <c r="D413" s="154">
        <f>'HP-ICS, V5-Sep24'!I413</f>
        <v>0</v>
      </c>
      <c r="E413" s="162" t="str">
        <f>'HP-ICS, V5-Sep24'!D413</f>
        <v>Guatemala</v>
      </c>
      <c r="F413" s="203">
        <f>'HP-ICS, V5-Sep24'!E413</f>
        <v>0</v>
      </c>
      <c r="G413" s="212">
        <f>'HP-ICS, V5-Sep24'!K413</f>
        <v>0</v>
      </c>
      <c r="H413" s="163">
        <f>'HP-ICS, V5-Sep24'!M413</f>
        <v>0</v>
      </c>
      <c r="I413" s="213">
        <f>'HP-ICS, V5-Sep24'!N413</f>
        <v>0</v>
      </c>
      <c r="J413" s="207">
        <f>'HP-ICS, V5-Sep24'!O413</f>
        <v>0</v>
      </c>
      <c r="K413" s="198">
        <f>'HP-ICS, V5-Sep24'!R413</f>
        <v>0</v>
      </c>
    </row>
    <row r="414" spans="2:11" x14ac:dyDescent="0.3">
      <c r="B414" s="186">
        <f>'HP-ICS, V5-Sep24'!B414</f>
        <v>0</v>
      </c>
      <c r="C414" s="154">
        <f>'HP-ICS, V5-Sep24'!H414</f>
        <v>0</v>
      </c>
      <c r="D414" s="154">
        <f>'HP-ICS, V5-Sep24'!I414</f>
        <v>0</v>
      </c>
      <c r="E414" s="162" t="str">
        <f>'HP-ICS, V5-Sep24'!D414</f>
        <v>Guatemala</v>
      </c>
      <c r="F414" s="203">
        <f>'HP-ICS, V5-Sep24'!E414</f>
        <v>0</v>
      </c>
      <c r="G414" s="212">
        <f>'HP-ICS, V5-Sep24'!K414</f>
        <v>0</v>
      </c>
      <c r="H414" s="163">
        <f>'HP-ICS, V5-Sep24'!M414</f>
        <v>0</v>
      </c>
      <c r="I414" s="213">
        <f>'HP-ICS, V5-Sep24'!N414</f>
        <v>0</v>
      </c>
      <c r="J414" s="207">
        <f>'HP-ICS, V5-Sep24'!O414</f>
        <v>0</v>
      </c>
      <c r="K414" s="198">
        <f>'HP-ICS, V5-Sep24'!R414</f>
        <v>0</v>
      </c>
    </row>
    <row r="415" spans="2:11" x14ac:dyDescent="0.3">
      <c r="B415" s="186">
        <f>'HP-ICS, V5-Sep24'!B415</f>
        <v>0</v>
      </c>
      <c r="C415" s="154">
        <f>'HP-ICS, V5-Sep24'!H415</f>
        <v>0</v>
      </c>
      <c r="D415" s="154">
        <f>'HP-ICS, V5-Sep24'!I415</f>
        <v>0</v>
      </c>
      <c r="E415" s="162" t="str">
        <f>'HP-ICS, V5-Sep24'!D415</f>
        <v>Guatemala</v>
      </c>
      <c r="F415" s="203">
        <f>'HP-ICS, V5-Sep24'!E415</f>
        <v>0</v>
      </c>
      <c r="G415" s="212">
        <f>'HP-ICS, V5-Sep24'!K415</f>
        <v>0</v>
      </c>
      <c r="H415" s="163">
        <f>'HP-ICS, V5-Sep24'!M415</f>
        <v>0</v>
      </c>
      <c r="I415" s="213">
        <f>'HP-ICS, V5-Sep24'!N415</f>
        <v>0</v>
      </c>
      <c r="J415" s="207">
        <f>'HP-ICS, V5-Sep24'!O415</f>
        <v>0</v>
      </c>
      <c r="K415" s="198">
        <f>'HP-ICS, V5-Sep24'!R415</f>
        <v>0</v>
      </c>
    </row>
    <row r="416" spans="2:11" x14ac:dyDescent="0.3">
      <c r="B416" s="186">
        <f>'HP-ICS, V5-Sep24'!B416</f>
        <v>0</v>
      </c>
      <c r="C416" s="154">
        <f>'HP-ICS, V5-Sep24'!H416</f>
        <v>0</v>
      </c>
      <c r="D416" s="154">
        <f>'HP-ICS, V5-Sep24'!I416</f>
        <v>0</v>
      </c>
      <c r="E416" s="162" t="str">
        <f>'HP-ICS, V5-Sep24'!D416</f>
        <v>Guatemala</v>
      </c>
      <c r="F416" s="203">
        <f>'HP-ICS, V5-Sep24'!E416</f>
        <v>0</v>
      </c>
      <c r="G416" s="212">
        <f>'HP-ICS, V5-Sep24'!K416</f>
        <v>0</v>
      </c>
      <c r="H416" s="163">
        <f>'HP-ICS, V5-Sep24'!M416</f>
        <v>0</v>
      </c>
      <c r="I416" s="213">
        <f>'HP-ICS, V5-Sep24'!N416</f>
        <v>0</v>
      </c>
      <c r="J416" s="207">
        <f>'HP-ICS, V5-Sep24'!O416</f>
        <v>0</v>
      </c>
      <c r="K416" s="198">
        <f>'HP-ICS, V5-Sep24'!R416</f>
        <v>0</v>
      </c>
    </row>
    <row r="417" spans="2:11" x14ac:dyDescent="0.3">
      <c r="B417" s="186">
        <f>'HP-ICS, V5-Sep24'!B417</f>
        <v>0</v>
      </c>
      <c r="C417" s="154">
        <f>'HP-ICS, V5-Sep24'!H417</f>
        <v>0</v>
      </c>
      <c r="D417" s="154">
        <f>'HP-ICS, V5-Sep24'!I417</f>
        <v>0</v>
      </c>
      <c r="E417" s="162" t="str">
        <f>'HP-ICS, V5-Sep24'!D417</f>
        <v>Guatemala</v>
      </c>
      <c r="F417" s="203">
        <f>'HP-ICS, V5-Sep24'!E417</f>
        <v>0</v>
      </c>
      <c r="G417" s="212">
        <f>'HP-ICS, V5-Sep24'!K417</f>
        <v>0</v>
      </c>
      <c r="H417" s="163">
        <f>'HP-ICS, V5-Sep24'!M417</f>
        <v>0</v>
      </c>
      <c r="I417" s="213">
        <f>'HP-ICS, V5-Sep24'!N417</f>
        <v>0</v>
      </c>
      <c r="J417" s="207">
        <f>'HP-ICS, V5-Sep24'!O417</f>
        <v>0</v>
      </c>
      <c r="K417" s="198">
        <f>'HP-ICS, V5-Sep24'!R417</f>
        <v>0</v>
      </c>
    </row>
    <row r="418" spans="2:11" x14ac:dyDescent="0.3">
      <c r="B418" s="186">
        <f>'HP-ICS, V5-Sep24'!B418</f>
        <v>0</v>
      </c>
      <c r="C418" s="154">
        <f>'HP-ICS, V5-Sep24'!H418</f>
        <v>0</v>
      </c>
      <c r="D418" s="154">
        <f>'HP-ICS, V5-Sep24'!I418</f>
        <v>0</v>
      </c>
      <c r="E418" s="162" t="str">
        <f>'HP-ICS, V5-Sep24'!D418</f>
        <v>Guatemala</v>
      </c>
      <c r="F418" s="203">
        <f>'HP-ICS, V5-Sep24'!E418</f>
        <v>0</v>
      </c>
      <c r="G418" s="212">
        <f>'HP-ICS, V5-Sep24'!K418</f>
        <v>0</v>
      </c>
      <c r="H418" s="163">
        <f>'HP-ICS, V5-Sep24'!M418</f>
        <v>0</v>
      </c>
      <c r="I418" s="213">
        <f>'HP-ICS, V5-Sep24'!N418</f>
        <v>0</v>
      </c>
      <c r="J418" s="207">
        <f>'HP-ICS, V5-Sep24'!O418</f>
        <v>0</v>
      </c>
      <c r="K418" s="198">
        <f>'HP-ICS, V5-Sep24'!R418</f>
        <v>0</v>
      </c>
    </row>
    <row r="419" spans="2:11" x14ac:dyDescent="0.3">
      <c r="B419" s="186">
        <f>'HP-ICS, V5-Sep24'!B419</f>
        <v>0</v>
      </c>
      <c r="C419" s="154">
        <f>'HP-ICS, V5-Sep24'!H419</f>
        <v>0</v>
      </c>
      <c r="D419" s="154">
        <f>'HP-ICS, V5-Sep24'!I419</f>
        <v>0</v>
      </c>
      <c r="E419" s="162" t="str">
        <f>'HP-ICS, V5-Sep24'!D419</f>
        <v>Guatemala</v>
      </c>
      <c r="F419" s="203">
        <f>'HP-ICS, V5-Sep24'!E419</f>
        <v>0</v>
      </c>
      <c r="G419" s="212">
        <f>'HP-ICS, V5-Sep24'!K419</f>
        <v>0</v>
      </c>
      <c r="H419" s="163">
        <f>'HP-ICS, V5-Sep24'!M419</f>
        <v>0</v>
      </c>
      <c r="I419" s="213">
        <f>'HP-ICS, V5-Sep24'!N419</f>
        <v>0</v>
      </c>
      <c r="J419" s="207">
        <f>'HP-ICS, V5-Sep24'!O419</f>
        <v>0</v>
      </c>
      <c r="K419" s="198">
        <f>'HP-ICS, V5-Sep24'!R419</f>
        <v>0</v>
      </c>
    </row>
    <row r="420" spans="2:11" x14ac:dyDescent="0.3">
      <c r="B420" s="186">
        <f>'HP-ICS, V5-Sep24'!B420</f>
        <v>0</v>
      </c>
      <c r="C420" s="154">
        <f>'HP-ICS, V5-Sep24'!H420</f>
        <v>0</v>
      </c>
      <c r="D420" s="154">
        <f>'HP-ICS, V5-Sep24'!I420</f>
        <v>0</v>
      </c>
      <c r="E420" s="162" t="str">
        <f>'HP-ICS, V5-Sep24'!D420</f>
        <v>Guatemala</v>
      </c>
      <c r="F420" s="203">
        <f>'HP-ICS, V5-Sep24'!E420</f>
        <v>0</v>
      </c>
      <c r="G420" s="212">
        <f>'HP-ICS, V5-Sep24'!K420</f>
        <v>0</v>
      </c>
      <c r="H420" s="163">
        <f>'HP-ICS, V5-Sep24'!M420</f>
        <v>0</v>
      </c>
      <c r="I420" s="213">
        <f>'HP-ICS, V5-Sep24'!N420</f>
        <v>0</v>
      </c>
      <c r="J420" s="207">
        <f>'HP-ICS, V5-Sep24'!O420</f>
        <v>0</v>
      </c>
      <c r="K420" s="198">
        <f>'HP-ICS, V5-Sep24'!R420</f>
        <v>0</v>
      </c>
    </row>
    <row r="421" spans="2:11" x14ac:dyDescent="0.3">
      <c r="B421" s="186">
        <f>'HP-ICS, V5-Sep24'!B421</f>
        <v>0</v>
      </c>
      <c r="C421" s="154">
        <f>'HP-ICS, V5-Sep24'!H421</f>
        <v>0</v>
      </c>
      <c r="D421" s="154">
        <f>'HP-ICS, V5-Sep24'!I421</f>
        <v>0</v>
      </c>
      <c r="E421" s="162" t="str">
        <f>'HP-ICS, V5-Sep24'!D421</f>
        <v>Guatemala</v>
      </c>
      <c r="F421" s="203">
        <f>'HP-ICS, V5-Sep24'!E421</f>
        <v>0</v>
      </c>
      <c r="G421" s="212">
        <f>'HP-ICS, V5-Sep24'!K421</f>
        <v>0</v>
      </c>
      <c r="H421" s="163">
        <f>'HP-ICS, V5-Sep24'!M421</f>
        <v>0</v>
      </c>
      <c r="I421" s="213">
        <f>'HP-ICS, V5-Sep24'!N421</f>
        <v>0</v>
      </c>
      <c r="J421" s="207">
        <f>'HP-ICS, V5-Sep24'!O421</f>
        <v>0</v>
      </c>
      <c r="K421" s="198">
        <f>'HP-ICS, V5-Sep24'!R421</f>
        <v>0</v>
      </c>
    </row>
    <row r="422" spans="2:11" x14ac:dyDescent="0.3">
      <c r="B422" s="186">
        <f>'HP-ICS, V5-Sep24'!B422</f>
        <v>0</v>
      </c>
      <c r="C422" s="154">
        <f>'HP-ICS, V5-Sep24'!H422</f>
        <v>0</v>
      </c>
      <c r="D422" s="154">
        <f>'HP-ICS, V5-Sep24'!I422</f>
        <v>0</v>
      </c>
      <c r="E422" s="162" t="str">
        <f>'HP-ICS, V5-Sep24'!D422</f>
        <v>Guatemala</v>
      </c>
      <c r="F422" s="203">
        <f>'HP-ICS, V5-Sep24'!E422</f>
        <v>0</v>
      </c>
      <c r="G422" s="212">
        <f>'HP-ICS, V5-Sep24'!K422</f>
        <v>0</v>
      </c>
      <c r="H422" s="163">
        <f>'HP-ICS, V5-Sep24'!M422</f>
        <v>0</v>
      </c>
      <c r="I422" s="213">
        <f>'HP-ICS, V5-Sep24'!N422</f>
        <v>0</v>
      </c>
      <c r="J422" s="207">
        <f>'HP-ICS, V5-Sep24'!O422</f>
        <v>0</v>
      </c>
      <c r="K422" s="198">
        <f>'HP-ICS, V5-Sep24'!R422</f>
        <v>0</v>
      </c>
    </row>
    <row r="423" spans="2:11" x14ac:dyDescent="0.3">
      <c r="B423" s="186">
        <f>'HP-ICS, V5-Sep24'!B423</f>
        <v>0</v>
      </c>
      <c r="C423" s="154">
        <f>'HP-ICS, V5-Sep24'!H423</f>
        <v>0</v>
      </c>
      <c r="D423" s="154">
        <f>'HP-ICS, V5-Sep24'!I423</f>
        <v>0</v>
      </c>
      <c r="E423" s="162" t="str">
        <f>'HP-ICS, V5-Sep24'!D423</f>
        <v>Guatemala</v>
      </c>
      <c r="F423" s="203">
        <f>'HP-ICS, V5-Sep24'!E423</f>
        <v>0</v>
      </c>
      <c r="G423" s="212">
        <f>'HP-ICS, V5-Sep24'!K423</f>
        <v>0</v>
      </c>
      <c r="H423" s="163">
        <f>'HP-ICS, V5-Sep24'!M423</f>
        <v>0</v>
      </c>
      <c r="I423" s="213">
        <f>'HP-ICS, V5-Sep24'!N423</f>
        <v>0</v>
      </c>
      <c r="J423" s="207">
        <f>'HP-ICS, V5-Sep24'!O423</f>
        <v>0</v>
      </c>
      <c r="K423" s="198">
        <f>'HP-ICS, V5-Sep24'!R423</f>
        <v>0</v>
      </c>
    </row>
    <row r="424" spans="2:11" x14ac:dyDescent="0.3">
      <c r="B424" s="186">
        <f>'HP-ICS, V5-Sep24'!B424</f>
        <v>0</v>
      </c>
      <c r="C424" s="154">
        <f>'HP-ICS, V5-Sep24'!H424</f>
        <v>0</v>
      </c>
      <c r="D424" s="154">
        <f>'HP-ICS, V5-Sep24'!I424</f>
        <v>0</v>
      </c>
      <c r="E424" s="162" t="str">
        <f>'HP-ICS, V5-Sep24'!D424</f>
        <v>Guatemala</v>
      </c>
      <c r="F424" s="203">
        <f>'HP-ICS, V5-Sep24'!E424</f>
        <v>0</v>
      </c>
      <c r="G424" s="212">
        <f>'HP-ICS, V5-Sep24'!K424</f>
        <v>0</v>
      </c>
      <c r="H424" s="163">
        <f>'HP-ICS, V5-Sep24'!M424</f>
        <v>0</v>
      </c>
      <c r="I424" s="213">
        <f>'HP-ICS, V5-Sep24'!N424</f>
        <v>0</v>
      </c>
      <c r="J424" s="207">
        <f>'HP-ICS, V5-Sep24'!O424</f>
        <v>0</v>
      </c>
      <c r="K424" s="198">
        <f>'HP-ICS, V5-Sep24'!R424</f>
        <v>0</v>
      </c>
    </row>
    <row r="425" spans="2:11" x14ac:dyDescent="0.3">
      <c r="B425" s="186">
        <f>'HP-ICS, V5-Sep24'!B425</f>
        <v>0</v>
      </c>
      <c r="C425" s="154">
        <f>'HP-ICS, V5-Sep24'!H425</f>
        <v>0</v>
      </c>
      <c r="D425" s="154">
        <f>'HP-ICS, V5-Sep24'!I425</f>
        <v>0</v>
      </c>
      <c r="E425" s="162" t="str">
        <f>'HP-ICS, V5-Sep24'!D425</f>
        <v>Guatemala</v>
      </c>
      <c r="F425" s="203">
        <f>'HP-ICS, V5-Sep24'!E425</f>
        <v>0</v>
      </c>
      <c r="G425" s="212">
        <f>'HP-ICS, V5-Sep24'!K425</f>
        <v>0</v>
      </c>
      <c r="H425" s="163">
        <f>'HP-ICS, V5-Sep24'!M425</f>
        <v>0</v>
      </c>
      <c r="I425" s="213">
        <f>'HP-ICS, V5-Sep24'!N425</f>
        <v>0</v>
      </c>
      <c r="J425" s="207">
        <f>'HP-ICS, V5-Sep24'!O425</f>
        <v>0</v>
      </c>
      <c r="K425" s="198">
        <f>'HP-ICS, V5-Sep24'!R425</f>
        <v>0</v>
      </c>
    </row>
    <row r="426" spans="2:11" x14ac:dyDescent="0.3">
      <c r="B426" s="186">
        <f>'HP-ICS, V5-Sep24'!B426</f>
        <v>0</v>
      </c>
      <c r="C426" s="154">
        <f>'HP-ICS, V5-Sep24'!H426</f>
        <v>0</v>
      </c>
      <c r="D426" s="154">
        <f>'HP-ICS, V5-Sep24'!I426</f>
        <v>0</v>
      </c>
      <c r="E426" s="162" t="str">
        <f>'HP-ICS, V5-Sep24'!D426</f>
        <v>Guatemala</v>
      </c>
      <c r="F426" s="203">
        <f>'HP-ICS, V5-Sep24'!E426</f>
        <v>0</v>
      </c>
      <c r="G426" s="212">
        <f>'HP-ICS, V5-Sep24'!K426</f>
        <v>0</v>
      </c>
      <c r="H426" s="163">
        <f>'HP-ICS, V5-Sep24'!M426</f>
        <v>0</v>
      </c>
      <c r="I426" s="213">
        <f>'HP-ICS, V5-Sep24'!N426</f>
        <v>0</v>
      </c>
      <c r="J426" s="207">
        <f>'HP-ICS, V5-Sep24'!O426</f>
        <v>0</v>
      </c>
      <c r="K426" s="198">
        <f>'HP-ICS, V5-Sep24'!R426</f>
        <v>0</v>
      </c>
    </row>
    <row r="427" spans="2:11" x14ac:dyDescent="0.3">
      <c r="B427" s="186">
        <f>'HP-ICS, V5-Sep24'!B427</f>
        <v>0</v>
      </c>
      <c r="C427" s="154">
        <f>'HP-ICS, V5-Sep24'!H427</f>
        <v>0</v>
      </c>
      <c r="D427" s="154">
        <f>'HP-ICS, V5-Sep24'!I427</f>
        <v>0</v>
      </c>
      <c r="E427" s="162" t="str">
        <f>'HP-ICS, V5-Sep24'!D427</f>
        <v>Guatemala</v>
      </c>
      <c r="F427" s="203">
        <f>'HP-ICS, V5-Sep24'!E427</f>
        <v>0</v>
      </c>
      <c r="G427" s="212">
        <f>'HP-ICS, V5-Sep24'!K427</f>
        <v>0</v>
      </c>
      <c r="H427" s="163">
        <f>'HP-ICS, V5-Sep24'!M427</f>
        <v>0</v>
      </c>
      <c r="I427" s="213">
        <f>'HP-ICS, V5-Sep24'!N427</f>
        <v>0</v>
      </c>
      <c r="J427" s="207">
        <f>'HP-ICS, V5-Sep24'!O427</f>
        <v>0</v>
      </c>
      <c r="K427" s="198">
        <f>'HP-ICS, V5-Sep24'!R427</f>
        <v>0</v>
      </c>
    </row>
    <row r="428" spans="2:11" x14ac:dyDescent="0.3">
      <c r="B428" s="186">
        <f>'HP-ICS, V5-Sep24'!B428</f>
        <v>0</v>
      </c>
      <c r="C428" s="154">
        <f>'HP-ICS, V5-Sep24'!H428</f>
        <v>0</v>
      </c>
      <c r="D428" s="154">
        <f>'HP-ICS, V5-Sep24'!I428</f>
        <v>0</v>
      </c>
      <c r="E428" s="162" t="str">
        <f>'HP-ICS, V5-Sep24'!D428</f>
        <v>Guatemala</v>
      </c>
      <c r="F428" s="203">
        <f>'HP-ICS, V5-Sep24'!E428</f>
        <v>0</v>
      </c>
      <c r="G428" s="212">
        <f>'HP-ICS, V5-Sep24'!K428</f>
        <v>0</v>
      </c>
      <c r="H428" s="163">
        <f>'HP-ICS, V5-Sep24'!M428</f>
        <v>0</v>
      </c>
      <c r="I428" s="213">
        <f>'HP-ICS, V5-Sep24'!N428</f>
        <v>0</v>
      </c>
      <c r="J428" s="207">
        <f>'HP-ICS, V5-Sep24'!O428</f>
        <v>0</v>
      </c>
      <c r="K428" s="198">
        <f>'HP-ICS, V5-Sep24'!R428</f>
        <v>0</v>
      </c>
    </row>
    <row r="429" spans="2:11" x14ac:dyDescent="0.3">
      <c r="B429" s="186">
        <f>'HP-ICS, V5-Sep24'!B429</f>
        <v>0</v>
      </c>
      <c r="C429" s="154">
        <f>'HP-ICS, V5-Sep24'!H429</f>
        <v>0</v>
      </c>
      <c r="D429" s="154">
        <f>'HP-ICS, V5-Sep24'!I429</f>
        <v>0</v>
      </c>
      <c r="E429" s="162" t="str">
        <f>'HP-ICS, V5-Sep24'!D429</f>
        <v>Guatemala</v>
      </c>
      <c r="F429" s="203">
        <f>'HP-ICS, V5-Sep24'!E429</f>
        <v>0</v>
      </c>
      <c r="G429" s="212">
        <f>'HP-ICS, V5-Sep24'!K429</f>
        <v>0</v>
      </c>
      <c r="H429" s="163">
        <f>'HP-ICS, V5-Sep24'!M429</f>
        <v>0</v>
      </c>
      <c r="I429" s="213">
        <f>'HP-ICS, V5-Sep24'!N429</f>
        <v>0</v>
      </c>
      <c r="J429" s="207">
        <f>'HP-ICS, V5-Sep24'!O429</f>
        <v>0</v>
      </c>
      <c r="K429" s="198">
        <f>'HP-ICS, V5-Sep24'!R429</f>
        <v>0</v>
      </c>
    </row>
    <row r="430" spans="2:11" x14ac:dyDescent="0.3">
      <c r="B430" s="186">
        <f>'HP-ICS, V5-Sep24'!B430</f>
        <v>0</v>
      </c>
      <c r="C430" s="154">
        <f>'HP-ICS, V5-Sep24'!H430</f>
        <v>0</v>
      </c>
      <c r="D430" s="154">
        <f>'HP-ICS, V5-Sep24'!I430</f>
        <v>0</v>
      </c>
      <c r="E430" s="162" t="str">
        <f>'HP-ICS, V5-Sep24'!D430</f>
        <v>Guatemala</v>
      </c>
      <c r="F430" s="203">
        <f>'HP-ICS, V5-Sep24'!E430</f>
        <v>0</v>
      </c>
      <c r="G430" s="212">
        <f>'HP-ICS, V5-Sep24'!K430</f>
        <v>0</v>
      </c>
      <c r="H430" s="163">
        <f>'HP-ICS, V5-Sep24'!M430</f>
        <v>0</v>
      </c>
      <c r="I430" s="213">
        <f>'HP-ICS, V5-Sep24'!N430</f>
        <v>0</v>
      </c>
      <c r="J430" s="207">
        <f>'HP-ICS, V5-Sep24'!O430</f>
        <v>0</v>
      </c>
      <c r="K430" s="198">
        <f>'HP-ICS, V5-Sep24'!R430</f>
        <v>0</v>
      </c>
    </row>
    <row r="431" spans="2:11" x14ac:dyDescent="0.3">
      <c r="B431" s="186">
        <f>'HP-ICS, V5-Sep24'!B431</f>
        <v>0</v>
      </c>
      <c r="C431" s="154">
        <f>'HP-ICS, V5-Sep24'!H431</f>
        <v>0</v>
      </c>
      <c r="D431" s="154">
        <f>'HP-ICS, V5-Sep24'!I431</f>
        <v>0</v>
      </c>
      <c r="E431" s="162" t="str">
        <f>'HP-ICS, V5-Sep24'!D431</f>
        <v>Guatemala</v>
      </c>
      <c r="F431" s="203">
        <f>'HP-ICS, V5-Sep24'!E431</f>
        <v>0</v>
      </c>
      <c r="G431" s="212">
        <f>'HP-ICS, V5-Sep24'!K431</f>
        <v>0</v>
      </c>
      <c r="H431" s="163">
        <f>'HP-ICS, V5-Sep24'!M431</f>
        <v>0</v>
      </c>
      <c r="I431" s="213">
        <f>'HP-ICS, V5-Sep24'!N431</f>
        <v>0</v>
      </c>
      <c r="J431" s="207">
        <f>'HP-ICS, V5-Sep24'!O431</f>
        <v>0</v>
      </c>
      <c r="K431" s="198">
        <f>'HP-ICS, V5-Sep24'!R431</f>
        <v>0</v>
      </c>
    </row>
    <row r="432" spans="2:11" x14ac:dyDescent="0.3">
      <c r="B432" s="186">
        <f>'HP-ICS, V5-Sep24'!B432</f>
        <v>0</v>
      </c>
      <c r="C432" s="154">
        <f>'HP-ICS, V5-Sep24'!H432</f>
        <v>0</v>
      </c>
      <c r="D432" s="154">
        <f>'HP-ICS, V5-Sep24'!I432</f>
        <v>0</v>
      </c>
      <c r="E432" s="162" t="str">
        <f>'HP-ICS, V5-Sep24'!D432</f>
        <v>Guatemala</v>
      </c>
      <c r="F432" s="203">
        <f>'HP-ICS, V5-Sep24'!E432</f>
        <v>0</v>
      </c>
      <c r="G432" s="212">
        <f>'HP-ICS, V5-Sep24'!K432</f>
        <v>0</v>
      </c>
      <c r="H432" s="163">
        <f>'HP-ICS, V5-Sep24'!M432</f>
        <v>0</v>
      </c>
      <c r="I432" s="213">
        <f>'HP-ICS, V5-Sep24'!N432</f>
        <v>0</v>
      </c>
      <c r="J432" s="207">
        <f>'HP-ICS, V5-Sep24'!O432</f>
        <v>0</v>
      </c>
      <c r="K432" s="198">
        <f>'HP-ICS, V5-Sep24'!R432</f>
        <v>0</v>
      </c>
    </row>
    <row r="433" spans="2:11" x14ac:dyDescent="0.3">
      <c r="B433" s="186">
        <f>'HP-ICS, V5-Sep24'!B433</f>
        <v>0</v>
      </c>
      <c r="C433" s="154">
        <f>'HP-ICS, V5-Sep24'!H433</f>
        <v>0</v>
      </c>
      <c r="D433" s="154">
        <f>'HP-ICS, V5-Sep24'!I433</f>
        <v>0</v>
      </c>
      <c r="E433" s="162" t="str">
        <f>'HP-ICS, V5-Sep24'!D433</f>
        <v>Guatemala</v>
      </c>
      <c r="F433" s="203">
        <f>'HP-ICS, V5-Sep24'!E433</f>
        <v>0</v>
      </c>
      <c r="G433" s="212">
        <f>'HP-ICS, V5-Sep24'!K433</f>
        <v>0</v>
      </c>
      <c r="H433" s="163">
        <f>'HP-ICS, V5-Sep24'!M433</f>
        <v>0</v>
      </c>
      <c r="I433" s="213">
        <f>'HP-ICS, V5-Sep24'!N433</f>
        <v>0</v>
      </c>
      <c r="J433" s="207">
        <f>'HP-ICS, V5-Sep24'!O433</f>
        <v>0</v>
      </c>
      <c r="K433" s="198">
        <f>'HP-ICS, V5-Sep24'!R433</f>
        <v>0</v>
      </c>
    </row>
    <row r="434" spans="2:11" x14ac:dyDescent="0.3">
      <c r="B434" s="186">
        <f>'HP-ICS, V5-Sep24'!B434</f>
        <v>0</v>
      </c>
      <c r="C434" s="154">
        <f>'HP-ICS, V5-Sep24'!H434</f>
        <v>0</v>
      </c>
      <c r="D434" s="154">
        <f>'HP-ICS, V5-Sep24'!I434</f>
        <v>0</v>
      </c>
      <c r="E434" s="162" t="str">
        <f>'HP-ICS, V5-Sep24'!D434</f>
        <v>Guatemala</v>
      </c>
      <c r="F434" s="203">
        <f>'HP-ICS, V5-Sep24'!E434</f>
        <v>0</v>
      </c>
      <c r="G434" s="212">
        <f>'HP-ICS, V5-Sep24'!K434</f>
        <v>0</v>
      </c>
      <c r="H434" s="163">
        <f>'HP-ICS, V5-Sep24'!M434</f>
        <v>0</v>
      </c>
      <c r="I434" s="213">
        <f>'HP-ICS, V5-Sep24'!N434</f>
        <v>0</v>
      </c>
      <c r="J434" s="207">
        <f>'HP-ICS, V5-Sep24'!O434</f>
        <v>0</v>
      </c>
      <c r="K434" s="198">
        <f>'HP-ICS, V5-Sep24'!R434</f>
        <v>0</v>
      </c>
    </row>
    <row r="435" spans="2:11" x14ac:dyDescent="0.3">
      <c r="B435" s="186">
        <f>'HP-ICS, V5-Sep24'!B435</f>
        <v>0</v>
      </c>
      <c r="C435" s="154">
        <f>'HP-ICS, V5-Sep24'!H435</f>
        <v>0</v>
      </c>
      <c r="D435" s="154">
        <f>'HP-ICS, V5-Sep24'!I435</f>
        <v>0</v>
      </c>
      <c r="E435" s="162" t="str">
        <f>'HP-ICS, V5-Sep24'!D435</f>
        <v>Guatemala</v>
      </c>
      <c r="F435" s="203">
        <f>'HP-ICS, V5-Sep24'!E435</f>
        <v>0</v>
      </c>
      <c r="G435" s="212">
        <f>'HP-ICS, V5-Sep24'!K435</f>
        <v>0</v>
      </c>
      <c r="H435" s="163">
        <f>'HP-ICS, V5-Sep24'!M435</f>
        <v>0</v>
      </c>
      <c r="I435" s="213">
        <f>'HP-ICS, V5-Sep24'!N435</f>
        <v>0</v>
      </c>
      <c r="J435" s="207">
        <f>'HP-ICS, V5-Sep24'!O435</f>
        <v>0</v>
      </c>
      <c r="K435" s="198">
        <f>'HP-ICS, V5-Sep24'!R435</f>
        <v>0</v>
      </c>
    </row>
    <row r="436" spans="2:11" x14ac:dyDescent="0.3">
      <c r="B436" s="186">
        <f>'HP-ICS, V5-Sep24'!B436</f>
        <v>0</v>
      </c>
      <c r="C436" s="154">
        <f>'HP-ICS, V5-Sep24'!H436</f>
        <v>0</v>
      </c>
      <c r="D436" s="154">
        <f>'HP-ICS, V5-Sep24'!I436</f>
        <v>0</v>
      </c>
      <c r="E436" s="162" t="str">
        <f>'HP-ICS, V5-Sep24'!D436</f>
        <v>Guatemala</v>
      </c>
      <c r="F436" s="203">
        <f>'HP-ICS, V5-Sep24'!E436</f>
        <v>0</v>
      </c>
      <c r="G436" s="212">
        <f>'HP-ICS, V5-Sep24'!K436</f>
        <v>0</v>
      </c>
      <c r="H436" s="163">
        <f>'HP-ICS, V5-Sep24'!M436</f>
        <v>0</v>
      </c>
      <c r="I436" s="213">
        <f>'HP-ICS, V5-Sep24'!N436</f>
        <v>0</v>
      </c>
      <c r="J436" s="207">
        <f>'HP-ICS, V5-Sep24'!O436</f>
        <v>0</v>
      </c>
      <c r="K436" s="198">
        <f>'HP-ICS, V5-Sep24'!R436</f>
        <v>0</v>
      </c>
    </row>
    <row r="437" spans="2:11" x14ac:dyDescent="0.3">
      <c r="B437" s="186">
        <f>'HP-ICS, V5-Sep24'!B437</f>
        <v>0</v>
      </c>
      <c r="C437" s="154">
        <f>'HP-ICS, V5-Sep24'!H437</f>
        <v>0</v>
      </c>
      <c r="D437" s="154">
        <f>'HP-ICS, V5-Sep24'!I437</f>
        <v>0</v>
      </c>
      <c r="E437" s="162" t="str">
        <f>'HP-ICS, V5-Sep24'!D437</f>
        <v>Guatemala</v>
      </c>
      <c r="F437" s="203">
        <f>'HP-ICS, V5-Sep24'!E437</f>
        <v>0</v>
      </c>
      <c r="G437" s="212">
        <f>'HP-ICS, V5-Sep24'!K437</f>
        <v>0</v>
      </c>
      <c r="H437" s="163">
        <f>'HP-ICS, V5-Sep24'!M437</f>
        <v>0</v>
      </c>
      <c r="I437" s="213">
        <f>'HP-ICS, V5-Sep24'!N437</f>
        <v>0</v>
      </c>
      <c r="J437" s="207">
        <f>'HP-ICS, V5-Sep24'!O437</f>
        <v>0</v>
      </c>
      <c r="K437" s="198">
        <f>'HP-ICS, V5-Sep24'!R437</f>
        <v>0</v>
      </c>
    </row>
    <row r="438" spans="2:11" x14ac:dyDescent="0.3">
      <c r="B438" s="186">
        <f>'HP-ICS, V5-Sep24'!B438</f>
        <v>0</v>
      </c>
      <c r="C438" s="154">
        <f>'HP-ICS, V5-Sep24'!H438</f>
        <v>0</v>
      </c>
      <c r="D438" s="154">
        <f>'HP-ICS, V5-Sep24'!I438</f>
        <v>0</v>
      </c>
      <c r="E438" s="162" t="str">
        <f>'HP-ICS, V5-Sep24'!D438</f>
        <v>Guatemala</v>
      </c>
      <c r="F438" s="203">
        <f>'HP-ICS, V5-Sep24'!E438</f>
        <v>0</v>
      </c>
      <c r="G438" s="212">
        <f>'HP-ICS, V5-Sep24'!K438</f>
        <v>0</v>
      </c>
      <c r="H438" s="163">
        <f>'HP-ICS, V5-Sep24'!M438</f>
        <v>0</v>
      </c>
      <c r="I438" s="213">
        <f>'HP-ICS, V5-Sep24'!N438</f>
        <v>0</v>
      </c>
      <c r="J438" s="207">
        <f>'HP-ICS, V5-Sep24'!O438</f>
        <v>0</v>
      </c>
      <c r="K438" s="198">
        <f>'HP-ICS, V5-Sep24'!R438</f>
        <v>0</v>
      </c>
    </row>
    <row r="439" spans="2:11" x14ac:dyDescent="0.3">
      <c r="B439" s="186">
        <f>'HP-ICS, V5-Sep24'!B439</f>
        <v>0</v>
      </c>
      <c r="C439" s="154">
        <f>'HP-ICS, V5-Sep24'!H439</f>
        <v>0</v>
      </c>
      <c r="D439" s="154">
        <f>'HP-ICS, V5-Sep24'!I439</f>
        <v>0</v>
      </c>
      <c r="E439" s="162" t="str">
        <f>'HP-ICS, V5-Sep24'!D439</f>
        <v>Guatemala</v>
      </c>
      <c r="F439" s="203">
        <f>'HP-ICS, V5-Sep24'!E439</f>
        <v>0</v>
      </c>
      <c r="G439" s="212">
        <f>'HP-ICS, V5-Sep24'!K439</f>
        <v>0</v>
      </c>
      <c r="H439" s="163">
        <f>'HP-ICS, V5-Sep24'!M439</f>
        <v>0</v>
      </c>
      <c r="I439" s="213">
        <f>'HP-ICS, V5-Sep24'!N439</f>
        <v>0</v>
      </c>
      <c r="J439" s="207">
        <f>'HP-ICS, V5-Sep24'!O439</f>
        <v>0</v>
      </c>
      <c r="K439" s="198">
        <f>'HP-ICS, V5-Sep24'!R439</f>
        <v>0</v>
      </c>
    </row>
    <row r="440" spans="2:11" x14ac:dyDescent="0.3">
      <c r="B440" s="186">
        <f>'HP-ICS, V5-Sep24'!B440</f>
        <v>0</v>
      </c>
      <c r="C440" s="154">
        <f>'HP-ICS, V5-Sep24'!H440</f>
        <v>0</v>
      </c>
      <c r="D440" s="154">
        <f>'HP-ICS, V5-Sep24'!I440</f>
        <v>0</v>
      </c>
      <c r="E440" s="162" t="str">
        <f>'HP-ICS, V5-Sep24'!D440</f>
        <v>Guatemala</v>
      </c>
      <c r="F440" s="203">
        <f>'HP-ICS, V5-Sep24'!E440</f>
        <v>0</v>
      </c>
      <c r="G440" s="212">
        <f>'HP-ICS, V5-Sep24'!K440</f>
        <v>0</v>
      </c>
      <c r="H440" s="163">
        <f>'HP-ICS, V5-Sep24'!M440</f>
        <v>0</v>
      </c>
      <c r="I440" s="213">
        <f>'HP-ICS, V5-Sep24'!N440</f>
        <v>0</v>
      </c>
      <c r="J440" s="207">
        <f>'HP-ICS, V5-Sep24'!O440</f>
        <v>0</v>
      </c>
      <c r="K440" s="198">
        <f>'HP-ICS, V5-Sep24'!R440</f>
        <v>0</v>
      </c>
    </row>
    <row r="441" spans="2:11" x14ac:dyDescent="0.3">
      <c r="B441" s="186">
        <f>'HP-ICS, V5-Sep24'!B441</f>
        <v>0</v>
      </c>
      <c r="C441" s="154">
        <f>'HP-ICS, V5-Sep24'!H441</f>
        <v>0</v>
      </c>
      <c r="D441" s="154">
        <f>'HP-ICS, V5-Sep24'!I441</f>
        <v>0</v>
      </c>
      <c r="E441" s="162" t="str">
        <f>'HP-ICS, V5-Sep24'!D441</f>
        <v>Guatemala</v>
      </c>
      <c r="F441" s="203">
        <f>'HP-ICS, V5-Sep24'!E441</f>
        <v>0</v>
      </c>
      <c r="G441" s="212">
        <f>'HP-ICS, V5-Sep24'!K441</f>
        <v>0</v>
      </c>
      <c r="H441" s="163">
        <f>'HP-ICS, V5-Sep24'!M441</f>
        <v>0</v>
      </c>
      <c r="I441" s="213">
        <f>'HP-ICS, V5-Sep24'!N441</f>
        <v>0</v>
      </c>
      <c r="J441" s="207">
        <f>'HP-ICS, V5-Sep24'!O441</f>
        <v>0</v>
      </c>
      <c r="K441" s="198">
        <f>'HP-ICS, V5-Sep24'!R441</f>
        <v>0</v>
      </c>
    </row>
    <row r="442" spans="2:11" x14ac:dyDescent="0.3">
      <c r="B442" s="186">
        <f>'HP-ICS, V5-Sep24'!B442</f>
        <v>0</v>
      </c>
      <c r="C442" s="154">
        <f>'HP-ICS, V5-Sep24'!H442</f>
        <v>0</v>
      </c>
      <c r="D442" s="154">
        <f>'HP-ICS, V5-Sep24'!I442</f>
        <v>0</v>
      </c>
      <c r="E442" s="162" t="str">
        <f>'HP-ICS, V5-Sep24'!D442</f>
        <v>Guatemala</v>
      </c>
      <c r="F442" s="203">
        <f>'HP-ICS, V5-Sep24'!E442</f>
        <v>0</v>
      </c>
      <c r="G442" s="212">
        <f>'HP-ICS, V5-Sep24'!K442</f>
        <v>0</v>
      </c>
      <c r="H442" s="163">
        <f>'HP-ICS, V5-Sep24'!M442</f>
        <v>0</v>
      </c>
      <c r="I442" s="213">
        <f>'HP-ICS, V5-Sep24'!N442</f>
        <v>0</v>
      </c>
      <c r="J442" s="207">
        <f>'HP-ICS, V5-Sep24'!O442</f>
        <v>0</v>
      </c>
      <c r="K442" s="198">
        <f>'HP-ICS, V5-Sep24'!R442</f>
        <v>0</v>
      </c>
    </row>
    <row r="443" spans="2:11" x14ac:dyDescent="0.3">
      <c r="B443" s="186">
        <f>'HP-ICS, V5-Sep24'!B443</f>
        <v>0</v>
      </c>
      <c r="C443" s="154">
        <f>'HP-ICS, V5-Sep24'!H443</f>
        <v>0</v>
      </c>
      <c r="D443" s="154">
        <f>'HP-ICS, V5-Sep24'!I443</f>
        <v>0</v>
      </c>
      <c r="E443" s="162" t="str">
        <f>'HP-ICS, V5-Sep24'!D443</f>
        <v>Guatemala</v>
      </c>
      <c r="F443" s="203">
        <f>'HP-ICS, V5-Sep24'!E443</f>
        <v>0</v>
      </c>
      <c r="G443" s="212">
        <f>'HP-ICS, V5-Sep24'!K443</f>
        <v>0</v>
      </c>
      <c r="H443" s="163">
        <f>'HP-ICS, V5-Sep24'!M443</f>
        <v>0</v>
      </c>
      <c r="I443" s="213">
        <f>'HP-ICS, V5-Sep24'!N443</f>
        <v>0</v>
      </c>
      <c r="J443" s="207">
        <f>'HP-ICS, V5-Sep24'!O443</f>
        <v>0</v>
      </c>
      <c r="K443" s="198">
        <f>'HP-ICS, V5-Sep24'!R443</f>
        <v>0</v>
      </c>
    </row>
    <row r="444" spans="2:11" x14ac:dyDescent="0.3">
      <c r="B444" s="186">
        <f>'HP-ICS, V5-Sep24'!B444</f>
        <v>0</v>
      </c>
      <c r="C444" s="154">
        <f>'HP-ICS, V5-Sep24'!H444</f>
        <v>0</v>
      </c>
      <c r="D444" s="154">
        <f>'HP-ICS, V5-Sep24'!I444</f>
        <v>0</v>
      </c>
      <c r="E444" s="162" t="str">
        <f>'HP-ICS, V5-Sep24'!D444</f>
        <v>Guatemala</v>
      </c>
      <c r="F444" s="203">
        <f>'HP-ICS, V5-Sep24'!E444</f>
        <v>0</v>
      </c>
      <c r="G444" s="212">
        <f>'HP-ICS, V5-Sep24'!K444</f>
        <v>0</v>
      </c>
      <c r="H444" s="163">
        <f>'HP-ICS, V5-Sep24'!M444</f>
        <v>0</v>
      </c>
      <c r="I444" s="213">
        <f>'HP-ICS, V5-Sep24'!N444</f>
        <v>0</v>
      </c>
      <c r="J444" s="207">
        <f>'HP-ICS, V5-Sep24'!O444</f>
        <v>0</v>
      </c>
      <c r="K444" s="198">
        <f>'HP-ICS, V5-Sep24'!R444</f>
        <v>0</v>
      </c>
    </row>
    <row r="445" spans="2:11" x14ac:dyDescent="0.3">
      <c r="B445" s="186">
        <f>'HP-ICS, V5-Sep24'!B445</f>
        <v>0</v>
      </c>
      <c r="C445" s="154">
        <f>'HP-ICS, V5-Sep24'!H445</f>
        <v>0</v>
      </c>
      <c r="D445" s="154">
        <f>'HP-ICS, V5-Sep24'!I445</f>
        <v>0</v>
      </c>
      <c r="E445" s="162" t="str">
        <f>'HP-ICS, V5-Sep24'!D445</f>
        <v>Guatemala</v>
      </c>
      <c r="F445" s="203">
        <f>'HP-ICS, V5-Sep24'!E445</f>
        <v>0</v>
      </c>
      <c r="G445" s="212">
        <f>'HP-ICS, V5-Sep24'!K445</f>
        <v>0</v>
      </c>
      <c r="H445" s="163">
        <f>'HP-ICS, V5-Sep24'!M445</f>
        <v>0</v>
      </c>
      <c r="I445" s="213">
        <f>'HP-ICS, V5-Sep24'!N445</f>
        <v>0</v>
      </c>
      <c r="J445" s="207">
        <f>'HP-ICS, V5-Sep24'!O445</f>
        <v>0</v>
      </c>
      <c r="K445" s="198">
        <f>'HP-ICS, V5-Sep24'!R445</f>
        <v>0</v>
      </c>
    </row>
    <row r="446" spans="2:11" x14ac:dyDescent="0.3">
      <c r="B446" s="186">
        <f>'HP-ICS, V5-Sep24'!B446</f>
        <v>0</v>
      </c>
      <c r="C446" s="154">
        <f>'HP-ICS, V5-Sep24'!H446</f>
        <v>0</v>
      </c>
      <c r="D446" s="154">
        <f>'HP-ICS, V5-Sep24'!I446</f>
        <v>0</v>
      </c>
      <c r="E446" s="162" t="str">
        <f>'HP-ICS, V5-Sep24'!D446</f>
        <v>Guatemala</v>
      </c>
      <c r="F446" s="203">
        <f>'HP-ICS, V5-Sep24'!E446</f>
        <v>0</v>
      </c>
      <c r="G446" s="212">
        <f>'HP-ICS, V5-Sep24'!K446</f>
        <v>0</v>
      </c>
      <c r="H446" s="163">
        <f>'HP-ICS, V5-Sep24'!M446</f>
        <v>0</v>
      </c>
      <c r="I446" s="213">
        <f>'HP-ICS, V5-Sep24'!N446</f>
        <v>0</v>
      </c>
      <c r="J446" s="207">
        <f>'HP-ICS, V5-Sep24'!O446</f>
        <v>0</v>
      </c>
      <c r="K446" s="198">
        <f>'HP-ICS, V5-Sep24'!R446</f>
        <v>0</v>
      </c>
    </row>
    <row r="447" spans="2:11" x14ac:dyDescent="0.3">
      <c r="B447" s="186">
        <f>'HP-ICS, V5-Sep24'!B447</f>
        <v>0</v>
      </c>
      <c r="C447" s="154">
        <f>'HP-ICS, V5-Sep24'!H447</f>
        <v>0</v>
      </c>
      <c r="D447" s="154">
        <f>'HP-ICS, V5-Sep24'!I447</f>
        <v>0</v>
      </c>
      <c r="E447" s="162" t="str">
        <f>'HP-ICS, V5-Sep24'!D447</f>
        <v>Guatemala</v>
      </c>
      <c r="F447" s="203">
        <f>'HP-ICS, V5-Sep24'!E447</f>
        <v>0</v>
      </c>
      <c r="G447" s="212">
        <f>'HP-ICS, V5-Sep24'!K447</f>
        <v>0</v>
      </c>
      <c r="H447" s="163">
        <f>'HP-ICS, V5-Sep24'!M447</f>
        <v>0</v>
      </c>
      <c r="I447" s="213">
        <f>'HP-ICS, V5-Sep24'!N447</f>
        <v>0</v>
      </c>
      <c r="J447" s="207">
        <f>'HP-ICS, V5-Sep24'!O447</f>
        <v>0</v>
      </c>
      <c r="K447" s="198">
        <f>'HP-ICS, V5-Sep24'!R447</f>
        <v>0</v>
      </c>
    </row>
    <row r="448" spans="2:11" x14ac:dyDescent="0.3">
      <c r="B448" s="186">
        <f>'HP-ICS, V5-Sep24'!B448</f>
        <v>0</v>
      </c>
      <c r="C448" s="154">
        <f>'HP-ICS, V5-Sep24'!H448</f>
        <v>0</v>
      </c>
      <c r="D448" s="154">
        <f>'HP-ICS, V5-Sep24'!I448</f>
        <v>0</v>
      </c>
      <c r="E448" s="162" t="str">
        <f>'HP-ICS, V5-Sep24'!D448</f>
        <v>Guatemala</v>
      </c>
      <c r="F448" s="203">
        <f>'HP-ICS, V5-Sep24'!E448</f>
        <v>0</v>
      </c>
      <c r="G448" s="212">
        <f>'HP-ICS, V5-Sep24'!K448</f>
        <v>0</v>
      </c>
      <c r="H448" s="163">
        <f>'HP-ICS, V5-Sep24'!M448</f>
        <v>0</v>
      </c>
      <c r="I448" s="213">
        <f>'HP-ICS, V5-Sep24'!N448</f>
        <v>0</v>
      </c>
      <c r="J448" s="207">
        <f>'HP-ICS, V5-Sep24'!O448</f>
        <v>0</v>
      </c>
      <c r="K448" s="198">
        <f>'HP-ICS, V5-Sep24'!R448</f>
        <v>0</v>
      </c>
    </row>
    <row r="449" spans="2:11" x14ac:dyDescent="0.3">
      <c r="B449" s="186">
        <f>'HP-ICS, V5-Sep24'!B449</f>
        <v>0</v>
      </c>
      <c r="C449" s="154">
        <f>'HP-ICS, V5-Sep24'!H449</f>
        <v>0</v>
      </c>
      <c r="D449" s="154">
        <f>'HP-ICS, V5-Sep24'!I449</f>
        <v>0</v>
      </c>
      <c r="E449" s="162" t="str">
        <f>'HP-ICS, V5-Sep24'!D449</f>
        <v>Guatemala</v>
      </c>
      <c r="F449" s="203">
        <f>'HP-ICS, V5-Sep24'!E449</f>
        <v>0</v>
      </c>
      <c r="G449" s="212">
        <f>'HP-ICS, V5-Sep24'!K449</f>
        <v>0</v>
      </c>
      <c r="H449" s="163">
        <f>'HP-ICS, V5-Sep24'!M449</f>
        <v>0</v>
      </c>
      <c r="I449" s="213">
        <f>'HP-ICS, V5-Sep24'!N449</f>
        <v>0</v>
      </c>
      <c r="J449" s="207">
        <f>'HP-ICS, V5-Sep24'!O449</f>
        <v>0</v>
      </c>
      <c r="K449" s="198">
        <f>'HP-ICS, V5-Sep24'!R449</f>
        <v>0</v>
      </c>
    </row>
    <row r="450" spans="2:11" x14ac:dyDescent="0.3">
      <c r="B450" s="186">
        <f>'HP-ICS, V5-Sep24'!B450</f>
        <v>0</v>
      </c>
      <c r="C450" s="154">
        <f>'HP-ICS, V5-Sep24'!H450</f>
        <v>0</v>
      </c>
      <c r="D450" s="154">
        <f>'HP-ICS, V5-Sep24'!I450</f>
        <v>0</v>
      </c>
      <c r="E450" s="162" t="str">
        <f>'HP-ICS, V5-Sep24'!D450</f>
        <v>Guatemala</v>
      </c>
      <c r="F450" s="203">
        <f>'HP-ICS, V5-Sep24'!E450</f>
        <v>0</v>
      </c>
      <c r="G450" s="212">
        <f>'HP-ICS, V5-Sep24'!K450</f>
        <v>0</v>
      </c>
      <c r="H450" s="163">
        <f>'HP-ICS, V5-Sep24'!M450</f>
        <v>0</v>
      </c>
      <c r="I450" s="213">
        <f>'HP-ICS, V5-Sep24'!N450</f>
        <v>0</v>
      </c>
      <c r="J450" s="207">
        <f>'HP-ICS, V5-Sep24'!O450</f>
        <v>0</v>
      </c>
      <c r="K450" s="198">
        <f>'HP-ICS, V5-Sep24'!R450</f>
        <v>0</v>
      </c>
    </row>
    <row r="451" spans="2:11" x14ac:dyDescent="0.3">
      <c r="B451" s="186">
        <f>'HP-ICS, V5-Sep24'!B451</f>
        <v>0</v>
      </c>
      <c r="C451" s="154">
        <f>'HP-ICS, V5-Sep24'!H451</f>
        <v>0</v>
      </c>
      <c r="D451" s="154">
        <f>'HP-ICS, V5-Sep24'!I451</f>
        <v>0</v>
      </c>
      <c r="E451" s="162" t="str">
        <f>'HP-ICS, V5-Sep24'!D451</f>
        <v>Guatemala</v>
      </c>
      <c r="F451" s="203">
        <f>'HP-ICS, V5-Sep24'!E451</f>
        <v>0</v>
      </c>
      <c r="G451" s="212">
        <f>'HP-ICS, V5-Sep24'!K451</f>
        <v>0</v>
      </c>
      <c r="H451" s="163">
        <f>'HP-ICS, V5-Sep24'!M451</f>
        <v>0</v>
      </c>
      <c r="I451" s="213">
        <f>'HP-ICS, V5-Sep24'!N451</f>
        <v>0</v>
      </c>
      <c r="J451" s="207">
        <f>'HP-ICS, V5-Sep24'!O451</f>
        <v>0</v>
      </c>
      <c r="K451" s="198">
        <f>'HP-ICS, V5-Sep24'!R451</f>
        <v>0</v>
      </c>
    </row>
    <row r="452" spans="2:11" x14ac:dyDescent="0.3">
      <c r="B452" s="186">
        <f>'HP-ICS, V5-Sep24'!B452</f>
        <v>0</v>
      </c>
      <c r="C452" s="154">
        <f>'HP-ICS, V5-Sep24'!H452</f>
        <v>0</v>
      </c>
      <c r="D452" s="154">
        <f>'HP-ICS, V5-Sep24'!I452</f>
        <v>0</v>
      </c>
      <c r="E452" s="162" t="str">
        <f>'HP-ICS, V5-Sep24'!D452</f>
        <v>Guatemala</v>
      </c>
      <c r="F452" s="203">
        <f>'HP-ICS, V5-Sep24'!E452</f>
        <v>0</v>
      </c>
      <c r="G452" s="212">
        <f>'HP-ICS, V5-Sep24'!K452</f>
        <v>0</v>
      </c>
      <c r="H452" s="163">
        <f>'HP-ICS, V5-Sep24'!M452</f>
        <v>0</v>
      </c>
      <c r="I452" s="213">
        <f>'HP-ICS, V5-Sep24'!N452</f>
        <v>0</v>
      </c>
      <c r="J452" s="207">
        <f>'HP-ICS, V5-Sep24'!O452</f>
        <v>0</v>
      </c>
      <c r="K452" s="198">
        <f>'HP-ICS, V5-Sep24'!R452</f>
        <v>0</v>
      </c>
    </row>
    <row r="453" spans="2:11" x14ac:dyDescent="0.3">
      <c r="B453" s="186">
        <f>'HP-ICS, V5-Sep24'!B453</f>
        <v>0</v>
      </c>
      <c r="C453" s="154">
        <f>'HP-ICS, V5-Sep24'!H453</f>
        <v>0</v>
      </c>
      <c r="D453" s="154">
        <f>'HP-ICS, V5-Sep24'!I453</f>
        <v>0</v>
      </c>
      <c r="E453" s="162" t="str">
        <f>'HP-ICS, V5-Sep24'!D453</f>
        <v>Guatemala</v>
      </c>
      <c r="F453" s="203">
        <f>'HP-ICS, V5-Sep24'!E453</f>
        <v>0</v>
      </c>
      <c r="G453" s="212">
        <f>'HP-ICS, V5-Sep24'!K453</f>
        <v>0</v>
      </c>
      <c r="H453" s="163">
        <f>'HP-ICS, V5-Sep24'!M453</f>
        <v>0</v>
      </c>
      <c r="I453" s="213">
        <f>'HP-ICS, V5-Sep24'!N453</f>
        <v>0</v>
      </c>
      <c r="J453" s="207">
        <f>'HP-ICS, V5-Sep24'!O453</f>
        <v>0</v>
      </c>
      <c r="K453" s="198">
        <f>'HP-ICS, V5-Sep24'!R453</f>
        <v>0</v>
      </c>
    </row>
    <row r="454" spans="2:11" x14ac:dyDescent="0.3">
      <c r="B454" s="186">
        <f>'HP-ICS, V5-Sep24'!B454</f>
        <v>0</v>
      </c>
      <c r="C454" s="154">
        <f>'HP-ICS, V5-Sep24'!H454</f>
        <v>0</v>
      </c>
      <c r="D454" s="154">
        <f>'HP-ICS, V5-Sep24'!I454</f>
        <v>0</v>
      </c>
      <c r="E454" s="162" t="str">
        <f>'HP-ICS, V5-Sep24'!D454</f>
        <v>Guatemala</v>
      </c>
      <c r="F454" s="203">
        <f>'HP-ICS, V5-Sep24'!E454</f>
        <v>0</v>
      </c>
      <c r="G454" s="212">
        <f>'HP-ICS, V5-Sep24'!K454</f>
        <v>0</v>
      </c>
      <c r="H454" s="163">
        <f>'HP-ICS, V5-Sep24'!M454</f>
        <v>0</v>
      </c>
      <c r="I454" s="213">
        <f>'HP-ICS, V5-Sep24'!N454</f>
        <v>0</v>
      </c>
      <c r="J454" s="207">
        <f>'HP-ICS, V5-Sep24'!O454</f>
        <v>0</v>
      </c>
      <c r="K454" s="198">
        <f>'HP-ICS, V5-Sep24'!R454</f>
        <v>0</v>
      </c>
    </row>
    <row r="455" spans="2:11" x14ac:dyDescent="0.3">
      <c r="B455" s="186">
        <f>'HP-ICS, V5-Sep24'!B455</f>
        <v>0</v>
      </c>
      <c r="C455" s="154">
        <f>'HP-ICS, V5-Sep24'!H455</f>
        <v>0</v>
      </c>
      <c r="D455" s="154">
        <f>'HP-ICS, V5-Sep24'!I455</f>
        <v>0</v>
      </c>
      <c r="E455" s="162" t="str">
        <f>'HP-ICS, V5-Sep24'!D455</f>
        <v>Guatemala</v>
      </c>
      <c r="F455" s="203">
        <f>'HP-ICS, V5-Sep24'!E455</f>
        <v>0</v>
      </c>
      <c r="G455" s="212">
        <f>'HP-ICS, V5-Sep24'!K455</f>
        <v>0</v>
      </c>
      <c r="H455" s="163">
        <f>'HP-ICS, V5-Sep24'!M455</f>
        <v>0</v>
      </c>
      <c r="I455" s="213">
        <f>'HP-ICS, V5-Sep24'!N455</f>
        <v>0</v>
      </c>
      <c r="J455" s="207">
        <f>'HP-ICS, V5-Sep24'!O455</f>
        <v>0</v>
      </c>
      <c r="K455" s="198">
        <f>'HP-ICS, V5-Sep24'!R455</f>
        <v>0</v>
      </c>
    </row>
    <row r="456" spans="2:11" x14ac:dyDescent="0.3">
      <c r="B456" s="186">
        <f>'HP-ICS, V5-Sep24'!B456</f>
        <v>0</v>
      </c>
      <c r="C456" s="154">
        <f>'HP-ICS, V5-Sep24'!H456</f>
        <v>0</v>
      </c>
      <c r="D456" s="154">
        <f>'HP-ICS, V5-Sep24'!I456</f>
        <v>0</v>
      </c>
      <c r="E456" s="162" t="str">
        <f>'HP-ICS, V5-Sep24'!D456</f>
        <v>Guatemala</v>
      </c>
      <c r="F456" s="203">
        <f>'HP-ICS, V5-Sep24'!E456</f>
        <v>0</v>
      </c>
      <c r="G456" s="212">
        <f>'HP-ICS, V5-Sep24'!K456</f>
        <v>0</v>
      </c>
      <c r="H456" s="163">
        <f>'HP-ICS, V5-Sep24'!M456</f>
        <v>0</v>
      </c>
      <c r="I456" s="213">
        <f>'HP-ICS, V5-Sep24'!N456</f>
        <v>0</v>
      </c>
      <c r="J456" s="207">
        <f>'HP-ICS, V5-Sep24'!O456</f>
        <v>0</v>
      </c>
      <c r="K456" s="198">
        <f>'HP-ICS, V5-Sep24'!R456</f>
        <v>0</v>
      </c>
    </row>
    <row r="457" spans="2:11" x14ac:dyDescent="0.3">
      <c r="B457" s="186">
        <f>'HP-ICS, V5-Sep24'!B457</f>
        <v>0</v>
      </c>
      <c r="C457" s="154">
        <f>'HP-ICS, V5-Sep24'!H457</f>
        <v>0</v>
      </c>
      <c r="D457" s="154">
        <f>'HP-ICS, V5-Sep24'!I457</f>
        <v>0</v>
      </c>
      <c r="E457" s="162" t="str">
        <f>'HP-ICS, V5-Sep24'!D457</f>
        <v>Guatemala</v>
      </c>
      <c r="F457" s="203">
        <f>'HP-ICS, V5-Sep24'!E457</f>
        <v>0</v>
      </c>
      <c r="G457" s="212">
        <f>'HP-ICS, V5-Sep24'!K457</f>
        <v>0</v>
      </c>
      <c r="H457" s="163">
        <f>'HP-ICS, V5-Sep24'!M457</f>
        <v>0</v>
      </c>
      <c r="I457" s="213">
        <f>'HP-ICS, V5-Sep24'!N457</f>
        <v>0</v>
      </c>
      <c r="J457" s="207">
        <f>'HP-ICS, V5-Sep24'!O457</f>
        <v>0</v>
      </c>
      <c r="K457" s="198">
        <f>'HP-ICS, V5-Sep24'!R457</f>
        <v>0</v>
      </c>
    </row>
    <row r="458" spans="2:11" x14ac:dyDescent="0.3">
      <c r="B458" s="186">
        <f>'HP-ICS, V5-Sep24'!B458</f>
        <v>0</v>
      </c>
      <c r="C458" s="154">
        <f>'HP-ICS, V5-Sep24'!H458</f>
        <v>0</v>
      </c>
      <c r="D458" s="154">
        <f>'HP-ICS, V5-Sep24'!I458</f>
        <v>0</v>
      </c>
      <c r="E458" s="162" t="str">
        <f>'HP-ICS, V5-Sep24'!D458</f>
        <v>Guatemala</v>
      </c>
      <c r="F458" s="203">
        <f>'HP-ICS, V5-Sep24'!E458</f>
        <v>0</v>
      </c>
      <c r="G458" s="212">
        <f>'HP-ICS, V5-Sep24'!K458</f>
        <v>0</v>
      </c>
      <c r="H458" s="163">
        <f>'HP-ICS, V5-Sep24'!M458</f>
        <v>0</v>
      </c>
      <c r="I458" s="213">
        <f>'HP-ICS, V5-Sep24'!N458</f>
        <v>0</v>
      </c>
      <c r="J458" s="207">
        <f>'HP-ICS, V5-Sep24'!O458</f>
        <v>0</v>
      </c>
      <c r="K458" s="198">
        <f>'HP-ICS, V5-Sep24'!R458</f>
        <v>0</v>
      </c>
    </row>
    <row r="459" spans="2:11" x14ac:dyDescent="0.3">
      <c r="B459" s="186">
        <f>'HP-ICS, V5-Sep24'!B459</f>
        <v>0</v>
      </c>
      <c r="C459" s="154">
        <f>'HP-ICS, V5-Sep24'!H459</f>
        <v>0</v>
      </c>
      <c r="D459" s="154">
        <f>'HP-ICS, V5-Sep24'!I459</f>
        <v>0</v>
      </c>
      <c r="E459" s="162" t="str">
        <f>'HP-ICS, V5-Sep24'!D459</f>
        <v>Guatemala</v>
      </c>
      <c r="F459" s="203">
        <f>'HP-ICS, V5-Sep24'!E459</f>
        <v>0</v>
      </c>
      <c r="G459" s="212">
        <f>'HP-ICS, V5-Sep24'!K459</f>
        <v>0</v>
      </c>
      <c r="H459" s="163">
        <f>'HP-ICS, V5-Sep24'!M459</f>
        <v>0</v>
      </c>
      <c r="I459" s="213">
        <f>'HP-ICS, V5-Sep24'!N459</f>
        <v>0</v>
      </c>
      <c r="J459" s="207">
        <f>'HP-ICS, V5-Sep24'!O459</f>
        <v>0</v>
      </c>
      <c r="K459" s="198">
        <f>'HP-ICS, V5-Sep24'!R459</f>
        <v>0</v>
      </c>
    </row>
    <row r="460" spans="2:11" x14ac:dyDescent="0.3">
      <c r="B460" s="186">
        <f>'HP-ICS, V5-Sep24'!B460</f>
        <v>0</v>
      </c>
      <c r="C460" s="154">
        <f>'HP-ICS, V5-Sep24'!H460</f>
        <v>0</v>
      </c>
      <c r="D460" s="154">
        <f>'HP-ICS, V5-Sep24'!I460</f>
        <v>0</v>
      </c>
      <c r="E460" s="162" t="str">
        <f>'HP-ICS, V5-Sep24'!D460</f>
        <v>Guatemala</v>
      </c>
      <c r="F460" s="203">
        <f>'HP-ICS, V5-Sep24'!E460</f>
        <v>0</v>
      </c>
      <c r="G460" s="212">
        <f>'HP-ICS, V5-Sep24'!K460</f>
        <v>0</v>
      </c>
      <c r="H460" s="163">
        <f>'HP-ICS, V5-Sep24'!M460</f>
        <v>0</v>
      </c>
      <c r="I460" s="213">
        <f>'HP-ICS, V5-Sep24'!N460</f>
        <v>0</v>
      </c>
      <c r="J460" s="207">
        <f>'HP-ICS, V5-Sep24'!O460</f>
        <v>0</v>
      </c>
      <c r="K460" s="198">
        <f>'HP-ICS, V5-Sep24'!R460</f>
        <v>0</v>
      </c>
    </row>
    <row r="461" spans="2:11" x14ac:dyDescent="0.3">
      <c r="B461" s="186">
        <f>'HP-ICS, V5-Sep24'!B461</f>
        <v>0</v>
      </c>
      <c r="C461" s="154">
        <f>'HP-ICS, V5-Sep24'!H461</f>
        <v>0</v>
      </c>
      <c r="D461" s="154">
        <f>'HP-ICS, V5-Sep24'!I461</f>
        <v>0</v>
      </c>
      <c r="E461" s="162" t="str">
        <f>'HP-ICS, V5-Sep24'!D461</f>
        <v>Guatemala</v>
      </c>
      <c r="F461" s="203">
        <f>'HP-ICS, V5-Sep24'!E461</f>
        <v>0</v>
      </c>
      <c r="G461" s="212">
        <f>'HP-ICS, V5-Sep24'!K461</f>
        <v>0</v>
      </c>
      <c r="H461" s="163">
        <f>'HP-ICS, V5-Sep24'!M461</f>
        <v>0</v>
      </c>
      <c r="I461" s="213">
        <f>'HP-ICS, V5-Sep24'!N461</f>
        <v>0</v>
      </c>
      <c r="J461" s="207">
        <f>'HP-ICS, V5-Sep24'!O461</f>
        <v>0</v>
      </c>
      <c r="K461" s="198">
        <f>'HP-ICS, V5-Sep24'!R461</f>
        <v>0</v>
      </c>
    </row>
    <row r="462" spans="2:11" x14ac:dyDescent="0.3">
      <c r="B462" s="186">
        <f>'HP-ICS, V5-Sep24'!B462</f>
        <v>0</v>
      </c>
      <c r="C462" s="154">
        <f>'HP-ICS, V5-Sep24'!H462</f>
        <v>0</v>
      </c>
      <c r="D462" s="154">
        <f>'HP-ICS, V5-Sep24'!I462</f>
        <v>0</v>
      </c>
      <c r="E462" s="162" t="str">
        <f>'HP-ICS, V5-Sep24'!D462</f>
        <v>Guatemala</v>
      </c>
      <c r="F462" s="203">
        <f>'HP-ICS, V5-Sep24'!E462</f>
        <v>0</v>
      </c>
      <c r="G462" s="212">
        <f>'HP-ICS, V5-Sep24'!K462</f>
        <v>0</v>
      </c>
      <c r="H462" s="163">
        <f>'HP-ICS, V5-Sep24'!M462</f>
        <v>0</v>
      </c>
      <c r="I462" s="213">
        <f>'HP-ICS, V5-Sep24'!N462</f>
        <v>0</v>
      </c>
      <c r="J462" s="207">
        <f>'HP-ICS, V5-Sep24'!O462</f>
        <v>0</v>
      </c>
      <c r="K462" s="198">
        <f>'HP-ICS, V5-Sep24'!R462</f>
        <v>0</v>
      </c>
    </row>
    <row r="463" spans="2:11" x14ac:dyDescent="0.3">
      <c r="B463" s="186">
        <f>'HP-ICS, V5-Sep24'!B463</f>
        <v>0</v>
      </c>
      <c r="C463" s="154">
        <f>'HP-ICS, V5-Sep24'!H463</f>
        <v>0</v>
      </c>
      <c r="D463" s="154">
        <f>'HP-ICS, V5-Sep24'!I463</f>
        <v>0</v>
      </c>
      <c r="E463" s="162" t="str">
        <f>'HP-ICS, V5-Sep24'!D463</f>
        <v>Guatemala</v>
      </c>
      <c r="F463" s="203">
        <f>'HP-ICS, V5-Sep24'!E463</f>
        <v>0</v>
      </c>
      <c r="G463" s="212">
        <f>'HP-ICS, V5-Sep24'!K463</f>
        <v>0</v>
      </c>
      <c r="H463" s="163">
        <f>'HP-ICS, V5-Sep24'!M463</f>
        <v>0</v>
      </c>
      <c r="I463" s="213">
        <f>'HP-ICS, V5-Sep24'!N463</f>
        <v>0</v>
      </c>
      <c r="J463" s="207">
        <f>'HP-ICS, V5-Sep24'!O463</f>
        <v>0</v>
      </c>
      <c r="K463" s="198">
        <f>'HP-ICS, V5-Sep24'!R463</f>
        <v>0</v>
      </c>
    </row>
    <row r="464" spans="2:11" x14ac:dyDescent="0.3">
      <c r="B464" s="186">
        <f>'HP-ICS, V5-Sep24'!B464</f>
        <v>0</v>
      </c>
      <c r="C464" s="154">
        <f>'HP-ICS, V5-Sep24'!H464</f>
        <v>0</v>
      </c>
      <c r="D464" s="154">
        <f>'HP-ICS, V5-Sep24'!I464</f>
        <v>0</v>
      </c>
      <c r="E464" s="162" t="str">
        <f>'HP-ICS, V5-Sep24'!D464</f>
        <v>Guatemala</v>
      </c>
      <c r="F464" s="203">
        <f>'HP-ICS, V5-Sep24'!E464</f>
        <v>0</v>
      </c>
      <c r="G464" s="212">
        <f>'HP-ICS, V5-Sep24'!K464</f>
        <v>0</v>
      </c>
      <c r="H464" s="163">
        <f>'HP-ICS, V5-Sep24'!M464</f>
        <v>0</v>
      </c>
      <c r="I464" s="213">
        <f>'HP-ICS, V5-Sep24'!N464</f>
        <v>0</v>
      </c>
      <c r="J464" s="207">
        <f>'HP-ICS, V5-Sep24'!O464</f>
        <v>0</v>
      </c>
      <c r="K464" s="198">
        <f>'HP-ICS, V5-Sep24'!R464</f>
        <v>0</v>
      </c>
    </row>
    <row r="465" spans="2:11" x14ac:dyDescent="0.3">
      <c r="B465" s="186">
        <f>'HP-ICS, V5-Sep24'!B465</f>
        <v>0</v>
      </c>
      <c r="C465" s="154">
        <f>'HP-ICS, V5-Sep24'!H465</f>
        <v>0</v>
      </c>
      <c r="D465" s="154">
        <f>'HP-ICS, V5-Sep24'!I465</f>
        <v>0</v>
      </c>
      <c r="E465" s="162" t="str">
        <f>'HP-ICS, V5-Sep24'!D465</f>
        <v>Guatemala</v>
      </c>
      <c r="F465" s="203">
        <f>'HP-ICS, V5-Sep24'!E465</f>
        <v>0</v>
      </c>
      <c r="G465" s="212">
        <f>'HP-ICS, V5-Sep24'!K465</f>
        <v>0</v>
      </c>
      <c r="H465" s="163">
        <f>'HP-ICS, V5-Sep24'!M465</f>
        <v>0</v>
      </c>
      <c r="I465" s="213">
        <f>'HP-ICS, V5-Sep24'!N465</f>
        <v>0</v>
      </c>
      <c r="J465" s="207">
        <f>'HP-ICS, V5-Sep24'!O465</f>
        <v>0</v>
      </c>
      <c r="K465" s="198">
        <f>'HP-ICS, V5-Sep24'!R465</f>
        <v>0</v>
      </c>
    </row>
    <row r="466" spans="2:11" x14ac:dyDescent="0.3">
      <c r="B466" s="186">
        <f>'HP-ICS, V5-Sep24'!B466</f>
        <v>0</v>
      </c>
      <c r="C466" s="154">
        <f>'HP-ICS, V5-Sep24'!H466</f>
        <v>0</v>
      </c>
      <c r="D466" s="154">
        <f>'HP-ICS, V5-Sep24'!I466</f>
        <v>0</v>
      </c>
      <c r="E466" s="162" t="str">
        <f>'HP-ICS, V5-Sep24'!D466</f>
        <v>Guatemala</v>
      </c>
      <c r="F466" s="203">
        <f>'HP-ICS, V5-Sep24'!E466</f>
        <v>0</v>
      </c>
      <c r="G466" s="212">
        <f>'HP-ICS, V5-Sep24'!K466</f>
        <v>0</v>
      </c>
      <c r="H466" s="163">
        <f>'HP-ICS, V5-Sep24'!M466</f>
        <v>0</v>
      </c>
      <c r="I466" s="213">
        <f>'HP-ICS, V5-Sep24'!N466</f>
        <v>0</v>
      </c>
      <c r="J466" s="207">
        <f>'HP-ICS, V5-Sep24'!O466</f>
        <v>0</v>
      </c>
      <c r="K466" s="198">
        <f>'HP-ICS, V5-Sep24'!R466</f>
        <v>0</v>
      </c>
    </row>
    <row r="467" spans="2:11" x14ac:dyDescent="0.3">
      <c r="B467" s="186">
        <f>'HP-ICS, V5-Sep24'!B467</f>
        <v>0</v>
      </c>
      <c r="C467" s="154">
        <f>'HP-ICS, V5-Sep24'!H467</f>
        <v>0</v>
      </c>
      <c r="D467" s="154">
        <f>'HP-ICS, V5-Sep24'!I467</f>
        <v>0</v>
      </c>
      <c r="E467" s="162" t="str">
        <f>'HP-ICS, V5-Sep24'!D467</f>
        <v>Guatemala</v>
      </c>
      <c r="F467" s="203">
        <f>'HP-ICS, V5-Sep24'!E467</f>
        <v>0</v>
      </c>
      <c r="G467" s="212">
        <f>'HP-ICS, V5-Sep24'!K467</f>
        <v>0</v>
      </c>
      <c r="H467" s="163">
        <f>'HP-ICS, V5-Sep24'!M467</f>
        <v>0</v>
      </c>
      <c r="I467" s="213">
        <f>'HP-ICS, V5-Sep24'!N467</f>
        <v>0</v>
      </c>
      <c r="J467" s="207">
        <f>'HP-ICS, V5-Sep24'!O467</f>
        <v>0</v>
      </c>
      <c r="K467" s="198">
        <f>'HP-ICS, V5-Sep24'!R467</f>
        <v>0</v>
      </c>
    </row>
    <row r="468" spans="2:11" x14ac:dyDescent="0.3">
      <c r="B468" s="186">
        <f>'HP-ICS, V5-Sep24'!B468</f>
        <v>0</v>
      </c>
      <c r="C468" s="154">
        <f>'HP-ICS, V5-Sep24'!H468</f>
        <v>0</v>
      </c>
      <c r="D468" s="154">
        <f>'HP-ICS, V5-Sep24'!I468</f>
        <v>0</v>
      </c>
      <c r="E468" s="162" t="str">
        <f>'HP-ICS, V5-Sep24'!D468</f>
        <v>Guatemala</v>
      </c>
      <c r="F468" s="203">
        <f>'HP-ICS, V5-Sep24'!E468</f>
        <v>0</v>
      </c>
      <c r="G468" s="212">
        <f>'HP-ICS, V5-Sep24'!K468</f>
        <v>0</v>
      </c>
      <c r="H468" s="163">
        <f>'HP-ICS, V5-Sep24'!M468</f>
        <v>0</v>
      </c>
      <c r="I468" s="213">
        <f>'HP-ICS, V5-Sep24'!N468</f>
        <v>0</v>
      </c>
      <c r="J468" s="207">
        <f>'HP-ICS, V5-Sep24'!O468</f>
        <v>0</v>
      </c>
      <c r="K468" s="198">
        <f>'HP-ICS, V5-Sep24'!R468</f>
        <v>0</v>
      </c>
    </row>
    <row r="469" spans="2:11" x14ac:dyDescent="0.3">
      <c r="B469" s="186">
        <f>'HP-ICS, V5-Sep24'!B469</f>
        <v>0</v>
      </c>
      <c r="C469" s="154">
        <f>'HP-ICS, V5-Sep24'!H469</f>
        <v>0</v>
      </c>
      <c r="D469" s="154">
        <f>'HP-ICS, V5-Sep24'!I469</f>
        <v>0</v>
      </c>
      <c r="E469" s="162" t="str">
        <f>'HP-ICS, V5-Sep24'!D469</f>
        <v>Guatemala</v>
      </c>
      <c r="F469" s="203">
        <f>'HP-ICS, V5-Sep24'!E469</f>
        <v>0</v>
      </c>
      <c r="G469" s="212">
        <f>'HP-ICS, V5-Sep24'!K469</f>
        <v>0</v>
      </c>
      <c r="H469" s="163">
        <f>'HP-ICS, V5-Sep24'!M469</f>
        <v>0</v>
      </c>
      <c r="I469" s="213">
        <f>'HP-ICS, V5-Sep24'!N469</f>
        <v>0</v>
      </c>
      <c r="J469" s="207">
        <f>'HP-ICS, V5-Sep24'!O469</f>
        <v>0</v>
      </c>
      <c r="K469" s="198">
        <f>'HP-ICS, V5-Sep24'!R469</f>
        <v>0</v>
      </c>
    </row>
    <row r="470" spans="2:11" x14ac:dyDescent="0.3">
      <c r="B470" s="186">
        <f>'HP-ICS, V5-Sep24'!B470</f>
        <v>0</v>
      </c>
      <c r="C470" s="154">
        <f>'HP-ICS, V5-Sep24'!H470</f>
        <v>0</v>
      </c>
      <c r="D470" s="154">
        <f>'HP-ICS, V5-Sep24'!I470</f>
        <v>0</v>
      </c>
      <c r="E470" s="162" t="str">
        <f>'HP-ICS, V5-Sep24'!D470</f>
        <v>Guatemala</v>
      </c>
      <c r="F470" s="203">
        <f>'HP-ICS, V5-Sep24'!E470</f>
        <v>0</v>
      </c>
      <c r="G470" s="212">
        <f>'HP-ICS, V5-Sep24'!K470</f>
        <v>0</v>
      </c>
      <c r="H470" s="163">
        <f>'HP-ICS, V5-Sep24'!M470</f>
        <v>0</v>
      </c>
      <c r="I470" s="213">
        <f>'HP-ICS, V5-Sep24'!N470</f>
        <v>0</v>
      </c>
      <c r="J470" s="207">
        <f>'HP-ICS, V5-Sep24'!O470</f>
        <v>0</v>
      </c>
      <c r="K470" s="198">
        <f>'HP-ICS, V5-Sep24'!R470</f>
        <v>0</v>
      </c>
    </row>
    <row r="471" spans="2:11" x14ac:dyDescent="0.3">
      <c r="B471" s="186">
        <f>'HP-ICS, V5-Sep24'!B471</f>
        <v>0</v>
      </c>
      <c r="C471" s="154">
        <f>'HP-ICS, V5-Sep24'!H471</f>
        <v>0</v>
      </c>
      <c r="D471" s="154">
        <f>'HP-ICS, V5-Sep24'!I471</f>
        <v>0</v>
      </c>
      <c r="E471" s="162" t="str">
        <f>'HP-ICS, V5-Sep24'!D471</f>
        <v>Guatemala</v>
      </c>
      <c r="F471" s="203">
        <f>'HP-ICS, V5-Sep24'!E471</f>
        <v>0</v>
      </c>
      <c r="G471" s="212">
        <f>'HP-ICS, V5-Sep24'!K471</f>
        <v>0</v>
      </c>
      <c r="H471" s="163">
        <f>'HP-ICS, V5-Sep24'!M471</f>
        <v>0</v>
      </c>
      <c r="I471" s="213">
        <f>'HP-ICS, V5-Sep24'!N471</f>
        <v>0</v>
      </c>
      <c r="J471" s="207">
        <f>'HP-ICS, V5-Sep24'!O471</f>
        <v>0</v>
      </c>
      <c r="K471" s="198">
        <f>'HP-ICS, V5-Sep24'!R471</f>
        <v>0</v>
      </c>
    </row>
    <row r="472" spans="2:11" x14ac:dyDescent="0.3">
      <c r="B472" s="186">
        <f>'HP-ICS, V5-Sep24'!B472</f>
        <v>0</v>
      </c>
      <c r="C472" s="154">
        <f>'HP-ICS, V5-Sep24'!H472</f>
        <v>0</v>
      </c>
      <c r="D472" s="154">
        <f>'HP-ICS, V5-Sep24'!I472</f>
        <v>0</v>
      </c>
      <c r="E472" s="162" t="str">
        <f>'HP-ICS, V5-Sep24'!D472</f>
        <v>Guatemala</v>
      </c>
      <c r="F472" s="203">
        <f>'HP-ICS, V5-Sep24'!E472</f>
        <v>0</v>
      </c>
      <c r="G472" s="212">
        <f>'HP-ICS, V5-Sep24'!K472</f>
        <v>0</v>
      </c>
      <c r="H472" s="163">
        <f>'HP-ICS, V5-Sep24'!M472</f>
        <v>0</v>
      </c>
      <c r="I472" s="213">
        <f>'HP-ICS, V5-Sep24'!N472</f>
        <v>0</v>
      </c>
      <c r="J472" s="207">
        <f>'HP-ICS, V5-Sep24'!O472</f>
        <v>0</v>
      </c>
      <c r="K472" s="198">
        <f>'HP-ICS, V5-Sep24'!R472</f>
        <v>0</v>
      </c>
    </row>
    <row r="473" spans="2:11" x14ac:dyDescent="0.3">
      <c r="B473" s="186">
        <f>'HP-ICS, V5-Sep24'!B473</f>
        <v>0</v>
      </c>
      <c r="C473" s="154">
        <f>'HP-ICS, V5-Sep24'!H473</f>
        <v>0</v>
      </c>
      <c r="D473" s="154">
        <f>'HP-ICS, V5-Sep24'!I473</f>
        <v>0</v>
      </c>
      <c r="E473" s="162" t="str">
        <f>'HP-ICS, V5-Sep24'!D473</f>
        <v>Guatemala</v>
      </c>
      <c r="F473" s="203">
        <f>'HP-ICS, V5-Sep24'!E473</f>
        <v>0</v>
      </c>
      <c r="G473" s="212">
        <f>'HP-ICS, V5-Sep24'!K473</f>
        <v>0</v>
      </c>
      <c r="H473" s="163">
        <f>'HP-ICS, V5-Sep24'!M473</f>
        <v>0</v>
      </c>
      <c r="I473" s="213">
        <f>'HP-ICS, V5-Sep24'!N473</f>
        <v>0</v>
      </c>
      <c r="J473" s="207">
        <f>'HP-ICS, V5-Sep24'!O473</f>
        <v>0</v>
      </c>
      <c r="K473" s="198">
        <f>'HP-ICS, V5-Sep24'!R473</f>
        <v>0</v>
      </c>
    </row>
    <row r="474" spans="2:11" x14ac:dyDescent="0.3">
      <c r="B474" s="186">
        <f>'HP-ICS, V5-Sep24'!B474</f>
        <v>0</v>
      </c>
      <c r="C474" s="154">
        <f>'HP-ICS, V5-Sep24'!H474</f>
        <v>0</v>
      </c>
      <c r="D474" s="154">
        <f>'HP-ICS, V5-Sep24'!I474</f>
        <v>0</v>
      </c>
      <c r="E474" s="162" t="str">
        <f>'HP-ICS, V5-Sep24'!D474</f>
        <v>Guatemala</v>
      </c>
      <c r="F474" s="203">
        <f>'HP-ICS, V5-Sep24'!E474</f>
        <v>0</v>
      </c>
      <c r="G474" s="212">
        <f>'HP-ICS, V5-Sep24'!K474</f>
        <v>0</v>
      </c>
      <c r="H474" s="163">
        <f>'HP-ICS, V5-Sep24'!M474</f>
        <v>0</v>
      </c>
      <c r="I474" s="213">
        <f>'HP-ICS, V5-Sep24'!N474</f>
        <v>0</v>
      </c>
      <c r="J474" s="207">
        <f>'HP-ICS, V5-Sep24'!O474</f>
        <v>0</v>
      </c>
      <c r="K474" s="198">
        <f>'HP-ICS, V5-Sep24'!R474</f>
        <v>0</v>
      </c>
    </row>
    <row r="475" spans="2:11" x14ac:dyDescent="0.3">
      <c r="B475" s="186">
        <f>'HP-ICS, V5-Sep24'!B475</f>
        <v>0</v>
      </c>
      <c r="C475" s="154">
        <f>'HP-ICS, V5-Sep24'!H475</f>
        <v>0</v>
      </c>
      <c r="D475" s="154">
        <f>'HP-ICS, V5-Sep24'!I475</f>
        <v>0</v>
      </c>
      <c r="E475" s="162" t="str">
        <f>'HP-ICS, V5-Sep24'!D475</f>
        <v>Guatemala</v>
      </c>
      <c r="F475" s="203">
        <f>'HP-ICS, V5-Sep24'!E475</f>
        <v>0</v>
      </c>
      <c r="G475" s="212">
        <f>'HP-ICS, V5-Sep24'!K475</f>
        <v>0</v>
      </c>
      <c r="H475" s="163">
        <f>'HP-ICS, V5-Sep24'!M475</f>
        <v>0</v>
      </c>
      <c r="I475" s="213">
        <f>'HP-ICS, V5-Sep24'!N475</f>
        <v>0</v>
      </c>
      <c r="J475" s="207">
        <f>'HP-ICS, V5-Sep24'!O475</f>
        <v>0</v>
      </c>
      <c r="K475" s="198">
        <f>'HP-ICS, V5-Sep24'!R475</f>
        <v>0</v>
      </c>
    </row>
    <row r="476" spans="2:11" x14ac:dyDescent="0.3">
      <c r="B476" s="186">
        <f>'HP-ICS, V5-Sep24'!B476</f>
        <v>0</v>
      </c>
      <c r="C476" s="154">
        <f>'HP-ICS, V5-Sep24'!H476</f>
        <v>0</v>
      </c>
      <c r="D476" s="154">
        <f>'HP-ICS, V5-Sep24'!I476</f>
        <v>0</v>
      </c>
      <c r="E476" s="162" t="str">
        <f>'HP-ICS, V5-Sep24'!D476</f>
        <v>Guatemala</v>
      </c>
      <c r="F476" s="203">
        <f>'HP-ICS, V5-Sep24'!E476</f>
        <v>0</v>
      </c>
      <c r="G476" s="212">
        <f>'HP-ICS, V5-Sep24'!K476</f>
        <v>0</v>
      </c>
      <c r="H476" s="163">
        <f>'HP-ICS, V5-Sep24'!M476</f>
        <v>0</v>
      </c>
      <c r="I476" s="213">
        <f>'HP-ICS, V5-Sep24'!N476</f>
        <v>0</v>
      </c>
      <c r="J476" s="207">
        <f>'HP-ICS, V5-Sep24'!O476</f>
        <v>0</v>
      </c>
      <c r="K476" s="198">
        <f>'HP-ICS, V5-Sep24'!R476</f>
        <v>0</v>
      </c>
    </row>
    <row r="477" spans="2:11" x14ac:dyDescent="0.3">
      <c r="B477" s="186">
        <f>'HP-ICS, V5-Sep24'!B477</f>
        <v>0</v>
      </c>
      <c r="C477" s="154">
        <f>'HP-ICS, V5-Sep24'!H477</f>
        <v>0</v>
      </c>
      <c r="D477" s="154">
        <f>'HP-ICS, V5-Sep24'!I477</f>
        <v>0</v>
      </c>
      <c r="E477" s="162" t="str">
        <f>'HP-ICS, V5-Sep24'!D477</f>
        <v>Guatemala</v>
      </c>
      <c r="F477" s="203">
        <f>'HP-ICS, V5-Sep24'!E477</f>
        <v>0</v>
      </c>
      <c r="G477" s="212">
        <f>'HP-ICS, V5-Sep24'!K477</f>
        <v>0</v>
      </c>
      <c r="H477" s="163">
        <f>'HP-ICS, V5-Sep24'!M477</f>
        <v>0</v>
      </c>
      <c r="I477" s="213">
        <f>'HP-ICS, V5-Sep24'!N477</f>
        <v>0</v>
      </c>
      <c r="J477" s="207">
        <f>'HP-ICS, V5-Sep24'!O477</f>
        <v>0</v>
      </c>
      <c r="K477" s="198">
        <f>'HP-ICS, V5-Sep24'!R477</f>
        <v>0</v>
      </c>
    </row>
    <row r="478" spans="2:11" x14ac:dyDescent="0.3">
      <c r="B478" s="186">
        <f>'HP-ICS, V5-Sep24'!B478</f>
        <v>0</v>
      </c>
      <c r="C478" s="154">
        <f>'HP-ICS, V5-Sep24'!H478</f>
        <v>0</v>
      </c>
      <c r="D478" s="154">
        <f>'HP-ICS, V5-Sep24'!I478</f>
        <v>0</v>
      </c>
      <c r="E478" s="162" t="str">
        <f>'HP-ICS, V5-Sep24'!D478</f>
        <v>Guatemala</v>
      </c>
      <c r="F478" s="203">
        <f>'HP-ICS, V5-Sep24'!E478</f>
        <v>0</v>
      </c>
      <c r="G478" s="212">
        <f>'HP-ICS, V5-Sep24'!K478</f>
        <v>0</v>
      </c>
      <c r="H478" s="163">
        <f>'HP-ICS, V5-Sep24'!M478</f>
        <v>0</v>
      </c>
      <c r="I478" s="213">
        <f>'HP-ICS, V5-Sep24'!N478</f>
        <v>0</v>
      </c>
      <c r="J478" s="207">
        <f>'HP-ICS, V5-Sep24'!O478</f>
        <v>0</v>
      </c>
      <c r="K478" s="198">
        <f>'HP-ICS, V5-Sep24'!R478</f>
        <v>0</v>
      </c>
    </row>
    <row r="479" spans="2:11" x14ac:dyDescent="0.3">
      <c r="B479" s="186">
        <f>'HP-ICS, V5-Sep24'!B479</f>
        <v>0</v>
      </c>
      <c r="C479" s="154">
        <f>'HP-ICS, V5-Sep24'!H479</f>
        <v>0</v>
      </c>
      <c r="D479" s="154">
        <f>'HP-ICS, V5-Sep24'!I479</f>
        <v>0</v>
      </c>
      <c r="E479" s="162" t="str">
        <f>'HP-ICS, V5-Sep24'!D479</f>
        <v>Guatemala</v>
      </c>
      <c r="F479" s="203">
        <f>'HP-ICS, V5-Sep24'!E479</f>
        <v>0</v>
      </c>
      <c r="G479" s="212">
        <f>'HP-ICS, V5-Sep24'!K479</f>
        <v>0</v>
      </c>
      <c r="H479" s="163">
        <f>'HP-ICS, V5-Sep24'!M479</f>
        <v>0</v>
      </c>
      <c r="I479" s="213">
        <f>'HP-ICS, V5-Sep24'!N479</f>
        <v>0</v>
      </c>
      <c r="J479" s="207">
        <f>'HP-ICS, V5-Sep24'!O479</f>
        <v>0</v>
      </c>
      <c r="K479" s="198">
        <f>'HP-ICS, V5-Sep24'!R479</f>
        <v>0</v>
      </c>
    </row>
    <row r="480" spans="2:11" x14ac:dyDescent="0.3">
      <c r="B480" s="186">
        <f>'HP-ICS, V5-Sep24'!B480</f>
        <v>0</v>
      </c>
      <c r="C480" s="154">
        <f>'HP-ICS, V5-Sep24'!H480</f>
        <v>0</v>
      </c>
      <c r="D480" s="154">
        <f>'HP-ICS, V5-Sep24'!I480</f>
        <v>0</v>
      </c>
      <c r="E480" s="162" t="str">
        <f>'HP-ICS, V5-Sep24'!D480</f>
        <v>Guatemala</v>
      </c>
      <c r="F480" s="203">
        <f>'HP-ICS, V5-Sep24'!E480</f>
        <v>0</v>
      </c>
      <c r="G480" s="212">
        <f>'HP-ICS, V5-Sep24'!K480</f>
        <v>0</v>
      </c>
      <c r="H480" s="163">
        <f>'HP-ICS, V5-Sep24'!M480</f>
        <v>0</v>
      </c>
      <c r="I480" s="213">
        <f>'HP-ICS, V5-Sep24'!N480</f>
        <v>0</v>
      </c>
      <c r="J480" s="207">
        <f>'HP-ICS, V5-Sep24'!O480</f>
        <v>0</v>
      </c>
      <c r="K480" s="198">
        <f>'HP-ICS, V5-Sep24'!R480</f>
        <v>0</v>
      </c>
    </row>
    <row r="481" spans="2:11" x14ac:dyDescent="0.3">
      <c r="B481" s="186">
        <f>'HP-ICS, V5-Sep24'!B481</f>
        <v>0</v>
      </c>
      <c r="C481" s="154">
        <f>'HP-ICS, V5-Sep24'!H481</f>
        <v>0</v>
      </c>
      <c r="D481" s="154">
        <f>'HP-ICS, V5-Sep24'!I481</f>
        <v>0</v>
      </c>
      <c r="E481" s="162" t="str">
        <f>'HP-ICS, V5-Sep24'!D481</f>
        <v>Guatemala</v>
      </c>
      <c r="F481" s="203">
        <f>'HP-ICS, V5-Sep24'!E481</f>
        <v>0</v>
      </c>
      <c r="G481" s="212">
        <f>'HP-ICS, V5-Sep24'!K481</f>
        <v>0</v>
      </c>
      <c r="H481" s="163">
        <f>'HP-ICS, V5-Sep24'!M481</f>
        <v>0</v>
      </c>
      <c r="I481" s="213">
        <f>'HP-ICS, V5-Sep24'!N481</f>
        <v>0</v>
      </c>
      <c r="J481" s="207">
        <f>'HP-ICS, V5-Sep24'!O481</f>
        <v>0</v>
      </c>
      <c r="K481" s="198">
        <f>'HP-ICS, V5-Sep24'!R481</f>
        <v>0</v>
      </c>
    </row>
    <row r="482" spans="2:11" x14ac:dyDescent="0.3">
      <c r="B482" s="186">
        <f>'HP-ICS, V5-Sep24'!B482</f>
        <v>0</v>
      </c>
      <c r="C482" s="154">
        <f>'HP-ICS, V5-Sep24'!H482</f>
        <v>0</v>
      </c>
      <c r="D482" s="154">
        <f>'HP-ICS, V5-Sep24'!I482</f>
        <v>0</v>
      </c>
      <c r="E482" s="162" t="str">
        <f>'HP-ICS, V5-Sep24'!D482</f>
        <v>Guatemala</v>
      </c>
      <c r="F482" s="203">
        <f>'HP-ICS, V5-Sep24'!E482</f>
        <v>0</v>
      </c>
      <c r="G482" s="212">
        <f>'HP-ICS, V5-Sep24'!K482</f>
        <v>0</v>
      </c>
      <c r="H482" s="163">
        <f>'HP-ICS, V5-Sep24'!M482</f>
        <v>0</v>
      </c>
      <c r="I482" s="213">
        <f>'HP-ICS, V5-Sep24'!N482</f>
        <v>0</v>
      </c>
      <c r="J482" s="207">
        <f>'HP-ICS, V5-Sep24'!O482</f>
        <v>0</v>
      </c>
      <c r="K482" s="198">
        <f>'HP-ICS, V5-Sep24'!R482</f>
        <v>0</v>
      </c>
    </row>
    <row r="483" spans="2:11" x14ac:dyDescent="0.3">
      <c r="B483" s="186">
        <f>'HP-ICS, V5-Sep24'!B483</f>
        <v>0</v>
      </c>
      <c r="C483" s="154">
        <f>'HP-ICS, V5-Sep24'!H483</f>
        <v>0</v>
      </c>
      <c r="D483" s="154">
        <f>'HP-ICS, V5-Sep24'!I483</f>
        <v>0</v>
      </c>
      <c r="E483" s="162" t="str">
        <f>'HP-ICS, V5-Sep24'!D483</f>
        <v>Guatemala</v>
      </c>
      <c r="F483" s="203">
        <f>'HP-ICS, V5-Sep24'!E483</f>
        <v>0</v>
      </c>
      <c r="G483" s="212">
        <f>'HP-ICS, V5-Sep24'!K483</f>
        <v>0</v>
      </c>
      <c r="H483" s="163">
        <f>'HP-ICS, V5-Sep24'!M483</f>
        <v>0</v>
      </c>
      <c r="I483" s="213">
        <f>'HP-ICS, V5-Sep24'!N483</f>
        <v>0</v>
      </c>
      <c r="J483" s="207">
        <f>'HP-ICS, V5-Sep24'!O483</f>
        <v>0</v>
      </c>
      <c r="K483" s="198">
        <f>'HP-ICS, V5-Sep24'!R483</f>
        <v>0</v>
      </c>
    </row>
    <row r="484" spans="2:11" x14ac:dyDescent="0.3">
      <c r="B484" s="186">
        <f>'HP-ICS, V5-Sep24'!B484</f>
        <v>0</v>
      </c>
      <c r="C484" s="154">
        <f>'HP-ICS, V5-Sep24'!H484</f>
        <v>0</v>
      </c>
      <c r="D484" s="154">
        <f>'HP-ICS, V5-Sep24'!I484</f>
        <v>0</v>
      </c>
      <c r="E484" s="162" t="str">
        <f>'HP-ICS, V5-Sep24'!D484</f>
        <v>Guatemala</v>
      </c>
      <c r="F484" s="203">
        <f>'HP-ICS, V5-Sep24'!E484</f>
        <v>0</v>
      </c>
      <c r="G484" s="212">
        <f>'HP-ICS, V5-Sep24'!K484</f>
        <v>0</v>
      </c>
      <c r="H484" s="163">
        <f>'HP-ICS, V5-Sep24'!M484</f>
        <v>0</v>
      </c>
      <c r="I484" s="213">
        <f>'HP-ICS, V5-Sep24'!N484</f>
        <v>0</v>
      </c>
      <c r="J484" s="207">
        <f>'HP-ICS, V5-Sep24'!O484</f>
        <v>0</v>
      </c>
      <c r="K484" s="198">
        <f>'HP-ICS, V5-Sep24'!R484</f>
        <v>0</v>
      </c>
    </row>
    <row r="485" spans="2:11" x14ac:dyDescent="0.3">
      <c r="B485" s="186">
        <f>'HP-ICS, V5-Sep24'!B485</f>
        <v>0</v>
      </c>
      <c r="C485" s="154">
        <f>'HP-ICS, V5-Sep24'!H485</f>
        <v>0</v>
      </c>
      <c r="D485" s="154">
        <f>'HP-ICS, V5-Sep24'!I485</f>
        <v>0</v>
      </c>
      <c r="E485" s="162" t="str">
        <f>'HP-ICS, V5-Sep24'!D485</f>
        <v>Guatemala</v>
      </c>
      <c r="F485" s="203">
        <f>'HP-ICS, V5-Sep24'!E485</f>
        <v>0</v>
      </c>
      <c r="G485" s="212">
        <f>'HP-ICS, V5-Sep24'!K485</f>
        <v>0</v>
      </c>
      <c r="H485" s="163">
        <f>'HP-ICS, V5-Sep24'!M485</f>
        <v>0</v>
      </c>
      <c r="I485" s="213">
        <f>'HP-ICS, V5-Sep24'!N485</f>
        <v>0</v>
      </c>
      <c r="J485" s="207">
        <f>'HP-ICS, V5-Sep24'!O485</f>
        <v>0</v>
      </c>
      <c r="K485" s="198">
        <f>'HP-ICS, V5-Sep24'!R485</f>
        <v>0</v>
      </c>
    </row>
    <row r="486" spans="2:11" x14ac:dyDescent="0.3">
      <c r="B486" s="186">
        <f>'HP-ICS, V5-Sep24'!B486</f>
        <v>0</v>
      </c>
      <c r="C486" s="154">
        <f>'HP-ICS, V5-Sep24'!H486</f>
        <v>0</v>
      </c>
      <c r="D486" s="154">
        <f>'HP-ICS, V5-Sep24'!I486</f>
        <v>0</v>
      </c>
      <c r="E486" s="162" t="str">
        <f>'HP-ICS, V5-Sep24'!D486</f>
        <v>Guatemala</v>
      </c>
      <c r="F486" s="203">
        <f>'HP-ICS, V5-Sep24'!E486</f>
        <v>0</v>
      </c>
      <c r="G486" s="212">
        <f>'HP-ICS, V5-Sep24'!K486</f>
        <v>0</v>
      </c>
      <c r="H486" s="163">
        <f>'HP-ICS, V5-Sep24'!M486</f>
        <v>0</v>
      </c>
      <c r="I486" s="213">
        <f>'HP-ICS, V5-Sep24'!N486</f>
        <v>0</v>
      </c>
      <c r="J486" s="207">
        <f>'HP-ICS, V5-Sep24'!O486</f>
        <v>0</v>
      </c>
      <c r="K486" s="198">
        <f>'HP-ICS, V5-Sep24'!R486</f>
        <v>0</v>
      </c>
    </row>
    <row r="487" spans="2:11" x14ac:dyDescent="0.3">
      <c r="B487" s="186">
        <f>'HP-ICS, V5-Sep24'!B487</f>
        <v>0</v>
      </c>
      <c r="C487" s="154">
        <f>'HP-ICS, V5-Sep24'!H487</f>
        <v>0</v>
      </c>
      <c r="D487" s="154">
        <f>'HP-ICS, V5-Sep24'!I487</f>
        <v>0</v>
      </c>
      <c r="E487" s="162" t="str">
        <f>'HP-ICS, V5-Sep24'!D487</f>
        <v>Guatemala</v>
      </c>
      <c r="F487" s="203">
        <f>'HP-ICS, V5-Sep24'!E487</f>
        <v>0</v>
      </c>
      <c r="G487" s="212">
        <f>'HP-ICS, V5-Sep24'!K487</f>
        <v>0</v>
      </c>
      <c r="H487" s="163">
        <f>'HP-ICS, V5-Sep24'!M487</f>
        <v>0</v>
      </c>
      <c r="I487" s="213">
        <f>'HP-ICS, V5-Sep24'!N487</f>
        <v>0</v>
      </c>
      <c r="J487" s="207">
        <f>'HP-ICS, V5-Sep24'!O487</f>
        <v>0</v>
      </c>
      <c r="K487" s="198">
        <f>'HP-ICS, V5-Sep24'!R487</f>
        <v>0</v>
      </c>
    </row>
    <row r="488" spans="2:11" x14ac:dyDescent="0.3">
      <c r="B488" s="186">
        <f>'HP-ICS, V5-Sep24'!B488</f>
        <v>0</v>
      </c>
      <c r="C488" s="154">
        <f>'HP-ICS, V5-Sep24'!H488</f>
        <v>0</v>
      </c>
      <c r="D488" s="154">
        <f>'HP-ICS, V5-Sep24'!I488</f>
        <v>0</v>
      </c>
      <c r="E488" s="162" t="str">
        <f>'HP-ICS, V5-Sep24'!D488</f>
        <v>Guatemala</v>
      </c>
      <c r="F488" s="203">
        <f>'HP-ICS, V5-Sep24'!E488</f>
        <v>0</v>
      </c>
      <c r="G488" s="212">
        <f>'HP-ICS, V5-Sep24'!K488</f>
        <v>0</v>
      </c>
      <c r="H488" s="163">
        <f>'HP-ICS, V5-Sep24'!M488</f>
        <v>0</v>
      </c>
      <c r="I488" s="213">
        <f>'HP-ICS, V5-Sep24'!N488</f>
        <v>0</v>
      </c>
      <c r="J488" s="207">
        <f>'HP-ICS, V5-Sep24'!O488</f>
        <v>0</v>
      </c>
      <c r="K488" s="198">
        <f>'HP-ICS, V5-Sep24'!R488</f>
        <v>0</v>
      </c>
    </row>
    <row r="489" spans="2:11" x14ac:dyDescent="0.3">
      <c r="B489" s="186">
        <f>'HP-ICS, V5-Sep24'!B489</f>
        <v>0</v>
      </c>
      <c r="C489" s="154">
        <f>'HP-ICS, V5-Sep24'!H489</f>
        <v>0</v>
      </c>
      <c r="D489" s="154">
        <f>'HP-ICS, V5-Sep24'!I489</f>
        <v>0</v>
      </c>
      <c r="E489" s="162" t="str">
        <f>'HP-ICS, V5-Sep24'!D489</f>
        <v>Guatemala</v>
      </c>
      <c r="F489" s="203">
        <f>'HP-ICS, V5-Sep24'!E489</f>
        <v>0</v>
      </c>
      <c r="G489" s="212">
        <f>'HP-ICS, V5-Sep24'!K489</f>
        <v>0</v>
      </c>
      <c r="H489" s="163">
        <f>'HP-ICS, V5-Sep24'!M489</f>
        <v>0</v>
      </c>
      <c r="I489" s="213">
        <f>'HP-ICS, V5-Sep24'!N489</f>
        <v>0</v>
      </c>
      <c r="J489" s="207">
        <f>'HP-ICS, V5-Sep24'!O489</f>
        <v>0</v>
      </c>
      <c r="K489" s="198">
        <f>'HP-ICS, V5-Sep24'!R489</f>
        <v>0</v>
      </c>
    </row>
    <row r="490" spans="2:11" x14ac:dyDescent="0.3">
      <c r="B490" s="186">
        <f>'HP-ICS, V5-Sep24'!B490</f>
        <v>0</v>
      </c>
      <c r="C490" s="154">
        <f>'HP-ICS, V5-Sep24'!H490</f>
        <v>0</v>
      </c>
      <c r="D490" s="154">
        <f>'HP-ICS, V5-Sep24'!I490</f>
        <v>0</v>
      </c>
      <c r="E490" s="162" t="str">
        <f>'HP-ICS, V5-Sep24'!D490</f>
        <v>Guatemala</v>
      </c>
      <c r="F490" s="203">
        <f>'HP-ICS, V5-Sep24'!E490</f>
        <v>0</v>
      </c>
      <c r="G490" s="212">
        <f>'HP-ICS, V5-Sep24'!K490</f>
        <v>0</v>
      </c>
      <c r="H490" s="163">
        <f>'HP-ICS, V5-Sep24'!M490</f>
        <v>0</v>
      </c>
      <c r="I490" s="213">
        <f>'HP-ICS, V5-Sep24'!N490</f>
        <v>0</v>
      </c>
      <c r="J490" s="207">
        <f>'HP-ICS, V5-Sep24'!O490</f>
        <v>0</v>
      </c>
      <c r="K490" s="198">
        <f>'HP-ICS, V5-Sep24'!R490</f>
        <v>0</v>
      </c>
    </row>
    <row r="491" spans="2:11" x14ac:dyDescent="0.3">
      <c r="B491" s="186">
        <f>'HP-ICS, V5-Sep24'!B491</f>
        <v>0</v>
      </c>
      <c r="C491" s="154">
        <f>'HP-ICS, V5-Sep24'!H491</f>
        <v>0</v>
      </c>
      <c r="D491" s="154">
        <f>'HP-ICS, V5-Sep24'!I491</f>
        <v>0</v>
      </c>
      <c r="E491" s="162" t="str">
        <f>'HP-ICS, V5-Sep24'!D491</f>
        <v>Guatemala</v>
      </c>
      <c r="F491" s="203">
        <f>'HP-ICS, V5-Sep24'!E491</f>
        <v>0</v>
      </c>
      <c r="G491" s="212">
        <f>'HP-ICS, V5-Sep24'!K491</f>
        <v>0</v>
      </c>
      <c r="H491" s="163">
        <f>'HP-ICS, V5-Sep24'!M491</f>
        <v>0</v>
      </c>
      <c r="I491" s="213">
        <f>'HP-ICS, V5-Sep24'!N491</f>
        <v>0</v>
      </c>
      <c r="J491" s="207">
        <f>'HP-ICS, V5-Sep24'!O491</f>
        <v>0</v>
      </c>
      <c r="K491" s="198">
        <f>'HP-ICS, V5-Sep24'!R491</f>
        <v>0</v>
      </c>
    </row>
    <row r="492" spans="2:11" x14ac:dyDescent="0.3">
      <c r="B492" s="186">
        <f>'HP-ICS, V5-Sep24'!B492</f>
        <v>0</v>
      </c>
      <c r="C492" s="154">
        <f>'HP-ICS, V5-Sep24'!H492</f>
        <v>0</v>
      </c>
      <c r="D492" s="154">
        <f>'HP-ICS, V5-Sep24'!I492</f>
        <v>0</v>
      </c>
      <c r="E492" s="162" t="str">
        <f>'HP-ICS, V5-Sep24'!D492</f>
        <v>Guatemala</v>
      </c>
      <c r="F492" s="203">
        <f>'HP-ICS, V5-Sep24'!E492</f>
        <v>0</v>
      </c>
      <c r="G492" s="212">
        <f>'HP-ICS, V5-Sep24'!K492</f>
        <v>0</v>
      </c>
      <c r="H492" s="163">
        <f>'HP-ICS, V5-Sep24'!M492</f>
        <v>0</v>
      </c>
      <c r="I492" s="213">
        <f>'HP-ICS, V5-Sep24'!N492</f>
        <v>0</v>
      </c>
      <c r="J492" s="207">
        <f>'HP-ICS, V5-Sep24'!O492</f>
        <v>0</v>
      </c>
      <c r="K492" s="198">
        <f>'HP-ICS, V5-Sep24'!R492</f>
        <v>0</v>
      </c>
    </row>
    <row r="493" spans="2:11" x14ac:dyDescent="0.3">
      <c r="B493" s="186">
        <f>'HP-ICS, V5-Sep24'!B493</f>
        <v>0</v>
      </c>
      <c r="C493" s="154">
        <f>'HP-ICS, V5-Sep24'!H493</f>
        <v>0</v>
      </c>
      <c r="D493" s="154">
        <f>'HP-ICS, V5-Sep24'!I493</f>
        <v>0</v>
      </c>
      <c r="E493" s="162" t="str">
        <f>'HP-ICS, V5-Sep24'!D493</f>
        <v>Guatemala</v>
      </c>
      <c r="F493" s="203">
        <f>'HP-ICS, V5-Sep24'!E493</f>
        <v>0</v>
      </c>
      <c r="G493" s="212">
        <f>'HP-ICS, V5-Sep24'!K493</f>
        <v>0</v>
      </c>
      <c r="H493" s="163">
        <f>'HP-ICS, V5-Sep24'!M493</f>
        <v>0</v>
      </c>
      <c r="I493" s="213">
        <f>'HP-ICS, V5-Sep24'!N493</f>
        <v>0</v>
      </c>
      <c r="J493" s="207">
        <f>'HP-ICS, V5-Sep24'!O493</f>
        <v>0</v>
      </c>
      <c r="K493" s="198">
        <f>'HP-ICS, V5-Sep24'!R493</f>
        <v>0</v>
      </c>
    </row>
    <row r="494" spans="2:11" x14ac:dyDescent="0.3">
      <c r="B494" s="186">
        <f>'HP-ICS, V5-Sep24'!B494</f>
        <v>0</v>
      </c>
      <c r="C494" s="154">
        <f>'HP-ICS, V5-Sep24'!H494</f>
        <v>0</v>
      </c>
      <c r="D494" s="154">
        <f>'HP-ICS, V5-Sep24'!I494</f>
        <v>0</v>
      </c>
      <c r="E494" s="162" t="str">
        <f>'HP-ICS, V5-Sep24'!D494</f>
        <v>Guatemala</v>
      </c>
      <c r="F494" s="203">
        <f>'HP-ICS, V5-Sep24'!E494</f>
        <v>0</v>
      </c>
      <c r="G494" s="212">
        <f>'HP-ICS, V5-Sep24'!K494</f>
        <v>0</v>
      </c>
      <c r="H494" s="163">
        <f>'HP-ICS, V5-Sep24'!M494</f>
        <v>0</v>
      </c>
      <c r="I494" s="213">
        <f>'HP-ICS, V5-Sep24'!N494</f>
        <v>0</v>
      </c>
      <c r="J494" s="207">
        <f>'HP-ICS, V5-Sep24'!O494</f>
        <v>0</v>
      </c>
      <c r="K494" s="198">
        <f>'HP-ICS, V5-Sep24'!R494</f>
        <v>0</v>
      </c>
    </row>
    <row r="495" spans="2:11" x14ac:dyDescent="0.3">
      <c r="B495" s="186">
        <f>'HP-ICS, V5-Sep24'!B495</f>
        <v>0</v>
      </c>
      <c r="C495" s="154">
        <f>'HP-ICS, V5-Sep24'!H495</f>
        <v>0</v>
      </c>
      <c r="D495" s="154">
        <f>'HP-ICS, V5-Sep24'!I495</f>
        <v>0</v>
      </c>
      <c r="E495" s="162" t="str">
        <f>'HP-ICS, V5-Sep24'!D495</f>
        <v>Guatemala</v>
      </c>
      <c r="F495" s="203">
        <f>'HP-ICS, V5-Sep24'!E495</f>
        <v>0</v>
      </c>
      <c r="G495" s="212">
        <f>'HP-ICS, V5-Sep24'!K495</f>
        <v>0</v>
      </c>
      <c r="H495" s="163">
        <f>'HP-ICS, V5-Sep24'!M495</f>
        <v>0</v>
      </c>
      <c r="I495" s="213">
        <f>'HP-ICS, V5-Sep24'!N495</f>
        <v>0</v>
      </c>
      <c r="J495" s="207">
        <f>'HP-ICS, V5-Sep24'!O495</f>
        <v>0</v>
      </c>
      <c r="K495" s="198">
        <f>'HP-ICS, V5-Sep24'!R495</f>
        <v>0</v>
      </c>
    </row>
    <row r="496" spans="2:11" x14ac:dyDescent="0.3">
      <c r="B496" s="186">
        <f>'HP-ICS, V5-Sep24'!B496</f>
        <v>0</v>
      </c>
      <c r="C496" s="154">
        <f>'HP-ICS, V5-Sep24'!H496</f>
        <v>0</v>
      </c>
      <c r="D496" s="154">
        <f>'HP-ICS, V5-Sep24'!I496</f>
        <v>0</v>
      </c>
      <c r="E496" s="162" t="str">
        <f>'HP-ICS, V5-Sep24'!D496</f>
        <v>Guatemala</v>
      </c>
      <c r="F496" s="203">
        <f>'HP-ICS, V5-Sep24'!E496</f>
        <v>0</v>
      </c>
      <c r="G496" s="212">
        <f>'HP-ICS, V5-Sep24'!K496</f>
        <v>0</v>
      </c>
      <c r="H496" s="163">
        <f>'HP-ICS, V5-Sep24'!M496</f>
        <v>0</v>
      </c>
      <c r="I496" s="213">
        <f>'HP-ICS, V5-Sep24'!N496</f>
        <v>0</v>
      </c>
      <c r="J496" s="207">
        <f>'HP-ICS, V5-Sep24'!O496</f>
        <v>0</v>
      </c>
      <c r="K496" s="198">
        <f>'HP-ICS, V5-Sep24'!R496</f>
        <v>0</v>
      </c>
    </row>
    <row r="497" spans="2:11" x14ac:dyDescent="0.3">
      <c r="B497" s="186">
        <f>'HP-ICS, V5-Sep24'!B497</f>
        <v>0</v>
      </c>
      <c r="C497" s="154">
        <f>'HP-ICS, V5-Sep24'!H497</f>
        <v>0</v>
      </c>
      <c r="D497" s="154">
        <f>'HP-ICS, V5-Sep24'!I497</f>
        <v>0</v>
      </c>
      <c r="E497" s="162" t="str">
        <f>'HP-ICS, V5-Sep24'!D497</f>
        <v>Guatemala</v>
      </c>
      <c r="F497" s="203">
        <f>'HP-ICS, V5-Sep24'!E497</f>
        <v>0</v>
      </c>
      <c r="G497" s="212">
        <f>'HP-ICS, V5-Sep24'!K497</f>
        <v>0</v>
      </c>
      <c r="H497" s="163">
        <f>'HP-ICS, V5-Sep24'!M497</f>
        <v>0</v>
      </c>
      <c r="I497" s="213">
        <f>'HP-ICS, V5-Sep24'!N497</f>
        <v>0</v>
      </c>
      <c r="J497" s="207">
        <f>'HP-ICS, V5-Sep24'!O497</f>
        <v>0</v>
      </c>
      <c r="K497" s="198">
        <f>'HP-ICS, V5-Sep24'!R497</f>
        <v>0</v>
      </c>
    </row>
    <row r="498" spans="2:11" x14ac:dyDescent="0.3">
      <c r="B498" s="186">
        <f>'HP-ICS, V5-Sep24'!B498</f>
        <v>0</v>
      </c>
      <c r="C498" s="154">
        <f>'HP-ICS, V5-Sep24'!H498</f>
        <v>0</v>
      </c>
      <c r="D498" s="154">
        <f>'HP-ICS, V5-Sep24'!I498</f>
        <v>0</v>
      </c>
      <c r="E498" s="162" t="str">
        <f>'HP-ICS, V5-Sep24'!D498</f>
        <v>Guatemala</v>
      </c>
      <c r="F498" s="203">
        <f>'HP-ICS, V5-Sep24'!E498</f>
        <v>0</v>
      </c>
      <c r="G498" s="212">
        <f>'HP-ICS, V5-Sep24'!K498</f>
        <v>0</v>
      </c>
      <c r="H498" s="163">
        <f>'HP-ICS, V5-Sep24'!M498</f>
        <v>0</v>
      </c>
      <c r="I498" s="213">
        <f>'HP-ICS, V5-Sep24'!N498</f>
        <v>0</v>
      </c>
      <c r="J498" s="207">
        <f>'HP-ICS, V5-Sep24'!O498</f>
        <v>0</v>
      </c>
      <c r="K498" s="198">
        <f>'HP-ICS, V5-Sep24'!R498</f>
        <v>0</v>
      </c>
    </row>
    <row r="499" spans="2:11" x14ac:dyDescent="0.3">
      <c r="B499" s="186">
        <f>'HP-ICS, V5-Sep24'!B499</f>
        <v>0</v>
      </c>
      <c r="C499" s="154">
        <f>'HP-ICS, V5-Sep24'!H499</f>
        <v>0</v>
      </c>
      <c r="D499" s="154">
        <f>'HP-ICS, V5-Sep24'!I499</f>
        <v>0</v>
      </c>
      <c r="E499" s="162" t="str">
        <f>'HP-ICS, V5-Sep24'!D499</f>
        <v>Guatemala</v>
      </c>
      <c r="F499" s="203">
        <f>'HP-ICS, V5-Sep24'!E499</f>
        <v>0</v>
      </c>
      <c r="G499" s="212">
        <f>'HP-ICS, V5-Sep24'!K499</f>
        <v>0</v>
      </c>
      <c r="H499" s="163">
        <f>'HP-ICS, V5-Sep24'!M499</f>
        <v>0</v>
      </c>
      <c r="I499" s="213">
        <f>'HP-ICS, V5-Sep24'!N499</f>
        <v>0</v>
      </c>
      <c r="J499" s="207">
        <f>'HP-ICS, V5-Sep24'!O499</f>
        <v>0</v>
      </c>
      <c r="K499" s="198">
        <f>'HP-ICS, V5-Sep24'!R499</f>
        <v>0</v>
      </c>
    </row>
    <row r="500" spans="2:11" x14ac:dyDescent="0.3">
      <c r="B500" s="186">
        <f>'HP-ICS, V5-Sep24'!B500</f>
        <v>0</v>
      </c>
      <c r="C500" s="154">
        <f>'HP-ICS, V5-Sep24'!H500</f>
        <v>0</v>
      </c>
      <c r="D500" s="154">
        <f>'HP-ICS, V5-Sep24'!I500</f>
        <v>0</v>
      </c>
      <c r="E500" s="162" t="str">
        <f>'HP-ICS, V5-Sep24'!D500</f>
        <v>Guatemala</v>
      </c>
      <c r="F500" s="203">
        <f>'HP-ICS, V5-Sep24'!E500</f>
        <v>0</v>
      </c>
      <c r="G500" s="212">
        <f>'HP-ICS, V5-Sep24'!K500</f>
        <v>0</v>
      </c>
      <c r="H500" s="163">
        <f>'HP-ICS, V5-Sep24'!M500</f>
        <v>0</v>
      </c>
      <c r="I500" s="213">
        <f>'HP-ICS, V5-Sep24'!N500</f>
        <v>0</v>
      </c>
      <c r="J500" s="207">
        <f>'HP-ICS, V5-Sep24'!O500</f>
        <v>0</v>
      </c>
      <c r="K500" s="198">
        <f>'HP-ICS, V5-Sep24'!R500</f>
        <v>0</v>
      </c>
    </row>
    <row r="501" spans="2:11" x14ac:dyDescent="0.3">
      <c r="B501" s="186">
        <f>'HP-ICS, V5-Sep24'!B501</f>
        <v>0</v>
      </c>
      <c r="C501" s="154">
        <f>'HP-ICS, V5-Sep24'!H501</f>
        <v>0</v>
      </c>
      <c r="D501" s="154">
        <f>'HP-ICS, V5-Sep24'!I501</f>
        <v>0</v>
      </c>
      <c r="E501" s="162" t="str">
        <f>'HP-ICS, V5-Sep24'!D501</f>
        <v>Guatemala</v>
      </c>
      <c r="F501" s="203">
        <f>'HP-ICS, V5-Sep24'!E501</f>
        <v>0</v>
      </c>
      <c r="G501" s="212">
        <f>'HP-ICS, V5-Sep24'!K501</f>
        <v>0</v>
      </c>
      <c r="H501" s="163">
        <f>'HP-ICS, V5-Sep24'!M501</f>
        <v>0</v>
      </c>
      <c r="I501" s="213">
        <f>'HP-ICS, V5-Sep24'!N501</f>
        <v>0</v>
      </c>
      <c r="J501" s="207">
        <f>'HP-ICS, V5-Sep24'!O501</f>
        <v>0</v>
      </c>
      <c r="K501" s="198">
        <f>'HP-ICS, V5-Sep24'!R501</f>
        <v>0</v>
      </c>
    </row>
    <row r="502" spans="2:11" x14ac:dyDescent="0.3">
      <c r="B502" s="186">
        <f>'HP-ICS, V5-Sep24'!B502</f>
        <v>0</v>
      </c>
      <c r="C502" s="154">
        <f>'HP-ICS, V5-Sep24'!H502</f>
        <v>0</v>
      </c>
      <c r="D502" s="154">
        <f>'HP-ICS, V5-Sep24'!I502</f>
        <v>0</v>
      </c>
      <c r="E502" s="162" t="str">
        <f>'HP-ICS, V5-Sep24'!D502</f>
        <v>Guatemala</v>
      </c>
      <c r="F502" s="203">
        <f>'HP-ICS, V5-Sep24'!E502</f>
        <v>0</v>
      </c>
      <c r="G502" s="212">
        <f>'HP-ICS, V5-Sep24'!K502</f>
        <v>0</v>
      </c>
      <c r="H502" s="163">
        <f>'HP-ICS, V5-Sep24'!M502</f>
        <v>0</v>
      </c>
      <c r="I502" s="213">
        <f>'HP-ICS, V5-Sep24'!N502</f>
        <v>0</v>
      </c>
      <c r="J502" s="207">
        <f>'HP-ICS, V5-Sep24'!O502</f>
        <v>0</v>
      </c>
      <c r="K502" s="198">
        <f>'HP-ICS, V5-Sep24'!R502</f>
        <v>0</v>
      </c>
    </row>
    <row r="503" spans="2:11" x14ac:dyDescent="0.3">
      <c r="B503" s="186">
        <f>'HP-ICS, V5-Sep24'!B503</f>
        <v>0</v>
      </c>
      <c r="C503" s="154">
        <f>'HP-ICS, V5-Sep24'!H503</f>
        <v>0</v>
      </c>
      <c r="D503" s="154">
        <f>'HP-ICS, V5-Sep24'!I503</f>
        <v>0</v>
      </c>
      <c r="E503" s="162" t="str">
        <f>'HP-ICS, V5-Sep24'!D503</f>
        <v>Guatemala</v>
      </c>
      <c r="F503" s="203">
        <f>'HP-ICS, V5-Sep24'!E503</f>
        <v>0</v>
      </c>
      <c r="G503" s="212">
        <f>'HP-ICS, V5-Sep24'!K503</f>
        <v>0</v>
      </c>
      <c r="H503" s="163">
        <f>'HP-ICS, V5-Sep24'!M503</f>
        <v>0</v>
      </c>
      <c r="I503" s="213">
        <f>'HP-ICS, V5-Sep24'!N503</f>
        <v>0</v>
      </c>
      <c r="J503" s="207">
        <f>'HP-ICS, V5-Sep24'!O503</f>
        <v>0</v>
      </c>
      <c r="K503" s="198">
        <f>'HP-ICS, V5-Sep24'!R503</f>
        <v>0</v>
      </c>
    </row>
    <row r="504" spans="2:11" x14ac:dyDescent="0.3">
      <c r="B504" s="186">
        <f>'HP-ICS, V5-Sep24'!B504</f>
        <v>0</v>
      </c>
      <c r="C504" s="154">
        <f>'HP-ICS, V5-Sep24'!H504</f>
        <v>0</v>
      </c>
      <c r="D504" s="154">
        <f>'HP-ICS, V5-Sep24'!I504</f>
        <v>0</v>
      </c>
      <c r="E504" s="162" t="str">
        <f>'HP-ICS, V5-Sep24'!D504</f>
        <v>Guatemala</v>
      </c>
      <c r="F504" s="203">
        <f>'HP-ICS, V5-Sep24'!E504</f>
        <v>0</v>
      </c>
      <c r="G504" s="212">
        <f>'HP-ICS, V5-Sep24'!K504</f>
        <v>0</v>
      </c>
      <c r="H504" s="163">
        <f>'HP-ICS, V5-Sep24'!M504</f>
        <v>0</v>
      </c>
      <c r="I504" s="213">
        <f>'HP-ICS, V5-Sep24'!N504</f>
        <v>0</v>
      </c>
      <c r="J504" s="207">
        <f>'HP-ICS, V5-Sep24'!O504</f>
        <v>0</v>
      </c>
      <c r="K504" s="198">
        <f>'HP-ICS, V5-Sep24'!R504</f>
        <v>0</v>
      </c>
    </row>
    <row r="505" spans="2:11" x14ac:dyDescent="0.3">
      <c r="B505" s="186">
        <f>'HP-ICS, V5-Sep24'!B505</f>
        <v>0</v>
      </c>
      <c r="C505" s="154">
        <f>'HP-ICS, V5-Sep24'!H505</f>
        <v>0</v>
      </c>
      <c r="D505" s="154">
        <f>'HP-ICS, V5-Sep24'!I505</f>
        <v>0</v>
      </c>
      <c r="E505" s="162" t="str">
        <f>'HP-ICS, V5-Sep24'!D505</f>
        <v>Guatemala</v>
      </c>
      <c r="F505" s="203">
        <f>'HP-ICS, V5-Sep24'!E505</f>
        <v>0</v>
      </c>
      <c r="G505" s="212">
        <f>'HP-ICS, V5-Sep24'!K505</f>
        <v>0</v>
      </c>
      <c r="H505" s="163">
        <f>'HP-ICS, V5-Sep24'!M505</f>
        <v>0</v>
      </c>
      <c r="I505" s="213">
        <f>'HP-ICS, V5-Sep24'!N505</f>
        <v>0</v>
      </c>
      <c r="J505" s="207">
        <f>'HP-ICS, V5-Sep24'!O505</f>
        <v>0</v>
      </c>
      <c r="K505" s="198">
        <f>'HP-ICS, V5-Sep24'!R505</f>
        <v>0</v>
      </c>
    </row>
    <row r="506" spans="2:11" x14ac:dyDescent="0.3">
      <c r="B506" s="186">
        <f>'HP-ICS, V5-Sep24'!B506</f>
        <v>0</v>
      </c>
      <c r="C506" s="154">
        <f>'HP-ICS, V5-Sep24'!H506</f>
        <v>0</v>
      </c>
      <c r="D506" s="154">
        <f>'HP-ICS, V5-Sep24'!I506</f>
        <v>0</v>
      </c>
      <c r="E506" s="162" t="str">
        <f>'HP-ICS, V5-Sep24'!D506</f>
        <v>Guatemala</v>
      </c>
      <c r="F506" s="203">
        <f>'HP-ICS, V5-Sep24'!E506</f>
        <v>0</v>
      </c>
      <c r="G506" s="212">
        <f>'HP-ICS, V5-Sep24'!K506</f>
        <v>0</v>
      </c>
      <c r="H506" s="163">
        <f>'HP-ICS, V5-Sep24'!M506</f>
        <v>0</v>
      </c>
      <c r="I506" s="213">
        <f>'HP-ICS, V5-Sep24'!N506</f>
        <v>0</v>
      </c>
      <c r="J506" s="207">
        <f>'HP-ICS, V5-Sep24'!O506</f>
        <v>0</v>
      </c>
      <c r="K506" s="198">
        <f>'HP-ICS, V5-Sep24'!R506</f>
        <v>0</v>
      </c>
    </row>
    <row r="507" spans="2:11" x14ac:dyDescent="0.3">
      <c r="B507" s="186">
        <f>'HP-ICS, V5-Sep24'!B507</f>
        <v>0</v>
      </c>
      <c r="C507" s="154">
        <f>'HP-ICS, V5-Sep24'!H507</f>
        <v>0</v>
      </c>
      <c r="D507" s="154">
        <f>'HP-ICS, V5-Sep24'!I507</f>
        <v>0</v>
      </c>
      <c r="E507" s="162" t="str">
        <f>'HP-ICS, V5-Sep24'!D507</f>
        <v>Guatemala</v>
      </c>
      <c r="F507" s="203">
        <f>'HP-ICS, V5-Sep24'!E507</f>
        <v>0</v>
      </c>
      <c r="G507" s="212">
        <f>'HP-ICS, V5-Sep24'!K507</f>
        <v>0</v>
      </c>
      <c r="H507" s="163">
        <f>'HP-ICS, V5-Sep24'!M507</f>
        <v>0</v>
      </c>
      <c r="I507" s="213">
        <f>'HP-ICS, V5-Sep24'!N507</f>
        <v>0</v>
      </c>
      <c r="J507" s="207">
        <f>'HP-ICS, V5-Sep24'!O507</f>
        <v>0</v>
      </c>
      <c r="K507" s="198">
        <f>'HP-ICS, V5-Sep24'!R507</f>
        <v>0</v>
      </c>
    </row>
    <row r="508" spans="2:11" x14ac:dyDescent="0.3">
      <c r="B508" s="186">
        <f>'HP-ICS, V5-Sep24'!B508</f>
        <v>0</v>
      </c>
      <c r="C508" s="154">
        <f>'HP-ICS, V5-Sep24'!H508</f>
        <v>0</v>
      </c>
      <c r="D508" s="154">
        <f>'HP-ICS, V5-Sep24'!I508</f>
        <v>0</v>
      </c>
      <c r="E508" s="162" t="str">
        <f>'HP-ICS, V5-Sep24'!D508</f>
        <v>Guatemala</v>
      </c>
      <c r="F508" s="203">
        <f>'HP-ICS, V5-Sep24'!E508</f>
        <v>0</v>
      </c>
      <c r="G508" s="212">
        <f>'HP-ICS, V5-Sep24'!K508</f>
        <v>0</v>
      </c>
      <c r="H508" s="163">
        <f>'HP-ICS, V5-Sep24'!M508</f>
        <v>0</v>
      </c>
      <c r="I508" s="213">
        <f>'HP-ICS, V5-Sep24'!N508</f>
        <v>0</v>
      </c>
      <c r="J508" s="207">
        <f>'HP-ICS, V5-Sep24'!O508</f>
        <v>0</v>
      </c>
      <c r="K508" s="198">
        <f>'HP-ICS, V5-Sep24'!R508</f>
        <v>0</v>
      </c>
    </row>
    <row r="509" spans="2:11" x14ac:dyDescent="0.3">
      <c r="B509" s="186">
        <f>'HP-ICS, V5-Sep24'!B509</f>
        <v>0</v>
      </c>
      <c r="C509" s="154">
        <f>'HP-ICS, V5-Sep24'!H509</f>
        <v>0</v>
      </c>
      <c r="D509" s="154">
        <f>'HP-ICS, V5-Sep24'!I509</f>
        <v>0</v>
      </c>
      <c r="E509" s="162" t="str">
        <f>'HP-ICS, V5-Sep24'!D509</f>
        <v>Guatemala</v>
      </c>
      <c r="F509" s="203">
        <f>'HP-ICS, V5-Sep24'!E509</f>
        <v>0</v>
      </c>
      <c r="G509" s="212">
        <f>'HP-ICS, V5-Sep24'!K509</f>
        <v>0</v>
      </c>
      <c r="H509" s="163">
        <f>'HP-ICS, V5-Sep24'!M509</f>
        <v>0</v>
      </c>
      <c r="I509" s="213">
        <f>'HP-ICS, V5-Sep24'!N509</f>
        <v>0</v>
      </c>
      <c r="J509" s="207">
        <f>'HP-ICS, V5-Sep24'!O509</f>
        <v>0</v>
      </c>
      <c r="K509" s="198">
        <f>'HP-ICS, V5-Sep24'!R509</f>
        <v>0</v>
      </c>
    </row>
    <row r="510" spans="2:11" x14ac:dyDescent="0.3">
      <c r="B510" s="186">
        <f>'HP-ICS, V5-Sep24'!B510</f>
        <v>0</v>
      </c>
      <c r="C510" s="154">
        <f>'HP-ICS, V5-Sep24'!H510</f>
        <v>0</v>
      </c>
      <c r="D510" s="154">
        <f>'HP-ICS, V5-Sep24'!I510</f>
        <v>0</v>
      </c>
      <c r="E510" s="162" t="str">
        <f>'HP-ICS, V5-Sep24'!D510</f>
        <v>Guatemala</v>
      </c>
      <c r="F510" s="203">
        <f>'HP-ICS, V5-Sep24'!E510</f>
        <v>0</v>
      </c>
      <c r="G510" s="212">
        <f>'HP-ICS, V5-Sep24'!K510</f>
        <v>0</v>
      </c>
      <c r="H510" s="163">
        <f>'HP-ICS, V5-Sep24'!M510</f>
        <v>0</v>
      </c>
      <c r="I510" s="213">
        <f>'HP-ICS, V5-Sep24'!N510</f>
        <v>0</v>
      </c>
      <c r="J510" s="207">
        <f>'HP-ICS, V5-Sep24'!O510</f>
        <v>0</v>
      </c>
      <c r="K510" s="198">
        <f>'HP-ICS, V5-Sep24'!R510</f>
        <v>0</v>
      </c>
    </row>
    <row r="511" spans="2:11" x14ac:dyDescent="0.3">
      <c r="B511" s="186">
        <f>'HP-ICS, V5-Sep24'!B511</f>
        <v>0</v>
      </c>
      <c r="C511" s="154">
        <f>'HP-ICS, V5-Sep24'!H511</f>
        <v>0</v>
      </c>
      <c r="D511" s="154">
        <f>'HP-ICS, V5-Sep24'!I511</f>
        <v>0</v>
      </c>
      <c r="E511" s="162" t="str">
        <f>'HP-ICS, V5-Sep24'!D511</f>
        <v>Guatemala</v>
      </c>
      <c r="F511" s="203">
        <f>'HP-ICS, V5-Sep24'!E511</f>
        <v>0</v>
      </c>
      <c r="G511" s="212">
        <f>'HP-ICS, V5-Sep24'!K511</f>
        <v>0</v>
      </c>
      <c r="H511" s="163">
        <f>'HP-ICS, V5-Sep24'!M511</f>
        <v>0</v>
      </c>
      <c r="I511" s="213">
        <f>'HP-ICS, V5-Sep24'!N511</f>
        <v>0</v>
      </c>
      <c r="J511" s="207">
        <f>'HP-ICS, V5-Sep24'!O511</f>
        <v>0</v>
      </c>
      <c r="K511" s="198">
        <f>'HP-ICS, V5-Sep24'!R511</f>
        <v>0</v>
      </c>
    </row>
    <row r="512" spans="2:11" x14ac:dyDescent="0.3">
      <c r="B512" s="186">
        <f>'HP-ICS, V5-Sep24'!B512</f>
        <v>0</v>
      </c>
      <c r="C512" s="154">
        <f>'HP-ICS, V5-Sep24'!H512</f>
        <v>0</v>
      </c>
      <c r="D512" s="154">
        <f>'HP-ICS, V5-Sep24'!I512</f>
        <v>0</v>
      </c>
      <c r="E512" s="162" t="str">
        <f>'HP-ICS, V5-Sep24'!D512</f>
        <v>Guatemala</v>
      </c>
      <c r="F512" s="203">
        <f>'HP-ICS, V5-Sep24'!E512</f>
        <v>0</v>
      </c>
      <c r="G512" s="212">
        <f>'HP-ICS, V5-Sep24'!K512</f>
        <v>0</v>
      </c>
      <c r="H512" s="163">
        <f>'HP-ICS, V5-Sep24'!M512</f>
        <v>0</v>
      </c>
      <c r="I512" s="213">
        <f>'HP-ICS, V5-Sep24'!N512</f>
        <v>0</v>
      </c>
      <c r="J512" s="207">
        <f>'HP-ICS, V5-Sep24'!O512</f>
        <v>0</v>
      </c>
      <c r="K512" s="198">
        <f>'HP-ICS, V5-Sep24'!R512</f>
        <v>0</v>
      </c>
    </row>
    <row r="513" spans="2:11" x14ac:dyDescent="0.3">
      <c r="B513" s="186">
        <f>'HP-ICS, V5-Sep24'!B513</f>
        <v>0</v>
      </c>
      <c r="C513" s="154">
        <f>'HP-ICS, V5-Sep24'!H513</f>
        <v>0</v>
      </c>
      <c r="D513" s="154">
        <f>'HP-ICS, V5-Sep24'!I513</f>
        <v>0</v>
      </c>
      <c r="E513" s="162" t="str">
        <f>'HP-ICS, V5-Sep24'!D513</f>
        <v>Guatemala</v>
      </c>
      <c r="F513" s="203">
        <f>'HP-ICS, V5-Sep24'!E513</f>
        <v>0</v>
      </c>
      <c r="G513" s="212">
        <f>'HP-ICS, V5-Sep24'!K513</f>
        <v>0</v>
      </c>
      <c r="H513" s="163">
        <f>'HP-ICS, V5-Sep24'!M513</f>
        <v>0</v>
      </c>
      <c r="I513" s="213">
        <f>'HP-ICS, V5-Sep24'!N513</f>
        <v>0</v>
      </c>
      <c r="J513" s="207">
        <f>'HP-ICS, V5-Sep24'!O513</f>
        <v>0</v>
      </c>
      <c r="K513" s="198">
        <f>'HP-ICS, V5-Sep24'!R513</f>
        <v>0</v>
      </c>
    </row>
    <row r="514" spans="2:11" x14ac:dyDescent="0.3">
      <c r="B514" s="186">
        <f>'HP-ICS, V5-Sep24'!B514</f>
        <v>0</v>
      </c>
      <c r="C514" s="154">
        <f>'HP-ICS, V5-Sep24'!H514</f>
        <v>0</v>
      </c>
      <c r="D514" s="154">
        <f>'HP-ICS, V5-Sep24'!I514</f>
        <v>0</v>
      </c>
      <c r="E514" s="162" t="str">
        <f>'HP-ICS, V5-Sep24'!D514</f>
        <v>Guatemala</v>
      </c>
      <c r="F514" s="203">
        <f>'HP-ICS, V5-Sep24'!E514</f>
        <v>0</v>
      </c>
      <c r="G514" s="212">
        <f>'HP-ICS, V5-Sep24'!K514</f>
        <v>0</v>
      </c>
      <c r="H514" s="163">
        <f>'HP-ICS, V5-Sep24'!M514</f>
        <v>0</v>
      </c>
      <c r="I514" s="213">
        <f>'HP-ICS, V5-Sep24'!N514</f>
        <v>0</v>
      </c>
      <c r="J514" s="207">
        <f>'HP-ICS, V5-Sep24'!O514</f>
        <v>0</v>
      </c>
      <c r="K514" s="198">
        <f>'HP-ICS, V5-Sep24'!R514</f>
        <v>0</v>
      </c>
    </row>
    <row r="515" spans="2:11" x14ac:dyDescent="0.3">
      <c r="B515" s="186">
        <f>'HP-ICS, V5-Sep24'!B515</f>
        <v>0</v>
      </c>
      <c r="C515" s="154">
        <f>'HP-ICS, V5-Sep24'!H515</f>
        <v>0</v>
      </c>
      <c r="D515" s="154">
        <f>'HP-ICS, V5-Sep24'!I515</f>
        <v>0</v>
      </c>
      <c r="E515" s="162" t="str">
        <f>'HP-ICS, V5-Sep24'!D515</f>
        <v>Guatemala</v>
      </c>
      <c r="F515" s="203">
        <f>'HP-ICS, V5-Sep24'!E515</f>
        <v>0</v>
      </c>
      <c r="G515" s="212">
        <f>'HP-ICS, V5-Sep24'!K515</f>
        <v>0</v>
      </c>
      <c r="H515" s="163">
        <f>'HP-ICS, V5-Sep24'!M515</f>
        <v>0</v>
      </c>
      <c r="I515" s="213">
        <f>'HP-ICS, V5-Sep24'!N515</f>
        <v>0</v>
      </c>
      <c r="J515" s="207">
        <f>'HP-ICS, V5-Sep24'!O515</f>
        <v>0</v>
      </c>
      <c r="K515" s="198">
        <f>'HP-ICS, V5-Sep24'!R515</f>
        <v>0</v>
      </c>
    </row>
    <row r="516" spans="2:11" x14ac:dyDescent="0.3">
      <c r="B516" s="186">
        <f>'HP-ICS, V5-Sep24'!B516</f>
        <v>0</v>
      </c>
      <c r="C516" s="154">
        <f>'HP-ICS, V5-Sep24'!H516</f>
        <v>0</v>
      </c>
      <c r="D516" s="154">
        <f>'HP-ICS, V5-Sep24'!I516</f>
        <v>0</v>
      </c>
      <c r="E516" s="162" t="str">
        <f>'HP-ICS, V5-Sep24'!D516</f>
        <v>Guatemala</v>
      </c>
      <c r="F516" s="203">
        <f>'HP-ICS, V5-Sep24'!E516</f>
        <v>0</v>
      </c>
      <c r="G516" s="212">
        <f>'HP-ICS, V5-Sep24'!K516</f>
        <v>0</v>
      </c>
      <c r="H516" s="163">
        <f>'HP-ICS, V5-Sep24'!M516</f>
        <v>0</v>
      </c>
      <c r="I516" s="213">
        <f>'HP-ICS, V5-Sep24'!N516</f>
        <v>0</v>
      </c>
      <c r="J516" s="207">
        <f>'HP-ICS, V5-Sep24'!O516</f>
        <v>0</v>
      </c>
      <c r="K516" s="198">
        <f>'HP-ICS, V5-Sep24'!R516</f>
        <v>0</v>
      </c>
    </row>
    <row r="517" spans="2:11" x14ac:dyDescent="0.3">
      <c r="B517" s="186">
        <f>'HP-ICS, V5-Sep24'!B517</f>
        <v>0</v>
      </c>
      <c r="C517" s="154">
        <f>'HP-ICS, V5-Sep24'!H517</f>
        <v>0</v>
      </c>
      <c r="D517" s="154">
        <f>'HP-ICS, V5-Sep24'!I517</f>
        <v>0</v>
      </c>
      <c r="E517" s="162" t="str">
        <f>'HP-ICS, V5-Sep24'!D517</f>
        <v>Guatemala</v>
      </c>
      <c r="F517" s="203">
        <f>'HP-ICS, V5-Sep24'!E517</f>
        <v>0</v>
      </c>
      <c r="G517" s="212">
        <f>'HP-ICS, V5-Sep24'!K517</f>
        <v>0</v>
      </c>
      <c r="H517" s="163">
        <f>'HP-ICS, V5-Sep24'!M517</f>
        <v>0</v>
      </c>
      <c r="I517" s="213">
        <f>'HP-ICS, V5-Sep24'!N517</f>
        <v>0</v>
      </c>
      <c r="J517" s="207">
        <f>'HP-ICS, V5-Sep24'!O517</f>
        <v>0</v>
      </c>
      <c r="K517" s="198">
        <f>'HP-ICS, V5-Sep24'!R517</f>
        <v>0</v>
      </c>
    </row>
    <row r="518" spans="2:11" x14ac:dyDescent="0.3">
      <c r="B518" s="186">
        <f>'HP-ICS, V5-Sep24'!B518</f>
        <v>0</v>
      </c>
      <c r="C518" s="154">
        <f>'HP-ICS, V5-Sep24'!H518</f>
        <v>0</v>
      </c>
      <c r="D518" s="154">
        <f>'HP-ICS, V5-Sep24'!I518</f>
        <v>0</v>
      </c>
      <c r="E518" s="162" t="str">
        <f>'HP-ICS, V5-Sep24'!D518</f>
        <v>Guatemala</v>
      </c>
      <c r="F518" s="203">
        <f>'HP-ICS, V5-Sep24'!E518</f>
        <v>0</v>
      </c>
      <c r="G518" s="212">
        <f>'HP-ICS, V5-Sep24'!K518</f>
        <v>0</v>
      </c>
      <c r="H518" s="163">
        <f>'HP-ICS, V5-Sep24'!M518</f>
        <v>0</v>
      </c>
      <c r="I518" s="213">
        <f>'HP-ICS, V5-Sep24'!N518</f>
        <v>0</v>
      </c>
      <c r="J518" s="207">
        <f>'HP-ICS, V5-Sep24'!O518</f>
        <v>0</v>
      </c>
      <c r="K518" s="198">
        <f>'HP-ICS, V5-Sep24'!R518</f>
        <v>0</v>
      </c>
    </row>
    <row r="519" spans="2:11" x14ac:dyDescent="0.3">
      <c r="B519" s="186">
        <f>'HP-ICS, V5-Sep24'!B519</f>
        <v>0</v>
      </c>
      <c r="C519" s="154">
        <f>'HP-ICS, V5-Sep24'!H519</f>
        <v>0</v>
      </c>
      <c r="D519" s="154">
        <f>'HP-ICS, V5-Sep24'!I519</f>
        <v>0</v>
      </c>
      <c r="E519" s="162" t="str">
        <f>'HP-ICS, V5-Sep24'!D519</f>
        <v>Guatemala</v>
      </c>
      <c r="F519" s="203">
        <f>'HP-ICS, V5-Sep24'!E519</f>
        <v>0</v>
      </c>
      <c r="G519" s="212">
        <f>'HP-ICS, V5-Sep24'!K519</f>
        <v>0</v>
      </c>
      <c r="H519" s="163">
        <f>'HP-ICS, V5-Sep24'!M519</f>
        <v>0</v>
      </c>
      <c r="I519" s="213">
        <f>'HP-ICS, V5-Sep24'!N519</f>
        <v>0</v>
      </c>
      <c r="J519" s="207">
        <f>'HP-ICS, V5-Sep24'!O519</f>
        <v>0</v>
      </c>
      <c r="K519" s="198">
        <f>'HP-ICS, V5-Sep24'!R519</f>
        <v>0</v>
      </c>
    </row>
    <row r="520" spans="2:11" x14ac:dyDescent="0.3">
      <c r="B520" s="186">
        <f>'HP-ICS, V5-Sep24'!B520</f>
        <v>0</v>
      </c>
      <c r="C520" s="154">
        <f>'HP-ICS, V5-Sep24'!H520</f>
        <v>0</v>
      </c>
      <c r="D520" s="154">
        <f>'HP-ICS, V5-Sep24'!I520</f>
        <v>0</v>
      </c>
      <c r="E520" s="162" t="str">
        <f>'HP-ICS, V5-Sep24'!D520</f>
        <v>Guatemala</v>
      </c>
      <c r="F520" s="203">
        <f>'HP-ICS, V5-Sep24'!E520</f>
        <v>0</v>
      </c>
      <c r="G520" s="212">
        <f>'HP-ICS, V5-Sep24'!K520</f>
        <v>0</v>
      </c>
      <c r="H520" s="163">
        <f>'HP-ICS, V5-Sep24'!M520</f>
        <v>0</v>
      </c>
      <c r="I520" s="213">
        <f>'HP-ICS, V5-Sep24'!N520</f>
        <v>0</v>
      </c>
      <c r="J520" s="207">
        <f>'HP-ICS, V5-Sep24'!O520</f>
        <v>0</v>
      </c>
      <c r="K520" s="198">
        <f>'HP-ICS, V5-Sep24'!R520</f>
        <v>0</v>
      </c>
    </row>
    <row r="521" spans="2:11" x14ac:dyDescent="0.3">
      <c r="B521" s="186">
        <f>'HP-ICS, V5-Sep24'!B521</f>
        <v>0</v>
      </c>
      <c r="C521" s="154">
        <f>'HP-ICS, V5-Sep24'!H521</f>
        <v>0</v>
      </c>
      <c r="D521" s="154">
        <f>'HP-ICS, V5-Sep24'!I521</f>
        <v>0</v>
      </c>
      <c r="E521" s="162" t="str">
        <f>'HP-ICS, V5-Sep24'!D521</f>
        <v>Guatemala</v>
      </c>
      <c r="F521" s="203">
        <f>'HP-ICS, V5-Sep24'!E521</f>
        <v>0</v>
      </c>
      <c r="G521" s="212">
        <f>'HP-ICS, V5-Sep24'!K521</f>
        <v>0</v>
      </c>
      <c r="H521" s="163">
        <f>'HP-ICS, V5-Sep24'!M521</f>
        <v>0</v>
      </c>
      <c r="I521" s="213">
        <f>'HP-ICS, V5-Sep24'!N521</f>
        <v>0</v>
      </c>
      <c r="J521" s="207">
        <f>'HP-ICS, V5-Sep24'!O521</f>
        <v>0</v>
      </c>
      <c r="K521" s="198">
        <f>'HP-ICS, V5-Sep24'!R521</f>
        <v>0</v>
      </c>
    </row>
    <row r="522" spans="2:11" x14ac:dyDescent="0.3">
      <c r="B522" s="186">
        <f>'HP-ICS, V5-Sep24'!B522</f>
        <v>0</v>
      </c>
      <c r="C522" s="154">
        <f>'HP-ICS, V5-Sep24'!H522</f>
        <v>0</v>
      </c>
      <c r="D522" s="154">
        <f>'HP-ICS, V5-Sep24'!I522</f>
        <v>0</v>
      </c>
      <c r="E522" s="162" t="str">
        <f>'HP-ICS, V5-Sep24'!D522</f>
        <v>Guatemala</v>
      </c>
      <c r="F522" s="203">
        <f>'HP-ICS, V5-Sep24'!E522</f>
        <v>0</v>
      </c>
      <c r="G522" s="212">
        <f>'HP-ICS, V5-Sep24'!K522</f>
        <v>0</v>
      </c>
      <c r="H522" s="163">
        <f>'HP-ICS, V5-Sep24'!M522</f>
        <v>0</v>
      </c>
      <c r="I522" s="213">
        <f>'HP-ICS, V5-Sep24'!N522</f>
        <v>0</v>
      </c>
      <c r="J522" s="207">
        <f>'HP-ICS, V5-Sep24'!O522</f>
        <v>0</v>
      </c>
      <c r="K522" s="198">
        <f>'HP-ICS, V5-Sep24'!R522</f>
        <v>0</v>
      </c>
    </row>
    <row r="523" spans="2:11" x14ac:dyDescent="0.3">
      <c r="B523" s="186">
        <f>'HP-ICS, V5-Sep24'!B523</f>
        <v>0</v>
      </c>
      <c r="C523" s="154">
        <f>'HP-ICS, V5-Sep24'!H523</f>
        <v>0</v>
      </c>
      <c r="D523" s="154">
        <f>'HP-ICS, V5-Sep24'!I523</f>
        <v>0</v>
      </c>
      <c r="E523" s="162" t="str">
        <f>'HP-ICS, V5-Sep24'!D523</f>
        <v>Guatemala</v>
      </c>
      <c r="F523" s="203">
        <f>'HP-ICS, V5-Sep24'!E523</f>
        <v>0</v>
      </c>
      <c r="G523" s="212">
        <f>'HP-ICS, V5-Sep24'!K523</f>
        <v>0</v>
      </c>
      <c r="H523" s="163">
        <f>'HP-ICS, V5-Sep24'!M523</f>
        <v>0</v>
      </c>
      <c r="I523" s="213">
        <f>'HP-ICS, V5-Sep24'!N523</f>
        <v>0</v>
      </c>
      <c r="J523" s="207">
        <f>'HP-ICS, V5-Sep24'!O523</f>
        <v>0</v>
      </c>
      <c r="K523" s="198">
        <f>'HP-ICS, V5-Sep24'!R523</f>
        <v>0</v>
      </c>
    </row>
    <row r="524" spans="2:11" x14ac:dyDescent="0.3">
      <c r="B524" s="186">
        <f>'HP-ICS, V5-Sep24'!B524</f>
        <v>0</v>
      </c>
      <c r="C524" s="154">
        <f>'HP-ICS, V5-Sep24'!H524</f>
        <v>0</v>
      </c>
      <c r="D524" s="154">
        <f>'HP-ICS, V5-Sep24'!I524</f>
        <v>0</v>
      </c>
      <c r="E524" s="162" t="str">
        <f>'HP-ICS, V5-Sep24'!D524</f>
        <v>Guatemala</v>
      </c>
      <c r="F524" s="203">
        <f>'HP-ICS, V5-Sep24'!E524</f>
        <v>0</v>
      </c>
      <c r="G524" s="212">
        <f>'HP-ICS, V5-Sep24'!K524</f>
        <v>0</v>
      </c>
      <c r="H524" s="163">
        <f>'HP-ICS, V5-Sep24'!M524</f>
        <v>0</v>
      </c>
      <c r="I524" s="213">
        <f>'HP-ICS, V5-Sep24'!N524</f>
        <v>0</v>
      </c>
      <c r="J524" s="207">
        <f>'HP-ICS, V5-Sep24'!O524</f>
        <v>0</v>
      </c>
      <c r="K524" s="198">
        <f>'HP-ICS, V5-Sep24'!R524</f>
        <v>0</v>
      </c>
    </row>
    <row r="525" spans="2:11" x14ac:dyDescent="0.3">
      <c r="B525" s="186">
        <f>'HP-ICS, V5-Sep24'!B525</f>
        <v>0</v>
      </c>
      <c r="C525" s="154">
        <f>'HP-ICS, V5-Sep24'!H525</f>
        <v>0</v>
      </c>
      <c r="D525" s="154">
        <f>'HP-ICS, V5-Sep24'!I525</f>
        <v>0</v>
      </c>
      <c r="E525" s="162" t="str">
        <f>'HP-ICS, V5-Sep24'!D525</f>
        <v>Guatemala</v>
      </c>
      <c r="F525" s="203">
        <f>'HP-ICS, V5-Sep24'!E525</f>
        <v>0</v>
      </c>
      <c r="G525" s="212">
        <f>'HP-ICS, V5-Sep24'!K525</f>
        <v>0</v>
      </c>
      <c r="H525" s="163">
        <f>'HP-ICS, V5-Sep24'!M525</f>
        <v>0</v>
      </c>
      <c r="I525" s="213">
        <f>'HP-ICS, V5-Sep24'!N525</f>
        <v>0</v>
      </c>
      <c r="J525" s="207">
        <f>'HP-ICS, V5-Sep24'!O525</f>
        <v>0</v>
      </c>
      <c r="K525" s="198">
        <f>'HP-ICS, V5-Sep24'!R525</f>
        <v>0</v>
      </c>
    </row>
    <row r="526" spans="2:11" x14ac:dyDescent="0.3">
      <c r="B526" s="186">
        <f>'HP-ICS, V5-Sep24'!B526</f>
        <v>0</v>
      </c>
      <c r="C526" s="154">
        <f>'HP-ICS, V5-Sep24'!H526</f>
        <v>0</v>
      </c>
      <c r="D526" s="154">
        <f>'HP-ICS, V5-Sep24'!I526</f>
        <v>0</v>
      </c>
      <c r="E526" s="162" t="str">
        <f>'HP-ICS, V5-Sep24'!D526</f>
        <v>Guatemala</v>
      </c>
      <c r="F526" s="203">
        <f>'HP-ICS, V5-Sep24'!E526</f>
        <v>0</v>
      </c>
      <c r="G526" s="212">
        <f>'HP-ICS, V5-Sep24'!K526</f>
        <v>0</v>
      </c>
      <c r="H526" s="163">
        <f>'HP-ICS, V5-Sep24'!M526</f>
        <v>0</v>
      </c>
      <c r="I526" s="213">
        <f>'HP-ICS, V5-Sep24'!N526</f>
        <v>0</v>
      </c>
      <c r="J526" s="207">
        <f>'HP-ICS, V5-Sep24'!O526</f>
        <v>0</v>
      </c>
      <c r="K526" s="198">
        <f>'HP-ICS, V5-Sep24'!R526</f>
        <v>0</v>
      </c>
    </row>
    <row r="527" spans="2:11" x14ac:dyDescent="0.3">
      <c r="B527" s="186">
        <f>'HP-ICS, V5-Sep24'!B527</f>
        <v>0</v>
      </c>
      <c r="C527" s="154">
        <f>'HP-ICS, V5-Sep24'!H527</f>
        <v>0</v>
      </c>
      <c r="D527" s="154">
        <f>'HP-ICS, V5-Sep24'!I527</f>
        <v>0</v>
      </c>
      <c r="E527" s="162" t="str">
        <f>'HP-ICS, V5-Sep24'!D527</f>
        <v>Guatemala</v>
      </c>
      <c r="F527" s="203">
        <f>'HP-ICS, V5-Sep24'!E527</f>
        <v>0</v>
      </c>
      <c r="G527" s="212">
        <f>'HP-ICS, V5-Sep24'!K527</f>
        <v>0</v>
      </c>
      <c r="H527" s="163">
        <f>'HP-ICS, V5-Sep24'!M527</f>
        <v>0</v>
      </c>
      <c r="I527" s="213">
        <f>'HP-ICS, V5-Sep24'!N527</f>
        <v>0</v>
      </c>
      <c r="J527" s="207">
        <f>'HP-ICS, V5-Sep24'!O527</f>
        <v>0</v>
      </c>
      <c r="K527" s="198">
        <f>'HP-ICS, V5-Sep24'!R527</f>
        <v>0</v>
      </c>
    </row>
    <row r="528" spans="2:11" x14ac:dyDescent="0.3">
      <c r="B528" s="186">
        <f>'HP-ICS, V5-Sep24'!B528</f>
        <v>0</v>
      </c>
      <c r="C528" s="154">
        <f>'HP-ICS, V5-Sep24'!H528</f>
        <v>0</v>
      </c>
      <c r="D528" s="154">
        <f>'HP-ICS, V5-Sep24'!I528</f>
        <v>0</v>
      </c>
      <c r="E528" s="162" t="str">
        <f>'HP-ICS, V5-Sep24'!D528</f>
        <v>Guatemala</v>
      </c>
      <c r="F528" s="203">
        <f>'HP-ICS, V5-Sep24'!E528</f>
        <v>0</v>
      </c>
      <c r="G528" s="212">
        <f>'HP-ICS, V5-Sep24'!K528</f>
        <v>0</v>
      </c>
      <c r="H528" s="163">
        <f>'HP-ICS, V5-Sep24'!M528</f>
        <v>0</v>
      </c>
      <c r="I528" s="213">
        <f>'HP-ICS, V5-Sep24'!N528</f>
        <v>0</v>
      </c>
      <c r="J528" s="207">
        <f>'HP-ICS, V5-Sep24'!O528</f>
        <v>0</v>
      </c>
      <c r="K528" s="198">
        <f>'HP-ICS, V5-Sep24'!R528</f>
        <v>0</v>
      </c>
    </row>
    <row r="529" spans="2:11" x14ac:dyDescent="0.3">
      <c r="B529" s="186">
        <f>'HP-ICS, V5-Sep24'!B529</f>
        <v>0</v>
      </c>
      <c r="C529" s="154">
        <f>'HP-ICS, V5-Sep24'!H529</f>
        <v>0</v>
      </c>
      <c r="D529" s="154">
        <f>'HP-ICS, V5-Sep24'!I529</f>
        <v>0</v>
      </c>
      <c r="E529" s="162" t="str">
        <f>'HP-ICS, V5-Sep24'!D529</f>
        <v>Guatemala</v>
      </c>
      <c r="F529" s="203">
        <f>'HP-ICS, V5-Sep24'!E529</f>
        <v>0</v>
      </c>
      <c r="G529" s="212">
        <f>'HP-ICS, V5-Sep24'!K529</f>
        <v>0</v>
      </c>
      <c r="H529" s="163">
        <f>'HP-ICS, V5-Sep24'!M529</f>
        <v>0</v>
      </c>
      <c r="I529" s="213">
        <f>'HP-ICS, V5-Sep24'!N529</f>
        <v>0</v>
      </c>
      <c r="J529" s="207">
        <f>'HP-ICS, V5-Sep24'!O529</f>
        <v>0</v>
      </c>
      <c r="K529" s="198">
        <f>'HP-ICS, V5-Sep24'!R529</f>
        <v>0</v>
      </c>
    </row>
    <row r="530" spans="2:11" x14ac:dyDescent="0.3">
      <c r="B530" s="186">
        <f>'HP-ICS, V5-Sep24'!B530</f>
        <v>0</v>
      </c>
      <c r="C530" s="154">
        <f>'HP-ICS, V5-Sep24'!H530</f>
        <v>0</v>
      </c>
      <c r="D530" s="154">
        <f>'HP-ICS, V5-Sep24'!I530</f>
        <v>0</v>
      </c>
      <c r="E530" s="162" t="str">
        <f>'HP-ICS, V5-Sep24'!D530</f>
        <v>Guatemala</v>
      </c>
      <c r="F530" s="203">
        <f>'HP-ICS, V5-Sep24'!E530</f>
        <v>0</v>
      </c>
      <c r="G530" s="212">
        <f>'HP-ICS, V5-Sep24'!K530</f>
        <v>0</v>
      </c>
      <c r="H530" s="163">
        <f>'HP-ICS, V5-Sep24'!M530</f>
        <v>0</v>
      </c>
      <c r="I530" s="213">
        <f>'HP-ICS, V5-Sep24'!N530</f>
        <v>0</v>
      </c>
      <c r="J530" s="207">
        <f>'HP-ICS, V5-Sep24'!O530</f>
        <v>0</v>
      </c>
      <c r="K530" s="198">
        <f>'HP-ICS, V5-Sep24'!R530</f>
        <v>0</v>
      </c>
    </row>
    <row r="531" spans="2:11" x14ac:dyDescent="0.3">
      <c r="B531" s="186">
        <f>'HP-ICS, V5-Sep24'!B531</f>
        <v>0</v>
      </c>
      <c r="C531" s="154">
        <f>'HP-ICS, V5-Sep24'!H531</f>
        <v>0</v>
      </c>
      <c r="D531" s="154">
        <f>'HP-ICS, V5-Sep24'!I531</f>
        <v>0</v>
      </c>
      <c r="E531" s="162" t="str">
        <f>'HP-ICS, V5-Sep24'!D531</f>
        <v>Guatemala</v>
      </c>
      <c r="F531" s="203">
        <f>'HP-ICS, V5-Sep24'!E531</f>
        <v>0</v>
      </c>
      <c r="G531" s="212">
        <f>'HP-ICS, V5-Sep24'!K531</f>
        <v>0</v>
      </c>
      <c r="H531" s="163">
        <f>'HP-ICS, V5-Sep24'!M531</f>
        <v>0</v>
      </c>
      <c r="I531" s="213">
        <f>'HP-ICS, V5-Sep24'!N531</f>
        <v>0</v>
      </c>
      <c r="J531" s="207">
        <f>'HP-ICS, V5-Sep24'!O531</f>
        <v>0</v>
      </c>
      <c r="K531" s="198">
        <f>'HP-ICS, V5-Sep24'!R531</f>
        <v>0</v>
      </c>
    </row>
    <row r="532" spans="2:11" x14ac:dyDescent="0.3">
      <c r="B532" s="186">
        <f>'HP-ICS, V5-Sep24'!B532</f>
        <v>0</v>
      </c>
      <c r="C532" s="154">
        <f>'HP-ICS, V5-Sep24'!H532</f>
        <v>0</v>
      </c>
      <c r="D532" s="154">
        <f>'HP-ICS, V5-Sep24'!I532</f>
        <v>0</v>
      </c>
      <c r="E532" s="162" t="str">
        <f>'HP-ICS, V5-Sep24'!D532</f>
        <v>Guatemala</v>
      </c>
      <c r="F532" s="203">
        <f>'HP-ICS, V5-Sep24'!E532</f>
        <v>0</v>
      </c>
      <c r="G532" s="212">
        <f>'HP-ICS, V5-Sep24'!K532</f>
        <v>0</v>
      </c>
      <c r="H532" s="163">
        <f>'HP-ICS, V5-Sep24'!M532</f>
        <v>0</v>
      </c>
      <c r="I532" s="213">
        <f>'HP-ICS, V5-Sep24'!N532</f>
        <v>0</v>
      </c>
      <c r="J532" s="207">
        <f>'HP-ICS, V5-Sep24'!O532</f>
        <v>0</v>
      </c>
      <c r="K532" s="198">
        <f>'HP-ICS, V5-Sep24'!R532</f>
        <v>0</v>
      </c>
    </row>
    <row r="533" spans="2:11" x14ac:dyDescent="0.3">
      <c r="B533" s="186">
        <f>'HP-ICS, V5-Sep24'!B533</f>
        <v>0</v>
      </c>
      <c r="C533" s="154">
        <f>'HP-ICS, V5-Sep24'!H533</f>
        <v>0</v>
      </c>
      <c r="D533" s="154">
        <f>'HP-ICS, V5-Sep24'!I533</f>
        <v>0</v>
      </c>
      <c r="E533" s="162" t="str">
        <f>'HP-ICS, V5-Sep24'!D533</f>
        <v>Guatemala</v>
      </c>
      <c r="F533" s="203">
        <f>'HP-ICS, V5-Sep24'!E533</f>
        <v>0</v>
      </c>
      <c r="G533" s="212">
        <f>'HP-ICS, V5-Sep24'!K533</f>
        <v>0</v>
      </c>
      <c r="H533" s="163">
        <f>'HP-ICS, V5-Sep24'!M533</f>
        <v>0</v>
      </c>
      <c r="I533" s="213">
        <f>'HP-ICS, V5-Sep24'!N533</f>
        <v>0</v>
      </c>
      <c r="J533" s="207">
        <f>'HP-ICS, V5-Sep24'!O533</f>
        <v>0</v>
      </c>
      <c r="K533" s="198">
        <f>'HP-ICS, V5-Sep24'!R533</f>
        <v>0</v>
      </c>
    </row>
    <row r="534" spans="2:11" x14ac:dyDescent="0.3">
      <c r="B534" s="186">
        <f>'HP-ICS, V5-Sep24'!B534</f>
        <v>0</v>
      </c>
      <c r="C534" s="154">
        <f>'HP-ICS, V5-Sep24'!H534</f>
        <v>0</v>
      </c>
      <c r="D534" s="154">
        <f>'HP-ICS, V5-Sep24'!I534</f>
        <v>0</v>
      </c>
      <c r="E534" s="162" t="str">
        <f>'HP-ICS, V5-Sep24'!D534</f>
        <v>Guatemala</v>
      </c>
      <c r="F534" s="203">
        <f>'HP-ICS, V5-Sep24'!E534</f>
        <v>0</v>
      </c>
      <c r="G534" s="212">
        <f>'HP-ICS, V5-Sep24'!K534</f>
        <v>0</v>
      </c>
      <c r="H534" s="163">
        <f>'HP-ICS, V5-Sep24'!M534</f>
        <v>0</v>
      </c>
      <c r="I534" s="213">
        <f>'HP-ICS, V5-Sep24'!N534</f>
        <v>0</v>
      </c>
      <c r="J534" s="207">
        <f>'HP-ICS, V5-Sep24'!O534</f>
        <v>0</v>
      </c>
      <c r="K534" s="198">
        <f>'HP-ICS, V5-Sep24'!R534</f>
        <v>0</v>
      </c>
    </row>
    <row r="535" spans="2:11" x14ac:dyDescent="0.3">
      <c r="B535" s="186">
        <f>'HP-ICS, V5-Sep24'!B535</f>
        <v>0</v>
      </c>
      <c r="C535" s="154">
        <f>'HP-ICS, V5-Sep24'!H535</f>
        <v>0</v>
      </c>
      <c r="D535" s="154">
        <f>'HP-ICS, V5-Sep24'!I535</f>
        <v>0</v>
      </c>
      <c r="E535" s="162" t="str">
        <f>'HP-ICS, V5-Sep24'!D535</f>
        <v>Guatemala</v>
      </c>
      <c r="F535" s="203">
        <f>'HP-ICS, V5-Sep24'!E535</f>
        <v>0</v>
      </c>
      <c r="G535" s="212">
        <f>'HP-ICS, V5-Sep24'!K535</f>
        <v>0</v>
      </c>
      <c r="H535" s="163">
        <f>'HP-ICS, V5-Sep24'!M535</f>
        <v>0</v>
      </c>
      <c r="I535" s="213">
        <f>'HP-ICS, V5-Sep24'!N535</f>
        <v>0</v>
      </c>
      <c r="J535" s="207">
        <f>'HP-ICS, V5-Sep24'!O535</f>
        <v>0</v>
      </c>
      <c r="K535" s="198">
        <f>'HP-ICS, V5-Sep24'!R535</f>
        <v>0</v>
      </c>
    </row>
    <row r="536" spans="2:11" x14ac:dyDescent="0.3">
      <c r="B536" s="186">
        <f>'HP-ICS, V5-Sep24'!B536</f>
        <v>0</v>
      </c>
      <c r="C536" s="154">
        <f>'HP-ICS, V5-Sep24'!H536</f>
        <v>0</v>
      </c>
      <c r="D536" s="154">
        <f>'HP-ICS, V5-Sep24'!I536</f>
        <v>0</v>
      </c>
      <c r="E536" s="162" t="str">
        <f>'HP-ICS, V5-Sep24'!D536</f>
        <v>Guatemala</v>
      </c>
      <c r="F536" s="203">
        <f>'HP-ICS, V5-Sep24'!E536</f>
        <v>0</v>
      </c>
      <c r="G536" s="212">
        <f>'HP-ICS, V5-Sep24'!K536</f>
        <v>0</v>
      </c>
      <c r="H536" s="163">
        <f>'HP-ICS, V5-Sep24'!M536</f>
        <v>0</v>
      </c>
      <c r="I536" s="213">
        <f>'HP-ICS, V5-Sep24'!N536</f>
        <v>0</v>
      </c>
      <c r="J536" s="207">
        <f>'HP-ICS, V5-Sep24'!O536</f>
        <v>0</v>
      </c>
      <c r="K536" s="198">
        <f>'HP-ICS, V5-Sep24'!R536</f>
        <v>0</v>
      </c>
    </row>
    <row r="537" spans="2:11" x14ac:dyDescent="0.3">
      <c r="B537" s="186">
        <f>'HP-ICS, V5-Sep24'!B537</f>
        <v>0</v>
      </c>
      <c r="C537" s="154">
        <f>'HP-ICS, V5-Sep24'!H537</f>
        <v>0</v>
      </c>
      <c r="D537" s="154">
        <f>'HP-ICS, V5-Sep24'!I537</f>
        <v>0</v>
      </c>
      <c r="E537" s="162" t="str">
        <f>'HP-ICS, V5-Sep24'!D537</f>
        <v>Guatemala</v>
      </c>
      <c r="F537" s="203">
        <f>'HP-ICS, V5-Sep24'!E537</f>
        <v>0</v>
      </c>
      <c r="G537" s="212">
        <f>'HP-ICS, V5-Sep24'!K537</f>
        <v>0</v>
      </c>
      <c r="H537" s="163">
        <f>'HP-ICS, V5-Sep24'!M537</f>
        <v>0</v>
      </c>
      <c r="I537" s="213">
        <f>'HP-ICS, V5-Sep24'!N537</f>
        <v>0</v>
      </c>
      <c r="J537" s="207">
        <f>'HP-ICS, V5-Sep24'!O537</f>
        <v>0</v>
      </c>
      <c r="K537" s="198">
        <f>'HP-ICS, V5-Sep24'!R537</f>
        <v>0</v>
      </c>
    </row>
    <row r="538" spans="2:11" x14ac:dyDescent="0.3">
      <c r="B538" s="186">
        <f>'HP-ICS, V5-Sep24'!B538</f>
        <v>0</v>
      </c>
      <c r="C538" s="154">
        <f>'HP-ICS, V5-Sep24'!H538</f>
        <v>0</v>
      </c>
      <c r="D538" s="154">
        <f>'HP-ICS, V5-Sep24'!I538</f>
        <v>0</v>
      </c>
      <c r="E538" s="162" t="str">
        <f>'HP-ICS, V5-Sep24'!D538</f>
        <v>Guatemala</v>
      </c>
      <c r="F538" s="203">
        <f>'HP-ICS, V5-Sep24'!E538</f>
        <v>0</v>
      </c>
      <c r="G538" s="212">
        <f>'HP-ICS, V5-Sep24'!K538</f>
        <v>0</v>
      </c>
      <c r="H538" s="163">
        <f>'HP-ICS, V5-Sep24'!M538</f>
        <v>0</v>
      </c>
      <c r="I538" s="213">
        <f>'HP-ICS, V5-Sep24'!N538</f>
        <v>0</v>
      </c>
      <c r="J538" s="207">
        <f>'HP-ICS, V5-Sep24'!O538</f>
        <v>0</v>
      </c>
      <c r="K538" s="198">
        <f>'HP-ICS, V5-Sep24'!R538</f>
        <v>0</v>
      </c>
    </row>
    <row r="539" spans="2:11" x14ac:dyDescent="0.3">
      <c r="B539" s="186">
        <f>'HP-ICS, V5-Sep24'!B539</f>
        <v>0</v>
      </c>
      <c r="C539" s="154">
        <f>'HP-ICS, V5-Sep24'!H539</f>
        <v>0</v>
      </c>
      <c r="D539" s="154">
        <f>'HP-ICS, V5-Sep24'!I539</f>
        <v>0</v>
      </c>
      <c r="E539" s="162" t="str">
        <f>'HP-ICS, V5-Sep24'!D539</f>
        <v>Guatemala</v>
      </c>
      <c r="F539" s="203">
        <f>'HP-ICS, V5-Sep24'!E539</f>
        <v>0</v>
      </c>
      <c r="G539" s="212">
        <f>'HP-ICS, V5-Sep24'!K539</f>
        <v>0</v>
      </c>
      <c r="H539" s="163">
        <f>'HP-ICS, V5-Sep24'!M539</f>
        <v>0</v>
      </c>
      <c r="I539" s="213">
        <f>'HP-ICS, V5-Sep24'!N539</f>
        <v>0</v>
      </c>
      <c r="J539" s="207">
        <f>'HP-ICS, V5-Sep24'!O539</f>
        <v>0</v>
      </c>
      <c r="K539" s="198">
        <f>'HP-ICS, V5-Sep24'!R539</f>
        <v>0</v>
      </c>
    </row>
    <row r="540" spans="2:11" x14ac:dyDescent="0.3">
      <c r="B540" s="186">
        <f>'HP-ICS, V5-Sep24'!B540</f>
        <v>0</v>
      </c>
      <c r="C540" s="154">
        <f>'HP-ICS, V5-Sep24'!H540</f>
        <v>0</v>
      </c>
      <c r="D540" s="154">
        <f>'HP-ICS, V5-Sep24'!I540</f>
        <v>0</v>
      </c>
      <c r="E540" s="162" t="str">
        <f>'HP-ICS, V5-Sep24'!D540</f>
        <v>Guatemala</v>
      </c>
      <c r="F540" s="203">
        <f>'HP-ICS, V5-Sep24'!E540</f>
        <v>0</v>
      </c>
      <c r="G540" s="212">
        <f>'HP-ICS, V5-Sep24'!K540</f>
        <v>0</v>
      </c>
      <c r="H540" s="163">
        <f>'HP-ICS, V5-Sep24'!M540</f>
        <v>0</v>
      </c>
      <c r="I540" s="213">
        <f>'HP-ICS, V5-Sep24'!N540</f>
        <v>0</v>
      </c>
      <c r="J540" s="207">
        <f>'HP-ICS, V5-Sep24'!O540</f>
        <v>0</v>
      </c>
      <c r="K540" s="198">
        <f>'HP-ICS, V5-Sep24'!R540</f>
        <v>0</v>
      </c>
    </row>
    <row r="541" spans="2:11" x14ac:dyDescent="0.3">
      <c r="B541" s="186">
        <f>'HP-ICS, V5-Sep24'!B541</f>
        <v>0</v>
      </c>
      <c r="C541" s="154">
        <f>'HP-ICS, V5-Sep24'!H541</f>
        <v>0</v>
      </c>
      <c r="D541" s="154">
        <f>'HP-ICS, V5-Sep24'!I541</f>
        <v>0</v>
      </c>
      <c r="E541" s="162" t="str">
        <f>'HP-ICS, V5-Sep24'!D541</f>
        <v>Guatemala</v>
      </c>
      <c r="F541" s="203">
        <f>'HP-ICS, V5-Sep24'!E541</f>
        <v>0</v>
      </c>
      <c r="G541" s="212">
        <f>'HP-ICS, V5-Sep24'!K541</f>
        <v>0</v>
      </c>
      <c r="H541" s="163">
        <f>'HP-ICS, V5-Sep24'!M541</f>
        <v>0</v>
      </c>
      <c r="I541" s="213">
        <f>'HP-ICS, V5-Sep24'!N541</f>
        <v>0</v>
      </c>
      <c r="J541" s="207">
        <f>'HP-ICS, V5-Sep24'!O541</f>
        <v>0</v>
      </c>
      <c r="K541" s="198">
        <f>'HP-ICS, V5-Sep24'!R541</f>
        <v>0</v>
      </c>
    </row>
    <row r="542" spans="2:11" x14ac:dyDescent="0.3">
      <c r="B542" s="186">
        <f>'HP-ICS, V5-Sep24'!B542</f>
        <v>0</v>
      </c>
      <c r="C542" s="154">
        <f>'HP-ICS, V5-Sep24'!H542</f>
        <v>0</v>
      </c>
      <c r="D542" s="154">
        <f>'HP-ICS, V5-Sep24'!I542</f>
        <v>0</v>
      </c>
      <c r="E542" s="162" t="str">
        <f>'HP-ICS, V5-Sep24'!D542</f>
        <v>Guatemala</v>
      </c>
      <c r="F542" s="203">
        <f>'HP-ICS, V5-Sep24'!E542</f>
        <v>0</v>
      </c>
      <c r="G542" s="212">
        <f>'HP-ICS, V5-Sep24'!K542</f>
        <v>0</v>
      </c>
      <c r="H542" s="163">
        <f>'HP-ICS, V5-Sep24'!M542</f>
        <v>0</v>
      </c>
      <c r="I542" s="213">
        <f>'HP-ICS, V5-Sep24'!N542</f>
        <v>0</v>
      </c>
      <c r="J542" s="207">
        <f>'HP-ICS, V5-Sep24'!O542</f>
        <v>0</v>
      </c>
      <c r="K542" s="198">
        <f>'HP-ICS, V5-Sep24'!R542</f>
        <v>0</v>
      </c>
    </row>
    <row r="543" spans="2:11" x14ac:dyDescent="0.3">
      <c r="B543" s="186">
        <f>'HP-ICS, V5-Sep24'!B543</f>
        <v>0</v>
      </c>
      <c r="C543" s="154">
        <f>'HP-ICS, V5-Sep24'!H543</f>
        <v>0</v>
      </c>
      <c r="D543" s="154">
        <f>'HP-ICS, V5-Sep24'!I543</f>
        <v>0</v>
      </c>
      <c r="E543" s="162" t="str">
        <f>'HP-ICS, V5-Sep24'!D543</f>
        <v>Guatemala</v>
      </c>
      <c r="F543" s="203">
        <f>'HP-ICS, V5-Sep24'!E543</f>
        <v>0</v>
      </c>
      <c r="G543" s="212">
        <f>'HP-ICS, V5-Sep24'!K543</f>
        <v>0</v>
      </c>
      <c r="H543" s="163">
        <f>'HP-ICS, V5-Sep24'!M543</f>
        <v>0</v>
      </c>
      <c r="I543" s="213">
        <f>'HP-ICS, V5-Sep24'!N543</f>
        <v>0</v>
      </c>
      <c r="J543" s="207">
        <f>'HP-ICS, V5-Sep24'!O543</f>
        <v>0</v>
      </c>
      <c r="K543" s="198">
        <f>'HP-ICS, V5-Sep24'!R543</f>
        <v>0</v>
      </c>
    </row>
    <row r="544" spans="2:11" x14ac:dyDescent="0.3">
      <c r="B544" s="186">
        <f>'HP-ICS, V5-Sep24'!B544</f>
        <v>0</v>
      </c>
      <c r="C544" s="154">
        <f>'HP-ICS, V5-Sep24'!H544</f>
        <v>0</v>
      </c>
      <c r="D544" s="154">
        <f>'HP-ICS, V5-Sep24'!I544</f>
        <v>0</v>
      </c>
      <c r="E544" s="162" t="str">
        <f>'HP-ICS, V5-Sep24'!D544</f>
        <v>Guatemala</v>
      </c>
      <c r="F544" s="203">
        <f>'HP-ICS, V5-Sep24'!E544</f>
        <v>0</v>
      </c>
      <c r="G544" s="212">
        <f>'HP-ICS, V5-Sep24'!K544</f>
        <v>0</v>
      </c>
      <c r="H544" s="163">
        <f>'HP-ICS, V5-Sep24'!M544</f>
        <v>0</v>
      </c>
      <c r="I544" s="213">
        <f>'HP-ICS, V5-Sep24'!N544</f>
        <v>0</v>
      </c>
      <c r="J544" s="207">
        <f>'HP-ICS, V5-Sep24'!O544</f>
        <v>0</v>
      </c>
      <c r="K544" s="198">
        <f>'HP-ICS, V5-Sep24'!R544</f>
        <v>0</v>
      </c>
    </row>
    <row r="545" spans="2:11" x14ac:dyDescent="0.3">
      <c r="B545" s="186">
        <f>'HP-ICS, V5-Sep24'!B545</f>
        <v>0</v>
      </c>
      <c r="C545" s="154">
        <f>'HP-ICS, V5-Sep24'!H545</f>
        <v>0</v>
      </c>
      <c r="D545" s="154">
        <f>'HP-ICS, V5-Sep24'!I545</f>
        <v>0</v>
      </c>
      <c r="E545" s="162" t="str">
        <f>'HP-ICS, V5-Sep24'!D545</f>
        <v>Guatemala</v>
      </c>
      <c r="F545" s="203">
        <f>'HP-ICS, V5-Sep24'!E545</f>
        <v>0</v>
      </c>
      <c r="G545" s="212">
        <f>'HP-ICS, V5-Sep24'!K545</f>
        <v>0</v>
      </c>
      <c r="H545" s="163">
        <f>'HP-ICS, V5-Sep24'!M545</f>
        <v>0</v>
      </c>
      <c r="I545" s="213">
        <f>'HP-ICS, V5-Sep24'!N545</f>
        <v>0</v>
      </c>
      <c r="J545" s="207">
        <f>'HP-ICS, V5-Sep24'!O545</f>
        <v>0</v>
      </c>
      <c r="K545" s="198">
        <f>'HP-ICS, V5-Sep24'!R545</f>
        <v>0</v>
      </c>
    </row>
    <row r="546" spans="2:11" x14ac:dyDescent="0.3">
      <c r="B546" s="186">
        <f>'HP-ICS, V5-Sep24'!B546</f>
        <v>0</v>
      </c>
      <c r="C546" s="154">
        <f>'HP-ICS, V5-Sep24'!H546</f>
        <v>0</v>
      </c>
      <c r="D546" s="154">
        <f>'HP-ICS, V5-Sep24'!I546</f>
        <v>0</v>
      </c>
      <c r="E546" s="162" t="str">
        <f>'HP-ICS, V5-Sep24'!D546</f>
        <v>Guatemala</v>
      </c>
      <c r="F546" s="203">
        <f>'HP-ICS, V5-Sep24'!E546</f>
        <v>0</v>
      </c>
      <c r="G546" s="212">
        <f>'HP-ICS, V5-Sep24'!K546</f>
        <v>0</v>
      </c>
      <c r="H546" s="163">
        <f>'HP-ICS, V5-Sep24'!M546</f>
        <v>0</v>
      </c>
      <c r="I546" s="213">
        <f>'HP-ICS, V5-Sep24'!N546</f>
        <v>0</v>
      </c>
      <c r="J546" s="207">
        <f>'HP-ICS, V5-Sep24'!O546</f>
        <v>0</v>
      </c>
      <c r="K546" s="198">
        <f>'HP-ICS, V5-Sep24'!R546</f>
        <v>0</v>
      </c>
    </row>
    <row r="547" spans="2:11" x14ac:dyDescent="0.3">
      <c r="B547" s="186">
        <f>'HP-ICS, V5-Sep24'!B547</f>
        <v>0</v>
      </c>
      <c r="C547" s="154">
        <f>'HP-ICS, V5-Sep24'!H547</f>
        <v>0</v>
      </c>
      <c r="D547" s="154">
        <f>'HP-ICS, V5-Sep24'!I547</f>
        <v>0</v>
      </c>
      <c r="E547" s="162" t="str">
        <f>'HP-ICS, V5-Sep24'!D547</f>
        <v>Guatemala</v>
      </c>
      <c r="F547" s="203">
        <f>'HP-ICS, V5-Sep24'!E547</f>
        <v>0</v>
      </c>
      <c r="G547" s="212">
        <f>'HP-ICS, V5-Sep24'!K547</f>
        <v>0</v>
      </c>
      <c r="H547" s="163">
        <f>'HP-ICS, V5-Sep24'!M547</f>
        <v>0</v>
      </c>
      <c r="I547" s="213">
        <f>'HP-ICS, V5-Sep24'!N547</f>
        <v>0</v>
      </c>
      <c r="J547" s="207">
        <f>'HP-ICS, V5-Sep24'!O547</f>
        <v>0</v>
      </c>
      <c r="K547" s="198">
        <f>'HP-ICS, V5-Sep24'!R547</f>
        <v>0</v>
      </c>
    </row>
    <row r="548" spans="2:11" x14ac:dyDescent="0.3">
      <c r="B548" s="186">
        <f>'HP-ICS, V5-Sep24'!B548</f>
        <v>0</v>
      </c>
      <c r="C548" s="154">
        <f>'HP-ICS, V5-Sep24'!H548</f>
        <v>0</v>
      </c>
      <c r="D548" s="154">
        <f>'HP-ICS, V5-Sep24'!I548</f>
        <v>0</v>
      </c>
      <c r="E548" s="162" t="str">
        <f>'HP-ICS, V5-Sep24'!D548</f>
        <v>Guatemala</v>
      </c>
      <c r="F548" s="203">
        <f>'HP-ICS, V5-Sep24'!E548</f>
        <v>0</v>
      </c>
      <c r="G548" s="212">
        <f>'HP-ICS, V5-Sep24'!K548</f>
        <v>0</v>
      </c>
      <c r="H548" s="163">
        <f>'HP-ICS, V5-Sep24'!M548</f>
        <v>0</v>
      </c>
      <c r="I548" s="213">
        <f>'HP-ICS, V5-Sep24'!N548</f>
        <v>0</v>
      </c>
      <c r="J548" s="207">
        <f>'HP-ICS, V5-Sep24'!O548</f>
        <v>0</v>
      </c>
      <c r="K548" s="198">
        <f>'HP-ICS, V5-Sep24'!R548</f>
        <v>0</v>
      </c>
    </row>
    <row r="549" spans="2:11" x14ac:dyDescent="0.3">
      <c r="B549" s="186">
        <f>'HP-ICS, V5-Sep24'!B549</f>
        <v>0</v>
      </c>
      <c r="C549" s="154">
        <f>'HP-ICS, V5-Sep24'!H549</f>
        <v>0</v>
      </c>
      <c r="D549" s="154">
        <f>'HP-ICS, V5-Sep24'!I549</f>
        <v>0</v>
      </c>
      <c r="E549" s="162" t="str">
        <f>'HP-ICS, V5-Sep24'!D549</f>
        <v>Guatemala</v>
      </c>
      <c r="F549" s="203">
        <f>'HP-ICS, V5-Sep24'!E549</f>
        <v>0</v>
      </c>
      <c r="G549" s="212">
        <f>'HP-ICS, V5-Sep24'!K549</f>
        <v>0</v>
      </c>
      <c r="H549" s="163">
        <f>'HP-ICS, V5-Sep24'!M549</f>
        <v>0</v>
      </c>
      <c r="I549" s="213">
        <f>'HP-ICS, V5-Sep24'!N549</f>
        <v>0</v>
      </c>
      <c r="J549" s="207">
        <f>'HP-ICS, V5-Sep24'!O549</f>
        <v>0</v>
      </c>
      <c r="K549" s="198">
        <f>'HP-ICS, V5-Sep24'!R549</f>
        <v>0</v>
      </c>
    </row>
    <row r="550" spans="2:11" x14ac:dyDescent="0.3">
      <c r="B550" s="186">
        <f>'HP-ICS, V5-Sep24'!B550</f>
        <v>0</v>
      </c>
      <c r="C550" s="154">
        <f>'HP-ICS, V5-Sep24'!H550</f>
        <v>0</v>
      </c>
      <c r="D550" s="154">
        <f>'HP-ICS, V5-Sep24'!I550</f>
        <v>0</v>
      </c>
      <c r="E550" s="162" t="str">
        <f>'HP-ICS, V5-Sep24'!D550</f>
        <v>Guatemala</v>
      </c>
      <c r="F550" s="203">
        <f>'HP-ICS, V5-Sep24'!E550</f>
        <v>0</v>
      </c>
      <c r="G550" s="212">
        <f>'HP-ICS, V5-Sep24'!K550</f>
        <v>0</v>
      </c>
      <c r="H550" s="163">
        <f>'HP-ICS, V5-Sep24'!M550</f>
        <v>0</v>
      </c>
      <c r="I550" s="213">
        <f>'HP-ICS, V5-Sep24'!N550</f>
        <v>0</v>
      </c>
      <c r="J550" s="207">
        <f>'HP-ICS, V5-Sep24'!O550</f>
        <v>0</v>
      </c>
      <c r="K550" s="198">
        <f>'HP-ICS, V5-Sep24'!R550</f>
        <v>0</v>
      </c>
    </row>
    <row r="551" spans="2:11" x14ac:dyDescent="0.3">
      <c r="B551" s="186">
        <f>'HP-ICS, V5-Sep24'!B551</f>
        <v>0</v>
      </c>
      <c r="C551" s="154">
        <f>'HP-ICS, V5-Sep24'!H551</f>
        <v>0</v>
      </c>
      <c r="D551" s="154">
        <f>'HP-ICS, V5-Sep24'!I551</f>
        <v>0</v>
      </c>
      <c r="E551" s="162" t="str">
        <f>'HP-ICS, V5-Sep24'!D551</f>
        <v>Guatemala</v>
      </c>
      <c r="F551" s="203">
        <f>'HP-ICS, V5-Sep24'!E551</f>
        <v>0</v>
      </c>
      <c r="G551" s="212">
        <f>'HP-ICS, V5-Sep24'!K551</f>
        <v>0</v>
      </c>
      <c r="H551" s="163">
        <f>'HP-ICS, V5-Sep24'!M551</f>
        <v>0</v>
      </c>
      <c r="I551" s="213">
        <f>'HP-ICS, V5-Sep24'!N551</f>
        <v>0</v>
      </c>
      <c r="J551" s="207">
        <f>'HP-ICS, V5-Sep24'!O551</f>
        <v>0</v>
      </c>
      <c r="K551" s="198">
        <f>'HP-ICS, V5-Sep24'!R551</f>
        <v>0</v>
      </c>
    </row>
    <row r="552" spans="2:11" x14ac:dyDescent="0.3">
      <c r="B552" s="186">
        <f>'HP-ICS, V5-Sep24'!B552</f>
        <v>0</v>
      </c>
      <c r="C552" s="154">
        <f>'HP-ICS, V5-Sep24'!H552</f>
        <v>0</v>
      </c>
      <c r="D552" s="154">
        <f>'HP-ICS, V5-Sep24'!I552</f>
        <v>0</v>
      </c>
      <c r="E552" s="162" t="str">
        <f>'HP-ICS, V5-Sep24'!D552</f>
        <v>Guatemala</v>
      </c>
      <c r="F552" s="203">
        <f>'HP-ICS, V5-Sep24'!E552</f>
        <v>0</v>
      </c>
      <c r="G552" s="212">
        <f>'HP-ICS, V5-Sep24'!K552</f>
        <v>0</v>
      </c>
      <c r="H552" s="163">
        <f>'HP-ICS, V5-Sep24'!M552</f>
        <v>0</v>
      </c>
      <c r="I552" s="213">
        <f>'HP-ICS, V5-Sep24'!N552</f>
        <v>0</v>
      </c>
      <c r="J552" s="207">
        <f>'HP-ICS, V5-Sep24'!O552</f>
        <v>0</v>
      </c>
      <c r="K552" s="198">
        <f>'HP-ICS, V5-Sep24'!R552</f>
        <v>0</v>
      </c>
    </row>
    <row r="553" spans="2:11" x14ac:dyDescent="0.3">
      <c r="B553" s="186">
        <f>'HP-ICS, V5-Sep24'!B553</f>
        <v>0</v>
      </c>
      <c r="C553" s="154">
        <f>'HP-ICS, V5-Sep24'!H553</f>
        <v>0</v>
      </c>
      <c r="D553" s="154">
        <f>'HP-ICS, V5-Sep24'!I553</f>
        <v>0</v>
      </c>
      <c r="E553" s="162" t="str">
        <f>'HP-ICS, V5-Sep24'!D553</f>
        <v>Guatemala</v>
      </c>
      <c r="F553" s="203">
        <f>'HP-ICS, V5-Sep24'!E553</f>
        <v>0</v>
      </c>
      <c r="G553" s="212">
        <f>'HP-ICS, V5-Sep24'!K553</f>
        <v>0</v>
      </c>
      <c r="H553" s="163">
        <f>'HP-ICS, V5-Sep24'!M553</f>
        <v>0</v>
      </c>
      <c r="I553" s="213">
        <f>'HP-ICS, V5-Sep24'!N553</f>
        <v>0</v>
      </c>
      <c r="J553" s="207">
        <f>'HP-ICS, V5-Sep24'!O553</f>
        <v>0</v>
      </c>
      <c r="K553" s="198">
        <f>'HP-ICS, V5-Sep24'!R553</f>
        <v>0</v>
      </c>
    </row>
    <row r="554" spans="2:11" x14ac:dyDescent="0.3">
      <c r="B554" s="186">
        <f>'HP-ICS, V5-Sep24'!B554</f>
        <v>0</v>
      </c>
      <c r="C554" s="154">
        <f>'HP-ICS, V5-Sep24'!H554</f>
        <v>0</v>
      </c>
      <c r="D554" s="154">
        <f>'HP-ICS, V5-Sep24'!I554</f>
        <v>0</v>
      </c>
      <c r="E554" s="162" t="str">
        <f>'HP-ICS, V5-Sep24'!D554</f>
        <v>Guatemala</v>
      </c>
      <c r="F554" s="203">
        <f>'HP-ICS, V5-Sep24'!E554</f>
        <v>0</v>
      </c>
      <c r="G554" s="212">
        <f>'HP-ICS, V5-Sep24'!K554</f>
        <v>0</v>
      </c>
      <c r="H554" s="163">
        <f>'HP-ICS, V5-Sep24'!M554</f>
        <v>0</v>
      </c>
      <c r="I554" s="213">
        <f>'HP-ICS, V5-Sep24'!N554</f>
        <v>0</v>
      </c>
      <c r="J554" s="207">
        <f>'HP-ICS, V5-Sep24'!O554</f>
        <v>0</v>
      </c>
      <c r="K554" s="198">
        <f>'HP-ICS, V5-Sep24'!R554</f>
        <v>0</v>
      </c>
    </row>
    <row r="555" spans="2:11" x14ac:dyDescent="0.3">
      <c r="B555" s="186">
        <f>'HP-ICS, V5-Sep24'!B555</f>
        <v>0</v>
      </c>
      <c r="C555" s="154">
        <f>'HP-ICS, V5-Sep24'!H555</f>
        <v>0</v>
      </c>
      <c r="D555" s="154">
        <f>'HP-ICS, V5-Sep24'!I555</f>
        <v>0</v>
      </c>
      <c r="E555" s="162" t="str">
        <f>'HP-ICS, V5-Sep24'!D555</f>
        <v>Guatemala</v>
      </c>
      <c r="F555" s="203">
        <f>'HP-ICS, V5-Sep24'!E555</f>
        <v>0</v>
      </c>
      <c r="G555" s="212">
        <f>'HP-ICS, V5-Sep24'!K555</f>
        <v>0</v>
      </c>
      <c r="H555" s="163">
        <f>'HP-ICS, V5-Sep24'!M555</f>
        <v>0</v>
      </c>
      <c r="I555" s="213">
        <f>'HP-ICS, V5-Sep24'!N555</f>
        <v>0</v>
      </c>
      <c r="J555" s="207">
        <f>'HP-ICS, V5-Sep24'!O555</f>
        <v>0</v>
      </c>
      <c r="K555" s="198">
        <f>'HP-ICS, V5-Sep24'!R555</f>
        <v>0</v>
      </c>
    </row>
    <row r="556" spans="2:11" x14ac:dyDescent="0.3">
      <c r="B556" s="186">
        <f>'HP-ICS, V5-Sep24'!B556</f>
        <v>0</v>
      </c>
      <c r="C556" s="154">
        <f>'HP-ICS, V5-Sep24'!H556</f>
        <v>0</v>
      </c>
      <c r="D556" s="154">
        <f>'HP-ICS, V5-Sep24'!I556</f>
        <v>0</v>
      </c>
      <c r="E556" s="162" t="str">
        <f>'HP-ICS, V5-Sep24'!D556</f>
        <v>Guatemala</v>
      </c>
      <c r="F556" s="203">
        <f>'HP-ICS, V5-Sep24'!E556</f>
        <v>0</v>
      </c>
      <c r="G556" s="212">
        <f>'HP-ICS, V5-Sep24'!K556</f>
        <v>0</v>
      </c>
      <c r="H556" s="163">
        <f>'HP-ICS, V5-Sep24'!M556</f>
        <v>0</v>
      </c>
      <c r="I556" s="213">
        <f>'HP-ICS, V5-Sep24'!N556</f>
        <v>0</v>
      </c>
      <c r="J556" s="207">
        <f>'HP-ICS, V5-Sep24'!O556</f>
        <v>0</v>
      </c>
      <c r="K556" s="198">
        <f>'HP-ICS, V5-Sep24'!R556</f>
        <v>0</v>
      </c>
    </row>
    <row r="557" spans="2:11" x14ac:dyDescent="0.3">
      <c r="B557" s="186">
        <f>'HP-ICS, V5-Sep24'!B557</f>
        <v>0</v>
      </c>
      <c r="C557" s="154">
        <f>'HP-ICS, V5-Sep24'!H557</f>
        <v>0</v>
      </c>
      <c r="D557" s="154">
        <f>'HP-ICS, V5-Sep24'!I557</f>
        <v>0</v>
      </c>
      <c r="E557" s="162" t="str">
        <f>'HP-ICS, V5-Sep24'!D557</f>
        <v>Guatemala</v>
      </c>
      <c r="F557" s="203">
        <f>'HP-ICS, V5-Sep24'!E557</f>
        <v>0</v>
      </c>
      <c r="G557" s="212">
        <f>'HP-ICS, V5-Sep24'!K557</f>
        <v>0</v>
      </c>
      <c r="H557" s="163">
        <f>'HP-ICS, V5-Sep24'!M557</f>
        <v>0</v>
      </c>
      <c r="I557" s="213">
        <f>'HP-ICS, V5-Sep24'!N557</f>
        <v>0</v>
      </c>
      <c r="J557" s="207">
        <f>'HP-ICS, V5-Sep24'!O557</f>
        <v>0</v>
      </c>
      <c r="K557" s="198">
        <f>'HP-ICS, V5-Sep24'!R557</f>
        <v>0</v>
      </c>
    </row>
    <row r="558" spans="2:11" x14ac:dyDescent="0.3">
      <c r="B558" s="186">
        <f>'HP-ICS, V5-Sep24'!B558</f>
        <v>0</v>
      </c>
      <c r="C558" s="154">
        <f>'HP-ICS, V5-Sep24'!H558</f>
        <v>0</v>
      </c>
      <c r="D558" s="154">
        <f>'HP-ICS, V5-Sep24'!I558</f>
        <v>0</v>
      </c>
      <c r="E558" s="162" t="str">
        <f>'HP-ICS, V5-Sep24'!D558</f>
        <v>Guatemala</v>
      </c>
      <c r="F558" s="203">
        <f>'HP-ICS, V5-Sep24'!E558</f>
        <v>0</v>
      </c>
      <c r="G558" s="212">
        <f>'HP-ICS, V5-Sep24'!K558</f>
        <v>0</v>
      </c>
      <c r="H558" s="163">
        <f>'HP-ICS, V5-Sep24'!M558</f>
        <v>0</v>
      </c>
      <c r="I558" s="213">
        <f>'HP-ICS, V5-Sep24'!N558</f>
        <v>0</v>
      </c>
      <c r="J558" s="207">
        <f>'HP-ICS, V5-Sep24'!O558</f>
        <v>0</v>
      </c>
      <c r="K558" s="198">
        <f>'HP-ICS, V5-Sep24'!R558</f>
        <v>0</v>
      </c>
    </row>
    <row r="559" spans="2:11" x14ac:dyDescent="0.3">
      <c r="B559" s="186">
        <f>'HP-ICS, V5-Sep24'!B559</f>
        <v>0</v>
      </c>
      <c r="C559" s="154">
        <f>'HP-ICS, V5-Sep24'!H559</f>
        <v>0</v>
      </c>
      <c r="D559" s="154">
        <f>'HP-ICS, V5-Sep24'!I559</f>
        <v>0</v>
      </c>
      <c r="E559" s="162" t="str">
        <f>'HP-ICS, V5-Sep24'!D559</f>
        <v>Guatemala</v>
      </c>
      <c r="F559" s="203">
        <f>'HP-ICS, V5-Sep24'!E559</f>
        <v>0</v>
      </c>
      <c r="G559" s="212">
        <f>'HP-ICS, V5-Sep24'!K559</f>
        <v>0</v>
      </c>
      <c r="H559" s="163">
        <f>'HP-ICS, V5-Sep24'!M559</f>
        <v>0</v>
      </c>
      <c r="I559" s="213">
        <f>'HP-ICS, V5-Sep24'!N559</f>
        <v>0</v>
      </c>
      <c r="J559" s="207">
        <f>'HP-ICS, V5-Sep24'!O559</f>
        <v>0</v>
      </c>
      <c r="K559" s="198">
        <f>'HP-ICS, V5-Sep24'!R559</f>
        <v>0</v>
      </c>
    </row>
    <row r="560" spans="2:11" x14ac:dyDescent="0.3">
      <c r="B560" s="186">
        <f>'HP-ICS, V5-Sep24'!B560</f>
        <v>0</v>
      </c>
      <c r="C560" s="154">
        <f>'HP-ICS, V5-Sep24'!H560</f>
        <v>0</v>
      </c>
      <c r="D560" s="154">
        <f>'HP-ICS, V5-Sep24'!I560</f>
        <v>0</v>
      </c>
      <c r="E560" s="162" t="str">
        <f>'HP-ICS, V5-Sep24'!D560</f>
        <v>Guatemala</v>
      </c>
      <c r="F560" s="203">
        <f>'HP-ICS, V5-Sep24'!E560</f>
        <v>0</v>
      </c>
      <c r="G560" s="212">
        <f>'HP-ICS, V5-Sep24'!K560</f>
        <v>0</v>
      </c>
      <c r="H560" s="163">
        <f>'HP-ICS, V5-Sep24'!M560</f>
        <v>0</v>
      </c>
      <c r="I560" s="213">
        <f>'HP-ICS, V5-Sep24'!N560</f>
        <v>0</v>
      </c>
      <c r="J560" s="207">
        <f>'HP-ICS, V5-Sep24'!O560</f>
        <v>0</v>
      </c>
      <c r="K560" s="198">
        <f>'HP-ICS, V5-Sep24'!R560</f>
        <v>0</v>
      </c>
    </row>
    <row r="561" spans="2:11" x14ac:dyDescent="0.3">
      <c r="B561" s="186">
        <f>'HP-ICS, V5-Sep24'!B561</f>
        <v>0</v>
      </c>
      <c r="C561" s="154">
        <f>'HP-ICS, V5-Sep24'!H561</f>
        <v>0</v>
      </c>
      <c r="D561" s="154">
        <f>'HP-ICS, V5-Sep24'!I561</f>
        <v>0</v>
      </c>
      <c r="E561" s="162" t="str">
        <f>'HP-ICS, V5-Sep24'!D561</f>
        <v>Guatemala</v>
      </c>
      <c r="F561" s="203">
        <f>'HP-ICS, V5-Sep24'!E561</f>
        <v>0</v>
      </c>
      <c r="G561" s="212">
        <f>'HP-ICS, V5-Sep24'!K561</f>
        <v>0</v>
      </c>
      <c r="H561" s="163">
        <f>'HP-ICS, V5-Sep24'!M561</f>
        <v>0</v>
      </c>
      <c r="I561" s="213">
        <f>'HP-ICS, V5-Sep24'!N561</f>
        <v>0</v>
      </c>
      <c r="J561" s="207">
        <f>'HP-ICS, V5-Sep24'!O561</f>
        <v>0</v>
      </c>
      <c r="K561" s="198">
        <f>'HP-ICS, V5-Sep24'!R561</f>
        <v>0</v>
      </c>
    </row>
    <row r="562" spans="2:11" x14ac:dyDescent="0.3">
      <c r="B562" s="186">
        <f>'HP-ICS, V5-Sep24'!B562</f>
        <v>0</v>
      </c>
      <c r="C562" s="154">
        <f>'HP-ICS, V5-Sep24'!H562</f>
        <v>0</v>
      </c>
      <c r="D562" s="154">
        <f>'HP-ICS, V5-Sep24'!I562</f>
        <v>0</v>
      </c>
      <c r="E562" s="162" t="str">
        <f>'HP-ICS, V5-Sep24'!D562</f>
        <v>Guatemala</v>
      </c>
      <c r="F562" s="203">
        <f>'HP-ICS, V5-Sep24'!E562</f>
        <v>0</v>
      </c>
      <c r="G562" s="212">
        <f>'HP-ICS, V5-Sep24'!K562</f>
        <v>0</v>
      </c>
      <c r="H562" s="163">
        <f>'HP-ICS, V5-Sep24'!M562</f>
        <v>0</v>
      </c>
      <c r="I562" s="213">
        <f>'HP-ICS, V5-Sep24'!N562</f>
        <v>0</v>
      </c>
      <c r="J562" s="207">
        <f>'HP-ICS, V5-Sep24'!O562</f>
        <v>0</v>
      </c>
      <c r="K562" s="198">
        <f>'HP-ICS, V5-Sep24'!R562</f>
        <v>0</v>
      </c>
    </row>
    <row r="563" spans="2:11" x14ac:dyDescent="0.3">
      <c r="B563" s="186">
        <f>'HP-ICS, V5-Sep24'!B563</f>
        <v>0</v>
      </c>
      <c r="C563" s="154">
        <f>'HP-ICS, V5-Sep24'!H563</f>
        <v>0</v>
      </c>
      <c r="D563" s="154">
        <f>'HP-ICS, V5-Sep24'!I563</f>
        <v>0</v>
      </c>
      <c r="E563" s="162" t="str">
        <f>'HP-ICS, V5-Sep24'!D563</f>
        <v>Guatemala</v>
      </c>
      <c r="F563" s="203">
        <f>'HP-ICS, V5-Sep24'!E563</f>
        <v>0</v>
      </c>
      <c r="G563" s="212">
        <f>'HP-ICS, V5-Sep24'!K563</f>
        <v>0</v>
      </c>
      <c r="H563" s="163">
        <f>'HP-ICS, V5-Sep24'!M563</f>
        <v>0</v>
      </c>
      <c r="I563" s="213">
        <f>'HP-ICS, V5-Sep24'!N563</f>
        <v>0</v>
      </c>
      <c r="J563" s="207">
        <f>'HP-ICS, V5-Sep24'!O563</f>
        <v>0</v>
      </c>
      <c r="K563" s="198">
        <f>'HP-ICS, V5-Sep24'!R563</f>
        <v>0</v>
      </c>
    </row>
    <row r="564" spans="2:11" x14ac:dyDescent="0.3">
      <c r="B564" s="186">
        <f>'HP-ICS, V5-Sep24'!B564</f>
        <v>0</v>
      </c>
      <c r="C564" s="154">
        <f>'HP-ICS, V5-Sep24'!H564</f>
        <v>0</v>
      </c>
      <c r="D564" s="154">
        <f>'HP-ICS, V5-Sep24'!I564</f>
        <v>0</v>
      </c>
      <c r="E564" s="162" t="str">
        <f>'HP-ICS, V5-Sep24'!D564</f>
        <v>Guatemala</v>
      </c>
      <c r="F564" s="203">
        <f>'HP-ICS, V5-Sep24'!E564</f>
        <v>0</v>
      </c>
      <c r="G564" s="212">
        <f>'HP-ICS, V5-Sep24'!K564</f>
        <v>0</v>
      </c>
      <c r="H564" s="163">
        <f>'HP-ICS, V5-Sep24'!M564</f>
        <v>0</v>
      </c>
      <c r="I564" s="213">
        <f>'HP-ICS, V5-Sep24'!N564</f>
        <v>0</v>
      </c>
      <c r="J564" s="207">
        <f>'HP-ICS, V5-Sep24'!O564</f>
        <v>0</v>
      </c>
      <c r="K564" s="198">
        <f>'HP-ICS, V5-Sep24'!R564</f>
        <v>0</v>
      </c>
    </row>
    <row r="565" spans="2:11" x14ac:dyDescent="0.3">
      <c r="B565" s="186">
        <f>'HP-ICS, V5-Sep24'!B565</f>
        <v>0</v>
      </c>
      <c r="C565" s="154">
        <f>'HP-ICS, V5-Sep24'!H565</f>
        <v>0</v>
      </c>
      <c r="D565" s="154">
        <f>'HP-ICS, V5-Sep24'!I565</f>
        <v>0</v>
      </c>
      <c r="E565" s="162" t="str">
        <f>'HP-ICS, V5-Sep24'!D565</f>
        <v>Guatemala</v>
      </c>
      <c r="F565" s="203">
        <f>'HP-ICS, V5-Sep24'!E565</f>
        <v>0</v>
      </c>
      <c r="G565" s="212">
        <f>'HP-ICS, V5-Sep24'!K565</f>
        <v>0</v>
      </c>
      <c r="H565" s="163">
        <f>'HP-ICS, V5-Sep24'!M565</f>
        <v>0</v>
      </c>
      <c r="I565" s="213">
        <f>'HP-ICS, V5-Sep24'!N565</f>
        <v>0</v>
      </c>
      <c r="J565" s="207">
        <f>'HP-ICS, V5-Sep24'!O565</f>
        <v>0</v>
      </c>
      <c r="K565" s="198">
        <f>'HP-ICS, V5-Sep24'!R565</f>
        <v>0</v>
      </c>
    </row>
    <row r="566" spans="2:11" x14ac:dyDescent="0.3">
      <c r="B566" s="186">
        <f>'HP-ICS, V5-Sep24'!B566</f>
        <v>0</v>
      </c>
      <c r="C566" s="154">
        <f>'HP-ICS, V5-Sep24'!H566</f>
        <v>0</v>
      </c>
      <c r="D566" s="154">
        <f>'HP-ICS, V5-Sep24'!I566</f>
        <v>0</v>
      </c>
      <c r="E566" s="162" t="str">
        <f>'HP-ICS, V5-Sep24'!D566</f>
        <v>Guatemala</v>
      </c>
      <c r="F566" s="203">
        <f>'HP-ICS, V5-Sep24'!E566</f>
        <v>0</v>
      </c>
      <c r="G566" s="212">
        <f>'HP-ICS, V5-Sep24'!K566</f>
        <v>0</v>
      </c>
      <c r="H566" s="163">
        <f>'HP-ICS, V5-Sep24'!M566</f>
        <v>0</v>
      </c>
      <c r="I566" s="213">
        <f>'HP-ICS, V5-Sep24'!N566</f>
        <v>0</v>
      </c>
      <c r="J566" s="207">
        <f>'HP-ICS, V5-Sep24'!O566</f>
        <v>0</v>
      </c>
      <c r="K566" s="198">
        <f>'HP-ICS, V5-Sep24'!R566</f>
        <v>0</v>
      </c>
    </row>
    <row r="567" spans="2:11" x14ac:dyDescent="0.3">
      <c r="B567" s="186">
        <f>'HP-ICS, V5-Sep24'!B567</f>
        <v>0</v>
      </c>
      <c r="C567" s="154">
        <f>'HP-ICS, V5-Sep24'!H567</f>
        <v>0</v>
      </c>
      <c r="D567" s="154">
        <f>'HP-ICS, V5-Sep24'!I567</f>
        <v>0</v>
      </c>
      <c r="E567" s="162" t="str">
        <f>'HP-ICS, V5-Sep24'!D567</f>
        <v>Guatemala</v>
      </c>
      <c r="F567" s="203">
        <f>'HP-ICS, V5-Sep24'!E567</f>
        <v>0</v>
      </c>
      <c r="G567" s="212">
        <f>'HP-ICS, V5-Sep24'!K567</f>
        <v>0</v>
      </c>
      <c r="H567" s="163">
        <f>'HP-ICS, V5-Sep24'!M567</f>
        <v>0</v>
      </c>
      <c r="I567" s="213">
        <f>'HP-ICS, V5-Sep24'!N567</f>
        <v>0</v>
      </c>
      <c r="J567" s="207">
        <f>'HP-ICS, V5-Sep24'!O567</f>
        <v>0</v>
      </c>
      <c r="K567" s="198">
        <f>'HP-ICS, V5-Sep24'!R567</f>
        <v>0</v>
      </c>
    </row>
    <row r="568" spans="2:11" x14ac:dyDescent="0.3">
      <c r="B568" s="186">
        <f>'HP-ICS, V5-Sep24'!B568</f>
        <v>0</v>
      </c>
      <c r="C568" s="154">
        <f>'HP-ICS, V5-Sep24'!H568</f>
        <v>0</v>
      </c>
      <c r="D568" s="154">
        <f>'HP-ICS, V5-Sep24'!I568</f>
        <v>0</v>
      </c>
      <c r="E568" s="162" t="str">
        <f>'HP-ICS, V5-Sep24'!D568</f>
        <v>Guatemala</v>
      </c>
      <c r="F568" s="203">
        <f>'HP-ICS, V5-Sep24'!E568</f>
        <v>0</v>
      </c>
      <c r="G568" s="212">
        <f>'HP-ICS, V5-Sep24'!K568</f>
        <v>0</v>
      </c>
      <c r="H568" s="163">
        <f>'HP-ICS, V5-Sep24'!M568</f>
        <v>0</v>
      </c>
      <c r="I568" s="213">
        <f>'HP-ICS, V5-Sep24'!N568</f>
        <v>0</v>
      </c>
      <c r="J568" s="207">
        <f>'HP-ICS, V5-Sep24'!O568</f>
        <v>0</v>
      </c>
      <c r="K568" s="198">
        <f>'HP-ICS, V5-Sep24'!R568</f>
        <v>0</v>
      </c>
    </row>
    <row r="569" spans="2:11" x14ac:dyDescent="0.3">
      <c r="B569" s="186">
        <f>'HP-ICS, V5-Sep24'!B569</f>
        <v>0</v>
      </c>
      <c r="C569" s="154">
        <f>'HP-ICS, V5-Sep24'!H569</f>
        <v>0</v>
      </c>
      <c r="D569" s="154">
        <f>'HP-ICS, V5-Sep24'!I569</f>
        <v>0</v>
      </c>
      <c r="E569" s="162" t="str">
        <f>'HP-ICS, V5-Sep24'!D569</f>
        <v>Guatemala</v>
      </c>
      <c r="F569" s="203">
        <f>'HP-ICS, V5-Sep24'!E569</f>
        <v>0</v>
      </c>
      <c r="G569" s="212">
        <f>'HP-ICS, V5-Sep24'!K569</f>
        <v>0</v>
      </c>
      <c r="H569" s="163">
        <f>'HP-ICS, V5-Sep24'!M569</f>
        <v>0</v>
      </c>
      <c r="I569" s="213">
        <f>'HP-ICS, V5-Sep24'!N569</f>
        <v>0</v>
      </c>
      <c r="J569" s="207">
        <f>'HP-ICS, V5-Sep24'!O569</f>
        <v>0</v>
      </c>
      <c r="K569" s="198">
        <f>'HP-ICS, V5-Sep24'!R569</f>
        <v>0</v>
      </c>
    </row>
    <row r="570" spans="2:11" x14ac:dyDescent="0.3">
      <c r="B570" s="186">
        <f>'HP-ICS, V5-Sep24'!B570</f>
        <v>0</v>
      </c>
      <c r="C570" s="154">
        <f>'HP-ICS, V5-Sep24'!H570</f>
        <v>0</v>
      </c>
      <c r="D570" s="154">
        <f>'HP-ICS, V5-Sep24'!I570</f>
        <v>0</v>
      </c>
      <c r="E570" s="162" t="str">
        <f>'HP-ICS, V5-Sep24'!D570</f>
        <v>Guatemala</v>
      </c>
      <c r="F570" s="203">
        <f>'HP-ICS, V5-Sep24'!E570</f>
        <v>0</v>
      </c>
      <c r="G570" s="212">
        <f>'HP-ICS, V5-Sep24'!K570</f>
        <v>0</v>
      </c>
      <c r="H570" s="163">
        <f>'HP-ICS, V5-Sep24'!M570</f>
        <v>0</v>
      </c>
      <c r="I570" s="213">
        <f>'HP-ICS, V5-Sep24'!N570</f>
        <v>0</v>
      </c>
      <c r="J570" s="207">
        <f>'HP-ICS, V5-Sep24'!O570</f>
        <v>0</v>
      </c>
      <c r="K570" s="198">
        <f>'HP-ICS, V5-Sep24'!R570</f>
        <v>0</v>
      </c>
    </row>
    <row r="571" spans="2:11" x14ac:dyDescent="0.3">
      <c r="B571" s="186">
        <f>'HP-ICS, V5-Sep24'!B571</f>
        <v>0</v>
      </c>
      <c r="C571" s="154">
        <f>'HP-ICS, V5-Sep24'!H571</f>
        <v>0</v>
      </c>
      <c r="D571" s="154">
        <f>'HP-ICS, V5-Sep24'!I571</f>
        <v>0</v>
      </c>
      <c r="E571" s="162" t="str">
        <f>'HP-ICS, V5-Sep24'!D571</f>
        <v>Guatemala</v>
      </c>
      <c r="F571" s="203">
        <f>'HP-ICS, V5-Sep24'!E571</f>
        <v>0</v>
      </c>
      <c r="G571" s="212">
        <f>'HP-ICS, V5-Sep24'!K571</f>
        <v>0</v>
      </c>
      <c r="H571" s="163">
        <f>'HP-ICS, V5-Sep24'!M571</f>
        <v>0</v>
      </c>
      <c r="I571" s="213">
        <f>'HP-ICS, V5-Sep24'!N571</f>
        <v>0</v>
      </c>
      <c r="J571" s="207">
        <f>'HP-ICS, V5-Sep24'!O571</f>
        <v>0</v>
      </c>
      <c r="K571" s="198">
        <f>'HP-ICS, V5-Sep24'!R571</f>
        <v>0</v>
      </c>
    </row>
    <row r="572" spans="2:11" x14ac:dyDescent="0.3">
      <c r="B572" s="186">
        <f>'HP-ICS, V5-Sep24'!B572</f>
        <v>0</v>
      </c>
      <c r="C572" s="154">
        <f>'HP-ICS, V5-Sep24'!H572</f>
        <v>0</v>
      </c>
      <c r="D572" s="154">
        <f>'HP-ICS, V5-Sep24'!I572</f>
        <v>0</v>
      </c>
      <c r="E572" s="162" t="str">
        <f>'HP-ICS, V5-Sep24'!D572</f>
        <v>Guatemala</v>
      </c>
      <c r="F572" s="203">
        <f>'HP-ICS, V5-Sep24'!E572</f>
        <v>0</v>
      </c>
      <c r="G572" s="212">
        <f>'HP-ICS, V5-Sep24'!K572</f>
        <v>0</v>
      </c>
      <c r="H572" s="163">
        <f>'HP-ICS, V5-Sep24'!M572</f>
        <v>0</v>
      </c>
      <c r="I572" s="213">
        <f>'HP-ICS, V5-Sep24'!N572</f>
        <v>0</v>
      </c>
      <c r="J572" s="207">
        <f>'HP-ICS, V5-Sep24'!O572</f>
        <v>0</v>
      </c>
      <c r="K572" s="198">
        <f>'HP-ICS, V5-Sep24'!R572</f>
        <v>0</v>
      </c>
    </row>
    <row r="573" spans="2:11" x14ac:dyDescent="0.3">
      <c r="B573" s="186">
        <f>'HP-ICS, V5-Sep24'!B573</f>
        <v>0</v>
      </c>
      <c r="C573" s="154">
        <f>'HP-ICS, V5-Sep24'!H573</f>
        <v>0</v>
      </c>
      <c r="D573" s="154">
        <f>'HP-ICS, V5-Sep24'!I573</f>
        <v>0</v>
      </c>
      <c r="E573" s="162" t="str">
        <f>'HP-ICS, V5-Sep24'!D573</f>
        <v>Guatemala</v>
      </c>
      <c r="F573" s="203">
        <f>'HP-ICS, V5-Sep24'!E573</f>
        <v>0</v>
      </c>
      <c r="G573" s="212">
        <f>'HP-ICS, V5-Sep24'!K573</f>
        <v>0</v>
      </c>
      <c r="H573" s="163">
        <f>'HP-ICS, V5-Sep24'!M573</f>
        <v>0</v>
      </c>
      <c r="I573" s="213">
        <f>'HP-ICS, V5-Sep24'!N573</f>
        <v>0</v>
      </c>
      <c r="J573" s="207">
        <f>'HP-ICS, V5-Sep24'!O573</f>
        <v>0</v>
      </c>
      <c r="K573" s="198">
        <f>'HP-ICS, V5-Sep24'!R573</f>
        <v>0</v>
      </c>
    </row>
    <row r="574" spans="2:11" x14ac:dyDescent="0.3">
      <c r="B574" s="186">
        <f>'HP-ICS, V5-Sep24'!B574</f>
        <v>0</v>
      </c>
      <c r="C574" s="154">
        <f>'HP-ICS, V5-Sep24'!H574</f>
        <v>0</v>
      </c>
      <c r="D574" s="154">
        <f>'HP-ICS, V5-Sep24'!I574</f>
        <v>0</v>
      </c>
      <c r="E574" s="162" t="str">
        <f>'HP-ICS, V5-Sep24'!D574</f>
        <v>Guatemala</v>
      </c>
      <c r="F574" s="203">
        <f>'HP-ICS, V5-Sep24'!E574</f>
        <v>0</v>
      </c>
      <c r="G574" s="212">
        <f>'HP-ICS, V5-Sep24'!K574</f>
        <v>0</v>
      </c>
      <c r="H574" s="163">
        <f>'HP-ICS, V5-Sep24'!M574</f>
        <v>0</v>
      </c>
      <c r="I574" s="213">
        <f>'HP-ICS, V5-Sep24'!N574</f>
        <v>0</v>
      </c>
      <c r="J574" s="207">
        <f>'HP-ICS, V5-Sep24'!O574</f>
        <v>0</v>
      </c>
      <c r="K574" s="198">
        <f>'HP-ICS, V5-Sep24'!R574</f>
        <v>0</v>
      </c>
    </row>
    <row r="575" spans="2:11" x14ac:dyDescent="0.3">
      <c r="B575" s="186">
        <f>'HP-ICS, V5-Sep24'!B575</f>
        <v>0</v>
      </c>
      <c r="C575" s="154">
        <f>'HP-ICS, V5-Sep24'!H575</f>
        <v>0</v>
      </c>
      <c r="D575" s="154">
        <f>'HP-ICS, V5-Sep24'!I575</f>
        <v>0</v>
      </c>
      <c r="E575" s="162" t="str">
        <f>'HP-ICS, V5-Sep24'!D575</f>
        <v>Guatemala</v>
      </c>
      <c r="F575" s="203">
        <f>'HP-ICS, V5-Sep24'!E575</f>
        <v>0</v>
      </c>
      <c r="G575" s="212">
        <f>'HP-ICS, V5-Sep24'!K575</f>
        <v>0</v>
      </c>
      <c r="H575" s="163">
        <f>'HP-ICS, V5-Sep24'!M575</f>
        <v>0</v>
      </c>
      <c r="I575" s="213">
        <f>'HP-ICS, V5-Sep24'!N575</f>
        <v>0</v>
      </c>
      <c r="J575" s="207">
        <f>'HP-ICS, V5-Sep24'!O575</f>
        <v>0</v>
      </c>
      <c r="K575" s="198">
        <f>'HP-ICS, V5-Sep24'!R575</f>
        <v>0</v>
      </c>
    </row>
    <row r="576" spans="2:11" x14ac:dyDescent="0.3">
      <c r="B576" s="186">
        <f>'HP-ICS, V5-Sep24'!B576</f>
        <v>0</v>
      </c>
      <c r="C576" s="154">
        <f>'HP-ICS, V5-Sep24'!H576</f>
        <v>0</v>
      </c>
      <c r="D576" s="154">
        <f>'HP-ICS, V5-Sep24'!I576</f>
        <v>0</v>
      </c>
      <c r="E576" s="162" t="str">
        <f>'HP-ICS, V5-Sep24'!D576</f>
        <v>Guatemala</v>
      </c>
      <c r="F576" s="203">
        <f>'HP-ICS, V5-Sep24'!E576</f>
        <v>0</v>
      </c>
      <c r="G576" s="212">
        <f>'HP-ICS, V5-Sep24'!K576</f>
        <v>0</v>
      </c>
      <c r="H576" s="163">
        <f>'HP-ICS, V5-Sep24'!M576</f>
        <v>0</v>
      </c>
      <c r="I576" s="213">
        <f>'HP-ICS, V5-Sep24'!N576</f>
        <v>0</v>
      </c>
      <c r="J576" s="207">
        <f>'HP-ICS, V5-Sep24'!O576</f>
        <v>0</v>
      </c>
      <c r="K576" s="198">
        <f>'HP-ICS, V5-Sep24'!R576</f>
        <v>0</v>
      </c>
    </row>
    <row r="577" spans="2:11" x14ac:dyDescent="0.3">
      <c r="B577" s="186">
        <f>'HP-ICS, V5-Sep24'!B577</f>
        <v>0</v>
      </c>
      <c r="C577" s="154">
        <f>'HP-ICS, V5-Sep24'!H577</f>
        <v>0</v>
      </c>
      <c r="D577" s="154">
        <f>'HP-ICS, V5-Sep24'!I577</f>
        <v>0</v>
      </c>
      <c r="E577" s="162" t="str">
        <f>'HP-ICS, V5-Sep24'!D577</f>
        <v>Guatemala</v>
      </c>
      <c r="F577" s="203">
        <f>'HP-ICS, V5-Sep24'!E577</f>
        <v>0</v>
      </c>
      <c r="G577" s="212">
        <f>'HP-ICS, V5-Sep24'!K577</f>
        <v>0</v>
      </c>
      <c r="H577" s="163">
        <f>'HP-ICS, V5-Sep24'!M577</f>
        <v>0</v>
      </c>
      <c r="I577" s="213">
        <f>'HP-ICS, V5-Sep24'!N577</f>
        <v>0</v>
      </c>
      <c r="J577" s="207">
        <f>'HP-ICS, V5-Sep24'!O577</f>
        <v>0</v>
      </c>
      <c r="K577" s="198">
        <f>'HP-ICS, V5-Sep24'!R577</f>
        <v>0</v>
      </c>
    </row>
    <row r="578" spans="2:11" x14ac:dyDescent="0.3">
      <c r="B578" s="186">
        <f>'HP-ICS, V5-Sep24'!B578</f>
        <v>0</v>
      </c>
      <c r="C578" s="154">
        <f>'HP-ICS, V5-Sep24'!H578</f>
        <v>0</v>
      </c>
      <c r="D578" s="154">
        <f>'HP-ICS, V5-Sep24'!I578</f>
        <v>0</v>
      </c>
      <c r="E578" s="162" t="str">
        <f>'HP-ICS, V5-Sep24'!D578</f>
        <v>Guatemala</v>
      </c>
      <c r="F578" s="203">
        <f>'HP-ICS, V5-Sep24'!E578</f>
        <v>0</v>
      </c>
      <c r="G578" s="212">
        <f>'HP-ICS, V5-Sep24'!K578</f>
        <v>0</v>
      </c>
      <c r="H578" s="163">
        <f>'HP-ICS, V5-Sep24'!M578</f>
        <v>0</v>
      </c>
      <c r="I578" s="213">
        <f>'HP-ICS, V5-Sep24'!N578</f>
        <v>0</v>
      </c>
      <c r="J578" s="207">
        <f>'HP-ICS, V5-Sep24'!O578</f>
        <v>0</v>
      </c>
      <c r="K578" s="198">
        <f>'HP-ICS, V5-Sep24'!R578</f>
        <v>0</v>
      </c>
    </row>
    <row r="579" spans="2:11" x14ac:dyDescent="0.3">
      <c r="B579" s="186">
        <f>'HP-ICS, V5-Sep24'!B579</f>
        <v>0</v>
      </c>
      <c r="C579" s="154">
        <f>'HP-ICS, V5-Sep24'!H579</f>
        <v>0</v>
      </c>
      <c r="D579" s="154">
        <f>'HP-ICS, V5-Sep24'!I579</f>
        <v>0</v>
      </c>
      <c r="E579" s="162" t="str">
        <f>'HP-ICS, V5-Sep24'!D579</f>
        <v>Guatemala</v>
      </c>
      <c r="F579" s="203">
        <f>'HP-ICS, V5-Sep24'!E579</f>
        <v>0</v>
      </c>
      <c r="G579" s="212">
        <f>'HP-ICS, V5-Sep24'!K579</f>
        <v>0</v>
      </c>
      <c r="H579" s="163">
        <f>'HP-ICS, V5-Sep24'!M579</f>
        <v>0</v>
      </c>
      <c r="I579" s="213">
        <f>'HP-ICS, V5-Sep24'!N579</f>
        <v>0</v>
      </c>
      <c r="J579" s="207">
        <f>'HP-ICS, V5-Sep24'!O579</f>
        <v>0</v>
      </c>
      <c r="K579" s="198">
        <f>'HP-ICS, V5-Sep24'!R579</f>
        <v>0</v>
      </c>
    </row>
    <row r="580" spans="2:11" x14ac:dyDescent="0.3">
      <c r="B580" s="186">
        <f>'HP-ICS, V5-Sep24'!B580</f>
        <v>0</v>
      </c>
      <c r="C580" s="154">
        <f>'HP-ICS, V5-Sep24'!H580</f>
        <v>0</v>
      </c>
      <c r="D580" s="154">
        <f>'HP-ICS, V5-Sep24'!I580</f>
        <v>0</v>
      </c>
      <c r="E580" s="162" t="str">
        <f>'HP-ICS, V5-Sep24'!D580</f>
        <v>Guatemala</v>
      </c>
      <c r="F580" s="203">
        <f>'HP-ICS, V5-Sep24'!E580</f>
        <v>0</v>
      </c>
      <c r="G580" s="212">
        <f>'HP-ICS, V5-Sep24'!K580</f>
        <v>0</v>
      </c>
      <c r="H580" s="163">
        <f>'HP-ICS, V5-Sep24'!M580</f>
        <v>0</v>
      </c>
      <c r="I580" s="213">
        <f>'HP-ICS, V5-Sep24'!N580</f>
        <v>0</v>
      </c>
      <c r="J580" s="207">
        <f>'HP-ICS, V5-Sep24'!O580</f>
        <v>0</v>
      </c>
      <c r="K580" s="198">
        <f>'HP-ICS, V5-Sep24'!R580</f>
        <v>0</v>
      </c>
    </row>
    <row r="581" spans="2:11" x14ac:dyDescent="0.3">
      <c r="B581" s="186">
        <f>'HP-ICS, V5-Sep24'!B581</f>
        <v>0</v>
      </c>
      <c r="C581" s="154">
        <f>'HP-ICS, V5-Sep24'!H581</f>
        <v>0</v>
      </c>
      <c r="D581" s="154">
        <f>'HP-ICS, V5-Sep24'!I581</f>
        <v>0</v>
      </c>
      <c r="E581" s="162" t="str">
        <f>'HP-ICS, V5-Sep24'!D581</f>
        <v>Guatemala</v>
      </c>
      <c r="F581" s="203">
        <f>'HP-ICS, V5-Sep24'!E581</f>
        <v>0</v>
      </c>
      <c r="G581" s="212">
        <f>'HP-ICS, V5-Sep24'!K581</f>
        <v>0</v>
      </c>
      <c r="H581" s="163">
        <f>'HP-ICS, V5-Sep24'!M581</f>
        <v>0</v>
      </c>
      <c r="I581" s="213">
        <f>'HP-ICS, V5-Sep24'!N581</f>
        <v>0</v>
      </c>
      <c r="J581" s="207">
        <f>'HP-ICS, V5-Sep24'!O581</f>
        <v>0</v>
      </c>
      <c r="K581" s="198">
        <f>'HP-ICS, V5-Sep24'!R581</f>
        <v>0</v>
      </c>
    </row>
    <row r="582" spans="2:11" x14ac:dyDescent="0.3">
      <c r="B582" s="186">
        <f>'HP-ICS, V5-Sep24'!B582</f>
        <v>0</v>
      </c>
      <c r="C582" s="154">
        <f>'HP-ICS, V5-Sep24'!H582</f>
        <v>0</v>
      </c>
      <c r="D582" s="154">
        <f>'HP-ICS, V5-Sep24'!I582</f>
        <v>0</v>
      </c>
      <c r="E582" s="162" t="str">
        <f>'HP-ICS, V5-Sep24'!D582</f>
        <v>Guatemala</v>
      </c>
      <c r="F582" s="203">
        <f>'HP-ICS, V5-Sep24'!E582</f>
        <v>0</v>
      </c>
      <c r="G582" s="212">
        <f>'HP-ICS, V5-Sep24'!K582</f>
        <v>0</v>
      </c>
      <c r="H582" s="163">
        <f>'HP-ICS, V5-Sep24'!M582</f>
        <v>0</v>
      </c>
      <c r="I582" s="213">
        <f>'HP-ICS, V5-Sep24'!N582</f>
        <v>0</v>
      </c>
      <c r="J582" s="207">
        <f>'HP-ICS, V5-Sep24'!O582</f>
        <v>0</v>
      </c>
      <c r="K582" s="198">
        <f>'HP-ICS, V5-Sep24'!R582</f>
        <v>0</v>
      </c>
    </row>
    <row r="583" spans="2:11" x14ac:dyDescent="0.3">
      <c r="B583" s="186">
        <f>'HP-ICS, V5-Sep24'!B583</f>
        <v>0</v>
      </c>
      <c r="C583" s="154">
        <f>'HP-ICS, V5-Sep24'!H583</f>
        <v>0</v>
      </c>
      <c r="D583" s="154">
        <f>'HP-ICS, V5-Sep24'!I583</f>
        <v>0</v>
      </c>
      <c r="E583" s="162" t="str">
        <f>'HP-ICS, V5-Sep24'!D583</f>
        <v>Guatemala</v>
      </c>
      <c r="F583" s="203">
        <f>'HP-ICS, V5-Sep24'!E583</f>
        <v>0</v>
      </c>
      <c r="G583" s="212">
        <f>'HP-ICS, V5-Sep24'!K583</f>
        <v>0</v>
      </c>
      <c r="H583" s="163">
        <f>'HP-ICS, V5-Sep24'!M583</f>
        <v>0</v>
      </c>
      <c r="I583" s="213">
        <f>'HP-ICS, V5-Sep24'!N583</f>
        <v>0</v>
      </c>
      <c r="J583" s="207">
        <f>'HP-ICS, V5-Sep24'!O583</f>
        <v>0</v>
      </c>
      <c r="K583" s="198">
        <f>'HP-ICS, V5-Sep24'!R583</f>
        <v>0</v>
      </c>
    </row>
    <row r="584" spans="2:11" x14ac:dyDescent="0.3">
      <c r="B584" s="186">
        <f>'HP-ICS, V5-Sep24'!B584</f>
        <v>0</v>
      </c>
      <c r="C584" s="154">
        <f>'HP-ICS, V5-Sep24'!H584</f>
        <v>0</v>
      </c>
      <c r="D584" s="154">
        <f>'HP-ICS, V5-Sep24'!I584</f>
        <v>0</v>
      </c>
      <c r="E584" s="162" t="str">
        <f>'HP-ICS, V5-Sep24'!D584</f>
        <v>Guatemala</v>
      </c>
      <c r="F584" s="203">
        <f>'HP-ICS, V5-Sep24'!E584</f>
        <v>0</v>
      </c>
      <c r="G584" s="212">
        <f>'HP-ICS, V5-Sep24'!K584</f>
        <v>0</v>
      </c>
      <c r="H584" s="163">
        <f>'HP-ICS, V5-Sep24'!M584</f>
        <v>0</v>
      </c>
      <c r="I584" s="213">
        <f>'HP-ICS, V5-Sep24'!N584</f>
        <v>0</v>
      </c>
      <c r="J584" s="207">
        <f>'HP-ICS, V5-Sep24'!O584</f>
        <v>0</v>
      </c>
      <c r="K584" s="198">
        <f>'HP-ICS, V5-Sep24'!R584</f>
        <v>0</v>
      </c>
    </row>
    <row r="585" spans="2:11" x14ac:dyDescent="0.3">
      <c r="B585" s="186">
        <f>'HP-ICS, V5-Sep24'!B585</f>
        <v>0</v>
      </c>
      <c r="C585" s="154">
        <f>'HP-ICS, V5-Sep24'!H585</f>
        <v>0</v>
      </c>
      <c r="D585" s="154">
        <f>'HP-ICS, V5-Sep24'!I585</f>
        <v>0</v>
      </c>
      <c r="E585" s="162" t="str">
        <f>'HP-ICS, V5-Sep24'!D585</f>
        <v>Guatemala</v>
      </c>
      <c r="F585" s="203">
        <f>'HP-ICS, V5-Sep24'!E585</f>
        <v>0</v>
      </c>
      <c r="G585" s="212">
        <f>'HP-ICS, V5-Sep24'!K585</f>
        <v>0</v>
      </c>
      <c r="H585" s="163">
        <f>'HP-ICS, V5-Sep24'!M585</f>
        <v>0</v>
      </c>
      <c r="I585" s="213">
        <f>'HP-ICS, V5-Sep24'!N585</f>
        <v>0</v>
      </c>
      <c r="J585" s="207">
        <f>'HP-ICS, V5-Sep24'!O585</f>
        <v>0</v>
      </c>
      <c r="K585" s="198">
        <f>'HP-ICS, V5-Sep24'!R585</f>
        <v>0</v>
      </c>
    </row>
    <row r="586" spans="2:11" x14ac:dyDescent="0.3">
      <c r="B586" s="186">
        <f>'HP-ICS, V5-Sep24'!B586</f>
        <v>0</v>
      </c>
      <c r="C586" s="154">
        <f>'HP-ICS, V5-Sep24'!H586</f>
        <v>0</v>
      </c>
      <c r="D586" s="154">
        <f>'HP-ICS, V5-Sep24'!I586</f>
        <v>0</v>
      </c>
      <c r="E586" s="162" t="str">
        <f>'HP-ICS, V5-Sep24'!D586</f>
        <v>Guatemala</v>
      </c>
      <c r="F586" s="203">
        <f>'HP-ICS, V5-Sep24'!E586</f>
        <v>0</v>
      </c>
      <c r="G586" s="212">
        <f>'HP-ICS, V5-Sep24'!K586</f>
        <v>0</v>
      </c>
      <c r="H586" s="163">
        <f>'HP-ICS, V5-Sep24'!M586</f>
        <v>0</v>
      </c>
      <c r="I586" s="213">
        <f>'HP-ICS, V5-Sep24'!N586</f>
        <v>0</v>
      </c>
      <c r="J586" s="207">
        <f>'HP-ICS, V5-Sep24'!O586</f>
        <v>0</v>
      </c>
      <c r="K586" s="198">
        <f>'HP-ICS, V5-Sep24'!R586</f>
        <v>0</v>
      </c>
    </row>
    <row r="587" spans="2:11" x14ac:dyDescent="0.3">
      <c r="B587" s="186">
        <f>'HP-ICS, V5-Sep24'!B587</f>
        <v>0</v>
      </c>
      <c r="C587" s="154">
        <f>'HP-ICS, V5-Sep24'!H587</f>
        <v>0</v>
      </c>
      <c r="D587" s="154">
        <f>'HP-ICS, V5-Sep24'!I587</f>
        <v>0</v>
      </c>
      <c r="E587" s="162" t="str">
        <f>'HP-ICS, V5-Sep24'!D587</f>
        <v>Guatemala</v>
      </c>
      <c r="F587" s="203">
        <f>'HP-ICS, V5-Sep24'!E587</f>
        <v>0</v>
      </c>
      <c r="G587" s="212">
        <f>'HP-ICS, V5-Sep24'!K587</f>
        <v>0</v>
      </c>
      <c r="H587" s="163">
        <f>'HP-ICS, V5-Sep24'!M587</f>
        <v>0</v>
      </c>
      <c r="I587" s="213">
        <f>'HP-ICS, V5-Sep24'!N587</f>
        <v>0</v>
      </c>
      <c r="J587" s="207">
        <f>'HP-ICS, V5-Sep24'!O587</f>
        <v>0</v>
      </c>
      <c r="K587" s="198">
        <f>'HP-ICS, V5-Sep24'!R587</f>
        <v>0</v>
      </c>
    </row>
    <row r="588" spans="2:11" x14ac:dyDescent="0.3">
      <c r="B588" s="186">
        <f>'HP-ICS, V5-Sep24'!B588</f>
        <v>0</v>
      </c>
      <c r="C588" s="154">
        <f>'HP-ICS, V5-Sep24'!H588</f>
        <v>0</v>
      </c>
      <c r="D588" s="154">
        <f>'HP-ICS, V5-Sep24'!I588</f>
        <v>0</v>
      </c>
      <c r="E588" s="162" t="str">
        <f>'HP-ICS, V5-Sep24'!D588</f>
        <v>Guatemala</v>
      </c>
      <c r="F588" s="203">
        <f>'HP-ICS, V5-Sep24'!E588</f>
        <v>0</v>
      </c>
      <c r="G588" s="212">
        <f>'HP-ICS, V5-Sep24'!K588</f>
        <v>0</v>
      </c>
      <c r="H588" s="163">
        <f>'HP-ICS, V5-Sep24'!M588</f>
        <v>0</v>
      </c>
      <c r="I588" s="213">
        <f>'HP-ICS, V5-Sep24'!N588</f>
        <v>0</v>
      </c>
      <c r="J588" s="207">
        <f>'HP-ICS, V5-Sep24'!O588</f>
        <v>0</v>
      </c>
      <c r="K588" s="198">
        <f>'HP-ICS, V5-Sep24'!R588</f>
        <v>0</v>
      </c>
    </row>
    <row r="589" spans="2:11" x14ac:dyDescent="0.3">
      <c r="B589" s="186">
        <f>'HP-ICS, V5-Sep24'!B589</f>
        <v>0</v>
      </c>
      <c r="C589" s="154">
        <f>'HP-ICS, V5-Sep24'!H589</f>
        <v>0</v>
      </c>
      <c r="D589" s="154">
        <f>'HP-ICS, V5-Sep24'!I589</f>
        <v>0</v>
      </c>
      <c r="E589" s="162" t="str">
        <f>'HP-ICS, V5-Sep24'!D589</f>
        <v>Guatemala</v>
      </c>
      <c r="F589" s="203">
        <f>'HP-ICS, V5-Sep24'!E589</f>
        <v>0</v>
      </c>
      <c r="G589" s="212">
        <f>'HP-ICS, V5-Sep24'!K589</f>
        <v>0</v>
      </c>
      <c r="H589" s="163">
        <f>'HP-ICS, V5-Sep24'!M589</f>
        <v>0</v>
      </c>
      <c r="I589" s="213">
        <f>'HP-ICS, V5-Sep24'!N589</f>
        <v>0</v>
      </c>
      <c r="J589" s="207">
        <f>'HP-ICS, V5-Sep24'!O589</f>
        <v>0</v>
      </c>
      <c r="K589" s="198">
        <f>'HP-ICS, V5-Sep24'!R589</f>
        <v>0</v>
      </c>
    </row>
    <row r="590" spans="2:11" x14ac:dyDescent="0.3">
      <c r="B590" s="186">
        <f>'HP-ICS, V5-Sep24'!B590</f>
        <v>0</v>
      </c>
      <c r="C590" s="154">
        <f>'HP-ICS, V5-Sep24'!H590</f>
        <v>0</v>
      </c>
      <c r="D590" s="154">
        <f>'HP-ICS, V5-Sep24'!I590</f>
        <v>0</v>
      </c>
      <c r="E590" s="162" t="str">
        <f>'HP-ICS, V5-Sep24'!D590</f>
        <v>Guatemala</v>
      </c>
      <c r="F590" s="203">
        <f>'HP-ICS, V5-Sep24'!E590</f>
        <v>0</v>
      </c>
      <c r="G590" s="212">
        <f>'HP-ICS, V5-Sep24'!K590</f>
        <v>0</v>
      </c>
      <c r="H590" s="163">
        <f>'HP-ICS, V5-Sep24'!M590</f>
        <v>0</v>
      </c>
      <c r="I590" s="213">
        <f>'HP-ICS, V5-Sep24'!N590</f>
        <v>0</v>
      </c>
      <c r="J590" s="207">
        <f>'HP-ICS, V5-Sep24'!O590</f>
        <v>0</v>
      </c>
      <c r="K590" s="198">
        <f>'HP-ICS, V5-Sep24'!R590</f>
        <v>0</v>
      </c>
    </row>
    <row r="591" spans="2:11" x14ac:dyDescent="0.3">
      <c r="B591" s="186">
        <f>'HP-ICS, V5-Sep24'!B591</f>
        <v>0</v>
      </c>
      <c r="C591" s="154">
        <f>'HP-ICS, V5-Sep24'!H591</f>
        <v>0</v>
      </c>
      <c r="D591" s="154">
        <f>'HP-ICS, V5-Sep24'!I591</f>
        <v>0</v>
      </c>
      <c r="E591" s="162" t="str">
        <f>'HP-ICS, V5-Sep24'!D591</f>
        <v>Guatemala</v>
      </c>
      <c r="F591" s="203">
        <f>'HP-ICS, V5-Sep24'!E591</f>
        <v>0</v>
      </c>
      <c r="G591" s="212">
        <f>'HP-ICS, V5-Sep24'!K591</f>
        <v>0</v>
      </c>
      <c r="H591" s="163">
        <f>'HP-ICS, V5-Sep24'!M591</f>
        <v>0</v>
      </c>
      <c r="I591" s="213">
        <f>'HP-ICS, V5-Sep24'!N591</f>
        <v>0</v>
      </c>
      <c r="J591" s="207">
        <f>'HP-ICS, V5-Sep24'!O591</f>
        <v>0</v>
      </c>
      <c r="K591" s="198">
        <f>'HP-ICS, V5-Sep24'!R591</f>
        <v>0</v>
      </c>
    </row>
    <row r="592" spans="2:11" x14ac:dyDescent="0.3">
      <c r="B592" s="186">
        <f>'HP-ICS, V5-Sep24'!B592</f>
        <v>0</v>
      </c>
      <c r="C592" s="154">
        <f>'HP-ICS, V5-Sep24'!H592</f>
        <v>0</v>
      </c>
      <c r="D592" s="154">
        <f>'HP-ICS, V5-Sep24'!I592</f>
        <v>0</v>
      </c>
      <c r="E592" s="162" t="str">
        <f>'HP-ICS, V5-Sep24'!D592</f>
        <v>Guatemala</v>
      </c>
      <c r="F592" s="203">
        <f>'HP-ICS, V5-Sep24'!E592</f>
        <v>0</v>
      </c>
      <c r="G592" s="212">
        <f>'HP-ICS, V5-Sep24'!K592</f>
        <v>0</v>
      </c>
      <c r="H592" s="163">
        <f>'HP-ICS, V5-Sep24'!M592</f>
        <v>0</v>
      </c>
      <c r="I592" s="213">
        <f>'HP-ICS, V5-Sep24'!N592</f>
        <v>0</v>
      </c>
      <c r="J592" s="207">
        <f>'HP-ICS, V5-Sep24'!O592</f>
        <v>0</v>
      </c>
      <c r="K592" s="198">
        <f>'HP-ICS, V5-Sep24'!R592</f>
        <v>0</v>
      </c>
    </row>
    <row r="593" spans="2:11" x14ac:dyDescent="0.3">
      <c r="B593" s="186">
        <f>'HP-ICS, V5-Sep24'!B593</f>
        <v>0</v>
      </c>
      <c r="C593" s="154">
        <f>'HP-ICS, V5-Sep24'!H593</f>
        <v>0</v>
      </c>
      <c r="D593" s="154">
        <f>'HP-ICS, V5-Sep24'!I593</f>
        <v>0</v>
      </c>
      <c r="E593" s="162" t="str">
        <f>'HP-ICS, V5-Sep24'!D593</f>
        <v>Guatemala</v>
      </c>
      <c r="F593" s="203">
        <f>'HP-ICS, V5-Sep24'!E593</f>
        <v>0</v>
      </c>
      <c r="G593" s="212">
        <f>'HP-ICS, V5-Sep24'!K593</f>
        <v>0</v>
      </c>
      <c r="H593" s="163">
        <f>'HP-ICS, V5-Sep24'!M593</f>
        <v>0</v>
      </c>
      <c r="I593" s="213">
        <f>'HP-ICS, V5-Sep24'!N593</f>
        <v>0</v>
      </c>
      <c r="J593" s="207">
        <f>'HP-ICS, V5-Sep24'!O593</f>
        <v>0</v>
      </c>
      <c r="K593" s="198">
        <f>'HP-ICS, V5-Sep24'!R593</f>
        <v>0</v>
      </c>
    </row>
    <row r="594" spans="2:11" x14ac:dyDescent="0.3">
      <c r="B594" s="186">
        <f>'HP-ICS, V5-Sep24'!B594</f>
        <v>0</v>
      </c>
      <c r="C594" s="154">
        <f>'HP-ICS, V5-Sep24'!H594</f>
        <v>0</v>
      </c>
      <c r="D594" s="154">
        <f>'HP-ICS, V5-Sep24'!I594</f>
        <v>0</v>
      </c>
      <c r="E594" s="162" t="str">
        <f>'HP-ICS, V5-Sep24'!D594</f>
        <v>Guatemala</v>
      </c>
      <c r="F594" s="203">
        <f>'HP-ICS, V5-Sep24'!E594</f>
        <v>0</v>
      </c>
      <c r="G594" s="212">
        <f>'HP-ICS, V5-Sep24'!K594</f>
        <v>0</v>
      </c>
      <c r="H594" s="163">
        <f>'HP-ICS, V5-Sep24'!M594</f>
        <v>0</v>
      </c>
      <c r="I594" s="213">
        <f>'HP-ICS, V5-Sep24'!N594</f>
        <v>0</v>
      </c>
      <c r="J594" s="207">
        <f>'HP-ICS, V5-Sep24'!O594</f>
        <v>0</v>
      </c>
      <c r="K594" s="198">
        <f>'HP-ICS, V5-Sep24'!R594</f>
        <v>0</v>
      </c>
    </row>
    <row r="595" spans="2:11" x14ac:dyDescent="0.3">
      <c r="B595" s="186">
        <f>'HP-ICS, V5-Sep24'!B595</f>
        <v>0</v>
      </c>
      <c r="C595" s="154">
        <f>'HP-ICS, V5-Sep24'!H595</f>
        <v>0</v>
      </c>
      <c r="D595" s="154">
        <f>'HP-ICS, V5-Sep24'!I595</f>
        <v>0</v>
      </c>
      <c r="E595" s="162" t="str">
        <f>'HP-ICS, V5-Sep24'!D595</f>
        <v>Guatemala</v>
      </c>
      <c r="F595" s="203">
        <f>'HP-ICS, V5-Sep24'!E595</f>
        <v>0</v>
      </c>
      <c r="G595" s="212">
        <f>'HP-ICS, V5-Sep24'!K595</f>
        <v>0</v>
      </c>
      <c r="H595" s="163">
        <f>'HP-ICS, V5-Sep24'!M595</f>
        <v>0</v>
      </c>
      <c r="I595" s="213">
        <f>'HP-ICS, V5-Sep24'!N595</f>
        <v>0</v>
      </c>
      <c r="J595" s="207">
        <f>'HP-ICS, V5-Sep24'!O595</f>
        <v>0</v>
      </c>
      <c r="K595" s="198">
        <f>'HP-ICS, V5-Sep24'!R595</f>
        <v>0</v>
      </c>
    </row>
    <row r="596" spans="2:11" x14ac:dyDescent="0.3">
      <c r="B596" s="186">
        <f>'HP-ICS, V5-Sep24'!B596</f>
        <v>0</v>
      </c>
      <c r="C596" s="154">
        <f>'HP-ICS, V5-Sep24'!H596</f>
        <v>0</v>
      </c>
      <c r="D596" s="154">
        <f>'HP-ICS, V5-Sep24'!I596</f>
        <v>0</v>
      </c>
      <c r="E596" s="162" t="str">
        <f>'HP-ICS, V5-Sep24'!D596</f>
        <v>Guatemala</v>
      </c>
      <c r="F596" s="203">
        <f>'HP-ICS, V5-Sep24'!E596</f>
        <v>0</v>
      </c>
      <c r="G596" s="212">
        <f>'HP-ICS, V5-Sep24'!K596</f>
        <v>0</v>
      </c>
      <c r="H596" s="163">
        <f>'HP-ICS, V5-Sep24'!M596</f>
        <v>0</v>
      </c>
      <c r="I596" s="213">
        <f>'HP-ICS, V5-Sep24'!N596</f>
        <v>0</v>
      </c>
      <c r="J596" s="207">
        <f>'HP-ICS, V5-Sep24'!O596</f>
        <v>0</v>
      </c>
      <c r="K596" s="198">
        <f>'HP-ICS, V5-Sep24'!R596</f>
        <v>0</v>
      </c>
    </row>
    <row r="597" spans="2:11" x14ac:dyDescent="0.3">
      <c r="B597" s="186">
        <f>'HP-ICS, V5-Sep24'!B597</f>
        <v>0</v>
      </c>
      <c r="C597" s="154">
        <f>'HP-ICS, V5-Sep24'!H597</f>
        <v>0</v>
      </c>
      <c r="D597" s="154">
        <f>'HP-ICS, V5-Sep24'!I597</f>
        <v>0</v>
      </c>
      <c r="E597" s="162" t="str">
        <f>'HP-ICS, V5-Sep24'!D597</f>
        <v>Guatemala</v>
      </c>
      <c r="F597" s="203">
        <f>'HP-ICS, V5-Sep24'!E597</f>
        <v>0</v>
      </c>
      <c r="G597" s="212">
        <f>'HP-ICS, V5-Sep24'!K597</f>
        <v>0</v>
      </c>
      <c r="H597" s="163">
        <f>'HP-ICS, V5-Sep24'!M597</f>
        <v>0</v>
      </c>
      <c r="I597" s="213">
        <f>'HP-ICS, V5-Sep24'!N597</f>
        <v>0</v>
      </c>
      <c r="J597" s="207">
        <f>'HP-ICS, V5-Sep24'!O597</f>
        <v>0</v>
      </c>
      <c r="K597" s="198">
        <f>'HP-ICS, V5-Sep24'!R597</f>
        <v>0</v>
      </c>
    </row>
    <row r="598" spans="2:11" x14ac:dyDescent="0.3">
      <c r="B598" s="186">
        <f>'HP-ICS, V5-Sep24'!B598</f>
        <v>0</v>
      </c>
      <c r="C598" s="154">
        <f>'HP-ICS, V5-Sep24'!H598</f>
        <v>0</v>
      </c>
      <c r="D598" s="154">
        <f>'HP-ICS, V5-Sep24'!I598</f>
        <v>0</v>
      </c>
      <c r="E598" s="162" t="str">
        <f>'HP-ICS, V5-Sep24'!D598</f>
        <v>Guatemala</v>
      </c>
      <c r="F598" s="203">
        <f>'HP-ICS, V5-Sep24'!E598</f>
        <v>0</v>
      </c>
      <c r="G598" s="212">
        <f>'HP-ICS, V5-Sep24'!K598</f>
        <v>0</v>
      </c>
      <c r="H598" s="163">
        <f>'HP-ICS, V5-Sep24'!M598</f>
        <v>0</v>
      </c>
      <c r="I598" s="213">
        <f>'HP-ICS, V5-Sep24'!N598</f>
        <v>0</v>
      </c>
      <c r="J598" s="207">
        <f>'HP-ICS, V5-Sep24'!O598</f>
        <v>0</v>
      </c>
      <c r="K598" s="198">
        <f>'HP-ICS, V5-Sep24'!R598</f>
        <v>0</v>
      </c>
    </row>
    <row r="599" spans="2:11" x14ac:dyDescent="0.3">
      <c r="B599" s="186">
        <f>'HP-ICS, V5-Sep24'!B599</f>
        <v>0</v>
      </c>
      <c r="C599" s="154">
        <f>'HP-ICS, V5-Sep24'!H599</f>
        <v>0</v>
      </c>
      <c r="D599" s="154">
        <f>'HP-ICS, V5-Sep24'!I599</f>
        <v>0</v>
      </c>
      <c r="E599" s="162" t="str">
        <f>'HP-ICS, V5-Sep24'!D599</f>
        <v>Guatemala</v>
      </c>
      <c r="F599" s="203">
        <f>'HP-ICS, V5-Sep24'!E599</f>
        <v>0</v>
      </c>
      <c r="G599" s="212">
        <f>'HP-ICS, V5-Sep24'!K599</f>
        <v>0</v>
      </c>
      <c r="H599" s="163">
        <f>'HP-ICS, V5-Sep24'!M599</f>
        <v>0</v>
      </c>
      <c r="I599" s="213">
        <f>'HP-ICS, V5-Sep24'!N599</f>
        <v>0</v>
      </c>
      <c r="J599" s="207">
        <f>'HP-ICS, V5-Sep24'!O599</f>
        <v>0</v>
      </c>
      <c r="K599" s="198">
        <f>'HP-ICS, V5-Sep24'!R599</f>
        <v>0</v>
      </c>
    </row>
    <row r="600" spans="2:11" x14ac:dyDescent="0.3">
      <c r="B600" s="186">
        <f>'HP-ICS, V5-Sep24'!B600</f>
        <v>0</v>
      </c>
      <c r="C600" s="154">
        <f>'HP-ICS, V5-Sep24'!H600</f>
        <v>0</v>
      </c>
      <c r="D600" s="154">
        <f>'HP-ICS, V5-Sep24'!I600</f>
        <v>0</v>
      </c>
      <c r="E600" s="162" t="str">
        <f>'HP-ICS, V5-Sep24'!D600</f>
        <v>Guatemala</v>
      </c>
      <c r="F600" s="203">
        <f>'HP-ICS, V5-Sep24'!E600</f>
        <v>0</v>
      </c>
      <c r="G600" s="212">
        <f>'HP-ICS, V5-Sep24'!K600</f>
        <v>0</v>
      </c>
      <c r="H600" s="163">
        <f>'HP-ICS, V5-Sep24'!M600</f>
        <v>0</v>
      </c>
      <c r="I600" s="213">
        <f>'HP-ICS, V5-Sep24'!N600</f>
        <v>0</v>
      </c>
      <c r="J600" s="207">
        <f>'HP-ICS, V5-Sep24'!O600</f>
        <v>0</v>
      </c>
      <c r="K600" s="198">
        <f>'HP-ICS, V5-Sep24'!R600</f>
        <v>0</v>
      </c>
    </row>
    <row r="601" spans="2:11" x14ac:dyDescent="0.3">
      <c r="B601" s="186">
        <f>'HP-ICS, V5-Sep24'!B601</f>
        <v>0</v>
      </c>
      <c r="C601" s="154">
        <f>'HP-ICS, V5-Sep24'!H601</f>
        <v>0</v>
      </c>
      <c r="D601" s="154">
        <f>'HP-ICS, V5-Sep24'!I601</f>
        <v>0</v>
      </c>
      <c r="E601" s="162" t="str">
        <f>'HP-ICS, V5-Sep24'!D601</f>
        <v>Guatemala</v>
      </c>
      <c r="F601" s="203">
        <f>'HP-ICS, V5-Sep24'!E601</f>
        <v>0</v>
      </c>
      <c r="G601" s="212">
        <f>'HP-ICS, V5-Sep24'!K601</f>
        <v>0</v>
      </c>
      <c r="H601" s="163">
        <f>'HP-ICS, V5-Sep24'!M601</f>
        <v>0</v>
      </c>
      <c r="I601" s="213">
        <f>'HP-ICS, V5-Sep24'!N601</f>
        <v>0</v>
      </c>
      <c r="J601" s="207">
        <f>'HP-ICS, V5-Sep24'!O601</f>
        <v>0</v>
      </c>
      <c r="K601" s="198">
        <f>'HP-ICS, V5-Sep24'!R601</f>
        <v>0</v>
      </c>
    </row>
    <row r="602" spans="2:11" x14ac:dyDescent="0.3">
      <c r="B602" s="186">
        <f>'HP-ICS, V5-Sep24'!B602</f>
        <v>0</v>
      </c>
      <c r="C602" s="154">
        <f>'HP-ICS, V5-Sep24'!H602</f>
        <v>0</v>
      </c>
      <c r="D602" s="154">
        <f>'HP-ICS, V5-Sep24'!I602</f>
        <v>0</v>
      </c>
      <c r="E602" s="162" t="str">
        <f>'HP-ICS, V5-Sep24'!D602</f>
        <v>Guatemala</v>
      </c>
      <c r="F602" s="203">
        <f>'HP-ICS, V5-Sep24'!E602</f>
        <v>0</v>
      </c>
      <c r="G602" s="212">
        <f>'HP-ICS, V5-Sep24'!K602</f>
        <v>0</v>
      </c>
      <c r="H602" s="163">
        <f>'HP-ICS, V5-Sep24'!M602</f>
        <v>0</v>
      </c>
      <c r="I602" s="213">
        <f>'HP-ICS, V5-Sep24'!N602</f>
        <v>0</v>
      </c>
      <c r="J602" s="207">
        <f>'HP-ICS, V5-Sep24'!O602</f>
        <v>0</v>
      </c>
      <c r="K602" s="198">
        <f>'HP-ICS, V5-Sep24'!R602</f>
        <v>0</v>
      </c>
    </row>
    <row r="603" spans="2:11" x14ac:dyDescent="0.3">
      <c r="B603" s="186">
        <f>'HP-ICS, V5-Sep24'!B603</f>
        <v>0</v>
      </c>
      <c r="C603" s="154">
        <f>'HP-ICS, V5-Sep24'!H603</f>
        <v>0</v>
      </c>
      <c r="D603" s="154">
        <f>'HP-ICS, V5-Sep24'!I603</f>
        <v>0</v>
      </c>
      <c r="E603" s="162" t="str">
        <f>'HP-ICS, V5-Sep24'!D603</f>
        <v>Guatemala</v>
      </c>
      <c r="F603" s="203">
        <f>'HP-ICS, V5-Sep24'!E603</f>
        <v>0</v>
      </c>
      <c r="G603" s="212">
        <f>'HP-ICS, V5-Sep24'!K603</f>
        <v>0</v>
      </c>
      <c r="H603" s="163">
        <f>'HP-ICS, V5-Sep24'!M603</f>
        <v>0</v>
      </c>
      <c r="I603" s="213">
        <f>'HP-ICS, V5-Sep24'!N603</f>
        <v>0</v>
      </c>
      <c r="J603" s="207">
        <f>'HP-ICS, V5-Sep24'!O603</f>
        <v>0</v>
      </c>
      <c r="K603" s="198">
        <f>'HP-ICS, V5-Sep24'!R603</f>
        <v>0</v>
      </c>
    </row>
    <row r="604" spans="2:11" x14ac:dyDescent="0.3">
      <c r="B604" s="186">
        <f>'HP-ICS, V5-Sep24'!B604</f>
        <v>0</v>
      </c>
      <c r="C604" s="154">
        <f>'HP-ICS, V5-Sep24'!H604</f>
        <v>0</v>
      </c>
      <c r="D604" s="154">
        <f>'HP-ICS, V5-Sep24'!I604</f>
        <v>0</v>
      </c>
      <c r="E604" s="162" t="str">
        <f>'HP-ICS, V5-Sep24'!D604</f>
        <v>Guatemala</v>
      </c>
      <c r="F604" s="203">
        <f>'HP-ICS, V5-Sep24'!E604</f>
        <v>0</v>
      </c>
      <c r="G604" s="212">
        <f>'HP-ICS, V5-Sep24'!K604</f>
        <v>0</v>
      </c>
      <c r="H604" s="163">
        <f>'HP-ICS, V5-Sep24'!M604</f>
        <v>0</v>
      </c>
      <c r="I604" s="213">
        <f>'HP-ICS, V5-Sep24'!N604</f>
        <v>0</v>
      </c>
      <c r="J604" s="207">
        <f>'HP-ICS, V5-Sep24'!O604</f>
        <v>0</v>
      </c>
      <c r="K604" s="198">
        <f>'HP-ICS, V5-Sep24'!R604</f>
        <v>0</v>
      </c>
    </row>
    <row r="605" spans="2:11" x14ac:dyDescent="0.3">
      <c r="B605" s="186">
        <f>'HP-ICS, V5-Sep24'!B605</f>
        <v>0</v>
      </c>
      <c r="C605" s="154">
        <f>'HP-ICS, V5-Sep24'!H605</f>
        <v>0</v>
      </c>
      <c r="D605" s="154">
        <f>'HP-ICS, V5-Sep24'!I605</f>
        <v>0</v>
      </c>
      <c r="E605" s="162" t="str">
        <f>'HP-ICS, V5-Sep24'!D605</f>
        <v>Guatemala</v>
      </c>
      <c r="F605" s="203">
        <f>'HP-ICS, V5-Sep24'!E605</f>
        <v>0</v>
      </c>
      <c r="G605" s="212">
        <f>'HP-ICS, V5-Sep24'!K605</f>
        <v>0</v>
      </c>
      <c r="H605" s="163">
        <f>'HP-ICS, V5-Sep24'!M605</f>
        <v>0</v>
      </c>
      <c r="I605" s="213">
        <f>'HP-ICS, V5-Sep24'!N605</f>
        <v>0</v>
      </c>
      <c r="J605" s="207">
        <f>'HP-ICS, V5-Sep24'!O605</f>
        <v>0</v>
      </c>
      <c r="K605" s="198">
        <f>'HP-ICS, V5-Sep24'!R605</f>
        <v>0</v>
      </c>
    </row>
    <row r="606" spans="2:11" x14ac:dyDescent="0.3">
      <c r="B606" s="186">
        <f>'HP-ICS, V5-Sep24'!B606</f>
        <v>0</v>
      </c>
      <c r="C606" s="154">
        <f>'HP-ICS, V5-Sep24'!H606</f>
        <v>0</v>
      </c>
      <c r="D606" s="154">
        <f>'HP-ICS, V5-Sep24'!I606</f>
        <v>0</v>
      </c>
      <c r="E606" s="162" t="str">
        <f>'HP-ICS, V5-Sep24'!D606</f>
        <v>Guatemala</v>
      </c>
      <c r="F606" s="203">
        <f>'HP-ICS, V5-Sep24'!E606</f>
        <v>0</v>
      </c>
      <c r="G606" s="212">
        <f>'HP-ICS, V5-Sep24'!K606</f>
        <v>0</v>
      </c>
      <c r="H606" s="163">
        <f>'HP-ICS, V5-Sep24'!M606</f>
        <v>0</v>
      </c>
      <c r="I606" s="213">
        <f>'HP-ICS, V5-Sep24'!N606</f>
        <v>0</v>
      </c>
      <c r="J606" s="207">
        <f>'HP-ICS, V5-Sep24'!O606</f>
        <v>0</v>
      </c>
      <c r="K606" s="198">
        <f>'HP-ICS, V5-Sep24'!R606</f>
        <v>0</v>
      </c>
    </row>
    <row r="607" spans="2:11" x14ac:dyDescent="0.3">
      <c r="B607" s="186">
        <f>'HP-ICS, V5-Sep24'!B607</f>
        <v>0</v>
      </c>
      <c r="C607" s="154">
        <f>'HP-ICS, V5-Sep24'!H607</f>
        <v>0</v>
      </c>
      <c r="D607" s="154">
        <f>'HP-ICS, V5-Sep24'!I607</f>
        <v>0</v>
      </c>
      <c r="E607" s="162" t="str">
        <f>'HP-ICS, V5-Sep24'!D607</f>
        <v>Guatemala</v>
      </c>
      <c r="F607" s="203">
        <f>'HP-ICS, V5-Sep24'!E607</f>
        <v>0</v>
      </c>
      <c r="G607" s="212">
        <f>'HP-ICS, V5-Sep24'!K607</f>
        <v>0</v>
      </c>
      <c r="H607" s="163">
        <f>'HP-ICS, V5-Sep24'!M607</f>
        <v>0</v>
      </c>
      <c r="I607" s="213">
        <f>'HP-ICS, V5-Sep24'!N607</f>
        <v>0</v>
      </c>
      <c r="J607" s="207">
        <f>'HP-ICS, V5-Sep24'!O607</f>
        <v>0</v>
      </c>
      <c r="K607" s="198">
        <f>'HP-ICS, V5-Sep24'!R607</f>
        <v>0</v>
      </c>
    </row>
    <row r="608" spans="2:11" x14ac:dyDescent="0.3">
      <c r="B608" s="186">
        <f>'HP-ICS, V5-Sep24'!B608</f>
        <v>0</v>
      </c>
      <c r="C608" s="154">
        <f>'HP-ICS, V5-Sep24'!H608</f>
        <v>0</v>
      </c>
      <c r="D608" s="154">
        <f>'HP-ICS, V5-Sep24'!I608</f>
        <v>0</v>
      </c>
      <c r="E608" s="162" t="str">
        <f>'HP-ICS, V5-Sep24'!D608</f>
        <v>Guatemala</v>
      </c>
      <c r="F608" s="203">
        <f>'HP-ICS, V5-Sep24'!E608</f>
        <v>0</v>
      </c>
      <c r="G608" s="212">
        <f>'HP-ICS, V5-Sep24'!K608</f>
        <v>0</v>
      </c>
      <c r="H608" s="163">
        <f>'HP-ICS, V5-Sep24'!M608</f>
        <v>0</v>
      </c>
      <c r="I608" s="213">
        <f>'HP-ICS, V5-Sep24'!N608</f>
        <v>0</v>
      </c>
      <c r="J608" s="207">
        <f>'HP-ICS, V5-Sep24'!O608</f>
        <v>0</v>
      </c>
      <c r="K608" s="198">
        <f>'HP-ICS, V5-Sep24'!R608</f>
        <v>0</v>
      </c>
    </row>
    <row r="609" spans="2:11" x14ac:dyDescent="0.3">
      <c r="B609" s="186">
        <f>'HP-ICS, V5-Sep24'!B609</f>
        <v>0</v>
      </c>
      <c r="C609" s="154">
        <f>'HP-ICS, V5-Sep24'!H609</f>
        <v>0</v>
      </c>
      <c r="D609" s="154">
        <f>'HP-ICS, V5-Sep24'!I609</f>
        <v>0</v>
      </c>
      <c r="E609" s="162" t="str">
        <f>'HP-ICS, V5-Sep24'!D609</f>
        <v>Guatemala</v>
      </c>
      <c r="F609" s="203">
        <f>'HP-ICS, V5-Sep24'!E609</f>
        <v>0</v>
      </c>
      <c r="G609" s="212">
        <f>'HP-ICS, V5-Sep24'!K609</f>
        <v>0</v>
      </c>
      <c r="H609" s="163">
        <f>'HP-ICS, V5-Sep24'!M609</f>
        <v>0</v>
      </c>
      <c r="I609" s="213">
        <f>'HP-ICS, V5-Sep24'!N609</f>
        <v>0</v>
      </c>
      <c r="J609" s="207">
        <f>'HP-ICS, V5-Sep24'!O609</f>
        <v>0</v>
      </c>
      <c r="K609" s="198">
        <f>'HP-ICS, V5-Sep24'!R609</f>
        <v>0</v>
      </c>
    </row>
    <row r="610" spans="2:11" x14ac:dyDescent="0.3">
      <c r="B610" s="186">
        <f>'HP-ICS, V5-Sep24'!B610</f>
        <v>0</v>
      </c>
      <c r="C610" s="154">
        <f>'HP-ICS, V5-Sep24'!H610</f>
        <v>0</v>
      </c>
      <c r="D610" s="154">
        <f>'HP-ICS, V5-Sep24'!I610</f>
        <v>0</v>
      </c>
      <c r="E610" s="162" t="str">
        <f>'HP-ICS, V5-Sep24'!D610</f>
        <v>Guatemala</v>
      </c>
      <c r="F610" s="203">
        <f>'HP-ICS, V5-Sep24'!E610</f>
        <v>0</v>
      </c>
      <c r="G610" s="212">
        <f>'HP-ICS, V5-Sep24'!K610</f>
        <v>0</v>
      </c>
      <c r="H610" s="163">
        <f>'HP-ICS, V5-Sep24'!M610</f>
        <v>0</v>
      </c>
      <c r="I610" s="213">
        <f>'HP-ICS, V5-Sep24'!N610</f>
        <v>0</v>
      </c>
      <c r="J610" s="207">
        <f>'HP-ICS, V5-Sep24'!O610</f>
        <v>0</v>
      </c>
      <c r="K610" s="198">
        <f>'HP-ICS, V5-Sep24'!R610</f>
        <v>0</v>
      </c>
    </row>
    <row r="611" spans="2:11" x14ac:dyDescent="0.3">
      <c r="B611" s="186">
        <f>'HP-ICS, V5-Sep24'!B611</f>
        <v>0</v>
      </c>
      <c r="C611" s="154">
        <f>'HP-ICS, V5-Sep24'!H611</f>
        <v>0</v>
      </c>
      <c r="D611" s="154">
        <f>'HP-ICS, V5-Sep24'!I611</f>
        <v>0</v>
      </c>
      <c r="E611" s="162" t="str">
        <f>'HP-ICS, V5-Sep24'!D611</f>
        <v>Guatemala</v>
      </c>
      <c r="F611" s="203">
        <f>'HP-ICS, V5-Sep24'!E611</f>
        <v>0</v>
      </c>
      <c r="G611" s="212">
        <f>'HP-ICS, V5-Sep24'!K611</f>
        <v>0</v>
      </c>
      <c r="H611" s="163">
        <f>'HP-ICS, V5-Sep24'!M611</f>
        <v>0</v>
      </c>
      <c r="I611" s="213">
        <f>'HP-ICS, V5-Sep24'!N611</f>
        <v>0</v>
      </c>
      <c r="J611" s="207">
        <f>'HP-ICS, V5-Sep24'!O611</f>
        <v>0</v>
      </c>
      <c r="K611" s="198">
        <f>'HP-ICS, V5-Sep24'!R611</f>
        <v>0</v>
      </c>
    </row>
    <row r="612" spans="2:11" x14ac:dyDescent="0.3">
      <c r="B612" s="186">
        <f>'HP-ICS, V5-Sep24'!B612</f>
        <v>0</v>
      </c>
      <c r="C612" s="154">
        <f>'HP-ICS, V5-Sep24'!H612</f>
        <v>0</v>
      </c>
      <c r="D612" s="154">
        <f>'HP-ICS, V5-Sep24'!I612</f>
        <v>0</v>
      </c>
      <c r="E612" s="162" t="str">
        <f>'HP-ICS, V5-Sep24'!D612</f>
        <v>Guatemala</v>
      </c>
      <c r="F612" s="203">
        <f>'HP-ICS, V5-Sep24'!E612</f>
        <v>0</v>
      </c>
      <c r="G612" s="212">
        <f>'HP-ICS, V5-Sep24'!K612</f>
        <v>0</v>
      </c>
      <c r="H612" s="163">
        <f>'HP-ICS, V5-Sep24'!M612</f>
        <v>0</v>
      </c>
      <c r="I612" s="213">
        <f>'HP-ICS, V5-Sep24'!N612</f>
        <v>0</v>
      </c>
      <c r="J612" s="207">
        <f>'HP-ICS, V5-Sep24'!O612</f>
        <v>0</v>
      </c>
      <c r="K612" s="198">
        <f>'HP-ICS, V5-Sep24'!R612</f>
        <v>0</v>
      </c>
    </row>
    <row r="613" spans="2:11" x14ac:dyDescent="0.3">
      <c r="B613" s="186">
        <f>'HP-ICS, V5-Sep24'!B613</f>
        <v>0</v>
      </c>
      <c r="C613" s="154">
        <f>'HP-ICS, V5-Sep24'!H613</f>
        <v>0</v>
      </c>
      <c r="D613" s="154">
        <f>'HP-ICS, V5-Sep24'!I613</f>
        <v>0</v>
      </c>
      <c r="E613" s="162" t="str">
        <f>'HP-ICS, V5-Sep24'!D613</f>
        <v>Guatemala</v>
      </c>
      <c r="F613" s="203">
        <f>'HP-ICS, V5-Sep24'!E613</f>
        <v>0</v>
      </c>
      <c r="G613" s="212">
        <f>'HP-ICS, V5-Sep24'!K613</f>
        <v>0</v>
      </c>
      <c r="H613" s="163">
        <f>'HP-ICS, V5-Sep24'!M613</f>
        <v>0</v>
      </c>
      <c r="I613" s="213">
        <f>'HP-ICS, V5-Sep24'!N613</f>
        <v>0</v>
      </c>
      <c r="J613" s="207">
        <f>'HP-ICS, V5-Sep24'!O613</f>
        <v>0</v>
      </c>
      <c r="K613" s="198">
        <f>'HP-ICS, V5-Sep24'!R613</f>
        <v>0</v>
      </c>
    </row>
    <row r="614" spans="2:11" x14ac:dyDescent="0.3">
      <c r="B614" s="186">
        <f>'HP-ICS, V5-Sep24'!B614</f>
        <v>0</v>
      </c>
      <c r="C614" s="154">
        <f>'HP-ICS, V5-Sep24'!H614</f>
        <v>0</v>
      </c>
      <c r="D614" s="154">
        <f>'HP-ICS, V5-Sep24'!I614</f>
        <v>0</v>
      </c>
      <c r="E614" s="162" t="str">
        <f>'HP-ICS, V5-Sep24'!D614</f>
        <v>Guatemala</v>
      </c>
      <c r="F614" s="203">
        <f>'HP-ICS, V5-Sep24'!E614</f>
        <v>0</v>
      </c>
      <c r="G614" s="212">
        <f>'HP-ICS, V5-Sep24'!K614</f>
        <v>0</v>
      </c>
      <c r="H614" s="163">
        <f>'HP-ICS, V5-Sep24'!M614</f>
        <v>0</v>
      </c>
      <c r="I614" s="213">
        <f>'HP-ICS, V5-Sep24'!N614</f>
        <v>0</v>
      </c>
      <c r="J614" s="207">
        <f>'HP-ICS, V5-Sep24'!O614</f>
        <v>0</v>
      </c>
      <c r="K614" s="198">
        <f>'HP-ICS, V5-Sep24'!R614</f>
        <v>0</v>
      </c>
    </row>
    <row r="615" spans="2:11" x14ac:dyDescent="0.3">
      <c r="B615" s="186">
        <f>'HP-ICS, V5-Sep24'!B615</f>
        <v>0</v>
      </c>
      <c r="C615" s="154">
        <f>'HP-ICS, V5-Sep24'!H615</f>
        <v>0</v>
      </c>
      <c r="D615" s="154">
        <f>'HP-ICS, V5-Sep24'!I615</f>
        <v>0</v>
      </c>
      <c r="E615" s="162" t="str">
        <f>'HP-ICS, V5-Sep24'!D615</f>
        <v>Guatemala</v>
      </c>
      <c r="F615" s="203">
        <f>'HP-ICS, V5-Sep24'!E615</f>
        <v>0</v>
      </c>
      <c r="G615" s="212">
        <f>'HP-ICS, V5-Sep24'!K615</f>
        <v>0</v>
      </c>
      <c r="H615" s="163">
        <f>'HP-ICS, V5-Sep24'!M615</f>
        <v>0</v>
      </c>
      <c r="I615" s="213">
        <f>'HP-ICS, V5-Sep24'!N615</f>
        <v>0</v>
      </c>
      <c r="J615" s="207">
        <f>'HP-ICS, V5-Sep24'!O615</f>
        <v>0</v>
      </c>
      <c r="K615" s="198">
        <f>'HP-ICS, V5-Sep24'!R615</f>
        <v>0</v>
      </c>
    </row>
    <row r="616" spans="2:11" x14ac:dyDescent="0.3">
      <c r="B616" s="186">
        <f>'HP-ICS, V5-Sep24'!B616</f>
        <v>0</v>
      </c>
      <c r="C616" s="154">
        <f>'HP-ICS, V5-Sep24'!H616</f>
        <v>0</v>
      </c>
      <c r="D616" s="154">
        <f>'HP-ICS, V5-Sep24'!I616</f>
        <v>0</v>
      </c>
      <c r="E616" s="162" t="str">
        <f>'HP-ICS, V5-Sep24'!D616</f>
        <v>Guatemala</v>
      </c>
      <c r="F616" s="203">
        <f>'HP-ICS, V5-Sep24'!E616</f>
        <v>0</v>
      </c>
      <c r="G616" s="212">
        <f>'HP-ICS, V5-Sep24'!K616</f>
        <v>0</v>
      </c>
      <c r="H616" s="163">
        <f>'HP-ICS, V5-Sep24'!M616</f>
        <v>0</v>
      </c>
      <c r="I616" s="213">
        <f>'HP-ICS, V5-Sep24'!N616</f>
        <v>0</v>
      </c>
      <c r="J616" s="207">
        <f>'HP-ICS, V5-Sep24'!O616</f>
        <v>0</v>
      </c>
      <c r="K616" s="198">
        <f>'HP-ICS, V5-Sep24'!R616</f>
        <v>0</v>
      </c>
    </row>
    <row r="617" spans="2:11" x14ac:dyDescent="0.3">
      <c r="B617" s="186">
        <f>'HP-ICS, V5-Sep24'!B617</f>
        <v>0</v>
      </c>
      <c r="C617" s="154">
        <f>'HP-ICS, V5-Sep24'!H617</f>
        <v>0</v>
      </c>
      <c r="D617" s="154">
        <f>'HP-ICS, V5-Sep24'!I617</f>
        <v>0</v>
      </c>
      <c r="E617" s="162" t="str">
        <f>'HP-ICS, V5-Sep24'!D617</f>
        <v>Guatemala</v>
      </c>
      <c r="F617" s="203">
        <f>'HP-ICS, V5-Sep24'!E617</f>
        <v>0</v>
      </c>
      <c r="G617" s="212">
        <f>'HP-ICS, V5-Sep24'!K617</f>
        <v>0</v>
      </c>
      <c r="H617" s="163">
        <f>'HP-ICS, V5-Sep24'!M617</f>
        <v>0</v>
      </c>
      <c r="I617" s="213">
        <f>'HP-ICS, V5-Sep24'!N617</f>
        <v>0</v>
      </c>
      <c r="J617" s="207">
        <f>'HP-ICS, V5-Sep24'!O617</f>
        <v>0</v>
      </c>
      <c r="K617" s="198">
        <f>'HP-ICS, V5-Sep24'!R617</f>
        <v>0</v>
      </c>
    </row>
    <row r="618" spans="2:11" x14ac:dyDescent="0.3">
      <c r="B618" s="186">
        <f>'HP-ICS, V5-Sep24'!B618</f>
        <v>0</v>
      </c>
      <c r="C618" s="154">
        <f>'HP-ICS, V5-Sep24'!H618</f>
        <v>0</v>
      </c>
      <c r="D618" s="154">
        <f>'HP-ICS, V5-Sep24'!I618</f>
        <v>0</v>
      </c>
      <c r="E618" s="162" t="str">
        <f>'HP-ICS, V5-Sep24'!D618</f>
        <v>Guatemala</v>
      </c>
      <c r="F618" s="203">
        <f>'HP-ICS, V5-Sep24'!E618</f>
        <v>0</v>
      </c>
      <c r="G618" s="212">
        <f>'HP-ICS, V5-Sep24'!K618</f>
        <v>0</v>
      </c>
      <c r="H618" s="163">
        <f>'HP-ICS, V5-Sep24'!M618</f>
        <v>0</v>
      </c>
      <c r="I618" s="213">
        <f>'HP-ICS, V5-Sep24'!N618</f>
        <v>0</v>
      </c>
      <c r="J618" s="207">
        <f>'HP-ICS, V5-Sep24'!O618</f>
        <v>0</v>
      </c>
      <c r="K618" s="198">
        <f>'HP-ICS, V5-Sep24'!R618</f>
        <v>0</v>
      </c>
    </row>
    <row r="619" spans="2:11" x14ac:dyDescent="0.3">
      <c r="B619" s="186">
        <f>'HP-ICS, V5-Sep24'!B619</f>
        <v>0</v>
      </c>
      <c r="C619" s="154">
        <f>'HP-ICS, V5-Sep24'!H619</f>
        <v>0</v>
      </c>
      <c r="D619" s="154">
        <f>'HP-ICS, V5-Sep24'!I619</f>
        <v>0</v>
      </c>
      <c r="E619" s="162" t="str">
        <f>'HP-ICS, V5-Sep24'!D619</f>
        <v>Guatemala</v>
      </c>
      <c r="F619" s="203">
        <f>'HP-ICS, V5-Sep24'!E619</f>
        <v>0</v>
      </c>
      <c r="G619" s="212">
        <f>'HP-ICS, V5-Sep24'!K619</f>
        <v>0</v>
      </c>
      <c r="H619" s="163">
        <f>'HP-ICS, V5-Sep24'!M619</f>
        <v>0</v>
      </c>
      <c r="I619" s="213">
        <f>'HP-ICS, V5-Sep24'!N619</f>
        <v>0</v>
      </c>
      <c r="J619" s="207">
        <f>'HP-ICS, V5-Sep24'!O619</f>
        <v>0</v>
      </c>
      <c r="K619" s="198">
        <f>'HP-ICS, V5-Sep24'!R619</f>
        <v>0</v>
      </c>
    </row>
    <row r="620" spans="2:11" x14ac:dyDescent="0.3">
      <c r="B620" s="186">
        <f>'HP-ICS, V5-Sep24'!B620</f>
        <v>0</v>
      </c>
      <c r="C620" s="154">
        <f>'HP-ICS, V5-Sep24'!H620</f>
        <v>0</v>
      </c>
      <c r="D620" s="154">
        <f>'HP-ICS, V5-Sep24'!I620</f>
        <v>0</v>
      </c>
      <c r="E620" s="162" t="str">
        <f>'HP-ICS, V5-Sep24'!D620</f>
        <v>Guatemala</v>
      </c>
      <c r="F620" s="203">
        <f>'HP-ICS, V5-Sep24'!E620</f>
        <v>0</v>
      </c>
      <c r="G620" s="212">
        <f>'HP-ICS, V5-Sep24'!K620</f>
        <v>0</v>
      </c>
      <c r="H620" s="163">
        <f>'HP-ICS, V5-Sep24'!M620</f>
        <v>0</v>
      </c>
      <c r="I620" s="213">
        <f>'HP-ICS, V5-Sep24'!N620</f>
        <v>0</v>
      </c>
      <c r="J620" s="207">
        <f>'HP-ICS, V5-Sep24'!O620</f>
        <v>0</v>
      </c>
      <c r="K620" s="198">
        <f>'HP-ICS, V5-Sep24'!R620</f>
        <v>0</v>
      </c>
    </row>
    <row r="621" spans="2:11" x14ac:dyDescent="0.3">
      <c r="B621" s="186">
        <f>'HP-ICS, V5-Sep24'!B621</f>
        <v>0</v>
      </c>
      <c r="C621" s="154">
        <f>'HP-ICS, V5-Sep24'!H621</f>
        <v>0</v>
      </c>
      <c r="D621" s="154">
        <f>'HP-ICS, V5-Sep24'!I621</f>
        <v>0</v>
      </c>
      <c r="E621" s="162" t="str">
        <f>'HP-ICS, V5-Sep24'!D621</f>
        <v>Guatemala</v>
      </c>
      <c r="F621" s="203">
        <f>'HP-ICS, V5-Sep24'!E621</f>
        <v>0</v>
      </c>
      <c r="G621" s="212">
        <f>'HP-ICS, V5-Sep24'!K621</f>
        <v>0</v>
      </c>
      <c r="H621" s="163">
        <f>'HP-ICS, V5-Sep24'!M621</f>
        <v>0</v>
      </c>
      <c r="I621" s="213">
        <f>'HP-ICS, V5-Sep24'!N621</f>
        <v>0</v>
      </c>
      <c r="J621" s="207">
        <f>'HP-ICS, V5-Sep24'!O621</f>
        <v>0</v>
      </c>
      <c r="K621" s="198">
        <f>'HP-ICS, V5-Sep24'!R621</f>
        <v>0</v>
      </c>
    </row>
    <row r="622" spans="2:11" x14ac:dyDescent="0.3">
      <c r="B622" s="186">
        <f>'HP-ICS, V5-Sep24'!B622</f>
        <v>0</v>
      </c>
      <c r="C622" s="154">
        <f>'HP-ICS, V5-Sep24'!H622</f>
        <v>0</v>
      </c>
      <c r="D622" s="154">
        <f>'HP-ICS, V5-Sep24'!I622</f>
        <v>0</v>
      </c>
      <c r="E622" s="162" t="str">
        <f>'HP-ICS, V5-Sep24'!D622</f>
        <v>Guatemala</v>
      </c>
      <c r="F622" s="203">
        <f>'HP-ICS, V5-Sep24'!E622</f>
        <v>0</v>
      </c>
      <c r="G622" s="212">
        <f>'HP-ICS, V5-Sep24'!K622</f>
        <v>0</v>
      </c>
      <c r="H622" s="163">
        <f>'HP-ICS, V5-Sep24'!M622</f>
        <v>0</v>
      </c>
      <c r="I622" s="213">
        <f>'HP-ICS, V5-Sep24'!N622</f>
        <v>0</v>
      </c>
      <c r="J622" s="207">
        <f>'HP-ICS, V5-Sep24'!O622</f>
        <v>0</v>
      </c>
      <c r="K622" s="198">
        <f>'HP-ICS, V5-Sep24'!R622</f>
        <v>0</v>
      </c>
    </row>
    <row r="623" spans="2:11" x14ac:dyDescent="0.3">
      <c r="B623" s="186">
        <f>'HP-ICS, V5-Sep24'!B623</f>
        <v>0</v>
      </c>
      <c r="C623" s="154">
        <f>'HP-ICS, V5-Sep24'!H623</f>
        <v>0</v>
      </c>
      <c r="D623" s="154">
        <f>'HP-ICS, V5-Sep24'!I623</f>
        <v>0</v>
      </c>
      <c r="E623" s="162" t="str">
        <f>'HP-ICS, V5-Sep24'!D623</f>
        <v>Guatemala</v>
      </c>
      <c r="F623" s="203">
        <f>'HP-ICS, V5-Sep24'!E623</f>
        <v>0</v>
      </c>
      <c r="G623" s="212">
        <f>'HP-ICS, V5-Sep24'!K623</f>
        <v>0</v>
      </c>
      <c r="H623" s="163">
        <f>'HP-ICS, V5-Sep24'!M623</f>
        <v>0</v>
      </c>
      <c r="I623" s="213">
        <f>'HP-ICS, V5-Sep24'!N623</f>
        <v>0</v>
      </c>
      <c r="J623" s="207">
        <f>'HP-ICS, V5-Sep24'!O623</f>
        <v>0</v>
      </c>
      <c r="K623" s="198">
        <f>'HP-ICS, V5-Sep24'!R623</f>
        <v>0</v>
      </c>
    </row>
    <row r="624" spans="2:11" x14ac:dyDescent="0.3">
      <c r="B624" s="186">
        <f>'HP-ICS, V5-Sep24'!B624</f>
        <v>0</v>
      </c>
      <c r="C624" s="154">
        <f>'HP-ICS, V5-Sep24'!H624</f>
        <v>0</v>
      </c>
      <c r="D624" s="154">
        <f>'HP-ICS, V5-Sep24'!I624</f>
        <v>0</v>
      </c>
      <c r="E624" s="162" t="str">
        <f>'HP-ICS, V5-Sep24'!D624</f>
        <v>Guatemala</v>
      </c>
      <c r="F624" s="203">
        <f>'HP-ICS, V5-Sep24'!E624</f>
        <v>0</v>
      </c>
      <c r="G624" s="212">
        <f>'HP-ICS, V5-Sep24'!K624</f>
        <v>0</v>
      </c>
      <c r="H624" s="163">
        <f>'HP-ICS, V5-Sep24'!M624</f>
        <v>0</v>
      </c>
      <c r="I624" s="213">
        <f>'HP-ICS, V5-Sep24'!N624</f>
        <v>0</v>
      </c>
      <c r="J624" s="207">
        <f>'HP-ICS, V5-Sep24'!O624</f>
        <v>0</v>
      </c>
      <c r="K624" s="198">
        <f>'HP-ICS, V5-Sep24'!R624</f>
        <v>0</v>
      </c>
    </row>
    <row r="625" spans="2:11" x14ac:dyDescent="0.3">
      <c r="B625" s="186">
        <f>'HP-ICS, V5-Sep24'!B625</f>
        <v>0</v>
      </c>
      <c r="C625" s="154">
        <f>'HP-ICS, V5-Sep24'!H625</f>
        <v>0</v>
      </c>
      <c r="D625" s="154">
        <f>'HP-ICS, V5-Sep24'!I625</f>
        <v>0</v>
      </c>
      <c r="E625" s="162" t="str">
        <f>'HP-ICS, V5-Sep24'!D625</f>
        <v>Guatemala</v>
      </c>
      <c r="F625" s="203">
        <f>'HP-ICS, V5-Sep24'!E625</f>
        <v>0</v>
      </c>
      <c r="G625" s="212">
        <f>'HP-ICS, V5-Sep24'!K625</f>
        <v>0</v>
      </c>
      <c r="H625" s="163">
        <f>'HP-ICS, V5-Sep24'!M625</f>
        <v>0</v>
      </c>
      <c r="I625" s="213">
        <f>'HP-ICS, V5-Sep24'!N625</f>
        <v>0</v>
      </c>
      <c r="J625" s="207">
        <f>'HP-ICS, V5-Sep24'!O625</f>
        <v>0</v>
      </c>
      <c r="K625" s="198">
        <f>'HP-ICS, V5-Sep24'!R625</f>
        <v>0</v>
      </c>
    </row>
    <row r="626" spans="2:11" x14ac:dyDescent="0.3">
      <c r="B626" s="186">
        <f>'HP-ICS, V5-Sep24'!B626</f>
        <v>0</v>
      </c>
      <c r="C626" s="154">
        <f>'HP-ICS, V5-Sep24'!H626</f>
        <v>0</v>
      </c>
      <c r="D626" s="154">
        <f>'HP-ICS, V5-Sep24'!I626</f>
        <v>0</v>
      </c>
      <c r="E626" s="162" t="str">
        <f>'HP-ICS, V5-Sep24'!D626</f>
        <v>Guatemala</v>
      </c>
      <c r="F626" s="203">
        <f>'HP-ICS, V5-Sep24'!E626</f>
        <v>0</v>
      </c>
      <c r="G626" s="212">
        <f>'HP-ICS, V5-Sep24'!K626</f>
        <v>0</v>
      </c>
      <c r="H626" s="163">
        <f>'HP-ICS, V5-Sep24'!M626</f>
        <v>0</v>
      </c>
      <c r="I626" s="213">
        <f>'HP-ICS, V5-Sep24'!N626</f>
        <v>0</v>
      </c>
      <c r="J626" s="207">
        <f>'HP-ICS, V5-Sep24'!O626</f>
        <v>0</v>
      </c>
      <c r="K626" s="198">
        <f>'HP-ICS, V5-Sep24'!R626</f>
        <v>0</v>
      </c>
    </row>
    <row r="627" spans="2:11" x14ac:dyDescent="0.3">
      <c r="B627" s="186">
        <f>'HP-ICS, V5-Sep24'!B627</f>
        <v>0</v>
      </c>
      <c r="C627" s="154">
        <f>'HP-ICS, V5-Sep24'!H627</f>
        <v>0</v>
      </c>
      <c r="D627" s="154">
        <f>'HP-ICS, V5-Sep24'!I627</f>
        <v>0</v>
      </c>
      <c r="E627" s="162" t="str">
        <f>'HP-ICS, V5-Sep24'!D627</f>
        <v>Guatemala</v>
      </c>
      <c r="F627" s="203">
        <f>'HP-ICS, V5-Sep24'!E627</f>
        <v>0</v>
      </c>
      <c r="G627" s="212">
        <f>'HP-ICS, V5-Sep24'!K627</f>
        <v>0</v>
      </c>
      <c r="H627" s="163">
        <f>'HP-ICS, V5-Sep24'!M627</f>
        <v>0</v>
      </c>
      <c r="I627" s="213">
        <f>'HP-ICS, V5-Sep24'!N627</f>
        <v>0</v>
      </c>
      <c r="J627" s="207">
        <f>'HP-ICS, V5-Sep24'!O627</f>
        <v>0</v>
      </c>
      <c r="K627" s="198">
        <f>'HP-ICS, V5-Sep24'!R627</f>
        <v>0</v>
      </c>
    </row>
    <row r="628" spans="2:11" x14ac:dyDescent="0.3">
      <c r="B628" s="186">
        <f>'HP-ICS, V5-Sep24'!B628</f>
        <v>0</v>
      </c>
      <c r="C628" s="154">
        <f>'HP-ICS, V5-Sep24'!H628</f>
        <v>0</v>
      </c>
      <c r="D628" s="154">
        <f>'HP-ICS, V5-Sep24'!I628</f>
        <v>0</v>
      </c>
      <c r="E628" s="162" t="str">
        <f>'HP-ICS, V5-Sep24'!D628</f>
        <v>Guatemala</v>
      </c>
      <c r="F628" s="203">
        <f>'HP-ICS, V5-Sep24'!E628</f>
        <v>0</v>
      </c>
      <c r="G628" s="212">
        <f>'HP-ICS, V5-Sep24'!K628</f>
        <v>0</v>
      </c>
      <c r="H628" s="163">
        <f>'HP-ICS, V5-Sep24'!M628</f>
        <v>0</v>
      </c>
      <c r="I628" s="213">
        <f>'HP-ICS, V5-Sep24'!N628</f>
        <v>0</v>
      </c>
      <c r="J628" s="207">
        <f>'HP-ICS, V5-Sep24'!O628</f>
        <v>0</v>
      </c>
      <c r="K628" s="198">
        <f>'HP-ICS, V5-Sep24'!R628</f>
        <v>0</v>
      </c>
    </row>
    <row r="629" spans="2:11" x14ac:dyDescent="0.3">
      <c r="B629" s="186">
        <f>'HP-ICS, V5-Sep24'!B629</f>
        <v>0</v>
      </c>
      <c r="C629" s="154">
        <f>'HP-ICS, V5-Sep24'!H629</f>
        <v>0</v>
      </c>
      <c r="D629" s="154">
        <f>'HP-ICS, V5-Sep24'!I629</f>
        <v>0</v>
      </c>
      <c r="E629" s="162" t="str">
        <f>'HP-ICS, V5-Sep24'!D629</f>
        <v>Guatemala</v>
      </c>
      <c r="F629" s="203">
        <f>'HP-ICS, V5-Sep24'!E629</f>
        <v>0</v>
      </c>
      <c r="G629" s="212">
        <f>'HP-ICS, V5-Sep24'!K629</f>
        <v>0</v>
      </c>
      <c r="H629" s="163">
        <f>'HP-ICS, V5-Sep24'!M629</f>
        <v>0</v>
      </c>
      <c r="I629" s="213">
        <f>'HP-ICS, V5-Sep24'!N629</f>
        <v>0</v>
      </c>
      <c r="J629" s="207">
        <f>'HP-ICS, V5-Sep24'!O629</f>
        <v>0</v>
      </c>
      <c r="K629" s="198">
        <f>'HP-ICS, V5-Sep24'!R629</f>
        <v>0</v>
      </c>
    </row>
    <row r="630" spans="2:11" x14ac:dyDescent="0.3">
      <c r="B630" s="186">
        <f>'HP-ICS, V5-Sep24'!B630</f>
        <v>0</v>
      </c>
      <c r="C630" s="154">
        <f>'HP-ICS, V5-Sep24'!H630</f>
        <v>0</v>
      </c>
      <c r="D630" s="154">
        <f>'HP-ICS, V5-Sep24'!I630</f>
        <v>0</v>
      </c>
      <c r="E630" s="162" t="str">
        <f>'HP-ICS, V5-Sep24'!D630</f>
        <v>Guatemala</v>
      </c>
      <c r="F630" s="203">
        <f>'HP-ICS, V5-Sep24'!E630</f>
        <v>0</v>
      </c>
      <c r="G630" s="212">
        <f>'HP-ICS, V5-Sep24'!K630</f>
        <v>0</v>
      </c>
      <c r="H630" s="163">
        <f>'HP-ICS, V5-Sep24'!M630</f>
        <v>0</v>
      </c>
      <c r="I630" s="213">
        <f>'HP-ICS, V5-Sep24'!N630</f>
        <v>0</v>
      </c>
      <c r="J630" s="207">
        <f>'HP-ICS, V5-Sep24'!O630</f>
        <v>0</v>
      </c>
      <c r="K630" s="198">
        <f>'HP-ICS, V5-Sep24'!R630</f>
        <v>0</v>
      </c>
    </row>
    <row r="631" spans="2:11" x14ac:dyDescent="0.3">
      <c r="B631" s="186">
        <f>'HP-ICS, V5-Sep24'!B631</f>
        <v>0</v>
      </c>
      <c r="C631" s="154">
        <f>'HP-ICS, V5-Sep24'!H631</f>
        <v>0</v>
      </c>
      <c r="D631" s="154">
        <f>'HP-ICS, V5-Sep24'!I631</f>
        <v>0</v>
      </c>
      <c r="E631" s="162" t="str">
        <f>'HP-ICS, V5-Sep24'!D631</f>
        <v>Guatemala</v>
      </c>
      <c r="F631" s="203">
        <f>'HP-ICS, V5-Sep24'!E631</f>
        <v>0</v>
      </c>
      <c r="G631" s="212">
        <f>'HP-ICS, V5-Sep24'!K631</f>
        <v>0</v>
      </c>
      <c r="H631" s="163">
        <f>'HP-ICS, V5-Sep24'!M631</f>
        <v>0</v>
      </c>
      <c r="I631" s="213">
        <f>'HP-ICS, V5-Sep24'!N631</f>
        <v>0</v>
      </c>
      <c r="J631" s="207">
        <f>'HP-ICS, V5-Sep24'!O631</f>
        <v>0</v>
      </c>
      <c r="K631" s="198">
        <f>'HP-ICS, V5-Sep24'!R631</f>
        <v>0</v>
      </c>
    </row>
    <row r="632" spans="2:11" x14ac:dyDescent="0.3">
      <c r="B632" s="186">
        <f>'HP-ICS, V5-Sep24'!B632</f>
        <v>0</v>
      </c>
      <c r="C632" s="154">
        <f>'HP-ICS, V5-Sep24'!H632</f>
        <v>0</v>
      </c>
      <c r="D632" s="154">
        <f>'HP-ICS, V5-Sep24'!I632</f>
        <v>0</v>
      </c>
      <c r="E632" s="162" t="str">
        <f>'HP-ICS, V5-Sep24'!D632</f>
        <v>Guatemala</v>
      </c>
      <c r="F632" s="203">
        <f>'HP-ICS, V5-Sep24'!E632</f>
        <v>0</v>
      </c>
      <c r="G632" s="212">
        <f>'HP-ICS, V5-Sep24'!K632</f>
        <v>0</v>
      </c>
      <c r="H632" s="163">
        <f>'HP-ICS, V5-Sep24'!M632</f>
        <v>0</v>
      </c>
      <c r="I632" s="213">
        <f>'HP-ICS, V5-Sep24'!N632</f>
        <v>0</v>
      </c>
      <c r="J632" s="207">
        <f>'HP-ICS, V5-Sep24'!O632</f>
        <v>0</v>
      </c>
      <c r="K632" s="198">
        <f>'HP-ICS, V5-Sep24'!R632</f>
        <v>0</v>
      </c>
    </row>
    <row r="633" spans="2:11" x14ac:dyDescent="0.3">
      <c r="B633" s="186">
        <f>'HP-ICS, V5-Sep24'!B633</f>
        <v>0</v>
      </c>
      <c r="C633" s="154">
        <f>'HP-ICS, V5-Sep24'!H633</f>
        <v>0</v>
      </c>
      <c r="D633" s="154">
        <f>'HP-ICS, V5-Sep24'!I633</f>
        <v>0</v>
      </c>
      <c r="E633" s="162" t="str">
        <f>'HP-ICS, V5-Sep24'!D633</f>
        <v>Guatemala</v>
      </c>
      <c r="F633" s="203">
        <f>'HP-ICS, V5-Sep24'!E633</f>
        <v>0</v>
      </c>
      <c r="G633" s="212">
        <f>'HP-ICS, V5-Sep24'!K633</f>
        <v>0</v>
      </c>
      <c r="H633" s="163">
        <f>'HP-ICS, V5-Sep24'!M633</f>
        <v>0</v>
      </c>
      <c r="I633" s="213">
        <f>'HP-ICS, V5-Sep24'!N633</f>
        <v>0</v>
      </c>
      <c r="J633" s="207">
        <f>'HP-ICS, V5-Sep24'!O633</f>
        <v>0</v>
      </c>
      <c r="K633" s="198">
        <f>'HP-ICS, V5-Sep24'!R633</f>
        <v>0</v>
      </c>
    </row>
    <row r="634" spans="2:11" x14ac:dyDescent="0.3">
      <c r="B634" s="186">
        <f>'HP-ICS, V5-Sep24'!B634</f>
        <v>0</v>
      </c>
      <c r="C634" s="154">
        <f>'HP-ICS, V5-Sep24'!H634</f>
        <v>0</v>
      </c>
      <c r="D634" s="154">
        <f>'HP-ICS, V5-Sep24'!I634</f>
        <v>0</v>
      </c>
      <c r="E634" s="162" t="str">
        <f>'HP-ICS, V5-Sep24'!D634</f>
        <v>Guatemala</v>
      </c>
      <c r="F634" s="203">
        <f>'HP-ICS, V5-Sep24'!E634</f>
        <v>0</v>
      </c>
      <c r="G634" s="212">
        <f>'HP-ICS, V5-Sep24'!K634</f>
        <v>0</v>
      </c>
      <c r="H634" s="163">
        <f>'HP-ICS, V5-Sep24'!M634</f>
        <v>0</v>
      </c>
      <c r="I634" s="213">
        <f>'HP-ICS, V5-Sep24'!N634</f>
        <v>0</v>
      </c>
      <c r="J634" s="207">
        <f>'HP-ICS, V5-Sep24'!O634</f>
        <v>0</v>
      </c>
      <c r="K634" s="198">
        <f>'HP-ICS, V5-Sep24'!R634</f>
        <v>0</v>
      </c>
    </row>
    <row r="635" spans="2:11" x14ac:dyDescent="0.3">
      <c r="B635" s="186">
        <f>'HP-ICS, V5-Sep24'!B635</f>
        <v>0</v>
      </c>
      <c r="C635" s="154">
        <f>'HP-ICS, V5-Sep24'!H635</f>
        <v>0</v>
      </c>
      <c r="D635" s="154">
        <f>'HP-ICS, V5-Sep24'!I635</f>
        <v>0</v>
      </c>
      <c r="E635" s="162" t="str">
        <f>'HP-ICS, V5-Sep24'!D635</f>
        <v>Guatemala</v>
      </c>
      <c r="F635" s="203">
        <f>'HP-ICS, V5-Sep24'!E635</f>
        <v>0</v>
      </c>
      <c r="G635" s="212">
        <f>'HP-ICS, V5-Sep24'!K635</f>
        <v>0</v>
      </c>
      <c r="H635" s="163">
        <f>'HP-ICS, V5-Sep24'!M635</f>
        <v>0</v>
      </c>
      <c r="I635" s="213">
        <f>'HP-ICS, V5-Sep24'!N635</f>
        <v>0</v>
      </c>
      <c r="J635" s="207">
        <f>'HP-ICS, V5-Sep24'!O635</f>
        <v>0</v>
      </c>
      <c r="K635" s="198">
        <f>'HP-ICS, V5-Sep24'!R635</f>
        <v>0</v>
      </c>
    </row>
    <row r="636" spans="2:11" x14ac:dyDescent="0.3">
      <c r="B636" s="186">
        <f>'HP-ICS, V5-Sep24'!B636</f>
        <v>0</v>
      </c>
      <c r="C636" s="154">
        <f>'HP-ICS, V5-Sep24'!H636</f>
        <v>0</v>
      </c>
      <c r="D636" s="154">
        <f>'HP-ICS, V5-Sep24'!I636</f>
        <v>0</v>
      </c>
      <c r="E636" s="162" t="str">
        <f>'HP-ICS, V5-Sep24'!D636</f>
        <v>Guatemala</v>
      </c>
      <c r="F636" s="203">
        <f>'HP-ICS, V5-Sep24'!E636</f>
        <v>0</v>
      </c>
      <c r="G636" s="212">
        <f>'HP-ICS, V5-Sep24'!K636</f>
        <v>0</v>
      </c>
      <c r="H636" s="163">
        <f>'HP-ICS, V5-Sep24'!M636</f>
        <v>0</v>
      </c>
      <c r="I636" s="213">
        <f>'HP-ICS, V5-Sep24'!N636</f>
        <v>0</v>
      </c>
      <c r="J636" s="207">
        <f>'HP-ICS, V5-Sep24'!O636</f>
        <v>0</v>
      </c>
      <c r="K636" s="198">
        <f>'HP-ICS, V5-Sep24'!R636</f>
        <v>0</v>
      </c>
    </row>
    <row r="637" spans="2:11" x14ac:dyDescent="0.3">
      <c r="B637" s="186">
        <f>'HP-ICS, V5-Sep24'!B637</f>
        <v>0</v>
      </c>
      <c r="C637" s="154">
        <f>'HP-ICS, V5-Sep24'!H637</f>
        <v>0</v>
      </c>
      <c r="D637" s="154">
        <f>'HP-ICS, V5-Sep24'!I637</f>
        <v>0</v>
      </c>
      <c r="E637" s="162" t="str">
        <f>'HP-ICS, V5-Sep24'!D637</f>
        <v>Guatemala</v>
      </c>
      <c r="F637" s="203">
        <f>'HP-ICS, V5-Sep24'!E637</f>
        <v>0</v>
      </c>
      <c r="G637" s="212">
        <f>'HP-ICS, V5-Sep24'!K637</f>
        <v>0</v>
      </c>
      <c r="H637" s="163">
        <f>'HP-ICS, V5-Sep24'!M637</f>
        <v>0</v>
      </c>
      <c r="I637" s="213">
        <f>'HP-ICS, V5-Sep24'!N637</f>
        <v>0</v>
      </c>
      <c r="J637" s="207">
        <f>'HP-ICS, V5-Sep24'!O637</f>
        <v>0</v>
      </c>
      <c r="K637" s="198">
        <f>'HP-ICS, V5-Sep24'!R637</f>
        <v>0</v>
      </c>
    </row>
    <row r="638" spans="2:11" x14ac:dyDescent="0.3">
      <c r="B638" s="186">
        <f>'HP-ICS, V5-Sep24'!B638</f>
        <v>0</v>
      </c>
      <c r="C638" s="154">
        <f>'HP-ICS, V5-Sep24'!H638</f>
        <v>0</v>
      </c>
      <c r="D638" s="154">
        <f>'HP-ICS, V5-Sep24'!I638</f>
        <v>0</v>
      </c>
      <c r="E638" s="162" t="str">
        <f>'HP-ICS, V5-Sep24'!D638</f>
        <v>Guatemala</v>
      </c>
      <c r="F638" s="203">
        <f>'HP-ICS, V5-Sep24'!E638</f>
        <v>0</v>
      </c>
      <c r="G638" s="212">
        <f>'HP-ICS, V5-Sep24'!K638</f>
        <v>0</v>
      </c>
      <c r="H638" s="163">
        <f>'HP-ICS, V5-Sep24'!M638</f>
        <v>0</v>
      </c>
      <c r="I638" s="213">
        <f>'HP-ICS, V5-Sep24'!N638</f>
        <v>0</v>
      </c>
      <c r="J638" s="207">
        <f>'HP-ICS, V5-Sep24'!O638</f>
        <v>0</v>
      </c>
      <c r="K638" s="198">
        <f>'HP-ICS, V5-Sep24'!R638</f>
        <v>0</v>
      </c>
    </row>
    <row r="639" spans="2:11" x14ac:dyDescent="0.3">
      <c r="B639" s="186">
        <f>'HP-ICS, V5-Sep24'!B639</f>
        <v>0</v>
      </c>
      <c r="C639" s="154">
        <f>'HP-ICS, V5-Sep24'!H639</f>
        <v>0</v>
      </c>
      <c r="D639" s="154">
        <f>'HP-ICS, V5-Sep24'!I639</f>
        <v>0</v>
      </c>
      <c r="E639" s="162" t="str">
        <f>'HP-ICS, V5-Sep24'!D639</f>
        <v>Guatemala</v>
      </c>
      <c r="F639" s="203">
        <f>'HP-ICS, V5-Sep24'!E639</f>
        <v>0</v>
      </c>
      <c r="G639" s="212">
        <f>'HP-ICS, V5-Sep24'!K639</f>
        <v>0</v>
      </c>
      <c r="H639" s="163">
        <f>'HP-ICS, V5-Sep24'!M639</f>
        <v>0</v>
      </c>
      <c r="I639" s="213">
        <f>'HP-ICS, V5-Sep24'!N639</f>
        <v>0</v>
      </c>
      <c r="J639" s="207">
        <f>'HP-ICS, V5-Sep24'!O639</f>
        <v>0</v>
      </c>
      <c r="K639" s="198">
        <f>'HP-ICS, V5-Sep24'!R639</f>
        <v>0</v>
      </c>
    </row>
    <row r="640" spans="2:11" x14ac:dyDescent="0.3">
      <c r="B640" s="186">
        <f>'HP-ICS, V5-Sep24'!B640</f>
        <v>0</v>
      </c>
      <c r="C640" s="154">
        <f>'HP-ICS, V5-Sep24'!H640</f>
        <v>0</v>
      </c>
      <c r="D640" s="154">
        <f>'HP-ICS, V5-Sep24'!I640</f>
        <v>0</v>
      </c>
      <c r="E640" s="162" t="str">
        <f>'HP-ICS, V5-Sep24'!D640</f>
        <v>Guatemala</v>
      </c>
      <c r="F640" s="203">
        <f>'HP-ICS, V5-Sep24'!E640</f>
        <v>0</v>
      </c>
      <c r="G640" s="212">
        <f>'HP-ICS, V5-Sep24'!K640</f>
        <v>0</v>
      </c>
      <c r="H640" s="163">
        <f>'HP-ICS, V5-Sep24'!M640</f>
        <v>0</v>
      </c>
      <c r="I640" s="213">
        <f>'HP-ICS, V5-Sep24'!N640</f>
        <v>0</v>
      </c>
      <c r="J640" s="207">
        <f>'HP-ICS, V5-Sep24'!O640</f>
        <v>0</v>
      </c>
      <c r="K640" s="198">
        <f>'HP-ICS, V5-Sep24'!R640</f>
        <v>0</v>
      </c>
    </row>
    <row r="641" spans="2:11" x14ac:dyDescent="0.3">
      <c r="B641" s="186">
        <f>'HP-ICS, V5-Sep24'!B641</f>
        <v>0</v>
      </c>
      <c r="C641" s="154">
        <f>'HP-ICS, V5-Sep24'!H641</f>
        <v>0</v>
      </c>
      <c r="D641" s="154">
        <f>'HP-ICS, V5-Sep24'!I641</f>
        <v>0</v>
      </c>
      <c r="E641" s="162" t="str">
        <f>'HP-ICS, V5-Sep24'!D641</f>
        <v>Guatemala</v>
      </c>
      <c r="F641" s="203">
        <f>'HP-ICS, V5-Sep24'!E641</f>
        <v>0</v>
      </c>
      <c r="G641" s="212">
        <f>'HP-ICS, V5-Sep24'!K641</f>
        <v>0</v>
      </c>
      <c r="H641" s="163">
        <f>'HP-ICS, V5-Sep24'!M641</f>
        <v>0</v>
      </c>
      <c r="I641" s="213">
        <f>'HP-ICS, V5-Sep24'!N641</f>
        <v>0</v>
      </c>
      <c r="J641" s="207">
        <f>'HP-ICS, V5-Sep24'!O641</f>
        <v>0</v>
      </c>
      <c r="K641" s="198">
        <f>'HP-ICS, V5-Sep24'!R641</f>
        <v>0</v>
      </c>
    </row>
    <row r="642" spans="2:11" x14ac:dyDescent="0.3">
      <c r="B642" s="186">
        <f>'HP-ICS, V5-Sep24'!B642</f>
        <v>0</v>
      </c>
      <c r="C642" s="154">
        <f>'HP-ICS, V5-Sep24'!H642</f>
        <v>0</v>
      </c>
      <c r="D642" s="154">
        <f>'HP-ICS, V5-Sep24'!I642</f>
        <v>0</v>
      </c>
      <c r="E642" s="162" t="str">
        <f>'HP-ICS, V5-Sep24'!D642</f>
        <v>Guatemala</v>
      </c>
      <c r="F642" s="203">
        <f>'HP-ICS, V5-Sep24'!E642</f>
        <v>0</v>
      </c>
      <c r="G642" s="212">
        <f>'HP-ICS, V5-Sep24'!K642</f>
        <v>0</v>
      </c>
      <c r="H642" s="163">
        <f>'HP-ICS, V5-Sep24'!M642</f>
        <v>0</v>
      </c>
      <c r="I642" s="213">
        <f>'HP-ICS, V5-Sep24'!N642</f>
        <v>0</v>
      </c>
      <c r="J642" s="207">
        <f>'HP-ICS, V5-Sep24'!O642</f>
        <v>0</v>
      </c>
      <c r="K642" s="198">
        <f>'HP-ICS, V5-Sep24'!R642</f>
        <v>0</v>
      </c>
    </row>
    <row r="643" spans="2:11" x14ac:dyDescent="0.3">
      <c r="B643" s="186">
        <f>'HP-ICS, V5-Sep24'!B643</f>
        <v>0</v>
      </c>
      <c r="C643" s="154">
        <f>'HP-ICS, V5-Sep24'!H643</f>
        <v>0</v>
      </c>
      <c r="D643" s="154">
        <f>'HP-ICS, V5-Sep24'!I643</f>
        <v>0</v>
      </c>
      <c r="E643" s="162" t="str">
        <f>'HP-ICS, V5-Sep24'!D643</f>
        <v>Guatemala</v>
      </c>
      <c r="F643" s="203">
        <f>'HP-ICS, V5-Sep24'!E643</f>
        <v>0</v>
      </c>
      <c r="G643" s="212">
        <f>'HP-ICS, V5-Sep24'!K643</f>
        <v>0</v>
      </c>
      <c r="H643" s="163">
        <f>'HP-ICS, V5-Sep24'!M643</f>
        <v>0</v>
      </c>
      <c r="I643" s="213">
        <f>'HP-ICS, V5-Sep24'!N643</f>
        <v>0</v>
      </c>
      <c r="J643" s="207">
        <f>'HP-ICS, V5-Sep24'!O643</f>
        <v>0</v>
      </c>
      <c r="K643" s="198">
        <f>'HP-ICS, V5-Sep24'!R643</f>
        <v>0</v>
      </c>
    </row>
    <row r="644" spans="2:11" x14ac:dyDescent="0.3">
      <c r="B644" s="186">
        <f>'HP-ICS, V5-Sep24'!B644</f>
        <v>0</v>
      </c>
      <c r="C644" s="154">
        <f>'HP-ICS, V5-Sep24'!H644</f>
        <v>0</v>
      </c>
      <c r="D644" s="154">
        <f>'HP-ICS, V5-Sep24'!I644</f>
        <v>0</v>
      </c>
      <c r="E644" s="162" t="str">
        <f>'HP-ICS, V5-Sep24'!D644</f>
        <v>Guatemala</v>
      </c>
      <c r="F644" s="203">
        <f>'HP-ICS, V5-Sep24'!E644</f>
        <v>0</v>
      </c>
      <c r="G644" s="212">
        <f>'HP-ICS, V5-Sep24'!K644</f>
        <v>0</v>
      </c>
      <c r="H644" s="163">
        <f>'HP-ICS, V5-Sep24'!M644</f>
        <v>0</v>
      </c>
      <c r="I644" s="213">
        <f>'HP-ICS, V5-Sep24'!N644</f>
        <v>0</v>
      </c>
      <c r="J644" s="207">
        <f>'HP-ICS, V5-Sep24'!O644</f>
        <v>0</v>
      </c>
      <c r="K644" s="198">
        <f>'HP-ICS, V5-Sep24'!R644</f>
        <v>0</v>
      </c>
    </row>
    <row r="645" spans="2:11" x14ac:dyDescent="0.3">
      <c r="B645" s="186">
        <f>'HP-ICS, V5-Sep24'!B645</f>
        <v>0</v>
      </c>
      <c r="C645" s="154">
        <f>'HP-ICS, V5-Sep24'!H645</f>
        <v>0</v>
      </c>
      <c r="D645" s="154">
        <f>'HP-ICS, V5-Sep24'!I645</f>
        <v>0</v>
      </c>
      <c r="E645" s="162" t="str">
        <f>'HP-ICS, V5-Sep24'!D645</f>
        <v>Guatemala</v>
      </c>
      <c r="F645" s="203">
        <f>'HP-ICS, V5-Sep24'!E645</f>
        <v>0</v>
      </c>
      <c r="G645" s="212">
        <f>'HP-ICS, V5-Sep24'!K645</f>
        <v>0</v>
      </c>
      <c r="H645" s="163">
        <f>'HP-ICS, V5-Sep24'!M645</f>
        <v>0</v>
      </c>
      <c r="I645" s="213">
        <f>'HP-ICS, V5-Sep24'!N645</f>
        <v>0</v>
      </c>
      <c r="J645" s="207">
        <f>'HP-ICS, V5-Sep24'!O645</f>
        <v>0</v>
      </c>
      <c r="K645" s="198">
        <f>'HP-ICS, V5-Sep24'!R645</f>
        <v>0</v>
      </c>
    </row>
    <row r="646" spans="2:11" x14ac:dyDescent="0.3">
      <c r="B646" s="186">
        <f>'HP-ICS, V5-Sep24'!B646</f>
        <v>0</v>
      </c>
      <c r="C646" s="154">
        <f>'HP-ICS, V5-Sep24'!H646</f>
        <v>0</v>
      </c>
      <c r="D646" s="154">
        <f>'HP-ICS, V5-Sep24'!I646</f>
        <v>0</v>
      </c>
      <c r="E646" s="162" t="str">
        <f>'HP-ICS, V5-Sep24'!D646</f>
        <v>Guatemala</v>
      </c>
      <c r="F646" s="203">
        <f>'HP-ICS, V5-Sep24'!E646</f>
        <v>0</v>
      </c>
      <c r="G646" s="212">
        <f>'HP-ICS, V5-Sep24'!K646</f>
        <v>0</v>
      </c>
      <c r="H646" s="163">
        <f>'HP-ICS, V5-Sep24'!M646</f>
        <v>0</v>
      </c>
      <c r="I646" s="213">
        <f>'HP-ICS, V5-Sep24'!N646</f>
        <v>0</v>
      </c>
      <c r="J646" s="207">
        <f>'HP-ICS, V5-Sep24'!O646</f>
        <v>0</v>
      </c>
      <c r="K646" s="198">
        <f>'HP-ICS, V5-Sep24'!R646</f>
        <v>0</v>
      </c>
    </row>
    <row r="647" spans="2:11" x14ac:dyDescent="0.3">
      <c r="B647" s="186">
        <f>'HP-ICS, V5-Sep24'!B647</f>
        <v>0</v>
      </c>
      <c r="C647" s="154">
        <f>'HP-ICS, V5-Sep24'!H647</f>
        <v>0</v>
      </c>
      <c r="D647" s="154">
        <f>'HP-ICS, V5-Sep24'!I647</f>
        <v>0</v>
      </c>
      <c r="E647" s="162" t="str">
        <f>'HP-ICS, V5-Sep24'!D647</f>
        <v>Guatemala</v>
      </c>
      <c r="F647" s="203">
        <f>'HP-ICS, V5-Sep24'!E647</f>
        <v>0</v>
      </c>
      <c r="G647" s="212">
        <f>'HP-ICS, V5-Sep24'!K647</f>
        <v>0</v>
      </c>
      <c r="H647" s="163">
        <f>'HP-ICS, V5-Sep24'!M647</f>
        <v>0</v>
      </c>
      <c r="I647" s="213">
        <f>'HP-ICS, V5-Sep24'!N647</f>
        <v>0</v>
      </c>
      <c r="J647" s="207">
        <f>'HP-ICS, V5-Sep24'!O647</f>
        <v>0</v>
      </c>
      <c r="K647" s="198">
        <f>'HP-ICS, V5-Sep24'!R647</f>
        <v>0</v>
      </c>
    </row>
    <row r="648" spans="2:11" x14ac:dyDescent="0.3">
      <c r="B648" s="186">
        <f>'HP-ICS, V5-Sep24'!B648</f>
        <v>0</v>
      </c>
      <c r="C648" s="154">
        <f>'HP-ICS, V5-Sep24'!H648</f>
        <v>0</v>
      </c>
      <c r="D648" s="154">
        <f>'HP-ICS, V5-Sep24'!I648</f>
        <v>0</v>
      </c>
      <c r="E648" s="162" t="str">
        <f>'HP-ICS, V5-Sep24'!D648</f>
        <v>Guatemala</v>
      </c>
      <c r="F648" s="203">
        <f>'HP-ICS, V5-Sep24'!E648</f>
        <v>0</v>
      </c>
      <c r="G648" s="212">
        <f>'HP-ICS, V5-Sep24'!K648</f>
        <v>0</v>
      </c>
      <c r="H648" s="163">
        <f>'HP-ICS, V5-Sep24'!M648</f>
        <v>0</v>
      </c>
      <c r="I648" s="213">
        <f>'HP-ICS, V5-Sep24'!N648</f>
        <v>0</v>
      </c>
      <c r="J648" s="207">
        <f>'HP-ICS, V5-Sep24'!O648</f>
        <v>0</v>
      </c>
      <c r="K648" s="198">
        <f>'HP-ICS, V5-Sep24'!R648</f>
        <v>0</v>
      </c>
    </row>
    <row r="649" spans="2:11" x14ac:dyDescent="0.3">
      <c r="B649" s="186">
        <f>'HP-ICS, V5-Sep24'!B649</f>
        <v>0</v>
      </c>
      <c r="C649" s="154">
        <f>'HP-ICS, V5-Sep24'!H649</f>
        <v>0</v>
      </c>
      <c r="D649" s="154">
        <f>'HP-ICS, V5-Sep24'!I649</f>
        <v>0</v>
      </c>
      <c r="E649" s="162" t="str">
        <f>'HP-ICS, V5-Sep24'!D649</f>
        <v>Guatemala</v>
      </c>
      <c r="F649" s="203">
        <f>'HP-ICS, V5-Sep24'!E649</f>
        <v>0</v>
      </c>
      <c r="G649" s="212">
        <f>'HP-ICS, V5-Sep24'!K649</f>
        <v>0</v>
      </c>
      <c r="H649" s="163">
        <f>'HP-ICS, V5-Sep24'!M649</f>
        <v>0</v>
      </c>
      <c r="I649" s="213">
        <f>'HP-ICS, V5-Sep24'!N649</f>
        <v>0</v>
      </c>
      <c r="J649" s="207">
        <f>'HP-ICS, V5-Sep24'!O649</f>
        <v>0</v>
      </c>
      <c r="K649" s="198">
        <f>'HP-ICS, V5-Sep24'!R649</f>
        <v>0</v>
      </c>
    </row>
    <row r="650" spans="2:11" x14ac:dyDescent="0.3">
      <c r="B650" s="186">
        <f>'HP-ICS, V5-Sep24'!B650</f>
        <v>0</v>
      </c>
      <c r="C650" s="154">
        <f>'HP-ICS, V5-Sep24'!H650</f>
        <v>0</v>
      </c>
      <c r="D650" s="154">
        <f>'HP-ICS, V5-Sep24'!I650</f>
        <v>0</v>
      </c>
      <c r="E650" s="162" t="str">
        <f>'HP-ICS, V5-Sep24'!D650</f>
        <v>Guatemala</v>
      </c>
      <c r="F650" s="203">
        <f>'HP-ICS, V5-Sep24'!E650</f>
        <v>0</v>
      </c>
      <c r="G650" s="212">
        <f>'HP-ICS, V5-Sep24'!K650</f>
        <v>0</v>
      </c>
      <c r="H650" s="163">
        <f>'HP-ICS, V5-Sep24'!M650</f>
        <v>0</v>
      </c>
      <c r="I650" s="213">
        <f>'HP-ICS, V5-Sep24'!N650</f>
        <v>0</v>
      </c>
      <c r="J650" s="207">
        <f>'HP-ICS, V5-Sep24'!O650</f>
        <v>0</v>
      </c>
      <c r="K650" s="198">
        <f>'HP-ICS, V5-Sep24'!R650</f>
        <v>0</v>
      </c>
    </row>
    <row r="651" spans="2:11" x14ac:dyDescent="0.3">
      <c r="B651" s="186">
        <f>'HP-ICS, V5-Sep24'!B651</f>
        <v>0</v>
      </c>
      <c r="C651" s="154">
        <f>'HP-ICS, V5-Sep24'!H651</f>
        <v>0</v>
      </c>
      <c r="D651" s="154">
        <f>'HP-ICS, V5-Sep24'!I651</f>
        <v>0</v>
      </c>
      <c r="E651" s="162" t="str">
        <f>'HP-ICS, V5-Sep24'!D651</f>
        <v>Guatemala</v>
      </c>
      <c r="F651" s="203">
        <f>'HP-ICS, V5-Sep24'!E651</f>
        <v>0</v>
      </c>
      <c r="G651" s="212">
        <f>'HP-ICS, V5-Sep24'!K651</f>
        <v>0</v>
      </c>
      <c r="H651" s="163">
        <f>'HP-ICS, V5-Sep24'!M651</f>
        <v>0</v>
      </c>
      <c r="I651" s="213">
        <f>'HP-ICS, V5-Sep24'!N651</f>
        <v>0</v>
      </c>
      <c r="J651" s="207">
        <f>'HP-ICS, V5-Sep24'!O651</f>
        <v>0</v>
      </c>
      <c r="K651" s="198">
        <f>'HP-ICS, V5-Sep24'!R651</f>
        <v>0</v>
      </c>
    </row>
    <row r="652" spans="2:11" x14ac:dyDescent="0.3">
      <c r="B652" s="186">
        <f>'HP-ICS, V5-Sep24'!B652</f>
        <v>0</v>
      </c>
      <c r="C652" s="154">
        <f>'HP-ICS, V5-Sep24'!H652</f>
        <v>0</v>
      </c>
      <c r="D652" s="154">
        <f>'HP-ICS, V5-Sep24'!I652</f>
        <v>0</v>
      </c>
      <c r="E652" s="162" t="str">
        <f>'HP-ICS, V5-Sep24'!D652</f>
        <v>Guatemala</v>
      </c>
      <c r="F652" s="203">
        <f>'HP-ICS, V5-Sep24'!E652</f>
        <v>0</v>
      </c>
      <c r="G652" s="212">
        <f>'HP-ICS, V5-Sep24'!K652</f>
        <v>0</v>
      </c>
      <c r="H652" s="163">
        <f>'HP-ICS, V5-Sep24'!M652</f>
        <v>0</v>
      </c>
      <c r="I652" s="213">
        <f>'HP-ICS, V5-Sep24'!N652</f>
        <v>0</v>
      </c>
      <c r="J652" s="207">
        <f>'HP-ICS, V5-Sep24'!O652</f>
        <v>0</v>
      </c>
      <c r="K652" s="198">
        <f>'HP-ICS, V5-Sep24'!R652</f>
        <v>0</v>
      </c>
    </row>
    <row r="653" spans="2:11" x14ac:dyDescent="0.3">
      <c r="B653" s="186">
        <f>'HP-ICS, V5-Sep24'!B653</f>
        <v>0</v>
      </c>
      <c r="C653" s="154">
        <f>'HP-ICS, V5-Sep24'!H653</f>
        <v>0</v>
      </c>
      <c r="D653" s="154">
        <f>'HP-ICS, V5-Sep24'!I653</f>
        <v>0</v>
      </c>
      <c r="E653" s="162" t="str">
        <f>'HP-ICS, V5-Sep24'!D653</f>
        <v>Guatemala</v>
      </c>
      <c r="F653" s="203">
        <f>'HP-ICS, V5-Sep24'!E653</f>
        <v>0</v>
      </c>
      <c r="G653" s="212">
        <f>'HP-ICS, V5-Sep24'!K653</f>
        <v>0</v>
      </c>
      <c r="H653" s="163">
        <f>'HP-ICS, V5-Sep24'!M653</f>
        <v>0</v>
      </c>
      <c r="I653" s="213">
        <f>'HP-ICS, V5-Sep24'!N653</f>
        <v>0</v>
      </c>
      <c r="J653" s="207">
        <f>'HP-ICS, V5-Sep24'!O653</f>
        <v>0</v>
      </c>
      <c r="K653" s="198">
        <f>'HP-ICS, V5-Sep24'!R653</f>
        <v>0</v>
      </c>
    </row>
    <row r="654" spans="2:11" x14ac:dyDescent="0.3">
      <c r="B654" s="186">
        <f>'HP-ICS, V5-Sep24'!B654</f>
        <v>0</v>
      </c>
      <c r="C654" s="154">
        <f>'HP-ICS, V5-Sep24'!H654</f>
        <v>0</v>
      </c>
      <c r="D654" s="154">
        <f>'HP-ICS, V5-Sep24'!I654</f>
        <v>0</v>
      </c>
      <c r="E654" s="162" t="str">
        <f>'HP-ICS, V5-Sep24'!D654</f>
        <v>Guatemala</v>
      </c>
      <c r="F654" s="203">
        <f>'HP-ICS, V5-Sep24'!E654</f>
        <v>0</v>
      </c>
      <c r="G654" s="212">
        <f>'HP-ICS, V5-Sep24'!K654</f>
        <v>0</v>
      </c>
      <c r="H654" s="163">
        <f>'HP-ICS, V5-Sep24'!M654</f>
        <v>0</v>
      </c>
      <c r="I654" s="213">
        <f>'HP-ICS, V5-Sep24'!N654</f>
        <v>0</v>
      </c>
      <c r="J654" s="207">
        <f>'HP-ICS, V5-Sep24'!O654</f>
        <v>0</v>
      </c>
      <c r="K654" s="198">
        <f>'HP-ICS, V5-Sep24'!R654</f>
        <v>0</v>
      </c>
    </row>
    <row r="655" spans="2:11" x14ac:dyDescent="0.3">
      <c r="B655" s="186">
        <f>'HP-ICS, V5-Sep24'!B655</f>
        <v>0</v>
      </c>
      <c r="C655" s="154">
        <f>'HP-ICS, V5-Sep24'!H655</f>
        <v>0</v>
      </c>
      <c r="D655" s="154">
        <f>'HP-ICS, V5-Sep24'!I655</f>
        <v>0</v>
      </c>
      <c r="E655" s="162" t="str">
        <f>'HP-ICS, V5-Sep24'!D655</f>
        <v>Guatemala</v>
      </c>
      <c r="F655" s="203">
        <f>'HP-ICS, V5-Sep24'!E655</f>
        <v>0</v>
      </c>
      <c r="G655" s="212">
        <f>'HP-ICS, V5-Sep24'!K655</f>
        <v>0</v>
      </c>
      <c r="H655" s="163">
        <f>'HP-ICS, V5-Sep24'!M655</f>
        <v>0</v>
      </c>
      <c r="I655" s="213">
        <f>'HP-ICS, V5-Sep24'!N655</f>
        <v>0</v>
      </c>
      <c r="J655" s="207">
        <f>'HP-ICS, V5-Sep24'!O655</f>
        <v>0</v>
      </c>
      <c r="K655" s="198">
        <f>'HP-ICS, V5-Sep24'!R655</f>
        <v>0</v>
      </c>
    </row>
    <row r="656" spans="2:11" x14ac:dyDescent="0.3">
      <c r="B656" s="186">
        <f>'HP-ICS, V5-Sep24'!B656</f>
        <v>0</v>
      </c>
      <c r="C656" s="154">
        <f>'HP-ICS, V5-Sep24'!H656</f>
        <v>0</v>
      </c>
      <c r="D656" s="154">
        <f>'HP-ICS, V5-Sep24'!I656</f>
        <v>0</v>
      </c>
      <c r="E656" s="162" t="str">
        <f>'HP-ICS, V5-Sep24'!D656</f>
        <v>Guatemala</v>
      </c>
      <c r="F656" s="203">
        <f>'HP-ICS, V5-Sep24'!E656</f>
        <v>0</v>
      </c>
      <c r="G656" s="212">
        <f>'HP-ICS, V5-Sep24'!K656</f>
        <v>0</v>
      </c>
      <c r="H656" s="163">
        <f>'HP-ICS, V5-Sep24'!M656</f>
        <v>0</v>
      </c>
      <c r="I656" s="213">
        <f>'HP-ICS, V5-Sep24'!N656</f>
        <v>0</v>
      </c>
      <c r="J656" s="207">
        <f>'HP-ICS, V5-Sep24'!O656</f>
        <v>0</v>
      </c>
      <c r="K656" s="198">
        <f>'HP-ICS, V5-Sep24'!R656</f>
        <v>0</v>
      </c>
    </row>
    <row r="657" spans="2:11" x14ac:dyDescent="0.3">
      <c r="B657" s="186">
        <f>'HP-ICS, V5-Sep24'!B657</f>
        <v>0</v>
      </c>
      <c r="C657" s="154">
        <f>'HP-ICS, V5-Sep24'!H657</f>
        <v>0</v>
      </c>
      <c r="D657" s="154">
        <f>'HP-ICS, V5-Sep24'!I657</f>
        <v>0</v>
      </c>
      <c r="E657" s="162" t="str">
        <f>'HP-ICS, V5-Sep24'!D657</f>
        <v>Guatemala</v>
      </c>
      <c r="F657" s="203">
        <f>'HP-ICS, V5-Sep24'!E657</f>
        <v>0</v>
      </c>
      <c r="G657" s="212">
        <f>'HP-ICS, V5-Sep24'!K657</f>
        <v>0</v>
      </c>
      <c r="H657" s="163">
        <f>'HP-ICS, V5-Sep24'!M657</f>
        <v>0</v>
      </c>
      <c r="I657" s="213">
        <f>'HP-ICS, V5-Sep24'!N657</f>
        <v>0</v>
      </c>
      <c r="J657" s="207">
        <f>'HP-ICS, V5-Sep24'!O657</f>
        <v>0</v>
      </c>
      <c r="K657" s="198">
        <f>'HP-ICS, V5-Sep24'!R657</f>
        <v>0</v>
      </c>
    </row>
    <row r="658" spans="2:11" x14ac:dyDescent="0.3">
      <c r="B658" s="186">
        <f>'HP-ICS, V5-Sep24'!B658</f>
        <v>0</v>
      </c>
      <c r="C658" s="154">
        <f>'HP-ICS, V5-Sep24'!H658</f>
        <v>0</v>
      </c>
      <c r="D658" s="154">
        <f>'HP-ICS, V5-Sep24'!I658</f>
        <v>0</v>
      </c>
      <c r="E658" s="162" t="str">
        <f>'HP-ICS, V5-Sep24'!D658</f>
        <v>Guatemala</v>
      </c>
      <c r="F658" s="203">
        <f>'HP-ICS, V5-Sep24'!E658</f>
        <v>0</v>
      </c>
      <c r="G658" s="212">
        <f>'HP-ICS, V5-Sep24'!K658</f>
        <v>0</v>
      </c>
      <c r="H658" s="163">
        <f>'HP-ICS, V5-Sep24'!M658</f>
        <v>0</v>
      </c>
      <c r="I658" s="213">
        <f>'HP-ICS, V5-Sep24'!N658</f>
        <v>0</v>
      </c>
      <c r="J658" s="207">
        <f>'HP-ICS, V5-Sep24'!O658</f>
        <v>0</v>
      </c>
      <c r="K658" s="198">
        <f>'HP-ICS, V5-Sep24'!R658</f>
        <v>0</v>
      </c>
    </row>
    <row r="659" spans="2:11" x14ac:dyDescent="0.3">
      <c r="B659" s="186">
        <f>'HP-ICS, V5-Sep24'!B659</f>
        <v>0</v>
      </c>
      <c r="C659" s="154">
        <f>'HP-ICS, V5-Sep24'!H659</f>
        <v>0</v>
      </c>
      <c r="D659" s="154">
        <f>'HP-ICS, V5-Sep24'!I659</f>
        <v>0</v>
      </c>
      <c r="E659" s="162" t="str">
        <f>'HP-ICS, V5-Sep24'!D659</f>
        <v>Guatemala</v>
      </c>
      <c r="F659" s="203">
        <f>'HP-ICS, V5-Sep24'!E659</f>
        <v>0</v>
      </c>
      <c r="G659" s="212">
        <f>'HP-ICS, V5-Sep24'!K659</f>
        <v>0</v>
      </c>
      <c r="H659" s="163">
        <f>'HP-ICS, V5-Sep24'!M659</f>
        <v>0</v>
      </c>
      <c r="I659" s="213">
        <f>'HP-ICS, V5-Sep24'!N659</f>
        <v>0</v>
      </c>
      <c r="J659" s="207">
        <f>'HP-ICS, V5-Sep24'!O659</f>
        <v>0</v>
      </c>
      <c r="K659" s="198">
        <f>'HP-ICS, V5-Sep24'!R659</f>
        <v>0</v>
      </c>
    </row>
    <row r="660" spans="2:11" x14ac:dyDescent="0.3">
      <c r="B660" s="186">
        <f>'HP-ICS, V5-Sep24'!B660</f>
        <v>0</v>
      </c>
      <c r="C660" s="154">
        <f>'HP-ICS, V5-Sep24'!H660</f>
        <v>0</v>
      </c>
      <c r="D660" s="154">
        <f>'HP-ICS, V5-Sep24'!I660</f>
        <v>0</v>
      </c>
      <c r="E660" s="162" t="str">
        <f>'HP-ICS, V5-Sep24'!D660</f>
        <v>Guatemala</v>
      </c>
      <c r="F660" s="203">
        <f>'HP-ICS, V5-Sep24'!E660</f>
        <v>0</v>
      </c>
      <c r="G660" s="212">
        <f>'HP-ICS, V5-Sep24'!K660</f>
        <v>0</v>
      </c>
      <c r="H660" s="163">
        <f>'HP-ICS, V5-Sep24'!M660</f>
        <v>0</v>
      </c>
      <c r="I660" s="213">
        <f>'HP-ICS, V5-Sep24'!N660</f>
        <v>0</v>
      </c>
      <c r="J660" s="207">
        <f>'HP-ICS, V5-Sep24'!O660</f>
        <v>0</v>
      </c>
      <c r="K660" s="198">
        <f>'HP-ICS, V5-Sep24'!R660</f>
        <v>0</v>
      </c>
    </row>
    <row r="661" spans="2:11" x14ac:dyDescent="0.3">
      <c r="B661" s="186">
        <f>'HP-ICS, V5-Sep24'!B661</f>
        <v>0</v>
      </c>
      <c r="C661" s="154">
        <f>'HP-ICS, V5-Sep24'!H661</f>
        <v>0</v>
      </c>
      <c r="D661" s="154">
        <f>'HP-ICS, V5-Sep24'!I661</f>
        <v>0</v>
      </c>
      <c r="E661" s="162" t="str">
        <f>'HP-ICS, V5-Sep24'!D661</f>
        <v>Guatemala</v>
      </c>
      <c r="F661" s="203">
        <f>'HP-ICS, V5-Sep24'!E661</f>
        <v>0</v>
      </c>
      <c r="G661" s="212">
        <f>'HP-ICS, V5-Sep24'!K661</f>
        <v>0</v>
      </c>
      <c r="H661" s="163">
        <f>'HP-ICS, V5-Sep24'!M661</f>
        <v>0</v>
      </c>
      <c r="I661" s="213">
        <f>'HP-ICS, V5-Sep24'!N661</f>
        <v>0</v>
      </c>
      <c r="J661" s="207">
        <f>'HP-ICS, V5-Sep24'!O661</f>
        <v>0</v>
      </c>
      <c r="K661" s="198">
        <f>'HP-ICS, V5-Sep24'!R661</f>
        <v>0</v>
      </c>
    </row>
    <row r="662" spans="2:11" x14ac:dyDescent="0.3">
      <c r="B662" s="186">
        <f>'HP-ICS, V5-Sep24'!B662</f>
        <v>0</v>
      </c>
      <c r="C662" s="154">
        <f>'HP-ICS, V5-Sep24'!H662</f>
        <v>0</v>
      </c>
      <c r="D662" s="154">
        <f>'HP-ICS, V5-Sep24'!I662</f>
        <v>0</v>
      </c>
      <c r="E662" s="162" t="str">
        <f>'HP-ICS, V5-Sep24'!D662</f>
        <v>Guatemala</v>
      </c>
      <c r="F662" s="203">
        <f>'HP-ICS, V5-Sep24'!E662</f>
        <v>0</v>
      </c>
      <c r="G662" s="212">
        <f>'HP-ICS, V5-Sep24'!K662</f>
        <v>0</v>
      </c>
      <c r="H662" s="163">
        <f>'HP-ICS, V5-Sep24'!M662</f>
        <v>0</v>
      </c>
      <c r="I662" s="213">
        <f>'HP-ICS, V5-Sep24'!N662</f>
        <v>0</v>
      </c>
      <c r="J662" s="207">
        <f>'HP-ICS, V5-Sep24'!O662</f>
        <v>0</v>
      </c>
      <c r="K662" s="198">
        <f>'HP-ICS, V5-Sep24'!R662</f>
        <v>0</v>
      </c>
    </row>
    <row r="663" spans="2:11" x14ac:dyDescent="0.3">
      <c r="B663" s="186">
        <f>'HP-ICS, V5-Sep24'!B663</f>
        <v>0</v>
      </c>
      <c r="C663" s="154">
        <f>'HP-ICS, V5-Sep24'!H663</f>
        <v>0</v>
      </c>
      <c r="D663" s="154">
        <f>'HP-ICS, V5-Sep24'!I663</f>
        <v>0</v>
      </c>
      <c r="E663" s="162" t="str">
        <f>'HP-ICS, V5-Sep24'!D663</f>
        <v>Guatemala</v>
      </c>
      <c r="F663" s="203">
        <f>'HP-ICS, V5-Sep24'!E663</f>
        <v>0</v>
      </c>
      <c r="G663" s="212">
        <f>'HP-ICS, V5-Sep24'!K663</f>
        <v>0</v>
      </c>
      <c r="H663" s="163">
        <f>'HP-ICS, V5-Sep24'!M663</f>
        <v>0</v>
      </c>
      <c r="I663" s="213">
        <f>'HP-ICS, V5-Sep24'!N663</f>
        <v>0</v>
      </c>
      <c r="J663" s="207">
        <f>'HP-ICS, V5-Sep24'!O663</f>
        <v>0</v>
      </c>
      <c r="K663" s="198">
        <f>'HP-ICS, V5-Sep24'!R663</f>
        <v>0</v>
      </c>
    </row>
    <row r="664" spans="2:11" x14ac:dyDescent="0.3">
      <c r="B664" s="186">
        <f>'HP-ICS, V5-Sep24'!B664</f>
        <v>0</v>
      </c>
      <c r="C664" s="154">
        <f>'HP-ICS, V5-Sep24'!H664</f>
        <v>0</v>
      </c>
      <c r="D664" s="154">
        <f>'HP-ICS, V5-Sep24'!I664</f>
        <v>0</v>
      </c>
      <c r="E664" s="162" t="str">
        <f>'HP-ICS, V5-Sep24'!D664</f>
        <v>Guatemala</v>
      </c>
      <c r="F664" s="203">
        <f>'HP-ICS, V5-Sep24'!E664</f>
        <v>0</v>
      </c>
      <c r="G664" s="212">
        <f>'HP-ICS, V5-Sep24'!K664</f>
        <v>0</v>
      </c>
      <c r="H664" s="163">
        <f>'HP-ICS, V5-Sep24'!M664</f>
        <v>0</v>
      </c>
      <c r="I664" s="213">
        <f>'HP-ICS, V5-Sep24'!N664</f>
        <v>0</v>
      </c>
      <c r="J664" s="207">
        <f>'HP-ICS, V5-Sep24'!O664</f>
        <v>0</v>
      </c>
      <c r="K664" s="198">
        <f>'HP-ICS, V5-Sep24'!R664</f>
        <v>0</v>
      </c>
    </row>
    <row r="665" spans="2:11" x14ac:dyDescent="0.3">
      <c r="B665" s="186">
        <f>'HP-ICS, V5-Sep24'!B665</f>
        <v>0</v>
      </c>
      <c r="C665" s="154">
        <f>'HP-ICS, V5-Sep24'!H665</f>
        <v>0</v>
      </c>
      <c r="D665" s="154">
        <f>'HP-ICS, V5-Sep24'!I665</f>
        <v>0</v>
      </c>
      <c r="E665" s="162" t="str">
        <f>'HP-ICS, V5-Sep24'!D665</f>
        <v>Guatemala</v>
      </c>
      <c r="F665" s="203">
        <f>'HP-ICS, V5-Sep24'!E665</f>
        <v>0</v>
      </c>
      <c r="G665" s="212">
        <f>'HP-ICS, V5-Sep24'!K665</f>
        <v>0</v>
      </c>
      <c r="H665" s="163">
        <f>'HP-ICS, V5-Sep24'!M665</f>
        <v>0</v>
      </c>
      <c r="I665" s="213">
        <f>'HP-ICS, V5-Sep24'!N665</f>
        <v>0</v>
      </c>
      <c r="J665" s="207">
        <f>'HP-ICS, V5-Sep24'!O665</f>
        <v>0</v>
      </c>
      <c r="K665" s="198">
        <f>'HP-ICS, V5-Sep24'!R665</f>
        <v>0</v>
      </c>
    </row>
    <row r="666" spans="2:11" x14ac:dyDescent="0.3">
      <c r="B666" s="186">
        <f>'HP-ICS, V5-Sep24'!B666</f>
        <v>0</v>
      </c>
      <c r="C666" s="154">
        <f>'HP-ICS, V5-Sep24'!H666</f>
        <v>0</v>
      </c>
      <c r="D666" s="154">
        <f>'HP-ICS, V5-Sep24'!I666</f>
        <v>0</v>
      </c>
      <c r="E666" s="162" t="str">
        <f>'HP-ICS, V5-Sep24'!D666</f>
        <v>Guatemala</v>
      </c>
      <c r="F666" s="203">
        <f>'HP-ICS, V5-Sep24'!E666</f>
        <v>0</v>
      </c>
      <c r="G666" s="212">
        <f>'HP-ICS, V5-Sep24'!K666</f>
        <v>0</v>
      </c>
      <c r="H666" s="163">
        <f>'HP-ICS, V5-Sep24'!M666</f>
        <v>0</v>
      </c>
      <c r="I666" s="213">
        <f>'HP-ICS, V5-Sep24'!N666</f>
        <v>0</v>
      </c>
      <c r="J666" s="207">
        <f>'HP-ICS, V5-Sep24'!O666</f>
        <v>0</v>
      </c>
      <c r="K666" s="198">
        <f>'HP-ICS, V5-Sep24'!R666</f>
        <v>0</v>
      </c>
    </row>
    <row r="667" spans="2:11" x14ac:dyDescent="0.3">
      <c r="B667" s="186">
        <f>'HP-ICS, V5-Sep24'!B667</f>
        <v>0</v>
      </c>
      <c r="C667" s="154">
        <f>'HP-ICS, V5-Sep24'!H667</f>
        <v>0</v>
      </c>
      <c r="D667" s="154">
        <f>'HP-ICS, V5-Sep24'!I667</f>
        <v>0</v>
      </c>
      <c r="E667" s="162" t="str">
        <f>'HP-ICS, V5-Sep24'!D667</f>
        <v>Guatemala</v>
      </c>
      <c r="F667" s="203">
        <f>'HP-ICS, V5-Sep24'!E667</f>
        <v>0</v>
      </c>
      <c r="G667" s="212">
        <f>'HP-ICS, V5-Sep24'!K667</f>
        <v>0</v>
      </c>
      <c r="H667" s="163">
        <f>'HP-ICS, V5-Sep24'!M667</f>
        <v>0</v>
      </c>
      <c r="I667" s="213">
        <f>'HP-ICS, V5-Sep24'!N667</f>
        <v>0</v>
      </c>
      <c r="J667" s="207">
        <f>'HP-ICS, V5-Sep24'!O667</f>
        <v>0</v>
      </c>
      <c r="K667" s="198">
        <f>'HP-ICS, V5-Sep24'!R667</f>
        <v>0</v>
      </c>
    </row>
    <row r="668" spans="2:11" x14ac:dyDescent="0.3">
      <c r="B668" s="186">
        <f>'HP-ICS, V5-Sep24'!B668</f>
        <v>0</v>
      </c>
      <c r="C668" s="154">
        <f>'HP-ICS, V5-Sep24'!H668</f>
        <v>0</v>
      </c>
      <c r="D668" s="154">
        <f>'HP-ICS, V5-Sep24'!I668</f>
        <v>0</v>
      </c>
      <c r="E668" s="162" t="str">
        <f>'HP-ICS, V5-Sep24'!D668</f>
        <v>Guatemala</v>
      </c>
      <c r="F668" s="203">
        <f>'HP-ICS, V5-Sep24'!E668</f>
        <v>0</v>
      </c>
      <c r="G668" s="212">
        <f>'HP-ICS, V5-Sep24'!K668</f>
        <v>0</v>
      </c>
      <c r="H668" s="163">
        <f>'HP-ICS, V5-Sep24'!M668</f>
        <v>0</v>
      </c>
      <c r="I668" s="213">
        <f>'HP-ICS, V5-Sep24'!N668</f>
        <v>0</v>
      </c>
      <c r="J668" s="207">
        <f>'HP-ICS, V5-Sep24'!O668</f>
        <v>0</v>
      </c>
      <c r="K668" s="198">
        <f>'HP-ICS, V5-Sep24'!R668</f>
        <v>0</v>
      </c>
    </row>
    <row r="669" spans="2:11" x14ac:dyDescent="0.3">
      <c r="B669" s="186">
        <f>'HP-ICS, V5-Sep24'!B669</f>
        <v>0</v>
      </c>
      <c r="C669" s="154">
        <f>'HP-ICS, V5-Sep24'!H669</f>
        <v>0</v>
      </c>
      <c r="D669" s="154">
        <f>'HP-ICS, V5-Sep24'!I669</f>
        <v>0</v>
      </c>
      <c r="E669" s="162" t="str">
        <f>'HP-ICS, V5-Sep24'!D669</f>
        <v>Guatemala</v>
      </c>
      <c r="F669" s="203">
        <f>'HP-ICS, V5-Sep24'!E669</f>
        <v>0</v>
      </c>
      <c r="G669" s="212">
        <f>'HP-ICS, V5-Sep24'!K669</f>
        <v>0</v>
      </c>
      <c r="H669" s="163">
        <f>'HP-ICS, V5-Sep24'!M669</f>
        <v>0</v>
      </c>
      <c r="I669" s="213">
        <f>'HP-ICS, V5-Sep24'!N669</f>
        <v>0</v>
      </c>
      <c r="J669" s="207">
        <f>'HP-ICS, V5-Sep24'!O669</f>
        <v>0</v>
      </c>
      <c r="K669" s="198">
        <f>'HP-ICS, V5-Sep24'!R669</f>
        <v>0</v>
      </c>
    </row>
    <row r="670" spans="2:11" x14ac:dyDescent="0.3">
      <c r="B670" s="186">
        <f>'HP-ICS, V5-Sep24'!B670</f>
        <v>0</v>
      </c>
      <c r="C670" s="154">
        <f>'HP-ICS, V5-Sep24'!H670</f>
        <v>0</v>
      </c>
      <c r="D670" s="154">
        <f>'HP-ICS, V5-Sep24'!I670</f>
        <v>0</v>
      </c>
      <c r="E670" s="162" t="str">
        <f>'HP-ICS, V5-Sep24'!D670</f>
        <v>Guatemala</v>
      </c>
      <c r="F670" s="203">
        <f>'HP-ICS, V5-Sep24'!E670</f>
        <v>0</v>
      </c>
      <c r="G670" s="212">
        <f>'HP-ICS, V5-Sep24'!K670</f>
        <v>0</v>
      </c>
      <c r="H670" s="163">
        <f>'HP-ICS, V5-Sep24'!M670</f>
        <v>0</v>
      </c>
      <c r="I670" s="213">
        <f>'HP-ICS, V5-Sep24'!N670</f>
        <v>0</v>
      </c>
      <c r="J670" s="207">
        <f>'HP-ICS, V5-Sep24'!O670</f>
        <v>0</v>
      </c>
      <c r="K670" s="198">
        <f>'HP-ICS, V5-Sep24'!R670</f>
        <v>0</v>
      </c>
    </row>
    <row r="671" spans="2:11" x14ac:dyDescent="0.3">
      <c r="B671" s="186">
        <f>'HP-ICS, V5-Sep24'!B671</f>
        <v>0</v>
      </c>
      <c r="C671" s="154">
        <f>'HP-ICS, V5-Sep24'!H671</f>
        <v>0</v>
      </c>
      <c r="D671" s="154">
        <f>'HP-ICS, V5-Sep24'!I671</f>
        <v>0</v>
      </c>
      <c r="E671" s="162" t="str">
        <f>'HP-ICS, V5-Sep24'!D671</f>
        <v>Guatemala</v>
      </c>
      <c r="F671" s="203">
        <f>'HP-ICS, V5-Sep24'!E671</f>
        <v>0</v>
      </c>
      <c r="G671" s="212">
        <f>'HP-ICS, V5-Sep24'!K671</f>
        <v>0</v>
      </c>
      <c r="H671" s="163">
        <f>'HP-ICS, V5-Sep24'!M671</f>
        <v>0</v>
      </c>
      <c r="I671" s="213">
        <f>'HP-ICS, V5-Sep24'!N671</f>
        <v>0</v>
      </c>
      <c r="J671" s="207">
        <f>'HP-ICS, V5-Sep24'!O671</f>
        <v>0</v>
      </c>
      <c r="K671" s="198">
        <f>'HP-ICS, V5-Sep24'!R671</f>
        <v>0</v>
      </c>
    </row>
    <row r="672" spans="2:11" x14ac:dyDescent="0.3">
      <c r="B672" s="186">
        <f>'HP-ICS, V5-Sep24'!B672</f>
        <v>0</v>
      </c>
      <c r="C672" s="154">
        <f>'HP-ICS, V5-Sep24'!H672</f>
        <v>0</v>
      </c>
      <c r="D672" s="154">
        <f>'HP-ICS, V5-Sep24'!I672</f>
        <v>0</v>
      </c>
      <c r="E672" s="162" t="str">
        <f>'HP-ICS, V5-Sep24'!D672</f>
        <v>Guatemala</v>
      </c>
      <c r="F672" s="203">
        <f>'HP-ICS, V5-Sep24'!E672</f>
        <v>0</v>
      </c>
      <c r="G672" s="212">
        <f>'HP-ICS, V5-Sep24'!K672</f>
        <v>0</v>
      </c>
      <c r="H672" s="163">
        <f>'HP-ICS, V5-Sep24'!M672</f>
        <v>0</v>
      </c>
      <c r="I672" s="213">
        <f>'HP-ICS, V5-Sep24'!N672</f>
        <v>0</v>
      </c>
      <c r="J672" s="207">
        <f>'HP-ICS, V5-Sep24'!O672</f>
        <v>0</v>
      </c>
      <c r="K672" s="198">
        <f>'HP-ICS, V5-Sep24'!R672</f>
        <v>0</v>
      </c>
    </row>
    <row r="673" spans="2:11" x14ac:dyDescent="0.3">
      <c r="B673" s="186">
        <f>'HP-ICS, V5-Sep24'!B673</f>
        <v>0</v>
      </c>
      <c r="C673" s="154">
        <f>'HP-ICS, V5-Sep24'!H673</f>
        <v>0</v>
      </c>
      <c r="D673" s="154">
        <f>'HP-ICS, V5-Sep24'!I673</f>
        <v>0</v>
      </c>
      <c r="E673" s="162" t="str">
        <f>'HP-ICS, V5-Sep24'!D673</f>
        <v>Guatemala</v>
      </c>
      <c r="F673" s="203">
        <f>'HP-ICS, V5-Sep24'!E673</f>
        <v>0</v>
      </c>
      <c r="G673" s="212">
        <f>'HP-ICS, V5-Sep24'!K673</f>
        <v>0</v>
      </c>
      <c r="H673" s="163">
        <f>'HP-ICS, V5-Sep24'!M673</f>
        <v>0</v>
      </c>
      <c r="I673" s="213">
        <f>'HP-ICS, V5-Sep24'!N673</f>
        <v>0</v>
      </c>
      <c r="J673" s="207">
        <f>'HP-ICS, V5-Sep24'!O673</f>
        <v>0</v>
      </c>
      <c r="K673" s="198">
        <f>'HP-ICS, V5-Sep24'!R673</f>
        <v>0</v>
      </c>
    </row>
    <row r="674" spans="2:11" x14ac:dyDescent="0.3">
      <c r="B674" s="186">
        <f>'HP-ICS, V5-Sep24'!B674</f>
        <v>0</v>
      </c>
      <c r="C674" s="154">
        <f>'HP-ICS, V5-Sep24'!H674</f>
        <v>0</v>
      </c>
      <c r="D674" s="154">
        <f>'HP-ICS, V5-Sep24'!I674</f>
        <v>0</v>
      </c>
      <c r="E674" s="162" t="str">
        <f>'HP-ICS, V5-Sep24'!D674</f>
        <v>Guatemala</v>
      </c>
      <c r="F674" s="203">
        <f>'HP-ICS, V5-Sep24'!E674</f>
        <v>0</v>
      </c>
      <c r="G674" s="212">
        <f>'HP-ICS, V5-Sep24'!K674</f>
        <v>0</v>
      </c>
      <c r="H674" s="163">
        <f>'HP-ICS, V5-Sep24'!M674</f>
        <v>0</v>
      </c>
      <c r="I674" s="213">
        <f>'HP-ICS, V5-Sep24'!N674</f>
        <v>0</v>
      </c>
      <c r="J674" s="207">
        <f>'HP-ICS, V5-Sep24'!O674</f>
        <v>0</v>
      </c>
      <c r="K674" s="198">
        <f>'HP-ICS, V5-Sep24'!R674</f>
        <v>0</v>
      </c>
    </row>
    <row r="675" spans="2:11" x14ac:dyDescent="0.3">
      <c r="B675" s="186">
        <f>'HP-ICS, V5-Sep24'!B675</f>
        <v>0</v>
      </c>
      <c r="C675" s="154">
        <f>'HP-ICS, V5-Sep24'!H675</f>
        <v>0</v>
      </c>
      <c r="D675" s="154">
        <f>'HP-ICS, V5-Sep24'!I675</f>
        <v>0</v>
      </c>
      <c r="E675" s="162" t="str">
        <f>'HP-ICS, V5-Sep24'!D675</f>
        <v>Guatemala</v>
      </c>
      <c r="F675" s="203">
        <f>'HP-ICS, V5-Sep24'!E675</f>
        <v>0</v>
      </c>
      <c r="G675" s="212">
        <f>'HP-ICS, V5-Sep24'!K675</f>
        <v>0</v>
      </c>
      <c r="H675" s="163">
        <f>'HP-ICS, V5-Sep24'!M675</f>
        <v>0</v>
      </c>
      <c r="I675" s="213">
        <f>'HP-ICS, V5-Sep24'!N675</f>
        <v>0</v>
      </c>
      <c r="J675" s="207">
        <f>'HP-ICS, V5-Sep24'!O675</f>
        <v>0</v>
      </c>
      <c r="K675" s="198">
        <f>'HP-ICS, V5-Sep24'!R675</f>
        <v>0</v>
      </c>
    </row>
    <row r="676" spans="2:11" x14ac:dyDescent="0.3">
      <c r="B676" s="186">
        <f>'HP-ICS, V5-Sep24'!B676</f>
        <v>0</v>
      </c>
      <c r="C676" s="154">
        <f>'HP-ICS, V5-Sep24'!H676</f>
        <v>0</v>
      </c>
      <c r="D676" s="154">
        <f>'HP-ICS, V5-Sep24'!I676</f>
        <v>0</v>
      </c>
      <c r="E676" s="162" t="str">
        <f>'HP-ICS, V5-Sep24'!D676</f>
        <v>Guatemala</v>
      </c>
      <c r="F676" s="203">
        <f>'HP-ICS, V5-Sep24'!E676</f>
        <v>0</v>
      </c>
      <c r="G676" s="212">
        <f>'HP-ICS, V5-Sep24'!K676</f>
        <v>0</v>
      </c>
      <c r="H676" s="163">
        <f>'HP-ICS, V5-Sep24'!M676</f>
        <v>0</v>
      </c>
      <c r="I676" s="213">
        <f>'HP-ICS, V5-Sep24'!N676</f>
        <v>0</v>
      </c>
      <c r="J676" s="207">
        <f>'HP-ICS, V5-Sep24'!O676</f>
        <v>0</v>
      </c>
      <c r="K676" s="198">
        <f>'HP-ICS, V5-Sep24'!R676</f>
        <v>0</v>
      </c>
    </row>
    <row r="677" spans="2:11" x14ac:dyDescent="0.3">
      <c r="B677" s="186">
        <f>'HP-ICS, V5-Sep24'!B677</f>
        <v>0</v>
      </c>
      <c r="C677" s="154">
        <f>'HP-ICS, V5-Sep24'!H677</f>
        <v>0</v>
      </c>
      <c r="D677" s="154">
        <f>'HP-ICS, V5-Sep24'!I677</f>
        <v>0</v>
      </c>
      <c r="E677" s="162" t="str">
        <f>'HP-ICS, V5-Sep24'!D677</f>
        <v>Guatemala</v>
      </c>
      <c r="F677" s="203">
        <f>'HP-ICS, V5-Sep24'!E677</f>
        <v>0</v>
      </c>
      <c r="G677" s="212">
        <f>'HP-ICS, V5-Sep24'!K677</f>
        <v>0</v>
      </c>
      <c r="H677" s="163">
        <f>'HP-ICS, V5-Sep24'!M677</f>
        <v>0</v>
      </c>
      <c r="I677" s="213">
        <f>'HP-ICS, V5-Sep24'!N677</f>
        <v>0</v>
      </c>
      <c r="J677" s="207">
        <f>'HP-ICS, V5-Sep24'!O677</f>
        <v>0</v>
      </c>
      <c r="K677" s="198">
        <f>'HP-ICS, V5-Sep24'!R677</f>
        <v>0</v>
      </c>
    </row>
    <row r="678" spans="2:11" x14ac:dyDescent="0.3">
      <c r="B678" s="186">
        <f>'HP-ICS, V5-Sep24'!B678</f>
        <v>0</v>
      </c>
      <c r="C678" s="154">
        <f>'HP-ICS, V5-Sep24'!H678</f>
        <v>0</v>
      </c>
      <c r="D678" s="154">
        <f>'HP-ICS, V5-Sep24'!I678</f>
        <v>0</v>
      </c>
      <c r="E678" s="162" t="str">
        <f>'HP-ICS, V5-Sep24'!D678</f>
        <v>Guatemala</v>
      </c>
      <c r="F678" s="203">
        <f>'HP-ICS, V5-Sep24'!E678</f>
        <v>0</v>
      </c>
      <c r="G678" s="212">
        <f>'HP-ICS, V5-Sep24'!K678</f>
        <v>0</v>
      </c>
      <c r="H678" s="163">
        <f>'HP-ICS, V5-Sep24'!M678</f>
        <v>0</v>
      </c>
      <c r="I678" s="213">
        <f>'HP-ICS, V5-Sep24'!N678</f>
        <v>0</v>
      </c>
      <c r="J678" s="207">
        <f>'HP-ICS, V5-Sep24'!O678</f>
        <v>0</v>
      </c>
      <c r="K678" s="198">
        <f>'HP-ICS, V5-Sep24'!R678</f>
        <v>0</v>
      </c>
    </row>
    <row r="679" spans="2:11" x14ac:dyDescent="0.3">
      <c r="B679" s="186">
        <f>'HP-ICS, V5-Sep24'!B679</f>
        <v>0</v>
      </c>
      <c r="C679" s="154">
        <f>'HP-ICS, V5-Sep24'!H679</f>
        <v>0</v>
      </c>
      <c r="D679" s="154">
        <f>'HP-ICS, V5-Sep24'!I679</f>
        <v>0</v>
      </c>
      <c r="E679" s="162" t="str">
        <f>'HP-ICS, V5-Sep24'!D679</f>
        <v>Guatemala</v>
      </c>
      <c r="F679" s="203">
        <f>'HP-ICS, V5-Sep24'!E679</f>
        <v>0</v>
      </c>
      <c r="G679" s="212">
        <f>'HP-ICS, V5-Sep24'!K679</f>
        <v>0</v>
      </c>
      <c r="H679" s="163">
        <f>'HP-ICS, V5-Sep24'!M679</f>
        <v>0</v>
      </c>
      <c r="I679" s="213">
        <f>'HP-ICS, V5-Sep24'!N679</f>
        <v>0</v>
      </c>
      <c r="J679" s="207">
        <f>'HP-ICS, V5-Sep24'!O679</f>
        <v>0</v>
      </c>
      <c r="K679" s="198">
        <f>'HP-ICS, V5-Sep24'!R679</f>
        <v>0</v>
      </c>
    </row>
    <row r="680" spans="2:11" x14ac:dyDescent="0.3">
      <c r="B680" s="186">
        <f>'HP-ICS, V5-Sep24'!B680</f>
        <v>0</v>
      </c>
      <c r="C680" s="154">
        <f>'HP-ICS, V5-Sep24'!H680</f>
        <v>0</v>
      </c>
      <c r="D680" s="154">
        <f>'HP-ICS, V5-Sep24'!I680</f>
        <v>0</v>
      </c>
      <c r="E680" s="162" t="str">
        <f>'HP-ICS, V5-Sep24'!D680</f>
        <v>Guatemala</v>
      </c>
      <c r="F680" s="203">
        <f>'HP-ICS, V5-Sep24'!E680</f>
        <v>0</v>
      </c>
      <c r="G680" s="212">
        <f>'HP-ICS, V5-Sep24'!K680</f>
        <v>0</v>
      </c>
      <c r="H680" s="163">
        <f>'HP-ICS, V5-Sep24'!M680</f>
        <v>0</v>
      </c>
      <c r="I680" s="213">
        <f>'HP-ICS, V5-Sep24'!N680</f>
        <v>0</v>
      </c>
      <c r="J680" s="207">
        <f>'HP-ICS, V5-Sep24'!O680</f>
        <v>0</v>
      </c>
      <c r="K680" s="198">
        <f>'HP-ICS, V5-Sep24'!R680</f>
        <v>0</v>
      </c>
    </row>
    <row r="681" spans="2:11" x14ac:dyDescent="0.3">
      <c r="B681" s="186">
        <f>'HP-ICS, V5-Sep24'!B681</f>
        <v>0</v>
      </c>
      <c r="C681" s="154">
        <f>'HP-ICS, V5-Sep24'!H681</f>
        <v>0</v>
      </c>
      <c r="D681" s="154">
        <f>'HP-ICS, V5-Sep24'!I681</f>
        <v>0</v>
      </c>
      <c r="E681" s="162" t="str">
        <f>'HP-ICS, V5-Sep24'!D681</f>
        <v>Guatemala</v>
      </c>
      <c r="F681" s="203">
        <f>'HP-ICS, V5-Sep24'!E681</f>
        <v>0</v>
      </c>
      <c r="G681" s="212">
        <f>'HP-ICS, V5-Sep24'!K681</f>
        <v>0</v>
      </c>
      <c r="H681" s="163">
        <f>'HP-ICS, V5-Sep24'!M681</f>
        <v>0</v>
      </c>
      <c r="I681" s="213">
        <f>'HP-ICS, V5-Sep24'!N681</f>
        <v>0</v>
      </c>
      <c r="J681" s="207">
        <f>'HP-ICS, V5-Sep24'!O681</f>
        <v>0</v>
      </c>
      <c r="K681" s="198">
        <f>'HP-ICS, V5-Sep24'!R681</f>
        <v>0</v>
      </c>
    </row>
    <row r="682" spans="2:11" x14ac:dyDescent="0.3">
      <c r="B682" s="186">
        <f>'HP-ICS, V5-Sep24'!B682</f>
        <v>0</v>
      </c>
      <c r="C682" s="154">
        <f>'HP-ICS, V5-Sep24'!H682</f>
        <v>0</v>
      </c>
      <c r="D682" s="154">
        <f>'HP-ICS, V5-Sep24'!I682</f>
        <v>0</v>
      </c>
      <c r="E682" s="162" t="str">
        <f>'HP-ICS, V5-Sep24'!D682</f>
        <v>Guatemala</v>
      </c>
      <c r="F682" s="203">
        <f>'HP-ICS, V5-Sep24'!E682</f>
        <v>0</v>
      </c>
      <c r="G682" s="212">
        <f>'HP-ICS, V5-Sep24'!K682</f>
        <v>0</v>
      </c>
      <c r="H682" s="163">
        <f>'HP-ICS, V5-Sep24'!M682</f>
        <v>0</v>
      </c>
      <c r="I682" s="213">
        <f>'HP-ICS, V5-Sep24'!N682</f>
        <v>0</v>
      </c>
      <c r="J682" s="207">
        <f>'HP-ICS, V5-Sep24'!O682</f>
        <v>0</v>
      </c>
      <c r="K682" s="198">
        <f>'HP-ICS, V5-Sep24'!R682</f>
        <v>0</v>
      </c>
    </row>
    <row r="683" spans="2:11" x14ac:dyDescent="0.3">
      <c r="B683" s="186">
        <f>'HP-ICS, V5-Sep24'!B683</f>
        <v>0</v>
      </c>
      <c r="C683" s="154">
        <f>'HP-ICS, V5-Sep24'!H683</f>
        <v>0</v>
      </c>
      <c r="D683" s="154">
        <f>'HP-ICS, V5-Sep24'!I683</f>
        <v>0</v>
      </c>
      <c r="E683" s="162" t="str">
        <f>'HP-ICS, V5-Sep24'!D683</f>
        <v>Guatemala</v>
      </c>
      <c r="F683" s="203">
        <f>'HP-ICS, V5-Sep24'!E683</f>
        <v>0</v>
      </c>
      <c r="G683" s="212">
        <f>'HP-ICS, V5-Sep24'!K683</f>
        <v>0</v>
      </c>
      <c r="H683" s="163">
        <f>'HP-ICS, V5-Sep24'!M683</f>
        <v>0</v>
      </c>
      <c r="I683" s="213">
        <f>'HP-ICS, V5-Sep24'!N683</f>
        <v>0</v>
      </c>
      <c r="J683" s="207">
        <f>'HP-ICS, V5-Sep24'!O683</f>
        <v>0</v>
      </c>
      <c r="K683" s="198">
        <f>'HP-ICS, V5-Sep24'!R683</f>
        <v>0</v>
      </c>
    </row>
    <row r="684" spans="2:11" x14ac:dyDescent="0.3">
      <c r="B684" s="186">
        <f>'HP-ICS, V5-Sep24'!B684</f>
        <v>0</v>
      </c>
      <c r="C684" s="154">
        <f>'HP-ICS, V5-Sep24'!H684</f>
        <v>0</v>
      </c>
      <c r="D684" s="154">
        <f>'HP-ICS, V5-Sep24'!I684</f>
        <v>0</v>
      </c>
      <c r="E684" s="162" t="str">
        <f>'HP-ICS, V5-Sep24'!D684</f>
        <v>Guatemala</v>
      </c>
      <c r="F684" s="203">
        <f>'HP-ICS, V5-Sep24'!E684</f>
        <v>0</v>
      </c>
      <c r="G684" s="212">
        <f>'HP-ICS, V5-Sep24'!K684</f>
        <v>0</v>
      </c>
      <c r="H684" s="163">
        <f>'HP-ICS, V5-Sep24'!M684</f>
        <v>0</v>
      </c>
      <c r="I684" s="213">
        <f>'HP-ICS, V5-Sep24'!N684</f>
        <v>0</v>
      </c>
      <c r="J684" s="207">
        <f>'HP-ICS, V5-Sep24'!O684</f>
        <v>0</v>
      </c>
      <c r="K684" s="198">
        <f>'HP-ICS, V5-Sep24'!R684</f>
        <v>0</v>
      </c>
    </row>
    <row r="685" spans="2:11" x14ac:dyDescent="0.3">
      <c r="B685" s="186">
        <f>'HP-ICS, V5-Sep24'!B685</f>
        <v>0</v>
      </c>
      <c r="C685" s="154">
        <f>'HP-ICS, V5-Sep24'!H685</f>
        <v>0</v>
      </c>
      <c r="D685" s="154">
        <f>'HP-ICS, V5-Sep24'!I685</f>
        <v>0</v>
      </c>
      <c r="E685" s="162" t="str">
        <f>'HP-ICS, V5-Sep24'!D685</f>
        <v>Guatemala</v>
      </c>
      <c r="F685" s="203">
        <f>'HP-ICS, V5-Sep24'!E685</f>
        <v>0</v>
      </c>
      <c r="G685" s="212">
        <f>'HP-ICS, V5-Sep24'!K685</f>
        <v>0</v>
      </c>
      <c r="H685" s="163">
        <f>'HP-ICS, V5-Sep24'!M685</f>
        <v>0</v>
      </c>
      <c r="I685" s="213">
        <f>'HP-ICS, V5-Sep24'!N685</f>
        <v>0</v>
      </c>
      <c r="J685" s="207">
        <f>'HP-ICS, V5-Sep24'!O685</f>
        <v>0</v>
      </c>
      <c r="K685" s="198">
        <f>'HP-ICS, V5-Sep24'!R685</f>
        <v>0</v>
      </c>
    </row>
    <row r="686" spans="2:11" x14ac:dyDescent="0.3">
      <c r="B686" s="186">
        <f>'HP-ICS, V5-Sep24'!B686</f>
        <v>0</v>
      </c>
      <c r="C686" s="154">
        <f>'HP-ICS, V5-Sep24'!H686</f>
        <v>0</v>
      </c>
      <c r="D686" s="154">
        <f>'HP-ICS, V5-Sep24'!I686</f>
        <v>0</v>
      </c>
      <c r="E686" s="162" t="str">
        <f>'HP-ICS, V5-Sep24'!D686</f>
        <v>Guatemala</v>
      </c>
      <c r="F686" s="203">
        <f>'HP-ICS, V5-Sep24'!E686</f>
        <v>0</v>
      </c>
      <c r="G686" s="212">
        <f>'HP-ICS, V5-Sep24'!K686</f>
        <v>0</v>
      </c>
      <c r="H686" s="163">
        <f>'HP-ICS, V5-Sep24'!M686</f>
        <v>0</v>
      </c>
      <c r="I686" s="213">
        <f>'HP-ICS, V5-Sep24'!N686</f>
        <v>0</v>
      </c>
      <c r="J686" s="207">
        <f>'HP-ICS, V5-Sep24'!O686</f>
        <v>0</v>
      </c>
      <c r="K686" s="198">
        <f>'HP-ICS, V5-Sep24'!R686</f>
        <v>0</v>
      </c>
    </row>
    <row r="687" spans="2:11" x14ac:dyDescent="0.3">
      <c r="B687" s="186">
        <f>'HP-ICS, V5-Sep24'!B687</f>
        <v>0</v>
      </c>
      <c r="C687" s="154">
        <f>'HP-ICS, V5-Sep24'!H687</f>
        <v>0</v>
      </c>
      <c r="D687" s="154">
        <f>'HP-ICS, V5-Sep24'!I687</f>
        <v>0</v>
      </c>
      <c r="E687" s="162" t="str">
        <f>'HP-ICS, V5-Sep24'!D687</f>
        <v>Guatemala</v>
      </c>
      <c r="F687" s="203">
        <f>'HP-ICS, V5-Sep24'!E687</f>
        <v>0</v>
      </c>
      <c r="G687" s="212">
        <f>'HP-ICS, V5-Sep24'!K687</f>
        <v>0</v>
      </c>
      <c r="H687" s="163">
        <f>'HP-ICS, V5-Sep24'!M687</f>
        <v>0</v>
      </c>
      <c r="I687" s="213">
        <f>'HP-ICS, V5-Sep24'!N687</f>
        <v>0</v>
      </c>
      <c r="J687" s="207">
        <f>'HP-ICS, V5-Sep24'!O687</f>
        <v>0</v>
      </c>
      <c r="K687" s="198">
        <f>'HP-ICS, V5-Sep24'!R687</f>
        <v>0</v>
      </c>
    </row>
    <row r="688" spans="2:11" x14ac:dyDescent="0.3">
      <c r="B688" s="186">
        <f>'HP-ICS, V5-Sep24'!B688</f>
        <v>0</v>
      </c>
      <c r="C688" s="154">
        <f>'HP-ICS, V5-Sep24'!H688</f>
        <v>0</v>
      </c>
      <c r="D688" s="154">
        <f>'HP-ICS, V5-Sep24'!I688</f>
        <v>0</v>
      </c>
      <c r="E688" s="162" t="str">
        <f>'HP-ICS, V5-Sep24'!D688</f>
        <v>Guatemala</v>
      </c>
      <c r="F688" s="203">
        <f>'HP-ICS, V5-Sep24'!E688</f>
        <v>0</v>
      </c>
      <c r="G688" s="212">
        <f>'HP-ICS, V5-Sep24'!K688</f>
        <v>0</v>
      </c>
      <c r="H688" s="163">
        <f>'HP-ICS, V5-Sep24'!M688</f>
        <v>0</v>
      </c>
      <c r="I688" s="213">
        <f>'HP-ICS, V5-Sep24'!N688</f>
        <v>0</v>
      </c>
      <c r="J688" s="207">
        <f>'HP-ICS, V5-Sep24'!O688</f>
        <v>0</v>
      </c>
      <c r="K688" s="198">
        <f>'HP-ICS, V5-Sep24'!R688</f>
        <v>0</v>
      </c>
    </row>
    <row r="689" spans="2:11" x14ac:dyDescent="0.3">
      <c r="B689" s="186">
        <f>'HP-ICS, V5-Sep24'!B689</f>
        <v>0</v>
      </c>
      <c r="C689" s="154">
        <f>'HP-ICS, V5-Sep24'!H689</f>
        <v>0</v>
      </c>
      <c r="D689" s="154">
        <f>'HP-ICS, V5-Sep24'!I689</f>
        <v>0</v>
      </c>
      <c r="E689" s="162" t="str">
        <f>'HP-ICS, V5-Sep24'!D689</f>
        <v>Guatemala</v>
      </c>
      <c r="F689" s="203">
        <f>'HP-ICS, V5-Sep24'!E689</f>
        <v>0</v>
      </c>
      <c r="G689" s="212">
        <f>'HP-ICS, V5-Sep24'!K689</f>
        <v>0</v>
      </c>
      <c r="H689" s="163">
        <f>'HP-ICS, V5-Sep24'!M689</f>
        <v>0</v>
      </c>
      <c r="I689" s="213">
        <f>'HP-ICS, V5-Sep24'!N689</f>
        <v>0</v>
      </c>
      <c r="J689" s="207">
        <f>'HP-ICS, V5-Sep24'!O689</f>
        <v>0</v>
      </c>
      <c r="K689" s="198">
        <f>'HP-ICS, V5-Sep24'!R689</f>
        <v>0</v>
      </c>
    </row>
    <row r="690" spans="2:11" x14ac:dyDescent="0.3">
      <c r="B690" s="186">
        <f>'HP-ICS, V5-Sep24'!B690</f>
        <v>0</v>
      </c>
      <c r="C690" s="154">
        <f>'HP-ICS, V5-Sep24'!H690</f>
        <v>0</v>
      </c>
      <c r="D690" s="154">
        <f>'HP-ICS, V5-Sep24'!I690</f>
        <v>0</v>
      </c>
      <c r="E690" s="162" t="str">
        <f>'HP-ICS, V5-Sep24'!D690</f>
        <v>Guatemala</v>
      </c>
      <c r="F690" s="203">
        <f>'HP-ICS, V5-Sep24'!E690</f>
        <v>0</v>
      </c>
      <c r="G690" s="212">
        <f>'HP-ICS, V5-Sep24'!K690</f>
        <v>0</v>
      </c>
      <c r="H690" s="163">
        <f>'HP-ICS, V5-Sep24'!M690</f>
        <v>0</v>
      </c>
      <c r="I690" s="213">
        <f>'HP-ICS, V5-Sep24'!N690</f>
        <v>0</v>
      </c>
      <c r="J690" s="207">
        <f>'HP-ICS, V5-Sep24'!O690</f>
        <v>0</v>
      </c>
      <c r="K690" s="198">
        <f>'HP-ICS, V5-Sep24'!R690</f>
        <v>0</v>
      </c>
    </row>
    <row r="691" spans="2:11" x14ac:dyDescent="0.3">
      <c r="B691" s="186">
        <f>'HP-ICS, V5-Sep24'!B691</f>
        <v>0</v>
      </c>
      <c r="C691" s="154">
        <f>'HP-ICS, V5-Sep24'!H691</f>
        <v>0</v>
      </c>
      <c r="D691" s="154">
        <f>'HP-ICS, V5-Sep24'!I691</f>
        <v>0</v>
      </c>
      <c r="E691" s="162" t="str">
        <f>'HP-ICS, V5-Sep24'!D691</f>
        <v>Guatemala</v>
      </c>
      <c r="F691" s="203">
        <f>'HP-ICS, V5-Sep24'!E691</f>
        <v>0</v>
      </c>
      <c r="G691" s="212">
        <f>'HP-ICS, V5-Sep24'!K691</f>
        <v>0</v>
      </c>
      <c r="H691" s="163">
        <f>'HP-ICS, V5-Sep24'!M691</f>
        <v>0</v>
      </c>
      <c r="I691" s="213">
        <f>'HP-ICS, V5-Sep24'!N691</f>
        <v>0</v>
      </c>
      <c r="J691" s="207">
        <f>'HP-ICS, V5-Sep24'!O691</f>
        <v>0</v>
      </c>
      <c r="K691" s="198">
        <f>'HP-ICS, V5-Sep24'!R691</f>
        <v>0</v>
      </c>
    </row>
    <row r="692" spans="2:11" x14ac:dyDescent="0.3">
      <c r="B692" s="186">
        <f>'HP-ICS, V5-Sep24'!B692</f>
        <v>0</v>
      </c>
      <c r="C692" s="154">
        <f>'HP-ICS, V5-Sep24'!H692</f>
        <v>0</v>
      </c>
      <c r="D692" s="154">
        <f>'HP-ICS, V5-Sep24'!I692</f>
        <v>0</v>
      </c>
      <c r="E692" s="162" t="str">
        <f>'HP-ICS, V5-Sep24'!D692</f>
        <v>Guatemala</v>
      </c>
      <c r="F692" s="203">
        <f>'HP-ICS, V5-Sep24'!E692</f>
        <v>0</v>
      </c>
      <c r="G692" s="212">
        <f>'HP-ICS, V5-Sep24'!K692</f>
        <v>0</v>
      </c>
      <c r="H692" s="163">
        <f>'HP-ICS, V5-Sep24'!M692</f>
        <v>0</v>
      </c>
      <c r="I692" s="213">
        <f>'HP-ICS, V5-Sep24'!N692</f>
        <v>0</v>
      </c>
      <c r="J692" s="207">
        <f>'HP-ICS, V5-Sep24'!O692</f>
        <v>0</v>
      </c>
      <c r="K692" s="198">
        <f>'HP-ICS, V5-Sep24'!R692</f>
        <v>0</v>
      </c>
    </row>
    <row r="693" spans="2:11" x14ac:dyDescent="0.3">
      <c r="B693" s="186">
        <f>'HP-ICS, V5-Sep24'!B693</f>
        <v>0</v>
      </c>
      <c r="C693" s="154">
        <f>'HP-ICS, V5-Sep24'!H693</f>
        <v>0</v>
      </c>
      <c r="D693" s="154">
        <f>'HP-ICS, V5-Sep24'!I693</f>
        <v>0</v>
      </c>
      <c r="E693" s="162" t="str">
        <f>'HP-ICS, V5-Sep24'!D693</f>
        <v>Guatemala</v>
      </c>
      <c r="F693" s="203">
        <f>'HP-ICS, V5-Sep24'!E693</f>
        <v>0</v>
      </c>
      <c r="G693" s="212">
        <f>'HP-ICS, V5-Sep24'!K693</f>
        <v>0</v>
      </c>
      <c r="H693" s="163">
        <f>'HP-ICS, V5-Sep24'!M693</f>
        <v>0</v>
      </c>
      <c r="I693" s="213">
        <f>'HP-ICS, V5-Sep24'!N693</f>
        <v>0</v>
      </c>
      <c r="J693" s="207">
        <f>'HP-ICS, V5-Sep24'!O693</f>
        <v>0</v>
      </c>
      <c r="K693" s="198">
        <f>'HP-ICS, V5-Sep24'!R693</f>
        <v>0</v>
      </c>
    </row>
    <row r="694" spans="2:11" x14ac:dyDescent="0.3">
      <c r="B694" s="186">
        <f>'HP-ICS, V5-Sep24'!B694</f>
        <v>0</v>
      </c>
      <c r="C694" s="154">
        <f>'HP-ICS, V5-Sep24'!H694</f>
        <v>0</v>
      </c>
      <c r="D694" s="154">
        <f>'HP-ICS, V5-Sep24'!I694</f>
        <v>0</v>
      </c>
      <c r="E694" s="162" t="str">
        <f>'HP-ICS, V5-Sep24'!D694</f>
        <v>Guatemala</v>
      </c>
      <c r="F694" s="203">
        <f>'HP-ICS, V5-Sep24'!E694</f>
        <v>0</v>
      </c>
      <c r="G694" s="212">
        <f>'HP-ICS, V5-Sep24'!K694</f>
        <v>0</v>
      </c>
      <c r="H694" s="163">
        <f>'HP-ICS, V5-Sep24'!M694</f>
        <v>0</v>
      </c>
      <c r="I694" s="213">
        <f>'HP-ICS, V5-Sep24'!N694</f>
        <v>0</v>
      </c>
      <c r="J694" s="207">
        <f>'HP-ICS, V5-Sep24'!O694</f>
        <v>0</v>
      </c>
      <c r="K694" s="198">
        <f>'HP-ICS, V5-Sep24'!R694</f>
        <v>0</v>
      </c>
    </row>
    <row r="695" spans="2:11" x14ac:dyDescent="0.3">
      <c r="B695" s="186">
        <f>'HP-ICS, V5-Sep24'!B695</f>
        <v>0</v>
      </c>
      <c r="C695" s="154">
        <f>'HP-ICS, V5-Sep24'!H695</f>
        <v>0</v>
      </c>
      <c r="D695" s="154">
        <f>'HP-ICS, V5-Sep24'!I695</f>
        <v>0</v>
      </c>
      <c r="E695" s="162" t="str">
        <f>'HP-ICS, V5-Sep24'!D695</f>
        <v>Guatemala</v>
      </c>
      <c r="F695" s="203">
        <f>'HP-ICS, V5-Sep24'!E695</f>
        <v>0</v>
      </c>
      <c r="G695" s="212">
        <f>'HP-ICS, V5-Sep24'!K695</f>
        <v>0</v>
      </c>
      <c r="H695" s="163">
        <f>'HP-ICS, V5-Sep24'!M695</f>
        <v>0</v>
      </c>
      <c r="I695" s="213">
        <f>'HP-ICS, V5-Sep24'!N695</f>
        <v>0</v>
      </c>
      <c r="J695" s="207">
        <f>'HP-ICS, V5-Sep24'!O695</f>
        <v>0</v>
      </c>
      <c r="K695" s="198">
        <f>'HP-ICS, V5-Sep24'!R695</f>
        <v>0</v>
      </c>
    </row>
    <row r="696" spans="2:11" x14ac:dyDescent="0.3">
      <c r="B696" s="186">
        <f>'HP-ICS, V5-Sep24'!B696</f>
        <v>0</v>
      </c>
      <c r="C696" s="154">
        <f>'HP-ICS, V5-Sep24'!H696</f>
        <v>0</v>
      </c>
      <c r="D696" s="154">
        <f>'HP-ICS, V5-Sep24'!I696</f>
        <v>0</v>
      </c>
      <c r="E696" s="162" t="str">
        <f>'HP-ICS, V5-Sep24'!D696</f>
        <v>Guatemala</v>
      </c>
      <c r="F696" s="203">
        <f>'HP-ICS, V5-Sep24'!E696</f>
        <v>0</v>
      </c>
      <c r="G696" s="212">
        <f>'HP-ICS, V5-Sep24'!K696</f>
        <v>0</v>
      </c>
      <c r="H696" s="163">
        <f>'HP-ICS, V5-Sep24'!M696</f>
        <v>0</v>
      </c>
      <c r="I696" s="213">
        <f>'HP-ICS, V5-Sep24'!N696</f>
        <v>0</v>
      </c>
      <c r="J696" s="207">
        <f>'HP-ICS, V5-Sep24'!O696</f>
        <v>0</v>
      </c>
      <c r="K696" s="198">
        <f>'HP-ICS, V5-Sep24'!R696</f>
        <v>0</v>
      </c>
    </row>
    <row r="697" spans="2:11" x14ac:dyDescent="0.3">
      <c r="B697" s="186">
        <f>'HP-ICS, V5-Sep24'!B697</f>
        <v>0</v>
      </c>
      <c r="C697" s="154">
        <f>'HP-ICS, V5-Sep24'!H697</f>
        <v>0</v>
      </c>
      <c r="D697" s="154">
        <f>'HP-ICS, V5-Sep24'!I697</f>
        <v>0</v>
      </c>
      <c r="E697" s="162" t="str">
        <f>'HP-ICS, V5-Sep24'!D697</f>
        <v>Guatemala</v>
      </c>
      <c r="F697" s="203">
        <f>'HP-ICS, V5-Sep24'!E697</f>
        <v>0</v>
      </c>
      <c r="G697" s="212">
        <f>'HP-ICS, V5-Sep24'!K697</f>
        <v>0</v>
      </c>
      <c r="H697" s="163">
        <f>'HP-ICS, V5-Sep24'!M697</f>
        <v>0</v>
      </c>
      <c r="I697" s="213">
        <f>'HP-ICS, V5-Sep24'!N697</f>
        <v>0</v>
      </c>
      <c r="J697" s="207">
        <f>'HP-ICS, V5-Sep24'!O697</f>
        <v>0</v>
      </c>
      <c r="K697" s="198">
        <f>'HP-ICS, V5-Sep24'!R697</f>
        <v>0</v>
      </c>
    </row>
    <row r="698" spans="2:11" x14ac:dyDescent="0.3">
      <c r="B698" s="186">
        <f>'HP-ICS, V5-Sep24'!B698</f>
        <v>0</v>
      </c>
      <c r="C698" s="154">
        <f>'HP-ICS, V5-Sep24'!H698</f>
        <v>0</v>
      </c>
      <c r="D698" s="154">
        <f>'HP-ICS, V5-Sep24'!I698</f>
        <v>0</v>
      </c>
      <c r="E698" s="162" t="str">
        <f>'HP-ICS, V5-Sep24'!D698</f>
        <v>Guatemala</v>
      </c>
      <c r="F698" s="203">
        <f>'HP-ICS, V5-Sep24'!E698</f>
        <v>0</v>
      </c>
      <c r="G698" s="212">
        <f>'HP-ICS, V5-Sep24'!K698</f>
        <v>0</v>
      </c>
      <c r="H698" s="163">
        <f>'HP-ICS, V5-Sep24'!M698</f>
        <v>0</v>
      </c>
      <c r="I698" s="213">
        <f>'HP-ICS, V5-Sep24'!N698</f>
        <v>0</v>
      </c>
      <c r="J698" s="207">
        <f>'HP-ICS, V5-Sep24'!O698</f>
        <v>0</v>
      </c>
      <c r="K698" s="198">
        <f>'HP-ICS, V5-Sep24'!R698</f>
        <v>0</v>
      </c>
    </row>
    <row r="699" spans="2:11" x14ac:dyDescent="0.3">
      <c r="B699" s="186">
        <f>'HP-ICS, V5-Sep24'!B699</f>
        <v>0</v>
      </c>
      <c r="C699" s="154">
        <f>'HP-ICS, V5-Sep24'!H699</f>
        <v>0</v>
      </c>
      <c r="D699" s="154">
        <f>'HP-ICS, V5-Sep24'!I699</f>
        <v>0</v>
      </c>
      <c r="E699" s="162" t="str">
        <f>'HP-ICS, V5-Sep24'!D699</f>
        <v>Guatemala</v>
      </c>
      <c r="F699" s="203">
        <f>'HP-ICS, V5-Sep24'!E699</f>
        <v>0</v>
      </c>
      <c r="G699" s="212">
        <f>'HP-ICS, V5-Sep24'!K699</f>
        <v>0</v>
      </c>
      <c r="H699" s="163">
        <f>'HP-ICS, V5-Sep24'!M699</f>
        <v>0</v>
      </c>
      <c r="I699" s="213">
        <f>'HP-ICS, V5-Sep24'!N699</f>
        <v>0</v>
      </c>
      <c r="J699" s="207">
        <f>'HP-ICS, V5-Sep24'!O699</f>
        <v>0</v>
      </c>
      <c r="K699" s="198">
        <f>'HP-ICS, V5-Sep24'!R699</f>
        <v>0</v>
      </c>
    </row>
    <row r="700" spans="2:11" x14ac:dyDescent="0.3">
      <c r="B700" s="186">
        <f>'HP-ICS, V5-Sep24'!B700</f>
        <v>0</v>
      </c>
      <c r="C700" s="154">
        <f>'HP-ICS, V5-Sep24'!H700</f>
        <v>0</v>
      </c>
      <c r="D700" s="154">
        <f>'HP-ICS, V5-Sep24'!I700</f>
        <v>0</v>
      </c>
      <c r="E700" s="162" t="str">
        <f>'HP-ICS, V5-Sep24'!D700</f>
        <v>Guatemala</v>
      </c>
      <c r="F700" s="203">
        <f>'HP-ICS, V5-Sep24'!E700</f>
        <v>0</v>
      </c>
      <c r="G700" s="212">
        <f>'HP-ICS, V5-Sep24'!K700</f>
        <v>0</v>
      </c>
      <c r="H700" s="163">
        <f>'HP-ICS, V5-Sep24'!M700</f>
        <v>0</v>
      </c>
      <c r="I700" s="213">
        <f>'HP-ICS, V5-Sep24'!N700</f>
        <v>0</v>
      </c>
      <c r="J700" s="207">
        <f>'HP-ICS, V5-Sep24'!O700</f>
        <v>0</v>
      </c>
      <c r="K700" s="198">
        <f>'HP-ICS, V5-Sep24'!R700</f>
        <v>0</v>
      </c>
    </row>
    <row r="701" spans="2:11" x14ac:dyDescent="0.3">
      <c r="B701" s="186">
        <f>'HP-ICS, V5-Sep24'!B701</f>
        <v>0</v>
      </c>
      <c r="C701" s="154">
        <f>'HP-ICS, V5-Sep24'!H701</f>
        <v>0</v>
      </c>
      <c r="D701" s="154">
        <f>'HP-ICS, V5-Sep24'!I701</f>
        <v>0</v>
      </c>
      <c r="E701" s="162" t="str">
        <f>'HP-ICS, V5-Sep24'!D701</f>
        <v>Guatemala</v>
      </c>
      <c r="F701" s="203">
        <f>'HP-ICS, V5-Sep24'!E701</f>
        <v>0</v>
      </c>
      <c r="G701" s="212">
        <f>'HP-ICS, V5-Sep24'!K701</f>
        <v>0</v>
      </c>
      <c r="H701" s="163">
        <f>'HP-ICS, V5-Sep24'!M701</f>
        <v>0</v>
      </c>
      <c r="I701" s="213">
        <f>'HP-ICS, V5-Sep24'!N701</f>
        <v>0</v>
      </c>
      <c r="J701" s="207">
        <f>'HP-ICS, V5-Sep24'!O701</f>
        <v>0</v>
      </c>
      <c r="K701" s="198">
        <f>'HP-ICS, V5-Sep24'!R701</f>
        <v>0</v>
      </c>
    </row>
    <row r="702" spans="2:11" x14ac:dyDescent="0.3">
      <c r="B702" s="186">
        <f>'HP-ICS, V5-Sep24'!B702</f>
        <v>0</v>
      </c>
      <c r="C702" s="154">
        <f>'HP-ICS, V5-Sep24'!H702</f>
        <v>0</v>
      </c>
      <c r="D702" s="154">
        <f>'HP-ICS, V5-Sep24'!I702</f>
        <v>0</v>
      </c>
      <c r="E702" s="162" t="str">
        <f>'HP-ICS, V5-Sep24'!D702</f>
        <v>Guatemala</v>
      </c>
      <c r="F702" s="203">
        <f>'HP-ICS, V5-Sep24'!E702</f>
        <v>0</v>
      </c>
      <c r="G702" s="212">
        <f>'HP-ICS, V5-Sep24'!K702</f>
        <v>0</v>
      </c>
      <c r="H702" s="163">
        <f>'HP-ICS, V5-Sep24'!M702</f>
        <v>0</v>
      </c>
      <c r="I702" s="213">
        <f>'HP-ICS, V5-Sep24'!N702</f>
        <v>0</v>
      </c>
      <c r="J702" s="207">
        <f>'HP-ICS, V5-Sep24'!O702</f>
        <v>0</v>
      </c>
      <c r="K702" s="198">
        <f>'HP-ICS, V5-Sep24'!R702</f>
        <v>0</v>
      </c>
    </row>
    <row r="703" spans="2:11" x14ac:dyDescent="0.3">
      <c r="B703" s="186">
        <f>'HP-ICS, V5-Sep24'!B703</f>
        <v>0</v>
      </c>
      <c r="C703" s="154">
        <f>'HP-ICS, V5-Sep24'!H703</f>
        <v>0</v>
      </c>
      <c r="D703" s="154">
        <f>'HP-ICS, V5-Sep24'!I703</f>
        <v>0</v>
      </c>
      <c r="E703" s="162" t="str">
        <f>'HP-ICS, V5-Sep24'!D703</f>
        <v>Guatemala</v>
      </c>
      <c r="F703" s="203">
        <f>'HP-ICS, V5-Sep24'!E703</f>
        <v>0</v>
      </c>
      <c r="G703" s="212">
        <f>'HP-ICS, V5-Sep24'!K703</f>
        <v>0</v>
      </c>
      <c r="H703" s="163">
        <f>'HP-ICS, V5-Sep24'!M703</f>
        <v>0</v>
      </c>
      <c r="I703" s="213">
        <f>'HP-ICS, V5-Sep24'!N703</f>
        <v>0</v>
      </c>
      <c r="J703" s="207">
        <f>'HP-ICS, V5-Sep24'!O703</f>
        <v>0</v>
      </c>
      <c r="K703" s="198">
        <f>'HP-ICS, V5-Sep24'!R703</f>
        <v>0</v>
      </c>
    </row>
    <row r="704" spans="2:11" x14ac:dyDescent="0.3">
      <c r="B704" s="186">
        <f>'HP-ICS, V5-Sep24'!B704</f>
        <v>0</v>
      </c>
      <c r="C704" s="154">
        <f>'HP-ICS, V5-Sep24'!H704</f>
        <v>0</v>
      </c>
      <c r="D704" s="154">
        <f>'HP-ICS, V5-Sep24'!I704</f>
        <v>0</v>
      </c>
      <c r="E704" s="162" t="str">
        <f>'HP-ICS, V5-Sep24'!D704</f>
        <v>Guatemala</v>
      </c>
      <c r="F704" s="203">
        <f>'HP-ICS, V5-Sep24'!E704</f>
        <v>0</v>
      </c>
      <c r="G704" s="212">
        <f>'HP-ICS, V5-Sep24'!K704</f>
        <v>0</v>
      </c>
      <c r="H704" s="163">
        <f>'HP-ICS, V5-Sep24'!M704</f>
        <v>0</v>
      </c>
      <c r="I704" s="213">
        <f>'HP-ICS, V5-Sep24'!N704</f>
        <v>0</v>
      </c>
      <c r="J704" s="207">
        <f>'HP-ICS, V5-Sep24'!O704</f>
        <v>0</v>
      </c>
      <c r="K704" s="198">
        <f>'HP-ICS, V5-Sep24'!R704</f>
        <v>0</v>
      </c>
    </row>
    <row r="705" spans="2:11" x14ac:dyDescent="0.3">
      <c r="B705" s="186">
        <f>'HP-ICS, V5-Sep24'!B705</f>
        <v>0</v>
      </c>
      <c r="C705" s="154">
        <f>'HP-ICS, V5-Sep24'!H705</f>
        <v>0</v>
      </c>
      <c r="D705" s="154">
        <f>'HP-ICS, V5-Sep24'!I705</f>
        <v>0</v>
      </c>
      <c r="E705" s="162" t="str">
        <f>'HP-ICS, V5-Sep24'!D705</f>
        <v>Guatemala</v>
      </c>
      <c r="F705" s="203">
        <f>'HP-ICS, V5-Sep24'!E705</f>
        <v>0</v>
      </c>
      <c r="G705" s="212">
        <f>'HP-ICS, V5-Sep24'!K705</f>
        <v>0</v>
      </c>
      <c r="H705" s="163">
        <f>'HP-ICS, V5-Sep24'!M705</f>
        <v>0</v>
      </c>
      <c r="I705" s="213">
        <f>'HP-ICS, V5-Sep24'!N705</f>
        <v>0</v>
      </c>
      <c r="J705" s="207">
        <f>'HP-ICS, V5-Sep24'!O705</f>
        <v>0</v>
      </c>
      <c r="K705" s="198">
        <f>'HP-ICS, V5-Sep24'!R705</f>
        <v>0</v>
      </c>
    </row>
    <row r="706" spans="2:11" x14ac:dyDescent="0.3">
      <c r="B706" s="186">
        <f>'HP-ICS, V5-Sep24'!B706</f>
        <v>0</v>
      </c>
      <c r="C706" s="154">
        <f>'HP-ICS, V5-Sep24'!H706</f>
        <v>0</v>
      </c>
      <c r="D706" s="154">
        <f>'HP-ICS, V5-Sep24'!I706</f>
        <v>0</v>
      </c>
      <c r="E706" s="162" t="str">
        <f>'HP-ICS, V5-Sep24'!D706</f>
        <v>Guatemala</v>
      </c>
      <c r="F706" s="203">
        <f>'HP-ICS, V5-Sep24'!E706</f>
        <v>0</v>
      </c>
      <c r="G706" s="212">
        <f>'HP-ICS, V5-Sep24'!K706</f>
        <v>0</v>
      </c>
      <c r="H706" s="163">
        <f>'HP-ICS, V5-Sep24'!M706</f>
        <v>0</v>
      </c>
      <c r="I706" s="213">
        <f>'HP-ICS, V5-Sep24'!N706</f>
        <v>0</v>
      </c>
      <c r="J706" s="207">
        <f>'HP-ICS, V5-Sep24'!O706</f>
        <v>0</v>
      </c>
      <c r="K706" s="198">
        <f>'HP-ICS, V5-Sep24'!R706</f>
        <v>0</v>
      </c>
    </row>
    <row r="707" spans="2:11" x14ac:dyDescent="0.3">
      <c r="B707" s="186">
        <f>'HP-ICS, V5-Sep24'!B707</f>
        <v>0</v>
      </c>
      <c r="C707" s="154">
        <f>'HP-ICS, V5-Sep24'!H707</f>
        <v>0</v>
      </c>
      <c r="D707" s="154">
        <f>'HP-ICS, V5-Sep24'!I707</f>
        <v>0</v>
      </c>
      <c r="E707" s="162" t="str">
        <f>'HP-ICS, V5-Sep24'!D707</f>
        <v>Guatemala</v>
      </c>
      <c r="F707" s="203">
        <f>'HP-ICS, V5-Sep24'!E707</f>
        <v>0</v>
      </c>
      <c r="G707" s="212">
        <f>'HP-ICS, V5-Sep24'!K707</f>
        <v>0</v>
      </c>
      <c r="H707" s="163">
        <f>'HP-ICS, V5-Sep24'!M707</f>
        <v>0</v>
      </c>
      <c r="I707" s="213">
        <f>'HP-ICS, V5-Sep24'!N707</f>
        <v>0</v>
      </c>
      <c r="J707" s="207">
        <f>'HP-ICS, V5-Sep24'!O707</f>
        <v>0</v>
      </c>
      <c r="K707" s="198">
        <f>'HP-ICS, V5-Sep24'!R707</f>
        <v>0</v>
      </c>
    </row>
    <row r="708" spans="2:11" x14ac:dyDescent="0.3">
      <c r="B708" s="186">
        <f>'HP-ICS, V5-Sep24'!B708</f>
        <v>0</v>
      </c>
      <c r="C708" s="154">
        <f>'HP-ICS, V5-Sep24'!H708</f>
        <v>0</v>
      </c>
      <c r="D708" s="154">
        <f>'HP-ICS, V5-Sep24'!I708</f>
        <v>0</v>
      </c>
      <c r="E708" s="162" t="str">
        <f>'HP-ICS, V5-Sep24'!D708</f>
        <v>Guatemala</v>
      </c>
      <c r="F708" s="203">
        <f>'HP-ICS, V5-Sep24'!E708</f>
        <v>0</v>
      </c>
      <c r="G708" s="212">
        <f>'HP-ICS, V5-Sep24'!K708</f>
        <v>0</v>
      </c>
      <c r="H708" s="163">
        <f>'HP-ICS, V5-Sep24'!M708</f>
        <v>0</v>
      </c>
      <c r="I708" s="213">
        <f>'HP-ICS, V5-Sep24'!N708</f>
        <v>0</v>
      </c>
      <c r="J708" s="207">
        <f>'HP-ICS, V5-Sep24'!O708</f>
        <v>0</v>
      </c>
      <c r="K708" s="198">
        <f>'HP-ICS, V5-Sep24'!R708</f>
        <v>0</v>
      </c>
    </row>
    <row r="709" spans="2:11" x14ac:dyDescent="0.3">
      <c r="B709" s="186">
        <f>'HP-ICS, V5-Sep24'!B709</f>
        <v>0</v>
      </c>
      <c r="C709" s="154">
        <f>'HP-ICS, V5-Sep24'!H709</f>
        <v>0</v>
      </c>
      <c r="D709" s="154">
        <f>'HP-ICS, V5-Sep24'!I709</f>
        <v>0</v>
      </c>
      <c r="E709" s="162" t="str">
        <f>'HP-ICS, V5-Sep24'!D709</f>
        <v>Guatemala</v>
      </c>
      <c r="F709" s="203">
        <f>'HP-ICS, V5-Sep24'!E709</f>
        <v>0</v>
      </c>
      <c r="G709" s="212">
        <f>'HP-ICS, V5-Sep24'!K709</f>
        <v>0</v>
      </c>
      <c r="H709" s="163">
        <f>'HP-ICS, V5-Sep24'!M709</f>
        <v>0</v>
      </c>
      <c r="I709" s="213">
        <f>'HP-ICS, V5-Sep24'!N709</f>
        <v>0</v>
      </c>
      <c r="J709" s="207">
        <f>'HP-ICS, V5-Sep24'!O709</f>
        <v>0</v>
      </c>
      <c r="K709" s="198">
        <f>'HP-ICS, V5-Sep24'!R709</f>
        <v>0</v>
      </c>
    </row>
    <row r="710" spans="2:11" x14ac:dyDescent="0.3">
      <c r="B710" s="186">
        <f>'HP-ICS, V5-Sep24'!B710</f>
        <v>0</v>
      </c>
      <c r="C710" s="154">
        <f>'HP-ICS, V5-Sep24'!H710</f>
        <v>0</v>
      </c>
      <c r="D710" s="154">
        <f>'HP-ICS, V5-Sep24'!I710</f>
        <v>0</v>
      </c>
      <c r="E710" s="162" t="str">
        <f>'HP-ICS, V5-Sep24'!D710</f>
        <v>Guatemala</v>
      </c>
      <c r="F710" s="203">
        <f>'HP-ICS, V5-Sep24'!E710</f>
        <v>0</v>
      </c>
      <c r="G710" s="212">
        <f>'HP-ICS, V5-Sep24'!K710</f>
        <v>0</v>
      </c>
      <c r="H710" s="163">
        <f>'HP-ICS, V5-Sep24'!M710</f>
        <v>0</v>
      </c>
      <c r="I710" s="213">
        <f>'HP-ICS, V5-Sep24'!N710</f>
        <v>0</v>
      </c>
      <c r="J710" s="207">
        <f>'HP-ICS, V5-Sep24'!O710</f>
        <v>0</v>
      </c>
      <c r="K710" s="198">
        <f>'HP-ICS, V5-Sep24'!R710</f>
        <v>0</v>
      </c>
    </row>
    <row r="711" spans="2:11" x14ac:dyDescent="0.3">
      <c r="B711" s="186">
        <f>'HP-ICS, V5-Sep24'!B711</f>
        <v>0</v>
      </c>
      <c r="C711" s="154">
        <f>'HP-ICS, V5-Sep24'!H711</f>
        <v>0</v>
      </c>
      <c r="D711" s="154">
        <f>'HP-ICS, V5-Sep24'!I711</f>
        <v>0</v>
      </c>
      <c r="E711" s="162" t="str">
        <f>'HP-ICS, V5-Sep24'!D711</f>
        <v>Guatemala</v>
      </c>
      <c r="F711" s="203">
        <f>'HP-ICS, V5-Sep24'!E711</f>
        <v>0</v>
      </c>
      <c r="G711" s="212">
        <f>'HP-ICS, V5-Sep24'!K711</f>
        <v>0</v>
      </c>
      <c r="H711" s="163">
        <f>'HP-ICS, V5-Sep24'!M711</f>
        <v>0</v>
      </c>
      <c r="I711" s="213">
        <f>'HP-ICS, V5-Sep24'!N711</f>
        <v>0</v>
      </c>
      <c r="J711" s="207">
        <f>'HP-ICS, V5-Sep24'!O711</f>
        <v>0</v>
      </c>
      <c r="K711" s="198">
        <f>'HP-ICS, V5-Sep24'!R711</f>
        <v>0</v>
      </c>
    </row>
    <row r="712" spans="2:11" x14ac:dyDescent="0.3">
      <c r="B712" s="186">
        <f>'HP-ICS, V5-Sep24'!B712</f>
        <v>0</v>
      </c>
      <c r="C712" s="154">
        <f>'HP-ICS, V5-Sep24'!H712</f>
        <v>0</v>
      </c>
      <c r="D712" s="154">
        <f>'HP-ICS, V5-Sep24'!I712</f>
        <v>0</v>
      </c>
      <c r="E712" s="162" t="str">
        <f>'HP-ICS, V5-Sep24'!D712</f>
        <v>Guatemala</v>
      </c>
      <c r="F712" s="203">
        <f>'HP-ICS, V5-Sep24'!E712</f>
        <v>0</v>
      </c>
      <c r="G712" s="212">
        <f>'HP-ICS, V5-Sep24'!K712</f>
        <v>0</v>
      </c>
      <c r="H712" s="163">
        <f>'HP-ICS, V5-Sep24'!M712</f>
        <v>0</v>
      </c>
      <c r="I712" s="213">
        <f>'HP-ICS, V5-Sep24'!N712</f>
        <v>0</v>
      </c>
      <c r="J712" s="207">
        <f>'HP-ICS, V5-Sep24'!O712</f>
        <v>0</v>
      </c>
      <c r="K712" s="198">
        <f>'HP-ICS, V5-Sep24'!R712</f>
        <v>0</v>
      </c>
    </row>
    <row r="713" spans="2:11" x14ac:dyDescent="0.3">
      <c r="B713" s="186">
        <f>'HP-ICS, V5-Sep24'!B713</f>
        <v>0</v>
      </c>
      <c r="C713" s="154">
        <f>'HP-ICS, V5-Sep24'!H713</f>
        <v>0</v>
      </c>
      <c r="D713" s="154">
        <f>'HP-ICS, V5-Sep24'!I713</f>
        <v>0</v>
      </c>
      <c r="E713" s="162" t="str">
        <f>'HP-ICS, V5-Sep24'!D713</f>
        <v>Guatemala</v>
      </c>
      <c r="F713" s="203">
        <f>'HP-ICS, V5-Sep24'!E713</f>
        <v>0</v>
      </c>
      <c r="G713" s="212">
        <f>'HP-ICS, V5-Sep24'!K713</f>
        <v>0</v>
      </c>
      <c r="H713" s="163">
        <f>'HP-ICS, V5-Sep24'!M713</f>
        <v>0</v>
      </c>
      <c r="I713" s="213">
        <f>'HP-ICS, V5-Sep24'!N713</f>
        <v>0</v>
      </c>
      <c r="J713" s="207">
        <f>'HP-ICS, V5-Sep24'!O713</f>
        <v>0</v>
      </c>
      <c r="K713" s="198">
        <f>'HP-ICS, V5-Sep24'!R713</f>
        <v>0</v>
      </c>
    </row>
    <row r="714" spans="2:11" x14ac:dyDescent="0.3">
      <c r="B714" s="186">
        <f>'HP-ICS, V5-Sep24'!B714</f>
        <v>0</v>
      </c>
      <c r="C714" s="154">
        <f>'HP-ICS, V5-Sep24'!H714</f>
        <v>0</v>
      </c>
      <c r="D714" s="154">
        <f>'HP-ICS, V5-Sep24'!I714</f>
        <v>0</v>
      </c>
      <c r="E714" s="162" t="str">
        <f>'HP-ICS, V5-Sep24'!D714</f>
        <v>Guatemala</v>
      </c>
      <c r="F714" s="203">
        <f>'HP-ICS, V5-Sep24'!E714</f>
        <v>0</v>
      </c>
      <c r="G714" s="212">
        <f>'HP-ICS, V5-Sep24'!K714</f>
        <v>0</v>
      </c>
      <c r="H714" s="163">
        <f>'HP-ICS, V5-Sep24'!M714</f>
        <v>0</v>
      </c>
      <c r="I714" s="213">
        <f>'HP-ICS, V5-Sep24'!N714</f>
        <v>0</v>
      </c>
      <c r="J714" s="207">
        <f>'HP-ICS, V5-Sep24'!O714</f>
        <v>0</v>
      </c>
      <c r="K714" s="198">
        <f>'HP-ICS, V5-Sep24'!R714</f>
        <v>0</v>
      </c>
    </row>
    <row r="715" spans="2:11" x14ac:dyDescent="0.3">
      <c r="B715" s="186">
        <f>'HP-ICS, V5-Sep24'!B715</f>
        <v>0</v>
      </c>
      <c r="C715" s="154">
        <f>'HP-ICS, V5-Sep24'!H715</f>
        <v>0</v>
      </c>
      <c r="D715" s="154">
        <f>'HP-ICS, V5-Sep24'!I715</f>
        <v>0</v>
      </c>
      <c r="E715" s="162" t="str">
        <f>'HP-ICS, V5-Sep24'!D715</f>
        <v>Guatemala</v>
      </c>
      <c r="F715" s="203">
        <f>'HP-ICS, V5-Sep24'!E715</f>
        <v>0</v>
      </c>
      <c r="G715" s="212">
        <f>'HP-ICS, V5-Sep24'!K715</f>
        <v>0</v>
      </c>
      <c r="H715" s="163">
        <f>'HP-ICS, V5-Sep24'!M715</f>
        <v>0</v>
      </c>
      <c r="I715" s="213">
        <f>'HP-ICS, V5-Sep24'!N715</f>
        <v>0</v>
      </c>
      <c r="J715" s="207">
        <f>'HP-ICS, V5-Sep24'!O715</f>
        <v>0</v>
      </c>
      <c r="K715" s="198">
        <f>'HP-ICS, V5-Sep24'!R715</f>
        <v>0</v>
      </c>
    </row>
    <row r="716" spans="2:11" x14ac:dyDescent="0.3">
      <c r="B716" s="186">
        <f>'HP-ICS, V5-Sep24'!B716</f>
        <v>0</v>
      </c>
      <c r="C716" s="154">
        <f>'HP-ICS, V5-Sep24'!H716</f>
        <v>0</v>
      </c>
      <c r="D716" s="154">
        <f>'HP-ICS, V5-Sep24'!I716</f>
        <v>0</v>
      </c>
      <c r="E716" s="162" t="str">
        <f>'HP-ICS, V5-Sep24'!D716</f>
        <v>Guatemala</v>
      </c>
      <c r="F716" s="203">
        <f>'HP-ICS, V5-Sep24'!E716</f>
        <v>0</v>
      </c>
      <c r="G716" s="212">
        <f>'HP-ICS, V5-Sep24'!K716</f>
        <v>0</v>
      </c>
      <c r="H716" s="163">
        <f>'HP-ICS, V5-Sep24'!M716</f>
        <v>0</v>
      </c>
      <c r="I716" s="213">
        <f>'HP-ICS, V5-Sep24'!N716</f>
        <v>0</v>
      </c>
      <c r="J716" s="207">
        <f>'HP-ICS, V5-Sep24'!O716</f>
        <v>0</v>
      </c>
      <c r="K716" s="198">
        <f>'HP-ICS, V5-Sep24'!R716</f>
        <v>0</v>
      </c>
    </row>
    <row r="717" spans="2:11" x14ac:dyDescent="0.3">
      <c r="B717" s="186">
        <f>'HP-ICS, V5-Sep24'!B717</f>
        <v>0</v>
      </c>
      <c r="C717" s="154">
        <f>'HP-ICS, V5-Sep24'!H717</f>
        <v>0</v>
      </c>
      <c r="D717" s="154">
        <f>'HP-ICS, V5-Sep24'!I717</f>
        <v>0</v>
      </c>
      <c r="E717" s="162" t="str">
        <f>'HP-ICS, V5-Sep24'!D717</f>
        <v>Guatemala</v>
      </c>
      <c r="F717" s="203">
        <f>'HP-ICS, V5-Sep24'!E717</f>
        <v>0</v>
      </c>
      <c r="G717" s="212">
        <f>'HP-ICS, V5-Sep24'!K717</f>
        <v>0</v>
      </c>
      <c r="H717" s="163">
        <f>'HP-ICS, V5-Sep24'!M717</f>
        <v>0</v>
      </c>
      <c r="I717" s="213">
        <f>'HP-ICS, V5-Sep24'!N717</f>
        <v>0</v>
      </c>
      <c r="J717" s="207">
        <f>'HP-ICS, V5-Sep24'!O717</f>
        <v>0</v>
      </c>
      <c r="K717" s="198">
        <f>'HP-ICS, V5-Sep24'!R717</f>
        <v>0</v>
      </c>
    </row>
    <row r="718" spans="2:11" x14ac:dyDescent="0.3">
      <c r="B718" s="186">
        <f>'HP-ICS, V5-Sep24'!B718</f>
        <v>0</v>
      </c>
      <c r="C718" s="154">
        <f>'HP-ICS, V5-Sep24'!H718</f>
        <v>0</v>
      </c>
      <c r="D718" s="154">
        <f>'HP-ICS, V5-Sep24'!I718</f>
        <v>0</v>
      </c>
      <c r="E718" s="162" t="str">
        <f>'HP-ICS, V5-Sep24'!D718</f>
        <v>Guatemala</v>
      </c>
      <c r="F718" s="203">
        <f>'HP-ICS, V5-Sep24'!E718</f>
        <v>0</v>
      </c>
      <c r="G718" s="212">
        <f>'HP-ICS, V5-Sep24'!K718</f>
        <v>0</v>
      </c>
      <c r="H718" s="163">
        <f>'HP-ICS, V5-Sep24'!M718</f>
        <v>0</v>
      </c>
      <c r="I718" s="213">
        <f>'HP-ICS, V5-Sep24'!N718</f>
        <v>0</v>
      </c>
      <c r="J718" s="207">
        <f>'HP-ICS, V5-Sep24'!O718</f>
        <v>0</v>
      </c>
      <c r="K718" s="198">
        <f>'HP-ICS, V5-Sep24'!R718</f>
        <v>0</v>
      </c>
    </row>
    <row r="719" spans="2:11" x14ac:dyDescent="0.3">
      <c r="B719" s="186">
        <f>'HP-ICS, V5-Sep24'!B719</f>
        <v>0</v>
      </c>
      <c r="C719" s="154">
        <f>'HP-ICS, V5-Sep24'!H719</f>
        <v>0</v>
      </c>
      <c r="D719" s="154">
        <f>'HP-ICS, V5-Sep24'!I719</f>
        <v>0</v>
      </c>
      <c r="E719" s="162" t="str">
        <f>'HP-ICS, V5-Sep24'!D719</f>
        <v>Guatemala</v>
      </c>
      <c r="F719" s="203">
        <f>'HP-ICS, V5-Sep24'!E719</f>
        <v>0</v>
      </c>
      <c r="G719" s="212">
        <f>'HP-ICS, V5-Sep24'!K719</f>
        <v>0</v>
      </c>
      <c r="H719" s="163">
        <f>'HP-ICS, V5-Sep24'!M719</f>
        <v>0</v>
      </c>
      <c r="I719" s="213">
        <f>'HP-ICS, V5-Sep24'!N719</f>
        <v>0</v>
      </c>
      <c r="J719" s="207">
        <f>'HP-ICS, V5-Sep24'!O719</f>
        <v>0</v>
      </c>
      <c r="K719" s="198">
        <f>'HP-ICS, V5-Sep24'!R719</f>
        <v>0</v>
      </c>
    </row>
    <row r="720" spans="2:11" x14ac:dyDescent="0.3">
      <c r="B720" s="186">
        <f>'HP-ICS, V5-Sep24'!B720</f>
        <v>0</v>
      </c>
      <c r="C720" s="154">
        <f>'HP-ICS, V5-Sep24'!H720</f>
        <v>0</v>
      </c>
      <c r="D720" s="154">
        <f>'HP-ICS, V5-Sep24'!I720</f>
        <v>0</v>
      </c>
      <c r="E720" s="162" t="str">
        <f>'HP-ICS, V5-Sep24'!D720</f>
        <v>Guatemala</v>
      </c>
      <c r="F720" s="203">
        <f>'HP-ICS, V5-Sep24'!E720</f>
        <v>0</v>
      </c>
      <c r="G720" s="212">
        <f>'HP-ICS, V5-Sep24'!K720</f>
        <v>0</v>
      </c>
      <c r="H720" s="163">
        <f>'HP-ICS, V5-Sep24'!M720</f>
        <v>0</v>
      </c>
      <c r="I720" s="213">
        <f>'HP-ICS, V5-Sep24'!N720</f>
        <v>0</v>
      </c>
      <c r="J720" s="207">
        <f>'HP-ICS, V5-Sep24'!O720</f>
        <v>0</v>
      </c>
      <c r="K720" s="198">
        <f>'HP-ICS, V5-Sep24'!R720</f>
        <v>0</v>
      </c>
    </row>
    <row r="721" spans="2:11" x14ac:dyDescent="0.3">
      <c r="B721" s="186">
        <f>'HP-ICS, V5-Sep24'!B721</f>
        <v>0</v>
      </c>
      <c r="C721" s="154">
        <f>'HP-ICS, V5-Sep24'!H721</f>
        <v>0</v>
      </c>
      <c r="D721" s="154">
        <f>'HP-ICS, V5-Sep24'!I721</f>
        <v>0</v>
      </c>
      <c r="E721" s="162" t="str">
        <f>'HP-ICS, V5-Sep24'!D721</f>
        <v>Guatemala</v>
      </c>
      <c r="F721" s="203">
        <f>'HP-ICS, V5-Sep24'!E721</f>
        <v>0</v>
      </c>
      <c r="G721" s="212">
        <f>'HP-ICS, V5-Sep24'!K721</f>
        <v>0</v>
      </c>
      <c r="H721" s="163">
        <f>'HP-ICS, V5-Sep24'!M721</f>
        <v>0</v>
      </c>
      <c r="I721" s="213">
        <f>'HP-ICS, V5-Sep24'!N721</f>
        <v>0</v>
      </c>
      <c r="J721" s="207">
        <f>'HP-ICS, V5-Sep24'!O721</f>
        <v>0</v>
      </c>
      <c r="K721" s="198">
        <f>'HP-ICS, V5-Sep24'!R721</f>
        <v>0</v>
      </c>
    </row>
    <row r="722" spans="2:11" x14ac:dyDescent="0.3">
      <c r="B722" s="186">
        <f>'HP-ICS, V5-Sep24'!B722</f>
        <v>0</v>
      </c>
      <c r="C722" s="154">
        <f>'HP-ICS, V5-Sep24'!H722</f>
        <v>0</v>
      </c>
      <c r="D722" s="154">
        <f>'HP-ICS, V5-Sep24'!I722</f>
        <v>0</v>
      </c>
      <c r="E722" s="162" t="str">
        <f>'HP-ICS, V5-Sep24'!D722</f>
        <v>Guatemala</v>
      </c>
      <c r="F722" s="203">
        <f>'HP-ICS, V5-Sep24'!E722</f>
        <v>0</v>
      </c>
      <c r="G722" s="212">
        <f>'HP-ICS, V5-Sep24'!K722</f>
        <v>0</v>
      </c>
      <c r="H722" s="163">
        <f>'HP-ICS, V5-Sep24'!M722</f>
        <v>0</v>
      </c>
      <c r="I722" s="213">
        <f>'HP-ICS, V5-Sep24'!N722</f>
        <v>0</v>
      </c>
      <c r="J722" s="207">
        <f>'HP-ICS, V5-Sep24'!O722</f>
        <v>0</v>
      </c>
      <c r="K722" s="198">
        <f>'HP-ICS, V5-Sep24'!R722</f>
        <v>0</v>
      </c>
    </row>
    <row r="723" spans="2:11" x14ac:dyDescent="0.3">
      <c r="B723" s="186">
        <f>'HP-ICS, V5-Sep24'!B723</f>
        <v>0</v>
      </c>
      <c r="C723" s="154">
        <f>'HP-ICS, V5-Sep24'!H723</f>
        <v>0</v>
      </c>
      <c r="D723" s="154">
        <f>'HP-ICS, V5-Sep24'!I723</f>
        <v>0</v>
      </c>
      <c r="E723" s="162" t="str">
        <f>'HP-ICS, V5-Sep24'!D723</f>
        <v>Guatemala</v>
      </c>
      <c r="F723" s="203">
        <f>'HP-ICS, V5-Sep24'!E723</f>
        <v>0</v>
      </c>
      <c r="G723" s="212">
        <f>'HP-ICS, V5-Sep24'!K723</f>
        <v>0</v>
      </c>
      <c r="H723" s="163">
        <f>'HP-ICS, V5-Sep24'!M723</f>
        <v>0</v>
      </c>
      <c r="I723" s="213">
        <f>'HP-ICS, V5-Sep24'!N723</f>
        <v>0</v>
      </c>
      <c r="J723" s="207">
        <f>'HP-ICS, V5-Sep24'!O723</f>
        <v>0</v>
      </c>
      <c r="K723" s="198">
        <f>'HP-ICS, V5-Sep24'!R723</f>
        <v>0</v>
      </c>
    </row>
    <row r="724" spans="2:11" x14ac:dyDescent="0.3">
      <c r="B724" s="186">
        <f>'HP-ICS, V5-Sep24'!B724</f>
        <v>0</v>
      </c>
      <c r="C724" s="154">
        <f>'HP-ICS, V5-Sep24'!H724</f>
        <v>0</v>
      </c>
      <c r="D724" s="154">
        <f>'HP-ICS, V5-Sep24'!I724</f>
        <v>0</v>
      </c>
      <c r="E724" s="162" t="str">
        <f>'HP-ICS, V5-Sep24'!D724</f>
        <v>Guatemala</v>
      </c>
      <c r="F724" s="203">
        <f>'HP-ICS, V5-Sep24'!E724</f>
        <v>0</v>
      </c>
      <c r="G724" s="212">
        <f>'HP-ICS, V5-Sep24'!K724</f>
        <v>0</v>
      </c>
      <c r="H724" s="163">
        <f>'HP-ICS, V5-Sep24'!M724</f>
        <v>0</v>
      </c>
      <c r="I724" s="213">
        <f>'HP-ICS, V5-Sep24'!N724</f>
        <v>0</v>
      </c>
      <c r="J724" s="207">
        <f>'HP-ICS, V5-Sep24'!O724</f>
        <v>0</v>
      </c>
      <c r="K724" s="198">
        <f>'HP-ICS, V5-Sep24'!R724</f>
        <v>0</v>
      </c>
    </row>
    <row r="725" spans="2:11" x14ac:dyDescent="0.3">
      <c r="B725" s="186">
        <f>'HP-ICS, V5-Sep24'!B725</f>
        <v>0</v>
      </c>
      <c r="C725" s="154">
        <f>'HP-ICS, V5-Sep24'!H725</f>
        <v>0</v>
      </c>
      <c r="D725" s="154">
        <f>'HP-ICS, V5-Sep24'!I725</f>
        <v>0</v>
      </c>
      <c r="E725" s="162" t="str">
        <f>'HP-ICS, V5-Sep24'!D725</f>
        <v>Guatemala</v>
      </c>
      <c r="F725" s="203">
        <f>'HP-ICS, V5-Sep24'!E725</f>
        <v>0</v>
      </c>
      <c r="G725" s="212">
        <f>'HP-ICS, V5-Sep24'!K725</f>
        <v>0</v>
      </c>
      <c r="H725" s="163">
        <f>'HP-ICS, V5-Sep24'!M725</f>
        <v>0</v>
      </c>
      <c r="I725" s="213">
        <f>'HP-ICS, V5-Sep24'!N725</f>
        <v>0</v>
      </c>
      <c r="J725" s="207">
        <f>'HP-ICS, V5-Sep24'!O725</f>
        <v>0</v>
      </c>
      <c r="K725" s="198">
        <f>'HP-ICS, V5-Sep24'!R725</f>
        <v>0</v>
      </c>
    </row>
    <row r="726" spans="2:11" x14ac:dyDescent="0.3">
      <c r="B726" s="186">
        <f>'HP-ICS, V5-Sep24'!B726</f>
        <v>0</v>
      </c>
      <c r="C726" s="154">
        <f>'HP-ICS, V5-Sep24'!H726</f>
        <v>0</v>
      </c>
      <c r="D726" s="154">
        <f>'HP-ICS, V5-Sep24'!I726</f>
        <v>0</v>
      </c>
      <c r="E726" s="162" t="str">
        <f>'HP-ICS, V5-Sep24'!D726</f>
        <v>Guatemala</v>
      </c>
      <c r="F726" s="203">
        <f>'HP-ICS, V5-Sep24'!E726</f>
        <v>0</v>
      </c>
      <c r="G726" s="212">
        <f>'HP-ICS, V5-Sep24'!K726</f>
        <v>0</v>
      </c>
      <c r="H726" s="163">
        <f>'HP-ICS, V5-Sep24'!M726</f>
        <v>0</v>
      </c>
      <c r="I726" s="213">
        <f>'HP-ICS, V5-Sep24'!N726</f>
        <v>0</v>
      </c>
      <c r="J726" s="207">
        <f>'HP-ICS, V5-Sep24'!O726</f>
        <v>0</v>
      </c>
      <c r="K726" s="198">
        <f>'HP-ICS, V5-Sep24'!R726</f>
        <v>0</v>
      </c>
    </row>
    <row r="727" spans="2:11" x14ac:dyDescent="0.3">
      <c r="B727" s="186">
        <f>'HP-ICS, V5-Sep24'!B727</f>
        <v>0</v>
      </c>
      <c r="C727" s="154">
        <f>'HP-ICS, V5-Sep24'!H727</f>
        <v>0</v>
      </c>
      <c r="D727" s="154">
        <f>'HP-ICS, V5-Sep24'!I727</f>
        <v>0</v>
      </c>
      <c r="E727" s="162" t="str">
        <f>'HP-ICS, V5-Sep24'!D727</f>
        <v>Guatemala</v>
      </c>
      <c r="F727" s="203">
        <f>'HP-ICS, V5-Sep24'!E727</f>
        <v>0</v>
      </c>
      <c r="G727" s="212">
        <f>'HP-ICS, V5-Sep24'!K727</f>
        <v>0</v>
      </c>
      <c r="H727" s="163">
        <f>'HP-ICS, V5-Sep24'!M727</f>
        <v>0</v>
      </c>
      <c r="I727" s="213">
        <f>'HP-ICS, V5-Sep24'!N727</f>
        <v>0</v>
      </c>
      <c r="J727" s="207">
        <f>'HP-ICS, V5-Sep24'!O727</f>
        <v>0</v>
      </c>
      <c r="K727" s="198">
        <f>'HP-ICS, V5-Sep24'!R727</f>
        <v>0</v>
      </c>
    </row>
    <row r="728" spans="2:11" x14ac:dyDescent="0.3">
      <c r="B728" s="186">
        <f>'HP-ICS, V5-Sep24'!B728</f>
        <v>0</v>
      </c>
      <c r="C728" s="154">
        <f>'HP-ICS, V5-Sep24'!H728</f>
        <v>0</v>
      </c>
      <c r="D728" s="154">
        <f>'HP-ICS, V5-Sep24'!I728</f>
        <v>0</v>
      </c>
      <c r="E728" s="162" t="str">
        <f>'HP-ICS, V5-Sep24'!D728</f>
        <v>Guatemala</v>
      </c>
      <c r="F728" s="203">
        <f>'HP-ICS, V5-Sep24'!E728</f>
        <v>0</v>
      </c>
      <c r="G728" s="212">
        <f>'HP-ICS, V5-Sep24'!K728</f>
        <v>0</v>
      </c>
      <c r="H728" s="163">
        <f>'HP-ICS, V5-Sep24'!M728</f>
        <v>0</v>
      </c>
      <c r="I728" s="213">
        <f>'HP-ICS, V5-Sep24'!N728</f>
        <v>0</v>
      </c>
      <c r="J728" s="207">
        <f>'HP-ICS, V5-Sep24'!O728</f>
        <v>0</v>
      </c>
      <c r="K728" s="198">
        <f>'HP-ICS, V5-Sep24'!R728</f>
        <v>0</v>
      </c>
    </row>
    <row r="729" spans="2:11" x14ac:dyDescent="0.3">
      <c r="B729" s="186">
        <f>'HP-ICS, V5-Sep24'!B729</f>
        <v>0</v>
      </c>
      <c r="C729" s="154">
        <f>'HP-ICS, V5-Sep24'!H729</f>
        <v>0</v>
      </c>
      <c r="D729" s="154">
        <f>'HP-ICS, V5-Sep24'!I729</f>
        <v>0</v>
      </c>
      <c r="E729" s="162" t="str">
        <f>'HP-ICS, V5-Sep24'!D729</f>
        <v>Guatemala</v>
      </c>
      <c r="F729" s="203">
        <f>'HP-ICS, V5-Sep24'!E729</f>
        <v>0</v>
      </c>
      <c r="G729" s="212">
        <f>'HP-ICS, V5-Sep24'!K729</f>
        <v>0</v>
      </c>
      <c r="H729" s="163">
        <f>'HP-ICS, V5-Sep24'!M729</f>
        <v>0</v>
      </c>
      <c r="I729" s="213">
        <f>'HP-ICS, V5-Sep24'!N729</f>
        <v>0</v>
      </c>
      <c r="J729" s="207">
        <f>'HP-ICS, V5-Sep24'!O729</f>
        <v>0</v>
      </c>
      <c r="K729" s="198">
        <f>'HP-ICS, V5-Sep24'!R729</f>
        <v>0</v>
      </c>
    </row>
    <row r="730" spans="2:11" x14ac:dyDescent="0.3">
      <c r="B730" s="186">
        <f>'HP-ICS, V5-Sep24'!B730</f>
        <v>0</v>
      </c>
      <c r="C730" s="154">
        <f>'HP-ICS, V5-Sep24'!H730</f>
        <v>0</v>
      </c>
      <c r="D730" s="154">
        <f>'HP-ICS, V5-Sep24'!I730</f>
        <v>0</v>
      </c>
      <c r="E730" s="162" t="str">
        <f>'HP-ICS, V5-Sep24'!D730</f>
        <v>Guatemala</v>
      </c>
      <c r="F730" s="203">
        <f>'HP-ICS, V5-Sep24'!E730</f>
        <v>0</v>
      </c>
      <c r="G730" s="212">
        <f>'HP-ICS, V5-Sep24'!K730</f>
        <v>0</v>
      </c>
      <c r="H730" s="163">
        <f>'HP-ICS, V5-Sep24'!M730</f>
        <v>0</v>
      </c>
      <c r="I730" s="213">
        <f>'HP-ICS, V5-Sep24'!N730</f>
        <v>0</v>
      </c>
      <c r="J730" s="207">
        <f>'HP-ICS, V5-Sep24'!O730</f>
        <v>0</v>
      </c>
      <c r="K730" s="198">
        <f>'HP-ICS, V5-Sep24'!R730</f>
        <v>0</v>
      </c>
    </row>
    <row r="731" spans="2:11" x14ac:dyDescent="0.3">
      <c r="B731" s="186">
        <f>'HP-ICS, V5-Sep24'!B731</f>
        <v>0</v>
      </c>
      <c r="C731" s="154">
        <f>'HP-ICS, V5-Sep24'!H731</f>
        <v>0</v>
      </c>
      <c r="D731" s="154">
        <f>'HP-ICS, V5-Sep24'!I731</f>
        <v>0</v>
      </c>
      <c r="E731" s="162" t="str">
        <f>'HP-ICS, V5-Sep24'!D731</f>
        <v>Guatemala</v>
      </c>
      <c r="F731" s="203">
        <f>'HP-ICS, V5-Sep24'!E731</f>
        <v>0</v>
      </c>
      <c r="G731" s="212">
        <f>'HP-ICS, V5-Sep24'!K731</f>
        <v>0</v>
      </c>
      <c r="H731" s="163">
        <f>'HP-ICS, V5-Sep24'!M731</f>
        <v>0</v>
      </c>
      <c r="I731" s="213">
        <f>'HP-ICS, V5-Sep24'!N731</f>
        <v>0</v>
      </c>
      <c r="J731" s="207">
        <f>'HP-ICS, V5-Sep24'!O731</f>
        <v>0</v>
      </c>
      <c r="K731" s="198">
        <f>'HP-ICS, V5-Sep24'!R731</f>
        <v>0</v>
      </c>
    </row>
    <row r="732" spans="2:11" x14ac:dyDescent="0.3">
      <c r="B732" s="186">
        <f>'HP-ICS, V5-Sep24'!B732</f>
        <v>0</v>
      </c>
      <c r="C732" s="154">
        <f>'HP-ICS, V5-Sep24'!H732</f>
        <v>0</v>
      </c>
      <c r="D732" s="154">
        <f>'HP-ICS, V5-Sep24'!I732</f>
        <v>0</v>
      </c>
      <c r="E732" s="162" t="str">
        <f>'HP-ICS, V5-Sep24'!D732</f>
        <v>Guatemala</v>
      </c>
      <c r="F732" s="203">
        <f>'HP-ICS, V5-Sep24'!E732</f>
        <v>0</v>
      </c>
      <c r="G732" s="212">
        <f>'HP-ICS, V5-Sep24'!K732</f>
        <v>0</v>
      </c>
      <c r="H732" s="163">
        <f>'HP-ICS, V5-Sep24'!M732</f>
        <v>0</v>
      </c>
      <c r="I732" s="213">
        <f>'HP-ICS, V5-Sep24'!N732</f>
        <v>0</v>
      </c>
      <c r="J732" s="207">
        <f>'HP-ICS, V5-Sep24'!O732</f>
        <v>0</v>
      </c>
      <c r="K732" s="198">
        <f>'HP-ICS, V5-Sep24'!R732</f>
        <v>0</v>
      </c>
    </row>
    <row r="733" spans="2:11" x14ac:dyDescent="0.3">
      <c r="B733" s="186">
        <f>'HP-ICS, V5-Sep24'!B733</f>
        <v>0</v>
      </c>
      <c r="C733" s="154">
        <f>'HP-ICS, V5-Sep24'!H733</f>
        <v>0</v>
      </c>
      <c r="D733" s="154">
        <f>'HP-ICS, V5-Sep24'!I733</f>
        <v>0</v>
      </c>
      <c r="E733" s="162" t="str">
        <f>'HP-ICS, V5-Sep24'!D733</f>
        <v>Guatemala</v>
      </c>
      <c r="F733" s="203">
        <f>'HP-ICS, V5-Sep24'!E733</f>
        <v>0</v>
      </c>
      <c r="G733" s="212">
        <f>'HP-ICS, V5-Sep24'!K733</f>
        <v>0</v>
      </c>
      <c r="H733" s="163">
        <f>'HP-ICS, V5-Sep24'!M733</f>
        <v>0</v>
      </c>
      <c r="I733" s="213">
        <f>'HP-ICS, V5-Sep24'!N733</f>
        <v>0</v>
      </c>
      <c r="J733" s="207">
        <f>'HP-ICS, V5-Sep24'!O733</f>
        <v>0</v>
      </c>
      <c r="K733" s="198">
        <f>'HP-ICS, V5-Sep24'!R733</f>
        <v>0</v>
      </c>
    </row>
    <row r="734" spans="2:11" x14ac:dyDescent="0.3">
      <c r="B734" s="186">
        <f>'HP-ICS, V5-Sep24'!B734</f>
        <v>0</v>
      </c>
      <c r="C734" s="154">
        <f>'HP-ICS, V5-Sep24'!H734</f>
        <v>0</v>
      </c>
      <c r="D734" s="154">
        <f>'HP-ICS, V5-Sep24'!I734</f>
        <v>0</v>
      </c>
      <c r="E734" s="162" t="str">
        <f>'HP-ICS, V5-Sep24'!D734</f>
        <v>Guatemala</v>
      </c>
      <c r="F734" s="203">
        <f>'HP-ICS, V5-Sep24'!E734</f>
        <v>0</v>
      </c>
      <c r="G734" s="212">
        <f>'HP-ICS, V5-Sep24'!K734</f>
        <v>0</v>
      </c>
      <c r="H734" s="163">
        <f>'HP-ICS, V5-Sep24'!M734</f>
        <v>0</v>
      </c>
      <c r="I734" s="213">
        <f>'HP-ICS, V5-Sep24'!N734</f>
        <v>0</v>
      </c>
      <c r="J734" s="207">
        <f>'HP-ICS, V5-Sep24'!O734</f>
        <v>0</v>
      </c>
      <c r="K734" s="198">
        <f>'HP-ICS, V5-Sep24'!R734</f>
        <v>0</v>
      </c>
    </row>
    <row r="735" spans="2:11" x14ac:dyDescent="0.3">
      <c r="B735" s="186">
        <f>'HP-ICS, V5-Sep24'!B735</f>
        <v>0</v>
      </c>
      <c r="C735" s="154">
        <f>'HP-ICS, V5-Sep24'!H735</f>
        <v>0</v>
      </c>
      <c r="D735" s="154">
        <f>'HP-ICS, V5-Sep24'!I735</f>
        <v>0</v>
      </c>
      <c r="E735" s="162" t="str">
        <f>'HP-ICS, V5-Sep24'!D735</f>
        <v>Guatemala</v>
      </c>
      <c r="F735" s="203">
        <f>'HP-ICS, V5-Sep24'!E735</f>
        <v>0</v>
      </c>
      <c r="G735" s="212">
        <f>'HP-ICS, V5-Sep24'!K735</f>
        <v>0</v>
      </c>
      <c r="H735" s="163">
        <f>'HP-ICS, V5-Sep24'!M735</f>
        <v>0</v>
      </c>
      <c r="I735" s="213">
        <f>'HP-ICS, V5-Sep24'!N735</f>
        <v>0</v>
      </c>
      <c r="J735" s="207">
        <f>'HP-ICS, V5-Sep24'!O735</f>
        <v>0</v>
      </c>
      <c r="K735" s="198">
        <f>'HP-ICS, V5-Sep24'!R735</f>
        <v>0</v>
      </c>
    </row>
    <row r="736" spans="2:11" x14ac:dyDescent="0.3">
      <c r="B736" s="186">
        <f>'HP-ICS, V5-Sep24'!B736</f>
        <v>0</v>
      </c>
      <c r="C736" s="154">
        <f>'HP-ICS, V5-Sep24'!H736</f>
        <v>0</v>
      </c>
      <c r="D736" s="154">
        <f>'HP-ICS, V5-Sep24'!I736</f>
        <v>0</v>
      </c>
      <c r="E736" s="162" t="str">
        <f>'HP-ICS, V5-Sep24'!D736</f>
        <v>Guatemala</v>
      </c>
      <c r="F736" s="203">
        <f>'HP-ICS, V5-Sep24'!E736</f>
        <v>0</v>
      </c>
      <c r="G736" s="212">
        <f>'HP-ICS, V5-Sep24'!K736</f>
        <v>0</v>
      </c>
      <c r="H736" s="163">
        <f>'HP-ICS, V5-Sep24'!M736</f>
        <v>0</v>
      </c>
      <c r="I736" s="213">
        <f>'HP-ICS, V5-Sep24'!N736</f>
        <v>0</v>
      </c>
      <c r="J736" s="207">
        <f>'HP-ICS, V5-Sep24'!O736</f>
        <v>0</v>
      </c>
      <c r="K736" s="198">
        <f>'HP-ICS, V5-Sep24'!R736</f>
        <v>0</v>
      </c>
    </row>
    <row r="737" spans="2:11" x14ac:dyDescent="0.3">
      <c r="B737" s="186">
        <f>'HP-ICS, V5-Sep24'!B737</f>
        <v>0</v>
      </c>
      <c r="C737" s="154">
        <f>'HP-ICS, V5-Sep24'!H737</f>
        <v>0</v>
      </c>
      <c r="D737" s="154">
        <f>'HP-ICS, V5-Sep24'!I737</f>
        <v>0</v>
      </c>
      <c r="E737" s="162" t="str">
        <f>'HP-ICS, V5-Sep24'!D737</f>
        <v>Guatemala</v>
      </c>
      <c r="F737" s="203">
        <f>'HP-ICS, V5-Sep24'!E737</f>
        <v>0</v>
      </c>
      <c r="G737" s="212">
        <f>'HP-ICS, V5-Sep24'!K737</f>
        <v>0</v>
      </c>
      <c r="H737" s="163">
        <f>'HP-ICS, V5-Sep24'!M737</f>
        <v>0</v>
      </c>
      <c r="I737" s="213">
        <f>'HP-ICS, V5-Sep24'!N737</f>
        <v>0</v>
      </c>
      <c r="J737" s="207">
        <f>'HP-ICS, V5-Sep24'!O737</f>
        <v>0</v>
      </c>
      <c r="K737" s="198">
        <f>'HP-ICS, V5-Sep24'!R737</f>
        <v>0</v>
      </c>
    </row>
    <row r="738" spans="2:11" x14ac:dyDescent="0.3">
      <c r="B738" s="186">
        <f>'HP-ICS, V5-Sep24'!B738</f>
        <v>0</v>
      </c>
      <c r="C738" s="154">
        <f>'HP-ICS, V5-Sep24'!H738</f>
        <v>0</v>
      </c>
      <c r="D738" s="154">
        <f>'HP-ICS, V5-Sep24'!I738</f>
        <v>0</v>
      </c>
      <c r="E738" s="162" t="str">
        <f>'HP-ICS, V5-Sep24'!D738</f>
        <v>Guatemala</v>
      </c>
      <c r="F738" s="203">
        <f>'HP-ICS, V5-Sep24'!E738</f>
        <v>0</v>
      </c>
      <c r="G738" s="212">
        <f>'HP-ICS, V5-Sep24'!K738</f>
        <v>0</v>
      </c>
      <c r="H738" s="163">
        <f>'HP-ICS, V5-Sep24'!M738</f>
        <v>0</v>
      </c>
      <c r="I738" s="213">
        <f>'HP-ICS, V5-Sep24'!N738</f>
        <v>0</v>
      </c>
      <c r="J738" s="207">
        <f>'HP-ICS, V5-Sep24'!O738</f>
        <v>0</v>
      </c>
      <c r="K738" s="198">
        <f>'HP-ICS, V5-Sep24'!R738</f>
        <v>0</v>
      </c>
    </row>
    <row r="739" spans="2:11" x14ac:dyDescent="0.3">
      <c r="B739" s="186">
        <f>'HP-ICS, V5-Sep24'!B739</f>
        <v>0</v>
      </c>
      <c r="C739" s="154">
        <f>'HP-ICS, V5-Sep24'!H739</f>
        <v>0</v>
      </c>
      <c r="D739" s="154">
        <f>'HP-ICS, V5-Sep24'!I739</f>
        <v>0</v>
      </c>
      <c r="E739" s="162" t="str">
        <f>'HP-ICS, V5-Sep24'!D739</f>
        <v>Guatemala</v>
      </c>
      <c r="F739" s="203">
        <f>'HP-ICS, V5-Sep24'!E739</f>
        <v>0</v>
      </c>
      <c r="G739" s="212">
        <f>'HP-ICS, V5-Sep24'!K739</f>
        <v>0</v>
      </c>
      <c r="H739" s="163">
        <f>'HP-ICS, V5-Sep24'!M739</f>
        <v>0</v>
      </c>
      <c r="I739" s="213">
        <f>'HP-ICS, V5-Sep24'!N739</f>
        <v>0</v>
      </c>
      <c r="J739" s="207">
        <f>'HP-ICS, V5-Sep24'!O739</f>
        <v>0</v>
      </c>
      <c r="K739" s="198">
        <f>'HP-ICS, V5-Sep24'!R739</f>
        <v>0</v>
      </c>
    </row>
    <row r="740" spans="2:11" x14ac:dyDescent="0.3">
      <c r="B740" s="186">
        <f>'HP-ICS, V5-Sep24'!B740</f>
        <v>0</v>
      </c>
      <c r="C740" s="154">
        <f>'HP-ICS, V5-Sep24'!H740</f>
        <v>0</v>
      </c>
      <c r="D740" s="154">
        <f>'HP-ICS, V5-Sep24'!I740</f>
        <v>0</v>
      </c>
      <c r="E740" s="162" t="str">
        <f>'HP-ICS, V5-Sep24'!D740</f>
        <v>Guatemala</v>
      </c>
      <c r="F740" s="203">
        <f>'HP-ICS, V5-Sep24'!E740</f>
        <v>0</v>
      </c>
      <c r="G740" s="212">
        <f>'HP-ICS, V5-Sep24'!K740</f>
        <v>0</v>
      </c>
      <c r="H740" s="163">
        <f>'HP-ICS, V5-Sep24'!M740</f>
        <v>0</v>
      </c>
      <c r="I740" s="213">
        <f>'HP-ICS, V5-Sep24'!N740</f>
        <v>0</v>
      </c>
      <c r="J740" s="207">
        <f>'HP-ICS, V5-Sep24'!O740</f>
        <v>0</v>
      </c>
      <c r="K740" s="198">
        <f>'HP-ICS, V5-Sep24'!R740</f>
        <v>0</v>
      </c>
    </row>
    <row r="741" spans="2:11" x14ac:dyDescent="0.3">
      <c r="B741" s="186">
        <f>'HP-ICS, V5-Sep24'!B741</f>
        <v>0</v>
      </c>
      <c r="C741" s="154">
        <f>'HP-ICS, V5-Sep24'!H741</f>
        <v>0</v>
      </c>
      <c r="D741" s="154">
        <f>'HP-ICS, V5-Sep24'!I741</f>
        <v>0</v>
      </c>
      <c r="E741" s="162" t="str">
        <f>'HP-ICS, V5-Sep24'!D741</f>
        <v>Guatemala</v>
      </c>
      <c r="F741" s="203">
        <f>'HP-ICS, V5-Sep24'!E741</f>
        <v>0</v>
      </c>
      <c r="G741" s="212">
        <f>'HP-ICS, V5-Sep24'!K741</f>
        <v>0</v>
      </c>
      <c r="H741" s="163">
        <f>'HP-ICS, V5-Sep24'!M741</f>
        <v>0</v>
      </c>
      <c r="I741" s="213">
        <f>'HP-ICS, V5-Sep24'!N741</f>
        <v>0</v>
      </c>
      <c r="J741" s="207">
        <f>'HP-ICS, V5-Sep24'!O741</f>
        <v>0</v>
      </c>
      <c r="K741" s="198">
        <f>'HP-ICS, V5-Sep24'!R741</f>
        <v>0</v>
      </c>
    </row>
    <row r="742" spans="2:11" x14ac:dyDescent="0.3">
      <c r="B742" s="186">
        <f>'HP-ICS, V5-Sep24'!B742</f>
        <v>0</v>
      </c>
      <c r="C742" s="154">
        <f>'HP-ICS, V5-Sep24'!H742</f>
        <v>0</v>
      </c>
      <c r="D742" s="154">
        <f>'HP-ICS, V5-Sep24'!I742</f>
        <v>0</v>
      </c>
      <c r="E742" s="162" t="str">
        <f>'HP-ICS, V5-Sep24'!D742</f>
        <v>Guatemala</v>
      </c>
      <c r="F742" s="203">
        <f>'HP-ICS, V5-Sep24'!E742</f>
        <v>0</v>
      </c>
      <c r="G742" s="212">
        <f>'HP-ICS, V5-Sep24'!K742</f>
        <v>0</v>
      </c>
      <c r="H742" s="163">
        <f>'HP-ICS, V5-Sep24'!M742</f>
        <v>0</v>
      </c>
      <c r="I742" s="213">
        <f>'HP-ICS, V5-Sep24'!N742</f>
        <v>0</v>
      </c>
      <c r="J742" s="207">
        <f>'HP-ICS, V5-Sep24'!O742</f>
        <v>0</v>
      </c>
      <c r="K742" s="198">
        <f>'HP-ICS, V5-Sep24'!R742</f>
        <v>0</v>
      </c>
    </row>
    <row r="743" spans="2:11" x14ac:dyDescent="0.3">
      <c r="B743" s="186">
        <f>'HP-ICS, V5-Sep24'!B743</f>
        <v>0</v>
      </c>
      <c r="C743" s="154">
        <f>'HP-ICS, V5-Sep24'!H743</f>
        <v>0</v>
      </c>
      <c r="D743" s="154">
        <f>'HP-ICS, V5-Sep24'!I743</f>
        <v>0</v>
      </c>
      <c r="E743" s="162" t="str">
        <f>'HP-ICS, V5-Sep24'!D743</f>
        <v>Guatemala</v>
      </c>
      <c r="F743" s="203">
        <f>'HP-ICS, V5-Sep24'!E743</f>
        <v>0</v>
      </c>
      <c r="G743" s="212">
        <f>'HP-ICS, V5-Sep24'!K743</f>
        <v>0</v>
      </c>
      <c r="H743" s="163">
        <f>'HP-ICS, V5-Sep24'!M743</f>
        <v>0</v>
      </c>
      <c r="I743" s="213">
        <f>'HP-ICS, V5-Sep24'!N743</f>
        <v>0</v>
      </c>
      <c r="J743" s="207">
        <f>'HP-ICS, V5-Sep24'!O743</f>
        <v>0</v>
      </c>
      <c r="K743" s="198">
        <f>'HP-ICS, V5-Sep24'!R743</f>
        <v>0</v>
      </c>
    </row>
    <row r="744" spans="2:11" x14ac:dyDescent="0.3">
      <c r="B744" s="186">
        <f>'HP-ICS, V5-Sep24'!B744</f>
        <v>0</v>
      </c>
      <c r="C744" s="154">
        <f>'HP-ICS, V5-Sep24'!H744</f>
        <v>0</v>
      </c>
      <c r="D744" s="154">
        <f>'HP-ICS, V5-Sep24'!I744</f>
        <v>0</v>
      </c>
      <c r="E744" s="162" t="str">
        <f>'HP-ICS, V5-Sep24'!D744</f>
        <v>Guatemala</v>
      </c>
      <c r="F744" s="203">
        <f>'HP-ICS, V5-Sep24'!E744</f>
        <v>0</v>
      </c>
      <c r="G744" s="212">
        <f>'HP-ICS, V5-Sep24'!K744</f>
        <v>0</v>
      </c>
      <c r="H744" s="163">
        <f>'HP-ICS, V5-Sep24'!M744</f>
        <v>0</v>
      </c>
      <c r="I744" s="213">
        <f>'HP-ICS, V5-Sep24'!N744</f>
        <v>0</v>
      </c>
      <c r="J744" s="207">
        <f>'HP-ICS, V5-Sep24'!O744</f>
        <v>0</v>
      </c>
      <c r="K744" s="198">
        <f>'HP-ICS, V5-Sep24'!R744</f>
        <v>0</v>
      </c>
    </row>
    <row r="745" spans="2:11" x14ac:dyDescent="0.3">
      <c r="B745" s="186">
        <f>'HP-ICS, V5-Sep24'!B745</f>
        <v>0</v>
      </c>
      <c r="C745" s="154">
        <f>'HP-ICS, V5-Sep24'!H745</f>
        <v>0</v>
      </c>
      <c r="D745" s="154">
        <f>'HP-ICS, V5-Sep24'!I745</f>
        <v>0</v>
      </c>
      <c r="E745" s="162" t="str">
        <f>'HP-ICS, V5-Sep24'!D745</f>
        <v>Guatemala</v>
      </c>
      <c r="F745" s="203">
        <f>'HP-ICS, V5-Sep24'!E745</f>
        <v>0</v>
      </c>
      <c r="G745" s="212">
        <f>'HP-ICS, V5-Sep24'!K745</f>
        <v>0</v>
      </c>
      <c r="H745" s="163">
        <f>'HP-ICS, V5-Sep24'!M745</f>
        <v>0</v>
      </c>
      <c r="I745" s="213">
        <f>'HP-ICS, V5-Sep24'!N745</f>
        <v>0</v>
      </c>
      <c r="J745" s="207">
        <f>'HP-ICS, V5-Sep24'!O745</f>
        <v>0</v>
      </c>
      <c r="K745" s="198">
        <f>'HP-ICS, V5-Sep24'!R745</f>
        <v>0</v>
      </c>
    </row>
    <row r="746" spans="2:11" x14ac:dyDescent="0.3">
      <c r="B746" s="186">
        <f>'HP-ICS, V5-Sep24'!B746</f>
        <v>0</v>
      </c>
      <c r="C746" s="154">
        <f>'HP-ICS, V5-Sep24'!H746</f>
        <v>0</v>
      </c>
      <c r="D746" s="154">
        <f>'HP-ICS, V5-Sep24'!I746</f>
        <v>0</v>
      </c>
      <c r="E746" s="162" t="str">
        <f>'HP-ICS, V5-Sep24'!D746</f>
        <v>Guatemala</v>
      </c>
      <c r="F746" s="203">
        <f>'HP-ICS, V5-Sep24'!E746</f>
        <v>0</v>
      </c>
      <c r="G746" s="212">
        <f>'HP-ICS, V5-Sep24'!K746</f>
        <v>0</v>
      </c>
      <c r="H746" s="163">
        <f>'HP-ICS, V5-Sep24'!M746</f>
        <v>0</v>
      </c>
      <c r="I746" s="213">
        <f>'HP-ICS, V5-Sep24'!N746</f>
        <v>0</v>
      </c>
      <c r="J746" s="207">
        <f>'HP-ICS, V5-Sep24'!O746</f>
        <v>0</v>
      </c>
      <c r="K746" s="198">
        <f>'HP-ICS, V5-Sep24'!R746</f>
        <v>0</v>
      </c>
    </row>
    <row r="747" spans="2:11" x14ac:dyDescent="0.3">
      <c r="B747" s="186">
        <f>'HP-ICS, V5-Sep24'!B747</f>
        <v>0</v>
      </c>
      <c r="C747" s="154">
        <f>'HP-ICS, V5-Sep24'!H747</f>
        <v>0</v>
      </c>
      <c r="D747" s="154">
        <f>'HP-ICS, V5-Sep24'!I747</f>
        <v>0</v>
      </c>
      <c r="E747" s="162" t="str">
        <f>'HP-ICS, V5-Sep24'!D747</f>
        <v>Guatemala</v>
      </c>
      <c r="F747" s="203">
        <f>'HP-ICS, V5-Sep24'!E747</f>
        <v>0</v>
      </c>
      <c r="G747" s="212">
        <f>'HP-ICS, V5-Sep24'!K747</f>
        <v>0</v>
      </c>
      <c r="H747" s="163">
        <f>'HP-ICS, V5-Sep24'!M747</f>
        <v>0</v>
      </c>
      <c r="I747" s="213">
        <f>'HP-ICS, V5-Sep24'!N747</f>
        <v>0</v>
      </c>
      <c r="J747" s="207">
        <f>'HP-ICS, V5-Sep24'!O747</f>
        <v>0</v>
      </c>
      <c r="K747" s="198">
        <f>'HP-ICS, V5-Sep24'!R747</f>
        <v>0</v>
      </c>
    </row>
    <row r="748" spans="2:11" x14ac:dyDescent="0.3">
      <c r="B748" s="186">
        <f>'HP-ICS, V5-Sep24'!B748</f>
        <v>0</v>
      </c>
      <c r="C748" s="154">
        <f>'HP-ICS, V5-Sep24'!H748</f>
        <v>0</v>
      </c>
      <c r="D748" s="154">
        <f>'HP-ICS, V5-Sep24'!I748</f>
        <v>0</v>
      </c>
      <c r="E748" s="162" t="str">
        <f>'HP-ICS, V5-Sep24'!D748</f>
        <v>Guatemala</v>
      </c>
      <c r="F748" s="203">
        <f>'HP-ICS, V5-Sep24'!E748</f>
        <v>0</v>
      </c>
      <c r="G748" s="212">
        <f>'HP-ICS, V5-Sep24'!K748</f>
        <v>0</v>
      </c>
      <c r="H748" s="163">
        <f>'HP-ICS, V5-Sep24'!M748</f>
        <v>0</v>
      </c>
      <c r="I748" s="213">
        <f>'HP-ICS, V5-Sep24'!N748</f>
        <v>0</v>
      </c>
      <c r="J748" s="207">
        <f>'HP-ICS, V5-Sep24'!O748</f>
        <v>0</v>
      </c>
      <c r="K748" s="198">
        <f>'HP-ICS, V5-Sep24'!R748</f>
        <v>0</v>
      </c>
    </row>
    <row r="749" spans="2:11" x14ac:dyDescent="0.3">
      <c r="B749" s="186">
        <f>'HP-ICS, V5-Sep24'!B749</f>
        <v>0</v>
      </c>
      <c r="C749" s="154">
        <f>'HP-ICS, V5-Sep24'!H749</f>
        <v>0</v>
      </c>
      <c r="D749" s="154">
        <f>'HP-ICS, V5-Sep24'!I749</f>
        <v>0</v>
      </c>
      <c r="E749" s="162" t="str">
        <f>'HP-ICS, V5-Sep24'!D749</f>
        <v>Guatemala</v>
      </c>
      <c r="F749" s="203">
        <f>'HP-ICS, V5-Sep24'!E749</f>
        <v>0</v>
      </c>
      <c r="G749" s="212">
        <f>'HP-ICS, V5-Sep24'!K749</f>
        <v>0</v>
      </c>
      <c r="H749" s="163">
        <f>'HP-ICS, V5-Sep24'!M749</f>
        <v>0</v>
      </c>
      <c r="I749" s="213">
        <f>'HP-ICS, V5-Sep24'!N749</f>
        <v>0</v>
      </c>
      <c r="J749" s="207">
        <f>'HP-ICS, V5-Sep24'!O749</f>
        <v>0</v>
      </c>
      <c r="K749" s="198">
        <f>'HP-ICS, V5-Sep24'!R749</f>
        <v>0</v>
      </c>
    </row>
    <row r="750" spans="2:11" x14ac:dyDescent="0.3">
      <c r="B750" s="186">
        <f>'HP-ICS, V5-Sep24'!B750</f>
        <v>0</v>
      </c>
      <c r="C750" s="154">
        <f>'HP-ICS, V5-Sep24'!H750</f>
        <v>0</v>
      </c>
      <c r="D750" s="154">
        <f>'HP-ICS, V5-Sep24'!I750</f>
        <v>0</v>
      </c>
      <c r="E750" s="162" t="str">
        <f>'HP-ICS, V5-Sep24'!D750</f>
        <v>Guatemala</v>
      </c>
      <c r="F750" s="203">
        <f>'HP-ICS, V5-Sep24'!E750</f>
        <v>0</v>
      </c>
      <c r="G750" s="212">
        <f>'HP-ICS, V5-Sep24'!K750</f>
        <v>0</v>
      </c>
      <c r="H750" s="163">
        <f>'HP-ICS, V5-Sep24'!M750</f>
        <v>0</v>
      </c>
      <c r="I750" s="213">
        <f>'HP-ICS, V5-Sep24'!N750</f>
        <v>0</v>
      </c>
      <c r="J750" s="207">
        <f>'HP-ICS, V5-Sep24'!O750</f>
        <v>0</v>
      </c>
      <c r="K750" s="198">
        <f>'HP-ICS, V5-Sep24'!R750</f>
        <v>0</v>
      </c>
    </row>
    <row r="751" spans="2:11" x14ac:dyDescent="0.3">
      <c r="B751" s="186">
        <f>'HP-ICS, V5-Sep24'!B751</f>
        <v>0</v>
      </c>
      <c r="C751" s="154">
        <f>'HP-ICS, V5-Sep24'!H751</f>
        <v>0</v>
      </c>
      <c r="D751" s="154">
        <f>'HP-ICS, V5-Sep24'!I751</f>
        <v>0</v>
      </c>
      <c r="E751" s="162" t="str">
        <f>'HP-ICS, V5-Sep24'!D751</f>
        <v>Guatemala</v>
      </c>
      <c r="F751" s="203">
        <f>'HP-ICS, V5-Sep24'!E751</f>
        <v>0</v>
      </c>
      <c r="G751" s="212">
        <f>'HP-ICS, V5-Sep24'!K751</f>
        <v>0</v>
      </c>
      <c r="H751" s="163">
        <f>'HP-ICS, V5-Sep24'!M751</f>
        <v>0</v>
      </c>
      <c r="I751" s="213">
        <f>'HP-ICS, V5-Sep24'!N751</f>
        <v>0</v>
      </c>
      <c r="J751" s="207">
        <f>'HP-ICS, V5-Sep24'!O751</f>
        <v>0</v>
      </c>
      <c r="K751" s="198">
        <f>'HP-ICS, V5-Sep24'!R751</f>
        <v>0</v>
      </c>
    </row>
    <row r="752" spans="2:11" x14ac:dyDescent="0.3">
      <c r="B752" s="186">
        <f>'HP-ICS, V5-Sep24'!B752</f>
        <v>0</v>
      </c>
      <c r="C752" s="154">
        <f>'HP-ICS, V5-Sep24'!H752</f>
        <v>0</v>
      </c>
      <c r="D752" s="154">
        <f>'HP-ICS, V5-Sep24'!I752</f>
        <v>0</v>
      </c>
      <c r="E752" s="162" t="str">
        <f>'HP-ICS, V5-Sep24'!D752</f>
        <v>Guatemala</v>
      </c>
      <c r="F752" s="203">
        <f>'HP-ICS, V5-Sep24'!E752</f>
        <v>0</v>
      </c>
      <c r="G752" s="212">
        <f>'HP-ICS, V5-Sep24'!K752</f>
        <v>0</v>
      </c>
      <c r="H752" s="163">
        <f>'HP-ICS, V5-Sep24'!M752</f>
        <v>0</v>
      </c>
      <c r="I752" s="213">
        <f>'HP-ICS, V5-Sep24'!N752</f>
        <v>0</v>
      </c>
      <c r="J752" s="207">
        <f>'HP-ICS, V5-Sep24'!O752</f>
        <v>0</v>
      </c>
      <c r="K752" s="198">
        <f>'HP-ICS, V5-Sep24'!R752</f>
        <v>0</v>
      </c>
    </row>
    <row r="753" spans="2:11" x14ac:dyDescent="0.3">
      <c r="B753" s="186">
        <f>'HP-ICS, V5-Sep24'!B753</f>
        <v>0</v>
      </c>
      <c r="C753" s="154">
        <f>'HP-ICS, V5-Sep24'!H753</f>
        <v>0</v>
      </c>
      <c r="D753" s="154">
        <f>'HP-ICS, V5-Sep24'!I753</f>
        <v>0</v>
      </c>
      <c r="E753" s="162" t="str">
        <f>'HP-ICS, V5-Sep24'!D753</f>
        <v>Guatemala</v>
      </c>
      <c r="F753" s="203">
        <f>'HP-ICS, V5-Sep24'!E753</f>
        <v>0</v>
      </c>
      <c r="G753" s="212">
        <f>'HP-ICS, V5-Sep24'!K753</f>
        <v>0</v>
      </c>
      <c r="H753" s="163">
        <f>'HP-ICS, V5-Sep24'!M753</f>
        <v>0</v>
      </c>
      <c r="I753" s="213">
        <f>'HP-ICS, V5-Sep24'!N753</f>
        <v>0</v>
      </c>
      <c r="J753" s="207">
        <f>'HP-ICS, V5-Sep24'!O753</f>
        <v>0</v>
      </c>
      <c r="K753" s="198">
        <f>'HP-ICS, V5-Sep24'!R753</f>
        <v>0</v>
      </c>
    </row>
    <row r="754" spans="2:11" x14ac:dyDescent="0.3">
      <c r="B754" s="186">
        <f>'HP-ICS, V5-Sep24'!B754</f>
        <v>0</v>
      </c>
      <c r="C754" s="154">
        <f>'HP-ICS, V5-Sep24'!H754</f>
        <v>0</v>
      </c>
      <c r="D754" s="154">
        <f>'HP-ICS, V5-Sep24'!I754</f>
        <v>0</v>
      </c>
      <c r="E754" s="162" t="str">
        <f>'HP-ICS, V5-Sep24'!D754</f>
        <v>Guatemala</v>
      </c>
      <c r="F754" s="203">
        <f>'HP-ICS, V5-Sep24'!E754</f>
        <v>0</v>
      </c>
      <c r="G754" s="212">
        <f>'HP-ICS, V5-Sep24'!K754</f>
        <v>0</v>
      </c>
      <c r="H754" s="163">
        <f>'HP-ICS, V5-Sep24'!M754</f>
        <v>0</v>
      </c>
      <c r="I754" s="213">
        <f>'HP-ICS, V5-Sep24'!N754</f>
        <v>0</v>
      </c>
      <c r="J754" s="207">
        <f>'HP-ICS, V5-Sep24'!O754</f>
        <v>0</v>
      </c>
      <c r="K754" s="198">
        <f>'HP-ICS, V5-Sep24'!R754</f>
        <v>0</v>
      </c>
    </row>
    <row r="755" spans="2:11" x14ac:dyDescent="0.3">
      <c r="B755" s="186">
        <f>'HP-ICS, V5-Sep24'!B755</f>
        <v>0</v>
      </c>
      <c r="C755" s="154">
        <f>'HP-ICS, V5-Sep24'!H755</f>
        <v>0</v>
      </c>
      <c r="D755" s="154">
        <f>'HP-ICS, V5-Sep24'!I755</f>
        <v>0</v>
      </c>
      <c r="E755" s="162" t="str">
        <f>'HP-ICS, V5-Sep24'!D755</f>
        <v>Guatemala</v>
      </c>
      <c r="F755" s="203">
        <f>'HP-ICS, V5-Sep24'!E755</f>
        <v>0</v>
      </c>
      <c r="G755" s="212">
        <f>'HP-ICS, V5-Sep24'!K755</f>
        <v>0</v>
      </c>
      <c r="H755" s="163">
        <f>'HP-ICS, V5-Sep24'!M755</f>
        <v>0</v>
      </c>
      <c r="I755" s="213">
        <f>'HP-ICS, V5-Sep24'!N755</f>
        <v>0</v>
      </c>
      <c r="J755" s="207">
        <f>'HP-ICS, V5-Sep24'!O755</f>
        <v>0</v>
      </c>
      <c r="K755" s="198">
        <f>'HP-ICS, V5-Sep24'!R755</f>
        <v>0</v>
      </c>
    </row>
    <row r="756" spans="2:11" x14ac:dyDescent="0.3">
      <c r="B756" s="186">
        <f>'HP-ICS, V5-Sep24'!B756</f>
        <v>0</v>
      </c>
      <c r="C756" s="154">
        <f>'HP-ICS, V5-Sep24'!H756</f>
        <v>0</v>
      </c>
      <c r="D756" s="154">
        <f>'HP-ICS, V5-Sep24'!I756</f>
        <v>0</v>
      </c>
      <c r="E756" s="162" t="str">
        <f>'HP-ICS, V5-Sep24'!D756</f>
        <v>Guatemala</v>
      </c>
      <c r="F756" s="203">
        <f>'HP-ICS, V5-Sep24'!E756</f>
        <v>0</v>
      </c>
      <c r="G756" s="212">
        <f>'HP-ICS, V5-Sep24'!K756</f>
        <v>0</v>
      </c>
      <c r="H756" s="163">
        <f>'HP-ICS, V5-Sep24'!M756</f>
        <v>0</v>
      </c>
      <c r="I756" s="213">
        <f>'HP-ICS, V5-Sep24'!N756</f>
        <v>0</v>
      </c>
      <c r="J756" s="207">
        <f>'HP-ICS, V5-Sep24'!O756</f>
        <v>0</v>
      </c>
      <c r="K756" s="198">
        <f>'HP-ICS, V5-Sep24'!R756</f>
        <v>0</v>
      </c>
    </row>
    <row r="757" spans="2:11" x14ac:dyDescent="0.3">
      <c r="B757" s="186">
        <f>'HP-ICS, V5-Sep24'!B757</f>
        <v>0</v>
      </c>
      <c r="C757" s="154">
        <f>'HP-ICS, V5-Sep24'!H757</f>
        <v>0</v>
      </c>
      <c r="D757" s="154">
        <f>'HP-ICS, V5-Sep24'!I757</f>
        <v>0</v>
      </c>
      <c r="E757" s="162" t="str">
        <f>'HP-ICS, V5-Sep24'!D757</f>
        <v>Guatemala</v>
      </c>
      <c r="F757" s="203">
        <f>'HP-ICS, V5-Sep24'!E757</f>
        <v>0</v>
      </c>
      <c r="G757" s="212">
        <f>'HP-ICS, V5-Sep24'!K757</f>
        <v>0</v>
      </c>
      <c r="H757" s="163">
        <f>'HP-ICS, V5-Sep24'!M757</f>
        <v>0</v>
      </c>
      <c r="I757" s="213">
        <f>'HP-ICS, V5-Sep24'!N757</f>
        <v>0</v>
      </c>
      <c r="J757" s="207">
        <f>'HP-ICS, V5-Sep24'!O757</f>
        <v>0</v>
      </c>
      <c r="K757" s="198">
        <f>'HP-ICS, V5-Sep24'!R757</f>
        <v>0</v>
      </c>
    </row>
    <row r="758" spans="2:11" x14ac:dyDescent="0.3">
      <c r="B758" s="186">
        <f>'HP-ICS, V5-Sep24'!B758</f>
        <v>0</v>
      </c>
      <c r="C758" s="154">
        <f>'HP-ICS, V5-Sep24'!H758</f>
        <v>0</v>
      </c>
      <c r="D758" s="154">
        <f>'HP-ICS, V5-Sep24'!I758</f>
        <v>0</v>
      </c>
      <c r="E758" s="162" t="str">
        <f>'HP-ICS, V5-Sep24'!D758</f>
        <v>Guatemala</v>
      </c>
      <c r="F758" s="203">
        <f>'HP-ICS, V5-Sep24'!E758</f>
        <v>0</v>
      </c>
      <c r="G758" s="212">
        <f>'HP-ICS, V5-Sep24'!K758</f>
        <v>0</v>
      </c>
      <c r="H758" s="163">
        <f>'HP-ICS, V5-Sep24'!M758</f>
        <v>0</v>
      </c>
      <c r="I758" s="213">
        <f>'HP-ICS, V5-Sep24'!N758</f>
        <v>0</v>
      </c>
      <c r="J758" s="207">
        <f>'HP-ICS, V5-Sep24'!O758</f>
        <v>0</v>
      </c>
      <c r="K758" s="198">
        <f>'HP-ICS, V5-Sep24'!R758</f>
        <v>0</v>
      </c>
    </row>
    <row r="759" spans="2:11" x14ac:dyDescent="0.3">
      <c r="B759" s="186">
        <f>'HP-ICS, V5-Sep24'!B759</f>
        <v>0</v>
      </c>
      <c r="C759" s="154">
        <f>'HP-ICS, V5-Sep24'!H759</f>
        <v>0</v>
      </c>
      <c r="D759" s="154">
        <f>'HP-ICS, V5-Sep24'!I759</f>
        <v>0</v>
      </c>
      <c r="E759" s="162" t="str">
        <f>'HP-ICS, V5-Sep24'!D759</f>
        <v>Guatemala</v>
      </c>
      <c r="F759" s="203">
        <f>'HP-ICS, V5-Sep24'!E759</f>
        <v>0</v>
      </c>
      <c r="G759" s="212">
        <f>'HP-ICS, V5-Sep24'!K759</f>
        <v>0</v>
      </c>
      <c r="H759" s="163">
        <f>'HP-ICS, V5-Sep24'!M759</f>
        <v>0</v>
      </c>
      <c r="I759" s="213">
        <f>'HP-ICS, V5-Sep24'!N759</f>
        <v>0</v>
      </c>
      <c r="J759" s="207">
        <f>'HP-ICS, V5-Sep24'!O759</f>
        <v>0</v>
      </c>
      <c r="K759" s="198">
        <f>'HP-ICS, V5-Sep24'!R759</f>
        <v>0</v>
      </c>
    </row>
    <row r="760" spans="2:11" x14ac:dyDescent="0.3">
      <c r="B760" s="186">
        <f>'HP-ICS, V5-Sep24'!B760</f>
        <v>0</v>
      </c>
      <c r="C760" s="154">
        <f>'HP-ICS, V5-Sep24'!H760</f>
        <v>0</v>
      </c>
      <c r="D760" s="154">
        <f>'HP-ICS, V5-Sep24'!I760</f>
        <v>0</v>
      </c>
      <c r="E760" s="162" t="str">
        <f>'HP-ICS, V5-Sep24'!D760</f>
        <v>Guatemala</v>
      </c>
      <c r="F760" s="203">
        <f>'HP-ICS, V5-Sep24'!E760</f>
        <v>0</v>
      </c>
      <c r="G760" s="212">
        <f>'HP-ICS, V5-Sep24'!K760</f>
        <v>0</v>
      </c>
      <c r="H760" s="163">
        <f>'HP-ICS, V5-Sep24'!M760</f>
        <v>0</v>
      </c>
      <c r="I760" s="213">
        <f>'HP-ICS, V5-Sep24'!N760</f>
        <v>0</v>
      </c>
      <c r="J760" s="207">
        <f>'HP-ICS, V5-Sep24'!O760</f>
        <v>0</v>
      </c>
      <c r="K760" s="198">
        <f>'HP-ICS, V5-Sep24'!R760</f>
        <v>0</v>
      </c>
    </row>
    <row r="761" spans="2:11" x14ac:dyDescent="0.3">
      <c r="B761" s="186">
        <f>'HP-ICS, V5-Sep24'!B761</f>
        <v>0</v>
      </c>
      <c r="C761" s="154">
        <f>'HP-ICS, V5-Sep24'!H761</f>
        <v>0</v>
      </c>
      <c r="D761" s="154">
        <f>'HP-ICS, V5-Sep24'!I761</f>
        <v>0</v>
      </c>
      <c r="E761" s="162" t="str">
        <f>'HP-ICS, V5-Sep24'!D761</f>
        <v>Guatemala</v>
      </c>
      <c r="F761" s="203">
        <f>'HP-ICS, V5-Sep24'!E761</f>
        <v>0</v>
      </c>
      <c r="G761" s="212">
        <f>'HP-ICS, V5-Sep24'!K761</f>
        <v>0</v>
      </c>
      <c r="H761" s="163">
        <f>'HP-ICS, V5-Sep24'!M761</f>
        <v>0</v>
      </c>
      <c r="I761" s="213">
        <f>'HP-ICS, V5-Sep24'!N761</f>
        <v>0</v>
      </c>
      <c r="J761" s="207">
        <f>'HP-ICS, V5-Sep24'!O761</f>
        <v>0</v>
      </c>
      <c r="K761" s="198">
        <f>'HP-ICS, V5-Sep24'!R761</f>
        <v>0</v>
      </c>
    </row>
    <row r="762" spans="2:11" x14ac:dyDescent="0.3">
      <c r="B762" s="186">
        <f>'HP-ICS, V5-Sep24'!B762</f>
        <v>0</v>
      </c>
      <c r="C762" s="154">
        <f>'HP-ICS, V5-Sep24'!H762</f>
        <v>0</v>
      </c>
      <c r="D762" s="154">
        <f>'HP-ICS, V5-Sep24'!I762</f>
        <v>0</v>
      </c>
      <c r="E762" s="162" t="str">
        <f>'HP-ICS, V5-Sep24'!D762</f>
        <v>Guatemala</v>
      </c>
      <c r="F762" s="203">
        <f>'HP-ICS, V5-Sep24'!E762</f>
        <v>0</v>
      </c>
      <c r="G762" s="212">
        <f>'HP-ICS, V5-Sep24'!K762</f>
        <v>0</v>
      </c>
      <c r="H762" s="163">
        <f>'HP-ICS, V5-Sep24'!M762</f>
        <v>0</v>
      </c>
      <c r="I762" s="213">
        <f>'HP-ICS, V5-Sep24'!N762</f>
        <v>0</v>
      </c>
      <c r="J762" s="207">
        <f>'HP-ICS, V5-Sep24'!O762</f>
        <v>0</v>
      </c>
      <c r="K762" s="198">
        <f>'HP-ICS, V5-Sep24'!R762</f>
        <v>0</v>
      </c>
    </row>
    <row r="763" spans="2:11" x14ac:dyDescent="0.3">
      <c r="B763" s="186">
        <f>'HP-ICS, V5-Sep24'!B763</f>
        <v>0</v>
      </c>
      <c r="C763" s="154">
        <f>'HP-ICS, V5-Sep24'!H763</f>
        <v>0</v>
      </c>
      <c r="D763" s="154">
        <f>'HP-ICS, V5-Sep24'!I763</f>
        <v>0</v>
      </c>
      <c r="E763" s="162" t="str">
        <f>'HP-ICS, V5-Sep24'!D763</f>
        <v>Guatemala</v>
      </c>
      <c r="F763" s="203">
        <f>'HP-ICS, V5-Sep24'!E763</f>
        <v>0</v>
      </c>
      <c r="G763" s="212">
        <f>'HP-ICS, V5-Sep24'!K763</f>
        <v>0</v>
      </c>
      <c r="H763" s="163">
        <f>'HP-ICS, V5-Sep24'!M763</f>
        <v>0</v>
      </c>
      <c r="I763" s="213">
        <f>'HP-ICS, V5-Sep24'!N763</f>
        <v>0</v>
      </c>
      <c r="J763" s="207">
        <f>'HP-ICS, V5-Sep24'!O763</f>
        <v>0</v>
      </c>
      <c r="K763" s="198">
        <f>'HP-ICS, V5-Sep24'!R763</f>
        <v>0</v>
      </c>
    </row>
    <row r="764" spans="2:11" x14ac:dyDescent="0.3">
      <c r="B764" s="186">
        <f>'HP-ICS, V5-Sep24'!B764</f>
        <v>0</v>
      </c>
      <c r="C764" s="154">
        <f>'HP-ICS, V5-Sep24'!H764</f>
        <v>0</v>
      </c>
      <c r="D764" s="154">
        <f>'HP-ICS, V5-Sep24'!I764</f>
        <v>0</v>
      </c>
      <c r="E764" s="162" t="str">
        <f>'HP-ICS, V5-Sep24'!D764</f>
        <v>Guatemala</v>
      </c>
      <c r="F764" s="203">
        <f>'HP-ICS, V5-Sep24'!E764</f>
        <v>0</v>
      </c>
      <c r="G764" s="212">
        <f>'HP-ICS, V5-Sep24'!K764</f>
        <v>0</v>
      </c>
      <c r="H764" s="163">
        <f>'HP-ICS, V5-Sep24'!M764</f>
        <v>0</v>
      </c>
      <c r="I764" s="213">
        <f>'HP-ICS, V5-Sep24'!N764</f>
        <v>0</v>
      </c>
      <c r="J764" s="207">
        <f>'HP-ICS, V5-Sep24'!O764</f>
        <v>0</v>
      </c>
      <c r="K764" s="198">
        <f>'HP-ICS, V5-Sep24'!R764</f>
        <v>0</v>
      </c>
    </row>
    <row r="765" spans="2:11" x14ac:dyDescent="0.3">
      <c r="B765" s="186">
        <f>'HP-ICS, V5-Sep24'!B765</f>
        <v>0</v>
      </c>
      <c r="C765" s="154">
        <f>'HP-ICS, V5-Sep24'!H765</f>
        <v>0</v>
      </c>
      <c r="D765" s="154">
        <f>'HP-ICS, V5-Sep24'!I765</f>
        <v>0</v>
      </c>
      <c r="E765" s="162" t="str">
        <f>'HP-ICS, V5-Sep24'!D765</f>
        <v>Guatemala</v>
      </c>
      <c r="F765" s="203">
        <f>'HP-ICS, V5-Sep24'!E765</f>
        <v>0</v>
      </c>
      <c r="G765" s="212">
        <f>'HP-ICS, V5-Sep24'!K765</f>
        <v>0</v>
      </c>
      <c r="H765" s="163">
        <f>'HP-ICS, V5-Sep24'!M765</f>
        <v>0</v>
      </c>
      <c r="I765" s="213">
        <f>'HP-ICS, V5-Sep24'!N765</f>
        <v>0</v>
      </c>
      <c r="J765" s="207">
        <f>'HP-ICS, V5-Sep24'!O765</f>
        <v>0</v>
      </c>
      <c r="K765" s="198">
        <f>'HP-ICS, V5-Sep24'!R765</f>
        <v>0</v>
      </c>
    </row>
    <row r="766" spans="2:11" x14ac:dyDescent="0.3">
      <c r="B766" s="186">
        <f>'HP-ICS, V5-Sep24'!B766</f>
        <v>0</v>
      </c>
      <c r="C766" s="154">
        <f>'HP-ICS, V5-Sep24'!H766</f>
        <v>0</v>
      </c>
      <c r="D766" s="154">
        <f>'HP-ICS, V5-Sep24'!I766</f>
        <v>0</v>
      </c>
      <c r="E766" s="162" t="str">
        <f>'HP-ICS, V5-Sep24'!D766</f>
        <v>Guatemala</v>
      </c>
      <c r="F766" s="203">
        <f>'HP-ICS, V5-Sep24'!E766</f>
        <v>0</v>
      </c>
      <c r="G766" s="212">
        <f>'HP-ICS, V5-Sep24'!K766</f>
        <v>0</v>
      </c>
      <c r="H766" s="163">
        <f>'HP-ICS, V5-Sep24'!M766</f>
        <v>0</v>
      </c>
      <c r="I766" s="213">
        <f>'HP-ICS, V5-Sep24'!N766</f>
        <v>0</v>
      </c>
      <c r="J766" s="207">
        <f>'HP-ICS, V5-Sep24'!O766</f>
        <v>0</v>
      </c>
      <c r="K766" s="198">
        <f>'HP-ICS, V5-Sep24'!R766</f>
        <v>0</v>
      </c>
    </row>
    <row r="767" spans="2:11" x14ac:dyDescent="0.3">
      <c r="B767" s="186">
        <f>'HP-ICS, V5-Sep24'!B767</f>
        <v>0</v>
      </c>
      <c r="C767" s="154">
        <f>'HP-ICS, V5-Sep24'!H767</f>
        <v>0</v>
      </c>
      <c r="D767" s="154">
        <f>'HP-ICS, V5-Sep24'!I767</f>
        <v>0</v>
      </c>
      <c r="E767" s="162" t="str">
        <f>'HP-ICS, V5-Sep24'!D767</f>
        <v>Guatemala</v>
      </c>
      <c r="F767" s="203">
        <f>'HP-ICS, V5-Sep24'!E767</f>
        <v>0</v>
      </c>
      <c r="G767" s="212">
        <f>'HP-ICS, V5-Sep24'!K767</f>
        <v>0</v>
      </c>
      <c r="H767" s="163">
        <f>'HP-ICS, V5-Sep24'!M767</f>
        <v>0</v>
      </c>
      <c r="I767" s="213">
        <f>'HP-ICS, V5-Sep24'!N767</f>
        <v>0</v>
      </c>
      <c r="J767" s="207">
        <f>'HP-ICS, V5-Sep24'!O767</f>
        <v>0</v>
      </c>
      <c r="K767" s="198">
        <f>'HP-ICS, V5-Sep24'!R767</f>
        <v>0</v>
      </c>
    </row>
    <row r="768" spans="2:11" x14ac:dyDescent="0.3">
      <c r="B768" s="186">
        <f>'HP-ICS, V5-Sep24'!B768</f>
        <v>0</v>
      </c>
      <c r="C768" s="154">
        <f>'HP-ICS, V5-Sep24'!H768</f>
        <v>0</v>
      </c>
      <c r="D768" s="154">
        <f>'HP-ICS, V5-Sep24'!I768</f>
        <v>0</v>
      </c>
      <c r="E768" s="162" t="str">
        <f>'HP-ICS, V5-Sep24'!D768</f>
        <v>Guatemala</v>
      </c>
      <c r="F768" s="203">
        <f>'HP-ICS, V5-Sep24'!E768</f>
        <v>0</v>
      </c>
      <c r="G768" s="212">
        <f>'HP-ICS, V5-Sep24'!K768</f>
        <v>0</v>
      </c>
      <c r="H768" s="163">
        <f>'HP-ICS, V5-Sep24'!M768</f>
        <v>0</v>
      </c>
      <c r="I768" s="213">
        <f>'HP-ICS, V5-Sep24'!N768</f>
        <v>0</v>
      </c>
      <c r="J768" s="207">
        <f>'HP-ICS, V5-Sep24'!O768</f>
        <v>0</v>
      </c>
      <c r="K768" s="198">
        <f>'HP-ICS, V5-Sep24'!R768</f>
        <v>0</v>
      </c>
    </row>
    <row r="769" spans="2:11" x14ac:dyDescent="0.3">
      <c r="B769" s="186">
        <f>'HP-ICS, V5-Sep24'!B769</f>
        <v>0</v>
      </c>
      <c r="C769" s="154">
        <f>'HP-ICS, V5-Sep24'!H769</f>
        <v>0</v>
      </c>
      <c r="D769" s="154">
        <f>'HP-ICS, V5-Sep24'!I769</f>
        <v>0</v>
      </c>
      <c r="E769" s="162" t="str">
        <f>'HP-ICS, V5-Sep24'!D769</f>
        <v>Guatemala</v>
      </c>
      <c r="F769" s="203">
        <f>'HP-ICS, V5-Sep24'!E769</f>
        <v>0</v>
      </c>
      <c r="G769" s="212">
        <f>'HP-ICS, V5-Sep24'!K769</f>
        <v>0</v>
      </c>
      <c r="H769" s="163">
        <f>'HP-ICS, V5-Sep24'!M769</f>
        <v>0</v>
      </c>
      <c r="I769" s="213">
        <f>'HP-ICS, V5-Sep24'!N769</f>
        <v>0</v>
      </c>
      <c r="J769" s="207">
        <f>'HP-ICS, V5-Sep24'!O769</f>
        <v>0</v>
      </c>
      <c r="K769" s="198">
        <f>'HP-ICS, V5-Sep24'!R769</f>
        <v>0</v>
      </c>
    </row>
    <row r="770" spans="2:11" x14ac:dyDescent="0.3">
      <c r="B770" s="186">
        <f>'HP-ICS, V5-Sep24'!B770</f>
        <v>0</v>
      </c>
      <c r="C770" s="154">
        <f>'HP-ICS, V5-Sep24'!H770</f>
        <v>0</v>
      </c>
      <c r="D770" s="154">
        <f>'HP-ICS, V5-Sep24'!I770</f>
        <v>0</v>
      </c>
      <c r="E770" s="162" t="str">
        <f>'HP-ICS, V5-Sep24'!D770</f>
        <v>Guatemala</v>
      </c>
      <c r="F770" s="203">
        <f>'HP-ICS, V5-Sep24'!E770</f>
        <v>0</v>
      </c>
      <c r="G770" s="212">
        <f>'HP-ICS, V5-Sep24'!K770</f>
        <v>0</v>
      </c>
      <c r="H770" s="163">
        <f>'HP-ICS, V5-Sep24'!M770</f>
        <v>0</v>
      </c>
      <c r="I770" s="213">
        <f>'HP-ICS, V5-Sep24'!N770</f>
        <v>0</v>
      </c>
      <c r="J770" s="207">
        <f>'HP-ICS, V5-Sep24'!O770</f>
        <v>0</v>
      </c>
      <c r="K770" s="198">
        <f>'HP-ICS, V5-Sep24'!R770</f>
        <v>0</v>
      </c>
    </row>
    <row r="771" spans="2:11" x14ac:dyDescent="0.3">
      <c r="B771" s="186">
        <f>'HP-ICS, V5-Sep24'!B771</f>
        <v>0</v>
      </c>
      <c r="C771" s="154">
        <f>'HP-ICS, V5-Sep24'!H771</f>
        <v>0</v>
      </c>
      <c r="D771" s="154">
        <f>'HP-ICS, V5-Sep24'!I771</f>
        <v>0</v>
      </c>
      <c r="E771" s="162" t="str">
        <f>'HP-ICS, V5-Sep24'!D771</f>
        <v>Guatemala</v>
      </c>
      <c r="F771" s="203">
        <f>'HP-ICS, V5-Sep24'!E771</f>
        <v>0</v>
      </c>
      <c r="G771" s="212">
        <f>'HP-ICS, V5-Sep24'!K771</f>
        <v>0</v>
      </c>
      <c r="H771" s="163">
        <f>'HP-ICS, V5-Sep24'!M771</f>
        <v>0</v>
      </c>
      <c r="I771" s="213">
        <f>'HP-ICS, V5-Sep24'!N771</f>
        <v>0</v>
      </c>
      <c r="J771" s="207">
        <f>'HP-ICS, V5-Sep24'!O771</f>
        <v>0</v>
      </c>
      <c r="K771" s="198">
        <f>'HP-ICS, V5-Sep24'!R771</f>
        <v>0</v>
      </c>
    </row>
    <row r="772" spans="2:11" x14ac:dyDescent="0.3">
      <c r="B772" s="186">
        <f>'HP-ICS, V5-Sep24'!B772</f>
        <v>0</v>
      </c>
      <c r="C772" s="154">
        <f>'HP-ICS, V5-Sep24'!H772</f>
        <v>0</v>
      </c>
      <c r="D772" s="154">
        <f>'HP-ICS, V5-Sep24'!I772</f>
        <v>0</v>
      </c>
      <c r="E772" s="162" t="str">
        <f>'HP-ICS, V5-Sep24'!D772</f>
        <v>Guatemala</v>
      </c>
      <c r="F772" s="203">
        <f>'HP-ICS, V5-Sep24'!E772</f>
        <v>0</v>
      </c>
      <c r="G772" s="212">
        <f>'HP-ICS, V5-Sep24'!K772</f>
        <v>0</v>
      </c>
      <c r="H772" s="163">
        <f>'HP-ICS, V5-Sep24'!M772</f>
        <v>0</v>
      </c>
      <c r="I772" s="213">
        <f>'HP-ICS, V5-Sep24'!N772</f>
        <v>0</v>
      </c>
      <c r="J772" s="207">
        <f>'HP-ICS, V5-Sep24'!O772</f>
        <v>0</v>
      </c>
      <c r="K772" s="198">
        <f>'HP-ICS, V5-Sep24'!R772</f>
        <v>0</v>
      </c>
    </row>
    <row r="773" spans="2:11" x14ac:dyDescent="0.3">
      <c r="B773" s="186">
        <f>'HP-ICS, V5-Sep24'!B773</f>
        <v>0</v>
      </c>
      <c r="C773" s="154">
        <f>'HP-ICS, V5-Sep24'!H773</f>
        <v>0</v>
      </c>
      <c r="D773" s="154">
        <f>'HP-ICS, V5-Sep24'!I773</f>
        <v>0</v>
      </c>
      <c r="E773" s="162" t="str">
        <f>'HP-ICS, V5-Sep24'!D773</f>
        <v>Guatemala</v>
      </c>
      <c r="F773" s="203">
        <f>'HP-ICS, V5-Sep24'!E773</f>
        <v>0</v>
      </c>
      <c r="G773" s="212">
        <f>'HP-ICS, V5-Sep24'!K773</f>
        <v>0</v>
      </c>
      <c r="H773" s="163">
        <f>'HP-ICS, V5-Sep24'!M773</f>
        <v>0</v>
      </c>
      <c r="I773" s="213">
        <f>'HP-ICS, V5-Sep24'!N773</f>
        <v>0</v>
      </c>
      <c r="J773" s="207">
        <f>'HP-ICS, V5-Sep24'!O773</f>
        <v>0</v>
      </c>
      <c r="K773" s="198">
        <f>'HP-ICS, V5-Sep24'!R773</f>
        <v>0</v>
      </c>
    </row>
    <row r="774" spans="2:11" x14ac:dyDescent="0.3">
      <c r="B774" s="186">
        <f>'HP-ICS, V5-Sep24'!B774</f>
        <v>0</v>
      </c>
      <c r="C774" s="154">
        <f>'HP-ICS, V5-Sep24'!H774</f>
        <v>0</v>
      </c>
      <c r="D774" s="154">
        <f>'HP-ICS, V5-Sep24'!I774</f>
        <v>0</v>
      </c>
      <c r="E774" s="162" t="str">
        <f>'HP-ICS, V5-Sep24'!D774</f>
        <v>Guatemala</v>
      </c>
      <c r="F774" s="203">
        <f>'HP-ICS, V5-Sep24'!E774</f>
        <v>0</v>
      </c>
      <c r="G774" s="212">
        <f>'HP-ICS, V5-Sep24'!K774</f>
        <v>0</v>
      </c>
      <c r="H774" s="163">
        <f>'HP-ICS, V5-Sep24'!M774</f>
        <v>0</v>
      </c>
      <c r="I774" s="213">
        <f>'HP-ICS, V5-Sep24'!N774</f>
        <v>0</v>
      </c>
      <c r="J774" s="207">
        <f>'HP-ICS, V5-Sep24'!O774</f>
        <v>0</v>
      </c>
      <c r="K774" s="198">
        <f>'HP-ICS, V5-Sep24'!R774</f>
        <v>0</v>
      </c>
    </row>
    <row r="775" spans="2:11" x14ac:dyDescent="0.3">
      <c r="B775" s="186">
        <f>'HP-ICS, V5-Sep24'!B775</f>
        <v>0</v>
      </c>
      <c r="C775" s="154">
        <f>'HP-ICS, V5-Sep24'!H775</f>
        <v>0</v>
      </c>
      <c r="D775" s="154">
        <f>'HP-ICS, V5-Sep24'!I775</f>
        <v>0</v>
      </c>
      <c r="E775" s="162" t="str">
        <f>'HP-ICS, V5-Sep24'!D775</f>
        <v>Guatemala</v>
      </c>
      <c r="F775" s="203">
        <f>'HP-ICS, V5-Sep24'!E775</f>
        <v>0</v>
      </c>
      <c r="G775" s="212">
        <f>'HP-ICS, V5-Sep24'!K775</f>
        <v>0</v>
      </c>
      <c r="H775" s="163">
        <f>'HP-ICS, V5-Sep24'!M775</f>
        <v>0</v>
      </c>
      <c r="I775" s="213">
        <f>'HP-ICS, V5-Sep24'!N775</f>
        <v>0</v>
      </c>
      <c r="J775" s="207">
        <f>'HP-ICS, V5-Sep24'!O775</f>
        <v>0</v>
      </c>
      <c r="K775" s="198">
        <f>'HP-ICS, V5-Sep24'!R775</f>
        <v>0</v>
      </c>
    </row>
    <row r="776" spans="2:11" x14ac:dyDescent="0.3">
      <c r="B776" s="186">
        <f>'HP-ICS, V5-Sep24'!B776</f>
        <v>0</v>
      </c>
      <c r="C776" s="154">
        <f>'HP-ICS, V5-Sep24'!H776</f>
        <v>0</v>
      </c>
      <c r="D776" s="154">
        <f>'HP-ICS, V5-Sep24'!I776</f>
        <v>0</v>
      </c>
      <c r="E776" s="162" t="str">
        <f>'HP-ICS, V5-Sep24'!D776</f>
        <v>Guatemala</v>
      </c>
      <c r="F776" s="203">
        <f>'HP-ICS, V5-Sep24'!E776</f>
        <v>0</v>
      </c>
      <c r="G776" s="212">
        <f>'HP-ICS, V5-Sep24'!K776</f>
        <v>0</v>
      </c>
      <c r="H776" s="163">
        <f>'HP-ICS, V5-Sep24'!M776</f>
        <v>0</v>
      </c>
      <c r="I776" s="213">
        <f>'HP-ICS, V5-Sep24'!N776</f>
        <v>0</v>
      </c>
      <c r="J776" s="207">
        <f>'HP-ICS, V5-Sep24'!O776</f>
        <v>0</v>
      </c>
      <c r="K776" s="198">
        <f>'HP-ICS, V5-Sep24'!R776</f>
        <v>0</v>
      </c>
    </row>
    <row r="777" spans="2:11" x14ac:dyDescent="0.3">
      <c r="B777" s="186">
        <f>'HP-ICS, V5-Sep24'!B777</f>
        <v>0</v>
      </c>
      <c r="C777" s="154">
        <f>'HP-ICS, V5-Sep24'!H777</f>
        <v>0</v>
      </c>
      <c r="D777" s="154">
        <f>'HP-ICS, V5-Sep24'!I777</f>
        <v>0</v>
      </c>
      <c r="E777" s="162" t="str">
        <f>'HP-ICS, V5-Sep24'!D777</f>
        <v>Guatemala</v>
      </c>
      <c r="F777" s="203">
        <f>'HP-ICS, V5-Sep24'!E777</f>
        <v>0</v>
      </c>
      <c r="G777" s="212">
        <f>'HP-ICS, V5-Sep24'!K777</f>
        <v>0</v>
      </c>
      <c r="H777" s="163">
        <f>'HP-ICS, V5-Sep24'!M777</f>
        <v>0</v>
      </c>
      <c r="I777" s="213">
        <f>'HP-ICS, V5-Sep24'!N777</f>
        <v>0</v>
      </c>
      <c r="J777" s="207">
        <f>'HP-ICS, V5-Sep24'!O777</f>
        <v>0</v>
      </c>
      <c r="K777" s="198">
        <f>'HP-ICS, V5-Sep24'!R777</f>
        <v>0</v>
      </c>
    </row>
    <row r="778" spans="2:11" x14ac:dyDescent="0.3">
      <c r="B778" s="186">
        <f>'HP-ICS, V5-Sep24'!B778</f>
        <v>0</v>
      </c>
      <c r="C778" s="154">
        <f>'HP-ICS, V5-Sep24'!H778</f>
        <v>0</v>
      </c>
      <c r="D778" s="154">
        <f>'HP-ICS, V5-Sep24'!I778</f>
        <v>0</v>
      </c>
      <c r="E778" s="162" t="str">
        <f>'HP-ICS, V5-Sep24'!D778</f>
        <v>Guatemala</v>
      </c>
      <c r="F778" s="203">
        <f>'HP-ICS, V5-Sep24'!E778</f>
        <v>0</v>
      </c>
      <c r="G778" s="212">
        <f>'HP-ICS, V5-Sep24'!K778</f>
        <v>0</v>
      </c>
      <c r="H778" s="163">
        <f>'HP-ICS, V5-Sep24'!M778</f>
        <v>0</v>
      </c>
      <c r="I778" s="213">
        <f>'HP-ICS, V5-Sep24'!N778</f>
        <v>0</v>
      </c>
      <c r="J778" s="207">
        <f>'HP-ICS, V5-Sep24'!O778</f>
        <v>0</v>
      </c>
      <c r="K778" s="198">
        <f>'HP-ICS, V5-Sep24'!R778</f>
        <v>0</v>
      </c>
    </row>
    <row r="779" spans="2:11" x14ac:dyDescent="0.3">
      <c r="B779" s="186">
        <f>'HP-ICS, V5-Sep24'!B779</f>
        <v>0</v>
      </c>
      <c r="C779" s="154">
        <f>'HP-ICS, V5-Sep24'!H779</f>
        <v>0</v>
      </c>
      <c r="D779" s="154">
        <f>'HP-ICS, V5-Sep24'!I779</f>
        <v>0</v>
      </c>
      <c r="E779" s="162" t="str">
        <f>'HP-ICS, V5-Sep24'!D779</f>
        <v>Guatemala</v>
      </c>
      <c r="F779" s="203">
        <f>'HP-ICS, V5-Sep24'!E779</f>
        <v>0</v>
      </c>
      <c r="G779" s="212">
        <f>'HP-ICS, V5-Sep24'!K779</f>
        <v>0</v>
      </c>
      <c r="H779" s="163">
        <f>'HP-ICS, V5-Sep24'!M779</f>
        <v>0</v>
      </c>
      <c r="I779" s="213">
        <f>'HP-ICS, V5-Sep24'!N779</f>
        <v>0</v>
      </c>
      <c r="J779" s="207">
        <f>'HP-ICS, V5-Sep24'!O779</f>
        <v>0</v>
      </c>
      <c r="K779" s="198">
        <f>'HP-ICS, V5-Sep24'!R779</f>
        <v>0</v>
      </c>
    </row>
    <row r="780" spans="2:11" x14ac:dyDescent="0.3">
      <c r="B780" s="186">
        <f>'HP-ICS, V5-Sep24'!B780</f>
        <v>0</v>
      </c>
      <c r="C780" s="154">
        <f>'HP-ICS, V5-Sep24'!H780</f>
        <v>0</v>
      </c>
      <c r="D780" s="154">
        <f>'HP-ICS, V5-Sep24'!I780</f>
        <v>0</v>
      </c>
      <c r="E780" s="162" t="str">
        <f>'HP-ICS, V5-Sep24'!D780</f>
        <v>Guatemala</v>
      </c>
      <c r="F780" s="203">
        <f>'HP-ICS, V5-Sep24'!E780</f>
        <v>0</v>
      </c>
      <c r="G780" s="212">
        <f>'HP-ICS, V5-Sep24'!K780</f>
        <v>0</v>
      </c>
      <c r="H780" s="163">
        <f>'HP-ICS, V5-Sep24'!M780</f>
        <v>0</v>
      </c>
      <c r="I780" s="213">
        <f>'HP-ICS, V5-Sep24'!N780</f>
        <v>0</v>
      </c>
      <c r="J780" s="207">
        <f>'HP-ICS, V5-Sep24'!O780</f>
        <v>0</v>
      </c>
      <c r="K780" s="198">
        <f>'HP-ICS, V5-Sep24'!R780</f>
        <v>0</v>
      </c>
    </row>
    <row r="781" spans="2:11" x14ac:dyDescent="0.3">
      <c r="B781" s="186">
        <f>'HP-ICS, V5-Sep24'!B781</f>
        <v>0</v>
      </c>
      <c r="C781" s="154">
        <f>'HP-ICS, V5-Sep24'!H781</f>
        <v>0</v>
      </c>
      <c r="D781" s="154">
        <f>'HP-ICS, V5-Sep24'!I781</f>
        <v>0</v>
      </c>
      <c r="E781" s="162" t="str">
        <f>'HP-ICS, V5-Sep24'!D781</f>
        <v>Guatemala</v>
      </c>
      <c r="F781" s="203">
        <f>'HP-ICS, V5-Sep24'!E781</f>
        <v>0</v>
      </c>
      <c r="G781" s="212">
        <f>'HP-ICS, V5-Sep24'!K781</f>
        <v>0</v>
      </c>
      <c r="H781" s="163">
        <f>'HP-ICS, V5-Sep24'!M781</f>
        <v>0</v>
      </c>
      <c r="I781" s="213">
        <f>'HP-ICS, V5-Sep24'!N781</f>
        <v>0</v>
      </c>
      <c r="J781" s="207">
        <f>'HP-ICS, V5-Sep24'!O781</f>
        <v>0</v>
      </c>
      <c r="K781" s="198">
        <f>'HP-ICS, V5-Sep24'!R781</f>
        <v>0</v>
      </c>
    </row>
    <row r="782" spans="2:11" x14ac:dyDescent="0.3">
      <c r="B782" s="186">
        <f>'HP-ICS, V5-Sep24'!B782</f>
        <v>0</v>
      </c>
      <c r="C782" s="154">
        <f>'HP-ICS, V5-Sep24'!H782</f>
        <v>0</v>
      </c>
      <c r="D782" s="154">
        <f>'HP-ICS, V5-Sep24'!I782</f>
        <v>0</v>
      </c>
      <c r="E782" s="162" t="str">
        <f>'HP-ICS, V5-Sep24'!D782</f>
        <v>Guatemala</v>
      </c>
      <c r="F782" s="203">
        <f>'HP-ICS, V5-Sep24'!E782</f>
        <v>0</v>
      </c>
      <c r="G782" s="212">
        <f>'HP-ICS, V5-Sep24'!K782</f>
        <v>0</v>
      </c>
      <c r="H782" s="163">
        <f>'HP-ICS, V5-Sep24'!M782</f>
        <v>0</v>
      </c>
      <c r="I782" s="213">
        <f>'HP-ICS, V5-Sep24'!N782</f>
        <v>0</v>
      </c>
      <c r="J782" s="207">
        <f>'HP-ICS, V5-Sep24'!O782</f>
        <v>0</v>
      </c>
      <c r="K782" s="198">
        <f>'HP-ICS, V5-Sep24'!R782</f>
        <v>0</v>
      </c>
    </row>
    <row r="783" spans="2:11" x14ac:dyDescent="0.3">
      <c r="B783" s="186">
        <f>'HP-ICS, V5-Sep24'!B783</f>
        <v>0</v>
      </c>
      <c r="C783" s="154">
        <f>'HP-ICS, V5-Sep24'!H783</f>
        <v>0</v>
      </c>
      <c r="D783" s="154">
        <f>'HP-ICS, V5-Sep24'!I783</f>
        <v>0</v>
      </c>
      <c r="E783" s="162" t="str">
        <f>'HP-ICS, V5-Sep24'!D783</f>
        <v>Guatemala</v>
      </c>
      <c r="F783" s="203">
        <f>'HP-ICS, V5-Sep24'!E783</f>
        <v>0</v>
      </c>
      <c r="G783" s="212">
        <f>'HP-ICS, V5-Sep24'!K783</f>
        <v>0</v>
      </c>
      <c r="H783" s="163">
        <f>'HP-ICS, V5-Sep24'!M783</f>
        <v>0</v>
      </c>
      <c r="I783" s="213">
        <f>'HP-ICS, V5-Sep24'!N783</f>
        <v>0</v>
      </c>
      <c r="J783" s="207">
        <f>'HP-ICS, V5-Sep24'!O783</f>
        <v>0</v>
      </c>
      <c r="K783" s="198">
        <f>'HP-ICS, V5-Sep24'!R783</f>
        <v>0</v>
      </c>
    </row>
    <row r="784" spans="2:11" x14ac:dyDescent="0.3">
      <c r="B784" s="186">
        <f>'HP-ICS, V5-Sep24'!B784</f>
        <v>0</v>
      </c>
      <c r="C784" s="154">
        <f>'HP-ICS, V5-Sep24'!H784</f>
        <v>0</v>
      </c>
      <c r="D784" s="154">
        <f>'HP-ICS, V5-Sep24'!I784</f>
        <v>0</v>
      </c>
      <c r="E784" s="162" t="str">
        <f>'HP-ICS, V5-Sep24'!D784</f>
        <v>Guatemala</v>
      </c>
      <c r="F784" s="203">
        <f>'HP-ICS, V5-Sep24'!E784</f>
        <v>0</v>
      </c>
      <c r="G784" s="212">
        <f>'HP-ICS, V5-Sep24'!K784</f>
        <v>0</v>
      </c>
      <c r="H784" s="163">
        <f>'HP-ICS, V5-Sep24'!M784</f>
        <v>0</v>
      </c>
      <c r="I784" s="213">
        <f>'HP-ICS, V5-Sep24'!N784</f>
        <v>0</v>
      </c>
      <c r="J784" s="207">
        <f>'HP-ICS, V5-Sep24'!O784</f>
        <v>0</v>
      </c>
      <c r="K784" s="198">
        <f>'HP-ICS, V5-Sep24'!R784</f>
        <v>0</v>
      </c>
    </row>
    <row r="785" spans="2:11" x14ac:dyDescent="0.3">
      <c r="B785" s="186">
        <f>'HP-ICS, V5-Sep24'!B785</f>
        <v>0</v>
      </c>
      <c r="C785" s="154">
        <f>'HP-ICS, V5-Sep24'!H785</f>
        <v>0</v>
      </c>
      <c r="D785" s="154">
        <f>'HP-ICS, V5-Sep24'!I785</f>
        <v>0</v>
      </c>
      <c r="E785" s="162" t="str">
        <f>'HP-ICS, V5-Sep24'!D785</f>
        <v>Guatemala</v>
      </c>
      <c r="F785" s="203">
        <f>'HP-ICS, V5-Sep24'!E785</f>
        <v>0</v>
      </c>
      <c r="G785" s="212">
        <f>'HP-ICS, V5-Sep24'!K785</f>
        <v>0</v>
      </c>
      <c r="H785" s="163">
        <f>'HP-ICS, V5-Sep24'!M785</f>
        <v>0</v>
      </c>
      <c r="I785" s="213">
        <f>'HP-ICS, V5-Sep24'!N785</f>
        <v>0</v>
      </c>
      <c r="J785" s="207">
        <f>'HP-ICS, V5-Sep24'!O785</f>
        <v>0</v>
      </c>
      <c r="K785" s="198">
        <f>'HP-ICS, V5-Sep24'!R785</f>
        <v>0</v>
      </c>
    </row>
    <row r="786" spans="2:11" x14ac:dyDescent="0.3">
      <c r="B786" s="186">
        <f>'HP-ICS, V5-Sep24'!B786</f>
        <v>0</v>
      </c>
      <c r="C786" s="154">
        <f>'HP-ICS, V5-Sep24'!H786</f>
        <v>0</v>
      </c>
      <c r="D786" s="154">
        <f>'HP-ICS, V5-Sep24'!I786</f>
        <v>0</v>
      </c>
      <c r="E786" s="162" t="str">
        <f>'HP-ICS, V5-Sep24'!D786</f>
        <v>Guatemala</v>
      </c>
      <c r="F786" s="203">
        <f>'HP-ICS, V5-Sep24'!E786</f>
        <v>0</v>
      </c>
      <c r="G786" s="212">
        <f>'HP-ICS, V5-Sep24'!K786</f>
        <v>0</v>
      </c>
      <c r="H786" s="163">
        <f>'HP-ICS, V5-Sep24'!M786</f>
        <v>0</v>
      </c>
      <c r="I786" s="213">
        <f>'HP-ICS, V5-Sep24'!N786</f>
        <v>0</v>
      </c>
      <c r="J786" s="207">
        <f>'HP-ICS, V5-Sep24'!O786</f>
        <v>0</v>
      </c>
      <c r="K786" s="198">
        <f>'HP-ICS, V5-Sep24'!R786</f>
        <v>0</v>
      </c>
    </row>
    <row r="787" spans="2:11" x14ac:dyDescent="0.3">
      <c r="B787" s="186">
        <f>'HP-ICS, V5-Sep24'!B787</f>
        <v>0</v>
      </c>
      <c r="C787" s="154">
        <f>'HP-ICS, V5-Sep24'!H787</f>
        <v>0</v>
      </c>
      <c r="D787" s="154">
        <f>'HP-ICS, V5-Sep24'!I787</f>
        <v>0</v>
      </c>
      <c r="E787" s="162" t="str">
        <f>'HP-ICS, V5-Sep24'!D787</f>
        <v>Guatemala</v>
      </c>
      <c r="F787" s="203">
        <f>'HP-ICS, V5-Sep24'!E787</f>
        <v>0</v>
      </c>
      <c r="G787" s="212">
        <f>'HP-ICS, V5-Sep24'!K787</f>
        <v>0</v>
      </c>
      <c r="H787" s="163">
        <f>'HP-ICS, V5-Sep24'!M787</f>
        <v>0</v>
      </c>
      <c r="I787" s="213">
        <f>'HP-ICS, V5-Sep24'!N787</f>
        <v>0</v>
      </c>
      <c r="J787" s="207">
        <f>'HP-ICS, V5-Sep24'!O787</f>
        <v>0</v>
      </c>
      <c r="K787" s="198">
        <f>'HP-ICS, V5-Sep24'!R787</f>
        <v>0</v>
      </c>
    </row>
    <row r="788" spans="2:11" x14ac:dyDescent="0.3">
      <c r="B788" s="186">
        <f>'HP-ICS, V5-Sep24'!B788</f>
        <v>0</v>
      </c>
      <c r="C788" s="154">
        <f>'HP-ICS, V5-Sep24'!H788</f>
        <v>0</v>
      </c>
      <c r="D788" s="154">
        <f>'HP-ICS, V5-Sep24'!I788</f>
        <v>0</v>
      </c>
      <c r="E788" s="162" t="str">
        <f>'HP-ICS, V5-Sep24'!D788</f>
        <v>Guatemala</v>
      </c>
      <c r="F788" s="203">
        <f>'HP-ICS, V5-Sep24'!E788</f>
        <v>0</v>
      </c>
      <c r="G788" s="212">
        <f>'HP-ICS, V5-Sep24'!K788</f>
        <v>0</v>
      </c>
      <c r="H788" s="163">
        <f>'HP-ICS, V5-Sep24'!M788</f>
        <v>0</v>
      </c>
      <c r="I788" s="213">
        <f>'HP-ICS, V5-Sep24'!N788</f>
        <v>0</v>
      </c>
      <c r="J788" s="207">
        <f>'HP-ICS, V5-Sep24'!O788</f>
        <v>0</v>
      </c>
      <c r="K788" s="198">
        <f>'HP-ICS, V5-Sep24'!R788</f>
        <v>0</v>
      </c>
    </row>
    <row r="789" spans="2:11" x14ac:dyDescent="0.3">
      <c r="B789" s="186">
        <f>'HP-ICS, V5-Sep24'!B789</f>
        <v>0</v>
      </c>
      <c r="C789" s="154">
        <f>'HP-ICS, V5-Sep24'!H789</f>
        <v>0</v>
      </c>
      <c r="D789" s="154">
        <f>'HP-ICS, V5-Sep24'!I789</f>
        <v>0</v>
      </c>
      <c r="E789" s="162" t="str">
        <f>'HP-ICS, V5-Sep24'!D789</f>
        <v>Guatemala</v>
      </c>
      <c r="F789" s="203">
        <f>'HP-ICS, V5-Sep24'!E789</f>
        <v>0</v>
      </c>
      <c r="G789" s="212">
        <f>'HP-ICS, V5-Sep24'!K789</f>
        <v>0</v>
      </c>
      <c r="H789" s="163">
        <f>'HP-ICS, V5-Sep24'!M789</f>
        <v>0</v>
      </c>
      <c r="I789" s="213">
        <f>'HP-ICS, V5-Sep24'!N789</f>
        <v>0</v>
      </c>
      <c r="J789" s="207">
        <f>'HP-ICS, V5-Sep24'!O789</f>
        <v>0</v>
      </c>
      <c r="K789" s="198">
        <f>'HP-ICS, V5-Sep24'!R789</f>
        <v>0</v>
      </c>
    </row>
    <row r="790" spans="2:11" x14ac:dyDescent="0.3">
      <c r="B790" s="186">
        <f>'HP-ICS, V5-Sep24'!B790</f>
        <v>0</v>
      </c>
      <c r="C790" s="154">
        <f>'HP-ICS, V5-Sep24'!H790</f>
        <v>0</v>
      </c>
      <c r="D790" s="154">
        <f>'HP-ICS, V5-Sep24'!I790</f>
        <v>0</v>
      </c>
      <c r="E790" s="162" t="str">
        <f>'HP-ICS, V5-Sep24'!D790</f>
        <v>Guatemala</v>
      </c>
      <c r="F790" s="203">
        <f>'HP-ICS, V5-Sep24'!E790</f>
        <v>0</v>
      </c>
      <c r="G790" s="212">
        <f>'HP-ICS, V5-Sep24'!K790</f>
        <v>0</v>
      </c>
      <c r="H790" s="163">
        <f>'HP-ICS, V5-Sep24'!M790</f>
        <v>0</v>
      </c>
      <c r="I790" s="213">
        <f>'HP-ICS, V5-Sep24'!N790</f>
        <v>0</v>
      </c>
      <c r="J790" s="207">
        <f>'HP-ICS, V5-Sep24'!O790</f>
        <v>0</v>
      </c>
      <c r="K790" s="198">
        <f>'HP-ICS, V5-Sep24'!R790</f>
        <v>0</v>
      </c>
    </row>
    <row r="791" spans="2:11" x14ac:dyDescent="0.3">
      <c r="B791" s="186">
        <f>'HP-ICS, V5-Sep24'!B791</f>
        <v>0</v>
      </c>
      <c r="C791" s="154">
        <f>'HP-ICS, V5-Sep24'!H791</f>
        <v>0</v>
      </c>
      <c r="D791" s="154">
        <f>'HP-ICS, V5-Sep24'!I791</f>
        <v>0</v>
      </c>
      <c r="E791" s="162" t="str">
        <f>'HP-ICS, V5-Sep24'!D791</f>
        <v>Guatemala</v>
      </c>
      <c r="F791" s="203">
        <f>'HP-ICS, V5-Sep24'!E791</f>
        <v>0</v>
      </c>
      <c r="G791" s="212">
        <f>'HP-ICS, V5-Sep24'!K791</f>
        <v>0</v>
      </c>
      <c r="H791" s="163">
        <f>'HP-ICS, V5-Sep24'!M791</f>
        <v>0</v>
      </c>
      <c r="I791" s="213">
        <f>'HP-ICS, V5-Sep24'!N791</f>
        <v>0</v>
      </c>
      <c r="J791" s="207">
        <f>'HP-ICS, V5-Sep24'!O791</f>
        <v>0</v>
      </c>
      <c r="K791" s="198">
        <f>'HP-ICS, V5-Sep24'!R791</f>
        <v>0</v>
      </c>
    </row>
    <row r="792" spans="2:11" x14ac:dyDescent="0.3">
      <c r="B792" s="186">
        <f>'HP-ICS, V5-Sep24'!B792</f>
        <v>0</v>
      </c>
      <c r="C792" s="154">
        <f>'HP-ICS, V5-Sep24'!H792</f>
        <v>0</v>
      </c>
      <c r="D792" s="154">
        <f>'HP-ICS, V5-Sep24'!I792</f>
        <v>0</v>
      </c>
      <c r="E792" s="162" t="str">
        <f>'HP-ICS, V5-Sep24'!D792</f>
        <v>Guatemala</v>
      </c>
      <c r="F792" s="203">
        <f>'HP-ICS, V5-Sep24'!E792</f>
        <v>0</v>
      </c>
      <c r="G792" s="212">
        <f>'HP-ICS, V5-Sep24'!K792</f>
        <v>0</v>
      </c>
      <c r="H792" s="163">
        <f>'HP-ICS, V5-Sep24'!M792</f>
        <v>0</v>
      </c>
      <c r="I792" s="213">
        <f>'HP-ICS, V5-Sep24'!N792</f>
        <v>0</v>
      </c>
      <c r="J792" s="207">
        <f>'HP-ICS, V5-Sep24'!O792</f>
        <v>0</v>
      </c>
      <c r="K792" s="198">
        <f>'HP-ICS, V5-Sep24'!R792</f>
        <v>0</v>
      </c>
    </row>
    <row r="793" spans="2:11" x14ac:dyDescent="0.3">
      <c r="B793" s="186">
        <f>'HP-ICS, V5-Sep24'!B793</f>
        <v>0</v>
      </c>
      <c r="C793" s="154">
        <f>'HP-ICS, V5-Sep24'!H793</f>
        <v>0</v>
      </c>
      <c r="D793" s="154">
        <f>'HP-ICS, V5-Sep24'!I793</f>
        <v>0</v>
      </c>
      <c r="E793" s="162" t="str">
        <f>'HP-ICS, V5-Sep24'!D793</f>
        <v>Guatemala</v>
      </c>
      <c r="F793" s="203">
        <f>'HP-ICS, V5-Sep24'!E793</f>
        <v>0</v>
      </c>
      <c r="G793" s="212">
        <f>'HP-ICS, V5-Sep24'!K793</f>
        <v>0</v>
      </c>
      <c r="H793" s="163">
        <f>'HP-ICS, V5-Sep24'!M793</f>
        <v>0</v>
      </c>
      <c r="I793" s="213">
        <f>'HP-ICS, V5-Sep24'!N793</f>
        <v>0</v>
      </c>
      <c r="J793" s="207">
        <f>'HP-ICS, V5-Sep24'!O793</f>
        <v>0</v>
      </c>
      <c r="K793" s="198">
        <f>'HP-ICS, V5-Sep24'!R793</f>
        <v>0</v>
      </c>
    </row>
    <row r="794" spans="2:11" x14ac:dyDescent="0.3">
      <c r="B794" s="186">
        <f>'HP-ICS, V5-Sep24'!B794</f>
        <v>0</v>
      </c>
      <c r="C794" s="154">
        <f>'HP-ICS, V5-Sep24'!H794</f>
        <v>0</v>
      </c>
      <c r="D794" s="154">
        <f>'HP-ICS, V5-Sep24'!I794</f>
        <v>0</v>
      </c>
      <c r="E794" s="162" t="str">
        <f>'HP-ICS, V5-Sep24'!D794</f>
        <v>Guatemala</v>
      </c>
      <c r="F794" s="203">
        <f>'HP-ICS, V5-Sep24'!E794</f>
        <v>0</v>
      </c>
      <c r="G794" s="212">
        <f>'HP-ICS, V5-Sep24'!K794</f>
        <v>0</v>
      </c>
      <c r="H794" s="163">
        <f>'HP-ICS, V5-Sep24'!M794</f>
        <v>0</v>
      </c>
      <c r="I794" s="213">
        <f>'HP-ICS, V5-Sep24'!N794</f>
        <v>0</v>
      </c>
      <c r="J794" s="207">
        <f>'HP-ICS, V5-Sep24'!O794</f>
        <v>0</v>
      </c>
      <c r="K794" s="198">
        <f>'HP-ICS, V5-Sep24'!R794</f>
        <v>0</v>
      </c>
    </row>
    <row r="795" spans="2:11" x14ac:dyDescent="0.3">
      <c r="B795" s="186">
        <f>'HP-ICS, V5-Sep24'!B795</f>
        <v>0</v>
      </c>
      <c r="C795" s="154">
        <f>'HP-ICS, V5-Sep24'!H795</f>
        <v>0</v>
      </c>
      <c r="D795" s="154">
        <f>'HP-ICS, V5-Sep24'!I795</f>
        <v>0</v>
      </c>
      <c r="E795" s="162" t="str">
        <f>'HP-ICS, V5-Sep24'!D795</f>
        <v>Guatemala</v>
      </c>
      <c r="F795" s="203">
        <f>'HP-ICS, V5-Sep24'!E795</f>
        <v>0</v>
      </c>
      <c r="G795" s="212">
        <f>'HP-ICS, V5-Sep24'!K795</f>
        <v>0</v>
      </c>
      <c r="H795" s="163">
        <f>'HP-ICS, V5-Sep24'!M795</f>
        <v>0</v>
      </c>
      <c r="I795" s="213">
        <f>'HP-ICS, V5-Sep24'!N795</f>
        <v>0</v>
      </c>
      <c r="J795" s="207">
        <f>'HP-ICS, V5-Sep24'!O795</f>
        <v>0</v>
      </c>
      <c r="K795" s="198">
        <f>'HP-ICS, V5-Sep24'!R795</f>
        <v>0</v>
      </c>
    </row>
    <row r="796" spans="2:11" x14ac:dyDescent="0.3">
      <c r="B796" s="186">
        <f>'HP-ICS, V5-Sep24'!B796</f>
        <v>0</v>
      </c>
      <c r="C796" s="154">
        <f>'HP-ICS, V5-Sep24'!H796</f>
        <v>0</v>
      </c>
      <c r="D796" s="154">
        <f>'HP-ICS, V5-Sep24'!I796</f>
        <v>0</v>
      </c>
      <c r="E796" s="162" t="str">
        <f>'HP-ICS, V5-Sep24'!D796</f>
        <v>Guatemala</v>
      </c>
      <c r="F796" s="203">
        <f>'HP-ICS, V5-Sep24'!E796</f>
        <v>0</v>
      </c>
      <c r="G796" s="212">
        <f>'HP-ICS, V5-Sep24'!K796</f>
        <v>0</v>
      </c>
      <c r="H796" s="163">
        <f>'HP-ICS, V5-Sep24'!M796</f>
        <v>0</v>
      </c>
      <c r="I796" s="213">
        <f>'HP-ICS, V5-Sep24'!N796</f>
        <v>0</v>
      </c>
      <c r="J796" s="207">
        <f>'HP-ICS, V5-Sep24'!O796</f>
        <v>0</v>
      </c>
      <c r="K796" s="198">
        <f>'HP-ICS, V5-Sep24'!R796</f>
        <v>0</v>
      </c>
    </row>
    <row r="797" spans="2:11" x14ac:dyDescent="0.3">
      <c r="B797" s="186">
        <f>'HP-ICS, V5-Sep24'!B797</f>
        <v>0</v>
      </c>
      <c r="C797" s="154">
        <f>'HP-ICS, V5-Sep24'!H797</f>
        <v>0</v>
      </c>
      <c r="D797" s="154">
        <f>'HP-ICS, V5-Sep24'!I797</f>
        <v>0</v>
      </c>
      <c r="E797" s="162" t="str">
        <f>'HP-ICS, V5-Sep24'!D797</f>
        <v>Guatemala</v>
      </c>
      <c r="F797" s="203">
        <f>'HP-ICS, V5-Sep24'!E797</f>
        <v>0</v>
      </c>
      <c r="G797" s="212">
        <f>'HP-ICS, V5-Sep24'!K797</f>
        <v>0</v>
      </c>
      <c r="H797" s="163">
        <f>'HP-ICS, V5-Sep24'!M797</f>
        <v>0</v>
      </c>
      <c r="I797" s="213">
        <f>'HP-ICS, V5-Sep24'!N797</f>
        <v>0</v>
      </c>
      <c r="J797" s="207">
        <f>'HP-ICS, V5-Sep24'!O797</f>
        <v>0</v>
      </c>
      <c r="K797" s="198">
        <f>'HP-ICS, V5-Sep24'!R797</f>
        <v>0</v>
      </c>
    </row>
    <row r="798" spans="2:11" x14ac:dyDescent="0.3">
      <c r="B798" s="186">
        <f>'HP-ICS, V5-Sep24'!B798</f>
        <v>0</v>
      </c>
      <c r="C798" s="154">
        <f>'HP-ICS, V5-Sep24'!H798</f>
        <v>0</v>
      </c>
      <c r="D798" s="154">
        <f>'HP-ICS, V5-Sep24'!I798</f>
        <v>0</v>
      </c>
      <c r="E798" s="162" t="str">
        <f>'HP-ICS, V5-Sep24'!D798</f>
        <v>Guatemala</v>
      </c>
      <c r="F798" s="203">
        <f>'HP-ICS, V5-Sep24'!E798</f>
        <v>0</v>
      </c>
      <c r="G798" s="212">
        <f>'HP-ICS, V5-Sep24'!K798</f>
        <v>0</v>
      </c>
      <c r="H798" s="163">
        <f>'HP-ICS, V5-Sep24'!M798</f>
        <v>0</v>
      </c>
      <c r="I798" s="213">
        <f>'HP-ICS, V5-Sep24'!N798</f>
        <v>0</v>
      </c>
      <c r="J798" s="207">
        <f>'HP-ICS, V5-Sep24'!O798</f>
        <v>0</v>
      </c>
      <c r="K798" s="198">
        <f>'HP-ICS, V5-Sep24'!R798</f>
        <v>0</v>
      </c>
    </row>
    <row r="799" spans="2:11" x14ac:dyDescent="0.3">
      <c r="B799" s="186">
        <f>'HP-ICS, V5-Sep24'!B799</f>
        <v>0</v>
      </c>
      <c r="C799" s="154">
        <f>'HP-ICS, V5-Sep24'!H799</f>
        <v>0</v>
      </c>
      <c r="D799" s="154">
        <f>'HP-ICS, V5-Sep24'!I799</f>
        <v>0</v>
      </c>
      <c r="E799" s="162" t="str">
        <f>'HP-ICS, V5-Sep24'!D799</f>
        <v>Guatemala</v>
      </c>
      <c r="F799" s="203">
        <f>'HP-ICS, V5-Sep24'!E799</f>
        <v>0</v>
      </c>
      <c r="G799" s="212">
        <f>'HP-ICS, V5-Sep24'!K799</f>
        <v>0</v>
      </c>
      <c r="H799" s="163">
        <f>'HP-ICS, V5-Sep24'!M799</f>
        <v>0</v>
      </c>
      <c r="I799" s="213">
        <f>'HP-ICS, V5-Sep24'!N799</f>
        <v>0</v>
      </c>
      <c r="J799" s="207">
        <f>'HP-ICS, V5-Sep24'!O799</f>
        <v>0</v>
      </c>
      <c r="K799" s="198">
        <f>'HP-ICS, V5-Sep24'!R799</f>
        <v>0</v>
      </c>
    </row>
    <row r="800" spans="2:11" x14ac:dyDescent="0.3">
      <c r="B800" s="186">
        <f>'HP-ICS, V5-Sep24'!B800</f>
        <v>0</v>
      </c>
      <c r="C800" s="154">
        <f>'HP-ICS, V5-Sep24'!H800</f>
        <v>0</v>
      </c>
      <c r="D800" s="154">
        <f>'HP-ICS, V5-Sep24'!I800</f>
        <v>0</v>
      </c>
      <c r="E800" s="162" t="str">
        <f>'HP-ICS, V5-Sep24'!D800</f>
        <v>Guatemala</v>
      </c>
      <c r="F800" s="203">
        <f>'HP-ICS, V5-Sep24'!E800</f>
        <v>0</v>
      </c>
      <c r="G800" s="212">
        <f>'HP-ICS, V5-Sep24'!K800</f>
        <v>0</v>
      </c>
      <c r="H800" s="163">
        <f>'HP-ICS, V5-Sep24'!M800</f>
        <v>0</v>
      </c>
      <c r="I800" s="213">
        <f>'HP-ICS, V5-Sep24'!N800</f>
        <v>0</v>
      </c>
      <c r="J800" s="207">
        <f>'HP-ICS, V5-Sep24'!O800</f>
        <v>0</v>
      </c>
      <c r="K800" s="198">
        <f>'HP-ICS, V5-Sep24'!R800</f>
        <v>0</v>
      </c>
    </row>
    <row r="801" spans="2:11" x14ac:dyDescent="0.3">
      <c r="B801" s="186">
        <f>'HP-ICS, V5-Sep24'!B801</f>
        <v>0</v>
      </c>
      <c r="C801" s="154">
        <f>'HP-ICS, V5-Sep24'!H801</f>
        <v>0</v>
      </c>
      <c r="D801" s="154">
        <f>'HP-ICS, V5-Sep24'!I801</f>
        <v>0</v>
      </c>
      <c r="E801" s="162" t="str">
        <f>'HP-ICS, V5-Sep24'!D801</f>
        <v>Guatemala</v>
      </c>
      <c r="F801" s="203">
        <f>'HP-ICS, V5-Sep24'!E801</f>
        <v>0</v>
      </c>
      <c r="G801" s="212">
        <f>'HP-ICS, V5-Sep24'!K801</f>
        <v>0</v>
      </c>
      <c r="H801" s="163">
        <f>'HP-ICS, V5-Sep24'!M801</f>
        <v>0</v>
      </c>
      <c r="I801" s="213">
        <f>'HP-ICS, V5-Sep24'!N801</f>
        <v>0</v>
      </c>
      <c r="J801" s="207">
        <f>'HP-ICS, V5-Sep24'!O801</f>
        <v>0</v>
      </c>
      <c r="K801" s="198">
        <f>'HP-ICS, V5-Sep24'!R801</f>
        <v>0</v>
      </c>
    </row>
    <row r="802" spans="2:11" x14ac:dyDescent="0.3">
      <c r="B802" s="186">
        <f>'HP-ICS, V5-Sep24'!B802</f>
        <v>0</v>
      </c>
      <c r="C802" s="154">
        <f>'HP-ICS, V5-Sep24'!H802</f>
        <v>0</v>
      </c>
      <c r="D802" s="154">
        <f>'HP-ICS, V5-Sep24'!I802</f>
        <v>0</v>
      </c>
      <c r="E802" s="162" t="str">
        <f>'HP-ICS, V5-Sep24'!D802</f>
        <v>Guatemala</v>
      </c>
      <c r="F802" s="203">
        <f>'HP-ICS, V5-Sep24'!E802</f>
        <v>0</v>
      </c>
      <c r="G802" s="212">
        <f>'HP-ICS, V5-Sep24'!K802</f>
        <v>0</v>
      </c>
      <c r="H802" s="163">
        <f>'HP-ICS, V5-Sep24'!M802</f>
        <v>0</v>
      </c>
      <c r="I802" s="213">
        <f>'HP-ICS, V5-Sep24'!N802</f>
        <v>0</v>
      </c>
      <c r="J802" s="207">
        <f>'HP-ICS, V5-Sep24'!O802</f>
        <v>0</v>
      </c>
      <c r="K802" s="198">
        <f>'HP-ICS, V5-Sep24'!R802</f>
        <v>0</v>
      </c>
    </row>
    <row r="803" spans="2:11" x14ac:dyDescent="0.3">
      <c r="B803" s="186">
        <f>'HP-ICS, V5-Sep24'!B803</f>
        <v>0</v>
      </c>
      <c r="C803" s="154">
        <f>'HP-ICS, V5-Sep24'!H803</f>
        <v>0</v>
      </c>
      <c r="D803" s="154">
        <f>'HP-ICS, V5-Sep24'!I803</f>
        <v>0</v>
      </c>
      <c r="E803" s="162" t="str">
        <f>'HP-ICS, V5-Sep24'!D803</f>
        <v>Guatemala</v>
      </c>
      <c r="F803" s="203">
        <f>'HP-ICS, V5-Sep24'!E803</f>
        <v>0</v>
      </c>
      <c r="G803" s="212">
        <f>'HP-ICS, V5-Sep24'!K803</f>
        <v>0</v>
      </c>
      <c r="H803" s="163">
        <f>'HP-ICS, V5-Sep24'!M803</f>
        <v>0</v>
      </c>
      <c r="I803" s="213">
        <f>'HP-ICS, V5-Sep24'!N803</f>
        <v>0</v>
      </c>
      <c r="J803" s="207">
        <f>'HP-ICS, V5-Sep24'!O803</f>
        <v>0</v>
      </c>
      <c r="K803" s="198">
        <f>'HP-ICS, V5-Sep24'!R803</f>
        <v>0</v>
      </c>
    </row>
    <row r="804" spans="2:11" x14ac:dyDescent="0.3">
      <c r="B804" s="186">
        <f>'HP-ICS, V5-Sep24'!B804</f>
        <v>0</v>
      </c>
      <c r="C804" s="154">
        <f>'HP-ICS, V5-Sep24'!H804</f>
        <v>0</v>
      </c>
      <c r="D804" s="154">
        <f>'HP-ICS, V5-Sep24'!I804</f>
        <v>0</v>
      </c>
      <c r="E804" s="162" t="str">
        <f>'HP-ICS, V5-Sep24'!D804</f>
        <v>Guatemala</v>
      </c>
      <c r="F804" s="203">
        <f>'HP-ICS, V5-Sep24'!E804</f>
        <v>0</v>
      </c>
      <c r="G804" s="212">
        <f>'HP-ICS, V5-Sep24'!K804</f>
        <v>0</v>
      </c>
      <c r="H804" s="163">
        <f>'HP-ICS, V5-Sep24'!M804</f>
        <v>0</v>
      </c>
      <c r="I804" s="213">
        <f>'HP-ICS, V5-Sep24'!N804</f>
        <v>0</v>
      </c>
      <c r="J804" s="207">
        <f>'HP-ICS, V5-Sep24'!O804</f>
        <v>0</v>
      </c>
      <c r="K804" s="198">
        <f>'HP-ICS, V5-Sep24'!R804</f>
        <v>0</v>
      </c>
    </row>
    <row r="805" spans="2:11" x14ac:dyDescent="0.3">
      <c r="B805" s="186">
        <f>'HP-ICS, V5-Sep24'!B805</f>
        <v>0</v>
      </c>
      <c r="C805" s="154">
        <f>'HP-ICS, V5-Sep24'!H805</f>
        <v>0</v>
      </c>
      <c r="D805" s="154">
        <f>'HP-ICS, V5-Sep24'!I805</f>
        <v>0</v>
      </c>
      <c r="E805" s="162" t="str">
        <f>'HP-ICS, V5-Sep24'!D805</f>
        <v>Guatemala</v>
      </c>
      <c r="F805" s="203">
        <f>'HP-ICS, V5-Sep24'!E805</f>
        <v>0</v>
      </c>
      <c r="G805" s="212">
        <f>'HP-ICS, V5-Sep24'!K805</f>
        <v>0</v>
      </c>
      <c r="H805" s="163">
        <f>'HP-ICS, V5-Sep24'!M805</f>
        <v>0</v>
      </c>
      <c r="I805" s="213">
        <f>'HP-ICS, V5-Sep24'!N805</f>
        <v>0</v>
      </c>
      <c r="J805" s="207">
        <f>'HP-ICS, V5-Sep24'!O805</f>
        <v>0</v>
      </c>
      <c r="K805" s="198">
        <f>'HP-ICS, V5-Sep24'!R805</f>
        <v>0</v>
      </c>
    </row>
    <row r="806" spans="2:11" x14ac:dyDescent="0.3">
      <c r="B806" s="186">
        <f>'HP-ICS, V5-Sep24'!B806</f>
        <v>0</v>
      </c>
      <c r="C806" s="154">
        <f>'HP-ICS, V5-Sep24'!H806</f>
        <v>0</v>
      </c>
      <c r="D806" s="154">
        <f>'HP-ICS, V5-Sep24'!I806</f>
        <v>0</v>
      </c>
      <c r="E806" s="162" t="str">
        <f>'HP-ICS, V5-Sep24'!D806</f>
        <v>Guatemala</v>
      </c>
      <c r="F806" s="203">
        <f>'HP-ICS, V5-Sep24'!E806</f>
        <v>0</v>
      </c>
      <c r="G806" s="212">
        <f>'HP-ICS, V5-Sep24'!K806</f>
        <v>0</v>
      </c>
      <c r="H806" s="163">
        <f>'HP-ICS, V5-Sep24'!M806</f>
        <v>0</v>
      </c>
      <c r="I806" s="213">
        <f>'HP-ICS, V5-Sep24'!N806</f>
        <v>0</v>
      </c>
      <c r="J806" s="207">
        <f>'HP-ICS, V5-Sep24'!O806</f>
        <v>0</v>
      </c>
      <c r="K806" s="198">
        <f>'HP-ICS, V5-Sep24'!R806</f>
        <v>0</v>
      </c>
    </row>
    <row r="807" spans="2:11" x14ac:dyDescent="0.3">
      <c r="B807" s="186">
        <f>'HP-ICS, V5-Sep24'!B807</f>
        <v>0</v>
      </c>
      <c r="C807" s="154">
        <f>'HP-ICS, V5-Sep24'!H807</f>
        <v>0</v>
      </c>
      <c r="D807" s="154">
        <f>'HP-ICS, V5-Sep24'!I807</f>
        <v>0</v>
      </c>
      <c r="E807" s="162" t="str">
        <f>'HP-ICS, V5-Sep24'!D807</f>
        <v>Guatemala</v>
      </c>
      <c r="F807" s="203">
        <f>'HP-ICS, V5-Sep24'!E807</f>
        <v>0</v>
      </c>
      <c r="G807" s="212">
        <f>'HP-ICS, V5-Sep24'!K807</f>
        <v>0</v>
      </c>
      <c r="H807" s="163">
        <f>'HP-ICS, V5-Sep24'!M807</f>
        <v>0</v>
      </c>
      <c r="I807" s="213">
        <f>'HP-ICS, V5-Sep24'!N807</f>
        <v>0</v>
      </c>
      <c r="J807" s="207">
        <f>'HP-ICS, V5-Sep24'!O807</f>
        <v>0</v>
      </c>
      <c r="K807" s="198">
        <f>'HP-ICS, V5-Sep24'!R807</f>
        <v>0</v>
      </c>
    </row>
    <row r="808" spans="2:11" x14ac:dyDescent="0.3">
      <c r="B808" s="186">
        <f>'HP-ICS, V5-Sep24'!B808</f>
        <v>0</v>
      </c>
      <c r="C808" s="154">
        <f>'HP-ICS, V5-Sep24'!H808</f>
        <v>0</v>
      </c>
      <c r="D808" s="154">
        <f>'HP-ICS, V5-Sep24'!I808</f>
        <v>0</v>
      </c>
      <c r="E808" s="162" t="str">
        <f>'HP-ICS, V5-Sep24'!D808</f>
        <v>Guatemala</v>
      </c>
      <c r="F808" s="203">
        <f>'HP-ICS, V5-Sep24'!E808</f>
        <v>0</v>
      </c>
      <c r="G808" s="212">
        <f>'HP-ICS, V5-Sep24'!K808</f>
        <v>0</v>
      </c>
      <c r="H808" s="163">
        <f>'HP-ICS, V5-Sep24'!M808</f>
        <v>0</v>
      </c>
      <c r="I808" s="213">
        <f>'HP-ICS, V5-Sep24'!N808</f>
        <v>0</v>
      </c>
      <c r="J808" s="207">
        <f>'HP-ICS, V5-Sep24'!O808</f>
        <v>0</v>
      </c>
      <c r="K808" s="198">
        <f>'HP-ICS, V5-Sep24'!R808</f>
        <v>0</v>
      </c>
    </row>
    <row r="809" spans="2:11" x14ac:dyDescent="0.3">
      <c r="B809" s="186">
        <f>'HP-ICS, V5-Sep24'!B809</f>
        <v>0</v>
      </c>
      <c r="C809" s="154">
        <f>'HP-ICS, V5-Sep24'!H809</f>
        <v>0</v>
      </c>
      <c r="D809" s="154">
        <f>'HP-ICS, V5-Sep24'!I809</f>
        <v>0</v>
      </c>
      <c r="E809" s="162" t="str">
        <f>'HP-ICS, V5-Sep24'!D809</f>
        <v>Guatemala</v>
      </c>
      <c r="F809" s="203">
        <f>'HP-ICS, V5-Sep24'!E809</f>
        <v>0</v>
      </c>
      <c r="G809" s="212">
        <f>'HP-ICS, V5-Sep24'!K809</f>
        <v>0</v>
      </c>
      <c r="H809" s="163">
        <f>'HP-ICS, V5-Sep24'!M809</f>
        <v>0</v>
      </c>
      <c r="I809" s="213">
        <f>'HP-ICS, V5-Sep24'!N809</f>
        <v>0</v>
      </c>
      <c r="J809" s="207">
        <f>'HP-ICS, V5-Sep24'!O809</f>
        <v>0</v>
      </c>
      <c r="K809" s="198">
        <f>'HP-ICS, V5-Sep24'!R809</f>
        <v>0</v>
      </c>
    </row>
    <row r="810" spans="2:11" x14ac:dyDescent="0.3">
      <c r="B810" s="186">
        <f>'HP-ICS, V5-Sep24'!B810</f>
        <v>0</v>
      </c>
      <c r="C810" s="154">
        <f>'HP-ICS, V5-Sep24'!H810</f>
        <v>0</v>
      </c>
      <c r="D810" s="154">
        <f>'HP-ICS, V5-Sep24'!I810</f>
        <v>0</v>
      </c>
      <c r="E810" s="162" t="str">
        <f>'HP-ICS, V5-Sep24'!D810</f>
        <v>Guatemala</v>
      </c>
      <c r="F810" s="203">
        <f>'HP-ICS, V5-Sep24'!E810</f>
        <v>0</v>
      </c>
      <c r="G810" s="212">
        <f>'HP-ICS, V5-Sep24'!K810</f>
        <v>0</v>
      </c>
      <c r="H810" s="163">
        <f>'HP-ICS, V5-Sep24'!M810</f>
        <v>0</v>
      </c>
      <c r="I810" s="213">
        <f>'HP-ICS, V5-Sep24'!N810</f>
        <v>0</v>
      </c>
      <c r="J810" s="207">
        <f>'HP-ICS, V5-Sep24'!O810</f>
        <v>0</v>
      </c>
      <c r="K810" s="198">
        <f>'HP-ICS, V5-Sep24'!R810</f>
        <v>0</v>
      </c>
    </row>
    <row r="811" spans="2:11" x14ac:dyDescent="0.3">
      <c r="B811" s="186">
        <f>'HP-ICS, V5-Sep24'!B811</f>
        <v>0</v>
      </c>
      <c r="C811" s="154">
        <f>'HP-ICS, V5-Sep24'!H811</f>
        <v>0</v>
      </c>
      <c r="D811" s="154">
        <f>'HP-ICS, V5-Sep24'!I811</f>
        <v>0</v>
      </c>
      <c r="E811" s="162" t="str">
        <f>'HP-ICS, V5-Sep24'!D811</f>
        <v>Guatemala</v>
      </c>
      <c r="F811" s="203">
        <f>'HP-ICS, V5-Sep24'!E811</f>
        <v>0</v>
      </c>
      <c r="G811" s="212">
        <f>'HP-ICS, V5-Sep24'!K811</f>
        <v>0</v>
      </c>
      <c r="H811" s="163">
        <f>'HP-ICS, V5-Sep24'!M811</f>
        <v>0</v>
      </c>
      <c r="I811" s="213">
        <f>'HP-ICS, V5-Sep24'!N811</f>
        <v>0</v>
      </c>
      <c r="J811" s="207">
        <f>'HP-ICS, V5-Sep24'!O811</f>
        <v>0</v>
      </c>
      <c r="K811" s="198">
        <f>'HP-ICS, V5-Sep24'!R811</f>
        <v>0</v>
      </c>
    </row>
    <row r="812" spans="2:11" x14ac:dyDescent="0.3">
      <c r="B812" s="186">
        <f>'HP-ICS, V5-Sep24'!B812</f>
        <v>0</v>
      </c>
      <c r="C812" s="154">
        <f>'HP-ICS, V5-Sep24'!H812</f>
        <v>0</v>
      </c>
      <c r="D812" s="154">
        <f>'HP-ICS, V5-Sep24'!I812</f>
        <v>0</v>
      </c>
      <c r="E812" s="162" t="str">
        <f>'HP-ICS, V5-Sep24'!D812</f>
        <v>Guatemala</v>
      </c>
      <c r="F812" s="203">
        <f>'HP-ICS, V5-Sep24'!E812</f>
        <v>0</v>
      </c>
      <c r="G812" s="212">
        <f>'HP-ICS, V5-Sep24'!K812</f>
        <v>0</v>
      </c>
      <c r="H812" s="163">
        <f>'HP-ICS, V5-Sep24'!M812</f>
        <v>0</v>
      </c>
      <c r="I812" s="213">
        <f>'HP-ICS, V5-Sep24'!N812</f>
        <v>0</v>
      </c>
      <c r="J812" s="207">
        <f>'HP-ICS, V5-Sep24'!O812</f>
        <v>0</v>
      </c>
      <c r="K812" s="198">
        <f>'HP-ICS, V5-Sep24'!R812</f>
        <v>0</v>
      </c>
    </row>
    <row r="813" spans="2:11" x14ac:dyDescent="0.3">
      <c r="B813" s="186">
        <f>'HP-ICS, V5-Sep24'!B813</f>
        <v>0</v>
      </c>
      <c r="C813" s="154">
        <f>'HP-ICS, V5-Sep24'!H813</f>
        <v>0</v>
      </c>
      <c r="D813" s="154">
        <f>'HP-ICS, V5-Sep24'!I813</f>
        <v>0</v>
      </c>
      <c r="E813" s="162" t="str">
        <f>'HP-ICS, V5-Sep24'!D813</f>
        <v>Guatemala</v>
      </c>
      <c r="F813" s="203">
        <f>'HP-ICS, V5-Sep24'!E813</f>
        <v>0</v>
      </c>
      <c r="G813" s="212">
        <f>'HP-ICS, V5-Sep24'!K813</f>
        <v>0</v>
      </c>
      <c r="H813" s="163">
        <f>'HP-ICS, V5-Sep24'!M813</f>
        <v>0</v>
      </c>
      <c r="I813" s="213">
        <f>'HP-ICS, V5-Sep24'!N813</f>
        <v>0</v>
      </c>
      <c r="J813" s="207">
        <f>'HP-ICS, V5-Sep24'!O813</f>
        <v>0</v>
      </c>
      <c r="K813" s="198">
        <f>'HP-ICS, V5-Sep24'!R813</f>
        <v>0</v>
      </c>
    </row>
    <row r="814" spans="2:11" x14ac:dyDescent="0.3">
      <c r="B814" s="186">
        <f>'HP-ICS, V5-Sep24'!B814</f>
        <v>0</v>
      </c>
      <c r="C814" s="154">
        <f>'HP-ICS, V5-Sep24'!H814</f>
        <v>0</v>
      </c>
      <c r="D814" s="154">
        <f>'HP-ICS, V5-Sep24'!I814</f>
        <v>0</v>
      </c>
      <c r="E814" s="162" t="str">
        <f>'HP-ICS, V5-Sep24'!D814</f>
        <v>Guatemala</v>
      </c>
      <c r="F814" s="203">
        <f>'HP-ICS, V5-Sep24'!E814</f>
        <v>0</v>
      </c>
      <c r="G814" s="212">
        <f>'HP-ICS, V5-Sep24'!K814</f>
        <v>0</v>
      </c>
      <c r="H814" s="163">
        <f>'HP-ICS, V5-Sep24'!M814</f>
        <v>0</v>
      </c>
      <c r="I814" s="213">
        <f>'HP-ICS, V5-Sep24'!N814</f>
        <v>0</v>
      </c>
      <c r="J814" s="207">
        <f>'HP-ICS, V5-Sep24'!O814</f>
        <v>0</v>
      </c>
      <c r="K814" s="198">
        <f>'HP-ICS, V5-Sep24'!R814</f>
        <v>0</v>
      </c>
    </row>
    <row r="815" spans="2:11" x14ac:dyDescent="0.3">
      <c r="B815" s="186">
        <f>'HP-ICS, V5-Sep24'!B815</f>
        <v>0</v>
      </c>
      <c r="C815" s="154">
        <f>'HP-ICS, V5-Sep24'!H815</f>
        <v>0</v>
      </c>
      <c r="D815" s="154">
        <f>'HP-ICS, V5-Sep24'!I815</f>
        <v>0</v>
      </c>
      <c r="E815" s="162" t="str">
        <f>'HP-ICS, V5-Sep24'!D815</f>
        <v>Guatemala</v>
      </c>
      <c r="F815" s="203">
        <f>'HP-ICS, V5-Sep24'!E815</f>
        <v>0</v>
      </c>
      <c r="G815" s="212">
        <f>'HP-ICS, V5-Sep24'!K815</f>
        <v>0</v>
      </c>
      <c r="H815" s="163">
        <f>'HP-ICS, V5-Sep24'!M815</f>
        <v>0</v>
      </c>
      <c r="I815" s="213">
        <f>'HP-ICS, V5-Sep24'!N815</f>
        <v>0</v>
      </c>
      <c r="J815" s="207">
        <f>'HP-ICS, V5-Sep24'!O815</f>
        <v>0</v>
      </c>
      <c r="K815" s="198">
        <f>'HP-ICS, V5-Sep24'!R815</f>
        <v>0</v>
      </c>
    </row>
    <row r="816" spans="2:11" x14ac:dyDescent="0.3">
      <c r="B816" s="186">
        <f>'HP-ICS, V5-Sep24'!B816</f>
        <v>0</v>
      </c>
      <c r="C816" s="154">
        <f>'HP-ICS, V5-Sep24'!H816</f>
        <v>0</v>
      </c>
      <c r="D816" s="154">
        <f>'HP-ICS, V5-Sep24'!I816</f>
        <v>0</v>
      </c>
      <c r="E816" s="162" t="str">
        <f>'HP-ICS, V5-Sep24'!D816</f>
        <v>Guatemala</v>
      </c>
      <c r="F816" s="203">
        <f>'HP-ICS, V5-Sep24'!E816</f>
        <v>0</v>
      </c>
      <c r="G816" s="212">
        <f>'HP-ICS, V5-Sep24'!K816</f>
        <v>0</v>
      </c>
      <c r="H816" s="163">
        <f>'HP-ICS, V5-Sep24'!M816</f>
        <v>0</v>
      </c>
      <c r="I816" s="213">
        <f>'HP-ICS, V5-Sep24'!N816</f>
        <v>0</v>
      </c>
      <c r="J816" s="207">
        <f>'HP-ICS, V5-Sep24'!O816</f>
        <v>0</v>
      </c>
      <c r="K816" s="198">
        <f>'HP-ICS, V5-Sep24'!R816</f>
        <v>0</v>
      </c>
    </row>
    <row r="817" spans="2:11" x14ac:dyDescent="0.3">
      <c r="B817" s="186">
        <f>'HP-ICS, V5-Sep24'!B817</f>
        <v>0</v>
      </c>
      <c r="C817" s="154">
        <f>'HP-ICS, V5-Sep24'!H817</f>
        <v>0</v>
      </c>
      <c r="D817" s="154">
        <f>'HP-ICS, V5-Sep24'!I817</f>
        <v>0</v>
      </c>
      <c r="E817" s="162" t="str">
        <f>'HP-ICS, V5-Sep24'!D817</f>
        <v>Guatemala</v>
      </c>
      <c r="F817" s="203">
        <f>'HP-ICS, V5-Sep24'!E817</f>
        <v>0</v>
      </c>
      <c r="G817" s="212">
        <f>'HP-ICS, V5-Sep24'!K817</f>
        <v>0</v>
      </c>
      <c r="H817" s="163">
        <f>'HP-ICS, V5-Sep24'!M817</f>
        <v>0</v>
      </c>
      <c r="I817" s="213">
        <f>'HP-ICS, V5-Sep24'!N817</f>
        <v>0</v>
      </c>
      <c r="J817" s="207">
        <f>'HP-ICS, V5-Sep24'!O817</f>
        <v>0</v>
      </c>
      <c r="K817" s="198">
        <f>'HP-ICS, V5-Sep24'!R817</f>
        <v>0</v>
      </c>
    </row>
    <row r="818" spans="2:11" x14ac:dyDescent="0.3">
      <c r="B818" s="186">
        <f>'HP-ICS, V5-Sep24'!B818</f>
        <v>0</v>
      </c>
      <c r="C818" s="154">
        <f>'HP-ICS, V5-Sep24'!H818</f>
        <v>0</v>
      </c>
      <c r="D818" s="154">
        <f>'HP-ICS, V5-Sep24'!I818</f>
        <v>0</v>
      </c>
      <c r="E818" s="162" t="str">
        <f>'HP-ICS, V5-Sep24'!D818</f>
        <v>Guatemala</v>
      </c>
      <c r="F818" s="203">
        <f>'HP-ICS, V5-Sep24'!E818</f>
        <v>0</v>
      </c>
      <c r="G818" s="212">
        <f>'HP-ICS, V5-Sep24'!K818</f>
        <v>0</v>
      </c>
      <c r="H818" s="163">
        <f>'HP-ICS, V5-Sep24'!M818</f>
        <v>0</v>
      </c>
      <c r="I818" s="213">
        <f>'HP-ICS, V5-Sep24'!N818</f>
        <v>0</v>
      </c>
      <c r="J818" s="207">
        <f>'HP-ICS, V5-Sep24'!O818</f>
        <v>0</v>
      </c>
      <c r="K818" s="198">
        <f>'HP-ICS, V5-Sep24'!R818</f>
        <v>0</v>
      </c>
    </row>
    <row r="819" spans="2:11" x14ac:dyDescent="0.3">
      <c r="B819" s="186">
        <f>'HP-ICS, V5-Sep24'!B819</f>
        <v>0</v>
      </c>
      <c r="C819" s="154">
        <f>'HP-ICS, V5-Sep24'!H819</f>
        <v>0</v>
      </c>
      <c r="D819" s="154">
        <f>'HP-ICS, V5-Sep24'!I819</f>
        <v>0</v>
      </c>
      <c r="E819" s="162" t="str">
        <f>'HP-ICS, V5-Sep24'!D819</f>
        <v>Guatemala</v>
      </c>
      <c r="F819" s="203">
        <f>'HP-ICS, V5-Sep24'!E819</f>
        <v>0</v>
      </c>
      <c r="G819" s="212">
        <f>'HP-ICS, V5-Sep24'!K819</f>
        <v>0</v>
      </c>
      <c r="H819" s="163">
        <f>'HP-ICS, V5-Sep24'!M819</f>
        <v>0</v>
      </c>
      <c r="I819" s="213">
        <f>'HP-ICS, V5-Sep24'!N819</f>
        <v>0</v>
      </c>
      <c r="J819" s="207">
        <f>'HP-ICS, V5-Sep24'!O819</f>
        <v>0</v>
      </c>
      <c r="K819" s="198">
        <f>'HP-ICS, V5-Sep24'!R819</f>
        <v>0</v>
      </c>
    </row>
    <row r="820" spans="2:11" x14ac:dyDescent="0.3">
      <c r="B820" s="186">
        <f>'HP-ICS, V5-Sep24'!B820</f>
        <v>0</v>
      </c>
      <c r="C820" s="154">
        <f>'HP-ICS, V5-Sep24'!H820</f>
        <v>0</v>
      </c>
      <c r="D820" s="154">
        <f>'HP-ICS, V5-Sep24'!I820</f>
        <v>0</v>
      </c>
      <c r="E820" s="162" t="str">
        <f>'HP-ICS, V5-Sep24'!D820</f>
        <v>Guatemala</v>
      </c>
      <c r="F820" s="203">
        <f>'HP-ICS, V5-Sep24'!E820</f>
        <v>0</v>
      </c>
      <c r="G820" s="212">
        <f>'HP-ICS, V5-Sep24'!K820</f>
        <v>0</v>
      </c>
      <c r="H820" s="163">
        <f>'HP-ICS, V5-Sep24'!M820</f>
        <v>0</v>
      </c>
      <c r="I820" s="213">
        <f>'HP-ICS, V5-Sep24'!N820</f>
        <v>0</v>
      </c>
      <c r="J820" s="207">
        <f>'HP-ICS, V5-Sep24'!O820</f>
        <v>0</v>
      </c>
      <c r="K820" s="198">
        <f>'HP-ICS, V5-Sep24'!R820</f>
        <v>0</v>
      </c>
    </row>
    <row r="821" spans="2:11" x14ac:dyDescent="0.3">
      <c r="B821" s="186">
        <f>'HP-ICS, V5-Sep24'!B821</f>
        <v>0</v>
      </c>
      <c r="C821" s="154">
        <f>'HP-ICS, V5-Sep24'!H821</f>
        <v>0</v>
      </c>
      <c r="D821" s="154">
        <f>'HP-ICS, V5-Sep24'!I821</f>
        <v>0</v>
      </c>
      <c r="E821" s="162" t="str">
        <f>'HP-ICS, V5-Sep24'!D821</f>
        <v>Guatemala</v>
      </c>
      <c r="F821" s="203">
        <f>'HP-ICS, V5-Sep24'!E821</f>
        <v>0</v>
      </c>
      <c r="G821" s="212">
        <f>'HP-ICS, V5-Sep24'!K821</f>
        <v>0</v>
      </c>
      <c r="H821" s="163">
        <f>'HP-ICS, V5-Sep24'!M821</f>
        <v>0</v>
      </c>
      <c r="I821" s="213">
        <f>'HP-ICS, V5-Sep24'!N821</f>
        <v>0</v>
      </c>
      <c r="J821" s="207">
        <f>'HP-ICS, V5-Sep24'!O821</f>
        <v>0</v>
      </c>
      <c r="K821" s="198">
        <f>'HP-ICS, V5-Sep24'!R821</f>
        <v>0</v>
      </c>
    </row>
    <row r="822" spans="2:11" x14ac:dyDescent="0.3">
      <c r="B822" s="186">
        <f>'HP-ICS, V5-Sep24'!B822</f>
        <v>0</v>
      </c>
      <c r="C822" s="154">
        <f>'HP-ICS, V5-Sep24'!H822</f>
        <v>0</v>
      </c>
      <c r="D822" s="154">
        <f>'HP-ICS, V5-Sep24'!I822</f>
        <v>0</v>
      </c>
      <c r="E822" s="162" t="str">
        <f>'HP-ICS, V5-Sep24'!D822</f>
        <v>Guatemala</v>
      </c>
      <c r="F822" s="203">
        <f>'HP-ICS, V5-Sep24'!E822</f>
        <v>0</v>
      </c>
      <c r="G822" s="212">
        <f>'HP-ICS, V5-Sep24'!K822</f>
        <v>0</v>
      </c>
      <c r="H822" s="163">
        <f>'HP-ICS, V5-Sep24'!M822</f>
        <v>0</v>
      </c>
      <c r="I822" s="213">
        <f>'HP-ICS, V5-Sep24'!N822</f>
        <v>0</v>
      </c>
      <c r="J822" s="207">
        <f>'HP-ICS, V5-Sep24'!O822</f>
        <v>0</v>
      </c>
      <c r="K822" s="198">
        <f>'HP-ICS, V5-Sep24'!R822</f>
        <v>0</v>
      </c>
    </row>
    <row r="823" spans="2:11" x14ac:dyDescent="0.3">
      <c r="B823" s="186">
        <f>'HP-ICS, V5-Sep24'!B823</f>
        <v>0</v>
      </c>
      <c r="C823" s="154">
        <f>'HP-ICS, V5-Sep24'!H823</f>
        <v>0</v>
      </c>
      <c r="D823" s="154">
        <f>'HP-ICS, V5-Sep24'!I823</f>
        <v>0</v>
      </c>
      <c r="E823" s="162" t="str">
        <f>'HP-ICS, V5-Sep24'!D823</f>
        <v>Guatemala</v>
      </c>
      <c r="F823" s="203">
        <f>'HP-ICS, V5-Sep24'!E823</f>
        <v>0</v>
      </c>
      <c r="G823" s="212">
        <f>'HP-ICS, V5-Sep24'!K823</f>
        <v>0</v>
      </c>
      <c r="H823" s="163">
        <f>'HP-ICS, V5-Sep24'!M823</f>
        <v>0</v>
      </c>
      <c r="I823" s="213">
        <f>'HP-ICS, V5-Sep24'!N823</f>
        <v>0</v>
      </c>
      <c r="J823" s="207">
        <f>'HP-ICS, V5-Sep24'!O823</f>
        <v>0</v>
      </c>
      <c r="K823" s="198">
        <f>'HP-ICS, V5-Sep24'!R823</f>
        <v>0</v>
      </c>
    </row>
    <row r="824" spans="2:11" x14ac:dyDescent="0.3">
      <c r="B824" s="186">
        <f>'HP-ICS, V5-Sep24'!B824</f>
        <v>0</v>
      </c>
      <c r="C824" s="154">
        <f>'HP-ICS, V5-Sep24'!H824</f>
        <v>0</v>
      </c>
      <c r="D824" s="154">
        <f>'HP-ICS, V5-Sep24'!I824</f>
        <v>0</v>
      </c>
      <c r="E824" s="162" t="str">
        <f>'HP-ICS, V5-Sep24'!D824</f>
        <v>Guatemala</v>
      </c>
      <c r="F824" s="203">
        <f>'HP-ICS, V5-Sep24'!E824</f>
        <v>0</v>
      </c>
      <c r="G824" s="212">
        <f>'HP-ICS, V5-Sep24'!K824</f>
        <v>0</v>
      </c>
      <c r="H824" s="163">
        <f>'HP-ICS, V5-Sep24'!M824</f>
        <v>0</v>
      </c>
      <c r="I824" s="213">
        <f>'HP-ICS, V5-Sep24'!N824</f>
        <v>0</v>
      </c>
      <c r="J824" s="207">
        <f>'HP-ICS, V5-Sep24'!O824</f>
        <v>0</v>
      </c>
      <c r="K824" s="198">
        <f>'HP-ICS, V5-Sep24'!R824</f>
        <v>0</v>
      </c>
    </row>
    <row r="825" spans="2:11" x14ac:dyDescent="0.3">
      <c r="B825" s="186">
        <f>'HP-ICS, V5-Sep24'!B825</f>
        <v>0</v>
      </c>
      <c r="C825" s="154">
        <f>'HP-ICS, V5-Sep24'!H825</f>
        <v>0</v>
      </c>
      <c r="D825" s="154">
        <f>'HP-ICS, V5-Sep24'!I825</f>
        <v>0</v>
      </c>
      <c r="E825" s="162" t="str">
        <f>'HP-ICS, V5-Sep24'!D825</f>
        <v>Guatemala</v>
      </c>
      <c r="F825" s="203">
        <f>'HP-ICS, V5-Sep24'!E825</f>
        <v>0</v>
      </c>
      <c r="G825" s="212">
        <f>'HP-ICS, V5-Sep24'!K825</f>
        <v>0</v>
      </c>
      <c r="H825" s="163">
        <f>'HP-ICS, V5-Sep24'!M825</f>
        <v>0</v>
      </c>
      <c r="I825" s="213">
        <f>'HP-ICS, V5-Sep24'!N825</f>
        <v>0</v>
      </c>
      <c r="J825" s="207">
        <f>'HP-ICS, V5-Sep24'!O825</f>
        <v>0</v>
      </c>
      <c r="K825" s="198">
        <f>'HP-ICS, V5-Sep24'!R825</f>
        <v>0</v>
      </c>
    </row>
    <row r="826" spans="2:11" x14ac:dyDescent="0.3">
      <c r="B826" s="186">
        <f>'HP-ICS, V5-Sep24'!B826</f>
        <v>0</v>
      </c>
      <c r="C826" s="154">
        <f>'HP-ICS, V5-Sep24'!H826</f>
        <v>0</v>
      </c>
      <c r="D826" s="154">
        <f>'HP-ICS, V5-Sep24'!I826</f>
        <v>0</v>
      </c>
      <c r="E826" s="162" t="str">
        <f>'HP-ICS, V5-Sep24'!D826</f>
        <v>Guatemala</v>
      </c>
      <c r="F826" s="203">
        <f>'HP-ICS, V5-Sep24'!E826</f>
        <v>0</v>
      </c>
      <c r="G826" s="212">
        <f>'HP-ICS, V5-Sep24'!K826</f>
        <v>0</v>
      </c>
      <c r="H826" s="163">
        <f>'HP-ICS, V5-Sep24'!M826</f>
        <v>0</v>
      </c>
      <c r="I826" s="213">
        <f>'HP-ICS, V5-Sep24'!N826</f>
        <v>0</v>
      </c>
      <c r="J826" s="207">
        <f>'HP-ICS, V5-Sep24'!O826</f>
        <v>0</v>
      </c>
      <c r="K826" s="198">
        <f>'HP-ICS, V5-Sep24'!R826</f>
        <v>0</v>
      </c>
    </row>
    <row r="827" spans="2:11" x14ac:dyDescent="0.3">
      <c r="B827" s="186">
        <f>'HP-ICS, V5-Sep24'!B827</f>
        <v>0</v>
      </c>
      <c r="C827" s="154">
        <f>'HP-ICS, V5-Sep24'!H827</f>
        <v>0</v>
      </c>
      <c r="D827" s="154">
        <f>'HP-ICS, V5-Sep24'!I827</f>
        <v>0</v>
      </c>
      <c r="E827" s="162" t="str">
        <f>'HP-ICS, V5-Sep24'!D827</f>
        <v>Guatemala</v>
      </c>
      <c r="F827" s="203">
        <f>'HP-ICS, V5-Sep24'!E827</f>
        <v>0</v>
      </c>
      <c r="G827" s="212">
        <f>'HP-ICS, V5-Sep24'!K827</f>
        <v>0</v>
      </c>
      <c r="H827" s="163">
        <f>'HP-ICS, V5-Sep24'!M827</f>
        <v>0</v>
      </c>
      <c r="I827" s="213">
        <f>'HP-ICS, V5-Sep24'!N827</f>
        <v>0</v>
      </c>
      <c r="J827" s="207">
        <f>'HP-ICS, V5-Sep24'!O827</f>
        <v>0</v>
      </c>
      <c r="K827" s="198">
        <f>'HP-ICS, V5-Sep24'!R827</f>
        <v>0</v>
      </c>
    </row>
    <row r="828" spans="2:11" x14ac:dyDescent="0.3">
      <c r="B828" s="186">
        <f>'HP-ICS, V5-Sep24'!B828</f>
        <v>0</v>
      </c>
      <c r="C828" s="154">
        <f>'HP-ICS, V5-Sep24'!H828</f>
        <v>0</v>
      </c>
      <c r="D828" s="154">
        <f>'HP-ICS, V5-Sep24'!I828</f>
        <v>0</v>
      </c>
      <c r="E828" s="162" t="str">
        <f>'HP-ICS, V5-Sep24'!D828</f>
        <v>Guatemala</v>
      </c>
      <c r="F828" s="203">
        <f>'HP-ICS, V5-Sep24'!E828</f>
        <v>0</v>
      </c>
      <c r="G828" s="212">
        <f>'HP-ICS, V5-Sep24'!K828</f>
        <v>0</v>
      </c>
      <c r="H828" s="163">
        <f>'HP-ICS, V5-Sep24'!M828</f>
        <v>0</v>
      </c>
      <c r="I828" s="213">
        <f>'HP-ICS, V5-Sep24'!N828</f>
        <v>0</v>
      </c>
      <c r="J828" s="207">
        <f>'HP-ICS, V5-Sep24'!O828</f>
        <v>0</v>
      </c>
      <c r="K828" s="198">
        <f>'HP-ICS, V5-Sep24'!R828</f>
        <v>0</v>
      </c>
    </row>
    <row r="829" spans="2:11" x14ac:dyDescent="0.3">
      <c r="B829" s="186">
        <f>'HP-ICS, V5-Sep24'!B829</f>
        <v>0</v>
      </c>
      <c r="C829" s="154">
        <f>'HP-ICS, V5-Sep24'!H829</f>
        <v>0</v>
      </c>
      <c r="D829" s="154">
        <f>'HP-ICS, V5-Sep24'!I829</f>
        <v>0</v>
      </c>
      <c r="E829" s="162" t="str">
        <f>'HP-ICS, V5-Sep24'!D829</f>
        <v>Guatemala</v>
      </c>
      <c r="F829" s="203">
        <f>'HP-ICS, V5-Sep24'!E829</f>
        <v>0</v>
      </c>
      <c r="G829" s="212">
        <f>'HP-ICS, V5-Sep24'!K829</f>
        <v>0</v>
      </c>
      <c r="H829" s="163">
        <f>'HP-ICS, V5-Sep24'!M829</f>
        <v>0</v>
      </c>
      <c r="I829" s="213">
        <f>'HP-ICS, V5-Sep24'!N829</f>
        <v>0</v>
      </c>
      <c r="J829" s="207">
        <f>'HP-ICS, V5-Sep24'!O829</f>
        <v>0</v>
      </c>
      <c r="K829" s="198">
        <f>'HP-ICS, V5-Sep24'!R829</f>
        <v>0</v>
      </c>
    </row>
    <row r="830" spans="2:11" x14ac:dyDescent="0.3">
      <c r="B830" s="186">
        <f>'HP-ICS, V5-Sep24'!B830</f>
        <v>0</v>
      </c>
      <c r="C830" s="154">
        <f>'HP-ICS, V5-Sep24'!H830</f>
        <v>0</v>
      </c>
      <c r="D830" s="154">
        <f>'HP-ICS, V5-Sep24'!I830</f>
        <v>0</v>
      </c>
      <c r="E830" s="162" t="str">
        <f>'HP-ICS, V5-Sep24'!D830</f>
        <v>Guatemala</v>
      </c>
      <c r="F830" s="203">
        <f>'HP-ICS, V5-Sep24'!E830</f>
        <v>0</v>
      </c>
      <c r="G830" s="212">
        <f>'HP-ICS, V5-Sep24'!K830</f>
        <v>0</v>
      </c>
      <c r="H830" s="163">
        <f>'HP-ICS, V5-Sep24'!M830</f>
        <v>0</v>
      </c>
      <c r="I830" s="213">
        <f>'HP-ICS, V5-Sep24'!N830</f>
        <v>0</v>
      </c>
      <c r="J830" s="207">
        <f>'HP-ICS, V5-Sep24'!O830</f>
        <v>0</v>
      </c>
      <c r="K830" s="198">
        <f>'HP-ICS, V5-Sep24'!R830</f>
        <v>0</v>
      </c>
    </row>
    <row r="831" spans="2:11" x14ac:dyDescent="0.3">
      <c r="B831" s="186">
        <f>'HP-ICS, V5-Sep24'!B831</f>
        <v>0</v>
      </c>
      <c r="C831" s="154">
        <f>'HP-ICS, V5-Sep24'!H831</f>
        <v>0</v>
      </c>
      <c r="D831" s="154">
        <f>'HP-ICS, V5-Sep24'!I831</f>
        <v>0</v>
      </c>
      <c r="E831" s="162" t="str">
        <f>'HP-ICS, V5-Sep24'!D831</f>
        <v>Guatemala</v>
      </c>
      <c r="F831" s="203">
        <f>'HP-ICS, V5-Sep24'!E831</f>
        <v>0</v>
      </c>
      <c r="G831" s="212">
        <f>'HP-ICS, V5-Sep24'!K831</f>
        <v>0</v>
      </c>
      <c r="H831" s="163">
        <f>'HP-ICS, V5-Sep24'!M831</f>
        <v>0</v>
      </c>
      <c r="I831" s="213">
        <f>'HP-ICS, V5-Sep24'!N831</f>
        <v>0</v>
      </c>
      <c r="J831" s="207">
        <f>'HP-ICS, V5-Sep24'!O831</f>
        <v>0</v>
      </c>
      <c r="K831" s="198">
        <f>'HP-ICS, V5-Sep24'!R831</f>
        <v>0</v>
      </c>
    </row>
    <row r="832" spans="2:11" x14ac:dyDescent="0.3">
      <c r="B832" s="186">
        <f>'HP-ICS, V5-Sep24'!B832</f>
        <v>0</v>
      </c>
      <c r="C832" s="154">
        <f>'HP-ICS, V5-Sep24'!H832</f>
        <v>0</v>
      </c>
      <c r="D832" s="154">
        <f>'HP-ICS, V5-Sep24'!I832</f>
        <v>0</v>
      </c>
      <c r="E832" s="162" t="str">
        <f>'HP-ICS, V5-Sep24'!D832</f>
        <v>Guatemala</v>
      </c>
      <c r="F832" s="203">
        <f>'HP-ICS, V5-Sep24'!E832</f>
        <v>0</v>
      </c>
      <c r="G832" s="212">
        <f>'HP-ICS, V5-Sep24'!K832</f>
        <v>0</v>
      </c>
      <c r="H832" s="163">
        <f>'HP-ICS, V5-Sep24'!M832</f>
        <v>0</v>
      </c>
      <c r="I832" s="213">
        <f>'HP-ICS, V5-Sep24'!N832</f>
        <v>0</v>
      </c>
      <c r="J832" s="207">
        <f>'HP-ICS, V5-Sep24'!O832</f>
        <v>0</v>
      </c>
      <c r="K832" s="198">
        <f>'HP-ICS, V5-Sep24'!R832</f>
        <v>0</v>
      </c>
    </row>
    <row r="833" spans="2:11" x14ac:dyDescent="0.3">
      <c r="B833" s="186">
        <f>'HP-ICS, V5-Sep24'!B833</f>
        <v>0</v>
      </c>
      <c r="C833" s="154">
        <f>'HP-ICS, V5-Sep24'!H833</f>
        <v>0</v>
      </c>
      <c r="D833" s="154">
        <f>'HP-ICS, V5-Sep24'!I833</f>
        <v>0</v>
      </c>
      <c r="E833" s="162" t="str">
        <f>'HP-ICS, V5-Sep24'!D833</f>
        <v>Guatemala</v>
      </c>
      <c r="F833" s="203">
        <f>'HP-ICS, V5-Sep24'!E833</f>
        <v>0</v>
      </c>
      <c r="G833" s="212">
        <f>'HP-ICS, V5-Sep24'!K833</f>
        <v>0</v>
      </c>
      <c r="H833" s="163">
        <f>'HP-ICS, V5-Sep24'!M833</f>
        <v>0</v>
      </c>
      <c r="I833" s="213">
        <f>'HP-ICS, V5-Sep24'!N833</f>
        <v>0</v>
      </c>
      <c r="J833" s="207">
        <f>'HP-ICS, V5-Sep24'!O833</f>
        <v>0</v>
      </c>
      <c r="K833" s="198">
        <f>'HP-ICS, V5-Sep24'!R833</f>
        <v>0</v>
      </c>
    </row>
    <row r="834" spans="2:11" x14ac:dyDescent="0.3">
      <c r="B834" s="186">
        <f>'HP-ICS, V5-Sep24'!B834</f>
        <v>0</v>
      </c>
      <c r="C834" s="154">
        <f>'HP-ICS, V5-Sep24'!H834</f>
        <v>0</v>
      </c>
      <c r="D834" s="154">
        <f>'HP-ICS, V5-Sep24'!I834</f>
        <v>0</v>
      </c>
      <c r="E834" s="162" t="str">
        <f>'HP-ICS, V5-Sep24'!D834</f>
        <v>Guatemala</v>
      </c>
      <c r="F834" s="203">
        <f>'HP-ICS, V5-Sep24'!E834</f>
        <v>0</v>
      </c>
      <c r="G834" s="212">
        <f>'HP-ICS, V5-Sep24'!K834</f>
        <v>0</v>
      </c>
      <c r="H834" s="163">
        <f>'HP-ICS, V5-Sep24'!M834</f>
        <v>0</v>
      </c>
      <c r="I834" s="213">
        <f>'HP-ICS, V5-Sep24'!N834</f>
        <v>0</v>
      </c>
      <c r="J834" s="207">
        <f>'HP-ICS, V5-Sep24'!O834</f>
        <v>0</v>
      </c>
      <c r="K834" s="198">
        <f>'HP-ICS, V5-Sep24'!R834</f>
        <v>0</v>
      </c>
    </row>
    <row r="835" spans="2:11" x14ac:dyDescent="0.3">
      <c r="B835" s="186">
        <f>'HP-ICS, V5-Sep24'!B835</f>
        <v>0</v>
      </c>
      <c r="C835" s="154">
        <f>'HP-ICS, V5-Sep24'!H835</f>
        <v>0</v>
      </c>
      <c r="D835" s="154">
        <f>'HP-ICS, V5-Sep24'!I835</f>
        <v>0</v>
      </c>
      <c r="E835" s="162" t="str">
        <f>'HP-ICS, V5-Sep24'!D835</f>
        <v>Guatemala</v>
      </c>
      <c r="F835" s="203">
        <f>'HP-ICS, V5-Sep24'!E835</f>
        <v>0</v>
      </c>
      <c r="G835" s="212">
        <f>'HP-ICS, V5-Sep24'!K835</f>
        <v>0</v>
      </c>
      <c r="H835" s="163">
        <f>'HP-ICS, V5-Sep24'!M835</f>
        <v>0</v>
      </c>
      <c r="I835" s="213">
        <f>'HP-ICS, V5-Sep24'!N835</f>
        <v>0</v>
      </c>
      <c r="J835" s="207">
        <f>'HP-ICS, V5-Sep24'!O835</f>
        <v>0</v>
      </c>
      <c r="K835" s="198">
        <f>'HP-ICS, V5-Sep24'!R835</f>
        <v>0</v>
      </c>
    </row>
    <row r="836" spans="2:11" x14ac:dyDescent="0.3">
      <c r="B836" s="186">
        <f>'HP-ICS, V5-Sep24'!B836</f>
        <v>0</v>
      </c>
      <c r="C836" s="154">
        <f>'HP-ICS, V5-Sep24'!H836</f>
        <v>0</v>
      </c>
      <c r="D836" s="154">
        <f>'HP-ICS, V5-Sep24'!I836</f>
        <v>0</v>
      </c>
      <c r="E836" s="162" t="str">
        <f>'HP-ICS, V5-Sep24'!D836</f>
        <v>Guatemala</v>
      </c>
      <c r="F836" s="203">
        <f>'HP-ICS, V5-Sep24'!E836</f>
        <v>0</v>
      </c>
      <c r="G836" s="212">
        <f>'HP-ICS, V5-Sep24'!K836</f>
        <v>0</v>
      </c>
      <c r="H836" s="163">
        <f>'HP-ICS, V5-Sep24'!M836</f>
        <v>0</v>
      </c>
      <c r="I836" s="213">
        <f>'HP-ICS, V5-Sep24'!N836</f>
        <v>0</v>
      </c>
      <c r="J836" s="207">
        <f>'HP-ICS, V5-Sep24'!O836</f>
        <v>0</v>
      </c>
      <c r="K836" s="198">
        <f>'HP-ICS, V5-Sep24'!R836</f>
        <v>0</v>
      </c>
    </row>
    <row r="837" spans="2:11" x14ac:dyDescent="0.3">
      <c r="B837" s="186">
        <f>'HP-ICS, V5-Sep24'!B837</f>
        <v>0</v>
      </c>
      <c r="C837" s="154">
        <f>'HP-ICS, V5-Sep24'!H837</f>
        <v>0</v>
      </c>
      <c r="D837" s="154">
        <f>'HP-ICS, V5-Sep24'!I837</f>
        <v>0</v>
      </c>
      <c r="E837" s="162" t="str">
        <f>'HP-ICS, V5-Sep24'!D837</f>
        <v>Guatemala</v>
      </c>
      <c r="F837" s="203">
        <f>'HP-ICS, V5-Sep24'!E837</f>
        <v>0</v>
      </c>
      <c r="G837" s="212">
        <f>'HP-ICS, V5-Sep24'!K837</f>
        <v>0</v>
      </c>
      <c r="H837" s="163">
        <f>'HP-ICS, V5-Sep24'!M837</f>
        <v>0</v>
      </c>
      <c r="I837" s="213">
        <f>'HP-ICS, V5-Sep24'!N837</f>
        <v>0</v>
      </c>
      <c r="J837" s="207">
        <f>'HP-ICS, V5-Sep24'!O837</f>
        <v>0</v>
      </c>
      <c r="K837" s="198">
        <f>'HP-ICS, V5-Sep24'!R837</f>
        <v>0</v>
      </c>
    </row>
    <row r="838" spans="2:11" x14ac:dyDescent="0.3">
      <c r="B838" s="186">
        <f>'HP-ICS, V5-Sep24'!B838</f>
        <v>0</v>
      </c>
      <c r="C838" s="154">
        <f>'HP-ICS, V5-Sep24'!H838</f>
        <v>0</v>
      </c>
      <c r="D838" s="154">
        <f>'HP-ICS, V5-Sep24'!I838</f>
        <v>0</v>
      </c>
      <c r="E838" s="162" t="str">
        <f>'HP-ICS, V5-Sep24'!D838</f>
        <v>Guatemala</v>
      </c>
      <c r="F838" s="203">
        <f>'HP-ICS, V5-Sep24'!E838</f>
        <v>0</v>
      </c>
      <c r="G838" s="212">
        <f>'HP-ICS, V5-Sep24'!K838</f>
        <v>0</v>
      </c>
      <c r="H838" s="163">
        <f>'HP-ICS, V5-Sep24'!M838</f>
        <v>0</v>
      </c>
      <c r="I838" s="213">
        <f>'HP-ICS, V5-Sep24'!N838</f>
        <v>0</v>
      </c>
      <c r="J838" s="207">
        <f>'HP-ICS, V5-Sep24'!O838</f>
        <v>0</v>
      </c>
      <c r="K838" s="198">
        <f>'HP-ICS, V5-Sep24'!R838</f>
        <v>0</v>
      </c>
    </row>
    <row r="839" spans="2:11" x14ac:dyDescent="0.3">
      <c r="B839" s="186">
        <f>'HP-ICS, V5-Sep24'!B839</f>
        <v>0</v>
      </c>
      <c r="C839" s="154">
        <f>'HP-ICS, V5-Sep24'!H839</f>
        <v>0</v>
      </c>
      <c r="D839" s="154">
        <f>'HP-ICS, V5-Sep24'!I839</f>
        <v>0</v>
      </c>
      <c r="E839" s="162" t="str">
        <f>'HP-ICS, V5-Sep24'!D839</f>
        <v>Guatemala</v>
      </c>
      <c r="F839" s="203">
        <f>'HP-ICS, V5-Sep24'!E839</f>
        <v>0</v>
      </c>
      <c r="G839" s="212">
        <f>'HP-ICS, V5-Sep24'!K839</f>
        <v>0</v>
      </c>
      <c r="H839" s="163">
        <f>'HP-ICS, V5-Sep24'!M839</f>
        <v>0</v>
      </c>
      <c r="I839" s="213">
        <f>'HP-ICS, V5-Sep24'!N839</f>
        <v>0</v>
      </c>
      <c r="J839" s="207">
        <f>'HP-ICS, V5-Sep24'!O839</f>
        <v>0</v>
      </c>
      <c r="K839" s="198">
        <f>'HP-ICS, V5-Sep24'!R839</f>
        <v>0</v>
      </c>
    </row>
    <row r="840" spans="2:11" x14ac:dyDescent="0.3">
      <c r="B840" s="186">
        <f>'HP-ICS, V5-Sep24'!B840</f>
        <v>0</v>
      </c>
      <c r="C840" s="154">
        <f>'HP-ICS, V5-Sep24'!H840</f>
        <v>0</v>
      </c>
      <c r="D840" s="154">
        <f>'HP-ICS, V5-Sep24'!I840</f>
        <v>0</v>
      </c>
      <c r="E840" s="162" t="str">
        <f>'HP-ICS, V5-Sep24'!D840</f>
        <v>Guatemala</v>
      </c>
      <c r="F840" s="203">
        <f>'HP-ICS, V5-Sep24'!E840</f>
        <v>0</v>
      </c>
      <c r="G840" s="212">
        <f>'HP-ICS, V5-Sep24'!K840</f>
        <v>0</v>
      </c>
      <c r="H840" s="163">
        <f>'HP-ICS, V5-Sep24'!M840</f>
        <v>0</v>
      </c>
      <c r="I840" s="213">
        <f>'HP-ICS, V5-Sep24'!N840</f>
        <v>0</v>
      </c>
      <c r="J840" s="207">
        <f>'HP-ICS, V5-Sep24'!O840</f>
        <v>0</v>
      </c>
      <c r="K840" s="198">
        <f>'HP-ICS, V5-Sep24'!R840</f>
        <v>0</v>
      </c>
    </row>
    <row r="841" spans="2:11" x14ac:dyDescent="0.3">
      <c r="B841" s="186">
        <f>'HP-ICS, V5-Sep24'!B841</f>
        <v>0</v>
      </c>
      <c r="C841" s="154">
        <f>'HP-ICS, V5-Sep24'!H841</f>
        <v>0</v>
      </c>
      <c r="D841" s="154">
        <f>'HP-ICS, V5-Sep24'!I841</f>
        <v>0</v>
      </c>
      <c r="E841" s="162" t="str">
        <f>'HP-ICS, V5-Sep24'!D841</f>
        <v>Guatemala</v>
      </c>
      <c r="F841" s="203">
        <f>'HP-ICS, V5-Sep24'!E841</f>
        <v>0</v>
      </c>
      <c r="G841" s="212">
        <f>'HP-ICS, V5-Sep24'!K841</f>
        <v>0</v>
      </c>
      <c r="H841" s="163">
        <f>'HP-ICS, V5-Sep24'!M841</f>
        <v>0</v>
      </c>
      <c r="I841" s="213">
        <f>'HP-ICS, V5-Sep24'!N841</f>
        <v>0</v>
      </c>
      <c r="J841" s="207">
        <f>'HP-ICS, V5-Sep24'!O841</f>
        <v>0</v>
      </c>
      <c r="K841" s="198">
        <f>'HP-ICS, V5-Sep24'!R841</f>
        <v>0</v>
      </c>
    </row>
    <row r="842" spans="2:11" x14ac:dyDescent="0.3">
      <c r="B842" s="186">
        <f>'HP-ICS, V5-Sep24'!B842</f>
        <v>0</v>
      </c>
      <c r="C842" s="154">
        <f>'HP-ICS, V5-Sep24'!H842</f>
        <v>0</v>
      </c>
      <c r="D842" s="154">
        <f>'HP-ICS, V5-Sep24'!I842</f>
        <v>0</v>
      </c>
      <c r="E842" s="162" t="str">
        <f>'HP-ICS, V5-Sep24'!D842</f>
        <v>Guatemala</v>
      </c>
      <c r="F842" s="203">
        <f>'HP-ICS, V5-Sep24'!E842</f>
        <v>0</v>
      </c>
      <c r="G842" s="212">
        <f>'HP-ICS, V5-Sep24'!K842</f>
        <v>0</v>
      </c>
      <c r="H842" s="163">
        <f>'HP-ICS, V5-Sep24'!M842</f>
        <v>0</v>
      </c>
      <c r="I842" s="213">
        <f>'HP-ICS, V5-Sep24'!N842</f>
        <v>0</v>
      </c>
      <c r="J842" s="207">
        <f>'HP-ICS, V5-Sep24'!O842</f>
        <v>0</v>
      </c>
      <c r="K842" s="198">
        <f>'HP-ICS, V5-Sep24'!R842</f>
        <v>0</v>
      </c>
    </row>
    <row r="843" spans="2:11" x14ac:dyDescent="0.3">
      <c r="B843" s="186">
        <f>'HP-ICS, V5-Sep24'!B843</f>
        <v>0</v>
      </c>
      <c r="C843" s="154">
        <f>'HP-ICS, V5-Sep24'!H843</f>
        <v>0</v>
      </c>
      <c r="D843" s="154">
        <f>'HP-ICS, V5-Sep24'!I843</f>
        <v>0</v>
      </c>
      <c r="E843" s="162" t="str">
        <f>'HP-ICS, V5-Sep24'!D843</f>
        <v>Guatemala</v>
      </c>
      <c r="F843" s="203">
        <f>'HP-ICS, V5-Sep24'!E843</f>
        <v>0</v>
      </c>
      <c r="G843" s="212">
        <f>'HP-ICS, V5-Sep24'!K843</f>
        <v>0</v>
      </c>
      <c r="H843" s="163">
        <f>'HP-ICS, V5-Sep24'!M843</f>
        <v>0</v>
      </c>
      <c r="I843" s="213">
        <f>'HP-ICS, V5-Sep24'!N843</f>
        <v>0</v>
      </c>
      <c r="J843" s="207">
        <f>'HP-ICS, V5-Sep24'!O843</f>
        <v>0</v>
      </c>
      <c r="K843" s="198">
        <f>'HP-ICS, V5-Sep24'!R843</f>
        <v>0</v>
      </c>
    </row>
    <row r="844" spans="2:11" x14ac:dyDescent="0.3">
      <c r="B844" s="186">
        <f>'HP-ICS, V5-Sep24'!B844</f>
        <v>0</v>
      </c>
      <c r="C844" s="154">
        <f>'HP-ICS, V5-Sep24'!H844</f>
        <v>0</v>
      </c>
      <c r="D844" s="154">
        <f>'HP-ICS, V5-Sep24'!I844</f>
        <v>0</v>
      </c>
      <c r="E844" s="162" t="str">
        <f>'HP-ICS, V5-Sep24'!D844</f>
        <v>Guatemala</v>
      </c>
      <c r="F844" s="203">
        <f>'HP-ICS, V5-Sep24'!E844</f>
        <v>0</v>
      </c>
      <c r="G844" s="212">
        <f>'HP-ICS, V5-Sep24'!K844</f>
        <v>0</v>
      </c>
      <c r="H844" s="163">
        <f>'HP-ICS, V5-Sep24'!M844</f>
        <v>0</v>
      </c>
      <c r="I844" s="213">
        <f>'HP-ICS, V5-Sep24'!N844</f>
        <v>0</v>
      </c>
      <c r="J844" s="207">
        <f>'HP-ICS, V5-Sep24'!O844</f>
        <v>0</v>
      </c>
      <c r="K844" s="198">
        <f>'HP-ICS, V5-Sep24'!R844</f>
        <v>0</v>
      </c>
    </row>
    <row r="845" spans="2:11" x14ac:dyDescent="0.3">
      <c r="B845" s="186">
        <f>'HP-ICS, V5-Sep24'!B845</f>
        <v>0</v>
      </c>
      <c r="C845" s="154">
        <f>'HP-ICS, V5-Sep24'!H845</f>
        <v>0</v>
      </c>
      <c r="D845" s="154">
        <f>'HP-ICS, V5-Sep24'!I845</f>
        <v>0</v>
      </c>
      <c r="E845" s="162" t="str">
        <f>'HP-ICS, V5-Sep24'!D845</f>
        <v>Guatemala</v>
      </c>
      <c r="F845" s="203">
        <f>'HP-ICS, V5-Sep24'!E845</f>
        <v>0</v>
      </c>
      <c r="G845" s="212">
        <f>'HP-ICS, V5-Sep24'!K845</f>
        <v>0</v>
      </c>
      <c r="H845" s="163">
        <f>'HP-ICS, V5-Sep24'!M845</f>
        <v>0</v>
      </c>
      <c r="I845" s="213">
        <f>'HP-ICS, V5-Sep24'!N845</f>
        <v>0</v>
      </c>
      <c r="J845" s="207">
        <f>'HP-ICS, V5-Sep24'!O845</f>
        <v>0</v>
      </c>
      <c r="K845" s="198">
        <f>'HP-ICS, V5-Sep24'!R845</f>
        <v>0</v>
      </c>
    </row>
    <row r="846" spans="2:11" x14ac:dyDescent="0.3">
      <c r="B846" s="186">
        <f>'HP-ICS, V5-Sep24'!B846</f>
        <v>0</v>
      </c>
      <c r="C846" s="154">
        <f>'HP-ICS, V5-Sep24'!H846</f>
        <v>0</v>
      </c>
      <c r="D846" s="154">
        <f>'HP-ICS, V5-Sep24'!I846</f>
        <v>0</v>
      </c>
      <c r="E846" s="162" t="str">
        <f>'HP-ICS, V5-Sep24'!D846</f>
        <v>Guatemala</v>
      </c>
      <c r="F846" s="203">
        <f>'HP-ICS, V5-Sep24'!E846</f>
        <v>0</v>
      </c>
      <c r="G846" s="212">
        <f>'HP-ICS, V5-Sep24'!K846</f>
        <v>0</v>
      </c>
      <c r="H846" s="163">
        <f>'HP-ICS, V5-Sep24'!M846</f>
        <v>0</v>
      </c>
      <c r="I846" s="213">
        <f>'HP-ICS, V5-Sep24'!N846</f>
        <v>0</v>
      </c>
      <c r="J846" s="207">
        <f>'HP-ICS, V5-Sep24'!O846</f>
        <v>0</v>
      </c>
      <c r="K846" s="198">
        <f>'HP-ICS, V5-Sep24'!R846</f>
        <v>0</v>
      </c>
    </row>
    <row r="847" spans="2:11" x14ac:dyDescent="0.3">
      <c r="B847" s="186">
        <f>'HP-ICS, V5-Sep24'!B847</f>
        <v>0</v>
      </c>
      <c r="C847" s="154">
        <f>'HP-ICS, V5-Sep24'!H847</f>
        <v>0</v>
      </c>
      <c r="D847" s="154">
        <f>'HP-ICS, V5-Sep24'!I847</f>
        <v>0</v>
      </c>
      <c r="E847" s="162" t="str">
        <f>'HP-ICS, V5-Sep24'!D847</f>
        <v>Guatemala</v>
      </c>
      <c r="F847" s="203">
        <f>'HP-ICS, V5-Sep24'!E847</f>
        <v>0</v>
      </c>
      <c r="G847" s="212">
        <f>'HP-ICS, V5-Sep24'!K847</f>
        <v>0</v>
      </c>
      <c r="H847" s="163">
        <f>'HP-ICS, V5-Sep24'!M847</f>
        <v>0</v>
      </c>
      <c r="I847" s="213">
        <f>'HP-ICS, V5-Sep24'!N847</f>
        <v>0</v>
      </c>
      <c r="J847" s="207">
        <f>'HP-ICS, V5-Sep24'!O847</f>
        <v>0</v>
      </c>
      <c r="K847" s="198">
        <f>'HP-ICS, V5-Sep24'!R847</f>
        <v>0</v>
      </c>
    </row>
    <row r="848" spans="2:11" x14ac:dyDescent="0.3">
      <c r="B848" s="186">
        <f>'HP-ICS, V5-Sep24'!B848</f>
        <v>0</v>
      </c>
      <c r="C848" s="154">
        <f>'HP-ICS, V5-Sep24'!H848</f>
        <v>0</v>
      </c>
      <c r="D848" s="154">
        <f>'HP-ICS, V5-Sep24'!I848</f>
        <v>0</v>
      </c>
      <c r="E848" s="162" t="str">
        <f>'HP-ICS, V5-Sep24'!D848</f>
        <v>Guatemala</v>
      </c>
      <c r="F848" s="203">
        <f>'HP-ICS, V5-Sep24'!E848</f>
        <v>0</v>
      </c>
      <c r="G848" s="212">
        <f>'HP-ICS, V5-Sep24'!K848</f>
        <v>0</v>
      </c>
      <c r="H848" s="163">
        <f>'HP-ICS, V5-Sep24'!M848</f>
        <v>0</v>
      </c>
      <c r="I848" s="213">
        <f>'HP-ICS, V5-Sep24'!N848</f>
        <v>0</v>
      </c>
      <c r="J848" s="207">
        <f>'HP-ICS, V5-Sep24'!O848</f>
        <v>0</v>
      </c>
      <c r="K848" s="198">
        <f>'HP-ICS, V5-Sep24'!R848</f>
        <v>0</v>
      </c>
    </row>
    <row r="849" spans="2:11" x14ac:dyDescent="0.3">
      <c r="B849" s="186">
        <f>'HP-ICS, V5-Sep24'!B849</f>
        <v>0</v>
      </c>
      <c r="C849" s="154">
        <f>'HP-ICS, V5-Sep24'!H849</f>
        <v>0</v>
      </c>
      <c r="D849" s="154">
        <f>'HP-ICS, V5-Sep24'!I849</f>
        <v>0</v>
      </c>
      <c r="E849" s="162" t="str">
        <f>'HP-ICS, V5-Sep24'!D849</f>
        <v>Guatemala</v>
      </c>
      <c r="F849" s="203">
        <f>'HP-ICS, V5-Sep24'!E849</f>
        <v>0</v>
      </c>
      <c r="G849" s="212">
        <f>'HP-ICS, V5-Sep24'!K849</f>
        <v>0</v>
      </c>
      <c r="H849" s="163">
        <f>'HP-ICS, V5-Sep24'!M849</f>
        <v>0</v>
      </c>
      <c r="I849" s="213">
        <f>'HP-ICS, V5-Sep24'!N849</f>
        <v>0</v>
      </c>
      <c r="J849" s="207">
        <f>'HP-ICS, V5-Sep24'!O849</f>
        <v>0</v>
      </c>
      <c r="K849" s="198">
        <f>'HP-ICS, V5-Sep24'!R849</f>
        <v>0</v>
      </c>
    </row>
    <row r="850" spans="2:11" x14ac:dyDescent="0.3">
      <c r="B850" s="186">
        <f>'HP-ICS, V5-Sep24'!B850</f>
        <v>0</v>
      </c>
      <c r="C850" s="154">
        <f>'HP-ICS, V5-Sep24'!H850</f>
        <v>0</v>
      </c>
      <c r="D850" s="154">
        <f>'HP-ICS, V5-Sep24'!I850</f>
        <v>0</v>
      </c>
      <c r="E850" s="162" t="str">
        <f>'HP-ICS, V5-Sep24'!D850</f>
        <v>Guatemala</v>
      </c>
      <c r="F850" s="203">
        <f>'HP-ICS, V5-Sep24'!E850</f>
        <v>0</v>
      </c>
      <c r="G850" s="212">
        <f>'HP-ICS, V5-Sep24'!K850</f>
        <v>0</v>
      </c>
      <c r="H850" s="163">
        <f>'HP-ICS, V5-Sep24'!M850</f>
        <v>0</v>
      </c>
      <c r="I850" s="213">
        <f>'HP-ICS, V5-Sep24'!N850</f>
        <v>0</v>
      </c>
      <c r="J850" s="207">
        <f>'HP-ICS, V5-Sep24'!O850</f>
        <v>0</v>
      </c>
      <c r="K850" s="198">
        <f>'HP-ICS, V5-Sep24'!R850</f>
        <v>0</v>
      </c>
    </row>
    <row r="851" spans="2:11" x14ac:dyDescent="0.3">
      <c r="B851" s="186">
        <f>'HP-ICS, V5-Sep24'!B851</f>
        <v>0</v>
      </c>
      <c r="C851" s="154">
        <f>'HP-ICS, V5-Sep24'!H851</f>
        <v>0</v>
      </c>
      <c r="D851" s="154">
        <f>'HP-ICS, V5-Sep24'!I851</f>
        <v>0</v>
      </c>
      <c r="E851" s="162" t="str">
        <f>'HP-ICS, V5-Sep24'!D851</f>
        <v>Guatemala</v>
      </c>
      <c r="F851" s="203">
        <f>'HP-ICS, V5-Sep24'!E851</f>
        <v>0</v>
      </c>
      <c r="G851" s="212">
        <f>'HP-ICS, V5-Sep24'!K851</f>
        <v>0</v>
      </c>
      <c r="H851" s="163">
        <f>'HP-ICS, V5-Sep24'!M851</f>
        <v>0</v>
      </c>
      <c r="I851" s="213">
        <f>'HP-ICS, V5-Sep24'!N851</f>
        <v>0</v>
      </c>
      <c r="J851" s="207">
        <f>'HP-ICS, V5-Sep24'!O851</f>
        <v>0</v>
      </c>
      <c r="K851" s="198">
        <f>'HP-ICS, V5-Sep24'!R851</f>
        <v>0</v>
      </c>
    </row>
    <row r="852" spans="2:11" x14ac:dyDescent="0.3">
      <c r="B852" s="186">
        <f>'HP-ICS, V5-Sep24'!B852</f>
        <v>0</v>
      </c>
      <c r="C852" s="154">
        <f>'HP-ICS, V5-Sep24'!H852</f>
        <v>0</v>
      </c>
      <c r="D852" s="154">
        <f>'HP-ICS, V5-Sep24'!I852</f>
        <v>0</v>
      </c>
      <c r="E852" s="162" t="str">
        <f>'HP-ICS, V5-Sep24'!D852</f>
        <v>Guatemala</v>
      </c>
      <c r="F852" s="203">
        <f>'HP-ICS, V5-Sep24'!E852</f>
        <v>0</v>
      </c>
      <c r="G852" s="212">
        <f>'HP-ICS, V5-Sep24'!K852</f>
        <v>0</v>
      </c>
      <c r="H852" s="163">
        <f>'HP-ICS, V5-Sep24'!M852</f>
        <v>0</v>
      </c>
      <c r="I852" s="213">
        <f>'HP-ICS, V5-Sep24'!N852</f>
        <v>0</v>
      </c>
      <c r="J852" s="207">
        <f>'HP-ICS, V5-Sep24'!O852</f>
        <v>0</v>
      </c>
      <c r="K852" s="198">
        <f>'HP-ICS, V5-Sep24'!R852</f>
        <v>0</v>
      </c>
    </row>
    <row r="853" spans="2:11" x14ac:dyDescent="0.3">
      <c r="B853" s="186">
        <f>'HP-ICS, V5-Sep24'!B853</f>
        <v>0</v>
      </c>
      <c r="C853" s="154">
        <f>'HP-ICS, V5-Sep24'!H853</f>
        <v>0</v>
      </c>
      <c r="D853" s="154">
        <f>'HP-ICS, V5-Sep24'!I853</f>
        <v>0</v>
      </c>
      <c r="E853" s="162" t="str">
        <f>'HP-ICS, V5-Sep24'!D853</f>
        <v>Guatemala</v>
      </c>
      <c r="F853" s="203">
        <f>'HP-ICS, V5-Sep24'!E853</f>
        <v>0</v>
      </c>
      <c r="G853" s="212">
        <f>'HP-ICS, V5-Sep24'!K853</f>
        <v>0</v>
      </c>
      <c r="H853" s="163">
        <f>'HP-ICS, V5-Sep24'!M853</f>
        <v>0</v>
      </c>
      <c r="I853" s="213">
        <f>'HP-ICS, V5-Sep24'!N853</f>
        <v>0</v>
      </c>
      <c r="J853" s="207">
        <f>'HP-ICS, V5-Sep24'!O853</f>
        <v>0</v>
      </c>
      <c r="K853" s="198">
        <f>'HP-ICS, V5-Sep24'!R853</f>
        <v>0</v>
      </c>
    </row>
    <row r="854" spans="2:11" x14ac:dyDescent="0.3">
      <c r="B854" s="186">
        <f>'HP-ICS, V5-Sep24'!B854</f>
        <v>0</v>
      </c>
      <c r="C854" s="154">
        <f>'HP-ICS, V5-Sep24'!H854</f>
        <v>0</v>
      </c>
      <c r="D854" s="154">
        <f>'HP-ICS, V5-Sep24'!I854</f>
        <v>0</v>
      </c>
      <c r="E854" s="162" t="str">
        <f>'HP-ICS, V5-Sep24'!D854</f>
        <v>Guatemala</v>
      </c>
      <c r="F854" s="203">
        <f>'HP-ICS, V5-Sep24'!E854</f>
        <v>0</v>
      </c>
      <c r="G854" s="212">
        <f>'HP-ICS, V5-Sep24'!K854</f>
        <v>0</v>
      </c>
      <c r="H854" s="163">
        <f>'HP-ICS, V5-Sep24'!M854</f>
        <v>0</v>
      </c>
      <c r="I854" s="213">
        <f>'HP-ICS, V5-Sep24'!N854</f>
        <v>0</v>
      </c>
      <c r="J854" s="207">
        <f>'HP-ICS, V5-Sep24'!O854</f>
        <v>0</v>
      </c>
      <c r="K854" s="198">
        <f>'HP-ICS, V5-Sep24'!R854</f>
        <v>0</v>
      </c>
    </row>
    <row r="855" spans="2:11" x14ac:dyDescent="0.3">
      <c r="B855" s="186">
        <f>'HP-ICS, V5-Sep24'!B855</f>
        <v>0</v>
      </c>
      <c r="C855" s="154">
        <f>'HP-ICS, V5-Sep24'!H855</f>
        <v>0</v>
      </c>
      <c r="D855" s="154">
        <f>'HP-ICS, V5-Sep24'!I855</f>
        <v>0</v>
      </c>
      <c r="E855" s="162" t="str">
        <f>'HP-ICS, V5-Sep24'!D855</f>
        <v>Guatemala</v>
      </c>
      <c r="F855" s="203">
        <f>'HP-ICS, V5-Sep24'!E855</f>
        <v>0</v>
      </c>
      <c r="G855" s="212">
        <f>'HP-ICS, V5-Sep24'!K855</f>
        <v>0</v>
      </c>
      <c r="H855" s="163">
        <f>'HP-ICS, V5-Sep24'!M855</f>
        <v>0</v>
      </c>
      <c r="I855" s="213">
        <f>'HP-ICS, V5-Sep24'!N855</f>
        <v>0</v>
      </c>
      <c r="J855" s="207">
        <f>'HP-ICS, V5-Sep24'!O855</f>
        <v>0</v>
      </c>
      <c r="K855" s="198">
        <f>'HP-ICS, V5-Sep24'!R855</f>
        <v>0</v>
      </c>
    </row>
    <row r="856" spans="2:11" x14ac:dyDescent="0.3">
      <c r="B856" s="186">
        <f>'HP-ICS, V5-Sep24'!B856</f>
        <v>0</v>
      </c>
      <c r="C856" s="154">
        <f>'HP-ICS, V5-Sep24'!H856</f>
        <v>0</v>
      </c>
      <c r="D856" s="154">
        <f>'HP-ICS, V5-Sep24'!I856</f>
        <v>0</v>
      </c>
      <c r="E856" s="162" t="str">
        <f>'HP-ICS, V5-Sep24'!D856</f>
        <v>Guatemala</v>
      </c>
      <c r="F856" s="203">
        <f>'HP-ICS, V5-Sep24'!E856</f>
        <v>0</v>
      </c>
      <c r="G856" s="212">
        <f>'HP-ICS, V5-Sep24'!K856</f>
        <v>0</v>
      </c>
      <c r="H856" s="163">
        <f>'HP-ICS, V5-Sep24'!M856</f>
        <v>0</v>
      </c>
      <c r="I856" s="213">
        <f>'HP-ICS, V5-Sep24'!N856</f>
        <v>0</v>
      </c>
      <c r="J856" s="207">
        <f>'HP-ICS, V5-Sep24'!O856</f>
        <v>0</v>
      </c>
      <c r="K856" s="198">
        <f>'HP-ICS, V5-Sep24'!R856</f>
        <v>0</v>
      </c>
    </row>
    <row r="857" spans="2:11" x14ac:dyDescent="0.3">
      <c r="B857" s="186">
        <f>'HP-ICS, V5-Sep24'!B857</f>
        <v>0</v>
      </c>
      <c r="C857" s="154">
        <f>'HP-ICS, V5-Sep24'!H857</f>
        <v>0</v>
      </c>
      <c r="D857" s="154">
        <f>'HP-ICS, V5-Sep24'!I857</f>
        <v>0</v>
      </c>
      <c r="E857" s="162" t="str">
        <f>'HP-ICS, V5-Sep24'!D857</f>
        <v>Guatemala</v>
      </c>
      <c r="F857" s="203">
        <f>'HP-ICS, V5-Sep24'!E857</f>
        <v>0</v>
      </c>
      <c r="G857" s="212">
        <f>'HP-ICS, V5-Sep24'!K857</f>
        <v>0</v>
      </c>
      <c r="H857" s="163">
        <f>'HP-ICS, V5-Sep24'!M857</f>
        <v>0</v>
      </c>
      <c r="I857" s="213">
        <f>'HP-ICS, V5-Sep24'!N857</f>
        <v>0</v>
      </c>
      <c r="J857" s="207">
        <f>'HP-ICS, V5-Sep24'!O857</f>
        <v>0</v>
      </c>
      <c r="K857" s="198">
        <f>'HP-ICS, V5-Sep24'!R857</f>
        <v>0</v>
      </c>
    </row>
    <row r="858" spans="2:11" x14ac:dyDescent="0.3">
      <c r="B858" s="186">
        <f>'HP-ICS, V5-Sep24'!B858</f>
        <v>0</v>
      </c>
      <c r="C858" s="154">
        <f>'HP-ICS, V5-Sep24'!H858</f>
        <v>0</v>
      </c>
      <c r="D858" s="154">
        <f>'HP-ICS, V5-Sep24'!I858</f>
        <v>0</v>
      </c>
      <c r="E858" s="162" t="str">
        <f>'HP-ICS, V5-Sep24'!D858</f>
        <v>Guatemala</v>
      </c>
      <c r="F858" s="203">
        <f>'HP-ICS, V5-Sep24'!E858</f>
        <v>0</v>
      </c>
      <c r="G858" s="212">
        <f>'HP-ICS, V5-Sep24'!K858</f>
        <v>0</v>
      </c>
      <c r="H858" s="163">
        <f>'HP-ICS, V5-Sep24'!M858</f>
        <v>0</v>
      </c>
      <c r="I858" s="213">
        <f>'HP-ICS, V5-Sep24'!N858</f>
        <v>0</v>
      </c>
      <c r="J858" s="207">
        <f>'HP-ICS, V5-Sep24'!O858</f>
        <v>0</v>
      </c>
      <c r="K858" s="198">
        <f>'HP-ICS, V5-Sep24'!R858</f>
        <v>0</v>
      </c>
    </row>
    <row r="859" spans="2:11" x14ac:dyDescent="0.3">
      <c r="B859" s="186">
        <f>'HP-ICS, V5-Sep24'!B859</f>
        <v>0</v>
      </c>
      <c r="C859" s="154">
        <f>'HP-ICS, V5-Sep24'!H859</f>
        <v>0</v>
      </c>
      <c r="D859" s="154">
        <f>'HP-ICS, V5-Sep24'!I859</f>
        <v>0</v>
      </c>
      <c r="E859" s="162" t="str">
        <f>'HP-ICS, V5-Sep24'!D859</f>
        <v>Guatemala</v>
      </c>
      <c r="F859" s="203">
        <f>'HP-ICS, V5-Sep24'!E859</f>
        <v>0</v>
      </c>
      <c r="G859" s="212">
        <f>'HP-ICS, V5-Sep24'!K859</f>
        <v>0</v>
      </c>
      <c r="H859" s="163">
        <f>'HP-ICS, V5-Sep24'!M859</f>
        <v>0</v>
      </c>
      <c r="I859" s="213">
        <f>'HP-ICS, V5-Sep24'!N859</f>
        <v>0</v>
      </c>
      <c r="J859" s="207">
        <f>'HP-ICS, V5-Sep24'!O859</f>
        <v>0</v>
      </c>
      <c r="K859" s="198">
        <f>'HP-ICS, V5-Sep24'!R859</f>
        <v>0</v>
      </c>
    </row>
    <row r="860" spans="2:11" x14ac:dyDescent="0.3">
      <c r="B860" s="186">
        <f>'HP-ICS, V5-Sep24'!B860</f>
        <v>0</v>
      </c>
      <c r="C860" s="154">
        <f>'HP-ICS, V5-Sep24'!H860</f>
        <v>0</v>
      </c>
      <c r="D860" s="154">
        <f>'HP-ICS, V5-Sep24'!I860</f>
        <v>0</v>
      </c>
      <c r="E860" s="162" t="str">
        <f>'HP-ICS, V5-Sep24'!D860</f>
        <v>Guatemala</v>
      </c>
      <c r="F860" s="203">
        <f>'HP-ICS, V5-Sep24'!E860</f>
        <v>0</v>
      </c>
      <c r="G860" s="212">
        <f>'HP-ICS, V5-Sep24'!K860</f>
        <v>0</v>
      </c>
      <c r="H860" s="163">
        <f>'HP-ICS, V5-Sep24'!M860</f>
        <v>0</v>
      </c>
      <c r="I860" s="213">
        <f>'HP-ICS, V5-Sep24'!N860</f>
        <v>0</v>
      </c>
      <c r="J860" s="207">
        <f>'HP-ICS, V5-Sep24'!O860</f>
        <v>0</v>
      </c>
      <c r="K860" s="198">
        <f>'HP-ICS, V5-Sep24'!R860</f>
        <v>0</v>
      </c>
    </row>
    <row r="861" spans="2:11" x14ac:dyDescent="0.3">
      <c r="B861" s="186">
        <f>'HP-ICS, V5-Sep24'!B861</f>
        <v>0</v>
      </c>
      <c r="C861" s="154">
        <f>'HP-ICS, V5-Sep24'!H861</f>
        <v>0</v>
      </c>
      <c r="D861" s="154">
        <f>'HP-ICS, V5-Sep24'!I861</f>
        <v>0</v>
      </c>
      <c r="E861" s="162" t="str">
        <f>'HP-ICS, V5-Sep24'!D861</f>
        <v>Guatemala</v>
      </c>
      <c r="F861" s="203">
        <f>'HP-ICS, V5-Sep24'!E861</f>
        <v>0</v>
      </c>
      <c r="G861" s="212">
        <f>'HP-ICS, V5-Sep24'!K861</f>
        <v>0</v>
      </c>
      <c r="H861" s="163">
        <f>'HP-ICS, V5-Sep24'!M861</f>
        <v>0</v>
      </c>
      <c r="I861" s="213">
        <f>'HP-ICS, V5-Sep24'!N861</f>
        <v>0</v>
      </c>
      <c r="J861" s="207">
        <f>'HP-ICS, V5-Sep24'!O861</f>
        <v>0</v>
      </c>
      <c r="K861" s="198">
        <f>'HP-ICS, V5-Sep24'!R861</f>
        <v>0</v>
      </c>
    </row>
    <row r="862" spans="2:11" x14ac:dyDescent="0.3">
      <c r="B862" s="186">
        <f>'HP-ICS, V5-Sep24'!B862</f>
        <v>0</v>
      </c>
      <c r="C862" s="154">
        <f>'HP-ICS, V5-Sep24'!H862</f>
        <v>0</v>
      </c>
      <c r="D862" s="154">
        <f>'HP-ICS, V5-Sep24'!I862</f>
        <v>0</v>
      </c>
      <c r="E862" s="162" t="str">
        <f>'HP-ICS, V5-Sep24'!D862</f>
        <v>Guatemala</v>
      </c>
      <c r="F862" s="203">
        <f>'HP-ICS, V5-Sep24'!E862</f>
        <v>0</v>
      </c>
      <c r="G862" s="212">
        <f>'HP-ICS, V5-Sep24'!K862</f>
        <v>0</v>
      </c>
      <c r="H862" s="163">
        <f>'HP-ICS, V5-Sep24'!M862</f>
        <v>0</v>
      </c>
      <c r="I862" s="213">
        <f>'HP-ICS, V5-Sep24'!N862</f>
        <v>0</v>
      </c>
      <c r="J862" s="207">
        <f>'HP-ICS, V5-Sep24'!O862</f>
        <v>0</v>
      </c>
      <c r="K862" s="198">
        <f>'HP-ICS, V5-Sep24'!R862</f>
        <v>0</v>
      </c>
    </row>
    <row r="863" spans="2:11" x14ac:dyDescent="0.3">
      <c r="B863" s="186">
        <f>'HP-ICS, V5-Sep24'!B863</f>
        <v>0</v>
      </c>
      <c r="C863" s="154">
        <f>'HP-ICS, V5-Sep24'!H863</f>
        <v>0</v>
      </c>
      <c r="D863" s="154">
        <f>'HP-ICS, V5-Sep24'!I863</f>
        <v>0</v>
      </c>
      <c r="E863" s="162" t="str">
        <f>'HP-ICS, V5-Sep24'!D863</f>
        <v>Guatemala</v>
      </c>
      <c r="F863" s="203">
        <f>'HP-ICS, V5-Sep24'!E863</f>
        <v>0</v>
      </c>
      <c r="G863" s="212">
        <f>'HP-ICS, V5-Sep24'!K863</f>
        <v>0</v>
      </c>
      <c r="H863" s="163">
        <f>'HP-ICS, V5-Sep24'!M863</f>
        <v>0</v>
      </c>
      <c r="I863" s="213">
        <f>'HP-ICS, V5-Sep24'!N863</f>
        <v>0</v>
      </c>
      <c r="J863" s="207">
        <f>'HP-ICS, V5-Sep24'!O863</f>
        <v>0</v>
      </c>
      <c r="K863" s="198">
        <f>'HP-ICS, V5-Sep24'!R863</f>
        <v>0</v>
      </c>
    </row>
    <row r="864" spans="2:11" x14ac:dyDescent="0.3">
      <c r="B864" s="186">
        <f>'HP-ICS, V5-Sep24'!B864</f>
        <v>0</v>
      </c>
      <c r="C864" s="154">
        <f>'HP-ICS, V5-Sep24'!H864</f>
        <v>0</v>
      </c>
      <c r="D864" s="154">
        <f>'HP-ICS, V5-Sep24'!I864</f>
        <v>0</v>
      </c>
      <c r="E864" s="162" t="str">
        <f>'HP-ICS, V5-Sep24'!D864</f>
        <v>Guatemala</v>
      </c>
      <c r="F864" s="203">
        <f>'HP-ICS, V5-Sep24'!E864</f>
        <v>0</v>
      </c>
      <c r="G864" s="212">
        <f>'HP-ICS, V5-Sep24'!K864</f>
        <v>0</v>
      </c>
      <c r="H864" s="163">
        <f>'HP-ICS, V5-Sep24'!M864</f>
        <v>0</v>
      </c>
      <c r="I864" s="213">
        <f>'HP-ICS, V5-Sep24'!N864</f>
        <v>0</v>
      </c>
      <c r="J864" s="207">
        <f>'HP-ICS, V5-Sep24'!O864</f>
        <v>0</v>
      </c>
      <c r="K864" s="198">
        <f>'HP-ICS, V5-Sep24'!R864</f>
        <v>0</v>
      </c>
    </row>
    <row r="865" spans="2:11" x14ac:dyDescent="0.3">
      <c r="B865" s="186">
        <f>'HP-ICS, V5-Sep24'!B865</f>
        <v>0</v>
      </c>
      <c r="C865" s="154">
        <f>'HP-ICS, V5-Sep24'!H865</f>
        <v>0</v>
      </c>
      <c r="D865" s="154">
        <f>'HP-ICS, V5-Sep24'!I865</f>
        <v>0</v>
      </c>
      <c r="E865" s="162" t="str">
        <f>'HP-ICS, V5-Sep24'!D865</f>
        <v>Guatemala</v>
      </c>
      <c r="F865" s="203">
        <f>'HP-ICS, V5-Sep24'!E865</f>
        <v>0</v>
      </c>
      <c r="G865" s="212">
        <f>'HP-ICS, V5-Sep24'!K865</f>
        <v>0</v>
      </c>
      <c r="H865" s="163">
        <f>'HP-ICS, V5-Sep24'!M865</f>
        <v>0</v>
      </c>
      <c r="I865" s="213">
        <f>'HP-ICS, V5-Sep24'!N865</f>
        <v>0</v>
      </c>
      <c r="J865" s="207">
        <f>'HP-ICS, V5-Sep24'!O865</f>
        <v>0</v>
      </c>
      <c r="K865" s="198">
        <f>'HP-ICS, V5-Sep24'!R865</f>
        <v>0</v>
      </c>
    </row>
    <row r="866" spans="2:11" x14ac:dyDescent="0.3">
      <c r="B866" s="186">
        <f>'HP-ICS, V5-Sep24'!B866</f>
        <v>0</v>
      </c>
      <c r="C866" s="154">
        <f>'HP-ICS, V5-Sep24'!H866</f>
        <v>0</v>
      </c>
      <c r="D866" s="154">
        <f>'HP-ICS, V5-Sep24'!I866</f>
        <v>0</v>
      </c>
      <c r="E866" s="162" t="str">
        <f>'HP-ICS, V5-Sep24'!D866</f>
        <v>Guatemala</v>
      </c>
      <c r="F866" s="203">
        <f>'HP-ICS, V5-Sep24'!E866</f>
        <v>0</v>
      </c>
      <c r="G866" s="212">
        <f>'HP-ICS, V5-Sep24'!K866</f>
        <v>0</v>
      </c>
      <c r="H866" s="163">
        <f>'HP-ICS, V5-Sep24'!M866</f>
        <v>0</v>
      </c>
      <c r="I866" s="213">
        <f>'HP-ICS, V5-Sep24'!N866</f>
        <v>0</v>
      </c>
      <c r="J866" s="207">
        <f>'HP-ICS, V5-Sep24'!O866</f>
        <v>0</v>
      </c>
      <c r="K866" s="198">
        <f>'HP-ICS, V5-Sep24'!R866</f>
        <v>0</v>
      </c>
    </row>
    <row r="867" spans="2:11" x14ac:dyDescent="0.3">
      <c r="B867" s="186">
        <f>'HP-ICS, V5-Sep24'!B867</f>
        <v>0</v>
      </c>
      <c r="C867" s="154">
        <f>'HP-ICS, V5-Sep24'!H867</f>
        <v>0</v>
      </c>
      <c r="D867" s="154">
        <f>'HP-ICS, V5-Sep24'!I867</f>
        <v>0</v>
      </c>
      <c r="E867" s="162" t="str">
        <f>'HP-ICS, V5-Sep24'!D867</f>
        <v>Guatemala</v>
      </c>
      <c r="F867" s="203">
        <f>'HP-ICS, V5-Sep24'!E867</f>
        <v>0</v>
      </c>
      <c r="G867" s="212">
        <f>'HP-ICS, V5-Sep24'!K867</f>
        <v>0</v>
      </c>
      <c r="H867" s="163">
        <f>'HP-ICS, V5-Sep24'!M867</f>
        <v>0</v>
      </c>
      <c r="I867" s="213">
        <f>'HP-ICS, V5-Sep24'!N867</f>
        <v>0</v>
      </c>
      <c r="J867" s="207">
        <f>'HP-ICS, V5-Sep24'!O867</f>
        <v>0</v>
      </c>
      <c r="K867" s="198">
        <f>'HP-ICS, V5-Sep24'!R867</f>
        <v>0</v>
      </c>
    </row>
    <row r="868" spans="2:11" x14ac:dyDescent="0.3">
      <c r="B868" s="186">
        <f>'HP-ICS, V5-Sep24'!B868</f>
        <v>0</v>
      </c>
      <c r="C868" s="154">
        <f>'HP-ICS, V5-Sep24'!H868</f>
        <v>0</v>
      </c>
      <c r="D868" s="154">
        <f>'HP-ICS, V5-Sep24'!I868</f>
        <v>0</v>
      </c>
      <c r="E868" s="162" t="str">
        <f>'HP-ICS, V5-Sep24'!D868</f>
        <v>Guatemala</v>
      </c>
      <c r="F868" s="203">
        <f>'HP-ICS, V5-Sep24'!E868</f>
        <v>0</v>
      </c>
      <c r="G868" s="212">
        <f>'HP-ICS, V5-Sep24'!K868</f>
        <v>0</v>
      </c>
      <c r="H868" s="163">
        <f>'HP-ICS, V5-Sep24'!M868</f>
        <v>0</v>
      </c>
      <c r="I868" s="213">
        <f>'HP-ICS, V5-Sep24'!N868</f>
        <v>0</v>
      </c>
      <c r="J868" s="207">
        <f>'HP-ICS, V5-Sep24'!O868</f>
        <v>0</v>
      </c>
      <c r="K868" s="198">
        <f>'HP-ICS, V5-Sep24'!R868</f>
        <v>0</v>
      </c>
    </row>
    <row r="869" spans="2:11" x14ac:dyDescent="0.3">
      <c r="B869" s="186">
        <f>'HP-ICS, V5-Sep24'!B869</f>
        <v>0</v>
      </c>
      <c r="C869" s="154">
        <f>'HP-ICS, V5-Sep24'!H869</f>
        <v>0</v>
      </c>
      <c r="D869" s="154">
        <f>'HP-ICS, V5-Sep24'!I869</f>
        <v>0</v>
      </c>
      <c r="E869" s="162" t="str">
        <f>'HP-ICS, V5-Sep24'!D869</f>
        <v>Guatemala</v>
      </c>
      <c r="F869" s="203">
        <f>'HP-ICS, V5-Sep24'!E869</f>
        <v>0</v>
      </c>
      <c r="G869" s="212">
        <f>'HP-ICS, V5-Sep24'!K869</f>
        <v>0</v>
      </c>
      <c r="H869" s="163">
        <f>'HP-ICS, V5-Sep24'!M869</f>
        <v>0</v>
      </c>
      <c r="I869" s="213">
        <f>'HP-ICS, V5-Sep24'!N869</f>
        <v>0</v>
      </c>
      <c r="J869" s="207">
        <f>'HP-ICS, V5-Sep24'!O869</f>
        <v>0</v>
      </c>
      <c r="K869" s="198">
        <f>'HP-ICS, V5-Sep24'!R869</f>
        <v>0</v>
      </c>
    </row>
    <row r="870" spans="2:11" x14ac:dyDescent="0.3">
      <c r="B870" s="186">
        <f>'HP-ICS, V5-Sep24'!B870</f>
        <v>0</v>
      </c>
      <c r="C870" s="154">
        <f>'HP-ICS, V5-Sep24'!H870</f>
        <v>0</v>
      </c>
      <c r="D870" s="154">
        <f>'HP-ICS, V5-Sep24'!I870</f>
        <v>0</v>
      </c>
      <c r="E870" s="162" t="str">
        <f>'HP-ICS, V5-Sep24'!D870</f>
        <v>Guatemala</v>
      </c>
      <c r="F870" s="203">
        <f>'HP-ICS, V5-Sep24'!E870</f>
        <v>0</v>
      </c>
      <c r="G870" s="212">
        <f>'HP-ICS, V5-Sep24'!K870</f>
        <v>0</v>
      </c>
      <c r="H870" s="163">
        <f>'HP-ICS, V5-Sep24'!M870</f>
        <v>0</v>
      </c>
      <c r="I870" s="213">
        <f>'HP-ICS, V5-Sep24'!N870</f>
        <v>0</v>
      </c>
      <c r="J870" s="207">
        <f>'HP-ICS, V5-Sep24'!O870</f>
        <v>0</v>
      </c>
      <c r="K870" s="198">
        <f>'HP-ICS, V5-Sep24'!R870</f>
        <v>0</v>
      </c>
    </row>
    <row r="871" spans="2:11" x14ac:dyDescent="0.3">
      <c r="B871" s="186">
        <f>'HP-ICS, V5-Sep24'!B871</f>
        <v>0</v>
      </c>
      <c r="C871" s="154">
        <f>'HP-ICS, V5-Sep24'!H871</f>
        <v>0</v>
      </c>
      <c r="D871" s="154">
        <f>'HP-ICS, V5-Sep24'!I871</f>
        <v>0</v>
      </c>
      <c r="E871" s="162" t="str">
        <f>'HP-ICS, V5-Sep24'!D871</f>
        <v>Guatemala</v>
      </c>
      <c r="F871" s="203">
        <f>'HP-ICS, V5-Sep24'!E871</f>
        <v>0</v>
      </c>
      <c r="G871" s="212">
        <f>'HP-ICS, V5-Sep24'!K871</f>
        <v>0</v>
      </c>
      <c r="H871" s="163">
        <f>'HP-ICS, V5-Sep24'!M871</f>
        <v>0</v>
      </c>
      <c r="I871" s="213">
        <f>'HP-ICS, V5-Sep24'!N871</f>
        <v>0</v>
      </c>
      <c r="J871" s="207">
        <f>'HP-ICS, V5-Sep24'!O871</f>
        <v>0</v>
      </c>
      <c r="K871" s="198">
        <f>'HP-ICS, V5-Sep24'!R871</f>
        <v>0</v>
      </c>
    </row>
    <row r="872" spans="2:11" x14ac:dyDescent="0.3">
      <c r="B872" s="186">
        <f>'HP-ICS, V5-Sep24'!B872</f>
        <v>0</v>
      </c>
      <c r="C872" s="154">
        <f>'HP-ICS, V5-Sep24'!H872</f>
        <v>0</v>
      </c>
      <c r="D872" s="154">
        <f>'HP-ICS, V5-Sep24'!I872</f>
        <v>0</v>
      </c>
      <c r="E872" s="162" t="str">
        <f>'HP-ICS, V5-Sep24'!D872</f>
        <v>Guatemala</v>
      </c>
      <c r="F872" s="203">
        <f>'HP-ICS, V5-Sep24'!E872</f>
        <v>0</v>
      </c>
      <c r="G872" s="212">
        <f>'HP-ICS, V5-Sep24'!K872</f>
        <v>0</v>
      </c>
      <c r="H872" s="163">
        <f>'HP-ICS, V5-Sep24'!M872</f>
        <v>0</v>
      </c>
      <c r="I872" s="213">
        <f>'HP-ICS, V5-Sep24'!N872</f>
        <v>0</v>
      </c>
      <c r="J872" s="207">
        <f>'HP-ICS, V5-Sep24'!O872</f>
        <v>0</v>
      </c>
      <c r="K872" s="198">
        <f>'HP-ICS, V5-Sep24'!R872</f>
        <v>0</v>
      </c>
    </row>
    <row r="873" spans="2:11" x14ac:dyDescent="0.3">
      <c r="B873" s="186">
        <f>'HP-ICS, V5-Sep24'!B873</f>
        <v>0</v>
      </c>
      <c r="C873" s="154">
        <f>'HP-ICS, V5-Sep24'!H873</f>
        <v>0</v>
      </c>
      <c r="D873" s="154">
        <f>'HP-ICS, V5-Sep24'!I873</f>
        <v>0</v>
      </c>
      <c r="E873" s="162" t="str">
        <f>'HP-ICS, V5-Sep24'!D873</f>
        <v>Guatemala</v>
      </c>
      <c r="F873" s="203">
        <f>'HP-ICS, V5-Sep24'!E873</f>
        <v>0</v>
      </c>
      <c r="G873" s="212">
        <f>'HP-ICS, V5-Sep24'!K873</f>
        <v>0</v>
      </c>
      <c r="H873" s="163">
        <f>'HP-ICS, V5-Sep24'!M873</f>
        <v>0</v>
      </c>
      <c r="I873" s="213">
        <f>'HP-ICS, V5-Sep24'!N873</f>
        <v>0</v>
      </c>
      <c r="J873" s="207">
        <f>'HP-ICS, V5-Sep24'!O873</f>
        <v>0</v>
      </c>
      <c r="K873" s="198">
        <f>'HP-ICS, V5-Sep24'!R873</f>
        <v>0</v>
      </c>
    </row>
    <row r="874" spans="2:11" x14ac:dyDescent="0.3">
      <c r="B874" s="186">
        <f>'HP-ICS, V5-Sep24'!B874</f>
        <v>0</v>
      </c>
      <c r="C874" s="154">
        <f>'HP-ICS, V5-Sep24'!H874</f>
        <v>0</v>
      </c>
      <c r="D874" s="154">
        <f>'HP-ICS, V5-Sep24'!I874</f>
        <v>0</v>
      </c>
      <c r="E874" s="162" t="str">
        <f>'HP-ICS, V5-Sep24'!D874</f>
        <v>Guatemala</v>
      </c>
      <c r="F874" s="203">
        <f>'HP-ICS, V5-Sep24'!E874</f>
        <v>0</v>
      </c>
      <c r="G874" s="212">
        <f>'HP-ICS, V5-Sep24'!K874</f>
        <v>0</v>
      </c>
      <c r="H874" s="163">
        <f>'HP-ICS, V5-Sep24'!M874</f>
        <v>0</v>
      </c>
      <c r="I874" s="213">
        <f>'HP-ICS, V5-Sep24'!N874</f>
        <v>0</v>
      </c>
      <c r="J874" s="207">
        <f>'HP-ICS, V5-Sep24'!O874</f>
        <v>0</v>
      </c>
      <c r="K874" s="198">
        <f>'HP-ICS, V5-Sep24'!R874</f>
        <v>0</v>
      </c>
    </row>
    <row r="875" spans="2:11" x14ac:dyDescent="0.3">
      <c r="B875" s="186">
        <f>'HP-ICS, V5-Sep24'!B875</f>
        <v>0</v>
      </c>
      <c r="C875" s="154">
        <f>'HP-ICS, V5-Sep24'!H875</f>
        <v>0</v>
      </c>
      <c r="D875" s="154">
        <f>'HP-ICS, V5-Sep24'!I875</f>
        <v>0</v>
      </c>
      <c r="E875" s="162" t="str">
        <f>'HP-ICS, V5-Sep24'!D875</f>
        <v>Guatemala</v>
      </c>
      <c r="F875" s="203">
        <f>'HP-ICS, V5-Sep24'!E875</f>
        <v>0</v>
      </c>
      <c r="G875" s="212">
        <f>'HP-ICS, V5-Sep24'!K875</f>
        <v>0</v>
      </c>
      <c r="H875" s="163">
        <f>'HP-ICS, V5-Sep24'!M875</f>
        <v>0</v>
      </c>
      <c r="I875" s="213">
        <f>'HP-ICS, V5-Sep24'!N875</f>
        <v>0</v>
      </c>
      <c r="J875" s="207">
        <f>'HP-ICS, V5-Sep24'!O875</f>
        <v>0</v>
      </c>
      <c r="K875" s="198">
        <f>'HP-ICS, V5-Sep24'!R875</f>
        <v>0</v>
      </c>
    </row>
    <row r="876" spans="2:11" x14ac:dyDescent="0.3">
      <c r="B876" s="186">
        <f>'HP-ICS, V5-Sep24'!B876</f>
        <v>0</v>
      </c>
      <c r="C876" s="154">
        <f>'HP-ICS, V5-Sep24'!H876</f>
        <v>0</v>
      </c>
      <c r="D876" s="154">
        <f>'HP-ICS, V5-Sep24'!I876</f>
        <v>0</v>
      </c>
      <c r="E876" s="162" t="str">
        <f>'HP-ICS, V5-Sep24'!D876</f>
        <v>Guatemala</v>
      </c>
      <c r="F876" s="203">
        <f>'HP-ICS, V5-Sep24'!E876</f>
        <v>0</v>
      </c>
      <c r="G876" s="212">
        <f>'HP-ICS, V5-Sep24'!K876</f>
        <v>0</v>
      </c>
      <c r="H876" s="163">
        <f>'HP-ICS, V5-Sep24'!M876</f>
        <v>0</v>
      </c>
      <c r="I876" s="213">
        <f>'HP-ICS, V5-Sep24'!N876</f>
        <v>0</v>
      </c>
      <c r="J876" s="207">
        <f>'HP-ICS, V5-Sep24'!O876</f>
        <v>0</v>
      </c>
      <c r="K876" s="198">
        <f>'HP-ICS, V5-Sep24'!R876</f>
        <v>0</v>
      </c>
    </row>
    <row r="877" spans="2:11" x14ac:dyDescent="0.3">
      <c r="B877" s="186">
        <f>'HP-ICS, V5-Sep24'!B877</f>
        <v>0</v>
      </c>
      <c r="C877" s="154">
        <f>'HP-ICS, V5-Sep24'!H877</f>
        <v>0</v>
      </c>
      <c r="D877" s="154">
        <f>'HP-ICS, V5-Sep24'!I877</f>
        <v>0</v>
      </c>
      <c r="E877" s="162" t="str">
        <f>'HP-ICS, V5-Sep24'!D877</f>
        <v>Guatemala</v>
      </c>
      <c r="F877" s="203">
        <f>'HP-ICS, V5-Sep24'!E877</f>
        <v>0</v>
      </c>
      <c r="G877" s="212">
        <f>'HP-ICS, V5-Sep24'!K877</f>
        <v>0</v>
      </c>
      <c r="H877" s="163">
        <f>'HP-ICS, V5-Sep24'!M877</f>
        <v>0</v>
      </c>
      <c r="I877" s="213">
        <f>'HP-ICS, V5-Sep24'!N877</f>
        <v>0</v>
      </c>
      <c r="J877" s="207">
        <f>'HP-ICS, V5-Sep24'!O877</f>
        <v>0</v>
      </c>
      <c r="K877" s="198">
        <f>'HP-ICS, V5-Sep24'!R877</f>
        <v>0</v>
      </c>
    </row>
    <row r="878" spans="2:11" x14ac:dyDescent="0.3">
      <c r="B878" s="186">
        <f>'HP-ICS, V5-Sep24'!B878</f>
        <v>0</v>
      </c>
      <c r="C878" s="154">
        <f>'HP-ICS, V5-Sep24'!H878</f>
        <v>0</v>
      </c>
      <c r="D878" s="154">
        <f>'HP-ICS, V5-Sep24'!I878</f>
        <v>0</v>
      </c>
      <c r="E878" s="162" t="str">
        <f>'HP-ICS, V5-Sep24'!D878</f>
        <v>Guatemala</v>
      </c>
      <c r="F878" s="203">
        <f>'HP-ICS, V5-Sep24'!E878</f>
        <v>0</v>
      </c>
      <c r="G878" s="212">
        <f>'HP-ICS, V5-Sep24'!K878</f>
        <v>0</v>
      </c>
      <c r="H878" s="163">
        <f>'HP-ICS, V5-Sep24'!M878</f>
        <v>0</v>
      </c>
      <c r="I878" s="213">
        <f>'HP-ICS, V5-Sep24'!N878</f>
        <v>0</v>
      </c>
      <c r="J878" s="207">
        <f>'HP-ICS, V5-Sep24'!O878</f>
        <v>0</v>
      </c>
      <c r="K878" s="198">
        <f>'HP-ICS, V5-Sep24'!R878</f>
        <v>0</v>
      </c>
    </row>
    <row r="879" spans="2:11" x14ac:dyDescent="0.3">
      <c r="B879" s="186">
        <f>'HP-ICS, V5-Sep24'!B879</f>
        <v>0</v>
      </c>
      <c r="C879" s="154">
        <f>'HP-ICS, V5-Sep24'!H879</f>
        <v>0</v>
      </c>
      <c r="D879" s="154">
        <f>'HP-ICS, V5-Sep24'!I879</f>
        <v>0</v>
      </c>
      <c r="E879" s="162" t="str">
        <f>'HP-ICS, V5-Sep24'!D879</f>
        <v>Guatemala</v>
      </c>
      <c r="F879" s="203">
        <f>'HP-ICS, V5-Sep24'!E879</f>
        <v>0</v>
      </c>
      <c r="G879" s="212">
        <f>'HP-ICS, V5-Sep24'!K879</f>
        <v>0</v>
      </c>
      <c r="H879" s="163">
        <f>'HP-ICS, V5-Sep24'!M879</f>
        <v>0</v>
      </c>
      <c r="I879" s="213">
        <f>'HP-ICS, V5-Sep24'!N879</f>
        <v>0</v>
      </c>
      <c r="J879" s="207">
        <f>'HP-ICS, V5-Sep24'!O879</f>
        <v>0</v>
      </c>
      <c r="K879" s="198">
        <f>'HP-ICS, V5-Sep24'!R879</f>
        <v>0</v>
      </c>
    </row>
    <row r="880" spans="2:11" x14ac:dyDescent="0.3">
      <c r="B880" s="186">
        <f>'HP-ICS, V5-Sep24'!B880</f>
        <v>0</v>
      </c>
      <c r="C880" s="154">
        <f>'HP-ICS, V5-Sep24'!H880</f>
        <v>0</v>
      </c>
      <c r="D880" s="154">
        <f>'HP-ICS, V5-Sep24'!I880</f>
        <v>0</v>
      </c>
      <c r="E880" s="162" t="str">
        <f>'HP-ICS, V5-Sep24'!D880</f>
        <v>Guatemala</v>
      </c>
      <c r="F880" s="203">
        <f>'HP-ICS, V5-Sep24'!E880</f>
        <v>0</v>
      </c>
      <c r="G880" s="212">
        <f>'HP-ICS, V5-Sep24'!K880</f>
        <v>0</v>
      </c>
      <c r="H880" s="163">
        <f>'HP-ICS, V5-Sep24'!M880</f>
        <v>0</v>
      </c>
      <c r="I880" s="213">
        <f>'HP-ICS, V5-Sep24'!N880</f>
        <v>0</v>
      </c>
      <c r="J880" s="207">
        <f>'HP-ICS, V5-Sep24'!O880</f>
        <v>0</v>
      </c>
      <c r="K880" s="198">
        <f>'HP-ICS, V5-Sep24'!R880</f>
        <v>0</v>
      </c>
    </row>
    <row r="881" spans="2:11" x14ac:dyDescent="0.3">
      <c r="B881" s="186">
        <f>'HP-ICS, V5-Sep24'!B881</f>
        <v>0</v>
      </c>
      <c r="C881" s="154">
        <f>'HP-ICS, V5-Sep24'!H881</f>
        <v>0</v>
      </c>
      <c r="D881" s="154">
        <f>'HP-ICS, V5-Sep24'!I881</f>
        <v>0</v>
      </c>
      <c r="E881" s="162" t="str">
        <f>'HP-ICS, V5-Sep24'!D881</f>
        <v>Guatemala</v>
      </c>
      <c r="F881" s="203">
        <f>'HP-ICS, V5-Sep24'!E881</f>
        <v>0</v>
      </c>
      <c r="G881" s="212">
        <f>'HP-ICS, V5-Sep24'!K881</f>
        <v>0</v>
      </c>
      <c r="H881" s="163">
        <f>'HP-ICS, V5-Sep24'!M881</f>
        <v>0</v>
      </c>
      <c r="I881" s="213">
        <f>'HP-ICS, V5-Sep24'!N881</f>
        <v>0</v>
      </c>
      <c r="J881" s="207">
        <f>'HP-ICS, V5-Sep24'!O881</f>
        <v>0</v>
      </c>
      <c r="K881" s="198">
        <f>'HP-ICS, V5-Sep24'!R881</f>
        <v>0</v>
      </c>
    </row>
    <row r="882" spans="2:11" x14ac:dyDescent="0.3">
      <c r="B882" s="186">
        <f>'HP-ICS, V5-Sep24'!B882</f>
        <v>0</v>
      </c>
      <c r="C882" s="154">
        <f>'HP-ICS, V5-Sep24'!H882</f>
        <v>0</v>
      </c>
      <c r="D882" s="154">
        <f>'HP-ICS, V5-Sep24'!I882</f>
        <v>0</v>
      </c>
      <c r="E882" s="162" t="str">
        <f>'HP-ICS, V5-Sep24'!D882</f>
        <v>Guatemala</v>
      </c>
      <c r="F882" s="203">
        <f>'HP-ICS, V5-Sep24'!E882</f>
        <v>0</v>
      </c>
      <c r="G882" s="212">
        <f>'HP-ICS, V5-Sep24'!K882</f>
        <v>0</v>
      </c>
      <c r="H882" s="163">
        <f>'HP-ICS, V5-Sep24'!M882</f>
        <v>0</v>
      </c>
      <c r="I882" s="213">
        <f>'HP-ICS, V5-Sep24'!N882</f>
        <v>0</v>
      </c>
      <c r="J882" s="207">
        <f>'HP-ICS, V5-Sep24'!O882</f>
        <v>0</v>
      </c>
      <c r="K882" s="198">
        <f>'HP-ICS, V5-Sep24'!R882</f>
        <v>0</v>
      </c>
    </row>
    <row r="883" spans="2:11" x14ac:dyDescent="0.3">
      <c r="B883" s="186">
        <f>'HP-ICS, V5-Sep24'!B883</f>
        <v>0</v>
      </c>
      <c r="C883" s="154">
        <f>'HP-ICS, V5-Sep24'!H883</f>
        <v>0</v>
      </c>
      <c r="D883" s="154">
        <f>'HP-ICS, V5-Sep24'!I883</f>
        <v>0</v>
      </c>
      <c r="E883" s="162" t="str">
        <f>'HP-ICS, V5-Sep24'!D883</f>
        <v>Guatemala</v>
      </c>
      <c r="F883" s="203">
        <f>'HP-ICS, V5-Sep24'!E883</f>
        <v>0</v>
      </c>
      <c r="G883" s="212">
        <f>'HP-ICS, V5-Sep24'!K883</f>
        <v>0</v>
      </c>
      <c r="H883" s="163">
        <f>'HP-ICS, V5-Sep24'!M883</f>
        <v>0</v>
      </c>
      <c r="I883" s="213">
        <f>'HP-ICS, V5-Sep24'!N883</f>
        <v>0</v>
      </c>
      <c r="J883" s="207">
        <f>'HP-ICS, V5-Sep24'!O883</f>
        <v>0</v>
      </c>
      <c r="K883" s="198">
        <f>'HP-ICS, V5-Sep24'!R883</f>
        <v>0</v>
      </c>
    </row>
    <row r="884" spans="2:11" x14ac:dyDescent="0.3">
      <c r="B884" s="186">
        <f>'HP-ICS, V5-Sep24'!B884</f>
        <v>0</v>
      </c>
      <c r="C884" s="154">
        <f>'HP-ICS, V5-Sep24'!H884</f>
        <v>0</v>
      </c>
      <c r="D884" s="154">
        <f>'HP-ICS, V5-Sep24'!I884</f>
        <v>0</v>
      </c>
      <c r="E884" s="162" t="str">
        <f>'HP-ICS, V5-Sep24'!D884</f>
        <v>Guatemala</v>
      </c>
      <c r="F884" s="203">
        <f>'HP-ICS, V5-Sep24'!E884</f>
        <v>0</v>
      </c>
      <c r="G884" s="212">
        <f>'HP-ICS, V5-Sep24'!K884</f>
        <v>0</v>
      </c>
      <c r="H884" s="163">
        <f>'HP-ICS, V5-Sep24'!M884</f>
        <v>0</v>
      </c>
      <c r="I884" s="213">
        <f>'HP-ICS, V5-Sep24'!N884</f>
        <v>0</v>
      </c>
      <c r="J884" s="207">
        <f>'HP-ICS, V5-Sep24'!O884</f>
        <v>0</v>
      </c>
      <c r="K884" s="198">
        <f>'HP-ICS, V5-Sep24'!R884</f>
        <v>0</v>
      </c>
    </row>
    <row r="885" spans="2:11" x14ac:dyDescent="0.3">
      <c r="B885" s="186">
        <f>'HP-ICS, V5-Sep24'!B885</f>
        <v>0</v>
      </c>
      <c r="C885" s="154">
        <f>'HP-ICS, V5-Sep24'!H885</f>
        <v>0</v>
      </c>
      <c r="D885" s="154">
        <f>'HP-ICS, V5-Sep24'!I885</f>
        <v>0</v>
      </c>
      <c r="E885" s="162" t="str">
        <f>'HP-ICS, V5-Sep24'!D885</f>
        <v>Guatemala</v>
      </c>
      <c r="F885" s="203">
        <f>'HP-ICS, V5-Sep24'!E885</f>
        <v>0</v>
      </c>
      <c r="G885" s="212">
        <f>'HP-ICS, V5-Sep24'!K885</f>
        <v>0</v>
      </c>
      <c r="H885" s="163">
        <f>'HP-ICS, V5-Sep24'!M885</f>
        <v>0</v>
      </c>
      <c r="I885" s="213">
        <f>'HP-ICS, V5-Sep24'!N885</f>
        <v>0</v>
      </c>
      <c r="J885" s="207">
        <f>'HP-ICS, V5-Sep24'!O885</f>
        <v>0</v>
      </c>
      <c r="K885" s="198">
        <f>'HP-ICS, V5-Sep24'!R885</f>
        <v>0</v>
      </c>
    </row>
    <row r="886" spans="2:11" x14ac:dyDescent="0.3">
      <c r="B886" s="186">
        <f>'HP-ICS, V5-Sep24'!B886</f>
        <v>0</v>
      </c>
      <c r="C886" s="154">
        <f>'HP-ICS, V5-Sep24'!H886</f>
        <v>0</v>
      </c>
      <c r="D886" s="154">
        <f>'HP-ICS, V5-Sep24'!I886</f>
        <v>0</v>
      </c>
      <c r="E886" s="162" t="str">
        <f>'HP-ICS, V5-Sep24'!D886</f>
        <v>Guatemala</v>
      </c>
      <c r="F886" s="203">
        <f>'HP-ICS, V5-Sep24'!E886</f>
        <v>0</v>
      </c>
      <c r="G886" s="212">
        <f>'HP-ICS, V5-Sep24'!K886</f>
        <v>0</v>
      </c>
      <c r="H886" s="163">
        <f>'HP-ICS, V5-Sep24'!M886</f>
        <v>0</v>
      </c>
      <c r="I886" s="213">
        <f>'HP-ICS, V5-Sep24'!N886</f>
        <v>0</v>
      </c>
      <c r="J886" s="207">
        <f>'HP-ICS, V5-Sep24'!O886</f>
        <v>0</v>
      </c>
      <c r="K886" s="198">
        <f>'HP-ICS, V5-Sep24'!R886</f>
        <v>0</v>
      </c>
    </row>
    <row r="887" spans="2:11" x14ac:dyDescent="0.3">
      <c r="B887" s="186">
        <f>'HP-ICS, V5-Sep24'!B887</f>
        <v>0</v>
      </c>
      <c r="C887" s="154">
        <f>'HP-ICS, V5-Sep24'!H887</f>
        <v>0</v>
      </c>
      <c r="D887" s="154">
        <f>'HP-ICS, V5-Sep24'!I887</f>
        <v>0</v>
      </c>
      <c r="E887" s="162" t="str">
        <f>'HP-ICS, V5-Sep24'!D887</f>
        <v>Guatemala</v>
      </c>
      <c r="F887" s="203">
        <f>'HP-ICS, V5-Sep24'!E887</f>
        <v>0</v>
      </c>
      <c r="G887" s="212">
        <f>'HP-ICS, V5-Sep24'!K887</f>
        <v>0</v>
      </c>
      <c r="H887" s="163">
        <f>'HP-ICS, V5-Sep24'!M887</f>
        <v>0</v>
      </c>
      <c r="I887" s="213">
        <f>'HP-ICS, V5-Sep24'!N887</f>
        <v>0</v>
      </c>
      <c r="J887" s="207">
        <f>'HP-ICS, V5-Sep24'!O887</f>
        <v>0</v>
      </c>
      <c r="K887" s="198">
        <f>'HP-ICS, V5-Sep24'!R887</f>
        <v>0</v>
      </c>
    </row>
    <row r="888" spans="2:11" x14ac:dyDescent="0.3">
      <c r="B888" s="186">
        <f>'HP-ICS, V5-Sep24'!B888</f>
        <v>0</v>
      </c>
      <c r="C888" s="154">
        <f>'HP-ICS, V5-Sep24'!H888</f>
        <v>0</v>
      </c>
      <c r="D888" s="154">
        <f>'HP-ICS, V5-Sep24'!I888</f>
        <v>0</v>
      </c>
      <c r="E888" s="162" t="str">
        <f>'HP-ICS, V5-Sep24'!D888</f>
        <v>Guatemala</v>
      </c>
      <c r="F888" s="203">
        <f>'HP-ICS, V5-Sep24'!E888</f>
        <v>0</v>
      </c>
      <c r="G888" s="212">
        <f>'HP-ICS, V5-Sep24'!K888</f>
        <v>0</v>
      </c>
      <c r="H888" s="163">
        <f>'HP-ICS, V5-Sep24'!M888</f>
        <v>0</v>
      </c>
      <c r="I888" s="213">
        <f>'HP-ICS, V5-Sep24'!N888</f>
        <v>0</v>
      </c>
      <c r="J888" s="207">
        <f>'HP-ICS, V5-Sep24'!O888</f>
        <v>0</v>
      </c>
      <c r="K888" s="198">
        <f>'HP-ICS, V5-Sep24'!R888</f>
        <v>0</v>
      </c>
    </row>
    <row r="889" spans="2:11" x14ac:dyDescent="0.3">
      <c r="B889" s="186">
        <f>'HP-ICS, V5-Sep24'!B889</f>
        <v>0</v>
      </c>
      <c r="C889" s="154">
        <f>'HP-ICS, V5-Sep24'!H889</f>
        <v>0</v>
      </c>
      <c r="D889" s="154">
        <f>'HP-ICS, V5-Sep24'!I889</f>
        <v>0</v>
      </c>
      <c r="E889" s="162" t="str">
        <f>'HP-ICS, V5-Sep24'!D889</f>
        <v>Guatemala</v>
      </c>
      <c r="F889" s="203">
        <f>'HP-ICS, V5-Sep24'!E889</f>
        <v>0</v>
      </c>
      <c r="G889" s="212">
        <f>'HP-ICS, V5-Sep24'!K889</f>
        <v>0</v>
      </c>
      <c r="H889" s="163">
        <f>'HP-ICS, V5-Sep24'!M889</f>
        <v>0</v>
      </c>
      <c r="I889" s="213">
        <f>'HP-ICS, V5-Sep24'!N889</f>
        <v>0</v>
      </c>
      <c r="J889" s="207">
        <f>'HP-ICS, V5-Sep24'!O889</f>
        <v>0</v>
      </c>
      <c r="K889" s="198">
        <f>'HP-ICS, V5-Sep24'!R889</f>
        <v>0</v>
      </c>
    </row>
    <row r="890" spans="2:11" x14ac:dyDescent="0.3">
      <c r="B890" s="186">
        <f>'HP-ICS, V5-Sep24'!B890</f>
        <v>0</v>
      </c>
      <c r="C890" s="154">
        <f>'HP-ICS, V5-Sep24'!H890</f>
        <v>0</v>
      </c>
      <c r="D890" s="154">
        <f>'HP-ICS, V5-Sep24'!I890</f>
        <v>0</v>
      </c>
      <c r="E890" s="162" t="str">
        <f>'HP-ICS, V5-Sep24'!D890</f>
        <v>Guatemala</v>
      </c>
      <c r="F890" s="203">
        <f>'HP-ICS, V5-Sep24'!E890</f>
        <v>0</v>
      </c>
      <c r="G890" s="212">
        <f>'HP-ICS, V5-Sep24'!K890</f>
        <v>0</v>
      </c>
      <c r="H890" s="163">
        <f>'HP-ICS, V5-Sep24'!M890</f>
        <v>0</v>
      </c>
      <c r="I890" s="213">
        <f>'HP-ICS, V5-Sep24'!N890</f>
        <v>0</v>
      </c>
      <c r="J890" s="207">
        <f>'HP-ICS, V5-Sep24'!O890</f>
        <v>0</v>
      </c>
      <c r="K890" s="198">
        <f>'HP-ICS, V5-Sep24'!R890</f>
        <v>0</v>
      </c>
    </row>
    <row r="891" spans="2:11" x14ac:dyDescent="0.3">
      <c r="B891" s="186">
        <f>'HP-ICS, V5-Sep24'!B891</f>
        <v>0</v>
      </c>
      <c r="C891" s="154">
        <f>'HP-ICS, V5-Sep24'!H891</f>
        <v>0</v>
      </c>
      <c r="D891" s="154">
        <f>'HP-ICS, V5-Sep24'!I891</f>
        <v>0</v>
      </c>
      <c r="E891" s="162" t="str">
        <f>'HP-ICS, V5-Sep24'!D891</f>
        <v>Guatemala</v>
      </c>
      <c r="F891" s="203">
        <f>'HP-ICS, V5-Sep24'!E891</f>
        <v>0</v>
      </c>
      <c r="G891" s="212">
        <f>'HP-ICS, V5-Sep24'!K891</f>
        <v>0</v>
      </c>
      <c r="H891" s="163">
        <f>'HP-ICS, V5-Sep24'!M891</f>
        <v>0</v>
      </c>
      <c r="I891" s="213">
        <f>'HP-ICS, V5-Sep24'!N891</f>
        <v>0</v>
      </c>
      <c r="J891" s="207">
        <f>'HP-ICS, V5-Sep24'!O891</f>
        <v>0</v>
      </c>
      <c r="K891" s="198">
        <f>'HP-ICS, V5-Sep24'!R891</f>
        <v>0</v>
      </c>
    </row>
    <row r="892" spans="2:11" x14ac:dyDescent="0.3">
      <c r="B892" s="186">
        <f>'HP-ICS, V5-Sep24'!B892</f>
        <v>0</v>
      </c>
      <c r="C892" s="154">
        <f>'HP-ICS, V5-Sep24'!H892</f>
        <v>0</v>
      </c>
      <c r="D892" s="154">
        <f>'HP-ICS, V5-Sep24'!I892</f>
        <v>0</v>
      </c>
      <c r="E892" s="162" t="str">
        <f>'HP-ICS, V5-Sep24'!D892</f>
        <v>Guatemala</v>
      </c>
      <c r="F892" s="203">
        <f>'HP-ICS, V5-Sep24'!E892</f>
        <v>0</v>
      </c>
      <c r="G892" s="212">
        <f>'HP-ICS, V5-Sep24'!K892</f>
        <v>0</v>
      </c>
      <c r="H892" s="163">
        <f>'HP-ICS, V5-Sep24'!M892</f>
        <v>0</v>
      </c>
      <c r="I892" s="213">
        <f>'HP-ICS, V5-Sep24'!N892</f>
        <v>0</v>
      </c>
      <c r="J892" s="207">
        <f>'HP-ICS, V5-Sep24'!O892</f>
        <v>0</v>
      </c>
      <c r="K892" s="198">
        <f>'HP-ICS, V5-Sep24'!R892</f>
        <v>0</v>
      </c>
    </row>
    <row r="893" spans="2:11" x14ac:dyDescent="0.3">
      <c r="B893" s="186">
        <f>'HP-ICS, V5-Sep24'!B893</f>
        <v>0</v>
      </c>
      <c r="C893" s="154">
        <f>'HP-ICS, V5-Sep24'!H893</f>
        <v>0</v>
      </c>
      <c r="D893" s="154">
        <f>'HP-ICS, V5-Sep24'!I893</f>
        <v>0</v>
      </c>
      <c r="E893" s="162" t="str">
        <f>'HP-ICS, V5-Sep24'!D893</f>
        <v>Guatemala</v>
      </c>
      <c r="F893" s="203">
        <f>'HP-ICS, V5-Sep24'!E893</f>
        <v>0</v>
      </c>
      <c r="G893" s="212">
        <f>'HP-ICS, V5-Sep24'!K893</f>
        <v>0</v>
      </c>
      <c r="H893" s="163">
        <f>'HP-ICS, V5-Sep24'!M893</f>
        <v>0</v>
      </c>
      <c r="I893" s="213">
        <f>'HP-ICS, V5-Sep24'!N893</f>
        <v>0</v>
      </c>
      <c r="J893" s="207">
        <f>'HP-ICS, V5-Sep24'!O893</f>
        <v>0</v>
      </c>
      <c r="K893" s="198">
        <f>'HP-ICS, V5-Sep24'!R893</f>
        <v>0</v>
      </c>
    </row>
    <row r="894" spans="2:11" x14ac:dyDescent="0.3">
      <c r="B894" s="186">
        <f>'HP-ICS, V5-Sep24'!B894</f>
        <v>0</v>
      </c>
      <c r="C894" s="154">
        <f>'HP-ICS, V5-Sep24'!H894</f>
        <v>0</v>
      </c>
      <c r="D894" s="154">
        <f>'HP-ICS, V5-Sep24'!I894</f>
        <v>0</v>
      </c>
      <c r="E894" s="162" t="str">
        <f>'HP-ICS, V5-Sep24'!D894</f>
        <v>Guatemala</v>
      </c>
      <c r="F894" s="203">
        <f>'HP-ICS, V5-Sep24'!E894</f>
        <v>0</v>
      </c>
      <c r="G894" s="212">
        <f>'HP-ICS, V5-Sep24'!K894</f>
        <v>0</v>
      </c>
      <c r="H894" s="163">
        <f>'HP-ICS, V5-Sep24'!M894</f>
        <v>0</v>
      </c>
      <c r="I894" s="213">
        <f>'HP-ICS, V5-Sep24'!N894</f>
        <v>0</v>
      </c>
      <c r="J894" s="207">
        <f>'HP-ICS, V5-Sep24'!O894</f>
        <v>0</v>
      </c>
      <c r="K894" s="198">
        <f>'HP-ICS, V5-Sep24'!R894</f>
        <v>0</v>
      </c>
    </row>
    <row r="895" spans="2:11" x14ac:dyDescent="0.3">
      <c r="B895" s="186">
        <f>'HP-ICS, V5-Sep24'!B895</f>
        <v>0</v>
      </c>
      <c r="C895" s="154">
        <f>'HP-ICS, V5-Sep24'!H895</f>
        <v>0</v>
      </c>
      <c r="D895" s="154">
        <f>'HP-ICS, V5-Sep24'!I895</f>
        <v>0</v>
      </c>
      <c r="E895" s="162" t="str">
        <f>'HP-ICS, V5-Sep24'!D895</f>
        <v>Guatemala</v>
      </c>
      <c r="F895" s="203">
        <f>'HP-ICS, V5-Sep24'!E895</f>
        <v>0</v>
      </c>
      <c r="G895" s="212">
        <f>'HP-ICS, V5-Sep24'!K895</f>
        <v>0</v>
      </c>
      <c r="H895" s="163">
        <f>'HP-ICS, V5-Sep24'!M895</f>
        <v>0</v>
      </c>
      <c r="I895" s="213">
        <f>'HP-ICS, V5-Sep24'!N895</f>
        <v>0</v>
      </c>
      <c r="J895" s="207">
        <f>'HP-ICS, V5-Sep24'!O895</f>
        <v>0</v>
      </c>
      <c r="K895" s="198">
        <f>'HP-ICS, V5-Sep24'!R895</f>
        <v>0</v>
      </c>
    </row>
    <row r="896" spans="2:11" x14ac:dyDescent="0.3">
      <c r="B896" s="186">
        <f>'HP-ICS, V5-Sep24'!B896</f>
        <v>0</v>
      </c>
      <c r="C896" s="154">
        <f>'HP-ICS, V5-Sep24'!H896</f>
        <v>0</v>
      </c>
      <c r="D896" s="154">
        <f>'HP-ICS, V5-Sep24'!I896</f>
        <v>0</v>
      </c>
      <c r="E896" s="162" t="str">
        <f>'HP-ICS, V5-Sep24'!D896</f>
        <v>Guatemala</v>
      </c>
      <c r="F896" s="203">
        <f>'HP-ICS, V5-Sep24'!E896</f>
        <v>0</v>
      </c>
      <c r="G896" s="212">
        <f>'HP-ICS, V5-Sep24'!K896</f>
        <v>0</v>
      </c>
      <c r="H896" s="163">
        <f>'HP-ICS, V5-Sep24'!M896</f>
        <v>0</v>
      </c>
      <c r="I896" s="213">
        <f>'HP-ICS, V5-Sep24'!N896</f>
        <v>0</v>
      </c>
      <c r="J896" s="207">
        <f>'HP-ICS, V5-Sep24'!O896</f>
        <v>0</v>
      </c>
      <c r="K896" s="198">
        <f>'HP-ICS, V5-Sep24'!R896</f>
        <v>0</v>
      </c>
    </row>
    <row r="897" spans="2:11" x14ac:dyDescent="0.3">
      <c r="B897" s="186">
        <f>'HP-ICS, V5-Sep24'!B897</f>
        <v>0</v>
      </c>
      <c r="C897" s="154">
        <f>'HP-ICS, V5-Sep24'!H897</f>
        <v>0</v>
      </c>
      <c r="D897" s="154">
        <f>'HP-ICS, V5-Sep24'!I897</f>
        <v>0</v>
      </c>
      <c r="E897" s="162" t="str">
        <f>'HP-ICS, V5-Sep24'!D897</f>
        <v>Guatemala</v>
      </c>
      <c r="F897" s="203">
        <f>'HP-ICS, V5-Sep24'!E897</f>
        <v>0</v>
      </c>
      <c r="G897" s="212">
        <f>'HP-ICS, V5-Sep24'!K897</f>
        <v>0</v>
      </c>
      <c r="H897" s="163">
        <f>'HP-ICS, V5-Sep24'!M897</f>
        <v>0</v>
      </c>
      <c r="I897" s="213">
        <f>'HP-ICS, V5-Sep24'!N897</f>
        <v>0</v>
      </c>
      <c r="J897" s="207">
        <f>'HP-ICS, V5-Sep24'!O897</f>
        <v>0</v>
      </c>
      <c r="K897" s="198">
        <f>'HP-ICS, V5-Sep24'!R897</f>
        <v>0</v>
      </c>
    </row>
    <row r="898" spans="2:11" x14ac:dyDescent="0.3">
      <c r="B898" s="186">
        <f>'HP-ICS, V5-Sep24'!B898</f>
        <v>0</v>
      </c>
      <c r="C898" s="154">
        <f>'HP-ICS, V5-Sep24'!H898</f>
        <v>0</v>
      </c>
      <c r="D898" s="154">
        <f>'HP-ICS, V5-Sep24'!I898</f>
        <v>0</v>
      </c>
      <c r="E898" s="162" t="str">
        <f>'HP-ICS, V5-Sep24'!D898</f>
        <v>Guatemala</v>
      </c>
      <c r="F898" s="203">
        <f>'HP-ICS, V5-Sep24'!E898</f>
        <v>0</v>
      </c>
      <c r="G898" s="212">
        <f>'HP-ICS, V5-Sep24'!K898</f>
        <v>0</v>
      </c>
      <c r="H898" s="163">
        <f>'HP-ICS, V5-Sep24'!M898</f>
        <v>0</v>
      </c>
      <c r="I898" s="213">
        <f>'HP-ICS, V5-Sep24'!N898</f>
        <v>0</v>
      </c>
      <c r="J898" s="207">
        <f>'HP-ICS, V5-Sep24'!O898</f>
        <v>0</v>
      </c>
      <c r="K898" s="198">
        <f>'HP-ICS, V5-Sep24'!R898</f>
        <v>0</v>
      </c>
    </row>
    <row r="899" spans="2:11" x14ac:dyDescent="0.3">
      <c r="B899" s="186">
        <f>'HP-ICS, V5-Sep24'!B899</f>
        <v>0</v>
      </c>
      <c r="C899" s="154">
        <f>'HP-ICS, V5-Sep24'!H899</f>
        <v>0</v>
      </c>
      <c r="D899" s="154">
        <f>'HP-ICS, V5-Sep24'!I899</f>
        <v>0</v>
      </c>
      <c r="E899" s="162" t="str">
        <f>'HP-ICS, V5-Sep24'!D899</f>
        <v>Guatemala</v>
      </c>
      <c r="F899" s="203">
        <f>'HP-ICS, V5-Sep24'!E899</f>
        <v>0</v>
      </c>
      <c r="G899" s="212">
        <f>'HP-ICS, V5-Sep24'!K899</f>
        <v>0</v>
      </c>
      <c r="H899" s="163">
        <f>'HP-ICS, V5-Sep24'!M899</f>
        <v>0</v>
      </c>
      <c r="I899" s="213">
        <f>'HP-ICS, V5-Sep24'!N899</f>
        <v>0</v>
      </c>
      <c r="J899" s="207">
        <f>'HP-ICS, V5-Sep24'!O899</f>
        <v>0</v>
      </c>
      <c r="K899" s="198">
        <f>'HP-ICS, V5-Sep24'!R899</f>
        <v>0</v>
      </c>
    </row>
    <row r="900" spans="2:11" x14ac:dyDescent="0.3">
      <c r="B900" s="186">
        <f>'HP-ICS, V5-Sep24'!B900</f>
        <v>0</v>
      </c>
      <c r="C900" s="154">
        <f>'HP-ICS, V5-Sep24'!H900</f>
        <v>0</v>
      </c>
      <c r="D900" s="154">
        <f>'HP-ICS, V5-Sep24'!I900</f>
        <v>0</v>
      </c>
      <c r="E900" s="162" t="str">
        <f>'HP-ICS, V5-Sep24'!D900</f>
        <v>Guatemala</v>
      </c>
      <c r="F900" s="203">
        <f>'HP-ICS, V5-Sep24'!E900</f>
        <v>0</v>
      </c>
      <c r="G900" s="212">
        <f>'HP-ICS, V5-Sep24'!K900</f>
        <v>0</v>
      </c>
      <c r="H900" s="163">
        <f>'HP-ICS, V5-Sep24'!M900</f>
        <v>0</v>
      </c>
      <c r="I900" s="213">
        <f>'HP-ICS, V5-Sep24'!N900</f>
        <v>0</v>
      </c>
      <c r="J900" s="207">
        <f>'HP-ICS, V5-Sep24'!O900</f>
        <v>0</v>
      </c>
      <c r="K900" s="198">
        <f>'HP-ICS, V5-Sep24'!R900</f>
        <v>0</v>
      </c>
    </row>
    <row r="901" spans="2:11" x14ac:dyDescent="0.3">
      <c r="B901" s="186">
        <f>'HP-ICS, V5-Sep24'!B901</f>
        <v>0</v>
      </c>
      <c r="C901" s="154">
        <f>'HP-ICS, V5-Sep24'!H901</f>
        <v>0</v>
      </c>
      <c r="D901" s="154">
        <f>'HP-ICS, V5-Sep24'!I901</f>
        <v>0</v>
      </c>
      <c r="E901" s="162" t="str">
        <f>'HP-ICS, V5-Sep24'!D901</f>
        <v>Guatemala</v>
      </c>
      <c r="F901" s="203">
        <f>'HP-ICS, V5-Sep24'!E901</f>
        <v>0</v>
      </c>
      <c r="G901" s="212">
        <f>'HP-ICS, V5-Sep24'!K901</f>
        <v>0</v>
      </c>
      <c r="H901" s="163">
        <f>'HP-ICS, V5-Sep24'!M901</f>
        <v>0</v>
      </c>
      <c r="I901" s="213">
        <f>'HP-ICS, V5-Sep24'!N901</f>
        <v>0</v>
      </c>
      <c r="J901" s="207">
        <f>'HP-ICS, V5-Sep24'!O901</f>
        <v>0</v>
      </c>
      <c r="K901" s="198">
        <f>'HP-ICS, V5-Sep24'!R901</f>
        <v>0</v>
      </c>
    </row>
    <row r="902" spans="2:11" x14ac:dyDescent="0.3">
      <c r="B902" s="186">
        <f>'HP-ICS, V5-Sep24'!B902</f>
        <v>0</v>
      </c>
      <c r="C902" s="154">
        <f>'HP-ICS, V5-Sep24'!H902</f>
        <v>0</v>
      </c>
      <c r="D902" s="154">
        <f>'HP-ICS, V5-Sep24'!I902</f>
        <v>0</v>
      </c>
      <c r="E902" s="162" t="str">
        <f>'HP-ICS, V5-Sep24'!D902</f>
        <v>Guatemala</v>
      </c>
      <c r="F902" s="203">
        <f>'HP-ICS, V5-Sep24'!E902</f>
        <v>0</v>
      </c>
      <c r="G902" s="212">
        <f>'HP-ICS, V5-Sep24'!K902</f>
        <v>0</v>
      </c>
      <c r="H902" s="163">
        <f>'HP-ICS, V5-Sep24'!M902</f>
        <v>0</v>
      </c>
      <c r="I902" s="213">
        <f>'HP-ICS, V5-Sep24'!N902</f>
        <v>0</v>
      </c>
      <c r="J902" s="207">
        <f>'HP-ICS, V5-Sep24'!O902</f>
        <v>0</v>
      </c>
      <c r="K902" s="198">
        <f>'HP-ICS, V5-Sep24'!R902</f>
        <v>0</v>
      </c>
    </row>
    <row r="903" spans="2:11" x14ac:dyDescent="0.3">
      <c r="B903" s="186">
        <f>'HP-ICS, V5-Sep24'!B903</f>
        <v>0</v>
      </c>
      <c r="C903" s="154">
        <f>'HP-ICS, V5-Sep24'!H903</f>
        <v>0</v>
      </c>
      <c r="D903" s="154">
        <f>'HP-ICS, V5-Sep24'!I903</f>
        <v>0</v>
      </c>
      <c r="E903" s="162" t="str">
        <f>'HP-ICS, V5-Sep24'!D903</f>
        <v>Guatemala</v>
      </c>
      <c r="F903" s="203">
        <f>'HP-ICS, V5-Sep24'!E903</f>
        <v>0</v>
      </c>
      <c r="G903" s="212">
        <f>'HP-ICS, V5-Sep24'!K903</f>
        <v>0</v>
      </c>
      <c r="H903" s="163">
        <f>'HP-ICS, V5-Sep24'!M903</f>
        <v>0</v>
      </c>
      <c r="I903" s="213">
        <f>'HP-ICS, V5-Sep24'!N903</f>
        <v>0</v>
      </c>
      <c r="J903" s="207">
        <f>'HP-ICS, V5-Sep24'!O903</f>
        <v>0</v>
      </c>
      <c r="K903" s="198">
        <f>'HP-ICS, V5-Sep24'!R903</f>
        <v>0</v>
      </c>
    </row>
    <row r="904" spans="2:11" x14ac:dyDescent="0.3">
      <c r="B904" s="186">
        <f>'HP-ICS, V5-Sep24'!B904</f>
        <v>0</v>
      </c>
      <c r="C904" s="154">
        <f>'HP-ICS, V5-Sep24'!H904</f>
        <v>0</v>
      </c>
      <c r="D904" s="154">
        <f>'HP-ICS, V5-Sep24'!I904</f>
        <v>0</v>
      </c>
      <c r="E904" s="162" t="str">
        <f>'HP-ICS, V5-Sep24'!D904</f>
        <v>Guatemala</v>
      </c>
      <c r="F904" s="203">
        <f>'HP-ICS, V5-Sep24'!E904</f>
        <v>0</v>
      </c>
      <c r="G904" s="212">
        <f>'HP-ICS, V5-Sep24'!K904</f>
        <v>0</v>
      </c>
      <c r="H904" s="163">
        <f>'HP-ICS, V5-Sep24'!M904</f>
        <v>0</v>
      </c>
      <c r="I904" s="213">
        <f>'HP-ICS, V5-Sep24'!N904</f>
        <v>0</v>
      </c>
      <c r="J904" s="207">
        <f>'HP-ICS, V5-Sep24'!O904</f>
        <v>0</v>
      </c>
      <c r="K904" s="198">
        <f>'HP-ICS, V5-Sep24'!R904</f>
        <v>0</v>
      </c>
    </row>
    <row r="905" spans="2:11" x14ac:dyDescent="0.3">
      <c r="B905" s="186">
        <f>'HP-ICS, V5-Sep24'!B905</f>
        <v>0</v>
      </c>
      <c r="C905" s="154">
        <f>'HP-ICS, V5-Sep24'!H905</f>
        <v>0</v>
      </c>
      <c r="D905" s="154">
        <f>'HP-ICS, V5-Sep24'!I905</f>
        <v>0</v>
      </c>
      <c r="E905" s="162" t="str">
        <f>'HP-ICS, V5-Sep24'!D905</f>
        <v>Guatemala</v>
      </c>
      <c r="F905" s="203">
        <f>'HP-ICS, V5-Sep24'!E905</f>
        <v>0</v>
      </c>
      <c r="G905" s="212">
        <f>'HP-ICS, V5-Sep24'!K905</f>
        <v>0</v>
      </c>
      <c r="H905" s="163">
        <f>'HP-ICS, V5-Sep24'!M905</f>
        <v>0</v>
      </c>
      <c r="I905" s="213">
        <f>'HP-ICS, V5-Sep24'!N905</f>
        <v>0</v>
      </c>
      <c r="J905" s="207">
        <f>'HP-ICS, V5-Sep24'!O905</f>
        <v>0</v>
      </c>
      <c r="K905" s="198">
        <f>'HP-ICS, V5-Sep24'!R905</f>
        <v>0</v>
      </c>
    </row>
    <row r="906" spans="2:11" x14ac:dyDescent="0.3">
      <c r="B906" s="186">
        <f>'HP-ICS, V5-Sep24'!B906</f>
        <v>0</v>
      </c>
      <c r="C906" s="154">
        <f>'HP-ICS, V5-Sep24'!H906</f>
        <v>0</v>
      </c>
      <c r="D906" s="154">
        <f>'HP-ICS, V5-Sep24'!I906</f>
        <v>0</v>
      </c>
      <c r="E906" s="162" t="str">
        <f>'HP-ICS, V5-Sep24'!D906</f>
        <v>Guatemala</v>
      </c>
      <c r="F906" s="203">
        <f>'HP-ICS, V5-Sep24'!E906</f>
        <v>0</v>
      </c>
      <c r="G906" s="212">
        <f>'HP-ICS, V5-Sep24'!K906</f>
        <v>0</v>
      </c>
      <c r="H906" s="163">
        <f>'HP-ICS, V5-Sep24'!M906</f>
        <v>0</v>
      </c>
      <c r="I906" s="213">
        <f>'HP-ICS, V5-Sep24'!N906</f>
        <v>0</v>
      </c>
      <c r="J906" s="207">
        <f>'HP-ICS, V5-Sep24'!O906</f>
        <v>0</v>
      </c>
      <c r="K906" s="198">
        <f>'HP-ICS, V5-Sep24'!R906</f>
        <v>0</v>
      </c>
    </row>
    <row r="907" spans="2:11" x14ac:dyDescent="0.3">
      <c r="B907" s="186">
        <f>'HP-ICS, V5-Sep24'!B907</f>
        <v>0</v>
      </c>
      <c r="C907" s="154">
        <f>'HP-ICS, V5-Sep24'!H907</f>
        <v>0</v>
      </c>
      <c r="D907" s="154">
        <f>'HP-ICS, V5-Sep24'!I907</f>
        <v>0</v>
      </c>
      <c r="E907" s="162" t="str">
        <f>'HP-ICS, V5-Sep24'!D907</f>
        <v>Guatemala</v>
      </c>
      <c r="F907" s="203">
        <f>'HP-ICS, V5-Sep24'!E907</f>
        <v>0</v>
      </c>
      <c r="G907" s="212">
        <f>'HP-ICS, V5-Sep24'!K907</f>
        <v>0</v>
      </c>
      <c r="H907" s="163">
        <f>'HP-ICS, V5-Sep24'!M907</f>
        <v>0</v>
      </c>
      <c r="I907" s="213">
        <f>'HP-ICS, V5-Sep24'!N907</f>
        <v>0</v>
      </c>
      <c r="J907" s="207">
        <f>'HP-ICS, V5-Sep24'!O907</f>
        <v>0</v>
      </c>
      <c r="K907" s="198">
        <f>'HP-ICS, V5-Sep24'!R907</f>
        <v>0</v>
      </c>
    </row>
    <row r="908" spans="2:11" x14ac:dyDescent="0.3">
      <c r="B908" s="186">
        <f>'HP-ICS, V5-Sep24'!B908</f>
        <v>0</v>
      </c>
      <c r="C908" s="154">
        <f>'HP-ICS, V5-Sep24'!H908</f>
        <v>0</v>
      </c>
      <c r="D908" s="154">
        <f>'HP-ICS, V5-Sep24'!I908</f>
        <v>0</v>
      </c>
      <c r="E908" s="162" t="str">
        <f>'HP-ICS, V5-Sep24'!D908</f>
        <v>Guatemala</v>
      </c>
      <c r="F908" s="203">
        <f>'HP-ICS, V5-Sep24'!E908</f>
        <v>0</v>
      </c>
      <c r="G908" s="212">
        <f>'HP-ICS, V5-Sep24'!K908</f>
        <v>0</v>
      </c>
      <c r="H908" s="163">
        <f>'HP-ICS, V5-Sep24'!M908</f>
        <v>0</v>
      </c>
      <c r="I908" s="213">
        <f>'HP-ICS, V5-Sep24'!N908</f>
        <v>0</v>
      </c>
      <c r="J908" s="207">
        <f>'HP-ICS, V5-Sep24'!O908</f>
        <v>0</v>
      </c>
      <c r="K908" s="198">
        <f>'HP-ICS, V5-Sep24'!R908</f>
        <v>0</v>
      </c>
    </row>
    <row r="909" spans="2:11" x14ac:dyDescent="0.3">
      <c r="B909" s="186">
        <f>'HP-ICS, V5-Sep24'!B909</f>
        <v>0</v>
      </c>
      <c r="C909" s="154">
        <f>'HP-ICS, V5-Sep24'!H909</f>
        <v>0</v>
      </c>
      <c r="D909" s="154">
        <f>'HP-ICS, V5-Sep24'!I909</f>
        <v>0</v>
      </c>
      <c r="E909" s="162" t="str">
        <f>'HP-ICS, V5-Sep24'!D909</f>
        <v>Guatemala</v>
      </c>
      <c r="F909" s="203">
        <f>'HP-ICS, V5-Sep24'!E909</f>
        <v>0</v>
      </c>
      <c r="G909" s="212">
        <f>'HP-ICS, V5-Sep24'!K909</f>
        <v>0</v>
      </c>
      <c r="H909" s="163">
        <f>'HP-ICS, V5-Sep24'!M909</f>
        <v>0</v>
      </c>
      <c r="I909" s="213">
        <f>'HP-ICS, V5-Sep24'!N909</f>
        <v>0</v>
      </c>
      <c r="J909" s="207">
        <f>'HP-ICS, V5-Sep24'!O909</f>
        <v>0</v>
      </c>
      <c r="K909" s="198">
        <f>'HP-ICS, V5-Sep24'!R909</f>
        <v>0</v>
      </c>
    </row>
    <row r="910" spans="2:11" x14ac:dyDescent="0.3">
      <c r="B910" s="186">
        <f>'HP-ICS, V5-Sep24'!B910</f>
        <v>0</v>
      </c>
      <c r="C910" s="154">
        <f>'HP-ICS, V5-Sep24'!H910</f>
        <v>0</v>
      </c>
      <c r="D910" s="154">
        <f>'HP-ICS, V5-Sep24'!I910</f>
        <v>0</v>
      </c>
      <c r="E910" s="162" t="str">
        <f>'HP-ICS, V5-Sep24'!D910</f>
        <v>Guatemala</v>
      </c>
      <c r="F910" s="203">
        <f>'HP-ICS, V5-Sep24'!E910</f>
        <v>0</v>
      </c>
      <c r="G910" s="212">
        <f>'HP-ICS, V5-Sep24'!K910</f>
        <v>0</v>
      </c>
      <c r="H910" s="163">
        <f>'HP-ICS, V5-Sep24'!M910</f>
        <v>0</v>
      </c>
      <c r="I910" s="213">
        <f>'HP-ICS, V5-Sep24'!N910</f>
        <v>0</v>
      </c>
      <c r="J910" s="207">
        <f>'HP-ICS, V5-Sep24'!O910</f>
        <v>0</v>
      </c>
      <c r="K910" s="198">
        <f>'HP-ICS, V5-Sep24'!R910</f>
        <v>0</v>
      </c>
    </row>
    <row r="911" spans="2:11" x14ac:dyDescent="0.3">
      <c r="B911" s="186">
        <f>'HP-ICS, V5-Sep24'!B911</f>
        <v>0</v>
      </c>
      <c r="C911" s="154">
        <f>'HP-ICS, V5-Sep24'!H911</f>
        <v>0</v>
      </c>
      <c r="D911" s="154">
        <f>'HP-ICS, V5-Sep24'!I911</f>
        <v>0</v>
      </c>
      <c r="E911" s="162" t="str">
        <f>'HP-ICS, V5-Sep24'!D911</f>
        <v>Guatemala</v>
      </c>
      <c r="F911" s="203">
        <f>'HP-ICS, V5-Sep24'!E911</f>
        <v>0</v>
      </c>
      <c r="G911" s="212">
        <f>'HP-ICS, V5-Sep24'!K911</f>
        <v>0</v>
      </c>
      <c r="H911" s="163">
        <f>'HP-ICS, V5-Sep24'!M911</f>
        <v>0</v>
      </c>
      <c r="I911" s="213">
        <f>'HP-ICS, V5-Sep24'!N911</f>
        <v>0</v>
      </c>
      <c r="J911" s="207">
        <f>'HP-ICS, V5-Sep24'!O911</f>
        <v>0</v>
      </c>
      <c r="K911" s="198">
        <f>'HP-ICS, V5-Sep24'!R911</f>
        <v>0</v>
      </c>
    </row>
    <row r="912" spans="2:11" x14ac:dyDescent="0.3">
      <c r="B912" s="186">
        <f>'HP-ICS, V5-Sep24'!B912</f>
        <v>0</v>
      </c>
      <c r="C912" s="154">
        <f>'HP-ICS, V5-Sep24'!H912</f>
        <v>0</v>
      </c>
      <c r="D912" s="154">
        <f>'HP-ICS, V5-Sep24'!I912</f>
        <v>0</v>
      </c>
      <c r="E912" s="162" t="str">
        <f>'HP-ICS, V5-Sep24'!D912</f>
        <v>Guatemala</v>
      </c>
      <c r="F912" s="203">
        <f>'HP-ICS, V5-Sep24'!E912</f>
        <v>0</v>
      </c>
      <c r="G912" s="212">
        <f>'HP-ICS, V5-Sep24'!K912</f>
        <v>0</v>
      </c>
      <c r="H912" s="163">
        <f>'HP-ICS, V5-Sep24'!M912</f>
        <v>0</v>
      </c>
      <c r="I912" s="213">
        <f>'HP-ICS, V5-Sep24'!N912</f>
        <v>0</v>
      </c>
      <c r="J912" s="207">
        <f>'HP-ICS, V5-Sep24'!O912</f>
        <v>0</v>
      </c>
      <c r="K912" s="198">
        <f>'HP-ICS, V5-Sep24'!R912</f>
        <v>0</v>
      </c>
    </row>
    <row r="913" spans="2:11" x14ac:dyDescent="0.3">
      <c r="B913" s="186">
        <f>'HP-ICS, V5-Sep24'!B913</f>
        <v>0</v>
      </c>
      <c r="C913" s="154">
        <f>'HP-ICS, V5-Sep24'!H913</f>
        <v>0</v>
      </c>
      <c r="D913" s="154">
        <f>'HP-ICS, V5-Sep24'!I913</f>
        <v>0</v>
      </c>
      <c r="E913" s="162" t="str">
        <f>'HP-ICS, V5-Sep24'!D913</f>
        <v>Guatemala</v>
      </c>
      <c r="F913" s="203">
        <f>'HP-ICS, V5-Sep24'!E913</f>
        <v>0</v>
      </c>
      <c r="G913" s="212">
        <f>'HP-ICS, V5-Sep24'!K913</f>
        <v>0</v>
      </c>
      <c r="H913" s="163">
        <f>'HP-ICS, V5-Sep24'!M913</f>
        <v>0</v>
      </c>
      <c r="I913" s="213">
        <f>'HP-ICS, V5-Sep24'!N913</f>
        <v>0</v>
      </c>
      <c r="J913" s="207">
        <f>'HP-ICS, V5-Sep24'!O913</f>
        <v>0</v>
      </c>
      <c r="K913" s="198">
        <f>'HP-ICS, V5-Sep24'!R913</f>
        <v>0</v>
      </c>
    </row>
    <row r="914" spans="2:11" x14ac:dyDescent="0.3">
      <c r="B914" s="186">
        <f>'HP-ICS, V5-Sep24'!B914</f>
        <v>0</v>
      </c>
      <c r="C914" s="154">
        <f>'HP-ICS, V5-Sep24'!H914</f>
        <v>0</v>
      </c>
      <c r="D914" s="154">
        <f>'HP-ICS, V5-Sep24'!I914</f>
        <v>0</v>
      </c>
      <c r="E914" s="162" t="str">
        <f>'HP-ICS, V5-Sep24'!D914</f>
        <v>Guatemala</v>
      </c>
      <c r="F914" s="203">
        <f>'HP-ICS, V5-Sep24'!E914</f>
        <v>0</v>
      </c>
      <c r="G914" s="212">
        <f>'HP-ICS, V5-Sep24'!K914</f>
        <v>0</v>
      </c>
      <c r="H914" s="163">
        <f>'HP-ICS, V5-Sep24'!M914</f>
        <v>0</v>
      </c>
      <c r="I914" s="213">
        <f>'HP-ICS, V5-Sep24'!N914</f>
        <v>0</v>
      </c>
      <c r="J914" s="207">
        <f>'HP-ICS, V5-Sep24'!O914</f>
        <v>0</v>
      </c>
      <c r="K914" s="198">
        <f>'HP-ICS, V5-Sep24'!R914</f>
        <v>0</v>
      </c>
    </row>
    <row r="915" spans="2:11" x14ac:dyDescent="0.3">
      <c r="B915" s="186">
        <f>'HP-ICS, V5-Sep24'!B915</f>
        <v>0</v>
      </c>
      <c r="C915" s="154">
        <f>'HP-ICS, V5-Sep24'!H915</f>
        <v>0</v>
      </c>
      <c r="D915" s="154">
        <f>'HP-ICS, V5-Sep24'!I915</f>
        <v>0</v>
      </c>
      <c r="E915" s="162" t="str">
        <f>'HP-ICS, V5-Sep24'!D915</f>
        <v>Guatemala</v>
      </c>
      <c r="F915" s="203">
        <f>'HP-ICS, V5-Sep24'!E915</f>
        <v>0</v>
      </c>
      <c r="G915" s="212">
        <f>'HP-ICS, V5-Sep24'!K915</f>
        <v>0</v>
      </c>
      <c r="H915" s="163">
        <f>'HP-ICS, V5-Sep24'!M915</f>
        <v>0</v>
      </c>
      <c r="I915" s="213">
        <f>'HP-ICS, V5-Sep24'!N915</f>
        <v>0</v>
      </c>
      <c r="J915" s="207">
        <f>'HP-ICS, V5-Sep24'!O915</f>
        <v>0</v>
      </c>
      <c r="K915" s="198">
        <f>'HP-ICS, V5-Sep24'!R915</f>
        <v>0</v>
      </c>
    </row>
    <row r="916" spans="2:11" x14ac:dyDescent="0.3">
      <c r="B916" s="186">
        <f>'HP-ICS, V5-Sep24'!B916</f>
        <v>0</v>
      </c>
      <c r="C916" s="154">
        <f>'HP-ICS, V5-Sep24'!H916</f>
        <v>0</v>
      </c>
      <c r="D916" s="154">
        <f>'HP-ICS, V5-Sep24'!I916</f>
        <v>0</v>
      </c>
      <c r="E916" s="162" t="str">
        <f>'HP-ICS, V5-Sep24'!D916</f>
        <v>Guatemala</v>
      </c>
      <c r="F916" s="203">
        <f>'HP-ICS, V5-Sep24'!E916</f>
        <v>0</v>
      </c>
      <c r="G916" s="212">
        <f>'HP-ICS, V5-Sep24'!K916</f>
        <v>0</v>
      </c>
      <c r="H916" s="163">
        <f>'HP-ICS, V5-Sep24'!M916</f>
        <v>0</v>
      </c>
      <c r="I916" s="213">
        <f>'HP-ICS, V5-Sep24'!N916</f>
        <v>0</v>
      </c>
      <c r="J916" s="207">
        <f>'HP-ICS, V5-Sep24'!O916</f>
        <v>0</v>
      </c>
      <c r="K916" s="198">
        <f>'HP-ICS, V5-Sep24'!R916</f>
        <v>0</v>
      </c>
    </row>
    <row r="917" spans="2:11" x14ac:dyDescent="0.3">
      <c r="B917" s="186">
        <f>'HP-ICS, V5-Sep24'!B917</f>
        <v>0</v>
      </c>
      <c r="C917" s="154">
        <f>'HP-ICS, V5-Sep24'!H917</f>
        <v>0</v>
      </c>
      <c r="D917" s="154">
        <f>'HP-ICS, V5-Sep24'!I917</f>
        <v>0</v>
      </c>
      <c r="E917" s="162" t="str">
        <f>'HP-ICS, V5-Sep24'!D917</f>
        <v>Guatemala</v>
      </c>
      <c r="F917" s="203">
        <f>'HP-ICS, V5-Sep24'!E917</f>
        <v>0</v>
      </c>
      <c r="G917" s="212">
        <f>'HP-ICS, V5-Sep24'!K917</f>
        <v>0</v>
      </c>
      <c r="H917" s="163">
        <f>'HP-ICS, V5-Sep24'!M917</f>
        <v>0</v>
      </c>
      <c r="I917" s="213">
        <f>'HP-ICS, V5-Sep24'!N917</f>
        <v>0</v>
      </c>
      <c r="J917" s="207">
        <f>'HP-ICS, V5-Sep24'!O917</f>
        <v>0</v>
      </c>
      <c r="K917" s="198">
        <f>'HP-ICS, V5-Sep24'!R917</f>
        <v>0</v>
      </c>
    </row>
    <row r="918" spans="2:11" x14ac:dyDescent="0.3">
      <c r="B918" s="186">
        <f>'HP-ICS, V5-Sep24'!B918</f>
        <v>0</v>
      </c>
      <c r="C918" s="154">
        <f>'HP-ICS, V5-Sep24'!H918</f>
        <v>0</v>
      </c>
      <c r="D918" s="154">
        <f>'HP-ICS, V5-Sep24'!I918</f>
        <v>0</v>
      </c>
      <c r="E918" s="162" t="str">
        <f>'HP-ICS, V5-Sep24'!D918</f>
        <v>Guatemala</v>
      </c>
      <c r="F918" s="203">
        <f>'HP-ICS, V5-Sep24'!E918</f>
        <v>0</v>
      </c>
      <c r="G918" s="212">
        <f>'HP-ICS, V5-Sep24'!K918</f>
        <v>0</v>
      </c>
      <c r="H918" s="163">
        <f>'HP-ICS, V5-Sep24'!M918</f>
        <v>0</v>
      </c>
      <c r="I918" s="213">
        <f>'HP-ICS, V5-Sep24'!N918</f>
        <v>0</v>
      </c>
      <c r="J918" s="207">
        <f>'HP-ICS, V5-Sep24'!O918</f>
        <v>0</v>
      </c>
      <c r="K918" s="198">
        <f>'HP-ICS, V5-Sep24'!R918</f>
        <v>0</v>
      </c>
    </row>
    <row r="919" spans="2:11" x14ac:dyDescent="0.3">
      <c r="B919" s="186">
        <f>'HP-ICS, V5-Sep24'!B919</f>
        <v>0</v>
      </c>
      <c r="C919" s="154">
        <f>'HP-ICS, V5-Sep24'!H919</f>
        <v>0</v>
      </c>
      <c r="D919" s="154">
        <f>'HP-ICS, V5-Sep24'!I919</f>
        <v>0</v>
      </c>
      <c r="E919" s="162" t="str">
        <f>'HP-ICS, V5-Sep24'!D919</f>
        <v>Guatemala</v>
      </c>
      <c r="F919" s="203">
        <f>'HP-ICS, V5-Sep24'!E919</f>
        <v>0</v>
      </c>
      <c r="G919" s="212">
        <f>'HP-ICS, V5-Sep24'!K919</f>
        <v>0</v>
      </c>
      <c r="H919" s="163">
        <f>'HP-ICS, V5-Sep24'!M919</f>
        <v>0</v>
      </c>
      <c r="I919" s="213">
        <f>'HP-ICS, V5-Sep24'!N919</f>
        <v>0</v>
      </c>
      <c r="J919" s="207">
        <f>'HP-ICS, V5-Sep24'!O919</f>
        <v>0</v>
      </c>
      <c r="K919" s="198">
        <f>'HP-ICS, V5-Sep24'!R919</f>
        <v>0</v>
      </c>
    </row>
    <row r="920" spans="2:11" x14ac:dyDescent="0.3">
      <c r="B920" s="186">
        <f>'HP-ICS, V5-Sep24'!B920</f>
        <v>0</v>
      </c>
      <c r="C920" s="154">
        <f>'HP-ICS, V5-Sep24'!H920</f>
        <v>0</v>
      </c>
      <c r="D920" s="154">
        <f>'HP-ICS, V5-Sep24'!I920</f>
        <v>0</v>
      </c>
      <c r="E920" s="162" t="str">
        <f>'HP-ICS, V5-Sep24'!D920</f>
        <v>Guatemala</v>
      </c>
      <c r="F920" s="203">
        <f>'HP-ICS, V5-Sep24'!E920</f>
        <v>0</v>
      </c>
      <c r="G920" s="212">
        <f>'HP-ICS, V5-Sep24'!K920</f>
        <v>0</v>
      </c>
      <c r="H920" s="163">
        <f>'HP-ICS, V5-Sep24'!M920</f>
        <v>0</v>
      </c>
      <c r="I920" s="213">
        <f>'HP-ICS, V5-Sep24'!N920</f>
        <v>0</v>
      </c>
      <c r="J920" s="207">
        <f>'HP-ICS, V5-Sep24'!O920</f>
        <v>0</v>
      </c>
      <c r="K920" s="198">
        <f>'HP-ICS, V5-Sep24'!R920</f>
        <v>0</v>
      </c>
    </row>
    <row r="921" spans="2:11" x14ac:dyDescent="0.3">
      <c r="B921" s="186">
        <f>'HP-ICS, V5-Sep24'!B921</f>
        <v>0</v>
      </c>
      <c r="C921" s="154">
        <f>'HP-ICS, V5-Sep24'!H921</f>
        <v>0</v>
      </c>
      <c r="D921" s="154">
        <f>'HP-ICS, V5-Sep24'!I921</f>
        <v>0</v>
      </c>
      <c r="E921" s="162" t="str">
        <f>'HP-ICS, V5-Sep24'!D921</f>
        <v>Guatemala</v>
      </c>
      <c r="F921" s="203">
        <f>'HP-ICS, V5-Sep24'!E921</f>
        <v>0</v>
      </c>
      <c r="G921" s="212">
        <f>'HP-ICS, V5-Sep24'!K921</f>
        <v>0</v>
      </c>
      <c r="H921" s="163">
        <f>'HP-ICS, V5-Sep24'!M921</f>
        <v>0</v>
      </c>
      <c r="I921" s="213">
        <f>'HP-ICS, V5-Sep24'!N921</f>
        <v>0</v>
      </c>
      <c r="J921" s="207">
        <f>'HP-ICS, V5-Sep24'!O921</f>
        <v>0</v>
      </c>
      <c r="K921" s="198">
        <f>'HP-ICS, V5-Sep24'!R921</f>
        <v>0</v>
      </c>
    </row>
    <row r="922" spans="2:11" x14ac:dyDescent="0.3">
      <c r="B922" s="186">
        <f>'HP-ICS, V5-Sep24'!B922</f>
        <v>0</v>
      </c>
      <c r="C922" s="154">
        <f>'HP-ICS, V5-Sep24'!H922</f>
        <v>0</v>
      </c>
      <c r="D922" s="154">
        <f>'HP-ICS, V5-Sep24'!I922</f>
        <v>0</v>
      </c>
      <c r="E922" s="162" t="str">
        <f>'HP-ICS, V5-Sep24'!D922</f>
        <v>Guatemala</v>
      </c>
      <c r="F922" s="203">
        <f>'HP-ICS, V5-Sep24'!E922</f>
        <v>0</v>
      </c>
      <c r="G922" s="212">
        <f>'HP-ICS, V5-Sep24'!K922</f>
        <v>0</v>
      </c>
      <c r="H922" s="163">
        <f>'HP-ICS, V5-Sep24'!M922</f>
        <v>0</v>
      </c>
      <c r="I922" s="213">
        <f>'HP-ICS, V5-Sep24'!N922</f>
        <v>0</v>
      </c>
      <c r="J922" s="207">
        <f>'HP-ICS, V5-Sep24'!O922</f>
        <v>0</v>
      </c>
      <c r="K922" s="198">
        <f>'HP-ICS, V5-Sep24'!R922</f>
        <v>0</v>
      </c>
    </row>
    <row r="923" spans="2:11" x14ac:dyDescent="0.3">
      <c r="B923" s="186">
        <f>'HP-ICS, V5-Sep24'!B923</f>
        <v>0</v>
      </c>
      <c r="C923" s="154">
        <f>'HP-ICS, V5-Sep24'!H923</f>
        <v>0</v>
      </c>
      <c r="D923" s="154">
        <f>'HP-ICS, V5-Sep24'!I923</f>
        <v>0</v>
      </c>
      <c r="E923" s="162" t="str">
        <f>'HP-ICS, V5-Sep24'!D923</f>
        <v>Guatemala</v>
      </c>
      <c r="F923" s="203">
        <f>'HP-ICS, V5-Sep24'!E923</f>
        <v>0</v>
      </c>
      <c r="G923" s="212">
        <f>'HP-ICS, V5-Sep24'!K923</f>
        <v>0</v>
      </c>
      <c r="H923" s="163">
        <f>'HP-ICS, V5-Sep24'!M923</f>
        <v>0</v>
      </c>
      <c r="I923" s="213">
        <f>'HP-ICS, V5-Sep24'!N923</f>
        <v>0</v>
      </c>
      <c r="J923" s="207">
        <f>'HP-ICS, V5-Sep24'!O923</f>
        <v>0</v>
      </c>
      <c r="K923" s="198">
        <f>'HP-ICS, V5-Sep24'!R923</f>
        <v>0</v>
      </c>
    </row>
    <row r="924" spans="2:11" x14ac:dyDescent="0.3">
      <c r="B924" s="186">
        <f>'HP-ICS, V5-Sep24'!B924</f>
        <v>0</v>
      </c>
      <c r="C924" s="154">
        <f>'HP-ICS, V5-Sep24'!H924</f>
        <v>0</v>
      </c>
      <c r="D924" s="154">
        <f>'HP-ICS, V5-Sep24'!I924</f>
        <v>0</v>
      </c>
      <c r="E924" s="162" t="str">
        <f>'HP-ICS, V5-Sep24'!D924</f>
        <v>Guatemala</v>
      </c>
      <c r="F924" s="203">
        <f>'HP-ICS, V5-Sep24'!E924</f>
        <v>0</v>
      </c>
      <c r="G924" s="212">
        <f>'HP-ICS, V5-Sep24'!K924</f>
        <v>0</v>
      </c>
      <c r="H924" s="163">
        <f>'HP-ICS, V5-Sep24'!M924</f>
        <v>0</v>
      </c>
      <c r="I924" s="213">
        <f>'HP-ICS, V5-Sep24'!N924</f>
        <v>0</v>
      </c>
      <c r="J924" s="207">
        <f>'HP-ICS, V5-Sep24'!O924</f>
        <v>0</v>
      </c>
      <c r="K924" s="198">
        <f>'HP-ICS, V5-Sep24'!R924</f>
        <v>0</v>
      </c>
    </row>
    <row r="925" spans="2:11" x14ac:dyDescent="0.3">
      <c r="B925" s="186">
        <f>'HP-ICS, V5-Sep24'!B925</f>
        <v>0</v>
      </c>
      <c r="C925" s="154">
        <f>'HP-ICS, V5-Sep24'!H925</f>
        <v>0</v>
      </c>
      <c r="D925" s="154">
        <f>'HP-ICS, V5-Sep24'!I925</f>
        <v>0</v>
      </c>
      <c r="E925" s="162" t="str">
        <f>'HP-ICS, V5-Sep24'!D925</f>
        <v>Guatemala</v>
      </c>
      <c r="F925" s="203">
        <f>'HP-ICS, V5-Sep24'!E925</f>
        <v>0</v>
      </c>
      <c r="G925" s="212">
        <f>'HP-ICS, V5-Sep24'!K925</f>
        <v>0</v>
      </c>
      <c r="H925" s="163">
        <f>'HP-ICS, V5-Sep24'!M925</f>
        <v>0</v>
      </c>
      <c r="I925" s="213">
        <f>'HP-ICS, V5-Sep24'!N925</f>
        <v>0</v>
      </c>
      <c r="J925" s="207">
        <f>'HP-ICS, V5-Sep24'!O925</f>
        <v>0</v>
      </c>
      <c r="K925" s="198">
        <f>'HP-ICS, V5-Sep24'!R925</f>
        <v>0</v>
      </c>
    </row>
    <row r="926" spans="2:11" x14ac:dyDescent="0.3">
      <c r="B926" s="186">
        <f>'HP-ICS, V5-Sep24'!B926</f>
        <v>0</v>
      </c>
      <c r="C926" s="154">
        <f>'HP-ICS, V5-Sep24'!H926</f>
        <v>0</v>
      </c>
      <c r="D926" s="154">
        <f>'HP-ICS, V5-Sep24'!I926</f>
        <v>0</v>
      </c>
      <c r="E926" s="162" t="str">
        <f>'HP-ICS, V5-Sep24'!D926</f>
        <v>Guatemala</v>
      </c>
      <c r="F926" s="203">
        <f>'HP-ICS, V5-Sep24'!E926</f>
        <v>0</v>
      </c>
      <c r="G926" s="212">
        <f>'HP-ICS, V5-Sep24'!K926</f>
        <v>0</v>
      </c>
      <c r="H926" s="163">
        <f>'HP-ICS, V5-Sep24'!M926</f>
        <v>0</v>
      </c>
      <c r="I926" s="213">
        <f>'HP-ICS, V5-Sep24'!N926</f>
        <v>0</v>
      </c>
      <c r="J926" s="207">
        <f>'HP-ICS, V5-Sep24'!O926</f>
        <v>0</v>
      </c>
      <c r="K926" s="198">
        <f>'HP-ICS, V5-Sep24'!R926</f>
        <v>0</v>
      </c>
    </row>
    <row r="927" spans="2:11" x14ac:dyDescent="0.3">
      <c r="B927" s="186">
        <f>'HP-ICS, V5-Sep24'!B927</f>
        <v>0</v>
      </c>
      <c r="C927" s="154">
        <f>'HP-ICS, V5-Sep24'!H927</f>
        <v>0</v>
      </c>
      <c r="D927" s="154">
        <f>'HP-ICS, V5-Sep24'!I927</f>
        <v>0</v>
      </c>
      <c r="E927" s="162" t="str">
        <f>'HP-ICS, V5-Sep24'!D927</f>
        <v>Guatemala</v>
      </c>
      <c r="F927" s="203">
        <f>'HP-ICS, V5-Sep24'!E927</f>
        <v>0</v>
      </c>
      <c r="G927" s="212">
        <f>'HP-ICS, V5-Sep24'!K927</f>
        <v>0</v>
      </c>
      <c r="H927" s="163">
        <f>'HP-ICS, V5-Sep24'!M927</f>
        <v>0</v>
      </c>
      <c r="I927" s="213">
        <f>'HP-ICS, V5-Sep24'!N927</f>
        <v>0</v>
      </c>
      <c r="J927" s="207">
        <f>'HP-ICS, V5-Sep24'!O927</f>
        <v>0</v>
      </c>
      <c r="K927" s="198">
        <f>'HP-ICS, V5-Sep24'!R927</f>
        <v>0</v>
      </c>
    </row>
    <row r="928" spans="2:11" x14ac:dyDescent="0.3">
      <c r="B928" s="186">
        <f>'HP-ICS, V5-Sep24'!B928</f>
        <v>0</v>
      </c>
      <c r="C928" s="154">
        <f>'HP-ICS, V5-Sep24'!H928</f>
        <v>0</v>
      </c>
      <c r="D928" s="154">
        <f>'HP-ICS, V5-Sep24'!I928</f>
        <v>0</v>
      </c>
      <c r="E928" s="162" t="str">
        <f>'HP-ICS, V5-Sep24'!D928</f>
        <v>Guatemala</v>
      </c>
      <c r="F928" s="203">
        <f>'HP-ICS, V5-Sep24'!E928</f>
        <v>0</v>
      </c>
      <c r="G928" s="212">
        <f>'HP-ICS, V5-Sep24'!K928</f>
        <v>0</v>
      </c>
      <c r="H928" s="163">
        <f>'HP-ICS, V5-Sep24'!M928</f>
        <v>0</v>
      </c>
      <c r="I928" s="213">
        <f>'HP-ICS, V5-Sep24'!N928</f>
        <v>0</v>
      </c>
      <c r="J928" s="207">
        <f>'HP-ICS, V5-Sep24'!O928</f>
        <v>0</v>
      </c>
      <c r="K928" s="198">
        <f>'HP-ICS, V5-Sep24'!R928</f>
        <v>0</v>
      </c>
    </row>
    <row r="929" spans="2:11" x14ac:dyDescent="0.3">
      <c r="B929" s="186">
        <f>'HP-ICS, V5-Sep24'!B929</f>
        <v>0</v>
      </c>
      <c r="C929" s="154">
        <f>'HP-ICS, V5-Sep24'!H929</f>
        <v>0</v>
      </c>
      <c r="D929" s="154">
        <f>'HP-ICS, V5-Sep24'!I929</f>
        <v>0</v>
      </c>
      <c r="E929" s="162" t="str">
        <f>'HP-ICS, V5-Sep24'!D929</f>
        <v>Guatemala</v>
      </c>
      <c r="F929" s="203">
        <f>'HP-ICS, V5-Sep24'!E929</f>
        <v>0</v>
      </c>
      <c r="G929" s="212">
        <f>'HP-ICS, V5-Sep24'!K929</f>
        <v>0</v>
      </c>
      <c r="H929" s="163">
        <f>'HP-ICS, V5-Sep24'!M929</f>
        <v>0</v>
      </c>
      <c r="I929" s="213">
        <f>'HP-ICS, V5-Sep24'!N929</f>
        <v>0</v>
      </c>
      <c r="J929" s="207">
        <f>'HP-ICS, V5-Sep24'!O929</f>
        <v>0</v>
      </c>
      <c r="K929" s="198">
        <f>'HP-ICS, V5-Sep24'!R929</f>
        <v>0</v>
      </c>
    </row>
    <row r="930" spans="2:11" x14ac:dyDescent="0.3">
      <c r="B930" s="186">
        <f>'HP-ICS, V5-Sep24'!B930</f>
        <v>0</v>
      </c>
      <c r="C930" s="154">
        <f>'HP-ICS, V5-Sep24'!H930</f>
        <v>0</v>
      </c>
      <c r="D930" s="154">
        <f>'HP-ICS, V5-Sep24'!I930</f>
        <v>0</v>
      </c>
      <c r="E930" s="162" t="str">
        <f>'HP-ICS, V5-Sep24'!D930</f>
        <v>Guatemala</v>
      </c>
      <c r="F930" s="203">
        <f>'HP-ICS, V5-Sep24'!E930</f>
        <v>0</v>
      </c>
      <c r="G930" s="212">
        <f>'HP-ICS, V5-Sep24'!K930</f>
        <v>0</v>
      </c>
      <c r="H930" s="163">
        <f>'HP-ICS, V5-Sep24'!M930</f>
        <v>0</v>
      </c>
      <c r="I930" s="213">
        <f>'HP-ICS, V5-Sep24'!N930</f>
        <v>0</v>
      </c>
      <c r="J930" s="207">
        <f>'HP-ICS, V5-Sep24'!O930</f>
        <v>0</v>
      </c>
      <c r="K930" s="198">
        <f>'HP-ICS, V5-Sep24'!R930</f>
        <v>0</v>
      </c>
    </row>
    <row r="931" spans="2:11" x14ac:dyDescent="0.3">
      <c r="B931" s="186">
        <f>'HP-ICS, V5-Sep24'!B931</f>
        <v>0</v>
      </c>
      <c r="C931" s="154">
        <f>'HP-ICS, V5-Sep24'!H931</f>
        <v>0</v>
      </c>
      <c r="D931" s="154">
        <f>'HP-ICS, V5-Sep24'!I931</f>
        <v>0</v>
      </c>
      <c r="E931" s="162" t="str">
        <f>'HP-ICS, V5-Sep24'!D931</f>
        <v>Guatemala</v>
      </c>
      <c r="F931" s="203">
        <f>'HP-ICS, V5-Sep24'!E931</f>
        <v>0</v>
      </c>
      <c r="G931" s="212">
        <f>'HP-ICS, V5-Sep24'!K931</f>
        <v>0</v>
      </c>
      <c r="H931" s="163">
        <f>'HP-ICS, V5-Sep24'!M931</f>
        <v>0</v>
      </c>
      <c r="I931" s="213">
        <f>'HP-ICS, V5-Sep24'!N931</f>
        <v>0</v>
      </c>
      <c r="J931" s="207">
        <f>'HP-ICS, V5-Sep24'!O931</f>
        <v>0</v>
      </c>
      <c r="K931" s="198">
        <f>'HP-ICS, V5-Sep24'!R931</f>
        <v>0</v>
      </c>
    </row>
    <row r="932" spans="2:11" x14ac:dyDescent="0.3">
      <c r="B932" s="186">
        <f>'HP-ICS, V5-Sep24'!B932</f>
        <v>0</v>
      </c>
      <c r="C932" s="154">
        <f>'HP-ICS, V5-Sep24'!H932</f>
        <v>0</v>
      </c>
      <c r="D932" s="154">
        <f>'HP-ICS, V5-Sep24'!I932</f>
        <v>0</v>
      </c>
      <c r="E932" s="162" t="str">
        <f>'HP-ICS, V5-Sep24'!D932</f>
        <v>Guatemala</v>
      </c>
      <c r="F932" s="203">
        <f>'HP-ICS, V5-Sep24'!E932</f>
        <v>0</v>
      </c>
      <c r="G932" s="212">
        <f>'HP-ICS, V5-Sep24'!K932</f>
        <v>0</v>
      </c>
      <c r="H932" s="163">
        <f>'HP-ICS, V5-Sep24'!M932</f>
        <v>0</v>
      </c>
      <c r="I932" s="213">
        <f>'HP-ICS, V5-Sep24'!N932</f>
        <v>0</v>
      </c>
      <c r="J932" s="207">
        <f>'HP-ICS, V5-Sep24'!O932</f>
        <v>0</v>
      </c>
      <c r="K932" s="198">
        <f>'HP-ICS, V5-Sep24'!R932</f>
        <v>0</v>
      </c>
    </row>
    <row r="933" spans="2:11" x14ac:dyDescent="0.3">
      <c r="B933" s="186">
        <f>'HP-ICS, V5-Sep24'!B933</f>
        <v>0</v>
      </c>
      <c r="C933" s="154">
        <f>'HP-ICS, V5-Sep24'!H933</f>
        <v>0</v>
      </c>
      <c r="D933" s="154">
        <f>'HP-ICS, V5-Sep24'!I933</f>
        <v>0</v>
      </c>
      <c r="E933" s="162" t="str">
        <f>'HP-ICS, V5-Sep24'!D933</f>
        <v>Guatemala</v>
      </c>
      <c r="F933" s="203">
        <f>'HP-ICS, V5-Sep24'!E933</f>
        <v>0</v>
      </c>
      <c r="G933" s="212">
        <f>'HP-ICS, V5-Sep24'!K933</f>
        <v>0</v>
      </c>
      <c r="H933" s="163">
        <f>'HP-ICS, V5-Sep24'!M933</f>
        <v>0</v>
      </c>
      <c r="I933" s="213">
        <f>'HP-ICS, V5-Sep24'!N933</f>
        <v>0</v>
      </c>
      <c r="J933" s="207">
        <f>'HP-ICS, V5-Sep24'!O933</f>
        <v>0</v>
      </c>
      <c r="K933" s="198">
        <f>'HP-ICS, V5-Sep24'!R933</f>
        <v>0</v>
      </c>
    </row>
    <row r="934" spans="2:11" x14ac:dyDescent="0.3">
      <c r="B934" s="186">
        <f>'HP-ICS, V5-Sep24'!B934</f>
        <v>0</v>
      </c>
      <c r="C934" s="154">
        <f>'HP-ICS, V5-Sep24'!H934</f>
        <v>0</v>
      </c>
      <c r="D934" s="154">
        <f>'HP-ICS, V5-Sep24'!I934</f>
        <v>0</v>
      </c>
      <c r="E934" s="162" t="str">
        <f>'HP-ICS, V5-Sep24'!D934</f>
        <v>Guatemala</v>
      </c>
      <c r="F934" s="203">
        <f>'HP-ICS, V5-Sep24'!E934</f>
        <v>0</v>
      </c>
      <c r="G934" s="212">
        <f>'HP-ICS, V5-Sep24'!K934</f>
        <v>0</v>
      </c>
      <c r="H934" s="163">
        <f>'HP-ICS, V5-Sep24'!M934</f>
        <v>0</v>
      </c>
      <c r="I934" s="213">
        <f>'HP-ICS, V5-Sep24'!N934</f>
        <v>0</v>
      </c>
      <c r="J934" s="207">
        <f>'HP-ICS, V5-Sep24'!O934</f>
        <v>0</v>
      </c>
      <c r="K934" s="198">
        <f>'HP-ICS, V5-Sep24'!R934</f>
        <v>0</v>
      </c>
    </row>
    <row r="935" spans="2:11" x14ac:dyDescent="0.3">
      <c r="B935" s="186">
        <f>'HP-ICS, V5-Sep24'!B935</f>
        <v>0</v>
      </c>
      <c r="C935" s="154">
        <f>'HP-ICS, V5-Sep24'!H935</f>
        <v>0</v>
      </c>
      <c r="D935" s="154">
        <f>'HP-ICS, V5-Sep24'!I935</f>
        <v>0</v>
      </c>
      <c r="E935" s="162" t="str">
        <f>'HP-ICS, V5-Sep24'!D935</f>
        <v>Guatemala</v>
      </c>
      <c r="F935" s="203">
        <f>'HP-ICS, V5-Sep24'!E935</f>
        <v>0</v>
      </c>
      <c r="G935" s="212">
        <f>'HP-ICS, V5-Sep24'!K935</f>
        <v>0</v>
      </c>
      <c r="H935" s="163">
        <f>'HP-ICS, V5-Sep24'!M935</f>
        <v>0</v>
      </c>
      <c r="I935" s="213">
        <f>'HP-ICS, V5-Sep24'!N935</f>
        <v>0</v>
      </c>
      <c r="J935" s="207">
        <f>'HP-ICS, V5-Sep24'!O935</f>
        <v>0</v>
      </c>
      <c r="K935" s="198">
        <f>'HP-ICS, V5-Sep24'!R935</f>
        <v>0</v>
      </c>
    </row>
    <row r="936" spans="2:11" x14ac:dyDescent="0.3">
      <c r="B936" s="186">
        <f>'HP-ICS, V5-Sep24'!B936</f>
        <v>0</v>
      </c>
      <c r="C936" s="154">
        <f>'HP-ICS, V5-Sep24'!H936</f>
        <v>0</v>
      </c>
      <c r="D936" s="154">
        <f>'HP-ICS, V5-Sep24'!I936</f>
        <v>0</v>
      </c>
      <c r="E936" s="162" t="str">
        <f>'HP-ICS, V5-Sep24'!D936</f>
        <v>Guatemala</v>
      </c>
      <c r="F936" s="203">
        <f>'HP-ICS, V5-Sep24'!E936</f>
        <v>0</v>
      </c>
      <c r="G936" s="212">
        <f>'HP-ICS, V5-Sep24'!K936</f>
        <v>0</v>
      </c>
      <c r="H936" s="163">
        <f>'HP-ICS, V5-Sep24'!M936</f>
        <v>0</v>
      </c>
      <c r="I936" s="213">
        <f>'HP-ICS, V5-Sep24'!N936</f>
        <v>0</v>
      </c>
      <c r="J936" s="207">
        <f>'HP-ICS, V5-Sep24'!O936</f>
        <v>0</v>
      </c>
      <c r="K936" s="198">
        <f>'HP-ICS, V5-Sep24'!R936</f>
        <v>0</v>
      </c>
    </row>
    <row r="937" spans="2:11" x14ac:dyDescent="0.3">
      <c r="B937" s="186">
        <f>'HP-ICS, V5-Sep24'!B937</f>
        <v>0</v>
      </c>
      <c r="C937" s="154">
        <f>'HP-ICS, V5-Sep24'!H937</f>
        <v>0</v>
      </c>
      <c r="D937" s="154">
        <f>'HP-ICS, V5-Sep24'!I937</f>
        <v>0</v>
      </c>
      <c r="E937" s="162" t="str">
        <f>'HP-ICS, V5-Sep24'!D937</f>
        <v>Guatemala</v>
      </c>
      <c r="F937" s="203">
        <f>'HP-ICS, V5-Sep24'!E937</f>
        <v>0</v>
      </c>
      <c r="G937" s="212">
        <f>'HP-ICS, V5-Sep24'!K937</f>
        <v>0</v>
      </c>
      <c r="H937" s="163">
        <f>'HP-ICS, V5-Sep24'!M937</f>
        <v>0</v>
      </c>
      <c r="I937" s="213">
        <f>'HP-ICS, V5-Sep24'!N937</f>
        <v>0</v>
      </c>
      <c r="J937" s="207">
        <f>'HP-ICS, V5-Sep24'!O937</f>
        <v>0</v>
      </c>
      <c r="K937" s="198">
        <f>'HP-ICS, V5-Sep24'!R937</f>
        <v>0</v>
      </c>
    </row>
    <row r="938" spans="2:11" x14ac:dyDescent="0.3">
      <c r="B938" s="186">
        <f>'HP-ICS, V5-Sep24'!B938</f>
        <v>0</v>
      </c>
      <c r="C938" s="154">
        <f>'HP-ICS, V5-Sep24'!H938</f>
        <v>0</v>
      </c>
      <c r="D938" s="154">
        <f>'HP-ICS, V5-Sep24'!I938</f>
        <v>0</v>
      </c>
      <c r="E938" s="162" t="str">
        <f>'HP-ICS, V5-Sep24'!D938</f>
        <v>Guatemala</v>
      </c>
      <c r="F938" s="203">
        <f>'HP-ICS, V5-Sep24'!E938</f>
        <v>0</v>
      </c>
      <c r="G938" s="212">
        <f>'HP-ICS, V5-Sep24'!K938</f>
        <v>0</v>
      </c>
      <c r="H938" s="163">
        <f>'HP-ICS, V5-Sep24'!M938</f>
        <v>0</v>
      </c>
      <c r="I938" s="213">
        <f>'HP-ICS, V5-Sep24'!N938</f>
        <v>0</v>
      </c>
      <c r="J938" s="207">
        <f>'HP-ICS, V5-Sep24'!O938</f>
        <v>0</v>
      </c>
      <c r="K938" s="198">
        <f>'HP-ICS, V5-Sep24'!R938</f>
        <v>0</v>
      </c>
    </row>
    <row r="939" spans="2:11" x14ac:dyDescent="0.3">
      <c r="B939" s="186">
        <f>'HP-ICS, V5-Sep24'!B939</f>
        <v>0</v>
      </c>
      <c r="C939" s="154">
        <f>'HP-ICS, V5-Sep24'!H939</f>
        <v>0</v>
      </c>
      <c r="D939" s="154">
        <f>'HP-ICS, V5-Sep24'!I939</f>
        <v>0</v>
      </c>
      <c r="E939" s="162" t="str">
        <f>'HP-ICS, V5-Sep24'!D939</f>
        <v>Guatemala</v>
      </c>
      <c r="F939" s="203">
        <f>'HP-ICS, V5-Sep24'!E939</f>
        <v>0</v>
      </c>
      <c r="G939" s="212">
        <f>'HP-ICS, V5-Sep24'!K939</f>
        <v>0</v>
      </c>
      <c r="H939" s="163">
        <f>'HP-ICS, V5-Sep24'!M939</f>
        <v>0</v>
      </c>
      <c r="I939" s="213">
        <f>'HP-ICS, V5-Sep24'!N939</f>
        <v>0</v>
      </c>
      <c r="J939" s="207">
        <f>'HP-ICS, V5-Sep24'!O939</f>
        <v>0</v>
      </c>
      <c r="K939" s="198">
        <f>'HP-ICS, V5-Sep24'!R939</f>
        <v>0</v>
      </c>
    </row>
    <row r="940" spans="2:11" x14ac:dyDescent="0.3">
      <c r="B940" s="186">
        <f>'HP-ICS, V5-Sep24'!B940</f>
        <v>0</v>
      </c>
      <c r="C940" s="154">
        <f>'HP-ICS, V5-Sep24'!H940</f>
        <v>0</v>
      </c>
      <c r="D940" s="154">
        <f>'HP-ICS, V5-Sep24'!I940</f>
        <v>0</v>
      </c>
      <c r="E940" s="162" t="str">
        <f>'HP-ICS, V5-Sep24'!D940</f>
        <v>Guatemala</v>
      </c>
      <c r="F940" s="203">
        <f>'HP-ICS, V5-Sep24'!E940</f>
        <v>0</v>
      </c>
      <c r="G940" s="212">
        <f>'HP-ICS, V5-Sep24'!K940</f>
        <v>0</v>
      </c>
      <c r="H940" s="163">
        <f>'HP-ICS, V5-Sep24'!M940</f>
        <v>0</v>
      </c>
      <c r="I940" s="213">
        <f>'HP-ICS, V5-Sep24'!N940</f>
        <v>0</v>
      </c>
      <c r="J940" s="207">
        <f>'HP-ICS, V5-Sep24'!O940</f>
        <v>0</v>
      </c>
      <c r="K940" s="198">
        <f>'HP-ICS, V5-Sep24'!R940</f>
        <v>0</v>
      </c>
    </row>
    <row r="941" spans="2:11" x14ac:dyDescent="0.3">
      <c r="B941" s="186">
        <f>'HP-ICS, V5-Sep24'!B941</f>
        <v>0</v>
      </c>
      <c r="C941" s="154">
        <f>'HP-ICS, V5-Sep24'!H941</f>
        <v>0</v>
      </c>
      <c r="D941" s="154">
        <f>'HP-ICS, V5-Sep24'!I941</f>
        <v>0</v>
      </c>
      <c r="E941" s="162" t="str">
        <f>'HP-ICS, V5-Sep24'!D941</f>
        <v>Guatemala</v>
      </c>
      <c r="F941" s="203">
        <f>'HP-ICS, V5-Sep24'!E941</f>
        <v>0</v>
      </c>
      <c r="G941" s="212">
        <f>'HP-ICS, V5-Sep24'!K941</f>
        <v>0</v>
      </c>
      <c r="H941" s="163">
        <f>'HP-ICS, V5-Sep24'!M941</f>
        <v>0</v>
      </c>
      <c r="I941" s="213">
        <f>'HP-ICS, V5-Sep24'!N941</f>
        <v>0</v>
      </c>
      <c r="J941" s="207">
        <f>'HP-ICS, V5-Sep24'!O941</f>
        <v>0</v>
      </c>
      <c r="K941" s="198">
        <f>'HP-ICS, V5-Sep24'!R941</f>
        <v>0</v>
      </c>
    </row>
    <row r="942" spans="2:11" x14ac:dyDescent="0.3">
      <c r="B942" s="186">
        <f>'HP-ICS, V5-Sep24'!B942</f>
        <v>0</v>
      </c>
      <c r="C942" s="154">
        <f>'HP-ICS, V5-Sep24'!H942</f>
        <v>0</v>
      </c>
      <c r="D942" s="154">
        <f>'HP-ICS, V5-Sep24'!I942</f>
        <v>0</v>
      </c>
      <c r="E942" s="162" t="str">
        <f>'HP-ICS, V5-Sep24'!D942</f>
        <v>Guatemala</v>
      </c>
      <c r="F942" s="203">
        <f>'HP-ICS, V5-Sep24'!E942</f>
        <v>0</v>
      </c>
      <c r="G942" s="212">
        <f>'HP-ICS, V5-Sep24'!K942</f>
        <v>0</v>
      </c>
      <c r="H942" s="163">
        <f>'HP-ICS, V5-Sep24'!M942</f>
        <v>0</v>
      </c>
      <c r="I942" s="213">
        <f>'HP-ICS, V5-Sep24'!N942</f>
        <v>0</v>
      </c>
      <c r="J942" s="207">
        <f>'HP-ICS, V5-Sep24'!O942</f>
        <v>0</v>
      </c>
      <c r="K942" s="198">
        <f>'HP-ICS, V5-Sep24'!R942</f>
        <v>0</v>
      </c>
    </row>
    <row r="943" spans="2:11" x14ac:dyDescent="0.3">
      <c r="B943" s="186">
        <f>'HP-ICS, V5-Sep24'!B943</f>
        <v>0</v>
      </c>
      <c r="C943" s="154">
        <f>'HP-ICS, V5-Sep24'!H943</f>
        <v>0</v>
      </c>
      <c r="D943" s="154">
        <f>'HP-ICS, V5-Sep24'!I943</f>
        <v>0</v>
      </c>
      <c r="E943" s="162" t="str">
        <f>'HP-ICS, V5-Sep24'!D943</f>
        <v>Guatemala</v>
      </c>
      <c r="F943" s="203">
        <f>'HP-ICS, V5-Sep24'!E943</f>
        <v>0</v>
      </c>
      <c r="G943" s="212">
        <f>'HP-ICS, V5-Sep24'!K943</f>
        <v>0</v>
      </c>
      <c r="H943" s="163">
        <f>'HP-ICS, V5-Sep24'!M943</f>
        <v>0</v>
      </c>
      <c r="I943" s="213">
        <f>'HP-ICS, V5-Sep24'!N943</f>
        <v>0</v>
      </c>
      <c r="J943" s="207">
        <f>'HP-ICS, V5-Sep24'!O943</f>
        <v>0</v>
      </c>
      <c r="K943" s="198">
        <f>'HP-ICS, V5-Sep24'!R943</f>
        <v>0</v>
      </c>
    </row>
    <row r="944" spans="2:11" x14ac:dyDescent="0.3">
      <c r="B944" s="186">
        <f>'HP-ICS, V5-Sep24'!B944</f>
        <v>0</v>
      </c>
      <c r="C944" s="154">
        <f>'HP-ICS, V5-Sep24'!H944</f>
        <v>0</v>
      </c>
      <c r="D944" s="154">
        <f>'HP-ICS, V5-Sep24'!I944</f>
        <v>0</v>
      </c>
      <c r="E944" s="162" t="str">
        <f>'HP-ICS, V5-Sep24'!D944</f>
        <v>Guatemala</v>
      </c>
      <c r="F944" s="203">
        <f>'HP-ICS, V5-Sep24'!E944</f>
        <v>0</v>
      </c>
      <c r="G944" s="212">
        <f>'HP-ICS, V5-Sep24'!K944</f>
        <v>0</v>
      </c>
      <c r="H944" s="163">
        <f>'HP-ICS, V5-Sep24'!M944</f>
        <v>0</v>
      </c>
      <c r="I944" s="213">
        <f>'HP-ICS, V5-Sep24'!N944</f>
        <v>0</v>
      </c>
      <c r="J944" s="207">
        <f>'HP-ICS, V5-Sep24'!O944</f>
        <v>0</v>
      </c>
      <c r="K944" s="198">
        <f>'HP-ICS, V5-Sep24'!R944</f>
        <v>0</v>
      </c>
    </row>
    <row r="945" spans="2:11" x14ac:dyDescent="0.3">
      <c r="B945" s="186">
        <f>'HP-ICS, V5-Sep24'!B945</f>
        <v>0</v>
      </c>
      <c r="C945" s="154">
        <f>'HP-ICS, V5-Sep24'!H945</f>
        <v>0</v>
      </c>
      <c r="D945" s="154">
        <f>'HP-ICS, V5-Sep24'!I945</f>
        <v>0</v>
      </c>
      <c r="E945" s="162" t="str">
        <f>'HP-ICS, V5-Sep24'!D945</f>
        <v>Guatemala</v>
      </c>
      <c r="F945" s="203">
        <f>'HP-ICS, V5-Sep24'!E945</f>
        <v>0</v>
      </c>
      <c r="G945" s="212">
        <f>'HP-ICS, V5-Sep24'!K945</f>
        <v>0</v>
      </c>
      <c r="H945" s="163">
        <f>'HP-ICS, V5-Sep24'!M945</f>
        <v>0</v>
      </c>
      <c r="I945" s="213">
        <f>'HP-ICS, V5-Sep24'!N945</f>
        <v>0</v>
      </c>
      <c r="J945" s="207">
        <f>'HP-ICS, V5-Sep24'!O945</f>
        <v>0</v>
      </c>
      <c r="K945" s="198">
        <f>'HP-ICS, V5-Sep24'!R945</f>
        <v>0</v>
      </c>
    </row>
    <row r="946" spans="2:11" x14ac:dyDescent="0.3">
      <c r="B946" s="186">
        <f>'HP-ICS, V5-Sep24'!B946</f>
        <v>0</v>
      </c>
      <c r="C946" s="154">
        <f>'HP-ICS, V5-Sep24'!H946</f>
        <v>0</v>
      </c>
      <c r="D946" s="154">
        <f>'HP-ICS, V5-Sep24'!I946</f>
        <v>0</v>
      </c>
      <c r="E946" s="162" t="str">
        <f>'HP-ICS, V5-Sep24'!D946</f>
        <v>Guatemala</v>
      </c>
      <c r="F946" s="203">
        <f>'HP-ICS, V5-Sep24'!E946</f>
        <v>0</v>
      </c>
      <c r="G946" s="212">
        <f>'HP-ICS, V5-Sep24'!K946</f>
        <v>0</v>
      </c>
      <c r="H946" s="163">
        <f>'HP-ICS, V5-Sep24'!M946</f>
        <v>0</v>
      </c>
      <c r="I946" s="213">
        <f>'HP-ICS, V5-Sep24'!N946</f>
        <v>0</v>
      </c>
      <c r="J946" s="207">
        <f>'HP-ICS, V5-Sep24'!O946</f>
        <v>0</v>
      </c>
      <c r="K946" s="198">
        <f>'HP-ICS, V5-Sep24'!R946</f>
        <v>0</v>
      </c>
    </row>
    <row r="947" spans="2:11" x14ac:dyDescent="0.3">
      <c r="B947" s="186">
        <f>'HP-ICS, V5-Sep24'!B947</f>
        <v>0</v>
      </c>
      <c r="C947" s="154">
        <f>'HP-ICS, V5-Sep24'!H947</f>
        <v>0</v>
      </c>
      <c r="D947" s="154">
        <f>'HP-ICS, V5-Sep24'!I947</f>
        <v>0</v>
      </c>
      <c r="E947" s="162" t="str">
        <f>'HP-ICS, V5-Sep24'!D947</f>
        <v>Guatemala</v>
      </c>
      <c r="F947" s="203">
        <f>'HP-ICS, V5-Sep24'!E947</f>
        <v>0</v>
      </c>
      <c r="G947" s="212">
        <f>'HP-ICS, V5-Sep24'!K947</f>
        <v>0</v>
      </c>
      <c r="H947" s="163">
        <f>'HP-ICS, V5-Sep24'!M947</f>
        <v>0</v>
      </c>
      <c r="I947" s="213">
        <f>'HP-ICS, V5-Sep24'!N947</f>
        <v>0</v>
      </c>
      <c r="J947" s="207">
        <f>'HP-ICS, V5-Sep24'!O947</f>
        <v>0</v>
      </c>
      <c r="K947" s="198">
        <f>'HP-ICS, V5-Sep24'!R947</f>
        <v>0</v>
      </c>
    </row>
    <row r="948" spans="2:11" x14ac:dyDescent="0.3">
      <c r="B948" s="186">
        <f>'HP-ICS, V5-Sep24'!B948</f>
        <v>0</v>
      </c>
      <c r="C948" s="154">
        <f>'HP-ICS, V5-Sep24'!H948</f>
        <v>0</v>
      </c>
      <c r="D948" s="154">
        <f>'HP-ICS, V5-Sep24'!I948</f>
        <v>0</v>
      </c>
      <c r="E948" s="162" t="str">
        <f>'HP-ICS, V5-Sep24'!D948</f>
        <v>Guatemala</v>
      </c>
      <c r="F948" s="203">
        <f>'HP-ICS, V5-Sep24'!E948</f>
        <v>0</v>
      </c>
      <c r="G948" s="212">
        <f>'HP-ICS, V5-Sep24'!K948</f>
        <v>0</v>
      </c>
      <c r="H948" s="163">
        <f>'HP-ICS, V5-Sep24'!M948</f>
        <v>0</v>
      </c>
      <c r="I948" s="213">
        <f>'HP-ICS, V5-Sep24'!N948</f>
        <v>0</v>
      </c>
      <c r="J948" s="207">
        <f>'HP-ICS, V5-Sep24'!O948</f>
        <v>0</v>
      </c>
      <c r="K948" s="198">
        <f>'HP-ICS, V5-Sep24'!R948</f>
        <v>0</v>
      </c>
    </row>
    <row r="949" spans="2:11" x14ac:dyDescent="0.3">
      <c r="B949" s="186">
        <f>'HP-ICS, V5-Sep24'!B949</f>
        <v>0</v>
      </c>
      <c r="C949" s="154">
        <f>'HP-ICS, V5-Sep24'!H949</f>
        <v>0</v>
      </c>
      <c r="D949" s="154">
        <f>'HP-ICS, V5-Sep24'!I949</f>
        <v>0</v>
      </c>
      <c r="E949" s="162" t="str">
        <f>'HP-ICS, V5-Sep24'!D949</f>
        <v>Guatemala</v>
      </c>
      <c r="F949" s="203">
        <f>'HP-ICS, V5-Sep24'!E949</f>
        <v>0</v>
      </c>
      <c r="G949" s="212">
        <f>'HP-ICS, V5-Sep24'!K949</f>
        <v>0</v>
      </c>
      <c r="H949" s="163">
        <f>'HP-ICS, V5-Sep24'!M949</f>
        <v>0</v>
      </c>
      <c r="I949" s="213">
        <f>'HP-ICS, V5-Sep24'!N949</f>
        <v>0</v>
      </c>
      <c r="J949" s="207">
        <f>'HP-ICS, V5-Sep24'!O949</f>
        <v>0</v>
      </c>
      <c r="K949" s="198">
        <f>'HP-ICS, V5-Sep24'!R949</f>
        <v>0</v>
      </c>
    </row>
    <row r="950" spans="2:11" x14ac:dyDescent="0.3">
      <c r="B950" s="186">
        <f>'HP-ICS, V5-Sep24'!B950</f>
        <v>0</v>
      </c>
      <c r="C950" s="154">
        <f>'HP-ICS, V5-Sep24'!H950</f>
        <v>0</v>
      </c>
      <c r="D950" s="154">
        <f>'HP-ICS, V5-Sep24'!I950</f>
        <v>0</v>
      </c>
      <c r="E950" s="162" t="str">
        <f>'HP-ICS, V5-Sep24'!D950</f>
        <v>Guatemala</v>
      </c>
      <c r="F950" s="203">
        <f>'HP-ICS, V5-Sep24'!E950</f>
        <v>0</v>
      </c>
      <c r="G950" s="212">
        <f>'HP-ICS, V5-Sep24'!K950</f>
        <v>0</v>
      </c>
      <c r="H950" s="163">
        <f>'HP-ICS, V5-Sep24'!M950</f>
        <v>0</v>
      </c>
      <c r="I950" s="213">
        <f>'HP-ICS, V5-Sep24'!N950</f>
        <v>0</v>
      </c>
      <c r="J950" s="207">
        <f>'HP-ICS, V5-Sep24'!O950</f>
        <v>0</v>
      </c>
      <c r="K950" s="198">
        <f>'HP-ICS, V5-Sep24'!R950</f>
        <v>0</v>
      </c>
    </row>
    <row r="951" spans="2:11" x14ac:dyDescent="0.3">
      <c r="B951" s="186">
        <f>'HP-ICS, V5-Sep24'!B951</f>
        <v>0</v>
      </c>
      <c r="C951" s="154">
        <f>'HP-ICS, V5-Sep24'!H951</f>
        <v>0</v>
      </c>
      <c r="D951" s="154">
        <f>'HP-ICS, V5-Sep24'!I951</f>
        <v>0</v>
      </c>
      <c r="E951" s="162" t="str">
        <f>'HP-ICS, V5-Sep24'!D951</f>
        <v>Guatemala</v>
      </c>
      <c r="F951" s="203">
        <f>'HP-ICS, V5-Sep24'!E951</f>
        <v>0</v>
      </c>
      <c r="G951" s="212">
        <f>'HP-ICS, V5-Sep24'!K951</f>
        <v>0</v>
      </c>
      <c r="H951" s="163">
        <f>'HP-ICS, V5-Sep24'!M951</f>
        <v>0</v>
      </c>
      <c r="I951" s="213">
        <f>'HP-ICS, V5-Sep24'!N951</f>
        <v>0</v>
      </c>
      <c r="J951" s="207">
        <f>'HP-ICS, V5-Sep24'!O951</f>
        <v>0</v>
      </c>
      <c r="K951" s="198">
        <f>'HP-ICS, V5-Sep24'!R951</f>
        <v>0</v>
      </c>
    </row>
    <row r="952" spans="2:11" x14ac:dyDescent="0.3">
      <c r="B952" s="186">
        <f>'HP-ICS, V5-Sep24'!B952</f>
        <v>0</v>
      </c>
      <c r="C952" s="154">
        <f>'HP-ICS, V5-Sep24'!H952</f>
        <v>0</v>
      </c>
      <c r="D952" s="154">
        <f>'HP-ICS, V5-Sep24'!I952</f>
        <v>0</v>
      </c>
      <c r="E952" s="162" t="str">
        <f>'HP-ICS, V5-Sep24'!D952</f>
        <v>Guatemala</v>
      </c>
      <c r="F952" s="203">
        <f>'HP-ICS, V5-Sep24'!E952</f>
        <v>0</v>
      </c>
      <c r="G952" s="212">
        <f>'HP-ICS, V5-Sep24'!K952</f>
        <v>0</v>
      </c>
      <c r="H952" s="163">
        <f>'HP-ICS, V5-Sep24'!M952</f>
        <v>0</v>
      </c>
      <c r="I952" s="213">
        <f>'HP-ICS, V5-Sep24'!N952</f>
        <v>0</v>
      </c>
      <c r="J952" s="207">
        <f>'HP-ICS, V5-Sep24'!O952</f>
        <v>0</v>
      </c>
      <c r="K952" s="198">
        <f>'HP-ICS, V5-Sep24'!R952</f>
        <v>0</v>
      </c>
    </row>
    <row r="953" spans="2:11" x14ac:dyDescent="0.3">
      <c r="B953" s="186">
        <f>'HP-ICS, V5-Sep24'!B953</f>
        <v>0</v>
      </c>
      <c r="C953" s="154">
        <f>'HP-ICS, V5-Sep24'!H953</f>
        <v>0</v>
      </c>
      <c r="D953" s="154">
        <f>'HP-ICS, V5-Sep24'!I953</f>
        <v>0</v>
      </c>
      <c r="E953" s="162" t="str">
        <f>'HP-ICS, V5-Sep24'!D953</f>
        <v>Guatemala</v>
      </c>
      <c r="F953" s="203">
        <f>'HP-ICS, V5-Sep24'!E953</f>
        <v>0</v>
      </c>
      <c r="G953" s="212">
        <f>'HP-ICS, V5-Sep24'!K953</f>
        <v>0</v>
      </c>
      <c r="H953" s="163">
        <f>'HP-ICS, V5-Sep24'!M953</f>
        <v>0</v>
      </c>
      <c r="I953" s="213">
        <f>'HP-ICS, V5-Sep24'!N953</f>
        <v>0</v>
      </c>
      <c r="J953" s="207">
        <f>'HP-ICS, V5-Sep24'!O953</f>
        <v>0</v>
      </c>
      <c r="K953" s="198">
        <f>'HP-ICS, V5-Sep24'!R953</f>
        <v>0</v>
      </c>
    </row>
    <row r="954" spans="2:11" x14ac:dyDescent="0.3">
      <c r="B954" s="186">
        <f>'HP-ICS, V5-Sep24'!B954</f>
        <v>0</v>
      </c>
      <c r="C954" s="154">
        <f>'HP-ICS, V5-Sep24'!H954</f>
        <v>0</v>
      </c>
      <c r="D954" s="154">
        <f>'HP-ICS, V5-Sep24'!I954</f>
        <v>0</v>
      </c>
      <c r="E954" s="162" t="str">
        <f>'HP-ICS, V5-Sep24'!D954</f>
        <v>Guatemala</v>
      </c>
      <c r="F954" s="203">
        <f>'HP-ICS, V5-Sep24'!E954</f>
        <v>0</v>
      </c>
      <c r="G954" s="212">
        <f>'HP-ICS, V5-Sep24'!K954</f>
        <v>0</v>
      </c>
      <c r="H954" s="163">
        <f>'HP-ICS, V5-Sep24'!M954</f>
        <v>0</v>
      </c>
      <c r="I954" s="213">
        <f>'HP-ICS, V5-Sep24'!N954</f>
        <v>0</v>
      </c>
      <c r="J954" s="207">
        <f>'HP-ICS, V5-Sep24'!O954</f>
        <v>0</v>
      </c>
      <c r="K954" s="198">
        <f>'HP-ICS, V5-Sep24'!R954</f>
        <v>0</v>
      </c>
    </row>
    <row r="955" spans="2:11" x14ac:dyDescent="0.3">
      <c r="B955" s="186">
        <f>'HP-ICS, V5-Sep24'!B955</f>
        <v>0</v>
      </c>
      <c r="C955" s="154">
        <f>'HP-ICS, V5-Sep24'!H955</f>
        <v>0</v>
      </c>
      <c r="D955" s="154">
        <f>'HP-ICS, V5-Sep24'!I955</f>
        <v>0</v>
      </c>
      <c r="E955" s="162" t="str">
        <f>'HP-ICS, V5-Sep24'!D955</f>
        <v>Guatemala</v>
      </c>
      <c r="F955" s="203">
        <f>'HP-ICS, V5-Sep24'!E955</f>
        <v>0</v>
      </c>
      <c r="G955" s="212">
        <f>'HP-ICS, V5-Sep24'!K955</f>
        <v>0</v>
      </c>
      <c r="H955" s="163">
        <f>'HP-ICS, V5-Sep24'!M955</f>
        <v>0</v>
      </c>
      <c r="I955" s="213">
        <f>'HP-ICS, V5-Sep24'!N955</f>
        <v>0</v>
      </c>
      <c r="J955" s="207">
        <f>'HP-ICS, V5-Sep24'!O955</f>
        <v>0</v>
      </c>
      <c r="K955" s="198">
        <f>'HP-ICS, V5-Sep24'!R955</f>
        <v>0</v>
      </c>
    </row>
    <row r="956" spans="2:11" x14ac:dyDescent="0.3">
      <c r="B956" s="186">
        <f>'HP-ICS, V5-Sep24'!B956</f>
        <v>0</v>
      </c>
      <c r="C956" s="154">
        <f>'HP-ICS, V5-Sep24'!H956</f>
        <v>0</v>
      </c>
      <c r="D956" s="154">
        <f>'HP-ICS, V5-Sep24'!I956</f>
        <v>0</v>
      </c>
      <c r="E956" s="162" t="str">
        <f>'HP-ICS, V5-Sep24'!D956</f>
        <v>Guatemala</v>
      </c>
      <c r="F956" s="203">
        <f>'HP-ICS, V5-Sep24'!E956</f>
        <v>0</v>
      </c>
      <c r="G956" s="212">
        <f>'HP-ICS, V5-Sep24'!K956</f>
        <v>0</v>
      </c>
      <c r="H956" s="163">
        <f>'HP-ICS, V5-Sep24'!M956</f>
        <v>0</v>
      </c>
      <c r="I956" s="213">
        <f>'HP-ICS, V5-Sep24'!N956</f>
        <v>0</v>
      </c>
      <c r="J956" s="207">
        <f>'HP-ICS, V5-Sep24'!O956</f>
        <v>0</v>
      </c>
      <c r="K956" s="198">
        <f>'HP-ICS, V5-Sep24'!R956</f>
        <v>0</v>
      </c>
    </row>
    <row r="957" spans="2:11" x14ac:dyDescent="0.3">
      <c r="B957" s="186">
        <f>'HP-ICS, V5-Sep24'!B957</f>
        <v>0</v>
      </c>
      <c r="C957" s="154">
        <f>'HP-ICS, V5-Sep24'!H957</f>
        <v>0</v>
      </c>
      <c r="D957" s="154">
        <f>'HP-ICS, V5-Sep24'!I957</f>
        <v>0</v>
      </c>
      <c r="E957" s="162" t="str">
        <f>'HP-ICS, V5-Sep24'!D957</f>
        <v>Guatemala</v>
      </c>
      <c r="F957" s="203">
        <f>'HP-ICS, V5-Sep24'!E957</f>
        <v>0</v>
      </c>
      <c r="G957" s="212">
        <f>'HP-ICS, V5-Sep24'!K957</f>
        <v>0</v>
      </c>
      <c r="H957" s="163">
        <f>'HP-ICS, V5-Sep24'!M957</f>
        <v>0</v>
      </c>
      <c r="I957" s="213">
        <f>'HP-ICS, V5-Sep24'!N957</f>
        <v>0</v>
      </c>
      <c r="J957" s="207">
        <f>'HP-ICS, V5-Sep24'!O957</f>
        <v>0</v>
      </c>
      <c r="K957" s="198">
        <f>'HP-ICS, V5-Sep24'!R957</f>
        <v>0</v>
      </c>
    </row>
    <row r="958" spans="2:11" x14ac:dyDescent="0.3">
      <c r="B958" s="186">
        <f>'HP-ICS, V5-Sep24'!B958</f>
        <v>0</v>
      </c>
      <c r="C958" s="154">
        <f>'HP-ICS, V5-Sep24'!H958</f>
        <v>0</v>
      </c>
      <c r="D958" s="154">
        <f>'HP-ICS, V5-Sep24'!I958</f>
        <v>0</v>
      </c>
      <c r="E958" s="162" t="str">
        <f>'HP-ICS, V5-Sep24'!D958</f>
        <v>Guatemala</v>
      </c>
      <c r="F958" s="203">
        <f>'HP-ICS, V5-Sep24'!E958</f>
        <v>0</v>
      </c>
      <c r="G958" s="212">
        <f>'HP-ICS, V5-Sep24'!K958</f>
        <v>0</v>
      </c>
      <c r="H958" s="163">
        <f>'HP-ICS, V5-Sep24'!M958</f>
        <v>0</v>
      </c>
      <c r="I958" s="213">
        <f>'HP-ICS, V5-Sep24'!N958</f>
        <v>0</v>
      </c>
      <c r="J958" s="207">
        <f>'HP-ICS, V5-Sep24'!O958</f>
        <v>0</v>
      </c>
      <c r="K958" s="198">
        <f>'HP-ICS, V5-Sep24'!R958</f>
        <v>0</v>
      </c>
    </row>
    <row r="959" spans="2:11" x14ac:dyDescent="0.3">
      <c r="B959" s="186">
        <f>'HP-ICS, V5-Sep24'!B959</f>
        <v>0</v>
      </c>
      <c r="C959" s="154">
        <f>'HP-ICS, V5-Sep24'!H959</f>
        <v>0</v>
      </c>
      <c r="D959" s="154">
        <f>'HP-ICS, V5-Sep24'!I959</f>
        <v>0</v>
      </c>
      <c r="E959" s="162" t="str">
        <f>'HP-ICS, V5-Sep24'!D959</f>
        <v>Guatemala</v>
      </c>
      <c r="F959" s="203">
        <f>'HP-ICS, V5-Sep24'!E959</f>
        <v>0</v>
      </c>
      <c r="G959" s="212">
        <f>'HP-ICS, V5-Sep24'!K959</f>
        <v>0</v>
      </c>
      <c r="H959" s="163">
        <f>'HP-ICS, V5-Sep24'!M959</f>
        <v>0</v>
      </c>
      <c r="I959" s="213">
        <f>'HP-ICS, V5-Sep24'!N959</f>
        <v>0</v>
      </c>
      <c r="J959" s="207">
        <f>'HP-ICS, V5-Sep24'!O959</f>
        <v>0</v>
      </c>
      <c r="K959" s="198">
        <f>'HP-ICS, V5-Sep24'!R959</f>
        <v>0</v>
      </c>
    </row>
    <row r="960" spans="2:11" x14ac:dyDescent="0.3">
      <c r="B960" s="186">
        <f>'HP-ICS, V5-Sep24'!B960</f>
        <v>0</v>
      </c>
      <c r="C960" s="154">
        <f>'HP-ICS, V5-Sep24'!H960</f>
        <v>0</v>
      </c>
      <c r="D960" s="154">
        <f>'HP-ICS, V5-Sep24'!I960</f>
        <v>0</v>
      </c>
      <c r="E960" s="162" t="str">
        <f>'HP-ICS, V5-Sep24'!D960</f>
        <v>Guatemala</v>
      </c>
      <c r="F960" s="203">
        <f>'HP-ICS, V5-Sep24'!E960</f>
        <v>0</v>
      </c>
      <c r="G960" s="212">
        <f>'HP-ICS, V5-Sep24'!K960</f>
        <v>0</v>
      </c>
      <c r="H960" s="163">
        <f>'HP-ICS, V5-Sep24'!M960</f>
        <v>0</v>
      </c>
      <c r="I960" s="213">
        <f>'HP-ICS, V5-Sep24'!N960</f>
        <v>0</v>
      </c>
      <c r="J960" s="207">
        <f>'HP-ICS, V5-Sep24'!O960</f>
        <v>0</v>
      </c>
      <c r="K960" s="198">
        <f>'HP-ICS, V5-Sep24'!R960</f>
        <v>0</v>
      </c>
    </row>
    <row r="961" spans="2:11" x14ac:dyDescent="0.3">
      <c r="B961" s="186">
        <f>'HP-ICS, V5-Sep24'!B961</f>
        <v>0</v>
      </c>
      <c r="C961" s="154">
        <f>'HP-ICS, V5-Sep24'!H961</f>
        <v>0</v>
      </c>
      <c r="D961" s="154">
        <f>'HP-ICS, V5-Sep24'!I961</f>
        <v>0</v>
      </c>
      <c r="E961" s="162" t="str">
        <f>'HP-ICS, V5-Sep24'!D961</f>
        <v>Guatemala</v>
      </c>
      <c r="F961" s="203">
        <f>'HP-ICS, V5-Sep24'!E961</f>
        <v>0</v>
      </c>
      <c r="G961" s="212">
        <f>'HP-ICS, V5-Sep24'!K961</f>
        <v>0</v>
      </c>
      <c r="H961" s="163">
        <f>'HP-ICS, V5-Sep24'!M961</f>
        <v>0</v>
      </c>
      <c r="I961" s="213">
        <f>'HP-ICS, V5-Sep24'!N961</f>
        <v>0</v>
      </c>
      <c r="J961" s="207">
        <f>'HP-ICS, V5-Sep24'!O961</f>
        <v>0</v>
      </c>
      <c r="K961" s="198">
        <f>'HP-ICS, V5-Sep24'!R961</f>
        <v>0</v>
      </c>
    </row>
    <row r="962" spans="2:11" x14ac:dyDescent="0.3">
      <c r="B962" s="186">
        <f>'HP-ICS, V5-Sep24'!B962</f>
        <v>0</v>
      </c>
      <c r="C962" s="154">
        <f>'HP-ICS, V5-Sep24'!H962</f>
        <v>0</v>
      </c>
      <c r="D962" s="154">
        <f>'HP-ICS, V5-Sep24'!I962</f>
        <v>0</v>
      </c>
      <c r="E962" s="162" t="str">
        <f>'HP-ICS, V5-Sep24'!D962</f>
        <v>Guatemala</v>
      </c>
      <c r="F962" s="203">
        <f>'HP-ICS, V5-Sep24'!E962</f>
        <v>0</v>
      </c>
      <c r="G962" s="212">
        <f>'HP-ICS, V5-Sep24'!K962</f>
        <v>0</v>
      </c>
      <c r="H962" s="163">
        <f>'HP-ICS, V5-Sep24'!M962</f>
        <v>0</v>
      </c>
      <c r="I962" s="213">
        <f>'HP-ICS, V5-Sep24'!N962</f>
        <v>0</v>
      </c>
      <c r="J962" s="207">
        <f>'HP-ICS, V5-Sep24'!O962</f>
        <v>0</v>
      </c>
      <c r="K962" s="198">
        <f>'HP-ICS, V5-Sep24'!R962</f>
        <v>0</v>
      </c>
    </row>
    <row r="963" spans="2:11" x14ac:dyDescent="0.3">
      <c r="B963" s="186">
        <f>'HP-ICS, V5-Sep24'!B963</f>
        <v>0</v>
      </c>
      <c r="C963" s="154">
        <f>'HP-ICS, V5-Sep24'!H963</f>
        <v>0</v>
      </c>
      <c r="D963" s="154">
        <f>'HP-ICS, V5-Sep24'!I963</f>
        <v>0</v>
      </c>
      <c r="E963" s="162" t="str">
        <f>'HP-ICS, V5-Sep24'!D963</f>
        <v>Guatemala</v>
      </c>
      <c r="F963" s="203">
        <f>'HP-ICS, V5-Sep24'!E963</f>
        <v>0</v>
      </c>
      <c r="G963" s="212">
        <f>'HP-ICS, V5-Sep24'!K963</f>
        <v>0</v>
      </c>
      <c r="H963" s="163">
        <f>'HP-ICS, V5-Sep24'!M963</f>
        <v>0</v>
      </c>
      <c r="I963" s="213">
        <f>'HP-ICS, V5-Sep24'!N963</f>
        <v>0</v>
      </c>
      <c r="J963" s="207">
        <f>'HP-ICS, V5-Sep24'!O963</f>
        <v>0</v>
      </c>
      <c r="K963" s="198">
        <f>'HP-ICS, V5-Sep24'!R963</f>
        <v>0</v>
      </c>
    </row>
    <row r="964" spans="2:11" x14ac:dyDescent="0.3">
      <c r="B964" s="186">
        <f>'HP-ICS, V5-Sep24'!B964</f>
        <v>0</v>
      </c>
      <c r="C964" s="154">
        <f>'HP-ICS, V5-Sep24'!H964</f>
        <v>0</v>
      </c>
      <c r="D964" s="154">
        <f>'HP-ICS, V5-Sep24'!I964</f>
        <v>0</v>
      </c>
      <c r="E964" s="162" t="str">
        <f>'HP-ICS, V5-Sep24'!D964</f>
        <v>Guatemala</v>
      </c>
      <c r="F964" s="203">
        <f>'HP-ICS, V5-Sep24'!E964</f>
        <v>0</v>
      </c>
      <c r="G964" s="212">
        <f>'HP-ICS, V5-Sep24'!K964</f>
        <v>0</v>
      </c>
      <c r="H964" s="163">
        <f>'HP-ICS, V5-Sep24'!M964</f>
        <v>0</v>
      </c>
      <c r="I964" s="213">
        <f>'HP-ICS, V5-Sep24'!N964</f>
        <v>0</v>
      </c>
      <c r="J964" s="207">
        <f>'HP-ICS, V5-Sep24'!O964</f>
        <v>0</v>
      </c>
      <c r="K964" s="198">
        <f>'HP-ICS, V5-Sep24'!R964</f>
        <v>0</v>
      </c>
    </row>
    <row r="965" spans="2:11" x14ac:dyDescent="0.3">
      <c r="B965" s="186">
        <f>'HP-ICS, V5-Sep24'!B965</f>
        <v>0</v>
      </c>
      <c r="C965" s="154">
        <f>'HP-ICS, V5-Sep24'!H965</f>
        <v>0</v>
      </c>
      <c r="D965" s="154">
        <f>'HP-ICS, V5-Sep24'!I965</f>
        <v>0</v>
      </c>
      <c r="E965" s="162" t="str">
        <f>'HP-ICS, V5-Sep24'!D965</f>
        <v>Guatemala</v>
      </c>
      <c r="F965" s="203">
        <f>'HP-ICS, V5-Sep24'!E965</f>
        <v>0</v>
      </c>
      <c r="G965" s="212">
        <f>'HP-ICS, V5-Sep24'!K965</f>
        <v>0</v>
      </c>
      <c r="H965" s="163">
        <f>'HP-ICS, V5-Sep24'!M965</f>
        <v>0</v>
      </c>
      <c r="I965" s="213">
        <f>'HP-ICS, V5-Sep24'!N965</f>
        <v>0</v>
      </c>
      <c r="J965" s="207">
        <f>'HP-ICS, V5-Sep24'!O965</f>
        <v>0</v>
      </c>
      <c r="K965" s="198">
        <f>'HP-ICS, V5-Sep24'!R965</f>
        <v>0</v>
      </c>
    </row>
    <row r="966" spans="2:11" x14ac:dyDescent="0.3">
      <c r="B966" s="186">
        <f>'HP-ICS, V5-Sep24'!B966</f>
        <v>0</v>
      </c>
      <c r="C966" s="154">
        <f>'HP-ICS, V5-Sep24'!H966</f>
        <v>0</v>
      </c>
      <c r="D966" s="154">
        <f>'HP-ICS, V5-Sep24'!I966</f>
        <v>0</v>
      </c>
      <c r="E966" s="162" t="str">
        <f>'HP-ICS, V5-Sep24'!D966</f>
        <v>Guatemala</v>
      </c>
      <c r="F966" s="203">
        <f>'HP-ICS, V5-Sep24'!E966</f>
        <v>0</v>
      </c>
      <c r="G966" s="212">
        <f>'HP-ICS, V5-Sep24'!K966</f>
        <v>0</v>
      </c>
      <c r="H966" s="163">
        <f>'HP-ICS, V5-Sep24'!M966</f>
        <v>0</v>
      </c>
      <c r="I966" s="213">
        <f>'HP-ICS, V5-Sep24'!N966</f>
        <v>0</v>
      </c>
      <c r="J966" s="207">
        <f>'HP-ICS, V5-Sep24'!O966</f>
        <v>0</v>
      </c>
      <c r="K966" s="198">
        <f>'HP-ICS, V5-Sep24'!R966</f>
        <v>0</v>
      </c>
    </row>
    <row r="967" spans="2:11" x14ac:dyDescent="0.3">
      <c r="B967" s="186">
        <f>'HP-ICS, V5-Sep24'!B967</f>
        <v>0</v>
      </c>
      <c r="C967" s="154">
        <f>'HP-ICS, V5-Sep24'!H967</f>
        <v>0</v>
      </c>
      <c r="D967" s="154">
        <f>'HP-ICS, V5-Sep24'!I967</f>
        <v>0</v>
      </c>
      <c r="E967" s="162" t="str">
        <f>'HP-ICS, V5-Sep24'!D967</f>
        <v>Guatemala</v>
      </c>
      <c r="F967" s="203">
        <f>'HP-ICS, V5-Sep24'!E967</f>
        <v>0</v>
      </c>
      <c r="G967" s="212">
        <f>'HP-ICS, V5-Sep24'!K967</f>
        <v>0</v>
      </c>
      <c r="H967" s="163">
        <f>'HP-ICS, V5-Sep24'!M967</f>
        <v>0</v>
      </c>
      <c r="I967" s="213">
        <f>'HP-ICS, V5-Sep24'!N967</f>
        <v>0</v>
      </c>
      <c r="J967" s="207">
        <f>'HP-ICS, V5-Sep24'!O967</f>
        <v>0</v>
      </c>
      <c r="K967" s="198">
        <f>'HP-ICS, V5-Sep24'!R967</f>
        <v>0</v>
      </c>
    </row>
    <row r="968" spans="2:11" x14ac:dyDescent="0.3">
      <c r="B968" s="186">
        <f>'HP-ICS, V5-Sep24'!B968</f>
        <v>0</v>
      </c>
      <c r="C968" s="154">
        <f>'HP-ICS, V5-Sep24'!H968</f>
        <v>0</v>
      </c>
      <c r="D968" s="154">
        <f>'HP-ICS, V5-Sep24'!I968</f>
        <v>0</v>
      </c>
      <c r="E968" s="162" t="str">
        <f>'HP-ICS, V5-Sep24'!D968</f>
        <v>Guatemala</v>
      </c>
      <c r="F968" s="203">
        <f>'HP-ICS, V5-Sep24'!E968</f>
        <v>0</v>
      </c>
      <c r="G968" s="212">
        <f>'HP-ICS, V5-Sep24'!K968</f>
        <v>0</v>
      </c>
      <c r="H968" s="163">
        <f>'HP-ICS, V5-Sep24'!M968</f>
        <v>0</v>
      </c>
      <c r="I968" s="213">
        <f>'HP-ICS, V5-Sep24'!N968</f>
        <v>0</v>
      </c>
      <c r="J968" s="207">
        <f>'HP-ICS, V5-Sep24'!O968</f>
        <v>0</v>
      </c>
      <c r="K968" s="198">
        <f>'HP-ICS, V5-Sep24'!R968</f>
        <v>0</v>
      </c>
    </row>
    <row r="969" spans="2:11" x14ac:dyDescent="0.3">
      <c r="B969" s="186">
        <f>'HP-ICS, V5-Sep24'!B969</f>
        <v>0</v>
      </c>
      <c r="C969" s="154">
        <f>'HP-ICS, V5-Sep24'!H969</f>
        <v>0</v>
      </c>
      <c r="D969" s="154">
        <f>'HP-ICS, V5-Sep24'!I969</f>
        <v>0</v>
      </c>
      <c r="E969" s="162" t="str">
        <f>'HP-ICS, V5-Sep24'!D969</f>
        <v>Guatemala</v>
      </c>
      <c r="F969" s="203">
        <f>'HP-ICS, V5-Sep24'!E969</f>
        <v>0</v>
      </c>
      <c r="G969" s="212">
        <f>'HP-ICS, V5-Sep24'!K969</f>
        <v>0</v>
      </c>
      <c r="H969" s="163">
        <f>'HP-ICS, V5-Sep24'!M969</f>
        <v>0</v>
      </c>
      <c r="I969" s="213">
        <f>'HP-ICS, V5-Sep24'!N969</f>
        <v>0</v>
      </c>
      <c r="J969" s="207">
        <f>'HP-ICS, V5-Sep24'!O969</f>
        <v>0</v>
      </c>
      <c r="K969" s="198">
        <f>'HP-ICS, V5-Sep24'!R969</f>
        <v>0</v>
      </c>
    </row>
    <row r="970" spans="2:11" x14ac:dyDescent="0.3">
      <c r="B970" s="186">
        <f>'HP-ICS, V5-Sep24'!B970</f>
        <v>0</v>
      </c>
      <c r="C970" s="154">
        <f>'HP-ICS, V5-Sep24'!H970</f>
        <v>0</v>
      </c>
      <c r="D970" s="154">
        <f>'HP-ICS, V5-Sep24'!I970</f>
        <v>0</v>
      </c>
      <c r="E970" s="162" t="str">
        <f>'HP-ICS, V5-Sep24'!D970</f>
        <v>Guatemala</v>
      </c>
      <c r="F970" s="203">
        <f>'HP-ICS, V5-Sep24'!E970</f>
        <v>0</v>
      </c>
      <c r="G970" s="212">
        <f>'HP-ICS, V5-Sep24'!K970</f>
        <v>0</v>
      </c>
      <c r="H970" s="163">
        <f>'HP-ICS, V5-Sep24'!M970</f>
        <v>0</v>
      </c>
      <c r="I970" s="213">
        <f>'HP-ICS, V5-Sep24'!N970</f>
        <v>0</v>
      </c>
      <c r="J970" s="207">
        <f>'HP-ICS, V5-Sep24'!O970</f>
        <v>0</v>
      </c>
      <c r="K970" s="198">
        <f>'HP-ICS, V5-Sep24'!R970</f>
        <v>0</v>
      </c>
    </row>
    <row r="971" spans="2:11" x14ac:dyDescent="0.3">
      <c r="B971" s="186">
        <f>'HP-ICS, V5-Sep24'!B971</f>
        <v>0</v>
      </c>
      <c r="C971" s="154">
        <f>'HP-ICS, V5-Sep24'!H971</f>
        <v>0</v>
      </c>
      <c r="D971" s="154">
        <f>'HP-ICS, V5-Sep24'!I971</f>
        <v>0</v>
      </c>
      <c r="E971" s="162" t="str">
        <f>'HP-ICS, V5-Sep24'!D971</f>
        <v>Guatemala</v>
      </c>
      <c r="F971" s="203">
        <f>'HP-ICS, V5-Sep24'!E971</f>
        <v>0</v>
      </c>
      <c r="G971" s="212">
        <f>'HP-ICS, V5-Sep24'!K971</f>
        <v>0</v>
      </c>
      <c r="H971" s="163">
        <f>'HP-ICS, V5-Sep24'!M971</f>
        <v>0</v>
      </c>
      <c r="I971" s="213">
        <f>'HP-ICS, V5-Sep24'!N971</f>
        <v>0</v>
      </c>
      <c r="J971" s="207">
        <f>'HP-ICS, V5-Sep24'!O971</f>
        <v>0</v>
      </c>
      <c r="K971" s="198">
        <f>'HP-ICS, V5-Sep24'!R971</f>
        <v>0</v>
      </c>
    </row>
    <row r="972" spans="2:11" x14ac:dyDescent="0.3">
      <c r="B972" s="186">
        <f>'HP-ICS, V5-Sep24'!B972</f>
        <v>0</v>
      </c>
      <c r="C972" s="154">
        <f>'HP-ICS, V5-Sep24'!H972</f>
        <v>0</v>
      </c>
      <c r="D972" s="154">
        <f>'HP-ICS, V5-Sep24'!I972</f>
        <v>0</v>
      </c>
      <c r="E972" s="162" t="str">
        <f>'HP-ICS, V5-Sep24'!D972</f>
        <v>Guatemala</v>
      </c>
      <c r="F972" s="203">
        <f>'HP-ICS, V5-Sep24'!E972</f>
        <v>0</v>
      </c>
      <c r="G972" s="212">
        <f>'HP-ICS, V5-Sep24'!K972</f>
        <v>0</v>
      </c>
      <c r="H972" s="163">
        <f>'HP-ICS, V5-Sep24'!M972</f>
        <v>0</v>
      </c>
      <c r="I972" s="213">
        <f>'HP-ICS, V5-Sep24'!N972</f>
        <v>0</v>
      </c>
      <c r="J972" s="207">
        <f>'HP-ICS, V5-Sep24'!O972</f>
        <v>0</v>
      </c>
      <c r="K972" s="198">
        <f>'HP-ICS, V5-Sep24'!R972</f>
        <v>0</v>
      </c>
    </row>
    <row r="973" spans="2:11" x14ac:dyDescent="0.3">
      <c r="B973" s="186">
        <f>'HP-ICS, V5-Sep24'!B973</f>
        <v>0</v>
      </c>
      <c r="C973" s="154">
        <f>'HP-ICS, V5-Sep24'!H973</f>
        <v>0</v>
      </c>
      <c r="D973" s="154">
        <f>'HP-ICS, V5-Sep24'!I973</f>
        <v>0</v>
      </c>
      <c r="E973" s="162" t="str">
        <f>'HP-ICS, V5-Sep24'!D973</f>
        <v>Guatemala</v>
      </c>
      <c r="F973" s="203">
        <f>'HP-ICS, V5-Sep24'!E973</f>
        <v>0</v>
      </c>
      <c r="G973" s="212">
        <f>'HP-ICS, V5-Sep24'!K973</f>
        <v>0</v>
      </c>
      <c r="H973" s="163">
        <f>'HP-ICS, V5-Sep24'!M973</f>
        <v>0</v>
      </c>
      <c r="I973" s="213">
        <f>'HP-ICS, V5-Sep24'!N973</f>
        <v>0</v>
      </c>
      <c r="J973" s="207">
        <f>'HP-ICS, V5-Sep24'!O973</f>
        <v>0</v>
      </c>
      <c r="K973" s="198">
        <f>'HP-ICS, V5-Sep24'!R973</f>
        <v>0</v>
      </c>
    </row>
    <row r="974" spans="2:11" x14ac:dyDescent="0.3">
      <c r="B974" s="186">
        <f>'HP-ICS, V5-Sep24'!B974</f>
        <v>0</v>
      </c>
      <c r="C974" s="154">
        <f>'HP-ICS, V5-Sep24'!H974</f>
        <v>0</v>
      </c>
      <c r="D974" s="154">
        <f>'HP-ICS, V5-Sep24'!I974</f>
        <v>0</v>
      </c>
      <c r="E974" s="162" t="str">
        <f>'HP-ICS, V5-Sep24'!D974</f>
        <v>Guatemala</v>
      </c>
      <c r="F974" s="203">
        <f>'HP-ICS, V5-Sep24'!E974</f>
        <v>0</v>
      </c>
      <c r="G974" s="212">
        <f>'HP-ICS, V5-Sep24'!K974</f>
        <v>0</v>
      </c>
      <c r="H974" s="163">
        <f>'HP-ICS, V5-Sep24'!M974</f>
        <v>0</v>
      </c>
      <c r="I974" s="213">
        <f>'HP-ICS, V5-Sep24'!N974</f>
        <v>0</v>
      </c>
      <c r="J974" s="207">
        <f>'HP-ICS, V5-Sep24'!O974</f>
        <v>0</v>
      </c>
      <c r="K974" s="198">
        <f>'HP-ICS, V5-Sep24'!R974</f>
        <v>0</v>
      </c>
    </row>
    <row r="975" spans="2:11" x14ac:dyDescent="0.3">
      <c r="B975" s="186">
        <f>'HP-ICS, V5-Sep24'!B975</f>
        <v>0</v>
      </c>
      <c r="C975" s="154">
        <f>'HP-ICS, V5-Sep24'!H975</f>
        <v>0</v>
      </c>
      <c r="D975" s="154">
        <f>'HP-ICS, V5-Sep24'!I975</f>
        <v>0</v>
      </c>
      <c r="E975" s="162" t="str">
        <f>'HP-ICS, V5-Sep24'!D975</f>
        <v>Guatemala</v>
      </c>
      <c r="F975" s="203">
        <f>'HP-ICS, V5-Sep24'!E975</f>
        <v>0</v>
      </c>
      <c r="G975" s="212">
        <f>'HP-ICS, V5-Sep24'!K975</f>
        <v>0</v>
      </c>
      <c r="H975" s="163">
        <f>'HP-ICS, V5-Sep24'!M975</f>
        <v>0</v>
      </c>
      <c r="I975" s="213">
        <f>'HP-ICS, V5-Sep24'!N975</f>
        <v>0</v>
      </c>
      <c r="J975" s="207">
        <f>'HP-ICS, V5-Sep24'!O975</f>
        <v>0</v>
      </c>
      <c r="K975" s="198">
        <f>'HP-ICS, V5-Sep24'!R975</f>
        <v>0</v>
      </c>
    </row>
    <row r="976" spans="2:11" x14ac:dyDescent="0.3">
      <c r="B976" s="186">
        <f>'HP-ICS, V5-Sep24'!B976</f>
        <v>0</v>
      </c>
      <c r="C976" s="154">
        <f>'HP-ICS, V5-Sep24'!H976</f>
        <v>0</v>
      </c>
      <c r="D976" s="154">
        <f>'HP-ICS, V5-Sep24'!I976</f>
        <v>0</v>
      </c>
      <c r="E976" s="162" t="str">
        <f>'HP-ICS, V5-Sep24'!D976</f>
        <v>Guatemala</v>
      </c>
      <c r="F976" s="203">
        <f>'HP-ICS, V5-Sep24'!E976</f>
        <v>0</v>
      </c>
      <c r="G976" s="212">
        <f>'HP-ICS, V5-Sep24'!K976</f>
        <v>0</v>
      </c>
      <c r="H976" s="163">
        <f>'HP-ICS, V5-Sep24'!M976</f>
        <v>0</v>
      </c>
      <c r="I976" s="213">
        <f>'HP-ICS, V5-Sep24'!N976</f>
        <v>0</v>
      </c>
      <c r="J976" s="207">
        <f>'HP-ICS, V5-Sep24'!O976</f>
        <v>0</v>
      </c>
      <c r="K976" s="198">
        <f>'HP-ICS, V5-Sep24'!R976</f>
        <v>0</v>
      </c>
    </row>
    <row r="977" spans="2:11" x14ac:dyDescent="0.3">
      <c r="B977" s="186">
        <f>'HP-ICS, V5-Sep24'!B977</f>
        <v>0</v>
      </c>
      <c r="C977" s="154">
        <f>'HP-ICS, V5-Sep24'!H977</f>
        <v>0</v>
      </c>
      <c r="D977" s="154">
        <f>'HP-ICS, V5-Sep24'!I977</f>
        <v>0</v>
      </c>
      <c r="E977" s="162" t="str">
        <f>'HP-ICS, V5-Sep24'!D977</f>
        <v>Guatemala</v>
      </c>
      <c r="F977" s="203">
        <f>'HP-ICS, V5-Sep24'!E977</f>
        <v>0</v>
      </c>
      <c r="G977" s="212">
        <f>'HP-ICS, V5-Sep24'!K977</f>
        <v>0</v>
      </c>
      <c r="H977" s="163">
        <f>'HP-ICS, V5-Sep24'!M977</f>
        <v>0</v>
      </c>
      <c r="I977" s="213">
        <f>'HP-ICS, V5-Sep24'!N977</f>
        <v>0</v>
      </c>
      <c r="J977" s="207">
        <f>'HP-ICS, V5-Sep24'!O977</f>
        <v>0</v>
      </c>
      <c r="K977" s="198">
        <f>'HP-ICS, V5-Sep24'!R977</f>
        <v>0</v>
      </c>
    </row>
    <row r="978" spans="2:11" x14ac:dyDescent="0.3">
      <c r="B978" s="186">
        <f>'HP-ICS, V5-Sep24'!B978</f>
        <v>0</v>
      </c>
      <c r="C978" s="154">
        <f>'HP-ICS, V5-Sep24'!H978</f>
        <v>0</v>
      </c>
      <c r="D978" s="154">
        <f>'HP-ICS, V5-Sep24'!I978</f>
        <v>0</v>
      </c>
      <c r="E978" s="162" t="str">
        <f>'HP-ICS, V5-Sep24'!D978</f>
        <v>Guatemala</v>
      </c>
      <c r="F978" s="203">
        <f>'HP-ICS, V5-Sep24'!E978</f>
        <v>0</v>
      </c>
      <c r="G978" s="212">
        <f>'HP-ICS, V5-Sep24'!K978</f>
        <v>0</v>
      </c>
      <c r="H978" s="163">
        <f>'HP-ICS, V5-Sep24'!M978</f>
        <v>0</v>
      </c>
      <c r="I978" s="213">
        <f>'HP-ICS, V5-Sep24'!N978</f>
        <v>0</v>
      </c>
      <c r="J978" s="207">
        <f>'HP-ICS, V5-Sep24'!O978</f>
        <v>0</v>
      </c>
      <c r="K978" s="198">
        <f>'HP-ICS, V5-Sep24'!R978</f>
        <v>0</v>
      </c>
    </row>
    <row r="979" spans="2:11" x14ac:dyDescent="0.3">
      <c r="B979" s="186">
        <f>'HP-ICS, V5-Sep24'!B979</f>
        <v>0</v>
      </c>
      <c r="C979" s="154">
        <f>'HP-ICS, V5-Sep24'!H979</f>
        <v>0</v>
      </c>
      <c r="D979" s="154">
        <f>'HP-ICS, V5-Sep24'!I979</f>
        <v>0</v>
      </c>
      <c r="E979" s="162" t="str">
        <f>'HP-ICS, V5-Sep24'!D979</f>
        <v>Guatemala</v>
      </c>
      <c r="F979" s="203">
        <f>'HP-ICS, V5-Sep24'!E979</f>
        <v>0</v>
      </c>
      <c r="G979" s="212">
        <f>'HP-ICS, V5-Sep24'!K979</f>
        <v>0</v>
      </c>
      <c r="H979" s="163">
        <f>'HP-ICS, V5-Sep24'!M979</f>
        <v>0</v>
      </c>
      <c r="I979" s="213">
        <f>'HP-ICS, V5-Sep24'!N979</f>
        <v>0</v>
      </c>
      <c r="J979" s="207">
        <f>'HP-ICS, V5-Sep24'!O979</f>
        <v>0</v>
      </c>
      <c r="K979" s="198">
        <f>'HP-ICS, V5-Sep24'!R979</f>
        <v>0</v>
      </c>
    </row>
    <row r="980" spans="2:11" x14ac:dyDescent="0.3">
      <c r="B980" s="186">
        <f>'HP-ICS, V5-Sep24'!B980</f>
        <v>0</v>
      </c>
      <c r="C980" s="154">
        <f>'HP-ICS, V5-Sep24'!H980</f>
        <v>0</v>
      </c>
      <c r="D980" s="154">
        <f>'HP-ICS, V5-Sep24'!I980</f>
        <v>0</v>
      </c>
      <c r="E980" s="162" t="str">
        <f>'HP-ICS, V5-Sep24'!D980</f>
        <v>Guatemala</v>
      </c>
      <c r="F980" s="203">
        <f>'HP-ICS, V5-Sep24'!E980</f>
        <v>0</v>
      </c>
      <c r="G980" s="212">
        <f>'HP-ICS, V5-Sep24'!K980</f>
        <v>0</v>
      </c>
      <c r="H980" s="163">
        <f>'HP-ICS, V5-Sep24'!M980</f>
        <v>0</v>
      </c>
      <c r="I980" s="213">
        <f>'HP-ICS, V5-Sep24'!N980</f>
        <v>0</v>
      </c>
      <c r="J980" s="207">
        <f>'HP-ICS, V5-Sep24'!O980</f>
        <v>0</v>
      </c>
      <c r="K980" s="198">
        <f>'HP-ICS, V5-Sep24'!R980</f>
        <v>0</v>
      </c>
    </row>
    <row r="981" spans="2:11" x14ac:dyDescent="0.3">
      <c r="B981" s="186">
        <f>'HP-ICS, V5-Sep24'!B981</f>
        <v>0</v>
      </c>
      <c r="C981" s="154">
        <f>'HP-ICS, V5-Sep24'!H981</f>
        <v>0</v>
      </c>
      <c r="D981" s="154">
        <f>'HP-ICS, V5-Sep24'!I981</f>
        <v>0</v>
      </c>
      <c r="E981" s="162" t="str">
        <f>'HP-ICS, V5-Sep24'!D981</f>
        <v>Guatemala</v>
      </c>
      <c r="F981" s="203">
        <f>'HP-ICS, V5-Sep24'!E981</f>
        <v>0</v>
      </c>
      <c r="G981" s="212">
        <f>'HP-ICS, V5-Sep24'!K981</f>
        <v>0</v>
      </c>
      <c r="H981" s="163">
        <f>'HP-ICS, V5-Sep24'!M981</f>
        <v>0</v>
      </c>
      <c r="I981" s="213">
        <f>'HP-ICS, V5-Sep24'!N981</f>
        <v>0</v>
      </c>
      <c r="J981" s="207">
        <f>'HP-ICS, V5-Sep24'!O981</f>
        <v>0</v>
      </c>
      <c r="K981" s="198">
        <f>'HP-ICS, V5-Sep24'!R981</f>
        <v>0</v>
      </c>
    </row>
    <row r="982" spans="2:11" x14ac:dyDescent="0.3">
      <c r="B982" s="186">
        <f>'HP-ICS, V5-Sep24'!B982</f>
        <v>0</v>
      </c>
      <c r="C982" s="154">
        <f>'HP-ICS, V5-Sep24'!H982</f>
        <v>0</v>
      </c>
      <c r="D982" s="154">
        <f>'HP-ICS, V5-Sep24'!I982</f>
        <v>0</v>
      </c>
      <c r="E982" s="162" t="str">
        <f>'HP-ICS, V5-Sep24'!D982</f>
        <v>Guatemala</v>
      </c>
      <c r="F982" s="203">
        <f>'HP-ICS, V5-Sep24'!E982</f>
        <v>0</v>
      </c>
      <c r="G982" s="212">
        <f>'HP-ICS, V5-Sep24'!K982</f>
        <v>0</v>
      </c>
      <c r="H982" s="163">
        <f>'HP-ICS, V5-Sep24'!M982</f>
        <v>0</v>
      </c>
      <c r="I982" s="213">
        <f>'HP-ICS, V5-Sep24'!N982</f>
        <v>0</v>
      </c>
      <c r="J982" s="207">
        <f>'HP-ICS, V5-Sep24'!O982</f>
        <v>0</v>
      </c>
      <c r="K982" s="198">
        <f>'HP-ICS, V5-Sep24'!R982</f>
        <v>0</v>
      </c>
    </row>
    <row r="983" spans="2:11" x14ac:dyDescent="0.3">
      <c r="B983" s="186">
        <f>'HP-ICS, V5-Sep24'!B983</f>
        <v>0</v>
      </c>
      <c r="C983" s="154">
        <f>'HP-ICS, V5-Sep24'!H983</f>
        <v>0</v>
      </c>
      <c r="D983" s="154">
        <f>'HP-ICS, V5-Sep24'!I983</f>
        <v>0</v>
      </c>
      <c r="E983" s="162" t="str">
        <f>'HP-ICS, V5-Sep24'!D983</f>
        <v>Guatemala</v>
      </c>
      <c r="F983" s="203">
        <f>'HP-ICS, V5-Sep24'!E983</f>
        <v>0</v>
      </c>
      <c r="G983" s="212">
        <f>'HP-ICS, V5-Sep24'!K983</f>
        <v>0</v>
      </c>
      <c r="H983" s="163">
        <f>'HP-ICS, V5-Sep24'!M983</f>
        <v>0</v>
      </c>
      <c r="I983" s="213">
        <f>'HP-ICS, V5-Sep24'!N983</f>
        <v>0</v>
      </c>
      <c r="J983" s="207">
        <f>'HP-ICS, V5-Sep24'!O983</f>
        <v>0</v>
      </c>
      <c r="K983" s="198">
        <f>'HP-ICS, V5-Sep24'!R983</f>
        <v>0</v>
      </c>
    </row>
    <row r="984" spans="2:11" x14ac:dyDescent="0.3">
      <c r="B984" s="186">
        <f>'HP-ICS, V5-Sep24'!B984</f>
        <v>0</v>
      </c>
      <c r="C984" s="154">
        <f>'HP-ICS, V5-Sep24'!H984</f>
        <v>0</v>
      </c>
      <c r="D984" s="154">
        <f>'HP-ICS, V5-Sep24'!I984</f>
        <v>0</v>
      </c>
      <c r="E984" s="162" t="str">
        <f>'HP-ICS, V5-Sep24'!D984</f>
        <v>Guatemala</v>
      </c>
      <c r="F984" s="203">
        <f>'HP-ICS, V5-Sep24'!E984</f>
        <v>0</v>
      </c>
      <c r="G984" s="212">
        <f>'HP-ICS, V5-Sep24'!K984</f>
        <v>0</v>
      </c>
      <c r="H984" s="163">
        <f>'HP-ICS, V5-Sep24'!M984</f>
        <v>0</v>
      </c>
      <c r="I984" s="213">
        <f>'HP-ICS, V5-Sep24'!N984</f>
        <v>0</v>
      </c>
      <c r="J984" s="207">
        <f>'HP-ICS, V5-Sep24'!O984</f>
        <v>0</v>
      </c>
      <c r="K984" s="198">
        <f>'HP-ICS, V5-Sep24'!R984</f>
        <v>0</v>
      </c>
    </row>
    <row r="985" spans="2:11" x14ac:dyDescent="0.3">
      <c r="B985" s="186">
        <f>'HP-ICS, V5-Sep24'!B985</f>
        <v>0</v>
      </c>
      <c r="C985" s="154">
        <f>'HP-ICS, V5-Sep24'!H985</f>
        <v>0</v>
      </c>
      <c r="D985" s="154">
        <f>'HP-ICS, V5-Sep24'!I985</f>
        <v>0</v>
      </c>
      <c r="E985" s="162" t="str">
        <f>'HP-ICS, V5-Sep24'!D985</f>
        <v>Guatemala</v>
      </c>
      <c r="F985" s="203">
        <f>'HP-ICS, V5-Sep24'!E985</f>
        <v>0</v>
      </c>
      <c r="G985" s="212">
        <f>'HP-ICS, V5-Sep24'!K985</f>
        <v>0</v>
      </c>
      <c r="H985" s="163">
        <f>'HP-ICS, V5-Sep24'!M985</f>
        <v>0</v>
      </c>
      <c r="I985" s="213">
        <f>'HP-ICS, V5-Sep24'!N985</f>
        <v>0</v>
      </c>
      <c r="J985" s="207">
        <f>'HP-ICS, V5-Sep24'!O985</f>
        <v>0</v>
      </c>
      <c r="K985" s="198">
        <f>'HP-ICS, V5-Sep24'!R985</f>
        <v>0</v>
      </c>
    </row>
    <row r="986" spans="2:11" x14ac:dyDescent="0.3">
      <c r="B986" s="186">
        <f>'HP-ICS, V5-Sep24'!B986</f>
        <v>0</v>
      </c>
      <c r="C986" s="154">
        <f>'HP-ICS, V5-Sep24'!H986</f>
        <v>0</v>
      </c>
      <c r="D986" s="154">
        <f>'HP-ICS, V5-Sep24'!I986</f>
        <v>0</v>
      </c>
      <c r="E986" s="162" t="str">
        <f>'HP-ICS, V5-Sep24'!D986</f>
        <v>Guatemala</v>
      </c>
      <c r="F986" s="203">
        <f>'HP-ICS, V5-Sep24'!E986</f>
        <v>0</v>
      </c>
      <c r="G986" s="212">
        <f>'HP-ICS, V5-Sep24'!K986</f>
        <v>0</v>
      </c>
      <c r="H986" s="163">
        <f>'HP-ICS, V5-Sep24'!M986</f>
        <v>0</v>
      </c>
      <c r="I986" s="213">
        <f>'HP-ICS, V5-Sep24'!N986</f>
        <v>0</v>
      </c>
      <c r="J986" s="207">
        <f>'HP-ICS, V5-Sep24'!O986</f>
        <v>0</v>
      </c>
      <c r="K986" s="198">
        <f>'HP-ICS, V5-Sep24'!R986</f>
        <v>0</v>
      </c>
    </row>
    <row r="987" spans="2:11" x14ac:dyDescent="0.3">
      <c r="B987" s="186">
        <f>'HP-ICS, V5-Sep24'!B987</f>
        <v>0</v>
      </c>
      <c r="C987" s="154">
        <f>'HP-ICS, V5-Sep24'!H987</f>
        <v>0</v>
      </c>
      <c r="D987" s="154">
        <f>'HP-ICS, V5-Sep24'!I987</f>
        <v>0</v>
      </c>
      <c r="E987" s="162" t="str">
        <f>'HP-ICS, V5-Sep24'!D987</f>
        <v>Guatemala</v>
      </c>
      <c r="F987" s="203">
        <f>'HP-ICS, V5-Sep24'!E987</f>
        <v>0</v>
      </c>
      <c r="G987" s="212">
        <f>'HP-ICS, V5-Sep24'!K987</f>
        <v>0</v>
      </c>
      <c r="H987" s="163">
        <f>'HP-ICS, V5-Sep24'!M987</f>
        <v>0</v>
      </c>
      <c r="I987" s="213">
        <f>'HP-ICS, V5-Sep24'!N987</f>
        <v>0</v>
      </c>
      <c r="J987" s="207">
        <f>'HP-ICS, V5-Sep24'!O987</f>
        <v>0</v>
      </c>
      <c r="K987" s="198">
        <f>'HP-ICS, V5-Sep24'!R987</f>
        <v>0</v>
      </c>
    </row>
    <row r="988" spans="2:11" x14ac:dyDescent="0.3">
      <c r="B988" s="186">
        <f>'HP-ICS, V5-Sep24'!B988</f>
        <v>0</v>
      </c>
      <c r="C988" s="154">
        <f>'HP-ICS, V5-Sep24'!H988</f>
        <v>0</v>
      </c>
      <c r="D988" s="154">
        <f>'HP-ICS, V5-Sep24'!I988</f>
        <v>0</v>
      </c>
      <c r="E988" s="162" t="str">
        <f>'HP-ICS, V5-Sep24'!D988</f>
        <v>Guatemala</v>
      </c>
      <c r="F988" s="203">
        <f>'HP-ICS, V5-Sep24'!E988</f>
        <v>0</v>
      </c>
      <c r="G988" s="212">
        <f>'HP-ICS, V5-Sep24'!K988</f>
        <v>0</v>
      </c>
      <c r="H988" s="163">
        <f>'HP-ICS, V5-Sep24'!M988</f>
        <v>0</v>
      </c>
      <c r="I988" s="213">
        <f>'HP-ICS, V5-Sep24'!N988</f>
        <v>0</v>
      </c>
      <c r="J988" s="207">
        <f>'HP-ICS, V5-Sep24'!O988</f>
        <v>0</v>
      </c>
      <c r="K988" s="198">
        <f>'HP-ICS, V5-Sep24'!R988</f>
        <v>0</v>
      </c>
    </row>
    <row r="989" spans="2:11" x14ac:dyDescent="0.3">
      <c r="B989" s="186">
        <f>'HP-ICS, V5-Sep24'!B989</f>
        <v>0</v>
      </c>
      <c r="C989" s="154">
        <f>'HP-ICS, V5-Sep24'!H989</f>
        <v>0</v>
      </c>
      <c r="D989" s="154">
        <f>'HP-ICS, V5-Sep24'!I989</f>
        <v>0</v>
      </c>
      <c r="E989" s="162" t="str">
        <f>'HP-ICS, V5-Sep24'!D989</f>
        <v>Guatemala</v>
      </c>
      <c r="F989" s="203">
        <f>'HP-ICS, V5-Sep24'!E989</f>
        <v>0</v>
      </c>
      <c r="G989" s="212">
        <f>'HP-ICS, V5-Sep24'!K989</f>
        <v>0</v>
      </c>
      <c r="H989" s="163">
        <f>'HP-ICS, V5-Sep24'!M989</f>
        <v>0</v>
      </c>
      <c r="I989" s="213">
        <f>'HP-ICS, V5-Sep24'!N989</f>
        <v>0</v>
      </c>
      <c r="J989" s="207">
        <f>'HP-ICS, V5-Sep24'!O989</f>
        <v>0</v>
      </c>
      <c r="K989" s="198">
        <f>'HP-ICS, V5-Sep24'!R989</f>
        <v>0</v>
      </c>
    </row>
    <row r="990" spans="2:11" x14ac:dyDescent="0.3">
      <c r="B990" s="186">
        <f>'HP-ICS, V5-Sep24'!B990</f>
        <v>0</v>
      </c>
      <c r="C990" s="154">
        <f>'HP-ICS, V5-Sep24'!H990</f>
        <v>0</v>
      </c>
      <c r="D990" s="154">
        <f>'HP-ICS, V5-Sep24'!I990</f>
        <v>0</v>
      </c>
      <c r="E990" s="162" t="str">
        <f>'HP-ICS, V5-Sep24'!D990</f>
        <v>Guatemala</v>
      </c>
      <c r="F990" s="203">
        <f>'HP-ICS, V5-Sep24'!E990</f>
        <v>0</v>
      </c>
      <c r="G990" s="212">
        <f>'HP-ICS, V5-Sep24'!K990</f>
        <v>0</v>
      </c>
      <c r="H990" s="163">
        <f>'HP-ICS, V5-Sep24'!M990</f>
        <v>0</v>
      </c>
      <c r="I990" s="213">
        <f>'HP-ICS, V5-Sep24'!N990</f>
        <v>0</v>
      </c>
      <c r="J990" s="207">
        <f>'HP-ICS, V5-Sep24'!O990</f>
        <v>0</v>
      </c>
      <c r="K990" s="198">
        <f>'HP-ICS, V5-Sep24'!R990</f>
        <v>0</v>
      </c>
    </row>
    <row r="991" spans="2:11" x14ac:dyDescent="0.3">
      <c r="B991" s="186">
        <f>'HP-ICS, V5-Sep24'!B991</f>
        <v>0</v>
      </c>
      <c r="C991" s="154">
        <f>'HP-ICS, V5-Sep24'!H991</f>
        <v>0</v>
      </c>
      <c r="D991" s="154">
        <f>'HP-ICS, V5-Sep24'!I991</f>
        <v>0</v>
      </c>
      <c r="E991" s="162" t="str">
        <f>'HP-ICS, V5-Sep24'!D991</f>
        <v>Guatemala</v>
      </c>
      <c r="F991" s="203">
        <f>'HP-ICS, V5-Sep24'!E991</f>
        <v>0</v>
      </c>
      <c r="G991" s="212">
        <f>'HP-ICS, V5-Sep24'!K991</f>
        <v>0</v>
      </c>
      <c r="H991" s="163">
        <f>'HP-ICS, V5-Sep24'!M991</f>
        <v>0</v>
      </c>
      <c r="I991" s="213">
        <f>'HP-ICS, V5-Sep24'!N991</f>
        <v>0</v>
      </c>
      <c r="J991" s="207">
        <f>'HP-ICS, V5-Sep24'!O991</f>
        <v>0</v>
      </c>
      <c r="K991" s="198">
        <f>'HP-ICS, V5-Sep24'!R991</f>
        <v>0</v>
      </c>
    </row>
    <row r="992" spans="2:11" x14ac:dyDescent="0.3">
      <c r="B992" s="186">
        <f>'HP-ICS, V5-Sep24'!B992</f>
        <v>0</v>
      </c>
      <c r="C992" s="154">
        <f>'HP-ICS, V5-Sep24'!H992</f>
        <v>0</v>
      </c>
      <c r="D992" s="154">
        <f>'HP-ICS, V5-Sep24'!I992</f>
        <v>0</v>
      </c>
      <c r="E992" s="162" t="str">
        <f>'HP-ICS, V5-Sep24'!D992</f>
        <v>Guatemala</v>
      </c>
      <c r="F992" s="203">
        <f>'HP-ICS, V5-Sep24'!E992</f>
        <v>0</v>
      </c>
      <c r="G992" s="212">
        <f>'HP-ICS, V5-Sep24'!K992</f>
        <v>0</v>
      </c>
      <c r="H992" s="163">
        <f>'HP-ICS, V5-Sep24'!M992</f>
        <v>0</v>
      </c>
      <c r="I992" s="213">
        <f>'HP-ICS, V5-Sep24'!N992</f>
        <v>0</v>
      </c>
      <c r="J992" s="207">
        <f>'HP-ICS, V5-Sep24'!O992</f>
        <v>0</v>
      </c>
      <c r="K992" s="198">
        <f>'HP-ICS, V5-Sep24'!R992</f>
        <v>0</v>
      </c>
    </row>
    <row r="993" spans="2:11" x14ac:dyDescent="0.3">
      <c r="B993" s="186">
        <f>'HP-ICS, V5-Sep24'!B993</f>
        <v>0</v>
      </c>
      <c r="C993" s="154">
        <f>'HP-ICS, V5-Sep24'!H993</f>
        <v>0</v>
      </c>
      <c r="D993" s="154">
        <f>'HP-ICS, V5-Sep24'!I993</f>
        <v>0</v>
      </c>
      <c r="E993" s="162" t="str">
        <f>'HP-ICS, V5-Sep24'!D993</f>
        <v>Guatemala</v>
      </c>
      <c r="F993" s="203">
        <f>'HP-ICS, V5-Sep24'!E993</f>
        <v>0</v>
      </c>
      <c r="G993" s="212">
        <f>'HP-ICS, V5-Sep24'!K993</f>
        <v>0</v>
      </c>
      <c r="H993" s="163">
        <f>'HP-ICS, V5-Sep24'!M993</f>
        <v>0</v>
      </c>
      <c r="I993" s="213">
        <f>'HP-ICS, V5-Sep24'!N993</f>
        <v>0</v>
      </c>
      <c r="J993" s="207">
        <f>'HP-ICS, V5-Sep24'!O993</f>
        <v>0</v>
      </c>
      <c r="K993" s="198">
        <f>'HP-ICS, V5-Sep24'!R993</f>
        <v>0</v>
      </c>
    </row>
    <row r="994" spans="2:11" x14ac:dyDescent="0.3">
      <c r="B994" s="186">
        <f>'HP-ICS, V5-Sep24'!B994</f>
        <v>0</v>
      </c>
      <c r="C994" s="154">
        <f>'HP-ICS, V5-Sep24'!H994</f>
        <v>0</v>
      </c>
      <c r="D994" s="154">
        <f>'HP-ICS, V5-Sep24'!I994</f>
        <v>0</v>
      </c>
      <c r="E994" s="162" t="str">
        <f>'HP-ICS, V5-Sep24'!D994</f>
        <v>Guatemala</v>
      </c>
      <c r="F994" s="203">
        <f>'HP-ICS, V5-Sep24'!E994</f>
        <v>0</v>
      </c>
      <c r="G994" s="212">
        <f>'HP-ICS, V5-Sep24'!K994</f>
        <v>0</v>
      </c>
      <c r="H994" s="163">
        <f>'HP-ICS, V5-Sep24'!M994</f>
        <v>0</v>
      </c>
      <c r="I994" s="213">
        <f>'HP-ICS, V5-Sep24'!N994</f>
        <v>0</v>
      </c>
      <c r="J994" s="207">
        <f>'HP-ICS, V5-Sep24'!O994</f>
        <v>0</v>
      </c>
      <c r="K994" s="198">
        <f>'HP-ICS, V5-Sep24'!R994</f>
        <v>0</v>
      </c>
    </row>
    <row r="995" spans="2:11" x14ac:dyDescent="0.3">
      <c r="B995" s="186">
        <f>'HP-ICS, V5-Sep24'!B995</f>
        <v>0</v>
      </c>
      <c r="C995" s="154">
        <f>'HP-ICS, V5-Sep24'!H995</f>
        <v>0</v>
      </c>
      <c r="D995" s="154">
        <f>'HP-ICS, V5-Sep24'!I995</f>
        <v>0</v>
      </c>
      <c r="E995" s="162" t="str">
        <f>'HP-ICS, V5-Sep24'!D995</f>
        <v>Guatemala</v>
      </c>
      <c r="F995" s="203">
        <f>'HP-ICS, V5-Sep24'!E995</f>
        <v>0</v>
      </c>
      <c r="G995" s="212">
        <f>'HP-ICS, V5-Sep24'!K995</f>
        <v>0</v>
      </c>
      <c r="H995" s="163">
        <f>'HP-ICS, V5-Sep24'!M995</f>
        <v>0</v>
      </c>
      <c r="I995" s="213">
        <f>'HP-ICS, V5-Sep24'!N995</f>
        <v>0</v>
      </c>
      <c r="J995" s="207">
        <f>'HP-ICS, V5-Sep24'!O995</f>
        <v>0</v>
      </c>
      <c r="K995" s="198">
        <f>'HP-ICS, V5-Sep24'!R995</f>
        <v>0</v>
      </c>
    </row>
    <row r="996" spans="2:11" x14ac:dyDescent="0.3">
      <c r="B996" s="186">
        <f>'HP-ICS, V5-Sep24'!B996</f>
        <v>0</v>
      </c>
      <c r="C996" s="154">
        <f>'HP-ICS, V5-Sep24'!H996</f>
        <v>0</v>
      </c>
      <c r="D996" s="154">
        <f>'HP-ICS, V5-Sep24'!I996</f>
        <v>0</v>
      </c>
      <c r="E996" s="162" t="str">
        <f>'HP-ICS, V5-Sep24'!D996</f>
        <v>Guatemala</v>
      </c>
      <c r="F996" s="203">
        <f>'HP-ICS, V5-Sep24'!E996</f>
        <v>0</v>
      </c>
      <c r="G996" s="212">
        <f>'HP-ICS, V5-Sep24'!K996</f>
        <v>0</v>
      </c>
      <c r="H996" s="163">
        <f>'HP-ICS, V5-Sep24'!M996</f>
        <v>0</v>
      </c>
      <c r="I996" s="213">
        <f>'HP-ICS, V5-Sep24'!N996</f>
        <v>0</v>
      </c>
      <c r="J996" s="207">
        <f>'HP-ICS, V5-Sep24'!O996</f>
        <v>0</v>
      </c>
      <c r="K996" s="198">
        <f>'HP-ICS, V5-Sep24'!R996</f>
        <v>0</v>
      </c>
    </row>
    <row r="997" spans="2:11" x14ac:dyDescent="0.3">
      <c r="B997" s="186">
        <f>'HP-ICS, V5-Sep24'!B997</f>
        <v>0</v>
      </c>
      <c r="C997" s="154">
        <f>'HP-ICS, V5-Sep24'!H997</f>
        <v>0</v>
      </c>
      <c r="D997" s="154">
        <f>'HP-ICS, V5-Sep24'!I997</f>
        <v>0</v>
      </c>
      <c r="E997" s="162" t="str">
        <f>'HP-ICS, V5-Sep24'!D997</f>
        <v>Guatemala</v>
      </c>
      <c r="F997" s="203">
        <f>'HP-ICS, V5-Sep24'!E997</f>
        <v>0</v>
      </c>
      <c r="G997" s="212">
        <f>'HP-ICS, V5-Sep24'!K997</f>
        <v>0</v>
      </c>
      <c r="H997" s="163">
        <f>'HP-ICS, V5-Sep24'!M997</f>
        <v>0</v>
      </c>
      <c r="I997" s="213">
        <f>'HP-ICS, V5-Sep24'!N997</f>
        <v>0</v>
      </c>
      <c r="J997" s="207">
        <f>'HP-ICS, V5-Sep24'!O997</f>
        <v>0</v>
      </c>
      <c r="K997" s="198">
        <f>'HP-ICS, V5-Sep24'!R997</f>
        <v>0</v>
      </c>
    </row>
    <row r="998" spans="2:11" x14ac:dyDescent="0.3">
      <c r="B998" s="186">
        <f>'HP-ICS, V5-Sep24'!B998</f>
        <v>0</v>
      </c>
      <c r="C998" s="154">
        <f>'HP-ICS, V5-Sep24'!H998</f>
        <v>0</v>
      </c>
      <c r="D998" s="154">
        <f>'HP-ICS, V5-Sep24'!I998</f>
        <v>0</v>
      </c>
      <c r="E998" s="162" t="str">
        <f>'HP-ICS, V5-Sep24'!D998</f>
        <v>Guatemala</v>
      </c>
      <c r="F998" s="203">
        <f>'HP-ICS, V5-Sep24'!E998</f>
        <v>0</v>
      </c>
      <c r="G998" s="212">
        <f>'HP-ICS, V5-Sep24'!K998</f>
        <v>0</v>
      </c>
      <c r="H998" s="163">
        <f>'HP-ICS, V5-Sep24'!M998</f>
        <v>0</v>
      </c>
      <c r="I998" s="213">
        <f>'HP-ICS, V5-Sep24'!N998</f>
        <v>0</v>
      </c>
      <c r="J998" s="207">
        <f>'HP-ICS, V5-Sep24'!O998</f>
        <v>0</v>
      </c>
      <c r="K998" s="198">
        <f>'HP-ICS, V5-Sep24'!R998</f>
        <v>0</v>
      </c>
    </row>
    <row r="999" spans="2:11" x14ac:dyDescent="0.3">
      <c r="B999" s="186">
        <f>'HP-ICS, V5-Sep24'!B999</f>
        <v>0</v>
      </c>
      <c r="C999" s="154">
        <f>'HP-ICS, V5-Sep24'!H999</f>
        <v>0</v>
      </c>
      <c r="D999" s="154">
        <f>'HP-ICS, V5-Sep24'!I999</f>
        <v>0</v>
      </c>
      <c r="E999" s="162" t="str">
        <f>'HP-ICS, V5-Sep24'!D999</f>
        <v>Guatemala</v>
      </c>
      <c r="F999" s="203">
        <f>'HP-ICS, V5-Sep24'!E999</f>
        <v>0</v>
      </c>
      <c r="G999" s="212">
        <f>'HP-ICS, V5-Sep24'!K999</f>
        <v>0</v>
      </c>
      <c r="H999" s="163">
        <f>'HP-ICS, V5-Sep24'!M999</f>
        <v>0</v>
      </c>
      <c r="I999" s="213">
        <f>'HP-ICS, V5-Sep24'!N999</f>
        <v>0</v>
      </c>
      <c r="J999" s="207">
        <f>'HP-ICS, V5-Sep24'!O999</f>
        <v>0</v>
      </c>
      <c r="K999" s="198">
        <f>'HP-ICS, V5-Sep24'!R999</f>
        <v>0</v>
      </c>
    </row>
    <row r="1000" spans="2:11" x14ac:dyDescent="0.3">
      <c r="B1000" s="186">
        <f>'HP-ICS, V5-Sep24'!B1000</f>
        <v>0</v>
      </c>
      <c r="C1000" s="154">
        <f>'HP-ICS, V5-Sep24'!H1000</f>
        <v>0</v>
      </c>
      <c r="D1000" s="154">
        <f>'HP-ICS, V5-Sep24'!I1000</f>
        <v>0</v>
      </c>
      <c r="E1000" s="162" t="str">
        <f>'HP-ICS, V5-Sep24'!D1000</f>
        <v>Guatemala</v>
      </c>
      <c r="F1000" s="203">
        <f>'HP-ICS, V5-Sep24'!E1000</f>
        <v>0</v>
      </c>
      <c r="G1000" s="212">
        <f>'HP-ICS, V5-Sep24'!K1000</f>
        <v>0</v>
      </c>
      <c r="H1000" s="163">
        <f>'HP-ICS, V5-Sep24'!M1000</f>
        <v>0</v>
      </c>
      <c r="I1000" s="213">
        <f>'HP-ICS, V5-Sep24'!N1000</f>
        <v>0</v>
      </c>
      <c r="J1000" s="207">
        <f>'HP-ICS, V5-Sep24'!O1000</f>
        <v>0</v>
      </c>
      <c r="K1000" s="198">
        <f>'HP-ICS, V5-Sep24'!R1000</f>
        <v>0</v>
      </c>
    </row>
    <row r="1001" spans="2:11" x14ac:dyDescent="0.3">
      <c r="B1001" s="186">
        <f>'HP-ICS, V5-Sep24'!B1001</f>
        <v>0</v>
      </c>
      <c r="C1001" s="154">
        <f>'HP-ICS, V5-Sep24'!H1001</f>
        <v>0</v>
      </c>
      <c r="D1001" s="154">
        <f>'HP-ICS, V5-Sep24'!I1001</f>
        <v>0</v>
      </c>
      <c r="E1001" s="162" t="str">
        <f>'HP-ICS, V5-Sep24'!D1001</f>
        <v>Guatemala</v>
      </c>
      <c r="F1001" s="203">
        <f>'HP-ICS, V5-Sep24'!E1001</f>
        <v>0</v>
      </c>
      <c r="G1001" s="212">
        <f>'HP-ICS, V5-Sep24'!K1001</f>
        <v>0</v>
      </c>
      <c r="H1001" s="163">
        <f>'HP-ICS, V5-Sep24'!M1001</f>
        <v>0</v>
      </c>
      <c r="I1001" s="213">
        <f>'HP-ICS, V5-Sep24'!N1001</f>
        <v>0</v>
      </c>
      <c r="J1001" s="207">
        <f>'HP-ICS, V5-Sep24'!O1001</f>
        <v>0</v>
      </c>
      <c r="K1001" s="198">
        <f>'HP-ICS, V5-Sep24'!R1001</f>
        <v>0</v>
      </c>
    </row>
    <row r="1002" spans="2:11" x14ac:dyDescent="0.3">
      <c r="B1002" s="186">
        <f>'HP-ICS, V5-Sep24'!B1002</f>
        <v>0</v>
      </c>
      <c r="C1002" s="154">
        <f>'HP-ICS, V5-Sep24'!H1002</f>
        <v>0</v>
      </c>
      <c r="D1002" s="154">
        <f>'HP-ICS, V5-Sep24'!I1002</f>
        <v>0</v>
      </c>
      <c r="E1002" s="162" t="str">
        <f>'HP-ICS, V5-Sep24'!D1002</f>
        <v>Guatemala</v>
      </c>
      <c r="F1002" s="203">
        <f>'HP-ICS, V5-Sep24'!E1002</f>
        <v>0</v>
      </c>
      <c r="G1002" s="212">
        <f>'HP-ICS, V5-Sep24'!K1002</f>
        <v>0</v>
      </c>
      <c r="H1002" s="163">
        <f>'HP-ICS, V5-Sep24'!M1002</f>
        <v>0</v>
      </c>
      <c r="I1002" s="213">
        <f>'HP-ICS, V5-Sep24'!N1002</f>
        <v>0</v>
      </c>
      <c r="J1002" s="207">
        <f>'HP-ICS, V5-Sep24'!O1002</f>
        <v>0</v>
      </c>
      <c r="K1002" s="198">
        <f>'HP-ICS, V5-Sep24'!R1002</f>
        <v>0</v>
      </c>
    </row>
    <row r="1003" spans="2:11" x14ac:dyDescent="0.3">
      <c r="B1003" s="186">
        <f>'HP-ICS, V5-Sep24'!B1003</f>
        <v>0</v>
      </c>
      <c r="C1003" s="154">
        <f>'HP-ICS, V5-Sep24'!H1003</f>
        <v>0</v>
      </c>
      <c r="D1003" s="154">
        <f>'HP-ICS, V5-Sep24'!I1003</f>
        <v>0</v>
      </c>
      <c r="E1003" s="162" t="str">
        <f>'HP-ICS, V5-Sep24'!D1003</f>
        <v>Guatemala</v>
      </c>
      <c r="F1003" s="203">
        <f>'HP-ICS, V5-Sep24'!E1003</f>
        <v>0</v>
      </c>
      <c r="G1003" s="212">
        <f>'HP-ICS, V5-Sep24'!K1003</f>
        <v>0</v>
      </c>
      <c r="H1003" s="163">
        <f>'HP-ICS, V5-Sep24'!M1003</f>
        <v>0</v>
      </c>
      <c r="I1003" s="213">
        <f>'HP-ICS, V5-Sep24'!N1003</f>
        <v>0</v>
      </c>
      <c r="J1003" s="207">
        <f>'HP-ICS, V5-Sep24'!O1003</f>
        <v>0</v>
      </c>
      <c r="K1003" s="198">
        <f>'HP-ICS, V5-Sep24'!R1003</f>
        <v>0</v>
      </c>
    </row>
    <row r="1004" spans="2:11" x14ac:dyDescent="0.3">
      <c r="B1004" s="186">
        <f>'HP-ICS, V5-Sep24'!B1004</f>
        <v>0</v>
      </c>
      <c r="C1004" s="154">
        <f>'HP-ICS, V5-Sep24'!H1004</f>
        <v>0</v>
      </c>
      <c r="D1004" s="154">
        <f>'HP-ICS, V5-Sep24'!I1004</f>
        <v>0</v>
      </c>
      <c r="E1004" s="162" t="str">
        <f>'HP-ICS, V5-Sep24'!D1004</f>
        <v>Guatemala</v>
      </c>
      <c r="F1004" s="203">
        <f>'HP-ICS, V5-Sep24'!E1004</f>
        <v>0</v>
      </c>
      <c r="G1004" s="212">
        <f>'HP-ICS, V5-Sep24'!K1004</f>
        <v>0</v>
      </c>
      <c r="H1004" s="163">
        <f>'HP-ICS, V5-Sep24'!M1004</f>
        <v>0</v>
      </c>
      <c r="I1004" s="213">
        <f>'HP-ICS, V5-Sep24'!N1004</f>
        <v>0</v>
      </c>
      <c r="J1004" s="207">
        <f>'HP-ICS, V5-Sep24'!O1004</f>
        <v>0</v>
      </c>
      <c r="K1004" s="198">
        <f>'HP-ICS, V5-Sep24'!R1004</f>
        <v>0</v>
      </c>
    </row>
    <row r="1005" spans="2:11" x14ac:dyDescent="0.3">
      <c r="B1005" s="186">
        <f>'HP-ICS, V5-Sep24'!B1005</f>
        <v>0</v>
      </c>
      <c r="C1005" s="154">
        <f>'HP-ICS, V5-Sep24'!H1005</f>
        <v>0</v>
      </c>
      <c r="D1005" s="154">
        <f>'HP-ICS, V5-Sep24'!I1005</f>
        <v>0</v>
      </c>
      <c r="E1005" s="162" t="str">
        <f>'HP-ICS, V5-Sep24'!D1005</f>
        <v>Guatemala</v>
      </c>
      <c r="F1005" s="203">
        <f>'HP-ICS, V5-Sep24'!E1005</f>
        <v>0</v>
      </c>
      <c r="G1005" s="212">
        <f>'HP-ICS, V5-Sep24'!K1005</f>
        <v>0</v>
      </c>
      <c r="H1005" s="163">
        <f>'HP-ICS, V5-Sep24'!M1005</f>
        <v>0</v>
      </c>
      <c r="I1005" s="213">
        <f>'HP-ICS, V5-Sep24'!N1005</f>
        <v>0</v>
      </c>
      <c r="J1005" s="207">
        <f>'HP-ICS, V5-Sep24'!O1005</f>
        <v>0</v>
      </c>
      <c r="K1005" s="198">
        <f>'HP-ICS, V5-Sep24'!R1005</f>
        <v>0</v>
      </c>
    </row>
    <row r="1006" spans="2:11" x14ac:dyDescent="0.3">
      <c r="B1006" s="186">
        <f>'HP-ICS, V5-Sep24'!B1006</f>
        <v>0</v>
      </c>
      <c r="C1006" s="154">
        <f>'HP-ICS, V5-Sep24'!H1006</f>
        <v>0</v>
      </c>
      <c r="D1006" s="154">
        <f>'HP-ICS, V5-Sep24'!I1006</f>
        <v>0</v>
      </c>
      <c r="E1006" s="162" t="str">
        <f>'HP-ICS, V5-Sep24'!D1006</f>
        <v>Guatemala</v>
      </c>
      <c r="F1006" s="203">
        <f>'HP-ICS, V5-Sep24'!E1006</f>
        <v>0</v>
      </c>
      <c r="G1006" s="212">
        <f>'HP-ICS, V5-Sep24'!K1006</f>
        <v>0</v>
      </c>
      <c r="H1006" s="163">
        <f>'HP-ICS, V5-Sep24'!M1006</f>
        <v>0</v>
      </c>
      <c r="I1006" s="213">
        <f>'HP-ICS, V5-Sep24'!N1006</f>
        <v>0</v>
      </c>
      <c r="J1006" s="207">
        <f>'HP-ICS, V5-Sep24'!O1006</f>
        <v>0</v>
      </c>
      <c r="K1006" s="198">
        <f>'HP-ICS, V5-Sep24'!R1006</f>
        <v>0</v>
      </c>
    </row>
    <row r="1007" spans="2:11" x14ac:dyDescent="0.3">
      <c r="B1007" s="186">
        <f>'HP-ICS, V5-Sep24'!B1007</f>
        <v>0</v>
      </c>
      <c r="C1007" s="154">
        <f>'HP-ICS, V5-Sep24'!H1007</f>
        <v>0</v>
      </c>
      <c r="D1007" s="154">
        <f>'HP-ICS, V5-Sep24'!I1007</f>
        <v>0</v>
      </c>
      <c r="E1007" s="162" t="str">
        <f>'HP-ICS, V5-Sep24'!D1007</f>
        <v>Guatemala</v>
      </c>
      <c r="F1007" s="203">
        <f>'HP-ICS, V5-Sep24'!E1007</f>
        <v>0</v>
      </c>
      <c r="G1007" s="212">
        <f>'HP-ICS, V5-Sep24'!K1007</f>
        <v>0</v>
      </c>
      <c r="H1007" s="163">
        <f>'HP-ICS, V5-Sep24'!M1007</f>
        <v>0</v>
      </c>
      <c r="I1007" s="213">
        <f>'HP-ICS, V5-Sep24'!N1007</f>
        <v>0</v>
      </c>
      <c r="J1007" s="207">
        <f>'HP-ICS, V5-Sep24'!O1007</f>
        <v>0</v>
      </c>
      <c r="K1007" s="198">
        <f>'HP-ICS, V5-Sep24'!R1007</f>
        <v>0</v>
      </c>
    </row>
    <row r="1008" spans="2:11" x14ac:dyDescent="0.3">
      <c r="B1008" s="186">
        <f>'HP-ICS, V5-Sep24'!B1008</f>
        <v>0</v>
      </c>
      <c r="C1008" s="154">
        <f>'HP-ICS, V5-Sep24'!H1008</f>
        <v>0</v>
      </c>
      <c r="D1008" s="154">
        <f>'HP-ICS, V5-Sep24'!I1008</f>
        <v>0</v>
      </c>
      <c r="E1008" s="162" t="str">
        <f>'HP-ICS, V5-Sep24'!D1008</f>
        <v>Guatemala</v>
      </c>
      <c r="F1008" s="203">
        <f>'HP-ICS, V5-Sep24'!E1008</f>
        <v>0</v>
      </c>
      <c r="G1008" s="212">
        <f>'HP-ICS, V5-Sep24'!K1008</f>
        <v>0</v>
      </c>
      <c r="H1008" s="163">
        <f>'HP-ICS, V5-Sep24'!M1008</f>
        <v>0</v>
      </c>
      <c r="I1008" s="213">
        <f>'HP-ICS, V5-Sep24'!N1008</f>
        <v>0</v>
      </c>
      <c r="J1008" s="207">
        <f>'HP-ICS, V5-Sep24'!O1008</f>
        <v>0</v>
      </c>
      <c r="K1008" s="198">
        <f>'HP-ICS, V5-Sep24'!R1008</f>
        <v>0</v>
      </c>
    </row>
    <row r="1009" spans="2:11" x14ac:dyDescent="0.3">
      <c r="B1009" s="186">
        <f>'HP-ICS, V5-Sep24'!B1009</f>
        <v>0</v>
      </c>
      <c r="C1009" s="154">
        <f>'HP-ICS, V5-Sep24'!H1009</f>
        <v>0</v>
      </c>
      <c r="D1009" s="154">
        <f>'HP-ICS, V5-Sep24'!I1009</f>
        <v>0</v>
      </c>
      <c r="E1009" s="162" t="str">
        <f>'HP-ICS, V5-Sep24'!D1009</f>
        <v>Guatemala</v>
      </c>
      <c r="F1009" s="203">
        <f>'HP-ICS, V5-Sep24'!E1009</f>
        <v>0</v>
      </c>
      <c r="G1009" s="212">
        <f>'HP-ICS, V5-Sep24'!K1009</f>
        <v>0</v>
      </c>
      <c r="H1009" s="163">
        <f>'HP-ICS, V5-Sep24'!M1009</f>
        <v>0</v>
      </c>
      <c r="I1009" s="213">
        <f>'HP-ICS, V5-Sep24'!N1009</f>
        <v>0</v>
      </c>
      <c r="J1009" s="207">
        <f>'HP-ICS, V5-Sep24'!O1009</f>
        <v>0</v>
      </c>
      <c r="K1009" s="198">
        <f>'HP-ICS, V5-Sep24'!R1009</f>
        <v>0</v>
      </c>
    </row>
    <row r="1010" spans="2:11" x14ac:dyDescent="0.3">
      <c r="B1010" s="186">
        <f>'HP-ICS, V5-Sep24'!B1010</f>
        <v>0</v>
      </c>
      <c r="C1010" s="154">
        <f>'HP-ICS, V5-Sep24'!H1010</f>
        <v>0</v>
      </c>
      <c r="D1010" s="154">
        <f>'HP-ICS, V5-Sep24'!I1010</f>
        <v>0</v>
      </c>
      <c r="E1010" s="162" t="str">
        <f>'HP-ICS, V5-Sep24'!D1010</f>
        <v>Guatemala</v>
      </c>
      <c r="F1010" s="203">
        <f>'HP-ICS, V5-Sep24'!E1010</f>
        <v>0</v>
      </c>
      <c r="G1010" s="212">
        <f>'HP-ICS, V5-Sep24'!K1010</f>
        <v>0</v>
      </c>
      <c r="H1010" s="163">
        <f>'HP-ICS, V5-Sep24'!M1010</f>
        <v>0</v>
      </c>
      <c r="I1010" s="213">
        <f>'HP-ICS, V5-Sep24'!N1010</f>
        <v>0</v>
      </c>
      <c r="J1010" s="207">
        <f>'HP-ICS, V5-Sep24'!O1010</f>
        <v>0</v>
      </c>
      <c r="K1010" s="198">
        <f>'HP-ICS, V5-Sep24'!R1010</f>
        <v>0</v>
      </c>
    </row>
    <row r="1011" spans="2:11" x14ac:dyDescent="0.3">
      <c r="B1011" s="186">
        <f>'HP-ICS, V5-Sep24'!B1011</f>
        <v>0</v>
      </c>
      <c r="C1011" s="154">
        <f>'HP-ICS, V5-Sep24'!H1011</f>
        <v>0</v>
      </c>
      <c r="D1011" s="154">
        <f>'HP-ICS, V5-Sep24'!I1011</f>
        <v>0</v>
      </c>
      <c r="E1011" s="162" t="str">
        <f>'HP-ICS, V5-Sep24'!D1011</f>
        <v>Guatemala</v>
      </c>
      <c r="F1011" s="203">
        <f>'HP-ICS, V5-Sep24'!E1011</f>
        <v>0</v>
      </c>
      <c r="G1011" s="212">
        <f>'HP-ICS, V5-Sep24'!K1011</f>
        <v>0</v>
      </c>
      <c r="H1011" s="163">
        <f>'HP-ICS, V5-Sep24'!M1011</f>
        <v>0</v>
      </c>
      <c r="I1011" s="213">
        <f>'HP-ICS, V5-Sep24'!N1011</f>
        <v>0</v>
      </c>
      <c r="J1011" s="207">
        <f>'HP-ICS, V5-Sep24'!O1011</f>
        <v>0</v>
      </c>
      <c r="K1011" s="198">
        <f>'HP-ICS, V5-Sep24'!R1011</f>
        <v>0</v>
      </c>
    </row>
    <row r="1012" spans="2:11" x14ac:dyDescent="0.3">
      <c r="B1012" s="186">
        <f>'HP-ICS, V5-Sep24'!B1012</f>
        <v>0</v>
      </c>
      <c r="C1012" s="154">
        <f>'HP-ICS, V5-Sep24'!H1012</f>
        <v>0</v>
      </c>
      <c r="D1012" s="154">
        <f>'HP-ICS, V5-Sep24'!I1012</f>
        <v>0</v>
      </c>
      <c r="E1012" s="162" t="str">
        <f>'HP-ICS, V5-Sep24'!D1012</f>
        <v>Guatemala</v>
      </c>
      <c r="F1012" s="203">
        <f>'HP-ICS, V5-Sep24'!E1012</f>
        <v>0</v>
      </c>
      <c r="G1012" s="212">
        <f>'HP-ICS, V5-Sep24'!K1012</f>
        <v>0</v>
      </c>
      <c r="H1012" s="163">
        <f>'HP-ICS, V5-Sep24'!M1012</f>
        <v>0</v>
      </c>
      <c r="I1012" s="213">
        <f>'HP-ICS, V5-Sep24'!N1012</f>
        <v>0</v>
      </c>
      <c r="J1012" s="207">
        <f>'HP-ICS, V5-Sep24'!O1012</f>
        <v>0</v>
      </c>
      <c r="K1012" s="198">
        <f>'HP-ICS, V5-Sep24'!R1012</f>
        <v>0</v>
      </c>
    </row>
    <row r="1013" spans="2:11" x14ac:dyDescent="0.3">
      <c r="B1013" s="186">
        <f>'HP-ICS, V5-Sep24'!B1013</f>
        <v>0</v>
      </c>
      <c r="C1013" s="154">
        <f>'HP-ICS, V5-Sep24'!H1013</f>
        <v>0</v>
      </c>
      <c r="D1013" s="154">
        <f>'HP-ICS, V5-Sep24'!I1013</f>
        <v>0</v>
      </c>
      <c r="E1013" s="162" t="str">
        <f>'HP-ICS, V5-Sep24'!D1013</f>
        <v>Guatemala</v>
      </c>
      <c r="F1013" s="203">
        <f>'HP-ICS, V5-Sep24'!E1013</f>
        <v>0</v>
      </c>
      <c r="G1013" s="212">
        <f>'HP-ICS, V5-Sep24'!K1013</f>
        <v>0</v>
      </c>
      <c r="H1013" s="163">
        <f>'HP-ICS, V5-Sep24'!M1013</f>
        <v>0</v>
      </c>
      <c r="I1013" s="213">
        <f>'HP-ICS, V5-Sep24'!N1013</f>
        <v>0</v>
      </c>
      <c r="J1013" s="207">
        <f>'HP-ICS, V5-Sep24'!O1013</f>
        <v>0</v>
      </c>
      <c r="K1013" s="198">
        <f>'HP-ICS, V5-Sep24'!R1013</f>
        <v>0</v>
      </c>
    </row>
    <row r="1014" spans="2:11" x14ac:dyDescent="0.3">
      <c r="B1014" s="186">
        <f>'HP-ICS, V5-Sep24'!B1014</f>
        <v>0</v>
      </c>
      <c r="C1014" s="154">
        <f>'HP-ICS, V5-Sep24'!H1014</f>
        <v>0</v>
      </c>
      <c r="D1014" s="154">
        <f>'HP-ICS, V5-Sep24'!I1014</f>
        <v>0</v>
      </c>
      <c r="E1014" s="162" t="str">
        <f>'HP-ICS, V5-Sep24'!D1014</f>
        <v>Guatemala</v>
      </c>
      <c r="F1014" s="203">
        <f>'HP-ICS, V5-Sep24'!E1014</f>
        <v>0</v>
      </c>
      <c r="G1014" s="212">
        <f>'HP-ICS, V5-Sep24'!K1014</f>
        <v>0</v>
      </c>
      <c r="H1014" s="163">
        <f>'HP-ICS, V5-Sep24'!M1014</f>
        <v>0</v>
      </c>
      <c r="I1014" s="213">
        <f>'HP-ICS, V5-Sep24'!N1014</f>
        <v>0</v>
      </c>
      <c r="J1014" s="207">
        <f>'HP-ICS, V5-Sep24'!O1014</f>
        <v>0</v>
      </c>
      <c r="K1014" s="198">
        <f>'HP-ICS, V5-Sep24'!R1014</f>
        <v>0</v>
      </c>
    </row>
    <row r="1015" spans="2:11" x14ac:dyDescent="0.3">
      <c r="B1015" s="186">
        <f>'HP-ICS, V5-Sep24'!B1015</f>
        <v>0</v>
      </c>
      <c r="C1015" s="154">
        <f>'HP-ICS, V5-Sep24'!H1015</f>
        <v>0</v>
      </c>
      <c r="D1015" s="154">
        <f>'HP-ICS, V5-Sep24'!I1015</f>
        <v>0</v>
      </c>
      <c r="E1015" s="162" t="str">
        <f>'HP-ICS, V5-Sep24'!D1015</f>
        <v>Guatemala</v>
      </c>
      <c r="F1015" s="203">
        <f>'HP-ICS, V5-Sep24'!E1015</f>
        <v>0</v>
      </c>
      <c r="G1015" s="212">
        <f>'HP-ICS, V5-Sep24'!K1015</f>
        <v>0</v>
      </c>
      <c r="H1015" s="163">
        <f>'HP-ICS, V5-Sep24'!M1015</f>
        <v>0</v>
      </c>
      <c r="I1015" s="213">
        <f>'HP-ICS, V5-Sep24'!N1015</f>
        <v>0</v>
      </c>
      <c r="J1015" s="207">
        <f>'HP-ICS, V5-Sep24'!O1015</f>
        <v>0</v>
      </c>
      <c r="K1015" s="198">
        <f>'HP-ICS, V5-Sep24'!R1015</f>
        <v>0</v>
      </c>
    </row>
    <row r="1016" spans="2:11" x14ac:dyDescent="0.3">
      <c r="B1016" s="186">
        <f>'HP-ICS, V5-Sep24'!B1016</f>
        <v>0</v>
      </c>
      <c r="C1016" s="154">
        <f>'HP-ICS, V5-Sep24'!H1016</f>
        <v>0</v>
      </c>
      <c r="D1016" s="154">
        <f>'HP-ICS, V5-Sep24'!I1016</f>
        <v>0</v>
      </c>
      <c r="E1016" s="162" t="str">
        <f>'HP-ICS, V5-Sep24'!D1016</f>
        <v>Guatemala</v>
      </c>
      <c r="F1016" s="203">
        <f>'HP-ICS, V5-Sep24'!E1016</f>
        <v>0</v>
      </c>
      <c r="G1016" s="212">
        <f>'HP-ICS, V5-Sep24'!K1016</f>
        <v>0</v>
      </c>
      <c r="H1016" s="163">
        <f>'HP-ICS, V5-Sep24'!M1016</f>
        <v>0</v>
      </c>
      <c r="I1016" s="213">
        <f>'HP-ICS, V5-Sep24'!N1016</f>
        <v>0</v>
      </c>
      <c r="J1016" s="207">
        <f>'HP-ICS, V5-Sep24'!O1016</f>
        <v>0</v>
      </c>
      <c r="K1016" s="198">
        <f>'HP-ICS, V5-Sep24'!R1016</f>
        <v>0</v>
      </c>
    </row>
    <row r="1017" spans="2:11" x14ac:dyDescent="0.3">
      <c r="B1017" s="186">
        <f>'HP-ICS, V5-Sep24'!B1017</f>
        <v>0</v>
      </c>
      <c r="C1017" s="154">
        <f>'HP-ICS, V5-Sep24'!H1017</f>
        <v>0</v>
      </c>
      <c r="D1017" s="154">
        <f>'HP-ICS, V5-Sep24'!I1017</f>
        <v>0</v>
      </c>
      <c r="E1017" s="162" t="str">
        <f>'HP-ICS, V5-Sep24'!D1017</f>
        <v>Guatemala</v>
      </c>
      <c r="F1017" s="203">
        <f>'HP-ICS, V5-Sep24'!E1017</f>
        <v>0</v>
      </c>
      <c r="G1017" s="212">
        <f>'HP-ICS, V5-Sep24'!K1017</f>
        <v>0</v>
      </c>
      <c r="H1017" s="163">
        <f>'HP-ICS, V5-Sep24'!M1017</f>
        <v>0</v>
      </c>
      <c r="I1017" s="213">
        <f>'HP-ICS, V5-Sep24'!N1017</f>
        <v>0</v>
      </c>
      <c r="J1017" s="207">
        <f>'HP-ICS, V5-Sep24'!O1017</f>
        <v>0</v>
      </c>
      <c r="K1017" s="198">
        <f>'HP-ICS, V5-Sep24'!R1017</f>
        <v>0</v>
      </c>
    </row>
    <row r="1018" spans="2:11" x14ac:dyDescent="0.3">
      <c r="B1018" s="186">
        <f>'HP-ICS, V5-Sep24'!B1018</f>
        <v>0</v>
      </c>
      <c r="C1018" s="154">
        <f>'HP-ICS, V5-Sep24'!H1018</f>
        <v>0</v>
      </c>
      <c r="D1018" s="154">
        <f>'HP-ICS, V5-Sep24'!I1018</f>
        <v>0</v>
      </c>
      <c r="E1018" s="162" t="str">
        <f>'HP-ICS, V5-Sep24'!D1018</f>
        <v>Guatemala</v>
      </c>
      <c r="F1018" s="203">
        <f>'HP-ICS, V5-Sep24'!E1018</f>
        <v>0</v>
      </c>
      <c r="G1018" s="212">
        <f>'HP-ICS, V5-Sep24'!K1018</f>
        <v>0</v>
      </c>
      <c r="H1018" s="163">
        <f>'HP-ICS, V5-Sep24'!M1018</f>
        <v>0</v>
      </c>
      <c r="I1018" s="213">
        <f>'HP-ICS, V5-Sep24'!N1018</f>
        <v>0</v>
      </c>
      <c r="J1018" s="207">
        <f>'HP-ICS, V5-Sep24'!O1018</f>
        <v>0</v>
      </c>
      <c r="K1018" s="198">
        <f>'HP-ICS, V5-Sep24'!R1018</f>
        <v>0</v>
      </c>
    </row>
    <row r="1019" spans="2:11" x14ac:dyDescent="0.3">
      <c r="B1019" s="186">
        <f>'HP-ICS, V5-Sep24'!B1019</f>
        <v>0</v>
      </c>
      <c r="C1019" s="154">
        <f>'HP-ICS, V5-Sep24'!H1019</f>
        <v>0</v>
      </c>
      <c r="D1019" s="154">
        <f>'HP-ICS, V5-Sep24'!I1019</f>
        <v>0</v>
      </c>
      <c r="E1019" s="162" t="str">
        <f>'HP-ICS, V5-Sep24'!D1019</f>
        <v>Guatemala</v>
      </c>
      <c r="F1019" s="203">
        <f>'HP-ICS, V5-Sep24'!E1019</f>
        <v>0</v>
      </c>
      <c r="G1019" s="212">
        <f>'HP-ICS, V5-Sep24'!K1019</f>
        <v>0</v>
      </c>
      <c r="H1019" s="163">
        <f>'HP-ICS, V5-Sep24'!M1019</f>
        <v>0</v>
      </c>
      <c r="I1019" s="213">
        <f>'HP-ICS, V5-Sep24'!N1019</f>
        <v>0</v>
      </c>
      <c r="J1019" s="207">
        <f>'HP-ICS, V5-Sep24'!O1019</f>
        <v>0</v>
      </c>
      <c r="K1019" s="198">
        <f>'HP-ICS, V5-Sep24'!R1019</f>
        <v>0</v>
      </c>
    </row>
    <row r="1020" spans="2:11" x14ac:dyDescent="0.3">
      <c r="B1020" s="186">
        <f>'HP-ICS, V5-Sep24'!B1020</f>
        <v>0</v>
      </c>
      <c r="C1020" s="154">
        <f>'HP-ICS, V5-Sep24'!H1020</f>
        <v>0</v>
      </c>
      <c r="D1020" s="154">
        <f>'HP-ICS, V5-Sep24'!I1020</f>
        <v>0</v>
      </c>
      <c r="E1020" s="162" t="str">
        <f>'HP-ICS, V5-Sep24'!D1020</f>
        <v>Guatemala</v>
      </c>
      <c r="F1020" s="203">
        <f>'HP-ICS, V5-Sep24'!E1020</f>
        <v>0</v>
      </c>
      <c r="G1020" s="212">
        <f>'HP-ICS, V5-Sep24'!K1020</f>
        <v>0</v>
      </c>
      <c r="H1020" s="163">
        <f>'HP-ICS, V5-Sep24'!M1020</f>
        <v>0</v>
      </c>
      <c r="I1020" s="213">
        <f>'HP-ICS, V5-Sep24'!N1020</f>
        <v>0</v>
      </c>
      <c r="J1020" s="207">
        <f>'HP-ICS, V5-Sep24'!O1020</f>
        <v>0</v>
      </c>
      <c r="K1020" s="198">
        <f>'HP-ICS, V5-Sep24'!R1020</f>
        <v>0</v>
      </c>
    </row>
    <row r="1021" spans="2:11" x14ac:dyDescent="0.3">
      <c r="B1021" s="186">
        <f>'HP-ICS, V5-Sep24'!B1021</f>
        <v>0</v>
      </c>
      <c r="C1021" s="154">
        <f>'HP-ICS, V5-Sep24'!H1021</f>
        <v>0</v>
      </c>
      <c r="D1021" s="154">
        <f>'HP-ICS, V5-Sep24'!I1021</f>
        <v>0</v>
      </c>
      <c r="E1021" s="162" t="str">
        <f>'HP-ICS, V5-Sep24'!D1021</f>
        <v>Guatemala</v>
      </c>
      <c r="F1021" s="203">
        <f>'HP-ICS, V5-Sep24'!E1021</f>
        <v>0</v>
      </c>
      <c r="G1021" s="212">
        <f>'HP-ICS, V5-Sep24'!K1021</f>
        <v>0</v>
      </c>
      <c r="H1021" s="163">
        <f>'HP-ICS, V5-Sep24'!M1021</f>
        <v>0</v>
      </c>
      <c r="I1021" s="213">
        <f>'HP-ICS, V5-Sep24'!N1021</f>
        <v>0</v>
      </c>
      <c r="J1021" s="207">
        <f>'HP-ICS, V5-Sep24'!O1021</f>
        <v>0</v>
      </c>
      <c r="K1021" s="198">
        <f>'HP-ICS, V5-Sep24'!R1021</f>
        <v>0</v>
      </c>
    </row>
    <row r="1022" spans="2:11" x14ac:dyDescent="0.3">
      <c r="B1022" s="186">
        <f>'HP-ICS, V5-Sep24'!B1022</f>
        <v>0</v>
      </c>
      <c r="C1022" s="154">
        <f>'HP-ICS, V5-Sep24'!H1022</f>
        <v>0</v>
      </c>
      <c r="D1022" s="154">
        <f>'HP-ICS, V5-Sep24'!I1022</f>
        <v>0</v>
      </c>
      <c r="E1022" s="162" t="str">
        <f>'HP-ICS, V5-Sep24'!D1022</f>
        <v>Guatemala</v>
      </c>
      <c r="F1022" s="203">
        <f>'HP-ICS, V5-Sep24'!E1022</f>
        <v>0</v>
      </c>
      <c r="G1022" s="212">
        <f>'HP-ICS, V5-Sep24'!K1022</f>
        <v>0</v>
      </c>
      <c r="H1022" s="163">
        <f>'HP-ICS, V5-Sep24'!M1022</f>
        <v>0</v>
      </c>
      <c r="I1022" s="213">
        <f>'HP-ICS, V5-Sep24'!N1022</f>
        <v>0</v>
      </c>
      <c r="J1022" s="207">
        <f>'HP-ICS, V5-Sep24'!O1022</f>
        <v>0</v>
      </c>
      <c r="K1022" s="198">
        <f>'HP-ICS, V5-Sep24'!R1022</f>
        <v>0</v>
      </c>
    </row>
    <row r="1023" spans="2:11" x14ac:dyDescent="0.3">
      <c r="B1023" s="186">
        <f>'HP-ICS, V5-Sep24'!B1023</f>
        <v>0</v>
      </c>
      <c r="C1023" s="154">
        <f>'HP-ICS, V5-Sep24'!H1023</f>
        <v>0</v>
      </c>
      <c r="D1023" s="154">
        <f>'HP-ICS, V5-Sep24'!I1023</f>
        <v>0</v>
      </c>
      <c r="E1023" s="162" t="str">
        <f>'HP-ICS, V5-Sep24'!D1023</f>
        <v>Guatemala</v>
      </c>
      <c r="F1023" s="203">
        <f>'HP-ICS, V5-Sep24'!E1023</f>
        <v>0</v>
      </c>
      <c r="G1023" s="212">
        <f>'HP-ICS, V5-Sep24'!K1023</f>
        <v>0</v>
      </c>
      <c r="H1023" s="163">
        <f>'HP-ICS, V5-Sep24'!M1023</f>
        <v>0</v>
      </c>
      <c r="I1023" s="213">
        <f>'HP-ICS, V5-Sep24'!N1023</f>
        <v>0</v>
      </c>
      <c r="J1023" s="207">
        <f>'HP-ICS, V5-Sep24'!O1023</f>
        <v>0</v>
      </c>
      <c r="K1023" s="198">
        <f>'HP-ICS, V5-Sep24'!R1023</f>
        <v>0</v>
      </c>
    </row>
    <row r="1024" spans="2:11" x14ac:dyDescent="0.3">
      <c r="B1024" s="186">
        <f>'HP-ICS, V5-Sep24'!B1024</f>
        <v>0</v>
      </c>
      <c r="C1024" s="154">
        <f>'HP-ICS, V5-Sep24'!H1024</f>
        <v>0</v>
      </c>
      <c r="D1024" s="154">
        <f>'HP-ICS, V5-Sep24'!I1024</f>
        <v>0</v>
      </c>
      <c r="E1024" s="162" t="str">
        <f>'HP-ICS, V5-Sep24'!D1024</f>
        <v>Guatemala</v>
      </c>
      <c r="F1024" s="203">
        <f>'HP-ICS, V5-Sep24'!E1024</f>
        <v>0</v>
      </c>
      <c r="G1024" s="212">
        <f>'HP-ICS, V5-Sep24'!K1024</f>
        <v>0</v>
      </c>
      <c r="H1024" s="163">
        <f>'HP-ICS, V5-Sep24'!M1024</f>
        <v>0</v>
      </c>
      <c r="I1024" s="213">
        <f>'HP-ICS, V5-Sep24'!N1024</f>
        <v>0</v>
      </c>
      <c r="J1024" s="207">
        <f>'HP-ICS, V5-Sep24'!O1024</f>
        <v>0</v>
      </c>
      <c r="K1024" s="198">
        <f>'HP-ICS, V5-Sep24'!R1024</f>
        <v>0</v>
      </c>
    </row>
    <row r="1025" spans="2:11" x14ac:dyDescent="0.3">
      <c r="B1025" s="186">
        <f>'HP-ICS, V5-Sep24'!B1025</f>
        <v>0</v>
      </c>
      <c r="C1025" s="154">
        <f>'HP-ICS, V5-Sep24'!H1025</f>
        <v>0</v>
      </c>
      <c r="D1025" s="154">
        <f>'HP-ICS, V5-Sep24'!I1025</f>
        <v>0</v>
      </c>
      <c r="E1025" s="162" t="str">
        <f>'HP-ICS, V5-Sep24'!D1025</f>
        <v>Guatemala</v>
      </c>
      <c r="F1025" s="203">
        <f>'HP-ICS, V5-Sep24'!E1025</f>
        <v>0</v>
      </c>
      <c r="G1025" s="212">
        <f>'HP-ICS, V5-Sep24'!K1025</f>
        <v>0</v>
      </c>
      <c r="H1025" s="163">
        <f>'HP-ICS, V5-Sep24'!M1025</f>
        <v>0</v>
      </c>
      <c r="I1025" s="213">
        <f>'HP-ICS, V5-Sep24'!N1025</f>
        <v>0</v>
      </c>
      <c r="J1025" s="207">
        <f>'HP-ICS, V5-Sep24'!O1025</f>
        <v>0</v>
      </c>
      <c r="K1025" s="198">
        <f>'HP-ICS, V5-Sep24'!R1025</f>
        <v>0</v>
      </c>
    </row>
    <row r="1026" spans="2:11" x14ac:dyDescent="0.3">
      <c r="B1026" s="186">
        <f>'HP-ICS, V5-Sep24'!B1026</f>
        <v>0</v>
      </c>
      <c r="C1026" s="154">
        <f>'HP-ICS, V5-Sep24'!H1026</f>
        <v>0</v>
      </c>
      <c r="D1026" s="154">
        <f>'HP-ICS, V5-Sep24'!I1026</f>
        <v>0</v>
      </c>
      <c r="E1026" s="162" t="str">
        <f>'HP-ICS, V5-Sep24'!D1026</f>
        <v>Guatemala</v>
      </c>
      <c r="F1026" s="203">
        <f>'HP-ICS, V5-Sep24'!E1026</f>
        <v>0</v>
      </c>
      <c r="G1026" s="212">
        <f>'HP-ICS, V5-Sep24'!K1026</f>
        <v>0</v>
      </c>
      <c r="H1026" s="163">
        <f>'HP-ICS, V5-Sep24'!M1026</f>
        <v>0</v>
      </c>
      <c r="I1026" s="213">
        <f>'HP-ICS, V5-Sep24'!N1026</f>
        <v>0</v>
      </c>
      <c r="J1026" s="207">
        <f>'HP-ICS, V5-Sep24'!O1026</f>
        <v>0</v>
      </c>
      <c r="K1026" s="198">
        <f>'HP-ICS, V5-Sep24'!R1026</f>
        <v>0</v>
      </c>
    </row>
    <row r="1027" spans="2:11" x14ac:dyDescent="0.3">
      <c r="B1027" s="186">
        <f>'HP-ICS, V5-Sep24'!B1027</f>
        <v>0</v>
      </c>
      <c r="C1027" s="154">
        <f>'HP-ICS, V5-Sep24'!H1027</f>
        <v>0</v>
      </c>
      <c r="D1027" s="154">
        <f>'HP-ICS, V5-Sep24'!I1027</f>
        <v>0</v>
      </c>
      <c r="E1027" s="162" t="str">
        <f>'HP-ICS, V5-Sep24'!D1027</f>
        <v>Guatemala</v>
      </c>
      <c r="F1027" s="203">
        <f>'HP-ICS, V5-Sep24'!E1027</f>
        <v>0</v>
      </c>
      <c r="G1027" s="212">
        <f>'HP-ICS, V5-Sep24'!K1027</f>
        <v>0</v>
      </c>
      <c r="H1027" s="163">
        <f>'HP-ICS, V5-Sep24'!M1027</f>
        <v>0</v>
      </c>
      <c r="I1027" s="213">
        <f>'HP-ICS, V5-Sep24'!N1027</f>
        <v>0</v>
      </c>
      <c r="J1027" s="207">
        <f>'HP-ICS, V5-Sep24'!O1027</f>
        <v>0</v>
      </c>
      <c r="K1027" s="198">
        <f>'HP-ICS, V5-Sep24'!R1027</f>
        <v>0</v>
      </c>
    </row>
    <row r="1028" spans="2:11" x14ac:dyDescent="0.3">
      <c r="B1028" s="186">
        <f>'HP-ICS, V5-Sep24'!B1028</f>
        <v>0</v>
      </c>
      <c r="C1028" s="154">
        <f>'HP-ICS, V5-Sep24'!H1028</f>
        <v>0</v>
      </c>
      <c r="D1028" s="154">
        <f>'HP-ICS, V5-Sep24'!I1028</f>
        <v>0</v>
      </c>
      <c r="E1028" s="162" t="str">
        <f>'HP-ICS, V5-Sep24'!D1028</f>
        <v>Guatemala</v>
      </c>
      <c r="F1028" s="203">
        <f>'HP-ICS, V5-Sep24'!E1028</f>
        <v>0</v>
      </c>
      <c r="G1028" s="212">
        <f>'HP-ICS, V5-Sep24'!K1028</f>
        <v>0</v>
      </c>
      <c r="H1028" s="163">
        <f>'HP-ICS, V5-Sep24'!M1028</f>
        <v>0</v>
      </c>
      <c r="I1028" s="213">
        <f>'HP-ICS, V5-Sep24'!N1028</f>
        <v>0</v>
      </c>
      <c r="J1028" s="207">
        <f>'HP-ICS, V5-Sep24'!O1028</f>
        <v>0</v>
      </c>
      <c r="K1028" s="198">
        <f>'HP-ICS, V5-Sep24'!R1028</f>
        <v>0</v>
      </c>
    </row>
    <row r="1029" spans="2:11" x14ac:dyDescent="0.3">
      <c r="B1029" s="186">
        <f>'HP-ICS, V5-Sep24'!B1029</f>
        <v>0</v>
      </c>
      <c r="C1029" s="154">
        <f>'HP-ICS, V5-Sep24'!H1029</f>
        <v>0</v>
      </c>
      <c r="D1029" s="154">
        <f>'HP-ICS, V5-Sep24'!I1029</f>
        <v>0</v>
      </c>
      <c r="E1029" s="162" t="str">
        <f>'HP-ICS, V5-Sep24'!D1029</f>
        <v>Guatemala</v>
      </c>
      <c r="F1029" s="203">
        <f>'HP-ICS, V5-Sep24'!E1029</f>
        <v>0</v>
      </c>
      <c r="G1029" s="212">
        <f>'HP-ICS, V5-Sep24'!K1029</f>
        <v>0</v>
      </c>
      <c r="H1029" s="163">
        <f>'HP-ICS, V5-Sep24'!M1029</f>
        <v>0</v>
      </c>
      <c r="I1029" s="213">
        <f>'HP-ICS, V5-Sep24'!N1029</f>
        <v>0</v>
      </c>
      <c r="J1029" s="207">
        <f>'HP-ICS, V5-Sep24'!O1029</f>
        <v>0</v>
      </c>
      <c r="K1029" s="198">
        <f>'HP-ICS, V5-Sep24'!R1029</f>
        <v>0</v>
      </c>
    </row>
    <row r="1030" spans="2:11" x14ac:dyDescent="0.3">
      <c r="B1030" s="186">
        <f>'HP-ICS, V5-Sep24'!B1030</f>
        <v>0</v>
      </c>
      <c r="C1030" s="154">
        <f>'HP-ICS, V5-Sep24'!H1030</f>
        <v>0</v>
      </c>
      <c r="D1030" s="154">
        <f>'HP-ICS, V5-Sep24'!I1030</f>
        <v>0</v>
      </c>
      <c r="E1030" s="162" t="str">
        <f>'HP-ICS, V5-Sep24'!D1030</f>
        <v>Guatemala</v>
      </c>
      <c r="F1030" s="203">
        <f>'HP-ICS, V5-Sep24'!E1030</f>
        <v>0</v>
      </c>
      <c r="G1030" s="212">
        <f>'HP-ICS, V5-Sep24'!K1030</f>
        <v>0</v>
      </c>
      <c r="H1030" s="163">
        <f>'HP-ICS, V5-Sep24'!M1030</f>
        <v>0</v>
      </c>
      <c r="I1030" s="213">
        <f>'HP-ICS, V5-Sep24'!N1030</f>
        <v>0</v>
      </c>
      <c r="J1030" s="207">
        <f>'HP-ICS, V5-Sep24'!O1030</f>
        <v>0</v>
      </c>
      <c r="K1030" s="198">
        <f>'HP-ICS, V5-Sep24'!R1030</f>
        <v>0</v>
      </c>
    </row>
    <row r="1031" spans="2:11" x14ac:dyDescent="0.3">
      <c r="B1031" s="186">
        <f>'HP-ICS, V5-Sep24'!B1031</f>
        <v>0</v>
      </c>
      <c r="C1031" s="154">
        <f>'HP-ICS, V5-Sep24'!H1031</f>
        <v>0</v>
      </c>
      <c r="D1031" s="154">
        <f>'HP-ICS, V5-Sep24'!I1031</f>
        <v>0</v>
      </c>
      <c r="E1031" s="162" t="str">
        <f>'HP-ICS, V5-Sep24'!D1031</f>
        <v>Guatemala</v>
      </c>
      <c r="F1031" s="203">
        <f>'HP-ICS, V5-Sep24'!E1031</f>
        <v>0</v>
      </c>
      <c r="G1031" s="212">
        <f>'HP-ICS, V5-Sep24'!K1031</f>
        <v>0</v>
      </c>
      <c r="H1031" s="163">
        <f>'HP-ICS, V5-Sep24'!M1031</f>
        <v>0</v>
      </c>
      <c r="I1031" s="213">
        <f>'HP-ICS, V5-Sep24'!N1031</f>
        <v>0</v>
      </c>
      <c r="J1031" s="207">
        <f>'HP-ICS, V5-Sep24'!O1031</f>
        <v>0</v>
      </c>
      <c r="K1031" s="198">
        <f>'HP-ICS, V5-Sep24'!R1031</f>
        <v>0</v>
      </c>
    </row>
    <row r="1032" spans="2:11" x14ac:dyDescent="0.3">
      <c r="B1032" s="186">
        <f>'HP-ICS, V5-Sep24'!B1032</f>
        <v>0</v>
      </c>
      <c r="C1032" s="154">
        <f>'HP-ICS, V5-Sep24'!H1032</f>
        <v>0</v>
      </c>
      <c r="D1032" s="154">
        <f>'HP-ICS, V5-Sep24'!I1032</f>
        <v>0</v>
      </c>
      <c r="E1032" s="162" t="str">
        <f>'HP-ICS, V5-Sep24'!D1032</f>
        <v>Guatemala</v>
      </c>
      <c r="F1032" s="203">
        <f>'HP-ICS, V5-Sep24'!E1032</f>
        <v>0</v>
      </c>
      <c r="G1032" s="212">
        <f>'HP-ICS, V5-Sep24'!K1032</f>
        <v>0</v>
      </c>
      <c r="H1032" s="163">
        <f>'HP-ICS, V5-Sep24'!M1032</f>
        <v>0</v>
      </c>
      <c r="I1032" s="213">
        <f>'HP-ICS, V5-Sep24'!N1032</f>
        <v>0</v>
      </c>
      <c r="J1032" s="207">
        <f>'HP-ICS, V5-Sep24'!O1032</f>
        <v>0</v>
      </c>
      <c r="K1032" s="198">
        <f>'HP-ICS, V5-Sep24'!R1032</f>
        <v>0</v>
      </c>
    </row>
    <row r="1033" spans="2:11" x14ac:dyDescent="0.3">
      <c r="B1033" s="186">
        <f>'HP-ICS, V5-Sep24'!B1033</f>
        <v>0</v>
      </c>
      <c r="C1033" s="154">
        <f>'HP-ICS, V5-Sep24'!H1033</f>
        <v>0</v>
      </c>
      <c r="D1033" s="154">
        <f>'HP-ICS, V5-Sep24'!I1033</f>
        <v>0</v>
      </c>
      <c r="E1033" s="162" t="str">
        <f>'HP-ICS, V5-Sep24'!D1033</f>
        <v>Guatemala</v>
      </c>
      <c r="F1033" s="203">
        <f>'HP-ICS, V5-Sep24'!E1033</f>
        <v>0</v>
      </c>
      <c r="G1033" s="212">
        <f>'HP-ICS, V5-Sep24'!K1033</f>
        <v>0</v>
      </c>
      <c r="H1033" s="163">
        <f>'HP-ICS, V5-Sep24'!M1033</f>
        <v>0</v>
      </c>
      <c r="I1033" s="213">
        <f>'HP-ICS, V5-Sep24'!N1033</f>
        <v>0</v>
      </c>
      <c r="J1033" s="207">
        <f>'HP-ICS, V5-Sep24'!O1033</f>
        <v>0</v>
      </c>
      <c r="K1033" s="198">
        <f>'HP-ICS, V5-Sep24'!R1033</f>
        <v>0</v>
      </c>
    </row>
    <row r="1034" spans="2:11" x14ac:dyDescent="0.3">
      <c r="B1034" s="186">
        <f>'HP-ICS, V5-Sep24'!B1034</f>
        <v>0</v>
      </c>
      <c r="C1034" s="154">
        <f>'HP-ICS, V5-Sep24'!H1034</f>
        <v>0</v>
      </c>
      <c r="D1034" s="154">
        <f>'HP-ICS, V5-Sep24'!I1034</f>
        <v>0</v>
      </c>
      <c r="E1034" s="162" t="str">
        <f>'HP-ICS, V5-Sep24'!D1034</f>
        <v>Guatemala</v>
      </c>
      <c r="F1034" s="203">
        <f>'HP-ICS, V5-Sep24'!E1034</f>
        <v>0</v>
      </c>
      <c r="G1034" s="212">
        <f>'HP-ICS, V5-Sep24'!K1034</f>
        <v>0</v>
      </c>
      <c r="H1034" s="163">
        <f>'HP-ICS, V5-Sep24'!M1034</f>
        <v>0</v>
      </c>
      <c r="I1034" s="213">
        <f>'HP-ICS, V5-Sep24'!N1034</f>
        <v>0</v>
      </c>
      <c r="J1034" s="207">
        <f>'HP-ICS, V5-Sep24'!O1034</f>
        <v>0</v>
      </c>
      <c r="K1034" s="198">
        <f>'HP-ICS, V5-Sep24'!R1034</f>
        <v>0</v>
      </c>
    </row>
    <row r="1035" spans="2:11" x14ac:dyDescent="0.3">
      <c r="B1035" s="186">
        <f>'HP-ICS, V5-Sep24'!B1035</f>
        <v>0</v>
      </c>
      <c r="C1035" s="154">
        <f>'HP-ICS, V5-Sep24'!H1035</f>
        <v>0</v>
      </c>
      <c r="D1035" s="154">
        <f>'HP-ICS, V5-Sep24'!I1035</f>
        <v>0</v>
      </c>
      <c r="E1035" s="162" t="str">
        <f>'HP-ICS, V5-Sep24'!D1035</f>
        <v>Guatemala</v>
      </c>
      <c r="F1035" s="203">
        <f>'HP-ICS, V5-Sep24'!E1035</f>
        <v>0</v>
      </c>
      <c r="G1035" s="212">
        <f>'HP-ICS, V5-Sep24'!K1035</f>
        <v>0</v>
      </c>
      <c r="H1035" s="163">
        <f>'HP-ICS, V5-Sep24'!M1035</f>
        <v>0</v>
      </c>
      <c r="I1035" s="213">
        <f>'HP-ICS, V5-Sep24'!N1035</f>
        <v>0</v>
      </c>
      <c r="J1035" s="207">
        <f>'HP-ICS, V5-Sep24'!O1035</f>
        <v>0</v>
      </c>
      <c r="K1035" s="198">
        <f>'HP-ICS, V5-Sep24'!R1035</f>
        <v>0</v>
      </c>
    </row>
    <row r="1036" spans="2:11" x14ac:dyDescent="0.3">
      <c r="B1036" s="186">
        <f>'HP-ICS, V5-Sep24'!B1036</f>
        <v>0</v>
      </c>
      <c r="C1036" s="154">
        <f>'HP-ICS, V5-Sep24'!H1036</f>
        <v>0</v>
      </c>
      <c r="D1036" s="154">
        <f>'HP-ICS, V5-Sep24'!I1036</f>
        <v>0</v>
      </c>
      <c r="E1036" s="162" t="str">
        <f>'HP-ICS, V5-Sep24'!D1036</f>
        <v>Guatemala</v>
      </c>
      <c r="F1036" s="203">
        <f>'HP-ICS, V5-Sep24'!E1036</f>
        <v>0</v>
      </c>
      <c r="G1036" s="212">
        <f>'HP-ICS, V5-Sep24'!K1036</f>
        <v>0</v>
      </c>
      <c r="H1036" s="163">
        <f>'HP-ICS, V5-Sep24'!M1036</f>
        <v>0</v>
      </c>
      <c r="I1036" s="213">
        <f>'HP-ICS, V5-Sep24'!N1036</f>
        <v>0</v>
      </c>
      <c r="J1036" s="207">
        <f>'HP-ICS, V5-Sep24'!O1036</f>
        <v>0</v>
      </c>
      <c r="K1036" s="198">
        <f>'HP-ICS, V5-Sep24'!R1036</f>
        <v>0</v>
      </c>
    </row>
    <row r="1037" spans="2:11" x14ac:dyDescent="0.3">
      <c r="B1037" s="186">
        <f>'HP-ICS, V5-Sep24'!B1037</f>
        <v>0</v>
      </c>
      <c r="C1037" s="154">
        <f>'HP-ICS, V5-Sep24'!H1037</f>
        <v>0</v>
      </c>
      <c r="D1037" s="154">
        <f>'HP-ICS, V5-Sep24'!I1037</f>
        <v>0</v>
      </c>
      <c r="E1037" s="162" t="str">
        <f>'HP-ICS, V5-Sep24'!D1037</f>
        <v>Guatemala</v>
      </c>
      <c r="F1037" s="203">
        <f>'HP-ICS, V5-Sep24'!E1037</f>
        <v>0</v>
      </c>
      <c r="G1037" s="212">
        <f>'HP-ICS, V5-Sep24'!K1037</f>
        <v>0</v>
      </c>
      <c r="H1037" s="163">
        <f>'HP-ICS, V5-Sep24'!M1037</f>
        <v>0</v>
      </c>
      <c r="I1037" s="213">
        <f>'HP-ICS, V5-Sep24'!N1037</f>
        <v>0</v>
      </c>
      <c r="J1037" s="207">
        <f>'HP-ICS, V5-Sep24'!O1037</f>
        <v>0</v>
      </c>
      <c r="K1037" s="198">
        <f>'HP-ICS, V5-Sep24'!R1037</f>
        <v>0</v>
      </c>
    </row>
    <row r="1038" spans="2:11" x14ac:dyDescent="0.3">
      <c r="B1038" s="186">
        <f>'HP-ICS, V5-Sep24'!B1038</f>
        <v>0</v>
      </c>
      <c r="C1038" s="154">
        <f>'HP-ICS, V5-Sep24'!H1038</f>
        <v>0</v>
      </c>
      <c r="D1038" s="154">
        <f>'HP-ICS, V5-Sep24'!I1038</f>
        <v>0</v>
      </c>
      <c r="E1038" s="162" t="str">
        <f>'HP-ICS, V5-Sep24'!D1038</f>
        <v>Guatemala</v>
      </c>
      <c r="F1038" s="203">
        <f>'HP-ICS, V5-Sep24'!E1038</f>
        <v>0</v>
      </c>
      <c r="G1038" s="212">
        <f>'HP-ICS, V5-Sep24'!K1038</f>
        <v>0</v>
      </c>
      <c r="H1038" s="163">
        <f>'HP-ICS, V5-Sep24'!M1038</f>
        <v>0</v>
      </c>
      <c r="I1038" s="213">
        <f>'HP-ICS, V5-Sep24'!N1038</f>
        <v>0</v>
      </c>
      <c r="J1038" s="207">
        <f>'HP-ICS, V5-Sep24'!O1038</f>
        <v>0</v>
      </c>
      <c r="K1038" s="198">
        <f>'HP-ICS, V5-Sep24'!R1038</f>
        <v>0</v>
      </c>
    </row>
    <row r="1039" spans="2:11" x14ac:dyDescent="0.3">
      <c r="B1039" s="186">
        <f>'HP-ICS, V5-Sep24'!B1039</f>
        <v>0</v>
      </c>
      <c r="C1039" s="154">
        <f>'HP-ICS, V5-Sep24'!H1039</f>
        <v>0</v>
      </c>
      <c r="D1039" s="154">
        <f>'HP-ICS, V5-Sep24'!I1039</f>
        <v>0</v>
      </c>
      <c r="E1039" s="162" t="str">
        <f>'HP-ICS, V5-Sep24'!D1039</f>
        <v>Guatemala</v>
      </c>
      <c r="F1039" s="203">
        <f>'HP-ICS, V5-Sep24'!E1039</f>
        <v>0</v>
      </c>
      <c r="G1039" s="212">
        <f>'HP-ICS, V5-Sep24'!K1039</f>
        <v>0</v>
      </c>
      <c r="H1039" s="163">
        <f>'HP-ICS, V5-Sep24'!M1039</f>
        <v>0</v>
      </c>
      <c r="I1039" s="213">
        <f>'HP-ICS, V5-Sep24'!N1039</f>
        <v>0</v>
      </c>
      <c r="J1039" s="207">
        <f>'HP-ICS, V5-Sep24'!O1039</f>
        <v>0</v>
      </c>
      <c r="K1039" s="198">
        <f>'HP-ICS, V5-Sep24'!R1039</f>
        <v>0</v>
      </c>
    </row>
    <row r="1040" spans="2:11" x14ac:dyDescent="0.3">
      <c r="B1040" s="186">
        <f>'HP-ICS, V5-Sep24'!B1040</f>
        <v>0</v>
      </c>
      <c r="C1040" s="154">
        <f>'HP-ICS, V5-Sep24'!H1040</f>
        <v>0</v>
      </c>
      <c r="D1040" s="154">
        <f>'HP-ICS, V5-Sep24'!I1040</f>
        <v>0</v>
      </c>
      <c r="E1040" s="162" t="str">
        <f>'HP-ICS, V5-Sep24'!D1040</f>
        <v>Guatemala</v>
      </c>
      <c r="F1040" s="203">
        <f>'HP-ICS, V5-Sep24'!E1040</f>
        <v>0</v>
      </c>
      <c r="G1040" s="212">
        <f>'HP-ICS, V5-Sep24'!K1040</f>
        <v>0</v>
      </c>
      <c r="H1040" s="163">
        <f>'HP-ICS, V5-Sep24'!M1040</f>
        <v>0</v>
      </c>
      <c r="I1040" s="213">
        <f>'HP-ICS, V5-Sep24'!N1040</f>
        <v>0</v>
      </c>
      <c r="J1040" s="207">
        <f>'HP-ICS, V5-Sep24'!O1040</f>
        <v>0</v>
      </c>
      <c r="K1040" s="198">
        <f>'HP-ICS, V5-Sep24'!R1040</f>
        <v>0</v>
      </c>
    </row>
    <row r="1041" spans="2:11" x14ac:dyDescent="0.3">
      <c r="B1041" s="186">
        <f>'HP-ICS, V5-Sep24'!B1041</f>
        <v>0</v>
      </c>
      <c r="C1041" s="154">
        <f>'HP-ICS, V5-Sep24'!H1041</f>
        <v>0</v>
      </c>
      <c r="D1041" s="154">
        <f>'HP-ICS, V5-Sep24'!I1041</f>
        <v>0</v>
      </c>
      <c r="E1041" s="162" t="str">
        <f>'HP-ICS, V5-Sep24'!D1041</f>
        <v>Guatemala</v>
      </c>
      <c r="F1041" s="203">
        <f>'HP-ICS, V5-Sep24'!E1041</f>
        <v>0</v>
      </c>
      <c r="G1041" s="212">
        <f>'HP-ICS, V5-Sep24'!K1041</f>
        <v>0</v>
      </c>
      <c r="H1041" s="163">
        <f>'HP-ICS, V5-Sep24'!M1041</f>
        <v>0</v>
      </c>
      <c r="I1041" s="213">
        <f>'HP-ICS, V5-Sep24'!N1041</f>
        <v>0</v>
      </c>
      <c r="J1041" s="207">
        <f>'HP-ICS, V5-Sep24'!O1041</f>
        <v>0</v>
      </c>
      <c r="K1041" s="198">
        <f>'HP-ICS, V5-Sep24'!R1041</f>
        <v>0</v>
      </c>
    </row>
    <row r="1042" spans="2:11" x14ac:dyDescent="0.3">
      <c r="B1042" s="186">
        <f>'HP-ICS, V5-Sep24'!B1042</f>
        <v>0</v>
      </c>
      <c r="C1042" s="154">
        <f>'HP-ICS, V5-Sep24'!H1042</f>
        <v>0</v>
      </c>
      <c r="D1042" s="154">
        <f>'HP-ICS, V5-Sep24'!I1042</f>
        <v>0</v>
      </c>
      <c r="E1042" s="162" t="str">
        <f>'HP-ICS, V5-Sep24'!D1042</f>
        <v>Guatemala</v>
      </c>
      <c r="F1042" s="203">
        <f>'HP-ICS, V5-Sep24'!E1042</f>
        <v>0</v>
      </c>
      <c r="G1042" s="212">
        <f>'HP-ICS, V5-Sep24'!K1042</f>
        <v>0</v>
      </c>
      <c r="H1042" s="163">
        <f>'HP-ICS, V5-Sep24'!M1042</f>
        <v>0</v>
      </c>
      <c r="I1042" s="213">
        <f>'HP-ICS, V5-Sep24'!N1042</f>
        <v>0</v>
      </c>
      <c r="J1042" s="207">
        <f>'HP-ICS, V5-Sep24'!O1042</f>
        <v>0</v>
      </c>
      <c r="K1042" s="198">
        <f>'HP-ICS, V5-Sep24'!R1042</f>
        <v>0</v>
      </c>
    </row>
    <row r="1043" spans="2:11" x14ac:dyDescent="0.3">
      <c r="B1043" s="186">
        <f>'HP-ICS, V5-Sep24'!B1043</f>
        <v>0</v>
      </c>
      <c r="C1043" s="154">
        <f>'HP-ICS, V5-Sep24'!H1043</f>
        <v>0</v>
      </c>
      <c r="D1043" s="154">
        <f>'HP-ICS, V5-Sep24'!I1043</f>
        <v>0</v>
      </c>
      <c r="E1043" s="162" t="str">
        <f>'HP-ICS, V5-Sep24'!D1043</f>
        <v>Guatemala</v>
      </c>
      <c r="F1043" s="203">
        <f>'HP-ICS, V5-Sep24'!E1043</f>
        <v>0</v>
      </c>
      <c r="G1043" s="212">
        <f>'HP-ICS, V5-Sep24'!K1043</f>
        <v>0</v>
      </c>
      <c r="H1043" s="163">
        <f>'HP-ICS, V5-Sep24'!M1043</f>
        <v>0</v>
      </c>
      <c r="I1043" s="213">
        <f>'HP-ICS, V5-Sep24'!N1043</f>
        <v>0</v>
      </c>
      <c r="J1043" s="207">
        <f>'HP-ICS, V5-Sep24'!O1043</f>
        <v>0</v>
      </c>
      <c r="K1043" s="198">
        <f>'HP-ICS, V5-Sep24'!R1043</f>
        <v>0</v>
      </c>
    </row>
    <row r="1044" spans="2:11" x14ac:dyDescent="0.3">
      <c r="B1044" s="186">
        <f>'HP-ICS, V5-Sep24'!B1044</f>
        <v>0</v>
      </c>
      <c r="C1044" s="154">
        <f>'HP-ICS, V5-Sep24'!H1044</f>
        <v>0</v>
      </c>
      <c r="D1044" s="154">
        <f>'HP-ICS, V5-Sep24'!I1044</f>
        <v>0</v>
      </c>
      <c r="E1044" s="162" t="str">
        <f>'HP-ICS, V5-Sep24'!D1044</f>
        <v>Guatemala</v>
      </c>
      <c r="F1044" s="203">
        <f>'HP-ICS, V5-Sep24'!E1044</f>
        <v>0</v>
      </c>
      <c r="G1044" s="212">
        <f>'HP-ICS, V5-Sep24'!K1044</f>
        <v>0</v>
      </c>
      <c r="H1044" s="163">
        <f>'HP-ICS, V5-Sep24'!M1044</f>
        <v>0</v>
      </c>
      <c r="I1044" s="213">
        <f>'HP-ICS, V5-Sep24'!N1044</f>
        <v>0</v>
      </c>
      <c r="J1044" s="207">
        <f>'HP-ICS, V5-Sep24'!O1044</f>
        <v>0</v>
      </c>
      <c r="K1044" s="198">
        <f>'HP-ICS, V5-Sep24'!R1044</f>
        <v>0</v>
      </c>
    </row>
    <row r="1045" spans="2:11" x14ac:dyDescent="0.3">
      <c r="B1045" s="186">
        <f>'HP-ICS, V5-Sep24'!B1045</f>
        <v>0</v>
      </c>
      <c r="C1045" s="154">
        <f>'HP-ICS, V5-Sep24'!H1045</f>
        <v>0</v>
      </c>
      <c r="D1045" s="154">
        <f>'HP-ICS, V5-Sep24'!I1045</f>
        <v>0</v>
      </c>
      <c r="E1045" s="162" t="str">
        <f>'HP-ICS, V5-Sep24'!D1045</f>
        <v>Guatemala</v>
      </c>
      <c r="F1045" s="203">
        <f>'HP-ICS, V5-Sep24'!E1045</f>
        <v>0</v>
      </c>
      <c r="G1045" s="212">
        <f>'HP-ICS, V5-Sep24'!K1045</f>
        <v>0</v>
      </c>
      <c r="H1045" s="163">
        <f>'HP-ICS, V5-Sep24'!M1045</f>
        <v>0</v>
      </c>
      <c r="I1045" s="213">
        <f>'HP-ICS, V5-Sep24'!N1045</f>
        <v>0</v>
      </c>
      <c r="J1045" s="207">
        <f>'HP-ICS, V5-Sep24'!O1045</f>
        <v>0</v>
      </c>
      <c r="K1045" s="198">
        <f>'HP-ICS, V5-Sep24'!R1045</f>
        <v>0</v>
      </c>
    </row>
    <row r="1046" spans="2:11" x14ac:dyDescent="0.3">
      <c r="B1046" s="186">
        <f>'HP-ICS, V5-Sep24'!B1046</f>
        <v>0</v>
      </c>
      <c r="C1046" s="154">
        <f>'HP-ICS, V5-Sep24'!H1046</f>
        <v>0</v>
      </c>
      <c r="D1046" s="154">
        <f>'HP-ICS, V5-Sep24'!I1046</f>
        <v>0</v>
      </c>
      <c r="E1046" s="162" t="str">
        <f>'HP-ICS, V5-Sep24'!D1046</f>
        <v>Guatemala</v>
      </c>
      <c r="F1046" s="203">
        <f>'HP-ICS, V5-Sep24'!E1046</f>
        <v>0</v>
      </c>
      <c r="G1046" s="212">
        <f>'HP-ICS, V5-Sep24'!K1046</f>
        <v>0</v>
      </c>
      <c r="H1046" s="163">
        <f>'HP-ICS, V5-Sep24'!M1046</f>
        <v>0</v>
      </c>
      <c r="I1046" s="213">
        <f>'HP-ICS, V5-Sep24'!N1046</f>
        <v>0</v>
      </c>
      <c r="J1046" s="207">
        <f>'HP-ICS, V5-Sep24'!O1046</f>
        <v>0</v>
      </c>
      <c r="K1046" s="198">
        <f>'HP-ICS, V5-Sep24'!R1046</f>
        <v>0</v>
      </c>
    </row>
    <row r="1047" spans="2:11" x14ac:dyDescent="0.3">
      <c r="B1047" s="186">
        <f>'HP-ICS, V5-Sep24'!B1047</f>
        <v>0</v>
      </c>
      <c r="C1047" s="154">
        <f>'HP-ICS, V5-Sep24'!H1047</f>
        <v>0</v>
      </c>
      <c r="D1047" s="154">
        <f>'HP-ICS, V5-Sep24'!I1047</f>
        <v>0</v>
      </c>
      <c r="E1047" s="162" t="str">
        <f>'HP-ICS, V5-Sep24'!D1047</f>
        <v>Guatemala</v>
      </c>
      <c r="F1047" s="203">
        <f>'HP-ICS, V5-Sep24'!E1047</f>
        <v>0</v>
      </c>
      <c r="G1047" s="212">
        <f>'HP-ICS, V5-Sep24'!K1047</f>
        <v>0</v>
      </c>
      <c r="H1047" s="163">
        <f>'HP-ICS, V5-Sep24'!M1047</f>
        <v>0</v>
      </c>
      <c r="I1047" s="213">
        <f>'HP-ICS, V5-Sep24'!N1047</f>
        <v>0</v>
      </c>
      <c r="J1047" s="207">
        <f>'HP-ICS, V5-Sep24'!O1047</f>
        <v>0</v>
      </c>
      <c r="K1047" s="198">
        <f>'HP-ICS, V5-Sep24'!R1047</f>
        <v>0</v>
      </c>
    </row>
    <row r="1048" spans="2:11" x14ac:dyDescent="0.3">
      <c r="B1048" s="186">
        <f>'HP-ICS, V5-Sep24'!B1048</f>
        <v>0</v>
      </c>
      <c r="C1048" s="154">
        <f>'HP-ICS, V5-Sep24'!H1048</f>
        <v>0</v>
      </c>
      <c r="D1048" s="154">
        <f>'HP-ICS, V5-Sep24'!I1048</f>
        <v>0</v>
      </c>
      <c r="E1048" s="162" t="str">
        <f>'HP-ICS, V5-Sep24'!D1048</f>
        <v>Guatemala</v>
      </c>
      <c r="F1048" s="203">
        <f>'HP-ICS, V5-Sep24'!E1048</f>
        <v>0</v>
      </c>
      <c r="G1048" s="212">
        <f>'HP-ICS, V5-Sep24'!K1048</f>
        <v>0</v>
      </c>
      <c r="H1048" s="163">
        <f>'HP-ICS, V5-Sep24'!M1048</f>
        <v>0</v>
      </c>
      <c r="I1048" s="213">
        <f>'HP-ICS, V5-Sep24'!N1048</f>
        <v>0</v>
      </c>
      <c r="J1048" s="207">
        <f>'HP-ICS, V5-Sep24'!O1048</f>
        <v>0</v>
      </c>
      <c r="K1048" s="198">
        <f>'HP-ICS, V5-Sep24'!R1048</f>
        <v>0</v>
      </c>
    </row>
    <row r="1049" spans="2:11" x14ac:dyDescent="0.3">
      <c r="B1049" s="186">
        <f>'HP-ICS, V5-Sep24'!B1049</f>
        <v>0</v>
      </c>
      <c r="C1049" s="154">
        <f>'HP-ICS, V5-Sep24'!H1049</f>
        <v>0</v>
      </c>
      <c r="D1049" s="154">
        <f>'HP-ICS, V5-Sep24'!I1049</f>
        <v>0</v>
      </c>
      <c r="E1049" s="162" t="str">
        <f>'HP-ICS, V5-Sep24'!D1049</f>
        <v>Guatemala</v>
      </c>
      <c r="F1049" s="203">
        <f>'HP-ICS, V5-Sep24'!E1049</f>
        <v>0</v>
      </c>
      <c r="G1049" s="212">
        <f>'HP-ICS, V5-Sep24'!K1049</f>
        <v>0</v>
      </c>
      <c r="H1049" s="163">
        <f>'HP-ICS, V5-Sep24'!M1049</f>
        <v>0</v>
      </c>
      <c r="I1049" s="213">
        <f>'HP-ICS, V5-Sep24'!N1049</f>
        <v>0</v>
      </c>
      <c r="J1049" s="207">
        <f>'HP-ICS, V5-Sep24'!O1049</f>
        <v>0</v>
      </c>
      <c r="K1049" s="198">
        <f>'HP-ICS, V5-Sep24'!R1049</f>
        <v>0</v>
      </c>
    </row>
    <row r="1050" spans="2:11" x14ac:dyDescent="0.3">
      <c r="B1050" s="186">
        <f>'HP-ICS, V5-Sep24'!B1050</f>
        <v>0</v>
      </c>
      <c r="C1050" s="154">
        <f>'HP-ICS, V5-Sep24'!H1050</f>
        <v>0</v>
      </c>
      <c r="D1050" s="154">
        <f>'HP-ICS, V5-Sep24'!I1050</f>
        <v>0</v>
      </c>
      <c r="E1050" s="162" t="str">
        <f>'HP-ICS, V5-Sep24'!D1050</f>
        <v>Guatemala</v>
      </c>
      <c r="F1050" s="203">
        <f>'HP-ICS, V5-Sep24'!E1050</f>
        <v>0</v>
      </c>
      <c r="G1050" s="212">
        <f>'HP-ICS, V5-Sep24'!K1050</f>
        <v>0</v>
      </c>
      <c r="H1050" s="163">
        <f>'HP-ICS, V5-Sep24'!M1050</f>
        <v>0</v>
      </c>
      <c r="I1050" s="213">
        <f>'HP-ICS, V5-Sep24'!N1050</f>
        <v>0</v>
      </c>
      <c r="J1050" s="207">
        <f>'HP-ICS, V5-Sep24'!O1050</f>
        <v>0</v>
      </c>
      <c r="K1050" s="198">
        <f>'HP-ICS, V5-Sep24'!R1050</f>
        <v>0</v>
      </c>
    </row>
    <row r="1051" spans="2:11" x14ac:dyDescent="0.3">
      <c r="B1051" s="186">
        <f>'HP-ICS, V5-Sep24'!B1051</f>
        <v>0</v>
      </c>
      <c r="C1051" s="154">
        <f>'HP-ICS, V5-Sep24'!H1051</f>
        <v>0</v>
      </c>
      <c r="D1051" s="154">
        <f>'HP-ICS, V5-Sep24'!I1051</f>
        <v>0</v>
      </c>
      <c r="E1051" s="162" t="str">
        <f>'HP-ICS, V5-Sep24'!D1051</f>
        <v>Guatemala</v>
      </c>
      <c r="F1051" s="203">
        <f>'HP-ICS, V5-Sep24'!E1051</f>
        <v>0</v>
      </c>
      <c r="G1051" s="212">
        <f>'HP-ICS, V5-Sep24'!K1051</f>
        <v>0</v>
      </c>
      <c r="H1051" s="163">
        <f>'HP-ICS, V5-Sep24'!M1051</f>
        <v>0</v>
      </c>
      <c r="I1051" s="213">
        <f>'HP-ICS, V5-Sep24'!N1051</f>
        <v>0</v>
      </c>
      <c r="J1051" s="207">
        <f>'HP-ICS, V5-Sep24'!O1051</f>
        <v>0</v>
      </c>
      <c r="K1051" s="198">
        <f>'HP-ICS, V5-Sep24'!R1051</f>
        <v>0</v>
      </c>
    </row>
    <row r="1052" spans="2:11" x14ac:dyDescent="0.3">
      <c r="B1052" s="186">
        <f>'HP-ICS, V5-Sep24'!B1052</f>
        <v>0</v>
      </c>
      <c r="C1052" s="154">
        <f>'HP-ICS, V5-Sep24'!H1052</f>
        <v>0</v>
      </c>
      <c r="D1052" s="154">
        <f>'HP-ICS, V5-Sep24'!I1052</f>
        <v>0</v>
      </c>
      <c r="E1052" s="162" t="str">
        <f>'HP-ICS, V5-Sep24'!D1052</f>
        <v>Guatemala</v>
      </c>
      <c r="F1052" s="203">
        <f>'HP-ICS, V5-Sep24'!E1052</f>
        <v>0</v>
      </c>
      <c r="G1052" s="212">
        <f>'HP-ICS, V5-Sep24'!K1052</f>
        <v>0</v>
      </c>
      <c r="H1052" s="163">
        <f>'HP-ICS, V5-Sep24'!M1052</f>
        <v>0</v>
      </c>
      <c r="I1052" s="213">
        <f>'HP-ICS, V5-Sep24'!N1052</f>
        <v>0</v>
      </c>
      <c r="J1052" s="207">
        <f>'HP-ICS, V5-Sep24'!O1052</f>
        <v>0</v>
      </c>
      <c r="K1052" s="198">
        <f>'HP-ICS, V5-Sep24'!R1052</f>
        <v>0</v>
      </c>
    </row>
    <row r="1053" spans="2:11" x14ac:dyDescent="0.3">
      <c r="B1053" s="186">
        <f>'HP-ICS, V5-Sep24'!B1053</f>
        <v>0</v>
      </c>
      <c r="C1053" s="154">
        <f>'HP-ICS, V5-Sep24'!H1053</f>
        <v>0</v>
      </c>
      <c r="D1053" s="154">
        <f>'HP-ICS, V5-Sep24'!I1053</f>
        <v>0</v>
      </c>
      <c r="E1053" s="162" t="str">
        <f>'HP-ICS, V5-Sep24'!D1053</f>
        <v>Guatemala</v>
      </c>
      <c r="F1053" s="203">
        <f>'HP-ICS, V5-Sep24'!E1053</f>
        <v>0</v>
      </c>
      <c r="G1053" s="212">
        <f>'HP-ICS, V5-Sep24'!K1053</f>
        <v>0</v>
      </c>
      <c r="H1053" s="163">
        <f>'HP-ICS, V5-Sep24'!M1053</f>
        <v>0</v>
      </c>
      <c r="I1053" s="213">
        <f>'HP-ICS, V5-Sep24'!N1053</f>
        <v>0</v>
      </c>
      <c r="J1053" s="207">
        <f>'HP-ICS, V5-Sep24'!O1053</f>
        <v>0</v>
      </c>
      <c r="K1053" s="198">
        <f>'HP-ICS, V5-Sep24'!R1053</f>
        <v>0</v>
      </c>
    </row>
    <row r="1054" spans="2:11" x14ac:dyDescent="0.3">
      <c r="B1054" s="186">
        <f>'HP-ICS, V5-Sep24'!B1054</f>
        <v>0</v>
      </c>
      <c r="C1054" s="154">
        <f>'HP-ICS, V5-Sep24'!H1054</f>
        <v>0</v>
      </c>
      <c r="D1054" s="154">
        <f>'HP-ICS, V5-Sep24'!I1054</f>
        <v>0</v>
      </c>
      <c r="E1054" s="162" t="str">
        <f>'HP-ICS, V5-Sep24'!D1054</f>
        <v>Guatemala</v>
      </c>
      <c r="F1054" s="203">
        <f>'HP-ICS, V5-Sep24'!E1054</f>
        <v>0</v>
      </c>
      <c r="G1054" s="212">
        <f>'HP-ICS, V5-Sep24'!K1054</f>
        <v>0</v>
      </c>
      <c r="H1054" s="163">
        <f>'HP-ICS, V5-Sep24'!M1054</f>
        <v>0</v>
      </c>
      <c r="I1054" s="213">
        <f>'HP-ICS, V5-Sep24'!N1054</f>
        <v>0</v>
      </c>
      <c r="J1054" s="207">
        <f>'HP-ICS, V5-Sep24'!O1054</f>
        <v>0</v>
      </c>
      <c r="K1054" s="198">
        <f>'HP-ICS, V5-Sep24'!R1054</f>
        <v>0</v>
      </c>
    </row>
    <row r="1055" spans="2:11" x14ac:dyDescent="0.3">
      <c r="B1055" s="186">
        <f>'HP-ICS, V5-Sep24'!B1055</f>
        <v>0</v>
      </c>
      <c r="C1055" s="154">
        <f>'HP-ICS, V5-Sep24'!H1055</f>
        <v>0</v>
      </c>
      <c r="D1055" s="154">
        <f>'HP-ICS, V5-Sep24'!I1055</f>
        <v>0</v>
      </c>
      <c r="E1055" s="162" t="str">
        <f>'HP-ICS, V5-Sep24'!D1055</f>
        <v>Guatemala</v>
      </c>
      <c r="F1055" s="203">
        <f>'HP-ICS, V5-Sep24'!E1055</f>
        <v>0</v>
      </c>
      <c r="G1055" s="212">
        <f>'HP-ICS, V5-Sep24'!K1055</f>
        <v>0</v>
      </c>
      <c r="H1055" s="163">
        <f>'HP-ICS, V5-Sep24'!M1055</f>
        <v>0</v>
      </c>
      <c r="I1055" s="213">
        <f>'HP-ICS, V5-Sep24'!N1055</f>
        <v>0</v>
      </c>
      <c r="J1055" s="207">
        <f>'HP-ICS, V5-Sep24'!O1055</f>
        <v>0</v>
      </c>
      <c r="K1055" s="198">
        <f>'HP-ICS, V5-Sep24'!R1055</f>
        <v>0</v>
      </c>
    </row>
    <row r="1056" spans="2:11" x14ac:dyDescent="0.3">
      <c r="B1056" s="186">
        <f>'HP-ICS, V5-Sep24'!B1056</f>
        <v>0</v>
      </c>
      <c r="C1056" s="154">
        <f>'HP-ICS, V5-Sep24'!H1056</f>
        <v>0</v>
      </c>
      <c r="D1056" s="154">
        <f>'HP-ICS, V5-Sep24'!I1056</f>
        <v>0</v>
      </c>
      <c r="E1056" s="162" t="str">
        <f>'HP-ICS, V5-Sep24'!D1056</f>
        <v>Guatemala</v>
      </c>
      <c r="F1056" s="203">
        <f>'HP-ICS, V5-Sep24'!E1056</f>
        <v>0</v>
      </c>
      <c r="G1056" s="212">
        <f>'HP-ICS, V5-Sep24'!K1056</f>
        <v>0</v>
      </c>
      <c r="H1056" s="163">
        <f>'HP-ICS, V5-Sep24'!M1056</f>
        <v>0</v>
      </c>
      <c r="I1056" s="213">
        <f>'HP-ICS, V5-Sep24'!N1056</f>
        <v>0</v>
      </c>
      <c r="J1056" s="207">
        <f>'HP-ICS, V5-Sep24'!O1056</f>
        <v>0</v>
      </c>
      <c r="K1056" s="198">
        <f>'HP-ICS, V5-Sep24'!R1056</f>
        <v>0</v>
      </c>
    </row>
    <row r="1057" spans="2:11" x14ac:dyDescent="0.3">
      <c r="B1057" s="186">
        <f>'HP-ICS, V5-Sep24'!B1057</f>
        <v>0</v>
      </c>
      <c r="C1057" s="154">
        <f>'HP-ICS, V5-Sep24'!H1057</f>
        <v>0</v>
      </c>
      <c r="D1057" s="154">
        <f>'HP-ICS, V5-Sep24'!I1057</f>
        <v>0</v>
      </c>
      <c r="E1057" s="162" t="str">
        <f>'HP-ICS, V5-Sep24'!D1057</f>
        <v>Guatemala</v>
      </c>
      <c r="F1057" s="203">
        <f>'HP-ICS, V5-Sep24'!E1057</f>
        <v>0</v>
      </c>
      <c r="G1057" s="212">
        <f>'HP-ICS, V5-Sep24'!K1057</f>
        <v>0</v>
      </c>
      <c r="H1057" s="163">
        <f>'HP-ICS, V5-Sep24'!M1057</f>
        <v>0</v>
      </c>
      <c r="I1057" s="213">
        <f>'HP-ICS, V5-Sep24'!N1057</f>
        <v>0</v>
      </c>
      <c r="J1057" s="207">
        <f>'HP-ICS, V5-Sep24'!O1057</f>
        <v>0</v>
      </c>
      <c r="K1057" s="198">
        <f>'HP-ICS, V5-Sep24'!R1057</f>
        <v>0</v>
      </c>
    </row>
    <row r="1058" spans="2:11" x14ac:dyDescent="0.3">
      <c r="B1058" s="186">
        <f>'HP-ICS, V5-Sep24'!B1058</f>
        <v>0</v>
      </c>
      <c r="C1058" s="154">
        <f>'HP-ICS, V5-Sep24'!H1058</f>
        <v>0</v>
      </c>
      <c r="D1058" s="154">
        <f>'HP-ICS, V5-Sep24'!I1058</f>
        <v>0</v>
      </c>
      <c r="E1058" s="162" t="str">
        <f>'HP-ICS, V5-Sep24'!D1058</f>
        <v>Guatemala</v>
      </c>
      <c r="F1058" s="203">
        <f>'HP-ICS, V5-Sep24'!E1058</f>
        <v>0</v>
      </c>
      <c r="G1058" s="212">
        <f>'HP-ICS, V5-Sep24'!K1058</f>
        <v>0</v>
      </c>
      <c r="H1058" s="163">
        <f>'HP-ICS, V5-Sep24'!M1058</f>
        <v>0</v>
      </c>
      <c r="I1058" s="213">
        <f>'HP-ICS, V5-Sep24'!N1058</f>
        <v>0</v>
      </c>
      <c r="J1058" s="207">
        <f>'HP-ICS, V5-Sep24'!O1058</f>
        <v>0</v>
      </c>
      <c r="K1058" s="198">
        <f>'HP-ICS, V5-Sep24'!R1058</f>
        <v>0</v>
      </c>
    </row>
    <row r="1059" spans="2:11" x14ac:dyDescent="0.3">
      <c r="B1059" s="186">
        <f>'HP-ICS, V5-Sep24'!B1059</f>
        <v>0</v>
      </c>
      <c r="C1059" s="154">
        <f>'HP-ICS, V5-Sep24'!H1059</f>
        <v>0</v>
      </c>
      <c r="D1059" s="154">
        <f>'HP-ICS, V5-Sep24'!I1059</f>
        <v>0</v>
      </c>
      <c r="E1059" s="162" t="str">
        <f>'HP-ICS, V5-Sep24'!D1059</f>
        <v>Guatemala</v>
      </c>
      <c r="F1059" s="203">
        <f>'HP-ICS, V5-Sep24'!E1059</f>
        <v>0</v>
      </c>
      <c r="G1059" s="212">
        <f>'HP-ICS, V5-Sep24'!K1059</f>
        <v>0</v>
      </c>
      <c r="H1059" s="163">
        <f>'HP-ICS, V5-Sep24'!M1059</f>
        <v>0</v>
      </c>
      <c r="I1059" s="213">
        <f>'HP-ICS, V5-Sep24'!N1059</f>
        <v>0</v>
      </c>
      <c r="J1059" s="207">
        <f>'HP-ICS, V5-Sep24'!O1059</f>
        <v>0</v>
      </c>
      <c r="K1059" s="198">
        <f>'HP-ICS, V5-Sep24'!R1059</f>
        <v>0</v>
      </c>
    </row>
    <row r="1060" spans="2:11" x14ac:dyDescent="0.3">
      <c r="B1060" s="186">
        <f>'HP-ICS, V5-Sep24'!B1060</f>
        <v>0</v>
      </c>
      <c r="C1060" s="154">
        <f>'HP-ICS, V5-Sep24'!H1060</f>
        <v>0</v>
      </c>
      <c r="D1060" s="154">
        <f>'HP-ICS, V5-Sep24'!I1060</f>
        <v>0</v>
      </c>
      <c r="E1060" s="162" t="str">
        <f>'HP-ICS, V5-Sep24'!D1060</f>
        <v>Guatemala</v>
      </c>
      <c r="F1060" s="203">
        <f>'HP-ICS, V5-Sep24'!E1060</f>
        <v>0</v>
      </c>
      <c r="G1060" s="212">
        <f>'HP-ICS, V5-Sep24'!K1060</f>
        <v>0</v>
      </c>
      <c r="H1060" s="163">
        <f>'HP-ICS, V5-Sep24'!M1060</f>
        <v>0</v>
      </c>
      <c r="I1060" s="213">
        <f>'HP-ICS, V5-Sep24'!N1060</f>
        <v>0</v>
      </c>
      <c r="J1060" s="207">
        <f>'HP-ICS, V5-Sep24'!O1060</f>
        <v>0</v>
      </c>
      <c r="K1060" s="198">
        <f>'HP-ICS, V5-Sep24'!R1060</f>
        <v>0</v>
      </c>
    </row>
    <row r="1061" spans="2:11" x14ac:dyDescent="0.3">
      <c r="B1061" s="186">
        <f>'HP-ICS, V5-Sep24'!B1061</f>
        <v>0</v>
      </c>
      <c r="C1061" s="154">
        <f>'HP-ICS, V5-Sep24'!H1061</f>
        <v>0</v>
      </c>
      <c r="D1061" s="154">
        <f>'HP-ICS, V5-Sep24'!I1061</f>
        <v>0</v>
      </c>
      <c r="E1061" s="162" t="str">
        <f>'HP-ICS, V5-Sep24'!D1061</f>
        <v>Guatemala</v>
      </c>
      <c r="F1061" s="203">
        <f>'HP-ICS, V5-Sep24'!E1061</f>
        <v>0</v>
      </c>
      <c r="G1061" s="212">
        <f>'HP-ICS, V5-Sep24'!K1061</f>
        <v>0</v>
      </c>
      <c r="H1061" s="163">
        <f>'HP-ICS, V5-Sep24'!M1061</f>
        <v>0</v>
      </c>
      <c r="I1061" s="213">
        <f>'HP-ICS, V5-Sep24'!N1061</f>
        <v>0</v>
      </c>
      <c r="J1061" s="207">
        <f>'HP-ICS, V5-Sep24'!O1061</f>
        <v>0</v>
      </c>
      <c r="K1061" s="198">
        <f>'HP-ICS, V5-Sep24'!R1061</f>
        <v>0</v>
      </c>
    </row>
    <row r="1062" spans="2:11" x14ac:dyDescent="0.3">
      <c r="B1062" s="186">
        <f>'HP-ICS, V5-Sep24'!B1062</f>
        <v>0</v>
      </c>
      <c r="C1062" s="154">
        <f>'HP-ICS, V5-Sep24'!H1062</f>
        <v>0</v>
      </c>
      <c r="D1062" s="154">
        <f>'HP-ICS, V5-Sep24'!I1062</f>
        <v>0</v>
      </c>
      <c r="E1062" s="162" t="str">
        <f>'HP-ICS, V5-Sep24'!D1062</f>
        <v>Guatemala</v>
      </c>
      <c r="F1062" s="203">
        <f>'HP-ICS, V5-Sep24'!E1062</f>
        <v>0</v>
      </c>
      <c r="G1062" s="212">
        <f>'HP-ICS, V5-Sep24'!K1062</f>
        <v>0</v>
      </c>
      <c r="H1062" s="163">
        <f>'HP-ICS, V5-Sep24'!M1062</f>
        <v>0</v>
      </c>
      <c r="I1062" s="213">
        <f>'HP-ICS, V5-Sep24'!N1062</f>
        <v>0</v>
      </c>
      <c r="J1062" s="207">
        <f>'HP-ICS, V5-Sep24'!O1062</f>
        <v>0</v>
      </c>
      <c r="K1062" s="198">
        <f>'HP-ICS, V5-Sep24'!R1062</f>
        <v>0</v>
      </c>
    </row>
    <row r="1063" spans="2:11" x14ac:dyDescent="0.3">
      <c r="B1063" s="186">
        <f>'HP-ICS, V5-Sep24'!B1063</f>
        <v>0</v>
      </c>
      <c r="C1063" s="154">
        <f>'HP-ICS, V5-Sep24'!H1063</f>
        <v>0</v>
      </c>
      <c r="D1063" s="154">
        <f>'HP-ICS, V5-Sep24'!I1063</f>
        <v>0</v>
      </c>
      <c r="E1063" s="162" t="str">
        <f>'HP-ICS, V5-Sep24'!D1063</f>
        <v>Guatemala</v>
      </c>
      <c r="F1063" s="203">
        <f>'HP-ICS, V5-Sep24'!E1063</f>
        <v>0</v>
      </c>
      <c r="G1063" s="212">
        <f>'HP-ICS, V5-Sep24'!K1063</f>
        <v>0</v>
      </c>
      <c r="H1063" s="163">
        <f>'HP-ICS, V5-Sep24'!M1063</f>
        <v>0</v>
      </c>
      <c r="I1063" s="213">
        <f>'HP-ICS, V5-Sep24'!N1063</f>
        <v>0</v>
      </c>
      <c r="J1063" s="207">
        <f>'HP-ICS, V5-Sep24'!O1063</f>
        <v>0</v>
      </c>
      <c r="K1063" s="198">
        <f>'HP-ICS, V5-Sep24'!R1063</f>
        <v>0</v>
      </c>
    </row>
    <row r="1064" spans="2:11" x14ac:dyDescent="0.3">
      <c r="B1064" s="186">
        <f>'HP-ICS, V5-Sep24'!B1064</f>
        <v>0</v>
      </c>
      <c r="C1064" s="154">
        <f>'HP-ICS, V5-Sep24'!H1064</f>
        <v>0</v>
      </c>
      <c r="D1064" s="154">
        <f>'HP-ICS, V5-Sep24'!I1064</f>
        <v>0</v>
      </c>
      <c r="E1064" s="162" t="str">
        <f>'HP-ICS, V5-Sep24'!D1064</f>
        <v>Guatemala</v>
      </c>
      <c r="F1064" s="203">
        <f>'HP-ICS, V5-Sep24'!E1064</f>
        <v>0</v>
      </c>
      <c r="G1064" s="212">
        <f>'HP-ICS, V5-Sep24'!K1064</f>
        <v>0</v>
      </c>
      <c r="H1064" s="163">
        <f>'HP-ICS, V5-Sep24'!M1064</f>
        <v>0</v>
      </c>
      <c r="I1064" s="213">
        <f>'HP-ICS, V5-Sep24'!N1064</f>
        <v>0</v>
      </c>
      <c r="J1064" s="207">
        <f>'HP-ICS, V5-Sep24'!O1064</f>
        <v>0</v>
      </c>
      <c r="K1064" s="198">
        <f>'HP-ICS, V5-Sep24'!R1064</f>
        <v>0</v>
      </c>
    </row>
    <row r="1065" spans="2:11" x14ac:dyDescent="0.3">
      <c r="B1065" s="186">
        <f>'HP-ICS, V5-Sep24'!B1065</f>
        <v>0</v>
      </c>
      <c r="C1065" s="154">
        <f>'HP-ICS, V5-Sep24'!H1065</f>
        <v>0</v>
      </c>
      <c r="D1065" s="154">
        <f>'HP-ICS, V5-Sep24'!I1065</f>
        <v>0</v>
      </c>
      <c r="E1065" s="162" t="str">
        <f>'HP-ICS, V5-Sep24'!D1065</f>
        <v>Guatemala</v>
      </c>
      <c r="F1065" s="203">
        <f>'HP-ICS, V5-Sep24'!E1065</f>
        <v>0</v>
      </c>
      <c r="G1065" s="212">
        <f>'HP-ICS, V5-Sep24'!K1065</f>
        <v>0</v>
      </c>
      <c r="H1065" s="163">
        <f>'HP-ICS, V5-Sep24'!M1065</f>
        <v>0</v>
      </c>
      <c r="I1065" s="213">
        <f>'HP-ICS, V5-Sep24'!N1065</f>
        <v>0</v>
      </c>
      <c r="J1065" s="207">
        <f>'HP-ICS, V5-Sep24'!O1065</f>
        <v>0</v>
      </c>
      <c r="K1065" s="198">
        <f>'HP-ICS, V5-Sep24'!R1065</f>
        <v>0</v>
      </c>
    </row>
    <row r="1066" spans="2:11" x14ac:dyDescent="0.3">
      <c r="B1066" s="186">
        <f>'HP-ICS, V5-Sep24'!B1066</f>
        <v>0</v>
      </c>
      <c r="C1066" s="154">
        <f>'HP-ICS, V5-Sep24'!H1066</f>
        <v>0</v>
      </c>
      <c r="D1066" s="154">
        <f>'HP-ICS, V5-Sep24'!I1066</f>
        <v>0</v>
      </c>
      <c r="E1066" s="162" t="str">
        <f>'HP-ICS, V5-Sep24'!D1066</f>
        <v>Guatemala</v>
      </c>
      <c r="F1066" s="203">
        <f>'HP-ICS, V5-Sep24'!E1066</f>
        <v>0</v>
      </c>
      <c r="G1066" s="212">
        <f>'HP-ICS, V5-Sep24'!K1066</f>
        <v>0</v>
      </c>
      <c r="H1066" s="163">
        <f>'HP-ICS, V5-Sep24'!M1066</f>
        <v>0</v>
      </c>
      <c r="I1066" s="213">
        <f>'HP-ICS, V5-Sep24'!N1066</f>
        <v>0</v>
      </c>
      <c r="J1066" s="207">
        <f>'HP-ICS, V5-Sep24'!O1066</f>
        <v>0</v>
      </c>
      <c r="K1066" s="198">
        <f>'HP-ICS, V5-Sep24'!R1066</f>
        <v>0</v>
      </c>
    </row>
    <row r="1067" spans="2:11" x14ac:dyDescent="0.3">
      <c r="B1067" s="186">
        <f>'HP-ICS, V5-Sep24'!B1067</f>
        <v>0</v>
      </c>
      <c r="C1067" s="154">
        <f>'HP-ICS, V5-Sep24'!H1067</f>
        <v>0</v>
      </c>
      <c r="D1067" s="154">
        <f>'HP-ICS, V5-Sep24'!I1067</f>
        <v>0</v>
      </c>
      <c r="E1067" s="162" t="str">
        <f>'HP-ICS, V5-Sep24'!D1067</f>
        <v>Guatemala</v>
      </c>
      <c r="F1067" s="203">
        <f>'HP-ICS, V5-Sep24'!E1067</f>
        <v>0</v>
      </c>
      <c r="G1067" s="212">
        <f>'HP-ICS, V5-Sep24'!K1067</f>
        <v>0</v>
      </c>
      <c r="H1067" s="163">
        <f>'HP-ICS, V5-Sep24'!M1067</f>
        <v>0</v>
      </c>
      <c r="I1067" s="213">
        <f>'HP-ICS, V5-Sep24'!N1067</f>
        <v>0</v>
      </c>
      <c r="J1067" s="207">
        <f>'HP-ICS, V5-Sep24'!O1067</f>
        <v>0</v>
      </c>
      <c r="K1067" s="198">
        <f>'HP-ICS, V5-Sep24'!R1067</f>
        <v>0</v>
      </c>
    </row>
    <row r="1068" spans="2:11" x14ac:dyDescent="0.3">
      <c r="B1068" s="186">
        <f>'HP-ICS, V5-Sep24'!B1068</f>
        <v>0</v>
      </c>
      <c r="C1068" s="154">
        <f>'HP-ICS, V5-Sep24'!H1068</f>
        <v>0</v>
      </c>
      <c r="D1068" s="154">
        <f>'HP-ICS, V5-Sep24'!I1068</f>
        <v>0</v>
      </c>
      <c r="E1068" s="162" t="str">
        <f>'HP-ICS, V5-Sep24'!D1068</f>
        <v>Guatemala</v>
      </c>
      <c r="F1068" s="203">
        <f>'HP-ICS, V5-Sep24'!E1068</f>
        <v>0</v>
      </c>
      <c r="G1068" s="212">
        <f>'HP-ICS, V5-Sep24'!K1068</f>
        <v>0</v>
      </c>
      <c r="H1068" s="163">
        <f>'HP-ICS, V5-Sep24'!M1068</f>
        <v>0</v>
      </c>
      <c r="I1068" s="213">
        <f>'HP-ICS, V5-Sep24'!N1068</f>
        <v>0</v>
      </c>
      <c r="J1068" s="207">
        <f>'HP-ICS, V5-Sep24'!O1068</f>
        <v>0</v>
      </c>
      <c r="K1068" s="198">
        <f>'HP-ICS, V5-Sep24'!R1068</f>
        <v>0</v>
      </c>
    </row>
    <row r="1069" spans="2:11" x14ac:dyDescent="0.3">
      <c r="B1069" s="186">
        <f>'HP-ICS, V5-Sep24'!B1069</f>
        <v>0</v>
      </c>
      <c r="C1069" s="154">
        <f>'HP-ICS, V5-Sep24'!H1069</f>
        <v>0</v>
      </c>
      <c r="D1069" s="154">
        <f>'HP-ICS, V5-Sep24'!I1069</f>
        <v>0</v>
      </c>
      <c r="E1069" s="162" t="str">
        <f>'HP-ICS, V5-Sep24'!D1069</f>
        <v>Guatemala</v>
      </c>
      <c r="F1069" s="203">
        <f>'HP-ICS, V5-Sep24'!E1069</f>
        <v>0</v>
      </c>
      <c r="G1069" s="212">
        <f>'HP-ICS, V5-Sep24'!K1069</f>
        <v>0</v>
      </c>
      <c r="H1069" s="163">
        <f>'HP-ICS, V5-Sep24'!M1069</f>
        <v>0</v>
      </c>
      <c r="I1069" s="213">
        <f>'HP-ICS, V5-Sep24'!N1069</f>
        <v>0</v>
      </c>
      <c r="J1069" s="207">
        <f>'HP-ICS, V5-Sep24'!O1069</f>
        <v>0</v>
      </c>
      <c r="K1069" s="198">
        <f>'HP-ICS, V5-Sep24'!R1069</f>
        <v>0</v>
      </c>
    </row>
    <row r="1070" spans="2:11" x14ac:dyDescent="0.3">
      <c r="B1070" s="186">
        <f>'HP-ICS, V5-Sep24'!B1070</f>
        <v>0</v>
      </c>
      <c r="C1070" s="154">
        <f>'HP-ICS, V5-Sep24'!H1070</f>
        <v>0</v>
      </c>
      <c r="D1070" s="154">
        <f>'HP-ICS, V5-Sep24'!I1070</f>
        <v>0</v>
      </c>
      <c r="E1070" s="162" t="str">
        <f>'HP-ICS, V5-Sep24'!D1070</f>
        <v>Guatemala</v>
      </c>
      <c r="F1070" s="203">
        <f>'HP-ICS, V5-Sep24'!E1070</f>
        <v>0</v>
      </c>
      <c r="G1070" s="212">
        <f>'HP-ICS, V5-Sep24'!K1070</f>
        <v>0</v>
      </c>
      <c r="H1070" s="163">
        <f>'HP-ICS, V5-Sep24'!M1070</f>
        <v>0</v>
      </c>
      <c r="I1070" s="213">
        <f>'HP-ICS, V5-Sep24'!N1070</f>
        <v>0</v>
      </c>
      <c r="J1070" s="207">
        <f>'HP-ICS, V5-Sep24'!O1070</f>
        <v>0</v>
      </c>
      <c r="K1070" s="198">
        <f>'HP-ICS, V5-Sep24'!R1070</f>
        <v>0</v>
      </c>
    </row>
    <row r="1071" spans="2:11" x14ac:dyDescent="0.3">
      <c r="B1071" s="186">
        <f>'HP-ICS, V5-Sep24'!B1071</f>
        <v>0</v>
      </c>
      <c r="C1071" s="154">
        <f>'HP-ICS, V5-Sep24'!H1071</f>
        <v>0</v>
      </c>
      <c r="D1071" s="154">
        <f>'HP-ICS, V5-Sep24'!I1071</f>
        <v>0</v>
      </c>
      <c r="E1071" s="162" t="str">
        <f>'HP-ICS, V5-Sep24'!D1071</f>
        <v>Guatemala</v>
      </c>
      <c r="F1071" s="203">
        <f>'HP-ICS, V5-Sep24'!E1071</f>
        <v>0</v>
      </c>
      <c r="G1071" s="212">
        <f>'HP-ICS, V5-Sep24'!K1071</f>
        <v>0</v>
      </c>
      <c r="H1071" s="163">
        <f>'HP-ICS, V5-Sep24'!M1071</f>
        <v>0</v>
      </c>
      <c r="I1071" s="213">
        <f>'HP-ICS, V5-Sep24'!N1071</f>
        <v>0</v>
      </c>
      <c r="J1071" s="207">
        <f>'HP-ICS, V5-Sep24'!O1071</f>
        <v>0</v>
      </c>
      <c r="K1071" s="198">
        <f>'HP-ICS, V5-Sep24'!R1071</f>
        <v>0</v>
      </c>
    </row>
    <row r="1072" spans="2:11" x14ac:dyDescent="0.3">
      <c r="B1072" s="186">
        <f>'HP-ICS, V5-Sep24'!B1072</f>
        <v>0</v>
      </c>
      <c r="C1072" s="154">
        <f>'HP-ICS, V5-Sep24'!H1072</f>
        <v>0</v>
      </c>
      <c r="D1072" s="154">
        <f>'HP-ICS, V5-Sep24'!I1072</f>
        <v>0</v>
      </c>
      <c r="E1072" s="162" t="str">
        <f>'HP-ICS, V5-Sep24'!D1072</f>
        <v>Guatemala</v>
      </c>
      <c r="F1072" s="203">
        <f>'HP-ICS, V5-Sep24'!E1072</f>
        <v>0</v>
      </c>
      <c r="G1072" s="212">
        <f>'HP-ICS, V5-Sep24'!K1072</f>
        <v>0</v>
      </c>
      <c r="H1072" s="163">
        <f>'HP-ICS, V5-Sep24'!M1072</f>
        <v>0</v>
      </c>
      <c r="I1072" s="213">
        <f>'HP-ICS, V5-Sep24'!N1072</f>
        <v>0</v>
      </c>
      <c r="J1072" s="207">
        <f>'HP-ICS, V5-Sep24'!O1072</f>
        <v>0</v>
      </c>
      <c r="K1072" s="198">
        <f>'HP-ICS, V5-Sep24'!R1072</f>
        <v>0</v>
      </c>
    </row>
    <row r="1073" spans="2:11" x14ac:dyDescent="0.3">
      <c r="B1073" s="186">
        <f>'HP-ICS, V5-Sep24'!B1073</f>
        <v>0</v>
      </c>
      <c r="C1073" s="154">
        <f>'HP-ICS, V5-Sep24'!H1073</f>
        <v>0</v>
      </c>
      <c r="D1073" s="154">
        <f>'HP-ICS, V5-Sep24'!I1073</f>
        <v>0</v>
      </c>
      <c r="E1073" s="162" t="str">
        <f>'HP-ICS, V5-Sep24'!D1073</f>
        <v>Guatemala</v>
      </c>
      <c r="F1073" s="203">
        <f>'HP-ICS, V5-Sep24'!E1073</f>
        <v>0</v>
      </c>
      <c r="G1073" s="212">
        <f>'HP-ICS, V5-Sep24'!K1073</f>
        <v>0</v>
      </c>
      <c r="H1073" s="163">
        <f>'HP-ICS, V5-Sep24'!M1073</f>
        <v>0</v>
      </c>
      <c r="I1073" s="213">
        <f>'HP-ICS, V5-Sep24'!N1073</f>
        <v>0</v>
      </c>
      <c r="J1073" s="207">
        <f>'HP-ICS, V5-Sep24'!O1073</f>
        <v>0</v>
      </c>
      <c r="K1073" s="198">
        <f>'HP-ICS, V5-Sep24'!R1073</f>
        <v>0</v>
      </c>
    </row>
    <row r="1074" spans="2:11" x14ac:dyDescent="0.3">
      <c r="B1074" s="186">
        <f>'HP-ICS, V5-Sep24'!B1074</f>
        <v>0</v>
      </c>
      <c r="C1074" s="154">
        <f>'HP-ICS, V5-Sep24'!H1074</f>
        <v>0</v>
      </c>
      <c r="D1074" s="154">
        <f>'HP-ICS, V5-Sep24'!I1074</f>
        <v>0</v>
      </c>
      <c r="E1074" s="162" t="str">
        <f>'HP-ICS, V5-Sep24'!D1074</f>
        <v>Guatemala</v>
      </c>
      <c r="F1074" s="203">
        <f>'HP-ICS, V5-Sep24'!E1074</f>
        <v>0</v>
      </c>
      <c r="G1074" s="212">
        <f>'HP-ICS, V5-Sep24'!K1074</f>
        <v>0</v>
      </c>
      <c r="H1074" s="163">
        <f>'HP-ICS, V5-Sep24'!M1074</f>
        <v>0</v>
      </c>
      <c r="I1074" s="213">
        <f>'HP-ICS, V5-Sep24'!N1074</f>
        <v>0</v>
      </c>
      <c r="J1074" s="207">
        <f>'HP-ICS, V5-Sep24'!O1074</f>
        <v>0</v>
      </c>
      <c r="K1074" s="198">
        <f>'HP-ICS, V5-Sep24'!R1074</f>
        <v>0</v>
      </c>
    </row>
    <row r="1075" spans="2:11" x14ac:dyDescent="0.3">
      <c r="B1075" s="186">
        <f>'HP-ICS, V5-Sep24'!B1075</f>
        <v>0</v>
      </c>
      <c r="C1075" s="154">
        <f>'HP-ICS, V5-Sep24'!H1075</f>
        <v>0</v>
      </c>
      <c r="D1075" s="154">
        <f>'HP-ICS, V5-Sep24'!I1075</f>
        <v>0</v>
      </c>
      <c r="E1075" s="162" t="str">
        <f>'HP-ICS, V5-Sep24'!D1075</f>
        <v>Guatemala</v>
      </c>
      <c r="F1075" s="203">
        <f>'HP-ICS, V5-Sep24'!E1075</f>
        <v>0</v>
      </c>
      <c r="G1075" s="212">
        <f>'HP-ICS, V5-Sep24'!K1075</f>
        <v>0</v>
      </c>
      <c r="H1075" s="163">
        <f>'HP-ICS, V5-Sep24'!M1075</f>
        <v>0</v>
      </c>
      <c r="I1075" s="213">
        <f>'HP-ICS, V5-Sep24'!N1075</f>
        <v>0</v>
      </c>
      <c r="J1075" s="207">
        <f>'HP-ICS, V5-Sep24'!O1075</f>
        <v>0</v>
      </c>
      <c r="K1075" s="198">
        <f>'HP-ICS, V5-Sep24'!R1075</f>
        <v>0</v>
      </c>
    </row>
    <row r="1076" spans="2:11" x14ac:dyDescent="0.3">
      <c r="B1076" s="186">
        <f>'HP-ICS, V5-Sep24'!B1076</f>
        <v>0</v>
      </c>
      <c r="C1076" s="154">
        <f>'HP-ICS, V5-Sep24'!H1076</f>
        <v>0</v>
      </c>
      <c r="D1076" s="154">
        <f>'HP-ICS, V5-Sep24'!I1076</f>
        <v>0</v>
      </c>
      <c r="E1076" s="162" t="str">
        <f>'HP-ICS, V5-Sep24'!D1076</f>
        <v>Guatemala</v>
      </c>
      <c r="F1076" s="203">
        <f>'HP-ICS, V5-Sep24'!E1076</f>
        <v>0</v>
      </c>
      <c r="G1076" s="212">
        <f>'HP-ICS, V5-Sep24'!K1076</f>
        <v>0</v>
      </c>
      <c r="H1076" s="163">
        <f>'HP-ICS, V5-Sep24'!M1076</f>
        <v>0</v>
      </c>
      <c r="I1076" s="213">
        <f>'HP-ICS, V5-Sep24'!N1076</f>
        <v>0</v>
      </c>
      <c r="J1076" s="207">
        <f>'HP-ICS, V5-Sep24'!O1076</f>
        <v>0</v>
      </c>
      <c r="K1076" s="198">
        <f>'HP-ICS, V5-Sep24'!R1076</f>
        <v>0</v>
      </c>
    </row>
    <row r="1077" spans="2:11" x14ac:dyDescent="0.3">
      <c r="B1077" s="186">
        <f>'HP-ICS, V5-Sep24'!B1077</f>
        <v>0</v>
      </c>
      <c r="C1077" s="154">
        <f>'HP-ICS, V5-Sep24'!H1077</f>
        <v>0</v>
      </c>
      <c r="D1077" s="154">
        <f>'HP-ICS, V5-Sep24'!I1077</f>
        <v>0</v>
      </c>
      <c r="E1077" s="162" t="str">
        <f>'HP-ICS, V5-Sep24'!D1077</f>
        <v>Guatemala</v>
      </c>
      <c r="F1077" s="203">
        <f>'HP-ICS, V5-Sep24'!E1077</f>
        <v>0</v>
      </c>
      <c r="G1077" s="212">
        <f>'HP-ICS, V5-Sep24'!K1077</f>
        <v>0</v>
      </c>
      <c r="H1077" s="163">
        <f>'HP-ICS, V5-Sep24'!M1077</f>
        <v>0</v>
      </c>
      <c r="I1077" s="213">
        <f>'HP-ICS, V5-Sep24'!N1077</f>
        <v>0</v>
      </c>
      <c r="J1077" s="207">
        <f>'HP-ICS, V5-Sep24'!O1077</f>
        <v>0</v>
      </c>
      <c r="K1077" s="198">
        <f>'HP-ICS, V5-Sep24'!R1077</f>
        <v>0</v>
      </c>
    </row>
    <row r="1078" spans="2:11" x14ac:dyDescent="0.3">
      <c r="B1078" s="186">
        <f>'HP-ICS, V5-Sep24'!B1078</f>
        <v>0</v>
      </c>
      <c r="C1078" s="154">
        <f>'HP-ICS, V5-Sep24'!H1078</f>
        <v>0</v>
      </c>
      <c r="D1078" s="154">
        <f>'HP-ICS, V5-Sep24'!I1078</f>
        <v>0</v>
      </c>
      <c r="E1078" s="162" t="str">
        <f>'HP-ICS, V5-Sep24'!D1078</f>
        <v>Guatemala</v>
      </c>
      <c r="F1078" s="203">
        <f>'HP-ICS, V5-Sep24'!E1078</f>
        <v>0</v>
      </c>
      <c r="G1078" s="212">
        <f>'HP-ICS, V5-Sep24'!K1078</f>
        <v>0</v>
      </c>
      <c r="H1078" s="163">
        <f>'HP-ICS, V5-Sep24'!M1078</f>
        <v>0</v>
      </c>
      <c r="I1078" s="213">
        <f>'HP-ICS, V5-Sep24'!N1078</f>
        <v>0</v>
      </c>
      <c r="J1078" s="207">
        <f>'HP-ICS, V5-Sep24'!O1078</f>
        <v>0</v>
      </c>
      <c r="K1078" s="198">
        <f>'HP-ICS, V5-Sep24'!R1078</f>
        <v>0</v>
      </c>
    </row>
    <row r="1079" spans="2:11" x14ac:dyDescent="0.3">
      <c r="B1079" s="186">
        <f>'HP-ICS, V5-Sep24'!B1079</f>
        <v>0</v>
      </c>
      <c r="C1079" s="154">
        <f>'HP-ICS, V5-Sep24'!H1079</f>
        <v>0</v>
      </c>
      <c r="D1079" s="154">
        <f>'HP-ICS, V5-Sep24'!I1079</f>
        <v>0</v>
      </c>
      <c r="E1079" s="162" t="str">
        <f>'HP-ICS, V5-Sep24'!D1079</f>
        <v>Guatemala</v>
      </c>
      <c r="F1079" s="203">
        <f>'HP-ICS, V5-Sep24'!E1079</f>
        <v>0</v>
      </c>
      <c r="G1079" s="212">
        <f>'HP-ICS, V5-Sep24'!K1079</f>
        <v>0</v>
      </c>
      <c r="H1079" s="163">
        <f>'HP-ICS, V5-Sep24'!M1079</f>
        <v>0</v>
      </c>
      <c r="I1079" s="213">
        <f>'HP-ICS, V5-Sep24'!N1079</f>
        <v>0</v>
      </c>
      <c r="J1079" s="207">
        <f>'HP-ICS, V5-Sep24'!O1079</f>
        <v>0</v>
      </c>
      <c r="K1079" s="198">
        <f>'HP-ICS, V5-Sep24'!R1079</f>
        <v>0</v>
      </c>
    </row>
    <row r="1080" spans="2:11" x14ac:dyDescent="0.3">
      <c r="B1080" s="186">
        <f>'HP-ICS, V5-Sep24'!B1080</f>
        <v>0</v>
      </c>
      <c r="C1080" s="154">
        <f>'HP-ICS, V5-Sep24'!H1080</f>
        <v>0</v>
      </c>
      <c r="D1080" s="154">
        <f>'HP-ICS, V5-Sep24'!I1080</f>
        <v>0</v>
      </c>
      <c r="E1080" s="162" t="str">
        <f>'HP-ICS, V5-Sep24'!D1080</f>
        <v>Guatemala</v>
      </c>
      <c r="F1080" s="203">
        <f>'HP-ICS, V5-Sep24'!E1080</f>
        <v>0</v>
      </c>
      <c r="G1080" s="212">
        <f>'HP-ICS, V5-Sep24'!K1080</f>
        <v>0</v>
      </c>
      <c r="H1080" s="163">
        <f>'HP-ICS, V5-Sep24'!M1080</f>
        <v>0</v>
      </c>
      <c r="I1080" s="213">
        <f>'HP-ICS, V5-Sep24'!N1080</f>
        <v>0</v>
      </c>
      <c r="J1080" s="207">
        <f>'HP-ICS, V5-Sep24'!O1080</f>
        <v>0</v>
      </c>
      <c r="K1080" s="198">
        <f>'HP-ICS, V5-Sep24'!R1080</f>
        <v>0</v>
      </c>
    </row>
    <row r="1081" spans="2:11" x14ac:dyDescent="0.3">
      <c r="B1081" s="186">
        <f>'HP-ICS, V5-Sep24'!B1081</f>
        <v>0</v>
      </c>
      <c r="C1081" s="154">
        <f>'HP-ICS, V5-Sep24'!H1081</f>
        <v>0</v>
      </c>
      <c r="D1081" s="154">
        <f>'HP-ICS, V5-Sep24'!I1081</f>
        <v>0</v>
      </c>
      <c r="E1081" s="162" t="str">
        <f>'HP-ICS, V5-Sep24'!D1081</f>
        <v>Guatemala</v>
      </c>
      <c r="F1081" s="203">
        <f>'HP-ICS, V5-Sep24'!E1081</f>
        <v>0</v>
      </c>
      <c r="G1081" s="212">
        <f>'HP-ICS, V5-Sep24'!K1081</f>
        <v>0</v>
      </c>
      <c r="H1081" s="163">
        <f>'HP-ICS, V5-Sep24'!M1081</f>
        <v>0</v>
      </c>
      <c r="I1081" s="213">
        <f>'HP-ICS, V5-Sep24'!N1081</f>
        <v>0</v>
      </c>
      <c r="J1081" s="207">
        <f>'HP-ICS, V5-Sep24'!O1081</f>
        <v>0</v>
      </c>
      <c r="K1081" s="198">
        <f>'HP-ICS, V5-Sep24'!R1081</f>
        <v>0</v>
      </c>
    </row>
    <row r="1082" spans="2:11" x14ac:dyDescent="0.3">
      <c r="B1082" s="186">
        <f>'HP-ICS, V5-Sep24'!B1082</f>
        <v>0</v>
      </c>
      <c r="C1082" s="154">
        <f>'HP-ICS, V5-Sep24'!H1082</f>
        <v>0</v>
      </c>
      <c r="D1082" s="154">
        <f>'HP-ICS, V5-Sep24'!I1082</f>
        <v>0</v>
      </c>
      <c r="E1082" s="162" t="str">
        <f>'HP-ICS, V5-Sep24'!D1082</f>
        <v>Guatemala</v>
      </c>
      <c r="F1082" s="203">
        <f>'HP-ICS, V5-Sep24'!E1082</f>
        <v>0</v>
      </c>
      <c r="G1082" s="212">
        <f>'HP-ICS, V5-Sep24'!K1082</f>
        <v>0</v>
      </c>
      <c r="H1082" s="163">
        <f>'HP-ICS, V5-Sep24'!M1082</f>
        <v>0</v>
      </c>
      <c r="I1082" s="213">
        <f>'HP-ICS, V5-Sep24'!N1082</f>
        <v>0</v>
      </c>
      <c r="J1082" s="207">
        <f>'HP-ICS, V5-Sep24'!O1082</f>
        <v>0</v>
      </c>
      <c r="K1082" s="198">
        <f>'HP-ICS, V5-Sep24'!R1082</f>
        <v>0</v>
      </c>
    </row>
    <row r="1083" spans="2:11" x14ac:dyDescent="0.3">
      <c r="B1083" s="186">
        <f>'HP-ICS, V5-Sep24'!B1083</f>
        <v>0</v>
      </c>
      <c r="C1083" s="154">
        <f>'HP-ICS, V5-Sep24'!H1083</f>
        <v>0</v>
      </c>
      <c r="D1083" s="154">
        <f>'HP-ICS, V5-Sep24'!I1083</f>
        <v>0</v>
      </c>
      <c r="E1083" s="162" t="str">
        <f>'HP-ICS, V5-Sep24'!D1083</f>
        <v>Guatemala</v>
      </c>
      <c r="F1083" s="203">
        <f>'HP-ICS, V5-Sep24'!E1083</f>
        <v>0</v>
      </c>
      <c r="G1083" s="212">
        <f>'HP-ICS, V5-Sep24'!K1083</f>
        <v>0</v>
      </c>
      <c r="H1083" s="163">
        <f>'HP-ICS, V5-Sep24'!M1083</f>
        <v>0</v>
      </c>
      <c r="I1083" s="213">
        <f>'HP-ICS, V5-Sep24'!N1083</f>
        <v>0</v>
      </c>
      <c r="J1083" s="207">
        <f>'HP-ICS, V5-Sep24'!O1083</f>
        <v>0</v>
      </c>
      <c r="K1083" s="198">
        <f>'HP-ICS, V5-Sep24'!R1083</f>
        <v>0</v>
      </c>
    </row>
    <row r="1084" spans="2:11" x14ac:dyDescent="0.3">
      <c r="B1084" s="186">
        <f>'HP-ICS, V5-Sep24'!B1084</f>
        <v>0</v>
      </c>
      <c r="C1084" s="154">
        <f>'HP-ICS, V5-Sep24'!H1084</f>
        <v>0</v>
      </c>
      <c r="D1084" s="154">
        <f>'HP-ICS, V5-Sep24'!I1084</f>
        <v>0</v>
      </c>
      <c r="E1084" s="162" t="str">
        <f>'HP-ICS, V5-Sep24'!D1084</f>
        <v>Guatemala</v>
      </c>
      <c r="F1084" s="203">
        <f>'HP-ICS, V5-Sep24'!E1084</f>
        <v>0</v>
      </c>
      <c r="G1084" s="212">
        <f>'HP-ICS, V5-Sep24'!K1084</f>
        <v>0</v>
      </c>
      <c r="H1084" s="163">
        <f>'HP-ICS, V5-Sep24'!M1084</f>
        <v>0</v>
      </c>
      <c r="I1084" s="213">
        <f>'HP-ICS, V5-Sep24'!N1084</f>
        <v>0</v>
      </c>
      <c r="J1084" s="207">
        <f>'HP-ICS, V5-Sep24'!O1084</f>
        <v>0</v>
      </c>
      <c r="K1084" s="198">
        <f>'HP-ICS, V5-Sep24'!R1084</f>
        <v>0</v>
      </c>
    </row>
    <row r="1085" spans="2:11" x14ac:dyDescent="0.3">
      <c r="B1085" s="186">
        <f>'HP-ICS, V5-Sep24'!B1085</f>
        <v>0</v>
      </c>
      <c r="C1085" s="154">
        <f>'HP-ICS, V5-Sep24'!H1085</f>
        <v>0</v>
      </c>
      <c r="D1085" s="154">
        <f>'HP-ICS, V5-Sep24'!I1085</f>
        <v>0</v>
      </c>
      <c r="E1085" s="162" t="str">
        <f>'HP-ICS, V5-Sep24'!D1085</f>
        <v>Guatemala</v>
      </c>
      <c r="F1085" s="203">
        <f>'HP-ICS, V5-Sep24'!E1085</f>
        <v>0</v>
      </c>
      <c r="G1085" s="212">
        <f>'HP-ICS, V5-Sep24'!K1085</f>
        <v>0</v>
      </c>
      <c r="H1085" s="163">
        <f>'HP-ICS, V5-Sep24'!M1085</f>
        <v>0</v>
      </c>
      <c r="I1085" s="213">
        <f>'HP-ICS, V5-Sep24'!N1085</f>
        <v>0</v>
      </c>
      <c r="J1085" s="207">
        <f>'HP-ICS, V5-Sep24'!O1085</f>
        <v>0</v>
      </c>
      <c r="K1085" s="198">
        <f>'HP-ICS, V5-Sep24'!R1085</f>
        <v>0</v>
      </c>
    </row>
    <row r="1086" spans="2:11" x14ac:dyDescent="0.3">
      <c r="B1086" s="186">
        <f>'HP-ICS, V5-Sep24'!B1086</f>
        <v>0</v>
      </c>
      <c r="C1086" s="154">
        <f>'HP-ICS, V5-Sep24'!H1086</f>
        <v>0</v>
      </c>
      <c r="D1086" s="154">
        <f>'HP-ICS, V5-Sep24'!I1086</f>
        <v>0</v>
      </c>
      <c r="E1086" s="162" t="str">
        <f>'HP-ICS, V5-Sep24'!D1086</f>
        <v>Guatemala</v>
      </c>
      <c r="F1086" s="203">
        <f>'HP-ICS, V5-Sep24'!E1086</f>
        <v>0</v>
      </c>
      <c r="G1086" s="212">
        <f>'HP-ICS, V5-Sep24'!K1086</f>
        <v>0</v>
      </c>
      <c r="H1086" s="163">
        <f>'HP-ICS, V5-Sep24'!M1086</f>
        <v>0</v>
      </c>
      <c r="I1086" s="213">
        <f>'HP-ICS, V5-Sep24'!N1086</f>
        <v>0</v>
      </c>
      <c r="J1086" s="207">
        <f>'HP-ICS, V5-Sep24'!O1086</f>
        <v>0</v>
      </c>
      <c r="K1086" s="198">
        <f>'HP-ICS, V5-Sep24'!R1086</f>
        <v>0</v>
      </c>
    </row>
    <row r="1087" spans="2:11" x14ac:dyDescent="0.3">
      <c r="B1087" s="186">
        <f>'HP-ICS, V5-Sep24'!B1087</f>
        <v>0</v>
      </c>
      <c r="C1087" s="154">
        <f>'HP-ICS, V5-Sep24'!H1087</f>
        <v>0</v>
      </c>
      <c r="D1087" s="154">
        <f>'HP-ICS, V5-Sep24'!I1087</f>
        <v>0</v>
      </c>
      <c r="E1087" s="162" t="str">
        <f>'HP-ICS, V5-Sep24'!D1087</f>
        <v>Guatemala</v>
      </c>
      <c r="F1087" s="203">
        <f>'HP-ICS, V5-Sep24'!E1087</f>
        <v>0</v>
      </c>
      <c r="G1087" s="212">
        <f>'HP-ICS, V5-Sep24'!K1087</f>
        <v>0</v>
      </c>
      <c r="H1087" s="163">
        <f>'HP-ICS, V5-Sep24'!M1087</f>
        <v>0</v>
      </c>
      <c r="I1087" s="213">
        <f>'HP-ICS, V5-Sep24'!N1087</f>
        <v>0</v>
      </c>
      <c r="J1087" s="207">
        <f>'HP-ICS, V5-Sep24'!O1087</f>
        <v>0</v>
      </c>
      <c r="K1087" s="198">
        <f>'HP-ICS, V5-Sep24'!R1087</f>
        <v>0</v>
      </c>
    </row>
    <row r="1088" spans="2:11" x14ac:dyDescent="0.3">
      <c r="B1088" s="186">
        <f>'HP-ICS, V5-Sep24'!B1088</f>
        <v>0</v>
      </c>
      <c r="C1088" s="154">
        <f>'HP-ICS, V5-Sep24'!H1088</f>
        <v>0</v>
      </c>
      <c r="D1088" s="154">
        <f>'HP-ICS, V5-Sep24'!I1088</f>
        <v>0</v>
      </c>
      <c r="E1088" s="162" t="str">
        <f>'HP-ICS, V5-Sep24'!D1088</f>
        <v>Guatemala</v>
      </c>
      <c r="F1088" s="203">
        <f>'HP-ICS, V5-Sep24'!E1088</f>
        <v>0</v>
      </c>
      <c r="G1088" s="212">
        <f>'HP-ICS, V5-Sep24'!K1088</f>
        <v>0</v>
      </c>
      <c r="H1088" s="163">
        <f>'HP-ICS, V5-Sep24'!M1088</f>
        <v>0</v>
      </c>
      <c r="I1088" s="213">
        <f>'HP-ICS, V5-Sep24'!N1088</f>
        <v>0</v>
      </c>
      <c r="J1088" s="207">
        <f>'HP-ICS, V5-Sep24'!O1088</f>
        <v>0</v>
      </c>
      <c r="K1088" s="198">
        <f>'HP-ICS, V5-Sep24'!R1088</f>
        <v>0</v>
      </c>
    </row>
    <row r="1089" spans="2:11" x14ac:dyDescent="0.3">
      <c r="B1089" s="186">
        <f>'HP-ICS, V5-Sep24'!B1089</f>
        <v>0</v>
      </c>
      <c r="C1089" s="154">
        <f>'HP-ICS, V5-Sep24'!H1089</f>
        <v>0</v>
      </c>
      <c r="D1089" s="154">
        <f>'HP-ICS, V5-Sep24'!I1089</f>
        <v>0</v>
      </c>
      <c r="E1089" s="162" t="str">
        <f>'HP-ICS, V5-Sep24'!D1089</f>
        <v>Guatemala</v>
      </c>
      <c r="F1089" s="203">
        <f>'HP-ICS, V5-Sep24'!E1089</f>
        <v>0</v>
      </c>
      <c r="G1089" s="212">
        <f>'HP-ICS, V5-Sep24'!K1089</f>
        <v>0</v>
      </c>
      <c r="H1089" s="163">
        <f>'HP-ICS, V5-Sep24'!M1089</f>
        <v>0</v>
      </c>
      <c r="I1089" s="213">
        <f>'HP-ICS, V5-Sep24'!N1089</f>
        <v>0</v>
      </c>
      <c r="J1089" s="207">
        <f>'HP-ICS, V5-Sep24'!O1089</f>
        <v>0</v>
      </c>
      <c r="K1089" s="198">
        <f>'HP-ICS, V5-Sep24'!R1089</f>
        <v>0</v>
      </c>
    </row>
    <row r="1090" spans="2:11" x14ac:dyDescent="0.3">
      <c r="B1090" s="186">
        <f>'HP-ICS, V5-Sep24'!B1090</f>
        <v>0</v>
      </c>
      <c r="C1090" s="154">
        <f>'HP-ICS, V5-Sep24'!H1090</f>
        <v>0</v>
      </c>
      <c r="D1090" s="154">
        <f>'HP-ICS, V5-Sep24'!I1090</f>
        <v>0</v>
      </c>
      <c r="E1090" s="162" t="str">
        <f>'HP-ICS, V5-Sep24'!D1090</f>
        <v>Guatemala</v>
      </c>
      <c r="F1090" s="203">
        <f>'HP-ICS, V5-Sep24'!E1090</f>
        <v>0</v>
      </c>
      <c r="G1090" s="212">
        <f>'HP-ICS, V5-Sep24'!K1090</f>
        <v>0</v>
      </c>
      <c r="H1090" s="163">
        <f>'HP-ICS, V5-Sep24'!M1090</f>
        <v>0</v>
      </c>
      <c r="I1090" s="213">
        <f>'HP-ICS, V5-Sep24'!N1090</f>
        <v>0</v>
      </c>
      <c r="J1090" s="207">
        <f>'HP-ICS, V5-Sep24'!O1090</f>
        <v>0</v>
      </c>
      <c r="K1090" s="198">
        <f>'HP-ICS, V5-Sep24'!R1090</f>
        <v>0</v>
      </c>
    </row>
    <row r="1091" spans="2:11" x14ac:dyDescent="0.3">
      <c r="B1091" s="186">
        <f>'HP-ICS, V5-Sep24'!B1091</f>
        <v>0</v>
      </c>
      <c r="C1091" s="154">
        <f>'HP-ICS, V5-Sep24'!H1091</f>
        <v>0</v>
      </c>
      <c r="D1091" s="154">
        <f>'HP-ICS, V5-Sep24'!I1091</f>
        <v>0</v>
      </c>
      <c r="E1091" s="162" t="str">
        <f>'HP-ICS, V5-Sep24'!D1091</f>
        <v>Guatemala</v>
      </c>
      <c r="F1091" s="203">
        <f>'HP-ICS, V5-Sep24'!E1091</f>
        <v>0</v>
      </c>
      <c r="G1091" s="212">
        <f>'HP-ICS, V5-Sep24'!K1091</f>
        <v>0</v>
      </c>
      <c r="H1091" s="163">
        <f>'HP-ICS, V5-Sep24'!M1091</f>
        <v>0</v>
      </c>
      <c r="I1091" s="213">
        <f>'HP-ICS, V5-Sep24'!N1091</f>
        <v>0</v>
      </c>
      <c r="J1091" s="207">
        <f>'HP-ICS, V5-Sep24'!O1091</f>
        <v>0</v>
      </c>
      <c r="K1091" s="198">
        <f>'HP-ICS, V5-Sep24'!R1091</f>
        <v>0</v>
      </c>
    </row>
    <row r="1092" spans="2:11" x14ac:dyDescent="0.3">
      <c r="B1092" s="186">
        <f>'HP-ICS, V5-Sep24'!B1092</f>
        <v>0</v>
      </c>
      <c r="C1092" s="154">
        <f>'HP-ICS, V5-Sep24'!H1092</f>
        <v>0</v>
      </c>
      <c r="D1092" s="154">
        <f>'HP-ICS, V5-Sep24'!I1092</f>
        <v>0</v>
      </c>
      <c r="E1092" s="162" t="str">
        <f>'HP-ICS, V5-Sep24'!D1092</f>
        <v>Guatemala</v>
      </c>
      <c r="F1092" s="203">
        <f>'HP-ICS, V5-Sep24'!E1092</f>
        <v>0</v>
      </c>
      <c r="G1092" s="212">
        <f>'HP-ICS, V5-Sep24'!K1092</f>
        <v>0</v>
      </c>
      <c r="H1092" s="163">
        <f>'HP-ICS, V5-Sep24'!M1092</f>
        <v>0</v>
      </c>
      <c r="I1092" s="213">
        <f>'HP-ICS, V5-Sep24'!N1092</f>
        <v>0</v>
      </c>
      <c r="J1092" s="207">
        <f>'HP-ICS, V5-Sep24'!O1092</f>
        <v>0</v>
      </c>
      <c r="K1092" s="198">
        <f>'HP-ICS, V5-Sep24'!R1092</f>
        <v>0</v>
      </c>
    </row>
    <row r="1093" spans="2:11" x14ac:dyDescent="0.3">
      <c r="B1093" s="186">
        <f>'HP-ICS, V5-Sep24'!B1093</f>
        <v>0</v>
      </c>
      <c r="C1093" s="154">
        <f>'HP-ICS, V5-Sep24'!H1093</f>
        <v>0</v>
      </c>
      <c r="D1093" s="154">
        <f>'HP-ICS, V5-Sep24'!I1093</f>
        <v>0</v>
      </c>
      <c r="E1093" s="162" t="str">
        <f>'HP-ICS, V5-Sep24'!D1093</f>
        <v>Guatemala</v>
      </c>
      <c r="F1093" s="203">
        <f>'HP-ICS, V5-Sep24'!E1093</f>
        <v>0</v>
      </c>
      <c r="G1093" s="212">
        <f>'HP-ICS, V5-Sep24'!K1093</f>
        <v>0</v>
      </c>
      <c r="H1093" s="163">
        <f>'HP-ICS, V5-Sep24'!M1093</f>
        <v>0</v>
      </c>
      <c r="I1093" s="213">
        <f>'HP-ICS, V5-Sep24'!N1093</f>
        <v>0</v>
      </c>
      <c r="J1093" s="207">
        <f>'HP-ICS, V5-Sep24'!O1093</f>
        <v>0</v>
      </c>
      <c r="K1093" s="198">
        <f>'HP-ICS, V5-Sep24'!R1093</f>
        <v>0</v>
      </c>
    </row>
    <row r="1094" spans="2:11" x14ac:dyDescent="0.3">
      <c r="B1094" s="186">
        <f>'HP-ICS, V5-Sep24'!B1094</f>
        <v>0</v>
      </c>
      <c r="C1094" s="154">
        <f>'HP-ICS, V5-Sep24'!H1094</f>
        <v>0</v>
      </c>
      <c r="D1094" s="154">
        <f>'HP-ICS, V5-Sep24'!I1094</f>
        <v>0</v>
      </c>
      <c r="E1094" s="162" t="str">
        <f>'HP-ICS, V5-Sep24'!D1094</f>
        <v>Guatemala</v>
      </c>
      <c r="F1094" s="203">
        <f>'HP-ICS, V5-Sep24'!E1094</f>
        <v>0</v>
      </c>
      <c r="G1094" s="212">
        <f>'HP-ICS, V5-Sep24'!K1094</f>
        <v>0</v>
      </c>
      <c r="H1094" s="163">
        <f>'HP-ICS, V5-Sep24'!M1094</f>
        <v>0</v>
      </c>
      <c r="I1094" s="213">
        <f>'HP-ICS, V5-Sep24'!N1094</f>
        <v>0</v>
      </c>
      <c r="J1094" s="207">
        <f>'HP-ICS, V5-Sep24'!O1094</f>
        <v>0</v>
      </c>
      <c r="K1094" s="198">
        <f>'HP-ICS, V5-Sep24'!R1094</f>
        <v>0</v>
      </c>
    </row>
    <row r="1095" spans="2:11" x14ac:dyDescent="0.3">
      <c r="B1095" s="186">
        <f>'HP-ICS, V5-Sep24'!B1095</f>
        <v>0</v>
      </c>
      <c r="C1095" s="154">
        <f>'HP-ICS, V5-Sep24'!H1095</f>
        <v>0</v>
      </c>
      <c r="D1095" s="154">
        <f>'HP-ICS, V5-Sep24'!I1095</f>
        <v>0</v>
      </c>
      <c r="E1095" s="162" t="str">
        <f>'HP-ICS, V5-Sep24'!D1095</f>
        <v>Guatemala</v>
      </c>
      <c r="F1095" s="203">
        <f>'HP-ICS, V5-Sep24'!E1095</f>
        <v>0</v>
      </c>
      <c r="G1095" s="212">
        <f>'HP-ICS, V5-Sep24'!K1095</f>
        <v>0</v>
      </c>
      <c r="H1095" s="163">
        <f>'HP-ICS, V5-Sep24'!M1095</f>
        <v>0</v>
      </c>
      <c r="I1095" s="213">
        <f>'HP-ICS, V5-Sep24'!N1095</f>
        <v>0</v>
      </c>
      <c r="J1095" s="207">
        <f>'HP-ICS, V5-Sep24'!O1095</f>
        <v>0</v>
      </c>
      <c r="K1095" s="198">
        <f>'HP-ICS, V5-Sep24'!R1095</f>
        <v>0</v>
      </c>
    </row>
    <row r="1096" spans="2:11" x14ac:dyDescent="0.3">
      <c r="B1096" s="186">
        <f>'HP-ICS, V5-Sep24'!B1096</f>
        <v>0</v>
      </c>
      <c r="C1096" s="154">
        <f>'HP-ICS, V5-Sep24'!H1096</f>
        <v>0</v>
      </c>
      <c r="D1096" s="154">
        <f>'HP-ICS, V5-Sep24'!I1096</f>
        <v>0</v>
      </c>
      <c r="E1096" s="162" t="str">
        <f>'HP-ICS, V5-Sep24'!D1096</f>
        <v>Guatemala</v>
      </c>
      <c r="F1096" s="203">
        <f>'HP-ICS, V5-Sep24'!E1096</f>
        <v>0</v>
      </c>
      <c r="G1096" s="212">
        <f>'HP-ICS, V5-Sep24'!K1096</f>
        <v>0</v>
      </c>
      <c r="H1096" s="163">
        <f>'HP-ICS, V5-Sep24'!M1096</f>
        <v>0</v>
      </c>
      <c r="I1096" s="213">
        <f>'HP-ICS, V5-Sep24'!N1096</f>
        <v>0</v>
      </c>
      <c r="J1096" s="207">
        <f>'HP-ICS, V5-Sep24'!O1096</f>
        <v>0</v>
      </c>
      <c r="K1096" s="198">
        <f>'HP-ICS, V5-Sep24'!R1096</f>
        <v>0</v>
      </c>
    </row>
    <row r="1097" spans="2:11" x14ac:dyDescent="0.3">
      <c r="B1097" s="186">
        <f>'HP-ICS, V5-Sep24'!B1097</f>
        <v>0</v>
      </c>
      <c r="C1097" s="154">
        <f>'HP-ICS, V5-Sep24'!H1097</f>
        <v>0</v>
      </c>
      <c r="D1097" s="154">
        <f>'HP-ICS, V5-Sep24'!I1097</f>
        <v>0</v>
      </c>
      <c r="E1097" s="162" t="str">
        <f>'HP-ICS, V5-Sep24'!D1097</f>
        <v>Guatemala</v>
      </c>
      <c r="F1097" s="203">
        <f>'HP-ICS, V5-Sep24'!E1097</f>
        <v>0</v>
      </c>
      <c r="G1097" s="212">
        <f>'HP-ICS, V5-Sep24'!K1097</f>
        <v>0</v>
      </c>
      <c r="H1097" s="163">
        <f>'HP-ICS, V5-Sep24'!M1097</f>
        <v>0</v>
      </c>
      <c r="I1097" s="213">
        <f>'HP-ICS, V5-Sep24'!N1097</f>
        <v>0</v>
      </c>
      <c r="J1097" s="207">
        <f>'HP-ICS, V5-Sep24'!O1097</f>
        <v>0</v>
      </c>
      <c r="K1097" s="198">
        <f>'HP-ICS, V5-Sep24'!R1097</f>
        <v>0</v>
      </c>
    </row>
    <row r="1098" spans="2:11" x14ac:dyDescent="0.3">
      <c r="B1098" s="186">
        <f>'HP-ICS, V5-Sep24'!B1098</f>
        <v>0</v>
      </c>
      <c r="C1098" s="154">
        <f>'HP-ICS, V5-Sep24'!H1098</f>
        <v>0</v>
      </c>
      <c r="D1098" s="154">
        <f>'HP-ICS, V5-Sep24'!I1098</f>
        <v>0</v>
      </c>
      <c r="E1098" s="162" t="str">
        <f>'HP-ICS, V5-Sep24'!D1098</f>
        <v>Guatemala</v>
      </c>
      <c r="F1098" s="203">
        <f>'HP-ICS, V5-Sep24'!E1098</f>
        <v>0</v>
      </c>
      <c r="G1098" s="212">
        <f>'HP-ICS, V5-Sep24'!K1098</f>
        <v>0</v>
      </c>
      <c r="H1098" s="163">
        <f>'HP-ICS, V5-Sep24'!M1098</f>
        <v>0</v>
      </c>
      <c r="I1098" s="213">
        <f>'HP-ICS, V5-Sep24'!N1098</f>
        <v>0</v>
      </c>
      <c r="J1098" s="207">
        <f>'HP-ICS, V5-Sep24'!O1098</f>
        <v>0</v>
      </c>
      <c r="K1098" s="198">
        <f>'HP-ICS, V5-Sep24'!R1098</f>
        <v>0</v>
      </c>
    </row>
    <row r="1099" spans="2:11" x14ac:dyDescent="0.3">
      <c r="B1099" s="186">
        <f>'HP-ICS, V5-Sep24'!B1099</f>
        <v>0</v>
      </c>
      <c r="C1099" s="154">
        <f>'HP-ICS, V5-Sep24'!H1099</f>
        <v>0</v>
      </c>
      <c r="D1099" s="154">
        <f>'HP-ICS, V5-Sep24'!I1099</f>
        <v>0</v>
      </c>
      <c r="E1099" s="162" t="str">
        <f>'HP-ICS, V5-Sep24'!D1099</f>
        <v>Guatemala</v>
      </c>
      <c r="F1099" s="203">
        <f>'HP-ICS, V5-Sep24'!E1099</f>
        <v>0</v>
      </c>
      <c r="G1099" s="212">
        <f>'HP-ICS, V5-Sep24'!K1099</f>
        <v>0</v>
      </c>
      <c r="H1099" s="163">
        <f>'HP-ICS, V5-Sep24'!M1099</f>
        <v>0</v>
      </c>
      <c r="I1099" s="213">
        <f>'HP-ICS, V5-Sep24'!N1099</f>
        <v>0</v>
      </c>
      <c r="J1099" s="207">
        <f>'HP-ICS, V5-Sep24'!O1099</f>
        <v>0</v>
      </c>
      <c r="K1099" s="198">
        <f>'HP-ICS, V5-Sep24'!R1099</f>
        <v>0</v>
      </c>
    </row>
    <row r="1100" spans="2:11" x14ac:dyDescent="0.3">
      <c r="B1100" s="186">
        <f>'HP-ICS, V5-Sep24'!B1100</f>
        <v>0</v>
      </c>
      <c r="C1100" s="154">
        <f>'HP-ICS, V5-Sep24'!H1100</f>
        <v>0</v>
      </c>
      <c r="D1100" s="154">
        <f>'HP-ICS, V5-Sep24'!I1100</f>
        <v>0</v>
      </c>
      <c r="E1100" s="162" t="str">
        <f>'HP-ICS, V5-Sep24'!D1100</f>
        <v>Guatemala</v>
      </c>
      <c r="F1100" s="203">
        <f>'HP-ICS, V5-Sep24'!E1100</f>
        <v>0</v>
      </c>
      <c r="G1100" s="212">
        <f>'HP-ICS, V5-Sep24'!K1100</f>
        <v>0</v>
      </c>
      <c r="H1100" s="163">
        <f>'HP-ICS, V5-Sep24'!M1100</f>
        <v>0</v>
      </c>
      <c r="I1100" s="213">
        <f>'HP-ICS, V5-Sep24'!N1100</f>
        <v>0</v>
      </c>
      <c r="J1100" s="207">
        <f>'HP-ICS, V5-Sep24'!O1100</f>
        <v>0</v>
      </c>
      <c r="K1100" s="198">
        <f>'HP-ICS, V5-Sep24'!R1100</f>
        <v>0</v>
      </c>
    </row>
    <row r="1101" spans="2:11" x14ac:dyDescent="0.3">
      <c r="B1101" s="186">
        <f>'HP-ICS, V5-Sep24'!B1101</f>
        <v>0</v>
      </c>
      <c r="C1101" s="154">
        <f>'HP-ICS, V5-Sep24'!H1101</f>
        <v>0</v>
      </c>
      <c r="D1101" s="154">
        <f>'HP-ICS, V5-Sep24'!I1101</f>
        <v>0</v>
      </c>
      <c r="E1101" s="162" t="str">
        <f>'HP-ICS, V5-Sep24'!D1101</f>
        <v>Guatemala</v>
      </c>
      <c r="F1101" s="203">
        <f>'HP-ICS, V5-Sep24'!E1101</f>
        <v>0</v>
      </c>
      <c r="G1101" s="212">
        <f>'HP-ICS, V5-Sep24'!K1101</f>
        <v>0</v>
      </c>
      <c r="H1101" s="163">
        <f>'HP-ICS, V5-Sep24'!M1101</f>
        <v>0</v>
      </c>
      <c r="I1101" s="213">
        <f>'HP-ICS, V5-Sep24'!N1101</f>
        <v>0</v>
      </c>
      <c r="J1101" s="207">
        <f>'HP-ICS, V5-Sep24'!O1101</f>
        <v>0</v>
      </c>
      <c r="K1101" s="198">
        <f>'HP-ICS, V5-Sep24'!R1101</f>
        <v>0</v>
      </c>
    </row>
    <row r="1102" spans="2:11" x14ac:dyDescent="0.3">
      <c r="B1102" s="186">
        <f>'HP-ICS, V5-Sep24'!B1102</f>
        <v>0</v>
      </c>
      <c r="C1102" s="154">
        <f>'HP-ICS, V5-Sep24'!H1102</f>
        <v>0</v>
      </c>
      <c r="D1102" s="154">
        <f>'HP-ICS, V5-Sep24'!I1102</f>
        <v>0</v>
      </c>
      <c r="E1102" s="162" t="str">
        <f>'HP-ICS, V5-Sep24'!D1102</f>
        <v>Guatemala</v>
      </c>
      <c r="F1102" s="203">
        <f>'HP-ICS, V5-Sep24'!E1102</f>
        <v>0</v>
      </c>
      <c r="G1102" s="212">
        <f>'HP-ICS, V5-Sep24'!K1102</f>
        <v>0</v>
      </c>
      <c r="H1102" s="163">
        <f>'HP-ICS, V5-Sep24'!M1102</f>
        <v>0</v>
      </c>
      <c r="I1102" s="213">
        <f>'HP-ICS, V5-Sep24'!N1102</f>
        <v>0</v>
      </c>
      <c r="J1102" s="207">
        <f>'HP-ICS, V5-Sep24'!O1102</f>
        <v>0</v>
      </c>
      <c r="K1102" s="198">
        <f>'HP-ICS, V5-Sep24'!R1102</f>
        <v>0</v>
      </c>
    </row>
    <row r="1103" spans="2:11" x14ac:dyDescent="0.3">
      <c r="B1103" s="186">
        <f>'HP-ICS, V5-Sep24'!B1103</f>
        <v>0</v>
      </c>
      <c r="C1103" s="154">
        <f>'HP-ICS, V5-Sep24'!H1103</f>
        <v>0</v>
      </c>
      <c r="D1103" s="154">
        <f>'HP-ICS, V5-Sep24'!I1103</f>
        <v>0</v>
      </c>
      <c r="E1103" s="162" t="str">
        <f>'HP-ICS, V5-Sep24'!D1103</f>
        <v>Guatemala</v>
      </c>
      <c r="F1103" s="203">
        <f>'HP-ICS, V5-Sep24'!E1103</f>
        <v>0</v>
      </c>
      <c r="G1103" s="212">
        <f>'HP-ICS, V5-Sep24'!K1103</f>
        <v>0</v>
      </c>
      <c r="H1103" s="163">
        <f>'HP-ICS, V5-Sep24'!M1103</f>
        <v>0</v>
      </c>
      <c r="I1103" s="213">
        <f>'HP-ICS, V5-Sep24'!N1103</f>
        <v>0</v>
      </c>
      <c r="J1103" s="207">
        <f>'HP-ICS, V5-Sep24'!O1103</f>
        <v>0</v>
      </c>
      <c r="K1103" s="198">
        <f>'HP-ICS, V5-Sep24'!R1103</f>
        <v>0</v>
      </c>
    </row>
    <row r="1104" spans="2:11" x14ac:dyDescent="0.3">
      <c r="B1104" s="186">
        <f>'HP-ICS, V5-Sep24'!B1104</f>
        <v>0</v>
      </c>
      <c r="C1104" s="154">
        <f>'HP-ICS, V5-Sep24'!H1104</f>
        <v>0</v>
      </c>
      <c r="D1104" s="154">
        <f>'HP-ICS, V5-Sep24'!I1104</f>
        <v>0</v>
      </c>
      <c r="E1104" s="162" t="str">
        <f>'HP-ICS, V5-Sep24'!D1104</f>
        <v>Guatemala</v>
      </c>
      <c r="F1104" s="203">
        <f>'HP-ICS, V5-Sep24'!E1104</f>
        <v>0</v>
      </c>
      <c r="G1104" s="212">
        <f>'HP-ICS, V5-Sep24'!K1104</f>
        <v>0</v>
      </c>
      <c r="H1104" s="163">
        <f>'HP-ICS, V5-Sep24'!M1104</f>
        <v>0</v>
      </c>
      <c r="I1104" s="213">
        <f>'HP-ICS, V5-Sep24'!N1104</f>
        <v>0</v>
      </c>
      <c r="J1104" s="207">
        <f>'HP-ICS, V5-Sep24'!O1104</f>
        <v>0</v>
      </c>
      <c r="K1104" s="198">
        <f>'HP-ICS, V5-Sep24'!R1104</f>
        <v>0</v>
      </c>
    </row>
    <row r="1105" spans="2:11" x14ac:dyDescent="0.3">
      <c r="B1105" s="186">
        <f>'HP-ICS, V5-Sep24'!B1105</f>
        <v>0</v>
      </c>
      <c r="C1105" s="154">
        <f>'HP-ICS, V5-Sep24'!H1105</f>
        <v>0</v>
      </c>
      <c r="D1105" s="154">
        <f>'HP-ICS, V5-Sep24'!I1105</f>
        <v>0</v>
      </c>
      <c r="E1105" s="162" t="str">
        <f>'HP-ICS, V5-Sep24'!D1105</f>
        <v>Guatemala</v>
      </c>
      <c r="F1105" s="203">
        <f>'HP-ICS, V5-Sep24'!E1105</f>
        <v>0</v>
      </c>
      <c r="G1105" s="212">
        <f>'HP-ICS, V5-Sep24'!K1105</f>
        <v>0</v>
      </c>
      <c r="H1105" s="163">
        <f>'HP-ICS, V5-Sep24'!M1105</f>
        <v>0</v>
      </c>
      <c r="I1105" s="213">
        <f>'HP-ICS, V5-Sep24'!N1105</f>
        <v>0</v>
      </c>
      <c r="J1105" s="207">
        <f>'HP-ICS, V5-Sep24'!O1105</f>
        <v>0</v>
      </c>
      <c r="K1105" s="198">
        <f>'HP-ICS, V5-Sep24'!R1105</f>
        <v>0</v>
      </c>
    </row>
    <row r="1106" spans="2:11" x14ac:dyDescent="0.3">
      <c r="B1106" s="186">
        <f>'HP-ICS, V5-Sep24'!B1106</f>
        <v>0</v>
      </c>
      <c r="C1106" s="154">
        <f>'HP-ICS, V5-Sep24'!H1106</f>
        <v>0</v>
      </c>
      <c r="D1106" s="154">
        <f>'HP-ICS, V5-Sep24'!I1106</f>
        <v>0</v>
      </c>
      <c r="E1106" s="162" t="str">
        <f>'HP-ICS, V5-Sep24'!D1106</f>
        <v>Guatemala</v>
      </c>
      <c r="F1106" s="203">
        <f>'HP-ICS, V5-Sep24'!E1106</f>
        <v>0</v>
      </c>
      <c r="G1106" s="212">
        <f>'HP-ICS, V5-Sep24'!K1106</f>
        <v>0</v>
      </c>
      <c r="H1106" s="163">
        <f>'HP-ICS, V5-Sep24'!M1106</f>
        <v>0</v>
      </c>
      <c r="I1106" s="213">
        <f>'HP-ICS, V5-Sep24'!N1106</f>
        <v>0</v>
      </c>
      <c r="J1106" s="207">
        <f>'HP-ICS, V5-Sep24'!O1106</f>
        <v>0</v>
      </c>
      <c r="K1106" s="198">
        <f>'HP-ICS, V5-Sep24'!R1106</f>
        <v>0</v>
      </c>
    </row>
    <row r="1107" spans="2:11" x14ac:dyDescent="0.3">
      <c r="B1107" s="186">
        <f>'HP-ICS, V5-Sep24'!B1107</f>
        <v>0</v>
      </c>
      <c r="C1107" s="154">
        <f>'HP-ICS, V5-Sep24'!H1107</f>
        <v>0</v>
      </c>
      <c r="D1107" s="154">
        <f>'HP-ICS, V5-Sep24'!I1107</f>
        <v>0</v>
      </c>
      <c r="E1107" s="162" t="str">
        <f>'HP-ICS, V5-Sep24'!D1107</f>
        <v>Guatemala</v>
      </c>
      <c r="F1107" s="203">
        <f>'HP-ICS, V5-Sep24'!E1107</f>
        <v>0</v>
      </c>
      <c r="G1107" s="212">
        <f>'HP-ICS, V5-Sep24'!K1107</f>
        <v>0</v>
      </c>
      <c r="H1107" s="163">
        <f>'HP-ICS, V5-Sep24'!M1107</f>
        <v>0</v>
      </c>
      <c r="I1107" s="213">
        <f>'HP-ICS, V5-Sep24'!N1107</f>
        <v>0</v>
      </c>
      <c r="J1107" s="207">
        <f>'HP-ICS, V5-Sep24'!O1107</f>
        <v>0</v>
      </c>
      <c r="K1107" s="198">
        <f>'HP-ICS, V5-Sep24'!R1107</f>
        <v>0</v>
      </c>
    </row>
    <row r="1108" spans="2:11" x14ac:dyDescent="0.3">
      <c r="B1108" s="186">
        <f>'HP-ICS, V5-Sep24'!B1108</f>
        <v>0</v>
      </c>
      <c r="C1108" s="154">
        <f>'HP-ICS, V5-Sep24'!H1108</f>
        <v>0</v>
      </c>
      <c r="D1108" s="154">
        <f>'HP-ICS, V5-Sep24'!I1108</f>
        <v>0</v>
      </c>
      <c r="E1108" s="162" t="str">
        <f>'HP-ICS, V5-Sep24'!D1108</f>
        <v>Guatemala</v>
      </c>
      <c r="F1108" s="203">
        <f>'HP-ICS, V5-Sep24'!E1108</f>
        <v>0</v>
      </c>
      <c r="G1108" s="212">
        <f>'HP-ICS, V5-Sep24'!K1108</f>
        <v>0</v>
      </c>
      <c r="H1108" s="163">
        <f>'HP-ICS, V5-Sep24'!M1108</f>
        <v>0</v>
      </c>
      <c r="I1108" s="213">
        <f>'HP-ICS, V5-Sep24'!N1108</f>
        <v>0</v>
      </c>
      <c r="J1108" s="207">
        <f>'HP-ICS, V5-Sep24'!O1108</f>
        <v>0</v>
      </c>
      <c r="K1108" s="198">
        <f>'HP-ICS, V5-Sep24'!R1108</f>
        <v>0</v>
      </c>
    </row>
    <row r="1109" spans="2:11" x14ac:dyDescent="0.3">
      <c r="B1109" s="186">
        <f>'HP-ICS, V5-Sep24'!B1109</f>
        <v>0</v>
      </c>
      <c r="C1109" s="154">
        <f>'HP-ICS, V5-Sep24'!H1109</f>
        <v>0</v>
      </c>
      <c r="D1109" s="154">
        <f>'HP-ICS, V5-Sep24'!I1109</f>
        <v>0</v>
      </c>
      <c r="E1109" s="162" t="str">
        <f>'HP-ICS, V5-Sep24'!D1109</f>
        <v>Guatemala</v>
      </c>
      <c r="F1109" s="203">
        <f>'HP-ICS, V5-Sep24'!E1109</f>
        <v>0</v>
      </c>
      <c r="G1109" s="212">
        <f>'HP-ICS, V5-Sep24'!K1109</f>
        <v>0</v>
      </c>
      <c r="H1109" s="163">
        <f>'HP-ICS, V5-Sep24'!M1109</f>
        <v>0</v>
      </c>
      <c r="I1109" s="213">
        <f>'HP-ICS, V5-Sep24'!N1109</f>
        <v>0</v>
      </c>
      <c r="J1109" s="207">
        <f>'HP-ICS, V5-Sep24'!O1109</f>
        <v>0</v>
      </c>
      <c r="K1109" s="198">
        <f>'HP-ICS, V5-Sep24'!R1109</f>
        <v>0</v>
      </c>
    </row>
    <row r="1110" spans="2:11" x14ac:dyDescent="0.3">
      <c r="B1110" s="186">
        <f>'HP-ICS, V5-Sep24'!B1110</f>
        <v>0</v>
      </c>
      <c r="C1110" s="154">
        <f>'HP-ICS, V5-Sep24'!H1110</f>
        <v>0</v>
      </c>
      <c r="D1110" s="154">
        <f>'HP-ICS, V5-Sep24'!I1110</f>
        <v>0</v>
      </c>
      <c r="E1110" s="162" t="str">
        <f>'HP-ICS, V5-Sep24'!D1110</f>
        <v>Guatemala</v>
      </c>
      <c r="F1110" s="203">
        <f>'HP-ICS, V5-Sep24'!E1110</f>
        <v>0</v>
      </c>
      <c r="G1110" s="212">
        <f>'HP-ICS, V5-Sep24'!K1110</f>
        <v>0</v>
      </c>
      <c r="H1110" s="163">
        <f>'HP-ICS, V5-Sep24'!M1110</f>
        <v>0</v>
      </c>
      <c r="I1110" s="213">
        <f>'HP-ICS, V5-Sep24'!N1110</f>
        <v>0</v>
      </c>
      <c r="J1110" s="207">
        <f>'HP-ICS, V5-Sep24'!O1110</f>
        <v>0</v>
      </c>
      <c r="K1110" s="198">
        <f>'HP-ICS, V5-Sep24'!R1110</f>
        <v>0</v>
      </c>
    </row>
    <row r="1111" spans="2:11" x14ac:dyDescent="0.3">
      <c r="B1111" s="186">
        <f>'HP-ICS, V5-Sep24'!B1111</f>
        <v>0</v>
      </c>
      <c r="C1111" s="154">
        <f>'HP-ICS, V5-Sep24'!H1111</f>
        <v>0</v>
      </c>
      <c r="D1111" s="154">
        <f>'HP-ICS, V5-Sep24'!I1111</f>
        <v>0</v>
      </c>
      <c r="E1111" s="162" t="str">
        <f>'HP-ICS, V5-Sep24'!D1111</f>
        <v>Guatemala</v>
      </c>
      <c r="F1111" s="203">
        <f>'HP-ICS, V5-Sep24'!E1111</f>
        <v>0</v>
      </c>
      <c r="G1111" s="212">
        <f>'HP-ICS, V5-Sep24'!K1111</f>
        <v>0</v>
      </c>
      <c r="H1111" s="163">
        <f>'HP-ICS, V5-Sep24'!M1111</f>
        <v>0</v>
      </c>
      <c r="I1111" s="213">
        <f>'HP-ICS, V5-Sep24'!N1111</f>
        <v>0</v>
      </c>
      <c r="J1111" s="207">
        <f>'HP-ICS, V5-Sep24'!O1111</f>
        <v>0</v>
      </c>
      <c r="K1111" s="198">
        <f>'HP-ICS, V5-Sep24'!R1111</f>
        <v>0</v>
      </c>
    </row>
    <row r="1112" spans="2:11" x14ac:dyDescent="0.3">
      <c r="B1112" s="186">
        <f>'HP-ICS, V5-Sep24'!B1112</f>
        <v>0</v>
      </c>
      <c r="C1112" s="154">
        <f>'HP-ICS, V5-Sep24'!H1112</f>
        <v>0</v>
      </c>
      <c r="D1112" s="154">
        <f>'HP-ICS, V5-Sep24'!I1112</f>
        <v>0</v>
      </c>
      <c r="E1112" s="162" t="str">
        <f>'HP-ICS, V5-Sep24'!D1112</f>
        <v>Guatemala</v>
      </c>
      <c r="F1112" s="203">
        <f>'HP-ICS, V5-Sep24'!E1112</f>
        <v>0</v>
      </c>
      <c r="G1112" s="212">
        <f>'HP-ICS, V5-Sep24'!K1112</f>
        <v>0</v>
      </c>
      <c r="H1112" s="163">
        <f>'HP-ICS, V5-Sep24'!M1112</f>
        <v>0</v>
      </c>
      <c r="I1112" s="213">
        <f>'HP-ICS, V5-Sep24'!N1112</f>
        <v>0</v>
      </c>
      <c r="J1112" s="207">
        <f>'HP-ICS, V5-Sep24'!O1112</f>
        <v>0</v>
      </c>
      <c r="K1112" s="198">
        <f>'HP-ICS, V5-Sep24'!R1112</f>
        <v>0</v>
      </c>
    </row>
    <row r="1113" spans="2:11" x14ac:dyDescent="0.3">
      <c r="B1113" s="186">
        <f>'HP-ICS, V5-Sep24'!B1113</f>
        <v>0</v>
      </c>
      <c r="C1113" s="154">
        <f>'HP-ICS, V5-Sep24'!H1113</f>
        <v>0</v>
      </c>
      <c r="D1113" s="154">
        <f>'HP-ICS, V5-Sep24'!I1113</f>
        <v>0</v>
      </c>
      <c r="E1113" s="162" t="str">
        <f>'HP-ICS, V5-Sep24'!D1113</f>
        <v>Guatemala</v>
      </c>
      <c r="F1113" s="203">
        <f>'HP-ICS, V5-Sep24'!E1113</f>
        <v>0</v>
      </c>
      <c r="G1113" s="212">
        <f>'HP-ICS, V5-Sep24'!K1113</f>
        <v>0</v>
      </c>
      <c r="H1113" s="163">
        <f>'HP-ICS, V5-Sep24'!M1113</f>
        <v>0</v>
      </c>
      <c r="I1113" s="213">
        <f>'HP-ICS, V5-Sep24'!N1113</f>
        <v>0</v>
      </c>
      <c r="J1113" s="207">
        <f>'HP-ICS, V5-Sep24'!O1113</f>
        <v>0</v>
      </c>
      <c r="K1113" s="198">
        <f>'HP-ICS, V5-Sep24'!R1113</f>
        <v>0</v>
      </c>
    </row>
    <row r="1114" spans="2:11" x14ac:dyDescent="0.3">
      <c r="B1114" s="186">
        <f>'HP-ICS, V5-Sep24'!B1114</f>
        <v>0</v>
      </c>
      <c r="C1114" s="154">
        <f>'HP-ICS, V5-Sep24'!H1114</f>
        <v>0</v>
      </c>
      <c r="D1114" s="154">
        <f>'HP-ICS, V5-Sep24'!I1114</f>
        <v>0</v>
      </c>
      <c r="E1114" s="162" t="str">
        <f>'HP-ICS, V5-Sep24'!D1114</f>
        <v>Guatemala</v>
      </c>
      <c r="F1114" s="203">
        <f>'HP-ICS, V5-Sep24'!E1114</f>
        <v>0</v>
      </c>
      <c r="G1114" s="212">
        <f>'HP-ICS, V5-Sep24'!K1114</f>
        <v>0</v>
      </c>
      <c r="H1114" s="163">
        <f>'HP-ICS, V5-Sep24'!M1114</f>
        <v>0</v>
      </c>
      <c r="I1114" s="213">
        <f>'HP-ICS, V5-Sep24'!N1114</f>
        <v>0</v>
      </c>
      <c r="J1114" s="207">
        <f>'HP-ICS, V5-Sep24'!O1114</f>
        <v>0</v>
      </c>
      <c r="K1114" s="198">
        <f>'HP-ICS, V5-Sep24'!R1114</f>
        <v>0</v>
      </c>
    </row>
    <row r="1115" spans="2:11" x14ac:dyDescent="0.3">
      <c r="B1115" s="186">
        <f>'HP-ICS, V5-Sep24'!B1115</f>
        <v>0</v>
      </c>
      <c r="C1115" s="154">
        <f>'HP-ICS, V5-Sep24'!H1115</f>
        <v>0</v>
      </c>
      <c r="D1115" s="154">
        <f>'HP-ICS, V5-Sep24'!I1115</f>
        <v>0</v>
      </c>
      <c r="E1115" s="162" t="str">
        <f>'HP-ICS, V5-Sep24'!D1115</f>
        <v>Guatemala</v>
      </c>
      <c r="F1115" s="203">
        <f>'HP-ICS, V5-Sep24'!E1115</f>
        <v>0</v>
      </c>
      <c r="G1115" s="212">
        <f>'HP-ICS, V5-Sep24'!K1115</f>
        <v>0</v>
      </c>
      <c r="H1115" s="163">
        <f>'HP-ICS, V5-Sep24'!M1115</f>
        <v>0</v>
      </c>
      <c r="I1115" s="213">
        <f>'HP-ICS, V5-Sep24'!N1115</f>
        <v>0</v>
      </c>
      <c r="J1115" s="207">
        <f>'HP-ICS, V5-Sep24'!O1115</f>
        <v>0</v>
      </c>
      <c r="K1115" s="198">
        <f>'HP-ICS, V5-Sep24'!R1115</f>
        <v>0</v>
      </c>
    </row>
    <row r="1116" spans="2:11" x14ac:dyDescent="0.3">
      <c r="B1116" s="186">
        <f>'HP-ICS, V5-Sep24'!B1116</f>
        <v>0</v>
      </c>
      <c r="C1116" s="154">
        <f>'HP-ICS, V5-Sep24'!H1116</f>
        <v>0</v>
      </c>
      <c r="D1116" s="154">
        <f>'HP-ICS, V5-Sep24'!I1116</f>
        <v>0</v>
      </c>
      <c r="E1116" s="162" t="str">
        <f>'HP-ICS, V5-Sep24'!D1116</f>
        <v>Guatemala</v>
      </c>
      <c r="F1116" s="203">
        <f>'HP-ICS, V5-Sep24'!E1116</f>
        <v>0</v>
      </c>
      <c r="G1116" s="212">
        <f>'HP-ICS, V5-Sep24'!K1116</f>
        <v>0</v>
      </c>
      <c r="H1116" s="163">
        <f>'HP-ICS, V5-Sep24'!M1116</f>
        <v>0</v>
      </c>
      <c r="I1116" s="213">
        <f>'HP-ICS, V5-Sep24'!N1116</f>
        <v>0</v>
      </c>
      <c r="J1116" s="207">
        <f>'HP-ICS, V5-Sep24'!O1116</f>
        <v>0</v>
      </c>
      <c r="K1116" s="198">
        <f>'HP-ICS, V5-Sep24'!R1116</f>
        <v>0</v>
      </c>
    </row>
    <row r="1117" spans="2:11" x14ac:dyDescent="0.3">
      <c r="B1117" s="186">
        <f>'HP-ICS, V5-Sep24'!B1117</f>
        <v>0</v>
      </c>
      <c r="C1117" s="154">
        <f>'HP-ICS, V5-Sep24'!H1117</f>
        <v>0</v>
      </c>
      <c r="D1117" s="154">
        <f>'HP-ICS, V5-Sep24'!I1117</f>
        <v>0</v>
      </c>
      <c r="E1117" s="162" t="str">
        <f>'HP-ICS, V5-Sep24'!D1117</f>
        <v>Guatemala</v>
      </c>
      <c r="F1117" s="203">
        <f>'HP-ICS, V5-Sep24'!E1117</f>
        <v>0</v>
      </c>
      <c r="G1117" s="212">
        <f>'HP-ICS, V5-Sep24'!K1117</f>
        <v>0</v>
      </c>
      <c r="H1117" s="163">
        <f>'HP-ICS, V5-Sep24'!M1117</f>
        <v>0</v>
      </c>
      <c r="I1117" s="213">
        <f>'HP-ICS, V5-Sep24'!N1117</f>
        <v>0</v>
      </c>
      <c r="J1117" s="207">
        <f>'HP-ICS, V5-Sep24'!O1117</f>
        <v>0</v>
      </c>
      <c r="K1117" s="198">
        <f>'HP-ICS, V5-Sep24'!R1117</f>
        <v>0</v>
      </c>
    </row>
    <row r="1118" spans="2:11" x14ac:dyDescent="0.3">
      <c r="B1118" s="186">
        <f>'HP-ICS, V5-Sep24'!B1118</f>
        <v>0</v>
      </c>
      <c r="C1118" s="154">
        <f>'HP-ICS, V5-Sep24'!H1118</f>
        <v>0</v>
      </c>
      <c r="D1118" s="154">
        <f>'HP-ICS, V5-Sep24'!I1118</f>
        <v>0</v>
      </c>
      <c r="E1118" s="162" t="str">
        <f>'HP-ICS, V5-Sep24'!D1118</f>
        <v>Guatemala</v>
      </c>
      <c r="F1118" s="203">
        <f>'HP-ICS, V5-Sep24'!E1118</f>
        <v>0</v>
      </c>
      <c r="G1118" s="212">
        <f>'HP-ICS, V5-Sep24'!K1118</f>
        <v>0</v>
      </c>
      <c r="H1118" s="163">
        <f>'HP-ICS, V5-Sep24'!M1118</f>
        <v>0</v>
      </c>
      <c r="I1118" s="213">
        <f>'HP-ICS, V5-Sep24'!N1118</f>
        <v>0</v>
      </c>
      <c r="J1118" s="207">
        <f>'HP-ICS, V5-Sep24'!O1118</f>
        <v>0</v>
      </c>
      <c r="K1118" s="198">
        <f>'HP-ICS, V5-Sep24'!R1118</f>
        <v>0</v>
      </c>
    </row>
    <row r="1119" spans="2:11" x14ac:dyDescent="0.3">
      <c r="B1119" s="186">
        <f>'HP-ICS, V5-Sep24'!B1119</f>
        <v>0</v>
      </c>
      <c r="C1119" s="154">
        <f>'HP-ICS, V5-Sep24'!H1119</f>
        <v>0</v>
      </c>
      <c r="D1119" s="154">
        <f>'HP-ICS, V5-Sep24'!I1119</f>
        <v>0</v>
      </c>
      <c r="E1119" s="162" t="str">
        <f>'HP-ICS, V5-Sep24'!D1119</f>
        <v>Guatemala</v>
      </c>
      <c r="F1119" s="203">
        <f>'HP-ICS, V5-Sep24'!E1119</f>
        <v>0</v>
      </c>
      <c r="G1119" s="212">
        <f>'HP-ICS, V5-Sep24'!K1119</f>
        <v>0</v>
      </c>
      <c r="H1119" s="163">
        <f>'HP-ICS, V5-Sep24'!M1119</f>
        <v>0</v>
      </c>
      <c r="I1119" s="213">
        <f>'HP-ICS, V5-Sep24'!N1119</f>
        <v>0</v>
      </c>
      <c r="J1119" s="207">
        <f>'HP-ICS, V5-Sep24'!O1119</f>
        <v>0</v>
      </c>
      <c r="K1119" s="198">
        <f>'HP-ICS, V5-Sep24'!R1119</f>
        <v>0</v>
      </c>
    </row>
    <row r="1120" spans="2:11" x14ac:dyDescent="0.3">
      <c r="B1120" s="186">
        <f>'HP-ICS, V5-Sep24'!B1120</f>
        <v>0</v>
      </c>
      <c r="C1120" s="154">
        <f>'HP-ICS, V5-Sep24'!H1120</f>
        <v>0</v>
      </c>
      <c r="D1120" s="154">
        <f>'HP-ICS, V5-Sep24'!I1120</f>
        <v>0</v>
      </c>
      <c r="E1120" s="162" t="str">
        <f>'HP-ICS, V5-Sep24'!D1120</f>
        <v>Guatemala</v>
      </c>
      <c r="F1120" s="203">
        <f>'HP-ICS, V5-Sep24'!E1120</f>
        <v>0</v>
      </c>
      <c r="G1120" s="212">
        <f>'HP-ICS, V5-Sep24'!K1120</f>
        <v>0</v>
      </c>
      <c r="H1120" s="163">
        <f>'HP-ICS, V5-Sep24'!M1120</f>
        <v>0</v>
      </c>
      <c r="I1120" s="213">
        <f>'HP-ICS, V5-Sep24'!N1120</f>
        <v>0</v>
      </c>
      <c r="J1120" s="207">
        <f>'HP-ICS, V5-Sep24'!O1120</f>
        <v>0</v>
      </c>
      <c r="K1120" s="198">
        <f>'HP-ICS, V5-Sep24'!R1120</f>
        <v>0</v>
      </c>
    </row>
    <row r="1121" spans="2:11" x14ac:dyDescent="0.3">
      <c r="B1121" s="186">
        <f>'HP-ICS, V5-Sep24'!B1121</f>
        <v>0</v>
      </c>
      <c r="C1121" s="154">
        <f>'HP-ICS, V5-Sep24'!H1121</f>
        <v>0</v>
      </c>
      <c r="D1121" s="154">
        <f>'HP-ICS, V5-Sep24'!I1121</f>
        <v>0</v>
      </c>
      <c r="E1121" s="162" t="str">
        <f>'HP-ICS, V5-Sep24'!D1121</f>
        <v>Guatemala</v>
      </c>
      <c r="F1121" s="203">
        <f>'HP-ICS, V5-Sep24'!E1121</f>
        <v>0</v>
      </c>
      <c r="G1121" s="212">
        <f>'HP-ICS, V5-Sep24'!K1121</f>
        <v>0</v>
      </c>
      <c r="H1121" s="163">
        <f>'HP-ICS, V5-Sep24'!M1121</f>
        <v>0</v>
      </c>
      <c r="I1121" s="213">
        <f>'HP-ICS, V5-Sep24'!N1121</f>
        <v>0</v>
      </c>
      <c r="J1121" s="207">
        <f>'HP-ICS, V5-Sep24'!O1121</f>
        <v>0</v>
      </c>
      <c r="K1121" s="198">
        <f>'HP-ICS, V5-Sep24'!R1121</f>
        <v>0</v>
      </c>
    </row>
    <row r="1122" spans="2:11" x14ac:dyDescent="0.3">
      <c r="B1122" s="186">
        <f>'HP-ICS, V5-Sep24'!B1122</f>
        <v>0</v>
      </c>
      <c r="C1122" s="154">
        <f>'HP-ICS, V5-Sep24'!H1122</f>
        <v>0</v>
      </c>
      <c r="D1122" s="154">
        <f>'HP-ICS, V5-Sep24'!I1122</f>
        <v>0</v>
      </c>
      <c r="E1122" s="162" t="str">
        <f>'HP-ICS, V5-Sep24'!D1122</f>
        <v>Guatemala</v>
      </c>
      <c r="F1122" s="203">
        <f>'HP-ICS, V5-Sep24'!E1122</f>
        <v>0</v>
      </c>
      <c r="G1122" s="212">
        <f>'HP-ICS, V5-Sep24'!K1122</f>
        <v>0</v>
      </c>
      <c r="H1122" s="163">
        <f>'HP-ICS, V5-Sep24'!M1122</f>
        <v>0</v>
      </c>
      <c r="I1122" s="213">
        <f>'HP-ICS, V5-Sep24'!N1122</f>
        <v>0</v>
      </c>
      <c r="J1122" s="207">
        <f>'HP-ICS, V5-Sep24'!O1122</f>
        <v>0</v>
      </c>
      <c r="K1122" s="198">
        <f>'HP-ICS, V5-Sep24'!R1122</f>
        <v>0</v>
      </c>
    </row>
    <row r="1123" spans="2:11" x14ac:dyDescent="0.3">
      <c r="B1123" s="186">
        <f>'HP-ICS, V5-Sep24'!B1123</f>
        <v>0</v>
      </c>
      <c r="C1123" s="154">
        <f>'HP-ICS, V5-Sep24'!H1123</f>
        <v>0</v>
      </c>
      <c r="D1123" s="154">
        <f>'HP-ICS, V5-Sep24'!I1123</f>
        <v>0</v>
      </c>
      <c r="E1123" s="162" t="str">
        <f>'HP-ICS, V5-Sep24'!D1123</f>
        <v>Guatemala</v>
      </c>
      <c r="F1123" s="203">
        <f>'HP-ICS, V5-Sep24'!E1123</f>
        <v>0</v>
      </c>
      <c r="G1123" s="212">
        <f>'HP-ICS, V5-Sep24'!K1123</f>
        <v>0</v>
      </c>
      <c r="H1123" s="163">
        <f>'HP-ICS, V5-Sep24'!M1123</f>
        <v>0</v>
      </c>
      <c r="I1123" s="213">
        <f>'HP-ICS, V5-Sep24'!N1123</f>
        <v>0</v>
      </c>
      <c r="J1123" s="207">
        <f>'HP-ICS, V5-Sep24'!O1123</f>
        <v>0</v>
      </c>
      <c r="K1123" s="198">
        <f>'HP-ICS, V5-Sep24'!R1123</f>
        <v>0</v>
      </c>
    </row>
    <row r="1124" spans="2:11" x14ac:dyDescent="0.3">
      <c r="B1124" s="186">
        <f>'HP-ICS, V5-Sep24'!B1124</f>
        <v>0</v>
      </c>
      <c r="C1124" s="154">
        <f>'HP-ICS, V5-Sep24'!H1124</f>
        <v>0</v>
      </c>
      <c r="D1124" s="154">
        <f>'HP-ICS, V5-Sep24'!I1124</f>
        <v>0</v>
      </c>
      <c r="E1124" s="162" t="str">
        <f>'HP-ICS, V5-Sep24'!D1124</f>
        <v>Guatemala</v>
      </c>
      <c r="F1124" s="203">
        <f>'HP-ICS, V5-Sep24'!E1124</f>
        <v>0</v>
      </c>
      <c r="G1124" s="212">
        <f>'HP-ICS, V5-Sep24'!K1124</f>
        <v>0</v>
      </c>
      <c r="H1124" s="163">
        <f>'HP-ICS, V5-Sep24'!M1124</f>
        <v>0</v>
      </c>
      <c r="I1124" s="213">
        <f>'HP-ICS, V5-Sep24'!N1124</f>
        <v>0</v>
      </c>
      <c r="J1124" s="207">
        <f>'HP-ICS, V5-Sep24'!O1124</f>
        <v>0</v>
      </c>
      <c r="K1124" s="198">
        <f>'HP-ICS, V5-Sep24'!R1124</f>
        <v>0</v>
      </c>
    </row>
    <row r="1125" spans="2:11" x14ac:dyDescent="0.3">
      <c r="B1125" s="186">
        <f>'HP-ICS, V5-Sep24'!B1125</f>
        <v>0</v>
      </c>
      <c r="C1125" s="154">
        <f>'HP-ICS, V5-Sep24'!H1125</f>
        <v>0</v>
      </c>
      <c r="D1125" s="154">
        <f>'HP-ICS, V5-Sep24'!I1125</f>
        <v>0</v>
      </c>
      <c r="E1125" s="162" t="str">
        <f>'HP-ICS, V5-Sep24'!D1125</f>
        <v>Guatemala</v>
      </c>
      <c r="F1125" s="203">
        <f>'HP-ICS, V5-Sep24'!E1125</f>
        <v>0</v>
      </c>
      <c r="G1125" s="212">
        <f>'HP-ICS, V5-Sep24'!K1125</f>
        <v>0</v>
      </c>
      <c r="H1125" s="163">
        <f>'HP-ICS, V5-Sep24'!M1125</f>
        <v>0</v>
      </c>
      <c r="I1125" s="213">
        <f>'HP-ICS, V5-Sep24'!N1125</f>
        <v>0</v>
      </c>
      <c r="J1125" s="207">
        <f>'HP-ICS, V5-Sep24'!O1125</f>
        <v>0</v>
      </c>
      <c r="K1125" s="198">
        <f>'HP-ICS, V5-Sep24'!R1125</f>
        <v>0</v>
      </c>
    </row>
    <row r="1126" spans="2:11" x14ac:dyDescent="0.3">
      <c r="B1126" s="186">
        <f>'HP-ICS, V5-Sep24'!B1126</f>
        <v>0</v>
      </c>
      <c r="C1126" s="154">
        <f>'HP-ICS, V5-Sep24'!H1126</f>
        <v>0</v>
      </c>
      <c r="D1126" s="154">
        <f>'HP-ICS, V5-Sep24'!I1126</f>
        <v>0</v>
      </c>
      <c r="E1126" s="162" t="str">
        <f>'HP-ICS, V5-Sep24'!D1126</f>
        <v>Guatemala</v>
      </c>
      <c r="F1126" s="203">
        <f>'HP-ICS, V5-Sep24'!E1126</f>
        <v>0</v>
      </c>
      <c r="G1126" s="212">
        <f>'HP-ICS, V5-Sep24'!K1126</f>
        <v>0</v>
      </c>
      <c r="H1126" s="163">
        <f>'HP-ICS, V5-Sep24'!M1126</f>
        <v>0</v>
      </c>
      <c r="I1126" s="213">
        <f>'HP-ICS, V5-Sep24'!N1126</f>
        <v>0</v>
      </c>
      <c r="J1126" s="207">
        <f>'HP-ICS, V5-Sep24'!O1126</f>
        <v>0</v>
      </c>
      <c r="K1126" s="198">
        <f>'HP-ICS, V5-Sep24'!R1126</f>
        <v>0</v>
      </c>
    </row>
    <row r="1127" spans="2:11" x14ac:dyDescent="0.3">
      <c r="B1127" s="186">
        <f>'HP-ICS, V5-Sep24'!B1127</f>
        <v>0</v>
      </c>
      <c r="C1127" s="154">
        <f>'HP-ICS, V5-Sep24'!H1127</f>
        <v>0</v>
      </c>
      <c r="D1127" s="154">
        <f>'HP-ICS, V5-Sep24'!I1127</f>
        <v>0</v>
      </c>
      <c r="E1127" s="162" t="str">
        <f>'HP-ICS, V5-Sep24'!D1127</f>
        <v>Guatemala</v>
      </c>
      <c r="F1127" s="203">
        <f>'HP-ICS, V5-Sep24'!E1127</f>
        <v>0</v>
      </c>
      <c r="G1127" s="212">
        <f>'HP-ICS, V5-Sep24'!K1127</f>
        <v>0</v>
      </c>
      <c r="H1127" s="163">
        <f>'HP-ICS, V5-Sep24'!M1127</f>
        <v>0</v>
      </c>
      <c r="I1127" s="213">
        <f>'HP-ICS, V5-Sep24'!N1127</f>
        <v>0</v>
      </c>
      <c r="J1127" s="207">
        <f>'HP-ICS, V5-Sep24'!O1127</f>
        <v>0</v>
      </c>
      <c r="K1127" s="198">
        <f>'HP-ICS, V5-Sep24'!R1127</f>
        <v>0</v>
      </c>
    </row>
    <row r="1128" spans="2:11" x14ac:dyDescent="0.3">
      <c r="B1128" s="186">
        <f>'HP-ICS, V5-Sep24'!B1128</f>
        <v>0</v>
      </c>
      <c r="C1128" s="154">
        <f>'HP-ICS, V5-Sep24'!H1128</f>
        <v>0</v>
      </c>
      <c r="D1128" s="154">
        <f>'HP-ICS, V5-Sep24'!I1128</f>
        <v>0</v>
      </c>
      <c r="E1128" s="162" t="str">
        <f>'HP-ICS, V5-Sep24'!D1128</f>
        <v>Guatemala</v>
      </c>
      <c r="F1128" s="203">
        <f>'HP-ICS, V5-Sep24'!E1128</f>
        <v>0</v>
      </c>
      <c r="G1128" s="212">
        <f>'HP-ICS, V5-Sep24'!K1128</f>
        <v>0</v>
      </c>
      <c r="H1128" s="163">
        <f>'HP-ICS, V5-Sep24'!M1128</f>
        <v>0</v>
      </c>
      <c r="I1128" s="213">
        <f>'HP-ICS, V5-Sep24'!N1128</f>
        <v>0</v>
      </c>
      <c r="J1128" s="207">
        <f>'HP-ICS, V5-Sep24'!O1128</f>
        <v>0</v>
      </c>
      <c r="K1128" s="198">
        <f>'HP-ICS, V5-Sep24'!R1128</f>
        <v>0</v>
      </c>
    </row>
    <row r="1129" spans="2:11" x14ac:dyDescent="0.3">
      <c r="B1129" s="186">
        <f>'HP-ICS, V5-Sep24'!B1129</f>
        <v>0</v>
      </c>
      <c r="C1129" s="154">
        <f>'HP-ICS, V5-Sep24'!H1129</f>
        <v>0</v>
      </c>
      <c r="D1129" s="154">
        <f>'HP-ICS, V5-Sep24'!I1129</f>
        <v>0</v>
      </c>
      <c r="E1129" s="162" t="str">
        <f>'HP-ICS, V5-Sep24'!D1129</f>
        <v>Guatemala</v>
      </c>
      <c r="F1129" s="203">
        <f>'HP-ICS, V5-Sep24'!E1129</f>
        <v>0</v>
      </c>
      <c r="G1129" s="212">
        <f>'HP-ICS, V5-Sep24'!K1129</f>
        <v>0</v>
      </c>
      <c r="H1129" s="163">
        <f>'HP-ICS, V5-Sep24'!M1129</f>
        <v>0</v>
      </c>
      <c r="I1129" s="213">
        <f>'HP-ICS, V5-Sep24'!N1129</f>
        <v>0</v>
      </c>
      <c r="J1129" s="207">
        <f>'HP-ICS, V5-Sep24'!O1129</f>
        <v>0</v>
      </c>
      <c r="K1129" s="198">
        <f>'HP-ICS, V5-Sep24'!R1129</f>
        <v>0</v>
      </c>
    </row>
    <row r="1130" spans="2:11" x14ac:dyDescent="0.3">
      <c r="B1130" s="186">
        <f>'HP-ICS, V5-Sep24'!B1130</f>
        <v>0</v>
      </c>
      <c r="C1130" s="154">
        <f>'HP-ICS, V5-Sep24'!H1130</f>
        <v>0</v>
      </c>
      <c r="D1130" s="154">
        <f>'HP-ICS, V5-Sep24'!I1130</f>
        <v>0</v>
      </c>
      <c r="E1130" s="162" t="str">
        <f>'HP-ICS, V5-Sep24'!D1130</f>
        <v>Guatemala</v>
      </c>
      <c r="F1130" s="203">
        <f>'HP-ICS, V5-Sep24'!E1130</f>
        <v>0</v>
      </c>
      <c r="G1130" s="212">
        <f>'HP-ICS, V5-Sep24'!K1130</f>
        <v>0</v>
      </c>
      <c r="H1130" s="163">
        <f>'HP-ICS, V5-Sep24'!M1130</f>
        <v>0</v>
      </c>
      <c r="I1130" s="213">
        <f>'HP-ICS, V5-Sep24'!N1130</f>
        <v>0</v>
      </c>
      <c r="J1130" s="207">
        <f>'HP-ICS, V5-Sep24'!O1130</f>
        <v>0</v>
      </c>
      <c r="K1130" s="198">
        <f>'HP-ICS, V5-Sep24'!R1130</f>
        <v>0</v>
      </c>
    </row>
    <row r="1131" spans="2:11" x14ac:dyDescent="0.3">
      <c r="B1131" s="186">
        <f>'HP-ICS, V5-Sep24'!B1131</f>
        <v>0</v>
      </c>
      <c r="C1131" s="154">
        <f>'HP-ICS, V5-Sep24'!H1131</f>
        <v>0</v>
      </c>
      <c r="D1131" s="154">
        <f>'HP-ICS, V5-Sep24'!I1131</f>
        <v>0</v>
      </c>
      <c r="E1131" s="162" t="str">
        <f>'HP-ICS, V5-Sep24'!D1131</f>
        <v>Guatemala</v>
      </c>
      <c r="F1131" s="203">
        <f>'HP-ICS, V5-Sep24'!E1131</f>
        <v>0</v>
      </c>
      <c r="G1131" s="212">
        <f>'HP-ICS, V5-Sep24'!K1131</f>
        <v>0</v>
      </c>
      <c r="H1131" s="163">
        <f>'HP-ICS, V5-Sep24'!M1131</f>
        <v>0</v>
      </c>
      <c r="I1131" s="213">
        <f>'HP-ICS, V5-Sep24'!N1131</f>
        <v>0</v>
      </c>
      <c r="J1131" s="207">
        <f>'HP-ICS, V5-Sep24'!O1131</f>
        <v>0</v>
      </c>
      <c r="K1131" s="198">
        <f>'HP-ICS, V5-Sep24'!R1131</f>
        <v>0</v>
      </c>
    </row>
    <row r="1132" spans="2:11" x14ac:dyDescent="0.3">
      <c r="B1132" s="186">
        <f>'HP-ICS, V5-Sep24'!B1132</f>
        <v>0</v>
      </c>
      <c r="C1132" s="154">
        <f>'HP-ICS, V5-Sep24'!H1132</f>
        <v>0</v>
      </c>
      <c r="D1132" s="154">
        <f>'HP-ICS, V5-Sep24'!I1132</f>
        <v>0</v>
      </c>
      <c r="E1132" s="162" t="str">
        <f>'HP-ICS, V5-Sep24'!D1132</f>
        <v>Guatemala</v>
      </c>
      <c r="F1132" s="203">
        <f>'HP-ICS, V5-Sep24'!E1132</f>
        <v>0</v>
      </c>
      <c r="G1132" s="212">
        <f>'HP-ICS, V5-Sep24'!K1132</f>
        <v>0</v>
      </c>
      <c r="H1132" s="163">
        <f>'HP-ICS, V5-Sep24'!M1132</f>
        <v>0</v>
      </c>
      <c r="I1132" s="213">
        <f>'HP-ICS, V5-Sep24'!N1132</f>
        <v>0</v>
      </c>
      <c r="J1132" s="207">
        <f>'HP-ICS, V5-Sep24'!O1132</f>
        <v>0</v>
      </c>
      <c r="K1132" s="198">
        <f>'HP-ICS, V5-Sep24'!R1132</f>
        <v>0</v>
      </c>
    </row>
    <row r="1133" spans="2:11" x14ac:dyDescent="0.3">
      <c r="B1133" s="186">
        <f>'HP-ICS, V5-Sep24'!B1133</f>
        <v>0</v>
      </c>
      <c r="C1133" s="154">
        <f>'HP-ICS, V5-Sep24'!H1133</f>
        <v>0</v>
      </c>
      <c r="D1133" s="154">
        <f>'HP-ICS, V5-Sep24'!I1133</f>
        <v>0</v>
      </c>
      <c r="E1133" s="162" t="str">
        <f>'HP-ICS, V5-Sep24'!D1133</f>
        <v>Guatemala</v>
      </c>
      <c r="F1133" s="203">
        <f>'HP-ICS, V5-Sep24'!E1133</f>
        <v>0</v>
      </c>
      <c r="G1133" s="212">
        <f>'HP-ICS, V5-Sep24'!K1133</f>
        <v>0</v>
      </c>
      <c r="H1133" s="163">
        <f>'HP-ICS, V5-Sep24'!M1133</f>
        <v>0</v>
      </c>
      <c r="I1133" s="213">
        <f>'HP-ICS, V5-Sep24'!N1133</f>
        <v>0</v>
      </c>
      <c r="J1133" s="207">
        <f>'HP-ICS, V5-Sep24'!O1133</f>
        <v>0</v>
      </c>
      <c r="K1133" s="198">
        <f>'HP-ICS, V5-Sep24'!R1133</f>
        <v>0</v>
      </c>
    </row>
    <row r="1134" spans="2:11" x14ac:dyDescent="0.3">
      <c r="B1134" s="186">
        <f>'HP-ICS, V5-Sep24'!B1134</f>
        <v>0</v>
      </c>
      <c r="C1134" s="154">
        <f>'HP-ICS, V5-Sep24'!H1134</f>
        <v>0</v>
      </c>
      <c r="D1134" s="154">
        <f>'HP-ICS, V5-Sep24'!I1134</f>
        <v>0</v>
      </c>
      <c r="E1134" s="162" t="str">
        <f>'HP-ICS, V5-Sep24'!D1134</f>
        <v>Guatemala</v>
      </c>
      <c r="F1134" s="203">
        <f>'HP-ICS, V5-Sep24'!E1134</f>
        <v>0</v>
      </c>
      <c r="G1134" s="212">
        <f>'HP-ICS, V5-Sep24'!K1134</f>
        <v>0</v>
      </c>
      <c r="H1134" s="163">
        <f>'HP-ICS, V5-Sep24'!M1134</f>
        <v>0</v>
      </c>
      <c r="I1134" s="213">
        <f>'HP-ICS, V5-Sep24'!N1134</f>
        <v>0</v>
      </c>
      <c r="J1134" s="207">
        <f>'HP-ICS, V5-Sep24'!O1134</f>
        <v>0</v>
      </c>
      <c r="K1134" s="198">
        <f>'HP-ICS, V5-Sep24'!R1134</f>
        <v>0</v>
      </c>
    </row>
    <row r="1135" spans="2:11" x14ac:dyDescent="0.3">
      <c r="B1135" s="186">
        <f>'HP-ICS, V5-Sep24'!B1135</f>
        <v>0</v>
      </c>
      <c r="C1135" s="154">
        <f>'HP-ICS, V5-Sep24'!H1135</f>
        <v>0</v>
      </c>
      <c r="D1135" s="154">
        <f>'HP-ICS, V5-Sep24'!I1135</f>
        <v>0</v>
      </c>
      <c r="E1135" s="162" t="str">
        <f>'HP-ICS, V5-Sep24'!D1135</f>
        <v>Guatemala</v>
      </c>
      <c r="F1135" s="203">
        <f>'HP-ICS, V5-Sep24'!E1135</f>
        <v>0</v>
      </c>
      <c r="G1135" s="212">
        <f>'HP-ICS, V5-Sep24'!K1135</f>
        <v>0</v>
      </c>
      <c r="H1135" s="163">
        <f>'HP-ICS, V5-Sep24'!M1135</f>
        <v>0</v>
      </c>
      <c r="I1135" s="213">
        <f>'HP-ICS, V5-Sep24'!N1135</f>
        <v>0</v>
      </c>
      <c r="J1135" s="207">
        <f>'HP-ICS, V5-Sep24'!O1135</f>
        <v>0</v>
      </c>
      <c r="K1135" s="198">
        <f>'HP-ICS, V5-Sep24'!R1135</f>
        <v>0</v>
      </c>
    </row>
    <row r="1136" spans="2:11" x14ac:dyDescent="0.3">
      <c r="B1136" s="186">
        <f>'HP-ICS, V5-Sep24'!B1136</f>
        <v>0</v>
      </c>
      <c r="C1136" s="154">
        <f>'HP-ICS, V5-Sep24'!H1136</f>
        <v>0</v>
      </c>
      <c r="D1136" s="154">
        <f>'HP-ICS, V5-Sep24'!I1136</f>
        <v>0</v>
      </c>
      <c r="E1136" s="162" t="str">
        <f>'HP-ICS, V5-Sep24'!D1136</f>
        <v>Guatemala</v>
      </c>
      <c r="F1136" s="203">
        <f>'HP-ICS, V5-Sep24'!E1136</f>
        <v>0</v>
      </c>
      <c r="G1136" s="212">
        <f>'HP-ICS, V5-Sep24'!K1136</f>
        <v>0</v>
      </c>
      <c r="H1136" s="163">
        <f>'HP-ICS, V5-Sep24'!M1136</f>
        <v>0</v>
      </c>
      <c r="I1136" s="213">
        <f>'HP-ICS, V5-Sep24'!N1136</f>
        <v>0</v>
      </c>
      <c r="J1136" s="207">
        <f>'HP-ICS, V5-Sep24'!O1136</f>
        <v>0</v>
      </c>
      <c r="K1136" s="198">
        <f>'HP-ICS, V5-Sep24'!R1136</f>
        <v>0</v>
      </c>
    </row>
    <row r="1137" spans="2:11" x14ac:dyDescent="0.3">
      <c r="B1137" s="186">
        <f>'HP-ICS, V5-Sep24'!B1137</f>
        <v>0</v>
      </c>
      <c r="C1137" s="154">
        <f>'HP-ICS, V5-Sep24'!H1137</f>
        <v>0</v>
      </c>
      <c r="D1137" s="154">
        <f>'HP-ICS, V5-Sep24'!I1137</f>
        <v>0</v>
      </c>
      <c r="E1137" s="162" t="str">
        <f>'HP-ICS, V5-Sep24'!D1137</f>
        <v>Guatemala</v>
      </c>
      <c r="F1137" s="203">
        <f>'HP-ICS, V5-Sep24'!E1137</f>
        <v>0</v>
      </c>
      <c r="G1137" s="212">
        <f>'HP-ICS, V5-Sep24'!K1137</f>
        <v>0</v>
      </c>
      <c r="H1137" s="163">
        <f>'HP-ICS, V5-Sep24'!M1137</f>
        <v>0</v>
      </c>
      <c r="I1137" s="213">
        <f>'HP-ICS, V5-Sep24'!N1137</f>
        <v>0</v>
      </c>
      <c r="J1137" s="207">
        <f>'HP-ICS, V5-Sep24'!O1137</f>
        <v>0</v>
      </c>
      <c r="K1137" s="198">
        <f>'HP-ICS, V5-Sep24'!R1137</f>
        <v>0</v>
      </c>
    </row>
    <row r="1138" spans="2:11" x14ac:dyDescent="0.3">
      <c r="B1138" s="186">
        <f>'HP-ICS, V5-Sep24'!B1138</f>
        <v>0</v>
      </c>
      <c r="C1138" s="154">
        <f>'HP-ICS, V5-Sep24'!H1138</f>
        <v>0</v>
      </c>
      <c r="D1138" s="154">
        <f>'HP-ICS, V5-Sep24'!I1138</f>
        <v>0</v>
      </c>
      <c r="E1138" s="162" t="str">
        <f>'HP-ICS, V5-Sep24'!D1138</f>
        <v>Guatemala</v>
      </c>
      <c r="F1138" s="203">
        <f>'HP-ICS, V5-Sep24'!E1138</f>
        <v>0</v>
      </c>
      <c r="G1138" s="212">
        <f>'HP-ICS, V5-Sep24'!K1138</f>
        <v>0</v>
      </c>
      <c r="H1138" s="163">
        <f>'HP-ICS, V5-Sep24'!M1138</f>
        <v>0</v>
      </c>
      <c r="I1138" s="213">
        <f>'HP-ICS, V5-Sep24'!N1138</f>
        <v>0</v>
      </c>
      <c r="J1138" s="207">
        <f>'HP-ICS, V5-Sep24'!O1138</f>
        <v>0</v>
      </c>
      <c r="K1138" s="198">
        <f>'HP-ICS, V5-Sep24'!R1138</f>
        <v>0</v>
      </c>
    </row>
    <row r="1139" spans="2:11" x14ac:dyDescent="0.3">
      <c r="B1139" s="186">
        <f>'HP-ICS, V5-Sep24'!B1139</f>
        <v>0</v>
      </c>
      <c r="C1139" s="154">
        <f>'HP-ICS, V5-Sep24'!H1139</f>
        <v>0</v>
      </c>
      <c r="D1139" s="154">
        <f>'HP-ICS, V5-Sep24'!I1139</f>
        <v>0</v>
      </c>
      <c r="E1139" s="162" t="str">
        <f>'HP-ICS, V5-Sep24'!D1139</f>
        <v>Guatemala</v>
      </c>
      <c r="F1139" s="203">
        <f>'HP-ICS, V5-Sep24'!E1139</f>
        <v>0</v>
      </c>
      <c r="G1139" s="212">
        <f>'HP-ICS, V5-Sep24'!K1139</f>
        <v>0</v>
      </c>
      <c r="H1139" s="163">
        <f>'HP-ICS, V5-Sep24'!M1139</f>
        <v>0</v>
      </c>
      <c r="I1139" s="213">
        <f>'HP-ICS, V5-Sep24'!N1139</f>
        <v>0</v>
      </c>
      <c r="J1139" s="207">
        <f>'HP-ICS, V5-Sep24'!O1139</f>
        <v>0</v>
      </c>
      <c r="K1139" s="198">
        <f>'HP-ICS, V5-Sep24'!R1139</f>
        <v>0</v>
      </c>
    </row>
    <row r="1140" spans="2:11" x14ac:dyDescent="0.3">
      <c r="B1140" s="186">
        <f>'HP-ICS, V5-Sep24'!B1140</f>
        <v>0</v>
      </c>
      <c r="C1140" s="154">
        <f>'HP-ICS, V5-Sep24'!H1140</f>
        <v>0</v>
      </c>
      <c r="D1140" s="154">
        <f>'HP-ICS, V5-Sep24'!I1140</f>
        <v>0</v>
      </c>
      <c r="E1140" s="162" t="str">
        <f>'HP-ICS, V5-Sep24'!D1140</f>
        <v>Guatemala</v>
      </c>
      <c r="F1140" s="203">
        <f>'HP-ICS, V5-Sep24'!E1140</f>
        <v>0</v>
      </c>
      <c r="G1140" s="212">
        <f>'HP-ICS, V5-Sep24'!K1140</f>
        <v>0</v>
      </c>
      <c r="H1140" s="163">
        <f>'HP-ICS, V5-Sep24'!M1140</f>
        <v>0</v>
      </c>
      <c r="I1140" s="213">
        <f>'HP-ICS, V5-Sep24'!N1140</f>
        <v>0</v>
      </c>
      <c r="J1140" s="207">
        <f>'HP-ICS, V5-Sep24'!O1140</f>
        <v>0</v>
      </c>
      <c r="K1140" s="198">
        <f>'HP-ICS, V5-Sep24'!R1140</f>
        <v>0</v>
      </c>
    </row>
    <row r="1141" spans="2:11" x14ac:dyDescent="0.3">
      <c r="B1141" s="186">
        <f>'HP-ICS, V5-Sep24'!B1141</f>
        <v>0</v>
      </c>
      <c r="C1141" s="154">
        <f>'HP-ICS, V5-Sep24'!H1141</f>
        <v>0</v>
      </c>
      <c r="D1141" s="154">
        <f>'HP-ICS, V5-Sep24'!I1141</f>
        <v>0</v>
      </c>
      <c r="E1141" s="162" t="str">
        <f>'HP-ICS, V5-Sep24'!D1141</f>
        <v>Guatemala</v>
      </c>
      <c r="F1141" s="203">
        <f>'HP-ICS, V5-Sep24'!E1141</f>
        <v>0</v>
      </c>
      <c r="G1141" s="212">
        <f>'HP-ICS, V5-Sep24'!K1141</f>
        <v>0</v>
      </c>
      <c r="H1141" s="163">
        <f>'HP-ICS, V5-Sep24'!M1141</f>
        <v>0</v>
      </c>
      <c r="I1141" s="213">
        <f>'HP-ICS, V5-Sep24'!N1141</f>
        <v>0</v>
      </c>
      <c r="J1141" s="207">
        <f>'HP-ICS, V5-Sep24'!O1141</f>
        <v>0</v>
      </c>
      <c r="K1141" s="198">
        <f>'HP-ICS, V5-Sep24'!R1141</f>
        <v>0</v>
      </c>
    </row>
    <row r="1142" spans="2:11" x14ac:dyDescent="0.3">
      <c r="B1142" s="186">
        <f>'HP-ICS, V5-Sep24'!B1142</f>
        <v>0</v>
      </c>
      <c r="C1142" s="154">
        <f>'HP-ICS, V5-Sep24'!H1142</f>
        <v>0</v>
      </c>
      <c r="D1142" s="154">
        <f>'HP-ICS, V5-Sep24'!I1142</f>
        <v>0</v>
      </c>
      <c r="E1142" s="162" t="str">
        <f>'HP-ICS, V5-Sep24'!D1142</f>
        <v>Guatemala</v>
      </c>
      <c r="F1142" s="203">
        <f>'HP-ICS, V5-Sep24'!E1142</f>
        <v>0</v>
      </c>
      <c r="G1142" s="212">
        <f>'HP-ICS, V5-Sep24'!K1142</f>
        <v>0</v>
      </c>
      <c r="H1142" s="163">
        <f>'HP-ICS, V5-Sep24'!M1142</f>
        <v>0</v>
      </c>
      <c r="I1142" s="213">
        <f>'HP-ICS, V5-Sep24'!N1142</f>
        <v>0</v>
      </c>
      <c r="J1142" s="207">
        <f>'HP-ICS, V5-Sep24'!O1142</f>
        <v>0</v>
      </c>
      <c r="K1142" s="198">
        <f>'HP-ICS, V5-Sep24'!R1142</f>
        <v>0</v>
      </c>
    </row>
    <row r="1143" spans="2:11" x14ac:dyDescent="0.3">
      <c r="B1143" s="186">
        <f>'HP-ICS, V5-Sep24'!B1143</f>
        <v>0</v>
      </c>
      <c r="C1143" s="154">
        <f>'HP-ICS, V5-Sep24'!H1143</f>
        <v>0</v>
      </c>
      <c r="D1143" s="154">
        <f>'HP-ICS, V5-Sep24'!I1143</f>
        <v>0</v>
      </c>
      <c r="E1143" s="162" t="str">
        <f>'HP-ICS, V5-Sep24'!D1143</f>
        <v>Guatemala</v>
      </c>
      <c r="F1143" s="203">
        <f>'HP-ICS, V5-Sep24'!E1143</f>
        <v>0</v>
      </c>
      <c r="G1143" s="212">
        <f>'HP-ICS, V5-Sep24'!K1143</f>
        <v>0</v>
      </c>
      <c r="H1143" s="163">
        <f>'HP-ICS, V5-Sep24'!M1143</f>
        <v>0</v>
      </c>
      <c r="I1143" s="213">
        <f>'HP-ICS, V5-Sep24'!N1143</f>
        <v>0</v>
      </c>
      <c r="J1143" s="207">
        <f>'HP-ICS, V5-Sep24'!O1143</f>
        <v>0</v>
      </c>
      <c r="K1143" s="198">
        <f>'HP-ICS, V5-Sep24'!R1143</f>
        <v>0</v>
      </c>
    </row>
    <row r="1144" spans="2:11" x14ac:dyDescent="0.3">
      <c r="B1144" s="186">
        <f>'HP-ICS, V5-Sep24'!B1144</f>
        <v>0</v>
      </c>
      <c r="C1144" s="154">
        <f>'HP-ICS, V5-Sep24'!H1144</f>
        <v>0</v>
      </c>
      <c r="D1144" s="154">
        <f>'HP-ICS, V5-Sep24'!I1144</f>
        <v>0</v>
      </c>
      <c r="E1144" s="162" t="str">
        <f>'HP-ICS, V5-Sep24'!D1144</f>
        <v>Guatemala</v>
      </c>
      <c r="F1144" s="203">
        <f>'HP-ICS, V5-Sep24'!E1144</f>
        <v>0</v>
      </c>
      <c r="G1144" s="212">
        <f>'HP-ICS, V5-Sep24'!K1144</f>
        <v>0</v>
      </c>
      <c r="H1144" s="163">
        <f>'HP-ICS, V5-Sep24'!M1144</f>
        <v>0</v>
      </c>
      <c r="I1144" s="213">
        <f>'HP-ICS, V5-Sep24'!N1144</f>
        <v>0</v>
      </c>
      <c r="J1144" s="207">
        <f>'HP-ICS, V5-Sep24'!O1144</f>
        <v>0</v>
      </c>
      <c r="K1144" s="198">
        <f>'HP-ICS, V5-Sep24'!R1144</f>
        <v>0</v>
      </c>
    </row>
    <row r="1145" spans="2:11" x14ac:dyDescent="0.3">
      <c r="B1145" s="186">
        <f>'HP-ICS, V5-Sep24'!B1145</f>
        <v>0</v>
      </c>
      <c r="C1145" s="154">
        <f>'HP-ICS, V5-Sep24'!H1145</f>
        <v>0</v>
      </c>
      <c r="D1145" s="154">
        <f>'HP-ICS, V5-Sep24'!I1145</f>
        <v>0</v>
      </c>
      <c r="E1145" s="162" t="str">
        <f>'HP-ICS, V5-Sep24'!D1145</f>
        <v>Guatemala</v>
      </c>
      <c r="F1145" s="203">
        <f>'HP-ICS, V5-Sep24'!E1145</f>
        <v>0</v>
      </c>
      <c r="G1145" s="212">
        <f>'HP-ICS, V5-Sep24'!K1145</f>
        <v>0</v>
      </c>
      <c r="H1145" s="163">
        <f>'HP-ICS, V5-Sep24'!M1145</f>
        <v>0</v>
      </c>
      <c r="I1145" s="213">
        <f>'HP-ICS, V5-Sep24'!N1145</f>
        <v>0</v>
      </c>
      <c r="J1145" s="207">
        <f>'HP-ICS, V5-Sep24'!O1145</f>
        <v>0</v>
      </c>
      <c r="K1145" s="198">
        <f>'HP-ICS, V5-Sep24'!R1145</f>
        <v>0</v>
      </c>
    </row>
    <row r="1146" spans="2:11" x14ac:dyDescent="0.3">
      <c r="B1146" s="186">
        <f>'HP-ICS, V5-Sep24'!B1146</f>
        <v>0</v>
      </c>
      <c r="C1146" s="154">
        <f>'HP-ICS, V5-Sep24'!H1146</f>
        <v>0</v>
      </c>
      <c r="D1146" s="154">
        <f>'HP-ICS, V5-Sep24'!I1146</f>
        <v>0</v>
      </c>
      <c r="E1146" s="162" t="str">
        <f>'HP-ICS, V5-Sep24'!D1146</f>
        <v>Guatemala</v>
      </c>
      <c r="F1146" s="203">
        <f>'HP-ICS, V5-Sep24'!E1146</f>
        <v>0</v>
      </c>
      <c r="G1146" s="212">
        <f>'HP-ICS, V5-Sep24'!K1146</f>
        <v>0</v>
      </c>
      <c r="H1146" s="163">
        <f>'HP-ICS, V5-Sep24'!M1146</f>
        <v>0</v>
      </c>
      <c r="I1146" s="213">
        <f>'HP-ICS, V5-Sep24'!N1146</f>
        <v>0</v>
      </c>
      <c r="J1146" s="207">
        <f>'HP-ICS, V5-Sep24'!O1146</f>
        <v>0</v>
      </c>
      <c r="K1146" s="198">
        <f>'HP-ICS, V5-Sep24'!R1146</f>
        <v>0</v>
      </c>
    </row>
    <row r="1147" spans="2:11" x14ac:dyDescent="0.3">
      <c r="B1147" s="186">
        <f>'HP-ICS, V5-Sep24'!B1147</f>
        <v>0</v>
      </c>
      <c r="C1147" s="154">
        <f>'HP-ICS, V5-Sep24'!H1147</f>
        <v>0</v>
      </c>
      <c r="D1147" s="154">
        <f>'HP-ICS, V5-Sep24'!I1147</f>
        <v>0</v>
      </c>
      <c r="E1147" s="162" t="str">
        <f>'HP-ICS, V5-Sep24'!D1147</f>
        <v>Guatemala</v>
      </c>
      <c r="F1147" s="203">
        <f>'HP-ICS, V5-Sep24'!E1147</f>
        <v>0</v>
      </c>
      <c r="G1147" s="212">
        <f>'HP-ICS, V5-Sep24'!K1147</f>
        <v>0</v>
      </c>
      <c r="H1147" s="163">
        <f>'HP-ICS, V5-Sep24'!M1147</f>
        <v>0</v>
      </c>
      <c r="I1147" s="213">
        <f>'HP-ICS, V5-Sep24'!N1147</f>
        <v>0</v>
      </c>
      <c r="J1147" s="207">
        <f>'HP-ICS, V5-Sep24'!O1147</f>
        <v>0</v>
      </c>
      <c r="K1147" s="198">
        <f>'HP-ICS, V5-Sep24'!R1147</f>
        <v>0</v>
      </c>
    </row>
    <row r="1148" spans="2:11" x14ac:dyDescent="0.3">
      <c r="B1148" s="186">
        <f>'HP-ICS, V5-Sep24'!B1148</f>
        <v>0</v>
      </c>
      <c r="C1148" s="154">
        <f>'HP-ICS, V5-Sep24'!H1148</f>
        <v>0</v>
      </c>
      <c r="D1148" s="154">
        <f>'HP-ICS, V5-Sep24'!I1148</f>
        <v>0</v>
      </c>
      <c r="E1148" s="162" t="str">
        <f>'HP-ICS, V5-Sep24'!D1148</f>
        <v>Guatemala</v>
      </c>
      <c r="F1148" s="203">
        <f>'HP-ICS, V5-Sep24'!E1148</f>
        <v>0</v>
      </c>
      <c r="G1148" s="212">
        <f>'HP-ICS, V5-Sep24'!K1148</f>
        <v>0</v>
      </c>
      <c r="H1148" s="163">
        <f>'HP-ICS, V5-Sep24'!M1148</f>
        <v>0</v>
      </c>
      <c r="I1148" s="213">
        <f>'HP-ICS, V5-Sep24'!N1148</f>
        <v>0</v>
      </c>
      <c r="J1148" s="207">
        <f>'HP-ICS, V5-Sep24'!O1148</f>
        <v>0</v>
      </c>
      <c r="K1148" s="198">
        <f>'HP-ICS, V5-Sep24'!R1148</f>
        <v>0</v>
      </c>
    </row>
    <row r="1149" spans="2:11" x14ac:dyDescent="0.3">
      <c r="B1149" s="186">
        <f>'HP-ICS, V5-Sep24'!B1149</f>
        <v>0</v>
      </c>
      <c r="C1149" s="154">
        <f>'HP-ICS, V5-Sep24'!H1149</f>
        <v>0</v>
      </c>
      <c r="D1149" s="154">
        <f>'HP-ICS, V5-Sep24'!I1149</f>
        <v>0</v>
      </c>
      <c r="E1149" s="162" t="str">
        <f>'HP-ICS, V5-Sep24'!D1149</f>
        <v>Guatemala</v>
      </c>
      <c r="F1149" s="203">
        <f>'HP-ICS, V5-Sep24'!E1149</f>
        <v>0</v>
      </c>
      <c r="G1149" s="212">
        <f>'HP-ICS, V5-Sep24'!K1149</f>
        <v>0</v>
      </c>
      <c r="H1149" s="163">
        <f>'HP-ICS, V5-Sep24'!M1149</f>
        <v>0</v>
      </c>
      <c r="I1149" s="213">
        <f>'HP-ICS, V5-Sep24'!N1149</f>
        <v>0</v>
      </c>
      <c r="J1149" s="207">
        <f>'HP-ICS, V5-Sep24'!O1149</f>
        <v>0</v>
      </c>
      <c r="K1149" s="198">
        <f>'HP-ICS, V5-Sep24'!R1149</f>
        <v>0</v>
      </c>
    </row>
    <row r="1150" spans="2:11" x14ac:dyDescent="0.3">
      <c r="B1150" s="186">
        <f>'HP-ICS, V5-Sep24'!B1150</f>
        <v>0</v>
      </c>
      <c r="C1150" s="154">
        <f>'HP-ICS, V5-Sep24'!H1150</f>
        <v>0</v>
      </c>
      <c r="D1150" s="154">
        <f>'HP-ICS, V5-Sep24'!I1150</f>
        <v>0</v>
      </c>
      <c r="E1150" s="162" t="str">
        <f>'HP-ICS, V5-Sep24'!D1150</f>
        <v>Guatemala</v>
      </c>
      <c r="F1150" s="203">
        <f>'HP-ICS, V5-Sep24'!E1150</f>
        <v>0</v>
      </c>
      <c r="G1150" s="212">
        <f>'HP-ICS, V5-Sep24'!K1150</f>
        <v>0</v>
      </c>
      <c r="H1150" s="163">
        <f>'HP-ICS, V5-Sep24'!M1150</f>
        <v>0</v>
      </c>
      <c r="I1150" s="213">
        <f>'HP-ICS, V5-Sep24'!N1150</f>
        <v>0</v>
      </c>
      <c r="J1150" s="207">
        <f>'HP-ICS, V5-Sep24'!O1150</f>
        <v>0</v>
      </c>
      <c r="K1150" s="198">
        <f>'HP-ICS, V5-Sep24'!R1150</f>
        <v>0</v>
      </c>
    </row>
    <row r="1151" spans="2:11" x14ac:dyDescent="0.3">
      <c r="B1151" s="186">
        <f>'HP-ICS, V5-Sep24'!B1151</f>
        <v>0</v>
      </c>
      <c r="C1151" s="154">
        <f>'HP-ICS, V5-Sep24'!H1151</f>
        <v>0</v>
      </c>
      <c r="D1151" s="154">
        <f>'HP-ICS, V5-Sep24'!I1151</f>
        <v>0</v>
      </c>
      <c r="E1151" s="162" t="str">
        <f>'HP-ICS, V5-Sep24'!D1151</f>
        <v>Guatemala</v>
      </c>
      <c r="F1151" s="203">
        <f>'HP-ICS, V5-Sep24'!E1151</f>
        <v>0</v>
      </c>
      <c r="G1151" s="212">
        <f>'HP-ICS, V5-Sep24'!K1151</f>
        <v>0</v>
      </c>
      <c r="H1151" s="163">
        <f>'HP-ICS, V5-Sep24'!M1151</f>
        <v>0</v>
      </c>
      <c r="I1151" s="213">
        <f>'HP-ICS, V5-Sep24'!N1151</f>
        <v>0</v>
      </c>
      <c r="J1151" s="207">
        <f>'HP-ICS, V5-Sep24'!O1151</f>
        <v>0</v>
      </c>
      <c r="K1151" s="198">
        <f>'HP-ICS, V5-Sep24'!R1151</f>
        <v>0</v>
      </c>
    </row>
    <row r="1152" spans="2:11" x14ac:dyDescent="0.3">
      <c r="B1152" s="186">
        <f>'HP-ICS, V5-Sep24'!B1152</f>
        <v>0</v>
      </c>
      <c r="C1152" s="154">
        <f>'HP-ICS, V5-Sep24'!H1152</f>
        <v>0</v>
      </c>
      <c r="D1152" s="154">
        <f>'HP-ICS, V5-Sep24'!I1152</f>
        <v>0</v>
      </c>
      <c r="E1152" s="162" t="str">
        <f>'HP-ICS, V5-Sep24'!D1152</f>
        <v>Guatemala</v>
      </c>
      <c r="F1152" s="203">
        <f>'HP-ICS, V5-Sep24'!E1152</f>
        <v>0</v>
      </c>
      <c r="G1152" s="212">
        <f>'HP-ICS, V5-Sep24'!K1152</f>
        <v>0</v>
      </c>
      <c r="H1152" s="163">
        <f>'HP-ICS, V5-Sep24'!M1152</f>
        <v>0</v>
      </c>
      <c r="I1152" s="213">
        <f>'HP-ICS, V5-Sep24'!N1152</f>
        <v>0</v>
      </c>
      <c r="J1152" s="207">
        <f>'HP-ICS, V5-Sep24'!O1152</f>
        <v>0</v>
      </c>
      <c r="K1152" s="198">
        <f>'HP-ICS, V5-Sep24'!R1152</f>
        <v>0</v>
      </c>
    </row>
    <row r="1153" spans="2:11" x14ac:dyDescent="0.3">
      <c r="B1153" s="186">
        <f>'HP-ICS, V5-Sep24'!B1153</f>
        <v>0</v>
      </c>
      <c r="C1153" s="154">
        <f>'HP-ICS, V5-Sep24'!H1153</f>
        <v>0</v>
      </c>
      <c r="D1153" s="154">
        <f>'HP-ICS, V5-Sep24'!I1153</f>
        <v>0</v>
      </c>
      <c r="E1153" s="162" t="str">
        <f>'HP-ICS, V5-Sep24'!D1153</f>
        <v>Guatemala</v>
      </c>
      <c r="F1153" s="203">
        <f>'HP-ICS, V5-Sep24'!E1153</f>
        <v>0</v>
      </c>
      <c r="G1153" s="212">
        <f>'HP-ICS, V5-Sep24'!K1153</f>
        <v>0</v>
      </c>
      <c r="H1153" s="163">
        <f>'HP-ICS, V5-Sep24'!M1153</f>
        <v>0</v>
      </c>
      <c r="I1153" s="213">
        <f>'HP-ICS, V5-Sep24'!N1153</f>
        <v>0</v>
      </c>
      <c r="J1153" s="207">
        <f>'HP-ICS, V5-Sep24'!O1153</f>
        <v>0</v>
      </c>
      <c r="K1153" s="198">
        <f>'HP-ICS, V5-Sep24'!R1153</f>
        <v>0</v>
      </c>
    </row>
    <row r="1154" spans="2:11" x14ac:dyDescent="0.3">
      <c r="B1154" s="186">
        <f>'HP-ICS, V5-Sep24'!B1154</f>
        <v>0</v>
      </c>
      <c r="C1154" s="154">
        <f>'HP-ICS, V5-Sep24'!H1154</f>
        <v>0</v>
      </c>
      <c r="D1154" s="154">
        <f>'HP-ICS, V5-Sep24'!I1154</f>
        <v>0</v>
      </c>
      <c r="E1154" s="162" t="str">
        <f>'HP-ICS, V5-Sep24'!D1154</f>
        <v>Guatemala</v>
      </c>
      <c r="F1154" s="203">
        <f>'HP-ICS, V5-Sep24'!E1154</f>
        <v>0</v>
      </c>
      <c r="G1154" s="212">
        <f>'HP-ICS, V5-Sep24'!K1154</f>
        <v>0</v>
      </c>
      <c r="H1154" s="163">
        <f>'HP-ICS, V5-Sep24'!M1154</f>
        <v>0</v>
      </c>
      <c r="I1154" s="213">
        <f>'HP-ICS, V5-Sep24'!N1154</f>
        <v>0</v>
      </c>
      <c r="J1154" s="207">
        <f>'HP-ICS, V5-Sep24'!O1154</f>
        <v>0</v>
      </c>
      <c r="K1154" s="198">
        <f>'HP-ICS, V5-Sep24'!R1154</f>
        <v>0</v>
      </c>
    </row>
    <row r="1155" spans="2:11" x14ac:dyDescent="0.3">
      <c r="B1155" s="186">
        <f>'HP-ICS, V5-Sep24'!B1155</f>
        <v>0</v>
      </c>
      <c r="C1155" s="154">
        <f>'HP-ICS, V5-Sep24'!H1155</f>
        <v>0</v>
      </c>
      <c r="D1155" s="154">
        <f>'HP-ICS, V5-Sep24'!I1155</f>
        <v>0</v>
      </c>
      <c r="E1155" s="162" t="str">
        <f>'HP-ICS, V5-Sep24'!D1155</f>
        <v>Guatemala</v>
      </c>
      <c r="F1155" s="203">
        <f>'HP-ICS, V5-Sep24'!E1155</f>
        <v>0</v>
      </c>
      <c r="G1155" s="212">
        <f>'HP-ICS, V5-Sep24'!K1155</f>
        <v>0</v>
      </c>
      <c r="H1155" s="163">
        <f>'HP-ICS, V5-Sep24'!M1155</f>
        <v>0</v>
      </c>
      <c r="I1155" s="213">
        <f>'HP-ICS, V5-Sep24'!N1155</f>
        <v>0</v>
      </c>
      <c r="J1155" s="207">
        <f>'HP-ICS, V5-Sep24'!O1155</f>
        <v>0</v>
      </c>
      <c r="K1155" s="198">
        <f>'HP-ICS, V5-Sep24'!R1155</f>
        <v>0</v>
      </c>
    </row>
    <row r="1156" spans="2:11" x14ac:dyDescent="0.3">
      <c r="B1156" s="186">
        <f>'HP-ICS, V5-Sep24'!B1156</f>
        <v>0</v>
      </c>
      <c r="C1156" s="154">
        <f>'HP-ICS, V5-Sep24'!H1156</f>
        <v>0</v>
      </c>
      <c r="D1156" s="154">
        <f>'HP-ICS, V5-Sep24'!I1156</f>
        <v>0</v>
      </c>
      <c r="E1156" s="162" t="str">
        <f>'HP-ICS, V5-Sep24'!D1156</f>
        <v>Guatemala</v>
      </c>
      <c r="F1156" s="203">
        <f>'HP-ICS, V5-Sep24'!E1156</f>
        <v>0</v>
      </c>
      <c r="G1156" s="212">
        <f>'HP-ICS, V5-Sep24'!K1156</f>
        <v>0</v>
      </c>
      <c r="H1156" s="163">
        <f>'HP-ICS, V5-Sep24'!M1156</f>
        <v>0</v>
      </c>
      <c r="I1156" s="213">
        <f>'HP-ICS, V5-Sep24'!N1156</f>
        <v>0</v>
      </c>
      <c r="J1156" s="207">
        <f>'HP-ICS, V5-Sep24'!O1156</f>
        <v>0</v>
      </c>
      <c r="K1156" s="198">
        <f>'HP-ICS, V5-Sep24'!R1156</f>
        <v>0</v>
      </c>
    </row>
    <row r="1157" spans="2:11" x14ac:dyDescent="0.3">
      <c r="B1157" s="186">
        <f>'HP-ICS, V5-Sep24'!B1157</f>
        <v>0</v>
      </c>
      <c r="C1157" s="154">
        <f>'HP-ICS, V5-Sep24'!H1157</f>
        <v>0</v>
      </c>
      <c r="D1157" s="154">
        <f>'HP-ICS, V5-Sep24'!I1157</f>
        <v>0</v>
      </c>
      <c r="E1157" s="162" t="str">
        <f>'HP-ICS, V5-Sep24'!D1157</f>
        <v>Guatemala</v>
      </c>
      <c r="F1157" s="203">
        <f>'HP-ICS, V5-Sep24'!E1157</f>
        <v>0</v>
      </c>
      <c r="G1157" s="212">
        <f>'HP-ICS, V5-Sep24'!K1157</f>
        <v>0</v>
      </c>
      <c r="H1157" s="163">
        <f>'HP-ICS, V5-Sep24'!M1157</f>
        <v>0</v>
      </c>
      <c r="I1157" s="213">
        <f>'HP-ICS, V5-Sep24'!N1157</f>
        <v>0</v>
      </c>
      <c r="J1157" s="207">
        <f>'HP-ICS, V5-Sep24'!O1157</f>
        <v>0</v>
      </c>
      <c r="K1157" s="198">
        <f>'HP-ICS, V5-Sep24'!R1157</f>
        <v>0</v>
      </c>
    </row>
    <row r="1158" spans="2:11" x14ac:dyDescent="0.3">
      <c r="B1158" s="186">
        <f>'HP-ICS, V5-Sep24'!B1158</f>
        <v>0</v>
      </c>
      <c r="C1158" s="154">
        <f>'HP-ICS, V5-Sep24'!H1158</f>
        <v>0</v>
      </c>
      <c r="D1158" s="154">
        <f>'HP-ICS, V5-Sep24'!I1158</f>
        <v>0</v>
      </c>
      <c r="E1158" s="162" t="str">
        <f>'HP-ICS, V5-Sep24'!D1158</f>
        <v>Guatemala</v>
      </c>
      <c r="F1158" s="203">
        <f>'HP-ICS, V5-Sep24'!E1158</f>
        <v>0</v>
      </c>
      <c r="G1158" s="212">
        <f>'HP-ICS, V5-Sep24'!K1158</f>
        <v>0</v>
      </c>
      <c r="H1158" s="163">
        <f>'HP-ICS, V5-Sep24'!M1158</f>
        <v>0</v>
      </c>
      <c r="I1158" s="213">
        <f>'HP-ICS, V5-Sep24'!N1158</f>
        <v>0</v>
      </c>
      <c r="J1158" s="207">
        <f>'HP-ICS, V5-Sep24'!O1158</f>
        <v>0</v>
      </c>
      <c r="K1158" s="198">
        <f>'HP-ICS, V5-Sep24'!R1158</f>
        <v>0</v>
      </c>
    </row>
    <row r="1159" spans="2:11" x14ac:dyDescent="0.3">
      <c r="B1159" s="186">
        <f>'HP-ICS, V5-Sep24'!B1159</f>
        <v>0</v>
      </c>
      <c r="C1159" s="154">
        <f>'HP-ICS, V5-Sep24'!H1159</f>
        <v>0</v>
      </c>
      <c r="D1159" s="154">
        <f>'HP-ICS, V5-Sep24'!I1159</f>
        <v>0</v>
      </c>
      <c r="E1159" s="162" t="str">
        <f>'HP-ICS, V5-Sep24'!D1159</f>
        <v>Guatemala</v>
      </c>
      <c r="F1159" s="203">
        <f>'HP-ICS, V5-Sep24'!E1159</f>
        <v>0</v>
      </c>
      <c r="G1159" s="212">
        <f>'HP-ICS, V5-Sep24'!K1159</f>
        <v>0</v>
      </c>
      <c r="H1159" s="163">
        <f>'HP-ICS, V5-Sep24'!M1159</f>
        <v>0</v>
      </c>
      <c r="I1159" s="213">
        <f>'HP-ICS, V5-Sep24'!N1159</f>
        <v>0</v>
      </c>
      <c r="J1159" s="207">
        <f>'HP-ICS, V5-Sep24'!O1159</f>
        <v>0</v>
      </c>
      <c r="K1159" s="198">
        <f>'HP-ICS, V5-Sep24'!R1159</f>
        <v>0</v>
      </c>
    </row>
    <row r="1160" spans="2:11" x14ac:dyDescent="0.3">
      <c r="B1160" s="186">
        <f>'HP-ICS, V5-Sep24'!B1160</f>
        <v>0</v>
      </c>
      <c r="C1160" s="154">
        <f>'HP-ICS, V5-Sep24'!H1160</f>
        <v>0</v>
      </c>
      <c r="D1160" s="154">
        <f>'HP-ICS, V5-Sep24'!I1160</f>
        <v>0</v>
      </c>
      <c r="E1160" s="162" t="str">
        <f>'HP-ICS, V5-Sep24'!D1160</f>
        <v>Guatemala</v>
      </c>
      <c r="F1160" s="203">
        <f>'HP-ICS, V5-Sep24'!E1160</f>
        <v>0</v>
      </c>
      <c r="G1160" s="212">
        <f>'HP-ICS, V5-Sep24'!K1160</f>
        <v>0</v>
      </c>
      <c r="H1160" s="163">
        <f>'HP-ICS, V5-Sep24'!M1160</f>
        <v>0</v>
      </c>
      <c r="I1160" s="213">
        <f>'HP-ICS, V5-Sep24'!N1160</f>
        <v>0</v>
      </c>
      <c r="J1160" s="207">
        <f>'HP-ICS, V5-Sep24'!O1160</f>
        <v>0</v>
      </c>
      <c r="K1160" s="198">
        <f>'HP-ICS, V5-Sep24'!R1160</f>
        <v>0</v>
      </c>
    </row>
    <row r="1161" spans="2:11" x14ac:dyDescent="0.3">
      <c r="B1161" s="186">
        <f>'HP-ICS, V5-Sep24'!B1161</f>
        <v>0</v>
      </c>
      <c r="C1161" s="154">
        <f>'HP-ICS, V5-Sep24'!H1161</f>
        <v>0</v>
      </c>
      <c r="D1161" s="154">
        <f>'HP-ICS, V5-Sep24'!I1161</f>
        <v>0</v>
      </c>
      <c r="E1161" s="162" t="str">
        <f>'HP-ICS, V5-Sep24'!D1161</f>
        <v>Guatemala</v>
      </c>
      <c r="F1161" s="203">
        <f>'HP-ICS, V5-Sep24'!E1161</f>
        <v>0</v>
      </c>
      <c r="G1161" s="212">
        <f>'HP-ICS, V5-Sep24'!K1161</f>
        <v>0</v>
      </c>
      <c r="H1161" s="163">
        <f>'HP-ICS, V5-Sep24'!M1161</f>
        <v>0</v>
      </c>
      <c r="I1161" s="213">
        <f>'HP-ICS, V5-Sep24'!N1161</f>
        <v>0</v>
      </c>
      <c r="J1161" s="207">
        <f>'HP-ICS, V5-Sep24'!O1161</f>
        <v>0</v>
      </c>
      <c r="K1161" s="198">
        <f>'HP-ICS, V5-Sep24'!R1161</f>
        <v>0</v>
      </c>
    </row>
    <row r="1162" spans="2:11" x14ac:dyDescent="0.3">
      <c r="B1162" s="186">
        <f>'HP-ICS, V5-Sep24'!B1162</f>
        <v>0</v>
      </c>
      <c r="C1162" s="154">
        <f>'HP-ICS, V5-Sep24'!H1162</f>
        <v>0</v>
      </c>
      <c r="D1162" s="154">
        <f>'HP-ICS, V5-Sep24'!I1162</f>
        <v>0</v>
      </c>
      <c r="E1162" s="162" t="str">
        <f>'HP-ICS, V5-Sep24'!D1162</f>
        <v>Guatemala</v>
      </c>
      <c r="F1162" s="203">
        <f>'HP-ICS, V5-Sep24'!E1162</f>
        <v>0</v>
      </c>
      <c r="G1162" s="212">
        <f>'HP-ICS, V5-Sep24'!K1162</f>
        <v>0</v>
      </c>
      <c r="H1162" s="163">
        <f>'HP-ICS, V5-Sep24'!M1162</f>
        <v>0</v>
      </c>
      <c r="I1162" s="213">
        <f>'HP-ICS, V5-Sep24'!N1162</f>
        <v>0</v>
      </c>
      <c r="J1162" s="207">
        <f>'HP-ICS, V5-Sep24'!O1162</f>
        <v>0</v>
      </c>
      <c r="K1162" s="198">
        <f>'HP-ICS, V5-Sep24'!R1162</f>
        <v>0</v>
      </c>
    </row>
    <row r="1163" spans="2:11" x14ac:dyDescent="0.3">
      <c r="B1163" s="186">
        <f>'HP-ICS, V5-Sep24'!B1163</f>
        <v>0</v>
      </c>
      <c r="C1163" s="154">
        <f>'HP-ICS, V5-Sep24'!H1163</f>
        <v>0</v>
      </c>
      <c r="D1163" s="154">
        <f>'HP-ICS, V5-Sep24'!I1163</f>
        <v>0</v>
      </c>
      <c r="E1163" s="162" t="str">
        <f>'HP-ICS, V5-Sep24'!D1163</f>
        <v>Guatemala</v>
      </c>
      <c r="F1163" s="203">
        <f>'HP-ICS, V5-Sep24'!E1163</f>
        <v>0</v>
      </c>
      <c r="G1163" s="212">
        <f>'HP-ICS, V5-Sep24'!K1163</f>
        <v>0</v>
      </c>
      <c r="H1163" s="163">
        <f>'HP-ICS, V5-Sep24'!M1163</f>
        <v>0</v>
      </c>
      <c r="I1163" s="213">
        <f>'HP-ICS, V5-Sep24'!N1163</f>
        <v>0</v>
      </c>
      <c r="J1163" s="207">
        <f>'HP-ICS, V5-Sep24'!O1163</f>
        <v>0</v>
      </c>
      <c r="K1163" s="198">
        <f>'HP-ICS, V5-Sep24'!R1163</f>
        <v>0</v>
      </c>
    </row>
    <row r="1164" spans="2:11" x14ac:dyDescent="0.3">
      <c r="B1164" s="186">
        <f>'HP-ICS, V5-Sep24'!B1164</f>
        <v>0</v>
      </c>
      <c r="C1164" s="154">
        <f>'HP-ICS, V5-Sep24'!H1164</f>
        <v>0</v>
      </c>
      <c r="D1164" s="154">
        <f>'HP-ICS, V5-Sep24'!I1164</f>
        <v>0</v>
      </c>
      <c r="E1164" s="162" t="str">
        <f>'HP-ICS, V5-Sep24'!D1164</f>
        <v>Guatemala</v>
      </c>
      <c r="F1164" s="203">
        <f>'HP-ICS, V5-Sep24'!E1164</f>
        <v>0</v>
      </c>
      <c r="G1164" s="212">
        <f>'HP-ICS, V5-Sep24'!K1164</f>
        <v>0</v>
      </c>
      <c r="H1164" s="163">
        <f>'HP-ICS, V5-Sep24'!M1164</f>
        <v>0</v>
      </c>
      <c r="I1164" s="213">
        <f>'HP-ICS, V5-Sep24'!N1164</f>
        <v>0</v>
      </c>
      <c r="J1164" s="207">
        <f>'HP-ICS, V5-Sep24'!O1164</f>
        <v>0</v>
      </c>
      <c r="K1164" s="198">
        <f>'HP-ICS, V5-Sep24'!R1164</f>
        <v>0</v>
      </c>
    </row>
    <row r="1165" spans="2:11" x14ac:dyDescent="0.3">
      <c r="B1165" s="186">
        <f>'HP-ICS, V5-Sep24'!B1165</f>
        <v>0</v>
      </c>
      <c r="C1165" s="154">
        <f>'HP-ICS, V5-Sep24'!H1165</f>
        <v>0</v>
      </c>
      <c r="D1165" s="154">
        <f>'HP-ICS, V5-Sep24'!I1165</f>
        <v>0</v>
      </c>
      <c r="E1165" s="162" t="str">
        <f>'HP-ICS, V5-Sep24'!D1165</f>
        <v>Guatemala</v>
      </c>
      <c r="F1165" s="203">
        <f>'HP-ICS, V5-Sep24'!E1165</f>
        <v>0</v>
      </c>
      <c r="G1165" s="212">
        <f>'HP-ICS, V5-Sep24'!K1165</f>
        <v>0</v>
      </c>
      <c r="H1165" s="163">
        <f>'HP-ICS, V5-Sep24'!M1165</f>
        <v>0</v>
      </c>
      <c r="I1165" s="213">
        <f>'HP-ICS, V5-Sep24'!N1165</f>
        <v>0</v>
      </c>
      <c r="J1165" s="207">
        <f>'HP-ICS, V5-Sep24'!O1165</f>
        <v>0</v>
      </c>
      <c r="K1165" s="198">
        <f>'HP-ICS, V5-Sep24'!R1165</f>
        <v>0</v>
      </c>
    </row>
    <row r="1166" spans="2:11" x14ac:dyDescent="0.3">
      <c r="B1166" s="186">
        <f>'HP-ICS, V5-Sep24'!B1166</f>
        <v>0</v>
      </c>
      <c r="C1166" s="154">
        <f>'HP-ICS, V5-Sep24'!H1166</f>
        <v>0</v>
      </c>
      <c r="D1166" s="154">
        <f>'HP-ICS, V5-Sep24'!I1166</f>
        <v>0</v>
      </c>
      <c r="E1166" s="162" t="str">
        <f>'HP-ICS, V5-Sep24'!D1166</f>
        <v>Guatemala</v>
      </c>
      <c r="F1166" s="203">
        <f>'HP-ICS, V5-Sep24'!E1166</f>
        <v>0</v>
      </c>
      <c r="G1166" s="212">
        <f>'HP-ICS, V5-Sep24'!K1166</f>
        <v>0</v>
      </c>
      <c r="H1166" s="163">
        <f>'HP-ICS, V5-Sep24'!M1166</f>
        <v>0</v>
      </c>
      <c r="I1166" s="213">
        <f>'HP-ICS, V5-Sep24'!N1166</f>
        <v>0</v>
      </c>
      <c r="J1166" s="207">
        <f>'HP-ICS, V5-Sep24'!O1166</f>
        <v>0</v>
      </c>
      <c r="K1166" s="198">
        <f>'HP-ICS, V5-Sep24'!R1166</f>
        <v>0</v>
      </c>
    </row>
    <row r="1167" spans="2:11" x14ac:dyDescent="0.3">
      <c r="B1167" s="186">
        <f>'HP-ICS, V5-Sep24'!B1167</f>
        <v>0</v>
      </c>
      <c r="C1167" s="154">
        <f>'HP-ICS, V5-Sep24'!H1167</f>
        <v>0</v>
      </c>
      <c r="D1167" s="154">
        <f>'HP-ICS, V5-Sep24'!I1167</f>
        <v>0</v>
      </c>
      <c r="E1167" s="162" t="str">
        <f>'HP-ICS, V5-Sep24'!D1167</f>
        <v>Guatemala</v>
      </c>
      <c r="F1167" s="203">
        <f>'HP-ICS, V5-Sep24'!E1167</f>
        <v>0</v>
      </c>
      <c r="G1167" s="212">
        <f>'HP-ICS, V5-Sep24'!K1167</f>
        <v>0</v>
      </c>
      <c r="H1167" s="163">
        <f>'HP-ICS, V5-Sep24'!M1167</f>
        <v>0</v>
      </c>
      <c r="I1167" s="213">
        <f>'HP-ICS, V5-Sep24'!N1167</f>
        <v>0</v>
      </c>
      <c r="J1167" s="207">
        <f>'HP-ICS, V5-Sep24'!O1167</f>
        <v>0</v>
      </c>
      <c r="K1167" s="198">
        <f>'HP-ICS, V5-Sep24'!R1167</f>
        <v>0</v>
      </c>
    </row>
    <row r="1168" spans="2:11" x14ac:dyDescent="0.3">
      <c r="B1168" s="186">
        <f>'HP-ICS, V5-Sep24'!B1168</f>
        <v>0</v>
      </c>
      <c r="C1168" s="154">
        <f>'HP-ICS, V5-Sep24'!H1168</f>
        <v>0</v>
      </c>
      <c r="D1168" s="154">
        <f>'HP-ICS, V5-Sep24'!I1168</f>
        <v>0</v>
      </c>
      <c r="E1168" s="162" t="str">
        <f>'HP-ICS, V5-Sep24'!D1168</f>
        <v>Guatemala</v>
      </c>
      <c r="F1168" s="203">
        <f>'HP-ICS, V5-Sep24'!E1168</f>
        <v>0</v>
      </c>
      <c r="G1168" s="212">
        <f>'HP-ICS, V5-Sep24'!K1168</f>
        <v>0</v>
      </c>
      <c r="H1168" s="163">
        <f>'HP-ICS, V5-Sep24'!M1168</f>
        <v>0</v>
      </c>
      <c r="I1168" s="213">
        <f>'HP-ICS, V5-Sep24'!N1168</f>
        <v>0</v>
      </c>
      <c r="J1168" s="207">
        <f>'HP-ICS, V5-Sep24'!O1168</f>
        <v>0</v>
      </c>
      <c r="K1168" s="198">
        <f>'HP-ICS, V5-Sep24'!R1168</f>
        <v>0</v>
      </c>
    </row>
    <row r="1169" spans="2:11" x14ac:dyDescent="0.3">
      <c r="B1169" s="186">
        <f>'HP-ICS, V5-Sep24'!B1169</f>
        <v>0</v>
      </c>
      <c r="C1169" s="154">
        <f>'HP-ICS, V5-Sep24'!H1169</f>
        <v>0</v>
      </c>
      <c r="D1169" s="154">
        <f>'HP-ICS, V5-Sep24'!I1169</f>
        <v>0</v>
      </c>
      <c r="E1169" s="162" t="str">
        <f>'HP-ICS, V5-Sep24'!D1169</f>
        <v>Guatemala</v>
      </c>
      <c r="F1169" s="203">
        <f>'HP-ICS, V5-Sep24'!E1169</f>
        <v>0</v>
      </c>
      <c r="G1169" s="212">
        <f>'HP-ICS, V5-Sep24'!K1169</f>
        <v>0</v>
      </c>
      <c r="H1169" s="163">
        <f>'HP-ICS, V5-Sep24'!M1169</f>
        <v>0</v>
      </c>
      <c r="I1169" s="213">
        <f>'HP-ICS, V5-Sep24'!N1169</f>
        <v>0</v>
      </c>
      <c r="J1169" s="207">
        <f>'HP-ICS, V5-Sep24'!O1169</f>
        <v>0</v>
      </c>
      <c r="K1169" s="198">
        <f>'HP-ICS, V5-Sep24'!R1169</f>
        <v>0</v>
      </c>
    </row>
    <row r="1170" spans="2:11" x14ac:dyDescent="0.3">
      <c r="B1170" s="186">
        <f>'HP-ICS, V5-Sep24'!B1170</f>
        <v>0</v>
      </c>
      <c r="C1170" s="154">
        <f>'HP-ICS, V5-Sep24'!H1170</f>
        <v>0</v>
      </c>
      <c r="D1170" s="154">
        <f>'HP-ICS, V5-Sep24'!I1170</f>
        <v>0</v>
      </c>
      <c r="E1170" s="162" t="str">
        <f>'HP-ICS, V5-Sep24'!D1170</f>
        <v>Guatemala</v>
      </c>
      <c r="F1170" s="203">
        <f>'HP-ICS, V5-Sep24'!E1170</f>
        <v>0</v>
      </c>
      <c r="G1170" s="212">
        <f>'HP-ICS, V5-Sep24'!K1170</f>
        <v>0</v>
      </c>
      <c r="H1170" s="163">
        <f>'HP-ICS, V5-Sep24'!M1170</f>
        <v>0</v>
      </c>
      <c r="I1170" s="213">
        <f>'HP-ICS, V5-Sep24'!N1170</f>
        <v>0</v>
      </c>
      <c r="J1170" s="207">
        <f>'HP-ICS, V5-Sep24'!O1170</f>
        <v>0</v>
      </c>
      <c r="K1170" s="198">
        <f>'HP-ICS, V5-Sep24'!R1170</f>
        <v>0</v>
      </c>
    </row>
    <row r="1171" spans="2:11" x14ac:dyDescent="0.3">
      <c r="B1171" s="186">
        <f>'HP-ICS, V5-Sep24'!B1171</f>
        <v>0</v>
      </c>
      <c r="C1171" s="154">
        <f>'HP-ICS, V5-Sep24'!H1171</f>
        <v>0</v>
      </c>
      <c r="D1171" s="154">
        <f>'HP-ICS, V5-Sep24'!I1171</f>
        <v>0</v>
      </c>
      <c r="E1171" s="162" t="str">
        <f>'HP-ICS, V5-Sep24'!D1171</f>
        <v>Guatemala</v>
      </c>
      <c r="F1171" s="203">
        <f>'HP-ICS, V5-Sep24'!E1171</f>
        <v>0</v>
      </c>
      <c r="G1171" s="212">
        <f>'HP-ICS, V5-Sep24'!K1171</f>
        <v>0</v>
      </c>
      <c r="H1171" s="163">
        <f>'HP-ICS, V5-Sep24'!M1171</f>
        <v>0</v>
      </c>
      <c r="I1171" s="213">
        <f>'HP-ICS, V5-Sep24'!N1171</f>
        <v>0</v>
      </c>
      <c r="J1171" s="207">
        <f>'HP-ICS, V5-Sep24'!O1171</f>
        <v>0</v>
      </c>
      <c r="K1171" s="198">
        <f>'HP-ICS, V5-Sep24'!R1171</f>
        <v>0</v>
      </c>
    </row>
    <row r="1172" spans="2:11" x14ac:dyDescent="0.3">
      <c r="B1172" s="186">
        <f>'HP-ICS, V5-Sep24'!B1172</f>
        <v>0</v>
      </c>
      <c r="C1172" s="154">
        <f>'HP-ICS, V5-Sep24'!H1172</f>
        <v>0</v>
      </c>
      <c r="D1172" s="154">
        <f>'HP-ICS, V5-Sep24'!I1172</f>
        <v>0</v>
      </c>
      <c r="E1172" s="162" t="str">
        <f>'HP-ICS, V5-Sep24'!D1172</f>
        <v>Guatemala</v>
      </c>
      <c r="F1172" s="203">
        <f>'HP-ICS, V5-Sep24'!E1172</f>
        <v>0</v>
      </c>
      <c r="G1172" s="212">
        <f>'HP-ICS, V5-Sep24'!K1172</f>
        <v>0</v>
      </c>
      <c r="H1172" s="163">
        <f>'HP-ICS, V5-Sep24'!M1172</f>
        <v>0</v>
      </c>
      <c r="I1172" s="213">
        <f>'HP-ICS, V5-Sep24'!N1172</f>
        <v>0</v>
      </c>
      <c r="J1172" s="207">
        <f>'HP-ICS, V5-Sep24'!O1172</f>
        <v>0</v>
      </c>
      <c r="K1172" s="198">
        <f>'HP-ICS, V5-Sep24'!R1172</f>
        <v>0</v>
      </c>
    </row>
    <row r="1173" spans="2:11" x14ac:dyDescent="0.3">
      <c r="B1173" s="186">
        <f>'HP-ICS, V5-Sep24'!B1173</f>
        <v>0</v>
      </c>
      <c r="C1173" s="154">
        <f>'HP-ICS, V5-Sep24'!H1173</f>
        <v>0</v>
      </c>
      <c r="D1173" s="154">
        <f>'HP-ICS, V5-Sep24'!I1173</f>
        <v>0</v>
      </c>
      <c r="E1173" s="162" t="str">
        <f>'HP-ICS, V5-Sep24'!D1173</f>
        <v>Guatemala</v>
      </c>
      <c r="F1173" s="203">
        <f>'HP-ICS, V5-Sep24'!E1173</f>
        <v>0</v>
      </c>
      <c r="G1173" s="212">
        <f>'HP-ICS, V5-Sep24'!K1173</f>
        <v>0</v>
      </c>
      <c r="H1173" s="163">
        <f>'HP-ICS, V5-Sep24'!M1173</f>
        <v>0</v>
      </c>
      <c r="I1173" s="213">
        <f>'HP-ICS, V5-Sep24'!N1173</f>
        <v>0</v>
      </c>
      <c r="J1173" s="207">
        <f>'HP-ICS, V5-Sep24'!O1173</f>
        <v>0</v>
      </c>
      <c r="K1173" s="198">
        <f>'HP-ICS, V5-Sep24'!R1173</f>
        <v>0</v>
      </c>
    </row>
    <row r="1174" spans="2:11" x14ac:dyDescent="0.3">
      <c r="B1174" s="186">
        <f>'HP-ICS, V5-Sep24'!B1174</f>
        <v>0</v>
      </c>
      <c r="C1174" s="154">
        <f>'HP-ICS, V5-Sep24'!H1174</f>
        <v>0</v>
      </c>
      <c r="D1174" s="154">
        <f>'HP-ICS, V5-Sep24'!I1174</f>
        <v>0</v>
      </c>
      <c r="E1174" s="162" t="str">
        <f>'HP-ICS, V5-Sep24'!D1174</f>
        <v>Guatemala</v>
      </c>
      <c r="F1174" s="203">
        <f>'HP-ICS, V5-Sep24'!E1174</f>
        <v>0</v>
      </c>
      <c r="G1174" s="212">
        <f>'HP-ICS, V5-Sep24'!K1174</f>
        <v>0</v>
      </c>
      <c r="H1174" s="163">
        <f>'HP-ICS, V5-Sep24'!M1174</f>
        <v>0</v>
      </c>
      <c r="I1174" s="213">
        <f>'HP-ICS, V5-Sep24'!N1174</f>
        <v>0</v>
      </c>
      <c r="J1174" s="207">
        <f>'HP-ICS, V5-Sep24'!O1174</f>
        <v>0</v>
      </c>
      <c r="K1174" s="198">
        <f>'HP-ICS, V5-Sep24'!R1174</f>
        <v>0</v>
      </c>
    </row>
    <row r="1175" spans="2:11" x14ac:dyDescent="0.3">
      <c r="B1175" s="186">
        <f>'HP-ICS, V5-Sep24'!B1175</f>
        <v>0</v>
      </c>
      <c r="C1175" s="154">
        <f>'HP-ICS, V5-Sep24'!H1175</f>
        <v>0</v>
      </c>
      <c r="D1175" s="154">
        <f>'HP-ICS, V5-Sep24'!I1175</f>
        <v>0</v>
      </c>
      <c r="E1175" s="162" t="str">
        <f>'HP-ICS, V5-Sep24'!D1175</f>
        <v>Guatemala</v>
      </c>
      <c r="F1175" s="203">
        <f>'HP-ICS, V5-Sep24'!E1175</f>
        <v>0</v>
      </c>
      <c r="G1175" s="212">
        <f>'HP-ICS, V5-Sep24'!K1175</f>
        <v>0</v>
      </c>
      <c r="H1175" s="163">
        <f>'HP-ICS, V5-Sep24'!M1175</f>
        <v>0</v>
      </c>
      <c r="I1175" s="213">
        <f>'HP-ICS, V5-Sep24'!N1175</f>
        <v>0</v>
      </c>
      <c r="J1175" s="207">
        <f>'HP-ICS, V5-Sep24'!O1175</f>
        <v>0</v>
      </c>
      <c r="K1175" s="198">
        <f>'HP-ICS, V5-Sep24'!R1175</f>
        <v>0</v>
      </c>
    </row>
    <row r="1176" spans="2:11" x14ac:dyDescent="0.3">
      <c r="B1176" s="186">
        <f>'HP-ICS, V5-Sep24'!B1176</f>
        <v>0</v>
      </c>
      <c r="C1176" s="154">
        <f>'HP-ICS, V5-Sep24'!H1176</f>
        <v>0</v>
      </c>
      <c r="D1176" s="154">
        <f>'HP-ICS, V5-Sep24'!I1176</f>
        <v>0</v>
      </c>
      <c r="E1176" s="162" t="str">
        <f>'HP-ICS, V5-Sep24'!D1176</f>
        <v>Guatemala</v>
      </c>
      <c r="F1176" s="203">
        <f>'HP-ICS, V5-Sep24'!E1176</f>
        <v>0</v>
      </c>
      <c r="G1176" s="212">
        <f>'HP-ICS, V5-Sep24'!K1176</f>
        <v>0</v>
      </c>
      <c r="H1176" s="163">
        <f>'HP-ICS, V5-Sep24'!M1176</f>
        <v>0</v>
      </c>
      <c r="I1176" s="213">
        <f>'HP-ICS, V5-Sep24'!N1176</f>
        <v>0</v>
      </c>
      <c r="J1176" s="207">
        <f>'HP-ICS, V5-Sep24'!O1176</f>
        <v>0</v>
      </c>
      <c r="K1176" s="198">
        <f>'HP-ICS, V5-Sep24'!R1176</f>
        <v>0</v>
      </c>
    </row>
    <row r="1177" spans="2:11" x14ac:dyDescent="0.3">
      <c r="B1177" s="186">
        <f>'HP-ICS, V5-Sep24'!B1177</f>
        <v>0</v>
      </c>
      <c r="C1177" s="154">
        <f>'HP-ICS, V5-Sep24'!H1177</f>
        <v>0</v>
      </c>
      <c r="D1177" s="154">
        <f>'HP-ICS, V5-Sep24'!I1177</f>
        <v>0</v>
      </c>
      <c r="E1177" s="162" t="str">
        <f>'HP-ICS, V5-Sep24'!D1177</f>
        <v>Guatemala</v>
      </c>
      <c r="F1177" s="203">
        <f>'HP-ICS, V5-Sep24'!E1177</f>
        <v>0</v>
      </c>
      <c r="G1177" s="212">
        <f>'HP-ICS, V5-Sep24'!K1177</f>
        <v>0</v>
      </c>
      <c r="H1177" s="163">
        <f>'HP-ICS, V5-Sep24'!M1177</f>
        <v>0</v>
      </c>
      <c r="I1177" s="213">
        <f>'HP-ICS, V5-Sep24'!N1177</f>
        <v>0</v>
      </c>
      <c r="J1177" s="207">
        <f>'HP-ICS, V5-Sep24'!O1177</f>
        <v>0</v>
      </c>
      <c r="K1177" s="198">
        <f>'HP-ICS, V5-Sep24'!R1177</f>
        <v>0</v>
      </c>
    </row>
    <row r="1178" spans="2:11" x14ac:dyDescent="0.3">
      <c r="B1178" s="186">
        <f>'HP-ICS, V5-Sep24'!B1178</f>
        <v>0</v>
      </c>
      <c r="C1178" s="154">
        <f>'HP-ICS, V5-Sep24'!H1178</f>
        <v>0</v>
      </c>
      <c r="D1178" s="154">
        <f>'HP-ICS, V5-Sep24'!I1178</f>
        <v>0</v>
      </c>
      <c r="E1178" s="162" t="str">
        <f>'HP-ICS, V5-Sep24'!D1178</f>
        <v>Guatemala</v>
      </c>
      <c r="F1178" s="203">
        <f>'HP-ICS, V5-Sep24'!E1178</f>
        <v>0</v>
      </c>
      <c r="G1178" s="212">
        <f>'HP-ICS, V5-Sep24'!K1178</f>
        <v>0</v>
      </c>
      <c r="H1178" s="163">
        <f>'HP-ICS, V5-Sep24'!M1178</f>
        <v>0</v>
      </c>
      <c r="I1178" s="213">
        <f>'HP-ICS, V5-Sep24'!N1178</f>
        <v>0</v>
      </c>
      <c r="J1178" s="207">
        <f>'HP-ICS, V5-Sep24'!O1178</f>
        <v>0</v>
      </c>
      <c r="K1178" s="198">
        <f>'HP-ICS, V5-Sep24'!R1178</f>
        <v>0</v>
      </c>
    </row>
    <row r="1179" spans="2:11" x14ac:dyDescent="0.3">
      <c r="B1179" s="186">
        <f>'HP-ICS, V5-Sep24'!B1179</f>
        <v>0</v>
      </c>
      <c r="C1179" s="154">
        <f>'HP-ICS, V5-Sep24'!H1179</f>
        <v>0</v>
      </c>
      <c r="D1179" s="154">
        <f>'HP-ICS, V5-Sep24'!I1179</f>
        <v>0</v>
      </c>
      <c r="E1179" s="162" t="str">
        <f>'HP-ICS, V5-Sep24'!D1179</f>
        <v>Guatemala</v>
      </c>
      <c r="F1179" s="203">
        <f>'HP-ICS, V5-Sep24'!E1179</f>
        <v>0</v>
      </c>
      <c r="G1179" s="212">
        <f>'HP-ICS, V5-Sep24'!K1179</f>
        <v>0</v>
      </c>
      <c r="H1179" s="163">
        <f>'HP-ICS, V5-Sep24'!M1179</f>
        <v>0</v>
      </c>
      <c r="I1179" s="213">
        <f>'HP-ICS, V5-Sep24'!N1179</f>
        <v>0</v>
      </c>
      <c r="J1179" s="207">
        <f>'HP-ICS, V5-Sep24'!O1179</f>
        <v>0</v>
      </c>
      <c r="K1179" s="198">
        <f>'HP-ICS, V5-Sep24'!R1179</f>
        <v>0</v>
      </c>
    </row>
    <row r="1180" spans="2:11" x14ac:dyDescent="0.3">
      <c r="B1180" s="186">
        <f>'HP-ICS, V5-Sep24'!B1180</f>
        <v>0</v>
      </c>
      <c r="C1180" s="154">
        <f>'HP-ICS, V5-Sep24'!H1180</f>
        <v>0</v>
      </c>
      <c r="D1180" s="154">
        <f>'HP-ICS, V5-Sep24'!I1180</f>
        <v>0</v>
      </c>
      <c r="E1180" s="162" t="str">
        <f>'HP-ICS, V5-Sep24'!D1180</f>
        <v>Guatemala</v>
      </c>
      <c r="F1180" s="203">
        <f>'HP-ICS, V5-Sep24'!E1180</f>
        <v>0</v>
      </c>
      <c r="G1180" s="212">
        <f>'HP-ICS, V5-Sep24'!K1180</f>
        <v>0</v>
      </c>
      <c r="H1180" s="163">
        <f>'HP-ICS, V5-Sep24'!M1180</f>
        <v>0</v>
      </c>
      <c r="I1180" s="213">
        <f>'HP-ICS, V5-Sep24'!N1180</f>
        <v>0</v>
      </c>
      <c r="J1180" s="207">
        <f>'HP-ICS, V5-Sep24'!O1180</f>
        <v>0</v>
      </c>
      <c r="K1180" s="198">
        <f>'HP-ICS, V5-Sep24'!R1180</f>
        <v>0</v>
      </c>
    </row>
    <row r="1181" spans="2:11" x14ac:dyDescent="0.3">
      <c r="B1181" s="186">
        <f>'HP-ICS, V5-Sep24'!B1181</f>
        <v>0</v>
      </c>
      <c r="C1181" s="154">
        <f>'HP-ICS, V5-Sep24'!H1181</f>
        <v>0</v>
      </c>
      <c r="D1181" s="154">
        <f>'HP-ICS, V5-Sep24'!I1181</f>
        <v>0</v>
      </c>
      <c r="E1181" s="162" t="str">
        <f>'HP-ICS, V5-Sep24'!D1181</f>
        <v>Guatemala</v>
      </c>
      <c r="F1181" s="203">
        <f>'HP-ICS, V5-Sep24'!E1181</f>
        <v>0</v>
      </c>
      <c r="G1181" s="212">
        <f>'HP-ICS, V5-Sep24'!K1181</f>
        <v>0</v>
      </c>
      <c r="H1181" s="163">
        <f>'HP-ICS, V5-Sep24'!M1181</f>
        <v>0</v>
      </c>
      <c r="I1181" s="213">
        <f>'HP-ICS, V5-Sep24'!N1181</f>
        <v>0</v>
      </c>
      <c r="J1181" s="207">
        <f>'HP-ICS, V5-Sep24'!O1181</f>
        <v>0</v>
      </c>
      <c r="K1181" s="198">
        <f>'HP-ICS, V5-Sep24'!R1181</f>
        <v>0</v>
      </c>
    </row>
    <row r="1182" spans="2:11" x14ac:dyDescent="0.3">
      <c r="B1182" s="186">
        <f>'HP-ICS, V5-Sep24'!B1182</f>
        <v>0</v>
      </c>
      <c r="C1182" s="154">
        <f>'HP-ICS, V5-Sep24'!H1182</f>
        <v>0</v>
      </c>
      <c r="D1182" s="154">
        <f>'HP-ICS, V5-Sep24'!I1182</f>
        <v>0</v>
      </c>
      <c r="E1182" s="162" t="str">
        <f>'HP-ICS, V5-Sep24'!D1182</f>
        <v>Guatemala</v>
      </c>
      <c r="F1182" s="203">
        <f>'HP-ICS, V5-Sep24'!E1182</f>
        <v>0</v>
      </c>
      <c r="G1182" s="212">
        <f>'HP-ICS, V5-Sep24'!K1182</f>
        <v>0</v>
      </c>
      <c r="H1182" s="163">
        <f>'HP-ICS, V5-Sep24'!M1182</f>
        <v>0</v>
      </c>
      <c r="I1182" s="213">
        <f>'HP-ICS, V5-Sep24'!N1182</f>
        <v>0</v>
      </c>
      <c r="J1182" s="207">
        <f>'HP-ICS, V5-Sep24'!O1182</f>
        <v>0</v>
      </c>
      <c r="K1182" s="198">
        <f>'HP-ICS, V5-Sep24'!R1182</f>
        <v>0</v>
      </c>
    </row>
    <row r="1183" spans="2:11" x14ac:dyDescent="0.3">
      <c r="B1183" s="186">
        <f>'HP-ICS, V5-Sep24'!B1183</f>
        <v>0</v>
      </c>
      <c r="C1183" s="154">
        <f>'HP-ICS, V5-Sep24'!H1183</f>
        <v>0</v>
      </c>
      <c r="D1183" s="154">
        <f>'HP-ICS, V5-Sep24'!I1183</f>
        <v>0</v>
      </c>
      <c r="E1183" s="162" t="str">
        <f>'HP-ICS, V5-Sep24'!D1183</f>
        <v>Guatemala</v>
      </c>
      <c r="F1183" s="203">
        <f>'HP-ICS, V5-Sep24'!E1183</f>
        <v>0</v>
      </c>
      <c r="G1183" s="212">
        <f>'HP-ICS, V5-Sep24'!K1183</f>
        <v>0</v>
      </c>
      <c r="H1183" s="163">
        <f>'HP-ICS, V5-Sep24'!M1183</f>
        <v>0</v>
      </c>
      <c r="I1183" s="213">
        <f>'HP-ICS, V5-Sep24'!N1183</f>
        <v>0</v>
      </c>
      <c r="J1183" s="207">
        <f>'HP-ICS, V5-Sep24'!O1183</f>
        <v>0</v>
      </c>
      <c r="K1183" s="198">
        <f>'HP-ICS, V5-Sep24'!R1183</f>
        <v>0</v>
      </c>
    </row>
    <row r="1184" spans="2:11" x14ac:dyDescent="0.3">
      <c r="B1184" s="186">
        <f>'HP-ICS, V5-Sep24'!B1184</f>
        <v>0</v>
      </c>
      <c r="C1184" s="154">
        <f>'HP-ICS, V5-Sep24'!H1184</f>
        <v>0</v>
      </c>
      <c r="D1184" s="154">
        <f>'HP-ICS, V5-Sep24'!I1184</f>
        <v>0</v>
      </c>
      <c r="E1184" s="162" t="str">
        <f>'HP-ICS, V5-Sep24'!D1184</f>
        <v>Guatemala</v>
      </c>
      <c r="F1184" s="203">
        <f>'HP-ICS, V5-Sep24'!E1184</f>
        <v>0</v>
      </c>
      <c r="G1184" s="212">
        <f>'HP-ICS, V5-Sep24'!K1184</f>
        <v>0</v>
      </c>
      <c r="H1184" s="163">
        <f>'HP-ICS, V5-Sep24'!M1184</f>
        <v>0</v>
      </c>
      <c r="I1184" s="213">
        <f>'HP-ICS, V5-Sep24'!N1184</f>
        <v>0</v>
      </c>
      <c r="J1184" s="207">
        <f>'HP-ICS, V5-Sep24'!O1184</f>
        <v>0</v>
      </c>
      <c r="K1184" s="198">
        <f>'HP-ICS, V5-Sep24'!R1184</f>
        <v>0</v>
      </c>
    </row>
    <row r="1185" spans="2:11" x14ac:dyDescent="0.3">
      <c r="B1185" s="186">
        <f>'HP-ICS, V5-Sep24'!B1185</f>
        <v>0</v>
      </c>
      <c r="C1185" s="154">
        <f>'HP-ICS, V5-Sep24'!H1185</f>
        <v>0</v>
      </c>
      <c r="D1185" s="154">
        <f>'HP-ICS, V5-Sep24'!I1185</f>
        <v>0</v>
      </c>
      <c r="E1185" s="162" t="str">
        <f>'HP-ICS, V5-Sep24'!D1185</f>
        <v>Guatemala</v>
      </c>
      <c r="F1185" s="203">
        <f>'HP-ICS, V5-Sep24'!E1185</f>
        <v>0</v>
      </c>
      <c r="G1185" s="212">
        <f>'HP-ICS, V5-Sep24'!K1185</f>
        <v>0</v>
      </c>
      <c r="H1185" s="163">
        <f>'HP-ICS, V5-Sep24'!M1185</f>
        <v>0</v>
      </c>
      <c r="I1185" s="213">
        <f>'HP-ICS, V5-Sep24'!N1185</f>
        <v>0</v>
      </c>
      <c r="J1185" s="207">
        <f>'HP-ICS, V5-Sep24'!O1185</f>
        <v>0</v>
      </c>
      <c r="K1185" s="198">
        <f>'HP-ICS, V5-Sep24'!R1185</f>
        <v>0</v>
      </c>
    </row>
    <row r="1186" spans="2:11" x14ac:dyDescent="0.3">
      <c r="B1186" s="186">
        <f>'HP-ICS, V5-Sep24'!B1186</f>
        <v>0</v>
      </c>
      <c r="C1186" s="154">
        <f>'HP-ICS, V5-Sep24'!H1186</f>
        <v>0</v>
      </c>
      <c r="D1186" s="154">
        <f>'HP-ICS, V5-Sep24'!I1186</f>
        <v>0</v>
      </c>
      <c r="E1186" s="162" t="str">
        <f>'HP-ICS, V5-Sep24'!D1186</f>
        <v>Guatemala</v>
      </c>
      <c r="F1186" s="203">
        <f>'HP-ICS, V5-Sep24'!E1186</f>
        <v>0</v>
      </c>
      <c r="G1186" s="212">
        <f>'HP-ICS, V5-Sep24'!K1186</f>
        <v>0</v>
      </c>
      <c r="H1186" s="163">
        <f>'HP-ICS, V5-Sep24'!M1186</f>
        <v>0</v>
      </c>
      <c r="I1186" s="213">
        <f>'HP-ICS, V5-Sep24'!N1186</f>
        <v>0</v>
      </c>
      <c r="J1186" s="207">
        <f>'HP-ICS, V5-Sep24'!O1186</f>
        <v>0</v>
      </c>
      <c r="K1186" s="198">
        <f>'HP-ICS, V5-Sep24'!R1186</f>
        <v>0</v>
      </c>
    </row>
    <row r="1187" spans="2:11" x14ac:dyDescent="0.3">
      <c r="B1187" s="186">
        <f>'HP-ICS, V5-Sep24'!B1187</f>
        <v>0</v>
      </c>
      <c r="C1187" s="154">
        <f>'HP-ICS, V5-Sep24'!H1187</f>
        <v>0</v>
      </c>
      <c r="D1187" s="154">
        <f>'HP-ICS, V5-Sep24'!I1187</f>
        <v>0</v>
      </c>
      <c r="E1187" s="162" t="str">
        <f>'HP-ICS, V5-Sep24'!D1187</f>
        <v>Guatemala</v>
      </c>
      <c r="F1187" s="203">
        <f>'HP-ICS, V5-Sep24'!E1187</f>
        <v>0</v>
      </c>
      <c r="G1187" s="212">
        <f>'HP-ICS, V5-Sep24'!K1187</f>
        <v>0</v>
      </c>
      <c r="H1187" s="163">
        <f>'HP-ICS, V5-Sep24'!M1187</f>
        <v>0</v>
      </c>
      <c r="I1187" s="213">
        <f>'HP-ICS, V5-Sep24'!N1187</f>
        <v>0</v>
      </c>
      <c r="J1187" s="207">
        <f>'HP-ICS, V5-Sep24'!O1187</f>
        <v>0</v>
      </c>
      <c r="K1187" s="198">
        <f>'HP-ICS, V5-Sep24'!R1187</f>
        <v>0</v>
      </c>
    </row>
    <row r="1188" spans="2:11" x14ac:dyDescent="0.3">
      <c r="B1188" s="186">
        <f>'HP-ICS, V5-Sep24'!B1188</f>
        <v>0</v>
      </c>
      <c r="C1188" s="154">
        <f>'HP-ICS, V5-Sep24'!H1188</f>
        <v>0</v>
      </c>
      <c r="D1188" s="154">
        <f>'HP-ICS, V5-Sep24'!I1188</f>
        <v>0</v>
      </c>
      <c r="E1188" s="162" t="str">
        <f>'HP-ICS, V5-Sep24'!D1188</f>
        <v>Guatemala</v>
      </c>
      <c r="F1188" s="203">
        <f>'HP-ICS, V5-Sep24'!E1188</f>
        <v>0</v>
      </c>
      <c r="G1188" s="212">
        <f>'HP-ICS, V5-Sep24'!K1188</f>
        <v>0</v>
      </c>
      <c r="H1188" s="163">
        <f>'HP-ICS, V5-Sep24'!M1188</f>
        <v>0</v>
      </c>
      <c r="I1188" s="213">
        <f>'HP-ICS, V5-Sep24'!N1188</f>
        <v>0</v>
      </c>
      <c r="J1188" s="207">
        <f>'HP-ICS, V5-Sep24'!O1188</f>
        <v>0</v>
      </c>
      <c r="K1188" s="198">
        <f>'HP-ICS, V5-Sep24'!R1188</f>
        <v>0</v>
      </c>
    </row>
    <row r="1189" spans="2:11" x14ac:dyDescent="0.3">
      <c r="B1189" s="186">
        <f>'HP-ICS, V5-Sep24'!B1189</f>
        <v>0</v>
      </c>
      <c r="C1189" s="154">
        <f>'HP-ICS, V5-Sep24'!H1189</f>
        <v>0</v>
      </c>
      <c r="D1189" s="154">
        <f>'HP-ICS, V5-Sep24'!I1189</f>
        <v>0</v>
      </c>
      <c r="E1189" s="162" t="str">
        <f>'HP-ICS, V5-Sep24'!D1189</f>
        <v>Guatemala</v>
      </c>
      <c r="F1189" s="203">
        <f>'HP-ICS, V5-Sep24'!E1189</f>
        <v>0</v>
      </c>
      <c r="G1189" s="212">
        <f>'HP-ICS, V5-Sep24'!K1189</f>
        <v>0</v>
      </c>
      <c r="H1189" s="163">
        <f>'HP-ICS, V5-Sep24'!M1189</f>
        <v>0</v>
      </c>
      <c r="I1189" s="213">
        <f>'HP-ICS, V5-Sep24'!N1189</f>
        <v>0</v>
      </c>
      <c r="J1189" s="207">
        <f>'HP-ICS, V5-Sep24'!O1189</f>
        <v>0</v>
      </c>
      <c r="K1189" s="198">
        <f>'HP-ICS, V5-Sep24'!R1189</f>
        <v>0</v>
      </c>
    </row>
    <row r="1190" spans="2:11" x14ac:dyDescent="0.3">
      <c r="B1190" s="186">
        <f>'HP-ICS, V5-Sep24'!B1190</f>
        <v>0</v>
      </c>
      <c r="C1190" s="154">
        <f>'HP-ICS, V5-Sep24'!H1190</f>
        <v>0</v>
      </c>
      <c r="D1190" s="154">
        <f>'HP-ICS, V5-Sep24'!I1190</f>
        <v>0</v>
      </c>
      <c r="E1190" s="162" t="str">
        <f>'HP-ICS, V5-Sep24'!D1190</f>
        <v>Guatemala</v>
      </c>
      <c r="F1190" s="203">
        <f>'HP-ICS, V5-Sep24'!E1190</f>
        <v>0</v>
      </c>
      <c r="G1190" s="212">
        <f>'HP-ICS, V5-Sep24'!K1190</f>
        <v>0</v>
      </c>
      <c r="H1190" s="163">
        <f>'HP-ICS, V5-Sep24'!M1190</f>
        <v>0</v>
      </c>
      <c r="I1190" s="213">
        <f>'HP-ICS, V5-Sep24'!N1190</f>
        <v>0</v>
      </c>
      <c r="J1190" s="207">
        <f>'HP-ICS, V5-Sep24'!O1190</f>
        <v>0</v>
      </c>
      <c r="K1190" s="198">
        <f>'HP-ICS, V5-Sep24'!R1190</f>
        <v>0</v>
      </c>
    </row>
    <row r="1191" spans="2:11" x14ac:dyDescent="0.3">
      <c r="B1191" s="186">
        <f>'HP-ICS, V5-Sep24'!B1191</f>
        <v>0</v>
      </c>
      <c r="C1191" s="154">
        <f>'HP-ICS, V5-Sep24'!H1191</f>
        <v>0</v>
      </c>
      <c r="D1191" s="154">
        <f>'HP-ICS, V5-Sep24'!I1191</f>
        <v>0</v>
      </c>
      <c r="E1191" s="162" t="str">
        <f>'HP-ICS, V5-Sep24'!D1191</f>
        <v>Guatemala</v>
      </c>
      <c r="F1191" s="203">
        <f>'HP-ICS, V5-Sep24'!E1191</f>
        <v>0</v>
      </c>
      <c r="G1191" s="212">
        <f>'HP-ICS, V5-Sep24'!K1191</f>
        <v>0</v>
      </c>
      <c r="H1191" s="163">
        <f>'HP-ICS, V5-Sep24'!M1191</f>
        <v>0</v>
      </c>
      <c r="I1191" s="213">
        <f>'HP-ICS, V5-Sep24'!N1191</f>
        <v>0</v>
      </c>
      <c r="J1191" s="207">
        <f>'HP-ICS, V5-Sep24'!O1191</f>
        <v>0</v>
      </c>
      <c r="K1191" s="198">
        <f>'HP-ICS, V5-Sep24'!R1191</f>
        <v>0</v>
      </c>
    </row>
    <row r="1192" spans="2:11" x14ac:dyDescent="0.3">
      <c r="B1192" s="186">
        <f>'HP-ICS, V5-Sep24'!B1192</f>
        <v>0</v>
      </c>
      <c r="C1192" s="154">
        <f>'HP-ICS, V5-Sep24'!H1192</f>
        <v>0</v>
      </c>
      <c r="D1192" s="154">
        <f>'HP-ICS, V5-Sep24'!I1192</f>
        <v>0</v>
      </c>
      <c r="E1192" s="162" t="str">
        <f>'HP-ICS, V5-Sep24'!D1192</f>
        <v>Guatemala</v>
      </c>
      <c r="F1192" s="203">
        <f>'HP-ICS, V5-Sep24'!E1192</f>
        <v>0</v>
      </c>
      <c r="G1192" s="212">
        <f>'HP-ICS, V5-Sep24'!K1192</f>
        <v>0</v>
      </c>
      <c r="H1192" s="163">
        <f>'HP-ICS, V5-Sep24'!M1192</f>
        <v>0</v>
      </c>
      <c r="I1192" s="213">
        <f>'HP-ICS, V5-Sep24'!N1192</f>
        <v>0</v>
      </c>
      <c r="J1192" s="207">
        <f>'HP-ICS, V5-Sep24'!O1192</f>
        <v>0</v>
      </c>
      <c r="K1192" s="198">
        <f>'HP-ICS, V5-Sep24'!R1192</f>
        <v>0</v>
      </c>
    </row>
    <row r="1193" spans="2:11" x14ac:dyDescent="0.3">
      <c r="B1193" s="186">
        <f>'HP-ICS, V5-Sep24'!B1193</f>
        <v>0</v>
      </c>
      <c r="C1193" s="154">
        <f>'HP-ICS, V5-Sep24'!H1193</f>
        <v>0</v>
      </c>
      <c r="D1193" s="154">
        <f>'HP-ICS, V5-Sep24'!I1193</f>
        <v>0</v>
      </c>
      <c r="E1193" s="162" t="str">
        <f>'HP-ICS, V5-Sep24'!D1193</f>
        <v>Guatemala</v>
      </c>
      <c r="F1193" s="203">
        <f>'HP-ICS, V5-Sep24'!E1193</f>
        <v>0</v>
      </c>
      <c r="G1193" s="212">
        <f>'HP-ICS, V5-Sep24'!K1193</f>
        <v>0</v>
      </c>
      <c r="H1193" s="163">
        <f>'HP-ICS, V5-Sep24'!M1193</f>
        <v>0</v>
      </c>
      <c r="I1193" s="213">
        <f>'HP-ICS, V5-Sep24'!N1193</f>
        <v>0</v>
      </c>
      <c r="J1193" s="207">
        <f>'HP-ICS, V5-Sep24'!O1193</f>
        <v>0</v>
      </c>
      <c r="K1193" s="198">
        <f>'HP-ICS, V5-Sep24'!R1193</f>
        <v>0</v>
      </c>
    </row>
    <row r="1194" spans="2:11" x14ac:dyDescent="0.3">
      <c r="B1194" s="186">
        <f>'HP-ICS, V5-Sep24'!B1194</f>
        <v>0</v>
      </c>
      <c r="C1194" s="154">
        <f>'HP-ICS, V5-Sep24'!H1194</f>
        <v>0</v>
      </c>
      <c r="D1194" s="154">
        <f>'HP-ICS, V5-Sep24'!I1194</f>
        <v>0</v>
      </c>
      <c r="E1194" s="162" t="str">
        <f>'HP-ICS, V5-Sep24'!D1194</f>
        <v>Guatemala</v>
      </c>
      <c r="F1194" s="203">
        <f>'HP-ICS, V5-Sep24'!E1194</f>
        <v>0</v>
      </c>
      <c r="G1194" s="212">
        <f>'HP-ICS, V5-Sep24'!K1194</f>
        <v>0</v>
      </c>
      <c r="H1194" s="163">
        <f>'HP-ICS, V5-Sep24'!M1194</f>
        <v>0</v>
      </c>
      <c r="I1194" s="213">
        <f>'HP-ICS, V5-Sep24'!N1194</f>
        <v>0</v>
      </c>
      <c r="J1194" s="207">
        <f>'HP-ICS, V5-Sep24'!O1194</f>
        <v>0</v>
      </c>
      <c r="K1194" s="198">
        <f>'HP-ICS, V5-Sep24'!R1194</f>
        <v>0</v>
      </c>
    </row>
    <row r="1195" spans="2:11" x14ac:dyDescent="0.3">
      <c r="B1195" s="186">
        <f>'HP-ICS, V5-Sep24'!B1195</f>
        <v>0</v>
      </c>
      <c r="C1195" s="154">
        <f>'HP-ICS, V5-Sep24'!H1195</f>
        <v>0</v>
      </c>
      <c r="D1195" s="154">
        <f>'HP-ICS, V5-Sep24'!I1195</f>
        <v>0</v>
      </c>
      <c r="E1195" s="162" t="str">
        <f>'HP-ICS, V5-Sep24'!D1195</f>
        <v>Guatemala</v>
      </c>
      <c r="F1195" s="203">
        <f>'HP-ICS, V5-Sep24'!E1195</f>
        <v>0</v>
      </c>
      <c r="G1195" s="212">
        <f>'HP-ICS, V5-Sep24'!K1195</f>
        <v>0</v>
      </c>
      <c r="H1195" s="163">
        <f>'HP-ICS, V5-Sep24'!M1195</f>
        <v>0</v>
      </c>
      <c r="I1195" s="213">
        <f>'HP-ICS, V5-Sep24'!N1195</f>
        <v>0</v>
      </c>
      <c r="J1195" s="207">
        <f>'HP-ICS, V5-Sep24'!O1195</f>
        <v>0</v>
      </c>
      <c r="K1195" s="198">
        <f>'HP-ICS, V5-Sep24'!R1195</f>
        <v>0</v>
      </c>
    </row>
    <row r="1196" spans="2:11" x14ac:dyDescent="0.3">
      <c r="B1196" s="186">
        <f>'HP-ICS, V5-Sep24'!B1196</f>
        <v>0</v>
      </c>
      <c r="C1196" s="154">
        <f>'HP-ICS, V5-Sep24'!H1196</f>
        <v>0</v>
      </c>
      <c r="D1196" s="154">
        <f>'HP-ICS, V5-Sep24'!I1196</f>
        <v>0</v>
      </c>
      <c r="E1196" s="162" t="str">
        <f>'HP-ICS, V5-Sep24'!D1196</f>
        <v>Guatemala</v>
      </c>
      <c r="F1196" s="203">
        <f>'HP-ICS, V5-Sep24'!E1196</f>
        <v>0</v>
      </c>
      <c r="G1196" s="212">
        <f>'HP-ICS, V5-Sep24'!K1196</f>
        <v>0</v>
      </c>
      <c r="H1196" s="163">
        <f>'HP-ICS, V5-Sep24'!M1196</f>
        <v>0</v>
      </c>
      <c r="I1196" s="213">
        <f>'HP-ICS, V5-Sep24'!N1196</f>
        <v>0</v>
      </c>
      <c r="J1196" s="207">
        <f>'HP-ICS, V5-Sep24'!O1196</f>
        <v>0</v>
      </c>
      <c r="K1196" s="198">
        <f>'HP-ICS, V5-Sep24'!R1196</f>
        <v>0</v>
      </c>
    </row>
    <row r="1197" spans="2:11" x14ac:dyDescent="0.3">
      <c r="B1197" s="186">
        <f>'HP-ICS, V5-Sep24'!B1197</f>
        <v>0</v>
      </c>
      <c r="C1197" s="154">
        <f>'HP-ICS, V5-Sep24'!H1197</f>
        <v>0</v>
      </c>
      <c r="D1197" s="154">
        <f>'HP-ICS, V5-Sep24'!I1197</f>
        <v>0</v>
      </c>
      <c r="E1197" s="162" t="str">
        <f>'HP-ICS, V5-Sep24'!D1197</f>
        <v>Guatemala</v>
      </c>
      <c r="F1197" s="203">
        <f>'HP-ICS, V5-Sep24'!E1197</f>
        <v>0</v>
      </c>
      <c r="G1197" s="212">
        <f>'HP-ICS, V5-Sep24'!K1197</f>
        <v>0</v>
      </c>
      <c r="H1197" s="163">
        <f>'HP-ICS, V5-Sep24'!M1197</f>
        <v>0</v>
      </c>
      <c r="I1197" s="213">
        <f>'HP-ICS, V5-Sep24'!N1197</f>
        <v>0</v>
      </c>
      <c r="J1197" s="207">
        <f>'HP-ICS, V5-Sep24'!O1197</f>
        <v>0</v>
      </c>
      <c r="K1197" s="198">
        <f>'HP-ICS, V5-Sep24'!R1197</f>
        <v>0</v>
      </c>
    </row>
    <row r="1198" spans="2:11" x14ac:dyDescent="0.3">
      <c r="B1198" s="186">
        <f>'HP-ICS, V5-Sep24'!B1198</f>
        <v>0</v>
      </c>
      <c r="C1198" s="154">
        <f>'HP-ICS, V5-Sep24'!H1198</f>
        <v>0</v>
      </c>
      <c r="D1198" s="154">
        <f>'HP-ICS, V5-Sep24'!I1198</f>
        <v>0</v>
      </c>
      <c r="E1198" s="162" t="str">
        <f>'HP-ICS, V5-Sep24'!D1198</f>
        <v>Guatemala</v>
      </c>
      <c r="F1198" s="203">
        <f>'HP-ICS, V5-Sep24'!E1198</f>
        <v>0</v>
      </c>
      <c r="G1198" s="212">
        <f>'HP-ICS, V5-Sep24'!K1198</f>
        <v>0</v>
      </c>
      <c r="H1198" s="163">
        <f>'HP-ICS, V5-Sep24'!M1198</f>
        <v>0</v>
      </c>
      <c r="I1198" s="213">
        <f>'HP-ICS, V5-Sep24'!N1198</f>
        <v>0</v>
      </c>
      <c r="J1198" s="207">
        <f>'HP-ICS, V5-Sep24'!O1198</f>
        <v>0</v>
      </c>
      <c r="K1198" s="198">
        <f>'HP-ICS, V5-Sep24'!R1198</f>
        <v>0</v>
      </c>
    </row>
    <row r="1199" spans="2:11" x14ac:dyDescent="0.3">
      <c r="B1199" s="186">
        <f>'HP-ICS, V5-Sep24'!B1199</f>
        <v>0</v>
      </c>
      <c r="C1199" s="154">
        <f>'HP-ICS, V5-Sep24'!H1199</f>
        <v>0</v>
      </c>
      <c r="D1199" s="154">
        <f>'HP-ICS, V5-Sep24'!I1199</f>
        <v>0</v>
      </c>
      <c r="E1199" s="162" t="str">
        <f>'HP-ICS, V5-Sep24'!D1199</f>
        <v>Guatemala</v>
      </c>
      <c r="F1199" s="203">
        <f>'HP-ICS, V5-Sep24'!E1199</f>
        <v>0</v>
      </c>
      <c r="G1199" s="212">
        <f>'HP-ICS, V5-Sep24'!K1199</f>
        <v>0</v>
      </c>
      <c r="H1199" s="163">
        <f>'HP-ICS, V5-Sep24'!M1199</f>
        <v>0</v>
      </c>
      <c r="I1199" s="213">
        <f>'HP-ICS, V5-Sep24'!N1199</f>
        <v>0</v>
      </c>
      <c r="J1199" s="207">
        <f>'HP-ICS, V5-Sep24'!O1199</f>
        <v>0</v>
      </c>
      <c r="K1199" s="198">
        <f>'HP-ICS, V5-Sep24'!R1199</f>
        <v>0</v>
      </c>
    </row>
    <row r="1200" spans="2:11" x14ac:dyDescent="0.3">
      <c r="B1200" s="186">
        <f>'HP-ICS, V5-Sep24'!B1200</f>
        <v>0</v>
      </c>
      <c r="C1200" s="154">
        <f>'HP-ICS, V5-Sep24'!H1200</f>
        <v>0</v>
      </c>
      <c r="D1200" s="154">
        <f>'HP-ICS, V5-Sep24'!I1200</f>
        <v>0</v>
      </c>
      <c r="E1200" s="162" t="str">
        <f>'HP-ICS, V5-Sep24'!D1200</f>
        <v>Guatemala</v>
      </c>
      <c r="F1200" s="203">
        <f>'HP-ICS, V5-Sep24'!E1200</f>
        <v>0</v>
      </c>
      <c r="G1200" s="212">
        <f>'HP-ICS, V5-Sep24'!K1200</f>
        <v>0</v>
      </c>
      <c r="H1200" s="163">
        <f>'HP-ICS, V5-Sep24'!M1200</f>
        <v>0</v>
      </c>
      <c r="I1200" s="213">
        <f>'HP-ICS, V5-Sep24'!N1200</f>
        <v>0</v>
      </c>
      <c r="J1200" s="207">
        <f>'HP-ICS, V5-Sep24'!O1200</f>
        <v>0</v>
      </c>
      <c r="K1200" s="198">
        <f>'HP-ICS, V5-Sep24'!R1200</f>
        <v>0</v>
      </c>
    </row>
    <row r="1201" spans="2:11" x14ac:dyDescent="0.3">
      <c r="B1201" s="186">
        <f>'HP-ICS, V5-Sep24'!B1201</f>
        <v>0</v>
      </c>
      <c r="C1201" s="154">
        <f>'HP-ICS, V5-Sep24'!H1201</f>
        <v>0</v>
      </c>
      <c r="D1201" s="154">
        <f>'HP-ICS, V5-Sep24'!I1201</f>
        <v>0</v>
      </c>
      <c r="E1201" s="162" t="str">
        <f>'HP-ICS, V5-Sep24'!D1201</f>
        <v>Guatemala</v>
      </c>
      <c r="F1201" s="203">
        <f>'HP-ICS, V5-Sep24'!E1201</f>
        <v>0</v>
      </c>
      <c r="G1201" s="212">
        <f>'HP-ICS, V5-Sep24'!K1201</f>
        <v>0</v>
      </c>
      <c r="H1201" s="163">
        <f>'HP-ICS, V5-Sep24'!M1201</f>
        <v>0</v>
      </c>
      <c r="I1201" s="213">
        <f>'HP-ICS, V5-Sep24'!N1201</f>
        <v>0</v>
      </c>
      <c r="J1201" s="207">
        <f>'HP-ICS, V5-Sep24'!O1201</f>
        <v>0</v>
      </c>
      <c r="K1201" s="198">
        <f>'HP-ICS, V5-Sep24'!R1201</f>
        <v>0</v>
      </c>
    </row>
    <row r="1202" spans="2:11" x14ac:dyDescent="0.3">
      <c r="B1202" s="186">
        <f>'HP-ICS, V5-Sep24'!B1202</f>
        <v>0</v>
      </c>
      <c r="C1202" s="154">
        <f>'HP-ICS, V5-Sep24'!H1202</f>
        <v>0</v>
      </c>
      <c r="D1202" s="154">
        <f>'HP-ICS, V5-Sep24'!I1202</f>
        <v>0</v>
      </c>
      <c r="E1202" s="162" t="str">
        <f>'HP-ICS, V5-Sep24'!D1202</f>
        <v>Guatemala</v>
      </c>
      <c r="F1202" s="203">
        <f>'HP-ICS, V5-Sep24'!E1202</f>
        <v>0</v>
      </c>
      <c r="G1202" s="212">
        <f>'HP-ICS, V5-Sep24'!K1202</f>
        <v>0</v>
      </c>
      <c r="H1202" s="163">
        <f>'HP-ICS, V5-Sep24'!M1202</f>
        <v>0</v>
      </c>
      <c r="I1202" s="213">
        <f>'HP-ICS, V5-Sep24'!N1202</f>
        <v>0</v>
      </c>
      <c r="J1202" s="207">
        <f>'HP-ICS, V5-Sep24'!O1202</f>
        <v>0</v>
      </c>
      <c r="K1202" s="198">
        <f>'HP-ICS, V5-Sep24'!R1202</f>
        <v>0</v>
      </c>
    </row>
    <row r="1203" spans="2:11" x14ac:dyDescent="0.3">
      <c r="B1203" s="186">
        <f>'HP-ICS, V5-Sep24'!B1203</f>
        <v>0</v>
      </c>
      <c r="C1203" s="154">
        <f>'HP-ICS, V5-Sep24'!H1203</f>
        <v>0</v>
      </c>
      <c r="D1203" s="154">
        <f>'HP-ICS, V5-Sep24'!I1203</f>
        <v>0</v>
      </c>
      <c r="E1203" s="162" t="str">
        <f>'HP-ICS, V5-Sep24'!D1203</f>
        <v>Guatemala</v>
      </c>
      <c r="F1203" s="203">
        <f>'HP-ICS, V5-Sep24'!E1203</f>
        <v>0</v>
      </c>
      <c r="G1203" s="212">
        <f>'HP-ICS, V5-Sep24'!K1203</f>
        <v>0</v>
      </c>
      <c r="H1203" s="163">
        <f>'HP-ICS, V5-Sep24'!M1203</f>
        <v>0</v>
      </c>
      <c r="I1203" s="213">
        <f>'HP-ICS, V5-Sep24'!N1203</f>
        <v>0</v>
      </c>
      <c r="J1203" s="207">
        <f>'HP-ICS, V5-Sep24'!O1203</f>
        <v>0</v>
      </c>
      <c r="K1203" s="198">
        <f>'HP-ICS, V5-Sep24'!R1203</f>
        <v>0</v>
      </c>
    </row>
    <row r="1204" spans="2:11" x14ac:dyDescent="0.3">
      <c r="B1204" s="186">
        <f>'HP-ICS, V5-Sep24'!B1204</f>
        <v>0</v>
      </c>
      <c r="C1204" s="154">
        <f>'HP-ICS, V5-Sep24'!H1204</f>
        <v>0</v>
      </c>
      <c r="D1204" s="154">
        <f>'HP-ICS, V5-Sep24'!I1204</f>
        <v>0</v>
      </c>
      <c r="E1204" s="162" t="str">
        <f>'HP-ICS, V5-Sep24'!D1204</f>
        <v>Guatemala</v>
      </c>
      <c r="F1204" s="203">
        <f>'HP-ICS, V5-Sep24'!E1204</f>
        <v>0</v>
      </c>
      <c r="G1204" s="212">
        <f>'HP-ICS, V5-Sep24'!K1204</f>
        <v>0</v>
      </c>
      <c r="H1204" s="163">
        <f>'HP-ICS, V5-Sep24'!M1204</f>
        <v>0</v>
      </c>
      <c r="I1204" s="213">
        <f>'HP-ICS, V5-Sep24'!N1204</f>
        <v>0</v>
      </c>
      <c r="J1204" s="207">
        <f>'HP-ICS, V5-Sep24'!O1204</f>
        <v>0</v>
      </c>
      <c r="K1204" s="198">
        <f>'HP-ICS, V5-Sep24'!R1204</f>
        <v>0</v>
      </c>
    </row>
    <row r="1205" spans="2:11" x14ac:dyDescent="0.3">
      <c r="B1205" s="186">
        <f>'HP-ICS, V5-Sep24'!B1205</f>
        <v>0</v>
      </c>
      <c r="C1205" s="154">
        <f>'HP-ICS, V5-Sep24'!H1205</f>
        <v>0</v>
      </c>
      <c r="D1205" s="154">
        <f>'HP-ICS, V5-Sep24'!I1205</f>
        <v>0</v>
      </c>
      <c r="E1205" s="162" t="str">
        <f>'HP-ICS, V5-Sep24'!D1205</f>
        <v>Guatemala</v>
      </c>
      <c r="F1205" s="203">
        <f>'HP-ICS, V5-Sep24'!E1205</f>
        <v>0</v>
      </c>
      <c r="G1205" s="212">
        <f>'HP-ICS, V5-Sep24'!K1205</f>
        <v>0</v>
      </c>
      <c r="H1205" s="163">
        <f>'HP-ICS, V5-Sep24'!M1205</f>
        <v>0</v>
      </c>
      <c r="I1205" s="213">
        <f>'HP-ICS, V5-Sep24'!N1205</f>
        <v>0</v>
      </c>
      <c r="J1205" s="207">
        <f>'HP-ICS, V5-Sep24'!O1205</f>
        <v>0</v>
      </c>
      <c r="K1205" s="198">
        <f>'HP-ICS, V5-Sep24'!R1205</f>
        <v>0</v>
      </c>
    </row>
    <row r="1206" spans="2:11" x14ac:dyDescent="0.3">
      <c r="B1206" s="186">
        <f>'HP-ICS, V5-Sep24'!B1206</f>
        <v>0</v>
      </c>
      <c r="C1206" s="154">
        <f>'HP-ICS, V5-Sep24'!H1206</f>
        <v>0</v>
      </c>
      <c r="D1206" s="154">
        <f>'HP-ICS, V5-Sep24'!I1206</f>
        <v>0</v>
      </c>
      <c r="E1206" s="162" t="str">
        <f>'HP-ICS, V5-Sep24'!D1206</f>
        <v>Guatemala</v>
      </c>
      <c r="F1206" s="203">
        <f>'HP-ICS, V5-Sep24'!E1206</f>
        <v>0</v>
      </c>
      <c r="G1206" s="212">
        <f>'HP-ICS, V5-Sep24'!K1206</f>
        <v>0</v>
      </c>
      <c r="H1206" s="163">
        <f>'HP-ICS, V5-Sep24'!M1206</f>
        <v>0</v>
      </c>
      <c r="I1206" s="213">
        <f>'HP-ICS, V5-Sep24'!N1206</f>
        <v>0</v>
      </c>
      <c r="J1206" s="207">
        <f>'HP-ICS, V5-Sep24'!O1206</f>
        <v>0</v>
      </c>
      <c r="K1206" s="198">
        <f>'HP-ICS, V5-Sep24'!R1206</f>
        <v>0</v>
      </c>
    </row>
    <row r="1207" spans="2:11" x14ac:dyDescent="0.3">
      <c r="B1207" s="186">
        <f>'HP-ICS, V5-Sep24'!B1207</f>
        <v>0</v>
      </c>
      <c r="C1207" s="154">
        <f>'HP-ICS, V5-Sep24'!H1207</f>
        <v>0</v>
      </c>
      <c r="D1207" s="154">
        <f>'HP-ICS, V5-Sep24'!I1207</f>
        <v>0</v>
      </c>
      <c r="E1207" s="162" t="str">
        <f>'HP-ICS, V5-Sep24'!D1207</f>
        <v>Guatemala</v>
      </c>
      <c r="F1207" s="203">
        <f>'HP-ICS, V5-Sep24'!E1207</f>
        <v>0</v>
      </c>
      <c r="G1207" s="212">
        <f>'HP-ICS, V5-Sep24'!K1207</f>
        <v>0</v>
      </c>
      <c r="H1207" s="163">
        <f>'HP-ICS, V5-Sep24'!M1207</f>
        <v>0</v>
      </c>
      <c r="I1207" s="213">
        <f>'HP-ICS, V5-Sep24'!N1207</f>
        <v>0</v>
      </c>
      <c r="J1207" s="207">
        <f>'HP-ICS, V5-Sep24'!O1207</f>
        <v>0</v>
      </c>
      <c r="K1207" s="198">
        <f>'HP-ICS, V5-Sep24'!R1207</f>
        <v>0</v>
      </c>
    </row>
    <row r="1208" spans="2:11" x14ac:dyDescent="0.3">
      <c r="B1208" s="186">
        <f>'HP-ICS, V5-Sep24'!B1208</f>
        <v>0</v>
      </c>
      <c r="C1208" s="154">
        <f>'HP-ICS, V5-Sep24'!H1208</f>
        <v>0</v>
      </c>
      <c r="D1208" s="154">
        <f>'HP-ICS, V5-Sep24'!I1208</f>
        <v>0</v>
      </c>
      <c r="E1208" s="162" t="str">
        <f>'HP-ICS, V5-Sep24'!D1208</f>
        <v>Guatemala</v>
      </c>
      <c r="F1208" s="203">
        <f>'HP-ICS, V5-Sep24'!E1208</f>
        <v>0</v>
      </c>
      <c r="G1208" s="212">
        <f>'HP-ICS, V5-Sep24'!K1208</f>
        <v>0</v>
      </c>
      <c r="H1208" s="163">
        <f>'HP-ICS, V5-Sep24'!M1208</f>
        <v>0</v>
      </c>
      <c r="I1208" s="213">
        <f>'HP-ICS, V5-Sep24'!N1208</f>
        <v>0</v>
      </c>
      <c r="J1208" s="207">
        <f>'HP-ICS, V5-Sep24'!O1208</f>
        <v>0</v>
      </c>
      <c r="K1208" s="198">
        <f>'HP-ICS, V5-Sep24'!R1208</f>
        <v>0</v>
      </c>
    </row>
    <row r="1209" spans="2:11" x14ac:dyDescent="0.3">
      <c r="B1209" s="186">
        <f>'HP-ICS, V5-Sep24'!B1209</f>
        <v>0</v>
      </c>
      <c r="C1209" s="154">
        <f>'HP-ICS, V5-Sep24'!H1209</f>
        <v>0</v>
      </c>
      <c r="D1209" s="154">
        <f>'HP-ICS, V5-Sep24'!I1209</f>
        <v>0</v>
      </c>
      <c r="E1209" s="162" t="str">
        <f>'HP-ICS, V5-Sep24'!D1209</f>
        <v>Guatemala</v>
      </c>
      <c r="F1209" s="203">
        <f>'HP-ICS, V5-Sep24'!E1209</f>
        <v>0</v>
      </c>
      <c r="G1209" s="212">
        <f>'HP-ICS, V5-Sep24'!K1209</f>
        <v>0</v>
      </c>
      <c r="H1209" s="163">
        <f>'HP-ICS, V5-Sep24'!M1209</f>
        <v>0</v>
      </c>
      <c r="I1209" s="213">
        <f>'HP-ICS, V5-Sep24'!N1209</f>
        <v>0</v>
      </c>
      <c r="J1209" s="207">
        <f>'HP-ICS, V5-Sep24'!O1209</f>
        <v>0</v>
      </c>
      <c r="K1209" s="198">
        <f>'HP-ICS, V5-Sep24'!R1209</f>
        <v>0</v>
      </c>
    </row>
    <row r="1210" spans="2:11" x14ac:dyDescent="0.3">
      <c r="B1210" s="186">
        <f>'HP-ICS, V5-Sep24'!B1210</f>
        <v>0</v>
      </c>
      <c r="C1210" s="154">
        <f>'HP-ICS, V5-Sep24'!H1210</f>
        <v>0</v>
      </c>
      <c r="D1210" s="154">
        <f>'HP-ICS, V5-Sep24'!I1210</f>
        <v>0</v>
      </c>
      <c r="E1210" s="162" t="str">
        <f>'HP-ICS, V5-Sep24'!D1210</f>
        <v>Guatemala</v>
      </c>
      <c r="F1210" s="203">
        <f>'HP-ICS, V5-Sep24'!E1210</f>
        <v>0</v>
      </c>
      <c r="G1210" s="212">
        <f>'HP-ICS, V5-Sep24'!K1210</f>
        <v>0</v>
      </c>
      <c r="H1210" s="163">
        <f>'HP-ICS, V5-Sep24'!M1210</f>
        <v>0</v>
      </c>
      <c r="I1210" s="213">
        <f>'HP-ICS, V5-Sep24'!N1210</f>
        <v>0</v>
      </c>
      <c r="J1210" s="207">
        <f>'HP-ICS, V5-Sep24'!O1210</f>
        <v>0</v>
      </c>
      <c r="K1210" s="198">
        <f>'HP-ICS, V5-Sep24'!R1210</f>
        <v>0</v>
      </c>
    </row>
    <row r="1211" spans="2:11" x14ac:dyDescent="0.3">
      <c r="B1211" s="186">
        <f>'HP-ICS, V5-Sep24'!B1211</f>
        <v>0</v>
      </c>
      <c r="C1211" s="154">
        <f>'HP-ICS, V5-Sep24'!H1211</f>
        <v>0</v>
      </c>
      <c r="D1211" s="154">
        <f>'HP-ICS, V5-Sep24'!I1211</f>
        <v>0</v>
      </c>
      <c r="E1211" s="162" t="str">
        <f>'HP-ICS, V5-Sep24'!D1211</f>
        <v>Guatemala</v>
      </c>
      <c r="F1211" s="203">
        <f>'HP-ICS, V5-Sep24'!E1211</f>
        <v>0</v>
      </c>
      <c r="G1211" s="212">
        <f>'HP-ICS, V5-Sep24'!K1211</f>
        <v>0</v>
      </c>
      <c r="H1211" s="163">
        <f>'HP-ICS, V5-Sep24'!M1211</f>
        <v>0</v>
      </c>
      <c r="I1211" s="213">
        <f>'HP-ICS, V5-Sep24'!N1211</f>
        <v>0</v>
      </c>
      <c r="J1211" s="207">
        <f>'HP-ICS, V5-Sep24'!O1211</f>
        <v>0</v>
      </c>
      <c r="K1211" s="198">
        <f>'HP-ICS, V5-Sep24'!R1211</f>
        <v>0</v>
      </c>
    </row>
    <row r="1212" spans="2:11" x14ac:dyDescent="0.3">
      <c r="B1212" s="186">
        <f>'HP-ICS, V5-Sep24'!B1212</f>
        <v>0</v>
      </c>
      <c r="C1212" s="154">
        <f>'HP-ICS, V5-Sep24'!H1212</f>
        <v>0</v>
      </c>
      <c r="D1212" s="154">
        <f>'HP-ICS, V5-Sep24'!I1212</f>
        <v>0</v>
      </c>
      <c r="E1212" s="162" t="str">
        <f>'HP-ICS, V5-Sep24'!D1212</f>
        <v>Guatemala</v>
      </c>
      <c r="F1212" s="203">
        <f>'HP-ICS, V5-Sep24'!E1212</f>
        <v>0</v>
      </c>
      <c r="G1212" s="212">
        <f>'HP-ICS, V5-Sep24'!K1212</f>
        <v>0</v>
      </c>
      <c r="H1212" s="163">
        <f>'HP-ICS, V5-Sep24'!M1212</f>
        <v>0</v>
      </c>
      <c r="I1212" s="213">
        <f>'HP-ICS, V5-Sep24'!N1212</f>
        <v>0</v>
      </c>
      <c r="J1212" s="207">
        <f>'HP-ICS, V5-Sep24'!O1212</f>
        <v>0</v>
      </c>
      <c r="K1212" s="198">
        <f>'HP-ICS, V5-Sep24'!R1212</f>
        <v>0</v>
      </c>
    </row>
    <row r="1213" spans="2:11" x14ac:dyDescent="0.3">
      <c r="B1213" s="186">
        <f>'HP-ICS, V5-Sep24'!B1213</f>
        <v>0</v>
      </c>
      <c r="C1213" s="154">
        <f>'HP-ICS, V5-Sep24'!H1213</f>
        <v>0</v>
      </c>
      <c r="D1213" s="154">
        <f>'HP-ICS, V5-Sep24'!I1213</f>
        <v>0</v>
      </c>
      <c r="E1213" s="162" t="str">
        <f>'HP-ICS, V5-Sep24'!D1213</f>
        <v>Guatemala</v>
      </c>
      <c r="F1213" s="203">
        <f>'HP-ICS, V5-Sep24'!E1213</f>
        <v>0</v>
      </c>
      <c r="G1213" s="212">
        <f>'HP-ICS, V5-Sep24'!K1213</f>
        <v>0</v>
      </c>
      <c r="H1213" s="163">
        <f>'HP-ICS, V5-Sep24'!M1213</f>
        <v>0</v>
      </c>
      <c r="I1213" s="213">
        <f>'HP-ICS, V5-Sep24'!N1213</f>
        <v>0</v>
      </c>
      <c r="J1213" s="207">
        <f>'HP-ICS, V5-Sep24'!O1213</f>
        <v>0</v>
      </c>
      <c r="K1213" s="198">
        <f>'HP-ICS, V5-Sep24'!R1213</f>
        <v>0</v>
      </c>
    </row>
    <row r="1214" spans="2:11" x14ac:dyDescent="0.3">
      <c r="B1214" s="186">
        <f>'HP-ICS, V5-Sep24'!B1214</f>
        <v>0</v>
      </c>
      <c r="C1214" s="154">
        <f>'HP-ICS, V5-Sep24'!H1214</f>
        <v>0</v>
      </c>
      <c r="D1214" s="154">
        <f>'HP-ICS, V5-Sep24'!I1214</f>
        <v>0</v>
      </c>
      <c r="E1214" s="162" t="str">
        <f>'HP-ICS, V5-Sep24'!D1214</f>
        <v>Guatemala</v>
      </c>
      <c r="F1214" s="203">
        <f>'HP-ICS, V5-Sep24'!E1214</f>
        <v>0</v>
      </c>
      <c r="G1214" s="212">
        <f>'HP-ICS, V5-Sep24'!K1214</f>
        <v>0</v>
      </c>
      <c r="H1214" s="163">
        <f>'HP-ICS, V5-Sep24'!M1214</f>
        <v>0</v>
      </c>
      <c r="I1214" s="213">
        <f>'HP-ICS, V5-Sep24'!N1214</f>
        <v>0</v>
      </c>
      <c r="J1214" s="207">
        <f>'HP-ICS, V5-Sep24'!O1214</f>
        <v>0</v>
      </c>
      <c r="K1214" s="198">
        <f>'HP-ICS, V5-Sep24'!R1214</f>
        <v>0</v>
      </c>
    </row>
    <row r="1215" spans="2:11" x14ac:dyDescent="0.3">
      <c r="B1215" s="186">
        <f>'HP-ICS, V5-Sep24'!B1215</f>
        <v>0</v>
      </c>
      <c r="C1215" s="154">
        <f>'HP-ICS, V5-Sep24'!H1215</f>
        <v>0</v>
      </c>
      <c r="D1215" s="154">
        <f>'HP-ICS, V5-Sep24'!I1215</f>
        <v>0</v>
      </c>
      <c r="E1215" s="162" t="str">
        <f>'HP-ICS, V5-Sep24'!D1215</f>
        <v>Guatemala</v>
      </c>
      <c r="F1215" s="203">
        <f>'HP-ICS, V5-Sep24'!E1215</f>
        <v>0</v>
      </c>
      <c r="G1215" s="212">
        <f>'HP-ICS, V5-Sep24'!K1215</f>
        <v>0</v>
      </c>
      <c r="H1215" s="163">
        <f>'HP-ICS, V5-Sep24'!M1215</f>
        <v>0</v>
      </c>
      <c r="I1215" s="213">
        <f>'HP-ICS, V5-Sep24'!N1215</f>
        <v>0</v>
      </c>
      <c r="J1215" s="207">
        <f>'HP-ICS, V5-Sep24'!O1215</f>
        <v>0</v>
      </c>
      <c r="K1215" s="198">
        <f>'HP-ICS, V5-Sep24'!R1215</f>
        <v>0</v>
      </c>
    </row>
    <row r="1216" spans="2:11" x14ac:dyDescent="0.3">
      <c r="B1216" s="186">
        <f>'HP-ICS, V5-Sep24'!B1216</f>
        <v>0</v>
      </c>
      <c r="C1216" s="154">
        <f>'HP-ICS, V5-Sep24'!H1216</f>
        <v>0</v>
      </c>
      <c r="D1216" s="154">
        <f>'HP-ICS, V5-Sep24'!I1216</f>
        <v>0</v>
      </c>
      <c r="E1216" s="162" t="str">
        <f>'HP-ICS, V5-Sep24'!D1216</f>
        <v>Guatemala</v>
      </c>
      <c r="F1216" s="203">
        <f>'HP-ICS, V5-Sep24'!E1216</f>
        <v>0</v>
      </c>
      <c r="G1216" s="212">
        <f>'HP-ICS, V5-Sep24'!K1216</f>
        <v>0</v>
      </c>
      <c r="H1216" s="163">
        <f>'HP-ICS, V5-Sep24'!M1216</f>
        <v>0</v>
      </c>
      <c r="I1216" s="213">
        <f>'HP-ICS, V5-Sep24'!N1216</f>
        <v>0</v>
      </c>
      <c r="J1216" s="207">
        <f>'HP-ICS, V5-Sep24'!O1216</f>
        <v>0</v>
      </c>
      <c r="K1216" s="198">
        <f>'HP-ICS, V5-Sep24'!R1216</f>
        <v>0</v>
      </c>
    </row>
    <row r="1217" spans="2:11" x14ac:dyDescent="0.3">
      <c r="B1217" s="186">
        <f>'HP-ICS, V5-Sep24'!B1217</f>
        <v>0</v>
      </c>
      <c r="C1217" s="154">
        <f>'HP-ICS, V5-Sep24'!H1217</f>
        <v>0</v>
      </c>
      <c r="D1217" s="154">
        <f>'HP-ICS, V5-Sep24'!I1217</f>
        <v>0</v>
      </c>
      <c r="E1217" s="162" t="str">
        <f>'HP-ICS, V5-Sep24'!D1217</f>
        <v>Guatemala</v>
      </c>
      <c r="F1217" s="203">
        <f>'HP-ICS, V5-Sep24'!E1217</f>
        <v>0</v>
      </c>
      <c r="G1217" s="212">
        <f>'HP-ICS, V5-Sep24'!K1217</f>
        <v>0</v>
      </c>
      <c r="H1217" s="163">
        <f>'HP-ICS, V5-Sep24'!M1217</f>
        <v>0</v>
      </c>
      <c r="I1217" s="213">
        <f>'HP-ICS, V5-Sep24'!N1217</f>
        <v>0</v>
      </c>
      <c r="J1217" s="207">
        <f>'HP-ICS, V5-Sep24'!O1217</f>
        <v>0</v>
      </c>
      <c r="K1217" s="198">
        <f>'HP-ICS, V5-Sep24'!R1217</f>
        <v>0</v>
      </c>
    </row>
    <row r="1218" spans="2:11" x14ac:dyDescent="0.3">
      <c r="B1218" s="186">
        <f>'HP-ICS, V5-Sep24'!B1218</f>
        <v>0</v>
      </c>
      <c r="C1218" s="154">
        <f>'HP-ICS, V5-Sep24'!H1218</f>
        <v>0</v>
      </c>
      <c r="D1218" s="154">
        <f>'HP-ICS, V5-Sep24'!I1218</f>
        <v>0</v>
      </c>
      <c r="E1218" s="162" t="str">
        <f>'HP-ICS, V5-Sep24'!D1218</f>
        <v>Guatemala</v>
      </c>
      <c r="F1218" s="203">
        <f>'HP-ICS, V5-Sep24'!E1218</f>
        <v>0</v>
      </c>
      <c r="G1218" s="212">
        <f>'HP-ICS, V5-Sep24'!K1218</f>
        <v>0</v>
      </c>
      <c r="H1218" s="163">
        <f>'HP-ICS, V5-Sep24'!M1218</f>
        <v>0</v>
      </c>
      <c r="I1218" s="213">
        <f>'HP-ICS, V5-Sep24'!N1218</f>
        <v>0</v>
      </c>
      <c r="J1218" s="207">
        <f>'HP-ICS, V5-Sep24'!O1218</f>
        <v>0</v>
      </c>
      <c r="K1218" s="198">
        <f>'HP-ICS, V5-Sep24'!R1218</f>
        <v>0</v>
      </c>
    </row>
    <row r="1219" spans="2:11" x14ac:dyDescent="0.3">
      <c r="B1219" s="186">
        <f>'HP-ICS, V5-Sep24'!B1219</f>
        <v>0</v>
      </c>
      <c r="C1219" s="154">
        <f>'HP-ICS, V5-Sep24'!H1219</f>
        <v>0</v>
      </c>
      <c r="D1219" s="154">
        <f>'HP-ICS, V5-Sep24'!I1219</f>
        <v>0</v>
      </c>
      <c r="E1219" s="162" t="str">
        <f>'HP-ICS, V5-Sep24'!D1219</f>
        <v>Guatemala</v>
      </c>
      <c r="F1219" s="203">
        <f>'HP-ICS, V5-Sep24'!E1219</f>
        <v>0</v>
      </c>
      <c r="G1219" s="212">
        <f>'HP-ICS, V5-Sep24'!K1219</f>
        <v>0</v>
      </c>
      <c r="H1219" s="163">
        <f>'HP-ICS, V5-Sep24'!M1219</f>
        <v>0</v>
      </c>
      <c r="I1219" s="213">
        <f>'HP-ICS, V5-Sep24'!N1219</f>
        <v>0</v>
      </c>
      <c r="J1219" s="207">
        <f>'HP-ICS, V5-Sep24'!O1219</f>
        <v>0</v>
      </c>
      <c r="K1219" s="198">
        <f>'HP-ICS, V5-Sep24'!R1219</f>
        <v>0</v>
      </c>
    </row>
    <row r="1220" spans="2:11" x14ac:dyDescent="0.3">
      <c r="B1220" s="186">
        <f>'HP-ICS, V5-Sep24'!B1220</f>
        <v>0</v>
      </c>
      <c r="C1220" s="154">
        <f>'HP-ICS, V5-Sep24'!H1220</f>
        <v>0</v>
      </c>
      <c r="D1220" s="154">
        <f>'HP-ICS, V5-Sep24'!I1220</f>
        <v>0</v>
      </c>
      <c r="E1220" s="162" t="str">
        <f>'HP-ICS, V5-Sep24'!D1220</f>
        <v>Guatemala</v>
      </c>
      <c r="F1220" s="203">
        <f>'HP-ICS, V5-Sep24'!E1220</f>
        <v>0</v>
      </c>
      <c r="G1220" s="212">
        <f>'HP-ICS, V5-Sep24'!K1220</f>
        <v>0</v>
      </c>
      <c r="H1220" s="163">
        <f>'HP-ICS, V5-Sep24'!M1220</f>
        <v>0</v>
      </c>
      <c r="I1220" s="213">
        <f>'HP-ICS, V5-Sep24'!N1220</f>
        <v>0</v>
      </c>
      <c r="J1220" s="207">
        <f>'HP-ICS, V5-Sep24'!O1220</f>
        <v>0</v>
      </c>
      <c r="K1220" s="198">
        <f>'HP-ICS, V5-Sep24'!R1220</f>
        <v>0</v>
      </c>
    </row>
    <row r="1221" spans="2:11" x14ac:dyDescent="0.3">
      <c r="B1221" s="186">
        <f>'HP-ICS, V5-Sep24'!B1221</f>
        <v>0</v>
      </c>
      <c r="C1221" s="154">
        <f>'HP-ICS, V5-Sep24'!H1221</f>
        <v>0</v>
      </c>
      <c r="D1221" s="154">
        <f>'HP-ICS, V5-Sep24'!I1221</f>
        <v>0</v>
      </c>
      <c r="E1221" s="162" t="str">
        <f>'HP-ICS, V5-Sep24'!D1221</f>
        <v>Guatemala</v>
      </c>
      <c r="F1221" s="203">
        <f>'HP-ICS, V5-Sep24'!E1221</f>
        <v>0</v>
      </c>
      <c r="G1221" s="212">
        <f>'HP-ICS, V5-Sep24'!K1221</f>
        <v>0</v>
      </c>
      <c r="H1221" s="163">
        <f>'HP-ICS, V5-Sep24'!M1221</f>
        <v>0</v>
      </c>
      <c r="I1221" s="213">
        <f>'HP-ICS, V5-Sep24'!N1221</f>
        <v>0</v>
      </c>
      <c r="J1221" s="207">
        <f>'HP-ICS, V5-Sep24'!O1221</f>
        <v>0</v>
      </c>
      <c r="K1221" s="198">
        <f>'HP-ICS, V5-Sep24'!R1221</f>
        <v>0</v>
      </c>
    </row>
    <row r="1222" spans="2:11" x14ac:dyDescent="0.3">
      <c r="B1222" s="186">
        <f>'HP-ICS, V5-Sep24'!B1222</f>
        <v>0</v>
      </c>
      <c r="C1222" s="154">
        <f>'HP-ICS, V5-Sep24'!H1222</f>
        <v>0</v>
      </c>
      <c r="D1222" s="154">
        <f>'HP-ICS, V5-Sep24'!I1222</f>
        <v>0</v>
      </c>
      <c r="E1222" s="162" t="str">
        <f>'HP-ICS, V5-Sep24'!D1222</f>
        <v>Guatemala</v>
      </c>
      <c r="F1222" s="203">
        <f>'HP-ICS, V5-Sep24'!E1222</f>
        <v>0</v>
      </c>
      <c r="G1222" s="212">
        <f>'HP-ICS, V5-Sep24'!K1222</f>
        <v>0</v>
      </c>
      <c r="H1222" s="163">
        <f>'HP-ICS, V5-Sep24'!M1222</f>
        <v>0</v>
      </c>
      <c r="I1222" s="213">
        <f>'HP-ICS, V5-Sep24'!N1222</f>
        <v>0</v>
      </c>
      <c r="J1222" s="207">
        <f>'HP-ICS, V5-Sep24'!O1222</f>
        <v>0</v>
      </c>
      <c r="K1222" s="198">
        <f>'HP-ICS, V5-Sep24'!R1222</f>
        <v>0</v>
      </c>
    </row>
    <row r="1223" spans="2:11" x14ac:dyDescent="0.3">
      <c r="B1223" s="186">
        <f>'HP-ICS, V5-Sep24'!B1223</f>
        <v>0</v>
      </c>
      <c r="C1223" s="154">
        <f>'HP-ICS, V5-Sep24'!H1223</f>
        <v>0</v>
      </c>
      <c r="D1223" s="154">
        <f>'HP-ICS, V5-Sep24'!I1223</f>
        <v>0</v>
      </c>
      <c r="E1223" s="162" t="str">
        <f>'HP-ICS, V5-Sep24'!D1223</f>
        <v>Guatemala</v>
      </c>
      <c r="F1223" s="203">
        <f>'HP-ICS, V5-Sep24'!E1223</f>
        <v>0</v>
      </c>
      <c r="G1223" s="212">
        <f>'HP-ICS, V5-Sep24'!K1223</f>
        <v>0</v>
      </c>
      <c r="H1223" s="163">
        <f>'HP-ICS, V5-Sep24'!M1223</f>
        <v>0</v>
      </c>
      <c r="I1223" s="213">
        <f>'HP-ICS, V5-Sep24'!N1223</f>
        <v>0</v>
      </c>
      <c r="J1223" s="207">
        <f>'HP-ICS, V5-Sep24'!O1223</f>
        <v>0</v>
      </c>
      <c r="K1223" s="198">
        <f>'HP-ICS, V5-Sep24'!R1223</f>
        <v>0</v>
      </c>
    </row>
    <row r="1224" spans="2:11" x14ac:dyDescent="0.3">
      <c r="B1224" s="186">
        <f>'HP-ICS, V5-Sep24'!B1224</f>
        <v>0</v>
      </c>
      <c r="C1224" s="154">
        <f>'HP-ICS, V5-Sep24'!H1224</f>
        <v>0</v>
      </c>
      <c r="D1224" s="154">
        <f>'HP-ICS, V5-Sep24'!I1224</f>
        <v>0</v>
      </c>
      <c r="E1224" s="162" t="str">
        <f>'HP-ICS, V5-Sep24'!D1224</f>
        <v>Guatemala</v>
      </c>
      <c r="F1224" s="203">
        <f>'HP-ICS, V5-Sep24'!E1224</f>
        <v>0</v>
      </c>
      <c r="G1224" s="212">
        <f>'HP-ICS, V5-Sep24'!K1224</f>
        <v>0</v>
      </c>
      <c r="H1224" s="163">
        <f>'HP-ICS, V5-Sep24'!M1224</f>
        <v>0</v>
      </c>
      <c r="I1224" s="213">
        <f>'HP-ICS, V5-Sep24'!N1224</f>
        <v>0</v>
      </c>
      <c r="J1224" s="207">
        <f>'HP-ICS, V5-Sep24'!O1224</f>
        <v>0</v>
      </c>
      <c r="K1224" s="198">
        <f>'HP-ICS, V5-Sep24'!R1224</f>
        <v>0</v>
      </c>
    </row>
    <row r="1225" spans="2:11" x14ac:dyDescent="0.3">
      <c r="B1225" s="186">
        <f>'HP-ICS, V5-Sep24'!B1225</f>
        <v>0</v>
      </c>
      <c r="C1225" s="154">
        <f>'HP-ICS, V5-Sep24'!H1225</f>
        <v>0</v>
      </c>
      <c r="D1225" s="154">
        <f>'HP-ICS, V5-Sep24'!I1225</f>
        <v>0</v>
      </c>
      <c r="E1225" s="162" t="str">
        <f>'HP-ICS, V5-Sep24'!D1225</f>
        <v>Guatemala</v>
      </c>
      <c r="F1225" s="203">
        <f>'HP-ICS, V5-Sep24'!E1225</f>
        <v>0</v>
      </c>
      <c r="G1225" s="212">
        <f>'HP-ICS, V5-Sep24'!K1225</f>
        <v>0</v>
      </c>
      <c r="H1225" s="163">
        <f>'HP-ICS, V5-Sep24'!M1225</f>
        <v>0</v>
      </c>
      <c r="I1225" s="213">
        <f>'HP-ICS, V5-Sep24'!N1225</f>
        <v>0</v>
      </c>
      <c r="J1225" s="207">
        <f>'HP-ICS, V5-Sep24'!O1225</f>
        <v>0</v>
      </c>
      <c r="K1225" s="198">
        <f>'HP-ICS, V5-Sep24'!R1225</f>
        <v>0</v>
      </c>
    </row>
    <row r="1226" spans="2:11" x14ac:dyDescent="0.3">
      <c r="B1226" s="186">
        <f>'HP-ICS, V5-Sep24'!B1226</f>
        <v>0</v>
      </c>
      <c r="C1226" s="154">
        <f>'HP-ICS, V5-Sep24'!H1226</f>
        <v>0</v>
      </c>
      <c r="D1226" s="154">
        <f>'HP-ICS, V5-Sep24'!I1226</f>
        <v>0</v>
      </c>
      <c r="E1226" s="162" t="str">
        <f>'HP-ICS, V5-Sep24'!D1226</f>
        <v>Guatemala</v>
      </c>
      <c r="F1226" s="203">
        <f>'HP-ICS, V5-Sep24'!E1226</f>
        <v>0</v>
      </c>
      <c r="G1226" s="212">
        <f>'HP-ICS, V5-Sep24'!K1226</f>
        <v>0</v>
      </c>
      <c r="H1226" s="163">
        <f>'HP-ICS, V5-Sep24'!M1226</f>
        <v>0</v>
      </c>
      <c r="I1226" s="213">
        <f>'HP-ICS, V5-Sep24'!N1226</f>
        <v>0</v>
      </c>
      <c r="J1226" s="207">
        <f>'HP-ICS, V5-Sep24'!O1226</f>
        <v>0</v>
      </c>
      <c r="K1226" s="198">
        <f>'HP-ICS, V5-Sep24'!R1226</f>
        <v>0</v>
      </c>
    </row>
    <row r="1227" spans="2:11" x14ac:dyDescent="0.3">
      <c r="B1227" s="186">
        <f>'HP-ICS, V5-Sep24'!B1227</f>
        <v>0</v>
      </c>
      <c r="C1227" s="154">
        <f>'HP-ICS, V5-Sep24'!H1227</f>
        <v>0</v>
      </c>
      <c r="D1227" s="154">
        <f>'HP-ICS, V5-Sep24'!I1227</f>
        <v>0</v>
      </c>
      <c r="E1227" s="162" t="str">
        <f>'HP-ICS, V5-Sep24'!D1227</f>
        <v>Guatemala</v>
      </c>
      <c r="F1227" s="203">
        <f>'HP-ICS, V5-Sep24'!E1227</f>
        <v>0</v>
      </c>
      <c r="G1227" s="212">
        <f>'HP-ICS, V5-Sep24'!K1227</f>
        <v>0</v>
      </c>
      <c r="H1227" s="163">
        <f>'HP-ICS, V5-Sep24'!M1227</f>
        <v>0</v>
      </c>
      <c r="I1227" s="213">
        <f>'HP-ICS, V5-Sep24'!N1227</f>
        <v>0</v>
      </c>
      <c r="J1227" s="207">
        <f>'HP-ICS, V5-Sep24'!O1227</f>
        <v>0</v>
      </c>
      <c r="K1227" s="198">
        <f>'HP-ICS, V5-Sep24'!R1227</f>
        <v>0</v>
      </c>
    </row>
    <row r="1228" spans="2:11" x14ac:dyDescent="0.3">
      <c r="B1228" s="186">
        <f>'HP-ICS, V5-Sep24'!B1228</f>
        <v>0</v>
      </c>
      <c r="C1228" s="154">
        <f>'HP-ICS, V5-Sep24'!H1228</f>
        <v>0</v>
      </c>
      <c r="D1228" s="154">
        <f>'HP-ICS, V5-Sep24'!I1228</f>
        <v>0</v>
      </c>
      <c r="E1228" s="162" t="str">
        <f>'HP-ICS, V5-Sep24'!D1228</f>
        <v>Guatemala</v>
      </c>
      <c r="F1228" s="203">
        <f>'HP-ICS, V5-Sep24'!E1228</f>
        <v>0</v>
      </c>
      <c r="G1228" s="212">
        <f>'HP-ICS, V5-Sep24'!K1228</f>
        <v>0</v>
      </c>
      <c r="H1228" s="163">
        <f>'HP-ICS, V5-Sep24'!M1228</f>
        <v>0</v>
      </c>
      <c r="I1228" s="213">
        <f>'HP-ICS, V5-Sep24'!N1228</f>
        <v>0</v>
      </c>
      <c r="J1228" s="207">
        <f>'HP-ICS, V5-Sep24'!O1228</f>
        <v>0</v>
      </c>
      <c r="K1228" s="198">
        <f>'HP-ICS, V5-Sep24'!R1228</f>
        <v>0</v>
      </c>
    </row>
    <row r="1229" spans="2:11" x14ac:dyDescent="0.3">
      <c r="B1229" s="186">
        <f>'HP-ICS, V5-Sep24'!B1229</f>
        <v>0</v>
      </c>
      <c r="C1229" s="154">
        <f>'HP-ICS, V5-Sep24'!H1229</f>
        <v>0</v>
      </c>
      <c r="D1229" s="154">
        <f>'HP-ICS, V5-Sep24'!I1229</f>
        <v>0</v>
      </c>
      <c r="E1229" s="162" t="str">
        <f>'HP-ICS, V5-Sep24'!D1229</f>
        <v>Guatemala</v>
      </c>
      <c r="F1229" s="203">
        <f>'HP-ICS, V5-Sep24'!E1229</f>
        <v>0</v>
      </c>
      <c r="G1229" s="212">
        <f>'HP-ICS, V5-Sep24'!K1229</f>
        <v>0</v>
      </c>
      <c r="H1229" s="163">
        <f>'HP-ICS, V5-Sep24'!M1229</f>
        <v>0</v>
      </c>
      <c r="I1229" s="213">
        <f>'HP-ICS, V5-Sep24'!N1229</f>
        <v>0</v>
      </c>
      <c r="J1229" s="207">
        <f>'HP-ICS, V5-Sep24'!O1229</f>
        <v>0</v>
      </c>
      <c r="K1229" s="198">
        <f>'HP-ICS, V5-Sep24'!R1229</f>
        <v>0</v>
      </c>
    </row>
    <row r="1230" spans="2:11" x14ac:dyDescent="0.3">
      <c r="B1230" s="186">
        <f>'HP-ICS, V5-Sep24'!B1230</f>
        <v>0</v>
      </c>
      <c r="C1230" s="154">
        <f>'HP-ICS, V5-Sep24'!H1230</f>
        <v>0</v>
      </c>
      <c r="D1230" s="154">
        <f>'HP-ICS, V5-Sep24'!I1230</f>
        <v>0</v>
      </c>
      <c r="E1230" s="162" t="str">
        <f>'HP-ICS, V5-Sep24'!D1230</f>
        <v>Guatemala</v>
      </c>
      <c r="F1230" s="203">
        <f>'HP-ICS, V5-Sep24'!E1230</f>
        <v>0</v>
      </c>
      <c r="G1230" s="212">
        <f>'HP-ICS, V5-Sep24'!K1230</f>
        <v>0</v>
      </c>
      <c r="H1230" s="163">
        <f>'HP-ICS, V5-Sep24'!M1230</f>
        <v>0</v>
      </c>
      <c r="I1230" s="213">
        <f>'HP-ICS, V5-Sep24'!N1230</f>
        <v>0</v>
      </c>
      <c r="J1230" s="207">
        <f>'HP-ICS, V5-Sep24'!O1230</f>
        <v>0</v>
      </c>
      <c r="K1230" s="198">
        <f>'HP-ICS, V5-Sep24'!R1230</f>
        <v>0</v>
      </c>
    </row>
    <row r="1231" spans="2:11" x14ac:dyDescent="0.3">
      <c r="B1231" s="186">
        <f>'HP-ICS, V5-Sep24'!B1231</f>
        <v>0</v>
      </c>
      <c r="C1231" s="154">
        <f>'HP-ICS, V5-Sep24'!H1231</f>
        <v>0</v>
      </c>
      <c r="D1231" s="154">
        <f>'HP-ICS, V5-Sep24'!I1231</f>
        <v>0</v>
      </c>
      <c r="E1231" s="162" t="str">
        <f>'HP-ICS, V5-Sep24'!D1231</f>
        <v>Guatemala</v>
      </c>
      <c r="F1231" s="203">
        <f>'HP-ICS, V5-Sep24'!E1231</f>
        <v>0</v>
      </c>
      <c r="G1231" s="212">
        <f>'HP-ICS, V5-Sep24'!K1231</f>
        <v>0</v>
      </c>
      <c r="H1231" s="163">
        <f>'HP-ICS, V5-Sep24'!M1231</f>
        <v>0</v>
      </c>
      <c r="I1231" s="213">
        <f>'HP-ICS, V5-Sep24'!N1231</f>
        <v>0</v>
      </c>
      <c r="J1231" s="207">
        <f>'HP-ICS, V5-Sep24'!O1231</f>
        <v>0</v>
      </c>
      <c r="K1231" s="198">
        <f>'HP-ICS, V5-Sep24'!R1231</f>
        <v>0</v>
      </c>
    </row>
    <row r="1232" spans="2:11" x14ac:dyDescent="0.3">
      <c r="B1232" s="186">
        <f>'HP-ICS, V5-Sep24'!B1232</f>
        <v>0</v>
      </c>
      <c r="C1232" s="154">
        <f>'HP-ICS, V5-Sep24'!H1232</f>
        <v>0</v>
      </c>
      <c r="D1232" s="154">
        <f>'HP-ICS, V5-Sep24'!I1232</f>
        <v>0</v>
      </c>
      <c r="E1232" s="162" t="str">
        <f>'HP-ICS, V5-Sep24'!D1232</f>
        <v>Guatemala</v>
      </c>
      <c r="F1232" s="203">
        <f>'HP-ICS, V5-Sep24'!E1232</f>
        <v>0</v>
      </c>
      <c r="G1232" s="212">
        <f>'HP-ICS, V5-Sep24'!K1232</f>
        <v>0</v>
      </c>
      <c r="H1232" s="163">
        <f>'HP-ICS, V5-Sep24'!M1232</f>
        <v>0</v>
      </c>
      <c r="I1232" s="213">
        <f>'HP-ICS, V5-Sep24'!N1232</f>
        <v>0</v>
      </c>
      <c r="J1232" s="207">
        <f>'HP-ICS, V5-Sep24'!O1232</f>
        <v>0</v>
      </c>
      <c r="K1232" s="198">
        <f>'HP-ICS, V5-Sep24'!R1232</f>
        <v>0</v>
      </c>
    </row>
    <row r="1233" spans="2:11" x14ac:dyDescent="0.3">
      <c r="B1233" s="186">
        <f>'HP-ICS, V5-Sep24'!B1233</f>
        <v>0</v>
      </c>
      <c r="C1233" s="154">
        <f>'HP-ICS, V5-Sep24'!H1233</f>
        <v>0</v>
      </c>
      <c r="D1233" s="154">
        <f>'HP-ICS, V5-Sep24'!I1233</f>
        <v>0</v>
      </c>
      <c r="E1233" s="162" t="str">
        <f>'HP-ICS, V5-Sep24'!D1233</f>
        <v>Guatemala</v>
      </c>
      <c r="F1233" s="203">
        <f>'HP-ICS, V5-Sep24'!E1233</f>
        <v>0</v>
      </c>
      <c r="G1233" s="212">
        <f>'HP-ICS, V5-Sep24'!K1233</f>
        <v>0</v>
      </c>
      <c r="H1233" s="163">
        <f>'HP-ICS, V5-Sep24'!M1233</f>
        <v>0</v>
      </c>
      <c r="I1233" s="213">
        <f>'HP-ICS, V5-Sep24'!N1233</f>
        <v>0</v>
      </c>
      <c r="J1233" s="207">
        <f>'HP-ICS, V5-Sep24'!O1233</f>
        <v>0</v>
      </c>
      <c r="K1233" s="198">
        <f>'HP-ICS, V5-Sep24'!R1233</f>
        <v>0</v>
      </c>
    </row>
    <row r="1234" spans="2:11" x14ac:dyDescent="0.3">
      <c r="B1234" s="186">
        <f>'HP-ICS, V5-Sep24'!B1234</f>
        <v>0</v>
      </c>
      <c r="C1234" s="154">
        <f>'HP-ICS, V5-Sep24'!H1234</f>
        <v>0</v>
      </c>
      <c r="D1234" s="154">
        <f>'HP-ICS, V5-Sep24'!I1234</f>
        <v>0</v>
      </c>
      <c r="E1234" s="162" t="str">
        <f>'HP-ICS, V5-Sep24'!D1234</f>
        <v>Guatemala</v>
      </c>
      <c r="F1234" s="203">
        <f>'HP-ICS, V5-Sep24'!E1234</f>
        <v>0</v>
      </c>
      <c r="G1234" s="212">
        <f>'HP-ICS, V5-Sep24'!K1234</f>
        <v>0</v>
      </c>
      <c r="H1234" s="163">
        <f>'HP-ICS, V5-Sep24'!M1234</f>
        <v>0</v>
      </c>
      <c r="I1234" s="213">
        <f>'HP-ICS, V5-Sep24'!N1234</f>
        <v>0</v>
      </c>
      <c r="J1234" s="207">
        <f>'HP-ICS, V5-Sep24'!O1234</f>
        <v>0</v>
      </c>
      <c r="K1234" s="198">
        <f>'HP-ICS, V5-Sep24'!R1234</f>
        <v>0</v>
      </c>
    </row>
    <row r="1235" spans="2:11" x14ac:dyDescent="0.3">
      <c r="B1235" s="186">
        <f>'HP-ICS, V5-Sep24'!B1235</f>
        <v>0</v>
      </c>
      <c r="C1235" s="154">
        <f>'HP-ICS, V5-Sep24'!H1235</f>
        <v>0</v>
      </c>
      <c r="D1235" s="154">
        <f>'HP-ICS, V5-Sep24'!I1235</f>
        <v>0</v>
      </c>
      <c r="E1235" s="162" t="str">
        <f>'HP-ICS, V5-Sep24'!D1235</f>
        <v>Guatemala</v>
      </c>
      <c r="F1235" s="203">
        <f>'HP-ICS, V5-Sep24'!E1235</f>
        <v>0</v>
      </c>
      <c r="G1235" s="212">
        <f>'HP-ICS, V5-Sep24'!K1235</f>
        <v>0</v>
      </c>
      <c r="H1235" s="163">
        <f>'HP-ICS, V5-Sep24'!M1235</f>
        <v>0</v>
      </c>
      <c r="I1235" s="213">
        <f>'HP-ICS, V5-Sep24'!N1235</f>
        <v>0</v>
      </c>
      <c r="J1235" s="207">
        <f>'HP-ICS, V5-Sep24'!O1235</f>
        <v>0</v>
      </c>
      <c r="K1235" s="198">
        <f>'HP-ICS, V5-Sep24'!R1235</f>
        <v>0</v>
      </c>
    </row>
    <row r="1236" spans="2:11" x14ac:dyDescent="0.3">
      <c r="B1236" s="186">
        <f>'HP-ICS, V5-Sep24'!B1236</f>
        <v>0</v>
      </c>
      <c r="C1236" s="154">
        <f>'HP-ICS, V5-Sep24'!H1236</f>
        <v>0</v>
      </c>
      <c r="D1236" s="154">
        <f>'HP-ICS, V5-Sep24'!I1236</f>
        <v>0</v>
      </c>
      <c r="E1236" s="162" t="str">
        <f>'HP-ICS, V5-Sep24'!D1236</f>
        <v>Guatemala</v>
      </c>
      <c r="F1236" s="203">
        <f>'HP-ICS, V5-Sep24'!E1236</f>
        <v>0</v>
      </c>
      <c r="G1236" s="212">
        <f>'HP-ICS, V5-Sep24'!K1236</f>
        <v>0</v>
      </c>
      <c r="H1236" s="163">
        <f>'HP-ICS, V5-Sep24'!M1236</f>
        <v>0</v>
      </c>
      <c r="I1236" s="213">
        <f>'HP-ICS, V5-Sep24'!N1236</f>
        <v>0</v>
      </c>
      <c r="J1236" s="207">
        <f>'HP-ICS, V5-Sep24'!O1236</f>
        <v>0</v>
      </c>
      <c r="K1236" s="198">
        <f>'HP-ICS, V5-Sep24'!R1236</f>
        <v>0</v>
      </c>
    </row>
    <row r="1237" spans="2:11" x14ac:dyDescent="0.3">
      <c r="B1237" s="186">
        <f>'HP-ICS, V5-Sep24'!B1237</f>
        <v>0</v>
      </c>
      <c r="C1237" s="154">
        <f>'HP-ICS, V5-Sep24'!H1237</f>
        <v>0</v>
      </c>
      <c r="D1237" s="154">
        <f>'HP-ICS, V5-Sep24'!I1237</f>
        <v>0</v>
      </c>
      <c r="E1237" s="162" t="str">
        <f>'HP-ICS, V5-Sep24'!D1237</f>
        <v>Guatemala</v>
      </c>
      <c r="F1237" s="203">
        <f>'HP-ICS, V5-Sep24'!E1237</f>
        <v>0</v>
      </c>
      <c r="G1237" s="212">
        <f>'HP-ICS, V5-Sep24'!K1237</f>
        <v>0</v>
      </c>
      <c r="H1237" s="163">
        <f>'HP-ICS, V5-Sep24'!M1237</f>
        <v>0</v>
      </c>
      <c r="I1237" s="213">
        <f>'HP-ICS, V5-Sep24'!N1237</f>
        <v>0</v>
      </c>
      <c r="J1237" s="207">
        <f>'HP-ICS, V5-Sep24'!O1237</f>
        <v>0</v>
      </c>
      <c r="K1237" s="198">
        <f>'HP-ICS, V5-Sep24'!R1237</f>
        <v>0</v>
      </c>
    </row>
    <row r="1238" spans="2:11" x14ac:dyDescent="0.3">
      <c r="B1238" s="186">
        <f>'HP-ICS, V5-Sep24'!B1238</f>
        <v>0</v>
      </c>
      <c r="C1238" s="154">
        <f>'HP-ICS, V5-Sep24'!H1238</f>
        <v>0</v>
      </c>
      <c r="D1238" s="154">
        <f>'HP-ICS, V5-Sep24'!I1238</f>
        <v>0</v>
      </c>
      <c r="E1238" s="162" t="str">
        <f>'HP-ICS, V5-Sep24'!D1238</f>
        <v>Guatemala</v>
      </c>
      <c r="F1238" s="203">
        <f>'HP-ICS, V5-Sep24'!E1238</f>
        <v>0</v>
      </c>
      <c r="G1238" s="212">
        <f>'HP-ICS, V5-Sep24'!K1238</f>
        <v>0</v>
      </c>
      <c r="H1238" s="163">
        <f>'HP-ICS, V5-Sep24'!M1238</f>
        <v>0</v>
      </c>
      <c r="I1238" s="213">
        <f>'HP-ICS, V5-Sep24'!N1238</f>
        <v>0</v>
      </c>
      <c r="J1238" s="207">
        <f>'HP-ICS, V5-Sep24'!O1238</f>
        <v>0</v>
      </c>
      <c r="K1238" s="198">
        <f>'HP-ICS, V5-Sep24'!R1238</f>
        <v>0</v>
      </c>
    </row>
    <row r="1239" spans="2:11" x14ac:dyDescent="0.3">
      <c r="B1239" s="186">
        <f>'HP-ICS, V5-Sep24'!B1239</f>
        <v>0</v>
      </c>
      <c r="C1239" s="154">
        <f>'HP-ICS, V5-Sep24'!H1239</f>
        <v>0</v>
      </c>
      <c r="D1239" s="154">
        <f>'HP-ICS, V5-Sep24'!I1239</f>
        <v>0</v>
      </c>
      <c r="E1239" s="162" t="str">
        <f>'HP-ICS, V5-Sep24'!D1239</f>
        <v>Guatemala</v>
      </c>
      <c r="F1239" s="203">
        <f>'HP-ICS, V5-Sep24'!E1239</f>
        <v>0</v>
      </c>
      <c r="G1239" s="212">
        <f>'HP-ICS, V5-Sep24'!K1239</f>
        <v>0</v>
      </c>
      <c r="H1239" s="163">
        <f>'HP-ICS, V5-Sep24'!M1239</f>
        <v>0</v>
      </c>
      <c r="I1239" s="213">
        <f>'HP-ICS, V5-Sep24'!N1239</f>
        <v>0</v>
      </c>
      <c r="J1239" s="207">
        <f>'HP-ICS, V5-Sep24'!O1239</f>
        <v>0</v>
      </c>
      <c r="K1239" s="198">
        <f>'HP-ICS, V5-Sep24'!R1239</f>
        <v>0</v>
      </c>
    </row>
    <row r="1240" spans="2:11" x14ac:dyDescent="0.3">
      <c r="B1240" s="186">
        <f>'HP-ICS, V5-Sep24'!B1240</f>
        <v>0</v>
      </c>
      <c r="C1240" s="154">
        <f>'HP-ICS, V5-Sep24'!H1240</f>
        <v>0</v>
      </c>
      <c r="D1240" s="154">
        <f>'HP-ICS, V5-Sep24'!I1240</f>
        <v>0</v>
      </c>
      <c r="E1240" s="162" t="str">
        <f>'HP-ICS, V5-Sep24'!D1240</f>
        <v>Guatemala</v>
      </c>
      <c r="F1240" s="203">
        <f>'HP-ICS, V5-Sep24'!E1240</f>
        <v>0</v>
      </c>
      <c r="G1240" s="212">
        <f>'HP-ICS, V5-Sep24'!K1240</f>
        <v>0</v>
      </c>
      <c r="H1240" s="163">
        <f>'HP-ICS, V5-Sep24'!M1240</f>
        <v>0</v>
      </c>
      <c r="I1240" s="213">
        <f>'HP-ICS, V5-Sep24'!N1240</f>
        <v>0</v>
      </c>
      <c r="J1240" s="207">
        <f>'HP-ICS, V5-Sep24'!O1240</f>
        <v>0</v>
      </c>
      <c r="K1240" s="198">
        <f>'HP-ICS, V5-Sep24'!R1240</f>
        <v>0</v>
      </c>
    </row>
    <row r="1241" spans="2:11" x14ac:dyDescent="0.3">
      <c r="B1241" s="186">
        <f>'HP-ICS, V5-Sep24'!B1241</f>
        <v>0</v>
      </c>
      <c r="C1241" s="154">
        <f>'HP-ICS, V5-Sep24'!H1241</f>
        <v>0</v>
      </c>
      <c r="D1241" s="154">
        <f>'HP-ICS, V5-Sep24'!I1241</f>
        <v>0</v>
      </c>
      <c r="E1241" s="162" t="str">
        <f>'HP-ICS, V5-Sep24'!D1241</f>
        <v>Guatemala</v>
      </c>
      <c r="F1241" s="203">
        <f>'HP-ICS, V5-Sep24'!E1241</f>
        <v>0</v>
      </c>
      <c r="G1241" s="212">
        <f>'HP-ICS, V5-Sep24'!K1241</f>
        <v>0</v>
      </c>
      <c r="H1241" s="163">
        <f>'HP-ICS, V5-Sep24'!M1241</f>
        <v>0</v>
      </c>
      <c r="I1241" s="213">
        <f>'HP-ICS, V5-Sep24'!N1241</f>
        <v>0</v>
      </c>
      <c r="J1241" s="207">
        <f>'HP-ICS, V5-Sep24'!O1241</f>
        <v>0</v>
      </c>
      <c r="K1241" s="198">
        <f>'HP-ICS, V5-Sep24'!R1241</f>
        <v>0</v>
      </c>
    </row>
    <row r="1242" spans="2:11" x14ac:dyDescent="0.3">
      <c r="B1242" s="186">
        <f>'HP-ICS, V5-Sep24'!B1242</f>
        <v>0</v>
      </c>
      <c r="C1242" s="154">
        <f>'HP-ICS, V5-Sep24'!H1242</f>
        <v>0</v>
      </c>
      <c r="D1242" s="154">
        <f>'HP-ICS, V5-Sep24'!I1242</f>
        <v>0</v>
      </c>
      <c r="E1242" s="162" t="str">
        <f>'HP-ICS, V5-Sep24'!D1242</f>
        <v>Guatemala</v>
      </c>
      <c r="F1242" s="203">
        <f>'HP-ICS, V5-Sep24'!E1242</f>
        <v>0</v>
      </c>
      <c r="G1242" s="212">
        <f>'HP-ICS, V5-Sep24'!K1242</f>
        <v>0</v>
      </c>
      <c r="H1242" s="163">
        <f>'HP-ICS, V5-Sep24'!M1242</f>
        <v>0</v>
      </c>
      <c r="I1242" s="213">
        <f>'HP-ICS, V5-Sep24'!N1242</f>
        <v>0</v>
      </c>
      <c r="J1242" s="207">
        <f>'HP-ICS, V5-Sep24'!O1242</f>
        <v>0</v>
      </c>
      <c r="K1242" s="198">
        <f>'HP-ICS, V5-Sep24'!R1242</f>
        <v>0</v>
      </c>
    </row>
    <row r="1243" spans="2:11" x14ac:dyDescent="0.3">
      <c r="B1243" s="186">
        <f>'HP-ICS, V5-Sep24'!B1243</f>
        <v>0</v>
      </c>
      <c r="C1243" s="154">
        <f>'HP-ICS, V5-Sep24'!H1243</f>
        <v>0</v>
      </c>
      <c r="D1243" s="154">
        <f>'HP-ICS, V5-Sep24'!I1243</f>
        <v>0</v>
      </c>
      <c r="E1243" s="162" t="str">
        <f>'HP-ICS, V5-Sep24'!D1243</f>
        <v>Guatemala</v>
      </c>
      <c r="F1243" s="203">
        <f>'HP-ICS, V5-Sep24'!E1243</f>
        <v>0</v>
      </c>
      <c r="G1243" s="212">
        <f>'HP-ICS, V5-Sep24'!K1243</f>
        <v>0</v>
      </c>
      <c r="H1243" s="163">
        <f>'HP-ICS, V5-Sep24'!M1243</f>
        <v>0</v>
      </c>
      <c r="I1243" s="213">
        <f>'HP-ICS, V5-Sep24'!N1243</f>
        <v>0</v>
      </c>
      <c r="J1243" s="207">
        <f>'HP-ICS, V5-Sep24'!O1243</f>
        <v>0</v>
      </c>
      <c r="K1243" s="198">
        <f>'HP-ICS, V5-Sep24'!R1243</f>
        <v>0</v>
      </c>
    </row>
    <row r="1244" spans="2:11" x14ac:dyDescent="0.3">
      <c r="B1244" s="186">
        <f>'HP-ICS, V5-Sep24'!B1244</f>
        <v>0</v>
      </c>
      <c r="C1244" s="154">
        <f>'HP-ICS, V5-Sep24'!H1244</f>
        <v>0</v>
      </c>
      <c r="D1244" s="154">
        <f>'HP-ICS, V5-Sep24'!I1244</f>
        <v>0</v>
      </c>
      <c r="E1244" s="162" t="str">
        <f>'HP-ICS, V5-Sep24'!D1244</f>
        <v>Guatemala</v>
      </c>
      <c r="F1244" s="203">
        <f>'HP-ICS, V5-Sep24'!E1244</f>
        <v>0</v>
      </c>
      <c r="G1244" s="212">
        <f>'HP-ICS, V5-Sep24'!K1244</f>
        <v>0</v>
      </c>
      <c r="H1244" s="163">
        <f>'HP-ICS, V5-Sep24'!M1244</f>
        <v>0</v>
      </c>
      <c r="I1244" s="213">
        <f>'HP-ICS, V5-Sep24'!N1244</f>
        <v>0</v>
      </c>
      <c r="J1244" s="207">
        <f>'HP-ICS, V5-Sep24'!O1244</f>
        <v>0</v>
      </c>
      <c r="K1244" s="198">
        <f>'HP-ICS, V5-Sep24'!R1244</f>
        <v>0</v>
      </c>
    </row>
    <row r="1245" spans="2:11" x14ac:dyDescent="0.3">
      <c r="B1245" s="186">
        <f>'HP-ICS, V5-Sep24'!B1245</f>
        <v>0</v>
      </c>
      <c r="C1245" s="154">
        <f>'HP-ICS, V5-Sep24'!H1245</f>
        <v>0</v>
      </c>
      <c r="D1245" s="154">
        <f>'HP-ICS, V5-Sep24'!I1245</f>
        <v>0</v>
      </c>
      <c r="E1245" s="162" t="str">
        <f>'HP-ICS, V5-Sep24'!D1245</f>
        <v>Guatemala</v>
      </c>
      <c r="F1245" s="203">
        <f>'HP-ICS, V5-Sep24'!E1245</f>
        <v>0</v>
      </c>
      <c r="G1245" s="212">
        <f>'HP-ICS, V5-Sep24'!K1245</f>
        <v>0</v>
      </c>
      <c r="H1245" s="163">
        <f>'HP-ICS, V5-Sep24'!M1245</f>
        <v>0</v>
      </c>
      <c r="I1245" s="213">
        <f>'HP-ICS, V5-Sep24'!N1245</f>
        <v>0</v>
      </c>
      <c r="J1245" s="207">
        <f>'HP-ICS, V5-Sep24'!O1245</f>
        <v>0</v>
      </c>
      <c r="K1245" s="198">
        <f>'HP-ICS, V5-Sep24'!R1245</f>
        <v>0</v>
      </c>
    </row>
    <row r="1246" spans="2:11" x14ac:dyDescent="0.3">
      <c r="B1246" s="186">
        <f>'HP-ICS, V5-Sep24'!B1246</f>
        <v>0</v>
      </c>
      <c r="C1246" s="154">
        <f>'HP-ICS, V5-Sep24'!H1246</f>
        <v>0</v>
      </c>
      <c r="D1246" s="154">
        <f>'HP-ICS, V5-Sep24'!I1246</f>
        <v>0</v>
      </c>
      <c r="E1246" s="162" t="str">
        <f>'HP-ICS, V5-Sep24'!D1246</f>
        <v>Guatemala</v>
      </c>
      <c r="F1246" s="203">
        <f>'HP-ICS, V5-Sep24'!E1246</f>
        <v>0</v>
      </c>
      <c r="G1246" s="212">
        <f>'HP-ICS, V5-Sep24'!K1246</f>
        <v>0</v>
      </c>
      <c r="H1246" s="163">
        <f>'HP-ICS, V5-Sep24'!M1246</f>
        <v>0</v>
      </c>
      <c r="I1246" s="213">
        <f>'HP-ICS, V5-Sep24'!N1246</f>
        <v>0</v>
      </c>
      <c r="J1246" s="207">
        <f>'HP-ICS, V5-Sep24'!O1246</f>
        <v>0</v>
      </c>
      <c r="K1246" s="198">
        <f>'HP-ICS, V5-Sep24'!R1246</f>
        <v>0</v>
      </c>
    </row>
    <row r="1247" spans="2:11" x14ac:dyDescent="0.3">
      <c r="B1247" s="186">
        <f>'HP-ICS, V5-Sep24'!B1247</f>
        <v>0</v>
      </c>
      <c r="C1247" s="154">
        <f>'HP-ICS, V5-Sep24'!H1247</f>
        <v>0</v>
      </c>
      <c r="D1247" s="154">
        <f>'HP-ICS, V5-Sep24'!I1247</f>
        <v>0</v>
      </c>
      <c r="E1247" s="162" t="str">
        <f>'HP-ICS, V5-Sep24'!D1247</f>
        <v>Guatemala</v>
      </c>
      <c r="F1247" s="203">
        <f>'HP-ICS, V5-Sep24'!E1247</f>
        <v>0</v>
      </c>
      <c r="G1247" s="212">
        <f>'HP-ICS, V5-Sep24'!K1247</f>
        <v>0</v>
      </c>
      <c r="H1247" s="163">
        <f>'HP-ICS, V5-Sep24'!M1247</f>
        <v>0</v>
      </c>
      <c r="I1247" s="213">
        <f>'HP-ICS, V5-Sep24'!N1247</f>
        <v>0</v>
      </c>
      <c r="J1247" s="207">
        <f>'HP-ICS, V5-Sep24'!O1247</f>
        <v>0</v>
      </c>
      <c r="K1247" s="198">
        <f>'HP-ICS, V5-Sep24'!R1247</f>
        <v>0</v>
      </c>
    </row>
    <row r="1248" spans="2:11" x14ac:dyDescent="0.3">
      <c r="B1248" s="186">
        <f>'HP-ICS, V5-Sep24'!B1248</f>
        <v>0</v>
      </c>
      <c r="C1248" s="154">
        <f>'HP-ICS, V5-Sep24'!H1248</f>
        <v>0</v>
      </c>
      <c r="D1248" s="154">
        <f>'HP-ICS, V5-Sep24'!I1248</f>
        <v>0</v>
      </c>
      <c r="E1248" s="162" t="str">
        <f>'HP-ICS, V5-Sep24'!D1248</f>
        <v>Guatemala</v>
      </c>
      <c r="F1248" s="203">
        <f>'HP-ICS, V5-Sep24'!E1248</f>
        <v>0</v>
      </c>
      <c r="G1248" s="212">
        <f>'HP-ICS, V5-Sep24'!K1248</f>
        <v>0</v>
      </c>
      <c r="H1248" s="163">
        <f>'HP-ICS, V5-Sep24'!M1248</f>
        <v>0</v>
      </c>
      <c r="I1248" s="213">
        <f>'HP-ICS, V5-Sep24'!N1248</f>
        <v>0</v>
      </c>
      <c r="J1248" s="207">
        <f>'HP-ICS, V5-Sep24'!O1248</f>
        <v>0</v>
      </c>
      <c r="K1248" s="198">
        <f>'HP-ICS, V5-Sep24'!R1248</f>
        <v>0</v>
      </c>
    </row>
    <row r="1249" spans="2:11" x14ac:dyDescent="0.3">
      <c r="B1249" s="186">
        <f>'HP-ICS, V5-Sep24'!B1249</f>
        <v>0</v>
      </c>
      <c r="C1249" s="154">
        <f>'HP-ICS, V5-Sep24'!H1249</f>
        <v>0</v>
      </c>
      <c r="D1249" s="154">
        <f>'HP-ICS, V5-Sep24'!I1249</f>
        <v>0</v>
      </c>
      <c r="E1249" s="162" t="str">
        <f>'HP-ICS, V5-Sep24'!D1249</f>
        <v>Guatemala</v>
      </c>
      <c r="F1249" s="203">
        <f>'HP-ICS, V5-Sep24'!E1249</f>
        <v>0</v>
      </c>
      <c r="G1249" s="212">
        <f>'HP-ICS, V5-Sep24'!K1249</f>
        <v>0</v>
      </c>
      <c r="H1249" s="163">
        <f>'HP-ICS, V5-Sep24'!M1249</f>
        <v>0</v>
      </c>
      <c r="I1249" s="213">
        <f>'HP-ICS, V5-Sep24'!N1249</f>
        <v>0</v>
      </c>
      <c r="J1249" s="207">
        <f>'HP-ICS, V5-Sep24'!O1249</f>
        <v>0</v>
      </c>
      <c r="K1249" s="198">
        <f>'HP-ICS, V5-Sep24'!R1249</f>
        <v>0</v>
      </c>
    </row>
    <row r="1250" spans="2:11" x14ac:dyDescent="0.3">
      <c r="B1250" s="186">
        <f>'HP-ICS, V5-Sep24'!B1250</f>
        <v>0</v>
      </c>
      <c r="C1250" s="154">
        <f>'HP-ICS, V5-Sep24'!H1250</f>
        <v>0</v>
      </c>
      <c r="D1250" s="154">
        <f>'HP-ICS, V5-Sep24'!I1250</f>
        <v>0</v>
      </c>
      <c r="E1250" s="162" t="str">
        <f>'HP-ICS, V5-Sep24'!D1250</f>
        <v>Guatemala</v>
      </c>
      <c r="F1250" s="203">
        <f>'HP-ICS, V5-Sep24'!E1250</f>
        <v>0</v>
      </c>
      <c r="G1250" s="212">
        <f>'HP-ICS, V5-Sep24'!K1250</f>
        <v>0</v>
      </c>
      <c r="H1250" s="163">
        <f>'HP-ICS, V5-Sep24'!M1250</f>
        <v>0</v>
      </c>
      <c r="I1250" s="213">
        <f>'HP-ICS, V5-Sep24'!N1250</f>
        <v>0</v>
      </c>
      <c r="J1250" s="207">
        <f>'HP-ICS, V5-Sep24'!O1250</f>
        <v>0</v>
      </c>
      <c r="K1250" s="198">
        <f>'HP-ICS, V5-Sep24'!R1250</f>
        <v>0</v>
      </c>
    </row>
    <row r="1251" spans="2:11" x14ac:dyDescent="0.3">
      <c r="B1251" s="186">
        <f>'HP-ICS, V5-Sep24'!B1251</f>
        <v>0</v>
      </c>
      <c r="C1251" s="154">
        <f>'HP-ICS, V5-Sep24'!H1251</f>
        <v>0</v>
      </c>
      <c r="D1251" s="154">
        <f>'HP-ICS, V5-Sep24'!I1251</f>
        <v>0</v>
      </c>
      <c r="E1251" s="162" t="str">
        <f>'HP-ICS, V5-Sep24'!D1251</f>
        <v>Guatemala</v>
      </c>
      <c r="F1251" s="203">
        <f>'HP-ICS, V5-Sep24'!E1251</f>
        <v>0</v>
      </c>
      <c r="G1251" s="212">
        <f>'HP-ICS, V5-Sep24'!K1251</f>
        <v>0</v>
      </c>
      <c r="H1251" s="163">
        <f>'HP-ICS, V5-Sep24'!M1251</f>
        <v>0</v>
      </c>
      <c r="I1251" s="213">
        <f>'HP-ICS, V5-Sep24'!N1251</f>
        <v>0</v>
      </c>
      <c r="J1251" s="207">
        <f>'HP-ICS, V5-Sep24'!O1251</f>
        <v>0</v>
      </c>
      <c r="K1251" s="198">
        <f>'HP-ICS, V5-Sep24'!R1251</f>
        <v>0</v>
      </c>
    </row>
    <row r="1252" spans="2:11" x14ac:dyDescent="0.3">
      <c r="B1252" s="186">
        <f>'HP-ICS, V5-Sep24'!B1252</f>
        <v>0</v>
      </c>
      <c r="C1252" s="154">
        <f>'HP-ICS, V5-Sep24'!H1252</f>
        <v>0</v>
      </c>
      <c r="D1252" s="154">
        <f>'HP-ICS, V5-Sep24'!I1252</f>
        <v>0</v>
      </c>
      <c r="E1252" s="162" t="str">
        <f>'HP-ICS, V5-Sep24'!D1252</f>
        <v>Guatemala</v>
      </c>
      <c r="F1252" s="203">
        <f>'HP-ICS, V5-Sep24'!E1252</f>
        <v>0</v>
      </c>
      <c r="G1252" s="212">
        <f>'HP-ICS, V5-Sep24'!K1252</f>
        <v>0</v>
      </c>
      <c r="H1252" s="163">
        <f>'HP-ICS, V5-Sep24'!M1252</f>
        <v>0</v>
      </c>
      <c r="I1252" s="213">
        <f>'HP-ICS, V5-Sep24'!N1252</f>
        <v>0</v>
      </c>
      <c r="J1252" s="207">
        <f>'HP-ICS, V5-Sep24'!O1252</f>
        <v>0</v>
      </c>
      <c r="K1252" s="198">
        <f>'HP-ICS, V5-Sep24'!R1252</f>
        <v>0</v>
      </c>
    </row>
    <row r="1253" spans="2:11" x14ac:dyDescent="0.3">
      <c r="B1253" s="186">
        <f>'HP-ICS, V5-Sep24'!B1253</f>
        <v>0</v>
      </c>
      <c r="C1253" s="154">
        <f>'HP-ICS, V5-Sep24'!H1253</f>
        <v>0</v>
      </c>
      <c r="D1253" s="154">
        <f>'HP-ICS, V5-Sep24'!I1253</f>
        <v>0</v>
      </c>
      <c r="E1253" s="162" t="str">
        <f>'HP-ICS, V5-Sep24'!D1253</f>
        <v>Guatemala</v>
      </c>
      <c r="F1253" s="203">
        <f>'HP-ICS, V5-Sep24'!E1253</f>
        <v>0</v>
      </c>
      <c r="G1253" s="212">
        <f>'HP-ICS, V5-Sep24'!K1253</f>
        <v>0</v>
      </c>
      <c r="H1253" s="163">
        <f>'HP-ICS, V5-Sep24'!M1253</f>
        <v>0</v>
      </c>
      <c r="I1253" s="213">
        <f>'HP-ICS, V5-Sep24'!N1253</f>
        <v>0</v>
      </c>
      <c r="J1253" s="207">
        <f>'HP-ICS, V5-Sep24'!O1253</f>
        <v>0</v>
      </c>
      <c r="K1253" s="198">
        <f>'HP-ICS, V5-Sep24'!R1253</f>
        <v>0</v>
      </c>
    </row>
    <row r="1254" spans="2:11" x14ac:dyDescent="0.3">
      <c r="B1254" s="186">
        <f>'HP-ICS, V5-Sep24'!B1254</f>
        <v>0</v>
      </c>
      <c r="C1254" s="154">
        <f>'HP-ICS, V5-Sep24'!H1254</f>
        <v>0</v>
      </c>
      <c r="D1254" s="154">
        <f>'HP-ICS, V5-Sep24'!I1254</f>
        <v>0</v>
      </c>
      <c r="E1254" s="162" t="str">
        <f>'HP-ICS, V5-Sep24'!D1254</f>
        <v>Guatemala</v>
      </c>
      <c r="F1254" s="203">
        <f>'HP-ICS, V5-Sep24'!E1254</f>
        <v>0</v>
      </c>
      <c r="G1254" s="212">
        <f>'HP-ICS, V5-Sep24'!K1254</f>
        <v>0</v>
      </c>
      <c r="H1254" s="163">
        <f>'HP-ICS, V5-Sep24'!M1254</f>
        <v>0</v>
      </c>
      <c r="I1254" s="213">
        <f>'HP-ICS, V5-Sep24'!N1254</f>
        <v>0</v>
      </c>
      <c r="J1254" s="207">
        <f>'HP-ICS, V5-Sep24'!O1254</f>
        <v>0</v>
      </c>
      <c r="K1254" s="198">
        <f>'HP-ICS, V5-Sep24'!R1254</f>
        <v>0</v>
      </c>
    </row>
    <row r="1255" spans="2:11" x14ac:dyDescent="0.3">
      <c r="B1255" s="186">
        <f>'HP-ICS, V5-Sep24'!B1255</f>
        <v>0</v>
      </c>
      <c r="C1255" s="154">
        <f>'HP-ICS, V5-Sep24'!H1255</f>
        <v>0</v>
      </c>
      <c r="D1255" s="154">
        <f>'HP-ICS, V5-Sep24'!I1255</f>
        <v>0</v>
      </c>
      <c r="E1255" s="162" t="str">
        <f>'HP-ICS, V5-Sep24'!D1255</f>
        <v>Guatemala</v>
      </c>
      <c r="F1255" s="203">
        <f>'HP-ICS, V5-Sep24'!E1255</f>
        <v>0</v>
      </c>
      <c r="G1255" s="212">
        <f>'HP-ICS, V5-Sep24'!K1255</f>
        <v>0</v>
      </c>
      <c r="H1255" s="163">
        <f>'HP-ICS, V5-Sep24'!M1255</f>
        <v>0</v>
      </c>
      <c r="I1255" s="213">
        <f>'HP-ICS, V5-Sep24'!N1255</f>
        <v>0</v>
      </c>
      <c r="J1255" s="207">
        <f>'HP-ICS, V5-Sep24'!O1255</f>
        <v>0</v>
      </c>
      <c r="K1255" s="198">
        <f>'HP-ICS, V5-Sep24'!R1255</f>
        <v>0</v>
      </c>
    </row>
    <row r="1256" spans="2:11" x14ac:dyDescent="0.3">
      <c r="B1256" s="186">
        <f>'HP-ICS, V5-Sep24'!B1256</f>
        <v>0</v>
      </c>
      <c r="C1256" s="154">
        <f>'HP-ICS, V5-Sep24'!H1256</f>
        <v>0</v>
      </c>
      <c r="D1256" s="154">
        <f>'HP-ICS, V5-Sep24'!I1256</f>
        <v>0</v>
      </c>
      <c r="E1256" s="162" t="str">
        <f>'HP-ICS, V5-Sep24'!D1256</f>
        <v>Guatemala</v>
      </c>
      <c r="F1256" s="203">
        <f>'HP-ICS, V5-Sep24'!E1256</f>
        <v>0</v>
      </c>
      <c r="G1256" s="212">
        <f>'HP-ICS, V5-Sep24'!K1256</f>
        <v>0</v>
      </c>
      <c r="H1256" s="163">
        <f>'HP-ICS, V5-Sep24'!M1256</f>
        <v>0</v>
      </c>
      <c r="I1256" s="213">
        <f>'HP-ICS, V5-Sep24'!N1256</f>
        <v>0</v>
      </c>
      <c r="J1256" s="207">
        <f>'HP-ICS, V5-Sep24'!O1256</f>
        <v>0</v>
      </c>
      <c r="K1256" s="198">
        <f>'HP-ICS, V5-Sep24'!R1256</f>
        <v>0</v>
      </c>
    </row>
    <row r="1257" spans="2:11" x14ac:dyDescent="0.3">
      <c r="B1257" s="186">
        <f>'HP-ICS, V5-Sep24'!B1257</f>
        <v>0</v>
      </c>
      <c r="C1257" s="154">
        <f>'HP-ICS, V5-Sep24'!H1257</f>
        <v>0</v>
      </c>
      <c r="D1257" s="154">
        <f>'HP-ICS, V5-Sep24'!I1257</f>
        <v>0</v>
      </c>
      <c r="E1257" s="162" t="str">
        <f>'HP-ICS, V5-Sep24'!D1257</f>
        <v>Guatemala</v>
      </c>
      <c r="F1257" s="203">
        <f>'HP-ICS, V5-Sep24'!E1257</f>
        <v>0</v>
      </c>
      <c r="G1257" s="212">
        <f>'HP-ICS, V5-Sep24'!K1257</f>
        <v>0</v>
      </c>
      <c r="H1257" s="163">
        <f>'HP-ICS, V5-Sep24'!M1257</f>
        <v>0</v>
      </c>
      <c r="I1257" s="213">
        <f>'HP-ICS, V5-Sep24'!N1257</f>
        <v>0</v>
      </c>
      <c r="J1257" s="207">
        <f>'HP-ICS, V5-Sep24'!O1257</f>
        <v>0</v>
      </c>
      <c r="K1257" s="198">
        <f>'HP-ICS, V5-Sep24'!R1257</f>
        <v>0</v>
      </c>
    </row>
    <row r="1258" spans="2:11" x14ac:dyDescent="0.3">
      <c r="B1258" s="186">
        <f>'HP-ICS, V5-Sep24'!B1258</f>
        <v>0</v>
      </c>
      <c r="C1258" s="154">
        <f>'HP-ICS, V5-Sep24'!H1258</f>
        <v>0</v>
      </c>
      <c r="D1258" s="154">
        <f>'HP-ICS, V5-Sep24'!I1258</f>
        <v>0</v>
      </c>
      <c r="E1258" s="162" t="str">
        <f>'HP-ICS, V5-Sep24'!D1258</f>
        <v>Guatemala</v>
      </c>
      <c r="F1258" s="203">
        <f>'HP-ICS, V5-Sep24'!E1258</f>
        <v>0</v>
      </c>
      <c r="G1258" s="212">
        <f>'HP-ICS, V5-Sep24'!K1258</f>
        <v>0</v>
      </c>
      <c r="H1258" s="163">
        <f>'HP-ICS, V5-Sep24'!M1258</f>
        <v>0</v>
      </c>
      <c r="I1258" s="213">
        <f>'HP-ICS, V5-Sep24'!N1258</f>
        <v>0</v>
      </c>
      <c r="J1258" s="207">
        <f>'HP-ICS, V5-Sep24'!O1258</f>
        <v>0</v>
      </c>
      <c r="K1258" s="198">
        <f>'HP-ICS, V5-Sep24'!R1258</f>
        <v>0</v>
      </c>
    </row>
    <row r="1259" spans="2:11" x14ac:dyDescent="0.3">
      <c r="B1259" s="186">
        <f>'HP-ICS, V5-Sep24'!B1259</f>
        <v>0</v>
      </c>
      <c r="C1259" s="154">
        <f>'HP-ICS, V5-Sep24'!H1259</f>
        <v>0</v>
      </c>
      <c r="D1259" s="154">
        <f>'HP-ICS, V5-Sep24'!I1259</f>
        <v>0</v>
      </c>
      <c r="E1259" s="162" t="str">
        <f>'HP-ICS, V5-Sep24'!D1259</f>
        <v>Guatemala</v>
      </c>
      <c r="F1259" s="203">
        <f>'HP-ICS, V5-Sep24'!E1259</f>
        <v>0</v>
      </c>
      <c r="G1259" s="212">
        <f>'HP-ICS, V5-Sep24'!K1259</f>
        <v>0</v>
      </c>
      <c r="H1259" s="163">
        <f>'HP-ICS, V5-Sep24'!M1259</f>
        <v>0</v>
      </c>
      <c r="I1259" s="213">
        <f>'HP-ICS, V5-Sep24'!N1259</f>
        <v>0</v>
      </c>
      <c r="J1259" s="207">
        <f>'HP-ICS, V5-Sep24'!O1259</f>
        <v>0</v>
      </c>
      <c r="K1259" s="198">
        <f>'HP-ICS, V5-Sep24'!R1259</f>
        <v>0</v>
      </c>
    </row>
    <row r="1260" spans="2:11" x14ac:dyDescent="0.3">
      <c r="B1260" s="186">
        <f>'HP-ICS, V5-Sep24'!B1260</f>
        <v>0</v>
      </c>
      <c r="C1260" s="154">
        <f>'HP-ICS, V5-Sep24'!H1260</f>
        <v>0</v>
      </c>
      <c r="D1260" s="154">
        <f>'HP-ICS, V5-Sep24'!I1260</f>
        <v>0</v>
      </c>
      <c r="E1260" s="162" t="str">
        <f>'HP-ICS, V5-Sep24'!D1260</f>
        <v>Guatemala</v>
      </c>
      <c r="F1260" s="203">
        <f>'HP-ICS, V5-Sep24'!E1260</f>
        <v>0</v>
      </c>
      <c r="G1260" s="212">
        <f>'HP-ICS, V5-Sep24'!K1260</f>
        <v>0</v>
      </c>
      <c r="H1260" s="163">
        <f>'HP-ICS, V5-Sep24'!M1260</f>
        <v>0</v>
      </c>
      <c r="I1260" s="213">
        <f>'HP-ICS, V5-Sep24'!N1260</f>
        <v>0</v>
      </c>
      <c r="J1260" s="207">
        <f>'HP-ICS, V5-Sep24'!O1260</f>
        <v>0</v>
      </c>
      <c r="K1260" s="198">
        <f>'HP-ICS, V5-Sep24'!R1260</f>
        <v>0</v>
      </c>
    </row>
    <row r="1261" spans="2:11" x14ac:dyDescent="0.3">
      <c r="B1261" s="186">
        <f>'HP-ICS, V5-Sep24'!B1261</f>
        <v>0</v>
      </c>
      <c r="C1261" s="154">
        <f>'HP-ICS, V5-Sep24'!H1261</f>
        <v>0</v>
      </c>
      <c r="D1261" s="154">
        <f>'HP-ICS, V5-Sep24'!I1261</f>
        <v>0</v>
      </c>
      <c r="E1261" s="162" t="str">
        <f>'HP-ICS, V5-Sep24'!D1261</f>
        <v>Guatemala</v>
      </c>
      <c r="F1261" s="203">
        <f>'HP-ICS, V5-Sep24'!E1261</f>
        <v>0</v>
      </c>
      <c r="G1261" s="212">
        <f>'HP-ICS, V5-Sep24'!K1261</f>
        <v>0</v>
      </c>
      <c r="H1261" s="163">
        <f>'HP-ICS, V5-Sep24'!M1261</f>
        <v>0</v>
      </c>
      <c r="I1261" s="213">
        <f>'HP-ICS, V5-Sep24'!N1261</f>
        <v>0</v>
      </c>
      <c r="J1261" s="207">
        <f>'HP-ICS, V5-Sep24'!O1261</f>
        <v>0</v>
      </c>
      <c r="K1261" s="198">
        <f>'HP-ICS, V5-Sep24'!R1261</f>
        <v>0</v>
      </c>
    </row>
    <row r="1262" spans="2:11" x14ac:dyDescent="0.3">
      <c r="B1262" s="186">
        <f>'HP-ICS, V5-Sep24'!B1262</f>
        <v>0</v>
      </c>
      <c r="C1262" s="154">
        <f>'HP-ICS, V5-Sep24'!H1262</f>
        <v>0</v>
      </c>
      <c r="D1262" s="154">
        <f>'HP-ICS, V5-Sep24'!I1262</f>
        <v>0</v>
      </c>
      <c r="E1262" s="162" t="str">
        <f>'HP-ICS, V5-Sep24'!D1262</f>
        <v>Guatemala</v>
      </c>
      <c r="F1262" s="203">
        <f>'HP-ICS, V5-Sep24'!E1262</f>
        <v>0</v>
      </c>
      <c r="G1262" s="212">
        <f>'HP-ICS, V5-Sep24'!K1262</f>
        <v>0</v>
      </c>
      <c r="H1262" s="163">
        <f>'HP-ICS, V5-Sep24'!M1262</f>
        <v>0</v>
      </c>
      <c r="I1262" s="213">
        <f>'HP-ICS, V5-Sep24'!N1262</f>
        <v>0</v>
      </c>
      <c r="J1262" s="207">
        <f>'HP-ICS, V5-Sep24'!O1262</f>
        <v>0</v>
      </c>
      <c r="K1262" s="198">
        <f>'HP-ICS, V5-Sep24'!R1262</f>
        <v>0</v>
      </c>
    </row>
    <row r="1263" spans="2:11" x14ac:dyDescent="0.3">
      <c r="B1263" s="186">
        <f>'HP-ICS, V5-Sep24'!B1263</f>
        <v>0</v>
      </c>
      <c r="C1263" s="154">
        <f>'HP-ICS, V5-Sep24'!H1263</f>
        <v>0</v>
      </c>
      <c r="D1263" s="154">
        <f>'HP-ICS, V5-Sep24'!I1263</f>
        <v>0</v>
      </c>
      <c r="E1263" s="162" t="str">
        <f>'HP-ICS, V5-Sep24'!D1263</f>
        <v>Guatemala</v>
      </c>
      <c r="F1263" s="203">
        <f>'HP-ICS, V5-Sep24'!E1263</f>
        <v>0</v>
      </c>
      <c r="G1263" s="212">
        <f>'HP-ICS, V5-Sep24'!K1263</f>
        <v>0</v>
      </c>
      <c r="H1263" s="163">
        <f>'HP-ICS, V5-Sep24'!M1263</f>
        <v>0</v>
      </c>
      <c r="I1263" s="213">
        <f>'HP-ICS, V5-Sep24'!N1263</f>
        <v>0</v>
      </c>
      <c r="J1263" s="207">
        <f>'HP-ICS, V5-Sep24'!O1263</f>
        <v>0</v>
      </c>
      <c r="K1263" s="198">
        <f>'HP-ICS, V5-Sep24'!R1263</f>
        <v>0</v>
      </c>
    </row>
    <row r="1264" spans="2:11" x14ac:dyDescent="0.3">
      <c r="B1264" s="186">
        <f>'HP-ICS, V5-Sep24'!B1264</f>
        <v>0</v>
      </c>
      <c r="C1264" s="154">
        <f>'HP-ICS, V5-Sep24'!H1264</f>
        <v>0</v>
      </c>
      <c r="D1264" s="154">
        <f>'HP-ICS, V5-Sep24'!I1264</f>
        <v>0</v>
      </c>
      <c r="E1264" s="162" t="str">
        <f>'HP-ICS, V5-Sep24'!D1264</f>
        <v>Guatemala</v>
      </c>
      <c r="F1264" s="203">
        <f>'HP-ICS, V5-Sep24'!E1264</f>
        <v>0</v>
      </c>
      <c r="G1264" s="212">
        <f>'HP-ICS, V5-Sep24'!K1264</f>
        <v>0</v>
      </c>
      <c r="H1264" s="163">
        <f>'HP-ICS, V5-Sep24'!M1264</f>
        <v>0</v>
      </c>
      <c r="I1264" s="213">
        <f>'HP-ICS, V5-Sep24'!N1264</f>
        <v>0</v>
      </c>
      <c r="J1264" s="207">
        <f>'HP-ICS, V5-Sep24'!O1264</f>
        <v>0</v>
      </c>
      <c r="K1264" s="198">
        <f>'HP-ICS, V5-Sep24'!R1264</f>
        <v>0</v>
      </c>
    </row>
    <row r="1265" spans="2:11" x14ac:dyDescent="0.3">
      <c r="B1265" s="186">
        <f>'HP-ICS, V5-Sep24'!B1265</f>
        <v>0</v>
      </c>
      <c r="C1265" s="154">
        <f>'HP-ICS, V5-Sep24'!H1265</f>
        <v>0</v>
      </c>
      <c r="D1265" s="154">
        <f>'HP-ICS, V5-Sep24'!I1265</f>
        <v>0</v>
      </c>
      <c r="E1265" s="162" t="str">
        <f>'HP-ICS, V5-Sep24'!D1265</f>
        <v>Guatemala</v>
      </c>
      <c r="F1265" s="203">
        <f>'HP-ICS, V5-Sep24'!E1265</f>
        <v>0</v>
      </c>
      <c r="G1265" s="212">
        <f>'HP-ICS, V5-Sep24'!K1265</f>
        <v>0</v>
      </c>
      <c r="H1265" s="163">
        <f>'HP-ICS, V5-Sep24'!M1265</f>
        <v>0</v>
      </c>
      <c r="I1265" s="213">
        <f>'HP-ICS, V5-Sep24'!N1265</f>
        <v>0</v>
      </c>
      <c r="J1265" s="207">
        <f>'HP-ICS, V5-Sep24'!O1265</f>
        <v>0</v>
      </c>
      <c r="K1265" s="198">
        <f>'HP-ICS, V5-Sep24'!R1265</f>
        <v>0</v>
      </c>
    </row>
    <row r="1266" spans="2:11" x14ac:dyDescent="0.3">
      <c r="B1266" s="186">
        <f>'HP-ICS, V5-Sep24'!B1266</f>
        <v>0</v>
      </c>
      <c r="C1266" s="154">
        <f>'HP-ICS, V5-Sep24'!H1266</f>
        <v>0</v>
      </c>
      <c r="D1266" s="154">
        <f>'HP-ICS, V5-Sep24'!I1266</f>
        <v>0</v>
      </c>
      <c r="E1266" s="162" t="str">
        <f>'HP-ICS, V5-Sep24'!D1266</f>
        <v>Guatemala</v>
      </c>
      <c r="F1266" s="203">
        <f>'HP-ICS, V5-Sep24'!E1266</f>
        <v>0</v>
      </c>
      <c r="G1266" s="212">
        <f>'HP-ICS, V5-Sep24'!K1266</f>
        <v>0</v>
      </c>
      <c r="H1266" s="163">
        <f>'HP-ICS, V5-Sep24'!M1266</f>
        <v>0</v>
      </c>
      <c r="I1266" s="213">
        <f>'HP-ICS, V5-Sep24'!N1266</f>
        <v>0</v>
      </c>
      <c r="J1266" s="207">
        <f>'HP-ICS, V5-Sep24'!O1266</f>
        <v>0</v>
      </c>
      <c r="K1266" s="198">
        <f>'HP-ICS, V5-Sep24'!R1266</f>
        <v>0</v>
      </c>
    </row>
    <row r="1267" spans="2:11" x14ac:dyDescent="0.3">
      <c r="B1267" s="186">
        <f>'HP-ICS, V5-Sep24'!B1267</f>
        <v>0</v>
      </c>
      <c r="C1267" s="154">
        <f>'HP-ICS, V5-Sep24'!H1267</f>
        <v>0</v>
      </c>
      <c r="D1267" s="154">
        <f>'HP-ICS, V5-Sep24'!I1267</f>
        <v>0</v>
      </c>
      <c r="E1267" s="162" t="str">
        <f>'HP-ICS, V5-Sep24'!D1267</f>
        <v>Guatemala</v>
      </c>
      <c r="F1267" s="203">
        <f>'HP-ICS, V5-Sep24'!E1267</f>
        <v>0</v>
      </c>
      <c r="G1267" s="212">
        <f>'HP-ICS, V5-Sep24'!K1267</f>
        <v>0</v>
      </c>
      <c r="H1267" s="163">
        <f>'HP-ICS, V5-Sep24'!M1267</f>
        <v>0</v>
      </c>
      <c r="I1267" s="213">
        <f>'HP-ICS, V5-Sep24'!N1267</f>
        <v>0</v>
      </c>
      <c r="J1267" s="207">
        <f>'HP-ICS, V5-Sep24'!O1267</f>
        <v>0</v>
      </c>
      <c r="K1267" s="198">
        <f>'HP-ICS, V5-Sep24'!R1267</f>
        <v>0</v>
      </c>
    </row>
    <row r="1268" spans="2:11" x14ac:dyDescent="0.3">
      <c r="B1268" s="186">
        <f>'HP-ICS, V5-Sep24'!B1268</f>
        <v>0</v>
      </c>
      <c r="C1268" s="154">
        <f>'HP-ICS, V5-Sep24'!H1268</f>
        <v>0</v>
      </c>
      <c r="D1268" s="154">
        <f>'HP-ICS, V5-Sep24'!I1268</f>
        <v>0</v>
      </c>
      <c r="E1268" s="162" t="str">
        <f>'HP-ICS, V5-Sep24'!D1268</f>
        <v>Guatemala</v>
      </c>
      <c r="F1268" s="203">
        <f>'HP-ICS, V5-Sep24'!E1268</f>
        <v>0</v>
      </c>
      <c r="G1268" s="212">
        <f>'HP-ICS, V5-Sep24'!K1268</f>
        <v>0</v>
      </c>
      <c r="H1268" s="163">
        <f>'HP-ICS, V5-Sep24'!M1268</f>
        <v>0</v>
      </c>
      <c r="I1268" s="213">
        <f>'HP-ICS, V5-Sep24'!N1268</f>
        <v>0</v>
      </c>
      <c r="J1268" s="207">
        <f>'HP-ICS, V5-Sep24'!O1268</f>
        <v>0</v>
      </c>
      <c r="K1268" s="198">
        <f>'HP-ICS, V5-Sep24'!R1268</f>
        <v>0</v>
      </c>
    </row>
    <row r="1269" spans="2:11" x14ac:dyDescent="0.3">
      <c r="B1269" s="186">
        <f>'HP-ICS, V5-Sep24'!B1269</f>
        <v>0</v>
      </c>
      <c r="C1269" s="154">
        <f>'HP-ICS, V5-Sep24'!H1269</f>
        <v>0</v>
      </c>
      <c r="D1269" s="154">
        <f>'HP-ICS, V5-Sep24'!I1269</f>
        <v>0</v>
      </c>
      <c r="E1269" s="162" t="str">
        <f>'HP-ICS, V5-Sep24'!D1269</f>
        <v>Guatemala</v>
      </c>
      <c r="F1269" s="203">
        <f>'HP-ICS, V5-Sep24'!E1269</f>
        <v>0</v>
      </c>
      <c r="G1269" s="212">
        <f>'HP-ICS, V5-Sep24'!K1269</f>
        <v>0</v>
      </c>
      <c r="H1269" s="163">
        <f>'HP-ICS, V5-Sep24'!M1269</f>
        <v>0</v>
      </c>
      <c r="I1269" s="213">
        <f>'HP-ICS, V5-Sep24'!N1269</f>
        <v>0</v>
      </c>
      <c r="J1269" s="207">
        <f>'HP-ICS, V5-Sep24'!O1269</f>
        <v>0</v>
      </c>
      <c r="K1269" s="198">
        <f>'HP-ICS, V5-Sep24'!R1269</f>
        <v>0</v>
      </c>
    </row>
    <row r="1270" spans="2:11" x14ac:dyDescent="0.3">
      <c r="B1270" s="186">
        <f>'HP-ICS, V5-Sep24'!B1270</f>
        <v>0</v>
      </c>
      <c r="C1270" s="154">
        <f>'HP-ICS, V5-Sep24'!H1270</f>
        <v>0</v>
      </c>
      <c r="D1270" s="154">
        <f>'HP-ICS, V5-Sep24'!I1270</f>
        <v>0</v>
      </c>
      <c r="E1270" s="162" t="str">
        <f>'HP-ICS, V5-Sep24'!D1270</f>
        <v>Guatemala</v>
      </c>
      <c r="F1270" s="203">
        <f>'HP-ICS, V5-Sep24'!E1270</f>
        <v>0</v>
      </c>
      <c r="G1270" s="212">
        <f>'HP-ICS, V5-Sep24'!K1270</f>
        <v>0</v>
      </c>
      <c r="H1270" s="163">
        <f>'HP-ICS, V5-Sep24'!M1270</f>
        <v>0</v>
      </c>
      <c r="I1270" s="213">
        <f>'HP-ICS, V5-Sep24'!N1270</f>
        <v>0</v>
      </c>
      <c r="J1270" s="207">
        <f>'HP-ICS, V5-Sep24'!O1270</f>
        <v>0</v>
      </c>
      <c r="K1270" s="198">
        <f>'HP-ICS, V5-Sep24'!R1270</f>
        <v>0</v>
      </c>
    </row>
    <row r="1271" spans="2:11" x14ac:dyDescent="0.3">
      <c r="B1271" s="186">
        <f>'HP-ICS, V5-Sep24'!B1271</f>
        <v>0</v>
      </c>
      <c r="C1271" s="154">
        <f>'HP-ICS, V5-Sep24'!H1271</f>
        <v>0</v>
      </c>
      <c r="D1271" s="154">
        <f>'HP-ICS, V5-Sep24'!I1271</f>
        <v>0</v>
      </c>
      <c r="E1271" s="162" t="str">
        <f>'HP-ICS, V5-Sep24'!D1271</f>
        <v>Guatemala</v>
      </c>
      <c r="F1271" s="203">
        <f>'HP-ICS, V5-Sep24'!E1271</f>
        <v>0</v>
      </c>
      <c r="G1271" s="212">
        <f>'HP-ICS, V5-Sep24'!K1271</f>
        <v>0</v>
      </c>
      <c r="H1271" s="163">
        <f>'HP-ICS, V5-Sep24'!M1271</f>
        <v>0</v>
      </c>
      <c r="I1271" s="213">
        <f>'HP-ICS, V5-Sep24'!N1271</f>
        <v>0</v>
      </c>
      <c r="J1271" s="207">
        <f>'HP-ICS, V5-Sep24'!O1271</f>
        <v>0</v>
      </c>
      <c r="K1271" s="198">
        <f>'HP-ICS, V5-Sep24'!R1271</f>
        <v>0</v>
      </c>
    </row>
    <row r="1272" spans="2:11" x14ac:dyDescent="0.3">
      <c r="B1272" s="186">
        <f>'HP-ICS, V5-Sep24'!B1272</f>
        <v>0</v>
      </c>
      <c r="C1272" s="154">
        <f>'HP-ICS, V5-Sep24'!H1272</f>
        <v>0</v>
      </c>
      <c r="D1272" s="154">
        <f>'HP-ICS, V5-Sep24'!I1272</f>
        <v>0</v>
      </c>
      <c r="E1272" s="162" t="str">
        <f>'HP-ICS, V5-Sep24'!D1272</f>
        <v>Guatemala</v>
      </c>
      <c r="F1272" s="203">
        <f>'HP-ICS, V5-Sep24'!E1272</f>
        <v>0</v>
      </c>
      <c r="G1272" s="212">
        <f>'HP-ICS, V5-Sep24'!K1272</f>
        <v>0</v>
      </c>
      <c r="H1272" s="163">
        <f>'HP-ICS, V5-Sep24'!M1272</f>
        <v>0</v>
      </c>
      <c r="I1272" s="213">
        <f>'HP-ICS, V5-Sep24'!N1272</f>
        <v>0</v>
      </c>
      <c r="J1272" s="207">
        <f>'HP-ICS, V5-Sep24'!O1272</f>
        <v>0</v>
      </c>
      <c r="K1272" s="198">
        <f>'HP-ICS, V5-Sep24'!R1272</f>
        <v>0</v>
      </c>
    </row>
    <row r="1273" spans="2:11" x14ac:dyDescent="0.3">
      <c r="B1273" s="186">
        <f>'HP-ICS, V5-Sep24'!B1273</f>
        <v>0</v>
      </c>
      <c r="C1273" s="154">
        <f>'HP-ICS, V5-Sep24'!H1273</f>
        <v>0</v>
      </c>
      <c r="D1273" s="154">
        <f>'HP-ICS, V5-Sep24'!I1273</f>
        <v>0</v>
      </c>
      <c r="E1273" s="162" t="str">
        <f>'HP-ICS, V5-Sep24'!D1273</f>
        <v>Guatemala</v>
      </c>
      <c r="F1273" s="203">
        <f>'HP-ICS, V5-Sep24'!E1273</f>
        <v>0</v>
      </c>
      <c r="G1273" s="212">
        <f>'HP-ICS, V5-Sep24'!K1273</f>
        <v>0</v>
      </c>
      <c r="H1273" s="163">
        <f>'HP-ICS, V5-Sep24'!M1273</f>
        <v>0</v>
      </c>
      <c r="I1273" s="213">
        <f>'HP-ICS, V5-Sep24'!N1273</f>
        <v>0</v>
      </c>
      <c r="J1273" s="207">
        <f>'HP-ICS, V5-Sep24'!O1273</f>
        <v>0</v>
      </c>
      <c r="K1273" s="198">
        <f>'HP-ICS, V5-Sep24'!R1273</f>
        <v>0</v>
      </c>
    </row>
    <row r="1274" spans="2:11" x14ac:dyDescent="0.3">
      <c r="B1274" s="186">
        <f>'HP-ICS, V5-Sep24'!B1274</f>
        <v>0</v>
      </c>
      <c r="C1274" s="154">
        <f>'HP-ICS, V5-Sep24'!H1274</f>
        <v>0</v>
      </c>
      <c r="D1274" s="154">
        <f>'HP-ICS, V5-Sep24'!I1274</f>
        <v>0</v>
      </c>
      <c r="E1274" s="162" t="str">
        <f>'HP-ICS, V5-Sep24'!D1274</f>
        <v>Guatemala</v>
      </c>
      <c r="F1274" s="203">
        <f>'HP-ICS, V5-Sep24'!E1274</f>
        <v>0</v>
      </c>
      <c r="G1274" s="212">
        <f>'HP-ICS, V5-Sep24'!K1274</f>
        <v>0</v>
      </c>
      <c r="H1274" s="163">
        <f>'HP-ICS, V5-Sep24'!M1274</f>
        <v>0</v>
      </c>
      <c r="I1274" s="213">
        <f>'HP-ICS, V5-Sep24'!N1274</f>
        <v>0</v>
      </c>
      <c r="J1274" s="207">
        <f>'HP-ICS, V5-Sep24'!O1274</f>
        <v>0</v>
      </c>
      <c r="K1274" s="198">
        <f>'HP-ICS, V5-Sep24'!R1274</f>
        <v>0</v>
      </c>
    </row>
    <row r="1275" spans="2:11" x14ac:dyDescent="0.3">
      <c r="B1275" s="186">
        <f>'HP-ICS, V5-Sep24'!B1275</f>
        <v>0</v>
      </c>
      <c r="C1275" s="154">
        <f>'HP-ICS, V5-Sep24'!H1275</f>
        <v>0</v>
      </c>
      <c r="D1275" s="154">
        <f>'HP-ICS, V5-Sep24'!I1275</f>
        <v>0</v>
      </c>
      <c r="E1275" s="162" t="str">
        <f>'HP-ICS, V5-Sep24'!D1275</f>
        <v>Guatemala</v>
      </c>
      <c r="F1275" s="203">
        <f>'HP-ICS, V5-Sep24'!E1275</f>
        <v>0</v>
      </c>
      <c r="G1275" s="212">
        <f>'HP-ICS, V5-Sep24'!K1275</f>
        <v>0</v>
      </c>
      <c r="H1275" s="163">
        <f>'HP-ICS, V5-Sep24'!M1275</f>
        <v>0</v>
      </c>
      <c r="I1275" s="213">
        <f>'HP-ICS, V5-Sep24'!N1275</f>
        <v>0</v>
      </c>
      <c r="J1275" s="207">
        <f>'HP-ICS, V5-Sep24'!O1275</f>
        <v>0</v>
      </c>
      <c r="K1275" s="198">
        <f>'HP-ICS, V5-Sep24'!R1275</f>
        <v>0</v>
      </c>
    </row>
    <row r="1276" spans="2:11" x14ac:dyDescent="0.3">
      <c r="B1276" s="186">
        <f>'HP-ICS, V5-Sep24'!B1276</f>
        <v>0</v>
      </c>
      <c r="C1276" s="154">
        <f>'HP-ICS, V5-Sep24'!H1276</f>
        <v>0</v>
      </c>
      <c r="D1276" s="154">
        <f>'HP-ICS, V5-Sep24'!I1276</f>
        <v>0</v>
      </c>
      <c r="E1276" s="162" t="str">
        <f>'HP-ICS, V5-Sep24'!D1276</f>
        <v>Guatemala</v>
      </c>
      <c r="F1276" s="203">
        <f>'HP-ICS, V5-Sep24'!E1276</f>
        <v>0</v>
      </c>
      <c r="G1276" s="212">
        <f>'HP-ICS, V5-Sep24'!K1276</f>
        <v>0</v>
      </c>
      <c r="H1276" s="163">
        <f>'HP-ICS, V5-Sep24'!M1276</f>
        <v>0</v>
      </c>
      <c r="I1276" s="213">
        <f>'HP-ICS, V5-Sep24'!N1276</f>
        <v>0</v>
      </c>
      <c r="J1276" s="207">
        <f>'HP-ICS, V5-Sep24'!O1276</f>
        <v>0</v>
      </c>
      <c r="K1276" s="198">
        <f>'HP-ICS, V5-Sep24'!R1276</f>
        <v>0</v>
      </c>
    </row>
    <row r="1277" spans="2:11" x14ac:dyDescent="0.3">
      <c r="B1277" s="186">
        <f>'HP-ICS, V5-Sep24'!B1277</f>
        <v>0</v>
      </c>
      <c r="C1277" s="154">
        <f>'HP-ICS, V5-Sep24'!H1277</f>
        <v>0</v>
      </c>
      <c r="D1277" s="154">
        <f>'HP-ICS, V5-Sep24'!I1277</f>
        <v>0</v>
      </c>
      <c r="E1277" s="162" t="str">
        <f>'HP-ICS, V5-Sep24'!D1277</f>
        <v>Guatemala</v>
      </c>
      <c r="F1277" s="203">
        <f>'HP-ICS, V5-Sep24'!E1277</f>
        <v>0</v>
      </c>
      <c r="G1277" s="212">
        <f>'HP-ICS, V5-Sep24'!K1277</f>
        <v>0</v>
      </c>
      <c r="H1277" s="163">
        <f>'HP-ICS, V5-Sep24'!M1277</f>
        <v>0</v>
      </c>
      <c r="I1277" s="213">
        <f>'HP-ICS, V5-Sep24'!N1277</f>
        <v>0</v>
      </c>
      <c r="J1277" s="207">
        <f>'HP-ICS, V5-Sep24'!O1277</f>
        <v>0</v>
      </c>
      <c r="K1277" s="198">
        <f>'HP-ICS, V5-Sep24'!R1277</f>
        <v>0</v>
      </c>
    </row>
    <row r="1278" spans="2:11" x14ac:dyDescent="0.3">
      <c r="B1278" s="186">
        <f>'HP-ICS, V5-Sep24'!B1278</f>
        <v>0</v>
      </c>
      <c r="C1278" s="154">
        <f>'HP-ICS, V5-Sep24'!H1278</f>
        <v>0</v>
      </c>
      <c r="D1278" s="154">
        <f>'HP-ICS, V5-Sep24'!I1278</f>
        <v>0</v>
      </c>
      <c r="E1278" s="162" t="str">
        <f>'HP-ICS, V5-Sep24'!D1278</f>
        <v>Guatemala</v>
      </c>
      <c r="F1278" s="203">
        <f>'HP-ICS, V5-Sep24'!E1278</f>
        <v>0</v>
      </c>
      <c r="G1278" s="212">
        <f>'HP-ICS, V5-Sep24'!K1278</f>
        <v>0</v>
      </c>
      <c r="H1278" s="163">
        <f>'HP-ICS, V5-Sep24'!M1278</f>
        <v>0</v>
      </c>
      <c r="I1278" s="213">
        <f>'HP-ICS, V5-Sep24'!N1278</f>
        <v>0</v>
      </c>
      <c r="J1278" s="207">
        <f>'HP-ICS, V5-Sep24'!O1278</f>
        <v>0</v>
      </c>
      <c r="K1278" s="198">
        <f>'HP-ICS, V5-Sep24'!R1278</f>
        <v>0</v>
      </c>
    </row>
    <row r="1279" spans="2:11" x14ac:dyDescent="0.3">
      <c r="B1279" s="186">
        <f>'HP-ICS, V5-Sep24'!B1279</f>
        <v>0</v>
      </c>
      <c r="C1279" s="154">
        <f>'HP-ICS, V5-Sep24'!H1279</f>
        <v>0</v>
      </c>
      <c r="D1279" s="154">
        <f>'HP-ICS, V5-Sep24'!I1279</f>
        <v>0</v>
      </c>
      <c r="E1279" s="162" t="str">
        <f>'HP-ICS, V5-Sep24'!D1279</f>
        <v>Guatemala</v>
      </c>
      <c r="F1279" s="203">
        <f>'HP-ICS, V5-Sep24'!E1279</f>
        <v>0</v>
      </c>
      <c r="G1279" s="212">
        <f>'HP-ICS, V5-Sep24'!K1279</f>
        <v>0</v>
      </c>
      <c r="H1279" s="163">
        <f>'HP-ICS, V5-Sep24'!M1279</f>
        <v>0</v>
      </c>
      <c r="I1279" s="213">
        <f>'HP-ICS, V5-Sep24'!N1279</f>
        <v>0</v>
      </c>
      <c r="J1279" s="207">
        <f>'HP-ICS, V5-Sep24'!O1279</f>
        <v>0</v>
      </c>
      <c r="K1279" s="198">
        <f>'HP-ICS, V5-Sep24'!R1279</f>
        <v>0</v>
      </c>
    </row>
    <row r="1280" spans="2:11" x14ac:dyDescent="0.3">
      <c r="B1280" s="186">
        <f>'HP-ICS, V5-Sep24'!B1280</f>
        <v>0</v>
      </c>
      <c r="C1280" s="154">
        <f>'HP-ICS, V5-Sep24'!H1280</f>
        <v>0</v>
      </c>
      <c r="D1280" s="154">
        <f>'HP-ICS, V5-Sep24'!I1280</f>
        <v>0</v>
      </c>
      <c r="E1280" s="162" t="str">
        <f>'HP-ICS, V5-Sep24'!D1280</f>
        <v>Guatemala</v>
      </c>
      <c r="F1280" s="203">
        <f>'HP-ICS, V5-Sep24'!E1280</f>
        <v>0</v>
      </c>
      <c r="G1280" s="212">
        <f>'HP-ICS, V5-Sep24'!K1280</f>
        <v>0</v>
      </c>
      <c r="H1280" s="163">
        <f>'HP-ICS, V5-Sep24'!M1280</f>
        <v>0</v>
      </c>
      <c r="I1280" s="213">
        <f>'HP-ICS, V5-Sep24'!N1280</f>
        <v>0</v>
      </c>
      <c r="J1280" s="207">
        <f>'HP-ICS, V5-Sep24'!O1280</f>
        <v>0</v>
      </c>
      <c r="K1280" s="198">
        <f>'HP-ICS, V5-Sep24'!R1280</f>
        <v>0</v>
      </c>
    </row>
    <row r="1281" spans="2:11" x14ac:dyDescent="0.3">
      <c r="B1281" s="186">
        <f>'HP-ICS, V5-Sep24'!B1281</f>
        <v>0</v>
      </c>
      <c r="C1281" s="154">
        <f>'HP-ICS, V5-Sep24'!H1281</f>
        <v>0</v>
      </c>
      <c r="D1281" s="154">
        <f>'HP-ICS, V5-Sep24'!I1281</f>
        <v>0</v>
      </c>
      <c r="E1281" s="162" t="str">
        <f>'HP-ICS, V5-Sep24'!D1281</f>
        <v>Guatemala</v>
      </c>
      <c r="F1281" s="203">
        <f>'HP-ICS, V5-Sep24'!E1281</f>
        <v>0</v>
      </c>
      <c r="G1281" s="212">
        <f>'HP-ICS, V5-Sep24'!K1281</f>
        <v>0</v>
      </c>
      <c r="H1281" s="163">
        <f>'HP-ICS, V5-Sep24'!M1281</f>
        <v>0</v>
      </c>
      <c r="I1281" s="213">
        <f>'HP-ICS, V5-Sep24'!N1281</f>
        <v>0</v>
      </c>
      <c r="J1281" s="207">
        <f>'HP-ICS, V5-Sep24'!O1281</f>
        <v>0</v>
      </c>
      <c r="K1281" s="198">
        <f>'HP-ICS, V5-Sep24'!R1281</f>
        <v>0</v>
      </c>
    </row>
    <row r="1282" spans="2:11" x14ac:dyDescent="0.3">
      <c r="B1282" s="186">
        <f>'HP-ICS, V5-Sep24'!B1282</f>
        <v>0</v>
      </c>
      <c r="C1282" s="154">
        <f>'HP-ICS, V5-Sep24'!H1282</f>
        <v>0</v>
      </c>
      <c r="D1282" s="154">
        <f>'HP-ICS, V5-Sep24'!I1282</f>
        <v>0</v>
      </c>
      <c r="E1282" s="162" t="str">
        <f>'HP-ICS, V5-Sep24'!D1282</f>
        <v>Guatemala</v>
      </c>
      <c r="F1282" s="203">
        <f>'HP-ICS, V5-Sep24'!E1282</f>
        <v>0</v>
      </c>
      <c r="G1282" s="212">
        <f>'HP-ICS, V5-Sep24'!K1282</f>
        <v>0</v>
      </c>
      <c r="H1282" s="163">
        <f>'HP-ICS, V5-Sep24'!M1282</f>
        <v>0</v>
      </c>
      <c r="I1282" s="213">
        <f>'HP-ICS, V5-Sep24'!N1282</f>
        <v>0</v>
      </c>
      <c r="J1282" s="207">
        <f>'HP-ICS, V5-Sep24'!O1282</f>
        <v>0</v>
      </c>
      <c r="K1282" s="198">
        <f>'HP-ICS, V5-Sep24'!R1282</f>
        <v>0</v>
      </c>
    </row>
    <row r="1283" spans="2:11" x14ac:dyDescent="0.3">
      <c r="B1283" s="186">
        <f>'HP-ICS, V5-Sep24'!B1283</f>
        <v>0</v>
      </c>
      <c r="C1283" s="154">
        <f>'HP-ICS, V5-Sep24'!H1283</f>
        <v>0</v>
      </c>
      <c r="D1283" s="154">
        <f>'HP-ICS, V5-Sep24'!I1283</f>
        <v>0</v>
      </c>
      <c r="E1283" s="162" t="str">
        <f>'HP-ICS, V5-Sep24'!D1283</f>
        <v>Guatemala</v>
      </c>
      <c r="F1283" s="203">
        <f>'HP-ICS, V5-Sep24'!E1283</f>
        <v>0</v>
      </c>
      <c r="G1283" s="212">
        <f>'HP-ICS, V5-Sep24'!K1283</f>
        <v>0</v>
      </c>
      <c r="H1283" s="163">
        <f>'HP-ICS, V5-Sep24'!M1283</f>
        <v>0</v>
      </c>
      <c r="I1283" s="213">
        <f>'HP-ICS, V5-Sep24'!N1283</f>
        <v>0</v>
      </c>
      <c r="J1283" s="207">
        <f>'HP-ICS, V5-Sep24'!O1283</f>
        <v>0</v>
      </c>
      <c r="K1283" s="198">
        <f>'HP-ICS, V5-Sep24'!R1283</f>
        <v>0</v>
      </c>
    </row>
    <row r="1284" spans="2:11" x14ac:dyDescent="0.3">
      <c r="B1284" s="186">
        <f>'HP-ICS, V5-Sep24'!B1284</f>
        <v>0</v>
      </c>
      <c r="C1284" s="154">
        <f>'HP-ICS, V5-Sep24'!H1284</f>
        <v>0</v>
      </c>
      <c r="D1284" s="154">
        <f>'HP-ICS, V5-Sep24'!I1284</f>
        <v>0</v>
      </c>
      <c r="E1284" s="162" t="str">
        <f>'HP-ICS, V5-Sep24'!D1284</f>
        <v>Guatemala</v>
      </c>
      <c r="F1284" s="203">
        <f>'HP-ICS, V5-Sep24'!E1284</f>
        <v>0</v>
      </c>
      <c r="G1284" s="212">
        <f>'HP-ICS, V5-Sep24'!K1284</f>
        <v>0</v>
      </c>
      <c r="H1284" s="163">
        <f>'HP-ICS, V5-Sep24'!M1284</f>
        <v>0</v>
      </c>
      <c r="I1284" s="213">
        <f>'HP-ICS, V5-Sep24'!N1284</f>
        <v>0</v>
      </c>
      <c r="J1284" s="207">
        <f>'HP-ICS, V5-Sep24'!O1284</f>
        <v>0</v>
      </c>
      <c r="K1284" s="198">
        <f>'HP-ICS, V5-Sep24'!R1284</f>
        <v>0</v>
      </c>
    </row>
    <row r="1285" spans="2:11" x14ac:dyDescent="0.3">
      <c r="B1285" s="186">
        <f>'HP-ICS, V5-Sep24'!B1285</f>
        <v>0</v>
      </c>
      <c r="C1285" s="154">
        <f>'HP-ICS, V5-Sep24'!H1285</f>
        <v>0</v>
      </c>
      <c r="D1285" s="154">
        <f>'HP-ICS, V5-Sep24'!I1285</f>
        <v>0</v>
      </c>
      <c r="E1285" s="162" t="str">
        <f>'HP-ICS, V5-Sep24'!D1285</f>
        <v>Guatemala</v>
      </c>
      <c r="F1285" s="203">
        <f>'HP-ICS, V5-Sep24'!E1285</f>
        <v>0</v>
      </c>
      <c r="G1285" s="212">
        <f>'HP-ICS, V5-Sep24'!K1285</f>
        <v>0</v>
      </c>
      <c r="H1285" s="163">
        <f>'HP-ICS, V5-Sep24'!M1285</f>
        <v>0</v>
      </c>
      <c r="I1285" s="213">
        <f>'HP-ICS, V5-Sep24'!N1285</f>
        <v>0</v>
      </c>
      <c r="J1285" s="207">
        <f>'HP-ICS, V5-Sep24'!O1285</f>
        <v>0</v>
      </c>
      <c r="K1285" s="198">
        <f>'HP-ICS, V5-Sep24'!R1285</f>
        <v>0</v>
      </c>
    </row>
    <row r="1286" spans="2:11" x14ac:dyDescent="0.3">
      <c r="B1286" s="186">
        <f>'HP-ICS, V5-Sep24'!B1286</f>
        <v>0</v>
      </c>
      <c r="C1286" s="154">
        <f>'HP-ICS, V5-Sep24'!H1286</f>
        <v>0</v>
      </c>
      <c r="D1286" s="154">
        <f>'HP-ICS, V5-Sep24'!I1286</f>
        <v>0</v>
      </c>
      <c r="E1286" s="162" t="str">
        <f>'HP-ICS, V5-Sep24'!D1286</f>
        <v>Guatemala</v>
      </c>
      <c r="F1286" s="203">
        <f>'HP-ICS, V5-Sep24'!E1286</f>
        <v>0</v>
      </c>
      <c r="G1286" s="212">
        <f>'HP-ICS, V5-Sep24'!K1286</f>
        <v>0</v>
      </c>
      <c r="H1286" s="163">
        <f>'HP-ICS, V5-Sep24'!M1286</f>
        <v>0</v>
      </c>
      <c r="I1286" s="213">
        <f>'HP-ICS, V5-Sep24'!N1286</f>
        <v>0</v>
      </c>
      <c r="J1286" s="207">
        <f>'HP-ICS, V5-Sep24'!O1286</f>
        <v>0</v>
      </c>
      <c r="K1286" s="198">
        <f>'HP-ICS, V5-Sep24'!R1286</f>
        <v>0</v>
      </c>
    </row>
    <row r="1287" spans="2:11" x14ac:dyDescent="0.3">
      <c r="B1287" s="186">
        <f>'HP-ICS, V5-Sep24'!B1287</f>
        <v>0</v>
      </c>
      <c r="C1287" s="154">
        <f>'HP-ICS, V5-Sep24'!H1287</f>
        <v>0</v>
      </c>
      <c r="D1287" s="154">
        <f>'HP-ICS, V5-Sep24'!I1287</f>
        <v>0</v>
      </c>
      <c r="E1287" s="162" t="str">
        <f>'HP-ICS, V5-Sep24'!D1287</f>
        <v>Guatemala</v>
      </c>
      <c r="F1287" s="203">
        <f>'HP-ICS, V5-Sep24'!E1287</f>
        <v>0</v>
      </c>
      <c r="G1287" s="212">
        <f>'HP-ICS, V5-Sep24'!K1287</f>
        <v>0</v>
      </c>
      <c r="H1287" s="163">
        <f>'HP-ICS, V5-Sep24'!M1287</f>
        <v>0</v>
      </c>
      <c r="I1287" s="213">
        <f>'HP-ICS, V5-Sep24'!N1287</f>
        <v>0</v>
      </c>
      <c r="J1287" s="207">
        <f>'HP-ICS, V5-Sep24'!O1287</f>
        <v>0</v>
      </c>
      <c r="K1287" s="198">
        <f>'HP-ICS, V5-Sep24'!R1287</f>
        <v>0</v>
      </c>
    </row>
    <row r="1288" spans="2:11" x14ac:dyDescent="0.3">
      <c r="B1288" s="186">
        <f>'HP-ICS, V5-Sep24'!B1288</f>
        <v>0</v>
      </c>
      <c r="C1288" s="154">
        <f>'HP-ICS, V5-Sep24'!H1288</f>
        <v>0</v>
      </c>
      <c r="D1288" s="154">
        <f>'HP-ICS, V5-Sep24'!I1288</f>
        <v>0</v>
      </c>
      <c r="E1288" s="162" t="str">
        <f>'HP-ICS, V5-Sep24'!D1288</f>
        <v>Guatemala</v>
      </c>
      <c r="F1288" s="203">
        <f>'HP-ICS, V5-Sep24'!E1288</f>
        <v>0</v>
      </c>
      <c r="G1288" s="212">
        <f>'HP-ICS, V5-Sep24'!K1288</f>
        <v>0</v>
      </c>
      <c r="H1288" s="163">
        <f>'HP-ICS, V5-Sep24'!M1288</f>
        <v>0</v>
      </c>
      <c r="I1288" s="213">
        <f>'HP-ICS, V5-Sep24'!N1288</f>
        <v>0</v>
      </c>
      <c r="J1288" s="207">
        <f>'HP-ICS, V5-Sep24'!O1288</f>
        <v>0</v>
      </c>
      <c r="K1288" s="198">
        <f>'HP-ICS, V5-Sep24'!R1288</f>
        <v>0</v>
      </c>
    </row>
    <row r="1289" spans="2:11" x14ac:dyDescent="0.3">
      <c r="B1289" s="186">
        <f>'HP-ICS, V5-Sep24'!B1289</f>
        <v>0</v>
      </c>
      <c r="C1289" s="154">
        <f>'HP-ICS, V5-Sep24'!H1289</f>
        <v>0</v>
      </c>
      <c r="D1289" s="154">
        <f>'HP-ICS, V5-Sep24'!I1289</f>
        <v>0</v>
      </c>
      <c r="E1289" s="162" t="str">
        <f>'HP-ICS, V5-Sep24'!D1289</f>
        <v>Guatemala</v>
      </c>
      <c r="F1289" s="203">
        <f>'HP-ICS, V5-Sep24'!E1289</f>
        <v>0</v>
      </c>
      <c r="G1289" s="212">
        <f>'HP-ICS, V5-Sep24'!K1289</f>
        <v>0</v>
      </c>
      <c r="H1289" s="163">
        <f>'HP-ICS, V5-Sep24'!M1289</f>
        <v>0</v>
      </c>
      <c r="I1289" s="213">
        <f>'HP-ICS, V5-Sep24'!N1289</f>
        <v>0</v>
      </c>
      <c r="J1289" s="207">
        <f>'HP-ICS, V5-Sep24'!O1289</f>
        <v>0</v>
      </c>
      <c r="K1289" s="198">
        <f>'HP-ICS, V5-Sep24'!R1289</f>
        <v>0</v>
      </c>
    </row>
    <row r="1290" spans="2:11" x14ac:dyDescent="0.3">
      <c r="B1290" s="186">
        <f>'HP-ICS, V5-Sep24'!B1290</f>
        <v>0</v>
      </c>
      <c r="C1290" s="154">
        <f>'HP-ICS, V5-Sep24'!H1290</f>
        <v>0</v>
      </c>
      <c r="D1290" s="154">
        <f>'HP-ICS, V5-Sep24'!I1290</f>
        <v>0</v>
      </c>
      <c r="E1290" s="162" t="str">
        <f>'HP-ICS, V5-Sep24'!D1290</f>
        <v>Guatemala</v>
      </c>
      <c r="F1290" s="203">
        <f>'HP-ICS, V5-Sep24'!E1290</f>
        <v>0</v>
      </c>
      <c r="G1290" s="212">
        <f>'HP-ICS, V5-Sep24'!K1290</f>
        <v>0</v>
      </c>
      <c r="H1290" s="163">
        <f>'HP-ICS, V5-Sep24'!M1290</f>
        <v>0</v>
      </c>
      <c r="I1290" s="213">
        <f>'HP-ICS, V5-Sep24'!N1290</f>
        <v>0</v>
      </c>
      <c r="J1290" s="207">
        <f>'HP-ICS, V5-Sep24'!O1290</f>
        <v>0</v>
      </c>
      <c r="K1290" s="198">
        <f>'HP-ICS, V5-Sep24'!R1290</f>
        <v>0</v>
      </c>
    </row>
    <row r="1291" spans="2:11" x14ac:dyDescent="0.3">
      <c r="B1291" s="186">
        <f>'HP-ICS, V5-Sep24'!B1291</f>
        <v>0</v>
      </c>
      <c r="C1291" s="154">
        <f>'HP-ICS, V5-Sep24'!H1291</f>
        <v>0</v>
      </c>
      <c r="D1291" s="154">
        <f>'HP-ICS, V5-Sep24'!I1291</f>
        <v>0</v>
      </c>
      <c r="E1291" s="162" t="str">
        <f>'HP-ICS, V5-Sep24'!D1291</f>
        <v>Guatemala</v>
      </c>
      <c r="F1291" s="203">
        <f>'HP-ICS, V5-Sep24'!E1291</f>
        <v>0</v>
      </c>
      <c r="G1291" s="212">
        <f>'HP-ICS, V5-Sep24'!K1291</f>
        <v>0</v>
      </c>
      <c r="H1291" s="163">
        <f>'HP-ICS, V5-Sep24'!M1291</f>
        <v>0</v>
      </c>
      <c r="I1291" s="213">
        <f>'HP-ICS, V5-Sep24'!N1291</f>
        <v>0</v>
      </c>
      <c r="J1291" s="207">
        <f>'HP-ICS, V5-Sep24'!O1291</f>
        <v>0</v>
      </c>
      <c r="K1291" s="198">
        <f>'HP-ICS, V5-Sep24'!R1291</f>
        <v>0</v>
      </c>
    </row>
    <row r="1292" spans="2:11" x14ac:dyDescent="0.3">
      <c r="B1292" s="186">
        <f>'HP-ICS, V5-Sep24'!B1292</f>
        <v>0</v>
      </c>
      <c r="C1292" s="154">
        <f>'HP-ICS, V5-Sep24'!H1292</f>
        <v>0</v>
      </c>
      <c r="D1292" s="154">
        <f>'HP-ICS, V5-Sep24'!I1292</f>
        <v>0</v>
      </c>
      <c r="E1292" s="162" t="str">
        <f>'HP-ICS, V5-Sep24'!D1292</f>
        <v>Guatemala</v>
      </c>
      <c r="F1292" s="203">
        <f>'HP-ICS, V5-Sep24'!E1292</f>
        <v>0</v>
      </c>
      <c r="G1292" s="212">
        <f>'HP-ICS, V5-Sep24'!K1292</f>
        <v>0</v>
      </c>
      <c r="H1292" s="163">
        <f>'HP-ICS, V5-Sep24'!M1292</f>
        <v>0</v>
      </c>
      <c r="I1292" s="213">
        <f>'HP-ICS, V5-Sep24'!N1292</f>
        <v>0</v>
      </c>
      <c r="J1292" s="207">
        <f>'HP-ICS, V5-Sep24'!O1292</f>
        <v>0</v>
      </c>
      <c r="K1292" s="198">
        <f>'HP-ICS, V5-Sep24'!R1292</f>
        <v>0</v>
      </c>
    </row>
    <row r="1293" spans="2:11" x14ac:dyDescent="0.3">
      <c r="B1293" s="186">
        <f>'HP-ICS, V5-Sep24'!B1293</f>
        <v>0</v>
      </c>
      <c r="C1293" s="154">
        <f>'HP-ICS, V5-Sep24'!H1293</f>
        <v>0</v>
      </c>
      <c r="D1293" s="154">
        <f>'HP-ICS, V5-Sep24'!I1293</f>
        <v>0</v>
      </c>
      <c r="E1293" s="162" t="str">
        <f>'HP-ICS, V5-Sep24'!D1293</f>
        <v>Guatemala</v>
      </c>
      <c r="F1293" s="203">
        <f>'HP-ICS, V5-Sep24'!E1293</f>
        <v>0</v>
      </c>
      <c r="G1293" s="212">
        <f>'HP-ICS, V5-Sep24'!K1293</f>
        <v>0</v>
      </c>
      <c r="H1293" s="163">
        <f>'HP-ICS, V5-Sep24'!M1293</f>
        <v>0</v>
      </c>
      <c r="I1293" s="213">
        <f>'HP-ICS, V5-Sep24'!N1293</f>
        <v>0</v>
      </c>
      <c r="J1293" s="207">
        <f>'HP-ICS, V5-Sep24'!O1293</f>
        <v>0</v>
      </c>
      <c r="K1293" s="198">
        <f>'HP-ICS, V5-Sep24'!R1293</f>
        <v>0</v>
      </c>
    </row>
    <row r="1294" spans="2:11" x14ac:dyDescent="0.3">
      <c r="B1294" s="186">
        <f>'HP-ICS, V5-Sep24'!B1294</f>
        <v>0</v>
      </c>
      <c r="C1294" s="154">
        <f>'HP-ICS, V5-Sep24'!H1294</f>
        <v>0</v>
      </c>
      <c r="D1294" s="154">
        <f>'HP-ICS, V5-Sep24'!I1294</f>
        <v>0</v>
      </c>
      <c r="E1294" s="162" t="str">
        <f>'HP-ICS, V5-Sep24'!D1294</f>
        <v>Guatemala</v>
      </c>
      <c r="F1294" s="203">
        <f>'HP-ICS, V5-Sep24'!E1294</f>
        <v>0</v>
      </c>
      <c r="G1294" s="212">
        <f>'HP-ICS, V5-Sep24'!K1294</f>
        <v>0</v>
      </c>
      <c r="H1294" s="163">
        <f>'HP-ICS, V5-Sep24'!M1294</f>
        <v>0</v>
      </c>
      <c r="I1294" s="213">
        <f>'HP-ICS, V5-Sep24'!N1294</f>
        <v>0</v>
      </c>
      <c r="J1294" s="207">
        <f>'HP-ICS, V5-Sep24'!O1294</f>
        <v>0</v>
      </c>
      <c r="K1294" s="198">
        <f>'HP-ICS, V5-Sep24'!R1294</f>
        <v>0</v>
      </c>
    </row>
    <row r="1295" spans="2:11" x14ac:dyDescent="0.3">
      <c r="B1295" s="186">
        <f>'HP-ICS, V5-Sep24'!B1295</f>
        <v>0</v>
      </c>
      <c r="C1295" s="154">
        <f>'HP-ICS, V5-Sep24'!H1295</f>
        <v>0</v>
      </c>
      <c r="D1295" s="154">
        <f>'HP-ICS, V5-Sep24'!I1295</f>
        <v>0</v>
      </c>
      <c r="E1295" s="162" t="str">
        <f>'HP-ICS, V5-Sep24'!D1295</f>
        <v>Guatemala</v>
      </c>
      <c r="F1295" s="203">
        <f>'HP-ICS, V5-Sep24'!E1295</f>
        <v>0</v>
      </c>
      <c r="G1295" s="212">
        <f>'HP-ICS, V5-Sep24'!K1295</f>
        <v>0</v>
      </c>
      <c r="H1295" s="163">
        <f>'HP-ICS, V5-Sep24'!M1295</f>
        <v>0</v>
      </c>
      <c r="I1295" s="213">
        <f>'HP-ICS, V5-Sep24'!N1295</f>
        <v>0</v>
      </c>
      <c r="J1295" s="207">
        <f>'HP-ICS, V5-Sep24'!O1295</f>
        <v>0</v>
      </c>
      <c r="K1295" s="198">
        <f>'HP-ICS, V5-Sep24'!R1295</f>
        <v>0</v>
      </c>
    </row>
    <row r="1296" spans="2:11" x14ac:dyDescent="0.3">
      <c r="B1296" s="186">
        <f>'HP-ICS, V5-Sep24'!B1296</f>
        <v>0</v>
      </c>
      <c r="C1296" s="154">
        <f>'HP-ICS, V5-Sep24'!H1296</f>
        <v>0</v>
      </c>
      <c r="D1296" s="154">
        <f>'HP-ICS, V5-Sep24'!I1296</f>
        <v>0</v>
      </c>
      <c r="E1296" s="162" t="str">
        <f>'HP-ICS, V5-Sep24'!D1296</f>
        <v>Guatemala</v>
      </c>
      <c r="F1296" s="203">
        <f>'HP-ICS, V5-Sep24'!E1296</f>
        <v>0</v>
      </c>
      <c r="G1296" s="212">
        <f>'HP-ICS, V5-Sep24'!K1296</f>
        <v>0</v>
      </c>
      <c r="H1296" s="163">
        <f>'HP-ICS, V5-Sep24'!M1296</f>
        <v>0</v>
      </c>
      <c r="I1296" s="213">
        <f>'HP-ICS, V5-Sep24'!N1296</f>
        <v>0</v>
      </c>
      <c r="J1296" s="207">
        <f>'HP-ICS, V5-Sep24'!O1296</f>
        <v>0</v>
      </c>
      <c r="K1296" s="198">
        <f>'HP-ICS, V5-Sep24'!R1296</f>
        <v>0</v>
      </c>
    </row>
    <row r="1297" spans="2:11" x14ac:dyDescent="0.3">
      <c r="B1297" s="186">
        <f>'HP-ICS, V5-Sep24'!B1297</f>
        <v>0</v>
      </c>
      <c r="C1297" s="154">
        <f>'HP-ICS, V5-Sep24'!H1297</f>
        <v>0</v>
      </c>
      <c r="D1297" s="154">
        <f>'HP-ICS, V5-Sep24'!I1297</f>
        <v>0</v>
      </c>
      <c r="E1297" s="162" t="str">
        <f>'HP-ICS, V5-Sep24'!D1297</f>
        <v>Guatemala</v>
      </c>
      <c r="F1297" s="203">
        <f>'HP-ICS, V5-Sep24'!E1297</f>
        <v>0</v>
      </c>
      <c r="G1297" s="212">
        <f>'HP-ICS, V5-Sep24'!K1297</f>
        <v>0</v>
      </c>
      <c r="H1297" s="163">
        <f>'HP-ICS, V5-Sep24'!M1297</f>
        <v>0</v>
      </c>
      <c r="I1297" s="213">
        <f>'HP-ICS, V5-Sep24'!N1297</f>
        <v>0</v>
      </c>
      <c r="J1297" s="207">
        <f>'HP-ICS, V5-Sep24'!O1297</f>
        <v>0</v>
      </c>
      <c r="K1297" s="198">
        <f>'HP-ICS, V5-Sep24'!R1297</f>
        <v>0</v>
      </c>
    </row>
    <row r="1298" spans="2:11" x14ac:dyDescent="0.3">
      <c r="B1298" s="186">
        <f>'HP-ICS, V5-Sep24'!B1298</f>
        <v>0</v>
      </c>
      <c r="C1298" s="154">
        <f>'HP-ICS, V5-Sep24'!H1298</f>
        <v>0</v>
      </c>
      <c r="D1298" s="154">
        <f>'HP-ICS, V5-Sep24'!I1298</f>
        <v>0</v>
      </c>
      <c r="E1298" s="162" t="str">
        <f>'HP-ICS, V5-Sep24'!D1298</f>
        <v>Guatemala</v>
      </c>
      <c r="F1298" s="203">
        <f>'HP-ICS, V5-Sep24'!E1298</f>
        <v>0</v>
      </c>
      <c r="G1298" s="212">
        <f>'HP-ICS, V5-Sep24'!K1298</f>
        <v>0</v>
      </c>
      <c r="H1298" s="163">
        <f>'HP-ICS, V5-Sep24'!M1298</f>
        <v>0</v>
      </c>
      <c r="I1298" s="213">
        <f>'HP-ICS, V5-Sep24'!N1298</f>
        <v>0</v>
      </c>
      <c r="J1298" s="207">
        <f>'HP-ICS, V5-Sep24'!O1298</f>
        <v>0</v>
      </c>
      <c r="K1298" s="198">
        <f>'HP-ICS, V5-Sep24'!R1298</f>
        <v>0</v>
      </c>
    </row>
    <row r="1299" spans="2:11" x14ac:dyDescent="0.3">
      <c r="B1299" s="186">
        <f>'HP-ICS, V5-Sep24'!B1299</f>
        <v>0</v>
      </c>
      <c r="C1299" s="154">
        <f>'HP-ICS, V5-Sep24'!H1299</f>
        <v>0</v>
      </c>
      <c r="D1299" s="154">
        <f>'HP-ICS, V5-Sep24'!I1299</f>
        <v>0</v>
      </c>
      <c r="E1299" s="162" t="str">
        <f>'HP-ICS, V5-Sep24'!D1299</f>
        <v>Guatemala</v>
      </c>
      <c r="F1299" s="203">
        <f>'HP-ICS, V5-Sep24'!E1299</f>
        <v>0</v>
      </c>
      <c r="G1299" s="212">
        <f>'HP-ICS, V5-Sep24'!K1299</f>
        <v>0</v>
      </c>
      <c r="H1299" s="163">
        <f>'HP-ICS, V5-Sep24'!M1299</f>
        <v>0</v>
      </c>
      <c r="I1299" s="213">
        <f>'HP-ICS, V5-Sep24'!N1299</f>
        <v>0</v>
      </c>
      <c r="J1299" s="207">
        <f>'HP-ICS, V5-Sep24'!O1299</f>
        <v>0</v>
      </c>
      <c r="K1299" s="198">
        <f>'HP-ICS, V5-Sep24'!R1299</f>
        <v>0</v>
      </c>
    </row>
    <row r="1300" spans="2:11" x14ac:dyDescent="0.3">
      <c r="B1300" s="186">
        <f>'HP-ICS, V5-Sep24'!B1300</f>
        <v>0</v>
      </c>
      <c r="C1300" s="154">
        <f>'HP-ICS, V5-Sep24'!H1300</f>
        <v>0</v>
      </c>
      <c r="D1300" s="154">
        <f>'HP-ICS, V5-Sep24'!I1300</f>
        <v>0</v>
      </c>
      <c r="E1300" s="162" t="str">
        <f>'HP-ICS, V5-Sep24'!D1300</f>
        <v>Guatemala</v>
      </c>
      <c r="F1300" s="203">
        <f>'HP-ICS, V5-Sep24'!E1300</f>
        <v>0</v>
      </c>
      <c r="G1300" s="212">
        <f>'HP-ICS, V5-Sep24'!K1300</f>
        <v>0</v>
      </c>
      <c r="H1300" s="163">
        <f>'HP-ICS, V5-Sep24'!M1300</f>
        <v>0</v>
      </c>
      <c r="I1300" s="213">
        <f>'HP-ICS, V5-Sep24'!N1300</f>
        <v>0</v>
      </c>
      <c r="J1300" s="207">
        <f>'HP-ICS, V5-Sep24'!O1300</f>
        <v>0</v>
      </c>
      <c r="K1300" s="198">
        <f>'HP-ICS, V5-Sep24'!R1300</f>
        <v>0</v>
      </c>
    </row>
    <row r="1301" spans="2:11" x14ac:dyDescent="0.3">
      <c r="B1301" s="186">
        <f>'HP-ICS, V5-Sep24'!B1301</f>
        <v>0</v>
      </c>
      <c r="C1301" s="154">
        <f>'HP-ICS, V5-Sep24'!H1301</f>
        <v>0</v>
      </c>
      <c r="D1301" s="154">
        <f>'HP-ICS, V5-Sep24'!I1301</f>
        <v>0</v>
      </c>
      <c r="E1301" s="162" t="str">
        <f>'HP-ICS, V5-Sep24'!D1301</f>
        <v>Guatemala</v>
      </c>
      <c r="F1301" s="203">
        <f>'HP-ICS, V5-Sep24'!E1301</f>
        <v>0</v>
      </c>
      <c r="G1301" s="212">
        <f>'HP-ICS, V5-Sep24'!K1301</f>
        <v>0</v>
      </c>
      <c r="H1301" s="163">
        <f>'HP-ICS, V5-Sep24'!M1301</f>
        <v>0</v>
      </c>
      <c r="I1301" s="213">
        <f>'HP-ICS, V5-Sep24'!N1301</f>
        <v>0</v>
      </c>
      <c r="J1301" s="207">
        <f>'HP-ICS, V5-Sep24'!O1301</f>
        <v>0</v>
      </c>
      <c r="K1301" s="198">
        <f>'HP-ICS, V5-Sep24'!R1301</f>
        <v>0</v>
      </c>
    </row>
    <row r="1302" spans="2:11" x14ac:dyDescent="0.3">
      <c r="B1302" s="186">
        <f>'HP-ICS, V5-Sep24'!B1302</f>
        <v>0</v>
      </c>
      <c r="C1302" s="154">
        <f>'HP-ICS, V5-Sep24'!H1302</f>
        <v>0</v>
      </c>
      <c r="D1302" s="154">
        <f>'HP-ICS, V5-Sep24'!I1302</f>
        <v>0</v>
      </c>
      <c r="E1302" s="162" t="str">
        <f>'HP-ICS, V5-Sep24'!D1302</f>
        <v>Guatemala</v>
      </c>
      <c r="F1302" s="203">
        <f>'HP-ICS, V5-Sep24'!E1302</f>
        <v>0</v>
      </c>
      <c r="G1302" s="212">
        <f>'HP-ICS, V5-Sep24'!K1302</f>
        <v>0</v>
      </c>
      <c r="H1302" s="163">
        <f>'HP-ICS, V5-Sep24'!M1302</f>
        <v>0</v>
      </c>
      <c r="I1302" s="213">
        <f>'HP-ICS, V5-Sep24'!N1302</f>
        <v>0</v>
      </c>
      <c r="J1302" s="207">
        <f>'HP-ICS, V5-Sep24'!O1302</f>
        <v>0</v>
      </c>
      <c r="K1302" s="198">
        <f>'HP-ICS, V5-Sep24'!R1302</f>
        <v>0</v>
      </c>
    </row>
    <row r="1303" spans="2:11" x14ac:dyDescent="0.3">
      <c r="B1303" s="186">
        <f>'HP-ICS, V5-Sep24'!B1303</f>
        <v>0</v>
      </c>
      <c r="C1303" s="154">
        <f>'HP-ICS, V5-Sep24'!H1303</f>
        <v>0</v>
      </c>
      <c r="D1303" s="154">
        <f>'HP-ICS, V5-Sep24'!I1303</f>
        <v>0</v>
      </c>
      <c r="E1303" s="162" t="str">
        <f>'HP-ICS, V5-Sep24'!D1303</f>
        <v>Guatemala</v>
      </c>
      <c r="F1303" s="203">
        <f>'HP-ICS, V5-Sep24'!E1303</f>
        <v>0</v>
      </c>
      <c r="G1303" s="212">
        <f>'HP-ICS, V5-Sep24'!K1303</f>
        <v>0</v>
      </c>
      <c r="H1303" s="163">
        <f>'HP-ICS, V5-Sep24'!M1303</f>
        <v>0</v>
      </c>
      <c r="I1303" s="213">
        <f>'HP-ICS, V5-Sep24'!N1303</f>
        <v>0</v>
      </c>
      <c r="J1303" s="207">
        <f>'HP-ICS, V5-Sep24'!O1303</f>
        <v>0</v>
      </c>
      <c r="K1303" s="198">
        <f>'HP-ICS, V5-Sep24'!R1303</f>
        <v>0</v>
      </c>
    </row>
    <row r="1304" spans="2:11" x14ac:dyDescent="0.3">
      <c r="B1304" s="186">
        <f>'HP-ICS, V5-Sep24'!B1304</f>
        <v>0</v>
      </c>
      <c r="C1304" s="154">
        <f>'HP-ICS, V5-Sep24'!H1304</f>
        <v>0</v>
      </c>
      <c r="D1304" s="154">
        <f>'HP-ICS, V5-Sep24'!I1304</f>
        <v>0</v>
      </c>
      <c r="E1304" s="162" t="str">
        <f>'HP-ICS, V5-Sep24'!D1304</f>
        <v>Guatemala</v>
      </c>
      <c r="F1304" s="203">
        <f>'HP-ICS, V5-Sep24'!E1304</f>
        <v>0</v>
      </c>
      <c r="G1304" s="212">
        <f>'HP-ICS, V5-Sep24'!K1304</f>
        <v>0</v>
      </c>
      <c r="H1304" s="163">
        <f>'HP-ICS, V5-Sep24'!M1304</f>
        <v>0</v>
      </c>
      <c r="I1304" s="213">
        <f>'HP-ICS, V5-Sep24'!N1304</f>
        <v>0</v>
      </c>
      <c r="J1304" s="207">
        <f>'HP-ICS, V5-Sep24'!O1304</f>
        <v>0</v>
      </c>
      <c r="K1304" s="198">
        <f>'HP-ICS, V5-Sep24'!R1304</f>
        <v>0</v>
      </c>
    </row>
    <row r="1305" spans="2:11" x14ac:dyDescent="0.3">
      <c r="B1305" s="186">
        <f>'HP-ICS, V5-Sep24'!B1305</f>
        <v>0</v>
      </c>
      <c r="C1305" s="154">
        <f>'HP-ICS, V5-Sep24'!H1305</f>
        <v>0</v>
      </c>
      <c r="D1305" s="154">
        <f>'HP-ICS, V5-Sep24'!I1305</f>
        <v>0</v>
      </c>
      <c r="E1305" s="162" t="str">
        <f>'HP-ICS, V5-Sep24'!D1305</f>
        <v>Guatemala</v>
      </c>
      <c r="F1305" s="203">
        <f>'HP-ICS, V5-Sep24'!E1305</f>
        <v>0</v>
      </c>
      <c r="G1305" s="212">
        <f>'HP-ICS, V5-Sep24'!K1305</f>
        <v>0</v>
      </c>
      <c r="H1305" s="163">
        <f>'HP-ICS, V5-Sep24'!M1305</f>
        <v>0</v>
      </c>
      <c r="I1305" s="213">
        <f>'HP-ICS, V5-Sep24'!N1305</f>
        <v>0</v>
      </c>
      <c r="J1305" s="207">
        <f>'HP-ICS, V5-Sep24'!O1305</f>
        <v>0</v>
      </c>
      <c r="K1305" s="198">
        <f>'HP-ICS, V5-Sep24'!R1305</f>
        <v>0</v>
      </c>
    </row>
    <row r="1306" spans="2:11" x14ac:dyDescent="0.3">
      <c r="B1306" s="186">
        <f>'HP-ICS, V5-Sep24'!B1306</f>
        <v>0</v>
      </c>
      <c r="C1306" s="154">
        <f>'HP-ICS, V5-Sep24'!H1306</f>
        <v>0</v>
      </c>
      <c r="D1306" s="154">
        <f>'HP-ICS, V5-Sep24'!I1306</f>
        <v>0</v>
      </c>
      <c r="E1306" s="162" t="str">
        <f>'HP-ICS, V5-Sep24'!D1306</f>
        <v>Guatemala</v>
      </c>
      <c r="F1306" s="203">
        <f>'HP-ICS, V5-Sep24'!E1306</f>
        <v>0</v>
      </c>
      <c r="G1306" s="212">
        <f>'HP-ICS, V5-Sep24'!K1306</f>
        <v>0</v>
      </c>
      <c r="H1306" s="163">
        <f>'HP-ICS, V5-Sep24'!M1306</f>
        <v>0</v>
      </c>
      <c r="I1306" s="213">
        <f>'HP-ICS, V5-Sep24'!N1306</f>
        <v>0</v>
      </c>
      <c r="J1306" s="207">
        <f>'HP-ICS, V5-Sep24'!O1306</f>
        <v>0</v>
      </c>
      <c r="K1306" s="198">
        <f>'HP-ICS, V5-Sep24'!R1306</f>
        <v>0</v>
      </c>
    </row>
    <row r="1307" spans="2:11" x14ac:dyDescent="0.3">
      <c r="B1307" s="186">
        <f>'HP-ICS, V5-Sep24'!B1307</f>
        <v>0</v>
      </c>
      <c r="C1307" s="154">
        <f>'HP-ICS, V5-Sep24'!H1307</f>
        <v>0</v>
      </c>
      <c r="D1307" s="154">
        <f>'HP-ICS, V5-Sep24'!I1307</f>
        <v>0</v>
      </c>
      <c r="E1307" s="162" t="str">
        <f>'HP-ICS, V5-Sep24'!D1307</f>
        <v>Guatemala</v>
      </c>
      <c r="F1307" s="203">
        <f>'HP-ICS, V5-Sep24'!E1307</f>
        <v>0</v>
      </c>
      <c r="G1307" s="212">
        <f>'HP-ICS, V5-Sep24'!K1307</f>
        <v>0</v>
      </c>
      <c r="H1307" s="163">
        <f>'HP-ICS, V5-Sep24'!M1307</f>
        <v>0</v>
      </c>
      <c r="I1307" s="213">
        <f>'HP-ICS, V5-Sep24'!N1307</f>
        <v>0</v>
      </c>
      <c r="J1307" s="207">
        <f>'HP-ICS, V5-Sep24'!O1307</f>
        <v>0</v>
      </c>
      <c r="K1307" s="198">
        <f>'HP-ICS, V5-Sep24'!R1307</f>
        <v>0</v>
      </c>
    </row>
    <row r="1308" spans="2:11" x14ac:dyDescent="0.3">
      <c r="B1308" s="186">
        <f>'HP-ICS, V5-Sep24'!B1308</f>
        <v>0</v>
      </c>
      <c r="C1308" s="154">
        <f>'HP-ICS, V5-Sep24'!H1308</f>
        <v>0</v>
      </c>
      <c r="D1308" s="154">
        <f>'HP-ICS, V5-Sep24'!I1308</f>
        <v>0</v>
      </c>
      <c r="E1308" s="162" t="str">
        <f>'HP-ICS, V5-Sep24'!D1308</f>
        <v>Guatemala</v>
      </c>
      <c r="F1308" s="203">
        <f>'HP-ICS, V5-Sep24'!E1308</f>
        <v>0</v>
      </c>
      <c r="G1308" s="212">
        <f>'HP-ICS, V5-Sep24'!K1308</f>
        <v>0</v>
      </c>
      <c r="H1308" s="163">
        <f>'HP-ICS, V5-Sep24'!M1308</f>
        <v>0</v>
      </c>
      <c r="I1308" s="213">
        <f>'HP-ICS, V5-Sep24'!N1308</f>
        <v>0</v>
      </c>
      <c r="J1308" s="207">
        <f>'HP-ICS, V5-Sep24'!O1308</f>
        <v>0</v>
      </c>
      <c r="K1308" s="198">
        <f>'HP-ICS, V5-Sep24'!R1308</f>
        <v>0</v>
      </c>
    </row>
    <row r="1309" spans="2:11" x14ac:dyDescent="0.3">
      <c r="B1309" s="186">
        <f>'HP-ICS, V5-Sep24'!B1309</f>
        <v>0</v>
      </c>
      <c r="C1309" s="154">
        <f>'HP-ICS, V5-Sep24'!H1309</f>
        <v>0</v>
      </c>
      <c r="D1309" s="154">
        <f>'HP-ICS, V5-Sep24'!I1309</f>
        <v>0</v>
      </c>
      <c r="E1309" s="162" t="str">
        <f>'HP-ICS, V5-Sep24'!D1309</f>
        <v>Guatemala</v>
      </c>
      <c r="F1309" s="203">
        <f>'HP-ICS, V5-Sep24'!E1309</f>
        <v>0</v>
      </c>
      <c r="G1309" s="212">
        <f>'HP-ICS, V5-Sep24'!K1309</f>
        <v>0</v>
      </c>
      <c r="H1309" s="163">
        <f>'HP-ICS, V5-Sep24'!M1309</f>
        <v>0</v>
      </c>
      <c r="I1309" s="213">
        <f>'HP-ICS, V5-Sep24'!N1309</f>
        <v>0</v>
      </c>
      <c r="J1309" s="207">
        <f>'HP-ICS, V5-Sep24'!O1309</f>
        <v>0</v>
      </c>
      <c r="K1309" s="198">
        <f>'HP-ICS, V5-Sep24'!R1309</f>
        <v>0</v>
      </c>
    </row>
    <row r="1310" spans="2:11" x14ac:dyDescent="0.3">
      <c r="B1310" s="186">
        <f>'HP-ICS, V5-Sep24'!B1310</f>
        <v>0</v>
      </c>
      <c r="C1310" s="154">
        <f>'HP-ICS, V5-Sep24'!H1310</f>
        <v>0</v>
      </c>
      <c r="D1310" s="154">
        <f>'HP-ICS, V5-Sep24'!I1310</f>
        <v>0</v>
      </c>
      <c r="E1310" s="162" t="str">
        <f>'HP-ICS, V5-Sep24'!D1310</f>
        <v>Guatemala</v>
      </c>
      <c r="F1310" s="203">
        <f>'HP-ICS, V5-Sep24'!E1310</f>
        <v>0</v>
      </c>
      <c r="G1310" s="212">
        <f>'HP-ICS, V5-Sep24'!K1310</f>
        <v>0</v>
      </c>
      <c r="H1310" s="163">
        <f>'HP-ICS, V5-Sep24'!M1310</f>
        <v>0</v>
      </c>
      <c r="I1310" s="213">
        <f>'HP-ICS, V5-Sep24'!N1310</f>
        <v>0</v>
      </c>
      <c r="J1310" s="207">
        <f>'HP-ICS, V5-Sep24'!O1310</f>
        <v>0</v>
      </c>
      <c r="K1310" s="198">
        <f>'HP-ICS, V5-Sep24'!R1310</f>
        <v>0</v>
      </c>
    </row>
    <row r="1311" spans="2:11" x14ac:dyDescent="0.3">
      <c r="B1311" s="186">
        <f>'HP-ICS, V5-Sep24'!B1311</f>
        <v>0</v>
      </c>
      <c r="C1311" s="154">
        <f>'HP-ICS, V5-Sep24'!H1311</f>
        <v>0</v>
      </c>
      <c r="D1311" s="154">
        <f>'HP-ICS, V5-Sep24'!I1311</f>
        <v>0</v>
      </c>
      <c r="E1311" s="162" t="str">
        <f>'HP-ICS, V5-Sep24'!D1311</f>
        <v>Guatemala</v>
      </c>
      <c r="F1311" s="203">
        <f>'HP-ICS, V5-Sep24'!E1311</f>
        <v>0</v>
      </c>
      <c r="G1311" s="212">
        <f>'HP-ICS, V5-Sep24'!K1311</f>
        <v>0</v>
      </c>
      <c r="H1311" s="163">
        <f>'HP-ICS, V5-Sep24'!M1311</f>
        <v>0</v>
      </c>
      <c r="I1311" s="213">
        <f>'HP-ICS, V5-Sep24'!N1311</f>
        <v>0</v>
      </c>
      <c r="J1311" s="207">
        <f>'HP-ICS, V5-Sep24'!O1311</f>
        <v>0</v>
      </c>
      <c r="K1311" s="198">
        <f>'HP-ICS, V5-Sep24'!R1311</f>
        <v>0</v>
      </c>
    </row>
    <row r="1312" spans="2:11" x14ac:dyDescent="0.3">
      <c r="B1312" s="186">
        <f>'HP-ICS, V5-Sep24'!B1312</f>
        <v>0</v>
      </c>
      <c r="C1312" s="154">
        <f>'HP-ICS, V5-Sep24'!H1312</f>
        <v>0</v>
      </c>
      <c r="D1312" s="154">
        <f>'HP-ICS, V5-Sep24'!I1312</f>
        <v>0</v>
      </c>
      <c r="E1312" s="162" t="str">
        <f>'HP-ICS, V5-Sep24'!D1312</f>
        <v>Guatemala</v>
      </c>
      <c r="F1312" s="203">
        <f>'HP-ICS, V5-Sep24'!E1312</f>
        <v>0</v>
      </c>
      <c r="G1312" s="212">
        <f>'HP-ICS, V5-Sep24'!K1312</f>
        <v>0</v>
      </c>
      <c r="H1312" s="163">
        <f>'HP-ICS, V5-Sep24'!M1312</f>
        <v>0</v>
      </c>
      <c r="I1312" s="213">
        <f>'HP-ICS, V5-Sep24'!N1312</f>
        <v>0</v>
      </c>
      <c r="J1312" s="207">
        <f>'HP-ICS, V5-Sep24'!O1312</f>
        <v>0</v>
      </c>
      <c r="K1312" s="198">
        <f>'HP-ICS, V5-Sep24'!R1312</f>
        <v>0</v>
      </c>
    </row>
    <row r="1313" spans="2:11" x14ac:dyDescent="0.3">
      <c r="B1313" s="186">
        <f>'HP-ICS, V5-Sep24'!B1313</f>
        <v>0</v>
      </c>
      <c r="C1313" s="154">
        <f>'HP-ICS, V5-Sep24'!H1313</f>
        <v>0</v>
      </c>
      <c r="D1313" s="154">
        <f>'HP-ICS, V5-Sep24'!I1313</f>
        <v>0</v>
      </c>
      <c r="E1313" s="162" t="str">
        <f>'HP-ICS, V5-Sep24'!D1313</f>
        <v>Guatemala</v>
      </c>
      <c r="F1313" s="203">
        <f>'HP-ICS, V5-Sep24'!E1313</f>
        <v>0</v>
      </c>
      <c r="G1313" s="212">
        <f>'HP-ICS, V5-Sep24'!K1313</f>
        <v>0</v>
      </c>
      <c r="H1313" s="163">
        <f>'HP-ICS, V5-Sep24'!M1313</f>
        <v>0</v>
      </c>
      <c r="I1313" s="213">
        <f>'HP-ICS, V5-Sep24'!N1313</f>
        <v>0</v>
      </c>
      <c r="J1313" s="207">
        <f>'HP-ICS, V5-Sep24'!O1313</f>
        <v>0</v>
      </c>
      <c r="K1313" s="198">
        <f>'HP-ICS, V5-Sep24'!R1313</f>
        <v>0</v>
      </c>
    </row>
    <row r="1314" spans="2:11" x14ac:dyDescent="0.3">
      <c r="B1314" s="186">
        <f>'HP-ICS, V5-Sep24'!B1314</f>
        <v>0</v>
      </c>
      <c r="C1314" s="154">
        <f>'HP-ICS, V5-Sep24'!H1314</f>
        <v>0</v>
      </c>
      <c r="D1314" s="154">
        <f>'HP-ICS, V5-Sep24'!I1314</f>
        <v>0</v>
      </c>
      <c r="E1314" s="162" t="str">
        <f>'HP-ICS, V5-Sep24'!D1314</f>
        <v>Guatemala</v>
      </c>
      <c r="F1314" s="203">
        <f>'HP-ICS, V5-Sep24'!E1314</f>
        <v>0</v>
      </c>
      <c r="G1314" s="212">
        <f>'HP-ICS, V5-Sep24'!K1314</f>
        <v>0</v>
      </c>
      <c r="H1314" s="163">
        <f>'HP-ICS, V5-Sep24'!M1314</f>
        <v>0</v>
      </c>
      <c r="I1314" s="213">
        <f>'HP-ICS, V5-Sep24'!N1314</f>
        <v>0</v>
      </c>
      <c r="J1314" s="207">
        <f>'HP-ICS, V5-Sep24'!O1314</f>
        <v>0</v>
      </c>
      <c r="K1314" s="198">
        <f>'HP-ICS, V5-Sep24'!R1314</f>
        <v>0</v>
      </c>
    </row>
    <row r="1315" spans="2:11" x14ac:dyDescent="0.3">
      <c r="B1315" s="186">
        <f>'HP-ICS, V5-Sep24'!B1315</f>
        <v>0</v>
      </c>
      <c r="C1315" s="154">
        <f>'HP-ICS, V5-Sep24'!H1315</f>
        <v>0</v>
      </c>
      <c r="D1315" s="154">
        <f>'HP-ICS, V5-Sep24'!I1315</f>
        <v>0</v>
      </c>
      <c r="E1315" s="162" t="str">
        <f>'HP-ICS, V5-Sep24'!D1315</f>
        <v>Guatemala</v>
      </c>
      <c r="F1315" s="203">
        <f>'HP-ICS, V5-Sep24'!E1315</f>
        <v>0</v>
      </c>
      <c r="G1315" s="212">
        <f>'HP-ICS, V5-Sep24'!K1315</f>
        <v>0</v>
      </c>
      <c r="H1315" s="163">
        <f>'HP-ICS, V5-Sep24'!M1315</f>
        <v>0</v>
      </c>
      <c r="I1315" s="213">
        <f>'HP-ICS, V5-Sep24'!N1315</f>
        <v>0</v>
      </c>
      <c r="J1315" s="207">
        <f>'HP-ICS, V5-Sep24'!O1315</f>
        <v>0</v>
      </c>
      <c r="K1315" s="198">
        <f>'HP-ICS, V5-Sep24'!R1315</f>
        <v>0</v>
      </c>
    </row>
    <row r="1316" spans="2:11" x14ac:dyDescent="0.3">
      <c r="B1316" s="186">
        <f>'HP-ICS, V5-Sep24'!B1316</f>
        <v>0</v>
      </c>
      <c r="C1316" s="154">
        <f>'HP-ICS, V5-Sep24'!H1316</f>
        <v>0</v>
      </c>
      <c r="D1316" s="154">
        <f>'HP-ICS, V5-Sep24'!I1316</f>
        <v>0</v>
      </c>
      <c r="E1316" s="162" t="str">
        <f>'HP-ICS, V5-Sep24'!D1316</f>
        <v>Guatemala</v>
      </c>
      <c r="F1316" s="203">
        <f>'HP-ICS, V5-Sep24'!E1316</f>
        <v>0</v>
      </c>
      <c r="G1316" s="212">
        <f>'HP-ICS, V5-Sep24'!K1316</f>
        <v>0</v>
      </c>
      <c r="H1316" s="163">
        <f>'HP-ICS, V5-Sep24'!M1316</f>
        <v>0</v>
      </c>
      <c r="I1316" s="213">
        <f>'HP-ICS, V5-Sep24'!N1316</f>
        <v>0</v>
      </c>
      <c r="J1316" s="207">
        <f>'HP-ICS, V5-Sep24'!O1316</f>
        <v>0</v>
      </c>
      <c r="K1316" s="198">
        <f>'HP-ICS, V5-Sep24'!R1316</f>
        <v>0</v>
      </c>
    </row>
    <row r="1317" spans="2:11" x14ac:dyDescent="0.3">
      <c r="B1317" s="186">
        <f>'HP-ICS, V5-Sep24'!B1317</f>
        <v>0</v>
      </c>
      <c r="C1317" s="154">
        <f>'HP-ICS, V5-Sep24'!H1317</f>
        <v>0</v>
      </c>
      <c r="D1317" s="154">
        <f>'HP-ICS, V5-Sep24'!I1317</f>
        <v>0</v>
      </c>
      <c r="E1317" s="162" t="str">
        <f>'HP-ICS, V5-Sep24'!D1317</f>
        <v>Guatemala</v>
      </c>
      <c r="F1317" s="203">
        <f>'HP-ICS, V5-Sep24'!E1317</f>
        <v>0</v>
      </c>
      <c r="G1317" s="212">
        <f>'HP-ICS, V5-Sep24'!K1317</f>
        <v>0</v>
      </c>
      <c r="H1317" s="163">
        <f>'HP-ICS, V5-Sep24'!M1317</f>
        <v>0</v>
      </c>
      <c r="I1317" s="213">
        <f>'HP-ICS, V5-Sep24'!N1317</f>
        <v>0</v>
      </c>
      <c r="J1317" s="207">
        <f>'HP-ICS, V5-Sep24'!O1317</f>
        <v>0</v>
      </c>
      <c r="K1317" s="198">
        <f>'HP-ICS, V5-Sep24'!R1317</f>
        <v>0</v>
      </c>
    </row>
    <row r="1318" spans="2:11" x14ac:dyDescent="0.3">
      <c r="B1318" s="186">
        <f>'HP-ICS, V5-Sep24'!B1318</f>
        <v>0</v>
      </c>
      <c r="C1318" s="154">
        <f>'HP-ICS, V5-Sep24'!H1318</f>
        <v>0</v>
      </c>
      <c r="D1318" s="154">
        <f>'HP-ICS, V5-Sep24'!I1318</f>
        <v>0</v>
      </c>
      <c r="E1318" s="162" t="str">
        <f>'HP-ICS, V5-Sep24'!D1318</f>
        <v>Guatemala</v>
      </c>
      <c r="F1318" s="203">
        <f>'HP-ICS, V5-Sep24'!E1318</f>
        <v>0</v>
      </c>
      <c r="G1318" s="212">
        <f>'HP-ICS, V5-Sep24'!K1318</f>
        <v>0</v>
      </c>
      <c r="H1318" s="163">
        <f>'HP-ICS, V5-Sep24'!M1318</f>
        <v>0</v>
      </c>
      <c r="I1318" s="213">
        <f>'HP-ICS, V5-Sep24'!N1318</f>
        <v>0</v>
      </c>
      <c r="J1318" s="207">
        <f>'HP-ICS, V5-Sep24'!O1318</f>
        <v>0</v>
      </c>
      <c r="K1318" s="198">
        <f>'HP-ICS, V5-Sep24'!R1318</f>
        <v>0</v>
      </c>
    </row>
    <row r="1319" spans="2:11" x14ac:dyDescent="0.3">
      <c r="B1319" s="186">
        <f>'HP-ICS, V5-Sep24'!B1319</f>
        <v>0</v>
      </c>
      <c r="C1319" s="154">
        <f>'HP-ICS, V5-Sep24'!H1319</f>
        <v>0</v>
      </c>
      <c r="D1319" s="154">
        <f>'HP-ICS, V5-Sep24'!I1319</f>
        <v>0</v>
      </c>
      <c r="E1319" s="162" t="str">
        <f>'HP-ICS, V5-Sep24'!D1319</f>
        <v>Guatemala</v>
      </c>
      <c r="F1319" s="203">
        <f>'HP-ICS, V5-Sep24'!E1319</f>
        <v>0</v>
      </c>
      <c r="G1319" s="212">
        <f>'HP-ICS, V5-Sep24'!K1319</f>
        <v>0</v>
      </c>
      <c r="H1319" s="163">
        <f>'HP-ICS, V5-Sep24'!M1319</f>
        <v>0</v>
      </c>
      <c r="I1319" s="213">
        <f>'HP-ICS, V5-Sep24'!N1319</f>
        <v>0</v>
      </c>
      <c r="J1319" s="207">
        <f>'HP-ICS, V5-Sep24'!O1319</f>
        <v>0</v>
      </c>
      <c r="K1319" s="198">
        <f>'HP-ICS, V5-Sep24'!R1319</f>
        <v>0</v>
      </c>
    </row>
    <row r="1320" spans="2:11" x14ac:dyDescent="0.3">
      <c r="B1320" s="186">
        <f>'HP-ICS, V5-Sep24'!B1320</f>
        <v>0</v>
      </c>
      <c r="C1320" s="154">
        <f>'HP-ICS, V5-Sep24'!H1320</f>
        <v>0</v>
      </c>
      <c r="D1320" s="154">
        <f>'HP-ICS, V5-Sep24'!I1320</f>
        <v>0</v>
      </c>
      <c r="E1320" s="162" t="str">
        <f>'HP-ICS, V5-Sep24'!D1320</f>
        <v>Guatemala</v>
      </c>
      <c r="F1320" s="203">
        <f>'HP-ICS, V5-Sep24'!E1320</f>
        <v>0</v>
      </c>
      <c r="G1320" s="212">
        <f>'HP-ICS, V5-Sep24'!K1320</f>
        <v>0</v>
      </c>
      <c r="H1320" s="163">
        <f>'HP-ICS, V5-Sep24'!M1320</f>
        <v>0</v>
      </c>
      <c r="I1320" s="213">
        <f>'HP-ICS, V5-Sep24'!N1320</f>
        <v>0</v>
      </c>
      <c r="J1320" s="207">
        <f>'HP-ICS, V5-Sep24'!O1320</f>
        <v>0</v>
      </c>
      <c r="K1320" s="198">
        <f>'HP-ICS, V5-Sep24'!R1320</f>
        <v>0</v>
      </c>
    </row>
    <row r="1321" spans="2:11" x14ac:dyDescent="0.3">
      <c r="B1321" s="186">
        <f>'HP-ICS, V5-Sep24'!B1321</f>
        <v>0</v>
      </c>
      <c r="C1321" s="154">
        <f>'HP-ICS, V5-Sep24'!H1321</f>
        <v>0</v>
      </c>
      <c r="D1321" s="154">
        <f>'HP-ICS, V5-Sep24'!I1321</f>
        <v>0</v>
      </c>
      <c r="E1321" s="162" t="str">
        <f>'HP-ICS, V5-Sep24'!D1321</f>
        <v>Guatemala</v>
      </c>
      <c r="F1321" s="203">
        <f>'HP-ICS, V5-Sep24'!E1321</f>
        <v>0</v>
      </c>
      <c r="G1321" s="212">
        <f>'HP-ICS, V5-Sep24'!K1321</f>
        <v>0</v>
      </c>
      <c r="H1321" s="163">
        <f>'HP-ICS, V5-Sep24'!M1321</f>
        <v>0</v>
      </c>
      <c r="I1321" s="213">
        <f>'HP-ICS, V5-Sep24'!N1321</f>
        <v>0</v>
      </c>
      <c r="J1321" s="207">
        <f>'HP-ICS, V5-Sep24'!O1321</f>
        <v>0</v>
      </c>
      <c r="K1321" s="198">
        <f>'HP-ICS, V5-Sep24'!R1321</f>
        <v>0</v>
      </c>
    </row>
    <row r="1322" spans="2:11" x14ac:dyDescent="0.3">
      <c r="B1322" s="186">
        <f>'HP-ICS, V5-Sep24'!B1322</f>
        <v>0</v>
      </c>
      <c r="C1322" s="154">
        <f>'HP-ICS, V5-Sep24'!H1322</f>
        <v>0</v>
      </c>
      <c r="D1322" s="154">
        <f>'HP-ICS, V5-Sep24'!I1322</f>
        <v>0</v>
      </c>
      <c r="E1322" s="162" t="str">
        <f>'HP-ICS, V5-Sep24'!D1322</f>
        <v>Guatemala</v>
      </c>
      <c r="F1322" s="203">
        <f>'HP-ICS, V5-Sep24'!E1322</f>
        <v>0</v>
      </c>
      <c r="G1322" s="212">
        <f>'HP-ICS, V5-Sep24'!K1322</f>
        <v>0</v>
      </c>
      <c r="H1322" s="163">
        <f>'HP-ICS, V5-Sep24'!M1322</f>
        <v>0</v>
      </c>
      <c r="I1322" s="213">
        <f>'HP-ICS, V5-Sep24'!N1322</f>
        <v>0</v>
      </c>
      <c r="J1322" s="207">
        <f>'HP-ICS, V5-Sep24'!O1322</f>
        <v>0</v>
      </c>
      <c r="K1322" s="198">
        <f>'HP-ICS, V5-Sep24'!R1322</f>
        <v>0</v>
      </c>
    </row>
    <row r="1323" spans="2:11" x14ac:dyDescent="0.3">
      <c r="B1323" s="186">
        <f>'HP-ICS, V5-Sep24'!B1323</f>
        <v>0</v>
      </c>
      <c r="C1323" s="154">
        <f>'HP-ICS, V5-Sep24'!H1323</f>
        <v>0</v>
      </c>
      <c r="D1323" s="154">
        <f>'HP-ICS, V5-Sep24'!I1323</f>
        <v>0</v>
      </c>
      <c r="E1323" s="162" t="str">
        <f>'HP-ICS, V5-Sep24'!D1323</f>
        <v>Guatemala</v>
      </c>
      <c r="F1323" s="203">
        <f>'HP-ICS, V5-Sep24'!E1323</f>
        <v>0</v>
      </c>
      <c r="G1323" s="212">
        <f>'HP-ICS, V5-Sep24'!K1323</f>
        <v>0</v>
      </c>
      <c r="H1323" s="163">
        <f>'HP-ICS, V5-Sep24'!M1323</f>
        <v>0</v>
      </c>
      <c r="I1323" s="213">
        <f>'HP-ICS, V5-Sep24'!N1323</f>
        <v>0</v>
      </c>
      <c r="J1323" s="207">
        <f>'HP-ICS, V5-Sep24'!O1323</f>
        <v>0</v>
      </c>
      <c r="K1323" s="198">
        <f>'HP-ICS, V5-Sep24'!R1323</f>
        <v>0</v>
      </c>
    </row>
    <row r="1324" spans="2:11" x14ac:dyDescent="0.3">
      <c r="B1324" s="186">
        <f>'HP-ICS, V5-Sep24'!B1324</f>
        <v>0</v>
      </c>
      <c r="C1324" s="154">
        <f>'HP-ICS, V5-Sep24'!H1324</f>
        <v>0</v>
      </c>
      <c r="D1324" s="154">
        <f>'HP-ICS, V5-Sep24'!I1324</f>
        <v>0</v>
      </c>
      <c r="E1324" s="162" t="str">
        <f>'HP-ICS, V5-Sep24'!D1324</f>
        <v>Guatemala</v>
      </c>
      <c r="F1324" s="203">
        <f>'HP-ICS, V5-Sep24'!E1324</f>
        <v>0</v>
      </c>
      <c r="G1324" s="212">
        <f>'HP-ICS, V5-Sep24'!K1324</f>
        <v>0</v>
      </c>
      <c r="H1324" s="163">
        <f>'HP-ICS, V5-Sep24'!M1324</f>
        <v>0</v>
      </c>
      <c r="I1324" s="213">
        <f>'HP-ICS, V5-Sep24'!N1324</f>
        <v>0</v>
      </c>
      <c r="J1324" s="207">
        <f>'HP-ICS, V5-Sep24'!O1324</f>
        <v>0</v>
      </c>
      <c r="K1324" s="198">
        <f>'HP-ICS, V5-Sep24'!R1324</f>
        <v>0</v>
      </c>
    </row>
    <row r="1325" spans="2:11" x14ac:dyDescent="0.3">
      <c r="B1325" s="186">
        <f>'HP-ICS, V5-Sep24'!B1325</f>
        <v>0</v>
      </c>
      <c r="C1325" s="154">
        <f>'HP-ICS, V5-Sep24'!H1325</f>
        <v>0</v>
      </c>
      <c r="D1325" s="154">
        <f>'HP-ICS, V5-Sep24'!I1325</f>
        <v>0</v>
      </c>
      <c r="E1325" s="162" t="str">
        <f>'HP-ICS, V5-Sep24'!D1325</f>
        <v>Guatemala</v>
      </c>
      <c r="F1325" s="203">
        <f>'HP-ICS, V5-Sep24'!E1325</f>
        <v>0</v>
      </c>
      <c r="G1325" s="212">
        <f>'HP-ICS, V5-Sep24'!K1325</f>
        <v>0</v>
      </c>
      <c r="H1325" s="163">
        <f>'HP-ICS, V5-Sep24'!M1325</f>
        <v>0</v>
      </c>
      <c r="I1325" s="213">
        <f>'HP-ICS, V5-Sep24'!N1325</f>
        <v>0</v>
      </c>
      <c r="J1325" s="207">
        <f>'HP-ICS, V5-Sep24'!O1325</f>
        <v>0</v>
      </c>
      <c r="K1325" s="198">
        <f>'HP-ICS, V5-Sep24'!R1325</f>
        <v>0</v>
      </c>
    </row>
    <row r="1326" spans="2:11" x14ac:dyDescent="0.3">
      <c r="B1326" s="186">
        <f>'HP-ICS, V5-Sep24'!B1326</f>
        <v>0</v>
      </c>
      <c r="C1326" s="154">
        <f>'HP-ICS, V5-Sep24'!H1326</f>
        <v>0</v>
      </c>
      <c r="D1326" s="154">
        <f>'HP-ICS, V5-Sep24'!I1326</f>
        <v>0</v>
      </c>
      <c r="E1326" s="162" t="str">
        <f>'HP-ICS, V5-Sep24'!D1326</f>
        <v>Guatemala</v>
      </c>
      <c r="F1326" s="203">
        <f>'HP-ICS, V5-Sep24'!E1326</f>
        <v>0</v>
      </c>
      <c r="G1326" s="212">
        <f>'HP-ICS, V5-Sep24'!K1326</f>
        <v>0</v>
      </c>
      <c r="H1326" s="163">
        <f>'HP-ICS, V5-Sep24'!M1326</f>
        <v>0</v>
      </c>
      <c r="I1326" s="213">
        <f>'HP-ICS, V5-Sep24'!N1326</f>
        <v>0</v>
      </c>
      <c r="J1326" s="207">
        <f>'HP-ICS, V5-Sep24'!O1326</f>
        <v>0</v>
      </c>
      <c r="K1326" s="198">
        <f>'HP-ICS, V5-Sep24'!R1326</f>
        <v>0</v>
      </c>
    </row>
    <row r="1327" spans="2:11" x14ac:dyDescent="0.3">
      <c r="B1327" s="186">
        <f>'HP-ICS, V5-Sep24'!B1327</f>
        <v>0</v>
      </c>
      <c r="C1327" s="154">
        <f>'HP-ICS, V5-Sep24'!H1327</f>
        <v>0</v>
      </c>
      <c r="D1327" s="154">
        <f>'HP-ICS, V5-Sep24'!I1327</f>
        <v>0</v>
      </c>
      <c r="E1327" s="162" t="str">
        <f>'HP-ICS, V5-Sep24'!D1327</f>
        <v>Guatemala</v>
      </c>
      <c r="F1327" s="203">
        <f>'HP-ICS, V5-Sep24'!E1327</f>
        <v>0</v>
      </c>
      <c r="G1327" s="212">
        <f>'HP-ICS, V5-Sep24'!K1327</f>
        <v>0</v>
      </c>
      <c r="H1327" s="163">
        <f>'HP-ICS, V5-Sep24'!M1327</f>
        <v>0</v>
      </c>
      <c r="I1327" s="213">
        <f>'HP-ICS, V5-Sep24'!N1327</f>
        <v>0</v>
      </c>
      <c r="J1327" s="207">
        <f>'HP-ICS, V5-Sep24'!O1327</f>
        <v>0</v>
      </c>
      <c r="K1327" s="198">
        <f>'HP-ICS, V5-Sep24'!R1327</f>
        <v>0</v>
      </c>
    </row>
    <row r="1328" spans="2:11" x14ac:dyDescent="0.3">
      <c r="B1328" s="186">
        <f>'HP-ICS, V5-Sep24'!B1328</f>
        <v>0</v>
      </c>
      <c r="C1328" s="154">
        <f>'HP-ICS, V5-Sep24'!H1328</f>
        <v>0</v>
      </c>
      <c r="D1328" s="154">
        <f>'HP-ICS, V5-Sep24'!I1328</f>
        <v>0</v>
      </c>
      <c r="E1328" s="162" t="str">
        <f>'HP-ICS, V5-Sep24'!D1328</f>
        <v>Guatemala</v>
      </c>
      <c r="F1328" s="203">
        <f>'HP-ICS, V5-Sep24'!E1328</f>
        <v>0</v>
      </c>
      <c r="G1328" s="212">
        <f>'HP-ICS, V5-Sep24'!K1328</f>
        <v>0</v>
      </c>
      <c r="H1328" s="163">
        <f>'HP-ICS, V5-Sep24'!M1328</f>
        <v>0</v>
      </c>
      <c r="I1328" s="213">
        <f>'HP-ICS, V5-Sep24'!N1328</f>
        <v>0</v>
      </c>
      <c r="J1328" s="207">
        <f>'HP-ICS, V5-Sep24'!O1328</f>
        <v>0</v>
      </c>
      <c r="K1328" s="198">
        <f>'HP-ICS, V5-Sep24'!R1328</f>
        <v>0</v>
      </c>
    </row>
    <row r="1329" spans="2:11" x14ac:dyDescent="0.3">
      <c r="B1329" s="186">
        <f>'HP-ICS, V5-Sep24'!B1329</f>
        <v>0</v>
      </c>
      <c r="C1329" s="154">
        <f>'HP-ICS, V5-Sep24'!H1329</f>
        <v>0</v>
      </c>
      <c r="D1329" s="154">
        <f>'HP-ICS, V5-Sep24'!I1329</f>
        <v>0</v>
      </c>
      <c r="E1329" s="162" t="str">
        <f>'HP-ICS, V5-Sep24'!D1329</f>
        <v>Guatemala</v>
      </c>
      <c r="F1329" s="203">
        <f>'HP-ICS, V5-Sep24'!E1329</f>
        <v>0</v>
      </c>
      <c r="G1329" s="212">
        <f>'HP-ICS, V5-Sep24'!K1329</f>
        <v>0</v>
      </c>
      <c r="H1329" s="163">
        <f>'HP-ICS, V5-Sep24'!M1329</f>
        <v>0</v>
      </c>
      <c r="I1329" s="213">
        <f>'HP-ICS, V5-Sep24'!N1329</f>
        <v>0</v>
      </c>
      <c r="J1329" s="207">
        <f>'HP-ICS, V5-Sep24'!O1329</f>
        <v>0</v>
      </c>
      <c r="K1329" s="198">
        <f>'HP-ICS, V5-Sep24'!R1329</f>
        <v>0</v>
      </c>
    </row>
    <row r="1330" spans="2:11" x14ac:dyDescent="0.3">
      <c r="B1330" s="186">
        <f>'HP-ICS, V5-Sep24'!B1330</f>
        <v>0</v>
      </c>
      <c r="C1330" s="154">
        <f>'HP-ICS, V5-Sep24'!H1330</f>
        <v>0</v>
      </c>
      <c r="D1330" s="154">
        <f>'HP-ICS, V5-Sep24'!I1330</f>
        <v>0</v>
      </c>
      <c r="E1330" s="162" t="str">
        <f>'HP-ICS, V5-Sep24'!D1330</f>
        <v>Guatemala</v>
      </c>
      <c r="F1330" s="203">
        <f>'HP-ICS, V5-Sep24'!E1330</f>
        <v>0</v>
      </c>
      <c r="G1330" s="212">
        <f>'HP-ICS, V5-Sep24'!K1330</f>
        <v>0</v>
      </c>
      <c r="H1330" s="163">
        <f>'HP-ICS, V5-Sep24'!M1330</f>
        <v>0</v>
      </c>
      <c r="I1330" s="213">
        <f>'HP-ICS, V5-Sep24'!N1330</f>
        <v>0</v>
      </c>
      <c r="J1330" s="207">
        <f>'HP-ICS, V5-Sep24'!O1330</f>
        <v>0</v>
      </c>
      <c r="K1330" s="198">
        <f>'HP-ICS, V5-Sep24'!R1330</f>
        <v>0</v>
      </c>
    </row>
    <row r="1331" spans="2:11" x14ac:dyDescent="0.3">
      <c r="B1331" s="186">
        <f>'HP-ICS, V5-Sep24'!B1331</f>
        <v>0</v>
      </c>
      <c r="C1331" s="154">
        <f>'HP-ICS, V5-Sep24'!H1331</f>
        <v>0</v>
      </c>
      <c r="D1331" s="154">
        <f>'HP-ICS, V5-Sep24'!I1331</f>
        <v>0</v>
      </c>
      <c r="E1331" s="162" t="str">
        <f>'HP-ICS, V5-Sep24'!D1331</f>
        <v>Guatemala</v>
      </c>
      <c r="F1331" s="203">
        <f>'HP-ICS, V5-Sep24'!E1331</f>
        <v>0</v>
      </c>
      <c r="G1331" s="212">
        <f>'HP-ICS, V5-Sep24'!K1331</f>
        <v>0</v>
      </c>
      <c r="H1331" s="163">
        <f>'HP-ICS, V5-Sep24'!M1331</f>
        <v>0</v>
      </c>
      <c r="I1331" s="213">
        <f>'HP-ICS, V5-Sep24'!N1331</f>
        <v>0</v>
      </c>
      <c r="J1331" s="207">
        <f>'HP-ICS, V5-Sep24'!O1331</f>
        <v>0</v>
      </c>
      <c r="K1331" s="198">
        <f>'HP-ICS, V5-Sep24'!R1331</f>
        <v>0</v>
      </c>
    </row>
    <row r="1332" spans="2:11" x14ac:dyDescent="0.3">
      <c r="B1332" s="186">
        <f>'HP-ICS, V5-Sep24'!B1332</f>
        <v>0</v>
      </c>
      <c r="C1332" s="154">
        <f>'HP-ICS, V5-Sep24'!H1332</f>
        <v>0</v>
      </c>
      <c r="D1332" s="154">
        <f>'HP-ICS, V5-Sep24'!I1332</f>
        <v>0</v>
      </c>
      <c r="E1332" s="162" t="str">
        <f>'HP-ICS, V5-Sep24'!D1332</f>
        <v>Guatemala</v>
      </c>
      <c r="F1332" s="203">
        <f>'HP-ICS, V5-Sep24'!E1332</f>
        <v>0</v>
      </c>
      <c r="G1332" s="212">
        <f>'HP-ICS, V5-Sep24'!K1332</f>
        <v>0</v>
      </c>
      <c r="H1332" s="163">
        <f>'HP-ICS, V5-Sep24'!M1332</f>
        <v>0</v>
      </c>
      <c r="I1332" s="213">
        <f>'HP-ICS, V5-Sep24'!N1332</f>
        <v>0</v>
      </c>
      <c r="J1332" s="207">
        <f>'HP-ICS, V5-Sep24'!O1332</f>
        <v>0</v>
      </c>
      <c r="K1332" s="198">
        <f>'HP-ICS, V5-Sep24'!R1332</f>
        <v>0</v>
      </c>
    </row>
    <row r="1333" spans="2:11" x14ac:dyDescent="0.3">
      <c r="B1333" s="186">
        <f>'HP-ICS, V5-Sep24'!B1333</f>
        <v>0</v>
      </c>
      <c r="C1333" s="154">
        <f>'HP-ICS, V5-Sep24'!H1333</f>
        <v>0</v>
      </c>
      <c r="D1333" s="154">
        <f>'HP-ICS, V5-Sep24'!I1333</f>
        <v>0</v>
      </c>
      <c r="E1333" s="162" t="str">
        <f>'HP-ICS, V5-Sep24'!D1333</f>
        <v>Guatemala</v>
      </c>
      <c r="F1333" s="203">
        <f>'HP-ICS, V5-Sep24'!E1333</f>
        <v>0</v>
      </c>
      <c r="G1333" s="212">
        <f>'HP-ICS, V5-Sep24'!K1333</f>
        <v>0</v>
      </c>
      <c r="H1333" s="163">
        <f>'HP-ICS, V5-Sep24'!M1333</f>
        <v>0</v>
      </c>
      <c r="I1333" s="213">
        <f>'HP-ICS, V5-Sep24'!N1333</f>
        <v>0</v>
      </c>
      <c r="J1333" s="207">
        <f>'HP-ICS, V5-Sep24'!O1333</f>
        <v>0</v>
      </c>
      <c r="K1333" s="198">
        <f>'HP-ICS, V5-Sep24'!R1333</f>
        <v>0</v>
      </c>
    </row>
    <row r="1334" spans="2:11" x14ac:dyDescent="0.3">
      <c r="B1334" s="186">
        <f>'HP-ICS, V5-Sep24'!B1334</f>
        <v>0</v>
      </c>
      <c r="C1334" s="154">
        <f>'HP-ICS, V5-Sep24'!H1334</f>
        <v>0</v>
      </c>
      <c r="D1334" s="154">
        <f>'HP-ICS, V5-Sep24'!I1334</f>
        <v>0</v>
      </c>
      <c r="E1334" s="162" t="str">
        <f>'HP-ICS, V5-Sep24'!D1334</f>
        <v>Guatemala</v>
      </c>
      <c r="F1334" s="203">
        <f>'HP-ICS, V5-Sep24'!E1334</f>
        <v>0</v>
      </c>
      <c r="G1334" s="212">
        <f>'HP-ICS, V5-Sep24'!K1334</f>
        <v>0</v>
      </c>
      <c r="H1334" s="163">
        <f>'HP-ICS, V5-Sep24'!M1334</f>
        <v>0</v>
      </c>
      <c r="I1334" s="213">
        <f>'HP-ICS, V5-Sep24'!N1334</f>
        <v>0</v>
      </c>
      <c r="J1334" s="207">
        <f>'HP-ICS, V5-Sep24'!O1334</f>
        <v>0</v>
      </c>
      <c r="K1334" s="198">
        <f>'HP-ICS, V5-Sep24'!R1334</f>
        <v>0</v>
      </c>
    </row>
    <row r="1335" spans="2:11" x14ac:dyDescent="0.3">
      <c r="B1335" s="186">
        <f>'HP-ICS, V5-Sep24'!B1335</f>
        <v>0</v>
      </c>
      <c r="C1335" s="154">
        <f>'HP-ICS, V5-Sep24'!H1335</f>
        <v>0</v>
      </c>
      <c r="D1335" s="154">
        <f>'HP-ICS, V5-Sep24'!I1335</f>
        <v>0</v>
      </c>
      <c r="E1335" s="162" t="str">
        <f>'HP-ICS, V5-Sep24'!D1335</f>
        <v>Guatemala</v>
      </c>
      <c r="F1335" s="203">
        <f>'HP-ICS, V5-Sep24'!E1335</f>
        <v>0</v>
      </c>
      <c r="G1335" s="212">
        <f>'HP-ICS, V5-Sep24'!K1335</f>
        <v>0</v>
      </c>
      <c r="H1335" s="163">
        <f>'HP-ICS, V5-Sep24'!M1335</f>
        <v>0</v>
      </c>
      <c r="I1335" s="213">
        <f>'HP-ICS, V5-Sep24'!N1335</f>
        <v>0</v>
      </c>
      <c r="J1335" s="207">
        <f>'HP-ICS, V5-Sep24'!O1335</f>
        <v>0</v>
      </c>
      <c r="K1335" s="198">
        <f>'HP-ICS, V5-Sep24'!R1335</f>
        <v>0</v>
      </c>
    </row>
    <row r="1336" spans="2:11" x14ac:dyDescent="0.3">
      <c r="B1336" s="186">
        <f>'HP-ICS, V5-Sep24'!B1336</f>
        <v>0</v>
      </c>
      <c r="C1336" s="154">
        <f>'HP-ICS, V5-Sep24'!H1336</f>
        <v>0</v>
      </c>
      <c r="D1336" s="154">
        <f>'HP-ICS, V5-Sep24'!I1336</f>
        <v>0</v>
      </c>
      <c r="E1336" s="162" t="str">
        <f>'HP-ICS, V5-Sep24'!D1336</f>
        <v>Guatemala</v>
      </c>
      <c r="F1336" s="203">
        <f>'HP-ICS, V5-Sep24'!E1336</f>
        <v>0</v>
      </c>
      <c r="G1336" s="212">
        <f>'HP-ICS, V5-Sep24'!K1336</f>
        <v>0</v>
      </c>
      <c r="H1336" s="163">
        <f>'HP-ICS, V5-Sep24'!M1336</f>
        <v>0</v>
      </c>
      <c r="I1336" s="213">
        <f>'HP-ICS, V5-Sep24'!N1336</f>
        <v>0</v>
      </c>
      <c r="J1336" s="207">
        <f>'HP-ICS, V5-Sep24'!O1336</f>
        <v>0</v>
      </c>
      <c r="K1336" s="198">
        <f>'HP-ICS, V5-Sep24'!R1336</f>
        <v>0</v>
      </c>
    </row>
    <row r="1337" spans="2:11" x14ac:dyDescent="0.3">
      <c r="B1337" s="186">
        <f>'HP-ICS, V5-Sep24'!B1337</f>
        <v>0</v>
      </c>
      <c r="C1337" s="154">
        <f>'HP-ICS, V5-Sep24'!H1337</f>
        <v>0</v>
      </c>
      <c r="D1337" s="154">
        <f>'HP-ICS, V5-Sep24'!I1337</f>
        <v>0</v>
      </c>
      <c r="E1337" s="162" t="str">
        <f>'HP-ICS, V5-Sep24'!D1337</f>
        <v>Guatemala</v>
      </c>
      <c r="F1337" s="203">
        <f>'HP-ICS, V5-Sep24'!E1337</f>
        <v>0</v>
      </c>
      <c r="G1337" s="212">
        <f>'HP-ICS, V5-Sep24'!K1337</f>
        <v>0</v>
      </c>
      <c r="H1337" s="163">
        <f>'HP-ICS, V5-Sep24'!M1337</f>
        <v>0</v>
      </c>
      <c r="I1337" s="213">
        <f>'HP-ICS, V5-Sep24'!N1337</f>
        <v>0</v>
      </c>
      <c r="J1337" s="207">
        <f>'HP-ICS, V5-Sep24'!O1337</f>
        <v>0</v>
      </c>
      <c r="K1337" s="198">
        <f>'HP-ICS, V5-Sep24'!R1337</f>
        <v>0</v>
      </c>
    </row>
    <row r="1338" spans="2:11" x14ac:dyDescent="0.3">
      <c r="B1338" s="186">
        <f>'HP-ICS, V5-Sep24'!B1338</f>
        <v>0</v>
      </c>
      <c r="C1338" s="154">
        <f>'HP-ICS, V5-Sep24'!H1338</f>
        <v>0</v>
      </c>
      <c r="D1338" s="154">
        <f>'HP-ICS, V5-Sep24'!I1338</f>
        <v>0</v>
      </c>
      <c r="E1338" s="162" t="str">
        <f>'HP-ICS, V5-Sep24'!D1338</f>
        <v>Guatemala</v>
      </c>
      <c r="F1338" s="203">
        <f>'HP-ICS, V5-Sep24'!E1338</f>
        <v>0</v>
      </c>
      <c r="G1338" s="212">
        <f>'HP-ICS, V5-Sep24'!K1338</f>
        <v>0</v>
      </c>
      <c r="H1338" s="163">
        <f>'HP-ICS, V5-Sep24'!M1338</f>
        <v>0</v>
      </c>
      <c r="I1338" s="213">
        <f>'HP-ICS, V5-Sep24'!N1338</f>
        <v>0</v>
      </c>
      <c r="J1338" s="207">
        <f>'HP-ICS, V5-Sep24'!O1338</f>
        <v>0</v>
      </c>
      <c r="K1338" s="198">
        <f>'HP-ICS, V5-Sep24'!R1338</f>
        <v>0</v>
      </c>
    </row>
    <row r="1339" spans="2:11" x14ac:dyDescent="0.3">
      <c r="B1339" s="186">
        <f>'HP-ICS, V5-Sep24'!B1339</f>
        <v>0</v>
      </c>
      <c r="C1339" s="154">
        <f>'HP-ICS, V5-Sep24'!H1339</f>
        <v>0</v>
      </c>
      <c r="D1339" s="154">
        <f>'HP-ICS, V5-Sep24'!I1339</f>
        <v>0</v>
      </c>
      <c r="E1339" s="162" t="str">
        <f>'HP-ICS, V5-Sep24'!D1339</f>
        <v>Guatemala</v>
      </c>
      <c r="F1339" s="203">
        <f>'HP-ICS, V5-Sep24'!E1339</f>
        <v>0</v>
      </c>
      <c r="G1339" s="212">
        <f>'HP-ICS, V5-Sep24'!K1339</f>
        <v>0</v>
      </c>
      <c r="H1339" s="163">
        <f>'HP-ICS, V5-Sep24'!M1339</f>
        <v>0</v>
      </c>
      <c r="I1339" s="213">
        <f>'HP-ICS, V5-Sep24'!N1339</f>
        <v>0</v>
      </c>
      <c r="J1339" s="207">
        <f>'HP-ICS, V5-Sep24'!O1339</f>
        <v>0</v>
      </c>
      <c r="K1339" s="198">
        <f>'HP-ICS, V5-Sep24'!R1339</f>
        <v>0</v>
      </c>
    </row>
    <row r="1340" spans="2:11" x14ac:dyDescent="0.3">
      <c r="B1340" s="186">
        <f>'HP-ICS, V5-Sep24'!B1340</f>
        <v>0</v>
      </c>
      <c r="C1340" s="154">
        <f>'HP-ICS, V5-Sep24'!H1340</f>
        <v>0</v>
      </c>
      <c r="D1340" s="154">
        <f>'HP-ICS, V5-Sep24'!I1340</f>
        <v>0</v>
      </c>
      <c r="E1340" s="162" t="str">
        <f>'HP-ICS, V5-Sep24'!D1340</f>
        <v>Guatemala</v>
      </c>
      <c r="F1340" s="203">
        <f>'HP-ICS, V5-Sep24'!E1340</f>
        <v>0</v>
      </c>
      <c r="G1340" s="212">
        <f>'HP-ICS, V5-Sep24'!K1340</f>
        <v>0</v>
      </c>
      <c r="H1340" s="163">
        <f>'HP-ICS, V5-Sep24'!M1340</f>
        <v>0</v>
      </c>
      <c r="I1340" s="213">
        <f>'HP-ICS, V5-Sep24'!N1340</f>
        <v>0</v>
      </c>
      <c r="J1340" s="207">
        <f>'HP-ICS, V5-Sep24'!O1340</f>
        <v>0</v>
      </c>
      <c r="K1340" s="198">
        <f>'HP-ICS, V5-Sep24'!R1340</f>
        <v>0</v>
      </c>
    </row>
    <row r="1341" spans="2:11" x14ac:dyDescent="0.3">
      <c r="B1341" s="186">
        <f>'HP-ICS, V5-Sep24'!B1341</f>
        <v>0</v>
      </c>
      <c r="C1341" s="154">
        <f>'HP-ICS, V5-Sep24'!H1341</f>
        <v>0</v>
      </c>
      <c r="D1341" s="154">
        <f>'HP-ICS, V5-Sep24'!I1341</f>
        <v>0</v>
      </c>
      <c r="E1341" s="162" t="str">
        <f>'HP-ICS, V5-Sep24'!D1341</f>
        <v>Guatemala</v>
      </c>
      <c r="F1341" s="203">
        <f>'HP-ICS, V5-Sep24'!E1341</f>
        <v>0</v>
      </c>
      <c r="G1341" s="212">
        <f>'HP-ICS, V5-Sep24'!K1341</f>
        <v>0</v>
      </c>
      <c r="H1341" s="163">
        <f>'HP-ICS, V5-Sep24'!M1341</f>
        <v>0</v>
      </c>
      <c r="I1341" s="213">
        <f>'HP-ICS, V5-Sep24'!N1341</f>
        <v>0</v>
      </c>
      <c r="J1341" s="207">
        <f>'HP-ICS, V5-Sep24'!O1341</f>
        <v>0</v>
      </c>
      <c r="K1341" s="198">
        <f>'HP-ICS, V5-Sep24'!R1341</f>
        <v>0</v>
      </c>
    </row>
    <row r="1342" spans="2:11" x14ac:dyDescent="0.3">
      <c r="B1342" s="186">
        <f>'HP-ICS, V5-Sep24'!B1342</f>
        <v>0</v>
      </c>
      <c r="C1342" s="154">
        <f>'HP-ICS, V5-Sep24'!H1342</f>
        <v>0</v>
      </c>
      <c r="D1342" s="154">
        <f>'HP-ICS, V5-Sep24'!I1342</f>
        <v>0</v>
      </c>
      <c r="E1342" s="162" t="str">
        <f>'HP-ICS, V5-Sep24'!D1342</f>
        <v>Guatemala</v>
      </c>
      <c r="F1342" s="203">
        <f>'HP-ICS, V5-Sep24'!E1342</f>
        <v>0</v>
      </c>
      <c r="G1342" s="212">
        <f>'HP-ICS, V5-Sep24'!K1342</f>
        <v>0</v>
      </c>
      <c r="H1342" s="163">
        <f>'HP-ICS, V5-Sep24'!M1342</f>
        <v>0</v>
      </c>
      <c r="I1342" s="213">
        <f>'HP-ICS, V5-Sep24'!N1342</f>
        <v>0</v>
      </c>
      <c r="J1342" s="207">
        <f>'HP-ICS, V5-Sep24'!O1342</f>
        <v>0</v>
      </c>
      <c r="K1342" s="198">
        <f>'HP-ICS, V5-Sep24'!R1342</f>
        <v>0</v>
      </c>
    </row>
    <row r="1343" spans="2:11" x14ac:dyDescent="0.3">
      <c r="B1343" s="186">
        <f>'HP-ICS, V5-Sep24'!B1343</f>
        <v>0</v>
      </c>
      <c r="C1343" s="154">
        <f>'HP-ICS, V5-Sep24'!H1343</f>
        <v>0</v>
      </c>
      <c r="D1343" s="154">
        <f>'HP-ICS, V5-Sep24'!I1343</f>
        <v>0</v>
      </c>
      <c r="E1343" s="162" t="str">
        <f>'HP-ICS, V5-Sep24'!D1343</f>
        <v>Guatemala</v>
      </c>
      <c r="F1343" s="203">
        <f>'HP-ICS, V5-Sep24'!E1343</f>
        <v>0</v>
      </c>
      <c r="G1343" s="212">
        <f>'HP-ICS, V5-Sep24'!K1343</f>
        <v>0</v>
      </c>
      <c r="H1343" s="163">
        <f>'HP-ICS, V5-Sep24'!M1343</f>
        <v>0</v>
      </c>
      <c r="I1343" s="213">
        <f>'HP-ICS, V5-Sep24'!N1343</f>
        <v>0</v>
      </c>
      <c r="J1343" s="207">
        <f>'HP-ICS, V5-Sep24'!O1343</f>
        <v>0</v>
      </c>
      <c r="K1343" s="198">
        <f>'HP-ICS, V5-Sep24'!R1343</f>
        <v>0</v>
      </c>
    </row>
    <row r="1344" spans="2:11" x14ac:dyDescent="0.3">
      <c r="B1344" s="186">
        <f>'HP-ICS, V5-Sep24'!B1344</f>
        <v>0</v>
      </c>
      <c r="C1344" s="154">
        <f>'HP-ICS, V5-Sep24'!H1344</f>
        <v>0</v>
      </c>
      <c r="D1344" s="154">
        <f>'HP-ICS, V5-Sep24'!I1344</f>
        <v>0</v>
      </c>
      <c r="E1344" s="162" t="str">
        <f>'HP-ICS, V5-Sep24'!D1344</f>
        <v>Guatemala</v>
      </c>
      <c r="F1344" s="203">
        <f>'HP-ICS, V5-Sep24'!E1344</f>
        <v>0</v>
      </c>
      <c r="G1344" s="212">
        <f>'HP-ICS, V5-Sep24'!K1344</f>
        <v>0</v>
      </c>
      <c r="H1344" s="163">
        <f>'HP-ICS, V5-Sep24'!M1344</f>
        <v>0</v>
      </c>
      <c r="I1344" s="213">
        <f>'HP-ICS, V5-Sep24'!N1344</f>
        <v>0</v>
      </c>
      <c r="J1344" s="207">
        <f>'HP-ICS, V5-Sep24'!O1344</f>
        <v>0</v>
      </c>
      <c r="K1344" s="198">
        <f>'HP-ICS, V5-Sep24'!R1344</f>
        <v>0</v>
      </c>
    </row>
    <row r="1345" spans="2:11" x14ac:dyDescent="0.3">
      <c r="B1345" s="186">
        <f>'HP-ICS, V5-Sep24'!B1345</f>
        <v>0</v>
      </c>
      <c r="C1345" s="154">
        <f>'HP-ICS, V5-Sep24'!H1345</f>
        <v>0</v>
      </c>
      <c r="D1345" s="154">
        <f>'HP-ICS, V5-Sep24'!I1345</f>
        <v>0</v>
      </c>
      <c r="E1345" s="162" t="str">
        <f>'HP-ICS, V5-Sep24'!D1345</f>
        <v>Guatemala</v>
      </c>
      <c r="F1345" s="203">
        <f>'HP-ICS, V5-Sep24'!E1345</f>
        <v>0</v>
      </c>
      <c r="G1345" s="212">
        <f>'HP-ICS, V5-Sep24'!K1345</f>
        <v>0</v>
      </c>
      <c r="H1345" s="163">
        <f>'HP-ICS, V5-Sep24'!M1345</f>
        <v>0</v>
      </c>
      <c r="I1345" s="213">
        <f>'HP-ICS, V5-Sep24'!N1345</f>
        <v>0</v>
      </c>
      <c r="J1345" s="207">
        <f>'HP-ICS, V5-Sep24'!O1345</f>
        <v>0</v>
      </c>
      <c r="K1345" s="198">
        <f>'HP-ICS, V5-Sep24'!R1345</f>
        <v>0</v>
      </c>
    </row>
    <row r="1346" spans="2:11" x14ac:dyDescent="0.3">
      <c r="B1346" s="186">
        <f>'HP-ICS, V5-Sep24'!B1346</f>
        <v>0</v>
      </c>
      <c r="C1346" s="154">
        <f>'HP-ICS, V5-Sep24'!H1346</f>
        <v>0</v>
      </c>
      <c r="D1346" s="154">
        <f>'HP-ICS, V5-Sep24'!I1346</f>
        <v>0</v>
      </c>
      <c r="E1346" s="162" t="str">
        <f>'HP-ICS, V5-Sep24'!D1346</f>
        <v>Guatemala</v>
      </c>
      <c r="F1346" s="203">
        <f>'HP-ICS, V5-Sep24'!E1346</f>
        <v>0</v>
      </c>
      <c r="G1346" s="212">
        <f>'HP-ICS, V5-Sep24'!K1346</f>
        <v>0</v>
      </c>
      <c r="H1346" s="163">
        <f>'HP-ICS, V5-Sep24'!M1346</f>
        <v>0</v>
      </c>
      <c r="I1346" s="213">
        <f>'HP-ICS, V5-Sep24'!N1346</f>
        <v>0</v>
      </c>
      <c r="J1346" s="207">
        <f>'HP-ICS, V5-Sep24'!O1346</f>
        <v>0</v>
      </c>
      <c r="K1346" s="198">
        <f>'HP-ICS, V5-Sep24'!R1346</f>
        <v>0</v>
      </c>
    </row>
    <row r="1347" spans="2:11" x14ac:dyDescent="0.3">
      <c r="B1347" s="186">
        <f>'HP-ICS, V5-Sep24'!B1347</f>
        <v>0</v>
      </c>
      <c r="C1347" s="154">
        <f>'HP-ICS, V5-Sep24'!H1347</f>
        <v>0</v>
      </c>
      <c r="D1347" s="154">
        <f>'HP-ICS, V5-Sep24'!I1347</f>
        <v>0</v>
      </c>
      <c r="E1347" s="162" t="str">
        <f>'HP-ICS, V5-Sep24'!D1347</f>
        <v>Guatemala</v>
      </c>
      <c r="F1347" s="203">
        <f>'HP-ICS, V5-Sep24'!E1347</f>
        <v>0</v>
      </c>
      <c r="G1347" s="212">
        <f>'HP-ICS, V5-Sep24'!K1347</f>
        <v>0</v>
      </c>
      <c r="H1347" s="163">
        <f>'HP-ICS, V5-Sep24'!M1347</f>
        <v>0</v>
      </c>
      <c r="I1347" s="213">
        <f>'HP-ICS, V5-Sep24'!N1347</f>
        <v>0</v>
      </c>
      <c r="J1347" s="207">
        <f>'HP-ICS, V5-Sep24'!O1347</f>
        <v>0</v>
      </c>
      <c r="K1347" s="198">
        <f>'HP-ICS, V5-Sep24'!R1347</f>
        <v>0</v>
      </c>
    </row>
    <row r="1348" spans="2:11" x14ac:dyDescent="0.3">
      <c r="B1348" s="186">
        <f>'HP-ICS, V5-Sep24'!B1348</f>
        <v>0</v>
      </c>
      <c r="C1348" s="154">
        <f>'HP-ICS, V5-Sep24'!H1348</f>
        <v>0</v>
      </c>
      <c r="D1348" s="154">
        <f>'HP-ICS, V5-Sep24'!I1348</f>
        <v>0</v>
      </c>
      <c r="E1348" s="162" t="str">
        <f>'HP-ICS, V5-Sep24'!D1348</f>
        <v>Guatemala</v>
      </c>
      <c r="F1348" s="203">
        <f>'HP-ICS, V5-Sep24'!E1348</f>
        <v>0</v>
      </c>
      <c r="G1348" s="212">
        <f>'HP-ICS, V5-Sep24'!K1348</f>
        <v>0</v>
      </c>
      <c r="H1348" s="163">
        <f>'HP-ICS, V5-Sep24'!M1348</f>
        <v>0</v>
      </c>
      <c r="I1348" s="213">
        <f>'HP-ICS, V5-Sep24'!N1348</f>
        <v>0</v>
      </c>
      <c r="J1348" s="207">
        <f>'HP-ICS, V5-Sep24'!O1348</f>
        <v>0</v>
      </c>
      <c r="K1348" s="198">
        <f>'HP-ICS, V5-Sep24'!R1348</f>
        <v>0</v>
      </c>
    </row>
    <row r="1349" spans="2:11" x14ac:dyDescent="0.3">
      <c r="B1349" s="186">
        <f>'HP-ICS, V5-Sep24'!B1349</f>
        <v>0</v>
      </c>
      <c r="C1349" s="154">
        <f>'HP-ICS, V5-Sep24'!H1349</f>
        <v>0</v>
      </c>
      <c r="D1349" s="154">
        <f>'HP-ICS, V5-Sep24'!I1349</f>
        <v>0</v>
      </c>
      <c r="E1349" s="162" t="str">
        <f>'HP-ICS, V5-Sep24'!D1349</f>
        <v>Guatemala</v>
      </c>
      <c r="F1349" s="203">
        <f>'HP-ICS, V5-Sep24'!E1349</f>
        <v>0</v>
      </c>
      <c r="G1349" s="212">
        <f>'HP-ICS, V5-Sep24'!K1349</f>
        <v>0</v>
      </c>
      <c r="H1349" s="163">
        <f>'HP-ICS, V5-Sep24'!M1349</f>
        <v>0</v>
      </c>
      <c r="I1349" s="213">
        <f>'HP-ICS, V5-Sep24'!N1349</f>
        <v>0</v>
      </c>
      <c r="J1349" s="207">
        <f>'HP-ICS, V5-Sep24'!O1349</f>
        <v>0</v>
      </c>
      <c r="K1349" s="198">
        <f>'HP-ICS, V5-Sep24'!R1349</f>
        <v>0</v>
      </c>
    </row>
    <row r="1350" spans="2:11" x14ac:dyDescent="0.3">
      <c r="B1350" s="186">
        <f>'HP-ICS, V5-Sep24'!B1350</f>
        <v>0</v>
      </c>
      <c r="C1350" s="154">
        <f>'HP-ICS, V5-Sep24'!H1350</f>
        <v>0</v>
      </c>
      <c r="D1350" s="154">
        <f>'HP-ICS, V5-Sep24'!I1350</f>
        <v>0</v>
      </c>
      <c r="E1350" s="162" t="str">
        <f>'HP-ICS, V5-Sep24'!D1350</f>
        <v>Guatemala</v>
      </c>
      <c r="F1350" s="203">
        <f>'HP-ICS, V5-Sep24'!E1350</f>
        <v>0</v>
      </c>
      <c r="G1350" s="212">
        <f>'HP-ICS, V5-Sep24'!K1350</f>
        <v>0</v>
      </c>
      <c r="H1350" s="163">
        <f>'HP-ICS, V5-Sep24'!M1350</f>
        <v>0</v>
      </c>
      <c r="I1350" s="213">
        <f>'HP-ICS, V5-Sep24'!N1350</f>
        <v>0</v>
      </c>
      <c r="J1350" s="207">
        <f>'HP-ICS, V5-Sep24'!O1350</f>
        <v>0</v>
      </c>
      <c r="K1350" s="198">
        <f>'HP-ICS, V5-Sep24'!R1350</f>
        <v>0</v>
      </c>
    </row>
    <row r="1351" spans="2:11" x14ac:dyDescent="0.3">
      <c r="B1351" s="186">
        <f>'HP-ICS, V5-Sep24'!B1351</f>
        <v>0</v>
      </c>
      <c r="C1351" s="154">
        <f>'HP-ICS, V5-Sep24'!H1351</f>
        <v>0</v>
      </c>
      <c r="D1351" s="154">
        <f>'HP-ICS, V5-Sep24'!I1351</f>
        <v>0</v>
      </c>
      <c r="E1351" s="162" t="str">
        <f>'HP-ICS, V5-Sep24'!D1351</f>
        <v>Guatemala</v>
      </c>
      <c r="F1351" s="203">
        <f>'HP-ICS, V5-Sep24'!E1351</f>
        <v>0</v>
      </c>
      <c r="G1351" s="212">
        <f>'HP-ICS, V5-Sep24'!K1351</f>
        <v>0</v>
      </c>
      <c r="H1351" s="163">
        <f>'HP-ICS, V5-Sep24'!M1351</f>
        <v>0</v>
      </c>
      <c r="I1351" s="213">
        <f>'HP-ICS, V5-Sep24'!N1351</f>
        <v>0</v>
      </c>
      <c r="J1351" s="207">
        <f>'HP-ICS, V5-Sep24'!O1351</f>
        <v>0</v>
      </c>
      <c r="K1351" s="198">
        <f>'HP-ICS, V5-Sep24'!R1351</f>
        <v>0</v>
      </c>
    </row>
    <row r="1352" spans="2:11" x14ac:dyDescent="0.3">
      <c r="B1352" s="186">
        <f>'HP-ICS, V5-Sep24'!B1352</f>
        <v>0</v>
      </c>
      <c r="C1352" s="154">
        <f>'HP-ICS, V5-Sep24'!H1352</f>
        <v>0</v>
      </c>
      <c r="D1352" s="154">
        <f>'HP-ICS, V5-Sep24'!I1352</f>
        <v>0</v>
      </c>
      <c r="E1352" s="162" t="str">
        <f>'HP-ICS, V5-Sep24'!D1352</f>
        <v>Guatemala</v>
      </c>
      <c r="F1352" s="203">
        <f>'HP-ICS, V5-Sep24'!E1352</f>
        <v>0</v>
      </c>
      <c r="G1352" s="212">
        <f>'HP-ICS, V5-Sep24'!K1352</f>
        <v>0</v>
      </c>
      <c r="H1352" s="163">
        <f>'HP-ICS, V5-Sep24'!M1352</f>
        <v>0</v>
      </c>
      <c r="I1352" s="213">
        <f>'HP-ICS, V5-Sep24'!N1352</f>
        <v>0</v>
      </c>
      <c r="J1352" s="207">
        <f>'HP-ICS, V5-Sep24'!O1352</f>
        <v>0</v>
      </c>
      <c r="K1352" s="198">
        <f>'HP-ICS, V5-Sep24'!R1352</f>
        <v>0</v>
      </c>
    </row>
    <row r="1353" spans="2:11" x14ac:dyDescent="0.3">
      <c r="B1353" s="186">
        <f>'HP-ICS, V5-Sep24'!B1353</f>
        <v>0</v>
      </c>
      <c r="C1353" s="154">
        <f>'HP-ICS, V5-Sep24'!H1353</f>
        <v>0</v>
      </c>
      <c r="D1353" s="154">
        <f>'HP-ICS, V5-Sep24'!I1353</f>
        <v>0</v>
      </c>
      <c r="E1353" s="162" t="str">
        <f>'HP-ICS, V5-Sep24'!D1353</f>
        <v>Guatemala</v>
      </c>
      <c r="F1353" s="203">
        <f>'HP-ICS, V5-Sep24'!E1353</f>
        <v>0</v>
      </c>
      <c r="G1353" s="212">
        <f>'HP-ICS, V5-Sep24'!K1353</f>
        <v>0</v>
      </c>
      <c r="H1353" s="163">
        <f>'HP-ICS, V5-Sep24'!M1353</f>
        <v>0</v>
      </c>
      <c r="I1353" s="213">
        <f>'HP-ICS, V5-Sep24'!N1353</f>
        <v>0</v>
      </c>
      <c r="J1353" s="207">
        <f>'HP-ICS, V5-Sep24'!O1353</f>
        <v>0</v>
      </c>
      <c r="K1353" s="198">
        <f>'HP-ICS, V5-Sep24'!R1353</f>
        <v>0</v>
      </c>
    </row>
    <row r="1354" spans="2:11" x14ac:dyDescent="0.3">
      <c r="B1354" s="186">
        <f>'HP-ICS, V5-Sep24'!B1354</f>
        <v>0</v>
      </c>
      <c r="C1354" s="154">
        <f>'HP-ICS, V5-Sep24'!H1354</f>
        <v>0</v>
      </c>
      <c r="D1354" s="154">
        <f>'HP-ICS, V5-Sep24'!I1354</f>
        <v>0</v>
      </c>
      <c r="E1354" s="162" t="str">
        <f>'HP-ICS, V5-Sep24'!D1354</f>
        <v>Guatemala</v>
      </c>
      <c r="F1354" s="203">
        <f>'HP-ICS, V5-Sep24'!E1354</f>
        <v>0</v>
      </c>
      <c r="G1354" s="212">
        <f>'HP-ICS, V5-Sep24'!K1354</f>
        <v>0</v>
      </c>
      <c r="H1354" s="163">
        <f>'HP-ICS, V5-Sep24'!M1354</f>
        <v>0</v>
      </c>
      <c r="I1354" s="213">
        <f>'HP-ICS, V5-Sep24'!N1354</f>
        <v>0</v>
      </c>
      <c r="J1354" s="207">
        <f>'HP-ICS, V5-Sep24'!O1354</f>
        <v>0</v>
      </c>
      <c r="K1354" s="198">
        <f>'HP-ICS, V5-Sep24'!R1354</f>
        <v>0</v>
      </c>
    </row>
    <row r="1355" spans="2:11" x14ac:dyDescent="0.3">
      <c r="B1355" s="186">
        <f>'HP-ICS, V5-Sep24'!B1355</f>
        <v>0</v>
      </c>
      <c r="C1355" s="154">
        <f>'HP-ICS, V5-Sep24'!H1355</f>
        <v>0</v>
      </c>
      <c r="D1355" s="154">
        <f>'HP-ICS, V5-Sep24'!I1355</f>
        <v>0</v>
      </c>
      <c r="E1355" s="162" t="str">
        <f>'HP-ICS, V5-Sep24'!D1355</f>
        <v>Guatemala</v>
      </c>
      <c r="F1355" s="203">
        <f>'HP-ICS, V5-Sep24'!E1355</f>
        <v>0</v>
      </c>
      <c r="G1355" s="212">
        <f>'HP-ICS, V5-Sep24'!K1355</f>
        <v>0</v>
      </c>
      <c r="H1355" s="163">
        <f>'HP-ICS, V5-Sep24'!M1355</f>
        <v>0</v>
      </c>
      <c r="I1355" s="213">
        <f>'HP-ICS, V5-Sep24'!N1355</f>
        <v>0</v>
      </c>
      <c r="J1355" s="207">
        <f>'HP-ICS, V5-Sep24'!O1355</f>
        <v>0</v>
      </c>
      <c r="K1355" s="198">
        <f>'HP-ICS, V5-Sep24'!R1355</f>
        <v>0</v>
      </c>
    </row>
    <row r="1356" spans="2:11" x14ac:dyDescent="0.3">
      <c r="B1356" s="186">
        <f>'HP-ICS, V5-Sep24'!B1356</f>
        <v>0</v>
      </c>
      <c r="C1356" s="154">
        <f>'HP-ICS, V5-Sep24'!H1356</f>
        <v>0</v>
      </c>
      <c r="D1356" s="154">
        <f>'HP-ICS, V5-Sep24'!I1356</f>
        <v>0</v>
      </c>
      <c r="E1356" s="162" t="str">
        <f>'HP-ICS, V5-Sep24'!D1356</f>
        <v>Guatemala</v>
      </c>
      <c r="F1356" s="203">
        <f>'HP-ICS, V5-Sep24'!E1356</f>
        <v>0</v>
      </c>
      <c r="G1356" s="212">
        <f>'HP-ICS, V5-Sep24'!K1356</f>
        <v>0</v>
      </c>
      <c r="H1356" s="163">
        <f>'HP-ICS, V5-Sep24'!M1356</f>
        <v>0</v>
      </c>
      <c r="I1356" s="213">
        <f>'HP-ICS, V5-Sep24'!N1356</f>
        <v>0</v>
      </c>
      <c r="J1356" s="207">
        <f>'HP-ICS, V5-Sep24'!O1356</f>
        <v>0</v>
      </c>
      <c r="K1356" s="198">
        <f>'HP-ICS, V5-Sep24'!R1356</f>
        <v>0</v>
      </c>
    </row>
    <row r="1357" spans="2:11" x14ac:dyDescent="0.3">
      <c r="B1357" s="186">
        <f>'HP-ICS, V5-Sep24'!B1357</f>
        <v>0</v>
      </c>
      <c r="C1357" s="154">
        <f>'HP-ICS, V5-Sep24'!H1357</f>
        <v>0</v>
      </c>
      <c r="D1357" s="154">
        <f>'HP-ICS, V5-Sep24'!I1357</f>
        <v>0</v>
      </c>
      <c r="E1357" s="162" t="str">
        <f>'HP-ICS, V5-Sep24'!D1357</f>
        <v>Guatemala</v>
      </c>
      <c r="F1357" s="203">
        <f>'HP-ICS, V5-Sep24'!E1357</f>
        <v>0</v>
      </c>
      <c r="G1357" s="212">
        <f>'HP-ICS, V5-Sep24'!K1357</f>
        <v>0</v>
      </c>
      <c r="H1357" s="163">
        <f>'HP-ICS, V5-Sep24'!M1357</f>
        <v>0</v>
      </c>
      <c r="I1357" s="213">
        <f>'HP-ICS, V5-Sep24'!N1357</f>
        <v>0</v>
      </c>
      <c r="J1357" s="207">
        <f>'HP-ICS, V5-Sep24'!O1357</f>
        <v>0</v>
      </c>
      <c r="K1357" s="198">
        <f>'HP-ICS, V5-Sep24'!R1357</f>
        <v>0</v>
      </c>
    </row>
    <row r="1358" spans="2:11" x14ac:dyDescent="0.3">
      <c r="B1358" s="186">
        <f>'HP-ICS, V5-Sep24'!B1358</f>
        <v>0</v>
      </c>
      <c r="C1358" s="154">
        <f>'HP-ICS, V5-Sep24'!H1358</f>
        <v>0</v>
      </c>
      <c r="D1358" s="154">
        <f>'HP-ICS, V5-Sep24'!I1358</f>
        <v>0</v>
      </c>
      <c r="E1358" s="162" t="str">
        <f>'HP-ICS, V5-Sep24'!D1358</f>
        <v>Guatemala</v>
      </c>
      <c r="F1358" s="203">
        <f>'HP-ICS, V5-Sep24'!E1358</f>
        <v>0</v>
      </c>
      <c r="G1358" s="212">
        <f>'HP-ICS, V5-Sep24'!K1358</f>
        <v>0</v>
      </c>
      <c r="H1358" s="163">
        <f>'HP-ICS, V5-Sep24'!M1358</f>
        <v>0</v>
      </c>
      <c r="I1358" s="213">
        <f>'HP-ICS, V5-Sep24'!N1358</f>
        <v>0</v>
      </c>
      <c r="J1358" s="207">
        <f>'HP-ICS, V5-Sep24'!O1358</f>
        <v>0</v>
      </c>
      <c r="K1358" s="198">
        <f>'HP-ICS, V5-Sep24'!R1358</f>
        <v>0</v>
      </c>
    </row>
    <row r="1359" spans="2:11" x14ac:dyDescent="0.3">
      <c r="B1359" s="186">
        <f>'HP-ICS, V5-Sep24'!B1359</f>
        <v>0</v>
      </c>
      <c r="C1359" s="154">
        <f>'HP-ICS, V5-Sep24'!H1359</f>
        <v>0</v>
      </c>
      <c r="D1359" s="154">
        <f>'HP-ICS, V5-Sep24'!I1359</f>
        <v>0</v>
      </c>
      <c r="E1359" s="162" t="str">
        <f>'HP-ICS, V5-Sep24'!D1359</f>
        <v>Guatemala</v>
      </c>
      <c r="F1359" s="203">
        <f>'HP-ICS, V5-Sep24'!E1359</f>
        <v>0</v>
      </c>
      <c r="G1359" s="212">
        <f>'HP-ICS, V5-Sep24'!K1359</f>
        <v>0</v>
      </c>
      <c r="H1359" s="163">
        <f>'HP-ICS, V5-Sep24'!M1359</f>
        <v>0</v>
      </c>
      <c r="I1359" s="213">
        <f>'HP-ICS, V5-Sep24'!N1359</f>
        <v>0</v>
      </c>
      <c r="J1359" s="207">
        <f>'HP-ICS, V5-Sep24'!O1359</f>
        <v>0</v>
      </c>
      <c r="K1359" s="198">
        <f>'HP-ICS, V5-Sep24'!R1359</f>
        <v>0</v>
      </c>
    </row>
    <row r="1360" spans="2:11" x14ac:dyDescent="0.3">
      <c r="B1360" s="186">
        <f>'HP-ICS, V5-Sep24'!B1360</f>
        <v>0</v>
      </c>
      <c r="C1360" s="154">
        <f>'HP-ICS, V5-Sep24'!H1360</f>
        <v>0</v>
      </c>
      <c r="D1360" s="154">
        <f>'HP-ICS, V5-Sep24'!I1360</f>
        <v>0</v>
      </c>
      <c r="E1360" s="162" t="str">
        <f>'HP-ICS, V5-Sep24'!D1360</f>
        <v>Guatemala</v>
      </c>
      <c r="F1360" s="203">
        <f>'HP-ICS, V5-Sep24'!E1360</f>
        <v>0</v>
      </c>
      <c r="G1360" s="212">
        <f>'HP-ICS, V5-Sep24'!K1360</f>
        <v>0</v>
      </c>
      <c r="H1360" s="163">
        <f>'HP-ICS, V5-Sep24'!M1360</f>
        <v>0</v>
      </c>
      <c r="I1360" s="213">
        <f>'HP-ICS, V5-Sep24'!N1360</f>
        <v>0</v>
      </c>
      <c r="J1360" s="207">
        <f>'HP-ICS, V5-Sep24'!O1360</f>
        <v>0</v>
      </c>
      <c r="K1360" s="198">
        <f>'HP-ICS, V5-Sep24'!R1360</f>
        <v>0</v>
      </c>
    </row>
    <row r="1361" spans="2:11" x14ac:dyDescent="0.3">
      <c r="B1361" s="186">
        <f>'HP-ICS, V5-Sep24'!B1361</f>
        <v>0</v>
      </c>
      <c r="C1361" s="154">
        <f>'HP-ICS, V5-Sep24'!H1361</f>
        <v>0</v>
      </c>
      <c r="D1361" s="154">
        <f>'HP-ICS, V5-Sep24'!I1361</f>
        <v>0</v>
      </c>
      <c r="E1361" s="162" t="str">
        <f>'HP-ICS, V5-Sep24'!D1361</f>
        <v>Guatemala</v>
      </c>
      <c r="F1361" s="203">
        <f>'HP-ICS, V5-Sep24'!E1361</f>
        <v>0</v>
      </c>
      <c r="G1361" s="212">
        <f>'HP-ICS, V5-Sep24'!K1361</f>
        <v>0</v>
      </c>
      <c r="H1361" s="163">
        <f>'HP-ICS, V5-Sep24'!M1361</f>
        <v>0</v>
      </c>
      <c r="I1361" s="213">
        <f>'HP-ICS, V5-Sep24'!N1361</f>
        <v>0</v>
      </c>
      <c r="J1361" s="207">
        <f>'HP-ICS, V5-Sep24'!O1361</f>
        <v>0</v>
      </c>
      <c r="K1361" s="198">
        <f>'HP-ICS, V5-Sep24'!R1361</f>
        <v>0</v>
      </c>
    </row>
    <row r="1362" spans="2:11" x14ac:dyDescent="0.3">
      <c r="B1362" s="186">
        <f>'HP-ICS, V5-Sep24'!B1362</f>
        <v>0</v>
      </c>
      <c r="C1362" s="154">
        <f>'HP-ICS, V5-Sep24'!H1362</f>
        <v>0</v>
      </c>
      <c r="D1362" s="154">
        <f>'HP-ICS, V5-Sep24'!I1362</f>
        <v>0</v>
      </c>
      <c r="E1362" s="162" t="str">
        <f>'HP-ICS, V5-Sep24'!D1362</f>
        <v>Guatemala</v>
      </c>
      <c r="F1362" s="203">
        <f>'HP-ICS, V5-Sep24'!E1362</f>
        <v>0</v>
      </c>
      <c r="G1362" s="212">
        <f>'HP-ICS, V5-Sep24'!K1362</f>
        <v>0</v>
      </c>
      <c r="H1362" s="163">
        <f>'HP-ICS, V5-Sep24'!M1362</f>
        <v>0</v>
      </c>
      <c r="I1362" s="213">
        <f>'HP-ICS, V5-Sep24'!N1362</f>
        <v>0</v>
      </c>
      <c r="J1362" s="207">
        <f>'HP-ICS, V5-Sep24'!O1362</f>
        <v>0</v>
      </c>
      <c r="K1362" s="198">
        <f>'HP-ICS, V5-Sep24'!R1362</f>
        <v>0</v>
      </c>
    </row>
    <row r="1363" spans="2:11" x14ac:dyDescent="0.3">
      <c r="B1363" s="186">
        <f>'HP-ICS, V5-Sep24'!B1363</f>
        <v>0</v>
      </c>
      <c r="C1363" s="154">
        <f>'HP-ICS, V5-Sep24'!H1363</f>
        <v>0</v>
      </c>
      <c r="D1363" s="154">
        <f>'HP-ICS, V5-Sep24'!I1363</f>
        <v>0</v>
      </c>
      <c r="E1363" s="162" t="str">
        <f>'HP-ICS, V5-Sep24'!D1363</f>
        <v>Guatemala</v>
      </c>
      <c r="F1363" s="203">
        <f>'HP-ICS, V5-Sep24'!E1363</f>
        <v>0</v>
      </c>
      <c r="G1363" s="212">
        <f>'HP-ICS, V5-Sep24'!K1363</f>
        <v>0</v>
      </c>
      <c r="H1363" s="163">
        <f>'HP-ICS, V5-Sep24'!M1363</f>
        <v>0</v>
      </c>
      <c r="I1363" s="213">
        <f>'HP-ICS, V5-Sep24'!N1363</f>
        <v>0</v>
      </c>
      <c r="J1363" s="207">
        <f>'HP-ICS, V5-Sep24'!O1363</f>
        <v>0</v>
      </c>
      <c r="K1363" s="198">
        <f>'HP-ICS, V5-Sep24'!R1363</f>
        <v>0</v>
      </c>
    </row>
    <row r="1364" spans="2:11" x14ac:dyDescent="0.3">
      <c r="B1364" s="186">
        <f>'HP-ICS, V5-Sep24'!B1364</f>
        <v>0</v>
      </c>
      <c r="C1364" s="154">
        <f>'HP-ICS, V5-Sep24'!H1364</f>
        <v>0</v>
      </c>
      <c r="D1364" s="154">
        <f>'HP-ICS, V5-Sep24'!I1364</f>
        <v>0</v>
      </c>
      <c r="E1364" s="162" t="str">
        <f>'HP-ICS, V5-Sep24'!D1364</f>
        <v>Guatemala</v>
      </c>
      <c r="F1364" s="203">
        <f>'HP-ICS, V5-Sep24'!E1364</f>
        <v>0</v>
      </c>
      <c r="G1364" s="212">
        <f>'HP-ICS, V5-Sep24'!K1364</f>
        <v>0</v>
      </c>
      <c r="H1364" s="163">
        <f>'HP-ICS, V5-Sep24'!M1364</f>
        <v>0</v>
      </c>
      <c r="I1364" s="213">
        <f>'HP-ICS, V5-Sep24'!N1364</f>
        <v>0</v>
      </c>
      <c r="J1364" s="207">
        <f>'HP-ICS, V5-Sep24'!O1364</f>
        <v>0</v>
      </c>
      <c r="K1364" s="198">
        <f>'HP-ICS, V5-Sep24'!R1364</f>
        <v>0</v>
      </c>
    </row>
    <row r="1365" spans="2:11" x14ac:dyDescent="0.3">
      <c r="B1365" s="186">
        <f>'HP-ICS, V5-Sep24'!B1365</f>
        <v>0</v>
      </c>
      <c r="C1365" s="154">
        <f>'HP-ICS, V5-Sep24'!H1365</f>
        <v>0</v>
      </c>
      <c r="D1365" s="154">
        <f>'HP-ICS, V5-Sep24'!I1365</f>
        <v>0</v>
      </c>
      <c r="E1365" s="162" t="str">
        <f>'HP-ICS, V5-Sep24'!D1365</f>
        <v>Guatemala</v>
      </c>
      <c r="F1365" s="203">
        <f>'HP-ICS, V5-Sep24'!E1365</f>
        <v>0</v>
      </c>
      <c r="G1365" s="212">
        <f>'HP-ICS, V5-Sep24'!K1365</f>
        <v>0</v>
      </c>
      <c r="H1365" s="163">
        <f>'HP-ICS, V5-Sep24'!M1365</f>
        <v>0</v>
      </c>
      <c r="I1365" s="213">
        <f>'HP-ICS, V5-Sep24'!N1365</f>
        <v>0</v>
      </c>
      <c r="J1365" s="207">
        <f>'HP-ICS, V5-Sep24'!O1365</f>
        <v>0</v>
      </c>
      <c r="K1365" s="198">
        <f>'HP-ICS, V5-Sep24'!R1365</f>
        <v>0</v>
      </c>
    </row>
    <row r="1366" spans="2:11" x14ac:dyDescent="0.3">
      <c r="B1366" s="186">
        <f>'HP-ICS, V5-Sep24'!B1366</f>
        <v>0</v>
      </c>
      <c r="C1366" s="154">
        <f>'HP-ICS, V5-Sep24'!H1366</f>
        <v>0</v>
      </c>
      <c r="D1366" s="154">
        <f>'HP-ICS, V5-Sep24'!I1366</f>
        <v>0</v>
      </c>
      <c r="E1366" s="162" t="str">
        <f>'HP-ICS, V5-Sep24'!D1366</f>
        <v>Guatemala</v>
      </c>
      <c r="F1366" s="203">
        <f>'HP-ICS, V5-Sep24'!E1366</f>
        <v>0</v>
      </c>
      <c r="G1366" s="212">
        <f>'HP-ICS, V5-Sep24'!K1366</f>
        <v>0</v>
      </c>
      <c r="H1366" s="163">
        <f>'HP-ICS, V5-Sep24'!M1366</f>
        <v>0</v>
      </c>
      <c r="I1366" s="213">
        <f>'HP-ICS, V5-Sep24'!N1366</f>
        <v>0</v>
      </c>
      <c r="J1366" s="207">
        <f>'HP-ICS, V5-Sep24'!O1366</f>
        <v>0</v>
      </c>
      <c r="K1366" s="198">
        <f>'HP-ICS, V5-Sep24'!R1366</f>
        <v>0</v>
      </c>
    </row>
    <row r="1367" spans="2:11" x14ac:dyDescent="0.3">
      <c r="B1367" s="186">
        <f>'HP-ICS, V5-Sep24'!B1367</f>
        <v>0</v>
      </c>
      <c r="C1367" s="154">
        <f>'HP-ICS, V5-Sep24'!H1367</f>
        <v>0</v>
      </c>
      <c r="D1367" s="154">
        <f>'HP-ICS, V5-Sep24'!I1367</f>
        <v>0</v>
      </c>
      <c r="E1367" s="162" t="str">
        <f>'HP-ICS, V5-Sep24'!D1367</f>
        <v>Guatemala</v>
      </c>
      <c r="F1367" s="203">
        <f>'HP-ICS, V5-Sep24'!E1367</f>
        <v>0</v>
      </c>
      <c r="G1367" s="212">
        <f>'HP-ICS, V5-Sep24'!K1367</f>
        <v>0</v>
      </c>
      <c r="H1367" s="163">
        <f>'HP-ICS, V5-Sep24'!M1367</f>
        <v>0</v>
      </c>
      <c r="I1367" s="213">
        <f>'HP-ICS, V5-Sep24'!N1367</f>
        <v>0</v>
      </c>
      <c r="J1367" s="207">
        <f>'HP-ICS, V5-Sep24'!O1367</f>
        <v>0</v>
      </c>
      <c r="K1367" s="198">
        <f>'HP-ICS, V5-Sep24'!R1367</f>
        <v>0</v>
      </c>
    </row>
    <row r="1368" spans="2:11" x14ac:dyDescent="0.3">
      <c r="B1368" s="186">
        <f>'HP-ICS, V5-Sep24'!B1368</f>
        <v>0</v>
      </c>
      <c r="C1368" s="154">
        <f>'HP-ICS, V5-Sep24'!H1368</f>
        <v>0</v>
      </c>
      <c r="D1368" s="154">
        <f>'HP-ICS, V5-Sep24'!I1368</f>
        <v>0</v>
      </c>
      <c r="E1368" s="162" t="str">
        <f>'HP-ICS, V5-Sep24'!D1368</f>
        <v>Guatemala</v>
      </c>
      <c r="F1368" s="203">
        <f>'HP-ICS, V5-Sep24'!E1368</f>
        <v>0</v>
      </c>
      <c r="G1368" s="212">
        <f>'HP-ICS, V5-Sep24'!K1368</f>
        <v>0</v>
      </c>
      <c r="H1368" s="163">
        <f>'HP-ICS, V5-Sep24'!M1368</f>
        <v>0</v>
      </c>
      <c r="I1368" s="213">
        <f>'HP-ICS, V5-Sep24'!N1368</f>
        <v>0</v>
      </c>
      <c r="J1368" s="207">
        <f>'HP-ICS, V5-Sep24'!O1368</f>
        <v>0</v>
      </c>
      <c r="K1368" s="198">
        <f>'HP-ICS, V5-Sep24'!R1368</f>
        <v>0</v>
      </c>
    </row>
    <row r="1369" spans="2:11" x14ac:dyDescent="0.3">
      <c r="B1369" s="186">
        <f>'HP-ICS, V5-Sep24'!B1369</f>
        <v>0</v>
      </c>
      <c r="C1369" s="154">
        <f>'HP-ICS, V5-Sep24'!H1369</f>
        <v>0</v>
      </c>
      <c r="D1369" s="154">
        <f>'HP-ICS, V5-Sep24'!I1369</f>
        <v>0</v>
      </c>
      <c r="E1369" s="162" t="str">
        <f>'HP-ICS, V5-Sep24'!D1369</f>
        <v>Guatemala</v>
      </c>
      <c r="F1369" s="203">
        <f>'HP-ICS, V5-Sep24'!E1369</f>
        <v>0</v>
      </c>
      <c r="G1369" s="212">
        <f>'HP-ICS, V5-Sep24'!K1369</f>
        <v>0</v>
      </c>
      <c r="H1369" s="163">
        <f>'HP-ICS, V5-Sep24'!M1369</f>
        <v>0</v>
      </c>
      <c r="I1369" s="213">
        <f>'HP-ICS, V5-Sep24'!N1369</f>
        <v>0</v>
      </c>
      <c r="J1369" s="207">
        <f>'HP-ICS, V5-Sep24'!O1369</f>
        <v>0</v>
      </c>
      <c r="K1369" s="198">
        <f>'HP-ICS, V5-Sep24'!R1369</f>
        <v>0</v>
      </c>
    </row>
    <row r="1370" spans="2:11" x14ac:dyDescent="0.3">
      <c r="B1370" s="186">
        <f>'HP-ICS, V5-Sep24'!B1370</f>
        <v>0</v>
      </c>
      <c r="C1370" s="154">
        <f>'HP-ICS, V5-Sep24'!H1370</f>
        <v>0</v>
      </c>
      <c r="D1370" s="154">
        <f>'HP-ICS, V5-Sep24'!I1370</f>
        <v>0</v>
      </c>
      <c r="E1370" s="162" t="str">
        <f>'HP-ICS, V5-Sep24'!D1370</f>
        <v>Guatemala</v>
      </c>
      <c r="F1370" s="203">
        <f>'HP-ICS, V5-Sep24'!E1370</f>
        <v>0</v>
      </c>
      <c r="G1370" s="212">
        <f>'HP-ICS, V5-Sep24'!K1370</f>
        <v>0</v>
      </c>
      <c r="H1370" s="163">
        <f>'HP-ICS, V5-Sep24'!M1370</f>
        <v>0</v>
      </c>
      <c r="I1370" s="213">
        <f>'HP-ICS, V5-Sep24'!N1370</f>
        <v>0</v>
      </c>
      <c r="J1370" s="207">
        <f>'HP-ICS, V5-Sep24'!O1370</f>
        <v>0</v>
      </c>
      <c r="K1370" s="198">
        <f>'HP-ICS, V5-Sep24'!R1370</f>
        <v>0</v>
      </c>
    </row>
    <row r="1371" spans="2:11" x14ac:dyDescent="0.3">
      <c r="B1371" s="186">
        <f>'HP-ICS, V5-Sep24'!B1371</f>
        <v>0</v>
      </c>
      <c r="C1371" s="154">
        <f>'HP-ICS, V5-Sep24'!H1371</f>
        <v>0</v>
      </c>
      <c r="D1371" s="154">
        <f>'HP-ICS, V5-Sep24'!I1371</f>
        <v>0</v>
      </c>
      <c r="E1371" s="162" t="str">
        <f>'HP-ICS, V5-Sep24'!D1371</f>
        <v>Guatemala</v>
      </c>
      <c r="F1371" s="203">
        <f>'HP-ICS, V5-Sep24'!E1371</f>
        <v>0</v>
      </c>
      <c r="G1371" s="212">
        <f>'HP-ICS, V5-Sep24'!K1371</f>
        <v>0</v>
      </c>
      <c r="H1371" s="163">
        <f>'HP-ICS, V5-Sep24'!M1371</f>
        <v>0</v>
      </c>
      <c r="I1371" s="213">
        <f>'HP-ICS, V5-Sep24'!N1371</f>
        <v>0</v>
      </c>
      <c r="J1371" s="207">
        <f>'HP-ICS, V5-Sep24'!O1371</f>
        <v>0</v>
      </c>
      <c r="K1371" s="198">
        <f>'HP-ICS, V5-Sep24'!R1371</f>
        <v>0</v>
      </c>
    </row>
    <row r="1372" spans="2:11" x14ac:dyDescent="0.3">
      <c r="B1372" s="186">
        <f>'HP-ICS, V5-Sep24'!B1372</f>
        <v>0</v>
      </c>
      <c r="C1372" s="154">
        <f>'HP-ICS, V5-Sep24'!H1372</f>
        <v>0</v>
      </c>
      <c r="D1372" s="154">
        <f>'HP-ICS, V5-Sep24'!I1372</f>
        <v>0</v>
      </c>
      <c r="E1372" s="162" t="str">
        <f>'HP-ICS, V5-Sep24'!D1372</f>
        <v>Guatemala</v>
      </c>
      <c r="F1372" s="203">
        <f>'HP-ICS, V5-Sep24'!E1372</f>
        <v>0</v>
      </c>
      <c r="G1372" s="212">
        <f>'HP-ICS, V5-Sep24'!K1372</f>
        <v>0</v>
      </c>
      <c r="H1372" s="163">
        <f>'HP-ICS, V5-Sep24'!M1372</f>
        <v>0</v>
      </c>
      <c r="I1372" s="213">
        <f>'HP-ICS, V5-Sep24'!N1372</f>
        <v>0</v>
      </c>
      <c r="J1372" s="207">
        <f>'HP-ICS, V5-Sep24'!O1372</f>
        <v>0</v>
      </c>
      <c r="K1372" s="198">
        <f>'HP-ICS, V5-Sep24'!R1372</f>
        <v>0</v>
      </c>
    </row>
    <row r="1373" spans="2:11" x14ac:dyDescent="0.3">
      <c r="B1373" s="186">
        <f>'HP-ICS, V5-Sep24'!B1373</f>
        <v>0</v>
      </c>
      <c r="C1373" s="154">
        <f>'HP-ICS, V5-Sep24'!H1373</f>
        <v>0</v>
      </c>
      <c r="D1373" s="154">
        <f>'HP-ICS, V5-Sep24'!I1373</f>
        <v>0</v>
      </c>
      <c r="E1373" s="162" t="str">
        <f>'HP-ICS, V5-Sep24'!D1373</f>
        <v>Guatemala</v>
      </c>
      <c r="F1373" s="203">
        <f>'HP-ICS, V5-Sep24'!E1373</f>
        <v>0</v>
      </c>
      <c r="G1373" s="212">
        <f>'HP-ICS, V5-Sep24'!K1373</f>
        <v>0</v>
      </c>
      <c r="H1373" s="163">
        <f>'HP-ICS, V5-Sep24'!M1373</f>
        <v>0</v>
      </c>
      <c r="I1373" s="213">
        <f>'HP-ICS, V5-Sep24'!N1373</f>
        <v>0</v>
      </c>
      <c r="J1373" s="207">
        <f>'HP-ICS, V5-Sep24'!O1373</f>
        <v>0</v>
      </c>
      <c r="K1373" s="198">
        <f>'HP-ICS, V5-Sep24'!R1373</f>
        <v>0</v>
      </c>
    </row>
    <row r="1374" spans="2:11" x14ac:dyDescent="0.3">
      <c r="B1374" s="186">
        <f>'HP-ICS, V5-Sep24'!B1374</f>
        <v>0</v>
      </c>
      <c r="C1374" s="154">
        <f>'HP-ICS, V5-Sep24'!H1374</f>
        <v>0</v>
      </c>
      <c r="D1374" s="154">
        <f>'HP-ICS, V5-Sep24'!I1374</f>
        <v>0</v>
      </c>
      <c r="E1374" s="162" t="str">
        <f>'HP-ICS, V5-Sep24'!D1374</f>
        <v>Guatemala</v>
      </c>
      <c r="F1374" s="203">
        <f>'HP-ICS, V5-Sep24'!E1374</f>
        <v>0</v>
      </c>
      <c r="G1374" s="212">
        <f>'HP-ICS, V5-Sep24'!K1374</f>
        <v>0</v>
      </c>
      <c r="H1374" s="163">
        <f>'HP-ICS, V5-Sep24'!M1374</f>
        <v>0</v>
      </c>
      <c r="I1374" s="213">
        <f>'HP-ICS, V5-Sep24'!N1374</f>
        <v>0</v>
      </c>
      <c r="J1374" s="207">
        <f>'HP-ICS, V5-Sep24'!O1374</f>
        <v>0</v>
      </c>
      <c r="K1374" s="198">
        <f>'HP-ICS, V5-Sep24'!R1374</f>
        <v>0</v>
      </c>
    </row>
    <row r="1375" spans="2:11" x14ac:dyDescent="0.3">
      <c r="B1375" s="186">
        <f>'HP-ICS, V5-Sep24'!B1375</f>
        <v>0</v>
      </c>
      <c r="C1375" s="154">
        <f>'HP-ICS, V5-Sep24'!H1375</f>
        <v>0</v>
      </c>
      <c r="D1375" s="154">
        <f>'HP-ICS, V5-Sep24'!I1375</f>
        <v>0</v>
      </c>
      <c r="E1375" s="162" t="str">
        <f>'HP-ICS, V5-Sep24'!D1375</f>
        <v>Guatemala</v>
      </c>
      <c r="F1375" s="203">
        <f>'HP-ICS, V5-Sep24'!E1375</f>
        <v>0</v>
      </c>
      <c r="G1375" s="212">
        <f>'HP-ICS, V5-Sep24'!K1375</f>
        <v>0</v>
      </c>
      <c r="H1375" s="163">
        <f>'HP-ICS, V5-Sep24'!M1375</f>
        <v>0</v>
      </c>
      <c r="I1375" s="213">
        <f>'HP-ICS, V5-Sep24'!N1375</f>
        <v>0</v>
      </c>
      <c r="J1375" s="207">
        <f>'HP-ICS, V5-Sep24'!O1375</f>
        <v>0</v>
      </c>
      <c r="K1375" s="198">
        <f>'HP-ICS, V5-Sep24'!R1375</f>
        <v>0</v>
      </c>
    </row>
    <row r="1376" spans="2:11" x14ac:dyDescent="0.3">
      <c r="B1376" s="186">
        <f>'HP-ICS, V5-Sep24'!B1376</f>
        <v>0</v>
      </c>
      <c r="C1376" s="154">
        <f>'HP-ICS, V5-Sep24'!H1376</f>
        <v>0</v>
      </c>
      <c r="D1376" s="154">
        <f>'HP-ICS, V5-Sep24'!I1376</f>
        <v>0</v>
      </c>
      <c r="E1376" s="162" t="str">
        <f>'HP-ICS, V5-Sep24'!D1376</f>
        <v>Guatemala</v>
      </c>
      <c r="F1376" s="203">
        <f>'HP-ICS, V5-Sep24'!E1376</f>
        <v>0</v>
      </c>
      <c r="G1376" s="212">
        <f>'HP-ICS, V5-Sep24'!K1376</f>
        <v>0</v>
      </c>
      <c r="H1376" s="163">
        <f>'HP-ICS, V5-Sep24'!M1376</f>
        <v>0</v>
      </c>
      <c r="I1376" s="213">
        <f>'HP-ICS, V5-Sep24'!N1376</f>
        <v>0</v>
      </c>
      <c r="J1376" s="207">
        <f>'HP-ICS, V5-Sep24'!O1376</f>
        <v>0</v>
      </c>
      <c r="K1376" s="198">
        <f>'HP-ICS, V5-Sep24'!R1376</f>
        <v>0</v>
      </c>
    </row>
    <row r="1377" spans="2:11" x14ac:dyDescent="0.3">
      <c r="B1377" s="186">
        <f>'HP-ICS, V5-Sep24'!B1377</f>
        <v>0</v>
      </c>
      <c r="C1377" s="154">
        <f>'HP-ICS, V5-Sep24'!H1377</f>
        <v>0</v>
      </c>
      <c r="D1377" s="154">
        <f>'HP-ICS, V5-Sep24'!I1377</f>
        <v>0</v>
      </c>
      <c r="E1377" s="162" t="str">
        <f>'HP-ICS, V5-Sep24'!D1377</f>
        <v>Guatemala</v>
      </c>
      <c r="F1377" s="203">
        <f>'HP-ICS, V5-Sep24'!E1377</f>
        <v>0</v>
      </c>
      <c r="G1377" s="212">
        <f>'HP-ICS, V5-Sep24'!K1377</f>
        <v>0</v>
      </c>
      <c r="H1377" s="163">
        <f>'HP-ICS, V5-Sep24'!M1377</f>
        <v>0</v>
      </c>
      <c r="I1377" s="213">
        <f>'HP-ICS, V5-Sep24'!N1377</f>
        <v>0</v>
      </c>
      <c r="J1377" s="207">
        <f>'HP-ICS, V5-Sep24'!O1377</f>
        <v>0</v>
      </c>
      <c r="K1377" s="198">
        <f>'HP-ICS, V5-Sep24'!R1377</f>
        <v>0</v>
      </c>
    </row>
    <row r="1378" spans="2:11" x14ac:dyDescent="0.3">
      <c r="B1378" s="186">
        <f>'HP-ICS, V5-Sep24'!B1378</f>
        <v>0</v>
      </c>
      <c r="C1378" s="154">
        <f>'HP-ICS, V5-Sep24'!H1378</f>
        <v>0</v>
      </c>
      <c r="D1378" s="154">
        <f>'HP-ICS, V5-Sep24'!I1378</f>
        <v>0</v>
      </c>
      <c r="E1378" s="162" t="str">
        <f>'HP-ICS, V5-Sep24'!D1378</f>
        <v>Guatemala</v>
      </c>
      <c r="F1378" s="203">
        <f>'HP-ICS, V5-Sep24'!E1378</f>
        <v>0</v>
      </c>
      <c r="G1378" s="212">
        <f>'HP-ICS, V5-Sep24'!K1378</f>
        <v>0</v>
      </c>
      <c r="H1378" s="163">
        <f>'HP-ICS, V5-Sep24'!M1378</f>
        <v>0</v>
      </c>
      <c r="I1378" s="213">
        <f>'HP-ICS, V5-Sep24'!N1378</f>
        <v>0</v>
      </c>
      <c r="J1378" s="207">
        <f>'HP-ICS, V5-Sep24'!O1378</f>
        <v>0</v>
      </c>
      <c r="K1378" s="198">
        <f>'HP-ICS, V5-Sep24'!R1378</f>
        <v>0</v>
      </c>
    </row>
    <row r="1379" spans="2:11" x14ac:dyDescent="0.3">
      <c r="B1379" s="186">
        <f>'HP-ICS, V5-Sep24'!B1379</f>
        <v>0</v>
      </c>
      <c r="C1379" s="154">
        <f>'HP-ICS, V5-Sep24'!H1379</f>
        <v>0</v>
      </c>
      <c r="D1379" s="154">
        <f>'HP-ICS, V5-Sep24'!I1379</f>
        <v>0</v>
      </c>
      <c r="E1379" s="162" t="str">
        <f>'HP-ICS, V5-Sep24'!D1379</f>
        <v>Guatemala</v>
      </c>
      <c r="F1379" s="203">
        <f>'HP-ICS, V5-Sep24'!E1379</f>
        <v>0</v>
      </c>
      <c r="G1379" s="212">
        <f>'HP-ICS, V5-Sep24'!K1379</f>
        <v>0</v>
      </c>
      <c r="H1379" s="163">
        <f>'HP-ICS, V5-Sep24'!M1379</f>
        <v>0</v>
      </c>
      <c r="I1379" s="213">
        <f>'HP-ICS, V5-Sep24'!N1379</f>
        <v>0</v>
      </c>
      <c r="J1379" s="207">
        <f>'HP-ICS, V5-Sep24'!O1379</f>
        <v>0</v>
      </c>
      <c r="K1379" s="198">
        <f>'HP-ICS, V5-Sep24'!R1379</f>
        <v>0</v>
      </c>
    </row>
    <row r="1380" spans="2:11" x14ac:dyDescent="0.3">
      <c r="B1380" s="186">
        <f>'HP-ICS, V5-Sep24'!B1380</f>
        <v>0</v>
      </c>
      <c r="C1380" s="154">
        <f>'HP-ICS, V5-Sep24'!H1380</f>
        <v>0</v>
      </c>
      <c r="D1380" s="154">
        <f>'HP-ICS, V5-Sep24'!I1380</f>
        <v>0</v>
      </c>
      <c r="E1380" s="162" t="str">
        <f>'HP-ICS, V5-Sep24'!D1380</f>
        <v>Guatemala</v>
      </c>
      <c r="F1380" s="203">
        <f>'HP-ICS, V5-Sep24'!E1380</f>
        <v>0</v>
      </c>
      <c r="G1380" s="212">
        <f>'HP-ICS, V5-Sep24'!K1380</f>
        <v>0</v>
      </c>
      <c r="H1380" s="163">
        <f>'HP-ICS, V5-Sep24'!M1380</f>
        <v>0</v>
      </c>
      <c r="I1380" s="213">
        <f>'HP-ICS, V5-Sep24'!N1380</f>
        <v>0</v>
      </c>
      <c r="J1380" s="207">
        <f>'HP-ICS, V5-Sep24'!O1380</f>
        <v>0</v>
      </c>
      <c r="K1380" s="198">
        <f>'HP-ICS, V5-Sep24'!R1380</f>
        <v>0</v>
      </c>
    </row>
    <row r="1381" spans="2:11" x14ac:dyDescent="0.3">
      <c r="B1381" s="186">
        <f>'HP-ICS, V5-Sep24'!B1381</f>
        <v>0</v>
      </c>
      <c r="C1381" s="154">
        <f>'HP-ICS, V5-Sep24'!H1381</f>
        <v>0</v>
      </c>
      <c r="D1381" s="154">
        <f>'HP-ICS, V5-Sep24'!I1381</f>
        <v>0</v>
      </c>
      <c r="E1381" s="162" t="str">
        <f>'HP-ICS, V5-Sep24'!D1381</f>
        <v>Guatemala</v>
      </c>
      <c r="F1381" s="203">
        <f>'HP-ICS, V5-Sep24'!E1381</f>
        <v>0</v>
      </c>
      <c r="G1381" s="212">
        <f>'HP-ICS, V5-Sep24'!K1381</f>
        <v>0</v>
      </c>
      <c r="H1381" s="163">
        <f>'HP-ICS, V5-Sep24'!M1381</f>
        <v>0</v>
      </c>
      <c r="I1381" s="213">
        <f>'HP-ICS, V5-Sep24'!N1381</f>
        <v>0</v>
      </c>
      <c r="J1381" s="207">
        <f>'HP-ICS, V5-Sep24'!O1381</f>
        <v>0</v>
      </c>
      <c r="K1381" s="198">
        <f>'HP-ICS, V5-Sep24'!R1381</f>
        <v>0</v>
      </c>
    </row>
    <row r="1382" spans="2:11" x14ac:dyDescent="0.3">
      <c r="B1382" s="186">
        <f>'HP-ICS, V5-Sep24'!B1382</f>
        <v>0</v>
      </c>
      <c r="C1382" s="154">
        <f>'HP-ICS, V5-Sep24'!H1382</f>
        <v>0</v>
      </c>
      <c r="D1382" s="154">
        <f>'HP-ICS, V5-Sep24'!I1382</f>
        <v>0</v>
      </c>
      <c r="E1382" s="162" t="str">
        <f>'HP-ICS, V5-Sep24'!D1382</f>
        <v>Guatemala</v>
      </c>
      <c r="F1382" s="203">
        <f>'HP-ICS, V5-Sep24'!E1382</f>
        <v>0</v>
      </c>
      <c r="G1382" s="212">
        <f>'HP-ICS, V5-Sep24'!K1382</f>
        <v>0</v>
      </c>
      <c r="H1382" s="163">
        <f>'HP-ICS, V5-Sep24'!M1382</f>
        <v>0</v>
      </c>
      <c r="I1382" s="213">
        <f>'HP-ICS, V5-Sep24'!N1382</f>
        <v>0</v>
      </c>
      <c r="J1382" s="207">
        <f>'HP-ICS, V5-Sep24'!O1382</f>
        <v>0</v>
      </c>
      <c r="K1382" s="198">
        <f>'HP-ICS, V5-Sep24'!R1382</f>
        <v>0</v>
      </c>
    </row>
    <row r="1383" spans="2:11" x14ac:dyDescent="0.3">
      <c r="B1383" s="186">
        <f>'HP-ICS, V5-Sep24'!B1383</f>
        <v>0</v>
      </c>
      <c r="C1383" s="154">
        <f>'HP-ICS, V5-Sep24'!H1383</f>
        <v>0</v>
      </c>
      <c r="D1383" s="154">
        <f>'HP-ICS, V5-Sep24'!I1383</f>
        <v>0</v>
      </c>
      <c r="E1383" s="162" t="str">
        <f>'HP-ICS, V5-Sep24'!D1383</f>
        <v>Guatemala</v>
      </c>
      <c r="F1383" s="203">
        <f>'HP-ICS, V5-Sep24'!E1383</f>
        <v>0</v>
      </c>
      <c r="G1383" s="212">
        <f>'HP-ICS, V5-Sep24'!K1383</f>
        <v>0</v>
      </c>
      <c r="H1383" s="163">
        <f>'HP-ICS, V5-Sep24'!M1383</f>
        <v>0</v>
      </c>
      <c r="I1383" s="213">
        <f>'HP-ICS, V5-Sep24'!N1383</f>
        <v>0</v>
      </c>
      <c r="J1383" s="207">
        <f>'HP-ICS, V5-Sep24'!O1383</f>
        <v>0</v>
      </c>
      <c r="K1383" s="198">
        <f>'HP-ICS, V5-Sep24'!R1383</f>
        <v>0</v>
      </c>
    </row>
    <row r="1384" spans="2:11" x14ac:dyDescent="0.3">
      <c r="B1384" s="186">
        <f>'HP-ICS, V5-Sep24'!B1384</f>
        <v>0</v>
      </c>
      <c r="C1384" s="154">
        <f>'HP-ICS, V5-Sep24'!H1384</f>
        <v>0</v>
      </c>
      <c r="D1384" s="154">
        <f>'HP-ICS, V5-Sep24'!I1384</f>
        <v>0</v>
      </c>
      <c r="E1384" s="162" t="str">
        <f>'HP-ICS, V5-Sep24'!D1384</f>
        <v>Guatemala</v>
      </c>
      <c r="F1384" s="203">
        <f>'HP-ICS, V5-Sep24'!E1384</f>
        <v>0</v>
      </c>
      <c r="G1384" s="212">
        <f>'HP-ICS, V5-Sep24'!K1384</f>
        <v>0</v>
      </c>
      <c r="H1384" s="163">
        <f>'HP-ICS, V5-Sep24'!M1384</f>
        <v>0</v>
      </c>
      <c r="I1384" s="213">
        <f>'HP-ICS, V5-Sep24'!N1384</f>
        <v>0</v>
      </c>
      <c r="J1384" s="207">
        <f>'HP-ICS, V5-Sep24'!O1384</f>
        <v>0</v>
      </c>
      <c r="K1384" s="198">
        <f>'HP-ICS, V5-Sep24'!R1384</f>
        <v>0</v>
      </c>
    </row>
    <row r="1385" spans="2:11" x14ac:dyDescent="0.3">
      <c r="B1385" s="186">
        <f>'HP-ICS, V5-Sep24'!B1385</f>
        <v>0</v>
      </c>
      <c r="C1385" s="154">
        <f>'HP-ICS, V5-Sep24'!H1385</f>
        <v>0</v>
      </c>
      <c r="D1385" s="154">
        <f>'HP-ICS, V5-Sep24'!I1385</f>
        <v>0</v>
      </c>
      <c r="E1385" s="162" t="str">
        <f>'HP-ICS, V5-Sep24'!D1385</f>
        <v>Guatemala</v>
      </c>
      <c r="F1385" s="203">
        <f>'HP-ICS, V5-Sep24'!E1385</f>
        <v>0</v>
      </c>
      <c r="G1385" s="212">
        <f>'HP-ICS, V5-Sep24'!K1385</f>
        <v>0</v>
      </c>
      <c r="H1385" s="163">
        <f>'HP-ICS, V5-Sep24'!M1385</f>
        <v>0</v>
      </c>
      <c r="I1385" s="213">
        <f>'HP-ICS, V5-Sep24'!N1385</f>
        <v>0</v>
      </c>
      <c r="J1385" s="207">
        <f>'HP-ICS, V5-Sep24'!O1385</f>
        <v>0</v>
      </c>
      <c r="K1385" s="198">
        <f>'HP-ICS, V5-Sep24'!R1385</f>
        <v>0</v>
      </c>
    </row>
    <row r="1386" spans="2:11" x14ac:dyDescent="0.3">
      <c r="B1386" s="186">
        <f>'HP-ICS, V5-Sep24'!B1386</f>
        <v>0</v>
      </c>
      <c r="C1386" s="154">
        <f>'HP-ICS, V5-Sep24'!H1386</f>
        <v>0</v>
      </c>
      <c r="D1386" s="154">
        <f>'HP-ICS, V5-Sep24'!I1386</f>
        <v>0</v>
      </c>
      <c r="E1386" s="162" t="str">
        <f>'HP-ICS, V5-Sep24'!D1386</f>
        <v>Guatemala</v>
      </c>
      <c r="F1386" s="203">
        <f>'HP-ICS, V5-Sep24'!E1386</f>
        <v>0</v>
      </c>
      <c r="G1386" s="212">
        <f>'HP-ICS, V5-Sep24'!K1386</f>
        <v>0</v>
      </c>
      <c r="H1386" s="163">
        <f>'HP-ICS, V5-Sep24'!M1386</f>
        <v>0</v>
      </c>
      <c r="I1386" s="213">
        <f>'HP-ICS, V5-Sep24'!N1386</f>
        <v>0</v>
      </c>
      <c r="J1386" s="207">
        <f>'HP-ICS, V5-Sep24'!O1386</f>
        <v>0</v>
      </c>
      <c r="K1386" s="198">
        <f>'HP-ICS, V5-Sep24'!R1386</f>
        <v>0</v>
      </c>
    </row>
    <row r="1387" spans="2:11" x14ac:dyDescent="0.3">
      <c r="B1387" s="186">
        <f>'HP-ICS, V5-Sep24'!B1387</f>
        <v>0</v>
      </c>
      <c r="C1387" s="154">
        <f>'HP-ICS, V5-Sep24'!H1387</f>
        <v>0</v>
      </c>
      <c r="D1387" s="154">
        <f>'HP-ICS, V5-Sep24'!I1387</f>
        <v>0</v>
      </c>
      <c r="E1387" s="162" t="str">
        <f>'HP-ICS, V5-Sep24'!D1387</f>
        <v>Guatemala</v>
      </c>
      <c r="F1387" s="203">
        <f>'HP-ICS, V5-Sep24'!E1387</f>
        <v>0</v>
      </c>
      <c r="G1387" s="212">
        <f>'HP-ICS, V5-Sep24'!K1387</f>
        <v>0</v>
      </c>
      <c r="H1387" s="163">
        <f>'HP-ICS, V5-Sep24'!M1387</f>
        <v>0</v>
      </c>
      <c r="I1387" s="213">
        <f>'HP-ICS, V5-Sep24'!N1387</f>
        <v>0</v>
      </c>
      <c r="J1387" s="207">
        <f>'HP-ICS, V5-Sep24'!O1387</f>
        <v>0</v>
      </c>
      <c r="K1387" s="198">
        <f>'HP-ICS, V5-Sep24'!R1387</f>
        <v>0</v>
      </c>
    </row>
    <row r="1388" spans="2:11" x14ac:dyDescent="0.3">
      <c r="B1388" s="186">
        <f>'HP-ICS, V5-Sep24'!B1388</f>
        <v>0</v>
      </c>
      <c r="C1388" s="154">
        <f>'HP-ICS, V5-Sep24'!H1388</f>
        <v>0</v>
      </c>
      <c r="D1388" s="154">
        <f>'HP-ICS, V5-Sep24'!I1388</f>
        <v>0</v>
      </c>
      <c r="E1388" s="162" t="str">
        <f>'HP-ICS, V5-Sep24'!D1388</f>
        <v>Guatemala</v>
      </c>
      <c r="F1388" s="203">
        <f>'HP-ICS, V5-Sep24'!E1388</f>
        <v>0</v>
      </c>
      <c r="G1388" s="212">
        <f>'HP-ICS, V5-Sep24'!K1388</f>
        <v>0</v>
      </c>
      <c r="H1388" s="163">
        <f>'HP-ICS, V5-Sep24'!M1388</f>
        <v>0</v>
      </c>
      <c r="I1388" s="213">
        <f>'HP-ICS, V5-Sep24'!N1388</f>
        <v>0</v>
      </c>
      <c r="J1388" s="207">
        <f>'HP-ICS, V5-Sep24'!O1388</f>
        <v>0</v>
      </c>
      <c r="K1388" s="198">
        <f>'HP-ICS, V5-Sep24'!R1388</f>
        <v>0</v>
      </c>
    </row>
    <row r="1389" spans="2:11" x14ac:dyDescent="0.3">
      <c r="B1389" s="186">
        <f>'HP-ICS, V5-Sep24'!B1389</f>
        <v>0</v>
      </c>
      <c r="C1389" s="154">
        <f>'HP-ICS, V5-Sep24'!H1389</f>
        <v>0</v>
      </c>
      <c r="D1389" s="154">
        <f>'HP-ICS, V5-Sep24'!I1389</f>
        <v>0</v>
      </c>
      <c r="E1389" s="162" t="str">
        <f>'HP-ICS, V5-Sep24'!D1389</f>
        <v>Guatemala</v>
      </c>
      <c r="F1389" s="203">
        <f>'HP-ICS, V5-Sep24'!E1389</f>
        <v>0</v>
      </c>
      <c r="G1389" s="212">
        <f>'HP-ICS, V5-Sep24'!K1389</f>
        <v>0</v>
      </c>
      <c r="H1389" s="163">
        <f>'HP-ICS, V5-Sep24'!M1389</f>
        <v>0</v>
      </c>
      <c r="I1389" s="213">
        <f>'HP-ICS, V5-Sep24'!N1389</f>
        <v>0</v>
      </c>
      <c r="J1389" s="207">
        <f>'HP-ICS, V5-Sep24'!O1389</f>
        <v>0</v>
      </c>
      <c r="K1389" s="198">
        <f>'HP-ICS, V5-Sep24'!R1389</f>
        <v>0</v>
      </c>
    </row>
    <row r="1390" spans="2:11" x14ac:dyDescent="0.3">
      <c r="B1390" s="186">
        <f>'HP-ICS, V5-Sep24'!B1390</f>
        <v>0</v>
      </c>
      <c r="C1390" s="154">
        <f>'HP-ICS, V5-Sep24'!H1390</f>
        <v>0</v>
      </c>
      <c r="D1390" s="154">
        <f>'HP-ICS, V5-Sep24'!I1390</f>
        <v>0</v>
      </c>
      <c r="E1390" s="162" t="str">
        <f>'HP-ICS, V5-Sep24'!D1390</f>
        <v>Guatemala</v>
      </c>
      <c r="F1390" s="203">
        <f>'HP-ICS, V5-Sep24'!E1390</f>
        <v>0</v>
      </c>
      <c r="G1390" s="212">
        <f>'HP-ICS, V5-Sep24'!K1390</f>
        <v>0</v>
      </c>
      <c r="H1390" s="163">
        <f>'HP-ICS, V5-Sep24'!M1390</f>
        <v>0</v>
      </c>
      <c r="I1390" s="213">
        <f>'HP-ICS, V5-Sep24'!N1390</f>
        <v>0</v>
      </c>
      <c r="J1390" s="207">
        <f>'HP-ICS, V5-Sep24'!O1390</f>
        <v>0</v>
      </c>
      <c r="K1390" s="198">
        <f>'HP-ICS, V5-Sep24'!R1390</f>
        <v>0</v>
      </c>
    </row>
    <row r="1391" spans="2:11" x14ac:dyDescent="0.3">
      <c r="B1391" s="186">
        <f>'HP-ICS, V5-Sep24'!B1391</f>
        <v>0</v>
      </c>
      <c r="C1391" s="154">
        <f>'HP-ICS, V5-Sep24'!H1391</f>
        <v>0</v>
      </c>
      <c r="D1391" s="154">
        <f>'HP-ICS, V5-Sep24'!I1391</f>
        <v>0</v>
      </c>
      <c r="E1391" s="162" t="str">
        <f>'HP-ICS, V5-Sep24'!D1391</f>
        <v>Guatemala</v>
      </c>
      <c r="F1391" s="203">
        <f>'HP-ICS, V5-Sep24'!E1391</f>
        <v>0</v>
      </c>
      <c r="G1391" s="212">
        <f>'HP-ICS, V5-Sep24'!K1391</f>
        <v>0</v>
      </c>
      <c r="H1391" s="163">
        <f>'HP-ICS, V5-Sep24'!M1391</f>
        <v>0</v>
      </c>
      <c r="I1391" s="213">
        <f>'HP-ICS, V5-Sep24'!N1391</f>
        <v>0</v>
      </c>
      <c r="J1391" s="207">
        <f>'HP-ICS, V5-Sep24'!O1391</f>
        <v>0</v>
      </c>
      <c r="K1391" s="198">
        <f>'HP-ICS, V5-Sep24'!R1391</f>
        <v>0</v>
      </c>
    </row>
    <row r="1392" spans="2:11" x14ac:dyDescent="0.3">
      <c r="B1392" s="186">
        <f>'HP-ICS, V5-Sep24'!B1392</f>
        <v>0</v>
      </c>
      <c r="C1392" s="154">
        <f>'HP-ICS, V5-Sep24'!H1392</f>
        <v>0</v>
      </c>
      <c r="D1392" s="154">
        <f>'HP-ICS, V5-Sep24'!I1392</f>
        <v>0</v>
      </c>
      <c r="E1392" s="162" t="str">
        <f>'HP-ICS, V5-Sep24'!D1392</f>
        <v>Guatemala</v>
      </c>
      <c r="F1392" s="203">
        <f>'HP-ICS, V5-Sep24'!E1392</f>
        <v>0</v>
      </c>
      <c r="G1392" s="212">
        <f>'HP-ICS, V5-Sep24'!K1392</f>
        <v>0</v>
      </c>
      <c r="H1392" s="163">
        <f>'HP-ICS, V5-Sep24'!M1392</f>
        <v>0</v>
      </c>
      <c r="I1392" s="213">
        <f>'HP-ICS, V5-Sep24'!N1392</f>
        <v>0</v>
      </c>
      <c r="J1392" s="207">
        <f>'HP-ICS, V5-Sep24'!O1392</f>
        <v>0</v>
      </c>
      <c r="K1392" s="198">
        <f>'HP-ICS, V5-Sep24'!R1392</f>
        <v>0</v>
      </c>
    </row>
    <row r="1393" spans="2:11" x14ac:dyDescent="0.3">
      <c r="B1393" s="186">
        <f>'HP-ICS, V5-Sep24'!B1393</f>
        <v>0</v>
      </c>
      <c r="C1393" s="154">
        <f>'HP-ICS, V5-Sep24'!H1393</f>
        <v>0</v>
      </c>
      <c r="D1393" s="154">
        <f>'HP-ICS, V5-Sep24'!I1393</f>
        <v>0</v>
      </c>
      <c r="E1393" s="162" t="str">
        <f>'HP-ICS, V5-Sep24'!D1393</f>
        <v>Guatemala</v>
      </c>
      <c r="F1393" s="203">
        <f>'HP-ICS, V5-Sep24'!E1393</f>
        <v>0</v>
      </c>
      <c r="G1393" s="212">
        <f>'HP-ICS, V5-Sep24'!K1393</f>
        <v>0</v>
      </c>
      <c r="H1393" s="163">
        <f>'HP-ICS, V5-Sep24'!M1393</f>
        <v>0</v>
      </c>
      <c r="I1393" s="213">
        <f>'HP-ICS, V5-Sep24'!N1393</f>
        <v>0</v>
      </c>
      <c r="J1393" s="207">
        <f>'HP-ICS, V5-Sep24'!O1393</f>
        <v>0</v>
      </c>
      <c r="K1393" s="198">
        <f>'HP-ICS, V5-Sep24'!R1393</f>
        <v>0</v>
      </c>
    </row>
    <row r="1394" spans="2:11" x14ac:dyDescent="0.3">
      <c r="B1394" s="186">
        <f>'HP-ICS, V5-Sep24'!B1394</f>
        <v>0</v>
      </c>
      <c r="C1394" s="154">
        <f>'HP-ICS, V5-Sep24'!H1394</f>
        <v>0</v>
      </c>
      <c r="D1394" s="154">
        <f>'HP-ICS, V5-Sep24'!I1394</f>
        <v>0</v>
      </c>
      <c r="E1394" s="162" t="str">
        <f>'HP-ICS, V5-Sep24'!D1394</f>
        <v>Guatemala</v>
      </c>
      <c r="F1394" s="203">
        <f>'HP-ICS, V5-Sep24'!E1394</f>
        <v>0</v>
      </c>
      <c r="G1394" s="212">
        <f>'HP-ICS, V5-Sep24'!K1394</f>
        <v>0</v>
      </c>
      <c r="H1394" s="163">
        <f>'HP-ICS, V5-Sep24'!M1394</f>
        <v>0</v>
      </c>
      <c r="I1394" s="213">
        <f>'HP-ICS, V5-Sep24'!N1394</f>
        <v>0</v>
      </c>
      <c r="J1394" s="207">
        <f>'HP-ICS, V5-Sep24'!O1394</f>
        <v>0</v>
      </c>
      <c r="K1394" s="198">
        <f>'HP-ICS, V5-Sep24'!R1394</f>
        <v>0</v>
      </c>
    </row>
    <row r="1395" spans="2:11" x14ac:dyDescent="0.3">
      <c r="B1395" s="186">
        <f>'HP-ICS, V5-Sep24'!B1395</f>
        <v>0</v>
      </c>
      <c r="C1395" s="154">
        <f>'HP-ICS, V5-Sep24'!H1395</f>
        <v>0</v>
      </c>
      <c r="D1395" s="154">
        <f>'HP-ICS, V5-Sep24'!I1395</f>
        <v>0</v>
      </c>
      <c r="E1395" s="162" t="str">
        <f>'HP-ICS, V5-Sep24'!D1395</f>
        <v>Guatemala</v>
      </c>
      <c r="F1395" s="203">
        <f>'HP-ICS, V5-Sep24'!E1395</f>
        <v>0</v>
      </c>
      <c r="G1395" s="212">
        <f>'HP-ICS, V5-Sep24'!K1395</f>
        <v>0</v>
      </c>
      <c r="H1395" s="163">
        <f>'HP-ICS, V5-Sep24'!M1395</f>
        <v>0</v>
      </c>
      <c r="I1395" s="213">
        <f>'HP-ICS, V5-Sep24'!N1395</f>
        <v>0</v>
      </c>
      <c r="J1395" s="207">
        <f>'HP-ICS, V5-Sep24'!O1395</f>
        <v>0</v>
      </c>
      <c r="K1395" s="198">
        <f>'HP-ICS, V5-Sep24'!R1395</f>
        <v>0</v>
      </c>
    </row>
    <row r="1396" spans="2:11" x14ac:dyDescent="0.3">
      <c r="B1396" s="186">
        <f>'HP-ICS, V5-Sep24'!B1396</f>
        <v>0</v>
      </c>
      <c r="C1396" s="154">
        <f>'HP-ICS, V5-Sep24'!H1396</f>
        <v>0</v>
      </c>
      <c r="D1396" s="154">
        <f>'HP-ICS, V5-Sep24'!I1396</f>
        <v>0</v>
      </c>
      <c r="E1396" s="162" t="str">
        <f>'HP-ICS, V5-Sep24'!D1396</f>
        <v>Guatemala</v>
      </c>
      <c r="F1396" s="203">
        <f>'HP-ICS, V5-Sep24'!E1396</f>
        <v>0</v>
      </c>
      <c r="G1396" s="212">
        <f>'HP-ICS, V5-Sep24'!K1396</f>
        <v>0</v>
      </c>
      <c r="H1396" s="163">
        <f>'HP-ICS, V5-Sep24'!M1396</f>
        <v>0</v>
      </c>
      <c r="I1396" s="213">
        <f>'HP-ICS, V5-Sep24'!N1396</f>
        <v>0</v>
      </c>
      <c r="J1396" s="207">
        <f>'HP-ICS, V5-Sep24'!O1396</f>
        <v>0</v>
      </c>
      <c r="K1396" s="198">
        <f>'HP-ICS, V5-Sep24'!R1396</f>
        <v>0</v>
      </c>
    </row>
    <row r="1397" spans="2:11" x14ac:dyDescent="0.3">
      <c r="B1397" s="186">
        <f>'HP-ICS, V5-Sep24'!B1397</f>
        <v>0</v>
      </c>
      <c r="C1397" s="154">
        <f>'HP-ICS, V5-Sep24'!H1397</f>
        <v>0</v>
      </c>
      <c r="D1397" s="154">
        <f>'HP-ICS, V5-Sep24'!I1397</f>
        <v>0</v>
      </c>
      <c r="E1397" s="162" t="str">
        <f>'HP-ICS, V5-Sep24'!D1397</f>
        <v>Guatemala</v>
      </c>
      <c r="F1397" s="203">
        <f>'HP-ICS, V5-Sep24'!E1397</f>
        <v>0</v>
      </c>
      <c r="G1397" s="212">
        <f>'HP-ICS, V5-Sep24'!K1397</f>
        <v>0</v>
      </c>
      <c r="H1397" s="163">
        <f>'HP-ICS, V5-Sep24'!M1397</f>
        <v>0</v>
      </c>
      <c r="I1397" s="213">
        <f>'HP-ICS, V5-Sep24'!N1397</f>
        <v>0</v>
      </c>
      <c r="J1397" s="207">
        <f>'HP-ICS, V5-Sep24'!O1397</f>
        <v>0</v>
      </c>
      <c r="K1397" s="198">
        <f>'HP-ICS, V5-Sep24'!R1397</f>
        <v>0</v>
      </c>
    </row>
    <row r="1398" spans="2:11" x14ac:dyDescent="0.3">
      <c r="B1398" s="186">
        <f>'HP-ICS, V5-Sep24'!B1398</f>
        <v>0</v>
      </c>
      <c r="C1398" s="154">
        <f>'HP-ICS, V5-Sep24'!H1398</f>
        <v>0</v>
      </c>
      <c r="D1398" s="154">
        <f>'HP-ICS, V5-Sep24'!I1398</f>
        <v>0</v>
      </c>
      <c r="E1398" s="162" t="str">
        <f>'HP-ICS, V5-Sep24'!D1398</f>
        <v>Guatemala</v>
      </c>
      <c r="F1398" s="203">
        <f>'HP-ICS, V5-Sep24'!E1398</f>
        <v>0</v>
      </c>
      <c r="G1398" s="212">
        <f>'HP-ICS, V5-Sep24'!K1398</f>
        <v>0</v>
      </c>
      <c r="H1398" s="163">
        <f>'HP-ICS, V5-Sep24'!M1398</f>
        <v>0</v>
      </c>
      <c r="I1398" s="213">
        <f>'HP-ICS, V5-Sep24'!N1398</f>
        <v>0</v>
      </c>
      <c r="J1398" s="207">
        <f>'HP-ICS, V5-Sep24'!O1398</f>
        <v>0</v>
      </c>
      <c r="K1398" s="198">
        <f>'HP-ICS, V5-Sep24'!R1398</f>
        <v>0</v>
      </c>
    </row>
    <row r="1399" spans="2:11" x14ac:dyDescent="0.3">
      <c r="B1399" s="186">
        <f>'HP-ICS, V5-Sep24'!B1399</f>
        <v>0</v>
      </c>
      <c r="C1399" s="154">
        <f>'HP-ICS, V5-Sep24'!H1399</f>
        <v>0</v>
      </c>
      <c r="D1399" s="154">
        <f>'HP-ICS, V5-Sep24'!I1399</f>
        <v>0</v>
      </c>
      <c r="E1399" s="162" t="str">
        <f>'HP-ICS, V5-Sep24'!D1399</f>
        <v>Guatemala</v>
      </c>
      <c r="F1399" s="203">
        <f>'HP-ICS, V5-Sep24'!E1399</f>
        <v>0</v>
      </c>
      <c r="G1399" s="212">
        <f>'HP-ICS, V5-Sep24'!K1399</f>
        <v>0</v>
      </c>
      <c r="H1399" s="163">
        <f>'HP-ICS, V5-Sep24'!M1399</f>
        <v>0</v>
      </c>
      <c r="I1399" s="213">
        <f>'HP-ICS, V5-Sep24'!N1399</f>
        <v>0</v>
      </c>
      <c r="J1399" s="207">
        <f>'HP-ICS, V5-Sep24'!O1399</f>
        <v>0</v>
      </c>
      <c r="K1399" s="198">
        <f>'HP-ICS, V5-Sep24'!R1399</f>
        <v>0</v>
      </c>
    </row>
    <row r="1400" spans="2:11" x14ac:dyDescent="0.3">
      <c r="B1400" s="186">
        <f>'HP-ICS, V5-Sep24'!B1400</f>
        <v>0</v>
      </c>
      <c r="C1400" s="154">
        <f>'HP-ICS, V5-Sep24'!H1400</f>
        <v>0</v>
      </c>
      <c r="D1400" s="154">
        <f>'HP-ICS, V5-Sep24'!I1400</f>
        <v>0</v>
      </c>
      <c r="E1400" s="162" t="str">
        <f>'HP-ICS, V5-Sep24'!D1400</f>
        <v>Guatemala</v>
      </c>
      <c r="F1400" s="203">
        <f>'HP-ICS, V5-Sep24'!E1400</f>
        <v>0</v>
      </c>
      <c r="G1400" s="212">
        <f>'HP-ICS, V5-Sep24'!K1400</f>
        <v>0</v>
      </c>
      <c r="H1400" s="163">
        <f>'HP-ICS, V5-Sep24'!M1400</f>
        <v>0</v>
      </c>
      <c r="I1400" s="213">
        <f>'HP-ICS, V5-Sep24'!N1400</f>
        <v>0</v>
      </c>
      <c r="J1400" s="207">
        <f>'HP-ICS, V5-Sep24'!O1400</f>
        <v>0</v>
      </c>
      <c r="K1400" s="198">
        <f>'HP-ICS, V5-Sep24'!R1400</f>
        <v>0</v>
      </c>
    </row>
    <row r="1401" spans="2:11" x14ac:dyDescent="0.3">
      <c r="B1401" s="186">
        <f>'HP-ICS, V5-Sep24'!B1401</f>
        <v>0</v>
      </c>
      <c r="C1401" s="154">
        <f>'HP-ICS, V5-Sep24'!H1401</f>
        <v>0</v>
      </c>
      <c r="D1401" s="154">
        <f>'HP-ICS, V5-Sep24'!I1401</f>
        <v>0</v>
      </c>
      <c r="E1401" s="162" t="str">
        <f>'HP-ICS, V5-Sep24'!D1401</f>
        <v>Guatemala</v>
      </c>
      <c r="F1401" s="203">
        <f>'HP-ICS, V5-Sep24'!E1401</f>
        <v>0</v>
      </c>
      <c r="G1401" s="212">
        <f>'HP-ICS, V5-Sep24'!K1401</f>
        <v>0</v>
      </c>
      <c r="H1401" s="163">
        <f>'HP-ICS, V5-Sep24'!M1401</f>
        <v>0</v>
      </c>
      <c r="I1401" s="213">
        <f>'HP-ICS, V5-Sep24'!N1401</f>
        <v>0</v>
      </c>
      <c r="J1401" s="207">
        <f>'HP-ICS, V5-Sep24'!O1401</f>
        <v>0</v>
      </c>
      <c r="K1401" s="198">
        <f>'HP-ICS, V5-Sep24'!R1401</f>
        <v>0</v>
      </c>
    </row>
    <row r="1402" spans="2:11" x14ac:dyDescent="0.3">
      <c r="B1402" s="186">
        <f>'HP-ICS, V5-Sep24'!B1402</f>
        <v>0</v>
      </c>
      <c r="C1402" s="154">
        <f>'HP-ICS, V5-Sep24'!H1402</f>
        <v>0</v>
      </c>
      <c r="D1402" s="154">
        <f>'HP-ICS, V5-Sep24'!I1402</f>
        <v>0</v>
      </c>
      <c r="E1402" s="162" t="str">
        <f>'HP-ICS, V5-Sep24'!D1402</f>
        <v>Guatemala</v>
      </c>
      <c r="F1402" s="203">
        <f>'HP-ICS, V5-Sep24'!E1402</f>
        <v>0</v>
      </c>
      <c r="G1402" s="212">
        <f>'HP-ICS, V5-Sep24'!K1402</f>
        <v>0</v>
      </c>
      <c r="H1402" s="163">
        <f>'HP-ICS, V5-Sep24'!M1402</f>
        <v>0</v>
      </c>
      <c r="I1402" s="213">
        <f>'HP-ICS, V5-Sep24'!N1402</f>
        <v>0</v>
      </c>
      <c r="J1402" s="207">
        <f>'HP-ICS, V5-Sep24'!O1402</f>
        <v>0</v>
      </c>
      <c r="K1402" s="198">
        <f>'HP-ICS, V5-Sep24'!R1402</f>
        <v>0</v>
      </c>
    </row>
    <row r="1403" spans="2:11" x14ac:dyDescent="0.3">
      <c r="B1403" s="186">
        <f>'HP-ICS, V5-Sep24'!B1403</f>
        <v>0</v>
      </c>
      <c r="C1403" s="154">
        <f>'HP-ICS, V5-Sep24'!H1403</f>
        <v>0</v>
      </c>
      <c r="D1403" s="154">
        <f>'HP-ICS, V5-Sep24'!I1403</f>
        <v>0</v>
      </c>
      <c r="E1403" s="162" t="str">
        <f>'HP-ICS, V5-Sep24'!D1403</f>
        <v>Guatemala</v>
      </c>
      <c r="F1403" s="203">
        <f>'HP-ICS, V5-Sep24'!E1403</f>
        <v>0</v>
      </c>
      <c r="G1403" s="212">
        <f>'HP-ICS, V5-Sep24'!K1403</f>
        <v>0</v>
      </c>
      <c r="H1403" s="163">
        <f>'HP-ICS, V5-Sep24'!M1403</f>
        <v>0</v>
      </c>
      <c r="I1403" s="213">
        <f>'HP-ICS, V5-Sep24'!N1403</f>
        <v>0</v>
      </c>
      <c r="J1403" s="207">
        <f>'HP-ICS, V5-Sep24'!O1403</f>
        <v>0</v>
      </c>
      <c r="K1403" s="198">
        <f>'HP-ICS, V5-Sep24'!R1403</f>
        <v>0</v>
      </c>
    </row>
    <row r="1404" spans="2:11" x14ac:dyDescent="0.3">
      <c r="B1404" s="186">
        <f>'HP-ICS, V5-Sep24'!B1404</f>
        <v>0</v>
      </c>
      <c r="C1404" s="154">
        <f>'HP-ICS, V5-Sep24'!H1404</f>
        <v>0</v>
      </c>
      <c r="D1404" s="154">
        <f>'HP-ICS, V5-Sep24'!I1404</f>
        <v>0</v>
      </c>
      <c r="E1404" s="162" t="str">
        <f>'HP-ICS, V5-Sep24'!D1404</f>
        <v>Guatemala</v>
      </c>
      <c r="F1404" s="203">
        <f>'HP-ICS, V5-Sep24'!E1404</f>
        <v>0</v>
      </c>
      <c r="G1404" s="212">
        <f>'HP-ICS, V5-Sep24'!K1404</f>
        <v>0</v>
      </c>
      <c r="H1404" s="163">
        <f>'HP-ICS, V5-Sep24'!M1404</f>
        <v>0</v>
      </c>
      <c r="I1404" s="213">
        <f>'HP-ICS, V5-Sep24'!N1404</f>
        <v>0</v>
      </c>
      <c r="J1404" s="207">
        <f>'HP-ICS, V5-Sep24'!O1404</f>
        <v>0</v>
      </c>
      <c r="K1404" s="198">
        <f>'HP-ICS, V5-Sep24'!R1404</f>
        <v>0</v>
      </c>
    </row>
    <row r="1405" spans="2:11" x14ac:dyDescent="0.3">
      <c r="B1405" s="186">
        <f>'HP-ICS, V5-Sep24'!B1405</f>
        <v>0</v>
      </c>
      <c r="C1405" s="154">
        <f>'HP-ICS, V5-Sep24'!H1405</f>
        <v>0</v>
      </c>
      <c r="D1405" s="154">
        <f>'HP-ICS, V5-Sep24'!I1405</f>
        <v>0</v>
      </c>
      <c r="E1405" s="162" t="str">
        <f>'HP-ICS, V5-Sep24'!D1405</f>
        <v>Guatemala</v>
      </c>
      <c r="F1405" s="203">
        <f>'HP-ICS, V5-Sep24'!E1405</f>
        <v>0</v>
      </c>
      <c r="G1405" s="212">
        <f>'HP-ICS, V5-Sep24'!K1405</f>
        <v>0</v>
      </c>
      <c r="H1405" s="163">
        <f>'HP-ICS, V5-Sep24'!M1405</f>
        <v>0</v>
      </c>
      <c r="I1405" s="213">
        <f>'HP-ICS, V5-Sep24'!N1405</f>
        <v>0</v>
      </c>
      <c r="J1405" s="207">
        <f>'HP-ICS, V5-Sep24'!O1405</f>
        <v>0</v>
      </c>
      <c r="K1405" s="198">
        <f>'HP-ICS, V5-Sep24'!R1405</f>
        <v>0</v>
      </c>
    </row>
    <row r="1406" spans="2:11" x14ac:dyDescent="0.3">
      <c r="B1406" s="186">
        <f>'HP-ICS, V5-Sep24'!B1406</f>
        <v>0</v>
      </c>
      <c r="C1406" s="154">
        <f>'HP-ICS, V5-Sep24'!H1406</f>
        <v>0</v>
      </c>
      <c r="D1406" s="154">
        <f>'HP-ICS, V5-Sep24'!I1406</f>
        <v>0</v>
      </c>
      <c r="E1406" s="162" t="str">
        <f>'HP-ICS, V5-Sep24'!D1406</f>
        <v>Guatemala</v>
      </c>
      <c r="F1406" s="203">
        <f>'HP-ICS, V5-Sep24'!E1406</f>
        <v>0</v>
      </c>
      <c r="G1406" s="212">
        <f>'HP-ICS, V5-Sep24'!K1406</f>
        <v>0</v>
      </c>
      <c r="H1406" s="163">
        <f>'HP-ICS, V5-Sep24'!M1406</f>
        <v>0</v>
      </c>
      <c r="I1406" s="213">
        <f>'HP-ICS, V5-Sep24'!N1406</f>
        <v>0</v>
      </c>
      <c r="J1406" s="207">
        <f>'HP-ICS, V5-Sep24'!O1406</f>
        <v>0</v>
      </c>
      <c r="K1406" s="198">
        <f>'HP-ICS, V5-Sep24'!R1406</f>
        <v>0</v>
      </c>
    </row>
    <row r="1407" spans="2:11" x14ac:dyDescent="0.3">
      <c r="B1407" s="186">
        <f>'HP-ICS, V5-Sep24'!B1407</f>
        <v>0</v>
      </c>
      <c r="C1407" s="154">
        <f>'HP-ICS, V5-Sep24'!H1407</f>
        <v>0</v>
      </c>
      <c r="D1407" s="154">
        <f>'HP-ICS, V5-Sep24'!I1407</f>
        <v>0</v>
      </c>
      <c r="E1407" s="162" t="str">
        <f>'HP-ICS, V5-Sep24'!D1407</f>
        <v>Guatemala</v>
      </c>
      <c r="F1407" s="203">
        <f>'HP-ICS, V5-Sep24'!E1407</f>
        <v>0</v>
      </c>
      <c r="G1407" s="212">
        <f>'HP-ICS, V5-Sep24'!K1407</f>
        <v>0</v>
      </c>
      <c r="H1407" s="163">
        <f>'HP-ICS, V5-Sep24'!M1407</f>
        <v>0</v>
      </c>
      <c r="I1407" s="213">
        <f>'HP-ICS, V5-Sep24'!N1407</f>
        <v>0</v>
      </c>
      <c r="J1407" s="207">
        <f>'HP-ICS, V5-Sep24'!O1407</f>
        <v>0</v>
      </c>
      <c r="K1407" s="198">
        <f>'HP-ICS, V5-Sep24'!R1407</f>
        <v>0</v>
      </c>
    </row>
    <row r="1408" spans="2:11" x14ac:dyDescent="0.3">
      <c r="B1408" s="186">
        <f>'HP-ICS, V5-Sep24'!B1408</f>
        <v>0</v>
      </c>
      <c r="C1408" s="154">
        <f>'HP-ICS, V5-Sep24'!H1408</f>
        <v>0</v>
      </c>
      <c r="D1408" s="154">
        <f>'HP-ICS, V5-Sep24'!I1408</f>
        <v>0</v>
      </c>
      <c r="E1408" s="162" t="str">
        <f>'HP-ICS, V5-Sep24'!D1408</f>
        <v>Guatemala</v>
      </c>
      <c r="F1408" s="203">
        <f>'HP-ICS, V5-Sep24'!E1408</f>
        <v>0</v>
      </c>
      <c r="G1408" s="212">
        <f>'HP-ICS, V5-Sep24'!K1408</f>
        <v>0</v>
      </c>
      <c r="H1408" s="163">
        <f>'HP-ICS, V5-Sep24'!M1408</f>
        <v>0</v>
      </c>
      <c r="I1408" s="213">
        <f>'HP-ICS, V5-Sep24'!N1408</f>
        <v>0</v>
      </c>
      <c r="J1408" s="207">
        <f>'HP-ICS, V5-Sep24'!O1408</f>
        <v>0</v>
      </c>
      <c r="K1408" s="198">
        <f>'HP-ICS, V5-Sep24'!R1408</f>
        <v>0</v>
      </c>
    </row>
    <row r="1409" spans="2:11" x14ac:dyDescent="0.3">
      <c r="B1409" s="186">
        <f>'HP-ICS, V5-Sep24'!B1409</f>
        <v>0</v>
      </c>
      <c r="C1409" s="154">
        <f>'HP-ICS, V5-Sep24'!H1409</f>
        <v>0</v>
      </c>
      <c r="D1409" s="154">
        <f>'HP-ICS, V5-Sep24'!I1409</f>
        <v>0</v>
      </c>
      <c r="E1409" s="162" t="str">
        <f>'HP-ICS, V5-Sep24'!D1409</f>
        <v>Guatemala</v>
      </c>
      <c r="F1409" s="203">
        <f>'HP-ICS, V5-Sep24'!E1409</f>
        <v>0</v>
      </c>
      <c r="G1409" s="212">
        <f>'HP-ICS, V5-Sep24'!K1409</f>
        <v>0</v>
      </c>
      <c r="H1409" s="163">
        <f>'HP-ICS, V5-Sep24'!M1409</f>
        <v>0</v>
      </c>
      <c r="I1409" s="213">
        <f>'HP-ICS, V5-Sep24'!N1409</f>
        <v>0</v>
      </c>
      <c r="J1409" s="207">
        <f>'HP-ICS, V5-Sep24'!O1409</f>
        <v>0</v>
      </c>
      <c r="K1409" s="198">
        <f>'HP-ICS, V5-Sep24'!R1409</f>
        <v>0</v>
      </c>
    </row>
    <row r="1410" spans="2:11" x14ac:dyDescent="0.3">
      <c r="B1410" s="186">
        <f>'HP-ICS, V5-Sep24'!B1410</f>
        <v>0</v>
      </c>
      <c r="C1410" s="154">
        <f>'HP-ICS, V5-Sep24'!H1410</f>
        <v>0</v>
      </c>
      <c r="D1410" s="154">
        <f>'HP-ICS, V5-Sep24'!I1410</f>
        <v>0</v>
      </c>
      <c r="E1410" s="162" t="str">
        <f>'HP-ICS, V5-Sep24'!D1410</f>
        <v>Guatemala</v>
      </c>
      <c r="F1410" s="203">
        <f>'HP-ICS, V5-Sep24'!E1410</f>
        <v>0</v>
      </c>
      <c r="G1410" s="212">
        <f>'HP-ICS, V5-Sep24'!K1410</f>
        <v>0</v>
      </c>
      <c r="H1410" s="163">
        <f>'HP-ICS, V5-Sep24'!M1410</f>
        <v>0</v>
      </c>
      <c r="I1410" s="213">
        <f>'HP-ICS, V5-Sep24'!N1410</f>
        <v>0</v>
      </c>
      <c r="J1410" s="207">
        <f>'HP-ICS, V5-Sep24'!O1410</f>
        <v>0</v>
      </c>
      <c r="K1410" s="198">
        <f>'HP-ICS, V5-Sep24'!R1410</f>
        <v>0</v>
      </c>
    </row>
    <row r="1411" spans="2:11" x14ac:dyDescent="0.3">
      <c r="B1411" s="186">
        <f>'HP-ICS, V5-Sep24'!B1411</f>
        <v>0</v>
      </c>
      <c r="C1411" s="154">
        <f>'HP-ICS, V5-Sep24'!H1411</f>
        <v>0</v>
      </c>
      <c r="D1411" s="154">
        <f>'HP-ICS, V5-Sep24'!I1411</f>
        <v>0</v>
      </c>
      <c r="E1411" s="162" t="str">
        <f>'HP-ICS, V5-Sep24'!D1411</f>
        <v>Guatemala</v>
      </c>
      <c r="F1411" s="203">
        <f>'HP-ICS, V5-Sep24'!E1411</f>
        <v>0</v>
      </c>
      <c r="G1411" s="212">
        <f>'HP-ICS, V5-Sep24'!K1411</f>
        <v>0</v>
      </c>
      <c r="H1411" s="163">
        <f>'HP-ICS, V5-Sep24'!M1411</f>
        <v>0</v>
      </c>
      <c r="I1411" s="213">
        <f>'HP-ICS, V5-Sep24'!N1411</f>
        <v>0</v>
      </c>
      <c r="J1411" s="207">
        <f>'HP-ICS, V5-Sep24'!O1411</f>
        <v>0</v>
      </c>
      <c r="K1411" s="198">
        <f>'HP-ICS, V5-Sep24'!R1411</f>
        <v>0</v>
      </c>
    </row>
    <row r="1412" spans="2:11" x14ac:dyDescent="0.3">
      <c r="B1412" s="186">
        <f>'HP-ICS, V5-Sep24'!B1412</f>
        <v>0</v>
      </c>
      <c r="C1412" s="154">
        <f>'HP-ICS, V5-Sep24'!H1412</f>
        <v>0</v>
      </c>
      <c r="D1412" s="154">
        <f>'HP-ICS, V5-Sep24'!I1412</f>
        <v>0</v>
      </c>
      <c r="E1412" s="162" t="str">
        <f>'HP-ICS, V5-Sep24'!D1412</f>
        <v>Guatemala</v>
      </c>
      <c r="F1412" s="203">
        <f>'HP-ICS, V5-Sep24'!E1412</f>
        <v>0</v>
      </c>
      <c r="G1412" s="212">
        <f>'HP-ICS, V5-Sep24'!K1412</f>
        <v>0</v>
      </c>
      <c r="H1412" s="163">
        <f>'HP-ICS, V5-Sep24'!M1412</f>
        <v>0</v>
      </c>
      <c r="I1412" s="213">
        <f>'HP-ICS, V5-Sep24'!N1412</f>
        <v>0</v>
      </c>
      <c r="J1412" s="207">
        <f>'HP-ICS, V5-Sep24'!O1412</f>
        <v>0</v>
      </c>
      <c r="K1412" s="198">
        <f>'HP-ICS, V5-Sep24'!R1412</f>
        <v>0</v>
      </c>
    </row>
    <row r="1413" spans="2:11" x14ac:dyDescent="0.3">
      <c r="B1413" s="186">
        <f>'HP-ICS, V5-Sep24'!B1413</f>
        <v>0</v>
      </c>
      <c r="C1413" s="154">
        <f>'HP-ICS, V5-Sep24'!H1413</f>
        <v>0</v>
      </c>
      <c r="D1413" s="154">
        <f>'HP-ICS, V5-Sep24'!I1413</f>
        <v>0</v>
      </c>
      <c r="E1413" s="162" t="str">
        <f>'HP-ICS, V5-Sep24'!D1413</f>
        <v>Guatemala</v>
      </c>
      <c r="F1413" s="203">
        <f>'HP-ICS, V5-Sep24'!E1413</f>
        <v>0</v>
      </c>
      <c r="G1413" s="212">
        <f>'HP-ICS, V5-Sep24'!K1413</f>
        <v>0</v>
      </c>
      <c r="H1413" s="163">
        <f>'HP-ICS, V5-Sep24'!M1413</f>
        <v>0</v>
      </c>
      <c r="I1413" s="213">
        <f>'HP-ICS, V5-Sep24'!N1413</f>
        <v>0</v>
      </c>
      <c r="J1413" s="207">
        <f>'HP-ICS, V5-Sep24'!O1413</f>
        <v>0</v>
      </c>
      <c r="K1413" s="198">
        <f>'HP-ICS, V5-Sep24'!R1413</f>
        <v>0</v>
      </c>
    </row>
    <row r="1414" spans="2:11" x14ac:dyDescent="0.3">
      <c r="B1414" s="186">
        <f>'HP-ICS, V5-Sep24'!B1414</f>
        <v>0</v>
      </c>
      <c r="C1414" s="154">
        <f>'HP-ICS, V5-Sep24'!H1414</f>
        <v>0</v>
      </c>
      <c r="D1414" s="154">
        <f>'HP-ICS, V5-Sep24'!I1414</f>
        <v>0</v>
      </c>
      <c r="E1414" s="162" t="str">
        <f>'HP-ICS, V5-Sep24'!D1414</f>
        <v>Guatemala</v>
      </c>
      <c r="F1414" s="203">
        <f>'HP-ICS, V5-Sep24'!E1414</f>
        <v>0</v>
      </c>
      <c r="G1414" s="212">
        <f>'HP-ICS, V5-Sep24'!K1414</f>
        <v>0</v>
      </c>
      <c r="H1414" s="163">
        <f>'HP-ICS, V5-Sep24'!M1414</f>
        <v>0</v>
      </c>
      <c r="I1414" s="213">
        <f>'HP-ICS, V5-Sep24'!N1414</f>
        <v>0</v>
      </c>
      <c r="J1414" s="207">
        <f>'HP-ICS, V5-Sep24'!O1414</f>
        <v>0</v>
      </c>
      <c r="K1414" s="198">
        <f>'HP-ICS, V5-Sep24'!R1414</f>
        <v>0</v>
      </c>
    </row>
    <row r="1415" spans="2:11" x14ac:dyDescent="0.3">
      <c r="B1415" s="186">
        <f>'HP-ICS, V5-Sep24'!B1415</f>
        <v>0</v>
      </c>
      <c r="C1415" s="154">
        <f>'HP-ICS, V5-Sep24'!H1415</f>
        <v>0</v>
      </c>
      <c r="D1415" s="154">
        <f>'HP-ICS, V5-Sep24'!I1415</f>
        <v>0</v>
      </c>
      <c r="E1415" s="162" t="str">
        <f>'HP-ICS, V5-Sep24'!D1415</f>
        <v>Guatemala</v>
      </c>
      <c r="F1415" s="203">
        <f>'HP-ICS, V5-Sep24'!E1415</f>
        <v>0</v>
      </c>
      <c r="G1415" s="212">
        <f>'HP-ICS, V5-Sep24'!K1415</f>
        <v>0</v>
      </c>
      <c r="H1415" s="163">
        <f>'HP-ICS, V5-Sep24'!M1415</f>
        <v>0</v>
      </c>
      <c r="I1415" s="213">
        <f>'HP-ICS, V5-Sep24'!N1415</f>
        <v>0</v>
      </c>
      <c r="J1415" s="207">
        <f>'HP-ICS, V5-Sep24'!O1415</f>
        <v>0</v>
      </c>
      <c r="K1415" s="198">
        <f>'HP-ICS, V5-Sep24'!R1415</f>
        <v>0</v>
      </c>
    </row>
    <row r="1416" spans="2:11" x14ac:dyDescent="0.3">
      <c r="B1416" s="186">
        <f>'HP-ICS, V5-Sep24'!B1416</f>
        <v>0</v>
      </c>
      <c r="C1416" s="154">
        <f>'HP-ICS, V5-Sep24'!H1416</f>
        <v>0</v>
      </c>
      <c r="D1416" s="154">
        <f>'HP-ICS, V5-Sep24'!I1416</f>
        <v>0</v>
      </c>
      <c r="E1416" s="162" t="str">
        <f>'HP-ICS, V5-Sep24'!D1416</f>
        <v>Guatemala</v>
      </c>
      <c r="F1416" s="203">
        <f>'HP-ICS, V5-Sep24'!E1416</f>
        <v>0</v>
      </c>
      <c r="G1416" s="212">
        <f>'HP-ICS, V5-Sep24'!K1416</f>
        <v>0</v>
      </c>
      <c r="H1416" s="163">
        <f>'HP-ICS, V5-Sep24'!M1416</f>
        <v>0</v>
      </c>
      <c r="I1416" s="213">
        <f>'HP-ICS, V5-Sep24'!N1416</f>
        <v>0</v>
      </c>
      <c r="J1416" s="207">
        <f>'HP-ICS, V5-Sep24'!O1416</f>
        <v>0</v>
      </c>
      <c r="K1416" s="198">
        <f>'HP-ICS, V5-Sep24'!R1416</f>
        <v>0</v>
      </c>
    </row>
    <row r="1417" spans="2:11" x14ac:dyDescent="0.3">
      <c r="B1417" s="186">
        <f>'HP-ICS, V5-Sep24'!B1417</f>
        <v>0</v>
      </c>
      <c r="C1417" s="154">
        <f>'HP-ICS, V5-Sep24'!H1417</f>
        <v>0</v>
      </c>
      <c r="D1417" s="154">
        <f>'HP-ICS, V5-Sep24'!I1417</f>
        <v>0</v>
      </c>
      <c r="E1417" s="162" t="str">
        <f>'HP-ICS, V5-Sep24'!D1417</f>
        <v>Guatemala</v>
      </c>
      <c r="F1417" s="203">
        <f>'HP-ICS, V5-Sep24'!E1417</f>
        <v>0</v>
      </c>
      <c r="G1417" s="212">
        <f>'HP-ICS, V5-Sep24'!K1417</f>
        <v>0</v>
      </c>
      <c r="H1417" s="163">
        <f>'HP-ICS, V5-Sep24'!M1417</f>
        <v>0</v>
      </c>
      <c r="I1417" s="213">
        <f>'HP-ICS, V5-Sep24'!N1417</f>
        <v>0</v>
      </c>
      <c r="J1417" s="207">
        <f>'HP-ICS, V5-Sep24'!O1417</f>
        <v>0</v>
      </c>
      <c r="K1417" s="198">
        <f>'HP-ICS, V5-Sep24'!R1417</f>
        <v>0</v>
      </c>
    </row>
    <row r="1418" spans="2:11" x14ac:dyDescent="0.3">
      <c r="B1418" s="186">
        <f>'HP-ICS, V5-Sep24'!B1418</f>
        <v>0</v>
      </c>
      <c r="C1418" s="154">
        <f>'HP-ICS, V5-Sep24'!H1418</f>
        <v>0</v>
      </c>
      <c r="D1418" s="154">
        <f>'HP-ICS, V5-Sep24'!I1418</f>
        <v>0</v>
      </c>
      <c r="E1418" s="162" t="str">
        <f>'HP-ICS, V5-Sep24'!D1418</f>
        <v>Guatemala</v>
      </c>
      <c r="F1418" s="203">
        <f>'HP-ICS, V5-Sep24'!E1418</f>
        <v>0</v>
      </c>
      <c r="G1418" s="212">
        <f>'HP-ICS, V5-Sep24'!K1418</f>
        <v>0</v>
      </c>
      <c r="H1418" s="163">
        <f>'HP-ICS, V5-Sep24'!M1418</f>
        <v>0</v>
      </c>
      <c r="I1418" s="213">
        <f>'HP-ICS, V5-Sep24'!N1418</f>
        <v>0</v>
      </c>
      <c r="J1418" s="207">
        <f>'HP-ICS, V5-Sep24'!O1418</f>
        <v>0</v>
      </c>
      <c r="K1418" s="198">
        <f>'HP-ICS, V5-Sep24'!R1418</f>
        <v>0</v>
      </c>
    </row>
    <row r="1419" spans="2:11" x14ac:dyDescent="0.3">
      <c r="B1419" s="186">
        <f>'HP-ICS, V5-Sep24'!B1419</f>
        <v>0</v>
      </c>
      <c r="C1419" s="154">
        <f>'HP-ICS, V5-Sep24'!H1419</f>
        <v>0</v>
      </c>
      <c r="D1419" s="154">
        <f>'HP-ICS, V5-Sep24'!I1419</f>
        <v>0</v>
      </c>
      <c r="E1419" s="162" t="str">
        <f>'HP-ICS, V5-Sep24'!D1419</f>
        <v>Guatemala</v>
      </c>
      <c r="F1419" s="203">
        <f>'HP-ICS, V5-Sep24'!E1419</f>
        <v>0</v>
      </c>
      <c r="G1419" s="212">
        <f>'HP-ICS, V5-Sep24'!K1419</f>
        <v>0</v>
      </c>
      <c r="H1419" s="163">
        <f>'HP-ICS, V5-Sep24'!M1419</f>
        <v>0</v>
      </c>
      <c r="I1419" s="213">
        <f>'HP-ICS, V5-Sep24'!N1419</f>
        <v>0</v>
      </c>
      <c r="J1419" s="207">
        <f>'HP-ICS, V5-Sep24'!O1419</f>
        <v>0</v>
      </c>
      <c r="K1419" s="198">
        <f>'HP-ICS, V5-Sep24'!R1419</f>
        <v>0</v>
      </c>
    </row>
    <row r="1420" spans="2:11" x14ac:dyDescent="0.3">
      <c r="B1420" s="186">
        <f>'HP-ICS, V5-Sep24'!B1420</f>
        <v>0</v>
      </c>
      <c r="C1420" s="154">
        <f>'HP-ICS, V5-Sep24'!H1420</f>
        <v>0</v>
      </c>
      <c r="D1420" s="154">
        <f>'HP-ICS, V5-Sep24'!I1420</f>
        <v>0</v>
      </c>
      <c r="E1420" s="162" t="str">
        <f>'HP-ICS, V5-Sep24'!D1420</f>
        <v>Guatemala</v>
      </c>
      <c r="F1420" s="203">
        <f>'HP-ICS, V5-Sep24'!E1420</f>
        <v>0</v>
      </c>
      <c r="G1420" s="212">
        <f>'HP-ICS, V5-Sep24'!K1420</f>
        <v>0</v>
      </c>
      <c r="H1420" s="163">
        <f>'HP-ICS, V5-Sep24'!M1420</f>
        <v>0</v>
      </c>
      <c r="I1420" s="213">
        <f>'HP-ICS, V5-Sep24'!N1420</f>
        <v>0</v>
      </c>
      <c r="J1420" s="207">
        <f>'HP-ICS, V5-Sep24'!O1420</f>
        <v>0</v>
      </c>
      <c r="K1420" s="198">
        <f>'HP-ICS, V5-Sep24'!R1420</f>
        <v>0</v>
      </c>
    </row>
    <row r="1421" spans="2:11" x14ac:dyDescent="0.3">
      <c r="B1421" s="186">
        <f>'HP-ICS, V5-Sep24'!B1421</f>
        <v>0</v>
      </c>
      <c r="C1421" s="154">
        <f>'HP-ICS, V5-Sep24'!H1421</f>
        <v>0</v>
      </c>
      <c r="D1421" s="154">
        <f>'HP-ICS, V5-Sep24'!I1421</f>
        <v>0</v>
      </c>
      <c r="E1421" s="162" t="str">
        <f>'HP-ICS, V5-Sep24'!D1421</f>
        <v>Guatemala</v>
      </c>
      <c r="F1421" s="203">
        <f>'HP-ICS, V5-Sep24'!E1421</f>
        <v>0</v>
      </c>
      <c r="G1421" s="212">
        <f>'HP-ICS, V5-Sep24'!K1421</f>
        <v>0</v>
      </c>
      <c r="H1421" s="163">
        <f>'HP-ICS, V5-Sep24'!M1421</f>
        <v>0</v>
      </c>
      <c r="I1421" s="213">
        <f>'HP-ICS, V5-Sep24'!N1421</f>
        <v>0</v>
      </c>
      <c r="J1421" s="207">
        <f>'HP-ICS, V5-Sep24'!O1421</f>
        <v>0</v>
      </c>
      <c r="K1421" s="198">
        <f>'HP-ICS, V5-Sep24'!R1421</f>
        <v>0</v>
      </c>
    </row>
    <row r="1422" spans="2:11" x14ac:dyDescent="0.3">
      <c r="B1422" s="186">
        <f>'HP-ICS, V5-Sep24'!B1422</f>
        <v>0</v>
      </c>
      <c r="C1422" s="154">
        <f>'HP-ICS, V5-Sep24'!H1422</f>
        <v>0</v>
      </c>
      <c r="D1422" s="154">
        <f>'HP-ICS, V5-Sep24'!I1422</f>
        <v>0</v>
      </c>
      <c r="E1422" s="162" t="str">
        <f>'HP-ICS, V5-Sep24'!D1422</f>
        <v>Guatemala</v>
      </c>
      <c r="F1422" s="203">
        <f>'HP-ICS, V5-Sep24'!E1422</f>
        <v>0</v>
      </c>
      <c r="G1422" s="212">
        <f>'HP-ICS, V5-Sep24'!K1422</f>
        <v>0</v>
      </c>
      <c r="H1422" s="163">
        <f>'HP-ICS, V5-Sep24'!M1422</f>
        <v>0</v>
      </c>
      <c r="I1422" s="213">
        <f>'HP-ICS, V5-Sep24'!N1422</f>
        <v>0</v>
      </c>
      <c r="J1422" s="207">
        <f>'HP-ICS, V5-Sep24'!O1422</f>
        <v>0</v>
      </c>
      <c r="K1422" s="198">
        <f>'HP-ICS, V5-Sep24'!R1422</f>
        <v>0</v>
      </c>
    </row>
    <row r="1423" spans="2:11" x14ac:dyDescent="0.3">
      <c r="B1423" s="186">
        <f>'HP-ICS, V5-Sep24'!B1423</f>
        <v>0</v>
      </c>
      <c r="C1423" s="154">
        <f>'HP-ICS, V5-Sep24'!H1423</f>
        <v>0</v>
      </c>
      <c r="D1423" s="154">
        <f>'HP-ICS, V5-Sep24'!I1423</f>
        <v>0</v>
      </c>
      <c r="E1423" s="162" t="str">
        <f>'HP-ICS, V5-Sep24'!D1423</f>
        <v>Guatemala</v>
      </c>
      <c r="F1423" s="203">
        <f>'HP-ICS, V5-Sep24'!E1423</f>
        <v>0</v>
      </c>
      <c r="G1423" s="212">
        <f>'HP-ICS, V5-Sep24'!K1423</f>
        <v>0</v>
      </c>
      <c r="H1423" s="163">
        <f>'HP-ICS, V5-Sep24'!M1423</f>
        <v>0</v>
      </c>
      <c r="I1423" s="213">
        <f>'HP-ICS, V5-Sep24'!N1423</f>
        <v>0</v>
      </c>
      <c r="J1423" s="207">
        <f>'HP-ICS, V5-Sep24'!O1423</f>
        <v>0</v>
      </c>
      <c r="K1423" s="198">
        <f>'HP-ICS, V5-Sep24'!R1423</f>
        <v>0</v>
      </c>
    </row>
    <row r="1424" spans="2:11" x14ac:dyDescent="0.3">
      <c r="B1424" s="186">
        <f>'HP-ICS, V5-Sep24'!B1424</f>
        <v>0</v>
      </c>
      <c r="C1424" s="154">
        <f>'HP-ICS, V5-Sep24'!H1424</f>
        <v>0</v>
      </c>
      <c r="D1424" s="154">
        <f>'HP-ICS, V5-Sep24'!I1424</f>
        <v>0</v>
      </c>
      <c r="E1424" s="162" t="str">
        <f>'HP-ICS, V5-Sep24'!D1424</f>
        <v>Guatemala</v>
      </c>
      <c r="F1424" s="203">
        <f>'HP-ICS, V5-Sep24'!E1424</f>
        <v>0</v>
      </c>
      <c r="G1424" s="212">
        <f>'HP-ICS, V5-Sep24'!K1424</f>
        <v>0</v>
      </c>
      <c r="H1424" s="163">
        <f>'HP-ICS, V5-Sep24'!M1424</f>
        <v>0</v>
      </c>
      <c r="I1424" s="213">
        <f>'HP-ICS, V5-Sep24'!N1424</f>
        <v>0</v>
      </c>
      <c r="J1424" s="207">
        <f>'HP-ICS, V5-Sep24'!O1424</f>
        <v>0</v>
      </c>
      <c r="K1424" s="198">
        <f>'HP-ICS, V5-Sep24'!R1424</f>
        <v>0</v>
      </c>
    </row>
    <row r="1425" spans="2:11" x14ac:dyDescent="0.3">
      <c r="B1425" s="186">
        <f>'HP-ICS, V5-Sep24'!B1425</f>
        <v>0</v>
      </c>
      <c r="C1425" s="154">
        <f>'HP-ICS, V5-Sep24'!H1425</f>
        <v>0</v>
      </c>
      <c r="D1425" s="154">
        <f>'HP-ICS, V5-Sep24'!I1425</f>
        <v>0</v>
      </c>
      <c r="E1425" s="162" t="str">
        <f>'HP-ICS, V5-Sep24'!D1425</f>
        <v>Guatemala</v>
      </c>
      <c r="F1425" s="203">
        <f>'HP-ICS, V5-Sep24'!E1425</f>
        <v>0</v>
      </c>
      <c r="G1425" s="212">
        <f>'HP-ICS, V5-Sep24'!K1425</f>
        <v>0</v>
      </c>
      <c r="H1425" s="163">
        <f>'HP-ICS, V5-Sep24'!M1425</f>
        <v>0</v>
      </c>
      <c r="I1425" s="213">
        <f>'HP-ICS, V5-Sep24'!N1425</f>
        <v>0</v>
      </c>
      <c r="J1425" s="207">
        <f>'HP-ICS, V5-Sep24'!O1425</f>
        <v>0</v>
      </c>
      <c r="K1425" s="198">
        <f>'HP-ICS, V5-Sep24'!R1425</f>
        <v>0</v>
      </c>
    </row>
    <row r="1426" spans="2:11" x14ac:dyDescent="0.3">
      <c r="B1426" s="186">
        <f>'HP-ICS, V5-Sep24'!B1426</f>
        <v>0</v>
      </c>
      <c r="C1426" s="154">
        <f>'HP-ICS, V5-Sep24'!H1426</f>
        <v>0</v>
      </c>
      <c r="D1426" s="154">
        <f>'HP-ICS, V5-Sep24'!I1426</f>
        <v>0</v>
      </c>
      <c r="E1426" s="162" t="str">
        <f>'HP-ICS, V5-Sep24'!D1426</f>
        <v>Guatemala</v>
      </c>
      <c r="F1426" s="203">
        <f>'HP-ICS, V5-Sep24'!E1426</f>
        <v>0</v>
      </c>
      <c r="G1426" s="212">
        <f>'HP-ICS, V5-Sep24'!K1426</f>
        <v>0</v>
      </c>
      <c r="H1426" s="163">
        <f>'HP-ICS, V5-Sep24'!M1426</f>
        <v>0</v>
      </c>
      <c r="I1426" s="213">
        <f>'HP-ICS, V5-Sep24'!N1426</f>
        <v>0</v>
      </c>
      <c r="J1426" s="207">
        <f>'HP-ICS, V5-Sep24'!O1426</f>
        <v>0</v>
      </c>
      <c r="K1426" s="198">
        <f>'HP-ICS, V5-Sep24'!R1426</f>
        <v>0</v>
      </c>
    </row>
    <row r="1427" spans="2:11" x14ac:dyDescent="0.3">
      <c r="B1427" s="186">
        <f>'HP-ICS, V5-Sep24'!B1427</f>
        <v>0</v>
      </c>
      <c r="C1427" s="154">
        <f>'HP-ICS, V5-Sep24'!H1427</f>
        <v>0</v>
      </c>
      <c r="D1427" s="154">
        <f>'HP-ICS, V5-Sep24'!I1427</f>
        <v>0</v>
      </c>
      <c r="E1427" s="162" t="str">
        <f>'HP-ICS, V5-Sep24'!D1427</f>
        <v>Guatemala</v>
      </c>
      <c r="F1427" s="203">
        <f>'HP-ICS, V5-Sep24'!E1427</f>
        <v>0</v>
      </c>
      <c r="G1427" s="212">
        <f>'HP-ICS, V5-Sep24'!K1427</f>
        <v>0</v>
      </c>
      <c r="H1427" s="163">
        <f>'HP-ICS, V5-Sep24'!M1427</f>
        <v>0</v>
      </c>
      <c r="I1427" s="213">
        <f>'HP-ICS, V5-Sep24'!N1427</f>
        <v>0</v>
      </c>
      <c r="J1427" s="207">
        <f>'HP-ICS, V5-Sep24'!O1427</f>
        <v>0</v>
      </c>
      <c r="K1427" s="198">
        <f>'HP-ICS, V5-Sep24'!R1427</f>
        <v>0</v>
      </c>
    </row>
    <row r="1428" spans="2:11" x14ac:dyDescent="0.3">
      <c r="B1428" s="186">
        <f>'HP-ICS, V5-Sep24'!B1428</f>
        <v>0</v>
      </c>
      <c r="C1428" s="154">
        <f>'HP-ICS, V5-Sep24'!H1428</f>
        <v>0</v>
      </c>
      <c r="D1428" s="154">
        <f>'HP-ICS, V5-Sep24'!I1428</f>
        <v>0</v>
      </c>
      <c r="E1428" s="162" t="str">
        <f>'HP-ICS, V5-Sep24'!D1428</f>
        <v>Guatemala</v>
      </c>
      <c r="F1428" s="203">
        <f>'HP-ICS, V5-Sep24'!E1428</f>
        <v>0</v>
      </c>
      <c r="G1428" s="212">
        <f>'HP-ICS, V5-Sep24'!K1428</f>
        <v>0</v>
      </c>
      <c r="H1428" s="163">
        <f>'HP-ICS, V5-Sep24'!M1428</f>
        <v>0</v>
      </c>
      <c r="I1428" s="213">
        <f>'HP-ICS, V5-Sep24'!N1428</f>
        <v>0</v>
      </c>
      <c r="J1428" s="207">
        <f>'HP-ICS, V5-Sep24'!O1428</f>
        <v>0</v>
      </c>
      <c r="K1428" s="198">
        <f>'HP-ICS, V5-Sep24'!R1428</f>
        <v>0</v>
      </c>
    </row>
    <row r="1429" spans="2:11" x14ac:dyDescent="0.3">
      <c r="B1429" s="186">
        <f>'HP-ICS, V5-Sep24'!B1429</f>
        <v>0</v>
      </c>
      <c r="C1429" s="154">
        <f>'HP-ICS, V5-Sep24'!H1429</f>
        <v>0</v>
      </c>
      <c r="D1429" s="154">
        <f>'HP-ICS, V5-Sep24'!I1429</f>
        <v>0</v>
      </c>
      <c r="E1429" s="162" t="str">
        <f>'HP-ICS, V5-Sep24'!D1429</f>
        <v>Guatemala</v>
      </c>
      <c r="F1429" s="203">
        <f>'HP-ICS, V5-Sep24'!E1429</f>
        <v>0</v>
      </c>
      <c r="G1429" s="212">
        <f>'HP-ICS, V5-Sep24'!K1429</f>
        <v>0</v>
      </c>
      <c r="H1429" s="163">
        <f>'HP-ICS, V5-Sep24'!M1429</f>
        <v>0</v>
      </c>
      <c r="I1429" s="213">
        <f>'HP-ICS, V5-Sep24'!N1429</f>
        <v>0</v>
      </c>
      <c r="J1429" s="207">
        <f>'HP-ICS, V5-Sep24'!O1429</f>
        <v>0</v>
      </c>
      <c r="K1429" s="198">
        <f>'HP-ICS, V5-Sep24'!R1429</f>
        <v>0</v>
      </c>
    </row>
    <row r="1430" spans="2:11" x14ac:dyDescent="0.3">
      <c r="B1430" s="186">
        <f>'HP-ICS, V5-Sep24'!B1430</f>
        <v>0</v>
      </c>
      <c r="C1430" s="154">
        <f>'HP-ICS, V5-Sep24'!H1430</f>
        <v>0</v>
      </c>
      <c r="D1430" s="154">
        <f>'HP-ICS, V5-Sep24'!I1430</f>
        <v>0</v>
      </c>
      <c r="E1430" s="162" t="str">
        <f>'HP-ICS, V5-Sep24'!D1430</f>
        <v>Guatemala</v>
      </c>
      <c r="F1430" s="203">
        <f>'HP-ICS, V5-Sep24'!E1430</f>
        <v>0</v>
      </c>
      <c r="G1430" s="212">
        <f>'HP-ICS, V5-Sep24'!K1430</f>
        <v>0</v>
      </c>
      <c r="H1430" s="163">
        <f>'HP-ICS, V5-Sep24'!M1430</f>
        <v>0</v>
      </c>
      <c r="I1430" s="213">
        <f>'HP-ICS, V5-Sep24'!N1430</f>
        <v>0</v>
      </c>
      <c r="J1430" s="207">
        <f>'HP-ICS, V5-Sep24'!O1430</f>
        <v>0</v>
      </c>
      <c r="K1430" s="198">
        <f>'HP-ICS, V5-Sep24'!R1430</f>
        <v>0</v>
      </c>
    </row>
    <row r="1431" spans="2:11" x14ac:dyDescent="0.3">
      <c r="B1431" s="186">
        <f>'HP-ICS, V5-Sep24'!B1431</f>
        <v>0</v>
      </c>
      <c r="C1431" s="154">
        <f>'HP-ICS, V5-Sep24'!H1431</f>
        <v>0</v>
      </c>
      <c r="D1431" s="154">
        <f>'HP-ICS, V5-Sep24'!I1431</f>
        <v>0</v>
      </c>
      <c r="E1431" s="162" t="str">
        <f>'HP-ICS, V5-Sep24'!D1431</f>
        <v>Guatemala</v>
      </c>
      <c r="F1431" s="203">
        <f>'HP-ICS, V5-Sep24'!E1431</f>
        <v>0</v>
      </c>
      <c r="G1431" s="212">
        <f>'HP-ICS, V5-Sep24'!K1431</f>
        <v>0</v>
      </c>
      <c r="H1431" s="163">
        <f>'HP-ICS, V5-Sep24'!M1431</f>
        <v>0</v>
      </c>
      <c r="I1431" s="213">
        <f>'HP-ICS, V5-Sep24'!N1431</f>
        <v>0</v>
      </c>
      <c r="J1431" s="207">
        <f>'HP-ICS, V5-Sep24'!O1431</f>
        <v>0</v>
      </c>
      <c r="K1431" s="198">
        <f>'HP-ICS, V5-Sep24'!R1431</f>
        <v>0</v>
      </c>
    </row>
    <row r="1432" spans="2:11" x14ac:dyDescent="0.3">
      <c r="B1432" s="186">
        <f>'HP-ICS, V5-Sep24'!B1432</f>
        <v>0</v>
      </c>
      <c r="C1432" s="154">
        <f>'HP-ICS, V5-Sep24'!H1432</f>
        <v>0</v>
      </c>
      <c r="D1432" s="154">
        <f>'HP-ICS, V5-Sep24'!I1432</f>
        <v>0</v>
      </c>
      <c r="E1432" s="162" t="str">
        <f>'HP-ICS, V5-Sep24'!D1432</f>
        <v>Guatemala</v>
      </c>
      <c r="F1432" s="203">
        <f>'HP-ICS, V5-Sep24'!E1432</f>
        <v>0</v>
      </c>
      <c r="G1432" s="212">
        <f>'HP-ICS, V5-Sep24'!K1432</f>
        <v>0</v>
      </c>
      <c r="H1432" s="163">
        <f>'HP-ICS, V5-Sep24'!M1432</f>
        <v>0</v>
      </c>
      <c r="I1432" s="213">
        <f>'HP-ICS, V5-Sep24'!N1432</f>
        <v>0</v>
      </c>
      <c r="J1432" s="207">
        <f>'HP-ICS, V5-Sep24'!O1432</f>
        <v>0</v>
      </c>
      <c r="K1432" s="198">
        <f>'HP-ICS, V5-Sep24'!R1432</f>
        <v>0</v>
      </c>
    </row>
    <row r="1433" spans="2:11" x14ac:dyDescent="0.3">
      <c r="B1433" s="186">
        <f>'HP-ICS, V5-Sep24'!B1433</f>
        <v>0</v>
      </c>
      <c r="C1433" s="154">
        <f>'HP-ICS, V5-Sep24'!H1433</f>
        <v>0</v>
      </c>
      <c r="D1433" s="154">
        <f>'HP-ICS, V5-Sep24'!I1433</f>
        <v>0</v>
      </c>
      <c r="E1433" s="162" t="str">
        <f>'HP-ICS, V5-Sep24'!D1433</f>
        <v>Guatemala</v>
      </c>
      <c r="F1433" s="203">
        <f>'HP-ICS, V5-Sep24'!E1433</f>
        <v>0</v>
      </c>
      <c r="G1433" s="212">
        <f>'HP-ICS, V5-Sep24'!K1433</f>
        <v>0</v>
      </c>
      <c r="H1433" s="163">
        <f>'HP-ICS, V5-Sep24'!M1433</f>
        <v>0</v>
      </c>
      <c r="I1433" s="213">
        <f>'HP-ICS, V5-Sep24'!N1433</f>
        <v>0</v>
      </c>
      <c r="J1433" s="207">
        <f>'HP-ICS, V5-Sep24'!O1433</f>
        <v>0</v>
      </c>
      <c r="K1433" s="198">
        <f>'HP-ICS, V5-Sep24'!R1433</f>
        <v>0</v>
      </c>
    </row>
    <row r="1434" spans="2:11" x14ac:dyDescent="0.3">
      <c r="B1434" s="186">
        <f>'HP-ICS, V5-Sep24'!B1434</f>
        <v>0</v>
      </c>
      <c r="C1434" s="154">
        <f>'HP-ICS, V5-Sep24'!H1434</f>
        <v>0</v>
      </c>
      <c r="D1434" s="154">
        <f>'HP-ICS, V5-Sep24'!I1434</f>
        <v>0</v>
      </c>
      <c r="E1434" s="162" t="str">
        <f>'HP-ICS, V5-Sep24'!D1434</f>
        <v>Guatemala</v>
      </c>
      <c r="F1434" s="203">
        <f>'HP-ICS, V5-Sep24'!E1434</f>
        <v>0</v>
      </c>
      <c r="G1434" s="212">
        <f>'HP-ICS, V5-Sep24'!K1434</f>
        <v>0</v>
      </c>
      <c r="H1434" s="163">
        <f>'HP-ICS, V5-Sep24'!M1434</f>
        <v>0</v>
      </c>
      <c r="I1434" s="213">
        <f>'HP-ICS, V5-Sep24'!N1434</f>
        <v>0</v>
      </c>
      <c r="J1434" s="207">
        <f>'HP-ICS, V5-Sep24'!O1434</f>
        <v>0</v>
      </c>
      <c r="K1434" s="198">
        <f>'HP-ICS, V5-Sep24'!R1434</f>
        <v>0</v>
      </c>
    </row>
    <row r="1435" spans="2:11" x14ac:dyDescent="0.3">
      <c r="B1435" s="186">
        <f>'HP-ICS, V5-Sep24'!B1435</f>
        <v>0</v>
      </c>
      <c r="C1435" s="154">
        <f>'HP-ICS, V5-Sep24'!H1435</f>
        <v>0</v>
      </c>
      <c r="D1435" s="154">
        <f>'HP-ICS, V5-Sep24'!I1435</f>
        <v>0</v>
      </c>
      <c r="E1435" s="162" t="str">
        <f>'HP-ICS, V5-Sep24'!D1435</f>
        <v>Guatemala</v>
      </c>
      <c r="F1435" s="203">
        <f>'HP-ICS, V5-Sep24'!E1435</f>
        <v>0</v>
      </c>
      <c r="G1435" s="212">
        <f>'HP-ICS, V5-Sep24'!K1435</f>
        <v>0</v>
      </c>
      <c r="H1435" s="163">
        <f>'HP-ICS, V5-Sep24'!M1435</f>
        <v>0</v>
      </c>
      <c r="I1435" s="213">
        <f>'HP-ICS, V5-Sep24'!N1435</f>
        <v>0</v>
      </c>
      <c r="J1435" s="207">
        <f>'HP-ICS, V5-Sep24'!O1435</f>
        <v>0</v>
      </c>
      <c r="K1435" s="198">
        <f>'HP-ICS, V5-Sep24'!R1435</f>
        <v>0</v>
      </c>
    </row>
    <row r="1436" spans="2:11" x14ac:dyDescent="0.3">
      <c r="B1436" s="186">
        <f>'HP-ICS, V5-Sep24'!B1436</f>
        <v>0</v>
      </c>
      <c r="C1436" s="154">
        <f>'HP-ICS, V5-Sep24'!H1436</f>
        <v>0</v>
      </c>
      <c r="D1436" s="154">
        <f>'HP-ICS, V5-Sep24'!I1436</f>
        <v>0</v>
      </c>
      <c r="E1436" s="162" t="str">
        <f>'HP-ICS, V5-Sep24'!D1436</f>
        <v>Guatemala</v>
      </c>
      <c r="F1436" s="203">
        <f>'HP-ICS, V5-Sep24'!E1436</f>
        <v>0</v>
      </c>
      <c r="G1436" s="212">
        <f>'HP-ICS, V5-Sep24'!K1436</f>
        <v>0</v>
      </c>
      <c r="H1436" s="163">
        <f>'HP-ICS, V5-Sep24'!M1436</f>
        <v>0</v>
      </c>
      <c r="I1436" s="213">
        <f>'HP-ICS, V5-Sep24'!N1436</f>
        <v>0</v>
      </c>
      <c r="J1436" s="207">
        <f>'HP-ICS, V5-Sep24'!O1436</f>
        <v>0</v>
      </c>
      <c r="K1436" s="198">
        <f>'HP-ICS, V5-Sep24'!R1436</f>
        <v>0</v>
      </c>
    </row>
    <row r="1437" spans="2:11" x14ac:dyDescent="0.3">
      <c r="B1437" s="186">
        <f>'HP-ICS, V5-Sep24'!B1437</f>
        <v>0</v>
      </c>
      <c r="C1437" s="154">
        <f>'HP-ICS, V5-Sep24'!H1437</f>
        <v>0</v>
      </c>
      <c r="D1437" s="154">
        <f>'HP-ICS, V5-Sep24'!I1437</f>
        <v>0</v>
      </c>
      <c r="E1437" s="162" t="str">
        <f>'HP-ICS, V5-Sep24'!D1437</f>
        <v>Guatemala</v>
      </c>
      <c r="F1437" s="203">
        <f>'HP-ICS, V5-Sep24'!E1437</f>
        <v>0</v>
      </c>
      <c r="G1437" s="212">
        <f>'HP-ICS, V5-Sep24'!K1437</f>
        <v>0</v>
      </c>
      <c r="H1437" s="163">
        <f>'HP-ICS, V5-Sep24'!M1437</f>
        <v>0</v>
      </c>
      <c r="I1437" s="213">
        <f>'HP-ICS, V5-Sep24'!N1437</f>
        <v>0</v>
      </c>
      <c r="J1437" s="207">
        <f>'HP-ICS, V5-Sep24'!O1437</f>
        <v>0</v>
      </c>
      <c r="K1437" s="198">
        <f>'HP-ICS, V5-Sep24'!R1437</f>
        <v>0</v>
      </c>
    </row>
    <row r="1438" spans="2:11" x14ac:dyDescent="0.3">
      <c r="B1438" s="186">
        <f>'HP-ICS, V5-Sep24'!B1438</f>
        <v>0</v>
      </c>
      <c r="C1438" s="154">
        <f>'HP-ICS, V5-Sep24'!H1438</f>
        <v>0</v>
      </c>
      <c r="D1438" s="154">
        <f>'HP-ICS, V5-Sep24'!I1438</f>
        <v>0</v>
      </c>
      <c r="E1438" s="162" t="str">
        <f>'HP-ICS, V5-Sep24'!D1438</f>
        <v>Guatemala</v>
      </c>
      <c r="F1438" s="203">
        <f>'HP-ICS, V5-Sep24'!E1438</f>
        <v>0</v>
      </c>
      <c r="G1438" s="212">
        <f>'HP-ICS, V5-Sep24'!K1438</f>
        <v>0</v>
      </c>
      <c r="H1438" s="163">
        <f>'HP-ICS, V5-Sep24'!M1438</f>
        <v>0</v>
      </c>
      <c r="I1438" s="213">
        <f>'HP-ICS, V5-Sep24'!N1438</f>
        <v>0</v>
      </c>
      <c r="J1438" s="207">
        <f>'HP-ICS, V5-Sep24'!O1438</f>
        <v>0</v>
      </c>
      <c r="K1438" s="198">
        <f>'HP-ICS, V5-Sep24'!R1438</f>
        <v>0</v>
      </c>
    </row>
    <row r="1439" spans="2:11" x14ac:dyDescent="0.3">
      <c r="B1439" s="186">
        <f>'HP-ICS, V5-Sep24'!B1439</f>
        <v>0</v>
      </c>
      <c r="C1439" s="154">
        <f>'HP-ICS, V5-Sep24'!H1439</f>
        <v>0</v>
      </c>
      <c r="D1439" s="154">
        <f>'HP-ICS, V5-Sep24'!I1439</f>
        <v>0</v>
      </c>
      <c r="E1439" s="162" t="str">
        <f>'HP-ICS, V5-Sep24'!D1439</f>
        <v>Guatemala</v>
      </c>
      <c r="F1439" s="203">
        <f>'HP-ICS, V5-Sep24'!E1439</f>
        <v>0</v>
      </c>
      <c r="G1439" s="212">
        <f>'HP-ICS, V5-Sep24'!K1439</f>
        <v>0</v>
      </c>
      <c r="H1439" s="163">
        <f>'HP-ICS, V5-Sep24'!M1439</f>
        <v>0</v>
      </c>
      <c r="I1439" s="213">
        <f>'HP-ICS, V5-Sep24'!N1439</f>
        <v>0</v>
      </c>
      <c r="J1439" s="207">
        <f>'HP-ICS, V5-Sep24'!O1439</f>
        <v>0</v>
      </c>
      <c r="K1439" s="198">
        <f>'HP-ICS, V5-Sep24'!R1439</f>
        <v>0</v>
      </c>
    </row>
    <row r="1440" spans="2:11" x14ac:dyDescent="0.3">
      <c r="B1440" s="186">
        <f>'HP-ICS, V5-Sep24'!B1440</f>
        <v>0</v>
      </c>
      <c r="C1440" s="154">
        <f>'HP-ICS, V5-Sep24'!H1440</f>
        <v>0</v>
      </c>
      <c r="D1440" s="154">
        <f>'HP-ICS, V5-Sep24'!I1440</f>
        <v>0</v>
      </c>
      <c r="E1440" s="162" t="str">
        <f>'HP-ICS, V5-Sep24'!D1440</f>
        <v>Guatemala</v>
      </c>
      <c r="F1440" s="203">
        <f>'HP-ICS, V5-Sep24'!E1440</f>
        <v>0</v>
      </c>
      <c r="G1440" s="212">
        <f>'HP-ICS, V5-Sep24'!K1440</f>
        <v>0</v>
      </c>
      <c r="H1440" s="163">
        <f>'HP-ICS, V5-Sep24'!M1440</f>
        <v>0</v>
      </c>
      <c r="I1440" s="213">
        <f>'HP-ICS, V5-Sep24'!N1440</f>
        <v>0</v>
      </c>
      <c r="J1440" s="207">
        <f>'HP-ICS, V5-Sep24'!O1440</f>
        <v>0</v>
      </c>
      <c r="K1440" s="198">
        <f>'HP-ICS, V5-Sep24'!R1440</f>
        <v>0</v>
      </c>
    </row>
    <row r="1441" spans="2:11" x14ac:dyDescent="0.3">
      <c r="B1441" s="186">
        <f>'HP-ICS, V5-Sep24'!B1441</f>
        <v>0</v>
      </c>
      <c r="C1441" s="154">
        <f>'HP-ICS, V5-Sep24'!H1441</f>
        <v>0</v>
      </c>
      <c r="D1441" s="154">
        <f>'HP-ICS, V5-Sep24'!I1441</f>
        <v>0</v>
      </c>
      <c r="E1441" s="162" t="str">
        <f>'HP-ICS, V5-Sep24'!D1441</f>
        <v>Guatemala</v>
      </c>
      <c r="F1441" s="203">
        <f>'HP-ICS, V5-Sep24'!E1441</f>
        <v>0</v>
      </c>
      <c r="G1441" s="212">
        <f>'HP-ICS, V5-Sep24'!K1441</f>
        <v>0</v>
      </c>
      <c r="H1441" s="163">
        <f>'HP-ICS, V5-Sep24'!M1441</f>
        <v>0</v>
      </c>
      <c r="I1441" s="213">
        <f>'HP-ICS, V5-Sep24'!N1441</f>
        <v>0</v>
      </c>
      <c r="J1441" s="207">
        <f>'HP-ICS, V5-Sep24'!O1441</f>
        <v>0</v>
      </c>
      <c r="K1441" s="198">
        <f>'HP-ICS, V5-Sep24'!R1441</f>
        <v>0</v>
      </c>
    </row>
    <row r="1442" spans="2:11" x14ac:dyDescent="0.3">
      <c r="B1442" s="186">
        <f>'HP-ICS, V5-Sep24'!B1442</f>
        <v>0</v>
      </c>
      <c r="C1442" s="154">
        <f>'HP-ICS, V5-Sep24'!H1442</f>
        <v>0</v>
      </c>
      <c r="D1442" s="154">
        <f>'HP-ICS, V5-Sep24'!I1442</f>
        <v>0</v>
      </c>
      <c r="E1442" s="162" t="str">
        <f>'HP-ICS, V5-Sep24'!D1442</f>
        <v>Guatemala</v>
      </c>
      <c r="F1442" s="203">
        <f>'HP-ICS, V5-Sep24'!E1442</f>
        <v>0</v>
      </c>
      <c r="G1442" s="212">
        <f>'HP-ICS, V5-Sep24'!K1442</f>
        <v>0</v>
      </c>
      <c r="H1442" s="163">
        <f>'HP-ICS, V5-Sep24'!M1442</f>
        <v>0</v>
      </c>
      <c r="I1442" s="213">
        <f>'HP-ICS, V5-Sep24'!N1442</f>
        <v>0</v>
      </c>
      <c r="J1442" s="207">
        <f>'HP-ICS, V5-Sep24'!O1442</f>
        <v>0</v>
      </c>
      <c r="K1442" s="198">
        <f>'HP-ICS, V5-Sep24'!R1442</f>
        <v>0</v>
      </c>
    </row>
    <row r="1443" spans="2:11" x14ac:dyDescent="0.3">
      <c r="B1443" s="186">
        <f>'HP-ICS, V5-Sep24'!B1443</f>
        <v>0</v>
      </c>
      <c r="C1443" s="154">
        <f>'HP-ICS, V5-Sep24'!H1443</f>
        <v>0</v>
      </c>
      <c r="D1443" s="154">
        <f>'HP-ICS, V5-Sep24'!I1443</f>
        <v>0</v>
      </c>
      <c r="E1443" s="162" t="str">
        <f>'HP-ICS, V5-Sep24'!D1443</f>
        <v>Guatemala</v>
      </c>
      <c r="F1443" s="203">
        <f>'HP-ICS, V5-Sep24'!E1443</f>
        <v>0</v>
      </c>
      <c r="G1443" s="212">
        <f>'HP-ICS, V5-Sep24'!K1443</f>
        <v>0</v>
      </c>
      <c r="H1443" s="163">
        <f>'HP-ICS, V5-Sep24'!M1443</f>
        <v>0</v>
      </c>
      <c r="I1443" s="213">
        <f>'HP-ICS, V5-Sep24'!N1443</f>
        <v>0</v>
      </c>
      <c r="J1443" s="207">
        <f>'HP-ICS, V5-Sep24'!O1443</f>
        <v>0</v>
      </c>
      <c r="K1443" s="198">
        <f>'HP-ICS, V5-Sep24'!R1443</f>
        <v>0</v>
      </c>
    </row>
    <row r="1444" spans="2:11" x14ac:dyDescent="0.3">
      <c r="B1444" s="186">
        <f>'HP-ICS, V5-Sep24'!B1444</f>
        <v>0</v>
      </c>
      <c r="C1444" s="154">
        <f>'HP-ICS, V5-Sep24'!H1444</f>
        <v>0</v>
      </c>
      <c r="D1444" s="154">
        <f>'HP-ICS, V5-Sep24'!I1444</f>
        <v>0</v>
      </c>
      <c r="E1444" s="162" t="str">
        <f>'HP-ICS, V5-Sep24'!D1444</f>
        <v>Guatemala</v>
      </c>
      <c r="F1444" s="203">
        <f>'HP-ICS, V5-Sep24'!E1444</f>
        <v>0</v>
      </c>
      <c r="G1444" s="212">
        <f>'HP-ICS, V5-Sep24'!K1444</f>
        <v>0</v>
      </c>
      <c r="H1444" s="163">
        <f>'HP-ICS, V5-Sep24'!M1444</f>
        <v>0</v>
      </c>
      <c r="I1444" s="213">
        <f>'HP-ICS, V5-Sep24'!N1444</f>
        <v>0</v>
      </c>
      <c r="J1444" s="207">
        <f>'HP-ICS, V5-Sep24'!O1444</f>
        <v>0</v>
      </c>
      <c r="K1444" s="198">
        <f>'HP-ICS, V5-Sep24'!R1444</f>
        <v>0</v>
      </c>
    </row>
    <row r="1445" spans="2:11" x14ac:dyDescent="0.3">
      <c r="B1445" s="186">
        <f>'HP-ICS, V5-Sep24'!B1445</f>
        <v>0</v>
      </c>
      <c r="C1445" s="154">
        <f>'HP-ICS, V5-Sep24'!H1445</f>
        <v>0</v>
      </c>
      <c r="D1445" s="154">
        <f>'HP-ICS, V5-Sep24'!I1445</f>
        <v>0</v>
      </c>
      <c r="E1445" s="162" t="str">
        <f>'HP-ICS, V5-Sep24'!D1445</f>
        <v>Guatemala</v>
      </c>
      <c r="F1445" s="203">
        <f>'HP-ICS, V5-Sep24'!E1445</f>
        <v>0</v>
      </c>
      <c r="G1445" s="212">
        <f>'HP-ICS, V5-Sep24'!K1445</f>
        <v>0</v>
      </c>
      <c r="H1445" s="163">
        <f>'HP-ICS, V5-Sep24'!M1445</f>
        <v>0</v>
      </c>
      <c r="I1445" s="213">
        <f>'HP-ICS, V5-Sep24'!N1445</f>
        <v>0</v>
      </c>
      <c r="J1445" s="207">
        <f>'HP-ICS, V5-Sep24'!O1445</f>
        <v>0</v>
      </c>
      <c r="K1445" s="198">
        <f>'HP-ICS, V5-Sep24'!R1445</f>
        <v>0</v>
      </c>
    </row>
    <row r="1446" spans="2:11" x14ac:dyDescent="0.3">
      <c r="B1446" s="186">
        <f>'HP-ICS, V5-Sep24'!B1446</f>
        <v>0</v>
      </c>
      <c r="C1446" s="154">
        <f>'HP-ICS, V5-Sep24'!H1446</f>
        <v>0</v>
      </c>
      <c r="D1446" s="154">
        <f>'HP-ICS, V5-Sep24'!I1446</f>
        <v>0</v>
      </c>
      <c r="E1446" s="162" t="str">
        <f>'HP-ICS, V5-Sep24'!D1446</f>
        <v>Guatemala</v>
      </c>
      <c r="F1446" s="203">
        <f>'HP-ICS, V5-Sep24'!E1446</f>
        <v>0</v>
      </c>
      <c r="G1446" s="212">
        <f>'HP-ICS, V5-Sep24'!K1446</f>
        <v>0</v>
      </c>
      <c r="H1446" s="163">
        <f>'HP-ICS, V5-Sep24'!M1446</f>
        <v>0</v>
      </c>
      <c r="I1446" s="213">
        <f>'HP-ICS, V5-Sep24'!N1446</f>
        <v>0</v>
      </c>
      <c r="J1446" s="207">
        <f>'HP-ICS, V5-Sep24'!O1446</f>
        <v>0</v>
      </c>
      <c r="K1446" s="198">
        <f>'HP-ICS, V5-Sep24'!R1446</f>
        <v>0</v>
      </c>
    </row>
    <row r="1447" spans="2:11" x14ac:dyDescent="0.3">
      <c r="B1447" s="186">
        <f>'HP-ICS, V5-Sep24'!B1447</f>
        <v>0</v>
      </c>
      <c r="C1447" s="154">
        <f>'HP-ICS, V5-Sep24'!H1447</f>
        <v>0</v>
      </c>
      <c r="D1447" s="154">
        <f>'HP-ICS, V5-Sep24'!I1447</f>
        <v>0</v>
      </c>
      <c r="E1447" s="162" t="str">
        <f>'HP-ICS, V5-Sep24'!D1447</f>
        <v>Guatemala</v>
      </c>
      <c r="F1447" s="203">
        <f>'HP-ICS, V5-Sep24'!E1447</f>
        <v>0</v>
      </c>
      <c r="G1447" s="212">
        <f>'HP-ICS, V5-Sep24'!K1447</f>
        <v>0</v>
      </c>
      <c r="H1447" s="163">
        <f>'HP-ICS, V5-Sep24'!M1447</f>
        <v>0</v>
      </c>
      <c r="I1447" s="213">
        <f>'HP-ICS, V5-Sep24'!N1447</f>
        <v>0</v>
      </c>
      <c r="J1447" s="207">
        <f>'HP-ICS, V5-Sep24'!O1447</f>
        <v>0</v>
      </c>
      <c r="K1447" s="198">
        <f>'HP-ICS, V5-Sep24'!R1447</f>
        <v>0</v>
      </c>
    </row>
    <row r="1448" spans="2:11" x14ac:dyDescent="0.3">
      <c r="B1448" s="186">
        <f>'HP-ICS, V5-Sep24'!B1448</f>
        <v>0</v>
      </c>
      <c r="C1448" s="154">
        <f>'HP-ICS, V5-Sep24'!H1448</f>
        <v>0</v>
      </c>
      <c r="D1448" s="154">
        <f>'HP-ICS, V5-Sep24'!I1448</f>
        <v>0</v>
      </c>
      <c r="E1448" s="162" t="str">
        <f>'HP-ICS, V5-Sep24'!D1448</f>
        <v>Guatemala</v>
      </c>
      <c r="F1448" s="203">
        <f>'HP-ICS, V5-Sep24'!E1448</f>
        <v>0</v>
      </c>
      <c r="G1448" s="212">
        <f>'HP-ICS, V5-Sep24'!K1448</f>
        <v>0</v>
      </c>
      <c r="H1448" s="163">
        <f>'HP-ICS, V5-Sep24'!M1448</f>
        <v>0</v>
      </c>
      <c r="I1448" s="213">
        <f>'HP-ICS, V5-Sep24'!N1448</f>
        <v>0</v>
      </c>
      <c r="J1448" s="207">
        <f>'HP-ICS, V5-Sep24'!O1448</f>
        <v>0</v>
      </c>
      <c r="K1448" s="198">
        <f>'HP-ICS, V5-Sep24'!R1448</f>
        <v>0</v>
      </c>
    </row>
    <row r="1449" spans="2:11" x14ac:dyDescent="0.3">
      <c r="B1449" s="186">
        <f>'HP-ICS, V5-Sep24'!B1449</f>
        <v>0</v>
      </c>
      <c r="C1449" s="154">
        <f>'HP-ICS, V5-Sep24'!H1449</f>
        <v>0</v>
      </c>
      <c r="D1449" s="154">
        <f>'HP-ICS, V5-Sep24'!I1449</f>
        <v>0</v>
      </c>
      <c r="E1449" s="162" t="str">
        <f>'HP-ICS, V5-Sep24'!D1449</f>
        <v>Guatemala</v>
      </c>
      <c r="F1449" s="203">
        <f>'HP-ICS, V5-Sep24'!E1449</f>
        <v>0</v>
      </c>
      <c r="G1449" s="212">
        <f>'HP-ICS, V5-Sep24'!K1449</f>
        <v>0</v>
      </c>
      <c r="H1449" s="163">
        <f>'HP-ICS, V5-Sep24'!M1449</f>
        <v>0</v>
      </c>
      <c r="I1449" s="213">
        <f>'HP-ICS, V5-Sep24'!N1449</f>
        <v>0</v>
      </c>
      <c r="J1449" s="207">
        <f>'HP-ICS, V5-Sep24'!O1449</f>
        <v>0</v>
      </c>
      <c r="K1449" s="198">
        <f>'HP-ICS, V5-Sep24'!R1449</f>
        <v>0</v>
      </c>
    </row>
    <row r="1450" spans="2:11" x14ac:dyDescent="0.3">
      <c r="B1450" s="186">
        <f>'HP-ICS, V5-Sep24'!B1450</f>
        <v>0</v>
      </c>
      <c r="C1450" s="154">
        <f>'HP-ICS, V5-Sep24'!H1450</f>
        <v>0</v>
      </c>
      <c r="D1450" s="154">
        <f>'HP-ICS, V5-Sep24'!I1450</f>
        <v>0</v>
      </c>
      <c r="E1450" s="162" t="str">
        <f>'HP-ICS, V5-Sep24'!D1450</f>
        <v>Guatemala</v>
      </c>
      <c r="F1450" s="203">
        <f>'HP-ICS, V5-Sep24'!E1450</f>
        <v>0</v>
      </c>
      <c r="G1450" s="212">
        <f>'HP-ICS, V5-Sep24'!K1450</f>
        <v>0</v>
      </c>
      <c r="H1450" s="163">
        <f>'HP-ICS, V5-Sep24'!M1450</f>
        <v>0</v>
      </c>
      <c r="I1450" s="213">
        <f>'HP-ICS, V5-Sep24'!N1450</f>
        <v>0</v>
      </c>
      <c r="J1450" s="207">
        <f>'HP-ICS, V5-Sep24'!O1450</f>
        <v>0</v>
      </c>
      <c r="K1450" s="198">
        <f>'HP-ICS, V5-Sep24'!R1450</f>
        <v>0</v>
      </c>
    </row>
    <row r="1451" spans="2:11" x14ac:dyDescent="0.3">
      <c r="B1451" s="186">
        <f>'HP-ICS, V5-Sep24'!B1451</f>
        <v>0</v>
      </c>
      <c r="C1451" s="154">
        <f>'HP-ICS, V5-Sep24'!H1451</f>
        <v>0</v>
      </c>
      <c r="D1451" s="154">
        <f>'HP-ICS, V5-Sep24'!I1451</f>
        <v>0</v>
      </c>
      <c r="E1451" s="162" t="str">
        <f>'HP-ICS, V5-Sep24'!D1451</f>
        <v>Guatemala</v>
      </c>
      <c r="F1451" s="203">
        <f>'HP-ICS, V5-Sep24'!E1451</f>
        <v>0</v>
      </c>
      <c r="G1451" s="212">
        <f>'HP-ICS, V5-Sep24'!K1451</f>
        <v>0</v>
      </c>
      <c r="H1451" s="163">
        <f>'HP-ICS, V5-Sep24'!M1451</f>
        <v>0</v>
      </c>
      <c r="I1451" s="213">
        <f>'HP-ICS, V5-Sep24'!N1451</f>
        <v>0</v>
      </c>
      <c r="J1451" s="207">
        <f>'HP-ICS, V5-Sep24'!O1451</f>
        <v>0</v>
      </c>
      <c r="K1451" s="198">
        <f>'HP-ICS, V5-Sep24'!R1451</f>
        <v>0</v>
      </c>
    </row>
    <row r="1452" spans="2:11" x14ac:dyDescent="0.3">
      <c r="B1452" s="186">
        <f>'HP-ICS, V5-Sep24'!B1452</f>
        <v>0</v>
      </c>
      <c r="C1452" s="154">
        <f>'HP-ICS, V5-Sep24'!H1452</f>
        <v>0</v>
      </c>
      <c r="D1452" s="154">
        <f>'HP-ICS, V5-Sep24'!I1452</f>
        <v>0</v>
      </c>
      <c r="E1452" s="162" t="str">
        <f>'HP-ICS, V5-Sep24'!D1452</f>
        <v>Guatemala</v>
      </c>
      <c r="F1452" s="203">
        <f>'HP-ICS, V5-Sep24'!E1452</f>
        <v>0</v>
      </c>
      <c r="G1452" s="212">
        <f>'HP-ICS, V5-Sep24'!K1452</f>
        <v>0</v>
      </c>
      <c r="H1452" s="163">
        <f>'HP-ICS, V5-Sep24'!M1452</f>
        <v>0</v>
      </c>
      <c r="I1452" s="213">
        <f>'HP-ICS, V5-Sep24'!N1452</f>
        <v>0</v>
      </c>
      <c r="J1452" s="207">
        <f>'HP-ICS, V5-Sep24'!O1452</f>
        <v>0</v>
      </c>
      <c r="K1452" s="198">
        <f>'HP-ICS, V5-Sep24'!R1452</f>
        <v>0</v>
      </c>
    </row>
    <row r="1453" spans="2:11" x14ac:dyDescent="0.3">
      <c r="B1453" s="186">
        <f>'HP-ICS, V5-Sep24'!B1453</f>
        <v>0</v>
      </c>
      <c r="C1453" s="154">
        <f>'HP-ICS, V5-Sep24'!H1453</f>
        <v>0</v>
      </c>
      <c r="D1453" s="154">
        <f>'HP-ICS, V5-Sep24'!I1453</f>
        <v>0</v>
      </c>
      <c r="E1453" s="162" t="str">
        <f>'HP-ICS, V5-Sep24'!D1453</f>
        <v>Guatemala</v>
      </c>
      <c r="F1453" s="203">
        <f>'HP-ICS, V5-Sep24'!E1453</f>
        <v>0</v>
      </c>
      <c r="G1453" s="212">
        <f>'HP-ICS, V5-Sep24'!K1453</f>
        <v>0</v>
      </c>
      <c r="H1453" s="163">
        <f>'HP-ICS, V5-Sep24'!M1453</f>
        <v>0</v>
      </c>
      <c r="I1453" s="213">
        <f>'HP-ICS, V5-Sep24'!N1453</f>
        <v>0</v>
      </c>
      <c r="J1453" s="207">
        <f>'HP-ICS, V5-Sep24'!O1453</f>
        <v>0</v>
      </c>
      <c r="K1453" s="198">
        <f>'HP-ICS, V5-Sep24'!R1453</f>
        <v>0</v>
      </c>
    </row>
    <row r="1454" spans="2:11" x14ac:dyDescent="0.3">
      <c r="B1454" s="186">
        <f>'HP-ICS, V5-Sep24'!B1454</f>
        <v>0</v>
      </c>
      <c r="C1454" s="154">
        <f>'HP-ICS, V5-Sep24'!H1454</f>
        <v>0</v>
      </c>
      <c r="D1454" s="154">
        <f>'HP-ICS, V5-Sep24'!I1454</f>
        <v>0</v>
      </c>
      <c r="E1454" s="162" t="str">
        <f>'HP-ICS, V5-Sep24'!D1454</f>
        <v>Guatemala</v>
      </c>
      <c r="F1454" s="203">
        <f>'HP-ICS, V5-Sep24'!E1454</f>
        <v>0</v>
      </c>
      <c r="G1454" s="212">
        <f>'HP-ICS, V5-Sep24'!K1454</f>
        <v>0</v>
      </c>
      <c r="H1454" s="163">
        <f>'HP-ICS, V5-Sep24'!M1454</f>
        <v>0</v>
      </c>
      <c r="I1454" s="213">
        <f>'HP-ICS, V5-Sep24'!N1454</f>
        <v>0</v>
      </c>
      <c r="J1454" s="207">
        <f>'HP-ICS, V5-Sep24'!O1454</f>
        <v>0</v>
      </c>
      <c r="K1454" s="198">
        <f>'HP-ICS, V5-Sep24'!R1454</f>
        <v>0</v>
      </c>
    </row>
    <row r="1455" spans="2:11" x14ac:dyDescent="0.3">
      <c r="B1455" s="186">
        <f>'HP-ICS, V5-Sep24'!B1455</f>
        <v>0</v>
      </c>
      <c r="C1455" s="154">
        <f>'HP-ICS, V5-Sep24'!H1455</f>
        <v>0</v>
      </c>
      <c r="D1455" s="154">
        <f>'HP-ICS, V5-Sep24'!I1455</f>
        <v>0</v>
      </c>
      <c r="E1455" s="162" t="str">
        <f>'HP-ICS, V5-Sep24'!D1455</f>
        <v>Guatemala</v>
      </c>
      <c r="F1455" s="203">
        <f>'HP-ICS, V5-Sep24'!E1455</f>
        <v>0</v>
      </c>
      <c r="G1455" s="212">
        <f>'HP-ICS, V5-Sep24'!K1455</f>
        <v>0</v>
      </c>
      <c r="H1455" s="163">
        <f>'HP-ICS, V5-Sep24'!M1455</f>
        <v>0</v>
      </c>
      <c r="I1455" s="213">
        <f>'HP-ICS, V5-Sep24'!N1455</f>
        <v>0</v>
      </c>
      <c r="J1455" s="207">
        <f>'HP-ICS, V5-Sep24'!O1455</f>
        <v>0</v>
      </c>
      <c r="K1455" s="198">
        <f>'HP-ICS, V5-Sep24'!R1455</f>
        <v>0</v>
      </c>
    </row>
    <row r="1456" spans="2:11" x14ac:dyDescent="0.3">
      <c r="B1456" s="186">
        <f>'HP-ICS, V5-Sep24'!B1456</f>
        <v>0</v>
      </c>
      <c r="C1456" s="154">
        <f>'HP-ICS, V5-Sep24'!H1456</f>
        <v>0</v>
      </c>
      <c r="D1456" s="154">
        <f>'HP-ICS, V5-Sep24'!I1456</f>
        <v>0</v>
      </c>
      <c r="E1456" s="162" t="str">
        <f>'HP-ICS, V5-Sep24'!D1456</f>
        <v>Guatemala</v>
      </c>
      <c r="F1456" s="203">
        <f>'HP-ICS, V5-Sep24'!E1456</f>
        <v>0</v>
      </c>
      <c r="G1456" s="212">
        <f>'HP-ICS, V5-Sep24'!K1456</f>
        <v>0</v>
      </c>
      <c r="H1456" s="163">
        <f>'HP-ICS, V5-Sep24'!M1456</f>
        <v>0</v>
      </c>
      <c r="I1456" s="213">
        <f>'HP-ICS, V5-Sep24'!N1456</f>
        <v>0</v>
      </c>
      <c r="J1456" s="207">
        <f>'HP-ICS, V5-Sep24'!O1456</f>
        <v>0</v>
      </c>
      <c r="K1456" s="198">
        <f>'HP-ICS, V5-Sep24'!R1456</f>
        <v>0</v>
      </c>
    </row>
    <row r="1457" spans="2:11" x14ac:dyDescent="0.3">
      <c r="B1457" s="186">
        <f>'HP-ICS, V5-Sep24'!B1457</f>
        <v>0</v>
      </c>
      <c r="C1457" s="154">
        <f>'HP-ICS, V5-Sep24'!H1457</f>
        <v>0</v>
      </c>
      <c r="D1457" s="154">
        <f>'HP-ICS, V5-Sep24'!I1457</f>
        <v>0</v>
      </c>
      <c r="E1457" s="162" t="str">
        <f>'HP-ICS, V5-Sep24'!D1457</f>
        <v>Guatemala</v>
      </c>
      <c r="F1457" s="203">
        <f>'HP-ICS, V5-Sep24'!E1457</f>
        <v>0</v>
      </c>
      <c r="G1457" s="212">
        <f>'HP-ICS, V5-Sep24'!K1457</f>
        <v>0</v>
      </c>
      <c r="H1457" s="163">
        <f>'HP-ICS, V5-Sep24'!M1457</f>
        <v>0</v>
      </c>
      <c r="I1457" s="213">
        <f>'HP-ICS, V5-Sep24'!N1457</f>
        <v>0</v>
      </c>
      <c r="J1457" s="207">
        <f>'HP-ICS, V5-Sep24'!O1457</f>
        <v>0</v>
      </c>
      <c r="K1457" s="198">
        <f>'HP-ICS, V5-Sep24'!R1457</f>
        <v>0</v>
      </c>
    </row>
    <row r="1458" spans="2:11" x14ac:dyDescent="0.3">
      <c r="B1458" s="186">
        <f>'HP-ICS, V5-Sep24'!B1458</f>
        <v>0</v>
      </c>
      <c r="C1458" s="154">
        <f>'HP-ICS, V5-Sep24'!H1458</f>
        <v>0</v>
      </c>
      <c r="D1458" s="154">
        <f>'HP-ICS, V5-Sep24'!I1458</f>
        <v>0</v>
      </c>
      <c r="E1458" s="162" t="str">
        <f>'HP-ICS, V5-Sep24'!D1458</f>
        <v>Guatemala</v>
      </c>
      <c r="F1458" s="203">
        <f>'HP-ICS, V5-Sep24'!E1458</f>
        <v>0</v>
      </c>
      <c r="G1458" s="212">
        <f>'HP-ICS, V5-Sep24'!K1458</f>
        <v>0</v>
      </c>
      <c r="H1458" s="163">
        <f>'HP-ICS, V5-Sep24'!M1458</f>
        <v>0</v>
      </c>
      <c r="I1458" s="213">
        <f>'HP-ICS, V5-Sep24'!N1458</f>
        <v>0</v>
      </c>
      <c r="J1458" s="207">
        <f>'HP-ICS, V5-Sep24'!O1458</f>
        <v>0</v>
      </c>
      <c r="K1458" s="198">
        <f>'HP-ICS, V5-Sep24'!R1458</f>
        <v>0</v>
      </c>
    </row>
    <row r="1459" spans="2:11" x14ac:dyDescent="0.3">
      <c r="B1459" s="186">
        <f>'HP-ICS, V5-Sep24'!B1459</f>
        <v>0</v>
      </c>
      <c r="C1459" s="154">
        <f>'HP-ICS, V5-Sep24'!H1459</f>
        <v>0</v>
      </c>
      <c r="D1459" s="154">
        <f>'HP-ICS, V5-Sep24'!I1459</f>
        <v>0</v>
      </c>
      <c r="E1459" s="162" t="str">
        <f>'HP-ICS, V5-Sep24'!D1459</f>
        <v>Guatemala</v>
      </c>
      <c r="F1459" s="203">
        <f>'HP-ICS, V5-Sep24'!E1459</f>
        <v>0</v>
      </c>
      <c r="G1459" s="212">
        <f>'HP-ICS, V5-Sep24'!K1459</f>
        <v>0</v>
      </c>
      <c r="H1459" s="163">
        <f>'HP-ICS, V5-Sep24'!M1459</f>
        <v>0</v>
      </c>
      <c r="I1459" s="213">
        <f>'HP-ICS, V5-Sep24'!N1459</f>
        <v>0</v>
      </c>
      <c r="J1459" s="207">
        <f>'HP-ICS, V5-Sep24'!O1459</f>
        <v>0</v>
      </c>
      <c r="K1459" s="198">
        <f>'HP-ICS, V5-Sep24'!R1459</f>
        <v>0</v>
      </c>
    </row>
    <row r="1460" spans="2:11" x14ac:dyDescent="0.3">
      <c r="B1460" s="186">
        <f>'HP-ICS, V5-Sep24'!B1460</f>
        <v>0</v>
      </c>
      <c r="C1460" s="154">
        <f>'HP-ICS, V5-Sep24'!H1460</f>
        <v>0</v>
      </c>
      <c r="D1460" s="154">
        <f>'HP-ICS, V5-Sep24'!I1460</f>
        <v>0</v>
      </c>
      <c r="E1460" s="162" t="str">
        <f>'HP-ICS, V5-Sep24'!D1460</f>
        <v>Guatemala</v>
      </c>
      <c r="F1460" s="203">
        <f>'HP-ICS, V5-Sep24'!E1460</f>
        <v>0</v>
      </c>
      <c r="G1460" s="212">
        <f>'HP-ICS, V5-Sep24'!K1460</f>
        <v>0</v>
      </c>
      <c r="H1460" s="163">
        <f>'HP-ICS, V5-Sep24'!M1460</f>
        <v>0</v>
      </c>
      <c r="I1460" s="213">
        <f>'HP-ICS, V5-Sep24'!N1460</f>
        <v>0</v>
      </c>
      <c r="J1460" s="207">
        <f>'HP-ICS, V5-Sep24'!O1460</f>
        <v>0</v>
      </c>
      <c r="K1460" s="198">
        <f>'HP-ICS, V5-Sep24'!R1460</f>
        <v>0</v>
      </c>
    </row>
    <row r="1461" spans="2:11" x14ac:dyDescent="0.3">
      <c r="B1461" s="186">
        <f>'HP-ICS, V5-Sep24'!B1461</f>
        <v>0</v>
      </c>
      <c r="C1461" s="154">
        <f>'HP-ICS, V5-Sep24'!H1461</f>
        <v>0</v>
      </c>
      <c r="D1461" s="154">
        <f>'HP-ICS, V5-Sep24'!I1461</f>
        <v>0</v>
      </c>
      <c r="E1461" s="162" t="str">
        <f>'HP-ICS, V5-Sep24'!D1461</f>
        <v>Guatemala</v>
      </c>
      <c r="F1461" s="203">
        <f>'HP-ICS, V5-Sep24'!E1461</f>
        <v>0</v>
      </c>
      <c r="G1461" s="212">
        <f>'HP-ICS, V5-Sep24'!K1461</f>
        <v>0</v>
      </c>
      <c r="H1461" s="163">
        <f>'HP-ICS, V5-Sep24'!M1461</f>
        <v>0</v>
      </c>
      <c r="I1461" s="213">
        <f>'HP-ICS, V5-Sep24'!N1461</f>
        <v>0</v>
      </c>
      <c r="J1461" s="207">
        <f>'HP-ICS, V5-Sep24'!O1461</f>
        <v>0</v>
      </c>
      <c r="K1461" s="198">
        <f>'HP-ICS, V5-Sep24'!R1461</f>
        <v>0</v>
      </c>
    </row>
    <row r="1462" spans="2:11" x14ac:dyDescent="0.3">
      <c r="B1462" s="186">
        <f>'HP-ICS, V5-Sep24'!B1462</f>
        <v>0</v>
      </c>
      <c r="C1462" s="154">
        <f>'HP-ICS, V5-Sep24'!H1462</f>
        <v>0</v>
      </c>
      <c r="D1462" s="154">
        <f>'HP-ICS, V5-Sep24'!I1462</f>
        <v>0</v>
      </c>
      <c r="E1462" s="162" t="str">
        <f>'HP-ICS, V5-Sep24'!D1462</f>
        <v>Guatemala</v>
      </c>
      <c r="F1462" s="203">
        <f>'HP-ICS, V5-Sep24'!E1462</f>
        <v>0</v>
      </c>
      <c r="G1462" s="212">
        <f>'HP-ICS, V5-Sep24'!K1462</f>
        <v>0</v>
      </c>
      <c r="H1462" s="163">
        <f>'HP-ICS, V5-Sep24'!M1462</f>
        <v>0</v>
      </c>
      <c r="I1462" s="213">
        <f>'HP-ICS, V5-Sep24'!N1462</f>
        <v>0</v>
      </c>
      <c r="J1462" s="207">
        <f>'HP-ICS, V5-Sep24'!O1462</f>
        <v>0</v>
      </c>
      <c r="K1462" s="198">
        <f>'HP-ICS, V5-Sep24'!R1462</f>
        <v>0</v>
      </c>
    </row>
    <row r="1463" spans="2:11" x14ac:dyDescent="0.3">
      <c r="B1463" s="186">
        <f>'HP-ICS, V5-Sep24'!B1463</f>
        <v>0</v>
      </c>
      <c r="C1463" s="154">
        <f>'HP-ICS, V5-Sep24'!H1463</f>
        <v>0</v>
      </c>
      <c r="D1463" s="154">
        <f>'HP-ICS, V5-Sep24'!I1463</f>
        <v>0</v>
      </c>
      <c r="E1463" s="162" t="str">
        <f>'HP-ICS, V5-Sep24'!D1463</f>
        <v>Guatemala</v>
      </c>
      <c r="F1463" s="203">
        <f>'HP-ICS, V5-Sep24'!E1463</f>
        <v>0</v>
      </c>
      <c r="G1463" s="212">
        <f>'HP-ICS, V5-Sep24'!K1463</f>
        <v>0</v>
      </c>
      <c r="H1463" s="163">
        <f>'HP-ICS, V5-Sep24'!M1463</f>
        <v>0</v>
      </c>
      <c r="I1463" s="213">
        <f>'HP-ICS, V5-Sep24'!N1463</f>
        <v>0</v>
      </c>
      <c r="J1463" s="207">
        <f>'HP-ICS, V5-Sep24'!O1463</f>
        <v>0</v>
      </c>
      <c r="K1463" s="198">
        <f>'HP-ICS, V5-Sep24'!R1463</f>
        <v>0</v>
      </c>
    </row>
    <row r="1464" spans="2:11" x14ac:dyDescent="0.3">
      <c r="B1464" s="186">
        <f>'HP-ICS, V5-Sep24'!B1464</f>
        <v>0</v>
      </c>
      <c r="C1464" s="154">
        <f>'HP-ICS, V5-Sep24'!H1464</f>
        <v>0</v>
      </c>
      <c r="D1464" s="154">
        <f>'HP-ICS, V5-Sep24'!I1464</f>
        <v>0</v>
      </c>
      <c r="E1464" s="162" t="str">
        <f>'HP-ICS, V5-Sep24'!D1464</f>
        <v>Guatemala</v>
      </c>
      <c r="F1464" s="203">
        <f>'HP-ICS, V5-Sep24'!E1464</f>
        <v>0</v>
      </c>
      <c r="G1464" s="212">
        <f>'HP-ICS, V5-Sep24'!K1464</f>
        <v>0</v>
      </c>
      <c r="H1464" s="163">
        <f>'HP-ICS, V5-Sep24'!M1464</f>
        <v>0</v>
      </c>
      <c r="I1464" s="213">
        <f>'HP-ICS, V5-Sep24'!N1464</f>
        <v>0</v>
      </c>
      <c r="J1464" s="207">
        <f>'HP-ICS, V5-Sep24'!O1464</f>
        <v>0</v>
      </c>
      <c r="K1464" s="198">
        <f>'HP-ICS, V5-Sep24'!R1464</f>
        <v>0</v>
      </c>
    </row>
    <row r="1465" spans="2:11" x14ac:dyDescent="0.3">
      <c r="B1465" s="186">
        <f>'HP-ICS, V5-Sep24'!B1465</f>
        <v>0</v>
      </c>
      <c r="C1465" s="154">
        <f>'HP-ICS, V5-Sep24'!H1465</f>
        <v>0</v>
      </c>
      <c r="D1465" s="154">
        <f>'HP-ICS, V5-Sep24'!I1465</f>
        <v>0</v>
      </c>
      <c r="E1465" s="162" t="str">
        <f>'HP-ICS, V5-Sep24'!D1465</f>
        <v>Guatemala</v>
      </c>
      <c r="F1465" s="203">
        <f>'HP-ICS, V5-Sep24'!E1465</f>
        <v>0</v>
      </c>
      <c r="G1465" s="212">
        <f>'HP-ICS, V5-Sep24'!K1465</f>
        <v>0</v>
      </c>
      <c r="H1465" s="163">
        <f>'HP-ICS, V5-Sep24'!M1465</f>
        <v>0</v>
      </c>
      <c r="I1465" s="213">
        <f>'HP-ICS, V5-Sep24'!N1465</f>
        <v>0</v>
      </c>
      <c r="J1465" s="207">
        <f>'HP-ICS, V5-Sep24'!O1465</f>
        <v>0</v>
      </c>
      <c r="K1465" s="198">
        <f>'HP-ICS, V5-Sep24'!R1465</f>
        <v>0</v>
      </c>
    </row>
    <row r="1466" spans="2:11" x14ac:dyDescent="0.3">
      <c r="B1466" s="186">
        <f>'HP-ICS, V5-Sep24'!B1466</f>
        <v>0</v>
      </c>
      <c r="C1466" s="154">
        <f>'HP-ICS, V5-Sep24'!H1466</f>
        <v>0</v>
      </c>
      <c r="D1466" s="154">
        <f>'HP-ICS, V5-Sep24'!I1466</f>
        <v>0</v>
      </c>
      <c r="E1466" s="162" t="str">
        <f>'HP-ICS, V5-Sep24'!D1466</f>
        <v>Guatemala</v>
      </c>
      <c r="F1466" s="203">
        <f>'HP-ICS, V5-Sep24'!E1466</f>
        <v>0</v>
      </c>
      <c r="G1466" s="212">
        <f>'HP-ICS, V5-Sep24'!K1466</f>
        <v>0</v>
      </c>
      <c r="H1466" s="163">
        <f>'HP-ICS, V5-Sep24'!M1466</f>
        <v>0</v>
      </c>
      <c r="I1466" s="213">
        <f>'HP-ICS, V5-Sep24'!N1466</f>
        <v>0</v>
      </c>
      <c r="J1466" s="207">
        <f>'HP-ICS, V5-Sep24'!O1466</f>
        <v>0</v>
      </c>
      <c r="K1466" s="198">
        <f>'HP-ICS, V5-Sep24'!R1466</f>
        <v>0</v>
      </c>
    </row>
    <row r="1467" spans="2:11" x14ac:dyDescent="0.3">
      <c r="B1467" s="186">
        <f>'HP-ICS, V5-Sep24'!B1467</f>
        <v>0</v>
      </c>
      <c r="C1467" s="154">
        <f>'HP-ICS, V5-Sep24'!H1467</f>
        <v>0</v>
      </c>
      <c r="D1467" s="154">
        <f>'HP-ICS, V5-Sep24'!I1467</f>
        <v>0</v>
      </c>
      <c r="E1467" s="162" t="str">
        <f>'HP-ICS, V5-Sep24'!D1467</f>
        <v>Guatemala</v>
      </c>
      <c r="F1467" s="203">
        <f>'HP-ICS, V5-Sep24'!E1467</f>
        <v>0</v>
      </c>
      <c r="G1467" s="212">
        <f>'HP-ICS, V5-Sep24'!K1467</f>
        <v>0</v>
      </c>
      <c r="H1467" s="163">
        <f>'HP-ICS, V5-Sep24'!M1467</f>
        <v>0</v>
      </c>
      <c r="I1467" s="213">
        <f>'HP-ICS, V5-Sep24'!N1467</f>
        <v>0</v>
      </c>
      <c r="J1467" s="207">
        <f>'HP-ICS, V5-Sep24'!O1467</f>
        <v>0</v>
      </c>
      <c r="K1467" s="198">
        <f>'HP-ICS, V5-Sep24'!R1467</f>
        <v>0</v>
      </c>
    </row>
    <row r="1468" spans="2:11" x14ac:dyDescent="0.3">
      <c r="B1468" s="186">
        <f>'HP-ICS, V5-Sep24'!B1468</f>
        <v>0</v>
      </c>
      <c r="C1468" s="154">
        <f>'HP-ICS, V5-Sep24'!H1468</f>
        <v>0</v>
      </c>
      <c r="D1468" s="154">
        <f>'HP-ICS, V5-Sep24'!I1468</f>
        <v>0</v>
      </c>
      <c r="E1468" s="162" t="str">
        <f>'HP-ICS, V5-Sep24'!D1468</f>
        <v>Guatemala</v>
      </c>
      <c r="F1468" s="203">
        <f>'HP-ICS, V5-Sep24'!E1468</f>
        <v>0</v>
      </c>
      <c r="G1468" s="212">
        <f>'HP-ICS, V5-Sep24'!K1468</f>
        <v>0</v>
      </c>
      <c r="H1468" s="163">
        <f>'HP-ICS, V5-Sep24'!M1468</f>
        <v>0</v>
      </c>
      <c r="I1468" s="213">
        <f>'HP-ICS, V5-Sep24'!N1468</f>
        <v>0</v>
      </c>
      <c r="J1468" s="207">
        <f>'HP-ICS, V5-Sep24'!O1468</f>
        <v>0</v>
      </c>
      <c r="K1468" s="198">
        <f>'HP-ICS, V5-Sep24'!R1468</f>
        <v>0</v>
      </c>
    </row>
    <row r="1469" spans="2:11" x14ac:dyDescent="0.3">
      <c r="B1469" s="186">
        <f>'HP-ICS, V5-Sep24'!B1469</f>
        <v>0</v>
      </c>
      <c r="C1469" s="154">
        <f>'HP-ICS, V5-Sep24'!H1469</f>
        <v>0</v>
      </c>
      <c r="D1469" s="154">
        <f>'HP-ICS, V5-Sep24'!I1469</f>
        <v>0</v>
      </c>
      <c r="E1469" s="162" t="str">
        <f>'HP-ICS, V5-Sep24'!D1469</f>
        <v>Guatemala</v>
      </c>
      <c r="F1469" s="203">
        <f>'HP-ICS, V5-Sep24'!E1469</f>
        <v>0</v>
      </c>
      <c r="G1469" s="212">
        <f>'HP-ICS, V5-Sep24'!K1469</f>
        <v>0</v>
      </c>
      <c r="H1469" s="163">
        <f>'HP-ICS, V5-Sep24'!M1469</f>
        <v>0</v>
      </c>
      <c r="I1469" s="213">
        <f>'HP-ICS, V5-Sep24'!N1469</f>
        <v>0</v>
      </c>
      <c r="J1469" s="207">
        <f>'HP-ICS, V5-Sep24'!O1469</f>
        <v>0</v>
      </c>
      <c r="K1469" s="198">
        <f>'HP-ICS, V5-Sep24'!R1469</f>
        <v>0</v>
      </c>
    </row>
    <row r="1470" spans="2:11" x14ac:dyDescent="0.3">
      <c r="B1470" s="186">
        <f>'HP-ICS, V5-Sep24'!B1470</f>
        <v>0</v>
      </c>
      <c r="C1470" s="154">
        <f>'HP-ICS, V5-Sep24'!H1470</f>
        <v>0</v>
      </c>
      <c r="D1470" s="154">
        <f>'HP-ICS, V5-Sep24'!I1470</f>
        <v>0</v>
      </c>
      <c r="E1470" s="162" t="str">
        <f>'HP-ICS, V5-Sep24'!D1470</f>
        <v>Guatemala</v>
      </c>
      <c r="F1470" s="203">
        <f>'HP-ICS, V5-Sep24'!E1470</f>
        <v>0</v>
      </c>
      <c r="G1470" s="212">
        <f>'HP-ICS, V5-Sep24'!K1470</f>
        <v>0</v>
      </c>
      <c r="H1470" s="163">
        <f>'HP-ICS, V5-Sep24'!M1470</f>
        <v>0</v>
      </c>
      <c r="I1470" s="213">
        <f>'HP-ICS, V5-Sep24'!N1470</f>
        <v>0</v>
      </c>
      <c r="J1470" s="207">
        <f>'HP-ICS, V5-Sep24'!O1470</f>
        <v>0</v>
      </c>
      <c r="K1470" s="198">
        <f>'HP-ICS, V5-Sep24'!R1470</f>
        <v>0</v>
      </c>
    </row>
    <row r="1471" spans="2:11" x14ac:dyDescent="0.3">
      <c r="B1471" s="186">
        <f>'HP-ICS, V5-Sep24'!B1471</f>
        <v>0</v>
      </c>
      <c r="C1471" s="154">
        <f>'HP-ICS, V5-Sep24'!H1471</f>
        <v>0</v>
      </c>
      <c r="D1471" s="154">
        <f>'HP-ICS, V5-Sep24'!I1471</f>
        <v>0</v>
      </c>
      <c r="E1471" s="162" t="str">
        <f>'HP-ICS, V5-Sep24'!D1471</f>
        <v>Guatemala</v>
      </c>
      <c r="F1471" s="203">
        <f>'HP-ICS, V5-Sep24'!E1471</f>
        <v>0</v>
      </c>
      <c r="G1471" s="212">
        <f>'HP-ICS, V5-Sep24'!K1471</f>
        <v>0</v>
      </c>
      <c r="H1471" s="163">
        <f>'HP-ICS, V5-Sep24'!M1471</f>
        <v>0</v>
      </c>
      <c r="I1471" s="213">
        <f>'HP-ICS, V5-Sep24'!N1471</f>
        <v>0</v>
      </c>
      <c r="J1471" s="207">
        <f>'HP-ICS, V5-Sep24'!O1471</f>
        <v>0</v>
      </c>
      <c r="K1471" s="198">
        <f>'HP-ICS, V5-Sep24'!R1471</f>
        <v>0</v>
      </c>
    </row>
    <row r="1472" spans="2:11" x14ac:dyDescent="0.3">
      <c r="B1472" s="186">
        <f>'HP-ICS, V5-Sep24'!B1472</f>
        <v>0</v>
      </c>
      <c r="C1472" s="154">
        <f>'HP-ICS, V5-Sep24'!H1472</f>
        <v>0</v>
      </c>
      <c r="D1472" s="154">
        <f>'HP-ICS, V5-Sep24'!I1472</f>
        <v>0</v>
      </c>
      <c r="E1472" s="162" t="str">
        <f>'HP-ICS, V5-Sep24'!D1472</f>
        <v>Guatemala</v>
      </c>
      <c r="F1472" s="203">
        <f>'HP-ICS, V5-Sep24'!E1472</f>
        <v>0</v>
      </c>
      <c r="G1472" s="212">
        <f>'HP-ICS, V5-Sep24'!K1472</f>
        <v>0</v>
      </c>
      <c r="H1472" s="163">
        <f>'HP-ICS, V5-Sep24'!M1472</f>
        <v>0</v>
      </c>
      <c r="I1472" s="213">
        <f>'HP-ICS, V5-Sep24'!N1472</f>
        <v>0</v>
      </c>
      <c r="J1472" s="207">
        <f>'HP-ICS, V5-Sep24'!O1472</f>
        <v>0</v>
      </c>
      <c r="K1472" s="198">
        <f>'HP-ICS, V5-Sep24'!R1472</f>
        <v>0</v>
      </c>
    </row>
    <row r="1473" spans="2:11" x14ac:dyDescent="0.3">
      <c r="B1473" s="186">
        <f>'HP-ICS, V5-Sep24'!B1473</f>
        <v>0</v>
      </c>
      <c r="C1473" s="154">
        <f>'HP-ICS, V5-Sep24'!H1473</f>
        <v>0</v>
      </c>
      <c r="D1473" s="154">
        <f>'HP-ICS, V5-Sep24'!I1473</f>
        <v>0</v>
      </c>
      <c r="E1473" s="162" t="str">
        <f>'HP-ICS, V5-Sep24'!D1473</f>
        <v>Guatemala</v>
      </c>
      <c r="F1473" s="203">
        <f>'HP-ICS, V5-Sep24'!E1473</f>
        <v>0</v>
      </c>
      <c r="G1473" s="212">
        <f>'HP-ICS, V5-Sep24'!K1473</f>
        <v>0</v>
      </c>
      <c r="H1473" s="163">
        <f>'HP-ICS, V5-Sep24'!M1473</f>
        <v>0</v>
      </c>
      <c r="I1473" s="213">
        <f>'HP-ICS, V5-Sep24'!N1473</f>
        <v>0</v>
      </c>
      <c r="J1473" s="207">
        <f>'HP-ICS, V5-Sep24'!O1473</f>
        <v>0</v>
      </c>
      <c r="K1473" s="198">
        <f>'HP-ICS, V5-Sep24'!R1473</f>
        <v>0</v>
      </c>
    </row>
    <row r="1474" spans="2:11" x14ac:dyDescent="0.3">
      <c r="B1474" s="186">
        <f>'HP-ICS, V5-Sep24'!B1474</f>
        <v>0</v>
      </c>
      <c r="C1474" s="154">
        <f>'HP-ICS, V5-Sep24'!H1474</f>
        <v>0</v>
      </c>
      <c r="D1474" s="154">
        <f>'HP-ICS, V5-Sep24'!I1474</f>
        <v>0</v>
      </c>
      <c r="E1474" s="162" t="str">
        <f>'HP-ICS, V5-Sep24'!D1474</f>
        <v>Guatemala</v>
      </c>
      <c r="F1474" s="203">
        <f>'HP-ICS, V5-Sep24'!E1474</f>
        <v>0</v>
      </c>
      <c r="G1474" s="212">
        <f>'HP-ICS, V5-Sep24'!K1474</f>
        <v>0</v>
      </c>
      <c r="H1474" s="163">
        <f>'HP-ICS, V5-Sep24'!M1474</f>
        <v>0</v>
      </c>
      <c r="I1474" s="213">
        <f>'HP-ICS, V5-Sep24'!N1474</f>
        <v>0</v>
      </c>
      <c r="J1474" s="207">
        <f>'HP-ICS, V5-Sep24'!O1474</f>
        <v>0</v>
      </c>
      <c r="K1474" s="198">
        <f>'HP-ICS, V5-Sep24'!R1474</f>
        <v>0</v>
      </c>
    </row>
    <row r="1475" spans="2:11" x14ac:dyDescent="0.3">
      <c r="B1475" s="186">
        <f>'HP-ICS, V5-Sep24'!B1475</f>
        <v>0</v>
      </c>
      <c r="C1475" s="154">
        <f>'HP-ICS, V5-Sep24'!H1475</f>
        <v>0</v>
      </c>
      <c r="D1475" s="154">
        <f>'HP-ICS, V5-Sep24'!I1475</f>
        <v>0</v>
      </c>
      <c r="E1475" s="162" t="str">
        <f>'HP-ICS, V5-Sep24'!D1475</f>
        <v>Guatemala</v>
      </c>
      <c r="F1475" s="203">
        <f>'HP-ICS, V5-Sep24'!E1475</f>
        <v>0</v>
      </c>
      <c r="G1475" s="212">
        <f>'HP-ICS, V5-Sep24'!K1475</f>
        <v>0</v>
      </c>
      <c r="H1475" s="163">
        <f>'HP-ICS, V5-Sep24'!M1475</f>
        <v>0</v>
      </c>
      <c r="I1475" s="213">
        <f>'HP-ICS, V5-Sep24'!N1475</f>
        <v>0</v>
      </c>
      <c r="J1475" s="207">
        <f>'HP-ICS, V5-Sep24'!O1475</f>
        <v>0</v>
      </c>
      <c r="K1475" s="198">
        <f>'HP-ICS, V5-Sep24'!R1475</f>
        <v>0</v>
      </c>
    </row>
    <row r="1476" spans="2:11" x14ac:dyDescent="0.3">
      <c r="B1476" s="186">
        <f>'HP-ICS, V5-Sep24'!B1476</f>
        <v>0</v>
      </c>
      <c r="C1476" s="154">
        <f>'HP-ICS, V5-Sep24'!H1476</f>
        <v>0</v>
      </c>
      <c r="D1476" s="154">
        <f>'HP-ICS, V5-Sep24'!I1476</f>
        <v>0</v>
      </c>
      <c r="E1476" s="162" t="str">
        <f>'HP-ICS, V5-Sep24'!D1476</f>
        <v>Guatemala</v>
      </c>
      <c r="F1476" s="203">
        <f>'HP-ICS, V5-Sep24'!E1476</f>
        <v>0</v>
      </c>
      <c r="G1476" s="212">
        <f>'HP-ICS, V5-Sep24'!K1476</f>
        <v>0</v>
      </c>
      <c r="H1476" s="163">
        <f>'HP-ICS, V5-Sep24'!M1476</f>
        <v>0</v>
      </c>
      <c r="I1476" s="213">
        <f>'HP-ICS, V5-Sep24'!N1476</f>
        <v>0</v>
      </c>
      <c r="J1476" s="207">
        <f>'HP-ICS, V5-Sep24'!O1476</f>
        <v>0</v>
      </c>
      <c r="K1476" s="198">
        <f>'HP-ICS, V5-Sep24'!R1476</f>
        <v>0</v>
      </c>
    </row>
    <row r="1477" spans="2:11" x14ac:dyDescent="0.3">
      <c r="B1477" s="186">
        <f>'HP-ICS, V5-Sep24'!B1477</f>
        <v>0</v>
      </c>
      <c r="C1477" s="154">
        <f>'HP-ICS, V5-Sep24'!H1477</f>
        <v>0</v>
      </c>
      <c r="D1477" s="154">
        <f>'HP-ICS, V5-Sep24'!I1477</f>
        <v>0</v>
      </c>
      <c r="E1477" s="162" t="str">
        <f>'HP-ICS, V5-Sep24'!D1477</f>
        <v>Guatemala</v>
      </c>
      <c r="F1477" s="203">
        <f>'HP-ICS, V5-Sep24'!E1477</f>
        <v>0</v>
      </c>
      <c r="G1477" s="212">
        <f>'HP-ICS, V5-Sep24'!K1477</f>
        <v>0</v>
      </c>
      <c r="H1477" s="163">
        <f>'HP-ICS, V5-Sep24'!M1477</f>
        <v>0</v>
      </c>
      <c r="I1477" s="213">
        <f>'HP-ICS, V5-Sep24'!N1477</f>
        <v>0</v>
      </c>
      <c r="J1477" s="207">
        <f>'HP-ICS, V5-Sep24'!O1477</f>
        <v>0</v>
      </c>
      <c r="K1477" s="198">
        <f>'HP-ICS, V5-Sep24'!R1477</f>
        <v>0</v>
      </c>
    </row>
    <row r="1478" spans="2:11" x14ac:dyDescent="0.3">
      <c r="B1478" s="186">
        <f>'HP-ICS, V5-Sep24'!B1478</f>
        <v>0</v>
      </c>
      <c r="C1478" s="154">
        <f>'HP-ICS, V5-Sep24'!H1478</f>
        <v>0</v>
      </c>
      <c r="D1478" s="154">
        <f>'HP-ICS, V5-Sep24'!I1478</f>
        <v>0</v>
      </c>
      <c r="E1478" s="162" t="str">
        <f>'HP-ICS, V5-Sep24'!D1478</f>
        <v>Guatemala</v>
      </c>
      <c r="F1478" s="203">
        <f>'HP-ICS, V5-Sep24'!E1478</f>
        <v>0</v>
      </c>
      <c r="G1478" s="212">
        <f>'HP-ICS, V5-Sep24'!K1478</f>
        <v>0</v>
      </c>
      <c r="H1478" s="163">
        <f>'HP-ICS, V5-Sep24'!M1478</f>
        <v>0</v>
      </c>
      <c r="I1478" s="213">
        <f>'HP-ICS, V5-Sep24'!N1478</f>
        <v>0</v>
      </c>
      <c r="J1478" s="207">
        <f>'HP-ICS, V5-Sep24'!O1478</f>
        <v>0</v>
      </c>
      <c r="K1478" s="198">
        <f>'HP-ICS, V5-Sep24'!R1478</f>
        <v>0</v>
      </c>
    </row>
    <row r="1479" spans="2:11" x14ac:dyDescent="0.3">
      <c r="B1479" s="186">
        <f>'HP-ICS, V5-Sep24'!B1479</f>
        <v>0</v>
      </c>
      <c r="C1479" s="154">
        <f>'HP-ICS, V5-Sep24'!H1479</f>
        <v>0</v>
      </c>
      <c r="D1479" s="154">
        <f>'HP-ICS, V5-Sep24'!I1479</f>
        <v>0</v>
      </c>
      <c r="E1479" s="162" t="str">
        <f>'HP-ICS, V5-Sep24'!D1479</f>
        <v>Guatemala</v>
      </c>
      <c r="F1479" s="203">
        <f>'HP-ICS, V5-Sep24'!E1479</f>
        <v>0</v>
      </c>
      <c r="G1479" s="212">
        <f>'HP-ICS, V5-Sep24'!K1479</f>
        <v>0</v>
      </c>
      <c r="H1479" s="163">
        <f>'HP-ICS, V5-Sep24'!M1479</f>
        <v>0</v>
      </c>
      <c r="I1479" s="213">
        <f>'HP-ICS, V5-Sep24'!N1479</f>
        <v>0</v>
      </c>
      <c r="J1479" s="207">
        <f>'HP-ICS, V5-Sep24'!O1479</f>
        <v>0</v>
      </c>
      <c r="K1479" s="198">
        <f>'HP-ICS, V5-Sep24'!R1479</f>
        <v>0</v>
      </c>
    </row>
    <row r="1480" spans="2:11" x14ac:dyDescent="0.3">
      <c r="B1480" s="186">
        <f>'HP-ICS, V5-Sep24'!B1480</f>
        <v>0</v>
      </c>
      <c r="C1480" s="154">
        <f>'HP-ICS, V5-Sep24'!H1480</f>
        <v>0</v>
      </c>
      <c r="D1480" s="154">
        <f>'HP-ICS, V5-Sep24'!I1480</f>
        <v>0</v>
      </c>
      <c r="E1480" s="162" t="str">
        <f>'HP-ICS, V5-Sep24'!D1480</f>
        <v>Guatemala</v>
      </c>
      <c r="F1480" s="203">
        <f>'HP-ICS, V5-Sep24'!E1480</f>
        <v>0</v>
      </c>
      <c r="G1480" s="212">
        <f>'HP-ICS, V5-Sep24'!K1480</f>
        <v>0</v>
      </c>
      <c r="H1480" s="163">
        <f>'HP-ICS, V5-Sep24'!M1480</f>
        <v>0</v>
      </c>
      <c r="I1480" s="213">
        <f>'HP-ICS, V5-Sep24'!N1480</f>
        <v>0</v>
      </c>
      <c r="J1480" s="207">
        <f>'HP-ICS, V5-Sep24'!O1480</f>
        <v>0</v>
      </c>
      <c r="K1480" s="198">
        <f>'HP-ICS, V5-Sep24'!R1480</f>
        <v>0</v>
      </c>
    </row>
    <row r="1481" spans="2:11" x14ac:dyDescent="0.3">
      <c r="B1481" s="186">
        <f>'HP-ICS, V5-Sep24'!B1481</f>
        <v>0</v>
      </c>
      <c r="C1481" s="154">
        <f>'HP-ICS, V5-Sep24'!H1481</f>
        <v>0</v>
      </c>
      <c r="D1481" s="154">
        <f>'HP-ICS, V5-Sep24'!I1481</f>
        <v>0</v>
      </c>
      <c r="E1481" s="162" t="str">
        <f>'HP-ICS, V5-Sep24'!D1481</f>
        <v>Guatemala</v>
      </c>
      <c r="F1481" s="203">
        <f>'HP-ICS, V5-Sep24'!E1481</f>
        <v>0</v>
      </c>
      <c r="G1481" s="212">
        <f>'HP-ICS, V5-Sep24'!K1481</f>
        <v>0</v>
      </c>
      <c r="H1481" s="163">
        <f>'HP-ICS, V5-Sep24'!M1481</f>
        <v>0</v>
      </c>
      <c r="I1481" s="213">
        <f>'HP-ICS, V5-Sep24'!N1481</f>
        <v>0</v>
      </c>
      <c r="J1481" s="207">
        <f>'HP-ICS, V5-Sep24'!O1481</f>
        <v>0</v>
      </c>
      <c r="K1481" s="198">
        <f>'HP-ICS, V5-Sep24'!R1481</f>
        <v>0</v>
      </c>
    </row>
    <row r="1482" spans="2:11" x14ac:dyDescent="0.3">
      <c r="B1482" s="186">
        <f>'HP-ICS, V5-Sep24'!B1482</f>
        <v>0</v>
      </c>
      <c r="C1482" s="154">
        <f>'HP-ICS, V5-Sep24'!H1482</f>
        <v>0</v>
      </c>
      <c r="D1482" s="154">
        <f>'HP-ICS, V5-Sep24'!I1482</f>
        <v>0</v>
      </c>
      <c r="E1482" s="162" t="str">
        <f>'HP-ICS, V5-Sep24'!D1482</f>
        <v>Guatemala</v>
      </c>
      <c r="F1482" s="203">
        <f>'HP-ICS, V5-Sep24'!E1482</f>
        <v>0</v>
      </c>
      <c r="G1482" s="212">
        <f>'HP-ICS, V5-Sep24'!K1482</f>
        <v>0</v>
      </c>
      <c r="H1482" s="163">
        <f>'HP-ICS, V5-Sep24'!M1482</f>
        <v>0</v>
      </c>
      <c r="I1482" s="213">
        <f>'HP-ICS, V5-Sep24'!N1482</f>
        <v>0</v>
      </c>
      <c r="J1482" s="207">
        <f>'HP-ICS, V5-Sep24'!O1482</f>
        <v>0</v>
      </c>
      <c r="K1482" s="198">
        <f>'HP-ICS, V5-Sep24'!R1482</f>
        <v>0</v>
      </c>
    </row>
    <row r="1483" spans="2:11" x14ac:dyDescent="0.3">
      <c r="B1483" s="186">
        <f>'HP-ICS, V5-Sep24'!B1483</f>
        <v>0</v>
      </c>
      <c r="C1483" s="154">
        <f>'HP-ICS, V5-Sep24'!H1483</f>
        <v>0</v>
      </c>
      <c r="D1483" s="154">
        <f>'HP-ICS, V5-Sep24'!I1483</f>
        <v>0</v>
      </c>
      <c r="E1483" s="162" t="str">
        <f>'HP-ICS, V5-Sep24'!D1483</f>
        <v>Guatemala</v>
      </c>
      <c r="F1483" s="203">
        <f>'HP-ICS, V5-Sep24'!E1483</f>
        <v>0</v>
      </c>
      <c r="G1483" s="212">
        <f>'HP-ICS, V5-Sep24'!K1483</f>
        <v>0</v>
      </c>
      <c r="H1483" s="163">
        <f>'HP-ICS, V5-Sep24'!M1483</f>
        <v>0</v>
      </c>
      <c r="I1483" s="213">
        <f>'HP-ICS, V5-Sep24'!N1483</f>
        <v>0</v>
      </c>
      <c r="J1483" s="207">
        <f>'HP-ICS, V5-Sep24'!O1483</f>
        <v>0</v>
      </c>
      <c r="K1483" s="198">
        <f>'HP-ICS, V5-Sep24'!R1483</f>
        <v>0</v>
      </c>
    </row>
    <row r="1484" spans="2:11" x14ac:dyDescent="0.3">
      <c r="B1484" s="186">
        <f>'HP-ICS, V5-Sep24'!B1484</f>
        <v>0</v>
      </c>
      <c r="C1484" s="154">
        <f>'HP-ICS, V5-Sep24'!H1484</f>
        <v>0</v>
      </c>
      <c r="D1484" s="154">
        <f>'HP-ICS, V5-Sep24'!I1484</f>
        <v>0</v>
      </c>
      <c r="E1484" s="162" t="str">
        <f>'HP-ICS, V5-Sep24'!D1484</f>
        <v>Guatemala</v>
      </c>
      <c r="F1484" s="203">
        <f>'HP-ICS, V5-Sep24'!E1484</f>
        <v>0</v>
      </c>
      <c r="G1484" s="212">
        <f>'HP-ICS, V5-Sep24'!K1484</f>
        <v>0</v>
      </c>
      <c r="H1484" s="163">
        <f>'HP-ICS, V5-Sep24'!M1484</f>
        <v>0</v>
      </c>
      <c r="I1484" s="213">
        <f>'HP-ICS, V5-Sep24'!N1484</f>
        <v>0</v>
      </c>
      <c r="J1484" s="207">
        <f>'HP-ICS, V5-Sep24'!O1484</f>
        <v>0</v>
      </c>
      <c r="K1484" s="198">
        <f>'HP-ICS, V5-Sep24'!R1484</f>
        <v>0</v>
      </c>
    </row>
    <row r="1485" spans="2:11" x14ac:dyDescent="0.3">
      <c r="B1485" s="186">
        <f>'HP-ICS, V5-Sep24'!B1485</f>
        <v>0</v>
      </c>
      <c r="C1485" s="154">
        <f>'HP-ICS, V5-Sep24'!H1485</f>
        <v>0</v>
      </c>
      <c r="D1485" s="154">
        <f>'HP-ICS, V5-Sep24'!I1485</f>
        <v>0</v>
      </c>
      <c r="E1485" s="162" t="str">
        <f>'HP-ICS, V5-Sep24'!D1485</f>
        <v>Guatemala</v>
      </c>
      <c r="F1485" s="203">
        <f>'HP-ICS, V5-Sep24'!E1485</f>
        <v>0</v>
      </c>
      <c r="G1485" s="212">
        <f>'HP-ICS, V5-Sep24'!K1485</f>
        <v>0</v>
      </c>
      <c r="H1485" s="163">
        <f>'HP-ICS, V5-Sep24'!M1485</f>
        <v>0</v>
      </c>
      <c r="I1485" s="213">
        <f>'HP-ICS, V5-Sep24'!N1485</f>
        <v>0</v>
      </c>
      <c r="J1485" s="207">
        <f>'HP-ICS, V5-Sep24'!O1485</f>
        <v>0</v>
      </c>
      <c r="K1485" s="198">
        <f>'HP-ICS, V5-Sep24'!R1485</f>
        <v>0</v>
      </c>
    </row>
    <row r="1486" spans="2:11" x14ac:dyDescent="0.3">
      <c r="B1486" s="186">
        <f>'HP-ICS, V5-Sep24'!B1486</f>
        <v>0</v>
      </c>
      <c r="C1486" s="154">
        <f>'HP-ICS, V5-Sep24'!H1486</f>
        <v>0</v>
      </c>
      <c r="D1486" s="154">
        <f>'HP-ICS, V5-Sep24'!I1486</f>
        <v>0</v>
      </c>
      <c r="E1486" s="162" t="str">
        <f>'HP-ICS, V5-Sep24'!D1486</f>
        <v>Guatemala</v>
      </c>
      <c r="F1486" s="203">
        <f>'HP-ICS, V5-Sep24'!E1486</f>
        <v>0</v>
      </c>
      <c r="G1486" s="212">
        <f>'HP-ICS, V5-Sep24'!K1486</f>
        <v>0</v>
      </c>
      <c r="H1486" s="163">
        <f>'HP-ICS, V5-Sep24'!M1486</f>
        <v>0</v>
      </c>
      <c r="I1486" s="213">
        <f>'HP-ICS, V5-Sep24'!N1486</f>
        <v>0</v>
      </c>
      <c r="J1486" s="207">
        <f>'HP-ICS, V5-Sep24'!O1486</f>
        <v>0</v>
      </c>
      <c r="K1486" s="198">
        <f>'HP-ICS, V5-Sep24'!R1486</f>
        <v>0</v>
      </c>
    </row>
    <row r="1487" spans="2:11" x14ac:dyDescent="0.3">
      <c r="B1487" s="186">
        <f>'HP-ICS, V5-Sep24'!B1487</f>
        <v>0</v>
      </c>
      <c r="C1487" s="154">
        <f>'HP-ICS, V5-Sep24'!H1487</f>
        <v>0</v>
      </c>
      <c r="D1487" s="154">
        <f>'HP-ICS, V5-Sep24'!I1487</f>
        <v>0</v>
      </c>
      <c r="E1487" s="162" t="str">
        <f>'HP-ICS, V5-Sep24'!D1487</f>
        <v>Guatemala</v>
      </c>
      <c r="F1487" s="203">
        <f>'HP-ICS, V5-Sep24'!E1487</f>
        <v>0</v>
      </c>
      <c r="G1487" s="212">
        <f>'HP-ICS, V5-Sep24'!K1487</f>
        <v>0</v>
      </c>
      <c r="H1487" s="163">
        <f>'HP-ICS, V5-Sep24'!M1487</f>
        <v>0</v>
      </c>
      <c r="I1487" s="213">
        <f>'HP-ICS, V5-Sep24'!N1487</f>
        <v>0</v>
      </c>
      <c r="J1487" s="207">
        <f>'HP-ICS, V5-Sep24'!O1487</f>
        <v>0</v>
      </c>
      <c r="K1487" s="198">
        <f>'HP-ICS, V5-Sep24'!R1487</f>
        <v>0</v>
      </c>
    </row>
    <row r="1488" spans="2:11" x14ac:dyDescent="0.3">
      <c r="B1488" s="186">
        <f>'HP-ICS, V5-Sep24'!B1488</f>
        <v>0</v>
      </c>
      <c r="C1488" s="154">
        <f>'HP-ICS, V5-Sep24'!H1488</f>
        <v>0</v>
      </c>
      <c r="D1488" s="154">
        <f>'HP-ICS, V5-Sep24'!I1488</f>
        <v>0</v>
      </c>
      <c r="E1488" s="162" t="str">
        <f>'HP-ICS, V5-Sep24'!D1488</f>
        <v>Guatemala</v>
      </c>
      <c r="F1488" s="203">
        <f>'HP-ICS, V5-Sep24'!E1488</f>
        <v>0</v>
      </c>
      <c r="G1488" s="212">
        <f>'HP-ICS, V5-Sep24'!K1488</f>
        <v>0</v>
      </c>
      <c r="H1488" s="163">
        <f>'HP-ICS, V5-Sep24'!M1488</f>
        <v>0</v>
      </c>
      <c r="I1488" s="213">
        <f>'HP-ICS, V5-Sep24'!N1488</f>
        <v>0</v>
      </c>
      <c r="J1488" s="207">
        <f>'HP-ICS, V5-Sep24'!O1488</f>
        <v>0</v>
      </c>
      <c r="K1488" s="198">
        <f>'HP-ICS, V5-Sep24'!R1488</f>
        <v>0</v>
      </c>
    </row>
    <row r="1489" spans="2:11" x14ac:dyDescent="0.3">
      <c r="B1489" s="186">
        <f>'HP-ICS, V5-Sep24'!B1489</f>
        <v>0</v>
      </c>
      <c r="C1489" s="154">
        <f>'HP-ICS, V5-Sep24'!H1489</f>
        <v>0</v>
      </c>
      <c r="D1489" s="154">
        <f>'HP-ICS, V5-Sep24'!I1489</f>
        <v>0</v>
      </c>
      <c r="E1489" s="162" t="str">
        <f>'HP-ICS, V5-Sep24'!D1489</f>
        <v>Guatemala</v>
      </c>
      <c r="F1489" s="203">
        <f>'HP-ICS, V5-Sep24'!E1489</f>
        <v>0</v>
      </c>
      <c r="G1489" s="212">
        <f>'HP-ICS, V5-Sep24'!K1489</f>
        <v>0</v>
      </c>
      <c r="H1489" s="163">
        <f>'HP-ICS, V5-Sep24'!M1489</f>
        <v>0</v>
      </c>
      <c r="I1489" s="213">
        <f>'HP-ICS, V5-Sep24'!N1489</f>
        <v>0</v>
      </c>
      <c r="J1489" s="207">
        <f>'HP-ICS, V5-Sep24'!O1489</f>
        <v>0</v>
      </c>
      <c r="K1489" s="198">
        <f>'HP-ICS, V5-Sep24'!R1489</f>
        <v>0</v>
      </c>
    </row>
    <row r="1490" spans="2:11" x14ac:dyDescent="0.3">
      <c r="B1490" s="186">
        <f>'HP-ICS, V5-Sep24'!B1490</f>
        <v>0</v>
      </c>
      <c r="C1490" s="154">
        <f>'HP-ICS, V5-Sep24'!H1490</f>
        <v>0</v>
      </c>
      <c r="D1490" s="154">
        <f>'HP-ICS, V5-Sep24'!I1490</f>
        <v>0</v>
      </c>
      <c r="E1490" s="162" t="str">
        <f>'HP-ICS, V5-Sep24'!D1490</f>
        <v>Guatemala</v>
      </c>
      <c r="F1490" s="203">
        <f>'HP-ICS, V5-Sep24'!E1490</f>
        <v>0</v>
      </c>
      <c r="G1490" s="212">
        <f>'HP-ICS, V5-Sep24'!K1490</f>
        <v>0</v>
      </c>
      <c r="H1490" s="163">
        <f>'HP-ICS, V5-Sep24'!M1490</f>
        <v>0</v>
      </c>
      <c r="I1490" s="213">
        <f>'HP-ICS, V5-Sep24'!N1490</f>
        <v>0</v>
      </c>
      <c r="J1490" s="207">
        <f>'HP-ICS, V5-Sep24'!O1490</f>
        <v>0</v>
      </c>
      <c r="K1490" s="198">
        <f>'HP-ICS, V5-Sep24'!R1490</f>
        <v>0</v>
      </c>
    </row>
    <row r="1491" spans="2:11" x14ac:dyDescent="0.3">
      <c r="B1491" s="186">
        <f>'HP-ICS, V5-Sep24'!B1491</f>
        <v>0</v>
      </c>
      <c r="C1491" s="154">
        <f>'HP-ICS, V5-Sep24'!H1491</f>
        <v>0</v>
      </c>
      <c r="D1491" s="154">
        <f>'HP-ICS, V5-Sep24'!I1491</f>
        <v>0</v>
      </c>
      <c r="E1491" s="162" t="str">
        <f>'HP-ICS, V5-Sep24'!D1491</f>
        <v>Guatemala</v>
      </c>
      <c r="F1491" s="203">
        <f>'HP-ICS, V5-Sep24'!E1491</f>
        <v>0</v>
      </c>
      <c r="G1491" s="212">
        <f>'HP-ICS, V5-Sep24'!K1491</f>
        <v>0</v>
      </c>
      <c r="H1491" s="163">
        <f>'HP-ICS, V5-Sep24'!M1491</f>
        <v>0</v>
      </c>
      <c r="I1491" s="213">
        <f>'HP-ICS, V5-Sep24'!N1491</f>
        <v>0</v>
      </c>
      <c r="J1491" s="207">
        <f>'HP-ICS, V5-Sep24'!O1491</f>
        <v>0</v>
      </c>
      <c r="K1491" s="198">
        <f>'HP-ICS, V5-Sep24'!R1491</f>
        <v>0</v>
      </c>
    </row>
    <row r="1492" spans="2:11" x14ac:dyDescent="0.3">
      <c r="B1492" s="186">
        <f>'HP-ICS, V5-Sep24'!B1492</f>
        <v>0</v>
      </c>
      <c r="C1492" s="154">
        <f>'HP-ICS, V5-Sep24'!H1492</f>
        <v>0</v>
      </c>
      <c r="D1492" s="154">
        <f>'HP-ICS, V5-Sep24'!I1492</f>
        <v>0</v>
      </c>
      <c r="E1492" s="162" t="str">
        <f>'HP-ICS, V5-Sep24'!D1492</f>
        <v>Guatemala</v>
      </c>
      <c r="F1492" s="203">
        <f>'HP-ICS, V5-Sep24'!E1492</f>
        <v>0</v>
      </c>
      <c r="G1492" s="212">
        <f>'HP-ICS, V5-Sep24'!K1492</f>
        <v>0</v>
      </c>
      <c r="H1492" s="163">
        <f>'HP-ICS, V5-Sep24'!M1492</f>
        <v>0</v>
      </c>
      <c r="I1492" s="213">
        <f>'HP-ICS, V5-Sep24'!N1492</f>
        <v>0</v>
      </c>
      <c r="J1492" s="207">
        <f>'HP-ICS, V5-Sep24'!O1492</f>
        <v>0</v>
      </c>
      <c r="K1492" s="198">
        <f>'HP-ICS, V5-Sep24'!R1492</f>
        <v>0</v>
      </c>
    </row>
    <row r="1493" spans="2:11" x14ac:dyDescent="0.3">
      <c r="B1493" s="186">
        <f>'HP-ICS, V5-Sep24'!B1493</f>
        <v>0</v>
      </c>
      <c r="C1493" s="154">
        <f>'HP-ICS, V5-Sep24'!H1493</f>
        <v>0</v>
      </c>
      <c r="D1493" s="154">
        <f>'HP-ICS, V5-Sep24'!I1493</f>
        <v>0</v>
      </c>
      <c r="E1493" s="162" t="str">
        <f>'HP-ICS, V5-Sep24'!D1493</f>
        <v>Guatemala</v>
      </c>
      <c r="F1493" s="203">
        <f>'HP-ICS, V5-Sep24'!E1493</f>
        <v>0</v>
      </c>
      <c r="G1493" s="212">
        <f>'HP-ICS, V5-Sep24'!K1493</f>
        <v>0</v>
      </c>
      <c r="H1493" s="163">
        <f>'HP-ICS, V5-Sep24'!M1493</f>
        <v>0</v>
      </c>
      <c r="I1493" s="213">
        <f>'HP-ICS, V5-Sep24'!N1493</f>
        <v>0</v>
      </c>
      <c r="J1493" s="207">
        <f>'HP-ICS, V5-Sep24'!O1493</f>
        <v>0</v>
      </c>
      <c r="K1493" s="198">
        <f>'HP-ICS, V5-Sep24'!R1493</f>
        <v>0</v>
      </c>
    </row>
    <row r="1494" spans="2:11" x14ac:dyDescent="0.3">
      <c r="B1494" s="186">
        <f>'HP-ICS, V5-Sep24'!B1494</f>
        <v>0</v>
      </c>
      <c r="C1494" s="154">
        <f>'HP-ICS, V5-Sep24'!H1494</f>
        <v>0</v>
      </c>
      <c r="D1494" s="154">
        <f>'HP-ICS, V5-Sep24'!I1494</f>
        <v>0</v>
      </c>
      <c r="E1494" s="162" t="str">
        <f>'HP-ICS, V5-Sep24'!D1494</f>
        <v>Guatemala</v>
      </c>
      <c r="F1494" s="203">
        <f>'HP-ICS, V5-Sep24'!E1494</f>
        <v>0</v>
      </c>
      <c r="G1494" s="212">
        <f>'HP-ICS, V5-Sep24'!K1494</f>
        <v>0</v>
      </c>
      <c r="H1494" s="163">
        <f>'HP-ICS, V5-Sep24'!M1494</f>
        <v>0</v>
      </c>
      <c r="I1494" s="213">
        <f>'HP-ICS, V5-Sep24'!N1494</f>
        <v>0</v>
      </c>
      <c r="J1494" s="207">
        <f>'HP-ICS, V5-Sep24'!O1494</f>
        <v>0</v>
      </c>
      <c r="K1494" s="198">
        <f>'HP-ICS, V5-Sep24'!R1494</f>
        <v>0</v>
      </c>
    </row>
    <row r="1495" spans="2:11" x14ac:dyDescent="0.3">
      <c r="B1495" s="186">
        <f>'HP-ICS, V5-Sep24'!B1495</f>
        <v>0</v>
      </c>
      <c r="C1495" s="154">
        <f>'HP-ICS, V5-Sep24'!H1495</f>
        <v>0</v>
      </c>
      <c r="D1495" s="154">
        <f>'HP-ICS, V5-Sep24'!I1495</f>
        <v>0</v>
      </c>
      <c r="E1495" s="162" t="str">
        <f>'HP-ICS, V5-Sep24'!D1495</f>
        <v>Guatemala</v>
      </c>
      <c r="F1495" s="203">
        <f>'HP-ICS, V5-Sep24'!E1495</f>
        <v>0</v>
      </c>
      <c r="G1495" s="212">
        <f>'HP-ICS, V5-Sep24'!K1495</f>
        <v>0</v>
      </c>
      <c r="H1495" s="163">
        <f>'HP-ICS, V5-Sep24'!M1495</f>
        <v>0</v>
      </c>
      <c r="I1495" s="213">
        <f>'HP-ICS, V5-Sep24'!N1495</f>
        <v>0</v>
      </c>
      <c r="J1495" s="207">
        <f>'HP-ICS, V5-Sep24'!O1495</f>
        <v>0</v>
      </c>
      <c r="K1495" s="198">
        <f>'HP-ICS, V5-Sep24'!R1495</f>
        <v>0</v>
      </c>
    </row>
    <row r="1496" spans="2:11" x14ac:dyDescent="0.3">
      <c r="B1496" s="186">
        <f>'HP-ICS, V5-Sep24'!B1496</f>
        <v>0</v>
      </c>
      <c r="C1496" s="154">
        <f>'HP-ICS, V5-Sep24'!H1496</f>
        <v>0</v>
      </c>
      <c r="D1496" s="154">
        <f>'HP-ICS, V5-Sep24'!I1496</f>
        <v>0</v>
      </c>
      <c r="E1496" s="162" t="str">
        <f>'HP-ICS, V5-Sep24'!D1496</f>
        <v>Guatemala</v>
      </c>
      <c r="F1496" s="203">
        <f>'HP-ICS, V5-Sep24'!E1496</f>
        <v>0</v>
      </c>
      <c r="G1496" s="212">
        <f>'HP-ICS, V5-Sep24'!K1496</f>
        <v>0</v>
      </c>
      <c r="H1496" s="163">
        <f>'HP-ICS, V5-Sep24'!M1496</f>
        <v>0</v>
      </c>
      <c r="I1496" s="213">
        <f>'HP-ICS, V5-Sep24'!N1496</f>
        <v>0</v>
      </c>
      <c r="J1496" s="207">
        <f>'HP-ICS, V5-Sep24'!O1496</f>
        <v>0</v>
      </c>
      <c r="K1496" s="198">
        <f>'HP-ICS, V5-Sep24'!R1496</f>
        <v>0</v>
      </c>
    </row>
    <row r="1497" spans="2:11" x14ac:dyDescent="0.3">
      <c r="B1497" s="186">
        <f>'HP-ICS, V5-Sep24'!B1497</f>
        <v>0</v>
      </c>
      <c r="C1497" s="154">
        <f>'HP-ICS, V5-Sep24'!H1497</f>
        <v>0</v>
      </c>
      <c r="D1497" s="154">
        <f>'HP-ICS, V5-Sep24'!I1497</f>
        <v>0</v>
      </c>
      <c r="E1497" s="162" t="str">
        <f>'HP-ICS, V5-Sep24'!D1497</f>
        <v>Guatemala</v>
      </c>
      <c r="F1497" s="203">
        <f>'HP-ICS, V5-Sep24'!E1497</f>
        <v>0</v>
      </c>
      <c r="G1497" s="212">
        <f>'HP-ICS, V5-Sep24'!K1497</f>
        <v>0</v>
      </c>
      <c r="H1497" s="163">
        <f>'HP-ICS, V5-Sep24'!M1497</f>
        <v>0</v>
      </c>
      <c r="I1497" s="213">
        <f>'HP-ICS, V5-Sep24'!N1497</f>
        <v>0</v>
      </c>
      <c r="J1497" s="207">
        <f>'HP-ICS, V5-Sep24'!O1497</f>
        <v>0</v>
      </c>
      <c r="K1497" s="198">
        <f>'HP-ICS, V5-Sep24'!R1497</f>
        <v>0</v>
      </c>
    </row>
    <row r="1498" spans="2:11" x14ac:dyDescent="0.3">
      <c r="B1498" s="186">
        <f>'HP-ICS, V5-Sep24'!B1498</f>
        <v>0</v>
      </c>
      <c r="C1498" s="154">
        <f>'HP-ICS, V5-Sep24'!H1498</f>
        <v>0</v>
      </c>
      <c r="D1498" s="154">
        <f>'HP-ICS, V5-Sep24'!I1498</f>
        <v>0</v>
      </c>
      <c r="E1498" s="162" t="str">
        <f>'HP-ICS, V5-Sep24'!D1498</f>
        <v>Guatemala</v>
      </c>
      <c r="F1498" s="203">
        <f>'HP-ICS, V5-Sep24'!E1498</f>
        <v>0</v>
      </c>
      <c r="G1498" s="212">
        <f>'HP-ICS, V5-Sep24'!K1498</f>
        <v>0</v>
      </c>
      <c r="H1498" s="163">
        <f>'HP-ICS, V5-Sep24'!M1498</f>
        <v>0</v>
      </c>
      <c r="I1498" s="213">
        <f>'HP-ICS, V5-Sep24'!N1498</f>
        <v>0</v>
      </c>
      <c r="J1498" s="207">
        <f>'HP-ICS, V5-Sep24'!O1498</f>
        <v>0</v>
      </c>
      <c r="K1498" s="198">
        <f>'HP-ICS, V5-Sep24'!R1498</f>
        <v>0</v>
      </c>
    </row>
    <row r="1499" spans="2:11" x14ac:dyDescent="0.3">
      <c r="B1499" s="186">
        <f>'HP-ICS, V5-Sep24'!B1499</f>
        <v>0</v>
      </c>
      <c r="C1499" s="154">
        <f>'HP-ICS, V5-Sep24'!H1499</f>
        <v>0</v>
      </c>
      <c r="D1499" s="154">
        <f>'HP-ICS, V5-Sep24'!I1499</f>
        <v>0</v>
      </c>
      <c r="E1499" s="162" t="str">
        <f>'HP-ICS, V5-Sep24'!D1499</f>
        <v>Guatemala</v>
      </c>
      <c r="F1499" s="203">
        <f>'HP-ICS, V5-Sep24'!E1499</f>
        <v>0</v>
      </c>
      <c r="G1499" s="212">
        <f>'HP-ICS, V5-Sep24'!K1499</f>
        <v>0</v>
      </c>
      <c r="H1499" s="163">
        <f>'HP-ICS, V5-Sep24'!M1499</f>
        <v>0</v>
      </c>
      <c r="I1499" s="213">
        <f>'HP-ICS, V5-Sep24'!N1499</f>
        <v>0</v>
      </c>
      <c r="J1499" s="207">
        <f>'HP-ICS, V5-Sep24'!O1499</f>
        <v>0</v>
      </c>
      <c r="K1499" s="198">
        <f>'HP-ICS, V5-Sep24'!R1499</f>
        <v>0</v>
      </c>
    </row>
    <row r="1500" spans="2:11" x14ac:dyDescent="0.3">
      <c r="B1500" s="186">
        <f>'HP-ICS, V5-Sep24'!B1500</f>
        <v>0</v>
      </c>
      <c r="C1500" s="154">
        <f>'HP-ICS, V5-Sep24'!H1500</f>
        <v>0</v>
      </c>
      <c r="D1500" s="154">
        <f>'HP-ICS, V5-Sep24'!I1500</f>
        <v>0</v>
      </c>
      <c r="E1500" s="162" t="str">
        <f>'HP-ICS, V5-Sep24'!D1500</f>
        <v>Guatemala</v>
      </c>
      <c r="F1500" s="203">
        <f>'HP-ICS, V5-Sep24'!E1500</f>
        <v>0</v>
      </c>
      <c r="G1500" s="212">
        <f>'HP-ICS, V5-Sep24'!K1500</f>
        <v>0</v>
      </c>
      <c r="H1500" s="163">
        <f>'HP-ICS, V5-Sep24'!M1500</f>
        <v>0</v>
      </c>
      <c r="I1500" s="213">
        <f>'HP-ICS, V5-Sep24'!N1500</f>
        <v>0</v>
      </c>
      <c r="J1500" s="207">
        <f>'HP-ICS, V5-Sep24'!O1500</f>
        <v>0</v>
      </c>
      <c r="K1500" s="198">
        <f>'HP-ICS, V5-Sep24'!R1500</f>
        <v>0</v>
      </c>
    </row>
    <row r="1501" spans="2:11" x14ac:dyDescent="0.3">
      <c r="B1501" s="186">
        <f>'HP-ICS, V5-Sep24'!B1501</f>
        <v>0</v>
      </c>
      <c r="C1501" s="154">
        <f>'HP-ICS, V5-Sep24'!H1501</f>
        <v>0</v>
      </c>
      <c r="D1501" s="154">
        <f>'HP-ICS, V5-Sep24'!I1501</f>
        <v>0</v>
      </c>
      <c r="E1501" s="162" t="str">
        <f>'HP-ICS, V5-Sep24'!D1501</f>
        <v>Guatemala</v>
      </c>
      <c r="F1501" s="203">
        <f>'HP-ICS, V5-Sep24'!E1501</f>
        <v>0</v>
      </c>
      <c r="G1501" s="212">
        <f>'HP-ICS, V5-Sep24'!K1501</f>
        <v>0</v>
      </c>
      <c r="H1501" s="163">
        <f>'HP-ICS, V5-Sep24'!M1501</f>
        <v>0</v>
      </c>
      <c r="I1501" s="213">
        <f>'HP-ICS, V5-Sep24'!N1501</f>
        <v>0</v>
      </c>
      <c r="J1501" s="207">
        <f>'HP-ICS, V5-Sep24'!O1501</f>
        <v>0</v>
      </c>
      <c r="K1501" s="198">
        <f>'HP-ICS, V5-Sep24'!R1501</f>
        <v>0</v>
      </c>
    </row>
    <row r="1502" spans="2:11" x14ac:dyDescent="0.3">
      <c r="B1502" s="186">
        <f>'HP-ICS, V5-Sep24'!B1502</f>
        <v>0</v>
      </c>
      <c r="C1502" s="154">
        <f>'HP-ICS, V5-Sep24'!H1502</f>
        <v>0</v>
      </c>
      <c r="D1502" s="154">
        <f>'HP-ICS, V5-Sep24'!I1502</f>
        <v>0</v>
      </c>
      <c r="E1502" s="162" t="str">
        <f>'HP-ICS, V5-Sep24'!D1502</f>
        <v>Guatemala</v>
      </c>
      <c r="F1502" s="203">
        <f>'HP-ICS, V5-Sep24'!E1502</f>
        <v>0</v>
      </c>
      <c r="G1502" s="212">
        <f>'HP-ICS, V5-Sep24'!K1502</f>
        <v>0</v>
      </c>
      <c r="H1502" s="163">
        <f>'HP-ICS, V5-Sep24'!M1502</f>
        <v>0</v>
      </c>
      <c r="I1502" s="213">
        <f>'HP-ICS, V5-Sep24'!N1502</f>
        <v>0</v>
      </c>
      <c r="J1502" s="207">
        <f>'HP-ICS, V5-Sep24'!O1502</f>
        <v>0</v>
      </c>
      <c r="K1502" s="198">
        <f>'HP-ICS, V5-Sep24'!R1502</f>
        <v>0</v>
      </c>
    </row>
    <row r="1503" spans="2:11" x14ac:dyDescent="0.3">
      <c r="B1503" s="186">
        <f>'HP-ICS, V5-Sep24'!B1503</f>
        <v>0</v>
      </c>
      <c r="C1503" s="154">
        <f>'HP-ICS, V5-Sep24'!H1503</f>
        <v>0</v>
      </c>
      <c r="D1503" s="154">
        <f>'HP-ICS, V5-Sep24'!I1503</f>
        <v>0</v>
      </c>
      <c r="E1503" s="162" t="str">
        <f>'HP-ICS, V5-Sep24'!D1503</f>
        <v>Guatemala</v>
      </c>
      <c r="F1503" s="203">
        <f>'HP-ICS, V5-Sep24'!E1503</f>
        <v>0</v>
      </c>
      <c r="G1503" s="212">
        <f>'HP-ICS, V5-Sep24'!K1503</f>
        <v>0</v>
      </c>
      <c r="H1503" s="163">
        <f>'HP-ICS, V5-Sep24'!M1503</f>
        <v>0</v>
      </c>
      <c r="I1503" s="213">
        <f>'HP-ICS, V5-Sep24'!N1503</f>
        <v>0</v>
      </c>
      <c r="J1503" s="207">
        <f>'HP-ICS, V5-Sep24'!O1503</f>
        <v>0</v>
      </c>
      <c r="K1503" s="198">
        <f>'HP-ICS, V5-Sep24'!R1503</f>
        <v>0</v>
      </c>
    </row>
    <row r="1504" spans="2:11" x14ac:dyDescent="0.3">
      <c r="B1504" s="186">
        <f>'HP-ICS, V5-Sep24'!B1504</f>
        <v>0</v>
      </c>
      <c r="C1504" s="154">
        <f>'HP-ICS, V5-Sep24'!H1504</f>
        <v>0</v>
      </c>
      <c r="D1504" s="154">
        <f>'HP-ICS, V5-Sep24'!I1504</f>
        <v>0</v>
      </c>
      <c r="E1504" s="162" t="str">
        <f>'HP-ICS, V5-Sep24'!D1504</f>
        <v>Guatemala</v>
      </c>
      <c r="F1504" s="203">
        <f>'HP-ICS, V5-Sep24'!E1504</f>
        <v>0</v>
      </c>
      <c r="G1504" s="212">
        <f>'HP-ICS, V5-Sep24'!K1504</f>
        <v>0</v>
      </c>
      <c r="H1504" s="163">
        <f>'HP-ICS, V5-Sep24'!M1504</f>
        <v>0</v>
      </c>
      <c r="I1504" s="213">
        <f>'HP-ICS, V5-Sep24'!N1504</f>
        <v>0</v>
      </c>
      <c r="J1504" s="207">
        <f>'HP-ICS, V5-Sep24'!O1504</f>
        <v>0</v>
      </c>
      <c r="K1504" s="198">
        <f>'HP-ICS, V5-Sep24'!R1504</f>
        <v>0</v>
      </c>
    </row>
    <row r="1505" spans="2:11" x14ac:dyDescent="0.3">
      <c r="B1505" s="186">
        <f>'HP-ICS, V5-Sep24'!B1505</f>
        <v>0</v>
      </c>
      <c r="C1505" s="154">
        <f>'HP-ICS, V5-Sep24'!H1505</f>
        <v>0</v>
      </c>
      <c r="D1505" s="154">
        <f>'HP-ICS, V5-Sep24'!I1505</f>
        <v>0</v>
      </c>
      <c r="E1505" s="162" t="str">
        <f>'HP-ICS, V5-Sep24'!D1505</f>
        <v>Guatemala</v>
      </c>
      <c r="F1505" s="203">
        <f>'HP-ICS, V5-Sep24'!E1505</f>
        <v>0</v>
      </c>
      <c r="G1505" s="212">
        <f>'HP-ICS, V5-Sep24'!K1505</f>
        <v>0</v>
      </c>
      <c r="H1505" s="163">
        <f>'HP-ICS, V5-Sep24'!M1505</f>
        <v>0</v>
      </c>
      <c r="I1505" s="213">
        <f>'HP-ICS, V5-Sep24'!N1505</f>
        <v>0</v>
      </c>
      <c r="J1505" s="207">
        <f>'HP-ICS, V5-Sep24'!O1505</f>
        <v>0</v>
      </c>
      <c r="K1505" s="198">
        <f>'HP-ICS, V5-Sep24'!R1505</f>
        <v>0</v>
      </c>
    </row>
    <row r="1506" spans="2:11" x14ac:dyDescent="0.3">
      <c r="B1506" s="186">
        <f>'HP-ICS, V5-Sep24'!B1506</f>
        <v>0</v>
      </c>
      <c r="C1506" s="154">
        <f>'HP-ICS, V5-Sep24'!H1506</f>
        <v>0</v>
      </c>
      <c r="D1506" s="154">
        <f>'HP-ICS, V5-Sep24'!I1506</f>
        <v>0</v>
      </c>
      <c r="E1506" s="162" t="str">
        <f>'HP-ICS, V5-Sep24'!D1506</f>
        <v>Guatemala</v>
      </c>
      <c r="F1506" s="203">
        <f>'HP-ICS, V5-Sep24'!E1506</f>
        <v>0</v>
      </c>
      <c r="G1506" s="212">
        <f>'HP-ICS, V5-Sep24'!K1506</f>
        <v>0</v>
      </c>
      <c r="H1506" s="163">
        <f>'HP-ICS, V5-Sep24'!M1506</f>
        <v>0</v>
      </c>
      <c r="I1506" s="213">
        <f>'HP-ICS, V5-Sep24'!N1506</f>
        <v>0</v>
      </c>
      <c r="J1506" s="207">
        <f>'HP-ICS, V5-Sep24'!O1506</f>
        <v>0</v>
      </c>
      <c r="K1506" s="198">
        <f>'HP-ICS, V5-Sep24'!R1506</f>
        <v>0</v>
      </c>
    </row>
    <row r="1507" spans="2:11" x14ac:dyDescent="0.3">
      <c r="B1507" s="186">
        <f>'HP-ICS, V5-Sep24'!B1507</f>
        <v>0</v>
      </c>
      <c r="C1507" s="154">
        <f>'HP-ICS, V5-Sep24'!H1507</f>
        <v>0</v>
      </c>
      <c r="D1507" s="154">
        <f>'HP-ICS, V5-Sep24'!I1507</f>
        <v>0</v>
      </c>
      <c r="E1507" s="162" t="str">
        <f>'HP-ICS, V5-Sep24'!D1507</f>
        <v>Guatemala</v>
      </c>
      <c r="F1507" s="203">
        <f>'HP-ICS, V5-Sep24'!E1507</f>
        <v>0</v>
      </c>
      <c r="G1507" s="212">
        <f>'HP-ICS, V5-Sep24'!K1507</f>
        <v>0</v>
      </c>
      <c r="H1507" s="163">
        <f>'HP-ICS, V5-Sep24'!M1507</f>
        <v>0</v>
      </c>
      <c r="I1507" s="213">
        <f>'HP-ICS, V5-Sep24'!N1507</f>
        <v>0</v>
      </c>
      <c r="J1507" s="207">
        <f>'HP-ICS, V5-Sep24'!O1507</f>
        <v>0</v>
      </c>
      <c r="K1507" s="198">
        <f>'HP-ICS, V5-Sep24'!R1507</f>
        <v>0</v>
      </c>
    </row>
    <row r="1508" spans="2:11" x14ac:dyDescent="0.3">
      <c r="B1508" s="186">
        <f>'HP-ICS, V5-Sep24'!B1508</f>
        <v>0</v>
      </c>
      <c r="C1508" s="154">
        <f>'HP-ICS, V5-Sep24'!H1508</f>
        <v>0</v>
      </c>
      <c r="D1508" s="154">
        <f>'HP-ICS, V5-Sep24'!I1508</f>
        <v>0</v>
      </c>
      <c r="E1508" s="162" t="str">
        <f>'HP-ICS, V5-Sep24'!D1508</f>
        <v>Guatemala</v>
      </c>
      <c r="F1508" s="203">
        <f>'HP-ICS, V5-Sep24'!E1508</f>
        <v>0</v>
      </c>
      <c r="G1508" s="212">
        <f>'HP-ICS, V5-Sep24'!K1508</f>
        <v>0</v>
      </c>
      <c r="H1508" s="163">
        <f>'HP-ICS, V5-Sep24'!M1508</f>
        <v>0</v>
      </c>
      <c r="I1508" s="213">
        <f>'HP-ICS, V5-Sep24'!N1508</f>
        <v>0</v>
      </c>
      <c r="J1508" s="207">
        <f>'HP-ICS, V5-Sep24'!O1508</f>
        <v>0</v>
      </c>
      <c r="K1508" s="198">
        <f>'HP-ICS, V5-Sep24'!R1508</f>
        <v>0</v>
      </c>
    </row>
    <row r="1509" spans="2:11" x14ac:dyDescent="0.3">
      <c r="B1509" s="186">
        <f>'HP-ICS, V5-Sep24'!B1509</f>
        <v>0</v>
      </c>
      <c r="C1509" s="154">
        <f>'HP-ICS, V5-Sep24'!H1509</f>
        <v>0</v>
      </c>
      <c r="D1509" s="154">
        <f>'HP-ICS, V5-Sep24'!I1509</f>
        <v>0</v>
      </c>
      <c r="E1509" s="162" t="str">
        <f>'HP-ICS, V5-Sep24'!D1509</f>
        <v>Guatemala</v>
      </c>
      <c r="F1509" s="203">
        <f>'HP-ICS, V5-Sep24'!E1509</f>
        <v>0</v>
      </c>
      <c r="G1509" s="212">
        <f>'HP-ICS, V5-Sep24'!K1509</f>
        <v>0</v>
      </c>
      <c r="H1509" s="163">
        <f>'HP-ICS, V5-Sep24'!M1509</f>
        <v>0</v>
      </c>
      <c r="I1509" s="213">
        <f>'HP-ICS, V5-Sep24'!N1509</f>
        <v>0</v>
      </c>
      <c r="J1509" s="207">
        <f>'HP-ICS, V5-Sep24'!O1509</f>
        <v>0</v>
      </c>
      <c r="K1509" s="198">
        <f>'HP-ICS, V5-Sep24'!R1509</f>
        <v>0</v>
      </c>
    </row>
    <row r="1510" spans="2:11" x14ac:dyDescent="0.3">
      <c r="B1510" s="186">
        <f>'HP-ICS, V5-Sep24'!B1510</f>
        <v>0</v>
      </c>
      <c r="C1510" s="154">
        <f>'HP-ICS, V5-Sep24'!H1510</f>
        <v>0</v>
      </c>
      <c r="D1510" s="154">
        <f>'HP-ICS, V5-Sep24'!I1510</f>
        <v>0</v>
      </c>
      <c r="E1510" s="162" t="str">
        <f>'HP-ICS, V5-Sep24'!D1510</f>
        <v>Guatemala</v>
      </c>
      <c r="F1510" s="203">
        <f>'HP-ICS, V5-Sep24'!E1510</f>
        <v>0</v>
      </c>
      <c r="G1510" s="212">
        <f>'HP-ICS, V5-Sep24'!K1510</f>
        <v>0</v>
      </c>
      <c r="H1510" s="163">
        <f>'HP-ICS, V5-Sep24'!M1510</f>
        <v>0</v>
      </c>
      <c r="I1510" s="213">
        <f>'HP-ICS, V5-Sep24'!N1510</f>
        <v>0</v>
      </c>
      <c r="J1510" s="207">
        <f>'HP-ICS, V5-Sep24'!O1510</f>
        <v>0</v>
      </c>
      <c r="K1510" s="198">
        <f>'HP-ICS, V5-Sep24'!R1510</f>
        <v>0</v>
      </c>
    </row>
    <row r="1511" spans="2:11" x14ac:dyDescent="0.3">
      <c r="B1511" s="186">
        <f>'HP-ICS, V5-Sep24'!B1511</f>
        <v>0</v>
      </c>
      <c r="C1511" s="154">
        <f>'HP-ICS, V5-Sep24'!H1511</f>
        <v>0</v>
      </c>
      <c r="D1511" s="154">
        <f>'HP-ICS, V5-Sep24'!I1511</f>
        <v>0</v>
      </c>
      <c r="E1511" s="162" t="str">
        <f>'HP-ICS, V5-Sep24'!D1511</f>
        <v>Guatemala</v>
      </c>
      <c r="F1511" s="203">
        <f>'HP-ICS, V5-Sep24'!E1511</f>
        <v>0</v>
      </c>
      <c r="G1511" s="212">
        <f>'HP-ICS, V5-Sep24'!K1511</f>
        <v>0</v>
      </c>
      <c r="H1511" s="163">
        <f>'HP-ICS, V5-Sep24'!M1511</f>
        <v>0</v>
      </c>
      <c r="I1511" s="213">
        <f>'HP-ICS, V5-Sep24'!N1511</f>
        <v>0</v>
      </c>
      <c r="J1511" s="207">
        <f>'HP-ICS, V5-Sep24'!O1511</f>
        <v>0</v>
      </c>
      <c r="K1511" s="198">
        <f>'HP-ICS, V5-Sep24'!R1511</f>
        <v>0</v>
      </c>
    </row>
    <row r="1512" spans="2:11" x14ac:dyDescent="0.3">
      <c r="B1512" s="186">
        <f>'HP-ICS, V5-Sep24'!B1512</f>
        <v>0</v>
      </c>
      <c r="C1512" s="154">
        <f>'HP-ICS, V5-Sep24'!H1512</f>
        <v>0</v>
      </c>
      <c r="D1512" s="154">
        <f>'HP-ICS, V5-Sep24'!I1512</f>
        <v>0</v>
      </c>
      <c r="E1512" s="162" t="str">
        <f>'HP-ICS, V5-Sep24'!D1512</f>
        <v>Guatemala</v>
      </c>
      <c r="F1512" s="203">
        <f>'HP-ICS, V5-Sep24'!E1512</f>
        <v>0</v>
      </c>
      <c r="G1512" s="212">
        <f>'HP-ICS, V5-Sep24'!K1512</f>
        <v>0</v>
      </c>
      <c r="H1512" s="163">
        <f>'HP-ICS, V5-Sep24'!M1512</f>
        <v>0</v>
      </c>
      <c r="I1512" s="213">
        <f>'HP-ICS, V5-Sep24'!N1512</f>
        <v>0</v>
      </c>
      <c r="J1512" s="207">
        <f>'HP-ICS, V5-Sep24'!O1512</f>
        <v>0</v>
      </c>
      <c r="K1512" s="198">
        <f>'HP-ICS, V5-Sep24'!R1512</f>
        <v>0</v>
      </c>
    </row>
    <row r="1513" spans="2:11" x14ac:dyDescent="0.3">
      <c r="B1513" s="186">
        <f>'HP-ICS, V5-Sep24'!B1513</f>
        <v>0</v>
      </c>
      <c r="C1513" s="154">
        <f>'HP-ICS, V5-Sep24'!H1513</f>
        <v>0</v>
      </c>
      <c r="D1513" s="154">
        <f>'HP-ICS, V5-Sep24'!I1513</f>
        <v>0</v>
      </c>
      <c r="E1513" s="162" t="str">
        <f>'HP-ICS, V5-Sep24'!D1513</f>
        <v>Guatemala</v>
      </c>
      <c r="F1513" s="203">
        <f>'HP-ICS, V5-Sep24'!E1513</f>
        <v>0</v>
      </c>
      <c r="G1513" s="212">
        <f>'HP-ICS, V5-Sep24'!K1513</f>
        <v>0</v>
      </c>
      <c r="H1513" s="163">
        <f>'HP-ICS, V5-Sep24'!M1513</f>
        <v>0</v>
      </c>
      <c r="I1513" s="213">
        <f>'HP-ICS, V5-Sep24'!N1513</f>
        <v>0</v>
      </c>
      <c r="J1513" s="207">
        <f>'HP-ICS, V5-Sep24'!O1513</f>
        <v>0</v>
      </c>
      <c r="K1513" s="198">
        <f>'HP-ICS, V5-Sep24'!R1513</f>
        <v>0</v>
      </c>
    </row>
    <row r="1514" spans="2:11" x14ac:dyDescent="0.3">
      <c r="B1514" s="186">
        <f>'HP-ICS, V5-Sep24'!B1514</f>
        <v>0</v>
      </c>
      <c r="C1514" s="154">
        <f>'HP-ICS, V5-Sep24'!H1514</f>
        <v>0</v>
      </c>
      <c r="D1514" s="154">
        <f>'HP-ICS, V5-Sep24'!I1514</f>
        <v>0</v>
      </c>
      <c r="E1514" s="162" t="str">
        <f>'HP-ICS, V5-Sep24'!D1514</f>
        <v>Guatemala</v>
      </c>
      <c r="F1514" s="203">
        <f>'HP-ICS, V5-Sep24'!E1514</f>
        <v>0</v>
      </c>
      <c r="G1514" s="212">
        <f>'HP-ICS, V5-Sep24'!K1514</f>
        <v>0</v>
      </c>
      <c r="H1514" s="163">
        <f>'HP-ICS, V5-Sep24'!M1514</f>
        <v>0</v>
      </c>
      <c r="I1514" s="213">
        <f>'HP-ICS, V5-Sep24'!N1514</f>
        <v>0</v>
      </c>
      <c r="J1514" s="207">
        <f>'HP-ICS, V5-Sep24'!O1514</f>
        <v>0</v>
      </c>
      <c r="K1514" s="198">
        <f>'HP-ICS, V5-Sep24'!R1514</f>
        <v>0</v>
      </c>
    </row>
    <row r="1515" spans="2:11" x14ac:dyDescent="0.3">
      <c r="B1515" s="186">
        <f>'HP-ICS, V5-Sep24'!B1515</f>
        <v>0</v>
      </c>
      <c r="C1515" s="154">
        <f>'HP-ICS, V5-Sep24'!H1515</f>
        <v>0</v>
      </c>
      <c r="D1515" s="154">
        <f>'HP-ICS, V5-Sep24'!I1515</f>
        <v>0</v>
      </c>
      <c r="E1515" s="162" t="str">
        <f>'HP-ICS, V5-Sep24'!D1515</f>
        <v>Guatemala</v>
      </c>
      <c r="F1515" s="203">
        <f>'HP-ICS, V5-Sep24'!E1515</f>
        <v>0</v>
      </c>
      <c r="G1515" s="212">
        <f>'HP-ICS, V5-Sep24'!K1515</f>
        <v>0</v>
      </c>
      <c r="H1515" s="163">
        <f>'HP-ICS, V5-Sep24'!M1515</f>
        <v>0</v>
      </c>
      <c r="I1515" s="213">
        <f>'HP-ICS, V5-Sep24'!N1515</f>
        <v>0</v>
      </c>
      <c r="J1515" s="207">
        <f>'HP-ICS, V5-Sep24'!O1515</f>
        <v>0</v>
      </c>
      <c r="K1515" s="198">
        <f>'HP-ICS, V5-Sep24'!R1515</f>
        <v>0</v>
      </c>
    </row>
    <row r="1516" spans="2:11" x14ac:dyDescent="0.3">
      <c r="B1516" s="186">
        <f>'HP-ICS, V5-Sep24'!B1516</f>
        <v>0</v>
      </c>
      <c r="C1516" s="154">
        <f>'HP-ICS, V5-Sep24'!H1516</f>
        <v>0</v>
      </c>
      <c r="D1516" s="154">
        <f>'HP-ICS, V5-Sep24'!I1516</f>
        <v>0</v>
      </c>
      <c r="E1516" s="162" t="str">
        <f>'HP-ICS, V5-Sep24'!D1516</f>
        <v>Guatemala</v>
      </c>
      <c r="F1516" s="203">
        <f>'HP-ICS, V5-Sep24'!E1516</f>
        <v>0</v>
      </c>
      <c r="G1516" s="212">
        <f>'HP-ICS, V5-Sep24'!K1516</f>
        <v>0</v>
      </c>
      <c r="H1516" s="163">
        <f>'HP-ICS, V5-Sep24'!M1516</f>
        <v>0</v>
      </c>
      <c r="I1516" s="213">
        <f>'HP-ICS, V5-Sep24'!N1516</f>
        <v>0</v>
      </c>
      <c r="J1516" s="207">
        <f>'HP-ICS, V5-Sep24'!O1516</f>
        <v>0</v>
      </c>
      <c r="K1516" s="198">
        <f>'HP-ICS, V5-Sep24'!R1516</f>
        <v>0</v>
      </c>
    </row>
    <row r="1517" spans="2:11" x14ac:dyDescent="0.3">
      <c r="B1517" s="186">
        <f>'HP-ICS, V5-Sep24'!B1517</f>
        <v>0</v>
      </c>
      <c r="C1517" s="154">
        <f>'HP-ICS, V5-Sep24'!H1517</f>
        <v>0</v>
      </c>
      <c r="D1517" s="154">
        <f>'HP-ICS, V5-Sep24'!I1517</f>
        <v>0</v>
      </c>
      <c r="E1517" s="162" t="str">
        <f>'HP-ICS, V5-Sep24'!D1517</f>
        <v>Guatemala</v>
      </c>
      <c r="F1517" s="203">
        <f>'HP-ICS, V5-Sep24'!E1517</f>
        <v>0</v>
      </c>
      <c r="G1517" s="212">
        <f>'HP-ICS, V5-Sep24'!K1517</f>
        <v>0</v>
      </c>
      <c r="H1517" s="163">
        <f>'HP-ICS, V5-Sep24'!M1517</f>
        <v>0</v>
      </c>
      <c r="I1517" s="213">
        <f>'HP-ICS, V5-Sep24'!N1517</f>
        <v>0</v>
      </c>
      <c r="J1517" s="207">
        <f>'HP-ICS, V5-Sep24'!O1517</f>
        <v>0</v>
      </c>
      <c r="K1517" s="198">
        <f>'HP-ICS, V5-Sep24'!R1517</f>
        <v>0</v>
      </c>
    </row>
    <row r="1518" spans="2:11" x14ac:dyDescent="0.3">
      <c r="B1518" s="186">
        <f>'HP-ICS, V5-Sep24'!B1518</f>
        <v>0</v>
      </c>
      <c r="C1518" s="154">
        <f>'HP-ICS, V5-Sep24'!H1518</f>
        <v>0</v>
      </c>
      <c r="D1518" s="154">
        <f>'HP-ICS, V5-Sep24'!I1518</f>
        <v>0</v>
      </c>
      <c r="E1518" s="162" t="str">
        <f>'HP-ICS, V5-Sep24'!D1518</f>
        <v>Guatemala</v>
      </c>
      <c r="F1518" s="203">
        <f>'HP-ICS, V5-Sep24'!E1518</f>
        <v>0</v>
      </c>
      <c r="G1518" s="212">
        <f>'HP-ICS, V5-Sep24'!K1518</f>
        <v>0</v>
      </c>
      <c r="H1518" s="163">
        <f>'HP-ICS, V5-Sep24'!M1518</f>
        <v>0</v>
      </c>
      <c r="I1518" s="213">
        <f>'HP-ICS, V5-Sep24'!N1518</f>
        <v>0</v>
      </c>
      <c r="J1518" s="207">
        <f>'HP-ICS, V5-Sep24'!O1518</f>
        <v>0</v>
      </c>
      <c r="K1518" s="198">
        <f>'HP-ICS, V5-Sep24'!R1518</f>
        <v>0</v>
      </c>
    </row>
    <row r="1519" spans="2:11" x14ac:dyDescent="0.3">
      <c r="B1519" s="186">
        <f>'HP-ICS, V5-Sep24'!B1519</f>
        <v>0</v>
      </c>
      <c r="C1519" s="154">
        <f>'HP-ICS, V5-Sep24'!H1519</f>
        <v>0</v>
      </c>
      <c r="D1519" s="154">
        <f>'HP-ICS, V5-Sep24'!I1519</f>
        <v>0</v>
      </c>
      <c r="E1519" s="162" t="str">
        <f>'HP-ICS, V5-Sep24'!D1519</f>
        <v>Guatemala</v>
      </c>
      <c r="F1519" s="203">
        <f>'HP-ICS, V5-Sep24'!E1519</f>
        <v>0</v>
      </c>
      <c r="G1519" s="212">
        <f>'HP-ICS, V5-Sep24'!K1519</f>
        <v>0</v>
      </c>
      <c r="H1519" s="163">
        <f>'HP-ICS, V5-Sep24'!M1519</f>
        <v>0</v>
      </c>
      <c r="I1519" s="213">
        <f>'HP-ICS, V5-Sep24'!N1519</f>
        <v>0</v>
      </c>
      <c r="J1519" s="207">
        <f>'HP-ICS, V5-Sep24'!O1519</f>
        <v>0</v>
      </c>
      <c r="K1519" s="198">
        <f>'HP-ICS, V5-Sep24'!R1519</f>
        <v>0</v>
      </c>
    </row>
    <row r="1520" spans="2:11" x14ac:dyDescent="0.3">
      <c r="B1520" s="186">
        <f>'HP-ICS, V5-Sep24'!B1520</f>
        <v>0</v>
      </c>
      <c r="C1520" s="154">
        <f>'HP-ICS, V5-Sep24'!H1520</f>
        <v>0</v>
      </c>
      <c r="D1520" s="154">
        <f>'HP-ICS, V5-Sep24'!I1520</f>
        <v>0</v>
      </c>
      <c r="E1520" s="162" t="str">
        <f>'HP-ICS, V5-Sep24'!D1520</f>
        <v>Guatemala</v>
      </c>
      <c r="F1520" s="203">
        <f>'HP-ICS, V5-Sep24'!E1520</f>
        <v>0</v>
      </c>
      <c r="G1520" s="212">
        <f>'HP-ICS, V5-Sep24'!K1520</f>
        <v>0</v>
      </c>
      <c r="H1520" s="163">
        <f>'HP-ICS, V5-Sep24'!M1520</f>
        <v>0</v>
      </c>
      <c r="I1520" s="213">
        <f>'HP-ICS, V5-Sep24'!N1520</f>
        <v>0</v>
      </c>
      <c r="J1520" s="207">
        <f>'HP-ICS, V5-Sep24'!O1520</f>
        <v>0</v>
      </c>
      <c r="K1520" s="198">
        <f>'HP-ICS, V5-Sep24'!R1520</f>
        <v>0</v>
      </c>
    </row>
    <row r="1521" spans="2:11" x14ac:dyDescent="0.3">
      <c r="B1521" s="186">
        <f>'HP-ICS, V5-Sep24'!B1521</f>
        <v>0</v>
      </c>
      <c r="C1521" s="154">
        <f>'HP-ICS, V5-Sep24'!H1521</f>
        <v>0</v>
      </c>
      <c r="D1521" s="154">
        <f>'HP-ICS, V5-Sep24'!I1521</f>
        <v>0</v>
      </c>
      <c r="E1521" s="162" t="str">
        <f>'HP-ICS, V5-Sep24'!D1521</f>
        <v>Guatemala</v>
      </c>
      <c r="F1521" s="203">
        <f>'HP-ICS, V5-Sep24'!E1521</f>
        <v>0</v>
      </c>
      <c r="G1521" s="212">
        <f>'HP-ICS, V5-Sep24'!K1521</f>
        <v>0</v>
      </c>
      <c r="H1521" s="163">
        <f>'HP-ICS, V5-Sep24'!M1521</f>
        <v>0</v>
      </c>
      <c r="I1521" s="213">
        <f>'HP-ICS, V5-Sep24'!N1521</f>
        <v>0</v>
      </c>
      <c r="J1521" s="207">
        <f>'HP-ICS, V5-Sep24'!O1521</f>
        <v>0</v>
      </c>
      <c r="K1521" s="198">
        <f>'HP-ICS, V5-Sep24'!R1521</f>
        <v>0</v>
      </c>
    </row>
    <row r="1522" spans="2:11" x14ac:dyDescent="0.3">
      <c r="B1522" s="186">
        <f>'HP-ICS, V5-Sep24'!B1522</f>
        <v>0</v>
      </c>
      <c r="C1522" s="154">
        <f>'HP-ICS, V5-Sep24'!H1522</f>
        <v>0</v>
      </c>
      <c r="D1522" s="154">
        <f>'HP-ICS, V5-Sep24'!I1522</f>
        <v>0</v>
      </c>
      <c r="E1522" s="162" t="str">
        <f>'HP-ICS, V5-Sep24'!D1522</f>
        <v>Guatemala</v>
      </c>
      <c r="F1522" s="203">
        <f>'HP-ICS, V5-Sep24'!E1522</f>
        <v>0</v>
      </c>
      <c r="G1522" s="212">
        <f>'HP-ICS, V5-Sep24'!K1522</f>
        <v>0</v>
      </c>
      <c r="H1522" s="163">
        <f>'HP-ICS, V5-Sep24'!M1522</f>
        <v>0</v>
      </c>
      <c r="I1522" s="213">
        <f>'HP-ICS, V5-Sep24'!N1522</f>
        <v>0</v>
      </c>
      <c r="J1522" s="207">
        <f>'HP-ICS, V5-Sep24'!O1522</f>
        <v>0</v>
      </c>
      <c r="K1522" s="198">
        <f>'HP-ICS, V5-Sep24'!R1522</f>
        <v>0</v>
      </c>
    </row>
    <row r="1523" spans="2:11" x14ac:dyDescent="0.3">
      <c r="B1523" s="186">
        <f>'HP-ICS, V5-Sep24'!B1523</f>
        <v>0</v>
      </c>
      <c r="C1523" s="154">
        <f>'HP-ICS, V5-Sep24'!H1523</f>
        <v>0</v>
      </c>
      <c r="D1523" s="154">
        <f>'HP-ICS, V5-Sep24'!I1523</f>
        <v>0</v>
      </c>
      <c r="E1523" s="162" t="str">
        <f>'HP-ICS, V5-Sep24'!D1523</f>
        <v>Guatemala</v>
      </c>
      <c r="F1523" s="203">
        <f>'HP-ICS, V5-Sep24'!E1523</f>
        <v>0</v>
      </c>
      <c r="G1523" s="212">
        <f>'HP-ICS, V5-Sep24'!K1523</f>
        <v>0</v>
      </c>
      <c r="H1523" s="163">
        <f>'HP-ICS, V5-Sep24'!M1523</f>
        <v>0</v>
      </c>
      <c r="I1523" s="213">
        <f>'HP-ICS, V5-Sep24'!N1523</f>
        <v>0</v>
      </c>
      <c r="J1523" s="207">
        <f>'HP-ICS, V5-Sep24'!O1523</f>
        <v>0</v>
      </c>
      <c r="K1523" s="198">
        <f>'HP-ICS, V5-Sep24'!R1523</f>
        <v>0</v>
      </c>
    </row>
    <row r="1524" spans="2:11" x14ac:dyDescent="0.3">
      <c r="B1524" s="186">
        <f>'HP-ICS, V5-Sep24'!B1524</f>
        <v>0</v>
      </c>
      <c r="C1524" s="154">
        <f>'HP-ICS, V5-Sep24'!H1524</f>
        <v>0</v>
      </c>
      <c r="D1524" s="154">
        <f>'HP-ICS, V5-Sep24'!I1524</f>
        <v>0</v>
      </c>
      <c r="E1524" s="162" t="str">
        <f>'HP-ICS, V5-Sep24'!D1524</f>
        <v>Guatemala</v>
      </c>
      <c r="F1524" s="203">
        <f>'HP-ICS, V5-Sep24'!E1524</f>
        <v>0</v>
      </c>
      <c r="G1524" s="212">
        <f>'HP-ICS, V5-Sep24'!K1524</f>
        <v>0</v>
      </c>
      <c r="H1524" s="163">
        <f>'HP-ICS, V5-Sep24'!M1524</f>
        <v>0</v>
      </c>
      <c r="I1524" s="213">
        <f>'HP-ICS, V5-Sep24'!N1524</f>
        <v>0</v>
      </c>
      <c r="J1524" s="207">
        <f>'HP-ICS, V5-Sep24'!O1524</f>
        <v>0</v>
      </c>
      <c r="K1524" s="198">
        <f>'HP-ICS, V5-Sep24'!R1524</f>
        <v>0</v>
      </c>
    </row>
    <row r="1525" spans="2:11" x14ac:dyDescent="0.3">
      <c r="B1525" s="186">
        <f>'HP-ICS, V5-Sep24'!B1525</f>
        <v>0</v>
      </c>
      <c r="C1525" s="154">
        <f>'HP-ICS, V5-Sep24'!H1525</f>
        <v>0</v>
      </c>
      <c r="D1525" s="154">
        <f>'HP-ICS, V5-Sep24'!I1525</f>
        <v>0</v>
      </c>
      <c r="E1525" s="162" t="str">
        <f>'HP-ICS, V5-Sep24'!D1525</f>
        <v>Guatemala</v>
      </c>
      <c r="F1525" s="203">
        <f>'HP-ICS, V5-Sep24'!E1525</f>
        <v>0</v>
      </c>
      <c r="G1525" s="212">
        <f>'HP-ICS, V5-Sep24'!K1525</f>
        <v>0</v>
      </c>
      <c r="H1525" s="163">
        <f>'HP-ICS, V5-Sep24'!M1525</f>
        <v>0</v>
      </c>
      <c r="I1525" s="213">
        <f>'HP-ICS, V5-Sep24'!N1525</f>
        <v>0</v>
      </c>
      <c r="J1525" s="207">
        <f>'HP-ICS, V5-Sep24'!O1525</f>
        <v>0</v>
      </c>
      <c r="K1525" s="198">
        <f>'HP-ICS, V5-Sep24'!R1525</f>
        <v>0</v>
      </c>
    </row>
    <row r="1526" spans="2:11" x14ac:dyDescent="0.3">
      <c r="B1526" s="186">
        <f>'HP-ICS, V5-Sep24'!B1526</f>
        <v>0</v>
      </c>
      <c r="C1526" s="154">
        <f>'HP-ICS, V5-Sep24'!H1526</f>
        <v>0</v>
      </c>
      <c r="D1526" s="154">
        <f>'HP-ICS, V5-Sep24'!I1526</f>
        <v>0</v>
      </c>
      <c r="E1526" s="162" t="str">
        <f>'HP-ICS, V5-Sep24'!D1526</f>
        <v>Guatemala</v>
      </c>
      <c r="F1526" s="203">
        <f>'HP-ICS, V5-Sep24'!E1526</f>
        <v>0</v>
      </c>
      <c r="G1526" s="212">
        <f>'HP-ICS, V5-Sep24'!K1526</f>
        <v>0</v>
      </c>
      <c r="H1526" s="163">
        <f>'HP-ICS, V5-Sep24'!M1526</f>
        <v>0</v>
      </c>
      <c r="I1526" s="213">
        <f>'HP-ICS, V5-Sep24'!N1526</f>
        <v>0</v>
      </c>
      <c r="J1526" s="207">
        <f>'HP-ICS, V5-Sep24'!O1526</f>
        <v>0</v>
      </c>
      <c r="K1526" s="198">
        <f>'HP-ICS, V5-Sep24'!R1526</f>
        <v>0</v>
      </c>
    </row>
    <row r="1527" spans="2:11" x14ac:dyDescent="0.3">
      <c r="B1527" s="186">
        <f>'HP-ICS, V5-Sep24'!B1527</f>
        <v>0</v>
      </c>
      <c r="C1527" s="154">
        <f>'HP-ICS, V5-Sep24'!H1527</f>
        <v>0</v>
      </c>
      <c r="D1527" s="154">
        <f>'HP-ICS, V5-Sep24'!I1527</f>
        <v>0</v>
      </c>
      <c r="E1527" s="162" t="str">
        <f>'HP-ICS, V5-Sep24'!D1527</f>
        <v>Guatemala</v>
      </c>
      <c r="F1527" s="203">
        <f>'HP-ICS, V5-Sep24'!E1527</f>
        <v>0</v>
      </c>
      <c r="G1527" s="212">
        <f>'HP-ICS, V5-Sep24'!K1527</f>
        <v>0</v>
      </c>
      <c r="H1527" s="163">
        <f>'HP-ICS, V5-Sep24'!M1527</f>
        <v>0</v>
      </c>
      <c r="I1527" s="213">
        <f>'HP-ICS, V5-Sep24'!N1527</f>
        <v>0</v>
      </c>
      <c r="J1527" s="207">
        <f>'HP-ICS, V5-Sep24'!O1527</f>
        <v>0</v>
      </c>
      <c r="K1527" s="198">
        <f>'HP-ICS, V5-Sep24'!R1527</f>
        <v>0</v>
      </c>
    </row>
    <row r="1528" spans="2:11" x14ac:dyDescent="0.3">
      <c r="B1528" s="186">
        <f>'HP-ICS, V5-Sep24'!B1528</f>
        <v>0</v>
      </c>
      <c r="C1528" s="154">
        <f>'HP-ICS, V5-Sep24'!H1528</f>
        <v>0</v>
      </c>
      <c r="D1528" s="154">
        <f>'HP-ICS, V5-Sep24'!I1528</f>
        <v>0</v>
      </c>
      <c r="E1528" s="162" t="str">
        <f>'HP-ICS, V5-Sep24'!D1528</f>
        <v>Guatemala</v>
      </c>
      <c r="F1528" s="203">
        <f>'HP-ICS, V5-Sep24'!E1528</f>
        <v>0</v>
      </c>
      <c r="G1528" s="212">
        <f>'HP-ICS, V5-Sep24'!K1528</f>
        <v>0</v>
      </c>
      <c r="H1528" s="163">
        <f>'HP-ICS, V5-Sep24'!M1528</f>
        <v>0</v>
      </c>
      <c r="I1528" s="213">
        <f>'HP-ICS, V5-Sep24'!N1528</f>
        <v>0</v>
      </c>
      <c r="J1528" s="207">
        <f>'HP-ICS, V5-Sep24'!O1528</f>
        <v>0</v>
      </c>
      <c r="K1528" s="198">
        <f>'HP-ICS, V5-Sep24'!R1528</f>
        <v>0</v>
      </c>
    </row>
    <row r="1529" spans="2:11" x14ac:dyDescent="0.3">
      <c r="B1529" s="186">
        <f>'HP-ICS, V5-Sep24'!B1529</f>
        <v>0</v>
      </c>
      <c r="C1529" s="154">
        <f>'HP-ICS, V5-Sep24'!H1529</f>
        <v>0</v>
      </c>
      <c r="D1529" s="154">
        <f>'HP-ICS, V5-Sep24'!I1529</f>
        <v>0</v>
      </c>
      <c r="E1529" s="162" t="str">
        <f>'HP-ICS, V5-Sep24'!D1529</f>
        <v>Guatemala</v>
      </c>
      <c r="F1529" s="203">
        <f>'HP-ICS, V5-Sep24'!E1529</f>
        <v>0</v>
      </c>
      <c r="G1529" s="212">
        <f>'HP-ICS, V5-Sep24'!K1529</f>
        <v>0</v>
      </c>
      <c r="H1529" s="163">
        <f>'HP-ICS, V5-Sep24'!M1529</f>
        <v>0</v>
      </c>
      <c r="I1529" s="213">
        <f>'HP-ICS, V5-Sep24'!N1529</f>
        <v>0</v>
      </c>
      <c r="J1529" s="207">
        <f>'HP-ICS, V5-Sep24'!O1529</f>
        <v>0</v>
      </c>
      <c r="K1529" s="198">
        <f>'HP-ICS, V5-Sep24'!R1529</f>
        <v>0</v>
      </c>
    </row>
    <row r="1530" spans="2:11" x14ac:dyDescent="0.3">
      <c r="B1530" s="186">
        <f>'HP-ICS, V5-Sep24'!B1530</f>
        <v>0</v>
      </c>
      <c r="C1530" s="154">
        <f>'HP-ICS, V5-Sep24'!H1530</f>
        <v>0</v>
      </c>
      <c r="D1530" s="154">
        <f>'HP-ICS, V5-Sep24'!I1530</f>
        <v>0</v>
      </c>
      <c r="E1530" s="162" t="str">
        <f>'HP-ICS, V5-Sep24'!D1530</f>
        <v>Guatemala</v>
      </c>
      <c r="F1530" s="203">
        <f>'HP-ICS, V5-Sep24'!E1530</f>
        <v>0</v>
      </c>
      <c r="G1530" s="212">
        <f>'HP-ICS, V5-Sep24'!K1530</f>
        <v>0</v>
      </c>
      <c r="H1530" s="163">
        <f>'HP-ICS, V5-Sep24'!M1530</f>
        <v>0</v>
      </c>
      <c r="I1530" s="213">
        <f>'HP-ICS, V5-Sep24'!N1530</f>
        <v>0</v>
      </c>
      <c r="J1530" s="207">
        <f>'HP-ICS, V5-Sep24'!O1530</f>
        <v>0</v>
      </c>
      <c r="K1530" s="198">
        <f>'HP-ICS, V5-Sep24'!R1530</f>
        <v>0</v>
      </c>
    </row>
    <row r="1531" spans="2:11" x14ac:dyDescent="0.3">
      <c r="B1531" s="186">
        <f>'HP-ICS, V5-Sep24'!B1531</f>
        <v>0</v>
      </c>
      <c r="C1531" s="154">
        <f>'HP-ICS, V5-Sep24'!H1531</f>
        <v>0</v>
      </c>
      <c r="D1531" s="154">
        <f>'HP-ICS, V5-Sep24'!I1531</f>
        <v>0</v>
      </c>
      <c r="E1531" s="162" t="str">
        <f>'HP-ICS, V5-Sep24'!D1531</f>
        <v>Guatemala</v>
      </c>
      <c r="F1531" s="203">
        <f>'HP-ICS, V5-Sep24'!E1531</f>
        <v>0</v>
      </c>
      <c r="G1531" s="212">
        <f>'HP-ICS, V5-Sep24'!K1531</f>
        <v>0</v>
      </c>
      <c r="H1531" s="163">
        <f>'HP-ICS, V5-Sep24'!M1531</f>
        <v>0</v>
      </c>
      <c r="I1531" s="213">
        <f>'HP-ICS, V5-Sep24'!N1531</f>
        <v>0</v>
      </c>
      <c r="J1531" s="207">
        <f>'HP-ICS, V5-Sep24'!O1531</f>
        <v>0</v>
      </c>
      <c r="K1531" s="198">
        <f>'HP-ICS, V5-Sep24'!R1531</f>
        <v>0</v>
      </c>
    </row>
    <row r="1532" spans="2:11" x14ac:dyDescent="0.3">
      <c r="B1532" s="186">
        <f>'HP-ICS, V5-Sep24'!B1532</f>
        <v>0</v>
      </c>
      <c r="C1532" s="154">
        <f>'HP-ICS, V5-Sep24'!H1532</f>
        <v>0</v>
      </c>
      <c r="D1532" s="154">
        <f>'HP-ICS, V5-Sep24'!I1532</f>
        <v>0</v>
      </c>
      <c r="E1532" s="162" t="str">
        <f>'HP-ICS, V5-Sep24'!D1532</f>
        <v>Guatemala</v>
      </c>
      <c r="F1532" s="203">
        <f>'HP-ICS, V5-Sep24'!E1532</f>
        <v>0</v>
      </c>
      <c r="G1532" s="212">
        <f>'HP-ICS, V5-Sep24'!K1532</f>
        <v>0</v>
      </c>
      <c r="H1532" s="163">
        <f>'HP-ICS, V5-Sep24'!M1532</f>
        <v>0</v>
      </c>
      <c r="I1532" s="213">
        <f>'HP-ICS, V5-Sep24'!N1532</f>
        <v>0</v>
      </c>
      <c r="J1532" s="207">
        <f>'HP-ICS, V5-Sep24'!O1532</f>
        <v>0</v>
      </c>
      <c r="K1532" s="198">
        <f>'HP-ICS, V5-Sep24'!R1532</f>
        <v>0</v>
      </c>
    </row>
    <row r="1533" spans="2:11" x14ac:dyDescent="0.3">
      <c r="B1533" s="186">
        <f>'HP-ICS, V5-Sep24'!B1533</f>
        <v>0</v>
      </c>
      <c r="C1533" s="154">
        <f>'HP-ICS, V5-Sep24'!H1533</f>
        <v>0</v>
      </c>
      <c r="D1533" s="154">
        <f>'HP-ICS, V5-Sep24'!I1533</f>
        <v>0</v>
      </c>
      <c r="E1533" s="162" t="str">
        <f>'HP-ICS, V5-Sep24'!D1533</f>
        <v>Guatemala</v>
      </c>
      <c r="F1533" s="203">
        <f>'HP-ICS, V5-Sep24'!E1533</f>
        <v>0</v>
      </c>
      <c r="G1533" s="212">
        <f>'HP-ICS, V5-Sep24'!K1533</f>
        <v>0</v>
      </c>
      <c r="H1533" s="163">
        <f>'HP-ICS, V5-Sep24'!M1533</f>
        <v>0</v>
      </c>
      <c r="I1533" s="213">
        <f>'HP-ICS, V5-Sep24'!N1533</f>
        <v>0</v>
      </c>
      <c r="J1533" s="207">
        <f>'HP-ICS, V5-Sep24'!O1533</f>
        <v>0</v>
      </c>
      <c r="K1533" s="198">
        <f>'HP-ICS, V5-Sep24'!R1533</f>
        <v>0</v>
      </c>
    </row>
    <row r="1534" spans="2:11" x14ac:dyDescent="0.3">
      <c r="B1534" s="186">
        <f>'HP-ICS, V5-Sep24'!B1534</f>
        <v>0</v>
      </c>
      <c r="C1534" s="154">
        <f>'HP-ICS, V5-Sep24'!H1534</f>
        <v>0</v>
      </c>
      <c r="D1534" s="154">
        <f>'HP-ICS, V5-Sep24'!I1534</f>
        <v>0</v>
      </c>
      <c r="E1534" s="162" t="str">
        <f>'HP-ICS, V5-Sep24'!D1534</f>
        <v>Guatemala</v>
      </c>
      <c r="F1534" s="203">
        <f>'HP-ICS, V5-Sep24'!E1534</f>
        <v>0</v>
      </c>
      <c r="G1534" s="212">
        <f>'HP-ICS, V5-Sep24'!K1534</f>
        <v>0</v>
      </c>
      <c r="H1534" s="163">
        <f>'HP-ICS, V5-Sep24'!M1534</f>
        <v>0</v>
      </c>
      <c r="I1534" s="213">
        <f>'HP-ICS, V5-Sep24'!N1534</f>
        <v>0</v>
      </c>
      <c r="J1534" s="207">
        <f>'HP-ICS, V5-Sep24'!O1534</f>
        <v>0</v>
      </c>
      <c r="K1534" s="198">
        <f>'HP-ICS, V5-Sep24'!R1534</f>
        <v>0</v>
      </c>
    </row>
    <row r="1535" spans="2:11" x14ac:dyDescent="0.3">
      <c r="B1535" s="186">
        <f>'HP-ICS, V5-Sep24'!B1535</f>
        <v>0</v>
      </c>
      <c r="C1535" s="154">
        <f>'HP-ICS, V5-Sep24'!H1535</f>
        <v>0</v>
      </c>
      <c r="D1535" s="154">
        <f>'HP-ICS, V5-Sep24'!I1535</f>
        <v>0</v>
      </c>
      <c r="E1535" s="162" t="str">
        <f>'HP-ICS, V5-Sep24'!D1535</f>
        <v>Guatemala</v>
      </c>
      <c r="F1535" s="203">
        <f>'HP-ICS, V5-Sep24'!E1535</f>
        <v>0</v>
      </c>
      <c r="G1535" s="212">
        <f>'HP-ICS, V5-Sep24'!K1535</f>
        <v>0</v>
      </c>
      <c r="H1535" s="163">
        <f>'HP-ICS, V5-Sep24'!M1535</f>
        <v>0</v>
      </c>
      <c r="I1535" s="213">
        <f>'HP-ICS, V5-Sep24'!N1535</f>
        <v>0</v>
      </c>
      <c r="J1535" s="207">
        <f>'HP-ICS, V5-Sep24'!O1535</f>
        <v>0</v>
      </c>
      <c r="K1535" s="198">
        <f>'HP-ICS, V5-Sep24'!R1535</f>
        <v>0</v>
      </c>
    </row>
    <row r="1536" spans="2:11" x14ac:dyDescent="0.3">
      <c r="B1536" s="186">
        <f>'HP-ICS, V5-Sep24'!B1536</f>
        <v>0</v>
      </c>
      <c r="C1536" s="154">
        <f>'HP-ICS, V5-Sep24'!H1536</f>
        <v>0</v>
      </c>
      <c r="D1536" s="154">
        <f>'HP-ICS, V5-Sep24'!I1536</f>
        <v>0</v>
      </c>
      <c r="E1536" s="162" t="str">
        <f>'HP-ICS, V5-Sep24'!D1536</f>
        <v>Guatemala</v>
      </c>
      <c r="F1536" s="203">
        <f>'HP-ICS, V5-Sep24'!E1536</f>
        <v>0</v>
      </c>
      <c r="G1536" s="212">
        <f>'HP-ICS, V5-Sep24'!K1536</f>
        <v>0</v>
      </c>
      <c r="H1536" s="163">
        <f>'HP-ICS, V5-Sep24'!M1536</f>
        <v>0</v>
      </c>
      <c r="I1536" s="213">
        <f>'HP-ICS, V5-Sep24'!N1536</f>
        <v>0</v>
      </c>
      <c r="J1536" s="207">
        <f>'HP-ICS, V5-Sep24'!O1536</f>
        <v>0</v>
      </c>
      <c r="K1536" s="198">
        <f>'HP-ICS, V5-Sep24'!R1536</f>
        <v>0</v>
      </c>
    </row>
    <row r="1537" spans="2:11" x14ac:dyDescent="0.3">
      <c r="B1537" s="186">
        <f>'HP-ICS, V5-Sep24'!B1537</f>
        <v>0</v>
      </c>
      <c r="C1537" s="154">
        <f>'HP-ICS, V5-Sep24'!H1537</f>
        <v>0</v>
      </c>
      <c r="D1537" s="154">
        <f>'HP-ICS, V5-Sep24'!I1537</f>
        <v>0</v>
      </c>
      <c r="E1537" s="162" t="str">
        <f>'HP-ICS, V5-Sep24'!D1537</f>
        <v>Guatemala</v>
      </c>
      <c r="F1537" s="203">
        <f>'HP-ICS, V5-Sep24'!E1537</f>
        <v>0</v>
      </c>
      <c r="G1537" s="212">
        <f>'HP-ICS, V5-Sep24'!K1537</f>
        <v>0</v>
      </c>
      <c r="H1537" s="163">
        <f>'HP-ICS, V5-Sep24'!M1537</f>
        <v>0</v>
      </c>
      <c r="I1537" s="213">
        <f>'HP-ICS, V5-Sep24'!N1537</f>
        <v>0</v>
      </c>
      <c r="J1537" s="207">
        <f>'HP-ICS, V5-Sep24'!O1537</f>
        <v>0</v>
      </c>
      <c r="K1537" s="198">
        <f>'HP-ICS, V5-Sep24'!R1537</f>
        <v>0</v>
      </c>
    </row>
    <row r="1538" spans="2:11" x14ac:dyDescent="0.3">
      <c r="B1538" s="186">
        <f>'HP-ICS, V5-Sep24'!B1538</f>
        <v>0</v>
      </c>
      <c r="C1538" s="154">
        <f>'HP-ICS, V5-Sep24'!H1538</f>
        <v>0</v>
      </c>
      <c r="D1538" s="154">
        <f>'HP-ICS, V5-Sep24'!I1538</f>
        <v>0</v>
      </c>
      <c r="E1538" s="162" t="str">
        <f>'HP-ICS, V5-Sep24'!D1538</f>
        <v>Guatemala</v>
      </c>
      <c r="F1538" s="203">
        <f>'HP-ICS, V5-Sep24'!E1538</f>
        <v>0</v>
      </c>
      <c r="G1538" s="212">
        <f>'HP-ICS, V5-Sep24'!K1538</f>
        <v>0</v>
      </c>
      <c r="H1538" s="163">
        <f>'HP-ICS, V5-Sep24'!M1538</f>
        <v>0</v>
      </c>
      <c r="I1538" s="213">
        <f>'HP-ICS, V5-Sep24'!N1538</f>
        <v>0</v>
      </c>
      <c r="J1538" s="207">
        <f>'HP-ICS, V5-Sep24'!O1538</f>
        <v>0</v>
      </c>
      <c r="K1538" s="198">
        <f>'HP-ICS, V5-Sep24'!R1538</f>
        <v>0</v>
      </c>
    </row>
    <row r="1539" spans="2:11" x14ac:dyDescent="0.3">
      <c r="B1539" s="186">
        <f>'HP-ICS, V5-Sep24'!B1539</f>
        <v>0</v>
      </c>
      <c r="C1539" s="154">
        <f>'HP-ICS, V5-Sep24'!H1539</f>
        <v>0</v>
      </c>
      <c r="D1539" s="154">
        <f>'HP-ICS, V5-Sep24'!I1539</f>
        <v>0</v>
      </c>
      <c r="E1539" s="162" t="str">
        <f>'HP-ICS, V5-Sep24'!D1539</f>
        <v>Guatemala</v>
      </c>
      <c r="F1539" s="203">
        <f>'HP-ICS, V5-Sep24'!E1539</f>
        <v>0</v>
      </c>
      <c r="G1539" s="212">
        <f>'HP-ICS, V5-Sep24'!K1539</f>
        <v>0</v>
      </c>
      <c r="H1539" s="163">
        <f>'HP-ICS, V5-Sep24'!M1539</f>
        <v>0</v>
      </c>
      <c r="I1539" s="213">
        <f>'HP-ICS, V5-Sep24'!N1539</f>
        <v>0</v>
      </c>
      <c r="J1539" s="207">
        <f>'HP-ICS, V5-Sep24'!O1539</f>
        <v>0</v>
      </c>
      <c r="K1539" s="198">
        <f>'HP-ICS, V5-Sep24'!R1539</f>
        <v>0</v>
      </c>
    </row>
    <row r="1540" spans="2:11" x14ac:dyDescent="0.3">
      <c r="B1540" s="186">
        <f>'HP-ICS, V5-Sep24'!B1540</f>
        <v>0</v>
      </c>
      <c r="C1540" s="154">
        <f>'HP-ICS, V5-Sep24'!H1540</f>
        <v>0</v>
      </c>
      <c r="D1540" s="154">
        <f>'HP-ICS, V5-Sep24'!I1540</f>
        <v>0</v>
      </c>
      <c r="E1540" s="162" t="str">
        <f>'HP-ICS, V5-Sep24'!D1540</f>
        <v>Guatemala</v>
      </c>
      <c r="F1540" s="203">
        <f>'HP-ICS, V5-Sep24'!E1540</f>
        <v>0</v>
      </c>
      <c r="G1540" s="212">
        <f>'HP-ICS, V5-Sep24'!K1540</f>
        <v>0</v>
      </c>
      <c r="H1540" s="163">
        <f>'HP-ICS, V5-Sep24'!M1540</f>
        <v>0</v>
      </c>
      <c r="I1540" s="213">
        <f>'HP-ICS, V5-Sep24'!N1540</f>
        <v>0</v>
      </c>
      <c r="J1540" s="207">
        <f>'HP-ICS, V5-Sep24'!O1540</f>
        <v>0</v>
      </c>
      <c r="K1540" s="198">
        <f>'HP-ICS, V5-Sep24'!R1540</f>
        <v>0</v>
      </c>
    </row>
    <row r="1541" spans="2:11" x14ac:dyDescent="0.3">
      <c r="B1541" s="186">
        <f>'HP-ICS, V5-Sep24'!B1541</f>
        <v>0</v>
      </c>
      <c r="C1541" s="154">
        <f>'HP-ICS, V5-Sep24'!H1541</f>
        <v>0</v>
      </c>
      <c r="D1541" s="154">
        <f>'HP-ICS, V5-Sep24'!I1541</f>
        <v>0</v>
      </c>
      <c r="E1541" s="162" t="str">
        <f>'HP-ICS, V5-Sep24'!D1541</f>
        <v>Guatemala</v>
      </c>
      <c r="F1541" s="203">
        <f>'HP-ICS, V5-Sep24'!E1541</f>
        <v>0</v>
      </c>
      <c r="G1541" s="212">
        <f>'HP-ICS, V5-Sep24'!K1541</f>
        <v>0</v>
      </c>
      <c r="H1541" s="163">
        <f>'HP-ICS, V5-Sep24'!M1541</f>
        <v>0</v>
      </c>
      <c r="I1541" s="213">
        <f>'HP-ICS, V5-Sep24'!N1541</f>
        <v>0</v>
      </c>
      <c r="J1541" s="207">
        <f>'HP-ICS, V5-Sep24'!O1541</f>
        <v>0</v>
      </c>
      <c r="K1541" s="198">
        <f>'HP-ICS, V5-Sep24'!R1541</f>
        <v>0</v>
      </c>
    </row>
    <row r="1542" spans="2:11" x14ac:dyDescent="0.3">
      <c r="B1542" s="186">
        <f>'HP-ICS, V5-Sep24'!B1542</f>
        <v>0</v>
      </c>
      <c r="C1542" s="154">
        <f>'HP-ICS, V5-Sep24'!H1542</f>
        <v>0</v>
      </c>
      <c r="D1542" s="154">
        <f>'HP-ICS, V5-Sep24'!I1542</f>
        <v>0</v>
      </c>
      <c r="E1542" s="162" t="str">
        <f>'HP-ICS, V5-Sep24'!D1542</f>
        <v>Guatemala</v>
      </c>
      <c r="F1542" s="203">
        <f>'HP-ICS, V5-Sep24'!E1542</f>
        <v>0</v>
      </c>
      <c r="G1542" s="212">
        <f>'HP-ICS, V5-Sep24'!K1542</f>
        <v>0</v>
      </c>
      <c r="H1542" s="163">
        <f>'HP-ICS, V5-Sep24'!M1542</f>
        <v>0</v>
      </c>
      <c r="I1542" s="213">
        <f>'HP-ICS, V5-Sep24'!N1542</f>
        <v>0</v>
      </c>
      <c r="J1542" s="207">
        <f>'HP-ICS, V5-Sep24'!O1542</f>
        <v>0</v>
      </c>
      <c r="K1542" s="198">
        <f>'HP-ICS, V5-Sep24'!R1542</f>
        <v>0</v>
      </c>
    </row>
    <row r="1543" spans="2:11" x14ac:dyDescent="0.3">
      <c r="B1543" s="186">
        <f>'HP-ICS, V5-Sep24'!B1543</f>
        <v>0</v>
      </c>
      <c r="C1543" s="154">
        <f>'HP-ICS, V5-Sep24'!H1543</f>
        <v>0</v>
      </c>
      <c r="D1543" s="154">
        <f>'HP-ICS, V5-Sep24'!I1543</f>
        <v>0</v>
      </c>
      <c r="E1543" s="162" t="str">
        <f>'HP-ICS, V5-Sep24'!D1543</f>
        <v>Guatemala</v>
      </c>
      <c r="F1543" s="203">
        <f>'HP-ICS, V5-Sep24'!E1543</f>
        <v>0</v>
      </c>
      <c r="G1543" s="212">
        <f>'HP-ICS, V5-Sep24'!K1543</f>
        <v>0</v>
      </c>
      <c r="H1543" s="163">
        <f>'HP-ICS, V5-Sep24'!M1543</f>
        <v>0</v>
      </c>
      <c r="I1543" s="213">
        <f>'HP-ICS, V5-Sep24'!N1543</f>
        <v>0</v>
      </c>
      <c r="J1543" s="207">
        <f>'HP-ICS, V5-Sep24'!O1543</f>
        <v>0</v>
      </c>
      <c r="K1543" s="198">
        <f>'HP-ICS, V5-Sep24'!R1543</f>
        <v>0</v>
      </c>
    </row>
    <row r="1544" spans="2:11" x14ac:dyDescent="0.3">
      <c r="B1544" s="186">
        <f>'HP-ICS, V5-Sep24'!B1544</f>
        <v>0</v>
      </c>
      <c r="C1544" s="154">
        <f>'HP-ICS, V5-Sep24'!H1544</f>
        <v>0</v>
      </c>
      <c r="D1544" s="154">
        <f>'HP-ICS, V5-Sep24'!I1544</f>
        <v>0</v>
      </c>
      <c r="E1544" s="162" t="str">
        <f>'HP-ICS, V5-Sep24'!D1544</f>
        <v>Guatemala</v>
      </c>
      <c r="F1544" s="203">
        <f>'HP-ICS, V5-Sep24'!E1544</f>
        <v>0</v>
      </c>
      <c r="G1544" s="212">
        <f>'HP-ICS, V5-Sep24'!K1544</f>
        <v>0</v>
      </c>
      <c r="H1544" s="163">
        <f>'HP-ICS, V5-Sep24'!M1544</f>
        <v>0</v>
      </c>
      <c r="I1544" s="213">
        <f>'HP-ICS, V5-Sep24'!N1544</f>
        <v>0</v>
      </c>
      <c r="J1544" s="207">
        <f>'HP-ICS, V5-Sep24'!O1544</f>
        <v>0</v>
      </c>
      <c r="K1544" s="198">
        <f>'HP-ICS, V5-Sep24'!R1544</f>
        <v>0</v>
      </c>
    </row>
    <row r="1545" spans="2:11" x14ac:dyDescent="0.3">
      <c r="B1545" s="186">
        <f>'HP-ICS, V5-Sep24'!B1545</f>
        <v>0</v>
      </c>
      <c r="C1545" s="154">
        <f>'HP-ICS, V5-Sep24'!H1545</f>
        <v>0</v>
      </c>
      <c r="D1545" s="154">
        <f>'HP-ICS, V5-Sep24'!I1545</f>
        <v>0</v>
      </c>
      <c r="E1545" s="162" t="str">
        <f>'HP-ICS, V5-Sep24'!D1545</f>
        <v>Guatemala</v>
      </c>
      <c r="F1545" s="203">
        <f>'HP-ICS, V5-Sep24'!E1545</f>
        <v>0</v>
      </c>
      <c r="G1545" s="212">
        <f>'HP-ICS, V5-Sep24'!K1545</f>
        <v>0</v>
      </c>
      <c r="H1545" s="163">
        <f>'HP-ICS, V5-Sep24'!M1545</f>
        <v>0</v>
      </c>
      <c r="I1545" s="213">
        <f>'HP-ICS, V5-Sep24'!N1545</f>
        <v>0</v>
      </c>
      <c r="J1545" s="207">
        <f>'HP-ICS, V5-Sep24'!O1545</f>
        <v>0</v>
      </c>
      <c r="K1545" s="198">
        <f>'HP-ICS, V5-Sep24'!R1545</f>
        <v>0</v>
      </c>
    </row>
    <row r="1546" spans="2:11" x14ac:dyDescent="0.3">
      <c r="B1546" s="186">
        <f>'HP-ICS, V5-Sep24'!B1546</f>
        <v>0</v>
      </c>
      <c r="C1546" s="154">
        <f>'HP-ICS, V5-Sep24'!H1546</f>
        <v>0</v>
      </c>
      <c r="D1546" s="154">
        <f>'HP-ICS, V5-Sep24'!I1546</f>
        <v>0</v>
      </c>
      <c r="E1546" s="162" t="str">
        <f>'HP-ICS, V5-Sep24'!D1546</f>
        <v>Guatemala</v>
      </c>
      <c r="F1546" s="203">
        <f>'HP-ICS, V5-Sep24'!E1546</f>
        <v>0</v>
      </c>
      <c r="G1546" s="212">
        <f>'HP-ICS, V5-Sep24'!K1546</f>
        <v>0</v>
      </c>
      <c r="H1546" s="163">
        <f>'HP-ICS, V5-Sep24'!M1546</f>
        <v>0</v>
      </c>
      <c r="I1546" s="213">
        <f>'HP-ICS, V5-Sep24'!N1546</f>
        <v>0</v>
      </c>
      <c r="J1546" s="207">
        <f>'HP-ICS, V5-Sep24'!O1546</f>
        <v>0</v>
      </c>
      <c r="K1546" s="198">
        <f>'HP-ICS, V5-Sep24'!R1546</f>
        <v>0</v>
      </c>
    </row>
    <row r="1547" spans="2:11" x14ac:dyDescent="0.3">
      <c r="B1547" s="186">
        <f>'HP-ICS, V5-Sep24'!B1547</f>
        <v>0</v>
      </c>
      <c r="C1547" s="154">
        <f>'HP-ICS, V5-Sep24'!H1547</f>
        <v>0</v>
      </c>
      <c r="D1547" s="154">
        <f>'HP-ICS, V5-Sep24'!I1547</f>
        <v>0</v>
      </c>
      <c r="E1547" s="162" t="str">
        <f>'HP-ICS, V5-Sep24'!D1547</f>
        <v>Guatemala</v>
      </c>
      <c r="F1547" s="203">
        <f>'HP-ICS, V5-Sep24'!E1547</f>
        <v>0</v>
      </c>
      <c r="G1547" s="212">
        <f>'HP-ICS, V5-Sep24'!K1547</f>
        <v>0</v>
      </c>
      <c r="H1547" s="163">
        <f>'HP-ICS, V5-Sep24'!M1547</f>
        <v>0</v>
      </c>
      <c r="I1547" s="213">
        <f>'HP-ICS, V5-Sep24'!N1547</f>
        <v>0</v>
      </c>
      <c r="J1547" s="207">
        <f>'HP-ICS, V5-Sep24'!O1547</f>
        <v>0</v>
      </c>
      <c r="K1547" s="198">
        <f>'HP-ICS, V5-Sep24'!R1547</f>
        <v>0</v>
      </c>
    </row>
    <row r="1548" spans="2:11" x14ac:dyDescent="0.3">
      <c r="B1548" s="186">
        <f>'HP-ICS, V5-Sep24'!B1548</f>
        <v>0</v>
      </c>
      <c r="C1548" s="154">
        <f>'HP-ICS, V5-Sep24'!H1548</f>
        <v>0</v>
      </c>
      <c r="D1548" s="154">
        <f>'HP-ICS, V5-Sep24'!I1548</f>
        <v>0</v>
      </c>
      <c r="E1548" s="162" t="str">
        <f>'HP-ICS, V5-Sep24'!D1548</f>
        <v>Guatemala</v>
      </c>
      <c r="F1548" s="203">
        <f>'HP-ICS, V5-Sep24'!E1548</f>
        <v>0</v>
      </c>
      <c r="G1548" s="212">
        <f>'HP-ICS, V5-Sep24'!K1548</f>
        <v>0</v>
      </c>
      <c r="H1548" s="163">
        <f>'HP-ICS, V5-Sep24'!M1548</f>
        <v>0</v>
      </c>
      <c r="I1548" s="213">
        <f>'HP-ICS, V5-Sep24'!N1548</f>
        <v>0</v>
      </c>
      <c r="J1548" s="207">
        <f>'HP-ICS, V5-Sep24'!O1548</f>
        <v>0</v>
      </c>
      <c r="K1548" s="198">
        <f>'HP-ICS, V5-Sep24'!R1548</f>
        <v>0</v>
      </c>
    </row>
    <row r="1549" spans="2:11" x14ac:dyDescent="0.3">
      <c r="B1549" s="186">
        <f>'HP-ICS, V5-Sep24'!B1549</f>
        <v>0</v>
      </c>
      <c r="C1549" s="154">
        <f>'HP-ICS, V5-Sep24'!H1549</f>
        <v>0</v>
      </c>
      <c r="D1549" s="154">
        <f>'HP-ICS, V5-Sep24'!I1549</f>
        <v>0</v>
      </c>
      <c r="E1549" s="162" t="str">
        <f>'HP-ICS, V5-Sep24'!D1549</f>
        <v>Guatemala</v>
      </c>
      <c r="F1549" s="203">
        <f>'HP-ICS, V5-Sep24'!E1549</f>
        <v>0</v>
      </c>
      <c r="G1549" s="212">
        <f>'HP-ICS, V5-Sep24'!K1549</f>
        <v>0</v>
      </c>
      <c r="H1549" s="163">
        <f>'HP-ICS, V5-Sep24'!M1549</f>
        <v>0</v>
      </c>
      <c r="I1549" s="213">
        <f>'HP-ICS, V5-Sep24'!N1549</f>
        <v>0</v>
      </c>
      <c r="J1549" s="207">
        <f>'HP-ICS, V5-Sep24'!O1549</f>
        <v>0</v>
      </c>
      <c r="K1549" s="198">
        <f>'HP-ICS, V5-Sep24'!R1549</f>
        <v>0</v>
      </c>
    </row>
    <row r="1550" spans="2:11" x14ac:dyDescent="0.3">
      <c r="B1550" s="186">
        <f>'HP-ICS, V5-Sep24'!B1550</f>
        <v>0</v>
      </c>
      <c r="C1550" s="154">
        <f>'HP-ICS, V5-Sep24'!H1550</f>
        <v>0</v>
      </c>
      <c r="D1550" s="154">
        <f>'HP-ICS, V5-Sep24'!I1550</f>
        <v>0</v>
      </c>
      <c r="E1550" s="162" t="str">
        <f>'HP-ICS, V5-Sep24'!D1550</f>
        <v>Guatemala</v>
      </c>
      <c r="F1550" s="203">
        <f>'HP-ICS, V5-Sep24'!E1550</f>
        <v>0</v>
      </c>
      <c r="G1550" s="212">
        <f>'HP-ICS, V5-Sep24'!K1550</f>
        <v>0</v>
      </c>
      <c r="H1550" s="163">
        <f>'HP-ICS, V5-Sep24'!M1550</f>
        <v>0</v>
      </c>
      <c r="I1550" s="213">
        <f>'HP-ICS, V5-Sep24'!N1550</f>
        <v>0</v>
      </c>
      <c r="J1550" s="207">
        <f>'HP-ICS, V5-Sep24'!O1550</f>
        <v>0</v>
      </c>
      <c r="K1550" s="198">
        <f>'HP-ICS, V5-Sep24'!R1550</f>
        <v>0</v>
      </c>
    </row>
    <row r="1551" spans="2:11" x14ac:dyDescent="0.3">
      <c r="B1551" s="186">
        <f>'HP-ICS, V5-Sep24'!B1551</f>
        <v>0</v>
      </c>
      <c r="C1551" s="154">
        <f>'HP-ICS, V5-Sep24'!H1551</f>
        <v>0</v>
      </c>
      <c r="D1551" s="154">
        <f>'HP-ICS, V5-Sep24'!I1551</f>
        <v>0</v>
      </c>
      <c r="E1551" s="162" t="str">
        <f>'HP-ICS, V5-Sep24'!D1551</f>
        <v>Guatemala</v>
      </c>
      <c r="F1551" s="203">
        <f>'HP-ICS, V5-Sep24'!E1551</f>
        <v>0</v>
      </c>
      <c r="G1551" s="212">
        <f>'HP-ICS, V5-Sep24'!K1551</f>
        <v>0</v>
      </c>
      <c r="H1551" s="163">
        <f>'HP-ICS, V5-Sep24'!M1551</f>
        <v>0</v>
      </c>
      <c r="I1551" s="213">
        <f>'HP-ICS, V5-Sep24'!N1551</f>
        <v>0</v>
      </c>
      <c r="J1551" s="207">
        <f>'HP-ICS, V5-Sep24'!O1551</f>
        <v>0</v>
      </c>
      <c r="K1551" s="198">
        <f>'HP-ICS, V5-Sep24'!R1551</f>
        <v>0</v>
      </c>
    </row>
    <row r="1552" spans="2:11" x14ac:dyDescent="0.3">
      <c r="B1552" s="186">
        <f>'HP-ICS, V5-Sep24'!B1552</f>
        <v>0</v>
      </c>
      <c r="C1552" s="154">
        <f>'HP-ICS, V5-Sep24'!H1552</f>
        <v>0</v>
      </c>
      <c r="D1552" s="154">
        <f>'HP-ICS, V5-Sep24'!I1552</f>
        <v>0</v>
      </c>
      <c r="E1552" s="162" t="str">
        <f>'HP-ICS, V5-Sep24'!D1552</f>
        <v>Guatemala</v>
      </c>
      <c r="F1552" s="203">
        <f>'HP-ICS, V5-Sep24'!E1552</f>
        <v>0</v>
      </c>
      <c r="G1552" s="212">
        <f>'HP-ICS, V5-Sep24'!K1552</f>
        <v>0</v>
      </c>
      <c r="H1552" s="163">
        <f>'HP-ICS, V5-Sep24'!M1552</f>
        <v>0</v>
      </c>
      <c r="I1552" s="213">
        <f>'HP-ICS, V5-Sep24'!N1552</f>
        <v>0</v>
      </c>
      <c r="J1552" s="207">
        <f>'HP-ICS, V5-Sep24'!O1552</f>
        <v>0</v>
      </c>
      <c r="K1552" s="198">
        <f>'HP-ICS, V5-Sep24'!R1552</f>
        <v>0</v>
      </c>
    </row>
    <row r="1553" spans="2:11" x14ac:dyDescent="0.3">
      <c r="B1553" s="186">
        <f>'HP-ICS, V5-Sep24'!B1553</f>
        <v>0</v>
      </c>
      <c r="C1553" s="154">
        <f>'HP-ICS, V5-Sep24'!H1553</f>
        <v>0</v>
      </c>
      <c r="D1553" s="154">
        <f>'HP-ICS, V5-Sep24'!I1553</f>
        <v>0</v>
      </c>
      <c r="E1553" s="162" t="str">
        <f>'HP-ICS, V5-Sep24'!D1553</f>
        <v>Guatemala</v>
      </c>
      <c r="F1553" s="203">
        <f>'HP-ICS, V5-Sep24'!E1553</f>
        <v>0</v>
      </c>
      <c r="G1553" s="212">
        <f>'HP-ICS, V5-Sep24'!K1553</f>
        <v>0</v>
      </c>
      <c r="H1553" s="163">
        <f>'HP-ICS, V5-Sep24'!M1553</f>
        <v>0</v>
      </c>
      <c r="I1553" s="213">
        <f>'HP-ICS, V5-Sep24'!N1553</f>
        <v>0</v>
      </c>
      <c r="J1553" s="207">
        <f>'HP-ICS, V5-Sep24'!O1553</f>
        <v>0</v>
      </c>
      <c r="K1553" s="198">
        <f>'HP-ICS, V5-Sep24'!R1553</f>
        <v>0</v>
      </c>
    </row>
    <row r="1554" spans="2:11" x14ac:dyDescent="0.3">
      <c r="B1554" s="186">
        <f>'HP-ICS, V5-Sep24'!B1554</f>
        <v>0</v>
      </c>
      <c r="C1554" s="154">
        <f>'HP-ICS, V5-Sep24'!H1554</f>
        <v>0</v>
      </c>
      <c r="D1554" s="154">
        <f>'HP-ICS, V5-Sep24'!I1554</f>
        <v>0</v>
      </c>
      <c r="E1554" s="162" t="str">
        <f>'HP-ICS, V5-Sep24'!D1554</f>
        <v>Guatemala</v>
      </c>
      <c r="F1554" s="203">
        <f>'HP-ICS, V5-Sep24'!E1554</f>
        <v>0</v>
      </c>
      <c r="G1554" s="212">
        <f>'HP-ICS, V5-Sep24'!K1554</f>
        <v>0</v>
      </c>
      <c r="H1554" s="163">
        <f>'HP-ICS, V5-Sep24'!M1554</f>
        <v>0</v>
      </c>
      <c r="I1554" s="213">
        <f>'HP-ICS, V5-Sep24'!N1554</f>
        <v>0</v>
      </c>
      <c r="J1554" s="207">
        <f>'HP-ICS, V5-Sep24'!O1554</f>
        <v>0</v>
      </c>
      <c r="K1554" s="198">
        <f>'HP-ICS, V5-Sep24'!R1554</f>
        <v>0</v>
      </c>
    </row>
    <row r="1555" spans="2:11" x14ac:dyDescent="0.3">
      <c r="B1555" s="186">
        <f>'HP-ICS, V5-Sep24'!B1555</f>
        <v>0</v>
      </c>
      <c r="C1555" s="154">
        <f>'HP-ICS, V5-Sep24'!H1555</f>
        <v>0</v>
      </c>
      <c r="D1555" s="154">
        <f>'HP-ICS, V5-Sep24'!I1555</f>
        <v>0</v>
      </c>
      <c r="E1555" s="162" t="str">
        <f>'HP-ICS, V5-Sep24'!D1555</f>
        <v>Guatemala</v>
      </c>
      <c r="F1555" s="203">
        <f>'HP-ICS, V5-Sep24'!E1555</f>
        <v>0</v>
      </c>
      <c r="G1555" s="212">
        <f>'HP-ICS, V5-Sep24'!K1555</f>
        <v>0</v>
      </c>
      <c r="H1555" s="163">
        <f>'HP-ICS, V5-Sep24'!M1555</f>
        <v>0</v>
      </c>
      <c r="I1555" s="213">
        <f>'HP-ICS, V5-Sep24'!N1555</f>
        <v>0</v>
      </c>
      <c r="J1555" s="207">
        <f>'HP-ICS, V5-Sep24'!O1555</f>
        <v>0</v>
      </c>
      <c r="K1555" s="198">
        <f>'HP-ICS, V5-Sep24'!R1555</f>
        <v>0</v>
      </c>
    </row>
    <row r="1556" spans="2:11" x14ac:dyDescent="0.3">
      <c r="B1556" s="186">
        <f>'HP-ICS, V5-Sep24'!B1556</f>
        <v>0</v>
      </c>
      <c r="C1556" s="154">
        <f>'HP-ICS, V5-Sep24'!H1556</f>
        <v>0</v>
      </c>
      <c r="D1556" s="154">
        <f>'HP-ICS, V5-Sep24'!I1556</f>
        <v>0</v>
      </c>
      <c r="E1556" s="162" t="str">
        <f>'HP-ICS, V5-Sep24'!D1556</f>
        <v>Guatemala</v>
      </c>
      <c r="F1556" s="203">
        <f>'HP-ICS, V5-Sep24'!E1556</f>
        <v>0</v>
      </c>
      <c r="G1556" s="212">
        <f>'HP-ICS, V5-Sep24'!K1556</f>
        <v>0</v>
      </c>
      <c r="H1556" s="163">
        <f>'HP-ICS, V5-Sep24'!M1556</f>
        <v>0</v>
      </c>
      <c r="I1556" s="213">
        <f>'HP-ICS, V5-Sep24'!N1556</f>
        <v>0</v>
      </c>
      <c r="J1556" s="207">
        <f>'HP-ICS, V5-Sep24'!O1556</f>
        <v>0</v>
      </c>
      <c r="K1556" s="198">
        <f>'HP-ICS, V5-Sep24'!R1556</f>
        <v>0</v>
      </c>
    </row>
    <row r="1557" spans="2:11" x14ac:dyDescent="0.3">
      <c r="B1557" s="186">
        <f>'HP-ICS, V5-Sep24'!B1557</f>
        <v>0</v>
      </c>
      <c r="C1557" s="154">
        <f>'HP-ICS, V5-Sep24'!H1557</f>
        <v>0</v>
      </c>
      <c r="D1557" s="154">
        <f>'HP-ICS, V5-Sep24'!I1557</f>
        <v>0</v>
      </c>
      <c r="E1557" s="162" t="str">
        <f>'HP-ICS, V5-Sep24'!D1557</f>
        <v>Guatemala</v>
      </c>
      <c r="F1557" s="203">
        <f>'HP-ICS, V5-Sep24'!E1557</f>
        <v>0</v>
      </c>
      <c r="G1557" s="212">
        <f>'HP-ICS, V5-Sep24'!K1557</f>
        <v>0</v>
      </c>
      <c r="H1557" s="163">
        <f>'HP-ICS, V5-Sep24'!M1557</f>
        <v>0</v>
      </c>
      <c r="I1557" s="213">
        <f>'HP-ICS, V5-Sep24'!N1557</f>
        <v>0</v>
      </c>
      <c r="J1557" s="207">
        <f>'HP-ICS, V5-Sep24'!O1557</f>
        <v>0</v>
      </c>
      <c r="K1557" s="198">
        <f>'HP-ICS, V5-Sep24'!R1557</f>
        <v>0</v>
      </c>
    </row>
    <row r="1558" spans="2:11" x14ac:dyDescent="0.3">
      <c r="B1558" s="186">
        <f>'HP-ICS, V5-Sep24'!B1558</f>
        <v>0</v>
      </c>
      <c r="C1558" s="154">
        <f>'HP-ICS, V5-Sep24'!H1558</f>
        <v>0</v>
      </c>
      <c r="D1558" s="154">
        <f>'HP-ICS, V5-Sep24'!I1558</f>
        <v>0</v>
      </c>
      <c r="E1558" s="162" t="str">
        <f>'HP-ICS, V5-Sep24'!D1558</f>
        <v>Guatemala</v>
      </c>
      <c r="F1558" s="203">
        <f>'HP-ICS, V5-Sep24'!E1558</f>
        <v>0</v>
      </c>
      <c r="G1558" s="212">
        <f>'HP-ICS, V5-Sep24'!K1558</f>
        <v>0</v>
      </c>
      <c r="H1558" s="163">
        <f>'HP-ICS, V5-Sep24'!M1558</f>
        <v>0</v>
      </c>
      <c r="I1558" s="213">
        <f>'HP-ICS, V5-Sep24'!N1558</f>
        <v>0</v>
      </c>
      <c r="J1558" s="207">
        <f>'HP-ICS, V5-Sep24'!O1558</f>
        <v>0</v>
      </c>
      <c r="K1558" s="198">
        <f>'HP-ICS, V5-Sep24'!R1558</f>
        <v>0</v>
      </c>
    </row>
    <row r="1559" spans="2:11" x14ac:dyDescent="0.3">
      <c r="B1559" s="186">
        <f>'HP-ICS, V5-Sep24'!B1559</f>
        <v>0</v>
      </c>
      <c r="C1559" s="154">
        <f>'HP-ICS, V5-Sep24'!H1559</f>
        <v>0</v>
      </c>
      <c r="D1559" s="154">
        <f>'HP-ICS, V5-Sep24'!I1559</f>
        <v>0</v>
      </c>
      <c r="E1559" s="162" t="str">
        <f>'HP-ICS, V5-Sep24'!D1559</f>
        <v>Guatemala</v>
      </c>
      <c r="F1559" s="203">
        <f>'HP-ICS, V5-Sep24'!E1559</f>
        <v>0</v>
      </c>
      <c r="G1559" s="212">
        <f>'HP-ICS, V5-Sep24'!K1559</f>
        <v>0</v>
      </c>
      <c r="H1559" s="163">
        <f>'HP-ICS, V5-Sep24'!M1559</f>
        <v>0</v>
      </c>
      <c r="I1559" s="213">
        <f>'HP-ICS, V5-Sep24'!N1559</f>
        <v>0</v>
      </c>
      <c r="J1559" s="207">
        <f>'HP-ICS, V5-Sep24'!O1559</f>
        <v>0</v>
      </c>
      <c r="K1559" s="198">
        <f>'HP-ICS, V5-Sep24'!R1559</f>
        <v>0</v>
      </c>
    </row>
    <row r="1560" spans="2:11" x14ac:dyDescent="0.3">
      <c r="B1560" s="186">
        <f>'HP-ICS, V5-Sep24'!B1560</f>
        <v>0</v>
      </c>
      <c r="C1560" s="154">
        <f>'HP-ICS, V5-Sep24'!H1560</f>
        <v>0</v>
      </c>
      <c r="D1560" s="154">
        <f>'HP-ICS, V5-Sep24'!I1560</f>
        <v>0</v>
      </c>
      <c r="E1560" s="162" t="str">
        <f>'HP-ICS, V5-Sep24'!D1560</f>
        <v>Guatemala</v>
      </c>
      <c r="F1560" s="203">
        <f>'HP-ICS, V5-Sep24'!E1560</f>
        <v>0</v>
      </c>
      <c r="G1560" s="212">
        <f>'HP-ICS, V5-Sep24'!K1560</f>
        <v>0</v>
      </c>
      <c r="H1560" s="163">
        <f>'HP-ICS, V5-Sep24'!M1560</f>
        <v>0</v>
      </c>
      <c r="I1560" s="213">
        <f>'HP-ICS, V5-Sep24'!N1560</f>
        <v>0</v>
      </c>
      <c r="J1560" s="207">
        <f>'HP-ICS, V5-Sep24'!O1560</f>
        <v>0</v>
      </c>
      <c r="K1560" s="198">
        <f>'HP-ICS, V5-Sep24'!R1560</f>
        <v>0</v>
      </c>
    </row>
    <row r="1561" spans="2:11" x14ac:dyDescent="0.3">
      <c r="B1561" s="186">
        <f>'HP-ICS, V5-Sep24'!B1561</f>
        <v>0</v>
      </c>
      <c r="C1561" s="154">
        <f>'HP-ICS, V5-Sep24'!H1561</f>
        <v>0</v>
      </c>
      <c r="D1561" s="154">
        <f>'HP-ICS, V5-Sep24'!I1561</f>
        <v>0</v>
      </c>
      <c r="E1561" s="162" t="str">
        <f>'HP-ICS, V5-Sep24'!D1561</f>
        <v>Guatemala</v>
      </c>
      <c r="F1561" s="203">
        <f>'HP-ICS, V5-Sep24'!E1561</f>
        <v>0</v>
      </c>
      <c r="G1561" s="212">
        <f>'HP-ICS, V5-Sep24'!K1561</f>
        <v>0</v>
      </c>
      <c r="H1561" s="163">
        <f>'HP-ICS, V5-Sep24'!M1561</f>
        <v>0</v>
      </c>
      <c r="I1561" s="213">
        <f>'HP-ICS, V5-Sep24'!N1561</f>
        <v>0</v>
      </c>
      <c r="J1561" s="207">
        <f>'HP-ICS, V5-Sep24'!O1561</f>
        <v>0</v>
      </c>
      <c r="K1561" s="198">
        <f>'HP-ICS, V5-Sep24'!R1561</f>
        <v>0</v>
      </c>
    </row>
    <row r="1562" spans="2:11" x14ac:dyDescent="0.3">
      <c r="B1562" s="186">
        <f>'HP-ICS, V5-Sep24'!B1562</f>
        <v>0</v>
      </c>
      <c r="C1562" s="154">
        <f>'HP-ICS, V5-Sep24'!H1562</f>
        <v>0</v>
      </c>
      <c r="D1562" s="154">
        <f>'HP-ICS, V5-Sep24'!I1562</f>
        <v>0</v>
      </c>
      <c r="E1562" s="162" t="str">
        <f>'HP-ICS, V5-Sep24'!D1562</f>
        <v>Guatemala</v>
      </c>
      <c r="F1562" s="203">
        <f>'HP-ICS, V5-Sep24'!E1562</f>
        <v>0</v>
      </c>
      <c r="G1562" s="212">
        <f>'HP-ICS, V5-Sep24'!K1562</f>
        <v>0</v>
      </c>
      <c r="H1562" s="163">
        <f>'HP-ICS, V5-Sep24'!M1562</f>
        <v>0</v>
      </c>
      <c r="I1562" s="213">
        <f>'HP-ICS, V5-Sep24'!N1562</f>
        <v>0</v>
      </c>
      <c r="J1562" s="207">
        <f>'HP-ICS, V5-Sep24'!O1562</f>
        <v>0</v>
      </c>
      <c r="K1562" s="198">
        <f>'HP-ICS, V5-Sep24'!R1562</f>
        <v>0</v>
      </c>
    </row>
    <row r="1563" spans="2:11" x14ac:dyDescent="0.3">
      <c r="B1563" s="186">
        <f>'HP-ICS, V5-Sep24'!B1563</f>
        <v>0</v>
      </c>
      <c r="C1563" s="154">
        <f>'HP-ICS, V5-Sep24'!H1563</f>
        <v>0</v>
      </c>
      <c r="D1563" s="154">
        <f>'HP-ICS, V5-Sep24'!I1563</f>
        <v>0</v>
      </c>
      <c r="E1563" s="162" t="str">
        <f>'HP-ICS, V5-Sep24'!D1563</f>
        <v>Guatemala</v>
      </c>
      <c r="F1563" s="203">
        <f>'HP-ICS, V5-Sep24'!E1563</f>
        <v>0</v>
      </c>
      <c r="G1563" s="212">
        <f>'HP-ICS, V5-Sep24'!K1563</f>
        <v>0</v>
      </c>
      <c r="H1563" s="163">
        <f>'HP-ICS, V5-Sep24'!M1563</f>
        <v>0</v>
      </c>
      <c r="I1563" s="213">
        <f>'HP-ICS, V5-Sep24'!N1563</f>
        <v>0</v>
      </c>
      <c r="J1563" s="207">
        <f>'HP-ICS, V5-Sep24'!O1563</f>
        <v>0</v>
      </c>
      <c r="K1563" s="198">
        <f>'HP-ICS, V5-Sep24'!R1563</f>
        <v>0</v>
      </c>
    </row>
    <row r="1564" spans="2:11" x14ac:dyDescent="0.3">
      <c r="B1564" s="186">
        <f>'HP-ICS, V5-Sep24'!B1564</f>
        <v>0</v>
      </c>
      <c r="C1564" s="154">
        <f>'HP-ICS, V5-Sep24'!H1564</f>
        <v>0</v>
      </c>
      <c r="D1564" s="154">
        <f>'HP-ICS, V5-Sep24'!I1564</f>
        <v>0</v>
      </c>
      <c r="E1564" s="162" t="str">
        <f>'HP-ICS, V5-Sep24'!D1564</f>
        <v>Guatemala</v>
      </c>
      <c r="F1564" s="203">
        <f>'HP-ICS, V5-Sep24'!E1564</f>
        <v>0</v>
      </c>
      <c r="G1564" s="212">
        <f>'HP-ICS, V5-Sep24'!K1564</f>
        <v>0</v>
      </c>
      <c r="H1564" s="163">
        <f>'HP-ICS, V5-Sep24'!M1564</f>
        <v>0</v>
      </c>
      <c r="I1564" s="213">
        <f>'HP-ICS, V5-Sep24'!N1564</f>
        <v>0</v>
      </c>
      <c r="J1564" s="207">
        <f>'HP-ICS, V5-Sep24'!O1564</f>
        <v>0</v>
      </c>
      <c r="K1564" s="198">
        <f>'HP-ICS, V5-Sep24'!R1564</f>
        <v>0</v>
      </c>
    </row>
    <row r="1565" spans="2:11" x14ac:dyDescent="0.3">
      <c r="B1565" s="186">
        <f>'HP-ICS, V5-Sep24'!B1565</f>
        <v>0</v>
      </c>
      <c r="C1565" s="154">
        <f>'HP-ICS, V5-Sep24'!H1565</f>
        <v>0</v>
      </c>
      <c r="D1565" s="154">
        <f>'HP-ICS, V5-Sep24'!I1565</f>
        <v>0</v>
      </c>
      <c r="E1565" s="162" t="str">
        <f>'HP-ICS, V5-Sep24'!D1565</f>
        <v>Guatemala</v>
      </c>
      <c r="F1565" s="203">
        <f>'HP-ICS, V5-Sep24'!E1565</f>
        <v>0</v>
      </c>
      <c r="G1565" s="212">
        <f>'HP-ICS, V5-Sep24'!K1565</f>
        <v>0</v>
      </c>
      <c r="H1565" s="163">
        <f>'HP-ICS, V5-Sep24'!M1565</f>
        <v>0</v>
      </c>
      <c r="I1565" s="213">
        <f>'HP-ICS, V5-Sep24'!N1565</f>
        <v>0</v>
      </c>
      <c r="J1565" s="207">
        <f>'HP-ICS, V5-Sep24'!O1565</f>
        <v>0</v>
      </c>
      <c r="K1565" s="198">
        <f>'HP-ICS, V5-Sep24'!R1565</f>
        <v>0</v>
      </c>
    </row>
    <row r="1566" spans="2:11" x14ac:dyDescent="0.3">
      <c r="B1566" s="186">
        <f>'HP-ICS, V5-Sep24'!B1566</f>
        <v>0</v>
      </c>
      <c r="C1566" s="154">
        <f>'HP-ICS, V5-Sep24'!H1566</f>
        <v>0</v>
      </c>
      <c r="D1566" s="154">
        <f>'HP-ICS, V5-Sep24'!I1566</f>
        <v>0</v>
      </c>
      <c r="E1566" s="162" t="str">
        <f>'HP-ICS, V5-Sep24'!D1566</f>
        <v>Guatemala</v>
      </c>
      <c r="F1566" s="203">
        <f>'HP-ICS, V5-Sep24'!E1566</f>
        <v>0</v>
      </c>
      <c r="G1566" s="212">
        <f>'HP-ICS, V5-Sep24'!K1566</f>
        <v>0</v>
      </c>
      <c r="H1566" s="163">
        <f>'HP-ICS, V5-Sep24'!M1566</f>
        <v>0</v>
      </c>
      <c r="I1566" s="213">
        <f>'HP-ICS, V5-Sep24'!N1566</f>
        <v>0</v>
      </c>
      <c r="J1566" s="207">
        <f>'HP-ICS, V5-Sep24'!O1566</f>
        <v>0</v>
      </c>
      <c r="K1566" s="198">
        <f>'HP-ICS, V5-Sep24'!R1566</f>
        <v>0</v>
      </c>
    </row>
    <row r="1567" spans="2:11" x14ac:dyDescent="0.3">
      <c r="B1567" s="186">
        <f>'HP-ICS, V5-Sep24'!B1567</f>
        <v>0</v>
      </c>
      <c r="C1567" s="154">
        <f>'HP-ICS, V5-Sep24'!H1567</f>
        <v>0</v>
      </c>
      <c r="D1567" s="154">
        <f>'HP-ICS, V5-Sep24'!I1567</f>
        <v>0</v>
      </c>
      <c r="E1567" s="162" t="str">
        <f>'HP-ICS, V5-Sep24'!D1567</f>
        <v>Guatemala</v>
      </c>
      <c r="F1567" s="203">
        <f>'HP-ICS, V5-Sep24'!E1567</f>
        <v>0</v>
      </c>
      <c r="G1567" s="212">
        <f>'HP-ICS, V5-Sep24'!K1567</f>
        <v>0</v>
      </c>
      <c r="H1567" s="163">
        <f>'HP-ICS, V5-Sep24'!M1567</f>
        <v>0</v>
      </c>
      <c r="I1567" s="213">
        <f>'HP-ICS, V5-Sep24'!N1567</f>
        <v>0</v>
      </c>
      <c r="J1567" s="207">
        <f>'HP-ICS, V5-Sep24'!O1567</f>
        <v>0</v>
      </c>
      <c r="K1567" s="198">
        <f>'HP-ICS, V5-Sep24'!R1567</f>
        <v>0</v>
      </c>
    </row>
    <row r="1568" spans="2:11" x14ac:dyDescent="0.3">
      <c r="B1568" s="186">
        <f>'HP-ICS, V5-Sep24'!B1568</f>
        <v>0</v>
      </c>
      <c r="C1568" s="154">
        <f>'HP-ICS, V5-Sep24'!H1568</f>
        <v>0</v>
      </c>
      <c r="D1568" s="154">
        <f>'HP-ICS, V5-Sep24'!I1568</f>
        <v>0</v>
      </c>
      <c r="E1568" s="162" t="str">
        <f>'HP-ICS, V5-Sep24'!D1568</f>
        <v>Guatemala</v>
      </c>
      <c r="F1568" s="203">
        <f>'HP-ICS, V5-Sep24'!E1568</f>
        <v>0</v>
      </c>
      <c r="G1568" s="212">
        <f>'HP-ICS, V5-Sep24'!K1568</f>
        <v>0</v>
      </c>
      <c r="H1568" s="163">
        <f>'HP-ICS, V5-Sep24'!M1568</f>
        <v>0</v>
      </c>
      <c r="I1568" s="213">
        <f>'HP-ICS, V5-Sep24'!N1568</f>
        <v>0</v>
      </c>
      <c r="J1568" s="207">
        <f>'HP-ICS, V5-Sep24'!O1568</f>
        <v>0</v>
      </c>
      <c r="K1568" s="198">
        <f>'HP-ICS, V5-Sep24'!R1568</f>
        <v>0</v>
      </c>
    </row>
    <row r="1569" spans="2:11" x14ac:dyDescent="0.3">
      <c r="B1569" s="186">
        <f>'HP-ICS, V5-Sep24'!B1569</f>
        <v>0</v>
      </c>
      <c r="C1569" s="154">
        <f>'HP-ICS, V5-Sep24'!H1569</f>
        <v>0</v>
      </c>
      <c r="D1569" s="154">
        <f>'HP-ICS, V5-Sep24'!I1569</f>
        <v>0</v>
      </c>
      <c r="E1569" s="162" t="str">
        <f>'HP-ICS, V5-Sep24'!D1569</f>
        <v>Guatemala</v>
      </c>
      <c r="F1569" s="203">
        <f>'HP-ICS, V5-Sep24'!E1569</f>
        <v>0</v>
      </c>
      <c r="G1569" s="212">
        <f>'HP-ICS, V5-Sep24'!K1569</f>
        <v>0</v>
      </c>
      <c r="H1569" s="163">
        <f>'HP-ICS, V5-Sep24'!M1569</f>
        <v>0</v>
      </c>
      <c r="I1569" s="213">
        <f>'HP-ICS, V5-Sep24'!N1569</f>
        <v>0</v>
      </c>
      <c r="J1569" s="207">
        <f>'HP-ICS, V5-Sep24'!O1569</f>
        <v>0</v>
      </c>
      <c r="K1569" s="198">
        <f>'HP-ICS, V5-Sep24'!R1569</f>
        <v>0</v>
      </c>
    </row>
    <row r="1570" spans="2:11" x14ac:dyDescent="0.3">
      <c r="B1570" s="186">
        <f>'HP-ICS, V5-Sep24'!B1570</f>
        <v>0</v>
      </c>
      <c r="C1570" s="154">
        <f>'HP-ICS, V5-Sep24'!H1570</f>
        <v>0</v>
      </c>
      <c r="D1570" s="154">
        <f>'HP-ICS, V5-Sep24'!I1570</f>
        <v>0</v>
      </c>
      <c r="E1570" s="162" t="str">
        <f>'HP-ICS, V5-Sep24'!D1570</f>
        <v>Guatemala</v>
      </c>
      <c r="F1570" s="203">
        <f>'HP-ICS, V5-Sep24'!E1570</f>
        <v>0</v>
      </c>
      <c r="G1570" s="212">
        <f>'HP-ICS, V5-Sep24'!K1570</f>
        <v>0</v>
      </c>
      <c r="H1570" s="163">
        <f>'HP-ICS, V5-Sep24'!M1570</f>
        <v>0</v>
      </c>
      <c r="I1570" s="213">
        <f>'HP-ICS, V5-Sep24'!N1570</f>
        <v>0</v>
      </c>
      <c r="J1570" s="207">
        <f>'HP-ICS, V5-Sep24'!O1570</f>
        <v>0</v>
      </c>
      <c r="K1570" s="198">
        <f>'HP-ICS, V5-Sep24'!R1570</f>
        <v>0</v>
      </c>
    </row>
    <row r="1571" spans="2:11" x14ac:dyDescent="0.3">
      <c r="B1571" s="186">
        <f>'HP-ICS, V5-Sep24'!B1571</f>
        <v>0</v>
      </c>
      <c r="C1571" s="154">
        <f>'HP-ICS, V5-Sep24'!H1571</f>
        <v>0</v>
      </c>
      <c r="D1571" s="154">
        <f>'HP-ICS, V5-Sep24'!I1571</f>
        <v>0</v>
      </c>
      <c r="E1571" s="162" t="str">
        <f>'HP-ICS, V5-Sep24'!D1571</f>
        <v>Guatemala</v>
      </c>
      <c r="F1571" s="203">
        <f>'HP-ICS, V5-Sep24'!E1571</f>
        <v>0</v>
      </c>
      <c r="G1571" s="212">
        <f>'HP-ICS, V5-Sep24'!K1571</f>
        <v>0</v>
      </c>
      <c r="H1571" s="163">
        <f>'HP-ICS, V5-Sep24'!M1571</f>
        <v>0</v>
      </c>
      <c r="I1571" s="213">
        <f>'HP-ICS, V5-Sep24'!N1571</f>
        <v>0</v>
      </c>
      <c r="J1571" s="207">
        <f>'HP-ICS, V5-Sep24'!O1571</f>
        <v>0</v>
      </c>
      <c r="K1571" s="198">
        <f>'HP-ICS, V5-Sep24'!R1571</f>
        <v>0</v>
      </c>
    </row>
    <row r="1572" spans="2:11" x14ac:dyDescent="0.3">
      <c r="B1572" s="186">
        <f>'HP-ICS, V5-Sep24'!B1572</f>
        <v>0</v>
      </c>
      <c r="C1572" s="154">
        <f>'HP-ICS, V5-Sep24'!H1572</f>
        <v>0</v>
      </c>
      <c r="D1572" s="154">
        <f>'HP-ICS, V5-Sep24'!I1572</f>
        <v>0</v>
      </c>
      <c r="E1572" s="162" t="str">
        <f>'HP-ICS, V5-Sep24'!D1572</f>
        <v>Guatemala</v>
      </c>
      <c r="F1572" s="203">
        <f>'HP-ICS, V5-Sep24'!E1572</f>
        <v>0</v>
      </c>
      <c r="G1572" s="212">
        <f>'HP-ICS, V5-Sep24'!K1572</f>
        <v>0</v>
      </c>
      <c r="H1572" s="163">
        <f>'HP-ICS, V5-Sep24'!M1572</f>
        <v>0</v>
      </c>
      <c r="I1572" s="213">
        <f>'HP-ICS, V5-Sep24'!N1572</f>
        <v>0</v>
      </c>
      <c r="J1572" s="207">
        <f>'HP-ICS, V5-Sep24'!O1572</f>
        <v>0</v>
      </c>
      <c r="K1572" s="198">
        <f>'HP-ICS, V5-Sep24'!R1572</f>
        <v>0</v>
      </c>
    </row>
    <row r="1573" spans="2:11" x14ac:dyDescent="0.3">
      <c r="B1573" s="186">
        <f>'HP-ICS, V5-Sep24'!B1573</f>
        <v>0</v>
      </c>
      <c r="C1573" s="154">
        <f>'HP-ICS, V5-Sep24'!H1573</f>
        <v>0</v>
      </c>
      <c r="D1573" s="154">
        <f>'HP-ICS, V5-Sep24'!I1573</f>
        <v>0</v>
      </c>
      <c r="E1573" s="162" t="str">
        <f>'HP-ICS, V5-Sep24'!D1573</f>
        <v>Guatemala</v>
      </c>
      <c r="F1573" s="203">
        <f>'HP-ICS, V5-Sep24'!E1573</f>
        <v>0</v>
      </c>
      <c r="G1573" s="212">
        <f>'HP-ICS, V5-Sep24'!K1573</f>
        <v>0</v>
      </c>
      <c r="H1573" s="163">
        <f>'HP-ICS, V5-Sep24'!M1573</f>
        <v>0</v>
      </c>
      <c r="I1573" s="213">
        <f>'HP-ICS, V5-Sep24'!N1573</f>
        <v>0</v>
      </c>
      <c r="J1573" s="207">
        <f>'HP-ICS, V5-Sep24'!O1573</f>
        <v>0</v>
      </c>
      <c r="K1573" s="198">
        <f>'HP-ICS, V5-Sep24'!R1573</f>
        <v>0</v>
      </c>
    </row>
    <row r="1574" spans="2:11" x14ac:dyDescent="0.3">
      <c r="B1574" s="186">
        <f>'HP-ICS, V5-Sep24'!B1574</f>
        <v>0</v>
      </c>
      <c r="C1574" s="154">
        <f>'HP-ICS, V5-Sep24'!H1574</f>
        <v>0</v>
      </c>
      <c r="D1574" s="154">
        <f>'HP-ICS, V5-Sep24'!I1574</f>
        <v>0</v>
      </c>
      <c r="E1574" s="162" t="str">
        <f>'HP-ICS, V5-Sep24'!D1574</f>
        <v>Guatemala</v>
      </c>
      <c r="F1574" s="203">
        <f>'HP-ICS, V5-Sep24'!E1574</f>
        <v>0</v>
      </c>
      <c r="G1574" s="212">
        <f>'HP-ICS, V5-Sep24'!K1574</f>
        <v>0</v>
      </c>
      <c r="H1574" s="163">
        <f>'HP-ICS, V5-Sep24'!M1574</f>
        <v>0</v>
      </c>
      <c r="I1574" s="213">
        <f>'HP-ICS, V5-Sep24'!N1574</f>
        <v>0</v>
      </c>
      <c r="J1574" s="207">
        <f>'HP-ICS, V5-Sep24'!O1574</f>
        <v>0</v>
      </c>
      <c r="K1574" s="198">
        <f>'HP-ICS, V5-Sep24'!R1574</f>
        <v>0</v>
      </c>
    </row>
    <row r="1575" spans="2:11" x14ac:dyDescent="0.3">
      <c r="B1575" s="186">
        <f>'HP-ICS, V5-Sep24'!B1575</f>
        <v>0</v>
      </c>
      <c r="C1575" s="154">
        <f>'HP-ICS, V5-Sep24'!H1575</f>
        <v>0</v>
      </c>
      <c r="D1575" s="154">
        <f>'HP-ICS, V5-Sep24'!I1575</f>
        <v>0</v>
      </c>
      <c r="E1575" s="162" t="str">
        <f>'HP-ICS, V5-Sep24'!D1575</f>
        <v>Guatemala</v>
      </c>
      <c r="F1575" s="203">
        <f>'HP-ICS, V5-Sep24'!E1575</f>
        <v>0</v>
      </c>
      <c r="G1575" s="212">
        <f>'HP-ICS, V5-Sep24'!K1575</f>
        <v>0</v>
      </c>
      <c r="H1575" s="163">
        <f>'HP-ICS, V5-Sep24'!M1575</f>
        <v>0</v>
      </c>
      <c r="I1575" s="213">
        <f>'HP-ICS, V5-Sep24'!N1575</f>
        <v>0</v>
      </c>
      <c r="J1575" s="207">
        <f>'HP-ICS, V5-Sep24'!O1575</f>
        <v>0</v>
      </c>
      <c r="K1575" s="198">
        <f>'HP-ICS, V5-Sep24'!R1575</f>
        <v>0</v>
      </c>
    </row>
    <row r="1576" spans="2:11" x14ac:dyDescent="0.3">
      <c r="B1576" s="186">
        <f>'HP-ICS, V5-Sep24'!B1576</f>
        <v>0</v>
      </c>
      <c r="C1576" s="154">
        <f>'HP-ICS, V5-Sep24'!H1576</f>
        <v>0</v>
      </c>
      <c r="D1576" s="154">
        <f>'HP-ICS, V5-Sep24'!I1576</f>
        <v>0</v>
      </c>
      <c r="E1576" s="162" t="str">
        <f>'HP-ICS, V5-Sep24'!D1576</f>
        <v>Guatemala</v>
      </c>
      <c r="F1576" s="203">
        <f>'HP-ICS, V5-Sep24'!E1576</f>
        <v>0</v>
      </c>
      <c r="G1576" s="212">
        <f>'HP-ICS, V5-Sep24'!K1576</f>
        <v>0</v>
      </c>
      <c r="H1576" s="163">
        <f>'HP-ICS, V5-Sep24'!M1576</f>
        <v>0</v>
      </c>
      <c r="I1576" s="213">
        <f>'HP-ICS, V5-Sep24'!N1576</f>
        <v>0</v>
      </c>
      <c r="J1576" s="207">
        <f>'HP-ICS, V5-Sep24'!O1576</f>
        <v>0</v>
      </c>
      <c r="K1576" s="198">
        <f>'HP-ICS, V5-Sep24'!R1576</f>
        <v>0</v>
      </c>
    </row>
    <row r="1577" spans="2:11" x14ac:dyDescent="0.3">
      <c r="B1577" s="186">
        <f>'HP-ICS, V5-Sep24'!B1577</f>
        <v>0</v>
      </c>
      <c r="C1577" s="154">
        <f>'HP-ICS, V5-Sep24'!H1577</f>
        <v>0</v>
      </c>
      <c r="D1577" s="154">
        <f>'HP-ICS, V5-Sep24'!I1577</f>
        <v>0</v>
      </c>
      <c r="E1577" s="162" t="str">
        <f>'HP-ICS, V5-Sep24'!D1577</f>
        <v>Guatemala</v>
      </c>
      <c r="F1577" s="203">
        <f>'HP-ICS, V5-Sep24'!E1577</f>
        <v>0</v>
      </c>
      <c r="G1577" s="212">
        <f>'HP-ICS, V5-Sep24'!K1577</f>
        <v>0</v>
      </c>
      <c r="H1577" s="163">
        <f>'HP-ICS, V5-Sep24'!M1577</f>
        <v>0</v>
      </c>
      <c r="I1577" s="213">
        <f>'HP-ICS, V5-Sep24'!N1577</f>
        <v>0</v>
      </c>
      <c r="J1577" s="207">
        <f>'HP-ICS, V5-Sep24'!O1577</f>
        <v>0</v>
      </c>
      <c r="K1577" s="198">
        <f>'HP-ICS, V5-Sep24'!R1577</f>
        <v>0</v>
      </c>
    </row>
    <row r="1578" spans="2:11" x14ac:dyDescent="0.3">
      <c r="B1578" s="186">
        <f>'HP-ICS, V5-Sep24'!B1578</f>
        <v>0</v>
      </c>
      <c r="C1578" s="154">
        <f>'HP-ICS, V5-Sep24'!H1578</f>
        <v>0</v>
      </c>
      <c r="D1578" s="154">
        <f>'HP-ICS, V5-Sep24'!I1578</f>
        <v>0</v>
      </c>
      <c r="E1578" s="162" t="str">
        <f>'HP-ICS, V5-Sep24'!D1578</f>
        <v>Guatemala</v>
      </c>
      <c r="F1578" s="203">
        <f>'HP-ICS, V5-Sep24'!E1578</f>
        <v>0</v>
      </c>
      <c r="G1578" s="212">
        <f>'HP-ICS, V5-Sep24'!K1578</f>
        <v>0</v>
      </c>
      <c r="H1578" s="163">
        <f>'HP-ICS, V5-Sep24'!M1578</f>
        <v>0</v>
      </c>
      <c r="I1578" s="213">
        <f>'HP-ICS, V5-Sep24'!N1578</f>
        <v>0</v>
      </c>
      <c r="J1578" s="207">
        <f>'HP-ICS, V5-Sep24'!O1578</f>
        <v>0</v>
      </c>
      <c r="K1578" s="198">
        <f>'HP-ICS, V5-Sep24'!R1578</f>
        <v>0</v>
      </c>
    </row>
    <row r="1579" spans="2:11" x14ac:dyDescent="0.3">
      <c r="B1579" s="186">
        <f>'HP-ICS, V5-Sep24'!B1579</f>
        <v>0</v>
      </c>
      <c r="C1579" s="154">
        <f>'HP-ICS, V5-Sep24'!H1579</f>
        <v>0</v>
      </c>
      <c r="D1579" s="154">
        <f>'HP-ICS, V5-Sep24'!I1579</f>
        <v>0</v>
      </c>
      <c r="E1579" s="162" t="str">
        <f>'HP-ICS, V5-Sep24'!D1579</f>
        <v>Guatemala</v>
      </c>
      <c r="F1579" s="203">
        <f>'HP-ICS, V5-Sep24'!E1579</f>
        <v>0</v>
      </c>
      <c r="G1579" s="212">
        <f>'HP-ICS, V5-Sep24'!K1579</f>
        <v>0</v>
      </c>
      <c r="H1579" s="163">
        <f>'HP-ICS, V5-Sep24'!M1579</f>
        <v>0</v>
      </c>
      <c r="I1579" s="213">
        <f>'HP-ICS, V5-Sep24'!N1579</f>
        <v>0</v>
      </c>
      <c r="J1579" s="207">
        <f>'HP-ICS, V5-Sep24'!O1579</f>
        <v>0</v>
      </c>
      <c r="K1579" s="198">
        <f>'HP-ICS, V5-Sep24'!R1579</f>
        <v>0</v>
      </c>
    </row>
    <row r="1580" spans="2:11" x14ac:dyDescent="0.3">
      <c r="B1580" s="186">
        <f>'HP-ICS, V5-Sep24'!B1580</f>
        <v>0</v>
      </c>
      <c r="C1580" s="154">
        <f>'HP-ICS, V5-Sep24'!H1580</f>
        <v>0</v>
      </c>
      <c r="D1580" s="154">
        <f>'HP-ICS, V5-Sep24'!I1580</f>
        <v>0</v>
      </c>
      <c r="E1580" s="162" t="str">
        <f>'HP-ICS, V5-Sep24'!D1580</f>
        <v>Guatemala</v>
      </c>
      <c r="F1580" s="203">
        <f>'HP-ICS, V5-Sep24'!E1580</f>
        <v>0</v>
      </c>
      <c r="G1580" s="212">
        <f>'HP-ICS, V5-Sep24'!K1580</f>
        <v>0</v>
      </c>
      <c r="H1580" s="163">
        <f>'HP-ICS, V5-Sep24'!M1580</f>
        <v>0</v>
      </c>
      <c r="I1580" s="213">
        <f>'HP-ICS, V5-Sep24'!N1580</f>
        <v>0</v>
      </c>
      <c r="J1580" s="207">
        <f>'HP-ICS, V5-Sep24'!O1580</f>
        <v>0</v>
      </c>
      <c r="K1580" s="198">
        <f>'HP-ICS, V5-Sep24'!R1580</f>
        <v>0</v>
      </c>
    </row>
    <row r="1581" spans="2:11" x14ac:dyDescent="0.3">
      <c r="B1581" s="186">
        <f>'HP-ICS, V5-Sep24'!B1581</f>
        <v>0</v>
      </c>
      <c r="C1581" s="154">
        <f>'HP-ICS, V5-Sep24'!H1581</f>
        <v>0</v>
      </c>
      <c r="D1581" s="154">
        <f>'HP-ICS, V5-Sep24'!I1581</f>
        <v>0</v>
      </c>
      <c r="E1581" s="162" t="str">
        <f>'HP-ICS, V5-Sep24'!D1581</f>
        <v>Guatemala</v>
      </c>
      <c r="F1581" s="203">
        <f>'HP-ICS, V5-Sep24'!E1581</f>
        <v>0</v>
      </c>
      <c r="G1581" s="212">
        <f>'HP-ICS, V5-Sep24'!K1581</f>
        <v>0</v>
      </c>
      <c r="H1581" s="163">
        <f>'HP-ICS, V5-Sep24'!M1581</f>
        <v>0</v>
      </c>
      <c r="I1581" s="213">
        <f>'HP-ICS, V5-Sep24'!N1581</f>
        <v>0</v>
      </c>
      <c r="J1581" s="207">
        <f>'HP-ICS, V5-Sep24'!O1581</f>
        <v>0</v>
      </c>
      <c r="K1581" s="198">
        <f>'HP-ICS, V5-Sep24'!R1581</f>
        <v>0</v>
      </c>
    </row>
    <row r="1582" spans="2:11" x14ac:dyDescent="0.3">
      <c r="B1582" s="186">
        <f>'HP-ICS, V5-Sep24'!B1582</f>
        <v>0</v>
      </c>
      <c r="C1582" s="154">
        <f>'HP-ICS, V5-Sep24'!H1582</f>
        <v>0</v>
      </c>
      <c r="D1582" s="154">
        <f>'HP-ICS, V5-Sep24'!I1582</f>
        <v>0</v>
      </c>
      <c r="E1582" s="162" t="str">
        <f>'HP-ICS, V5-Sep24'!D1582</f>
        <v>Guatemala</v>
      </c>
      <c r="F1582" s="203">
        <f>'HP-ICS, V5-Sep24'!E1582</f>
        <v>0</v>
      </c>
      <c r="G1582" s="212">
        <f>'HP-ICS, V5-Sep24'!K1582</f>
        <v>0</v>
      </c>
      <c r="H1582" s="163">
        <f>'HP-ICS, V5-Sep24'!M1582</f>
        <v>0</v>
      </c>
      <c r="I1582" s="213">
        <f>'HP-ICS, V5-Sep24'!N1582</f>
        <v>0</v>
      </c>
      <c r="J1582" s="207">
        <f>'HP-ICS, V5-Sep24'!O1582</f>
        <v>0</v>
      </c>
      <c r="K1582" s="198">
        <f>'HP-ICS, V5-Sep24'!R1582</f>
        <v>0</v>
      </c>
    </row>
    <row r="1583" spans="2:11" x14ac:dyDescent="0.3">
      <c r="B1583" s="186">
        <f>'HP-ICS, V5-Sep24'!B1583</f>
        <v>0</v>
      </c>
      <c r="C1583" s="154">
        <f>'HP-ICS, V5-Sep24'!H1583</f>
        <v>0</v>
      </c>
      <c r="D1583" s="154">
        <f>'HP-ICS, V5-Sep24'!I1583</f>
        <v>0</v>
      </c>
      <c r="E1583" s="162" t="str">
        <f>'HP-ICS, V5-Sep24'!D1583</f>
        <v>Guatemala</v>
      </c>
      <c r="F1583" s="203">
        <f>'HP-ICS, V5-Sep24'!E1583</f>
        <v>0</v>
      </c>
      <c r="G1583" s="212">
        <f>'HP-ICS, V5-Sep24'!K1583</f>
        <v>0</v>
      </c>
      <c r="H1583" s="163">
        <f>'HP-ICS, V5-Sep24'!M1583</f>
        <v>0</v>
      </c>
      <c r="I1583" s="213">
        <f>'HP-ICS, V5-Sep24'!N1583</f>
        <v>0</v>
      </c>
      <c r="J1583" s="207">
        <f>'HP-ICS, V5-Sep24'!O1583</f>
        <v>0</v>
      </c>
      <c r="K1583" s="198">
        <f>'HP-ICS, V5-Sep24'!R1583</f>
        <v>0</v>
      </c>
    </row>
    <row r="1584" spans="2:11" x14ac:dyDescent="0.3">
      <c r="B1584" s="186">
        <f>'HP-ICS, V5-Sep24'!B1584</f>
        <v>0</v>
      </c>
      <c r="C1584" s="154">
        <f>'HP-ICS, V5-Sep24'!H1584</f>
        <v>0</v>
      </c>
      <c r="D1584" s="154">
        <f>'HP-ICS, V5-Sep24'!I1584</f>
        <v>0</v>
      </c>
      <c r="E1584" s="162" t="str">
        <f>'HP-ICS, V5-Sep24'!D1584</f>
        <v>Guatemala</v>
      </c>
      <c r="F1584" s="203">
        <f>'HP-ICS, V5-Sep24'!E1584</f>
        <v>0</v>
      </c>
      <c r="G1584" s="212">
        <f>'HP-ICS, V5-Sep24'!K1584</f>
        <v>0</v>
      </c>
      <c r="H1584" s="163">
        <f>'HP-ICS, V5-Sep24'!M1584</f>
        <v>0</v>
      </c>
      <c r="I1584" s="213">
        <f>'HP-ICS, V5-Sep24'!N1584</f>
        <v>0</v>
      </c>
      <c r="J1584" s="207">
        <f>'HP-ICS, V5-Sep24'!O1584</f>
        <v>0</v>
      </c>
      <c r="K1584" s="198">
        <f>'HP-ICS, V5-Sep24'!R1584</f>
        <v>0</v>
      </c>
    </row>
    <row r="1585" spans="2:11" x14ac:dyDescent="0.3">
      <c r="B1585" s="186">
        <f>'HP-ICS, V5-Sep24'!B1585</f>
        <v>0</v>
      </c>
      <c r="C1585" s="154">
        <f>'HP-ICS, V5-Sep24'!H1585</f>
        <v>0</v>
      </c>
      <c r="D1585" s="154">
        <f>'HP-ICS, V5-Sep24'!I1585</f>
        <v>0</v>
      </c>
      <c r="E1585" s="162" t="str">
        <f>'HP-ICS, V5-Sep24'!D1585</f>
        <v>Guatemala</v>
      </c>
      <c r="F1585" s="203">
        <f>'HP-ICS, V5-Sep24'!E1585</f>
        <v>0</v>
      </c>
      <c r="G1585" s="212">
        <f>'HP-ICS, V5-Sep24'!K1585</f>
        <v>0</v>
      </c>
      <c r="H1585" s="163">
        <f>'HP-ICS, V5-Sep24'!M1585</f>
        <v>0</v>
      </c>
      <c r="I1585" s="213">
        <f>'HP-ICS, V5-Sep24'!N1585</f>
        <v>0</v>
      </c>
      <c r="J1585" s="207">
        <f>'HP-ICS, V5-Sep24'!O1585</f>
        <v>0</v>
      </c>
      <c r="K1585" s="198">
        <f>'HP-ICS, V5-Sep24'!R1585</f>
        <v>0</v>
      </c>
    </row>
    <row r="1586" spans="2:11" x14ac:dyDescent="0.3">
      <c r="B1586" s="186">
        <f>'HP-ICS, V5-Sep24'!B1586</f>
        <v>0</v>
      </c>
      <c r="C1586" s="154">
        <f>'HP-ICS, V5-Sep24'!H1586</f>
        <v>0</v>
      </c>
      <c r="D1586" s="154">
        <f>'HP-ICS, V5-Sep24'!I1586</f>
        <v>0</v>
      </c>
      <c r="E1586" s="162" t="str">
        <f>'HP-ICS, V5-Sep24'!D1586</f>
        <v>Guatemala</v>
      </c>
      <c r="F1586" s="203">
        <f>'HP-ICS, V5-Sep24'!E1586</f>
        <v>0</v>
      </c>
      <c r="G1586" s="212">
        <f>'HP-ICS, V5-Sep24'!K1586</f>
        <v>0</v>
      </c>
      <c r="H1586" s="163">
        <f>'HP-ICS, V5-Sep24'!M1586</f>
        <v>0</v>
      </c>
      <c r="I1586" s="213">
        <f>'HP-ICS, V5-Sep24'!N1586</f>
        <v>0</v>
      </c>
      <c r="J1586" s="207">
        <f>'HP-ICS, V5-Sep24'!O1586</f>
        <v>0</v>
      </c>
      <c r="K1586" s="198">
        <f>'HP-ICS, V5-Sep24'!R1586</f>
        <v>0</v>
      </c>
    </row>
    <row r="1587" spans="2:11" x14ac:dyDescent="0.3">
      <c r="B1587" s="186">
        <f>'HP-ICS, V5-Sep24'!B1587</f>
        <v>0</v>
      </c>
      <c r="C1587" s="154">
        <f>'HP-ICS, V5-Sep24'!H1587</f>
        <v>0</v>
      </c>
      <c r="D1587" s="154">
        <f>'HP-ICS, V5-Sep24'!I1587</f>
        <v>0</v>
      </c>
      <c r="E1587" s="162" t="str">
        <f>'HP-ICS, V5-Sep24'!D1587</f>
        <v>Guatemala</v>
      </c>
      <c r="F1587" s="203">
        <f>'HP-ICS, V5-Sep24'!E1587</f>
        <v>0</v>
      </c>
      <c r="G1587" s="212">
        <f>'HP-ICS, V5-Sep24'!K1587</f>
        <v>0</v>
      </c>
      <c r="H1587" s="163">
        <f>'HP-ICS, V5-Sep24'!M1587</f>
        <v>0</v>
      </c>
      <c r="I1587" s="213">
        <f>'HP-ICS, V5-Sep24'!N1587</f>
        <v>0</v>
      </c>
      <c r="J1587" s="207">
        <f>'HP-ICS, V5-Sep24'!O1587</f>
        <v>0</v>
      </c>
      <c r="K1587" s="198">
        <f>'HP-ICS, V5-Sep24'!R1587</f>
        <v>0</v>
      </c>
    </row>
    <row r="1588" spans="2:11" x14ac:dyDescent="0.3">
      <c r="B1588" s="186">
        <f>'HP-ICS, V5-Sep24'!B1588</f>
        <v>0</v>
      </c>
      <c r="C1588" s="154">
        <f>'HP-ICS, V5-Sep24'!H1588</f>
        <v>0</v>
      </c>
      <c r="D1588" s="154">
        <f>'HP-ICS, V5-Sep24'!I1588</f>
        <v>0</v>
      </c>
      <c r="E1588" s="162" t="str">
        <f>'HP-ICS, V5-Sep24'!D1588</f>
        <v>Guatemala</v>
      </c>
      <c r="F1588" s="203">
        <f>'HP-ICS, V5-Sep24'!E1588</f>
        <v>0</v>
      </c>
      <c r="G1588" s="212">
        <f>'HP-ICS, V5-Sep24'!K1588</f>
        <v>0</v>
      </c>
      <c r="H1588" s="163">
        <f>'HP-ICS, V5-Sep24'!M1588</f>
        <v>0</v>
      </c>
      <c r="I1588" s="213">
        <f>'HP-ICS, V5-Sep24'!N1588</f>
        <v>0</v>
      </c>
      <c r="J1588" s="207">
        <f>'HP-ICS, V5-Sep24'!O1588</f>
        <v>0</v>
      </c>
      <c r="K1588" s="198">
        <f>'HP-ICS, V5-Sep24'!R1588</f>
        <v>0</v>
      </c>
    </row>
    <row r="1589" spans="2:11" x14ac:dyDescent="0.3">
      <c r="B1589" s="186">
        <f>'HP-ICS, V5-Sep24'!B1589</f>
        <v>0</v>
      </c>
      <c r="C1589" s="154">
        <f>'HP-ICS, V5-Sep24'!H1589</f>
        <v>0</v>
      </c>
      <c r="D1589" s="154">
        <f>'HP-ICS, V5-Sep24'!I1589</f>
        <v>0</v>
      </c>
      <c r="E1589" s="162" t="str">
        <f>'HP-ICS, V5-Sep24'!D1589</f>
        <v>Guatemala</v>
      </c>
      <c r="F1589" s="203">
        <f>'HP-ICS, V5-Sep24'!E1589</f>
        <v>0</v>
      </c>
      <c r="G1589" s="212">
        <f>'HP-ICS, V5-Sep24'!K1589</f>
        <v>0</v>
      </c>
      <c r="H1589" s="163">
        <f>'HP-ICS, V5-Sep24'!M1589</f>
        <v>0</v>
      </c>
      <c r="I1589" s="213">
        <f>'HP-ICS, V5-Sep24'!N1589</f>
        <v>0</v>
      </c>
      <c r="J1589" s="207">
        <f>'HP-ICS, V5-Sep24'!O1589</f>
        <v>0</v>
      </c>
      <c r="K1589" s="198">
        <f>'HP-ICS, V5-Sep24'!R1589</f>
        <v>0</v>
      </c>
    </row>
    <row r="1590" spans="2:11" x14ac:dyDescent="0.3">
      <c r="B1590" s="186">
        <f>'HP-ICS, V5-Sep24'!B1590</f>
        <v>0</v>
      </c>
      <c r="C1590" s="154">
        <f>'HP-ICS, V5-Sep24'!H1590</f>
        <v>0</v>
      </c>
      <c r="D1590" s="154">
        <f>'HP-ICS, V5-Sep24'!I1590</f>
        <v>0</v>
      </c>
      <c r="E1590" s="162" t="str">
        <f>'HP-ICS, V5-Sep24'!D1590</f>
        <v>Guatemala</v>
      </c>
      <c r="F1590" s="203">
        <f>'HP-ICS, V5-Sep24'!E1590</f>
        <v>0</v>
      </c>
      <c r="G1590" s="212">
        <f>'HP-ICS, V5-Sep24'!K1590</f>
        <v>0</v>
      </c>
      <c r="H1590" s="163">
        <f>'HP-ICS, V5-Sep24'!M1590</f>
        <v>0</v>
      </c>
      <c r="I1590" s="213">
        <f>'HP-ICS, V5-Sep24'!N1590</f>
        <v>0</v>
      </c>
      <c r="J1590" s="207">
        <f>'HP-ICS, V5-Sep24'!O1590</f>
        <v>0</v>
      </c>
      <c r="K1590" s="198">
        <f>'HP-ICS, V5-Sep24'!R1590</f>
        <v>0</v>
      </c>
    </row>
    <row r="1591" spans="2:11" x14ac:dyDescent="0.3">
      <c r="B1591" s="186">
        <f>'HP-ICS, V5-Sep24'!B1591</f>
        <v>0</v>
      </c>
      <c r="C1591" s="154">
        <f>'HP-ICS, V5-Sep24'!H1591</f>
        <v>0</v>
      </c>
      <c r="D1591" s="154">
        <f>'HP-ICS, V5-Sep24'!I1591</f>
        <v>0</v>
      </c>
      <c r="E1591" s="162" t="str">
        <f>'HP-ICS, V5-Sep24'!D1591</f>
        <v>Guatemala</v>
      </c>
      <c r="F1591" s="203">
        <f>'HP-ICS, V5-Sep24'!E1591</f>
        <v>0</v>
      </c>
      <c r="G1591" s="212">
        <f>'HP-ICS, V5-Sep24'!K1591</f>
        <v>0</v>
      </c>
      <c r="H1591" s="163">
        <f>'HP-ICS, V5-Sep24'!M1591</f>
        <v>0</v>
      </c>
      <c r="I1591" s="213">
        <f>'HP-ICS, V5-Sep24'!N1591</f>
        <v>0</v>
      </c>
      <c r="J1591" s="207">
        <f>'HP-ICS, V5-Sep24'!O1591</f>
        <v>0</v>
      </c>
      <c r="K1591" s="198">
        <f>'HP-ICS, V5-Sep24'!R1591</f>
        <v>0</v>
      </c>
    </row>
    <row r="1592" spans="2:11" x14ac:dyDescent="0.3">
      <c r="B1592" s="186">
        <f>'HP-ICS, V5-Sep24'!B1592</f>
        <v>0</v>
      </c>
      <c r="C1592" s="154">
        <f>'HP-ICS, V5-Sep24'!H1592</f>
        <v>0</v>
      </c>
      <c r="D1592" s="154">
        <f>'HP-ICS, V5-Sep24'!I1592</f>
        <v>0</v>
      </c>
      <c r="E1592" s="162" t="str">
        <f>'HP-ICS, V5-Sep24'!D1592</f>
        <v>Guatemala</v>
      </c>
      <c r="F1592" s="203">
        <f>'HP-ICS, V5-Sep24'!E1592</f>
        <v>0</v>
      </c>
      <c r="G1592" s="212">
        <f>'HP-ICS, V5-Sep24'!K1592</f>
        <v>0</v>
      </c>
      <c r="H1592" s="163">
        <f>'HP-ICS, V5-Sep24'!M1592</f>
        <v>0</v>
      </c>
      <c r="I1592" s="213">
        <f>'HP-ICS, V5-Sep24'!N1592</f>
        <v>0</v>
      </c>
      <c r="J1592" s="207">
        <f>'HP-ICS, V5-Sep24'!O1592</f>
        <v>0</v>
      </c>
      <c r="K1592" s="198">
        <f>'HP-ICS, V5-Sep24'!R1592</f>
        <v>0</v>
      </c>
    </row>
    <row r="1593" spans="2:11" x14ac:dyDescent="0.3">
      <c r="B1593" s="186">
        <f>'HP-ICS, V5-Sep24'!B1593</f>
        <v>0</v>
      </c>
      <c r="C1593" s="154">
        <f>'HP-ICS, V5-Sep24'!H1593</f>
        <v>0</v>
      </c>
      <c r="D1593" s="154">
        <f>'HP-ICS, V5-Sep24'!I1593</f>
        <v>0</v>
      </c>
      <c r="E1593" s="162" t="str">
        <f>'HP-ICS, V5-Sep24'!D1593</f>
        <v>Guatemala</v>
      </c>
      <c r="F1593" s="203">
        <f>'HP-ICS, V5-Sep24'!E1593</f>
        <v>0</v>
      </c>
      <c r="G1593" s="212">
        <f>'HP-ICS, V5-Sep24'!K1593</f>
        <v>0</v>
      </c>
      <c r="H1593" s="163">
        <f>'HP-ICS, V5-Sep24'!M1593</f>
        <v>0</v>
      </c>
      <c r="I1593" s="213">
        <f>'HP-ICS, V5-Sep24'!N1593</f>
        <v>0</v>
      </c>
      <c r="J1593" s="207">
        <f>'HP-ICS, V5-Sep24'!O1593</f>
        <v>0</v>
      </c>
      <c r="K1593" s="198">
        <f>'HP-ICS, V5-Sep24'!R1593</f>
        <v>0</v>
      </c>
    </row>
    <row r="1594" spans="2:11" x14ac:dyDescent="0.3">
      <c r="B1594" s="186">
        <f>'HP-ICS, V5-Sep24'!B1594</f>
        <v>0</v>
      </c>
      <c r="C1594" s="154">
        <f>'HP-ICS, V5-Sep24'!H1594</f>
        <v>0</v>
      </c>
      <c r="D1594" s="154">
        <f>'HP-ICS, V5-Sep24'!I1594</f>
        <v>0</v>
      </c>
      <c r="E1594" s="162" t="str">
        <f>'HP-ICS, V5-Sep24'!D1594</f>
        <v>Guatemala</v>
      </c>
      <c r="F1594" s="203">
        <f>'HP-ICS, V5-Sep24'!E1594</f>
        <v>0</v>
      </c>
      <c r="G1594" s="212">
        <f>'HP-ICS, V5-Sep24'!K1594</f>
        <v>0</v>
      </c>
      <c r="H1594" s="163">
        <f>'HP-ICS, V5-Sep24'!M1594</f>
        <v>0</v>
      </c>
      <c r="I1594" s="213">
        <f>'HP-ICS, V5-Sep24'!N1594</f>
        <v>0</v>
      </c>
      <c r="J1594" s="207">
        <f>'HP-ICS, V5-Sep24'!O1594</f>
        <v>0</v>
      </c>
      <c r="K1594" s="198">
        <f>'HP-ICS, V5-Sep24'!R1594</f>
        <v>0</v>
      </c>
    </row>
    <row r="1595" spans="2:11" x14ac:dyDescent="0.3">
      <c r="B1595" s="186">
        <f>'HP-ICS, V5-Sep24'!B1595</f>
        <v>0</v>
      </c>
      <c r="C1595" s="154">
        <f>'HP-ICS, V5-Sep24'!H1595</f>
        <v>0</v>
      </c>
      <c r="D1595" s="154">
        <f>'HP-ICS, V5-Sep24'!I1595</f>
        <v>0</v>
      </c>
      <c r="E1595" s="162" t="str">
        <f>'HP-ICS, V5-Sep24'!D1595</f>
        <v>Guatemala</v>
      </c>
      <c r="F1595" s="203">
        <f>'HP-ICS, V5-Sep24'!E1595</f>
        <v>0</v>
      </c>
      <c r="G1595" s="212">
        <f>'HP-ICS, V5-Sep24'!K1595</f>
        <v>0</v>
      </c>
      <c r="H1595" s="163">
        <f>'HP-ICS, V5-Sep24'!M1595</f>
        <v>0</v>
      </c>
      <c r="I1595" s="213">
        <f>'HP-ICS, V5-Sep24'!N1595</f>
        <v>0</v>
      </c>
      <c r="J1595" s="207">
        <f>'HP-ICS, V5-Sep24'!O1595</f>
        <v>0</v>
      </c>
      <c r="K1595" s="198">
        <f>'HP-ICS, V5-Sep24'!R1595</f>
        <v>0</v>
      </c>
    </row>
    <row r="1596" spans="2:11" x14ac:dyDescent="0.3">
      <c r="B1596" s="186">
        <f>'HP-ICS, V5-Sep24'!B1596</f>
        <v>0</v>
      </c>
      <c r="C1596" s="154">
        <f>'HP-ICS, V5-Sep24'!H1596</f>
        <v>0</v>
      </c>
      <c r="D1596" s="154">
        <f>'HP-ICS, V5-Sep24'!I1596</f>
        <v>0</v>
      </c>
      <c r="E1596" s="162" t="str">
        <f>'HP-ICS, V5-Sep24'!D1596</f>
        <v>Guatemala</v>
      </c>
      <c r="F1596" s="203">
        <f>'HP-ICS, V5-Sep24'!E1596</f>
        <v>0</v>
      </c>
      <c r="G1596" s="212">
        <f>'HP-ICS, V5-Sep24'!K1596</f>
        <v>0</v>
      </c>
      <c r="H1596" s="163">
        <f>'HP-ICS, V5-Sep24'!M1596</f>
        <v>0</v>
      </c>
      <c r="I1596" s="213">
        <f>'HP-ICS, V5-Sep24'!N1596</f>
        <v>0</v>
      </c>
      <c r="J1596" s="207">
        <f>'HP-ICS, V5-Sep24'!O1596</f>
        <v>0</v>
      </c>
      <c r="K1596" s="198">
        <f>'HP-ICS, V5-Sep24'!R1596</f>
        <v>0</v>
      </c>
    </row>
    <row r="1597" spans="2:11" x14ac:dyDescent="0.3">
      <c r="B1597" s="186">
        <f>'HP-ICS, V5-Sep24'!B1597</f>
        <v>0</v>
      </c>
      <c r="C1597" s="154">
        <f>'HP-ICS, V5-Sep24'!H1597</f>
        <v>0</v>
      </c>
      <c r="D1597" s="154">
        <f>'HP-ICS, V5-Sep24'!I1597</f>
        <v>0</v>
      </c>
      <c r="E1597" s="162" t="str">
        <f>'HP-ICS, V5-Sep24'!D1597</f>
        <v>Guatemala</v>
      </c>
      <c r="F1597" s="203">
        <f>'HP-ICS, V5-Sep24'!E1597</f>
        <v>0</v>
      </c>
      <c r="G1597" s="212">
        <f>'HP-ICS, V5-Sep24'!K1597</f>
        <v>0</v>
      </c>
      <c r="H1597" s="163">
        <f>'HP-ICS, V5-Sep24'!M1597</f>
        <v>0</v>
      </c>
      <c r="I1597" s="213">
        <f>'HP-ICS, V5-Sep24'!N1597</f>
        <v>0</v>
      </c>
      <c r="J1597" s="207">
        <f>'HP-ICS, V5-Sep24'!O1597</f>
        <v>0</v>
      </c>
      <c r="K1597" s="198">
        <f>'HP-ICS, V5-Sep24'!R1597</f>
        <v>0</v>
      </c>
    </row>
    <row r="1598" spans="2:11" x14ac:dyDescent="0.3">
      <c r="B1598" s="186">
        <f>'HP-ICS, V5-Sep24'!B1598</f>
        <v>0</v>
      </c>
      <c r="C1598" s="154">
        <f>'HP-ICS, V5-Sep24'!H1598</f>
        <v>0</v>
      </c>
      <c r="D1598" s="154">
        <f>'HP-ICS, V5-Sep24'!I1598</f>
        <v>0</v>
      </c>
      <c r="E1598" s="162" t="str">
        <f>'HP-ICS, V5-Sep24'!D1598</f>
        <v>Guatemala</v>
      </c>
      <c r="F1598" s="203">
        <f>'HP-ICS, V5-Sep24'!E1598</f>
        <v>0</v>
      </c>
      <c r="G1598" s="212">
        <f>'HP-ICS, V5-Sep24'!K1598</f>
        <v>0</v>
      </c>
      <c r="H1598" s="163">
        <f>'HP-ICS, V5-Sep24'!M1598</f>
        <v>0</v>
      </c>
      <c r="I1598" s="213">
        <f>'HP-ICS, V5-Sep24'!N1598</f>
        <v>0</v>
      </c>
      <c r="J1598" s="207">
        <f>'HP-ICS, V5-Sep24'!O1598</f>
        <v>0</v>
      </c>
      <c r="K1598" s="198">
        <f>'HP-ICS, V5-Sep24'!R1598</f>
        <v>0</v>
      </c>
    </row>
    <row r="1599" spans="2:11" x14ac:dyDescent="0.3">
      <c r="B1599" s="186">
        <f>'HP-ICS, V5-Sep24'!B1599</f>
        <v>0</v>
      </c>
      <c r="C1599" s="154">
        <f>'HP-ICS, V5-Sep24'!H1599</f>
        <v>0</v>
      </c>
      <c r="D1599" s="154">
        <f>'HP-ICS, V5-Sep24'!I1599</f>
        <v>0</v>
      </c>
      <c r="E1599" s="162" t="str">
        <f>'HP-ICS, V5-Sep24'!D1599</f>
        <v>Guatemala</v>
      </c>
      <c r="F1599" s="203">
        <f>'HP-ICS, V5-Sep24'!E1599</f>
        <v>0</v>
      </c>
      <c r="G1599" s="212">
        <f>'HP-ICS, V5-Sep24'!K1599</f>
        <v>0</v>
      </c>
      <c r="H1599" s="163">
        <f>'HP-ICS, V5-Sep24'!M1599</f>
        <v>0</v>
      </c>
      <c r="I1599" s="213">
        <f>'HP-ICS, V5-Sep24'!N1599</f>
        <v>0</v>
      </c>
      <c r="J1599" s="207">
        <f>'HP-ICS, V5-Sep24'!O1599</f>
        <v>0</v>
      </c>
      <c r="K1599" s="198">
        <f>'HP-ICS, V5-Sep24'!R1599</f>
        <v>0</v>
      </c>
    </row>
    <row r="1600" spans="2:11" x14ac:dyDescent="0.3">
      <c r="B1600" s="186">
        <f>'HP-ICS, V5-Sep24'!B1600</f>
        <v>0</v>
      </c>
      <c r="C1600" s="154">
        <f>'HP-ICS, V5-Sep24'!H1600</f>
        <v>0</v>
      </c>
      <c r="D1600" s="154">
        <f>'HP-ICS, V5-Sep24'!I1600</f>
        <v>0</v>
      </c>
      <c r="E1600" s="162" t="str">
        <f>'HP-ICS, V5-Sep24'!D1600</f>
        <v>Guatemala</v>
      </c>
      <c r="F1600" s="203">
        <f>'HP-ICS, V5-Sep24'!E1600</f>
        <v>0</v>
      </c>
      <c r="G1600" s="212">
        <f>'HP-ICS, V5-Sep24'!K1600</f>
        <v>0</v>
      </c>
      <c r="H1600" s="163">
        <f>'HP-ICS, V5-Sep24'!M1600</f>
        <v>0</v>
      </c>
      <c r="I1600" s="213">
        <f>'HP-ICS, V5-Sep24'!N1600</f>
        <v>0</v>
      </c>
      <c r="J1600" s="207">
        <f>'HP-ICS, V5-Sep24'!O1600</f>
        <v>0</v>
      </c>
      <c r="K1600" s="198">
        <f>'HP-ICS, V5-Sep24'!R1600</f>
        <v>0</v>
      </c>
    </row>
    <row r="1601" spans="2:11" x14ac:dyDescent="0.3">
      <c r="B1601" s="186">
        <f>'HP-ICS, V5-Sep24'!B1601</f>
        <v>0</v>
      </c>
      <c r="C1601" s="154">
        <f>'HP-ICS, V5-Sep24'!H1601</f>
        <v>0</v>
      </c>
      <c r="D1601" s="154">
        <f>'HP-ICS, V5-Sep24'!I1601</f>
        <v>0</v>
      </c>
      <c r="E1601" s="162" t="str">
        <f>'HP-ICS, V5-Sep24'!D1601</f>
        <v>Guatemala</v>
      </c>
      <c r="F1601" s="203">
        <f>'HP-ICS, V5-Sep24'!E1601</f>
        <v>0</v>
      </c>
      <c r="G1601" s="212">
        <f>'HP-ICS, V5-Sep24'!K1601</f>
        <v>0</v>
      </c>
      <c r="H1601" s="163">
        <f>'HP-ICS, V5-Sep24'!M1601</f>
        <v>0</v>
      </c>
      <c r="I1601" s="213">
        <f>'HP-ICS, V5-Sep24'!N1601</f>
        <v>0</v>
      </c>
      <c r="J1601" s="207">
        <f>'HP-ICS, V5-Sep24'!O1601</f>
        <v>0</v>
      </c>
      <c r="K1601" s="198">
        <f>'HP-ICS, V5-Sep24'!R1601</f>
        <v>0</v>
      </c>
    </row>
    <row r="1602" spans="2:11" x14ac:dyDescent="0.3">
      <c r="B1602" s="186">
        <f>'HP-ICS, V5-Sep24'!B1602</f>
        <v>0</v>
      </c>
      <c r="C1602" s="154">
        <f>'HP-ICS, V5-Sep24'!H1602</f>
        <v>0</v>
      </c>
      <c r="D1602" s="154">
        <f>'HP-ICS, V5-Sep24'!I1602</f>
        <v>0</v>
      </c>
      <c r="E1602" s="162" t="str">
        <f>'HP-ICS, V5-Sep24'!D1602</f>
        <v>Guatemala</v>
      </c>
      <c r="F1602" s="203">
        <f>'HP-ICS, V5-Sep24'!E1602</f>
        <v>0</v>
      </c>
      <c r="G1602" s="212">
        <f>'HP-ICS, V5-Sep24'!K1602</f>
        <v>0</v>
      </c>
      <c r="H1602" s="163">
        <f>'HP-ICS, V5-Sep24'!M1602</f>
        <v>0</v>
      </c>
      <c r="I1602" s="213">
        <f>'HP-ICS, V5-Sep24'!N1602</f>
        <v>0</v>
      </c>
      <c r="J1602" s="207">
        <f>'HP-ICS, V5-Sep24'!O1602</f>
        <v>0</v>
      </c>
      <c r="K1602" s="198">
        <f>'HP-ICS, V5-Sep24'!R1602</f>
        <v>0</v>
      </c>
    </row>
    <row r="1603" spans="2:11" x14ac:dyDescent="0.3">
      <c r="B1603" s="186">
        <f>'HP-ICS, V5-Sep24'!B1603</f>
        <v>0</v>
      </c>
      <c r="C1603" s="154">
        <f>'HP-ICS, V5-Sep24'!H1603</f>
        <v>0</v>
      </c>
      <c r="D1603" s="154">
        <f>'HP-ICS, V5-Sep24'!I1603</f>
        <v>0</v>
      </c>
      <c r="E1603" s="162" t="str">
        <f>'HP-ICS, V5-Sep24'!D1603</f>
        <v>Guatemala</v>
      </c>
      <c r="F1603" s="203">
        <f>'HP-ICS, V5-Sep24'!E1603</f>
        <v>0</v>
      </c>
      <c r="G1603" s="212">
        <f>'HP-ICS, V5-Sep24'!K1603</f>
        <v>0</v>
      </c>
      <c r="H1603" s="163">
        <f>'HP-ICS, V5-Sep24'!M1603</f>
        <v>0</v>
      </c>
      <c r="I1603" s="213">
        <f>'HP-ICS, V5-Sep24'!N1603</f>
        <v>0</v>
      </c>
      <c r="J1603" s="207">
        <f>'HP-ICS, V5-Sep24'!O1603</f>
        <v>0</v>
      </c>
      <c r="K1603" s="198">
        <f>'HP-ICS, V5-Sep24'!R1603</f>
        <v>0</v>
      </c>
    </row>
    <row r="1604" spans="2:11" x14ac:dyDescent="0.3">
      <c r="B1604" s="186">
        <f>'HP-ICS, V5-Sep24'!B1604</f>
        <v>0</v>
      </c>
      <c r="C1604" s="154">
        <f>'HP-ICS, V5-Sep24'!H1604</f>
        <v>0</v>
      </c>
      <c r="D1604" s="154">
        <f>'HP-ICS, V5-Sep24'!I1604</f>
        <v>0</v>
      </c>
      <c r="E1604" s="162" t="str">
        <f>'HP-ICS, V5-Sep24'!D1604</f>
        <v>Guatemala</v>
      </c>
      <c r="F1604" s="203">
        <f>'HP-ICS, V5-Sep24'!E1604</f>
        <v>0</v>
      </c>
      <c r="G1604" s="212">
        <f>'HP-ICS, V5-Sep24'!K1604</f>
        <v>0</v>
      </c>
      <c r="H1604" s="163">
        <f>'HP-ICS, V5-Sep24'!M1604</f>
        <v>0</v>
      </c>
      <c r="I1604" s="213">
        <f>'HP-ICS, V5-Sep24'!N1604</f>
        <v>0</v>
      </c>
      <c r="J1604" s="207">
        <f>'HP-ICS, V5-Sep24'!O1604</f>
        <v>0</v>
      </c>
      <c r="K1604" s="198">
        <f>'HP-ICS, V5-Sep24'!R1604</f>
        <v>0</v>
      </c>
    </row>
    <row r="1605" spans="2:11" x14ac:dyDescent="0.3">
      <c r="B1605" s="186">
        <f>'HP-ICS, V5-Sep24'!B1605</f>
        <v>0</v>
      </c>
      <c r="C1605" s="154">
        <f>'HP-ICS, V5-Sep24'!H1605</f>
        <v>0</v>
      </c>
      <c r="D1605" s="154">
        <f>'HP-ICS, V5-Sep24'!I1605</f>
        <v>0</v>
      </c>
      <c r="E1605" s="162" t="str">
        <f>'HP-ICS, V5-Sep24'!D1605</f>
        <v>Guatemala</v>
      </c>
      <c r="F1605" s="203">
        <f>'HP-ICS, V5-Sep24'!E1605</f>
        <v>0</v>
      </c>
      <c r="G1605" s="212">
        <f>'HP-ICS, V5-Sep24'!K1605</f>
        <v>0</v>
      </c>
      <c r="H1605" s="163">
        <f>'HP-ICS, V5-Sep24'!M1605</f>
        <v>0</v>
      </c>
      <c r="I1605" s="213">
        <f>'HP-ICS, V5-Sep24'!N1605</f>
        <v>0</v>
      </c>
      <c r="J1605" s="207">
        <f>'HP-ICS, V5-Sep24'!O1605</f>
        <v>0</v>
      </c>
      <c r="K1605" s="198">
        <f>'HP-ICS, V5-Sep24'!R1605</f>
        <v>0</v>
      </c>
    </row>
    <row r="1606" spans="2:11" x14ac:dyDescent="0.3">
      <c r="B1606" s="186">
        <f>'HP-ICS, V5-Sep24'!B1606</f>
        <v>0</v>
      </c>
      <c r="C1606" s="154">
        <f>'HP-ICS, V5-Sep24'!H1606</f>
        <v>0</v>
      </c>
      <c r="D1606" s="154">
        <f>'HP-ICS, V5-Sep24'!I1606</f>
        <v>0</v>
      </c>
      <c r="E1606" s="162" t="str">
        <f>'HP-ICS, V5-Sep24'!D1606</f>
        <v>Guatemala</v>
      </c>
      <c r="F1606" s="203">
        <f>'HP-ICS, V5-Sep24'!E1606</f>
        <v>0</v>
      </c>
      <c r="G1606" s="212">
        <f>'HP-ICS, V5-Sep24'!K1606</f>
        <v>0</v>
      </c>
      <c r="H1606" s="163">
        <f>'HP-ICS, V5-Sep24'!M1606</f>
        <v>0</v>
      </c>
      <c r="I1606" s="213">
        <f>'HP-ICS, V5-Sep24'!N1606</f>
        <v>0</v>
      </c>
      <c r="J1606" s="207">
        <f>'HP-ICS, V5-Sep24'!O1606</f>
        <v>0</v>
      </c>
      <c r="K1606" s="198">
        <f>'HP-ICS, V5-Sep24'!R1606</f>
        <v>0</v>
      </c>
    </row>
    <row r="1607" spans="2:11" x14ac:dyDescent="0.3">
      <c r="B1607" s="186">
        <f>'HP-ICS, V5-Sep24'!B1607</f>
        <v>0</v>
      </c>
      <c r="C1607" s="154">
        <f>'HP-ICS, V5-Sep24'!H1607</f>
        <v>0</v>
      </c>
      <c r="D1607" s="154">
        <f>'HP-ICS, V5-Sep24'!I1607</f>
        <v>0</v>
      </c>
      <c r="E1607" s="162" t="str">
        <f>'HP-ICS, V5-Sep24'!D1607</f>
        <v>Guatemala</v>
      </c>
      <c r="F1607" s="203">
        <f>'HP-ICS, V5-Sep24'!E1607</f>
        <v>0</v>
      </c>
      <c r="G1607" s="212">
        <f>'HP-ICS, V5-Sep24'!K1607</f>
        <v>0</v>
      </c>
      <c r="H1607" s="163">
        <f>'HP-ICS, V5-Sep24'!M1607</f>
        <v>0</v>
      </c>
      <c r="I1607" s="213">
        <f>'HP-ICS, V5-Sep24'!N1607</f>
        <v>0</v>
      </c>
      <c r="J1607" s="207">
        <f>'HP-ICS, V5-Sep24'!O1607</f>
        <v>0</v>
      </c>
      <c r="K1607" s="198">
        <f>'HP-ICS, V5-Sep24'!R1607</f>
        <v>0</v>
      </c>
    </row>
    <row r="1608" spans="2:11" x14ac:dyDescent="0.3">
      <c r="B1608" s="186">
        <f>'HP-ICS, V5-Sep24'!B1608</f>
        <v>0</v>
      </c>
      <c r="C1608" s="154">
        <f>'HP-ICS, V5-Sep24'!H1608</f>
        <v>0</v>
      </c>
      <c r="D1608" s="154">
        <f>'HP-ICS, V5-Sep24'!I1608</f>
        <v>0</v>
      </c>
      <c r="E1608" s="162" t="str">
        <f>'HP-ICS, V5-Sep24'!D1608</f>
        <v>Guatemala</v>
      </c>
      <c r="F1608" s="203">
        <f>'HP-ICS, V5-Sep24'!E1608</f>
        <v>0</v>
      </c>
      <c r="G1608" s="212">
        <f>'HP-ICS, V5-Sep24'!K1608</f>
        <v>0</v>
      </c>
      <c r="H1608" s="163">
        <f>'HP-ICS, V5-Sep24'!M1608</f>
        <v>0</v>
      </c>
      <c r="I1608" s="213">
        <f>'HP-ICS, V5-Sep24'!N1608</f>
        <v>0</v>
      </c>
      <c r="J1608" s="207">
        <f>'HP-ICS, V5-Sep24'!O1608</f>
        <v>0</v>
      </c>
      <c r="K1608" s="198">
        <f>'HP-ICS, V5-Sep24'!R1608</f>
        <v>0</v>
      </c>
    </row>
    <row r="1609" spans="2:11" x14ac:dyDescent="0.3">
      <c r="B1609" s="186">
        <f>'HP-ICS, V5-Sep24'!B1609</f>
        <v>0</v>
      </c>
      <c r="C1609" s="154">
        <f>'HP-ICS, V5-Sep24'!H1609</f>
        <v>0</v>
      </c>
      <c r="D1609" s="154">
        <f>'HP-ICS, V5-Sep24'!I1609</f>
        <v>0</v>
      </c>
      <c r="E1609" s="162" t="str">
        <f>'HP-ICS, V5-Sep24'!D1609</f>
        <v>Guatemala</v>
      </c>
      <c r="F1609" s="203">
        <f>'HP-ICS, V5-Sep24'!E1609</f>
        <v>0</v>
      </c>
      <c r="G1609" s="212">
        <f>'HP-ICS, V5-Sep24'!K1609</f>
        <v>0</v>
      </c>
      <c r="H1609" s="163">
        <f>'HP-ICS, V5-Sep24'!M1609</f>
        <v>0</v>
      </c>
      <c r="I1609" s="213">
        <f>'HP-ICS, V5-Sep24'!N1609</f>
        <v>0</v>
      </c>
      <c r="J1609" s="207">
        <f>'HP-ICS, V5-Sep24'!O1609</f>
        <v>0</v>
      </c>
      <c r="K1609" s="198">
        <f>'HP-ICS, V5-Sep24'!R1609</f>
        <v>0</v>
      </c>
    </row>
    <row r="1610" spans="2:11" x14ac:dyDescent="0.3">
      <c r="B1610" s="186">
        <f>'HP-ICS, V5-Sep24'!B1610</f>
        <v>0</v>
      </c>
      <c r="C1610" s="154">
        <f>'HP-ICS, V5-Sep24'!H1610</f>
        <v>0</v>
      </c>
      <c r="D1610" s="154">
        <f>'HP-ICS, V5-Sep24'!I1610</f>
        <v>0</v>
      </c>
      <c r="E1610" s="162" t="str">
        <f>'HP-ICS, V5-Sep24'!D1610</f>
        <v>Guatemala</v>
      </c>
      <c r="F1610" s="203">
        <f>'HP-ICS, V5-Sep24'!E1610</f>
        <v>0</v>
      </c>
      <c r="G1610" s="212">
        <f>'HP-ICS, V5-Sep24'!K1610</f>
        <v>0</v>
      </c>
      <c r="H1610" s="163">
        <f>'HP-ICS, V5-Sep24'!M1610</f>
        <v>0</v>
      </c>
      <c r="I1610" s="213">
        <f>'HP-ICS, V5-Sep24'!N1610</f>
        <v>0</v>
      </c>
      <c r="J1610" s="207">
        <f>'HP-ICS, V5-Sep24'!O1610</f>
        <v>0</v>
      </c>
      <c r="K1610" s="198">
        <f>'HP-ICS, V5-Sep24'!R1610</f>
        <v>0</v>
      </c>
    </row>
    <row r="1611" spans="2:11" x14ac:dyDescent="0.3">
      <c r="B1611" s="186">
        <f>'HP-ICS, V5-Sep24'!B1611</f>
        <v>0</v>
      </c>
      <c r="C1611" s="154">
        <f>'HP-ICS, V5-Sep24'!H1611</f>
        <v>0</v>
      </c>
      <c r="D1611" s="154">
        <f>'HP-ICS, V5-Sep24'!I1611</f>
        <v>0</v>
      </c>
      <c r="E1611" s="162" t="str">
        <f>'HP-ICS, V5-Sep24'!D1611</f>
        <v>Guatemala</v>
      </c>
      <c r="F1611" s="203">
        <f>'HP-ICS, V5-Sep24'!E1611</f>
        <v>0</v>
      </c>
      <c r="G1611" s="212">
        <f>'HP-ICS, V5-Sep24'!K1611</f>
        <v>0</v>
      </c>
      <c r="H1611" s="163">
        <f>'HP-ICS, V5-Sep24'!M1611</f>
        <v>0</v>
      </c>
      <c r="I1611" s="213">
        <f>'HP-ICS, V5-Sep24'!N1611</f>
        <v>0</v>
      </c>
      <c r="J1611" s="207">
        <f>'HP-ICS, V5-Sep24'!O1611</f>
        <v>0</v>
      </c>
      <c r="K1611" s="198">
        <f>'HP-ICS, V5-Sep24'!R1611</f>
        <v>0</v>
      </c>
    </row>
    <row r="1612" spans="2:11" x14ac:dyDescent="0.3">
      <c r="B1612" s="186">
        <f>'HP-ICS, V5-Sep24'!B1612</f>
        <v>0</v>
      </c>
      <c r="C1612" s="154">
        <f>'HP-ICS, V5-Sep24'!H1612</f>
        <v>0</v>
      </c>
      <c r="D1612" s="154">
        <f>'HP-ICS, V5-Sep24'!I1612</f>
        <v>0</v>
      </c>
      <c r="E1612" s="162" t="str">
        <f>'HP-ICS, V5-Sep24'!D1612</f>
        <v>Guatemala</v>
      </c>
      <c r="F1612" s="203">
        <f>'HP-ICS, V5-Sep24'!E1612</f>
        <v>0</v>
      </c>
      <c r="G1612" s="212">
        <f>'HP-ICS, V5-Sep24'!K1612</f>
        <v>0</v>
      </c>
      <c r="H1612" s="163">
        <f>'HP-ICS, V5-Sep24'!M1612</f>
        <v>0</v>
      </c>
      <c r="I1612" s="213">
        <f>'HP-ICS, V5-Sep24'!N1612</f>
        <v>0</v>
      </c>
      <c r="J1612" s="207">
        <f>'HP-ICS, V5-Sep24'!O1612</f>
        <v>0</v>
      </c>
      <c r="K1612" s="198">
        <f>'HP-ICS, V5-Sep24'!R1612</f>
        <v>0</v>
      </c>
    </row>
    <row r="1613" spans="2:11" x14ac:dyDescent="0.3">
      <c r="B1613" s="186">
        <f>'HP-ICS, V5-Sep24'!B1613</f>
        <v>0</v>
      </c>
      <c r="C1613" s="154">
        <f>'HP-ICS, V5-Sep24'!H1613</f>
        <v>0</v>
      </c>
      <c r="D1613" s="154">
        <f>'HP-ICS, V5-Sep24'!I1613</f>
        <v>0</v>
      </c>
      <c r="E1613" s="162" t="str">
        <f>'HP-ICS, V5-Sep24'!D1613</f>
        <v>Guatemala</v>
      </c>
      <c r="F1613" s="203">
        <f>'HP-ICS, V5-Sep24'!E1613</f>
        <v>0</v>
      </c>
      <c r="G1613" s="212">
        <f>'HP-ICS, V5-Sep24'!K1613</f>
        <v>0</v>
      </c>
      <c r="H1613" s="163">
        <f>'HP-ICS, V5-Sep24'!M1613</f>
        <v>0</v>
      </c>
      <c r="I1613" s="213">
        <f>'HP-ICS, V5-Sep24'!N1613</f>
        <v>0</v>
      </c>
      <c r="J1613" s="207">
        <f>'HP-ICS, V5-Sep24'!O1613</f>
        <v>0</v>
      </c>
      <c r="K1613" s="198">
        <f>'HP-ICS, V5-Sep24'!R1613</f>
        <v>0</v>
      </c>
    </row>
    <row r="1614" spans="2:11" x14ac:dyDescent="0.3">
      <c r="B1614" s="186">
        <f>'HP-ICS, V5-Sep24'!B1614</f>
        <v>0</v>
      </c>
      <c r="C1614" s="154">
        <f>'HP-ICS, V5-Sep24'!H1614</f>
        <v>0</v>
      </c>
      <c r="D1614" s="154">
        <f>'HP-ICS, V5-Sep24'!I1614</f>
        <v>0</v>
      </c>
      <c r="E1614" s="162" t="str">
        <f>'HP-ICS, V5-Sep24'!D1614</f>
        <v>Guatemala</v>
      </c>
      <c r="F1614" s="203">
        <f>'HP-ICS, V5-Sep24'!E1614</f>
        <v>0</v>
      </c>
      <c r="G1614" s="212">
        <f>'HP-ICS, V5-Sep24'!K1614</f>
        <v>0</v>
      </c>
      <c r="H1614" s="163">
        <f>'HP-ICS, V5-Sep24'!M1614</f>
        <v>0</v>
      </c>
      <c r="I1614" s="213">
        <f>'HP-ICS, V5-Sep24'!N1614</f>
        <v>0</v>
      </c>
      <c r="J1614" s="207">
        <f>'HP-ICS, V5-Sep24'!O1614</f>
        <v>0</v>
      </c>
      <c r="K1614" s="198">
        <f>'HP-ICS, V5-Sep24'!R1614</f>
        <v>0</v>
      </c>
    </row>
    <row r="1615" spans="2:11" x14ac:dyDescent="0.3">
      <c r="B1615" s="186">
        <f>'HP-ICS, V5-Sep24'!B1615</f>
        <v>0</v>
      </c>
      <c r="C1615" s="154">
        <f>'HP-ICS, V5-Sep24'!H1615</f>
        <v>0</v>
      </c>
      <c r="D1615" s="154">
        <f>'HP-ICS, V5-Sep24'!I1615</f>
        <v>0</v>
      </c>
      <c r="E1615" s="162" t="str">
        <f>'HP-ICS, V5-Sep24'!D1615</f>
        <v>Guatemala</v>
      </c>
      <c r="F1615" s="203">
        <f>'HP-ICS, V5-Sep24'!E1615</f>
        <v>0</v>
      </c>
      <c r="G1615" s="212">
        <f>'HP-ICS, V5-Sep24'!K1615</f>
        <v>0</v>
      </c>
      <c r="H1615" s="163">
        <f>'HP-ICS, V5-Sep24'!M1615</f>
        <v>0</v>
      </c>
      <c r="I1615" s="213">
        <f>'HP-ICS, V5-Sep24'!N1615</f>
        <v>0</v>
      </c>
      <c r="J1615" s="207">
        <f>'HP-ICS, V5-Sep24'!O1615</f>
        <v>0</v>
      </c>
      <c r="K1615" s="198">
        <f>'HP-ICS, V5-Sep24'!R1615</f>
        <v>0</v>
      </c>
    </row>
    <row r="1616" spans="2:11" x14ac:dyDescent="0.3">
      <c r="B1616" s="186">
        <f>'HP-ICS, V5-Sep24'!B1616</f>
        <v>0</v>
      </c>
      <c r="C1616" s="154">
        <f>'HP-ICS, V5-Sep24'!H1616</f>
        <v>0</v>
      </c>
      <c r="D1616" s="154">
        <f>'HP-ICS, V5-Sep24'!I1616</f>
        <v>0</v>
      </c>
      <c r="E1616" s="162" t="str">
        <f>'HP-ICS, V5-Sep24'!D1616</f>
        <v>Guatemala</v>
      </c>
      <c r="F1616" s="203">
        <f>'HP-ICS, V5-Sep24'!E1616</f>
        <v>0</v>
      </c>
      <c r="G1616" s="212">
        <f>'HP-ICS, V5-Sep24'!K1616</f>
        <v>0</v>
      </c>
      <c r="H1616" s="163">
        <f>'HP-ICS, V5-Sep24'!M1616</f>
        <v>0</v>
      </c>
      <c r="I1616" s="213">
        <f>'HP-ICS, V5-Sep24'!N1616</f>
        <v>0</v>
      </c>
      <c r="J1616" s="207">
        <f>'HP-ICS, V5-Sep24'!O1616</f>
        <v>0</v>
      </c>
      <c r="K1616" s="198">
        <f>'HP-ICS, V5-Sep24'!R1616</f>
        <v>0</v>
      </c>
    </row>
    <row r="1617" spans="2:11" x14ac:dyDescent="0.3">
      <c r="B1617" s="186">
        <f>'HP-ICS, V5-Sep24'!B1617</f>
        <v>0</v>
      </c>
      <c r="C1617" s="154">
        <f>'HP-ICS, V5-Sep24'!H1617</f>
        <v>0</v>
      </c>
      <c r="D1617" s="154">
        <f>'HP-ICS, V5-Sep24'!I1617</f>
        <v>0</v>
      </c>
      <c r="E1617" s="162" t="str">
        <f>'HP-ICS, V5-Sep24'!D1617</f>
        <v>Guatemala</v>
      </c>
      <c r="F1617" s="203">
        <f>'HP-ICS, V5-Sep24'!E1617</f>
        <v>0</v>
      </c>
      <c r="G1617" s="212">
        <f>'HP-ICS, V5-Sep24'!K1617</f>
        <v>0</v>
      </c>
      <c r="H1617" s="163">
        <f>'HP-ICS, V5-Sep24'!M1617</f>
        <v>0</v>
      </c>
      <c r="I1617" s="213">
        <f>'HP-ICS, V5-Sep24'!N1617</f>
        <v>0</v>
      </c>
      <c r="J1617" s="207">
        <f>'HP-ICS, V5-Sep24'!O1617</f>
        <v>0</v>
      </c>
      <c r="K1617" s="198">
        <f>'HP-ICS, V5-Sep24'!R1617</f>
        <v>0</v>
      </c>
    </row>
    <row r="1618" spans="2:11" x14ac:dyDescent="0.3">
      <c r="B1618" s="186">
        <f>'HP-ICS, V5-Sep24'!B1618</f>
        <v>0</v>
      </c>
      <c r="C1618" s="154">
        <f>'HP-ICS, V5-Sep24'!H1618</f>
        <v>0</v>
      </c>
      <c r="D1618" s="154">
        <f>'HP-ICS, V5-Sep24'!I1618</f>
        <v>0</v>
      </c>
      <c r="E1618" s="162" t="str">
        <f>'HP-ICS, V5-Sep24'!D1618</f>
        <v>Guatemala</v>
      </c>
      <c r="F1618" s="203">
        <f>'HP-ICS, V5-Sep24'!E1618</f>
        <v>0</v>
      </c>
      <c r="G1618" s="212">
        <f>'HP-ICS, V5-Sep24'!K1618</f>
        <v>0</v>
      </c>
      <c r="H1618" s="163">
        <f>'HP-ICS, V5-Sep24'!M1618</f>
        <v>0</v>
      </c>
      <c r="I1618" s="213">
        <f>'HP-ICS, V5-Sep24'!N1618</f>
        <v>0</v>
      </c>
      <c r="J1618" s="207">
        <f>'HP-ICS, V5-Sep24'!O1618</f>
        <v>0</v>
      </c>
      <c r="K1618" s="198">
        <f>'HP-ICS, V5-Sep24'!R1618</f>
        <v>0</v>
      </c>
    </row>
    <row r="1619" spans="2:11" x14ac:dyDescent="0.3">
      <c r="B1619" s="186">
        <f>'HP-ICS, V5-Sep24'!B1619</f>
        <v>0</v>
      </c>
      <c r="C1619" s="154">
        <f>'HP-ICS, V5-Sep24'!H1619</f>
        <v>0</v>
      </c>
      <c r="D1619" s="154">
        <f>'HP-ICS, V5-Sep24'!I1619</f>
        <v>0</v>
      </c>
      <c r="E1619" s="162" t="str">
        <f>'HP-ICS, V5-Sep24'!D1619</f>
        <v>Guatemala</v>
      </c>
      <c r="F1619" s="203">
        <f>'HP-ICS, V5-Sep24'!E1619</f>
        <v>0</v>
      </c>
      <c r="G1619" s="212">
        <f>'HP-ICS, V5-Sep24'!K1619</f>
        <v>0</v>
      </c>
      <c r="H1619" s="163">
        <f>'HP-ICS, V5-Sep24'!M1619</f>
        <v>0</v>
      </c>
      <c r="I1619" s="213">
        <f>'HP-ICS, V5-Sep24'!N1619</f>
        <v>0</v>
      </c>
      <c r="J1619" s="207">
        <f>'HP-ICS, V5-Sep24'!O1619</f>
        <v>0</v>
      </c>
      <c r="K1619" s="198">
        <f>'HP-ICS, V5-Sep24'!R1619</f>
        <v>0</v>
      </c>
    </row>
    <row r="1620" spans="2:11" x14ac:dyDescent="0.3">
      <c r="B1620" s="186">
        <f>'HP-ICS, V5-Sep24'!B1620</f>
        <v>0</v>
      </c>
      <c r="C1620" s="154">
        <f>'HP-ICS, V5-Sep24'!H1620</f>
        <v>0</v>
      </c>
      <c r="D1620" s="154">
        <f>'HP-ICS, V5-Sep24'!I1620</f>
        <v>0</v>
      </c>
      <c r="E1620" s="162" t="str">
        <f>'HP-ICS, V5-Sep24'!D1620</f>
        <v>Guatemala</v>
      </c>
      <c r="F1620" s="203">
        <f>'HP-ICS, V5-Sep24'!E1620</f>
        <v>0</v>
      </c>
      <c r="G1620" s="212">
        <f>'HP-ICS, V5-Sep24'!K1620</f>
        <v>0</v>
      </c>
      <c r="H1620" s="163">
        <f>'HP-ICS, V5-Sep24'!M1620</f>
        <v>0</v>
      </c>
      <c r="I1620" s="213">
        <f>'HP-ICS, V5-Sep24'!N1620</f>
        <v>0</v>
      </c>
      <c r="J1620" s="207">
        <f>'HP-ICS, V5-Sep24'!O1620</f>
        <v>0</v>
      </c>
      <c r="K1620" s="198">
        <f>'HP-ICS, V5-Sep24'!R1620</f>
        <v>0</v>
      </c>
    </row>
    <row r="1621" spans="2:11" x14ac:dyDescent="0.3">
      <c r="B1621" s="186">
        <f>'HP-ICS, V5-Sep24'!B1621</f>
        <v>0</v>
      </c>
      <c r="C1621" s="154">
        <f>'HP-ICS, V5-Sep24'!H1621</f>
        <v>0</v>
      </c>
      <c r="D1621" s="154">
        <f>'HP-ICS, V5-Sep24'!I1621</f>
        <v>0</v>
      </c>
      <c r="E1621" s="162" t="str">
        <f>'HP-ICS, V5-Sep24'!D1621</f>
        <v>Guatemala</v>
      </c>
      <c r="F1621" s="203">
        <f>'HP-ICS, V5-Sep24'!E1621</f>
        <v>0</v>
      </c>
      <c r="G1621" s="212">
        <f>'HP-ICS, V5-Sep24'!K1621</f>
        <v>0</v>
      </c>
      <c r="H1621" s="163">
        <f>'HP-ICS, V5-Sep24'!M1621</f>
        <v>0</v>
      </c>
      <c r="I1621" s="213">
        <f>'HP-ICS, V5-Sep24'!N1621</f>
        <v>0</v>
      </c>
      <c r="J1621" s="207">
        <f>'HP-ICS, V5-Sep24'!O1621</f>
        <v>0</v>
      </c>
      <c r="K1621" s="198">
        <f>'HP-ICS, V5-Sep24'!R1621</f>
        <v>0</v>
      </c>
    </row>
    <row r="1622" spans="2:11" x14ac:dyDescent="0.3">
      <c r="B1622" s="186">
        <f>'HP-ICS, V5-Sep24'!B1622</f>
        <v>0</v>
      </c>
      <c r="C1622" s="154">
        <f>'HP-ICS, V5-Sep24'!H1622</f>
        <v>0</v>
      </c>
      <c r="D1622" s="154">
        <f>'HP-ICS, V5-Sep24'!I1622</f>
        <v>0</v>
      </c>
      <c r="E1622" s="162" t="str">
        <f>'HP-ICS, V5-Sep24'!D1622</f>
        <v>Guatemala</v>
      </c>
      <c r="F1622" s="203">
        <f>'HP-ICS, V5-Sep24'!E1622</f>
        <v>0</v>
      </c>
      <c r="G1622" s="212">
        <f>'HP-ICS, V5-Sep24'!K1622</f>
        <v>0</v>
      </c>
      <c r="H1622" s="163">
        <f>'HP-ICS, V5-Sep24'!M1622</f>
        <v>0</v>
      </c>
      <c r="I1622" s="213">
        <f>'HP-ICS, V5-Sep24'!N1622</f>
        <v>0</v>
      </c>
      <c r="J1622" s="207">
        <f>'HP-ICS, V5-Sep24'!O1622</f>
        <v>0</v>
      </c>
      <c r="K1622" s="198">
        <f>'HP-ICS, V5-Sep24'!R1622</f>
        <v>0</v>
      </c>
    </row>
    <row r="1623" spans="2:11" x14ac:dyDescent="0.3">
      <c r="B1623" s="186">
        <f>'HP-ICS, V5-Sep24'!B1623</f>
        <v>0</v>
      </c>
      <c r="C1623" s="154">
        <f>'HP-ICS, V5-Sep24'!H1623</f>
        <v>0</v>
      </c>
      <c r="D1623" s="154">
        <f>'HP-ICS, V5-Sep24'!I1623</f>
        <v>0</v>
      </c>
      <c r="E1623" s="162" t="str">
        <f>'HP-ICS, V5-Sep24'!D1623</f>
        <v>Guatemala</v>
      </c>
      <c r="F1623" s="203">
        <f>'HP-ICS, V5-Sep24'!E1623</f>
        <v>0</v>
      </c>
      <c r="G1623" s="212">
        <f>'HP-ICS, V5-Sep24'!K1623</f>
        <v>0</v>
      </c>
      <c r="H1623" s="163">
        <f>'HP-ICS, V5-Sep24'!M1623</f>
        <v>0</v>
      </c>
      <c r="I1623" s="213">
        <f>'HP-ICS, V5-Sep24'!N1623</f>
        <v>0</v>
      </c>
      <c r="J1623" s="207">
        <f>'HP-ICS, V5-Sep24'!O1623</f>
        <v>0</v>
      </c>
      <c r="K1623" s="198">
        <f>'HP-ICS, V5-Sep24'!R1623</f>
        <v>0</v>
      </c>
    </row>
    <row r="1624" spans="2:11" x14ac:dyDescent="0.3">
      <c r="B1624" s="186">
        <f>'HP-ICS, V5-Sep24'!B1624</f>
        <v>0</v>
      </c>
      <c r="C1624" s="154">
        <f>'HP-ICS, V5-Sep24'!H1624</f>
        <v>0</v>
      </c>
      <c r="D1624" s="154">
        <f>'HP-ICS, V5-Sep24'!I1624</f>
        <v>0</v>
      </c>
      <c r="E1624" s="162" t="str">
        <f>'HP-ICS, V5-Sep24'!D1624</f>
        <v>Guatemala</v>
      </c>
      <c r="F1624" s="203">
        <f>'HP-ICS, V5-Sep24'!E1624</f>
        <v>0</v>
      </c>
      <c r="G1624" s="212">
        <f>'HP-ICS, V5-Sep24'!K1624</f>
        <v>0</v>
      </c>
      <c r="H1624" s="163">
        <f>'HP-ICS, V5-Sep24'!M1624</f>
        <v>0</v>
      </c>
      <c r="I1624" s="213">
        <f>'HP-ICS, V5-Sep24'!N1624</f>
        <v>0</v>
      </c>
      <c r="J1624" s="207">
        <f>'HP-ICS, V5-Sep24'!O1624</f>
        <v>0</v>
      </c>
      <c r="K1624" s="198">
        <f>'HP-ICS, V5-Sep24'!R1624</f>
        <v>0</v>
      </c>
    </row>
    <row r="1625" spans="2:11" x14ac:dyDescent="0.3">
      <c r="B1625" s="186">
        <f>'HP-ICS, V5-Sep24'!B1625</f>
        <v>0</v>
      </c>
      <c r="C1625" s="154">
        <f>'HP-ICS, V5-Sep24'!H1625</f>
        <v>0</v>
      </c>
      <c r="D1625" s="154">
        <f>'HP-ICS, V5-Sep24'!I1625</f>
        <v>0</v>
      </c>
      <c r="E1625" s="162" t="str">
        <f>'HP-ICS, V5-Sep24'!D1625</f>
        <v>Guatemala</v>
      </c>
      <c r="F1625" s="203">
        <f>'HP-ICS, V5-Sep24'!E1625</f>
        <v>0</v>
      </c>
      <c r="G1625" s="212">
        <f>'HP-ICS, V5-Sep24'!K1625</f>
        <v>0</v>
      </c>
      <c r="H1625" s="163">
        <f>'HP-ICS, V5-Sep24'!M1625</f>
        <v>0</v>
      </c>
      <c r="I1625" s="213">
        <f>'HP-ICS, V5-Sep24'!N1625</f>
        <v>0</v>
      </c>
      <c r="J1625" s="207">
        <f>'HP-ICS, V5-Sep24'!O1625</f>
        <v>0</v>
      </c>
      <c r="K1625" s="198">
        <f>'HP-ICS, V5-Sep24'!R1625</f>
        <v>0</v>
      </c>
    </row>
    <row r="1626" spans="2:11" x14ac:dyDescent="0.3">
      <c r="B1626" s="186">
        <f>'HP-ICS, V5-Sep24'!B1626</f>
        <v>0</v>
      </c>
      <c r="C1626" s="154">
        <f>'HP-ICS, V5-Sep24'!H1626</f>
        <v>0</v>
      </c>
      <c r="D1626" s="154">
        <f>'HP-ICS, V5-Sep24'!I1626</f>
        <v>0</v>
      </c>
      <c r="E1626" s="162" t="str">
        <f>'HP-ICS, V5-Sep24'!D1626</f>
        <v>Guatemala</v>
      </c>
      <c r="F1626" s="203">
        <f>'HP-ICS, V5-Sep24'!E1626</f>
        <v>0</v>
      </c>
      <c r="G1626" s="212">
        <f>'HP-ICS, V5-Sep24'!K1626</f>
        <v>0</v>
      </c>
      <c r="H1626" s="163">
        <f>'HP-ICS, V5-Sep24'!M1626</f>
        <v>0</v>
      </c>
      <c r="I1626" s="213">
        <f>'HP-ICS, V5-Sep24'!N1626</f>
        <v>0</v>
      </c>
      <c r="J1626" s="207">
        <f>'HP-ICS, V5-Sep24'!O1626</f>
        <v>0</v>
      </c>
      <c r="K1626" s="198">
        <f>'HP-ICS, V5-Sep24'!R1626</f>
        <v>0</v>
      </c>
    </row>
    <row r="1627" spans="2:11" x14ac:dyDescent="0.3">
      <c r="B1627" s="186">
        <f>'HP-ICS, V5-Sep24'!B1627</f>
        <v>0</v>
      </c>
      <c r="C1627" s="154">
        <f>'HP-ICS, V5-Sep24'!H1627</f>
        <v>0</v>
      </c>
      <c r="D1627" s="154">
        <f>'HP-ICS, V5-Sep24'!I1627</f>
        <v>0</v>
      </c>
      <c r="E1627" s="162" t="str">
        <f>'HP-ICS, V5-Sep24'!D1627</f>
        <v>Guatemala</v>
      </c>
      <c r="F1627" s="203">
        <f>'HP-ICS, V5-Sep24'!E1627</f>
        <v>0</v>
      </c>
      <c r="G1627" s="212">
        <f>'HP-ICS, V5-Sep24'!K1627</f>
        <v>0</v>
      </c>
      <c r="H1627" s="163">
        <f>'HP-ICS, V5-Sep24'!M1627</f>
        <v>0</v>
      </c>
      <c r="I1627" s="213">
        <f>'HP-ICS, V5-Sep24'!N1627</f>
        <v>0</v>
      </c>
      <c r="J1627" s="207">
        <f>'HP-ICS, V5-Sep24'!O1627</f>
        <v>0</v>
      </c>
      <c r="K1627" s="198">
        <f>'HP-ICS, V5-Sep24'!R1627</f>
        <v>0</v>
      </c>
    </row>
    <row r="1628" spans="2:11" x14ac:dyDescent="0.3">
      <c r="B1628" s="186">
        <f>'HP-ICS, V5-Sep24'!B1628</f>
        <v>0</v>
      </c>
      <c r="C1628" s="154">
        <f>'HP-ICS, V5-Sep24'!H1628</f>
        <v>0</v>
      </c>
      <c r="D1628" s="154">
        <f>'HP-ICS, V5-Sep24'!I1628</f>
        <v>0</v>
      </c>
      <c r="E1628" s="162" t="str">
        <f>'HP-ICS, V5-Sep24'!D1628</f>
        <v>Guatemala</v>
      </c>
      <c r="F1628" s="203">
        <f>'HP-ICS, V5-Sep24'!E1628</f>
        <v>0</v>
      </c>
      <c r="G1628" s="212">
        <f>'HP-ICS, V5-Sep24'!K1628</f>
        <v>0</v>
      </c>
      <c r="H1628" s="163">
        <f>'HP-ICS, V5-Sep24'!M1628</f>
        <v>0</v>
      </c>
      <c r="I1628" s="213">
        <f>'HP-ICS, V5-Sep24'!N1628</f>
        <v>0</v>
      </c>
      <c r="J1628" s="207">
        <f>'HP-ICS, V5-Sep24'!O1628</f>
        <v>0</v>
      </c>
      <c r="K1628" s="198">
        <f>'HP-ICS, V5-Sep24'!R1628</f>
        <v>0</v>
      </c>
    </row>
    <row r="1629" spans="2:11" x14ac:dyDescent="0.3">
      <c r="B1629" s="186">
        <f>'HP-ICS, V5-Sep24'!B1629</f>
        <v>0</v>
      </c>
      <c r="C1629" s="154">
        <f>'HP-ICS, V5-Sep24'!H1629</f>
        <v>0</v>
      </c>
      <c r="D1629" s="154">
        <f>'HP-ICS, V5-Sep24'!I1629</f>
        <v>0</v>
      </c>
      <c r="E1629" s="162" t="str">
        <f>'HP-ICS, V5-Sep24'!D1629</f>
        <v>Guatemala</v>
      </c>
      <c r="F1629" s="203">
        <f>'HP-ICS, V5-Sep24'!E1629</f>
        <v>0</v>
      </c>
      <c r="G1629" s="212">
        <f>'HP-ICS, V5-Sep24'!K1629</f>
        <v>0</v>
      </c>
      <c r="H1629" s="163">
        <f>'HP-ICS, V5-Sep24'!M1629</f>
        <v>0</v>
      </c>
      <c r="I1629" s="213">
        <f>'HP-ICS, V5-Sep24'!N1629</f>
        <v>0</v>
      </c>
      <c r="J1629" s="207">
        <f>'HP-ICS, V5-Sep24'!O1629</f>
        <v>0</v>
      </c>
      <c r="K1629" s="198">
        <f>'HP-ICS, V5-Sep24'!R1629</f>
        <v>0</v>
      </c>
    </row>
    <row r="1630" spans="2:11" x14ac:dyDescent="0.3">
      <c r="B1630" s="186">
        <f>'HP-ICS, V5-Sep24'!B1630</f>
        <v>0</v>
      </c>
      <c r="C1630" s="154">
        <f>'HP-ICS, V5-Sep24'!H1630</f>
        <v>0</v>
      </c>
      <c r="D1630" s="154">
        <f>'HP-ICS, V5-Sep24'!I1630</f>
        <v>0</v>
      </c>
      <c r="E1630" s="162" t="str">
        <f>'HP-ICS, V5-Sep24'!D1630</f>
        <v>Guatemala</v>
      </c>
      <c r="F1630" s="203">
        <f>'HP-ICS, V5-Sep24'!E1630</f>
        <v>0</v>
      </c>
      <c r="G1630" s="212">
        <f>'HP-ICS, V5-Sep24'!K1630</f>
        <v>0</v>
      </c>
      <c r="H1630" s="163">
        <f>'HP-ICS, V5-Sep24'!M1630</f>
        <v>0</v>
      </c>
      <c r="I1630" s="213">
        <f>'HP-ICS, V5-Sep24'!N1630</f>
        <v>0</v>
      </c>
      <c r="J1630" s="207">
        <f>'HP-ICS, V5-Sep24'!O1630</f>
        <v>0</v>
      </c>
      <c r="K1630" s="198">
        <f>'HP-ICS, V5-Sep24'!R1630</f>
        <v>0</v>
      </c>
    </row>
    <row r="1631" spans="2:11" x14ac:dyDescent="0.3">
      <c r="B1631" s="186">
        <f>'HP-ICS, V5-Sep24'!B1631</f>
        <v>0</v>
      </c>
      <c r="C1631" s="154">
        <f>'HP-ICS, V5-Sep24'!H1631</f>
        <v>0</v>
      </c>
      <c r="D1631" s="154">
        <f>'HP-ICS, V5-Sep24'!I1631</f>
        <v>0</v>
      </c>
      <c r="E1631" s="162" t="str">
        <f>'HP-ICS, V5-Sep24'!D1631</f>
        <v>Guatemala</v>
      </c>
      <c r="F1631" s="203">
        <f>'HP-ICS, V5-Sep24'!E1631</f>
        <v>0</v>
      </c>
      <c r="G1631" s="212">
        <f>'HP-ICS, V5-Sep24'!K1631</f>
        <v>0</v>
      </c>
      <c r="H1631" s="163">
        <f>'HP-ICS, V5-Sep24'!M1631</f>
        <v>0</v>
      </c>
      <c r="I1631" s="213">
        <f>'HP-ICS, V5-Sep24'!N1631</f>
        <v>0</v>
      </c>
      <c r="J1631" s="207">
        <f>'HP-ICS, V5-Sep24'!O1631</f>
        <v>0</v>
      </c>
      <c r="K1631" s="198">
        <f>'HP-ICS, V5-Sep24'!R1631</f>
        <v>0</v>
      </c>
    </row>
    <row r="1632" spans="2:11" x14ac:dyDescent="0.3">
      <c r="B1632" s="186">
        <f>'HP-ICS, V5-Sep24'!B1632</f>
        <v>0</v>
      </c>
      <c r="C1632" s="154">
        <f>'HP-ICS, V5-Sep24'!H1632</f>
        <v>0</v>
      </c>
      <c r="D1632" s="154">
        <f>'HP-ICS, V5-Sep24'!I1632</f>
        <v>0</v>
      </c>
      <c r="E1632" s="162" t="str">
        <f>'HP-ICS, V5-Sep24'!D1632</f>
        <v>Guatemala</v>
      </c>
      <c r="F1632" s="203">
        <f>'HP-ICS, V5-Sep24'!E1632</f>
        <v>0</v>
      </c>
      <c r="G1632" s="212">
        <f>'HP-ICS, V5-Sep24'!K1632</f>
        <v>0</v>
      </c>
      <c r="H1632" s="163">
        <f>'HP-ICS, V5-Sep24'!M1632</f>
        <v>0</v>
      </c>
      <c r="I1632" s="213">
        <f>'HP-ICS, V5-Sep24'!N1632</f>
        <v>0</v>
      </c>
      <c r="J1632" s="207">
        <f>'HP-ICS, V5-Sep24'!O1632</f>
        <v>0</v>
      </c>
      <c r="K1632" s="198">
        <f>'HP-ICS, V5-Sep24'!R1632</f>
        <v>0</v>
      </c>
    </row>
    <row r="1633" spans="2:11" x14ac:dyDescent="0.3">
      <c r="B1633" s="186">
        <f>'HP-ICS, V5-Sep24'!B1633</f>
        <v>0</v>
      </c>
      <c r="C1633" s="154">
        <f>'HP-ICS, V5-Sep24'!H1633</f>
        <v>0</v>
      </c>
      <c r="D1633" s="154">
        <f>'HP-ICS, V5-Sep24'!I1633</f>
        <v>0</v>
      </c>
      <c r="E1633" s="162" t="str">
        <f>'HP-ICS, V5-Sep24'!D1633</f>
        <v>Guatemala</v>
      </c>
      <c r="F1633" s="203">
        <f>'HP-ICS, V5-Sep24'!E1633</f>
        <v>0</v>
      </c>
      <c r="G1633" s="212">
        <f>'HP-ICS, V5-Sep24'!K1633</f>
        <v>0</v>
      </c>
      <c r="H1633" s="163">
        <f>'HP-ICS, V5-Sep24'!M1633</f>
        <v>0</v>
      </c>
      <c r="I1633" s="213">
        <f>'HP-ICS, V5-Sep24'!N1633</f>
        <v>0</v>
      </c>
      <c r="J1633" s="207">
        <f>'HP-ICS, V5-Sep24'!O1633</f>
        <v>0</v>
      </c>
      <c r="K1633" s="198">
        <f>'HP-ICS, V5-Sep24'!R1633</f>
        <v>0</v>
      </c>
    </row>
    <row r="1634" spans="2:11" x14ac:dyDescent="0.3">
      <c r="B1634" s="186">
        <f>'HP-ICS, V5-Sep24'!B1634</f>
        <v>0</v>
      </c>
      <c r="C1634" s="154">
        <f>'HP-ICS, V5-Sep24'!H1634</f>
        <v>0</v>
      </c>
      <c r="D1634" s="154">
        <f>'HP-ICS, V5-Sep24'!I1634</f>
        <v>0</v>
      </c>
      <c r="E1634" s="162" t="str">
        <f>'HP-ICS, V5-Sep24'!D1634</f>
        <v>Guatemala</v>
      </c>
      <c r="F1634" s="203">
        <f>'HP-ICS, V5-Sep24'!E1634</f>
        <v>0</v>
      </c>
      <c r="G1634" s="212">
        <f>'HP-ICS, V5-Sep24'!K1634</f>
        <v>0</v>
      </c>
      <c r="H1634" s="163">
        <f>'HP-ICS, V5-Sep24'!M1634</f>
        <v>0</v>
      </c>
      <c r="I1634" s="213">
        <f>'HP-ICS, V5-Sep24'!N1634</f>
        <v>0</v>
      </c>
      <c r="J1634" s="207">
        <f>'HP-ICS, V5-Sep24'!O1634</f>
        <v>0</v>
      </c>
      <c r="K1634" s="198">
        <f>'HP-ICS, V5-Sep24'!R1634</f>
        <v>0</v>
      </c>
    </row>
    <row r="1635" spans="2:11" x14ac:dyDescent="0.3">
      <c r="B1635" s="186">
        <f>'HP-ICS, V5-Sep24'!B1635</f>
        <v>0</v>
      </c>
      <c r="C1635" s="154">
        <f>'HP-ICS, V5-Sep24'!H1635</f>
        <v>0</v>
      </c>
      <c r="D1635" s="154">
        <f>'HP-ICS, V5-Sep24'!I1635</f>
        <v>0</v>
      </c>
      <c r="E1635" s="162" t="str">
        <f>'HP-ICS, V5-Sep24'!D1635</f>
        <v>Guatemala</v>
      </c>
      <c r="F1635" s="203">
        <f>'HP-ICS, V5-Sep24'!E1635</f>
        <v>0</v>
      </c>
      <c r="G1635" s="212">
        <f>'HP-ICS, V5-Sep24'!K1635</f>
        <v>0</v>
      </c>
      <c r="H1635" s="163">
        <f>'HP-ICS, V5-Sep24'!M1635</f>
        <v>0</v>
      </c>
      <c r="I1635" s="213">
        <f>'HP-ICS, V5-Sep24'!N1635</f>
        <v>0</v>
      </c>
      <c r="J1635" s="207">
        <f>'HP-ICS, V5-Sep24'!O1635</f>
        <v>0</v>
      </c>
      <c r="K1635" s="198">
        <f>'HP-ICS, V5-Sep24'!R1635</f>
        <v>0</v>
      </c>
    </row>
    <row r="1636" spans="2:11" x14ac:dyDescent="0.3">
      <c r="B1636" s="186">
        <f>'HP-ICS, V5-Sep24'!B1636</f>
        <v>0</v>
      </c>
      <c r="C1636" s="154">
        <f>'HP-ICS, V5-Sep24'!H1636</f>
        <v>0</v>
      </c>
      <c r="D1636" s="154">
        <f>'HP-ICS, V5-Sep24'!I1636</f>
        <v>0</v>
      </c>
      <c r="E1636" s="162" t="str">
        <f>'HP-ICS, V5-Sep24'!D1636</f>
        <v>Guatemala</v>
      </c>
      <c r="F1636" s="203">
        <f>'HP-ICS, V5-Sep24'!E1636</f>
        <v>0</v>
      </c>
      <c r="G1636" s="212">
        <f>'HP-ICS, V5-Sep24'!K1636</f>
        <v>0</v>
      </c>
      <c r="H1636" s="163">
        <f>'HP-ICS, V5-Sep24'!M1636</f>
        <v>0</v>
      </c>
      <c r="I1636" s="213">
        <f>'HP-ICS, V5-Sep24'!N1636</f>
        <v>0</v>
      </c>
      <c r="J1636" s="207">
        <f>'HP-ICS, V5-Sep24'!O1636</f>
        <v>0</v>
      </c>
      <c r="K1636" s="198">
        <f>'HP-ICS, V5-Sep24'!R1636</f>
        <v>0</v>
      </c>
    </row>
    <row r="1637" spans="2:11" x14ac:dyDescent="0.3">
      <c r="B1637" s="186">
        <f>'HP-ICS, V5-Sep24'!B1637</f>
        <v>0</v>
      </c>
      <c r="C1637" s="154">
        <f>'HP-ICS, V5-Sep24'!H1637</f>
        <v>0</v>
      </c>
      <c r="D1637" s="154">
        <f>'HP-ICS, V5-Sep24'!I1637</f>
        <v>0</v>
      </c>
      <c r="E1637" s="162" t="str">
        <f>'HP-ICS, V5-Sep24'!D1637</f>
        <v>Guatemala</v>
      </c>
      <c r="F1637" s="203">
        <f>'HP-ICS, V5-Sep24'!E1637</f>
        <v>0</v>
      </c>
      <c r="G1637" s="212">
        <f>'HP-ICS, V5-Sep24'!K1637</f>
        <v>0</v>
      </c>
      <c r="H1637" s="163">
        <f>'HP-ICS, V5-Sep24'!M1637</f>
        <v>0</v>
      </c>
      <c r="I1637" s="213">
        <f>'HP-ICS, V5-Sep24'!N1637</f>
        <v>0</v>
      </c>
      <c r="J1637" s="207">
        <f>'HP-ICS, V5-Sep24'!O1637</f>
        <v>0</v>
      </c>
      <c r="K1637" s="198">
        <f>'HP-ICS, V5-Sep24'!R1637</f>
        <v>0</v>
      </c>
    </row>
    <row r="1638" spans="2:11" x14ac:dyDescent="0.3">
      <c r="B1638" s="186">
        <f>'HP-ICS, V5-Sep24'!B1638</f>
        <v>0</v>
      </c>
      <c r="C1638" s="154">
        <f>'HP-ICS, V5-Sep24'!H1638</f>
        <v>0</v>
      </c>
      <c r="D1638" s="154">
        <f>'HP-ICS, V5-Sep24'!I1638</f>
        <v>0</v>
      </c>
      <c r="E1638" s="162" t="str">
        <f>'HP-ICS, V5-Sep24'!D1638</f>
        <v>Guatemala</v>
      </c>
      <c r="F1638" s="203">
        <f>'HP-ICS, V5-Sep24'!E1638</f>
        <v>0</v>
      </c>
      <c r="G1638" s="212">
        <f>'HP-ICS, V5-Sep24'!K1638</f>
        <v>0</v>
      </c>
      <c r="H1638" s="163">
        <f>'HP-ICS, V5-Sep24'!M1638</f>
        <v>0</v>
      </c>
      <c r="I1638" s="213">
        <f>'HP-ICS, V5-Sep24'!N1638</f>
        <v>0</v>
      </c>
      <c r="J1638" s="207">
        <f>'HP-ICS, V5-Sep24'!O1638</f>
        <v>0</v>
      </c>
      <c r="K1638" s="198">
        <f>'HP-ICS, V5-Sep24'!R1638</f>
        <v>0</v>
      </c>
    </row>
    <row r="1639" spans="2:11" x14ac:dyDescent="0.3">
      <c r="B1639" s="186">
        <f>'HP-ICS, V5-Sep24'!B1639</f>
        <v>0</v>
      </c>
      <c r="C1639" s="154">
        <f>'HP-ICS, V5-Sep24'!H1639</f>
        <v>0</v>
      </c>
      <c r="D1639" s="154">
        <f>'HP-ICS, V5-Sep24'!I1639</f>
        <v>0</v>
      </c>
      <c r="E1639" s="162" t="str">
        <f>'HP-ICS, V5-Sep24'!D1639</f>
        <v>Guatemala</v>
      </c>
      <c r="F1639" s="203">
        <f>'HP-ICS, V5-Sep24'!E1639</f>
        <v>0</v>
      </c>
      <c r="G1639" s="212">
        <f>'HP-ICS, V5-Sep24'!K1639</f>
        <v>0</v>
      </c>
      <c r="H1639" s="163">
        <f>'HP-ICS, V5-Sep24'!M1639</f>
        <v>0</v>
      </c>
      <c r="I1639" s="213">
        <f>'HP-ICS, V5-Sep24'!N1639</f>
        <v>0</v>
      </c>
      <c r="J1639" s="207">
        <f>'HP-ICS, V5-Sep24'!O1639</f>
        <v>0</v>
      </c>
      <c r="K1639" s="198">
        <f>'HP-ICS, V5-Sep24'!R1639</f>
        <v>0</v>
      </c>
    </row>
    <row r="1640" spans="2:11" x14ac:dyDescent="0.3">
      <c r="B1640" s="186">
        <f>'HP-ICS, V5-Sep24'!B1640</f>
        <v>0</v>
      </c>
      <c r="C1640" s="154">
        <f>'HP-ICS, V5-Sep24'!H1640</f>
        <v>0</v>
      </c>
      <c r="D1640" s="154">
        <f>'HP-ICS, V5-Sep24'!I1640</f>
        <v>0</v>
      </c>
      <c r="E1640" s="162" t="str">
        <f>'HP-ICS, V5-Sep24'!D1640</f>
        <v>Guatemala</v>
      </c>
      <c r="F1640" s="203">
        <f>'HP-ICS, V5-Sep24'!E1640</f>
        <v>0</v>
      </c>
      <c r="G1640" s="212">
        <f>'HP-ICS, V5-Sep24'!K1640</f>
        <v>0</v>
      </c>
      <c r="H1640" s="163">
        <f>'HP-ICS, V5-Sep24'!M1640</f>
        <v>0</v>
      </c>
      <c r="I1640" s="213">
        <f>'HP-ICS, V5-Sep24'!N1640</f>
        <v>0</v>
      </c>
      <c r="J1640" s="207">
        <f>'HP-ICS, V5-Sep24'!O1640</f>
        <v>0</v>
      </c>
      <c r="K1640" s="198">
        <f>'HP-ICS, V5-Sep24'!R1640</f>
        <v>0</v>
      </c>
    </row>
    <row r="1641" spans="2:11" x14ac:dyDescent="0.3">
      <c r="B1641" s="186">
        <f>'HP-ICS, V5-Sep24'!B1641</f>
        <v>0</v>
      </c>
      <c r="C1641" s="154">
        <f>'HP-ICS, V5-Sep24'!H1641</f>
        <v>0</v>
      </c>
      <c r="D1641" s="154">
        <f>'HP-ICS, V5-Sep24'!I1641</f>
        <v>0</v>
      </c>
      <c r="E1641" s="162" t="str">
        <f>'HP-ICS, V5-Sep24'!D1641</f>
        <v>Guatemala</v>
      </c>
      <c r="F1641" s="203">
        <f>'HP-ICS, V5-Sep24'!E1641</f>
        <v>0</v>
      </c>
      <c r="G1641" s="212">
        <f>'HP-ICS, V5-Sep24'!K1641</f>
        <v>0</v>
      </c>
      <c r="H1641" s="163">
        <f>'HP-ICS, V5-Sep24'!M1641</f>
        <v>0</v>
      </c>
      <c r="I1641" s="213">
        <f>'HP-ICS, V5-Sep24'!N1641</f>
        <v>0</v>
      </c>
      <c r="J1641" s="207">
        <f>'HP-ICS, V5-Sep24'!O1641</f>
        <v>0</v>
      </c>
      <c r="K1641" s="198">
        <f>'HP-ICS, V5-Sep24'!R1641</f>
        <v>0</v>
      </c>
    </row>
    <row r="1642" spans="2:11" x14ac:dyDescent="0.3">
      <c r="B1642" s="186">
        <f>'HP-ICS, V5-Sep24'!B1642</f>
        <v>0</v>
      </c>
      <c r="C1642" s="154">
        <f>'HP-ICS, V5-Sep24'!H1642</f>
        <v>0</v>
      </c>
      <c r="D1642" s="154">
        <f>'HP-ICS, V5-Sep24'!I1642</f>
        <v>0</v>
      </c>
      <c r="E1642" s="162" t="str">
        <f>'HP-ICS, V5-Sep24'!D1642</f>
        <v>Guatemala</v>
      </c>
      <c r="F1642" s="203">
        <f>'HP-ICS, V5-Sep24'!E1642</f>
        <v>0</v>
      </c>
      <c r="G1642" s="212">
        <f>'HP-ICS, V5-Sep24'!K1642</f>
        <v>0</v>
      </c>
      <c r="H1642" s="163">
        <f>'HP-ICS, V5-Sep24'!M1642</f>
        <v>0</v>
      </c>
      <c r="I1642" s="213">
        <f>'HP-ICS, V5-Sep24'!N1642</f>
        <v>0</v>
      </c>
      <c r="J1642" s="207">
        <f>'HP-ICS, V5-Sep24'!O1642</f>
        <v>0</v>
      </c>
      <c r="K1642" s="198">
        <f>'HP-ICS, V5-Sep24'!R1642</f>
        <v>0</v>
      </c>
    </row>
    <row r="1643" spans="2:11" x14ac:dyDescent="0.3">
      <c r="B1643" s="186">
        <f>'HP-ICS, V5-Sep24'!B1643</f>
        <v>0</v>
      </c>
      <c r="C1643" s="154">
        <f>'HP-ICS, V5-Sep24'!H1643</f>
        <v>0</v>
      </c>
      <c r="D1643" s="154">
        <f>'HP-ICS, V5-Sep24'!I1643</f>
        <v>0</v>
      </c>
      <c r="E1643" s="162" t="str">
        <f>'HP-ICS, V5-Sep24'!D1643</f>
        <v>Guatemala</v>
      </c>
      <c r="F1643" s="203">
        <f>'HP-ICS, V5-Sep24'!E1643</f>
        <v>0</v>
      </c>
      <c r="G1643" s="212">
        <f>'HP-ICS, V5-Sep24'!K1643</f>
        <v>0</v>
      </c>
      <c r="H1643" s="163">
        <f>'HP-ICS, V5-Sep24'!M1643</f>
        <v>0</v>
      </c>
      <c r="I1643" s="213">
        <f>'HP-ICS, V5-Sep24'!N1643</f>
        <v>0</v>
      </c>
      <c r="J1643" s="207">
        <f>'HP-ICS, V5-Sep24'!O1643</f>
        <v>0</v>
      </c>
      <c r="K1643" s="198">
        <f>'HP-ICS, V5-Sep24'!R1643</f>
        <v>0</v>
      </c>
    </row>
    <row r="1644" spans="2:11" x14ac:dyDescent="0.3">
      <c r="B1644" s="186">
        <f>'HP-ICS, V5-Sep24'!B1644</f>
        <v>0</v>
      </c>
      <c r="C1644" s="154">
        <f>'HP-ICS, V5-Sep24'!H1644</f>
        <v>0</v>
      </c>
      <c r="D1644" s="154">
        <f>'HP-ICS, V5-Sep24'!I1644</f>
        <v>0</v>
      </c>
      <c r="E1644" s="162" t="str">
        <f>'HP-ICS, V5-Sep24'!D1644</f>
        <v>Guatemala</v>
      </c>
      <c r="F1644" s="203">
        <f>'HP-ICS, V5-Sep24'!E1644</f>
        <v>0</v>
      </c>
      <c r="G1644" s="212">
        <f>'HP-ICS, V5-Sep24'!K1644</f>
        <v>0</v>
      </c>
      <c r="H1644" s="163">
        <f>'HP-ICS, V5-Sep24'!M1644</f>
        <v>0</v>
      </c>
      <c r="I1644" s="213">
        <f>'HP-ICS, V5-Sep24'!N1644</f>
        <v>0</v>
      </c>
      <c r="J1644" s="207">
        <f>'HP-ICS, V5-Sep24'!O1644</f>
        <v>0</v>
      </c>
      <c r="K1644" s="198">
        <f>'HP-ICS, V5-Sep24'!R1644</f>
        <v>0</v>
      </c>
    </row>
    <row r="1645" spans="2:11" x14ac:dyDescent="0.3">
      <c r="B1645" s="186">
        <f>'HP-ICS, V5-Sep24'!B1645</f>
        <v>0</v>
      </c>
      <c r="C1645" s="154">
        <f>'HP-ICS, V5-Sep24'!H1645</f>
        <v>0</v>
      </c>
      <c r="D1645" s="154">
        <f>'HP-ICS, V5-Sep24'!I1645</f>
        <v>0</v>
      </c>
      <c r="E1645" s="162" t="str">
        <f>'HP-ICS, V5-Sep24'!D1645</f>
        <v>Guatemala</v>
      </c>
      <c r="F1645" s="203">
        <f>'HP-ICS, V5-Sep24'!E1645</f>
        <v>0</v>
      </c>
      <c r="G1645" s="212">
        <f>'HP-ICS, V5-Sep24'!K1645</f>
        <v>0</v>
      </c>
      <c r="H1645" s="163">
        <f>'HP-ICS, V5-Sep24'!M1645</f>
        <v>0</v>
      </c>
      <c r="I1645" s="213">
        <f>'HP-ICS, V5-Sep24'!N1645</f>
        <v>0</v>
      </c>
      <c r="J1645" s="207">
        <f>'HP-ICS, V5-Sep24'!O1645</f>
        <v>0</v>
      </c>
      <c r="K1645" s="198">
        <f>'HP-ICS, V5-Sep24'!R1645</f>
        <v>0</v>
      </c>
    </row>
    <row r="1646" spans="2:11" x14ac:dyDescent="0.3">
      <c r="B1646" s="186">
        <f>'HP-ICS, V5-Sep24'!B1646</f>
        <v>0</v>
      </c>
      <c r="C1646" s="154">
        <f>'HP-ICS, V5-Sep24'!H1646</f>
        <v>0</v>
      </c>
      <c r="D1646" s="154">
        <f>'HP-ICS, V5-Sep24'!I1646</f>
        <v>0</v>
      </c>
      <c r="E1646" s="162" t="str">
        <f>'HP-ICS, V5-Sep24'!D1646</f>
        <v>Guatemala</v>
      </c>
      <c r="F1646" s="203">
        <f>'HP-ICS, V5-Sep24'!E1646</f>
        <v>0</v>
      </c>
      <c r="G1646" s="212">
        <f>'HP-ICS, V5-Sep24'!K1646</f>
        <v>0</v>
      </c>
      <c r="H1646" s="163">
        <f>'HP-ICS, V5-Sep24'!M1646</f>
        <v>0</v>
      </c>
      <c r="I1646" s="213">
        <f>'HP-ICS, V5-Sep24'!N1646</f>
        <v>0</v>
      </c>
      <c r="J1646" s="207">
        <f>'HP-ICS, V5-Sep24'!O1646</f>
        <v>0</v>
      </c>
      <c r="K1646" s="198">
        <f>'HP-ICS, V5-Sep24'!R1646</f>
        <v>0</v>
      </c>
    </row>
    <row r="1647" spans="2:11" x14ac:dyDescent="0.3">
      <c r="B1647" s="186">
        <f>'HP-ICS, V5-Sep24'!B1647</f>
        <v>0</v>
      </c>
      <c r="C1647" s="154">
        <f>'HP-ICS, V5-Sep24'!H1647</f>
        <v>0</v>
      </c>
      <c r="D1647" s="154">
        <f>'HP-ICS, V5-Sep24'!I1647</f>
        <v>0</v>
      </c>
      <c r="E1647" s="162" t="str">
        <f>'HP-ICS, V5-Sep24'!D1647</f>
        <v>Guatemala</v>
      </c>
      <c r="F1647" s="203">
        <f>'HP-ICS, V5-Sep24'!E1647</f>
        <v>0</v>
      </c>
      <c r="G1647" s="212">
        <f>'HP-ICS, V5-Sep24'!K1647</f>
        <v>0</v>
      </c>
      <c r="H1647" s="163">
        <f>'HP-ICS, V5-Sep24'!M1647</f>
        <v>0</v>
      </c>
      <c r="I1647" s="213">
        <f>'HP-ICS, V5-Sep24'!N1647</f>
        <v>0</v>
      </c>
      <c r="J1647" s="207">
        <f>'HP-ICS, V5-Sep24'!O1647</f>
        <v>0</v>
      </c>
      <c r="K1647" s="198">
        <f>'HP-ICS, V5-Sep24'!R1647</f>
        <v>0</v>
      </c>
    </row>
    <row r="1648" spans="2:11" x14ac:dyDescent="0.3">
      <c r="B1648" s="186">
        <f>'HP-ICS, V5-Sep24'!B1648</f>
        <v>0</v>
      </c>
      <c r="C1648" s="154">
        <f>'HP-ICS, V5-Sep24'!H1648</f>
        <v>0</v>
      </c>
      <c r="D1648" s="154">
        <f>'HP-ICS, V5-Sep24'!I1648</f>
        <v>0</v>
      </c>
      <c r="E1648" s="162" t="str">
        <f>'HP-ICS, V5-Sep24'!D1648</f>
        <v>Guatemala</v>
      </c>
      <c r="F1648" s="203">
        <f>'HP-ICS, V5-Sep24'!E1648</f>
        <v>0</v>
      </c>
      <c r="G1648" s="212">
        <f>'HP-ICS, V5-Sep24'!K1648</f>
        <v>0</v>
      </c>
      <c r="H1648" s="163">
        <f>'HP-ICS, V5-Sep24'!M1648</f>
        <v>0</v>
      </c>
      <c r="I1648" s="213">
        <f>'HP-ICS, V5-Sep24'!N1648</f>
        <v>0</v>
      </c>
      <c r="J1648" s="207">
        <f>'HP-ICS, V5-Sep24'!O1648</f>
        <v>0</v>
      </c>
      <c r="K1648" s="198">
        <f>'HP-ICS, V5-Sep24'!R1648</f>
        <v>0</v>
      </c>
    </row>
    <row r="1649" spans="2:11" x14ac:dyDescent="0.3">
      <c r="B1649" s="186">
        <f>'HP-ICS, V5-Sep24'!B1649</f>
        <v>0</v>
      </c>
      <c r="C1649" s="154">
        <f>'HP-ICS, V5-Sep24'!H1649</f>
        <v>0</v>
      </c>
      <c r="D1649" s="154">
        <f>'HP-ICS, V5-Sep24'!I1649</f>
        <v>0</v>
      </c>
      <c r="E1649" s="162" t="str">
        <f>'HP-ICS, V5-Sep24'!D1649</f>
        <v>Guatemala</v>
      </c>
      <c r="F1649" s="203">
        <f>'HP-ICS, V5-Sep24'!E1649</f>
        <v>0</v>
      </c>
      <c r="G1649" s="212">
        <f>'HP-ICS, V5-Sep24'!K1649</f>
        <v>0</v>
      </c>
      <c r="H1649" s="163">
        <f>'HP-ICS, V5-Sep24'!M1649</f>
        <v>0</v>
      </c>
      <c r="I1649" s="213">
        <f>'HP-ICS, V5-Sep24'!N1649</f>
        <v>0</v>
      </c>
      <c r="J1649" s="207">
        <f>'HP-ICS, V5-Sep24'!O1649</f>
        <v>0</v>
      </c>
      <c r="K1649" s="198">
        <f>'HP-ICS, V5-Sep24'!R1649</f>
        <v>0</v>
      </c>
    </row>
    <row r="1650" spans="2:11" x14ac:dyDescent="0.3">
      <c r="B1650" s="186">
        <f>'HP-ICS, V5-Sep24'!B1650</f>
        <v>0</v>
      </c>
      <c r="C1650" s="154">
        <f>'HP-ICS, V5-Sep24'!H1650</f>
        <v>0</v>
      </c>
      <c r="D1650" s="154">
        <f>'HP-ICS, V5-Sep24'!I1650</f>
        <v>0</v>
      </c>
      <c r="E1650" s="162" t="str">
        <f>'HP-ICS, V5-Sep24'!D1650</f>
        <v>Guatemala</v>
      </c>
      <c r="F1650" s="203">
        <f>'HP-ICS, V5-Sep24'!E1650</f>
        <v>0</v>
      </c>
      <c r="G1650" s="212">
        <f>'HP-ICS, V5-Sep24'!K1650</f>
        <v>0</v>
      </c>
      <c r="H1650" s="163">
        <f>'HP-ICS, V5-Sep24'!M1650</f>
        <v>0</v>
      </c>
      <c r="I1650" s="213">
        <f>'HP-ICS, V5-Sep24'!N1650</f>
        <v>0</v>
      </c>
      <c r="J1650" s="207">
        <f>'HP-ICS, V5-Sep24'!O1650</f>
        <v>0</v>
      </c>
      <c r="K1650" s="198">
        <f>'HP-ICS, V5-Sep24'!R1650</f>
        <v>0</v>
      </c>
    </row>
    <row r="1651" spans="2:11" x14ac:dyDescent="0.3">
      <c r="B1651" s="186">
        <f>'HP-ICS, V5-Sep24'!B1651</f>
        <v>0</v>
      </c>
      <c r="C1651" s="154">
        <f>'HP-ICS, V5-Sep24'!H1651</f>
        <v>0</v>
      </c>
      <c r="D1651" s="154">
        <f>'HP-ICS, V5-Sep24'!I1651</f>
        <v>0</v>
      </c>
      <c r="E1651" s="162" t="str">
        <f>'HP-ICS, V5-Sep24'!D1651</f>
        <v>Guatemala</v>
      </c>
      <c r="F1651" s="203">
        <f>'HP-ICS, V5-Sep24'!E1651</f>
        <v>0</v>
      </c>
      <c r="G1651" s="212">
        <f>'HP-ICS, V5-Sep24'!K1651</f>
        <v>0</v>
      </c>
      <c r="H1651" s="163">
        <f>'HP-ICS, V5-Sep24'!M1651</f>
        <v>0</v>
      </c>
      <c r="I1651" s="213">
        <f>'HP-ICS, V5-Sep24'!N1651</f>
        <v>0</v>
      </c>
      <c r="J1651" s="207">
        <f>'HP-ICS, V5-Sep24'!O1651</f>
        <v>0</v>
      </c>
      <c r="K1651" s="198">
        <f>'HP-ICS, V5-Sep24'!R1651</f>
        <v>0</v>
      </c>
    </row>
    <row r="1652" spans="2:11" x14ac:dyDescent="0.3">
      <c r="B1652" s="186">
        <f>'HP-ICS, V5-Sep24'!B1652</f>
        <v>0</v>
      </c>
      <c r="C1652" s="154">
        <f>'HP-ICS, V5-Sep24'!H1652</f>
        <v>0</v>
      </c>
      <c r="D1652" s="154">
        <f>'HP-ICS, V5-Sep24'!I1652</f>
        <v>0</v>
      </c>
      <c r="E1652" s="162" t="str">
        <f>'HP-ICS, V5-Sep24'!D1652</f>
        <v>Guatemala</v>
      </c>
      <c r="F1652" s="203">
        <f>'HP-ICS, V5-Sep24'!E1652</f>
        <v>0</v>
      </c>
      <c r="G1652" s="212">
        <f>'HP-ICS, V5-Sep24'!K1652</f>
        <v>0</v>
      </c>
      <c r="H1652" s="163">
        <f>'HP-ICS, V5-Sep24'!M1652</f>
        <v>0</v>
      </c>
      <c r="I1652" s="213">
        <f>'HP-ICS, V5-Sep24'!N1652</f>
        <v>0</v>
      </c>
      <c r="J1652" s="207">
        <f>'HP-ICS, V5-Sep24'!O1652</f>
        <v>0</v>
      </c>
      <c r="K1652" s="198">
        <f>'HP-ICS, V5-Sep24'!R1652</f>
        <v>0</v>
      </c>
    </row>
    <row r="1653" spans="2:11" x14ac:dyDescent="0.3">
      <c r="B1653" s="186">
        <f>'HP-ICS, V5-Sep24'!B1653</f>
        <v>0</v>
      </c>
      <c r="C1653" s="154">
        <f>'HP-ICS, V5-Sep24'!H1653</f>
        <v>0</v>
      </c>
      <c r="D1653" s="154">
        <f>'HP-ICS, V5-Sep24'!I1653</f>
        <v>0</v>
      </c>
      <c r="E1653" s="162" t="str">
        <f>'HP-ICS, V5-Sep24'!D1653</f>
        <v>Guatemala</v>
      </c>
      <c r="F1653" s="203">
        <f>'HP-ICS, V5-Sep24'!E1653</f>
        <v>0</v>
      </c>
      <c r="G1653" s="212">
        <f>'HP-ICS, V5-Sep24'!K1653</f>
        <v>0</v>
      </c>
      <c r="H1653" s="163">
        <f>'HP-ICS, V5-Sep24'!M1653</f>
        <v>0</v>
      </c>
      <c r="I1653" s="213">
        <f>'HP-ICS, V5-Sep24'!N1653</f>
        <v>0</v>
      </c>
      <c r="J1653" s="207">
        <f>'HP-ICS, V5-Sep24'!O1653</f>
        <v>0</v>
      </c>
      <c r="K1653" s="198">
        <f>'HP-ICS, V5-Sep24'!R1653</f>
        <v>0</v>
      </c>
    </row>
    <row r="1654" spans="2:11" x14ac:dyDescent="0.3">
      <c r="B1654" s="186">
        <f>'HP-ICS, V5-Sep24'!B1654</f>
        <v>0</v>
      </c>
      <c r="C1654" s="154">
        <f>'HP-ICS, V5-Sep24'!H1654</f>
        <v>0</v>
      </c>
      <c r="D1654" s="154">
        <f>'HP-ICS, V5-Sep24'!I1654</f>
        <v>0</v>
      </c>
      <c r="E1654" s="162" t="str">
        <f>'HP-ICS, V5-Sep24'!D1654</f>
        <v>Guatemala</v>
      </c>
      <c r="F1654" s="203">
        <f>'HP-ICS, V5-Sep24'!E1654</f>
        <v>0</v>
      </c>
      <c r="G1654" s="212">
        <f>'HP-ICS, V5-Sep24'!K1654</f>
        <v>0</v>
      </c>
      <c r="H1654" s="163">
        <f>'HP-ICS, V5-Sep24'!M1654</f>
        <v>0</v>
      </c>
      <c r="I1654" s="213">
        <f>'HP-ICS, V5-Sep24'!N1654</f>
        <v>0</v>
      </c>
      <c r="J1654" s="207">
        <f>'HP-ICS, V5-Sep24'!O1654</f>
        <v>0</v>
      </c>
      <c r="K1654" s="198">
        <f>'HP-ICS, V5-Sep24'!R1654</f>
        <v>0</v>
      </c>
    </row>
    <row r="1655" spans="2:11" x14ac:dyDescent="0.3">
      <c r="B1655" s="186">
        <f>'HP-ICS, V5-Sep24'!B1655</f>
        <v>0</v>
      </c>
      <c r="C1655" s="154">
        <f>'HP-ICS, V5-Sep24'!H1655</f>
        <v>0</v>
      </c>
      <c r="D1655" s="154">
        <f>'HP-ICS, V5-Sep24'!I1655</f>
        <v>0</v>
      </c>
      <c r="E1655" s="162" t="str">
        <f>'HP-ICS, V5-Sep24'!D1655</f>
        <v>Guatemala</v>
      </c>
      <c r="F1655" s="203">
        <f>'HP-ICS, V5-Sep24'!E1655</f>
        <v>0</v>
      </c>
      <c r="G1655" s="212">
        <f>'HP-ICS, V5-Sep24'!K1655</f>
        <v>0</v>
      </c>
      <c r="H1655" s="163">
        <f>'HP-ICS, V5-Sep24'!M1655</f>
        <v>0</v>
      </c>
      <c r="I1655" s="213">
        <f>'HP-ICS, V5-Sep24'!N1655</f>
        <v>0</v>
      </c>
      <c r="J1655" s="207">
        <f>'HP-ICS, V5-Sep24'!O1655</f>
        <v>0</v>
      </c>
      <c r="K1655" s="198">
        <f>'HP-ICS, V5-Sep24'!R1655</f>
        <v>0</v>
      </c>
    </row>
    <row r="1656" spans="2:11" x14ac:dyDescent="0.3">
      <c r="B1656" s="186">
        <f>'HP-ICS, V5-Sep24'!B1656</f>
        <v>0</v>
      </c>
      <c r="C1656" s="154">
        <f>'HP-ICS, V5-Sep24'!H1656</f>
        <v>0</v>
      </c>
      <c r="D1656" s="154">
        <f>'HP-ICS, V5-Sep24'!I1656</f>
        <v>0</v>
      </c>
      <c r="E1656" s="162" t="str">
        <f>'HP-ICS, V5-Sep24'!D1656</f>
        <v>Guatemala</v>
      </c>
      <c r="F1656" s="203">
        <f>'HP-ICS, V5-Sep24'!E1656</f>
        <v>0</v>
      </c>
      <c r="G1656" s="212">
        <f>'HP-ICS, V5-Sep24'!K1656</f>
        <v>0</v>
      </c>
      <c r="H1656" s="163">
        <f>'HP-ICS, V5-Sep24'!M1656</f>
        <v>0</v>
      </c>
      <c r="I1656" s="213">
        <f>'HP-ICS, V5-Sep24'!N1656</f>
        <v>0</v>
      </c>
      <c r="J1656" s="207">
        <f>'HP-ICS, V5-Sep24'!O1656</f>
        <v>0</v>
      </c>
      <c r="K1656" s="198">
        <f>'HP-ICS, V5-Sep24'!R1656</f>
        <v>0</v>
      </c>
    </row>
    <row r="1657" spans="2:11" x14ac:dyDescent="0.3">
      <c r="B1657" s="186">
        <f>'HP-ICS, V5-Sep24'!B1657</f>
        <v>0</v>
      </c>
      <c r="C1657" s="154">
        <f>'HP-ICS, V5-Sep24'!H1657</f>
        <v>0</v>
      </c>
      <c r="D1657" s="154">
        <f>'HP-ICS, V5-Sep24'!I1657</f>
        <v>0</v>
      </c>
      <c r="E1657" s="162" t="str">
        <f>'HP-ICS, V5-Sep24'!D1657</f>
        <v>Guatemala</v>
      </c>
      <c r="F1657" s="203">
        <f>'HP-ICS, V5-Sep24'!E1657</f>
        <v>0</v>
      </c>
      <c r="G1657" s="212">
        <f>'HP-ICS, V5-Sep24'!K1657</f>
        <v>0</v>
      </c>
      <c r="H1657" s="163">
        <f>'HP-ICS, V5-Sep24'!M1657</f>
        <v>0</v>
      </c>
      <c r="I1657" s="213">
        <f>'HP-ICS, V5-Sep24'!N1657</f>
        <v>0</v>
      </c>
      <c r="J1657" s="207">
        <f>'HP-ICS, V5-Sep24'!O1657</f>
        <v>0</v>
      </c>
      <c r="K1657" s="198">
        <f>'HP-ICS, V5-Sep24'!R1657</f>
        <v>0</v>
      </c>
    </row>
    <row r="1658" spans="2:11" x14ac:dyDescent="0.3">
      <c r="B1658" s="186">
        <f>'HP-ICS, V5-Sep24'!B1658</f>
        <v>0</v>
      </c>
      <c r="C1658" s="154">
        <f>'HP-ICS, V5-Sep24'!H1658</f>
        <v>0</v>
      </c>
      <c r="D1658" s="154">
        <f>'HP-ICS, V5-Sep24'!I1658</f>
        <v>0</v>
      </c>
      <c r="E1658" s="162" t="str">
        <f>'HP-ICS, V5-Sep24'!D1658</f>
        <v>Guatemala</v>
      </c>
      <c r="F1658" s="203">
        <f>'HP-ICS, V5-Sep24'!E1658</f>
        <v>0</v>
      </c>
      <c r="G1658" s="212">
        <f>'HP-ICS, V5-Sep24'!K1658</f>
        <v>0</v>
      </c>
      <c r="H1658" s="163">
        <f>'HP-ICS, V5-Sep24'!M1658</f>
        <v>0</v>
      </c>
      <c r="I1658" s="213">
        <f>'HP-ICS, V5-Sep24'!N1658</f>
        <v>0</v>
      </c>
      <c r="J1658" s="207">
        <f>'HP-ICS, V5-Sep24'!O1658</f>
        <v>0</v>
      </c>
      <c r="K1658" s="198">
        <f>'HP-ICS, V5-Sep24'!R1658</f>
        <v>0</v>
      </c>
    </row>
    <row r="1659" spans="2:11" x14ac:dyDescent="0.3">
      <c r="B1659" s="186">
        <f>'HP-ICS, V5-Sep24'!B1659</f>
        <v>0</v>
      </c>
      <c r="C1659" s="154">
        <f>'HP-ICS, V5-Sep24'!H1659</f>
        <v>0</v>
      </c>
      <c r="D1659" s="154">
        <f>'HP-ICS, V5-Sep24'!I1659</f>
        <v>0</v>
      </c>
      <c r="E1659" s="162" t="str">
        <f>'HP-ICS, V5-Sep24'!D1659</f>
        <v>Guatemala</v>
      </c>
      <c r="F1659" s="203">
        <f>'HP-ICS, V5-Sep24'!E1659</f>
        <v>0</v>
      </c>
      <c r="G1659" s="212">
        <f>'HP-ICS, V5-Sep24'!K1659</f>
        <v>0</v>
      </c>
      <c r="H1659" s="163">
        <f>'HP-ICS, V5-Sep24'!M1659</f>
        <v>0</v>
      </c>
      <c r="I1659" s="213">
        <f>'HP-ICS, V5-Sep24'!N1659</f>
        <v>0</v>
      </c>
      <c r="J1659" s="207">
        <f>'HP-ICS, V5-Sep24'!O1659</f>
        <v>0</v>
      </c>
      <c r="K1659" s="198">
        <f>'HP-ICS, V5-Sep24'!R1659</f>
        <v>0</v>
      </c>
    </row>
    <row r="1660" spans="2:11" x14ac:dyDescent="0.3">
      <c r="B1660" s="186">
        <f>'HP-ICS, V5-Sep24'!B1660</f>
        <v>0</v>
      </c>
      <c r="C1660" s="154">
        <f>'HP-ICS, V5-Sep24'!H1660</f>
        <v>0</v>
      </c>
      <c r="D1660" s="154">
        <f>'HP-ICS, V5-Sep24'!I1660</f>
        <v>0</v>
      </c>
      <c r="E1660" s="162" t="str">
        <f>'HP-ICS, V5-Sep24'!D1660</f>
        <v>Guatemala</v>
      </c>
      <c r="F1660" s="203">
        <f>'HP-ICS, V5-Sep24'!E1660</f>
        <v>0</v>
      </c>
      <c r="G1660" s="212">
        <f>'HP-ICS, V5-Sep24'!K1660</f>
        <v>0</v>
      </c>
      <c r="H1660" s="163">
        <f>'HP-ICS, V5-Sep24'!M1660</f>
        <v>0</v>
      </c>
      <c r="I1660" s="213">
        <f>'HP-ICS, V5-Sep24'!N1660</f>
        <v>0</v>
      </c>
      <c r="J1660" s="207">
        <f>'HP-ICS, V5-Sep24'!O1660</f>
        <v>0</v>
      </c>
      <c r="K1660" s="198">
        <f>'HP-ICS, V5-Sep24'!R1660</f>
        <v>0</v>
      </c>
    </row>
    <row r="1661" spans="2:11" x14ac:dyDescent="0.3">
      <c r="B1661" s="186">
        <f>'HP-ICS, V5-Sep24'!B1661</f>
        <v>0</v>
      </c>
      <c r="C1661" s="154">
        <f>'HP-ICS, V5-Sep24'!H1661</f>
        <v>0</v>
      </c>
      <c r="D1661" s="154">
        <f>'HP-ICS, V5-Sep24'!I1661</f>
        <v>0</v>
      </c>
      <c r="E1661" s="162" t="str">
        <f>'HP-ICS, V5-Sep24'!D1661</f>
        <v>Guatemala</v>
      </c>
      <c r="F1661" s="203">
        <f>'HP-ICS, V5-Sep24'!E1661</f>
        <v>0</v>
      </c>
      <c r="G1661" s="212">
        <f>'HP-ICS, V5-Sep24'!K1661</f>
        <v>0</v>
      </c>
      <c r="H1661" s="163">
        <f>'HP-ICS, V5-Sep24'!M1661</f>
        <v>0</v>
      </c>
      <c r="I1661" s="213">
        <f>'HP-ICS, V5-Sep24'!N1661</f>
        <v>0</v>
      </c>
      <c r="J1661" s="207">
        <f>'HP-ICS, V5-Sep24'!O1661</f>
        <v>0</v>
      </c>
      <c r="K1661" s="198">
        <f>'HP-ICS, V5-Sep24'!R1661</f>
        <v>0</v>
      </c>
    </row>
    <row r="1662" spans="2:11" x14ac:dyDescent="0.3">
      <c r="B1662" s="186">
        <f>'HP-ICS, V5-Sep24'!B1662</f>
        <v>0</v>
      </c>
      <c r="C1662" s="154">
        <f>'HP-ICS, V5-Sep24'!H1662</f>
        <v>0</v>
      </c>
      <c r="D1662" s="154">
        <f>'HP-ICS, V5-Sep24'!I1662</f>
        <v>0</v>
      </c>
      <c r="E1662" s="162" t="str">
        <f>'HP-ICS, V5-Sep24'!D1662</f>
        <v>Guatemala</v>
      </c>
      <c r="F1662" s="203">
        <f>'HP-ICS, V5-Sep24'!E1662</f>
        <v>0</v>
      </c>
      <c r="G1662" s="212">
        <f>'HP-ICS, V5-Sep24'!K1662</f>
        <v>0</v>
      </c>
      <c r="H1662" s="163">
        <f>'HP-ICS, V5-Sep24'!M1662</f>
        <v>0</v>
      </c>
      <c r="I1662" s="213">
        <f>'HP-ICS, V5-Sep24'!N1662</f>
        <v>0</v>
      </c>
      <c r="J1662" s="207">
        <f>'HP-ICS, V5-Sep24'!O1662</f>
        <v>0</v>
      </c>
      <c r="K1662" s="198">
        <f>'HP-ICS, V5-Sep24'!R1662</f>
        <v>0</v>
      </c>
    </row>
    <row r="1663" spans="2:11" x14ac:dyDescent="0.3">
      <c r="B1663" s="186">
        <f>'HP-ICS, V5-Sep24'!B1663</f>
        <v>0</v>
      </c>
      <c r="C1663" s="154">
        <f>'HP-ICS, V5-Sep24'!H1663</f>
        <v>0</v>
      </c>
      <c r="D1663" s="154">
        <f>'HP-ICS, V5-Sep24'!I1663</f>
        <v>0</v>
      </c>
      <c r="E1663" s="162" t="str">
        <f>'HP-ICS, V5-Sep24'!D1663</f>
        <v>Guatemala</v>
      </c>
      <c r="F1663" s="203">
        <f>'HP-ICS, V5-Sep24'!E1663</f>
        <v>0</v>
      </c>
      <c r="G1663" s="212">
        <f>'HP-ICS, V5-Sep24'!K1663</f>
        <v>0</v>
      </c>
      <c r="H1663" s="163">
        <f>'HP-ICS, V5-Sep24'!M1663</f>
        <v>0</v>
      </c>
      <c r="I1663" s="213">
        <f>'HP-ICS, V5-Sep24'!N1663</f>
        <v>0</v>
      </c>
      <c r="J1663" s="207">
        <f>'HP-ICS, V5-Sep24'!O1663</f>
        <v>0</v>
      </c>
      <c r="K1663" s="198">
        <f>'HP-ICS, V5-Sep24'!R1663</f>
        <v>0</v>
      </c>
    </row>
    <row r="1664" spans="2:11" x14ac:dyDescent="0.3">
      <c r="B1664" s="186">
        <f>'HP-ICS, V5-Sep24'!B1664</f>
        <v>0</v>
      </c>
      <c r="C1664" s="154">
        <f>'HP-ICS, V5-Sep24'!H1664</f>
        <v>0</v>
      </c>
      <c r="D1664" s="154">
        <f>'HP-ICS, V5-Sep24'!I1664</f>
        <v>0</v>
      </c>
      <c r="E1664" s="162" t="str">
        <f>'HP-ICS, V5-Sep24'!D1664</f>
        <v>Guatemala</v>
      </c>
      <c r="F1664" s="203">
        <f>'HP-ICS, V5-Sep24'!E1664</f>
        <v>0</v>
      </c>
      <c r="G1664" s="212">
        <f>'HP-ICS, V5-Sep24'!K1664</f>
        <v>0</v>
      </c>
      <c r="H1664" s="163">
        <f>'HP-ICS, V5-Sep24'!M1664</f>
        <v>0</v>
      </c>
      <c r="I1664" s="213">
        <f>'HP-ICS, V5-Sep24'!N1664</f>
        <v>0</v>
      </c>
      <c r="J1664" s="207">
        <f>'HP-ICS, V5-Sep24'!O1664</f>
        <v>0</v>
      </c>
      <c r="K1664" s="198">
        <f>'HP-ICS, V5-Sep24'!R1664</f>
        <v>0</v>
      </c>
    </row>
    <row r="1665" spans="2:11" x14ac:dyDescent="0.3">
      <c r="B1665" s="186">
        <f>'HP-ICS, V5-Sep24'!B1665</f>
        <v>0</v>
      </c>
      <c r="C1665" s="154">
        <f>'HP-ICS, V5-Sep24'!H1665</f>
        <v>0</v>
      </c>
      <c r="D1665" s="154">
        <f>'HP-ICS, V5-Sep24'!I1665</f>
        <v>0</v>
      </c>
      <c r="E1665" s="162" t="str">
        <f>'HP-ICS, V5-Sep24'!D1665</f>
        <v>Guatemala</v>
      </c>
      <c r="F1665" s="203">
        <f>'HP-ICS, V5-Sep24'!E1665</f>
        <v>0</v>
      </c>
      <c r="G1665" s="212">
        <f>'HP-ICS, V5-Sep24'!K1665</f>
        <v>0</v>
      </c>
      <c r="H1665" s="163">
        <f>'HP-ICS, V5-Sep24'!M1665</f>
        <v>0</v>
      </c>
      <c r="I1665" s="213">
        <f>'HP-ICS, V5-Sep24'!N1665</f>
        <v>0</v>
      </c>
      <c r="J1665" s="207">
        <f>'HP-ICS, V5-Sep24'!O1665</f>
        <v>0</v>
      </c>
      <c r="K1665" s="198">
        <f>'HP-ICS, V5-Sep24'!R1665</f>
        <v>0</v>
      </c>
    </row>
    <row r="1666" spans="2:11" x14ac:dyDescent="0.3">
      <c r="B1666" s="186">
        <f>'HP-ICS, V5-Sep24'!B1666</f>
        <v>0</v>
      </c>
      <c r="C1666" s="154">
        <f>'HP-ICS, V5-Sep24'!H1666</f>
        <v>0</v>
      </c>
      <c r="D1666" s="154">
        <f>'HP-ICS, V5-Sep24'!I1666</f>
        <v>0</v>
      </c>
      <c r="E1666" s="162" t="str">
        <f>'HP-ICS, V5-Sep24'!D1666</f>
        <v>Guatemala</v>
      </c>
      <c r="F1666" s="203">
        <f>'HP-ICS, V5-Sep24'!E1666</f>
        <v>0</v>
      </c>
      <c r="G1666" s="212">
        <f>'HP-ICS, V5-Sep24'!K1666</f>
        <v>0</v>
      </c>
      <c r="H1666" s="163">
        <f>'HP-ICS, V5-Sep24'!M1666</f>
        <v>0</v>
      </c>
      <c r="I1666" s="213">
        <f>'HP-ICS, V5-Sep24'!N1666</f>
        <v>0</v>
      </c>
      <c r="J1666" s="207">
        <f>'HP-ICS, V5-Sep24'!O1666</f>
        <v>0</v>
      </c>
      <c r="K1666" s="198">
        <f>'HP-ICS, V5-Sep24'!R1666</f>
        <v>0</v>
      </c>
    </row>
    <row r="1667" spans="2:11" x14ac:dyDescent="0.3">
      <c r="B1667" s="186">
        <f>'HP-ICS, V5-Sep24'!B1667</f>
        <v>0</v>
      </c>
      <c r="C1667" s="154">
        <f>'HP-ICS, V5-Sep24'!H1667</f>
        <v>0</v>
      </c>
      <c r="D1667" s="154">
        <f>'HP-ICS, V5-Sep24'!I1667</f>
        <v>0</v>
      </c>
      <c r="E1667" s="162" t="str">
        <f>'HP-ICS, V5-Sep24'!D1667</f>
        <v>Guatemala</v>
      </c>
      <c r="F1667" s="203">
        <f>'HP-ICS, V5-Sep24'!E1667</f>
        <v>0</v>
      </c>
      <c r="G1667" s="212">
        <f>'HP-ICS, V5-Sep24'!K1667</f>
        <v>0</v>
      </c>
      <c r="H1667" s="163">
        <f>'HP-ICS, V5-Sep24'!M1667</f>
        <v>0</v>
      </c>
      <c r="I1667" s="213">
        <f>'HP-ICS, V5-Sep24'!N1667</f>
        <v>0</v>
      </c>
      <c r="J1667" s="207">
        <f>'HP-ICS, V5-Sep24'!O1667</f>
        <v>0</v>
      </c>
      <c r="K1667" s="198">
        <f>'HP-ICS, V5-Sep24'!R1667</f>
        <v>0</v>
      </c>
    </row>
    <row r="1668" spans="2:11" x14ac:dyDescent="0.3">
      <c r="B1668" s="186">
        <f>'HP-ICS, V5-Sep24'!B1668</f>
        <v>0</v>
      </c>
      <c r="C1668" s="154">
        <f>'HP-ICS, V5-Sep24'!H1668</f>
        <v>0</v>
      </c>
      <c r="D1668" s="154">
        <f>'HP-ICS, V5-Sep24'!I1668</f>
        <v>0</v>
      </c>
      <c r="E1668" s="162" t="str">
        <f>'HP-ICS, V5-Sep24'!D1668</f>
        <v>Guatemala</v>
      </c>
      <c r="F1668" s="203">
        <f>'HP-ICS, V5-Sep24'!E1668</f>
        <v>0</v>
      </c>
      <c r="G1668" s="212">
        <f>'HP-ICS, V5-Sep24'!K1668</f>
        <v>0</v>
      </c>
      <c r="H1668" s="163">
        <f>'HP-ICS, V5-Sep24'!M1668</f>
        <v>0</v>
      </c>
      <c r="I1668" s="213">
        <f>'HP-ICS, V5-Sep24'!N1668</f>
        <v>0</v>
      </c>
      <c r="J1668" s="207">
        <f>'HP-ICS, V5-Sep24'!O1668</f>
        <v>0</v>
      </c>
      <c r="K1668" s="198">
        <f>'HP-ICS, V5-Sep24'!R1668</f>
        <v>0</v>
      </c>
    </row>
    <row r="1669" spans="2:11" x14ac:dyDescent="0.3">
      <c r="B1669" s="186">
        <f>'HP-ICS, V5-Sep24'!B1669</f>
        <v>0</v>
      </c>
      <c r="C1669" s="154">
        <f>'HP-ICS, V5-Sep24'!H1669</f>
        <v>0</v>
      </c>
      <c r="D1669" s="154">
        <f>'HP-ICS, V5-Sep24'!I1669</f>
        <v>0</v>
      </c>
      <c r="E1669" s="162" t="str">
        <f>'HP-ICS, V5-Sep24'!D1669</f>
        <v>Guatemala</v>
      </c>
      <c r="F1669" s="203">
        <f>'HP-ICS, V5-Sep24'!E1669</f>
        <v>0</v>
      </c>
      <c r="G1669" s="212">
        <f>'HP-ICS, V5-Sep24'!K1669</f>
        <v>0</v>
      </c>
      <c r="H1669" s="163">
        <f>'HP-ICS, V5-Sep24'!M1669</f>
        <v>0</v>
      </c>
      <c r="I1669" s="213">
        <f>'HP-ICS, V5-Sep24'!N1669</f>
        <v>0</v>
      </c>
      <c r="J1669" s="207">
        <f>'HP-ICS, V5-Sep24'!O1669</f>
        <v>0</v>
      </c>
      <c r="K1669" s="198">
        <f>'HP-ICS, V5-Sep24'!R1669</f>
        <v>0</v>
      </c>
    </row>
    <row r="1670" spans="2:11" x14ac:dyDescent="0.3">
      <c r="B1670" s="186">
        <f>'HP-ICS, V5-Sep24'!B1670</f>
        <v>0</v>
      </c>
      <c r="C1670" s="154">
        <f>'HP-ICS, V5-Sep24'!H1670</f>
        <v>0</v>
      </c>
      <c r="D1670" s="154">
        <f>'HP-ICS, V5-Sep24'!I1670</f>
        <v>0</v>
      </c>
      <c r="E1670" s="162" t="str">
        <f>'HP-ICS, V5-Sep24'!D1670</f>
        <v>Guatemala</v>
      </c>
      <c r="F1670" s="203">
        <f>'HP-ICS, V5-Sep24'!E1670</f>
        <v>0</v>
      </c>
      <c r="G1670" s="212">
        <f>'HP-ICS, V5-Sep24'!K1670</f>
        <v>0</v>
      </c>
      <c r="H1670" s="163">
        <f>'HP-ICS, V5-Sep24'!M1670</f>
        <v>0</v>
      </c>
      <c r="I1670" s="213">
        <f>'HP-ICS, V5-Sep24'!N1670</f>
        <v>0</v>
      </c>
      <c r="J1670" s="207">
        <f>'HP-ICS, V5-Sep24'!O1670</f>
        <v>0</v>
      </c>
      <c r="K1670" s="198">
        <f>'HP-ICS, V5-Sep24'!R1670</f>
        <v>0</v>
      </c>
    </row>
    <row r="1671" spans="2:11" x14ac:dyDescent="0.3">
      <c r="B1671" s="186">
        <f>'HP-ICS, V5-Sep24'!B1671</f>
        <v>0</v>
      </c>
      <c r="C1671" s="154">
        <f>'HP-ICS, V5-Sep24'!H1671</f>
        <v>0</v>
      </c>
      <c r="D1671" s="154">
        <f>'HP-ICS, V5-Sep24'!I1671</f>
        <v>0</v>
      </c>
      <c r="E1671" s="162" t="str">
        <f>'HP-ICS, V5-Sep24'!D1671</f>
        <v>Guatemala</v>
      </c>
      <c r="F1671" s="203">
        <f>'HP-ICS, V5-Sep24'!E1671</f>
        <v>0</v>
      </c>
      <c r="G1671" s="212">
        <f>'HP-ICS, V5-Sep24'!K1671</f>
        <v>0</v>
      </c>
      <c r="H1671" s="163">
        <f>'HP-ICS, V5-Sep24'!M1671</f>
        <v>0</v>
      </c>
      <c r="I1671" s="213">
        <f>'HP-ICS, V5-Sep24'!N1671</f>
        <v>0</v>
      </c>
      <c r="J1671" s="207">
        <f>'HP-ICS, V5-Sep24'!O1671</f>
        <v>0</v>
      </c>
      <c r="K1671" s="198">
        <f>'HP-ICS, V5-Sep24'!R1671</f>
        <v>0</v>
      </c>
    </row>
    <row r="1672" spans="2:11" x14ac:dyDescent="0.3">
      <c r="B1672" s="186">
        <f>'HP-ICS, V5-Sep24'!B1672</f>
        <v>0</v>
      </c>
      <c r="C1672" s="154">
        <f>'HP-ICS, V5-Sep24'!H1672</f>
        <v>0</v>
      </c>
      <c r="D1672" s="154">
        <f>'HP-ICS, V5-Sep24'!I1672</f>
        <v>0</v>
      </c>
      <c r="E1672" s="162" t="str">
        <f>'HP-ICS, V5-Sep24'!D1672</f>
        <v>Guatemala</v>
      </c>
      <c r="F1672" s="203">
        <f>'HP-ICS, V5-Sep24'!E1672</f>
        <v>0</v>
      </c>
      <c r="G1672" s="212">
        <f>'HP-ICS, V5-Sep24'!K1672</f>
        <v>0</v>
      </c>
      <c r="H1672" s="163">
        <f>'HP-ICS, V5-Sep24'!M1672</f>
        <v>0</v>
      </c>
      <c r="I1672" s="213">
        <f>'HP-ICS, V5-Sep24'!N1672</f>
        <v>0</v>
      </c>
      <c r="J1672" s="207">
        <f>'HP-ICS, V5-Sep24'!O1672</f>
        <v>0</v>
      </c>
      <c r="K1672" s="198">
        <f>'HP-ICS, V5-Sep24'!R1672</f>
        <v>0</v>
      </c>
    </row>
    <row r="1673" spans="2:11" x14ac:dyDescent="0.3">
      <c r="B1673" s="186">
        <f>'HP-ICS, V5-Sep24'!B1673</f>
        <v>0</v>
      </c>
      <c r="C1673" s="154">
        <f>'HP-ICS, V5-Sep24'!H1673</f>
        <v>0</v>
      </c>
      <c r="D1673" s="154">
        <f>'HP-ICS, V5-Sep24'!I1673</f>
        <v>0</v>
      </c>
      <c r="E1673" s="162" t="str">
        <f>'HP-ICS, V5-Sep24'!D1673</f>
        <v>Guatemala</v>
      </c>
      <c r="F1673" s="203">
        <f>'HP-ICS, V5-Sep24'!E1673</f>
        <v>0</v>
      </c>
      <c r="G1673" s="212">
        <f>'HP-ICS, V5-Sep24'!K1673</f>
        <v>0</v>
      </c>
      <c r="H1673" s="163">
        <f>'HP-ICS, V5-Sep24'!M1673</f>
        <v>0</v>
      </c>
      <c r="I1673" s="213">
        <f>'HP-ICS, V5-Sep24'!N1673</f>
        <v>0</v>
      </c>
      <c r="J1673" s="207">
        <f>'HP-ICS, V5-Sep24'!O1673</f>
        <v>0</v>
      </c>
      <c r="K1673" s="198">
        <f>'HP-ICS, V5-Sep24'!R1673</f>
        <v>0</v>
      </c>
    </row>
    <row r="1674" spans="2:11" x14ac:dyDescent="0.3">
      <c r="B1674" s="186">
        <f>'HP-ICS, V5-Sep24'!B1674</f>
        <v>0</v>
      </c>
      <c r="C1674" s="154">
        <f>'HP-ICS, V5-Sep24'!H1674</f>
        <v>0</v>
      </c>
      <c r="D1674" s="154">
        <f>'HP-ICS, V5-Sep24'!I1674</f>
        <v>0</v>
      </c>
      <c r="E1674" s="162" t="str">
        <f>'HP-ICS, V5-Sep24'!D1674</f>
        <v>Guatemala</v>
      </c>
      <c r="F1674" s="203">
        <f>'HP-ICS, V5-Sep24'!E1674</f>
        <v>0</v>
      </c>
      <c r="G1674" s="212">
        <f>'HP-ICS, V5-Sep24'!K1674</f>
        <v>0</v>
      </c>
      <c r="H1674" s="163">
        <f>'HP-ICS, V5-Sep24'!M1674</f>
        <v>0</v>
      </c>
      <c r="I1674" s="213">
        <f>'HP-ICS, V5-Sep24'!N1674</f>
        <v>0</v>
      </c>
      <c r="J1674" s="207">
        <f>'HP-ICS, V5-Sep24'!O1674</f>
        <v>0</v>
      </c>
      <c r="K1674" s="198">
        <f>'HP-ICS, V5-Sep24'!R1674</f>
        <v>0</v>
      </c>
    </row>
    <row r="1675" spans="2:11" x14ac:dyDescent="0.3">
      <c r="B1675" s="186">
        <f>'HP-ICS, V5-Sep24'!B1675</f>
        <v>0</v>
      </c>
      <c r="C1675" s="154">
        <f>'HP-ICS, V5-Sep24'!H1675</f>
        <v>0</v>
      </c>
      <c r="D1675" s="154">
        <f>'HP-ICS, V5-Sep24'!I1675</f>
        <v>0</v>
      </c>
      <c r="E1675" s="162" t="str">
        <f>'HP-ICS, V5-Sep24'!D1675</f>
        <v>Guatemala</v>
      </c>
      <c r="F1675" s="203">
        <f>'HP-ICS, V5-Sep24'!E1675</f>
        <v>0</v>
      </c>
      <c r="G1675" s="212">
        <f>'HP-ICS, V5-Sep24'!K1675</f>
        <v>0</v>
      </c>
      <c r="H1675" s="163">
        <f>'HP-ICS, V5-Sep24'!M1675</f>
        <v>0</v>
      </c>
      <c r="I1675" s="213">
        <f>'HP-ICS, V5-Sep24'!N1675</f>
        <v>0</v>
      </c>
      <c r="J1675" s="207">
        <f>'HP-ICS, V5-Sep24'!O1675</f>
        <v>0</v>
      </c>
      <c r="K1675" s="198">
        <f>'HP-ICS, V5-Sep24'!R1675</f>
        <v>0</v>
      </c>
    </row>
    <row r="1676" spans="2:11" x14ac:dyDescent="0.3">
      <c r="B1676" s="186">
        <f>'HP-ICS, V5-Sep24'!B1676</f>
        <v>0</v>
      </c>
      <c r="C1676" s="154">
        <f>'HP-ICS, V5-Sep24'!H1676</f>
        <v>0</v>
      </c>
      <c r="D1676" s="154">
        <f>'HP-ICS, V5-Sep24'!I1676</f>
        <v>0</v>
      </c>
      <c r="E1676" s="162" t="str">
        <f>'HP-ICS, V5-Sep24'!D1676</f>
        <v>Guatemala</v>
      </c>
      <c r="F1676" s="203">
        <f>'HP-ICS, V5-Sep24'!E1676</f>
        <v>0</v>
      </c>
      <c r="G1676" s="212">
        <f>'HP-ICS, V5-Sep24'!K1676</f>
        <v>0</v>
      </c>
      <c r="H1676" s="163">
        <f>'HP-ICS, V5-Sep24'!M1676</f>
        <v>0</v>
      </c>
      <c r="I1676" s="213">
        <f>'HP-ICS, V5-Sep24'!N1676</f>
        <v>0</v>
      </c>
      <c r="J1676" s="207">
        <f>'HP-ICS, V5-Sep24'!O1676</f>
        <v>0</v>
      </c>
      <c r="K1676" s="198">
        <f>'HP-ICS, V5-Sep24'!R1676</f>
        <v>0</v>
      </c>
    </row>
    <row r="1677" spans="2:11" x14ac:dyDescent="0.3">
      <c r="B1677" s="186">
        <f>'HP-ICS, V5-Sep24'!B1677</f>
        <v>0</v>
      </c>
      <c r="C1677" s="154">
        <f>'HP-ICS, V5-Sep24'!H1677</f>
        <v>0</v>
      </c>
      <c r="D1677" s="154">
        <f>'HP-ICS, V5-Sep24'!I1677</f>
        <v>0</v>
      </c>
      <c r="E1677" s="162" t="str">
        <f>'HP-ICS, V5-Sep24'!D1677</f>
        <v>Guatemala</v>
      </c>
      <c r="F1677" s="203">
        <f>'HP-ICS, V5-Sep24'!E1677</f>
        <v>0</v>
      </c>
      <c r="G1677" s="212">
        <f>'HP-ICS, V5-Sep24'!K1677</f>
        <v>0</v>
      </c>
      <c r="H1677" s="163">
        <f>'HP-ICS, V5-Sep24'!M1677</f>
        <v>0</v>
      </c>
      <c r="I1677" s="213">
        <f>'HP-ICS, V5-Sep24'!N1677</f>
        <v>0</v>
      </c>
      <c r="J1677" s="207">
        <f>'HP-ICS, V5-Sep24'!O1677</f>
        <v>0</v>
      </c>
      <c r="K1677" s="198">
        <f>'HP-ICS, V5-Sep24'!R1677</f>
        <v>0</v>
      </c>
    </row>
    <row r="1678" spans="2:11" x14ac:dyDescent="0.3">
      <c r="B1678" s="186">
        <f>'HP-ICS, V5-Sep24'!B1678</f>
        <v>0</v>
      </c>
      <c r="C1678" s="154">
        <f>'HP-ICS, V5-Sep24'!H1678</f>
        <v>0</v>
      </c>
      <c r="D1678" s="154">
        <f>'HP-ICS, V5-Sep24'!I1678</f>
        <v>0</v>
      </c>
      <c r="E1678" s="162" t="str">
        <f>'HP-ICS, V5-Sep24'!D1678</f>
        <v>Guatemala</v>
      </c>
      <c r="F1678" s="203">
        <f>'HP-ICS, V5-Sep24'!E1678</f>
        <v>0</v>
      </c>
      <c r="G1678" s="212">
        <f>'HP-ICS, V5-Sep24'!K1678</f>
        <v>0</v>
      </c>
      <c r="H1678" s="163">
        <f>'HP-ICS, V5-Sep24'!M1678</f>
        <v>0</v>
      </c>
      <c r="I1678" s="213">
        <f>'HP-ICS, V5-Sep24'!N1678</f>
        <v>0</v>
      </c>
      <c r="J1678" s="207">
        <f>'HP-ICS, V5-Sep24'!O1678</f>
        <v>0</v>
      </c>
      <c r="K1678" s="198">
        <f>'HP-ICS, V5-Sep24'!R1678</f>
        <v>0</v>
      </c>
    </row>
    <row r="1679" spans="2:11" x14ac:dyDescent="0.3">
      <c r="B1679" s="186">
        <f>'HP-ICS, V5-Sep24'!B1679</f>
        <v>0</v>
      </c>
      <c r="C1679" s="154">
        <f>'HP-ICS, V5-Sep24'!H1679</f>
        <v>0</v>
      </c>
      <c r="D1679" s="154">
        <f>'HP-ICS, V5-Sep24'!I1679</f>
        <v>0</v>
      </c>
      <c r="E1679" s="162" t="str">
        <f>'HP-ICS, V5-Sep24'!D1679</f>
        <v>Guatemala</v>
      </c>
      <c r="F1679" s="203">
        <f>'HP-ICS, V5-Sep24'!E1679</f>
        <v>0</v>
      </c>
      <c r="G1679" s="212">
        <f>'HP-ICS, V5-Sep24'!K1679</f>
        <v>0</v>
      </c>
      <c r="H1679" s="163">
        <f>'HP-ICS, V5-Sep24'!M1679</f>
        <v>0</v>
      </c>
      <c r="I1679" s="213">
        <f>'HP-ICS, V5-Sep24'!N1679</f>
        <v>0</v>
      </c>
      <c r="J1679" s="207">
        <f>'HP-ICS, V5-Sep24'!O1679</f>
        <v>0</v>
      </c>
      <c r="K1679" s="198">
        <f>'HP-ICS, V5-Sep24'!R1679</f>
        <v>0</v>
      </c>
    </row>
    <row r="1680" spans="2:11" x14ac:dyDescent="0.3">
      <c r="B1680" s="186">
        <f>'HP-ICS, V5-Sep24'!B1680</f>
        <v>0</v>
      </c>
      <c r="C1680" s="154">
        <f>'HP-ICS, V5-Sep24'!H1680</f>
        <v>0</v>
      </c>
      <c r="D1680" s="154">
        <f>'HP-ICS, V5-Sep24'!I1680</f>
        <v>0</v>
      </c>
      <c r="E1680" s="162" t="str">
        <f>'HP-ICS, V5-Sep24'!D1680</f>
        <v>Guatemala</v>
      </c>
      <c r="F1680" s="203">
        <f>'HP-ICS, V5-Sep24'!E1680</f>
        <v>0</v>
      </c>
      <c r="G1680" s="212">
        <f>'HP-ICS, V5-Sep24'!K1680</f>
        <v>0</v>
      </c>
      <c r="H1680" s="163">
        <f>'HP-ICS, V5-Sep24'!M1680</f>
        <v>0</v>
      </c>
      <c r="I1680" s="213">
        <f>'HP-ICS, V5-Sep24'!N1680</f>
        <v>0</v>
      </c>
      <c r="J1680" s="207">
        <f>'HP-ICS, V5-Sep24'!O1680</f>
        <v>0</v>
      </c>
      <c r="K1680" s="198">
        <f>'HP-ICS, V5-Sep24'!R1680</f>
        <v>0</v>
      </c>
    </row>
    <row r="1681" spans="2:11" x14ac:dyDescent="0.3">
      <c r="B1681" s="186">
        <f>'HP-ICS, V5-Sep24'!B1681</f>
        <v>0</v>
      </c>
      <c r="C1681" s="154">
        <f>'HP-ICS, V5-Sep24'!H1681</f>
        <v>0</v>
      </c>
      <c r="D1681" s="154">
        <f>'HP-ICS, V5-Sep24'!I1681</f>
        <v>0</v>
      </c>
      <c r="E1681" s="162" t="str">
        <f>'HP-ICS, V5-Sep24'!D1681</f>
        <v>Guatemala</v>
      </c>
      <c r="F1681" s="203">
        <f>'HP-ICS, V5-Sep24'!E1681</f>
        <v>0</v>
      </c>
      <c r="G1681" s="212">
        <f>'HP-ICS, V5-Sep24'!K1681</f>
        <v>0</v>
      </c>
      <c r="H1681" s="163">
        <f>'HP-ICS, V5-Sep24'!M1681</f>
        <v>0</v>
      </c>
      <c r="I1681" s="213">
        <f>'HP-ICS, V5-Sep24'!N1681</f>
        <v>0</v>
      </c>
      <c r="J1681" s="207">
        <f>'HP-ICS, V5-Sep24'!O1681</f>
        <v>0</v>
      </c>
      <c r="K1681" s="198">
        <f>'HP-ICS, V5-Sep24'!R1681</f>
        <v>0</v>
      </c>
    </row>
    <row r="1682" spans="2:11" x14ac:dyDescent="0.3">
      <c r="B1682" s="186">
        <f>'HP-ICS, V5-Sep24'!B1682</f>
        <v>0</v>
      </c>
      <c r="C1682" s="154">
        <f>'HP-ICS, V5-Sep24'!H1682</f>
        <v>0</v>
      </c>
      <c r="D1682" s="154">
        <f>'HP-ICS, V5-Sep24'!I1682</f>
        <v>0</v>
      </c>
      <c r="E1682" s="162" t="str">
        <f>'HP-ICS, V5-Sep24'!D1682</f>
        <v>Guatemala</v>
      </c>
      <c r="F1682" s="203">
        <f>'HP-ICS, V5-Sep24'!E1682</f>
        <v>0</v>
      </c>
      <c r="G1682" s="212">
        <f>'HP-ICS, V5-Sep24'!K1682</f>
        <v>0</v>
      </c>
      <c r="H1682" s="163">
        <f>'HP-ICS, V5-Sep24'!M1682</f>
        <v>0</v>
      </c>
      <c r="I1682" s="213">
        <f>'HP-ICS, V5-Sep24'!N1682</f>
        <v>0</v>
      </c>
      <c r="J1682" s="207">
        <f>'HP-ICS, V5-Sep24'!O1682</f>
        <v>0</v>
      </c>
      <c r="K1682" s="198">
        <f>'HP-ICS, V5-Sep24'!R1682</f>
        <v>0</v>
      </c>
    </row>
    <row r="1683" spans="2:11" x14ac:dyDescent="0.3">
      <c r="B1683" s="186">
        <f>'HP-ICS, V5-Sep24'!B1683</f>
        <v>0</v>
      </c>
      <c r="C1683" s="154">
        <f>'HP-ICS, V5-Sep24'!H1683</f>
        <v>0</v>
      </c>
      <c r="D1683" s="154">
        <f>'HP-ICS, V5-Sep24'!I1683</f>
        <v>0</v>
      </c>
      <c r="E1683" s="162" t="str">
        <f>'HP-ICS, V5-Sep24'!D1683</f>
        <v>Guatemala</v>
      </c>
      <c r="F1683" s="203">
        <f>'HP-ICS, V5-Sep24'!E1683</f>
        <v>0</v>
      </c>
      <c r="G1683" s="212">
        <f>'HP-ICS, V5-Sep24'!K1683</f>
        <v>0</v>
      </c>
      <c r="H1683" s="163">
        <f>'HP-ICS, V5-Sep24'!M1683</f>
        <v>0</v>
      </c>
      <c r="I1683" s="213">
        <f>'HP-ICS, V5-Sep24'!N1683</f>
        <v>0</v>
      </c>
      <c r="J1683" s="207">
        <f>'HP-ICS, V5-Sep24'!O1683</f>
        <v>0</v>
      </c>
      <c r="K1683" s="198">
        <f>'HP-ICS, V5-Sep24'!R1683</f>
        <v>0</v>
      </c>
    </row>
    <row r="1684" spans="2:11" x14ac:dyDescent="0.3">
      <c r="B1684" s="186">
        <f>'HP-ICS, V5-Sep24'!B1684</f>
        <v>0</v>
      </c>
      <c r="C1684" s="154">
        <f>'HP-ICS, V5-Sep24'!H1684</f>
        <v>0</v>
      </c>
      <c r="D1684" s="154">
        <f>'HP-ICS, V5-Sep24'!I1684</f>
        <v>0</v>
      </c>
      <c r="E1684" s="162" t="str">
        <f>'HP-ICS, V5-Sep24'!D1684</f>
        <v>Guatemala</v>
      </c>
      <c r="F1684" s="203">
        <f>'HP-ICS, V5-Sep24'!E1684</f>
        <v>0</v>
      </c>
      <c r="G1684" s="212">
        <f>'HP-ICS, V5-Sep24'!K1684</f>
        <v>0</v>
      </c>
      <c r="H1684" s="163">
        <f>'HP-ICS, V5-Sep24'!M1684</f>
        <v>0</v>
      </c>
      <c r="I1684" s="213">
        <f>'HP-ICS, V5-Sep24'!N1684</f>
        <v>0</v>
      </c>
      <c r="J1684" s="207">
        <f>'HP-ICS, V5-Sep24'!O1684</f>
        <v>0</v>
      </c>
      <c r="K1684" s="198">
        <f>'HP-ICS, V5-Sep24'!R1684</f>
        <v>0</v>
      </c>
    </row>
    <row r="1685" spans="2:11" x14ac:dyDescent="0.3">
      <c r="B1685" s="186">
        <f>'HP-ICS, V5-Sep24'!B1685</f>
        <v>0</v>
      </c>
      <c r="C1685" s="154">
        <f>'HP-ICS, V5-Sep24'!H1685</f>
        <v>0</v>
      </c>
      <c r="D1685" s="154">
        <f>'HP-ICS, V5-Sep24'!I1685</f>
        <v>0</v>
      </c>
      <c r="E1685" s="162" t="str">
        <f>'HP-ICS, V5-Sep24'!D1685</f>
        <v>Guatemala</v>
      </c>
      <c r="F1685" s="203">
        <f>'HP-ICS, V5-Sep24'!E1685</f>
        <v>0</v>
      </c>
      <c r="G1685" s="212">
        <f>'HP-ICS, V5-Sep24'!K1685</f>
        <v>0</v>
      </c>
      <c r="H1685" s="163">
        <f>'HP-ICS, V5-Sep24'!M1685</f>
        <v>0</v>
      </c>
      <c r="I1685" s="213">
        <f>'HP-ICS, V5-Sep24'!N1685</f>
        <v>0</v>
      </c>
      <c r="J1685" s="207">
        <f>'HP-ICS, V5-Sep24'!O1685</f>
        <v>0</v>
      </c>
      <c r="K1685" s="198">
        <f>'HP-ICS, V5-Sep24'!R1685</f>
        <v>0</v>
      </c>
    </row>
    <row r="1686" spans="2:11" x14ac:dyDescent="0.3">
      <c r="B1686" s="186">
        <f>'HP-ICS, V5-Sep24'!B1686</f>
        <v>0</v>
      </c>
      <c r="C1686" s="154">
        <f>'HP-ICS, V5-Sep24'!H1686</f>
        <v>0</v>
      </c>
      <c r="D1686" s="154">
        <f>'HP-ICS, V5-Sep24'!I1686</f>
        <v>0</v>
      </c>
      <c r="E1686" s="162" t="str">
        <f>'HP-ICS, V5-Sep24'!D1686</f>
        <v>Guatemala</v>
      </c>
      <c r="F1686" s="203">
        <f>'HP-ICS, V5-Sep24'!E1686</f>
        <v>0</v>
      </c>
      <c r="G1686" s="212">
        <f>'HP-ICS, V5-Sep24'!K1686</f>
        <v>0</v>
      </c>
      <c r="H1686" s="163">
        <f>'HP-ICS, V5-Sep24'!M1686</f>
        <v>0</v>
      </c>
      <c r="I1686" s="213">
        <f>'HP-ICS, V5-Sep24'!N1686</f>
        <v>0</v>
      </c>
      <c r="J1686" s="207">
        <f>'HP-ICS, V5-Sep24'!O1686</f>
        <v>0</v>
      </c>
      <c r="K1686" s="198">
        <f>'HP-ICS, V5-Sep24'!R1686</f>
        <v>0</v>
      </c>
    </row>
    <row r="1687" spans="2:11" x14ac:dyDescent="0.3">
      <c r="B1687" s="186">
        <f>'HP-ICS, V5-Sep24'!B1687</f>
        <v>0</v>
      </c>
      <c r="C1687" s="154">
        <f>'HP-ICS, V5-Sep24'!H1687</f>
        <v>0</v>
      </c>
      <c r="D1687" s="154">
        <f>'HP-ICS, V5-Sep24'!I1687</f>
        <v>0</v>
      </c>
      <c r="E1687" s="162" t="str">
        <f>'HP-ICS, V5-Sep24'!D1687</f>
        <v>Guatemala</v>
      </c>
      <c r="F1687" s="203">
        <f>'HP-ICS, V5-Sep24'!E1687</f>
        <v>0</v>
      </c>
      <c r="G1687" s="212">
        <f>'HP-ICS, V5-Sep24'!K1687</f>
        <v>0</v>
      </c>
      <c r="H1687" s="163">
        <f>'HP-ICS, V5-Sep24'!M1687</f>
        <v>0</v>
      </c>
      <c r="I1687" s="213">
        <f>'HP-ICS, V5-Sep24'!N1687</f>
        <v>0</v>
      </c>
      <c r="J1687" s="207">
        <f>'HP-ICS, V5-Sep24'!O1687</f>
        <v>0</v>
      </c>
      <c r="K1687" s="198">
        <f>'HP-ICS, V5-Sep24'!R1687</f>
        <v>0</v>
      </c>
    </row>
    <row r="1688" spans="2:11" x14ac:dyDescent="0.3">
      <c r="B1688" s="186">
        <f>'HP-ICS, V5-Sep24'!B1688</f>
        <v>0</v>
      </c>
      <c r="C1688" s="154">
        <f>'HP-ICS, V5-Sep24'!H1688</f>
        <v>0</v>
      </c>
      <c r="D1688" s="154">
        <f>'HP-ICS, V5-Sep24'!I1688</f>
        <v>0</v>
      </c>
      <c r="E1688" s="162" t="str">
        <f>'HP-ICS, V5-Sep24'!D1688</f>
        <v>Guatemala</v>
      </c>
      <c r="F1688" s="203">
        <f>'HP-ICS, V5-Sep24'!E1688</f>
        <v>0</v>
      </c>
      <c r="G1688" s="212">
        <f>'HP-ICS, V5-Sep24'!K1688</f>
        <v>0</v>
      </c>
      <c r="H1688" s="163">
        <f>'HP-ICS, V5-Sep24'!M1688</f>
        <v>0</v>
      </c>
      <c r="I1688" s="213">
        <f>'HP-ICS, V5-Sep24'!N1688</f>
        <v>0</v>
      </c>
      <c r="J1688" s="207">
        <f>'HP-ICS, V5-Sep24'!O1688</f>
        <v>0</v>
      </c>
      <c r="K1688" s="198">
        <f>'HP-ICS, V5-Sep24'!R1688</f>
        <v>0</v>
      </c>
    </row>
    <row r="1689" spans="2:11" x14ac:dyDescent="0.3">
      <c r="B1689" s="186">
        <f>'HP-ICS, V5-Sep24'!B1689</f>
        <v>0</v>
      </c>
      <c r="C1689" s="154">
        <f>'HP-ICS, V5-Sep24'!H1689</f>
        <v>0</v>
      </c>
      <c r="D1689" s="154">
        <f>'HP-ICS, V5-Sep24'!I1689</f>
        <v>0</v>
      </c>
      <c r="E1689" s="162" t="str">
        <f>'HP-ICS, V5-Sep24'!D1689</f>
        <v>Guatemala</v>
      </c>
      <c r="F1689" s="203">
        <f>'HP-ICS, V5-Sep24'!E1689</f>
        <v>0</v>
      </c>
      <c r="G1689" s="212">
        <f>'HP-ICS, V5-Sep24'!K1689</f>
        <v>0</v>
      </c>
      <c r="H1689" s="163">
        <f>'HP-ICS, V5-Sep24'!M1689</f>
        <v>0</v>
      </c>
      <c r="I1689" s="213">
        <f>'HP-ICS, V5-Sep24'!N1689</f>
        <v>0</v>
      </c>
      <c r="J1689" s="207">
        <f>'HP-ICS, V5-Sep24'!O1689</f>
        <v>0</v>
      </c>
      <c r="K1689" s="198">
        <f>'HP-ICS, V5-Sep24'!R1689</f>
        <v>0</v>
      </c>
    </row>
    <row r="1690" spans="2:11" x14ac:dyDescent="0.3">
      <c r="B1690" s="186">
        <f>'HP-ICS, V5-Sep24'!B1690</f>
        <v>0</v>
      </c>
      <c r="C1690" s="154">
        <f>'HP-ICS, V5-Sep24'!H1690</f>
        <v>0</v>
      </c>
      <c r="D1690" s="154">
        <f>'HP-ICS, V5-Sep24'!I1690</f>
        <v>0</v>
      </c>
      <c r="E1690" s="162" t="str">
        <f>'HP-ICS, V5-Sep24'!D1690</f>
        <v>Guatemala</v>
      </c>
      <c r="F1690" s="203">
        <f>'HP-ICS, V5-Sep24'!E1690</f>
        <v>0</v>
      </c>
      <c r="G1690" s="212">
        <f>'HP-ICS, V5-Sep24'!K1690</f>
        <v>0</v>
      </c>
      <c r="H1690" s="163">
        <f>'HP-ICS, V5-Sep24'!M1690</f>
        <v>0</v>
      </c>
      <c r="I1690" s="213">
        <f>'HP-ICS, V5-Sep24'!N1690</f>
        <v>0</v>
      </c>
      <c r="J1690" s="207">
        <f>'HP-ICS, V5-Sep24'!O1690</f>
        <v>0</v>
      </c>
      <c r="K1690" s="198">
        <f>'HP-ICS, V5-Sep24'!R1690</f>
        <v>0</v>
      </c>
    </row>
    <row r="1691" spans="2:11" x14ac:dyDescent="0.3">
      <c r="B1691" s="186">
        <f>'HP-ICS, V5-Sep24'!B1691</f>
        <v>0</v>
      </c>
      <c r="C1691" s="154">
        <f>'HP-ICS, V5-Sep24'!H1691</f>
        <v>0</v>
      </c>
      <c r="D1691" s="154">
        <f>'HP-ICS, V5-Sep24'!I1691</f>
        <v>0</v>
      </c>
      <c r="E1691" s="162" t="str">
        <f>'HP-ICS, V5-Sep24'!D1691</f>
        <v>Guatemala</v>
      </c>
      <c r="F1691" s="203">
        <f>'HP-ICS, V5-Sep24'!E1691</f>
        <v>0</v>
      </c>
      <c r="G1691" s="212">
        <f>'HP-ICS, V5-Sep24'!K1691</f>
        <v>0</v>
      </c>
      <c r="H1691" s="163">
        <f>'HP-ICS, V5-Sep24'!M1691</f>
        <v>0</v>
      </c>
      <c r="I1691" s="213">
        <f>'HP-ICS, V5-Sep24'!N1691</f>
        <v>0</v>
      </c>
      <c r="J1691" s="207">
        <f>'HP-ICS, V5-Sep24'!O1691</f>
        <v>0</v>
      </c>
      <c r="K1691" s="198">
        <f>'HP-ICS, V5-Sep24'!R1691</f>
        <v>0</v>
      </c>
    </row>
    <row r="1692" spans="2:11" x14ac:dyDescent="0.3">
      <c r="B1692" s="186">
        <f>'HP-ICS, V5-Sep24'!B1692</f>
        <v>0</v>
      </c>
      <c r="C1692" s="154">
        <f>'HP-ICS, V5-Sep24'!H1692</f>
        <v>0</v>
      </c>
      <c r="D1692" s="154">
        <f>'HP-ICS, V5-Sep24'!I1692</f>
        <v>0</v>
      </c>
      <c r="E1692" s="162" t="str">
        <f>'HP-ICS, V5-Sep24'!D1692</f>
        <v>Guatemala</v>
      </c>
      <c r="F1692" s="203">
        <f>'HP-ICS, V5-Sep24'!E1692</f>
        <v>0</v>
      </c>
      <c r="G1692" s="212">
        <f>'HP-ICS, V5-Sep24'!K1692</f>
        <v>0</v>
      </c>
      <c r="H1692" s="163">
        <f>'HP-ICS, V5-Sep24'!M1692</f>
        <v>0</v>
      </c>
      <c r="I1692" s="213">
        <f>'HP-ICS, V5-Sep24'!N1692</f>
        <v>0</v>
      </c>
      <c r="J1692" s="207">
        <f>'HP-ICS, V5-Sep24'!O1692</f>
        <v>0</v>
      </c>
      <c r="K1692" s="198">
        <f>'HP-ICS, V5-Sep24'!R1692</f>
        <v>0</v>
      </c>
    </row>
    <row r="1693" spans="2:11" x14ac:dyDescent="0.3">
      <c r="B1693" s="186">
        <f>'HP-ICS, V5-Sep24'!B1693</f>
        <v>0</v>
      </c>
      <c r="C1693" s="154">
        <f>'HP-ICS, V5-Sep24'!H1693</f>
        <v>0</v>
      </c>
      <c r="D1693" s="154">
        <f>'HP-ICS, V5-Sep24'!I1693</f>
        <v>0</v>
      </c>
      <c r="E1693" s="162" t="str">
        <f>'HP-ICS, V5-Sep24'!D1693</f>
        <v>Guatemala</v>
      </c>
      <c r="F1693" s="203">
        <f>'HP-ICS, V5-Sep24'!E1693</f>
        <v>0</v>
      </c>
      <c r="G1693" s="212">
        <f>'HP-ICS, V5-Sep24'!K1693</f>
        <v>0</v>
      </c>
      <c r="H1693" s="163">
        <f>'HP-ICS, V5-Sep24'!M1693</f>
        <v>0</v>
      </c>
      <c r="I1693" s="213">
        <f>'HP-ICS, V5-Sep24'!N1693</f>
        <v>0</v>
      </c>
      <c r="J1693" s="207">
        <f>'HP-ICS, V5-Sep24'!O1693</f>
        <v>0</v>
      </c>
      <c r="K1693" s="198">
        <f>'HP-ICS, V5-Sep24'!R1693</f>
        <v>0</v>
      </c>
    </row>
    <row r="1694" spans="2:11" x14ac:dyDescent="0.3">
      <c r="B1694" s="186">
        <f>'HP-ICS, V5-Sep24'!B1694</f>
        <v>0</v>
      </c>
      <c r="C1694" s="154">
        <f>'HP-ICS, V5-Sep24'!H1694</f>
        <v>0</v>
      </c>
      <c r="D1694" s="154">
        <f>'HP-ICS, V5-Sep24'!I1694</f>
        <v>0</v>
      </c>
      <c r="E1694" s="162" t="str">
        <f>'HP-ICS, V5-Sep24'!D1694</f>
        <v>Guatemala</v>
      </c>
      <c r="F1694" s="203">
        <f>'HP-ICS, V5-Sep24'!E1694</f>
        <v>0</v>
      </c>
      <c r="G1694" s="212">
        <f>'HP-ICS, V5-Sep24'!K1694</f>
        <v>0</v>
      </c>
      <c r="H1694" s="163">
        <f>'HP-ICS, V5-Sep24'!M1694</f>
        <v>0</v>
      </c>
      <c r="I1694" s="213">
        <f>'HP-ICS, V5-Sep24'!N1694</f>
        <v>0</v>
      </c>
      <c r="J1694" s="207">
        <f>'HP-ICS, V5-Sep24'!O1694</f>
        <v>0</v>
      </c>
      <c r="K1694" s="198">
        <f>'HP-ICS, V5-Sep24'!R1694</f>
        <v>0</v>
      </c>
    </row>
    <row r="1695" spans="2:11" x14ac:dyDescent="0.3">
      <c r="B1695" s="186">
        <f>'HP-ICS, V5-Sep24'!B1695</f>
        <v>0</v>
      </c>
      <c r="C1695" s="154">
        <f>'HP-ICS, V5-Sep24'!H1695</f>
        <v>0</v>
      </c>
      <c r="D1695" s="154">
        <f>'HP-ICS, V5-Sep24'!I1695</f>
        <v>0</v>
      </c>
      <c r="E1695" s="162" t="str">
        <f>'HP-ICS, V5-Sep24'!D1695</f>
        <v>Guatemala</v>
      </c>
      <c r="F1695" s="203">
        <f>'HP-ICS, V5-Sep24'!E1695</f>
        <v>0</v>
      </c>
      <c r="G1695" s="212">
        <f>'HP-ICS, V5-Sep24'!K1695</f>
        <v>0</v>
      </c>
      <c r="H1695" s="163">
        <f>'HP-ICS, V5-Sep24'!M1695</f>
        <v>0</v>
      </c>
      <c r="I1695" s="213">
        <f>'HP-ICS, V5-Sep24'!N1695</f>
        <v>0</v>
      </c>
      <c r="J1695" s="207">
        <f>'HP-ICS, V5-Sep24'!O1695</f>
        <v>0</v>
      </c>
      <c r="K1695" s="198">
        <f>'HP-ICS, V5-Sep24'!R1695</f>
        <v>0</v>
      </c>
    </row>
    <row r="1696" spans="2:11" x14ac:dyDescent="0.3">
      <c r="B1696" s="186">
        <f>'HP-ICS, V5-Sep24'!B1696</f>
        <v>0</v>
      </c>
      <c r="C1696" s="154">
        <f>'HP-ICS, V5-Sep24'!H1696</f>
        <v>0</v>
      </c>
      <c r="D1696" s="154">
        <f>'HP-ICS, V5-Sep24'!I1696</f>
        <v>0</v>
      </c>
      <c r="E1696" s="162" t="str">
        <f>'HP-ICS, V5-Sep24'!D1696</f>
        <v>Guatemala</v>
      </c>
      <c r="F1696" s="203">
        <f>'HP-ICS, V5-Sep24'!E1696</f>
        <v>0</v>
      </c>
      <c r="G1696" s="212">
        <f>'HP-ICS, V5-Sep24'!K1696</f>
        <v>0</v>
      </c>
      <c r="H1696" s="163">
        <f>'HP-ICS, V5-Sep24'!M1696</f>
        <v>0</v>
      </c>
      <c r="I1696" s="213">
        <f>'HP-ICS, V5-Sep24'!N1696</f>
        <v>0</v>
      </c>
      <c r="J1696" s="207">
        <f>'HP-ICS, V5-Sep24'!O1696</f>
        <v>0</v>
      </c>
      <c r="K1696" s="198">
        <f>'HP-ICS, V5-Sep24'!R1696</f>
        <v>0</v>
      </c>
    </row>
    <row r="1697" spans="2:11" x14ac:dyDescent="0.3">
      <c r="B1697" s="186">
        <f>'HP-ICS, V5-Sep24'!B1697</f>
        <v>0</v>
      </c>
      <c r="C1697" s="154">
        <f>'HP-ICS, V5-Sep24'!H1697</f>
        <v>0</v>
      </c>
      <c r="D1697" s="154">
        <f>'HP-ICS, V5-Sep24'!I1697</f>
        <v>0</v>
      </c>
      <c r="E1697" s="162" t="str">
        <f>'HP-ICS, V5-Sep24'!D1697</f>
        <v>Guatemala</v>
      </c>
      <c r="F1697" s="203">
        <f>'HP-ICS, V5-Sep24'!E1697</f>
        <v>0</v>
      </c>
      <c r="G1697" s="212">
        <f>'HP-ICS, V5-Sep24'!K1697</f>
        <v>0</v>
      </c>
      <c r="H1697" s="163">
        <f>'HP-ICS, V5-Sep24'!M1697</f>
        <v>0</v>
      </c>
      <c r="I1697" s="213">
        <f>'HP-ICS, V5-Sep24'!N1697</f>
        <v>0</v>
      </c>
      <c r="J1697" s="207">
        <f>'HP-ICS, V5-Sep24'!O1697</f>
        <v>0</v>
      </c>
      <c r="K1697" s="198">
        <f>'HP-ICS, V5-Sep24'!R1697</f>
        <v>0</v>
      </c>
    </row>
    <row r="1698" spans="2:11" x14ac:dyDescent="0.3">
      <c r="B1698" s="186">
        <f>'HP-ICS, V5-Sep24'!B1698</f>
        <v>0</v>
      </c>
      <c r="C1698" s="154">
        <f>'HP-ICS, V5-Sep24'!H1698</f>
        <v>0</v>
      </c>
      <c r="D1698" s="154">
        <f>'HP-ICS, V5-Sep24'!I1698</f>
        <v>0</v>
      </c>
      <c r="E1698" s="162" t="str">
        <f>'HP-ICS, V5-Sep24'!D1698</f>
        <v>Guatemala</v>
      </c>
      <c r="F1698" s="203">
        <f>'HP-ICS, V5-Sep24'!E1698</f>
        <v>0</v>
      </c>
      <c r="G1698" s="212">
        <f>'HP-ICS, V5-Sep24'!K1698</f>
        <v>0</v>
      </c>
      <c r="H1698" s="163">
        <f>'HP-ICS, V5-Sep24'!M1698</f>
        <v>0</v>
      </c>
      <c r="I1698" s="213">
        <f>'HP-ICS, V5-Sep24'!N1698</f>
        <v>0</v>
      </c>
      <c r="J1698" s="207">
        <f>'HP-ICS, V5-Sep24'!O1698</f>
        <v>0</v>
      </c>
      <c r="K1698" s="198">
        <f>'HP-ICS, V5-Sep24'!R1698</f>
        <v>0</v>
      </c>
    </row>
    <row r="1699" spans="2:11" x14ac:dyDescent="0.3">
      <c r="B1699" s="186">
        <f>'HP-ICS, V5-Sep24'!B1699</f>
        <v>0</v>
      </c>
      <c r="C1699" s="154">
        <f>'HP-ICS, V5-Sep24'!H1699</f>
        <v>0</v>
      </c>
      <c r="D1699" s="154">
        <f>'HP-ICS, V5-Sep24'!I1699</f>
        <v>0</v>
      </c>
      <c r="E1699" s="162" t="str">
        <f>'HP-ICS, V5-Sep24'!D1699</f>
        <v>Guatemala</v>
      </c>
      <c r="F1699" s="203">
        <f>'HP-ICS, V5-Sep24'!E1699</f>
        <v>0</v>
      </c>
      <c r="G1699" s="212">
        <f>'HP-ICS, V5-Sep24'!K1699</f>
        <v>0</v>
      </c>
      <c r="H1699" s="163">
        <f>'HP-ICS, V5-Sep24'!M1699</f>
        <v>0</v>
      </c>
      <c r="I1699" s="213">
        <f>'HP-ICS, V5-Sep24'!N1699</f>
        <v>0</v>
      </c>
      <c r="J1699" s="207">
        <f>'HP-ICS, V5-Sep24'!O1699</f>
        <v>0</v>
      </c>
      <c r="K1699" s="198">
        <f>'HP-ICS, V5-Sep24'!R1699</f>
        <v>0</v>
      </c>
    </row>
    <row r="1700" spans="2:11" x14ac:dyDescent="0.3">
      <c r="B1700" s="186">
        <f>'HP-ICS, V5-Sep24'!B1700</f>
        <v>0</v>
      </c>
      <c r="C1700" s="154">
        <f>'HP-ICS, V5-Sep24'!H1700</f>
        <v>0</v>
      </c>
      <c r="D1700" s="154">
        <f>'HP-ICS, V5-Sep24'!I1700</f>
        <v>0</v>
      </c>
      <c r="E1700" s="162" t="str">
        <f>'HP-ICS, V5-Sep24'!D1700</f>
        <v>Guatemala</v>
      </c>
      <c r="F1700" s="203">
        <f>'HP-ICS, V5-Sep24'!E1700</f>
        <v>0</v>
      </c>
      <c r="G1700" s="212">
        <f>'HP-ICS, V5-Sep24'!K1700</f>
        <v>0</v>
      </c>
      <c r="H1700" s="163">
        <f>'HP-ICS, V5-Sep24'!M1700</f>
        <v>0</v>
      </c>
      <c r="I1700" s="213">
        <f>'HP-ICS, V5-Sep24'!N1700</f>
        <v>0</v>
      </c>
      <c r="J1700" s="207">
        <f>'HP-ICS, V5-Sep24'!O1700</f>
        <v>0</v>
      </c>
      <c r="K1700" s="198">
        <f>'HP-ICS, V5-Sep24'!R1700</f>
        <v>0</v>
      </c>
    </row>
    <row r="1701" spans="2:11" x14ac:dyDescent="0.3">
      <c r="B1701" s="186">
        <f>'HP-ICS, V5-Sep24'!B1701</f>
        <v>0</v>
      </c>
      <c r="C1701" s="154">
        <f>'HP-ICS, V5-Sep24'!H1701</f>
        <v>0</v>
      </c>
      <c r="D1701" s="154">
        <f>'HP-ICS, V5-Sep24'!I1701</f>
        <v>0</v>
      </c>
      <c r="E1701" s="162" t="str">
        <f>'HP-ICS, V5-Sep24'!D1701</f>
        <v>Guatemala</v>
      </c>
      <c r="F1701" s="203">
        <f>'HP-ICS, V5-Sep24'!E1701</f>
        <v>0</v>
      </c>
      <c r="G1701" s="212">
        <f>'HP-ICS, V5-Sep24'!K1701</f>
        <v>0</v>
      </c>
      <c r="H1701" s="163">
        <f>'HP-ICS, V5-Sep24'!M1701</f>
        <v>0</v>
      </c>
      <c r="I1701" s="213">
        <f>'HP-ICS, V5-Sep24'!N1701</f>
        <v>0</v>
      </c>
      <c r="J1701" s="207">
        <f>'HP-ICS, V5-Sep24'!O1701</f>
        <v>0</v>
      </c>
      <c r="K1701" s="198">
        <f>'HP-ICS, V5-Sep24'!R1701</f>
        <v>0</v>
      </c>
    </row>
    <row r="1702" spans="2:11" x14ac:dyDescent="0.3">
      <c r="B1702" s="186">
        <f>'HP-ICS, V5-Sep24'!B1702</f>
        <v>0</v>
      </c>
      <c r="C1702" s="154">
        <f>'HP-ICS, V5-Sep24'!H1702</f>
        <v>0</v>
      </c>
      <c r="D1702" s="154">
        <f>'HP-ICS, V5-Sep24'!I1702</f>
        <v>0</v>
      </c>
      <c r="E1702" s="162" t="str">
        <f>'HP-ICS, V5-Sep24'!D1702</f>
        <v>Guatemala</v>
      </c>
      <c r="F1702" s="203">
        <f>'HP-ICS, V5-Sep24'!E1702</f>
        <v>0</v>
      </c>
      <c r="G1702" s="212">
        <f>'HP-ICS, V5-Sep24'!K1702</f>
        <v>0</v>
      </c>
      <c r="H1702" s="163">
        <f>'HP-ICS, V5-Sep24'!M1702</f>
        <v>0</v>
      </c>
      <c r="I1702" s="213">
        <f>'HP-ICS, V5-Sep24'!N1702</f>
        <v>0</v>
      </c>
      <c r="J1702" s="207">
        <f>'HP-ICS, V5-Sep24'!O1702</f>
        <v>0</v>
      </c>
      <c r="K1702" s="198">
        <f>'HP-ICS, V5-Sep24'!R1702</f>
        <v>0</v>
      </c>
    </row>
    <row r="1703" spans="2:11" x14ac:dyDescent="0.3">
      <c r="B1703" s="186">
        <f>'HP-ICS, V5-Sep24'!B1703</f>
        <v>0</v>
      </c>
      <c r="C1703" s="154">
        <f>'HP-ICS, V5-Sep24'!H1703</f>
        <v>0</v>
      </c>
      <c r="D1703" s="154">
        <f>'HP-ICS, V5-Sep24'!I1703</f>
        <v>0</v>
      </c>
      <c r="E1703" s="162" t="str">
        <f>'HP-ICS, V5-Sep24'!D1703</f>
        <v>Guatemala</v>
      </c>
      <c r="F1703" s="203">
        <f>'HP-ICS, V5-Sep24'!E1703</f>
        <v>0</v>
      </c>
      <c r="G1703" s="212">
        <f>'HP-ICS, V5-Sep24'!K1703</f>
        <v>0</v>
      </c>
      <c r="H1703" s="163">
        <f>'HP-ICS, V5-Sep24'!M1703</f>
        <v>0</v>
      </c>
      <c r="I1703" s="213">
        <f>'HP-ICS, V5-Sep24'!N1703</f>
        <v>0</v>
      </c>
      <c r="J1703" s="207">
        <f>'HP-ICS, V5-Sep24'!O1703</f>
        <v>0</v>
      </c>
      <c r="K1703" s="198">
        <f>'HP-ICS, V5-Sep24'!R1703</f>
        <v>0</v>
      </c>
    </row>
    <row r="1704" spans="2:11" x14ac:dyDescent="0.3">
      <c r="B1704" s="186">
        <f>'HP-ICS, V5-Sep24'!B1704</f>
        <v>0</v>
      </c>
      <c r="C1704" s="154">
        <f>'HP-ICS, V5-Sep24'!H1704</f>
        <v>0</v>
      </c>
      <c r="D1704" s="154">
        <f>'HP-ICS, V5-Sep24'!I1704</f>
        <v>0</v>
      </c>
      <c r="E1704" s="162" t="str">
        <f>'HP-ICS, V5-Sep24'!D1704</f>
        <v>Guatemala</v>
      </c>
      <c r="F1704" s="203">
        <f>'HP-ICS, V5-Sep24'!E1704</f>
        <v>0</v>
      </c>
      <c r="G1704" s="212">
        <f>'HP-ICS, V5-Sep24'!K1704</f>
        <v>0</v>
      </c>
      <c r="H1704" s="163">
        <f>'HP-ICS, V5-Sep24'!M1704</f>
        <v>0</v>
      </c>
      <c r="I1704" s="213">
        <f>'HP-ICS, V5-Sep24'!N1704</f>
        <v>0</v>
      </c>
      <c r="J1704" s="207">
        <f>'HP-ICS, V5-Sep24'!O1704</f>
        <v>0</v>
      </c>
      <c r="K1704" s="198">
        <f>'HP-ICS, V5-Sep24'!R1704</f>
        <v>0</v>
      </c>
    </row>
    <row r="1705" spans="2:11" x14ac:dyDescent="0.3">
      <c r="B1705" s="186">
        <f>'HP-ICS, V5-Sep24'!B1705</f>
        <v>0</v>
      </c>
      <c r="C1705" s="154">
        <f>'HP-ICS, V5-Sep24'!H1705</f>
        <v>0</v>
      </c>
      <c r="D1705" s="154">
        <f>'HP-ICS, V5-Sep24'!I1705</f>
        <v>0</v>
      </c>
      <c r="E1705" s="162" t="str">
        <f>'HP-ICS, V5-Sep24'!D1705</f>
        <v>Guatemala</v>
      </c>
      <c r="F1705" s="203">
        <f>'HP-ICS, V5-Sep24'!E1705</f>
        <v>0</v>
      </c>
      <c r="G1705" s="212">
        <f>'HP-ICS, V5-Sep24'!K1705</f>
        <v>0</v>
      </c>
      <c r="H1705" s="163">
        <f>'HP-ICS, V5-Sep24'!M1705</f>
        <v>0</v>
      </c>
      <c r="I1705" s="213">
        <f>'HP-ICS, V5-Sep24'!N1705</f>
        <v>0</v>
      </c>
      <c r="J1705" s="207">
        <f>'HP-ICS, V5-Sep24'!O1705</f>
        <v>0</v>
      </c>
      <c r="K1705" s="198">
        <f>'HP-ICS, V5-Sep24'!R1705</f>
        <v>0</v>
      </c>
    </row>
    <row r="1706" spans="2:11" x14ac:dyDescent="0.3">
      <c r="B1706" s="186">
        <f>'HP-ICS, V5-Sep24'!B1706</f>
        <v>0</v>
      </c>
      <c r="C1706" s="154">
        <f>'HP-ICS, V5-Sep24'!H1706</f>
        <v>0</v>
      </c>
      <c r="D1706" s="154">
        <f>'HP-ICS, V5-Sep24'!I1706</f>
        <v>0</v>
      </c>
      <c r="E1706" s="162" t="str">
        <f>'HP-ICS, V5-Sep24'!D1706</f>
        <v>Guatemala</v>
      </c>
      <c r="F1706" s="203">
        <f>'HP-ICS, V5-Sep24'!E1706</f>
        <v>0</v>
      </c>
      <c r="G1706" s="212">
        <f>'HP-ICS, V5-Sep24'!K1706</f>
        <v>0</v>
      </c>
      <c r="H1706" s="163">
        <f>'HP-ICS, V5-Sep24'!M1706</f>
        <v>0</v>
      </c>
      <c r="I1706" s="213">
        <f>'HP-ICS, V5-Sep24'!N1706</f>
        <v>0</v>
      </c>
      <c r="J1706" s="207">
        <f>'HP-ICS, V5-Sep24'!O1706</f>
        <v>0</v>
      </c>
      <c r="K1706" s="198">
        <f>'HP-ICS, V5-Sep24'!R1706</f>
        <v>0</v>
      </c>
    </row>
    <row r="1707" spans="2:11" x14ac:dyDescent="0.3">
      <c r="B1707" s="186">
        <f>'HP-ICS, V5-Sep24'!B1707</f>
        <v>0</v>
      </c>
      <c r="C1707" s="154">
        <f>'HP-ICS, V5-Sep24'!H1707</f>
        <v>0</v>
      </c>
      <c r="D1707" s="154">
        <f>'HP-ICS, V5-Sep24'!I1707</f>
        <v>0</v>
      </c>
      <c r="E1707" s="162" t="str">
        <f>'HP-ICS, V5-Sep24'!D1707</f>
        <v>Guatemala</v>
      </c>
      <c r="F1707" s="203">
        <f>'HP-ICS, V5-Sep24'!E1707</f>
        <v>0</v>
      </c>
      <c r="G1707" s="212">
        <f>'HP-ICS, V5-Sep24'!K1707</f>
        <v>0</v>
      </c>
      <c r="H1707" s="163">
        <f>'HP-ICS, V5-Sep24'!M1707</f>
        <v>0</v>
      </c>
      <c r="I1707" s="213">
        <f>'HP-ICS, V5-Sep24'!N1707</f>
        <v>0</v>
      </c>
      <c r="J1707" s="207">
        <f>'HP-ICS, V5-Sep24'!O1707</f>
        <v>0</v>
      </c>
      <c r="K1707" s="198">
        <f>'HP-ICS, V5-Sep24'!R1707</f>
        <v>0</v>
      </c>
    </row>
    <row r="1708" spans="2:11" x14ac:dyDescent="0.3">
      <c r="B1708" s="186">
        <f>'HP-ICS, V5-Sep24'!B1708</f>
        <v>0</v>
      </c>
      <c r="C1708" s="154">
        <f>'HP-ICS, V5-Sep24'!H1708</f>
        <v>0</v>
      </c>
      <c r="D1708" s="154">
        <f>'HP-ICS, V5-Sep24'!I1708</f>
        <v>0</v>
      </c>
      <c r="E1708" s="162" t="str">
        <f>'HP-ICS, V5-Sep24'!D1708</f>
        <v>Guatemala</v>
      </c>
      <c r="F1708" s="203">
        <f>'HP-ICS, V5-Sep24'!E1708</f>
        <v>0</v>
      </c>
      <c r="G1708" s="212">
        <f>'HP-ICS, V5-Sep24'!K1708</f>
        <v>0</v>
      </c>
      <c r="H1708" s="163">
        <f>'HP-ICS, V5-Sep24'!M1708</f>
        <v>0</v>
      </c>
      <c r="I1708" s="213">
        <f>'HP-ICS, V5-Sep24'!N1708</f>
        <v>0</v>
      </c>
      <c r="J1708" s="207">
        <f>'HP-ICS, V5-Sep24'!O1708</f>
        <v>0</v>
      </c>
      <c r="K1708" s="198">
        <f>'HP-ICS, V5-Sep24'!R1708</f>
        <v>0</v>
      </c>
    </row>
    <row r="1709" spans="2:11" x14ac:dyDescent="0.3">
      <c r="B1709" s="186">
        <f>'HP-ICS, V5-Sep24'!B1709</f>
        <v>0</v>
      </c>
      <c r="C1709" s="154">
        <f>'HP-ICS, V5-Sep24'!H1709</f>
        <v>0</v>
      </c>
      <c r="D1709" s="154">
        <f>'HP-ICS, V5-Sep24'!I1709</f>
        <v>0</v>
      </c>
      <c r="E1709" s="162" t="str">
        <f>'HP-ICS, V5-Sep24'!D1709</f>
        <v>Guatemala</v>
      </c>
      <c r="F1709" s="203">
        <f>'HP-ICS, V5-Sep24'!E1709</f>
        <v>0</v>
      </c>
      <c r="G1709" s="212">
        <f>'HP-ICS, V5-Sep24'!K1709</f>
        <v>0</v>
      </c>
      <c r="H1709" s="163">
        <f>'HP-ICS, V5-Sep24'!M1709</f>
        <v>0</v>
      </c>
      <c r="I1709" s="213">
        <f>'HP-ICS, V5-Sep24'!N1709</f>
        <v>0</v>
      </c>
      <c r="J1709" s="207">
        <f>'HP-ICS, V5-Sep24'!O1709</f>
        <v>0</v>
      </c>
      <c r="K1709" s="198">
        <f>'HP-ICS, V5-Sep24'!R1709</f>
        <v>0</v>
      </c>
    </row>
    <row r="1710" spans="2:11" x14ac:dyDescent="0.3">
      <c r="B1710" s="186">
        <f>'HP-ICS, V5-Sep24'!B1710</f>
        <v>0</v>
      </c>
      <c r="C1710" s="154">
        <f>'HP-ICS, V5-Sep24'!H1710</f>
        <v>0</v>
      </c>
      <c r="D1710" s="154">
        <f>'HP-ICS, V5-Sep24'!I1710</f>
        <v>0</v>
      </c>
      <c r="E1710" s="162" t="str">
        <f>'HP-ICS, V5-Sep24'!D1710</f>
        <v>Guatemala</v>
      </c>
      <c r="F1710" s="203">
        <f>'HP-ICS, V5-Sep24'!E1710</f>
        <v>0</v>
      </c>
      <c r="G1710" s="212">
        <f>'HP-ICS, V5-Sep24'!K1710</f>
        <v>0</v>
      </c>
      <c r="H1710" s="163">
        <f>'HP-ICS, V5-Sep24'!M1710</f>
        <v>0</v>
      </c>
      <c r="I1710" s="213">
        <f>'HP-ICS, V5-Sep24'!N1710</f>
        <v>0</v>
      </c>
      <c r="J1710" s="207">
        <f>'HP-ICS, V5-Sep24'!O1710</f>
        <v>0</v>
      </c>
      <c r="K1710" s="198">
        <f>'HP-ICS, V5-Sep24'!R1710</f>
        <v>0</v>
      </c>
    </row>
    <row r="1711" spans="2:11" x14ac:dyDescent="0.3">
      <c r="B1711" s="186">
        <f>'HP-ICS, V5-Sep24'!B1711</f>
        <v>0</v>
      </c>
      <c r="C1711" s="154">
        <f>'HP-ICS, V5-Sep24'!H1711</f>
        <v>0</v>
      </c>
      <c r="D1711" s="154">
        <f>'HP-ICS, V5-Sep24'!I1711</f>
        <v>0</v>
      </c>
      <c r="E1711" s="162" t="str">
        <f>'HP-ICS, V5-Sep24'!D1711</f>
        <v>Guatemala</v>
      </c>
      <c r="F1711" s="203">
        <f>'HP-ICS, V5-Sep24'!E1711</f>
        <v>0</v>
      </c>
      <c r="G1711" s="212">
        <f>'HP-ICS, V5-Sep24'!K1711</f>
        <v>0</v>
      </c>
      <c r="H1711" s="163">
        <f>'HP-ICS, V5-Sep24'!M1711</f>
        <v>0</v>
      </c>
      <c r="I1711" s="213">
        <f>'HP-ICS, V5-Sep24'!N1711</f>
        <v>0</v>
      </c>
      <c r="J1711" s="207">
        <f>'HP-ICS, V5-Sep24'!O1711</f>
        <v>0</v>
      </c>
      <c r="K1711" s="198">
        <f>'HP-ICS, V5-Sep24'!R1711</f>
        <v>0</v>
      </c>
    </row>
    <row r="1712" spans="2:11" x14ac:dyDescent="0.3">
      <c r="B1712" s="186">
        <f>'HP-ICS, V5-Sep24'!B1712</f>
        <v>0</v>
      </c>
      <c r="C1712" s="154">
        <f>'HP-ICS, V5-Sep24'!H1712</f>
        <v>0</v>
      </c>
      <c r="D1712" s="154">
        <f>'HP-ICS, V5-Sep24'!I1712</f>
        <v>0</v>
      </c>
      <c r="E1712" s="162" t="str">
        <f>'HP-ICS, V5-Sep24'!D1712</f>
        <v>Guatemala</v>
      </c>
      <c r="F1712" s="203">
        <f>'HP-ICS, V5-Sep24'!E1712</f>
        <v>0</v>
      </c>
      <c r="G1712" s="212">
        <f>'HP-ICS, V5-Sep24'!K1712</f>
        <v>0</v>
      </c>
      <c r="H1712" s="163">
        <f>'HP-ICS, V5-Sep24'!M1712</f>
        <v>0</v>
      </c>
      <c r="I1712" s="213">
        <f>'HP-ICS, V5-Sep24'!N1712</f>
        <v>0</v>
      </c>
      <c r="J1712" s="207">
        <f>'HP-ICS, V5-Sep24'!O1712</f>
        <v>0</v>
      </c>
      <c r="K1712" s="198">
        <f>'HP-ICS, V5-Sep24'!R1712</f>
        <v>0</v>
      </c>
    </row>
    <row r="1713" spans="2:11" x14ac:dyDescent="0.3">
      <c r="B1713" s="186">
        <f>'HP-ICS, V5-Sep24'!B1713</f>
        <v>0</v>
      </c>
      <c r="C1713" s="154">
        <f>'HP-ICS, V5-Sep24'!H1713</f>
        <v>0</v>
      </c>
      <c r="D1713" s="154">
        <f>'HP-ICS, V5-Sep24'!I1713</f>
        <v>0</v>
      </c>
      <c r="E1713" s="162" t="str">
        <f>'HP-ICS, V5-Sep24'!D1713</f>
        <v>Guatemala</v>
      </c>
      <c r="F1713" s="203">
        <f>'HP-ICS, V5-Sep24'!E1713</f>
        <v>0</v>
      </c>
      <c r="G1713" s="212">
        <f>'HP-ICS, V5-Sep24'!K1713</f>
        <v>0</v>
      </c>
      <c r="H1713" s="163">
        <f>'HP-ICS, V5-Sep24'!M1713</f>
        <v>0</v>
      </c>
      <c r="I1713" s="213">
        <f>'HP-ICS, V5-Sep24'!N1713</f>
        <v>0</v>
      </c>
      <c r="J1713" s="207">
        <f>'HP-ICS, V5-Sep24'!O1713</f>
        <v>0</v>
      </c>
      <c r="K1713" s="198">
        <f>'HP-ICS, V5-Sep24'!R1713</f>
        <v>0</v>
      </c>
    </row>
    <row r="1714" spans="2:11" x14ac:dyDescent="0.3">
      <c r="B1714" s="186">
        <f>'HP-ICS, V5-Sep24'!B1714</f>
        <v>0</v>
      </c>
      <c r="C1714" s="154">
        <f>'HP-ICS, V5-Sep24'!H1714</f>
        <v>0</v>
      </c>
      <c r="D1714" s="154">
        <f>'HP-ICS, V5-Sep24'!I1714</f>
        <v>0</v>
      </c>
      <c r="E1714" s="162" t="str">
        <f>'HP-ICS, V5-Sep24'!D1714</f>
        <v>Guatemala</v>
      </c>
      <c r="F1714" s="203">
        <f>'HP-ICS, V5-Sep24'!E1714</f>
        <v>0</v>
      </c>
      <c r="G1714" s="212">
        <f>'HP-ICS, V5-Sep24'!K1714</f>
        <v>0</v>
      </c>
      <c r="H1714" s="163">
        <f>'HP-ICS, V5-Sep24'!M1714</f>
        <v>0</v>
      </c>
      <c r="I1714" s="213">
        <f>'HP-ICS, V5-Sep24'!N1714</f>
        <v>0</v>
      </c>
      <c r="J1714" s="207">
        <f>'HP-ICS, V5-Sep24'!O1714</f>
        <v>0</v>
      </c>
      <c r="K1714" s="198">
        <f>'HP-ICS, V5-Sep24'!R1714</f>
        <v>0</v>
      </c>
    </row>
    <row r="1715" spans="2:11" x14ac:dyDescent="0.3">
      <c r="B1715" s="186">
        <f>'HP-ICS, V5-Sep24'!B1715</f>
        <v>0</v>
      </c>
      <c r="C1715" s="154">
        <f>'HP-ICS, V5-Sep24'!H1715</f>
        <v>0</v>
      </c>
      <c r="D1715" s="154">
        <f>'HP-ICS, V5-Sep24'!I1715</f>
        <v>0</v>
      </c>
      <c r="E1715" s="162" t="str">
        <f>'HP-ICS, V5-Sep24'!D1715</f>
        <v>Guatemala</v>
      </c>
      <c r="F1715" s="203">
        <f>'HP-ICS, V5-Sep24'!E1715</f>
        <v>0</v>
      </c>
      <c r="G1715" s="212">
        <f>'HP-ICS, V5-Sep24'!K1715</f>
        <v>0</v>
      </c>
      <c r="H1715" s="163">
        <f>'HP-ICS, V5-Sep24'!M1715</f>
        <v>0</v>
      </c>
      <c r="I1715" s="213">
        <f>'HP-ICS, V5-Sep24'!N1715</f>
        <v>0</v>
      </c>
      <c r="J1715" s="207">
        <f>'HP-ICS, V5-Sep24'!O1715</f>
        <v>0</v>
      </c>
      <c r="K1715" s="198">
        <f>'HP-ICS, V5-Sep24'!R1715</f>
        <v>0</v>
      </c>
    </row>
    <row r="1716" spans="2:11" x14ac:dyDescent="0.3">
      <c r="B1716" s="186">
        <f>'HP-ICS, V5-Sep24'!B1716</f>
        <v>0</v>
      </c>
      <c r="C1716" s="154">
        <f>'HP-ICS, V5-Sep24'!H1716</f>
        <v>0</v>
      </c>
      <c r="D1716" s="154">
        <f>'HP-ICS, V5-Sep24'!I1716</f>
        <v>0</v>
      </c>
      <c r="E1716" s="162" t="str">
        <f>'HP-ICS, V5-Sep24'!D1716</f>
        <v>Guatemala</v>
      </c>
      <c r="F1716" s="203">
        <f>'HP-ICS, V5-Sep24'!E1716</f>
        <v>0</v>
      </c>
      <c r="G1716" s="212">
        <f>'HP-ICS, V5-Sep24'!K1716</f>
        <v>0</v>
      </c>
      <c r="H1716" s="163">
        <f>'HP-ICS, V5-Sep24'!M1716</f>
        <v>0</v>
      </c>
      <c r="I1716" s="213">
        <f>'HP-ICS, V5-Sep24'!N1716</f>
        <v>0</v>
      </c>
      <c r="J1716" s="207">
        <f>'HP-ICS, V5-Sep24'!O1716</f>
        <v>0</v>
      </c>
      <c r="K1716" s="198">
        <f>'HP-ICS, V5-Sep24'!R1716</f>
        <v>0</v>
      </c>
    </row>
    <row r="1717" spans="2:11" x14ac:dyDescent="0.3">
      <c r="B1717" s="186">
        <f>'HP-ICS, V5-Sep24'!B1717</f>
        <v>0</v>
      </c>
      <c r="C1717" s="154">
        <f>'HP-ICS, V5-Sep24'!H1717</f>
        <v>0</v>
      </c>
      <c r="D1717" s="154">
        <f>'HP-ICS, V5-Sep24'!I1717</f>
        <v>0</v>
      </c>
      <c r="E1717" s="162" t="str">
        <f>'HP-ICS, V5-Sep24'!D1717</f>
        <v>Guatemala</v>
      </c>
      <c r="F1717" s="203">
        <f>'HP-ICS, V5-Sep24'!E1717</f>
        <v>0</v>
      </c>
      <c r="G1717" s="212">
        <f>'HP-ICS, V5-Sep24'!K1717</f>
        <v>0</v>
      </c>
      <c r="H1717" s="163">
        <f>'HP-ICS, V5-Sep24'!M1717</f>
        <v>0</v>
      </c>
      <c r="I1717" s="213">
        <f>'HP-ICS, V5-Sep24'!N1717</f>
        <v>0</v>
      </c>
      <c r="J1717" s="207">
        <f>'HP-ICS, V5-Sep24'!O1717</f>
        <v>0</v>
      </c>
      <c r="K1717" s="198">
        <f>'HP-ICS, V5-Sep24'!R1717</f>
        <v>0</v>
      </c>
    </row>
    <row r="1718" spans="2:11" x14ac:dyDescent="0.3">
      <c r="B1718" s="186">
        <f>'HP-ICS, V5-Sep24'!B1718</f>
        <v>0</v>
      </c>
      <c r="C1718" s="154">
        <f>'HP-ICS, V5-Sep24'!H1718</f>
        <v>0</v>
      </c>
      <c r="D1718" s="154">
        <f>'HP-ICS, V5-Sep24'!I1718</f>
        <v>0</v>
      </c>
      <c r="E1718" s="162" t="str">
        <f>'HP-ICS, V5-Sep24'!D1718</f>
        <v>Guatemala</v>
      </c>
      <c r="F1718" s="203">
        <f>'HP-ICS, V5-Sep24'!E1718</f>
        <v>0</v>
      </c>
      <c r="G1718" s="212">
        <f>'HP-ICS, V5-Sep24'!K1718</f>
        <v>0</v>
      </c>
      <c r="H1718" s="163">
        <f>'HP-ICS, V5-Sep24'!M1718</f>
        <v>0</v>
      </c>
      <c r="I1718" s="213">
        <f>'HP-ICS, V5-Sep24'!N1718</f>
        <v>0</v>
      </c>
      <c r="J1718" s="207">
        <f>'HP-ICS, V5-Sep24'!O1718</f>
        <v>0</v>
      </c>
      <c r="K1718" s="198">
        <f>'HP-ICS, V5-Sep24'!R1718</f>
        <v>0</v>
      </c>
    </row>
    <row r="1719" spans="2:11" x14ac:dyDescent="0.3">
      <c r="B1719" s="186">
        <f>'HP-ICS, V5-Sep24'!B1719</f>
        <v>0</v>
      </c>
      <c r="C1719" s="154">
        <f>'HP-ICS, V5-Sep24'!H1719</f>
        <v>0</v>
      </c>
      <c r="D1719" s="154">
        <f>'HP-ICS, V5-Sep24'!I1719</f>
        <v>0</v>
      </c>
      <c r="E1719" s="162" t="str">
        <f>'HP-ICS, V5-Sep24'!D1719</f>
        <v>Guatemala</v>
      </c>
      <c r="F1719" s="203">
        <f>'HP-ICS, V5-Sep24'!E1719</f>
        <v>0</v>
      </c>
      <c r="G1719" s="212">
        <f>'HP-ICS, V5-Sep24'!K1719</f>
        <v>0</v>
      </c>
      <c r="H1719" s="163">
        <f>'HP-ICS, V5-Sep24'!M1719</f>
        <v>0</v>
      </c>
      <c r="I1719" s="213">
        <f>'HP-ICS, V5-Sep24'!N1719</f>
        <v>0</v>
      </c>
      <c r="J1719" s="207">
        <f>'HP-ICS, V5-Sep24'!O1719</f>
        <v>0</v>
      </c>
      <c r="K1719" s="198">
        <f>'HP-ICS, V5-Sep24'!R1719</f>
        <v>0</v>
      </c>
    </row>
    <row r="1720" spans="2:11" x14ac:dyDescent="0.3">
      <c r="B1720" s="186">
        <f>'HP-ICS, V5-Sep24'!B1720</f>
        <v>0</v>
      </c>
      <c r="C1720" s="154">
        <f>'HP-ICS, V5-Sep24'!H1720</f>
        <v>0</v>
      </c>
      <c r="D1720" s="154">
        <f>'HP-ICS, V5-Sep24'!I1720</f>
        <v>0</v>
      </c>
      <c r="E1720" s="162" t="str">
        <f>'HP-ICS, V5-Sep24'!D1720</f>
        <v>Guatemala</v>
      </c>
      <c r="F1720" s="203">
        <f>'HP-ICS, V5-Sep24'!E1720</f>
        <v>0</v>
      </c>
      <c r="G1720" s="212">
        <f>'HP-ICS, V5-Sep24'!K1720</f>
        <v>0</v>
      </c>
      <c r="H1720" s="163">
        <f>'HP-ICS, V5-Sep24'!M1720</f>
        <v>0</v>
      </c>
      <c r="I1720" s="213">
        <f>'HP-ICS, V5-Sep24'!N1720</f>
        <v>0</v>
      </c>
      <c r="J1720" s="207">
        <f>'HP-ICS, V5-Sep24'!O1720</f>
        <v>0</v>
      </c>
      <c r="K1720" s="198">
        <f>'HP-ICS, V5-Sep24'!R1720</f>
        <v>0</v>
      </c>
    </row>
    <row r="1721" spans="2:11" x14ac:dyDescent="0.3">
      <c r="B1721" s="186">
        <f>'HP-ICS, V5-Sep24'!B1721</f>
        <v>0</v>
      </c>
      <c r="C1721" s="154">
        <f>'HP-ICS, V5-Sep24'!H1721</f>
        <v>0</v>
      </c>
      <c r="D1721" s="154">
        <f>'HP-ICS, V5-Sep24'!I1721</f>
        <v>0</v>
      </c>
      <c r="E1721" s="162" t="str">
        <f>'HP-ICS, V5-Sep24'!D1721</f>
        <v>Guatemala</v>
      </c>
      <c r="F1721" s="203">
        <f>'HP-ICS, V5-Sep24'!E1721</f>
        <v>0</v>
      </c>
      <c r="G1721" s="212">
        <f>'HP-ICS, V5-Sep24'!K1721</f>
        <v>0</v>
      </c>
      <c r="H1721" s="163">
        <f>'HP-ICS, V5-Sep24'!M1721</f>
        <v>0</v>
      </c>
      <c r="I1721" s="213">
        <f>'HP-ICS, V5-Sep24'!N1721</f>
        <v>0</v>
      </c>
      <c r="J1721" s="207">
        <f>'HP-ICS, V5-Sep24'!O1721</f>
        <v>0</v>
      </c>
      <c r="K1721" s="198">
        <f>'HP-ICS, V5-Sep24'!R1721</f>
        <v>0</v>
      </c>
    </row>
    <row r="1722" spans="2:11" x14ac:dyDescent="0.3">
      <c r="B1722" s="186">
        <f>'HP-ICS, V5-Sep24'!B1722</f>
        <v>0</v>
      </c>
      <c r="C1722" s="154">
        <f>'HP-ICS, V5-Sep24'!H1722</f>
        <v>0</v>
      </c>
      <c r="D1722" s="154">
        <f>'HP-ICS, V5-Sep24'!I1722</f>
        <v>0</v>
      </c>
      <c r="E1722" s="162" t="str">
        <f>'HP-ICS, V5-Sep24'!D1722</f>
        <v>Guatemala</v>
      </c>
      <c r="F1722" s="203">
        <f>'HP-ICS, V5-Sep24'!E1722</f>
        <v>0</v>
      </c>
      <c r="G1722" s="212">
        <f>'HP-ICS, V5-Sep24'!K1722</f>
        <v>0</v>
      </c>
      <c r="H1722" s="163">
        <f>'HP-ICS, V5-Sep24'!M1722</f>
        <v>0</v>
      </c>
      <c r="I1722" s="213">
        <f>'HP-ICS, V5-Sep24'!N1722</f>
        <v>0</v>
      </c>
      <c r="J1722" s="207">
        <f>'HP-ICS, V5-Sep24'!O1722</f>
        <v>0</v>
      </c>
      <c r="K1722" s="198">
        <f>'HP-ICS, V5-Sep24'!R1722</f>
        <v>0</v>
      </c>
    </row>
    <row r="1723" spans="2:11" x14ac:dyDescent="0.3">
      <c r="B1723" s="186">
        <f>'HP-ICS, V5-Sep24'!B1723</f>
        <v>0</v>
      </c>
      <c r="C1723" s="154">
        <f>'HP-ICS, V5-Sep24'!H1723</f>
        <v>0</v>
      </c>
      <c r="D1723" s="154">
        <f>'HP-ICS, V5-Sep24'!I1723</f>
        <v>0</v>
      </c>
      <c r="E1723" s="162" t="str">
        <f>'HP-ICS, V5-Sep24'!D1723</f>
        <v>Guatemala</v>
      </c>
      <c r="F1723" s="203">
        <f>'HP-ICS, V5-Sep24'!E1723</f>
        <v>0</v>
      </c>
      <c r="G1723" s="212">
        <f>'HP-ICS, V5-Sep24'!K1723</f>
        <v>0</v>
      </c>
      <c r="H1723" s="163">
        <f>'HP-ICS, V5-Sep24'!M1723</f>
        <v>0</v>
      </c>
      <c r="I1723" s="213">
        <f>'HP-ICS, V5-Sep24'!N1723</f>
        <v>0</v>
      </c>
      <c r="J1723" s="207">
        <f>'HP-ICS, V5-Sep24'!O1723</f>
        <v>0</v>
      </c>
      <c r="K1723" s="198">
        <f>'HP-ICS, V5-Sep24'!R1723</f>
        <v>0</v>
      </c>
    </row>
    <row r="1724" spans="2:11" x14ac:dyDescent="0.3">
      <c r="B1724" s="186">
        <f>'HP-ICS, V5-Sep24'!B1724</f>
        <v>0</v>
      </c>
      <c r="C1724" s="154">
        <f>'HP-ICS, V5-Sep24'!H1724</f>
        <v>0</v>
      </c>
      <c r="D1724" s="154">
        <f>'HP-ICS, V5-Sep24'!I1724</f>
        <v>0</v>
      </c>
      <c r="E1724" s="162" t="str">
        <f>'HP-ICS, V5-Sep24'!D1724</f>
        <v>Guatemala</v>
      </c>
      <c r="F1724" s="203">
        <f>'HP-ICS, V5-Sep24'!E1724</f>
        <v>0</v>
      </c>
      <c r="G1724" s="212">
        <f>'HP-ICS, V5-Sep24'!K1724</f>
        <v>0</v>
      </c>
      <c r="H1724" s="163">
        <f>'HP-ICS, V5-Sep24'!M1724</f>
        <v>0</v>
      </c>
      <c r="I1724" s="213">
        <f>'HP-ICS, V5-Sep24'!N1724</f>
        <v>0</v>
      </c>
      <c r="J1724" s="207">
        <f>'HP-ICS, V5-Sep24'!O1724</f>
        <v>0</v>
      </c>
      <c r="K1724" s="198">
        <f>'HP-ICS, V5-Sep24'!R1724</f>
        <v>0</v>
      </c>
    </row>
    <row r="1725" spans="2:11" x14ac:dyDescent="0.3">
      <c r="B1725" s="186">
        <f>'HP-ICS, V5-Sep24'!B1725</f>
        <v>0</v>
      </c>
      <c r="C1725" s="154">
        <f>'HP-ICS, V5-Sep24'!H1725</f>
        <v>0</v>
      </c>
      <c r="D1725" s="154">
        <f>'HP-ICS, V5-Sep24'!I1725</f>
        <v>0</v>
      </c>
      <c r="E1725" s="162" t="str">
        <f>'HP-ICS, V5-Sep24'!D1725</f>
        <v>Guatemala</v>
      </c>
      <c r="F1725" s="203">
        <f>'HP-ICS, V5-Sep24'!E1725</f>
        <v>0</v>
      </c>
      <c r="G1725" s="212">
        <f>'HP-ICS, V5-Sep24'!K1725</f>
        <v>0</v>
      </c>
      <c r="H1725" s="163">
        <f>'HP-ICS, V5-Sep24'!M1725</f>
        <v>0</v>
      </c>
      <c r="I1725" s="213">
        <f>'HP-ICS, V5-Sep24'!N1725</f>
        <v>0</v>
      </c>
      <c r="J1725" s="207">
        <f>'HP-ICS, V5-Sep24'!O1725</f>
        <v>0</v>
      </c>
      <c r="K1725" s="198">
        <f>'HP-ICS, V5-Sep24'!R1725</f>
        <v>0</v>
      </c>
    </row>
    <row r="1726" spans="2:11" x14ac:dyDescent="0.3">
      <c r="B1726" s="186">
        <f>'HP-ICS, V5-Sep24'!B1726</f>
        <v>0</v>
      </c>
      <c r="C1726" s="154">
        <f>'HP-ICS, V5-Sep24'!H1726</f>
        <v>0</v>
      </c>
      <c r="D1726" s="154">
        <f>'HP-ICS, V5-Sep24'!I1726</f>
        <v>0</v>
      </c>
      <c r="E1726" s="162" t="str">
        <f>'HP-ICS, V5-Sep24'!D1726</f>
        <v>Guatemala</v>
      </c>
      <c r="F1726" s="203">
        <f>'HP-ICS, V5-Sep24'!E1726</f>
        <v>0</v>
      </c>
      <c r="G1726" s="212">
        <f>'HP-ICS, V5-Sep24'!K1726</f>
        <v>0</v>
      </c>
      <c r="H1726" s="163">
        <f>'HP-ICS, V5-Sep24'!M1726</f>
        <v>0</v>
      </c>
      <c r="I1726" s="213">
        <f>'HP-ICS, V5-Sep24'!N1726</f>
        <v>0</v>
      </c>
      <c r="J1726" s="207">
        <f>'HP-ICS, V5-Sep24'!O1726</f>
        <v>0</v>
      </c>
      <c r="K1726" s="198">
        <f>'HP-ICS, V5-Sep24'!R1726</f>
        <v>0</v>
      </c>
    </row>
    <row r="1727" spans="2:11" x14ac:dyDescent="0.3">
      <c r="B1727" s="186">
        <f>'HP-ICS, V5-Sep24'!B1727</f>
        <v>0</v>
      </c>
      <c r="C1727" s="154">
        <f>'HP-ICS, V5-Sep24'!H1727</f>
        <v>0</v>
      </c>
      <c r="D1727" s="154">
        <f>'HP-ICS, V5-Sep24'!I1727</f>
        <v>0</v>
      </c>
      <c r="E1727" s="162" t="str">
        <f>'HP-ICS, V5-Sep24'!D1727</f>
        <v>Guatemala</v>
      </c>
      <c r="F1727" s="203">
        <f>'HP-ICS, V5-Sep24'!E1727</f>
        <v>0</v>
      </c>
      <c r="G1727" s="212">
        <f>'HP-ICS, V5-Sep24'!K1727</f>
        <v>0</v>
      </c>
      <c r="H1727" s="163">
        <f>'HP-ICS, V5-Sep24'!M1727</f>
        <v>0</v>
      </c>
      <c r="I1727" s="213">
        <f>'HP-ICS, V5-Sep24'!N1727</f>
        <v>0</v>
      </c>
      <c r="J1727" s="207">
        <f>'HP-ICS, V5-Sep24'!O1727</f>
        <v>0</v>
      </c>
      <c r="K1727" s="198">
        <f>'HP-ICS, V5-Sep24'!R1727</f>
        <v>0</v>
      </c>
    </row>
    <row r="1728" spans="2:11" x14ac:dyDescent="0.3">
      <c r="B1728" s="186">
        <f>'HP-ICS, V5-Sep24'!B1728</f>
        <v>0</v>
      </c>
      <c r="C1728" s="154">
        <f>'HP-ICS, V5-Sep24'!H1728</f>
        <v>0</v>
      </c>
      <c r="D1728" s="154">
        <f>'HP-ICS, V5-Sep24'!I1728</f>
        <v>0</v>
      </c>
      <c r="E1728" s="162" t="str">
        <f>'HP-ICS, V5-Sep24'!D1728</f>
        <v>Guatemala</v>
      </c>
      <c r="F1728" s="203">
        <f>'HP-ICS, V5-Sep24'!E1728</f>
        <v>0</v>
      </c>
      <c r="G1728" s="212">
        <f>'HP-ICS, V5-Sep24'!K1728</f>
        <v>0</v>
      </c>
      <c r="H1728" s="163">
        <f>'HP-ICS, V5-Sep24'!M1728</f>
        <v>0</v>
      </c>
      <c r="I1728" s="213">
        <f>'HP-ICS, V5-Sep24'!N1728</f>
        <v>0</v>
      </c>
      <c r="J1728" s="207">
        <f>'HP-ICS, V5-Sep24'!O1728</f>
        <v>0</v>
      </c>
      <c r="K1728" s="198">
        <f>'HP-ICS, V5-Sep24'!R1728</f>
        <v>0</v>
      </c>
    </row>
    <row r="1729" spans="2:11" x14ac:dyDescent="0.3">
      <c r="B1729" s="186">
        <f>'HP-ICS, V5-Sep24'!B1729</f>
        <v>0</v>
      </c>
      <c r="C1729" s="154">
        <f>'HP-ICS, V5-Sep24'!H1729</f>
        <v>0</v>
      </c>
      <c r="D1729" s="154">
        <f>'HP-ICS, V5-Sep24'!I1729</f>
        <v>0</v>
      </c>
      <c r="E1729" s="162" t="str">
        <f>'HP-ICS, V5-Sep24'!D1729</f>
        <v>Guatemala</v>
      </c>
      <c r="F1729" s="203">
        <f>'HP-ICS, V5-Sep24'!E1729</f>
        <v>0</v>
      </c>
      <c r="G1729" s="212">
        <f>'HP-ICS, V5-Sep24'!K1729</f>
        <v>0</v>
      </c>
      <c r="H1729" s="163">
        <f>'HP-ICS, V5-Sep24'!M1729</f>
        <v>0</v>
      </c>
      <c r="I1729" s="213">
        <f>'HP-ICS, V5-Sep24'!N1729</f>
        <v>0</v>
      </c>
      <c r="J1729" s="207">
        <f>'HP-ICS, V5-Sep24'!O1729</f>
        <v>0</v>
      </c>
      <c r="K1729" s="198">
        <f>'HP-ICS, V5-Sep24'!R1729</f>
        <v>0</v>
      </c>
    </row>
    <row r="1730" spans="2:11" x14ac:dyDescent="0.3">
      <c r="B1730" s="186">
        <f>'HP-ICS, V5-Sep24'!B1730</f>
        <v>0</v>
      </c>
      <c r="C1730" s="154">
        <f>'HP-ICS, V5-Sep24'!H1730</f>
        <v>0</v>
      </c>
      <c r="D1730" s="154">
        <f>'HP-ICS, V5-Sep24'!I1730</f>
        <v>0</v>
      </c>
      <c r="E1730" s="162" t="str">
        <f>'HP-ICS, V5-Sep24'!D1730</f>
        <v>Guatemala</v>
      </c>
      <c r="F1730" s="203">
        <f>'HP-ICS, V5-Sep24'!E1730</f>
        <v>0</v>
      </c>
      <c r="G1730" s="212">
        <f>'HP-ICS, V5-Sep24'!K1730</f>
        <v>0</v>
      </c>
      <c r="H1730" s="163">
        <f>'HP-ICS, V5-Sep24'!M1730</f>
        <v>0</v>
      </c>
      <c r="I1730" s="213">
        <f>'HP-ICS, V5-Sep24'!N1730</f>
        <v>0</v>
      </c>
      <c r="J1730" s="207">
        <f>'HP-ICS, V5-Sep24'!O1730</f>
        <v>0</v>
      </c>
      <c r="K1730" s="198">
        <f>'HP-ICS, V5-Sep24'!R1730</f>
        <v>0</v>
      </c>
    </row>
    <row r="1731" spans="2:11" x14ac:dyDescent="0.3">
      <c r="B1731" s="186">
        <f>'HP-ICS, V5-Sep24'!B1731</f>
        <v>0</v>
      </c>
      <c r="C1731" s="154">
        <f>'HP-ICS, V5-Sep24'!H1731</f>
        <v>0</v>
      </c>
      <c r="D1731" s="154">
        <f>'HP-ICS, V5-Sep24'!I1731</f>
        <v>0</v>
      </c>
      <c r="E1731" s="162" t="str">
        <f>'HP-ICS, V5-Sep24'!D1731</f>
        <v>Guatemala</v>
      </c>
      <c r="F1731" s="203">
        <f>'HP-ICS, V5-Sep24'!E1731</f>
        <v>0</v>
      </c>
      <c r="G1731" s="212">
        <f>'HP-ICS, V5-Sep24'!K1731</f>
        <v>0</v>
      </c>
      <c r="H1731" s="163">
        <f>'HP-ICS, V5-Sep24'!M1731</f>
        <v>0</v>
      </c>
      <c r="I1731" s="213">
        <f>'HP-ICS, V5-Sep24'!N1731</f>
        <v>0</v>
      </c>
      <c r="J1731" s="207">
        <f>'HP-ICS, V5-Sep24'!O1731</f>
        <v>0</v>
      </c>
      <c r="K1731" s="198">
        <f>'HP-ICS, V5-Sep24'!R1731</f>
        <v>0</v>
      </c>
    </row>
    <row r="1732" spans="2:11" x14ac:dyDescent="0.3">
      <c r="B1732" s="186">
        <f>'HP-ICS, V5-Sep24'!B1732</f>
        <v>0</v>
      </c>
      <c r="C1732" s="154">
        <f>'HP-ICS, V5-Sep24'!H1732</f>
        <v>0</v>
      </c>
      <c r="D1732" s="154">
        <f>'HP-ICS, V5-Sep24'!I1732</f>
        <v>0</v>
      </c>
      <c r="E1732" s="162" t="str">
        <f>'HP-ICS, V5-Sep24'!D1732</f>
        <v>Guatemala</v>
      </c>
      <c r="F1732" s="203">
        <f>'HP-ICS, V5-Sep24'!E1732</f>
        <v>0</v>
      </c>
      <c r="G1732" s="212">
        <f>'HP-ICS, V5-Sep24'!K1732</f>
        <v>0</v>
      </c>
      <c r="H1732" s="163">
        <f>'HP-ICS, V5-Sep24'!M1732</f>
        <v>0</v>
      </c>
      <c r="I1732" s="213">
        <f>'HP-ICS, V5-Sep24'!N1732</f>
        <v>0</v>
      </c>
      <c r="J1732" s="207">
        <f>'HP-ICS, V5-Sep24'!O1732</f>
        <v>0</v>
      </c>
      <c r="K1732" s="198">
        <f>'HP-ICS, V5-Sep24'!R1732</f>
        <v>0</v>
      </c>
    </row>
    <row r="1733" spans="2:11" x14ac:dyDescent="0.3">
      <c r="B1733" s="186">
        <f>'HP-ICS, V5-Sep24'!B1733</f>
        <v>0</v>
      </c>
      <c r="C1733" s="154">
        <f>'HP-ICS, V5-Sep24'!H1733</f>
        <v>0</v>
      </c>
      <c r="D1733" s="154">
        <f>'HP-ICS, V5-Sep24'!I1733</f>
        <v>0</v>
      </c>
      <c r="E1733" s="162" t="str">
        <f>'HP-ICS, V5-Sep24'!D1733</f>
        <v>Guatemala</v>
      </c>
      <c r="F1733" s="203">
        <f>'HP-ICS, V5-Sep24'!E1733</f>
        <v>0</v>
      </c>
      <c r="G1733" s="212">
        <f>'HP-ICS, V5-Sep24'!K1733</f>
        <v>0</v>
      </c>
      <c r="H1733" s="163">
        <f>'HP-ICS, V5-Sep24'!M1733</f>
        <v>0</v>
      </c>
      <c r="I1733" s="213">
        <f>'HP-ICS, V5-Sep24'!N1733</f>
        <v>0</v>
      </c>
      <c r="J1733" s="207">
        <f>'HP-ICS, V5-Sep24'!O1733</f>
        <v>0</v>
      </c>
      <c r="K1733" s="198">
        <f>'HP-ICS, V5-Sep24'!R1733</f>
        <v>0</v>
      </c>
    </row>
    <row r="1734" spans="2:11" x14ac:dyDescent="0.3">
      <c r="B1734" s="186">
        <f>'HP-ICS, V5-Sep24'!B1734</f>
        <v>0</v>
      </c>
      <c r="C1734" s="154">
        <f>'HP-ICS, V5-Sep24'!H1734</f>
        <v>0</v>
      </c>
      <c r="D1734" s="154">
        <f>'HP-ICS, V5-Sep24'!I1734</f>
        <v>0</v>
      </c>
      <c r="E1734" s="162" t="str">
        <f>'HP-ICS, V5-Sep24'!D1734</f>
        <v>Guatemala</v>
      </c>
      <c r="F1734" s="203">
        <f>'HP-ICS, V5-Sep24'!E1734</f>
        <v>0</v>
      </c>
      <c r="G1734" s="212">
        <f>'HP-ICS, V5-Sep24'!K1734</f>
        <v>0</v>
      </c>
      <c r="H1734" s="163">
        <f>'HP-ICS, V5-Sep24'!M1734</f>
        <v>0</v>
      </c>
      <c r="I1734" s="213">
        <f>'HP-ICS, V5-Sep24'!N1734</f>
        <v>0</v>
      </c>
      <c r="J1734" s="207">
        <f>'HP-ICS, V5-Sep24'!O1734</f>
        <v>0</v>
      </c>
      <c r="K1734" s="198">
        <f>'HP-ICS, V5-Sep24'!R1734</f>
        <v>0</v>
      </c>
    </row>
    <row r="1735" spans="2:11" x14ac:dyDescent="0.3">
      <c r="B1735" s="186">
        <f>'HP-ICS, V5-Sep24'!B1735</f>
        <v>0</v>
      </c>
      <c r="C1735" s="154">
        <f>'HP-ICS, V5-Sep24'!H1735</f>
        <v>0</v>
      </c>
      <c r="D1735" s="154">
        <f>'HP-ICS, V5-Sep24'!I1735</f>
        <v>0</v>
      </c>
      <c r="E1735" s="162" t="str">
        <f>'HP-ICS, V5-Sep24'!D1735</f>
        <v>Guatemala</v>
      </c>
      <c r="F1735" s="203">
        <f>'HP-ICS, V5-Sep24'!E1735</f>
        <v>0</v>
      </c>
      <c r="G1735" s="212">
        <f>'HP-ICS, V5-Sep24'!K1735</f>
        <v>0</v>
      </c>
      <c r="H1735" s="163">
        <f>'HP-ICS, V5-Sep24'!M1735</f>
        <v>0</v>
      </c>
      <c r="I1735" s="213">
        <f>'HP-ICS, V5-Sep24'!N1735</f>
        <v>0</v>
      </c>
      <c r="J1735" s="207">
        <f>'HP-ICS, V5-Sep24'!O1735</f>
        <v>0</v>
      </c>
      <c r="K1735" s="198">
        <f>'HP-ICS, V5-Sep24'!R1735</f>
        <v>0</v>
      </c>
    </row>
    <row r="1736" spans="2:11" x14ac:dyDescent="0.3">
      <c r="B1736" s="186">
        <f>'HP-ICS, V5-Sep24'!B1736</f>
        <v>0</v>
      </c>
      <c r="C1736" s="154">
        <f>'HP-ICS, V5-Sep24'!H1736</f>
        <v>0</v>
      </c>
      <c r="D1736" s="154">
        <f>'HP-ICS, V5-Sep24'!I1736</f>
        <v>0</v>
      </c>
      <c r="E1736" s="162" t="str">
        <f>'HP-ICS, V5-Sep24'!D1736</f>
        <v>Guatemala</v>
      </c>
      <c r="F1736" s="203">
        <f>'HP-ICS, V5-Sep24'!E1736</f>
        <v>0</v>
      </c>
      <c r="G1736" s="212">
        <f>'HP-ICS, V5-Sep24'!K1736</f>
        <v>0</v>
      </c>
      <c r="H1736" s="163">
        <f>'HP-ICS, V5-Sep24'!M1736</f>
        <v>0</v>
      </c>
      <c r="I1736" s="213">
        <f>'HP-ICS, V5-Sep24'!N1736</f>
        <v>0</v>
      </c>
      <c r="J1736" s="207">
        <f>'HP-ICS, V5-Sep24'!O1736</f>
        <v>0</v>
      </c>
      <c r="K1736" s="198">
        <f>'HP-ICS, V5-Sep24'!R1736</f>
        <v>0</v>
      </c>
    </row>
    <row r="1737" spans="2:11" x14ac:dyDescent="0.3">
      <c r="B1737" s="186">
        <f>'HP-ICS, V5-Sep24'!B1737</f>
        <v>0</v>
      </c>
      <c r="C1737" s="154">
        <f>'HP-ICS, V5-Sep24'!H1737</f>
        <v>0</v>
      </c>
      <c r="D1737" s="154">
        <f>'HP-ICS, V5-Sep24'!I1737</f>
        <v>0</v>
      </c>
      <c r="E1737" s="162" t="str">
        <f>'HP-ICS, V5-Sep24'!D1737</f>
        <v>Guatemala</v>
      </c>
      <c r="F1737" s="203">
        <f>'HP-ICS, V5-Sep24'!E1737</f>
        <v>0</v>
      </c>
      <c r="G1737" s="212">
        <f>'HP-ICS, V5-Sep24'!K1737</f>
        <v>0</v>
      </c>
      <c r="H1737" s="163">
        <f>'HP-ICS, V5-Sep24'!M1737</f>
        <v>0</v>
      </c>
      <c r="I1737" s="213">
        <f>'HP-ICS, V5-Sep24'!N1737</f>
        <v>0</v>
      </c>
      <c r="J1737" s="207">
        <f>'HP-ICS, V5-Sep24'!O1737</f>
        <v>0</v>
      </c>
      <c r="K1737" s="198">
        <f>'HP-ICS, V5-Sep24'!R1737</f>
        <v>0</v>
      </c>
    </row>
    <row r="1738" spans="2:11" x14ac:dyDescent="0.3">
      <c r="B1738" s="186">
        <f>'HP-ICS, V5-Sep24'!B1738</f>
        <v>0</v>
      </c>
      <c r="C1738" s="154">
        <f>'HP-ICS, V5-Sep24'!H1738</f>
        <v>0</v>
      </c>
      <c r="D1738" s="154">
        <f>'HP-ICS, V5-Sep24'!I1738</f>
        <v>0</v>
      </c>
      <c r="E1738" s="162" t="str">
        <f>'HP-ICS, V5-Sep24'!D1738</f>
        <v>Guatemala</v>
      </c>
      <c r="F1738" s="203">
        <f>'HP-ICS, V5-Sep24'!E1738</f>
        <v>0</v>
      </c>
      <c r="G1738" s="212">
        <f>'HP-ICS, V5-Sep24'!K1738</f>
        <v>0</v>
      </c>
      <c r="H1738" s="163">
        <f>'HP-ICS, V5-Sep24'!M1738</f>
        <v>0</v>
      </c>
      <c r="I1738" s="213">
        <f>'HP-ICS, V5-Sep24'!N1738</f>
        <v>0</v>
      </c>
      <c r="J1738" s="207">
        <f>'HP-ICS, V5-Sep24'!O1738</f>
        <v>0</v>
      </c>
      <c r="K1738" s="198">
        <f>'HP-ICS, V5-Sep24'!R1738</f>
        <v>0</v>
      </c>
    </row>
    <row r="1739" spans="2:11" x14ac:dyDescent="0.3">
      <c r="B1739" s="186">
        <f>'HP-ICS, V5-Sep24'!B1739</f>
        <v>0</v>
      </c>
      <c r="C1739" s="154">
        <f>'HP-ICS, V5-Sep24'!H1739</f>
        <v>0</v>
      </c>
      <c r="D1739" s="154">
        <f>'HP-ICS, V5-Sep24'!I1739</f>
        <v>0</v>
      </c>
      <c r="E1739" s="162" t="str">
        <f>'HP-ICS, V5-Sep24'!D1739</f>
        <v>Guatemala</v>
      </c>
      <c r="F1739" s="203">
        <f>'HP-ICS, V5-Sep24'!E1739</f>
        <v>0</v>
      </c>
      <c r="G1739" s="212">
        <f>'HP-ICS, V5-Sep24'!K1739</f>
        <v>0</v>
      </c>
      <c r="H1739" s="163">
        <f>'HP-ICS, V5-Sep24'!M1739</f>
        <v>0</v>
      </c>
      <c r="I1739" s="213">
        <f>'HP-ICS, V5-Sep24'!N1739</f>
        <v>0</v>
      </c>
      <c r="J1739" s="207">
        <f>'HP-ICS, V5-Sep24'!O1739</f>
        <v>0</v>
      </c>
      <c r="K1739" s="198">
        <f>'HP-ICS, V5-Sep24'!R1739</f>
        <v>0</v>
      </c>
    </row>
    <row r="1740" spans="2:11" x14ac:dyDescent="0.3">
      <c r="B1740" s="186">
        <f>'HP-ICS, V5-Sep24'!B1740</f>
        <v>0</v>
      </c>
      <c r="C1740" s="154">
        <f>'HP-ICS, V5-Sep24'!H1740</f>
        <v>0</v>
      </c>
      <c r="D1740" s="154">
        <f>'HP-ICS, V5-Sep24'!I1740</f>
        <v>0</v>
      </c>
      <c r="E1740" s="162" t="str">
        <f>'HP-ICS, V5-Sep24'!D1740</f>
        <v>Guatemala</v>
      </c>
      <c r="F1740" s="203">
        <f>'HP-ICS, V5-Sep24'!E1740</f>
        <v>0</v>
      </c>
      <c r="G1740" s="212">
        <f>'HP-ICS, V5-Sep24'!K1740</f>
        <v>0</v>
      </c>
      <c r="H1740" s="163">
        <f>'HP-ICS, V5-Sep24'!M1740</f>
        <v>0</v>
      </c>
      <c r="I1740" s="213">
        <f>'HP-ICS, V5-Sep24'!N1740</f>
        <v>0</v>
      </c>
      <c r="J1740" s="207">
        <f>'HP-ICS, V5-Sep24'!O1740</f>
        <v>0</v>
      </c>
      <c r="K1740" s="198">
        <f>'HP-ICS, V5-Sep24'!R1740</f>
        <v>0</v>
      </c>
    </row>
    <row r="1741" spans="2:11" x14ac:dyDescent="0.3">
      <c r="B1741" s="186">
        <f>'HP-ICS, V5-Sep24'!B1741</f>
        <v>0</v>
      </c>
      <c r="C1741" s="154">
        <f>'HP-ICS, V5-Sep24'!H1741</f>
        <v>0</v>
      </c>
      <c r="D1741" s="154">
        <f>'HP-ICS, V5-Sep24'!I1741</f>
        <v>0</v>
      </c>
      <c r="E1741" s="162" t="str">
        <f>'HP-ICS, V5-Sep24'!D1741</f>
        <v>Guatemala</v>
      </c>
      <c r="F1741" s="203">
        <f>'HP-ICS, V5-Sep24'!E1741</f>
        <v>0</v>
      </c>
      <c r="G1741" s="212">
        <f>'HP-ICS, V5-Sep24'!K1741</f>
        <v>0</v>
      </c>
      <c r="H1741" s="163">
        <f>'HP-ICS, V5-Sep24'!M1741</f>
        <v>0</v>
      </c>
      <c r="I1741" s="213">
        <f>'HP-ICS, V5-Sep24'!N1741</f>
        <v>0</v>
      </c>
      <c r="J1741" s="207">
        <f>'HP-ICS, V5-Sep24'!O1741</f>
        <v>0</v>
      </c>
      <c r="K1741" s="198">
        <f>'HP-ICS, V5-Sep24'!R1741</f>
        <v>0</v>
      </c>
    </row>
    <row r="1742" spans="2:11" x14ac:dyDescent="0.3">
      <c r="B1742" s="186">
        <f>'HP-ICS, V5-Sep24'!B1742</f>
        <v>0</v>
      </c>
      <c r="C1742" s="154">
        <f>'HP-ICS, V5-Sep24'!H1742</f>
        <v>0</v>
      </c>
      <c r="D1742" s="154">
        <f>'HP-ICS, V5-Sep24'!I1742</f>
        <v>0</v>
      </c>
      <c r="E1742" s="162" t="str">
        <f>'HP-ICS, V5-Sep24'!D1742</f>
        <v>Guatemala</v>
      </c>
      <c r="F1742" s="203">
        <f>'HP-ICS, V5-Sep24'!E1742</f>
        <v>0</v>
      </c>
      <c r="G1742" s="212">
        <f>'HP-ICS, V5-Sep24'!K1742</f>
        <v>0</v>
      </c>
      <c r="H1742" s="163">
        <f>'HP-ICS, V5-Sep24'!M1742</f>
        <v>0</v>
      </c>
      <c r="I1742" s="213">
        <f>'HP-ICS, V5-Sep24'!N1742</f>
        <v>0</v>
      </c>
      <c r="J1742" s="207">
        <f>'HP-ICS, V5-Sep24'!O1742</f>
        <v>0</v>
      </c>
      <c r="K1742" s="198">
        <f>'HP-ICS, V5-Sep24'!R1742</f>
        <v>0</v>
      </c>
    </row>
    <row r="1743" spans="2:11" x14ac:dyDescent="0.3">
      <c r="B1743" s="186">
        <f>'HP-ICS, V5-Sep24'!B1743</f>
        <v>0</v>
      </c>
      <c r="C1743" s="154">
        <f>'HP-ICS, V5-Sep24'!H1743</f>
        <v>0</v>
      </c>
      <c r="D1743" s="154">
        <f>'HP-ICS, V5-Sep24'!I1743</f>
        <v>0</v>
      </c>
      <c r="E1743" s="162" t="str">
        <f>'HP-ICS, V5-Sep24'!D1743</f>
        <v>Guatemala</v>
      </c>
      <c r="F1743" s="203">
        <f>'HP-ICS, V5-Sep24'!E1743</f>
        <v>0</v>
      </c>
      <c r="G1743" s="212">
        <f>'HP-ICS, V5-Sep24'!K1743</f>
        <v>0</v>
      </c>
      <c r="H1743" s="163">
        <f>'HP-ICS, V5-Sep24'!M1743</f>
        <v>0</v>
      </c>
      <c r="I1743" s="213">
        <f>'HP-ICS, V5-Sep24'!N1743</f>
        <v>0</v>
      </c>
      <c r="J1743" s="207">
        <f>'HP-ICS, V5-Sep24'!O1743</f>
        <v>0</v>
      </c>
      <c r="K1743" s="198">
        <f>'HP-ICS, V5-Sep24'!R1743</f>
        <v>0</v>
      </c>
    </row>
    <row r="1744" spans="2:11" x14ac:dyDescent="0.3">
      <c r="B1744" s="186">
        <f>'HP-ICS, V5-Sep24'!B1744</f>
        <v>0</v>
      </c>
      <c r="C1744" s="154">
        <f>'HP-ICS, V5-Sep24'!H1744</f>
        <v>0</v>
      </c>
      <c r="D1744" s="154">
        <f>'HP-ICS, V5-Sep24'!I1744</f>
        <v>0</v>
      </c>
      <c r="E1744" s="162" t="str">
        <f>'HP-ICS, V5-Sep24'!D1744</f>
        <v>Guatemala</v>
      </c>
      <c r="F1744" s="203">
        <f>'HP-ICS, V5-Sep24'!E1744</f>
        <v>0</v>
      </c>
      <c r="G1744" s="212">
        <f>'HP-ICS, V5-Sep24'!K1744</f>
        <v>0</v>
      </c>
      <c r="H1744" s="163">
        <f>'HP-ICS, V5-Sep24'!M1744</f>
        <v>0</v>
      </c>
      <c r="I1744" s="213">
        <f>'HP-ICS, V5-Sep24'!N1744</f>
        <v>0</v>
      </c>
      <c r="J1744" s="207">
        <f>'HP-ICS, V5-Sep24'!O1744</f>
        <v>0</v>
      </c>
      <c r="K1744" s="198">
        <f>'HP-ICS, V5-Sep24'!R1744</f>
        <v>0</v>
      </c>
    </row>
    <row r="1745" spans="2:11" x14ac:dyDescent="0.3">
      <c r="B1745" s="186">
        <f>'HP-ICS, V5-Sep24'!B1745</f>
        <v>0</v>
      </c>
      <c r="C1745" s="154">
        <f>'HP-ICS, V5-Sep24'!H1745</f>
        <v>0</v>
      </c>
      <c r="D1745" s="154">
        <f>'HP-ICS, V5-Sep24'!I1745</f>
        <v>0</v>
      </c>
      <c r="E1745" s="162" t="str">
        <f>'HP-ICS, V5-Sep24'!D1745</f>
        <v>Guatemala</v>
      </c>
      <c r="F1745" s="203">
        <f>'HP-ICS, V5-Sep24'!E1745</f>
        <v>0</v>
      </c>
      <c r="G1745" s="212">
        <f>'HP-ICS, V5-Sep24'!K1745</f>
        <v>0</v>
      </c>
      <c r="H1745" s="163">
        <f>'HP-ICS, V5-Sep24'!M1745</f>
        <v>0</v>
      </c>
      <c r="I1745" s="213">
        <f>'HP-ICS, V5-Sep24'!N1745</f>
        <v>0</v>
      </c>
      <c r="J1745" s="207">
        <f>'HP-ICS, V5-Sep24'!O1745</f>
        <v>0</v>
      </c>
      <c r="K1745" s="198">
        <f>'HP-ICS, V5-Sep24'!R1745</f>
        <v>0</v>
      </c>
    </row>
    <row r="1746" spans="2:11" x14ac:dyDescent="0.3">
      <c r="B1746" s="186">
        <f>'HP-ICS, V5-Sep24'!B1746</f>
        <v>0</v>
      </c>
      <c r="C1746" s="154">
        <f>'HP-ICS, V5-Sep24'!H1746</f>
        <v>0</v>
      </c>
      <c r="D1746" s="154">
        <f>'HP-ICS, V5-Sep24'!I1746</f>
        <v>0</v>
      </c>
      <c r="E1746" s="162" t="str">
        <f>'HP-ICS, V5-Sep24'!D1746</f>
        <v>Guatemala</v>
      </c>
      <c r="F1746" s="203">
        <f>'HP-ICS, V5-Sep24'!E1746</f>
        <v>0</v>
      </c>
      <c r="G1746" s="212">
        <f>'HP-ICS, V5-Sep24'!K1746</f>
        <v>0</v>
      </c>
      <c r="H1746" s="163">
        <f>'HP-ICS, V5-Sep24'!M1746</f>
        <v>0</v>
      </c>
      <c r="I1746" s="213">
        <f>'HP-ICS, V5-Sep24'!N1746</f>
        <v>0</v>
      </c>
      <c r="J1746" s="207">
        <f>'HP-ICS, V5-Sep24'!O1746</f>
        <v>0</v>
      </c>
      <c r="K1746" s="198">
        <f>'HP-ICS, V5-Sep24'!R1746</f>
        <v>0</v>
      </c>
    </row>
    <row r="1747" spans="2:11" x14ac:dyDescent="0.3">
      <c r="B1747" s="186">
        <f>'HP-ICS, V5-Sep24'!B1747</f>
        <v>0</v>
      </c>
      <c r="C1747" s="154">
        <f>'HP-ICS, V5-Sep24'!H1747</f>
        <v>0</v>
      </c>
      <c r="D1747" s="154">
        <f>'HP-ICS, V5-Sep24'!I1747</f>
        <v>0</v>
      </c>
      <c r="E1747" s="162" t="str">
        <f>'HP-ICS, V5-Sep24'!D1747</f>
        <v>Guatemala</v>
      </c>
      <c r="F1747" s="203">
        <f>'HP-ICS, V5-Sep24'!E1747</f>
        <v>0</v>
      </c>
      <c r="G1747" s="212">
        <f>'HP-ICS, V5-Sep24'!K1747</f>
        <v>0</v>
      </c>
      <c r="H1747" s="163">
        <f>'HP-ICS, V5-Sep24'!M1747</f>
        <v>0</v>
      </c>
      <c r="I1747" s="213">
        <f>'HP-ICS, V5-Sep24'!N1747</f>
        <v>0</v>
      </c>
      <c r="J1747" s="207">
        <f>'HP-ICS, V5-Sep24'!O1747</f>
        <v>0</v>
      </c>
      <c r="K1747" s="198">
        <f>'HP-ICS, V5-Sep24'!R1747</f>
        <v>0</v>
      </c>
    </row>
    <row r="1748" spans="2:11" x14ac:dyDescent="0.3">
      <c r="B1748" s="186">
        <f>'HP-ICS, V5-Sep24'!B1748</f>
        <v>0</v>
      </c>
      <c r="C1748" s="154">
        <f>'HP-ICS, V5-Sep24'!H1748</f>
        <v>0</v>
      </c>
      <c r="D1748" s="154">
        <f>'HP-ICS, V5-Sep24'!I1748</f>
        <v>0</v>
      </c>
      <c r="E1748" s="162" t="str">
        <f>'HP-ICS, V5-Sep24'!D1748</f>
        <v>Guatemala</v>
      </c>
      <c r="F1748" s="203">
        <f>'HP-ICS, V5-Sep24'!E1748</f>
        <v>0</v>
      </c>
      <c r="G1748" s="212">
        <f>'HP-ICS, V5-Sep24'!K1748</f>
        <v>0</v>
      </c>
      <c r="H1748" s="163">
        <f>'HP-ICS, V5-Sep24'!M1748</f>
        <v>0</v>
      </c>
      <c r="I1748" s="213">
        <f>'HP-ICS, V5-Sep24'!N1748</f>
        <v>0</v>
      </c>
      <c r="J1748" s="207">
        <f>'HP-ICS, V5-Sep24'!O1748</f>
        <v>0</v>
      </c>
      <c r="K1748" s="198">
        <f>'HP-ICS, V5-Sep24'!R1748</f>
        <v>0</v>
      </c>
    </row>
    <row r="1749" spans="2:11" x14ac:dyDescent="0.3">
      <c r="B1749" s="186">
        <f>'HP-ICS, V5-Sep24'!B1749</f>
        <v>0</v>
      </c>
      <c r="C1749" s="154">
        <f>'HP-ICS, V5-Sep24'!H1749</f>
        <v>0</v>
      </c>
      <c r="D1749" s="154">
        <f>'HP-ICS, V5-Sep24'!I1749</f>
        <v>0</v>
      </c>
      <c r="E1749" s="162" t="str">
        <f>'HP-ICS, V5-Sep24'!D1749</f>
        <v>Guatemala</v>
      </c>
      <c r="F1749" s="203">
        <f>'HP-ICS, V5-Sep24'!E1749</f>
        <v>0</v>
      </c>
      <c r="G1749" s="212">
        <f>'HP-ICS, V5-Sep24'!K1749</f>
        <v>0</v>
      </c>
      <c r="H1749" s="163">
        <f>'HP-ICS, V5-Sep24'!M1749</f>
        <v>0</v>
      </c>
      <c r="I1749" s="213">
        <f>'HP-ICS, V5-Sep24'!N1749</f>
        <v>0</v>
      </c>
      <c r="J1749" s="207">
        <f>'HP-ICS, V5-Sep24'!O1749</f>
        <v>0</v>
      </c>
      <c r="K1749" s="198">
        <f>'HP-ICS, V5-Sep24'!R1749</f>
        <v>0</v>
      </c>
    </row>
    <row r="1750" spans="2:11" x14ac:dyDescent="0.3">
      <c r="B1750" s="186">
        <f>'HP-ICS, V5-Sep24'!B1750</f>
        <v>0</v>
      </c>
      <c r="C1750" s="154">
        <f>'HP-ICS, V5-Sep24'!H1750</f>
        <v>0</v>
      </c>
      <c r="D1750" s="154">
        <f>'HP-ICS, V5-Sep24'!I1750</f>
        <v>0</v>
      </c>
      <c r="E1750" s="162" t="str">
        <f>'HP-ICS, V5-Sep24'!D1750</f>
        <v>Guatemala</v>
      </c>
      <c r="F1750" s="203">
        <f>'HP-ICS, V5-Sep24'!E1750</f>
        <v>0</v>
      </c>
      <c r="G1750" s="212">
        <f>'HP-ICS, V5-Sep24'!K1750</f>
        <v>0</v>
      </c>
      <c r="H1750" s="163">
        <f>'HP-ICS, V5-Sep24'!M1750</f>
        <v>0</v>
      </c>
      <c r="I1750" s="213">
        <f>'HP-ICS, V5-Sep24'!N1750</f>
        <v>0</v>
      </c>
      <c r="J1750" s="207">
        <f>'HP-ICS, V5-Sep24'!O1750</f>
        <v>0</v>
      </c>
      <c r="K1750" s="198">
        <f>'HP-ICS, V5-Sep24'!R1750</f>
        <v>0</v>
      </c>
    </row>
    <row r="1751" spans="2:11" x14ac:dyDescent="0.3">
      <c r="B1751" s="186">
        <f>'HP-ICS, V5-Sep24'!B1751</f>
        <v>0</v>
      </c>
      <c r="C1751" s="154">
        <f>'HP-ICS, V5-Sep24'!H1751</f>
        <v>0</v>
      </c>
      <c r="D1751" s="154">
        <f>'HP-ICS, V5-Sep24'!I1751</f>
        <v>0</v>
      </c>
      <c r="E1751" s="162" t="str">
        <f>'HP-ICS, V5-Sep24'!D1751</f>
        <v>Guatemala</v>
      </c>
      <c r="F1751" s="203">
        <f>'HP-ICS, V5-Sep24'!E1751</f>
        <v>0</v>
      </c>
      <c r="G1751" s="212">
        <f>'HP-ICS, V5-Sep24'!K1751</f>
        <v>0</v>
      </c>
      <c r="H1751" s="163">
        <f>'HP-ICS, V5-Sep24'!M1751</f>
        <v>0</v>
      </c>
      <c r="I1751" s="213">
        <f>'HP-ICS, V5-Sep24'!N1751</f>
        <v>0</v>
      </c>
      <c r="J1751" s="207">
        <f>'HP-ICS, V5-Sep24'!O1751</f>
        <v>0</v>
      </c>
      <c r="K1751" s="198">
        <f>'HP-ICS, V5-Sep24'!R1751</f>
        <v>0</v>
      </c>
    </row>
    <row r="1752" spans="2:11" x14ac:dyDescent="0.3">
      <c r="B1752" s="186">
        <f>'HP-ICS, V5-Sep24'!B1752</f>
        <v>0</v>
      </c>
      <c r="C1752" s="154">
        <f>'HP-ICS, V5-Sep24'!H1752</f>
        <v>0</v>
      </c>
      <c r="D1752" s="154">
        <f>'HP-ICS, V5-Sep24'!I1752</f>
        <v>0</v>
      </c>
      <c r="E1752" s="162" t="str">
        <f>'HP-ICS, V5-Sep24'!D1752</f>
        <v>Guatemala</v>
      </c>
      <c r="F1752" s="203">
        <f>'HP-ICS, V5-Sep24'!E1752</f>
        <v>0</v>
      </c>
      <c r="G1752" s="212">
        <f>'HP-ICS, V5-Sep24'!K1752</f>
        <v>0</v>
      </c>
      <c r="H1752" s="163">
        <f>'HP-ICS, V5-Sep24'!M1752</f>
        <v>0</v>
      </c>
      <c r="I1752" s="213">
        <f>'HP-ICS, V5-Sep24'!N1752</f>
        <v>0</v>
      </c>
      <c r="J1752" s="207">
        <f>'HP-ICS, V5-Sep24'!O1752</f>
        <v>0</v>
      </c>
      <c r="K1752" s="198">
        <f>'HP-ICS, V5-Sep24'!R1752</f>
        <v>0</v>
      </c>
    </row>
    <row r="1753" spans="2:11" x14ac:dyDescent="0.3">
      <c r="B1753" s="186">
        <f>'HP-ICS, V5-Sep24'!B1753</f>
        <v>0</v>
      </c>
      <c r="C1753" s="154">
        <f>'HP-ICS, V5-Sep24'!H1753</f>
        <v>0</v>
      </c>
      <c r="D1753" s="154">
        <f>'HP-ICS, V5-Sep24'!I1753</f>
        <v>0</v>
      </c>
      <c r="E1753" s="162" t="str">
        <f>'HP-ICS, V5-Sep24'!D1753</f>
        <v>Guatemala</v>
      </c>
      <c r="F1753" s="203">
        <f>'HP-ICS, V5-Sep24'!E1753</f>
        <v>0</v>
      </c>
      <c r="G1753" s="212">
        <f>'HP-ICS, V5-Sep24'!K1753</f>
        <v>0</v>
      </c>
      <c r="H1753" s="163">
        <f>'HP-ICS, V5-Sep24'!M1753</f>
        <v>0</v>
      </c>
      <c r="I1753" s="213">
        <f>'HP-ICS, V5-Sep24'!N1753</f>
        <v>0</v>
      </c>
      <c r="J1753" s="207">
        <f>'HP-ICS, V5-Sep24'!O1753</f>
        <v>0</v>
      </c>
      <c r="K1753" s="198">
        <f>'HP-ICS, V5-Sep24'!R1753</f>
        <v>0</v>
      </c>
    </row>
    <row r="1754" spans="2:11" x14ac:dyDescent="0.3">
      <c r="B1754" s="186">
        <f>'HP-ICS, V5-Sep24'!B1754</f>
        <v>0</v>
      </c>
      <c r="C1754" s="154">
        <f>'HP-ICS, V5-Sep24'!H1754</f>
        <v>0</v>
      </c>
      <c r="D1754" s="154">
        <f>'HP-ICS, V5-Sep24'!I1754</f>
        <v>0</v>
      </c>
      <c r="E1754" s="162" t="str">
        <f>'HP-ICS, V5-Sep24'!D1754</f>
        <v>Guatemala</v>
      </c>
      <c r="F1754" s="203">
        <f>'HP-ICS, V5-Sep24'!E1754</f>
        <v>0</v>
      </c>
      <c r="G1754" s="212">
        <f>'HP-ICS, V5-Sep24'!K1754</f>
        <v>0</v>
      </c>
      <c r="H1754" s="163">
        <f>'HP-ICS, V5-Sep24'!M1754</f>
        <v>0</v>
      </c>
      <c r="I1754" s="213">
        <f>'HP-ICS, V5-Sep24'!N1754</f>
        <v>0</v>
      </c>
      <c r="J1754" s="207">
        <f>'HP-ICS, V5-Sep24'!O1754</f>
        <v>0</v>
      </c>
      <c r="K1754" s="198">
        <f>'HP-ICS, V5-Sep24'!R1754</f>
        <v>0</v>
      </c>
    </row>
    <row r="1755" spans="2:11" x14ac:dyDescent="0.3">
      <c r="B1755" s="186">
        <f>'HP-ICS, V5-Sep24'!B1755</f>
        <v>0</v>
      </c>
      <c r="C1755" s="154">
        <f>'HP-ICS, V5-Sep24'!H1755</f>
        <v>0</v>
      </c>
      <c r="D1755" s="154">
        <f>'HP-ICS, V5-Sep24'!I1755</f>
        <v>0</v>
      </c>
      <c r="E1755" s="162" t="str">
        <f>'HP-ICS, V5-Sep24'!D1755</f>
        <v>Guatemala</v>
      </c>
      <c r="F1755" s="203">
        <f>'HP-ICS, V5-Sep24'!E1755</f>
        <v>0</v>
      </c>
      <c r="G1755" s="212">
        <f>'HP-ICS, V5-Sep24'!K1755</f>
        <v>0</v>
      </c>
      <c r="H1755" s="163">
        <f>'HP-ICS, V5-Sep24'!M1755</f>
        <v>0</v>
      </c>
      <c r="I1755" s="213">
        <f>'HP-ICS, V5-Sep24'!N1755</f>
        <v>0</v>
      </c>
      <c r="J1755" s="207">
        <f>'HP-ICS, V5-Sep24'!O1755</f>
        <v>0</v>
      </c>
      <c r="K1755" s="198">
        <f>'HP-ICS, V5-Sep24'!R1755</f>
        <v>0</v>
      </c>
    </row>
    <row r="1756" spans="2:11" x14ac:dyDescent="0.3">
      <c r="B1756" s="186">
        <f>'HP-ICS, V5-Sep24'!B1756</f>
        <v>0</v>
      </c>
      <c r="C1756" s="154">
        <f>'HP-ICS, V5-Sep24'!H1756</f>
        <v>0</v>
      </c>
      <c r="D1756" s="154">
        <f>'HP-ICS, V5-Sep24'!I1756</f>
        <v>0</v>
      </c>
      <c r="E1756" s="162" t="str">
        <f>'HP-ICS, V5-Sep24'!D1756</f>
        <v>Guatemala</v>
      </c>
      <c r="F1756" s="203">
        <f>'HP-ICS, V5-Sep24'!E1756</f>
        <v>0</v>
      </c>
      <c r="G1756" s="212">
        <f>'HP-ICS, V5-Sep24'!K1756</f>
        <v>0</v>
      </c>
      <c r="H1756" s="163">
        <f>'HP-ICS, V5-Sep24'!M1756</f>
        <v>0</v>
      </c>
      <c r="I1756" s="213">
        <f>'HP-ICS, V5-Sep24'!N1756</f>
        <v>0</v>
      </c>
      <c r="J1756" s="207">
        <f>'HP-ICS, V5-Sep24'!O1756</f>
        <v>0</v>
      </c>
      <c r="K1756" s="198">
        <f>'HP-ICS, V5-Sep24'!R1756</f>
        <v>0</v>
      </c>
    </row>
    <row r="1757" spans="2:11" x14ac:dyDescent="0.3">
      <c r="B1757" s="186">
        <f>'HP-ICS, V5-Sep24'!B1757</f>
        <v>0</v>
      </c>
      <c r="C1757" s="154">
        <f>'HP-ICS, V5-Sep24'!H1757</f>
        <v>0</v>
      </c>
      <c r="D1757" s="154">
        <f>'HP-ICS, V5-Sep24'!I1757</f>
        <v>0</v>
      </c>
      <c r="E1757" s="162" t="str">
        <f>'HP-ICS, V5-Sep24'!D1757</f>
        <v>Guatemala</v>
      </c>
      <c r="F1757" s="203">
        <f>'HP-ICS, V5-Sep24'!E1757</f>
        <v>0</v>
      </c>
      <c r="G1757" s="212">
        <f>'HP-ICS, V5-Sep24'!K1757</f>
        <v>0</v>
      </c>
      <c r="H1757" s="163">
        <f>'HP-ICS, V5-Sep24'!M1757</f>
        <v>0</v>
      </c>
      <c r="I1757" s="213">
        <f>'HP-ICS, V5-Sep24'!N1757</f>
        <v>0</v>
      </c>
      <c r="J1757" s="207">
        <f>'HP-ICS, V5-Sep24'!O1757</f>
        <v>0</v>
      </c>
      <c r="K1757" s="198">
        <f>'HP-ICS, V5-Sep24'!R1757</f>
        <v>0</v>
      </c>
    </row>
    <row r="1758" spans="2:11" x14ac:dyDescent="0.3">
      <c r="B1758" s="186">
        <f>'HP-ICS, V5-Sep24'!B1758</f>
        <v>0</v>
      </c>
      <c r="C1758" s="154">
        <f>'HP-ICS, V5-Sep24'!H1758</f>
        <v>0</v>
      </c>
      <c r="D1758" s="154">
        <f>'HP-ICS, V5-Sep24'!I1758</f>
        <v>0</v>
      </c>
      <c r="E1758" s="162" t="str">
        <f>'HP-ICS, V5-Sep24'!D1758</f>
        <v>Guatemala</v>
      </c>
      <c r="F1758" s="203">
        <f>'HP-ICS, V5-Sep24'!E1758</f>
        <v>0</v>
      </c>
      <c r="G1758" s="212">
        <f>'HP-ICS, V5-Sep24'!K1758</f>
        <v>0</v>
      </c>
      <c r="H1758" s="163">
        <f>'HP-ICS, V5-Sep24'!M1758</f>
        <v>0</v>
      </c>
      <c r="I1758" s="213">
        <f>'HP-ICS, V5-Sep24'!N1758</f>
        <v>0</v>
      </c>
      <c r="J1758" s="207">
        <f>'HP-ICS, V5-Sep24'!O1758</f>
        <v>0</v>
      </c>
      <c r="K1758" s="198">
        <f>'HP-ICS, V5-Sep24'!R1758</f>
        <v>0</v>
      </c>
    </row>
    <row r="1759" spans="2:11" x14ac:dyDescent="0.3">
      <c r="B1759" s="186">
        <f>'HP-ICS, V5-Sep24'!B1759</f>
        <v>0</v>
      </c>
      <c r="C1759" s="154">
        <f>'HP-ICS, V5-Sep24'!H1759</f>
        <v>0</v>
      </c>
      <c r="D1759" s="154">
        <f>'HP-ICS, V5-Sep24'!I1759</f>
        <v>0</v>
      </c>
      <c r="E1759" s="162" t="str">
        <f>'HP-ICS, V5-Sep24'!D1759</f>
        <v>Guatemala</v>
      </c>
      <c r="F1759" s="203">
        <f>'HP-ICS, V5-Sep24'!E1759</f>
        <v>0</v>
      </c>
      <c r="G1759" s="212">
        <f>'HP-ICS, V5-Sep24'!K1759</f>
        <v>0</v>
      </c>
      <c r="H1759" s="163">
        <f>'HP-ICS, V5-Sep24'!M1759</f>
        <v>0</v>
      </c>
      <c r="I1759" s="213">
        <f>'HP-ICS, V5-Sep24'!N1759</f>
        <v>0</v>
      </c>
      <c r="J1759" s="207">
        <f>'HP-ICS, V5-Sep24'!O1759</f>
        <v>0</v>
      </c>
      <c r="K1759" s="198">
        <f>'HP-ICS, V5-Sep24'!R1759</f>
        <v>0</v>
      </c>
    </row>
    <row r="1760" spans="2:11" x14ac:dyDescent="0.3">
      <c r="B1760" s="186">
        <f>'HP-ICS, V5-Sep24'!B1760</f>
        <v>0</v>
      </c>
      <c r="C1760" s="154">
        <f>'HP-ICS, V5-Sep24'!H1760</f>
        <v>0</v>
      </c>
      <c r="D1760" s="154">
        <f>'HP-ICS, V5-Sep24'!I1760</f>
        <v>0</v>
      </c>
      <c r="E1760" s="162" t="str">
        <f>'HP-ICS, V5-Sep24'!D1760</f>
        <v>Guatemala</v>
      </c>
      <c r="F1760" s="203">
        <f>'HP-ICS, V5-Sep24'!E1760</f>
        <v>0</v>
      </c>
      <c r="G1760" s="212">
        <f>'HP-ICS, V5-Sep24'!K1760</f>
        <v>0</v>
      </c>
      <c r="H1760" s="163">
        <f>'HP-ICS, V5-Sep24'!M1760</f>
        <v>0</v>
      </c>
      <c r="I1760" s="213">
        <f>'HP-ICS, V5-Sep24'!N1760</f>
        <v>0</v>
      </c>
      <c r="J1760" s="207">
        <f>'HP-ICS, V5-Sep24'!O1760</f>
        <v>0</v>
      </c>
      <c r="K1760" s="198">
        <f>'HP-ICS, V5-Sep24'!R1760</f>
        <v>0</v>
      </c>
    </row>
    <row r="1761" spans="2:11" x14ac:dyDescent="0.3">
      <c r="B1761" s="186">
        <f>'HP-ICS, V5-Sep24'!B1761</f>
        <v>0</v>
      </c>
      <c r="C1761" s="154">
        <f>'HP-ICS, V5-Sep24'!H1761</f>
        <v>0</v>
      </c>
      <c r="D1761" s="154">
        <f>'HP-ICS, V5-Sep24'!I1761</f>
        <v>0</v>
      </c>
      <c r="E1761" s="162" t="str">
        <f>'HP-ICS, V5-Sep24'!D1761</f>
        <v>Guatemala</v>
      </c>
      <c r="F1761" s="203">
        <f>'HP-ICS, V5-Sep24'!E1761</f>
        <v>0</v>
      </c>
      <c r="G1761" s="212">
        <f>'HP-ICS, V5-Sep24'!K1761</f>
        <v>0</v>
      </c>
      <c r="H1761" s="163">
        <f>'HP-ICS, V5-Sep24'!M1761</f>
        <v>0</v>
      </c>
      <c r="I1761" s="213">
        <f>'HP-ICS, V5-Sep24'!N1761</f>
        <v>0</v>
      </c>
      <c r="J1761" s="207">
        <f>'HP-ICS, V5-Sep24'!O1761</f>
        <v>0</v>
      </c>
      <c r="K1761" s="198">
        <f>'HP-ICS, V5-Sep24'!R1761</f>
        <v>0</v>
      </c>
    </row>
    <row r="1762" spans="2:11" x14ac:dyDescent="0.3">
      <c r="B1762" s="186">
        <f>'HP-ICS, V5-Sep24'!B1762</f>
        <v>0</v>
      </c>
      <c r="C1762" s="154">
        <f>'HP-ICS, V5-Sep24'!H1762</f>
        <v>0</v>
      </c>
      <c r="D1762" s="154">
        <f>'HP-ICS, V5-Sep24'!I1762</f>
        <v>0</v>
      </c>
      <c r="E1762" s="162" t="str">
        <f>'HP-ICS, V5-Sep24'!D1762</f>
        <v>Guatemala</v>
      </c>
      <c r="F1762" s="203">
        <f>'HP-ICS, V5-Sep24'!E1762</f>
        <v>0</v>
      </c>
      <c r="G1762" s="212">
        <f>'HP-ICS, V5-Sep24'!K1762</f>
        <v>0</v>
      </c>
      <c r="H1762" s="163">
        <f>'HP-ICS, V5-Sep24'!M1762</f>
        <v>0</v>
      </c>
      <c r="I1762" s="213">
        <f>'HP-ICS, V5-Sep24'!N1762</f>
        <v>0</v>
      </c>
      <c r="J1762" s="207">
        <f>'HP-ICS, V5-Sep24'!O1762</f>
        <v>0</v>
      </c>
      <c r="K1762" s="198">
        <f>'HP-ICS, V5-Sep24'!R1762</f>
        <v>0</v>
      </c>
    </row>
    <row r="1763" spans="2:11" x14ac:dyDescent="0.3">
      <c r="B1763" s="186">
        <f>'HP-ICS, V5-Sep24'!B1763</f>
        <v>0</v>
      </c>
      <c r="C1763" s="154">
        <f>'HP-ICS, V5-Sep24'!H1763</f>
        <v>0</v>
      </c>
      <c r="D1763" s="154">
        <f>'HP-ICS, V5-Sep24'!I1763</f>
        <v>0</v>
      </c>
      <c r="E1763" s="162" t="str">
        <f>'HP-ICS, V5-Sep24'!D1763</f>
        <v>Guatemala</v>
      </c>
      <c r="F1763" s="203">
        <f>'HP-ICS, V5-Sep24'!E1763</f>
        <v>0</v>
      </c>
      <c r="G1763" s="212">
        <f>'HP-ICS, V5-Sep24'!K1763</f>
        <v>0</v>
      </c>
      <c r="H1763" s="163">
        <f>'HP-ICS, V5-Sep24'!M1763</f>
        <v>0</v>
      </c>
      <c r="I1763" s="213">
        <f>'HP-ICS, V5-Sep24'!N1763</f>
        <v>0</v>
      </c>
      <c r="J1763" s="207">
        <f>'HP-ICS, V5-Sep24'!O1763</f>
        <v>0</v>
      </c>
      <c r="K1763" s="198">
        <f>'HP-ICS, V5-Sep24'!R1763</f>
        <v>0</v>
      </c>
    </row>
    <row r="1764" spans="2:11" x14ac:dyDescent="0.3">
      <c r="B1764" s="186">
        <f>'HP-ICS, V5-Sep24'!B1764</f>
        <v>0</v>
      </c>
      <c r="C1764" s="154">
        <f>'HP-ICS, V5-Sep24'!H1764</f>
        <v>0</v>
      </c>
      <c r="D1764" s="154">
        <f>'HP-ICS, V5-Sep24'!I1764</f>
        <v>0</v>
      </c>
      <c r="E1764" s="162" t="str">
        <f>'HP-ICS, V5-Sep24'!D1764</f>
        <v>Guatemala</v>
      </c>
      <c r="F1764" s="203">
        <f>'HP-ICS, V5-Sep24'!E1764</f>
        <v>0</v>
      </c>
      <c r="G1764" s="212">
        <f>'HP-ICS, V5-Sep24'!K1764</f>
        <v>0</v>
      </c>
      <c r="H1764" s="163">
        <f>'HP-ICS, V5-Sep24'!M1764</f>
        <v>0</v>
      </c>
      <c r="I1764" s="213">
        <f>'HP-ICS, V5-Sep24'!N1764</f>
        <v>0</v>
      </c>
      <c r="J1764" s="207">
        <f>'HP-ICS, V5-Sep24'!O1764</f>
        <v>0</v>
      </c>
      <c r="K1764" s="198">
        <f>'HP-ICS, V5-Sep24'!R1764</f>
        <v>0</v>
      </c>
    </row>
    <row r="1765" spans="2:11" x14ac:dyDescent="0.3">
      <c r="B1765" s="186">
        <f>'HP-ICS, V5-Sep24'!B1765</f>
        <v>0</v>
      </c>
      <c r="C1765" s="154">
        <f>'HP-ICS, V5-Sep24'!H1765</f>
        <v>0</v>
      </c>
      <c r="D1765" s="154">
        <f>'HP-ICS, V5-Sep24'!I1765</f>
        <v>0</v>
      </c>
      <c r="E1765" s="162" t="str">
        <f>'HP-ICS, V5-Sep24'!D1765</f>
        <v>Guatemala</v>
      </c>
      <c r="F1765" s="203">
        <f>'HP-ICS, V5-Sep24'!E1765</f>
        <v>0</v>
      </c>
      <c r="G1765" s="212">
        <f>'HP-ICS, V5-Sep24'!K1765</f>
        <v>0</v>
      </c>
      <c r="H1765" s="163">
        <f>'HP-ICS, V5-Sep24'!M1765</f>
        <v>0</v>
      </c>
      <c r="I1765" s="213">
        <f>'HP-ICS, V5-Sep24'!N1765</f>
        <v>0</v>
      </c>
      <c r="J1765" s="207">
        <f>'HP-ICS, V5-Sep24'!O1765</f>
        <v>0</v>
      </c>
      <c r="K1765" s="198">
        <f>'HP-ICS, V5-Sep24'!R1765</f>
        <v>0</v>
      </c>
    </row>
    <row r="1766" spans="2:11" x14ac:dyDescent="0.3">
      <c r="B1766" s="186">
        <f>'HP-ICS, V5-Sep24'!B1766</f>
        <v>0</v>
      </c>
      <c r="C1766" s="154">
        <f>'HP-ICS, V5-Sep24'!H1766</f>
        <v>0</v>
      </c>
      <c r="D1766" s="154">
        <f>'HP-ICS, V5-Sep24'!I1766</f>
        <v>0</v>
      </c>
      <c r="E1766" s="162" t="str">
        <f>'HP-ICS, V5-Sep24'!D1766</f>
        <v>Guatemala</v>
      </c>
      <c r="F1766" s="203">
        <f>'HP-ICS, V5-Sep24'!E1766</f>
        <v>0</v>
      </c>
      <c r="G1766" s="212">
        <f>'HP-ICS, V5-Sep24'!K1766</f>
        <v>0</v>
      </c>
      <c r="H1766" s="163">
        <f>'HP-ICS, V5-Sep24'!M1766</f>
        <v>0</v>
      </c>
      <c r="I1766" s="213">
        <f>'HP-ICS, V5-Sep24'!N1766</f>
        <v>0</v>
      </c>
      <c r="J1766" s="207">
        <f>'HP-ICS, V5-Sep24'!O1766</f>
        <v>0</v>
      </c>
      <c r="K1766" s="198">
        <f>'HP-ICS, V5-Sep24'!R1766</f>
        <v>0</v>
      </c>
    </row>
    <row r="1767" spans="2:11" x14ac:dyDescent="0.3">
      <c r="B1767" s="186">
        <f>'HP-ICS, V5-Sep24'!B1767</f>
        <v>0</v>
      </c>
      <c r="C1767" s="154">
        <f>'HP-ICS, V5-Sep24'!H1767</f>
        <v>0</v>
      </c>
      <c r="D1767" s="154">
        <f>'HP-ICS, V5-Sep24'!I1767</f>
        <v>0</v>
      </c>
      <c r="E1767" s="162" t="str">
        <f>'HP-ICS, V5-Sep24'!D1767</f>
        <v>Guatemala</v>
      </c>
      <c r="F1767" s="203">
        <f>'HP-ICS, V5-Sep24'!E1767</f>
        <v>0</v>
      </c>
      <c r="G1767" s="212">
        <f>'HP-ICS, V5-Sep24'!K1767</f>
        <v>0</v>
      </c>
      <c r="H1767" s="163">
        <f>'HP-ICS, V5-Sep24'!M1767</f>
        <v>0</v>
      </c>
      <c r="I1767" s="213">
        <f>'HP-ICS, V5-Sep24'!N1767</f>
        <v>0</v>
      </c>
      <c r="J1767" s="207">
        <f>'HP-ICS, V5-Sep24'!O1767</f>
        <v>0</v>
      </c>
      <c r="K1767" s="198">
        <f>'HP-ICS, V5-Sep24'!R1767</f>
        <v>0</v>
      </c>
    </row>
    <row r="1768" spans="2:11" x14ac:dyDescent="0.3">
      <c r="B1768" s="186">
        <f>'HP-ICS, V5-Sep24'!B1768</f>
        <v>0</v>
      </c>
      <c r="C1768" s="154">
        <f>'HP-ICS, V5-Sep24'!H1768</f>
        <v>0</v>
      </c>
      <c r="D1768" s="154">
        <f>'HP-ICS, V5-Sep24'!I1768</f>
        <v>0</v>
      </c>
      <c r="E1768" s="162" t="str">
        <f>'HP-ICS, V5-Sep24'!D1768</f>
        <v>Guatemala</v>
      </c>
      <c r="F1768" s="203">
        <f>'HP-ICS, V5-Sep24'!E1768</f>
        <v>0</v>
      </c>
      <c r="G1768" s="212">
        <f>'HP-ICS, V5-Sep24'!K1768</f>
        <v>0</v>
      </c>
      <c r="H1768" s="163">
        <f>'HP-ICS, V5-Sep24'!M1768</f>
        <v>0</v>
      </c>
      <c r="I1768" s="213">
        <f>'HP-ICS, V5-Sep24'!N1768</f>
        <v>0</v>
      </c>
      <c r="J1768" s="207">
        <f>'HP-ICS, V5-Sep24'!O1768</f>
        <v>0</v>
      </c>
      <c r="K1768" s="198">
        <f>'HP-ICS, V5-Sep24'!R1768</f>
        <v>0</v>
      </c>
    </row>
    <row r="1769" spans="2:11" x14ac:dyDescent="0.3">
      <c r="B1769" s="186">
        <f>'HP-ICS, V5-Sep24'!B1769</f>
        <v>0</v>
      </c>
      <c r="C1769" s="154">
        <f>'HP-ICS, V5-Sep24'!H1769</f>
        <v>0</v>
      </c>
      <c r="D1769" s="154">
        <f>'HP-ICS, V5-Sep24'!I1769</f>
        <v>0</v>
      </c>
      <c r="E1769" s="162" t="str">
        <f>'HP-ICS, V5-Sep24'!D1769</f>
        <v>Guatemala</v>
      </c>
      <c r="F1769" s="203">
        <f>'HP-ICS, V5-Sep24'!E1769</f>
        <v>0</v>
      </c>
      <c r="G1769" s="212">
        <f>'HP-ICS, V5-Sep24'!K1769</f>
        <v>0</v>
      </c>
      <c r="H1769" s="163">
        <f>'HP-ICS, V5-Sep24'!M1769</f>
        <v>0</v>
      </c>
      <c r="I1769" s="213">
        <f>'HP-ICS, V5-Sep24'!N1769</f>
        <v>0</v>
      </c>
      <c r="J1769" s="207">
        <f>'HP-ICS, V5-Sep24'!O1769</f>
        <v>0</v>
      </c>
      <c r="K1769" s="198">
        <f>'HP-ICS, V5-Sep24'!R1769</f>
        <v>0</v>
      </c>
    </row>
    <row r="1770" spans="2:11" x14ac:dyDescent="0.3">
      <c r="B1770" s="186">
        <f>'HP-ICS, V5-Sep24'!B1770</f>
        <v>0</v>
      </c>
      <c r="C1770" s="154">
        <f>'HP-ICS, V5-Sep24'!H1770</f>
        <v>0</v>
      </c>
      <c r="D1770" s="154">
        <f>'HP-ICS, V5-Sep24'!I1770</f>
        <v>0</v>
      </c>
      <c r="E1770" s="162" t="str">
        <f>'HP-ICS, V5-Sep24'!D1770</f>
        <v>Guatemala</v>
      </c>
      <c r="F1770" s="203">
        <f>'HP-ICS, V5-Sep24'!E1770</f>
        <v>0</v>
      </c>
      <c r="G1770" s="212">
        <f>'HP-ICS, V5-Sep24'!K1770</f>
        <v>0</v>
      </c>
      <c r="H1770" s="163">
        <f>'HP-ICS, V5-Sep24'!M1770</f>
        <v>0</v>
      </c>
      <c r="I1770" s="213">
        <f>'HP-ICS, V5-Sep24'!N1770</f>
        <v>0</v>
      </c>
      <c r="J1770" s="207">
        <f>'HP-ICS, V5-Sep24'!O1770</f>
        <v>0</v>
      </c>
      <c r="K1770" s="198">
        <f>'HP-ICS, V5-Sep24'!R1770</f>
        <v>0</v>
      </c>
    </row>
    <row r="1771" spans="2:11" x14ac:dyDescent="0.3">
      <c r="B1771" s="186">
        <f>'HP-ICS, V5-Sep24'!B1771</f>
        <v>0</v>
      </c>
      <c r="C1771" s="154">
        <f>'HP-ICS, V5-Sep24'!H1771</f>
        <v>0</v>
      </c>
      <c r="D1771" s="154">
        <f>'HP-ICS, V5-Sep24'!I1771</f>
        <v>0</v>
      </c>
      <c r="E1771" s="162" t="str">
        <f>'HP-ICS, V5-Sep24'!D1771</f>
        <v>Guatemala</v>
      </c>
      <c r="F1771" s="203">
        <f>'HP-ICS, V5-Sep24'!E1771</f>
        <v>0</v>
      </c>
      <c r="G1771" s="212">
        <f>'HP-ICS, V5-Sep24'!K1771</f>
        <v>0</v>
      </c>
      <c r="H1771" s="163">
        <f>'HP-ICS, V5-Sep24'!M1771</f>
        <v>0</v>
      </c>
      <c r="I1771" s="213">
        <f>'HP-ICS, V5-Sep24'!N1771</f>
        <v>0</v>
      </c>
      <c r="J1771" s="207">
        <f>'HP-ICS, V5-Sep24'!O1771</f>
        <v>0</v>
      </c>
      <c r="K1771" s="198">
        <f>'HP-ICS, V5-Sep24'!R1771</f>
        <v>0</v>
      </c>
    </row>
    <row r="1772" spans="2:11" x14ac:dyDescent="0.3">
      <c r="B1772" s="186">
        <f>'HP-ICS, V5-Sep24'!B1772</f>
        <v>0</v>
      </c>
      <c r="C1772" s="154">
        <f>'HP-ICS, V5-Sep24'!H1772</f>
        <v>0</v>
      </c>
      <c r="D1772" s="154">
        <f>'HP-ICS, V5-Sep24'!I1772</f>
        <v>0</v>
      </c>
      <c r="E1772" s="162" t="str">
        <f>'HP-ICS, V5-Sep24'!D1772</f>
        <v>Guatemala</v>
      </c>
      <c r="F1772" s="203">
        <f>'HP-ICS, V5-Sep24'!E1772</f>
        <v>0</v>
      </c>
      <c r="G1772" s="212">
        <f>'HP-ICS, V5-Sep24'!K1772</f>
        <v>0</v>
      </c>
      <c r="H1772" s="163">
        <f>'HP-ICS, V5-Sep24'!M1772</f>
        <v>0</v>
      </c>
      <c r="I1772" s="213">
        <f>'HP-ICS, V5-Sep24'!N1772</f>
        <v>0</v>
      </c>
      <c r="J1772" s="207">
        <f>'HP-ICS, V5-Sep24'!O1772</f>
        <v>0</v>
      </c>
      <c r="K1772" s="198">
        <f>'HP-ICS, V5-Sep24'!R1772</f>
        <v>0</v>
      </c>
    </row>
    <row r="1773" spans="2:11" x14ac:dyDescent="0.3">
      <c r="B1773" s="186">
        <f>'HP-ICS, V5-Sep24'!B1773</f>
        <v>0</v>
      </c>
      <c r="C1773" s="154">
        <f>'HP-ICS, V5-Sep24'!H1773</f>
        <v>0</v>
      </c>
      <c r="D1773" s="154">
        <f>'HP-ICS, V5-Sep24'!I1773</f>
        <v>0</v>
      </c>
      <c r="E1773" s="162" t="str">
        <f>'HP-ICS, V5-Sep24'!D1773</f>
        <v>Guatemala</v>
      </c>
      <c r="F1773" s="203">
        <f>'HP-ICS, V5-Sep24'!E1773</f>
        <v>0</v>
      </c>
      <c r="G1773" s="212">
        <f>'HP-ICS, V5-Sep24'!K1773</f>
        <v>0</v>
      </c>
      <c r="H1773" s="163">
        <f>'HP-ICS, V5-Sep24'!M1773</f>
        <v>0</v>
      </c>
      <c r="I1773" s="213">
        <f>'HP-ICS, V5-Sep24'!N1773</f>
        <v>0</v>
      </c>
      <c r="J1773" s="207">
        <f>'HP-ICS, V5-Sep24'!O1773</f>
        <v>0</v>
      </c>
      <c r="K1773" s="198">
        <f>'HP-ICS, V5-Sep24'!R1773</f>
        <v>0</v>
      </c>
    </row>
    <row r="1774" spans="2:11" x14ac:dyDescent="0.3">
      <c r="B1774" s="186">
        <f>'HP-ICS, V5-Sep24'!B1774</f>
        <v>0</v>
      </c>
      <c r="C1774" s="154">
        <f>'HP-ICS, V5-Sep24'!H1774</f>
        <v>0</v>
      </c>
      <c r="D1774" s="154">
        <f>'HP-ICS, V5-Sep24'!I1774</f>
        <v>0</v>
      </c>
      <c r="E1774" s="162" t="str">
        <f>'HP-ICS, V5-Sep24'!D1774</f>
        <v>Guatemala</v>
      </c>
      <c r="F1774" s="203">
        <f>'HP-ICS, V5-Sep24'!E1774</f>
        <v>0</v>
      </c>
      <c r="G1774" s="212">
        <f>'HP-ICS, V5-Sep24'!K1774</f>
        <v>0</v>
      </c>
      <c r="H1774" s="163">
        <f>'HP-ICS, V5-Sep24'!M1774</f>
        <v>0</v>
      </c>
      <c r="I1774" s="213">
        <f>'HP-ICS, V5-Sep24'!N1774</f>
        <v>0</v>
      </c>
      <c r="J1774" s="207">
        <f>'HP-ICS, V5-Sep24'!O1774</f>
        <v>0</v>
      </c>
      <c r="K1774" s="198">
        <f>'HP-ICS, V5-Sep24'!R1774</f>
        <v>0</v>
      </c>
    </row>
    <row r="1775" spans="2:11" x14ac:dyDescent="0.3">
      <c r="B1775" s="186">
        <f>'HP-ICS, V5-Sep24'!B1775</f>
        <v>0</v>
      </c>
      <c r="C1775" s="154">
        <f>'HP-ICS, V5-Sep24'!H1775</f>
        <v>0</v>
      </c>
      <c r="D1775" s="154">
        <f>'HP-ICS, V5-Sep24'!I1775</f>
        <v>0</v>
      </c>
      <c r="E1775" s="162" t="str">
        <f>'HP-ICS, V5-Sep24'!D1775</f>
        <v>Guatemala</v>
      </c>
      <c r="F1775" s="203">
        <f>'HP-ICS, V5-Sep24'!E1775</f>
        <v>0</v>
      </c>
      <c r="G1775" s="212">
        <f>'HP-ICS, V5-Sep24'!K1775</f>
        <v>0</v>
      </c>
      <c r="H1775" s="163">
        <f>'HP-ICS, V5-Sep24'!M1775</f>
        <v>0</v>
      </c>
      <c r="I1775" s="213">
        <f>'HP-ICS, V5-Sep24'!N1775</f>
        <v>0</v>
      </c>
      <c r="J1775" s="207">
        <f>'HP-ICS, V5-Sep24'!O1775</f>
        <v>0</v>
      </c>
      <c r="K1775" s="198">
        <f>'HP-ICS, V5-Sep24'!R1775</f>
        <v>0</v>
      </c>
    </row>
    <row r="1776" spans="2:11" x14ac:dyDescent="0.3">
      <c r="B1776" s="186">
        <f>'HP-ICS, V5-Sep24'!B1776</f>
        <v>0</v>
      </c>
      <c r="C1776" s="154">
        <f>'HP-ICS, V5-Sep24'!H1776</f>
        <v>0</v>
      </c>
      <c r="D1776" s="154">
        <f>'HP-ICS, V5-Sep24'!I1776</f>
        <v>0</v>
      </c>
      <c r="E1776" s="162" t="str">
        <f>'HP-ICS, V5-Sep24'!D1776</f>
        <v>Guatemala</v>
      </c>
      <c r="F1776" s="203">
        <f>'HP-ICS, V5-Sep24'!E1776</f>
        <v>0</v>
      </c>
      <c r="G1776" s="212">
        <f>'HP-ICS, V5-Sep24'!K1776</f>
        <v>0</v>
      </c>
      <c r="H1776" s="163">
        <f>'HP-ICS, V5-Sep24'!M1776</f>
        <v>0</v>
      </c>
      <c r="I1776" s="213">
        <f>'HP-ICS, V5-Sep24'!N1776</f>
        <v>0</v>
      </c>
      <c r="J1776" s="207">
        <f>'HP-ICS, V5-Sep24'!O1776</f>
        <v>0</v>
      </c>
      <c r="K1776" s="198">
        <f>'HP-ICS, V5-Sep24'!R1776</f>
        <v>0</v>
      </c>
    </row>
    <row r="1777" spans="2:11" x14ac:dyDescent="0.3">
      <c r="B1777" s="186">
        <f>'HP-ICS, V5-Sep24'!B1777</f>
        <v>0</v>
      </c>
      <c r="C1777" s="154">
        <f>'HP-ICS, V5-Sep24'!H1777</f>
        <v>0</v>
      </c>
      <c r="D1777" s="154">
        <f>'HP-ICS, V5-Sep24'!I1777</f>
        <v>0</v>
      </c>
      <c r="E1777" s="162" t="str">
        <f>'HP-ICS, V5-Sep24'!D1777</f>
        <v>Guatemala</v>
      </c>
      <c r="F1777" s="203">
        <f>'HP-ICS, V5-Sep24'!E1777</f>
        <v>0</v>
      </c>
      <c r="G1777" s="212">
        <f>'HP-ICS, V5-Sep24'!K1777</f>
        <v>0</v>
      </c>
      <c r="H1777" s="163">
        <f>'HP-ICS, V5-Sep24'!M1777</f>
        <v>0</v>
      </c>
      <c r="I1777" s="213">
        <f>'HP-ICS, V5-Sep24'!N1777</f>
        <v>0</v>
      </c>
      <c r="J1777" s="207">
        <f>'HP-ICS, V5-Sep24'!O1777</f>
        <v>0</v>
      </c>
      <c r="K1777" s="198">
        <f>'HP-ICS, V5-Sep24'!R1777</f>
        <v>0</v>
      </c>
    </row>
    <row r="1778" spans="2:11" x14ac:dyDescent="0.3">
      <c r="B1778" s="186">
        <f>'HP-ICS, V5-Sep24'!B1778</f>
        <v>0</v>
      </c>
      <c r="C1778" s="154">
        <f>'HP-ICS, V5-Sep24'!H1778</f>
        <v>0</v>
      </c>
      <c r="D1778" s="154">
        <f>'HP-ICS, V5-Sep24'!I1778</f>
        <v>0</v>
      </c>
      <c r="E1778" s="162" t="str">
        <f>'HP-ICS, V5-Sep24'!D1778</f>
        <v>Guatemala</v>
      </c>
      <c r="F1778" s="203">
        <f>'HP-ICS, V5-Sep24'!E1778</f>
        <v>0</v>
      </c>
      <c r="G1778" s="212">
        <f>'HP-ICS, V5-Sep24'!K1778</f>
        <v>0</v>
      </c>
      <c r="H1778" s="163">
        <f>'HP-ICS, V5-Sep24'!M1778</f>
        <v>0</v>
      </c>
      <c r="I1778" s="213">
        <f>'HP-ICS, V5-Sep24'!N1778</f>
        <v>0</v>
      </c>
      <c r="J1778" s="207">
        <f>'HP-ICS, V5-Sep24'!O1778</f>
        <v>0</v>
      </c>
      <c r="K1778" s="198">
        <f>'HP-ICS, V5-Sep24'!R1778</f>
        <v>0</v>
      </c>
    </row>
    <row r="1779" spans="2:11" x14ac:dyDescent="0.3">
      <c r="B1779" s="186">
        <f>'HP-ICS, V5-Sep24'!B1779</f>
        <v>0</v>
      </c>
      <c r="C1779" s="154">
        <f>'HP-ICS, V5-Sep24'!H1779</f>
        <v>0</v>
      </c>
      <c r="D1779" s="154">
        <f>'HP-ICS, V5-Sep24'!I1779</f>
        <v>0</v>
      </c>
      <c r="E1779" s="162" t="str">
        <f>'HP-ICS, V5-Sep24'!D1779</f>
        <v>Guatemala</v>
      </c>
      <c r="F1779" s="203">
        <f>'HP-ICS, V5-Sep24'!E1779</f>
        <v>0</v>
      </c>
      <c r="G1779" s="212">
        <f>'HP-ICS, V5-Sep24'!K1779</f>
        <v>0</v>
      </c>
      <c r="H1779" s="163">
        <f>'HP-ICS, V5-Sep24'!M1779</f>
        <v>0</v>
      </c>
      <c r="I1779" s="213">
        <f>'HP-ICS, V5-Sep24'!N1779</f>
        <v>0</v>
      </c>
      <c r="J1779" s="207">
        <f>'HP-ICS, V5-Sep24'!O1779</f>
        <v>0</v>
      </c>
      <c r="K1779" s="198">
        <f>'HP-ICS, V5-Sep24'!R1779</f>
        <v>0</v>
      </c>
    </row>
    <row r="1780" spans="2:11" x14ac:dyDescent="0.3">
      <c r="B1780" s="186">
        <f>'HP-ICS, V5-Sep24'!B1780</f>
        <v>0</v>
      </c>
      <c r="C1780" s="154">
        <f>'HP-ICS, V5-Sep24'!H1780</f>
        <v>0</v>
      </c>
      <c r="D1780" s="154">
        <f>'HP-ICS, V5-Sep24'!I1780</f>
        <v>0</v>
      </c>
      <c r="E1780" s="162" t="str">
        <f>'HP-ICS, V5-Sep24'!D1780</f>
        <v>Guatemala</v>
      </c>
      <c r="F1780" s="203">
        <f>'HP-ICS, V5-Sep24'!E1780</f>
        <v>0</v>
      </c>
      <c r="G1780" s="212">
        <f>'HP-ICS, V5-Sep24'!K1780</f>
        <v>0</v>
      </c>
      <c r="H1780" s="163">
        <f>'HP-ICS, V5-Sep24'!M1780</f>
        <v>0</v>
      </c>
      <c r="I1780" s="213">
        <f>'HP-ICS, V5-Sep24'!N1780</f>
        <v>0</v>
      </c>
      <c r="J1780" s="207">
        <f>'HP-ICS, V5-Sep24'!O1780</f>
        <v>0</v>
      </c>
      <c r="K1780" s="198">
        <f>'HP-ICS, V5-Sep24'!R1780</f>
        <v>0</v>
      </c>
    </row>
    <row r="1781" spans="2:11" x14ac:dyDescent="0.3">
      <c r="B1781" s="186">
        <f>'HP-ICS, V5-Sep24'!B1781</f>
        <v>0</v>
      </c>
      <c r="C1781" s="154">
        <f>'HP-ICS, V5-Sep24'!H1781</f>
        <v>0</v>
      </c>
      <c r="D1781" s="154">
        <f>'HP-ICS, V5-Sep24'!I1781</f>
        <v>0</v>
      </c>
      <c r="E1781" s="162" t="str">
        <f>'HP-ICS, V5-Sep24'!D1781</f>
        <v>Guatemala</v>
      </c>
      <c r="F1781" s="203">
        <f>'HP-ICS, V5-Sep24'!E1781</f>
        <v>0</v>
      </c>
      <c r="G1781" s="212">
        <f>'HP-ICS, V5-Sep24'!K1781</f>
        <v>0</v>
      </c>
      <c r="H1781" s="163">
        <f>'HP-ICS, V5-Sep24'!M1781</f>
        <v>0</v>
      </c>
      <c r="I1781" s="213">
        <f>'HP-ICS, V5-Sep24'!N1781</f>
        <v>0</v>
      </c>
      <c r="J1781" s="207">
        <f>'HP-ICS, V5-Sep24'!O1781</f>
        <v>0</v>
      </c>
      <c r="K1781" s="198">
        <f>'HP-ICS, V5-Sep24'!R1781</f>
        <v>0</v>
      </c>
    </row>
    <row r="1782" spans="2:11" x14ac:dyDescent="0.3">
      <c r="B1782" s="186">
        <f>'HP-ICS, V5-Sep24'!B1782</f>
        <v>0</v>
      </c>
      <c r="C1782" s="154">
        <f>'HP-ICS, V5-Sep24'!H1782</f>
        <v>0</v>
      </c>
      <c r="D1782" s="154">
        <f>'HP-ICS, V5-Sep24'!I1782</f>
        <v>0</v>
      </c>
      <c r="E1782" s="162" t="str">
        <f>'HP-ICS, V5-Sep24'!D1782</f>
        <v>Guatemala</v>
      </c>
      <c r="F1782" s="203">
        <f>'HP-ICS, V5-Sep24'!E1782</f>
        <v>0</v>
      </c>
      <c r="G1782" s="212">
        <f>'HP-ICS, V5-Sep24'!K1782</f>
        <v>0</v>
      </c>
      <c r="H1782" s="163">
        <f>'HP-ICS, V5-Sep24'!M1782</f>
        <v>0</v>
      </c>
      <c r="I1782" s="213">
        <f>'HP-ICS, V5-Sep24'!N1782</f>
        <v>0</v>
      </c>
      <c r="J1782" s="207">
        <f>'HP-ICS, V5-Sep24'!O1782</f>
        <v>0</v>
      </c>
      <c r="K1782" s="198">
        <f>'HP-ICS, V5-Sep24'!R1782</f>
        <v>0</v>
      </c>
    </row>
    <row r="1783" spans="2:11" x14ac:dyDescent="0.3">
      <c r="B1783" s="186">
        <f>'HP-ICS, V5-Sep24'!B1783</f>
        <v>0</v>
      </c>
      <c r="C1783" s="154">
        <f>'HP-ICS, V5-Sep24'!H1783</f>
        <v>0</v>
      </c>
      <c r="D1783" s="154">
        <f>'HP-ICS, V5-Sep24'!I1783</f>
        <v>0</v>
      </c>
      <c r="E1783" s="162" t="str">
        <f>'HP-ICS, V5-Sep24'!D1783</f>
        <v>Guatemala</v>
      </c>
      <c r="F1783" s="203">
        <f>'HP-ICS, V5-Sep24'!E1783</f>
        <v>0</v>
      </c>
      <c r="G1783" s="212">
        <f>'HP-ICS, V5-Sep24'!K1783</f>
        <v>0</v>
      </c>
      <c r="H1783" s="163">
        <f>'HP-ICS, V5-Sep24'!M1783</f>
        <v>0</v>
      </c>
      <c r="I1783" s="213">
        <f>'HP-ICS, V5-Sep24'!N1783</f>
        <v>0</v>
      </c>
      <c r="J1783" s="207">
        <f>'HP-ICS, V5-Sep24'!O1783</f>
        <v>0</v>
      </c>
      <c r="K1783" s="198">
        <f>'HP-ICS, V5-Sep24'!R1783</f>
        <v>0</v>
      </c>
    </row>
    <row r="1784" spans="2:11" x14ac:dyDescent="0.3">
      <c r="B1784" s="186">
        <f>'HP-ICS, V5-Sep24'!B1784</f>
        <v>0</v>
      </c>
      <c r="C1784" s="154">
        <f>'HP-ICS, V5-Sep24'!H1784</f>
        <v>0</v>
      </c>
      <c r="D1784" s="154">
        <f>'HP-ICS, V5-Sep24'!I1784</f>
        <v>0</v>
      </c>
      <c r="E1784" s="162" t="str">
        <f>'HP-ICS, V5-Sep24'!D1784</f>
        <v>Guatemala</v>
      </c>
      <c r="F1784" s="203">
        <f>'HP-ICS, V5-Sep24'!E1784</f>
        <v>0</v>
      </c>
      <c r="G1784" s="212">
        <f>'HP-ICS, V5-Sep24'!K1784</f>
        <v>0</v>
      </c>
      <c r="H1784" s="163">
        <f>'HP-ICS, V5-Sep24'!M1784</f>
        <v>0</v>
      </c>
      <c r="I1784" s="213">
        <f>'HP-ICS, V5-Sep24'!N1784</f>
        <v>0</v>
      </c>
      <c r="J1784" s="207">
        <f>'HP-ICS, V5-Sep24'!O1784</f>
        <v>0</v>
      </c>
      <c r="K1784" s="198">
        <f>'HP-ICS, V5-Sep24'!R1784</f>
        <v>0</v>
      </c>
    </row>
    <row r="1785" spans="2:11" x14ac:dyDescent="0.3">
      <c r="B1785" s="186">
        <f>'HP-ICS, V5-Sep24'!B1785</f>
        <v>0</v>
      </c>
      <c r="C1785" s="154">
        <f>'HP-ICS, V5-Sep24'!H1785</f>
        <v>0</v>
      </c>
      <c r="D1785" s="154">
        <f>'HP-ICS, V5-Sep24'!I1785</f>
        <v>0</v>
      </c>
      <c r="E1785" s="162" t="str">
        <f>'HP-ICS, V5-Sep24'!D1785</f>
        <v>Guatemala</v>
      </c>
      <c r="F1785" s="203">
        <f>'HP-ICS, V5-Sep24'!E1785</f>
        <v>0</v>
      </c>
      <c r="G1785" s="212">
        <f>'HP-ICS, V5-Sep24'!K1785</f>
        <v>0</v>
      </c>
      <c r="H1785" s="163">
        <f>'HP-ICS, V5-Sep24'!M1785</f>
        <v>0</v>
      </c>
      <c r="I1785" s="213">
        <f>'HP-ICS, V5-Sep24'!N1785</f>
        <v>0</v>
      </c>
      <c r="J1785" s="207">
        <f>'HP-ICS, V5-Sep24'!O1785</f>
        <v>0</v>
      </c>
      <c r="K1785" s="198">
        <f>'HP-ICS, V5-Sep24'!R1785</f>
        <v>0</v>
      </c>
    </row>
    <row r="1786" spans="2:11" x14ac:dyDescent="0.3">
      <c r="B1786" s="186">
        <f>'HP-ICS, V5-Sep24'!B1786</f>
        <v>0</v>
      </c>
      <c r="C1786" s="154">
        <f>'HP-ICS, V5-Sep24'!H1786</f>
        <v>0</v>
      </c>
      <c r="D1786" s="154">
        <f>'HP-ICS, V5-Sep24'!I1786</f>
        <v>0</v>
      </c>
      <c r="E1786" s="162" t="str">
        <f>'HP-ICS, V5-Sep24'!D1786</f>
        <v>Guatemala</v>
      </c>
      <c r="F1786" s="203">
        <f>'HP-ICS, V5-Sep24'!E1786</f>
        <v>0</v>
      </c>
      <c r="G1786" s="212">
        <f>'HP-ICS, V5-Sep24'!K1786</f>
        <v>0</v>
      </c>
      <c r="H1786" s="163">
        <f>'HP-ICS, V5-Sep24'!M1786</f>
        <v>0</v>
      </c>
      <c r="I1786" s="213">
        <f>'HP-ICS, V5-Sep24'!N1786</f>
        <v>0</v>
      </c>
      <c r="J1786" s="207">
        <f>'HP-ICS, V5-Sep24'!O1786</f>
        <v>0</v>
      </c>
      <c r="K1786" s="198">
        <f>'HP-ICS, V5-Sep24'!R1786</f>
        <v>0</v>
      </c>
    </row>
    <row r="1787" spans="2:11" x14ac:dyDescent="0.3">
      <c r="B1787" s="186">
        <f>'HP-ICS, V5-Sep24'!B1787</f>
        <v>0</v>
      </c>
      <c r="C1787" s="154">
        <f>'HP-ICS, V5-Sep24'!H1787</f>
        <v>0</v>
      </c>
      <c r="D1787" s="154">
        <f>'HP-ICS, V5-Sep24'!I1787</f>
        <v>0</v>
      </c>
      <c r="E1787" s="162" t="str">
        <f>'HP-ICS, V5-Sep24'!D1787</f>
        <v>Guatemala</v>
      </c>
      <c r="F1787" s="203">
        <f>'HP-ICS, V5-Sep24'!E1787</f>
        <v>0</v>
      </c>
      <c r="G1787" s="212">
        <f>'HP-ICS, V5-Sep24'!K1787</f>
        <v>0</v>
      </c>
      <c r="H1787" s="163">
        <f>'HP-ICS, V5-Sep24'!M1787</f>
        <v>0</v>
      </c>
      <c r="I1787" s="213">
        <f>'HP-ICS, V5-Sep24'!N1787</f>
        <v>0</v>
      </c>
      <c r="J1787" s="207">
        <f>'HP-ICS, V5-Sep24'!O1787</f>
        <v>0</v>
      </c>
      <c r="K1787" s="198">
        <f>'HP-ICS, V5-Sep24'!R1787</f>
        <v>0</v>
      </c>
    </row>
    <row r="1788" spans="2:11" x14ac:dyDescent="0.3">
      <c r="B1788" s="186">
        <f>'HP-ICS, V5-Sep24'!B1788</f>
        <v>0</v>
      </c>
      <c r="C1788" s="154">
        <f>'HP-ICS, V5-Sep24'!H1788</f>
        <v>0</v>
      </c>
      <c r="D1788" s="154">
        <f>'HP-ICS, V5-Sep24'!I1788</f>
        <v>0</v>
      </c>
      <c r="E1788" s="162" t="str">
        <f>'HP-ICS, V5-Sep24'!D1788</f>
        <v>Guatemala</v>
      </c>
      <c r="F1788" s="203">
        <f>'HP-ICS, V5-Sep24'!E1788</f>
        <v>0</v>
      </c>
      <c r="G1788" s="212">
        <f>'HP-ICS, V5-Sep24'!K1788</f>
        <v>0</v>
      </c>
      <c r="H1788" s="163">
        <f>'HP-ICS, V5-Sep24'!M1788</f>
        <v>0</v>
      </c>
      <c r="I1788" s="213">
        <f>'HP-ICS, V5-Sep24'!N1788</f>
        <v>0</v>
      </c>
      <c r="J1788" s="207">
        <f>'HP-ICS, V5-Sep24'!O1788</f>
        <v>0</v>
      </c>
      <c r="K1788" s="198">
        <f>'HP-ICS, V5-Sep24'!R1788</f>
        <v>0</v>
      </c>
    </row>
    <row r="1789" spans="2:11" x14ac:dyDescent="0.3">
      <c r="B1789" s="186">
        <f>'HP-ICS, V5-Sep24'!B1789</f>
        <v>0</v>
      </c>
      <c r="C1789" s="154">
        <f>'HP-ICS, V5-Sep24'!H1789</f>
        <v>0</v>
      </c>
      <c r="D1789" s="154">
        <f>'HP-ICS, V5-Sep24'!I1789</f>
        <v>0</v>
      </c>
      <c r="E1789" s="162" t="str">
        <f>'HP-ICS, V5-Sep24'!D1789</f>
        <v>Guatemala</v>
      </c>
      <c r="F1789" s="203">
        <f>'HP-ICS, V5-Sep24'!E1789</f>
        <v>0</v>
      </c>
      <c r="G1789" s="212">
        <f>'HP-ICS, V5-Sep24'!K1789</f>
        <v>0</v>
      </c>
      <c r="H1789" s="163">
        <f>'HP-ICS, V5-Sep24'!M1789</f>
        <v>0</v>
      </c>
      <c r="I1789" s="213">
        <f>'HP-ICS, V5-Sep24'!N1789</f>
        <v>0</v>
      </c>
      <c r="J1789" s="207">
        <f>'HP-ICS, V5-Sep24'!O1789</f>
        <v>0</v>
      </c>
      <c r="K1789" s="198">
        <f>'HP-ICS, V5-Sep24'!R1789</f>
        <v>0</v>
      </c>
    </row>
    <row r="1790" spans="2:11" x14ac:dyDescent="0.3">
      <c r="B1790" s="186">
        <f>'HP-ICS, V5-Sep24'!B1790</f>
        <v>0</v>
      </c>
      <c r="C1790" s="154">
        <f>'HP-ICS, V5-Sep24'!H1790</f>
        <v>0</v>
      </c>
      <c r="D1790" s="154">
        <f>'HP-ICS, V5-Sep24'!I1790</f>
        <v>0</v>
      </c>
      <c r="E1790" s="162" t="str">
        <f>'HP-ICS, V5-Sep24'!D1790</f>
        <v>Guatemala</v>
      </c>
      <c r="F1790" s="203">
        <f>'HP-ICS, V5-Sep24'!E1790</f>
        <v>0</v>
      </c>
      <c r="G1790" s="212">
        <f>'HP-ICS, V5-Sep24'!K1790</f>
        <v>0</v>
      </c>
      <c r="H1790" s="163">
        <f>'HP-ICS, V5-Sep24'!M1790</f>
        <v>0</v>
      </c>
      <c r="I1790" s="213">
        <f>'HP-ICS, V5-Sep24'!N1790</f>
        <v>0</v>
      </c>
      <c r="J1790" s="207">
        <f>'HP-ICS, V5-Sep24'!O1790</f>
        <v>0</v>
      </c>
      <c r="K1790" s="198">
        <f>'HP-ICS, V5-Sep24'!R1790</f>
        <v>0</v>
      </c>
    </row>
    <row r="1791" spans="2:11" x14ac:dyDescent="0.3">
      <c r="B1791" s="186">
        <f>'HP-ICS, V5-Sep24'!B1791</f>
        <v>0</v>
      </c>
      <c r="C1791" s="154">
        <f>'HP-ICS, V5-Sep24'!H1791</f>
        <v>0</v>
      </c>
      <c r="D1791" s="154">
        <f>'HP-ICS, V5-Sep24'!I1791</f>
        <v>0</v>
      </c>
      <c r="E1791" s="162" t="str">
        <f>'HP-ICS, V5-Sep24'!D1791</f>
        <v>Guatemala</v>
      </c>
      <c r="F1791" s="203">
        <f>'HP-ICS, V5-Sep24'!E1791</f>
        <v>0</v>
      </c>
      <c r="G1791" s="212">
        <f>'HP-ICS, V5-Sep24'!K1791</f>
        <v>0</v>
      </c>
      <c r="H1791" s="163">
        <f>'HP-ICS, V5-Sep24'!M1791</f>
        <v>0</v>
      </c>
      <c r="I1791" s="213">
        <f>'HP-ICS, V5-Sep24'!N1791</f>
        <v>0</v>
      </c>
      <c r="J1791" s="207">
        <f>'HP-ICS, V5-Sep24'!O1791</f>
        <v>0</v>
      </c>
      <c r="K1791" s="198">
        <f>'HP-ICS, V5-Sep24'!R1791</f>
        <v>0</v>
      </c>
    </row>
    <row r="1792" spans="2:11" x14ac:dyDescent="0.3">
      <c r="B1792" s="186">
        <f>'HP-ICS, V5-Sep24'!B1792</f>
        <v>0</v>
      </c>
      <c r="C1792" s="154">
        <f>'HP-ICS, V5-Sep24'!H1792</f>
        <v>0</v>
      </c>
      <c r="D1792" s="154">
        <f>'HP-ICS, V5-Sep24'!I1792</f>
        <v>0</v>
      </c>
      <c r="E1792" s="162" t="str">
        <f>'HP-ICS, V5-Sep24'!D1792</f>
        <v>Guatemala</v>
      </c>
      <c r="F1792" s="203">
        <f>'HP-ICS, V5-Sep24'!E1792</f>
        <v>0</v>
      </c>
      <c r="G1792" s="212">
        <f>'HP-ICS, V5-Sep24'!K1792</f>
        <v>0</v>
      </c>
      <c r="H1792" s="163">
        <f>'HP-ICS, V5-Sep24'!M1792</f>
        <v>0</v>
      </c>
      <c r="I1792" s="213">
        <f>'HP-ICS, V5-Sep24'!N1792</f>
        <v>0</v>
      </c>
      <c r="J1792" s="207">
        <f>'HP-ICS, V5-Sep24'!O1792</f>
        <v>0</v>
      </c>
      <c r="K1792" s="198">
        <f>'HP-ICS, V5-Sep24'!R1792</f>
        <v>0</v>
      </c>
    </row>
    <row r="1793" spans="2:11" x14ac:dyDescent="0.3">
      <c r="B1793" s="186">
        <f>'HP-ICS, V5-Sep24'!B1793</f>
        <v>0</v>
      </c>
      <c r="C1793" s="154">
        <f>'HP-ICS, V5-Sep24'!H1793</f>
        <v>0</v>
      </c>
      <c r="D1793" s="154">
        <f>'HP-ICS, V5-Sep24'!I1793</f>
        <v>0</v>
      </c>
      <c r="E1793" s="162" t="str">
        <f>'HP-ICS, V5-Sep24'!D1793</f>
        <v>Guatemala</v>
      </c>
      <c r="F1793" s="203">
        <f>'HP-ICS, V5-Sep24'!E1793</f>
        <v>0</v>
      </c>
      <c r="G1793" s="212">
        <f>'HP-ICS, V5-Sep24'!K1793</f>
        <v>0</v>
      </c>
      <c r="H1793" s="163">
        <f>'HP-ICS, V5-Sep24'!M1793</f>
        <v>0</v>
      </c>
      <c r="I1793" s="213">
        <f>'HP-ICS, V5-Sep24'!N1793</f>
        <v>0</v>
      </c>
      <c r="J1793" s="207">
        <f>'HP-ICS, V5-Sep24'!O1793</f>
        <v>0</v>
      </c>
      <c r="K1793" s="198">
        <f>'HP-ICS, V5-Sep24'!R1793</f>
        <v>0</v>
      </c>
    </row>
    <row r="1794" spans="2:11" x14ac:dyDescent="0.3">
      <c r="B1794" s="186">
        <f>'HP-ICS, V5-Sep24'!B1794</f>
        <v>0</v>
      </c>
      <c r="C1794" s="154">
        <f>'HP-ICS, V5-Sep24'!H1794</f>
        <v>0</v>
      </c>
      <c r="D1794" s="154">
        <f>'HP-ICS, V5-Sep24'!I1794</f>
        <v>0</v>
      </c>
      <c r="E1794" s="162" t="str">
        <f>'HP-ICS, V5-Sep24'!D1794</f>
        <v>Guatemala</v>
      </c>
      <c r="F1794" s="203">
        <f>'HP-ICS, V5-Sep24'!E1794</f>
        <v>0</v>
      </c>
      <c r="G1794" s="212">
        <f>'HP-ICS, V5-Sep24'!K1794</f>
        <v>0</v>
      </c>
      <c r="H1794" s="163">
        <f>'HP-ICS, V5-Sep24'!M1794</f>
        <v>0</v>
      </c>
      <c r="I1794" s="213">
        <f>'HP-ICS, V5-Sep24'!N1794</f>
        <v>0</v>
      </c>
      <c r="J1794" s="207">
        <f>'HP-ICS, V5-Sep24'!O1794</f>
        <v>0</v>
      </c>
      <c r="K1794" s="198">
        <f>'HP-ICS, V5-Sep24'!R1794</f>
        <v>0</v>
      </c>
    </row>
    <row r="1795" spans="2:11" x14ac:dyDescent="0.3">
      <c r="B1795" s="186">
        <f>'HP-ICS, V5-Sep24'!B1795</f>
        <v>0</v>
      </c>
      <c r="C1795" s="154">
        <f>'HP-ICS, V5-Sep24'!H1795</f>
        <v>0</v>
      </c>
      <c r="D1795" s="154">
        <f>'HP-ICS, V5-Sep24'!I1795</f>
        <v>0</v>
      </c>
      <c r="E1795" s="162" t="str">
        <f>'HP-ICS, V5-Sep24'!D1795</f>
        <v>Guatemala</v>
      </c>
      <c r="F1795" s="203">
        <f>'HP-ICS, V5-Sep24'!E1795</f>
        <v>0</v>
      </c>
      <c r="G1795" s="212">
        <f>'HP-ICS, V5-Sep24'!K1795</f>
        <v>0</v>
      </c>
      <c r="H1795" s="163">
        <f>'HP-ICS, V5-Sep24'!M1795</f>
        <v>0</v>
      </c>
      <c r="I1795" s="213">
        <f>'HP-ICS, V5-Sep24'!N1795</f>
        <v>0</v>
      </c>
      <c r="J1795" s="207">
        <f>'HP-ICS, V5-Sep24'!O1795</f>
        <v>0</v>
      </c>
      <c r="K1795" s="198">
        <f>'HP-ICS, V5-Sep24'!R1795</f>
        <v>0</v>
      </c>
    </row>
    <row r="1796" spans="2:11" x14ac:dyDescent="0.3">
      <c r="B1796" s="186">
        <f>'HP-ICS, V5-Sep24'!B1796</f>
        <v>0</v>
      </c>
      <c r="C1796" s="154">
        <f>'HP-ICS, V5-Sep24'!H1796</f>
        <v>0</v>
      </c>
      <c r="D1796" s="154">
        <f>'HP-ICS, V5-Sep24'!I1796</f>
        <v>0</v>
      </c>
      <c r="E1796" s="162" t="str">
        <f>'HP-ICS, V5-Sep24'!D1796</f>
        <v>Guatemala</v>
      </c>
      <c r="F1796" s="203">
        <f>'HP-ICS, V5-Sep24'!E1796</f>
        <v>0</v>
      </c>
      <c r="G1796" s="212">
        <f>'HP-ICS, V5-Sep24'!K1796</f>
        <v>0</v>
      </c>
      <c r="H1796" s="163">
        <f>'HP-ICS, V5-Sep24'!M1796</f>
        <v>0</v>
      </c>
      <c r="I1796" s="213">
        <f>'HP-ICS, V5-Sep24'!N1796</f>
        <v>0</v>
      </c>
      <c r="J1796" s="207">
        <f>'HP-ICS, V5-Sep24'!O1796</f>
        <v>0</v>
      </c>
      <c r="K1796" s="198">
        <f>'HP-ICS, V5-Sep24'!R1796</f>
        <v>0</v>
      </c>
    </row>
    <row r="1797" spans="2:11" x14ac:dyDescent="0.3">
      <c r="B1797" s="186">
        <f>'HP-ICS, V5-Sep24'!B1797</f>
        <v>0</v>
      </c>
      <c r="C1797" s="154">
        <f>'HP-ICS, V5-Sep24'!H1797</f>
        <v>0</v>
      </c>
      <c r="D1797" s="154">
        <f>'HP-ICS, V5-Sep24'!I1797</f>
        <v>0</v>
      </c>
      <c r="E1797" s="162" t="str">
        <f>'HP-ICS, V5-Sep24'!D1797</f>
        <v>Guatemala</v>
      </c>
      <c r="F1797" s="203">
        <f>'HP-ICS, V5-Sep24'!E1797</f>
        <v>0</v>
      </c>
      <c r="G1797" s="212">
        <f>'HP-ICS, V5-Sep24'!K1797</f>
        <v>0</v>
      </c>
      <c r="H1797" s="163">
        <f>'HP-ICS, V5-Sep24'!M1797</f>
        <v>0</v>
      </c>
      <c r="I1797" s="213">
        <f>'HP-ICS, V5-Sep24'!N1797</f>
        <v>0</v>
      </c>
      <c r="J1797" s="207">
        <f>'HP-ICS, V5-Sep24'!O1797</f>
        <v>0</v>
      </c>
      <c r="K1797" s="198">
        <f>'HP-ICS, V5-Sep24'!R1797</f>
        <v>0</v>
      </c>
    </row>
    <row r="1798" spans="2:11" x14ac:dyDescent="0.3">
      <c r="B1798" s="186">
        <f>'HP-ICS, V5-Sep24'!B1798</f>
        <v>0</v>
      </c>
      <c r="C1798" s="154">
        <f>'HP-ICS, V5-Sep24'!H1798</f>
        <v>0</v>
      </c>
      <c r="D1798" s="154">
        <f>'HP-ICS, V5-Sep24'!I1798</f>
        <v>0</v>
      </c>
      <c r="E1798" s="162" t="str">
        <f>'HP-ICS, V5-Sep24'!D1798</f>
        <v>Guatemala</v>
      </c>
      <c r="F1798" s="203">
        <f>'HP-ICS, V5-Sep24'!E1798</f>
        <v>0</v>
      </c>
      <c r="G1798" s="212">
        <f>'HP-ICS, V5-Sep24'!K1798</f>
        <v>0</v>
      </c>
      <c r="H1798" s="163">
        <f>'HP-ICS, V5-Sep24'!M1798</f>
        <v>0</v>
      </c>
      <c r="I1798" s="213">
        <f>'HP-ICS, V5-Sep24'!N1798</f>
        <v>0</v>
      </c>
      <c r="J1798" s="207">
        <f>'HP-ICS, V5-Sep24'!O1798</f>
        <v>0</v>
      </c>
      <c r="K1798" s="198">
        <f>'HP-ICS, V5-Sep24'!R1798</f>
        <v>0</v>
      </c>
    </row>
    <row r="1799" spans="2:11" x14ac:dyDescent="0.3">
      <c r="B1799" s="186">
        <f>'HP-ICS, V5-Sep24'!B1799</f>
        <v>0</v>
      </c>
      <c r="C1799" s="154">
        <f>'HP-ICS, V5-Sep24'!H1799</f>
        <v>0</v>
      </c>
      <c r="D1799" s="154">
        <f>'HP-ICS, V5-Sep24'!I1799</f>
        <v>0</v>
      </c>
      <c r="E1799" s="162" t="str">
        <f>'HP-ICS, V5-Sep24'!D1799</f>
        <v>Guatemala</v>
      </c>
      <c r="F1799" s="203">
        <f>'HP-ICS, V5-Sep24'!E1799</f>
        <v>0</v>
      </c>
      <c r="G1799" s="212">
        <f>'HP-ICS, V5-Sep24'!K1799</f>
        <v>0</v>
      </c>
      <c r="H1799" s="163">
        <f>'HP-ICS, V5-Sep24'!M1799</f>
        <v>0</v>
      </c>
      <c r="I1799" s="213">
        <f>'HP-ICS, V5-Sep24'!N1799</f>
        <v>0</v>
      </c>
      <c r="J1799" s="207">
        <f>'HP-ICS, V5-Sep24'!O1799</f>
        <v>0</v>
      </c>
      <c r="K1799" s="198">
        <f>'HP-ICS, V5-Sep24'!R1799</f>
        <v>0</v>
      </c>
    </row>
    <row r="1800" spans="2:11" x14ac:dyDescent="0.3">
      <c r="B1800" s="186">
        <f>'HP-ICS, V5-Sep24'!B1800</f>
        <v>0</v>
      </c>
      <c r="C1800" s="154">
        <f>'HP-ICS, V5-Sep24'!H1800</f>
        <v>0</v>
      </c>
      <c r="D1800" s="154">
        <f>'HP-ICS, V5-Sep24'!I1800</f>
        <v>0</v>
      </c>
      <c r="E1800" s="162" t="str">
        <f>'HP-ICS, V5-Sep24'!D1800</f>
        <v>Guatemala</v>
      </c>
      <c r="F1800" s="203">
        <f>'HP-ICS, V5-Sep24'!E1800</f>
        <v>0</v>
      </c>
      <c r="G1800" s="212">
        <f>'HP-ICS, V5-Sep24'!K1800</f>
        <v>0</v>
      </c>
      <c r="H1800" s="163">
        <f>'HP-ICS, V5-Sep24'!M1800</f>
        <v>0</v>
      </c>
      <c r="I1800" s="213">
        <f>'HP-ICS, V5-Sep24'!N1800</f>
        <v>0</v>
      </c>
      <c r="J1800" s="207">
        <f>'HP-ICS, V5-Sep24'!O1800</f>
        <v>0</v>
      </c>
      <c r="K1800" s="198">
        <f>'HP-ICS, V5-Sep24'!R1800</f>
        <v>0</v>
      </c>
    </row>
    <row r="1801" spans="2:11" x14ac:dyDescent="0.3">
      <c r="B1801" s="186">
        <f>'HP-ICS, V5-Sep24'!B1801</f>
        <v>0</v>
      </c>
      <c r="C1801" s="154">
        <f>'HP-ICS, V5-Sep24'!H1801</f>
        <v>0</v>
      </c>
      <c r="D1801" s="154">
        <f>'HP-ICS, V5-Sep24'!I1801</f>
        <v>0</v>
      </c>
      <c r="E1801" s="162" t="str">
        <f>'HP-ICS, V5-Sep24'!D1801</f>
        <v>Guatemala</v>
      </c>
      <c r="F1801" s="203">
        <f>'HP-ICS, V5-Sep24'!E1801</f>
        <v>0</v>
      </c>
      <c r="G1801" s="212">
        <f>'HP-ICS, V5-Sep24'!K1801</f>
        <v>0</v>
      </c>
      <c r="H1801" s="163">
        <f>'HP-ICS, V5-Sep24'!M1801</f>
        <v>0</v>
      </c>
      <c r="I1801" s="213">
        <f>'HP-ICS, V5-Sep24'!N1801</f>
        <v>0</v>
      </c>
      <c r="J1801" s="207">
        <f>'HP-ICS, V5-Sep24'!O1801</f>
        <v>0</v>
      </c>
      <c r="K1801" s="198">
        <f>'HP-ICS, V5-Sep24'!R1801</f>
        <v>0</v>
      </c>
    </row>
    <row r="1802" spans="2:11" x14ac:dyDescent="0.3">
      <c r="B1802" s="186">
        <f>'HP-ICS, V5-Sep24'!B1802</f>
        <v>0</v>
      </c>
      <c r="C1802" s="154">
        <f>'HP-ICS, V5-Sep24'!H1802</f>
        <v>0</v>
      </c>
      <c r="D1802" s="154">
        <f>'HP-ICS, V5-Sep24'!I1802</f>
        <v>0</v>
      </c>
      <c r="E1802" s="162" t="str">
        <f>'HP-ICS, V5-Sep24'!D1802</f>
        <v>Guatemala</v>
      </c>
      <c r="F1802" s="203">
        <f>'HP-ICS, V5-Sep24'!E1802</f>
        <v>0</v>
      </c>
      <c r="G1802" s="212">
        <f>'HP-ICS, V5-Sep24'!K1802</f>
        <v>0</v>
      </c>
      <c r="H1802" s="163">
        <f>'HP-ICS, V5-Sep24'!M1802</f>
        <v>0</v>
      </c>
      <c r="I1802" s="213">
        <f>'HP-ICS, V5-Sep24'!N1802</f>
        <v>0</v>
      </c>
      <c r="J1802" s="207">
        <f>'HP-ICS, V5-Sep24'!O1802</f>
        <v>0</v>
      </c>
      <c r="K1802" s="198">
        <f>'HP-ICS, V5-Sep24'!R1802</f>
        <v>0</v>
      </c>
    </row>
    <row r="1803" spans="2:11" x14ac:dyDescent="0.3">
      <c r="B1803" s="186">
        <f>'HP-ICS, V5-Sep24'!B1803</f>
        <v>0</v>
      </c>
      <c r="C1803" s="154">
        <f>'HP-ICS, V5-Sep24'!H1803</f>
        <v>0</v>
      </c>
      <c r="D1803" s="154">
        <f>'HP-ICS, V5-Sep24'!I1803</f>
        <v>0</v>
      </c>
      <c r="E1803" s="162" t="str">
        <f>'HP-ICS, V5-Sep24'!D1803</f>
        <v>Guatemala</v>
      </c>
      <c r="F1803" s="203">
        <f>'HP-ICS, V5-Sep24'!E1803</f>
        <v>0</v>
      </c>
      <c r="G1803" s="212">
        <f>'HP-ICS, V5-Sep24'!K1803</f>
        <v>0</v>
      </c>
      <c r="H1803" s="163">
        <f>'HP-ICS, V5-Sep24'!M1803</f>
        <v>0</v>
      </c>
      <c r="I1803" s="213">
        <f>'HP-ICS, V5-Sep24'!N1803</f>
        <v>0</v>
      </c>
      <c r="J1803" s="207">
        <f>'HP-ICS, V5-Sep24'!O1803</f>
        <v>0</v>
      </c>
      <c r="K1803" s="198">
        <f>'HP-ICS, V5-Sep24'!R1803</f>
        <v>0</v>
      </c>
    </row>
    <row r="1804" spans="2:11" x14ac:dyDescent="0.3">
      <c r="B1804" s="186">
        <f>'HP-ICS, V5-Sep24'!B1804</f>
        <v>0</v>
      </c>
      <c r="C1804" s="154">
        <f>'HP-ICS, V5-Sep24'!H1804</f>
        <v>0</v>
      </c>
      <c r="D1804" s="154">
        <f>'HP-ICS, V5-Sep24'!I1804</f>
        <v>0</v>
      </c>
      <c r="E1804" s="162" t="str">
        <f>'HP-ICS, V5-Sep24'!D1804</f>
        <v>Guatemala</v>
      </c>
      <c r="F1804" s="203">
        <f>'HP-ICS, V5-Sep24'!E1804</f>
        <v>0</v>
      </c>
      <c r="G1804" s="212">
        <f>'HP-ICS, V5-Sep24'!K1804</f>
        <v>0</v>
      </c>
      <c r="H1804" s="163">
        <f>'HP-ICS, V5-Sep24'!M1804</f>
        <v>0</v>
      </c>
      <c r="I1804" s="213">
        <f>'HP-ICS, V5-Sep24'!N1804</f>
        <v>0</v>
      </c>
      <c r="J1804" s="207">
        <f>'HP-ICS, V5-Sep24'!O1804</f>
        <v>0</v>
      </c>
      <c r="K1804" s="198">
        <f>'HP-ICS, V5-Sep24'!R1804</f>
        <v>0</v>
      </c>
    </row>
    <row r="1805" spans="2:11" x14ac:dyDescent="0.3">
      <c r="B1805" s="186">
        <f>'HP-ICS, V5-Sep24'!B1805</f>
        <v>0</v>
      </c>
      <c r="C1805" s="154">
        <f>'HP-ICS, V5-Sep24'!H1805</f>
        <v>0</v>
      </c>
      <c r="D1805" s="154">
        <f>'HP-ICS, V5-Sep24'!I1805</f>
        <v>0</v>
      </c>
      <c r="E1805" s="162" t="str">
        <f>'HP-ICS, V5-Sep24'!D1805</f>
        <v>Guatemala</v>
      </c>
      <c r="F1805" s="203">
        <f>'HP-ICS, V5-Sep24'!E1805</f>
        <v>0</v>
      </c>
      <c r="G1805" s="212">
        <f>'HP-ICS, V5-Sep24'!K1805</f>
        <v>0</v>
      </c>
      <c r="H1805" s="163">
        <f>'HP-ICS, V5-Sep24'!M1805</f>
        <v>0</v>
      </c>
      <c r="I1805" s="213">
        <f>'HP-ICS, V5-Sep24'!N1805</f>
        <v>0</v>
      </c>
      <c r="J1805" s="207">
        <f>'HP-ICS, V5-Sep24'!O1805</f>
        <v>0</v>
      </c>
      <c r="K1805" s="198">
        <f>'HP-ICS, V5-Sep24'!R1805</f>
        <v>0</v>
      </c>
    </row>
    <row r="1806" spans="2:11" x14ac:dyDescent="0.3">
      <c r="B1806" s="186">
        <f>'HP-ICS, V5-Sep24'!B1806</f>
        <v>0</v>
      </c>
      <c r="C1806" s="154">
        <f>'HP-ICS, V5-Sep24'!H1806</f>
        <v>0</v>
      </c>
      <c r="D1806" s="154">
        <f>'HP-ICS, V5-Sep24'!I1806</f>
        <v>0</v>
      </c>
      <c r="E1806" s="162" t="str">
        <f>'HP-ICS, V5-Sep24'!D1806</f>
        <v>Guatemala</v>
      </c>
      <c r="F1806" s="203">
        <f>'HP-ICS, V5-Sep24'!E1806</f>
        <v>0</v>
      </c>
      <c r="G1806" s="212">
        <f>'HP-ICS, V5-Sep24'!K1806</f>
        <v>0</v>
      </c>
      <c r="H1806" s="163">
        <f>'HP-ICS, V5-Sep24'!M1806</f>
        <v>0</v>
      </c>
      <c r="I1806" s="213">
        <f>'HP-ICS, V5-Sep24'!N1806</f>
        <v>0</v>
      </c>
      <c r="J1806" s="207">
        <f>'HP-ICS, V5-Sep24'!O1806</f>
        <v>0</v>
      </c>
      <c r="K1806" s="198">
        <f>'HP-ICS, V5-Sep24'!R1806</f>
        <v>0</v>
      </c>
    </row>
    <row r="1807" spans="2:11" x14ac:dyDescent="0.3">
      <c r="B1807" s="186">
        <f>'HP-ICS, V5-Sep24'!B1807</f>
        <v>0</v>
      </c>
      <c r="C1807" s="154">
        <f>'HP-ICS, V5-Sep24'!H1807</f>
        <v>0</v>
      </c>
      <c r="D1807" s="154">
        <f>'HP-ICS, V5-Sep24'!I1807</f>
        <v>0</v>
      </c>
      <c r="E1807" s="162" t="str">
        <f>'HP-ICS, V5-Sep24'!D1807</f>
        <v>Guatemala</v>
      </c>
      <c r="F1807" s="203">
        <f>'HP-ICS, V5-Sep24'!E1807</f>
        <v>0</v>
      </c>
      <c r="G1807" s="212">
        <f>'HP-ICS, V5-Sep24'!K1807</f>
        <v>0</v>
      </c>
      <c r="H1807" s="163">
        <f>'HP-ICS, V5-Sep24'!M1807</f>
        <v>0</v>
      </c>
      <c r="I1807" s="213">
        <f>'HP-ICS, V5-Sep24'!N1807</f>
        <v>0</v>
      </c>
      <c r="J1807" s="207">
        <f>'HP-ICS, V5-Sep24'!O1807</f>
        <v>0</v>
      </c>
      <c r="K1807" s="198">
        <f>'HP-ICS, V5-Sep24'!R1807</f>
        <v>0</v>
      </c>
    </row>
    <row r="1808" spans="2:11" x14ac:dyDescent="0.3">
      <c r="B1808" s="186">
        <f>'HP-ICS, V5-Sep24'!B1808</f>
        <v>0</v>
      </c>
      <c r="C1808" s="154">
        <f>'HP-ICS, V5-Sep24'!H1808</f>
        <v>0</v>
      </c>
      <c r="D1808" s="154">
        <f>'HP-ICS, V5-Sep24'!I1808</f>
        <v>0</v>
      </c>
      <c r="E1808" s="162" t="str">
        <f>'HP-ICS, V5-Sep24'!D1808</f>
        <v>Guatemala</v>
      </c>
      <c r="F1808" s="203">
        <f>'HP-ICS, V5-Sep24'!E1808</f>
        <v>0</v>
      </c>
      <c r="G1808" s="212">
        <f>'HP-ICS, V5-Sep24'!K1808</f>
        <v>0</v>
      </c>
      <c r="H1808" s="163">
        <f>'HP-ICS, V5-Sep24'!M1808</f>
        <v>0</v>
      </c>
      <c r="I1808" s="213">
        <f>'HP-ICS, V5-Sep24'!N1808</f>
        <v>0</v>
      </c>
      <c r="J1808" s="207">
        <f>'HP-ICS, V5-Sep24'!O1808</f>
        <v>0</v>
      </c>
      <c r="K1808" s="198">
        <f>'HP-ICS, V5-Sep24'!R1808</f>
        <v>0</v>
      </c>
    </row>
    <row r="1809" spans="2:11" x14ac:dyDescent="0.3">
      <c r="B1809" s="186">
        <f>'HP-ICS, V5-Sep24'!B1809</f>
        <v>0</v>
      </c>
      <c r="C1809" s="154">
        <f>'HP-ICS, V5-Sep24'!H1809</f>
        <v>0</v>
      </c>
      <c r="D1809" s="154">
        <f>'HP-ICS, V5-Sep24'!I1809</f>
        <v>0</v>
      </c>
      <c r="E1809" s="162" t="str">
        <f>'HP-ICS, V5-Sep24'!D1809</f>
        <v>Guatemala</v>
      </c>
      <c r="F1809" s="203">
        <f>'HP-ICS, V5-Sep24'!E1809</f>
        <v>0</v>
      </c>
      <c r="G1809" s="212">
        <f>'HP-ICS, V5-Sep24'!K1809</f>
        <v>0</v>
      </c>
      <c r="H1809" s="163">
        <f>'HP-ICS, V5-Sep24'!M1809</f>
        <v>0</v>
      </c>
      <c r="I1809" s="213">
        <f>'HP-ICS, V5-Sep24'!N1809</f>
        <v>0</v>
      </c>
      <c r="J1809" s="207">
        <f>'HP-ICS, V5-Sep24'!O1809</f>
        <v>0</v>
      </c>
      <c r="K1809" s="198">
        <f>'HP-ICS, V5-Sep24'!R1809</f>
        <v>0</v>
      </c>
    </row>
    <row r="1810" spans="2:11" x14ac:dyDescent="0.3">
      <c r="B1810" s="186">
        <f>'HP-ICS, V5-Sep24'!B1810</f>
        <v>0</v>
      </c>
      <c r="C1810" s="154">
        <f>'HP-ICS, V5-Sep24'!H1810</f>
        <v>0</v>
      </c>
      <c r="D1810" s="154">
        <f>'HP-ICS, V5-Sep24'!I1810</f>
        <v>0</v>
      </c>
      <c r="E1810" s="162" t="str">
        <f>'HP-ICS, V5-Sep24'!D1810</f>
        <v>Guatemala</v>
      </c>
      <c r="F1810" s="203">
        <f>'HP-ICS, V5-Sep24'!E1810</f>
        <v>0</v>
      </c>
      <c r="G1810" s="212">
        <f>'HP-ICS, V5-Sep24'!K1810</f>
        <v>0</v>
      </c>
      <c r="H1810" s="163">
        <f>'HP-ICS, V5-Sep24'!M1810</f>
        <v>0</v>
      </c>
      <c r="I1810" s="213">
        <f>'HP-ICS, V5-Sep24'!N1810</f>
        <v>0</v>
      </c>
      <c r="J1810" s="207">
        <f>'HP-ICS, V5-Sep24'!O1810</f>
        <v>0</v>
      </c>
      <c r="K1810" s="198">
        <f>'HP-ICS, V5-Sep24'!R1810</f>
        <v>0</v>
      </c>
    </row>
    <row r="1811" spans="2:11" x14ac:dyDescent="0.3">
      <c r="B1811" s="186">
        <f>'HP-ICS, V5-Sep24'!B1811</f>
        <v>0</v>
      </c>
      <c r="C1811" s="154">
        <f>'HP-ICS, V5-Sep24'!H1811</f>
        <v>0</v>
      </c>
      <c r="D1811" s="154">
        <f>'HP-ICS, V5-Sep24'!I1811</f>
        <v>0</v>
      </c>
      <c r="E1811" s="162" t="str">
        <f>'HP-ICS, V5-Sep24'!D1811</f>
        <v>Guatemala</v>
      </c>
      <c r="F1811" s="203">
        <f>'HP-ICS, V5-Sep24'!E1811</f>
        <v>0</v>
      </c>
      <c r="G1811" s="212">
        <f>'HP-ICS, V5-Sep24'!K1811</f>
        <v>0</v>
      </c>
      <c r="H1811" s="163">
        <f>'HP-ICS, V5-Sep24'!M1811</f>
        <v>0</v>
      </c>
      <c r="I1811" s="213">
        <f>'HP-ICS, V5-Sep24'!N1811</f>
        <v>0</v>
      </c>
      <c r="J1811" s="207">
        <f>'HP-ICS, V5-Sep24'!O1811</f>
        <v>0</v>
      </c>
      <c r="K1811" s="198">
        <f>'HP-ICS, V5-Sep24'!R1811</f>
        <v>0</v>
      </c>
    </row>
    <row r="1812" spans="2:11" x14ac:dyDescent="0.3">
      <c r="B1812" s="186">
        <f>'HP-ICS, V5-Sep24'!B1812</f>
        <v>0</v>
      </c>
      <c r="C1812" s="154">
        <f>'HP-ICS, V5-Sep24'!H1812</f>
        <v>0</v>
      </c>
      <c r="D1812" s="154">
        <f>'HP-ICS, V5-Sep24'!I1812</f>
        <v>0</v>
      </c>
      <c r="E1812" s="162" t="str">
        <f>'HP-ICS, V5-Sep24'!D1812</f>
        <v>Guatemala</v>
      </c>
      <c r="F1812" s="203">
        <f>'HP-ICS, V5-Sep24'!E1812</f>
        <v>0</v>
      </c>
      <c r="G1812" s="212">
        <f>'HP-ICS, V5-Sep24'!K1812</f>
        <v>0</v>
      </c>
      <c r="H1812" s="163">
        <f>'HP-ICS, V5-Sep24'!M1812</f>
        <v>0</v>
      </c>
      <c r="I1812" s="213">
        <f>'HP-ICS, V5-Sep24'!N1812</f>
        <v>0</v>
      </c>
      <c r="J1812" s="207">
        <f>'HP-ICS, V5-Sep24'!O1812</f>
        <v>0</v>
      </c>
      <c r="K1812" s="198">
        <f>'HP-ICS, V5-Sep24'!R1812</f>
        <v>0</v>
      </c>
    </row>
    <row r="1813" spans="2:11" x14ac:dyDescent="0.3">
      <c r="B1813" s="186">
        <f>'HP-ICS, V5-Sep24'!B1813</f>
        <v>0</v>
      </c>
      <c r="C1813" s="154">
        <f>'HP-ICS, V5-Sep24'!H1813</f>
        <v>0</v>
      </c>
      <c r="D1813" s="154">
        <f>'HP-ICS, V5-Sep24'!I1813</f>
        <v>0</v>
      </c>
      <c r="E1813" s="162" t="str">
        <f>'HP-ICS, V5-Sep24'!D1813</f>
        <v>Guatemala</v>
      </c>
      <c r="F1813" s="203">
        <f>'HP-ICS, V5-Sep24'!E1813</f>
        <v>0</v>
      </c>
      <c r="G1813" s="212">
        <f>'HP-ICS, V5-Sep24'!K1813</f>
        <v>0</v>
      </c>
      <c r="H1813" s="163">
        <f>'HP-ICS, V5-Sep24'!M1813</f>
        <v>0</v>
      </c>
      <c r="I1813" s="213">
        <f>'HP-ICS, V5-Sep24'!N1813</f>
        <v>0</v>
      </c>
      <c r="J1813" s="207">
        <f>'HP-ICS, V5-Sep24'!O1813</f>
        <v>0</v>
      </c>
      <c r="K1813" s="198">
        <f>'HP-ICS, V5-Sep24'!R1813</f>
        <v>0</v>
      </c>
    </row>
    <row r="1814" spans="2:11" x14ac:dyDescent="0.3">
      <c r="B1814" s="186">
        <f>'HP-ICS, V5-Sep24'!B1814</f>
        <v>0</v>
      </c>
      <c r="C1814" s="154">
        <f>'HP-ICS, V5-Sep24'!H1814</f>
        <v>0</v>
      </c>
      <c r="D1814" s="154">
        <f>'HP-ICS, V5-Sep24'!I1814</f>
        <v>0</v>
      </c>
      <c r="E1814" s="162" t="str">
        <f>'HP-ICS, V5-Sep24'!D1814</f>
        <v>Guatemala</v>
      </c>
      <c r="F1814" s="203">
        <f>'HP-ICS, V5-Sep24'!E1814</f>
        <v>0</v>
      </c>
      <c r="G1814" s="212">
        <f>'HP-ICS, V5-Sep24'!K1814</f>
        <v>0</v>
      </c>
      <c r="H1814" s="163">
        <f>'HP-ICS, V5-Sep24'!M1814</f>
        <v>0</v>
      </c>
      <c r="I1814" s="213">
        <f>'HP-ICS, V5-Sep24'!N1814</f>
        <v>0</v>
      </c>
      <c r="J1814" s="207">
        <f>'HP-ICS, V5-Sep24'!O1814</f>
        <v>0</v>
      </c>
      <c r="K1814" s="198">
        <f>'HP-ICS, V5-Sep24'!R1814</f>
        <v>0</v>
      </c>
    </row>
    <row r="1815" spans="2:11" x14ac:dyDescent="0.3">
      <c r="B1815" s="186">
        <f>'HP-ICS, V5-Sep24'!B1815</f>
        <v>0</v>
      </c>
      <c r="C1815" s="154">
        <f>'HP-ICS, V5-Sep24'!H1815</f>
        <v>0</v>
      </c>
      <c r="D1815" s="154">
        <f>'HP-ICS, V5-Sep24'!I1815</f>
        <v>0</v>
      </c>
      <c r="E1815" s="162" t="str">
        <f>'HP-ICS, V5-Sep24'!D1815</f>
        <v>Guatemala</v>
      </c>
      <c r="F1815" s="203">
        <f>'HP-ICS, V5-Sep24'!E1815</f>
        <v>0</v>
      </c>
      <c r="G1815" s="212">
        <f>'HP-ICS, V5-Sep24'!K1815</f>
        <v>0</v>
      </c>
      <c r="H1815" s="163">
        <f>'HP-ICS, V5-Sep24'!M1815</f>
        <v>0</v>
      </c>
      <c r="I1815" s="213">
        <f>'HP-ICS, V5-Sep24'!N1815</f>
        <v>0</v>
      </c>
      <c r="J1815" s="207">
        <f>'HP-ICS, V5-Sep24'!O1815</f>
        <v>0</v>
      </c>
      <c r="K1815" s="198">
        <f>'HP-ICS, V5-Sep24'!R1815</f>
        <v>0</v>
      </c>
    </row>
    <row r="1816" spans="2:11" x14ac:dyDescent="0.3">
      <c r="B1816" s="186">
        <f>'HP-ICS, V5-Sep24'!B1816</f>
        <v>0</v>
      </c>
      <c r="C1816" s="154">
        <f>'HP-ICS, V5-Sep24'!H1816</f>
        <v>0</v>
      </c>
      <c r="D1816" s="154">
        <f>'HP-ICS, V5-Sep24'!I1816</f>
        <v>0</v>
      </c>
      <c r="E1816" s="162" t="str">
        <f>'HP-ICS, V5-Sep24'!D1816</f>
        <v>Guatemala</v>
      </c>
      <c r="F1816" s="203">
        <f>'HP-ICS, V5-Sep24'!E1816</f>
        <v>0</v>
      </c>
      <c r="G1816" s="212">
        <f>'HP-ICS, V5-Sep24'!K1816</f>
        <v>0</v>
      </c>
      <c r="H1816" s="163">
        <f>'HP-ICS, V5-Sep24'!M1816</f>
        <v>0</v>
      </c>
      <c r="I1816" s="213">
        <f>'HP-ICS, V5-Sep24'!N1816</f>
        <v>0</v>
      </c>
      <c r="J1816" s="207">
        <f>'HP-ICS, V5-Sep24'!O1816</f>
        <v>0</v>
      </c>
      <c r="K1816" s="198">
        <f>'HP-ICS, V5-Sep24'!R1816</f>
        <v>0</v>
      </c>
    </row>
    <row r="1817" spans="2:11" x14ac:dyDescent="0.3">
      <c r="B1817" s="186">
        <f>'HP-ICS, V5-Sep24'!B1817</f>
        <v>0</v>
      </c>
      <c r="C1817" s="154">
        <f>'HP-ICS, V5-Sep24'!H1817</f>
        <v>0</v>
      </c>
      <c r="D1817" s="154">
        <f>'HP-ICS, V5-Sep24'!I1817</f>
        <v>0</v>
      </c>
      <c r="E1817" s="162" t="str">
        <f>'HP-ICS, V5-Sep24'!D1817</f>
        <v>Guatemala</v>
      </c>
      <c r="F1817" s="203">
        <f>'HP-ICS, V5-Sep24'!E1817</f>
        <v>0</v>
      </c>
      <c r="G1817" s="212">
        <f>'HP-ICS, V5-Sep24'!K1817</f>
        <v>0</v>
      </c>
      <c r="H1817" s="163">
        <f>'HP-ICS, V5-Sep24'!M1817</f>
        <v>0</v>
      </c>
      <c r="I1817" s="213">
        <f>'HP-ICS, V5-Sep24'!N1817</f>
        <v>0</v>
      </c>
      <c r="J1817" s="207">
        <f>'HP-ICS, V5-Sep24'!O1817</f>
        <v>0</v>
      </c>
      <c r="K1817" s="198">
        <f>'HP-ICS, V5-Sep24'!R1817</f>
        <v>0</v>
      </c>
    </row>
    <row r="1818" spans="2:11" x14ac:dyDescent="0.3">
      <c r="B1818" s="186">
        <f>'HP-ICS, V5-Sep24'!B1818</f>
        <v>0</v>
      </c>
      <c r="C1818" s="154">
        <f>'HP-ICS, V5-Sep24'!H1818</f>
        <v>0</v>
      </c>
      <c r="D1818" s="154">
        <f>'HP-ICS, V5-Sep24'!I1818</f>
        <v>0</v>
      </c>
      <c r="E1818" s="162" t="str">
        <f>'HP-ICS, V5-Sep24'!D1818</f>
        <v>Guatemala</v>
      </c>
      <c r="F1818" s="203">
        <f>'HP-ICS, V5-Sep24'!E1818</f>
        <v>0</v>
      </c>
      <c r="G1818" s="212">
        <f>'HP-ICS, V5-Sep24'!K1818</f>
        <v>0</v>
      </c>
      <c r="H1818" s="163">
        <f>'HP-ICS, V5-Sep24'!M1818</f>
        <v>0</v>
      </c>
      <c r="I1818" s="213">
        <f>'HP-ICS, V5-Sep24'!N1818</f>
        <v>0</v>
      </c>
      <c r="J1818" s="207">
        <f>'HP-ICS, V5-Sep24'!O1818</f>
        <v>0</v>
      </c>
      <c r="K1818" s="198">
        <f>'HP-ICS, V5-Sep24'!R1818</f>
        <v>0</v>
      </c>
    </row>
    <row r="1819" spans="2:11" x14ac:dyDescent="0.3">
      <c r="B1819" s="186">
        <f>'HP-ICS, V5-Sep24'!B1819</f>
        <v>0</v>
      </c>
      <c r="C1819" s="154">
        <f>'HP-ICS, V5-Sep24'!H1819</f>
        <v>0</v>
      </c>
      <c r="D1819" s="154">
        <f>'HP-ICS, V5-Sep24'!I1819</f>
        <v>0</v>
      </c>
      <c r="E1819" s="162" t="str">
        <f>'HP-ICS, V5-Sep24'!D1819</f>
        <v>Guatemala</v>
      </c>
      <c r="F1819" s="203">
        <f>'HP-ICS, V5-Sep24'!E1819</f>
        <v>0</v>
      </c>
      <c r="G1819" s="212">
        <f>'HP-ICS, V5-Sep24'!K1819</f>
        <v>0</v>
      </c>
      <c r="H1819" s="163">
        <f>'HP-ICS, V5-Sep24'!M1819</f>
        <v>0</v>
      </c>
      <c r="I1819" s="213">
        <f>'HP-ICS, V5-Sep24'!N1819</f>
        <v>0</v>
      </c>
      <c r="J1819" s="207">
        <f>'HP-ICS, V5-Sep24'!O1819</f>
        <v>0</v>
      </c>
      <c r="K1819" s="198">
        <f>'HP-ICS, V5-Sep24'!R1819</f>
        <v>0</v>
      </c>
    </row>
    <row r="1820" spans="2:11" x14ac:dyDescent="0.3">
      <c r="B1820" s="186">
        <f>'HP-ICS, V5-Sep24'!B1820</f>
        <v>0</v>
      </c>
      <c r="C1820" s="154">
        <f>'HP-ICS, V5-Sep24'!H1820</f>
        <v>0</v>
      </c>
      <c r="D1820" s="154">
        <f>'HP-ICS, V5-Sep24'!I1820</f>
        <v>0</v>
      </c>
      <c r="E1820" s="162" t="str">
        <f>'HP-ICS, V5-Sep24'!D1820</f>
        <v>Guatemala</v>
      </c>
      <c r="F1820" s="203">
        <f>'HP-ICS, V5-Sep24'!E1820</f>
        <v>0</v>
      </c>
      <c r="G1820" s="212">
        <f>'HP-ICS, V5-Sep24'!K1820</f>
        <v>0</v>
      </c>
      <c r="H1820" s="163">
        <f>'HP-ICS, V5-Sep24'!M1820</f>
        <v>0</v>
      </c>
      <c r="I1820" s="213">
        <f>'HP-ICS, V5-Sep24'!N1820</f>
        <v>0</v>
      </c>
      <c r="J1820" s="207">
        <f>'HP-ICS, V5-Sep24'!O1820</f>
        <v>0</v>
      </c>
      <c r="K1820" s="198">
        <f>'HP-ICS, V5-Sep24'!R1820</f>
        <v>0</v>
      </c>
    </row>
    <row r="1821" spans="2:11" x14ac:dyDescent="0.3">
      <c r="B1821" s="186">
        <f>'HP-ICS, V5-Sep24'!B1821</f>
        <v>0</v>
      </c>
      <c r="C1821" s="154">
        <f>'HP-ICS, V5-Sep24'!H1821</f>
        <v>0</v>
      </c>
      <c r="D1821" s="154">
        <f>'HP-ICS, V5-Sep24'!I1821</f>
        <v>0</v>
      </c>
      <c r="E1821" s="162" t="str">
        <f>'HP-ICS, V5-Sep24'!D1821</f>
        <v>Guatemala</v>
      </c>
      <c r="F1821" s="203">
        <f>'HP-ICS, V5-Sep24'!E1821</f>
        <v>0</v>
      </c>
      <c r="G1821" s="212">
        <f>'HP-ICS, V5-Sep24'!K1821</f>
        <v>0</v>
      </c>
      <c r="H1821" s="163">
        <f>'HP-ICS, V5-Sep24'!M1821</f>
        <v>0</v>
      </c>
      <c r="I1821" s="213">
        <f>'HP-ICS, V5-Sep24'!N1821</f>
        <v>0</v>
      </c>
      <c r="J1821" s="207">
        <f>'HP-ICS, V5-Sep24'!O1821</f>
        <v>0</v>
      </c>
      <c r="K1821" s="198">
        <f>'HP-ICS, V5-Sep24'!R1821</f>
        <v>0</v>
      </c>
    </row>
    <row r="1822" spans="2:11" x14ac:dyDescent="0.3">
      <c r="B1822" s="186">
        <f>'HP-ICS, V5-Sep24'!B1822</f>
        <v>0</v>
      </c>
      <c r="C1822" s="154">
        <f>'HP-ICS, V5-Sep24'!H1822</f>
        <v>0</v>
      </c>
      <c r="D1822" s="154">
        <f>'HP-ICS, V5-Sep24'!I1822</f>
        <v>0</v>
      </c>
      <c r="E1822" s="162" t="str">
        <f>'HP-ICS, V5-Sep24'!D1822</f>
        <v>Guatemala</v>
      </c>
      <c r="F1822" s="203">
        <f>'HP-ICS, V5-Sep24'!E1822</f>
        <v>0</v>
      </c>
      <c r="G1822" s="212">
        <f>'HP-ICS, V5-Sep24'!K1822</f>
        <v>0</v>
      </c>
      <c r="H1822" s="163">
        <f>'HP-ICS, V5-Sep24'!M1822</f>
        <v>0</v>
      </c>
      <c r="I1822" s="213">
        <f>'HP-ICS, V5-Sep24'!N1822</f>
        <v>0</v>
      </c>
      <c r="J1822" s="207">
        <f>'HP-ICS, V5-Sep24'!O1822</f>
        <v>0</v>
      </c>
      <c r="K1822" s="198">
        <f>'HP-ICS, V5-Sep24'!R1822</f>
        <v>0</v>
      </c>
    </row>
    <row r="1823" spans="2:11" x14ac:dyDescent="0.3">
      <c r="B1823" s="186">
        <f>'HP-ICS, V5-Sep24'!B1823</f>
        <v>0</v>
      </c>
      <c r="C1823" s="154">
        <f>'HP-ICS, V5-Sep24'!H1823</f>
        <v>0</v>
      </c>
      <c r="D1823" s="154">
        <f>'HP-ICS, V5-Sep24'!I1823</f>
        <v>0</v>
      </c>
      <c r="E1823" s="162" t="str">
        <f>'HP-ICS, V5-Sep24'!D1823</f>
        <v>Guatemala</v>
      </c>
      <c r="F1823" s="203">
        <f>'HP-ICS, V5-Sep24'!E1823</f>
        <v>0</v>
      </c>
      <c r="G1823" s="212">
        <f>'HP-ICS, V5-Sep24'!K1823</f>
        <v>0</v>
      </c>
      <c r="H1823" s="163">
        <f>'HP-ICS, V5-Sep24'!M1823</f>
        <v>0</v>
      </c>
      <c r="I1823" s="213">
        <f>'HP-ICS, V5-Sep24'!N1823</f>
        <v>0</v>
      </c>
      <c r="J1823" s="207">
        <f>'HP-ICS, V5-Sep24'!O1823</f>
        <v>0</v>
      </c>
      <c r="K1823" s="198">
        <f>'HP-ICS, V5-Sep24'!R1823</f>
        <v>0</v>
      </c>
    </row>
    <row r="1824" spans="2:11" x14ac:dyDescent="0.3">
      <c r="B1824" s="186">
        <f>'HP-ICS, V5-Sep24'!B1824</f>
        <v>0</v>
      </c>
      <c r="C1824" s="154">
        <f>'HP-ICS, V5-Sep24'!H1824</f>
        <v>0</v>
      </c>
      <c r="D1824" s="154">
        <f>'HP-ICS, V5-Sep24'!I1824</f>
        <v>0</v>
      </c>
      <c r="E1824" s="162" t="str">
        <f>'HP-ICS, V5-Sep24'!D1824</f>
        <v>Guatemala</v>
      </c>
      <c r="F1824" s="203">
        <f>'HP-ICS, V5-Sep24'!E1824</f>
        <v>0</v>
      </c>
      <c r="G1824" s="212">
        <f>'HP-ICS, V5-Sep24'!K1824</f>
        <v>0</v>
      </c>
      <c r="H1824" s="163">
        <f>'HP-ICS, V5-Sep24'!M1824</f>
        <v>0</v>
      </c>
      <c r="I1824" s="213">
        <f>'HP-ICS, V5-Sep24'!N1824</f>
        <v>0</v>
      </c>
      <c r="J1824" s="207">
        <f>'HP-ICS, V5-Sep24'!O1824</f>
        <v>0</v>
      </c>
      <c r="K1824" s="198">
        <f>'HP-ICS, V5-Sep24'!R1824</f>
        <v>0</v>
      </c>
    </row>
    <row r="1825" spans="2:11" x14ac:dyDescent="0.3">
      <c r="B1825" s="186">
        <f>'HP-ICS, V5-Sep24'!B1825</f>
        <v>0</v>
      </c>
      <c r="C1825" s="154">
        <f>'HP-ICS, V5-Sep24'!H1825</f>
        <v>0</v>
      </c>
      <c r="D1825" s="154">
        <f>'HP-ICS, V5-Sep24'!I1825</f>
        <v>0</v>
      </c>
      <c r="E1825" s="162" t="str">
        <f>'HP-ICS, V5-Sep24'!D1825</f>
        <v>Guatemala</v>
      </c>
      <c r="F1825" s="203">
        <f>'HP-ICS, V5-Sep24'!E1825</f>
        <v>0</v>
      </c>
      <c r="G1825" s="212">
        <f>'HP-ICS, V5-Sep24'!K1825</f>
        <v>0</v>
      </c>
      <c r="H1825" s="163">
        <f>'HP-ICS, V5-Sep24'!M1825</f>
        <v>0</v>
      </c>
      <c r="I1825" s="213">
        <f>'HP-ICS, V5-Sep24'!N1825</f>
        <v>0</v>
      </c>
      <c r="J1825" s="207">
        <f>'HP-ICS, V5-Sep24'!O1825</f>
        <v>0</v>
      </c>
      <c r="K1825" s="198">
        <f>'HP-ICS, V5-Sep24'!R1825</f>
        <v>0</v>
      </c>
    </row>
    <row r="1826" spans="2:11" x14ac:dyDescent="0.3">
      <c r="B1826" s="186">
        <f>'HP-ICS, V5-Sep24'!B1826</f>
        <v>0</v>
      </c>
      <c r="C1826" s="154">
        <f>'HP-ICS, V5-Sep24'!H1826</f>
        <v>0</v>
      </c>
      <c r="D1826" s="154">
        <f>'HP-ICS, V5-Sep24'!I1826</f>
        <v>0</v>
      </c>
      <c r="E1826" s="162" t="str">
        <f>'HP-ICS, V5-Sep24'!D1826</f>
        <v>Guatemala</v>
      </c>
      <c r="F1826" s="203">
        <f>'HP-ICS, V5-Sep24'!E1826</f>
        <v>0</v>
      </c>
      <c r="G1826" s="212">
        <f>'HP-ICS, V5-Sep24'!K1826</f>
        <v>0</v>
      </c>
      <c r="H1826" s="163">
        <f>'HP-ICS, V5-Sep24'!M1826</f>
        <v>0</v>
      </c>
      <c r="I1826" s="213">
        <f>'HP-ICS, V5-Sep24'!N1826</f>
        <v>0</v>
      </c>
      <c r="J1826" s="207">
        <f>'HP-ICS, V5-Sep24'!O1826</f>
        <v>0</v>
      </c>
      <c r="K1826" s="198">
        <f>'HP-ICS, V5-Sep24'!R1826</f>
        <v>0</v>
      </c>
    </row>
    <row r="1827" spans="2:11" x14ac:dyDescent="0.3">
      <c r="B1827" s="186">
        <f>'HP-ICS, V5-Sep24'!B1827</f>
        <v>0</v>
      </c>
      <c r="C1827" s="154">
        <f>'HP-ICS, V5-Sep24'!H1827</f>
        <v>0</v>
      </c>
      <c r="D1827" s="154">
        <f>'HP-ICS, V5-Sep24'!I1827</f>
        <v>0</v>
      </c>
      <c r="E1827" s="162" t="str">
        <f>'HP-ICS, V5-Sep24'!D1827</f>
        <v>Guatemala</v>
      </c>
      <c r="F1827" s="203">
        <f>'HP-ICS, V5-Sep24'!E1827</f>
        <v>0</v>
      </c>
      <c r="G1827" s="212">
        <f>'HP-ICS, V5-Sep24'!K1827</f>
        <v>0</v>
      </c>
      <c r="H1827" s="163">
        <f>'HP-ICS, V5-Sep24'!M1827</f>
        <v>0</v>
      </c>
      <c r="I1827" s="213">
        <f>'HP-ICS, V5-Sep24'!N1827</f>
        <v>0</v>
      </c>
      <c r="J1827" s="207">
        <f>'HP-ICS, V5-Sep24'!O1827</f>
        <v>0</v>
      </c>
      <c r="K1827" s="198">
        <f>'HP-ICS, V5-Sep24'!R1827</f>
        <v>0</v>
      </c>
    </row>
    <row r="1828" spans="2:11" x14ac:dyDescent="0.3">
      <c r="B1828" s="186">
        <f>'HP-ICS, V5-Sep24'!B1828</f>
        <v>0</v>
      </c>
      <c r="C1828" s="154">
        <f>'HP-ICS, V5-Sep24'!H1828</f>
        <v>0</v>
      </c>
      <c r="D1828" s="154">
        <f>'HP-ICS, V5-Sep24'!I1828</f>
        <v>0</v>
      </c>
      <c r="E1828" s="162" t="str">
        <f>'HP-ICS, V5-Sep24'!D1828</f>
        <v>Guatemala</v>
      </c>
      <c r="F1828" s="203">
        <f>'HP-ICS, V5-Sep24'!E1828</f>
        <v>0</v>
      </c>
      <c r="G1828" s="212">
        <f>'HP-ICS, V5-Sep24'!K1828</f>
        <v>0</v>
      </c>
      <c r="H1828" s="163">
        <f>'HP-ICS, V5-Sep24'!M1828</f>
        <v>0</v>
      </c>
      <c r="I1828" s="213">
        <f>'HP-ICS, V5-Sep24'!N1828</f>
        <v>0</v>
      </c>
      <c r="J1828" s="207">
        <f>'HP-ICS, V5-Sep24'!O1828</f>
        <v>0</v>
      </c>
      <c r="K1828" s="198">
        <f>'HP-ICS, V5-Sep24'!R1828</f>
        <v>0</v>
      </c>
    </row>
    <row r="1829" spans="2:11" x14ac:dyDescent="0.3">
      <c r="B1829" s="186">
        <f>'HP-ICS, V5-Sep24'!B1829</f>
        <v>0</v>
      </c>
      <c r="C1829" s="154">
        <f>'HP-ICS, V5-Sep24'!H1829</f>
        <v>0</v>
      </c>
      <c r="D1829" s="154">
        <f>'HP-ICS, V5-Sep24'!I1829</f>
        <v>0</v>
      </c>
      <c r="E1829" s="162" t="str">
        <f>'HP-ICS, V5-Sep24'!D1829</f>
        <v>Guatemala</v>
      </c>
      <c r="F1829" s="203">
        <f>'HP-ICS, V5-Sep24'!E1829</f>
        <v>0</v>
      </c>
      <c r="G1829" s="212">
        <f>'HP-ICS, V5-Sep24'!K1829</f>
        <v>0</v>
      </c>
      <c r="H1829" s="163">
        <f>'HP-ICS, V5-Sep24'!M1829</f>
        <v>0</v>
      </c>
      <c r="I1829" s="213">
        <f>'HP-ICS, V5-Sep24'!N1829</f>
        <v>0</v>
      </c>
      <c r="J1829" s="207">
        <f>'HP-ICS, V5-Sep24'!O1829</f>
        <v>0</v>
      </c>
      <c r="K1829" s="198">
        <f>'HP-ICS, V5-Sep24'!R1829</f>
        <v>0</v>
      </c>
    </row>
    <row r="1830" spans="2:11" x14ac:dyDescent="0.3">
      <c r="B1830" s="186">
        <f>'HP-ICS, V5-Sep24'!B1830</f>
        <v>0</v>
      </c>
      <c r="C1830" s="154">
        <f>'HP-ICS, V5-Sep24'!H1830</f>
        <v>0</v>
      </c>
      <c r="D1830" s="154">
        <f>'HP-ICS, V5-Sep24'!I1830</f>
        <v>0</v>
      </c>
      <c r="E1830" s="162" t="str">
        <f>'HP-ICS, V5-Sep24'!D1830</f>
        <v>Guatemala</v>
      </c>
      <c r="F1830" s="203">
        <f>'HP-ICS, V5-Sep24'!E1830</f>
        <v>0</v>
      </c>
      <c r="G1830" s="212">
        <f>'HP-ICS, V5-Sep24'!K1830</f>
        <v>0</v>
      </c>
      <c r="H1830" s="163">
        <f>'HP-ICS, V5-Sep24'!M1830</f>
        <v>0</v>
      </c>
      <c r="I1830" s="213">
        <f>'HP-ICS, V5-Sep24'!N1830</f>
        <v>0</v>
      </c>
      <c r="J1830" s="207">
        <f>'HP-ICS, V5-Sep24'!O1830</f>
        <v>0</v>
      </c>
      <c r="K1830" s="198">
        <f>'HP-ICS, V5-Sep24'!R1830</f>
        <v>0</v>
      </c>
    </row>
    <row r="1831" spans="2:11" x14ac:dyDescent="0.3">
      <c r="B1831" s="186">
        <f>'HP-ICS, V5-Sep24'!B1831</f>
        <v>0</v>
      </c>
      <c r="C1831" s="154">
        <f>'HP-ICS, V5-Sep24'!H1831</f>
        <v>0</v>
      </c>
      <c r="D1831" s="154">
        <f>'HP-ICS, V5-Sep24'!I1831</f>
        <v>0</v>
      </c>
      <c r="E1831" s="162" t="str">
        <f>'HP-ICS, V5-Sep24'!D1831</f>
        <v>Guatemala</v>
      </c>
      <c r="F1831" s="203">
        <f>'HP-ICS, V5-Sep24'!E1831</f>
        <v>0</v>
      </c>
      <c r="G1831" s="212">
        <f>'HP-ICS, V5-Sep24'!K1831</f>
        <v>0</v>
      </c>
      <c r="H1831" s="163">
        <f>'HP-ICS, V5-Sep24'!M1831</f>
        <v>0</v>
      </c>
      <c r="I1831" s="213">
        <f>'HP-ICS, V5-Sep24'!N1831</f>
        <v>0</v>
      </c>
      <c r="J1831" s="207">
        <f>'HP-ICS, V5-Sep24'!O1831</f>
        <v>0</v>
      </c>
      <c r="K1831" s="198">
        <f>'HP-ICS, V5-Sep24'!R1831</f>
        <v>0</v>
      </c>
    </row>
    <row r="1832" spans="2:11" x14ac:dyDescent="0.3">
      <c r="B1832" s="186">
        <f>'HP-ICS, V5-Sep24'!B1832</f>
        <v>0</v>
      </c>
      <c r="C1832" s="154">
        <f>'HP-ICS, V5-Sep24'!H1832</f>
        <v>0</v>
      </c>
      <c r="D1832" s="154">
        <f>'HP-ICS, V5-Sep24'!I1832</f>
        <v>0</v>
      </c>
      <c r="E1832" s="162" t="str">
        <f>'HP-ICS, V5-Sep24'!D1832</f>
        <v>Guatemala</v>
      </c>
      <c r="F1832" s="203">
        <f>'HP-ICS, V5-Sep24'!E1832</f>
        <v>0</v>
      </c>
      <c r="G1832" s="212">
        <f>'HP-ICS, V5-Sep24'!K1832</f>
        <v>0</v>
      </c>
      <c r="H1832" s="163">
        <f>'HP-ICS, V5-Sep24'!M1832</f>
        <v>0</v>
      </c>
      <c r="I1832" s="213">
        <f>'HP-ICS, V5-Sep24'!N1832</f>
        <v>0</v>
      </c>
      <c r="J1832" s="207">
        <f>'HP-ICS, V5-Sep24'!O1832</f>
        <v>0</v>
      </c>
      <c r="K1832" s="198">
        <f>'HP-ICS, V5-Sep24'!R1832</f>
        <v>0</v>
      </c>
    </row>
    <row r="1833" spans="2:11" x14ac:dyDescent="0.3">
      <c r="B1833" s="186">
        <f>'HP-ICS, V5-Sep24'!B1833</f>
        <v>0</v>
      </c>
      <c r="C1833" s="154">
        <f>'HP-ICS, V5-Sep24'!H1833</f>
        <v>0</v>
      </c>
      <c r="D1833" s="154">
        <f>'HP-ICS, V5-Sep24'!I1833</f>
        <v>0</v>
      </c>
      <c r="E1833" s="162" t="str">
        <f>'HP-ICS, V5-Sep24'!D1833</f>
        <v>Guatemala</v>
      </c>
      <c r="F1833" s="203">
        <f>'HP-ICS, V5-Sep24'!E1833</f>
        <v>0</v>
      </c>
      <c r="G1833" s="212">
        <f>'HP-ICS, V5-Sep24'!K1833</f>
        <v>0</v>
      </c>
      <c r="H1833" s="163">
        <f>'HP-ICS, V5-Sep24'!M1833</f>
        <v>0</v>
      </c>
      <c r="I1833" s="213">
        <f>'HP-ICS, V5-Sep24'!N1833</f>
        <v>0</v>
      </c>
      <c r="J1833" s="207">
        <f>'HP-ICS, V5-Sep24'!O1833</f>
        <v>0</v>
      </c>
      <c r="K1833" s="198">
        <f>'HP-ICS, V5-Sep24'!R1833</f>
        <v>0</v>
      </c>
    </row>
    <row r="1834" spans="2:11" x14ac:dyDescent="0.3">
      <c r="B1834" s="186">
        <f>'HP-ICS, V5-Sep24'!B1834</f>
        <v>0</v>
      </c>
      <c r="C1834" s="154">
        <f>'HP-ICS, V5-Sep24'!H1834</f>
        <v>0</v>
      </c>
      <c r="D1834" s="154">
        <f>'HP-ICS, V5-Sep24'!I1834</f>
        <v>0</v>
      </c>
      <c r="E1834" s="162" t="str">
        <f>'HP-ICS, V5-Sep24'!D1834</f>
        <v>Guatemala</v>
      </c>
      <c r="F1834" s="203">
        <f>'HP-ICS, V5-Sep24'!E1834</f>
        <v>0</v>
      </c>
      <c r="G1834" s="212">
        <f>'HP-ICS, V5-Sep24'!K1834</f>
        <v>0</v>
      </c>
      <c r="H1834" s="163">
        <f>'HP-ICS, V5-Sep24'!M1834</f>
        <v>0</v>
      </c>
      <c r="I1834" s="213">
        <f>'HP-ICS, V5-Sep24'!N1834</f>
        <v>0</v>
      </c>
      <c r="J1834" s="207">
        <f>'HP-ICS, V5-Sep24'!O1834</f>
        <v>0</v>
      </c>
      <c r="K1834" s="198">
        <f>'HP-ICS, V5-Sep24'!R1834</f>
        <v>0</v>
      </c>
    </row>
    <row r="1835" spans="2:11" x14ac:dyDescent="0.3">
      <c r="B1835" s="186">
        <f>'HP-ICS, V5-Sep24'!B1835</f>
        <v>0</v>
      </c>
      <c r="C1835" s="154">
        <f>'HP-ICS, V5-Sep24'!H1835</f>
        <v>0</v>
      </c>
      <c r="D1835" s="154">
        <f>'HP-ICS, V5-Sep24'!I1835</f>
        <v>0</v>
      </c>
      <c r="E1835" s="162" t="str">
        <f>'HP-ICS, V5-Sep24'!D1835</f>
        <v>Guatemala</v>
      </c>
      <c r="F1835" s="203">
        <f>'HP-ICS, V5-Sep24'!E1835</f>
        <v>0</v>
      </c>
      <c r="G1835" s="212">
        <f>'HP-ICS, V5-Sep24'!K1835</f>
        <v>0</v>
      </c>
      <c r="H1835" s="163">
        <f>'HP-ICS, V5-Sep24'!M1835</f>
        <v>0</v>
      </c>
      <c r="I1835" s="213">
        <f>'HP-ICS, V5-Sep24'!N1835</f>
        <v>0</v>
      </c>
      <c r="J1835" s="207">
        <f>'HP-ICS, V5-Sep24'!O1835</f>
        <v>0</v>
      </c>
      <c r="K1835" s="198">
        <f>'HP-ICS, V5-Sep24'!R1835</f>
        <v>0</v>
      </c>
    </row>
    <row r="1836" spans="2:11" x14ac:dyDescent="0.3">
      <c r="B1836" s="186">
        <f>'HP-ICS, V5-Sep24'!B1836</f>
        <v>0</v>
      </c>
      <c r="C1836" s="154">
        <f>'HP-ICS, V5-Sep24'!H1836</f>
        <v>0</v>
      </c>
      <c r="D1836" s="154">
        <f>'HP-ICS, V5-Sep24'!I1836</f>
        <v>0</v>
      </c>
      <c r="E1836" s="162" t="str">
        <f>'HP-ICS, V5-Sep24'!D1836</f>
        <v>Guatemala</v>
      </c>
      <c r="F1836" s="203">
        <f>'HP-ICS, V5-Sep24'!E1836</f>
        <v>0</v>
      </c>
      <c r="G1836" s="212">
        <f>'HP-ICS, V5-Sep24'!K1836</f>
        <v>0</v>
      </c>
      <c r="H1836" s="163">
        <f>'HP-ICS, V5-Sep24'!M1836</f>
        <v>0</v>
      </c>
      <c r="I1836" s="213">
        <f>'HP-ICS, V5-Sep24'!N1836</f>
        <v>0</v>
      </c>
      <c r="J1836" s="207">
        <f>'HP-ICS, V5-Sep24'!O1836</f>
        <v>0</v>
      </c>
      <c r="K1836" s="198">
        <f>'HP-ICS, V5-Sep24'!R1836</f>
        <v>0</v>
      </c>
    </row>
    <row r="1837" spans="2:11" x14ac:dyDescent="0.3">
      <c r="B1837" s="186">
        <f>'HP-ICS, V5-Sep24'!B1837</f>
        <v>0</v>
      </c>
      <c r="C1837" s="154">
        <f>'HP-ICS, V5-Sep24'!H1837</f>
        <v>0</v>
      </c>
      <c r="D1837" s="154">
        <f>'HP-ICS, V5-Sep24'!I1837</f>
        <v>0</v>
      </c>
      <c r="E1837" s="162" t="str">
        <f>'HP-ICS, V5-Sep24'!D1837</f>
        <v>Guatemala</v>
      </c>
      <c r="F1837" s="203">
        <f>'HP-ICS, V5-Sep24'!E1837</f>
        <v>0</v>
      </c>
      <c r="G1837" s="212">
        <f>'HP-ICS, V5-Sep24'!K1837</f>
        <v>0</v>
      </c>
      <c r="H1837" s="163">
        <f>'HP-ICS, V5-Sep24'!M1837</f>
        <v>0</v>
      </c>
      <c r="I1837" s="213">
        <f>'HP-ICS, V5-Sep24'!N1837</f>
        <v>0</v>
      </c>
      <c r="J1837" s="207">
        <f>'HP-ICS, V5-Sep24'!O1837</f>
        <v>0</v>
      </c>
      <c r="K1837" s="198">
        <f>'HP-ICS, V5-Sep24'!R1837</f>
        <v>0</v>
      </c>
    </row>
    <row r="1838" spans="2:11" x14ac:dyDescent="0.3">
      <c r="B1838" s="186">
        <f>'HP-ICS, V5-Sep24'!B1838</f>
        <v>0</v>
      </c>
      <c r="C1838" s="154">
        <f>'HP-ICS, V5-Sep24'!H1838</f>
        <v>0</v>
      </c>
      <c r="D1838" s="154">
        <f>'HP-ICS, V5-Sep24'!I1838</f>
        <v>0</v>
      </c>
      <c r="E1838" s="162" t="str">
        <f>'HP-ICS, V5-Sep24'!D1838</f>
        <v>Guatemala</v>
      </c>
      <c r="F1838" s="203">
        <f>'HP-ICS, V5-Sep24'!E1838</f>
        <v>0</v>
      </c>
      <c r="G1838" s="212">
        <f>'HP-ICS, V5-Sep24'!K1838</f>
        <v>0</v>
      </c>
      <c r="H1838" s="163">
        <f>'HP-ICS, V5-Sep24'!M1838</f>
        <v>0</v>
      </c>
      <c r="I1838" s="213">
        <f>'HP-ICS, V5-Sep24'!N1838</f>
        <v>0</v>
      </c>
      <c r="J1838" s="207">
        <f>'HP-ICS, V5-Sep24'!O1838</f>
        <v>0</v>
      </c>
      <c r="K1838" s="198">
        <f>'HP-ICS, V5-Sep24'!R1838</f>
        <v>0</v>
      </c>
    </row>
    <row r="1839" spans="2:11" x14ac:dyDescent="0.3">
      <c r="B1839" s="186">
        <f>'HP-ICS, V5-Sep24'!B1839</f>
        <v>0</v>
      </c>
      <c r="C1839" s="154">
        <f>'HP-ICS, V5-Sep24'!H1839</f>
        <v>0</v>
      </c>
      <c r="D1839" s="154">
        <f>'HP-ICS, V5-Sep24'!I1839</f>
        <v>0</v>
      </c>
      <c r="E1839" s="162" t="str">
        <f>'HP-ICS, V5-Sep24'!D1839</f>
        <v>Guatemala</v>
      </c>
      <c r="F1839" s="203">
        <f>'HP-ICS, V5-Sep24'!E1839</f>
        <v>0</v>
      </c>
      <c r="G1839" s="212">
        <f>'HP-ICS, V5-Sep24'!K1839</f>
        <v>0</v>
      </c>
      <c r="H1839" s="163">
        <f>'HP-ICS, V5-Sep24'!M1839</f>
        <v>0</v>
      </c>
      <c r="I1839" s="213">
        <f>'HP-ICS, V5-Sep24'!N1839</f>
        <v>0</v>
      </c>
      <c r="J1839" s="207">
        <f>'HP-ICS, V5-Sep24'!O1839</f>
        <v>0</v>
      </c>
      <c r="K1839" s="198">
        <f>'HP-ICS, V5-Sep24'!R1839</f>
        <v>0</v>
      </c>
    </row>
    <row r="1840" spans="2:11" x14ac:dyDescent="0.3">
      <c r="B1840" s="186">
        <f>'HP-ICS, V5-Sep24'!B1840</f>
        <v>0</v>
      </c>
      <c r="C1840" s="154">
        <f>'HP-ICS, V5-Sep24'!H1840</f>
        <v>0</v>
      </c>
      <c r="D1840" s="154">
        <f>'HP-ICS, V5-Sep24'!I1840</f>
        <v>0</v>
      </c>
      <c r="E1840" s="162" t="str">
        <f>'HP-ICS, V5-Sep24'!D1840</f>
        <v>Guatemala</v>
      </c>
      <c r="F1840" s="203">
        <f>'HP-ICS, V5-Sep24'!E1840</f>
        <v>0</v>
      </c>
      <c r="G1840" s="212">
        <f>'HP-ICS, V5-Sep24'!K1840</f>
        <v>0</v>
      </c>
      <c r="H1840" s="163">
        <f>'HP-ICS, V5-Sep24'!M1840</f>
        <v>0</v>
      </c>
      <c r="I1840" s="213">
        <f>'HP-ICS, V5-Sep24'!N1840</f>
        <v>0</v>
      </c>
      <c r="J1840" s="207">
        <f>'HP-ICS, V5-Sep24'!O1840</f>
        <v>0</v>
      </c>
      <c r="K1840" s="198">
        <f>'HP-ICS, V5-Sep24'!R1840</f>
        <v>0</v>
      </c>
    </row>
    <row r="1841" spans="2:11" x14ac:dyDescent="0.3">
      <c r="B1841" s="186">
        <f>'HP-ICS, V5-Sep24'!B1841</f>
        <v>0</v>
      </c>
      <c r="C1841" s="154">
        <f>'HP-ICS, V5-Sep24'!H1841</f>
        <v>0</v>
      </c>
      <c r="D1841" s="154">
        <f>'HP-ICS, V5-Sep24'!I1841</f>
        <v>0</v>
      </c>
      <c r="E1841" s="162" t="str">
        <f>'HP-ICS, V5-Sep24'!D1841</f>
        <v>Guatemala</v>
      </c>
      <c r="F1841" s="203">
        <f>'HP-ICS, V5-Sep24'!E1841</f>
        <v>0</v>
      </c>
      <c r="G1841" s="212">
        <f>'HP-ICS, V5-Sep24'!K1841</f>
        <v>0</v>
      </c>
      <c r="H1841" s="163">
        <f>'HP-ICS, V5-Sep24'!M1841</f>
        <v>0</v>
      </c>
      <c r="I1841" s="213">
        <f>'HP-ICS, V5-Sep24'!N1841</f>
        <v>0</v>
      </c>
      <c r="J1841" s="207">
        <f>'HP-ICS, V5-Sep24'!O1841</f>
        <v>0</v>
      </c>
      <c r="K1841" s="198">
        <f>'HP-ICS, V5-Sep24'!R1841</f>
        <v>0</v>
      </c>
    </row>
    <row r="1842" spans="2:11" x14ac:dyDescent="0.3">
      <c r="B1842" s="186">
        <f>'HP-ICS, V5-Sep24'!B1842</f>
        <v>0</v>
      </c>
      <c r="C1842" s="154">
        <f>'HP-ICS, V5-Sep24'!H1842</f>
        <v>0</v>
      </c>
      <c r="D1842" s="154">
        <f>'HP-ICS, V5-Sep24'!I1842</f>
        <v>0</v>
      </c>
      <c r="E1842" s="162" t="str">
        <f>'HP-ICS, V5-Sep24'!D1842</f>
        <v>Guatemala</v>
      </c>
      <c r="F1842" s="203">
        <f>'HP-ICS, V5-Sep24'!E1842</f>
        <v>0</v>
      </c>
      <c r="G1842" s="212">
        <f>'HP-ICS, V5-Sep24'!K1842</f>
        <v>0</v>
      </c>
      <c r="H1842" s="163">
        <f>'HP-ICS, V5-Sep24'!M1842</f>
        <v>0</v>
      </c>
      <c r="I1842" s="213">
        <f>'HP-ICS, V5-Sep24'!N1842</f>
        <v>0</v>
      </c>
      <c r="J1842" s="207">
        <f>'HP-ICS, V5-Sep24'!O1842</f>
        <v>0</v>
      </c>
      <c r="K1842" s="198">
        <f>'HP-ICS, V5-Sep24'!R1842</f>
        <v>0</v>
      </c>
    </row>
    <row r="1843" spans="2:11" x14ac:dyDescent="0.3">
      <c r="B1843" s="186">
        <f>'HP-ICS, V5-Sep24'!B1843</f>
        <v>0</v>
      </c>
      <c r="C1843" s="154">
        <f>'HP-ICS, V5-Sep24'!H1843</f>
        <v>0</v>
      </c>
      <c r="D1843" s="154">
        <f>'HP-ICS, V5-Sep24'!I1843</f>
        <v>0</v>
      </c>
      <c r="E1843" s="162" t="str">
        <f>'HP-ICS, V5-Sep24'!D1843</f>
        <v>Guatemala</v>
      </c>
      <c r="F1843" s="203">
        <f>'HP-ICS, V5-Sep24'!E1843</f>
        <v>0</v>
      </c>
      <c r="G1843" s="212">
        <f>'HP-ICS, V5-Sep24'!K1843</f>
        <v>0</v>
      </c>
      <c r="H1843" s="163">
        <f>'HP-ICS, V5-Sep24'!M1843</f>
        <v>0</v>
      </c>
      <c r="I1843" s="213">
        <f>'HP-ICS, V5-Sep24'!N1843</f>
        <v>0</v>
      </c>
      <c r="J1843" s="207">
        <f>'HP-ICS, V5-Sep24'!O1843</f>
        <v>0</v>
      </c>
      <c r="K1843" s="198">
        <f>'HP-ICS, V5-Sep24'!R1843</f>
        <v>0</v>
      </c>
    </row>
    <row r="1844" spans="2:11" x14ac:dyDescent="0.3">
      <c r="B1844" s="186">
        <f>'HP-ICS, V5-Sep24'!B1844</f>
        <v>0</v>
      </c>
      <c r="C1844" s="154">
        <f>'HP-ICS, V5-Sep24'!H1844</f>
        <v>0</v>
      </c>
      <c r="D1844" s="154">
        <f>'HP-ICS, V5-Sep24'!I1844</f>
        <v>0</v>
      </c>
      <c r="E1844" s="162" t="str">
        <f>'HP-ICS, V5-Sep24'!D1844</f>
        <v>Guatemala</v>
      </c>
      <c r="F1844" s="203">
        <f>'HP-ICS, V5-Sep24'!E1844</f>
        <v>0</v>
      </c>
      <c r="G1844" s="212">
        <f>'HP-ICS, V5-Sep24'!K1844</f>
        <v>0</v>
      </c>
      <c r="H1844" s="163">
        <f>'HP-ICS, V5-Sep24'!M1844</f>
        <v>0</v>
      </c>
      <c r="I1844" s="213">
        <f>'HP-ICS, V5-Sep24'!N1844</f>
        <v>0</v>
      </c>
      <c r="J1844" s="207">
        <f>'HP-ICS, V5-Sep24'!O1844</f>
        <v>0</v>
      </c>
      <c r="K1844" s="198">
        <f>'HP-ICS, V5-Sep24'!R1844</f>
        <v>0</v>
      </c>
    </row>
    <row r="1845" spans="2:11" x14ac:dyDescent="0.3">
      <c r="B1845" s="186">
        <f>'HP-ICS, V5-Sep24'!B1845</f>
        <v>0</v>
      </c>
      <c r="C1845" s="154">
        <f>'HP-ICS, V5-Sep24'!H1845</f>
        <v>0</v>
      </c>
      <c r="D1845" s="154">
        <f>'HP-ICS, V5-Sep24'!I1845</f>
        <v>0</v>
      </c>
      <c r="E1845" s="162" t="str">
        <f>'HP-ICS, V5-Sep24'!D1845</f>
        <v>Guatemala</v>
      </c>
      <c r="F1845" s="203">
        <f>'HP-ICS, V5-Sep24'!E1845</f>
        <v>0</v>
      </c>
      <c r="G1845" s="212">
        <f>'HP-ICS, V5-Sep24'!K1845</f>
        <v>0</v>
      </c>
      <c r="H1845" s="163">
        <f>'HP-ICS, V5-Sep24'!M1845</f>
        <v>0</v>
      </c>
      <c r="I1845" s="213">
        <f>'HP-ICS, V5-Sep24'!N1845</f>
        <v>0</v>
      </c>
      <c r="J1845" s="207">
        <f>'HP-ICS, V5-Sep24'!O1845</f>
        <v>0</v>
      </c>
      <c r="K1845" s="198">
        <f>'HP-ICS, V5-Sep24'!R1845</f>
        <v>0</v>
      </c>
    </row>
    <row r="1846" spans="2:11" x14ac:dyDescent="0.3">
      <c r="B1846" s="186">
        <f>'HP-ICS, V5-Sep24'!B1846</f>
        <v>0</v>
      </c>
      <c r="C1846" s="154">
        <f>'HP-ICS, V5-Sep24'!H1846</f>
        <v>0</v>
      </c>
      <c r="D1846" s="154">
        <f>'HP-ICS, V5-Sep24'!I1846</f>
        <v>0</v>
      </c>
      <c r="E1846" s="162" t="str">
        <f>'HP-ICS, V5-Sep24'!D1846</f>
        <v>Guatemala</v>
      </c>
      <c r="F1846" s="203">
        <f>'HP-ICS, V5-Sep24'!E1846</f>
        <v>0</v>
      </c>
      <c r="G1846" s="212">
        <f>'HP-ICS, V5-Sep24'!K1846</f>
        <v>0</v>
      </c>
      <c r="H1846" s="163">
        <f>'HP-ICS, V5-Sep24'!M1846</f>
        <v>0</v>
      </c>
      <c r="I1846" s="213">
        <f>'HP-ICS, V5-Sep24'!N1846</f>
        <v>0</v>
      </c>
      <c r="J1846" s="207">
        <f>'HP-ICS, V5-Sep24'!O1846</f>
        <v>0</v>
      </c>
      <c r="K1846" s="198">
        <f>'HP-ICS, V5-Sep24'!R1846</f>
        <v>0</v>
      </c>
    </row>
    <row r="1847" spans="2:11" x14ac:dyDescent="0.3">
      <c r="B1847" s="186">
        <f>'HP-ICS, V5-Sep24'!B1847</f>
        <v>0</v>
      </c>
      <c r="C1847" s="154">
        <f>'HP-ICS, V5-Sep24'!H1847</f>
        <v>0</v>
      </c>
      <c r="D1847" s="154">
        <f>'HP-ICS, V5-Sep24'!I1847</f>
        <v>0</v>
      </c>
      <c r="E1847" s="162" t="str">
        <f>'HP-ICS, V5-Sep24'!D1847</f>
        <v>Guatemala</v>
      </c>
      <c r="F1847" s="203">
        <f>'HP-ICS, V5-Sep24'!E1847</f>
        <v>0</v>
      </c>
      <c r="G1847" s="212">
        <f>'HP-ICS, V5-Sep24'!K1847</f>
        <v>0</v>
      </c>
      <c r="H1847" s="163">
        <f>'HP-ICS, V5-Sep24'!M1847</f>
        <v>0</v>
      </c>
      <c r="I1847" s="213">
        <f>'HP-ICS, V5-Sep24'!N1847</f>
        <v>0</v>
      </c>
      <c r="J1847" s="207">
        <f>'HP-ICS, V5-Sep24'!O1847</f>
        <v>0</v>
      </c>
      <c r="K1847" s="198">
        <f>'HP-ICS, V5-Sep24'!R1847</f>
        <v>0</v>
      </c>
    </row>
    <row r="1848" spans="2:11" x14ac:dyDescent="0.3">
      <c r="B1848" s="186">
        <f>'HP-ICS, V5-Sep24'!B1848</f>
        <v>0</v>
      </c>
      <c r="C1848" s="154">
        <f>'HP-ICS, V5-Sep24'!H1848</f>
        <v>0</v>
      </c>
      <c r="D1848" s="154">
        <f>'HP-ICS, V5-Sep24'!I1848</f>
        <v>0</v>
      </c>
      <c r="E1848" s="162" t="str">
        <f>'HP-ICS, V5-Sep24'!D1848</f>
        <v>Guatemala</v>
      </c>
      <c r="F1848" s="203">
        <f>'HP-ICS, V5-Sep24'!E1848</f>
        <v>0</v>
      </c>
      <c r="G1848" s="212">
        <f>'HP-ICS, V5-Sep24'!K1848</f>
        <v>0</v>
      </c>
      <c r="H1848" s="163">
        <f>'HP-ICS, V5-Sep24'!M1848</f>
        <v>0</v>
      </c>
      <c r="I1848" s="213">
        <f>'HP-ICS, V5-Sep24'!N1848</f>
        <v>0</v>
      </c>
      <c r="J1848" s="207">
        <f>'HP-ICS, V5-Sep24'!O1848</f>
        <v>0</v>
      </c>
      <c r="K1848" s="198">
        <f>'HP-ICS, V5-Sep24'!R1848</f>
        <v>0</v>
      </c>
    </row>
    <row r="1849" spans="2:11" x14ac:dyDescent="0.3">
      <c r="B1849" s="186">
        <f>'HP-ICS, V5-Sep24'!B1849</f>
        <v>0</v>
      </c>
      <c r="C1849" s="154">
        <f>'HP-ICS, V5-Sep24'!H1849</f>
        <v>0</v>
      </c>
      <c r="D1849" s="154">
        <f>'HP-ICS, V5-Sep24'!I1849</f>
        <v>0</v>
      </c>
      <c r="E1849" s="162" t="str">
        <f>'HP-ICS, V5-Sep24'!D1849</f>
        <v>Guatemala</v>
      </c>
      <c r="F1849" s="203">
        <f>'HP-ICS, V5-Sep24'!E1849</f>
        <v>0</v>
      </c>
      <c r="G1849" s="212">
        <f>'HP-ICS, V5-Sep24'!K1849</f>
        <v>0</v>
      </c>
      <c r="H1849" s="163">
        <f>'HP-ICS, V5-Sep24'!M1849</f>
        <v>0</v>
      </c>
      <c r="I1849" s="213">
        <f>'HP-ICS, V5-Sep24'!N1849</f>
        <v>0</v>
      </c>
      <c r="J1849" s="207">
        <f>'HP-ICS, V5-Sep24'!O1849</f>
        <v>0</v>
      </c>
      <c r="K1849" s="198">
        <f>'HP-ICS, V5-Sep24'!R1849</f>
        <v>0</v>
      </c>
    </row>
    <row r="1850" spans="2:11" x14ac:dyDescent="0.3">
      <c r="B1850" s="186">
        <f>'HP-ICS, V5-Sep24'!B1850</f>
        <v>0</v>
      </c>
      <c r="C1850" s="154">
        <f>'HP-ICS, V5-Sep24'!H1850</f>
        <v>0</v>
      </c>
      <c r="D1850" s="154">
        <f>'HP-ICS, V5-Sep24'!I1850</f>
        <v>0</v>
      </c>
      <c r="E1850" s="162" t="str">
        <f>'HP-ICS, V5-Sep24'!D1850</f>
        <v>Guatemala</v>
      </c>
      <c r="F1850" s="203">
        <f>'HP-ICS, V5-Sep24'!E1850</f>
        <v>0</v>
      </c>
      <c r="G1850" s="212">
        <f>'HP-ICS, V5-Sep24'!K1850</f>
        <v>0</v>
      </c>
      <c r="H1850" s="163">
        <f>'HP-ICS, V5-Sep24'!M1850</f>
        <v>0</v>
      </c>
      <c r="I1850" s="213">
        <f>'HP-ICS, V5-Sep24'!N1850</f>
        <v>0</v>
      </c>
      <c r="J1850" s="207">
        <f>'HP-ICS, V5-Sep24'!O1850</f>
        <v>0</v>
      </c>
      <c r="K1850" s="198">
        <f>'HP-ICS, V5-Sep24'!R1850</f>
        <v>0</v>
      </c>
    </row>
    <row r="1851" spans="2:11" x14ac:dyDescent="0.3">
      <c r="B1851" s="186">
        <f>'HP-ICS, V5-Sep24'!B1851</f>
        <v>0</v>
      </c>
      <c r="C1851" s="154">
        <f>'HP-ICS, V5-Sep24'!H1851</f>
        <v>0</v>
      </c>
      <c r="D1851" s="154">
        <f>'HP-ICS, V5-Sep24'!I1851</f>
        <v>0</v>
      </c>
      <c r="E1851" s="162" t="str">
        <f>'HP-ICS, V5-Sep24'!D1851</f>
        <v>Guatemala</v>
      </c>
      <c r="F1851" s="203">
        <f>'HP-ICS, V5-Sep24'!E1851</f>
        <v>0</v>
      </c>
      <c r="G1851" s="212">
        <f>'HP-ICS, V5-Sep24'!K1851</f>
        <v>0</v>
      </c>
      <c r="H1851" s="163">
        <f>'HP-ICS, V5-Sep24'!M1851</f>
        <v>0</v>
      </c>
      <c r="I1851" s="213">
        <f>'HP-ICS, V5-Sep24'!N1851</f>
        <v>0</v>
      </c>
      <c r="J1851" s="207">
        <f>'HP-ICS, V5-Sep24'!O1851</f>
        <v>0</v>
      </c>
      <c r="K1851" s="198">
        <f>'HP-ICS, V5-Sep24'!R1851</f>
        <v>0</v>
      </c>
    </row>
    <row r="1852" spans="2:11" x14ac:dyDescent="0.3">
      <c r="B1852" s="186">
        <f>'HP-ICS, V5-Sep24'!B1852</f>
        <v>0</v>
      </c>
      <c r="C1852" s="154">
        <f>'HP-ICS, V5-Sep24'!H1852</f>
        <v>0</v>
      </c>
      <c r="D1852" s="154">
        <f>'HP-ICS, V5-Sep24'!I1852</f>
        <v>0</v>
      </c>
      <c r="E1852" s="162" t="str">
        <f>'HP-ICS, V5-Sep24'!D1852</f>
        <v>Guatemala</v>
      </c>
      <c r="F1852" s="203">
        <f>'HP-ICS, V5-Sep24'!E1852</f>
        <v>0</v>
      </c>
      <c r="G1852" s="212">
        <f>'HP-ICS, V5-Sep24'!K1852</f>
        <v>0</v>
      </c>
      <c r="H1852" s="163">
        <f>'HP-ICS, V5-Sep24'!M1852</f>
        <v>0</v>
      </c>
      <c r="I1852" s="213">
        <f>'HP-ICS, V5-Sep24'!N1852</f>
        <v>0</v>
      </c>
      <c r="J1852" s="207">
        <f>'HP-ICS, V5-Sep24'!O1852</f>
        <v>0</v>
      </c>
      <c r="K1852" s="198">
        <f>'HP-ICS, V5-Sep24'!R1852</f>
        <v>0</v>
      </c>
    </row>
    <row r="1853" spans="2:11" x14ac:dyDescent="0.3">
      <c r="B1853" s="186">
        <f>'HP-ICS, V5-Sep24'!B1853</f>
        <v>0</v>
      </c>
      <c r="C1853" s="154">
        <f>'HP-ICS, V5-Sep24'!H1853</f>
        <v>0</v>
      </c>
      <c r="D1853" s="154">
        <f>'HP-ICS, V5-Sep24'!I1853</f>
        <v>0</v>
      </c>
      <c r="E1853" s="162" t="str">
        <f>'HP-ICS, V5-Sep24'!D1853</f>
        <v>Guatemala</v>
      </c>
      <c r="F1853" s="203">
        <f>'HP-ICS, V5-Sep24'!E1853</f>
        <v>0</v>
      </c>
      <c r="G1853" s="212">
        <f>'HP-ICS, V5-Sep24'!K1853</f>
        <v>0</v>
      </c>
      <c r="H1853" s="163">
        <f>'HP-ICS, V5-Sep24'!M1853</f>
        <v>0</v>
      </c>
      <c r="I1853" s="213">
        <f>'HP-ICS, V5-Sep24'!N1853</f>
        <v>0</v>
      </c>
      <c r="J1853" s="207">
        <f>'HP-ICS, V5-Sep24'!O1853</f>
        <v>0</v>
      </c>
      <c r="K1853" s="198">
        <f>'HP-ICS, V5-Sep24'!R1853</f>
        <v>0</v>
      </c>
    </row>
    <row r="1854" spans="2:11" x14ac:dyDescent="0.3">
      <c r="B1854" s="186">
        <f>'HP-ICS, V5-Sep24'!B1854</f>
        <v>0</v>
      </c>
      <c r="C1854" s="154">
        <f>'HP-ICS, V5-Sep24'!H1854</f>
        <v>0</v>
      </c>
      <c r="D1854" s="154">
        <f>'HP-ICS, V5-Sep24'!I1854</f>
        <v>0</v>
      </c>
      <c r="E1854" s="162" t="str">
        <f>'HP-ICS, V5-Sep24'!D1854</f>
        <v>Guatemala</v>
      </c>
      <c r="F1854" s="203">
        <f>'HP-ICS, V5-Sep24'!E1854</f>
        <v>0</v>
      </c>
      <c r="G1854" s="212">
        <f>'HP-ICS, V5-Sep24'!K1854</f>
        <v>0</v>
      </c>
      <c r="H1854" s="163">
        <f>'HP-ICS, V5-Sep24'!M1854</f>
        <v>0</v>
      </c>
      <c r="I1854" s="213">
        <f>'HP-ICS, V5-Sep24'!N1854</f>
        <v>0</v>
      </c>
      <c r="J1854" s="207">
        <f>'HP-ICS, V5-Sep24'!O1854</f>
        <v>0</v>
      </c>
      <c r="K1854" s="198">
        <f>'HP-ICS, V5-Sep24'!R1854</f>
        <v>0</v>
      </c>
    </row>
    <row r="1855" spans="2:11" x14ac:dyDescent="0.3">
      <c r="B1855" s="186">
        <f>'HP-ICS, V5-Sep24'!B1855</f>
        <v>0</v>
      </c>
      <c r="C1855" s="154">
        <f>'HP-ICS, V5-Sep24'!H1855</f>
        <v>0</v>
      </c>
      <c r="D1855" s="154">
        <f>'HP-ICS, V5-Sep24'!I1855</f>
        <v>0</v>
      </c>
      <c r="E1855" s="162" t="str">
        <f>'HP-ICS, V5-Sep24'!D1855</f>
        <v>Guatemala</v>
      </c>
      <c r="F1855" s="203">
        <f>'HP-ICS, V5-Sep24'!E1855</f>
        <v>0</v>
      </c>
      <c r="G1855" s="212">
        <f>'HP-ICS, V5-Sep24'!K1855</f>
        <v>0</v>
      </c>
      <c r="H1855" s="163">
        <f>'HP-ICS, V5-Sep24'!M1855</f>
        <v>0</v>
      </c>
      <c r="I1855" s="213">
        <f>'HP-ICS, V5-Sep24'!N1855</f>
        <v>0</v>
      </c>
      <c r="J1855" s="207">
        <f>'HP-ICS, V5-Sep24'!O1855</f>
        <v>0</v>
      </c>
      <c r="K1855" s="198">
        <f>'HP-ICS, V5-Sep24'!R1855</f>
        <v>0</v>
      </c>
    </row>
    <row r="1856" spans="2:11" x14ac:dyDescent="0.3">
      <c r="B1856" s="186">
        <f>'HP-ICS, V5-Sep24'!B1856</f>
        <v>0</v>
      </c>
      <c r="C1856" s="154">
        <f>'HP-ICS, V5-Sep24'!H1856</f>
        <v>0</v>
      </c>
      <c r="D1856" s="154">
        <f>'HP-ICS, V5-Sep24'!I1856</f>
        <v>0</v>
      </c>
      <c r="E1856" s="162" t="str">
        <f>'HP-ICS, V5-Sep24'!D1856</f>
        <v>Guatemala</v>
      </c>
      <c r="F1856" s="203">
        <f>'HP-ICS, V5-Sep24'!E1856</f>
        <v>0</v>
      </c>
      <c r="G1856" s="212">
        <f>'HP-ICS, V5-Sep24'!K1856</f>
        <v>0</v>
      </c>
      <c r="H1856" s="163">
        <f>'HP-ICS, V5-Sep24'!M1856</f>
        <v>0</v>
      </c>
      <c r="I1856" s="213">
        <f>'HP-ICS, V5-Sep24'!N1856</f>
        <v>0</v>
      </c>
      <c r="J1856" s="207">
        <f>'HP-ICS, V5-Sep24'!O1856</f>
        <v>0</v>
      </c>
      <c r="K1856" s="198">
        <f>'HP-ICS, V5-Sep24'!R1856</f>
        <v>0</v>
      </c>
    </row>
    <row r="1857" spans="2:11" x14ac:dyDescent="0.3">
      <c r="B1857" s="186">
        <f>'HP-ICS, V5-Sep24'!B1857</f>
        <v>0</v>
      </c>
      <c r="C1857" s="154">
        <f>'HP-ICS, V5-Sep24'!H1857</f>
        <v>0</v>
      </c>
      <c r="D1857" s="154">
        <f>'HP-ICS, V5-Sep24'!I1857</f>
        <v>0</v>
      </c>
      <c r="E1857" s="162" t="str">
        <f>'HP-ICS, V5-Sep24'!D1857</f>
        <v>Guatemala</v>
      </c>
      <c r="F1857" s="203">
        <f>'HP-ICS, V5-Sep24'!E1857</f>
        <v>0</v>
      </c>
      <c r="G1857" s="212">
        <f>'HP-ICS, V5-Sep24'!K1857</f>
        <v>0</v>
      </c>
      <c r="H1857" s="163">
        <f>'HP-ICS, V5-Sep24'!M1857</f>
        <v>0</v>
      </c>
      <c r="I1857" s="213">
        <f>'HP-ICS, V5-Sep24'!N1857</f>
        <v>0</v>
      </c>
      <c r="J1857" s="207">
        <f>'HP-ICS, V5-Sep24'!O1857</f>
        <v>0</v>
      </c>
      <c r="K1857" s="198">
        <f>'HP-ICS, V5-Sep24'!R1857</f>
        <v>0</v>
      </c>
    </row>
    <row r="1858" spans="2:11" x14ac:dyDescent="0.3">
      <c r="B1858" s="186">
        <f>'HP-ICS, V5-Sep24'!B1858</f>
        <v>0</v>
      </c>
      <c r="C1858" s="154">
        <f>'HP-ICS, V5-Sep24'!H1858</f>
        <v>0</v>
      </c>
      <c r="D1858" s="154">
        <f>'HP-ICS, V5-Sep24'!I1858</f>
        <v>0</v>
      </c>
      <c r="E1858" s="162" t="str">
        <f>'HP-ICS, V5-Sep24'!D1858</f>
        <v>Guatemala</v>
      </c>
      <c r="F1858" s="203">
        <f>'HP-ICS, V5-Sep24'!E1858</f>
        <v>0</v>
      </c>
      <c r="G1858" s="212">
        <f>'HP-ICS, V5-Sep24'!K1858</f>
        <v>0</v>
      </c>
      <c r="H1858" s="163">
        <f>'HP-ICS, V5-Sep24'!M1858</f>
        <v>0</v>
      </c>
      <c r="I1858" s="213">
        <f>'HP-ICS, V5-Sep24'!N1858</f>
        <v>0</v>
      </c>
      <c r="J1858" s="207">
        <f>'HP-ICS, V5-Sep24'!O1858</f>
        <v>0</v>
      </c>
      <c r="K1858" s="198">
        <f>'HP-ICS, V5-Sep24'!R1858</f>
        <v>0</v>
      </c>
    </row>
    <row r="1859" spans="2:11" x14ac:dyDescent="0.3">
      <c r="B1859" s="186">
        <f>'HP-ICS, V5-Sep24'!B1859</f>
        <v>0</v>
      </c>
      <c r="C1859" s="154">
        <f>'HP-ICS, V5-Sep24'!H1859</f>
        <v>0</v>
      </c>
      <c r="D1859" s="154">
        <f>'HP-ICS, V5-Sep24'!I1859</f>
        <v>0</v>
      </c>
      <c r="E1859" s="162" t="str">
        <f>'HP-ICS, V5-Sep24'!D1859</f>
        <v>Guatemala</v>
      </c>
      <c r="F1859" s="203">
        <f>'HP-ICS, V5-Sep24'!E1859</f>
        <v>0</v>
      </c>
      <c r="G1859" s="212">
        <f>'HP-ICS, V5-Sep24'!K1859</f>
        <v>0</v>
      </c>
      <c r="H1859" s="163">
        <f>'HP-ICS, V5-Sep24'!M1859</f>
        <v>0</v>
      </c>
      <c r="I1859" s="213">
        <f>'HP-ICS, V5-Sep24'!N1859</f>
        <v>0</v>
      </c>
      <c r="J1859" s="207">
        <f>'HP-ICS, V5-Sep24'!O1859</f>
        <v>0</v>
      </c>
      <c r="K1859" s="198">
        <f>'HP-ICS, V5-Sep24'!R1859</f>
        <v>0</v>
      </c>
    </row>
    <row r="1860" spans="2:11" x14ac:dyDescent="0.3">
      <c r="B1860" s="186">
        <f>'HP-ICS, V5-Sep24'!B1860</f>
        <v>0</v>
      </c>
      <c r="C1860" s="154">
        <f>'HP-ICS, V5-Sep24'!H1860</f>
        <v>0</v>
      </c>
      <c r="D1860" s="154">
        <f>'HP-ICS, V5-Sep24'!I1860</f>
        <v>0</v>
      </c>
      <c r="E1860" s="162" t="str">
        <f>'HP-ICS, V5-Sep24'!D1860</f>
        <v>Guatemala</v>
      </c>
      <c r="F1860" s="203">
        <f>'HP-ICS, V5-Sep24'!E1860</f>
        <v>0</v>
      </c>
      <c r="G1860" s="212">
        <f>'HP-ICS, V5-Sep24'!K1860</f>
        <v>0</v>
      </c>
      <c r="H1860" s="163">
        <f>'HP-ICS, V5-Sep24'!M1860</f>
        <v>0</v>
      </c>
      <c r="I1860" s="213">
        <f>'HP-ICS, V5-Sep24'!N1860</f>
        <v>0</v>
      </c>
      <c r="J1860" s="207">
        <f>'HP-ICS, V5-Sep24'!O1860</f>
        <v>0</v>
      </c>
      <c r="K1860" s="198">
        <f>'HP-ICS, V5-Sep24'!R1860</f>
        <v>0</v>
      </c>
    </row>
    <row r="1861" spans="2:11" x14ac:dyDescent="0.3">
      <c r="B1861" s="186">
        <f>'HP-ICS, V5-Sep24'!B1861</f>
        <v>0</v>
      </c>
      <c r="C1861" s="154">
        <f>'HP-ICS, V5-Sep24'!H1861</f>
        <v>0</v>
      </c>
      <c r="D1861" s="154">
        <f>'HP-ICS, V5-Sep24'!I1861</f>
        <v>0</v>
      </c>
      <c r="E1861" s="162" t="str">
        <f>'HP-ICS, V5-Sep24'!D1861</f>
        <v>Guatemala</v>
      </c>
      <c r="F1861" s="203">
        <f>'HP-ICS, V5-Sep24'!E1861</f>
        <v>0</v>
      </c>
      <c r="G1861" s="212">
        <f>'HP-ICS, V5-Sep24'!K1861</f>
        <v>0</v>
      </c>
      <c r="H1861" s="163">
        <f>'HP-ICS, V5-Sep24'!M1861</f>
        <v>0</v>
      </c>
      <c r="I1861" s="213">
        <f>'HP-ICS, V5-Sep24'!N1861</f>
        <v>0</v>
      </c>
      <c r="J1861" s="207">
        <f>'HP-ICS, V5-Sep24'!O1861</f>
        <v>0</v>
      </c>
      <c r="K1861" s="198">
        <f>'HP-ICS, V5-Sep24'!R1861</f>
        <v>0</v>
      </c>
    </row>
    <row r="1862" spans="2:11" x14ac:dyDescent="0.3">
      <c r="B1862" s="186">
        <f>'HP-ICS, V5-Sep24'!B1862</f>
        <v>0</v>
      </c>
      <c r="C1862" s="154">
        <f>'HP-ICS, V5-Sep24'!H1862</f>
        <v>0</v>
      </c>
      <c r="D1862" s="154">
        <f>'HP-ICS, V5-Sep24'!I1862</f>
        <v>0</v>
      </c>
      <c r="E1862" s="162" t="str">
        <f>'HP-ICS, V5-Sep24'!D1862</f>
        <v>Guatemala</v>
      </c>
      <c r="F1862" s="203">
        <f>'HP-ICS, V5-Sep24'!E1862</f>
        <v>0</v>
      </c>
      <c r="G1862" s="212">
        <f>'HP-ICS, V5-Sep24'!K1862</f>
        <v>0</v>
      </c>
      <c r="H1862" s="163">
        <f>'HP-ICS, V5-Sep24'!M1862</f>
        <v>0</v>
      </c>
      <c r="I1862" s="213">
        <f>'HP-ICS, V5-Sep24'!N1862</f>
        <v>0</v>
      </c>
      <c r="J1862" s="207">
        <f>'HP-ICS, V5-Sep24'!O1862</f>
        <v>0</v>
      </c>
      <c r="K1862" s="198">
        <f>'HP-ICS, V5-Sep24'!R1862</f>
        <v>0</v>
      </c>
    </row>
    <row r="1863" spans="2:11" x14ac:dyDescent="0.3">
      <c r="B1863" s="186">
        <f>'HP-ICS, V5-Sep24'!B1863</f>
        <v>0</v>
      </c>
      <c r="C1863" s="154">
        <f>'HP-ICS, V5-Sep24'!H1863</f>
        <v>0</v>
      </c>
      <c r="D1863" s="154">
        <f>'HP-ICS, V5-Sep24'!I1863</f>
        <v>0</v>
      </c>
      <c r="E1863" s="162" t="str">
        <f>'HP-ICS, V5-Sep24'!D1863</f>
        <v>Guatemala</v>
      </c>
      <c r="F1863" s="203">
        <f>'HP-ICS, V5-Sep24'!E1863</f>
        <v>0</v>
      </c>
      <c r="G1863" s="212">
        <f>'HP-ICS, V5-Sep24'!K1863</f>
        <v>0</v>
      </c>
      <c r="H1863" s="163">
        <f>'HP-ICS, V5-Sep24'!M1863</f>
        <v>0</v>
      </c>
      <c r="I1863" s="213">
        <f>'HP-ICS, V5-Sep24'!N1863</f>
        <v>0</v>
      </c>
      <c r="J1863" s="207">
        <f>'HP-ICS, V5-Sep24'!O1863</f>
        <v>0</v>
      </c>
      <c r="K1863" s="198">
        <f>'HP-ICS, V5-Sep24'!R1863</f>
        <v>0</v>
      </c>
    </row>
    <row r="1864" spans="2:11" x14ac:dyDescent="0.3">
      <c r="B1864" s="186">
        <f>'HP-ICS, V5-Sep24'!B1864</f>
        <v>0</v>
      </c>
      <c r="C1864" s="154">
        <f>'HP-ICS, V5-Sep24'!H1864</f>
        <v>0</v>
      </c>
      <c r="D1864" s="154">
        <f>'HP-ICS, V5-Sep24'!I1864</f>
        <v>0</v>
      </c>
      <c r="E1864" s="162" t="str">
        <f>'HP-ICS, V5-Sep24'!D1864</f>
        <v>Guatemala</v>
      </c>
      <c r="F1864" s="203">
        <f>'HP-ICS, V5-Sep24'!E1864</f>
        <v>0</v>
      </c>
      <c r="G1864" s="212">
        <f>'HP-ICS, V5-Sep24'!K1864</f>
        <v>0</v>
      </c>
      <c r="H1864" s="163">
        <f>'HP-ICS, V5-Sep24'!M1864</f>
        <v>0</v>
      </c>
      <c r="I1864" s="213">
        <f>'HP-ICS, V5-Sep24'!N1864</f>
        <v>0</v>
      </c>
      <c r="J1864" s="207">
        <f>'HP-ICS, V5-Sep24'!O1864</f>
        <v>0</v>
      </c>
      <c r="K1864" s="198">
        <f>'HP-ICS, V5-Sep24'!R1864</f>
        <v>0</v>
      </c>
    </row>
    <row r="1865" spans="2:11" x14ac:dyDescent="0.3">
      <c r="B1865" s="186">
        <f>'HP-ICS, V5-Sep24'!B1865</f>
        <v>0</v>
      </c>
      <c r="C1865" s="154">
        <f>'HP-ICS, V5-Sep24'!H1865</f>
        <v>0</v>
      </c>
      <c r="D1865" s="154">
        <f>'HP-ICS, V5-Sep24'!I1865</f>
        <v>0</v>
      </c>
      <c r="E1865" s="162" t="str">
        <f>'HP-ICS, V5-Sep24'!D1865</f>
        <v>Guatemala</v>
      </c>
      <c r="F1865" s="203">
        <f>'HP-ICS, V5-Sep24'!E1865</f>
        <v>0</v>
      </c>
      <c r="G1865" s="212">
        <f>'HP-ICS, V5-Sep24'!K1865</f>
        <v>0</v>
      </c>
      <c r="H1865" s="163">
        <f>'HP-ICS, V5-Sep24'!M1865</f>
        <v>0</v>
      </c>
      <c r="I1865" s="213">
        <f>'HP-ICS, V5-Sep24'!N1865</f>
        <v>0</v>
      </c>
      <c r="J1865" s="207">
        <f>'HP-ICS, V5-Sep24'!O1865</f>
        <v>0</v>
      </c>
      <c r="K1865" s="198">
        <f>'HP-ICS, V5-Sep24'!R1865</f>
        <v>0</v>
      </c>
    </row>
    <row r="1866" spans="2:11" x14ac:dyDescent="0.3">
      <c r="B1866" s="186">
        <f>'HP-ICS, V5-Sep24'!B1866</f>
        <v>0</v>
      </c>
      <c r="C1866" s="154">
        <f>'HP-ICS, V5-Sep24'!H1866</f>
        <v>0</v>
      </c>
      <c r="D1866" s="154">
        <f>'HP-ICS, V5-Sep24'!I1866</f>
        <v>0</v>
      </c>
      <c r="E1866" s="162" t="str">
        <f>'HP-ICS, V5-Sep24'!D1866</f>
        <v>Guatemala</v>
      </c>
      <c r="F1866" s="203">
        <f>'HP-ICS, V5-Sep24'!E1866</f>
        <v>0</v>
      </c>
      <c r="G1866" s="212">
        <f>'HP-ICS, V5-Sep24'!K1866</f>
        <v>0</v>
      </c>
      <c r="H1866" s="163">
        <f>'HP-ICS, V5-Sep24'!M1866</f>
        <v>0</v>
      </c>
      <c r="I1866" s="213">
        <f>'HP-ICS, V5-Sep24'!N1866</f>
        <v>0</v>
      </c>
      <c r="J1866" s="207">
        <f>'HP-ICS, V5-Sep24'!O1866</f>
        <v>0</v>
      </c>
      <c r="K1866" s="198">
        <f>'HP-ICS, V5-Sep24'!R1866</f>
        <v>0</v>
      </c>
    </row>
    <row r="1867" spans="2:11" x14ac:dyDescent="0.3">
      <c r="B1867" s="186">
        <f>'HP-ICS, V5-Sep24'!B1867</f>
        <v>0</v>
      </c>
      <c r="C1867" s="154">
        <f>'HP-ICS, V5-Sep24'!H1867</f>
        <v>0</v>
      </c>
      <c r="D1867" s="154">
        <f>'HP-ICS, V5-Sep24'!I1867</f>
        <v>0</v>
      </c>
      <c r="E1867" s="162" t="str">
        <f>'HP-ICS, V5-Sep24'!D1867</f>
        <v>Guatemala</v>
      </c>
      <c r="F1867" s="203">
        <f>'HP-ICS, V5-Sep24'!E1867</f>
        <v>0</v>
      </c>
      <c r="G1867" s="212">
        <f>'HP-ICS, V5-Sep24'!K1867</f>
        <v>0</v>
      </c>
      <c r="H1867" s="163">
        <f>'HP-ICS, V5-Sep24'!M1867</f>
        <v>0</v>
      </c>
      <c r="I1867" s="213">
        <f>'HP-ICS, V5-Sep24'!N1867</f>
        <v>0</v>
      </c>
      <c r="J1867" s="207">
        <f>'HP-ICS, V5-Sep24'!O1867</f>
        <v>0</v>
      </c>
      <c r="K1867" s="198">
        <f>'HP-ICS, V5-Sep24'!R1867</f>
        <v>0</v>
      </c>
    </row>
    <row r="1868" spans="2:11" x14ac:dyDescent="0.3">
      <c r="B1868" s="186">
        <f>'HP-ICS, V5-Sep24'!B1868</f>
        <v>0</v>
      </c>
      <c r="C1868" s="154">
        <f>'HP-ICS, V5-Sep24'!H1868</f>
        <v>0</v>
      </c>
      <c r="D1868" s="154">
        <f>'HP-ICS, V5-Sep24'!I1868</f>
        <v>0</v>
      </c>
      <c r="E1868" s="162" t="str">
        <f>'HP-ICS, V5-Sep24'!D1868</f>
        <v>Guatemala</v>
      </c>
      <c r="F1868" s="203">
        <f>'HP-ICS, V5-Sep24'!E1868</f>
        <v>0</v>
      </c>
      <c r="G1868" s="212">
        <f>'HP-ICS, V5-Sep24'!K1868</f>
        <v>0</v>
      </c>
      <c r="H1868" s="163">
        <f>'HP-ICS, V5-Sep24'!M1868</f>
        <v>0</v>
      </c>
      <c r="I1868" s="213">
        <f>'HP-ICS, V5-Sep24'!N1868</f>
        <v>0</v>
      </c>
      <c r="J1868" s="207">
        <f>'HP-ICS, V5-Sep24'!O1868</f>
        <v>0</v>
      </c>
      <c r="K1868" s="198">
        <f>'HP-ICS, V5-Sep24'!R1868</f>
        <v>0</v>
      </c>
    </row>
    <row r="1869" spans="2:11" x14ac:dyDescent="0.3">
      <c r="B1869" s="186">
        <f>'HP-ICS, V5-Sep24'!B1869</f>
        <v>0</v>
      </c>
      <c r="C1869" s="154">
        <f>'HP-ICS, V5-Sep24'!H1869</f>
        <v>0</v>
      </c>
      <c r="D1869" s="154">
        <f>'HP-ICS, V5-Sep24'!I1869</f>
        <v>0</v>
      </c>
      <c r="E1869" s="162" t="str">
        <f>'HP-ICS, V5-Sep24'!D1869</f>
        <v>Guatemala</v>
      </c>
      <c r="F1869" s="203">
        <f>'HP-ICS, V5-Sep24'!E1869</f>
        <v>0</v>
      </c>
      <c r="G1869" s="212">
        <f>'HP-ICS, V5-Sep24'!K1869</f>
        <v>0</v>
      </c>
      <c r="H1869" s="163">
        <f>'HP-ICS, V5-Sep24'!M1869</f>
        <v>0</v>
      </c>
      <c r="I1869" s="213">
        <f>'HP-ICS, V5-Sep24'!N1869</f>
        <v>0</v>
      </c>
      <c r="J1869" s="207">
        <f>'HP-ICS, V5-Sep24'!O1869</f>
        <v>0</v>
      </c>
      <c r="K1869" s="198">
        <f>'HP-ICS, V5-Sep24'!R1869</f>
        <v>0</v>
      </c>
    </row>
    <row r="1870" spans="2:11" x14ac:dyDescent="0.3">
      <c r="B1870" s="186">
        <f>'HP-ICS, V5-Sep24'!B1870</f>
        <v>0</v>
      </c>
      <c r="C1870" s="154">
        <f>'HP-ICS, V5-Sep24'!H1870</f>
        <v>0</v>
      </c>
      <c r="D1870" s="154">
        <f>'HP-ICS, V5-Sep24'!I1870</f>
        <v>0</v>
      </c>
      <c r="E1870" s="162" t="str">
        <f>'HP-ICS, V5-Sep24'!D1870</f>
        <v>Guatemala</v>
      </c>
      <c r="F1870" s="203">
        <f>'HP-ICS, V5-Sep24'!E1870</f>
        <v>0</v>
      </c>
      <c r="G1870" s="212">
        <f>'HP-ICS, V5-Sep24'!K1870</f>
        <v>0</v>
      </c>
      <c r="H1870" s="163">
        <f>'HP-ICS, V5-Sep24'!M1870</f>
        <v>0</v>
      </c>
      <c r="I1870" s="213">
        <f>'HP-ICS, V5-Sep24'!N1870</f>
        <v>0</v>
      </c>
      <c r="J1870" s="207">
        <f>'HP-ICS, V5-Sep24'!O1870</f>
        <v>0</v>
      </c>
      <c r="K1870" s="198">
        <f>'HP-ICS, V5-Sep24'!R1870</f>
        <v>0</v>
      </c>
    </row>
    <row r="1871" spans="2:11" x14ac:dyDescent="0.3">
      <c r="B1871" s="186">
        <f>'HP-ICS, V5-Sep24'!B1871</f>
        <v>0</v>
      </c>
      <c r="C1871" s="154">
        <f>'HP-ICS, V5-Sep24'!H1871</f>
        <v>0</v>
      </c>
      <c r="D1871" s="154">
        <f>'HP-ICS, V5-Sep24'!I1871</f>
        <v>0</v>
      </c>
      <c r="E1871" s="162" t="str">
        <f>'HP-ICS, V5-Sep24'!D1871</f>
        <v>Guatemala</v>
      </c>
      <c r="F1871" s="203">
        <f>'HP-ICS, V5-Sep24'!E1871</f>
        <v>0</v>
      </c>
      <c r="G1871" s="212">
        <f>'HP-ICS, V5-Sep24'!K1871</f>
        <v>0</v>
      </c>
      <c r="H1871" s="163">
        <f>'HP-ICS, V5-Sep24'!M1871</f>
        <v>0</v>
      </c>
      <c r="I1871" s="213">
        <f>'HP-ICS, V5-Sep24'!N1871</f>
        <v>0</v>
      </c>
      <c r="J1871" s="207">
        <f>'HP-ICS, V5-Sep24'!O1871</f>
        <v>0</v>
      </c>
      <c r="K1871" s="198">
        <f>'HP-ICS, V5-Sep24'!R1871</f>
        <v>0</v>
      </c>
    </row>
    <row r="1872" spans="2:11" x14ac:dyDescent="0.3">
      <c r="B1872" s="186">
        <f>'HP-ICS, V5-Sep24'!B1872</f>
        <v>0</v>
      </c>
      <c r="C1872" s="154">
        <f>'HP-ICS, V5-Sep24'!H1872</f>
        <v>0</v>
      </c>
      <c r="D1872" s="154">
        <f>'HP-ICS, V5-Sep24'!I1872</f>
        <v>0</v>
      </c>
      <c r="E1872" s="162" t="str">
        <f>'HP-ICS, V5-Sep24'!D1872</f>
        <v>Guatemala</v>
      </c>
      <c r="F1872" s="203">
        <f>'HP-ICS, V5-Sep24'!E1872</f>
        <v>0</v>
      </c>
      <c r="G1872" s="212">
        <f>'HP-ICS, V5-Sep24'!K1872</f>
        <v>0</v>
      </c>
      <c r="H1872" s="163">
        <f>'HP-ICS, V5-Sep24'!M1872</f>
        <v>0</v>
      </c>
      <c r="I1872" s="213">
        <f>'HP-ICS, V5-Sep24'!N1872</f>
        <v>0</v>
      </c>
      <c r="J1872" s="207">
        <f>'HP-ICS, V5-Sep24'!O1872</f>
        <v>0</v>
      </c>
      <c r="K1872" s="198">
        <f>'HP-ICS, V5-Sep24'!R1872</f>
        <v>0</v>
      </c>
    </row>
    <row r="1873" spans="2:11" x14ac:dyDescent="0.3">
      <c r="B1873" s="186">
        <f>'HP-ICS, V5-Sep24'!B1873</f>
        <v>0</v>
      </c>
      <c r="C1873" s="154">
        <f>'HP-ICS, V5-Sep24'!H1873</f>
        <v>0</v>
      </c>
      <c r="D1873" s="154">
        <f>'HP-ICS, V5-Sep24'!I1873</f>
        <v>0</v>
      </c>
      <c r="E1873" s="162" t="str">
        <f>'HP-ICS, V5-Sep24'!D1873</f>
        <v>Guatemala</v>
      </c>
      <c r="F1873" s="203">
        <f>'HP-ICS, V5-Sep24'!E1873</f>
        <v>0</v>
      </c>
      <c r="G1873" s="212">
        <f>'HP-ICS, V5-Sep24'!K1873</f>
        <v>0</v>
      </c>
      <c r="H1873" s="163">
        <f>'HP-ICS, V5-Sep24'!M1873</f>
        <v>0</v>
      </c>
      <c r="I1873" s="213">
        <f>'HP-ICS, V5-Sep24'!N1873</f>
        <v>0</v>
      </c>
      <c r="J1873" s="207">
        <f>'HP-ICS, V5-Sep24'!O1873</f>
        <v>0</v>
      </c>
      <c r="K1873" s="198">
        <f>'HP-ICS, V5-Sep24'!R1873</f>
        <v>0</v>
      </c>
    </row>
    <row r="1874" spans="2:11" x14ac:dyDescent="0.3">
      <c r="B1874" s="186">
        <f>'HP-ICS, V5-Sep24'!B1874</f>
        <v>0</v>
      </c>
      <c r="C1874" s="154">
        <f>'HP-ICS, V5-Sep24'!H1874</f>
        <v>0</v>
      </c>
      <c r="D1874" s="154">
        <f>'HP-ICS, V5-Sep24'!I1874</f>
        <v>0</v>
      </c>
      <c r="E1874" s="162" t="str">
        <f>'HP-ICS, V5-Sep24'!D1874</f>
        <v>Guatemala</v>
      </c>
      <c r="F1874" s="203">
        <f>'HP-ICS, V5-Sep24'!E1874</f>
        <v>0</v>
      </c>
      <c r="G1874" s="212">
        <f>'HP-ICS, V5-Sep24'!K1874</f>
        <v>0</v>
      </c>
      <c r="H1874" s="163">
        <f>'HP-ICS, V5-Sep24'!M1874</f>
        <v>0</v>
      </c>
      <c r="I1874" s="213">
        <f>'HP-ICS, V5-Sep24'!N1874</f>
        <v>0</v>
      </c>
      <c r="J1874" s="207">
        <f>'HP-ICS, V5-Sep24'!O1874</f>
        <v>0</v>
      </c>
      <c r="K1874" s="198">
        <f>'HP-ICS, V5-Sep24'!R1874</f>
        <v>0</v>
      </c>
    </row>
    <row r="1875" spans="2:11" x14ac:dyDescent="0.3">
      <c r="B1875" s="186">
        <f>'HP-ICS, V5-Sep24'!B1875</f>
        <v>0</v>
      </c>
      <c r="C1875" s="154">
        <f>'HP-ICS, V5-Sep24'!H1875</f>
        <v>0</v>
      </c>
      <c r="D1875" s="154">
        <f>'HP-ICS, V5-Sep24'!I1875</f>
        <v>0</v>
      </c>
      <c r="E1875" s="162" t="str">
        <f>'HP-ICS, V5-Sep24'!D1875</f>
        <v>Guatemala</v>
      </c>
      <c r="F1875" s="203">
        <f>'HP-ICS, V5-Sep24'!E1875</f>
        <v>0</v>
      </c>
      <c r="G1875" s="212">
        <f>'HP-ICS, V5-Sep24'!K1875</f>
        <v>0</v>
      </c>
      <c r="H1875" s="163">
        <f>'HP-ICS, V5-Sep24'!M1875</f>
        <v>0</v>
      </c>
      <c r="I1875" s="213">
        <f>'HP-ICS, V5-Sep24'!N1875</f>
        <v>0</v>
      </c>
      <c r="J1875" s="207">
        <f>'HP-ICS, V5-Sep24'!O1875</f>
        <v>0</v>
      </c>
      <c r="K1875" s="198">
        <f>'HP-ICS, V5-Sep24'!R1875</f>
        <v>0</v>
      </c>
    </row>
    <row r="1876" spans="2:11" x14ac:dyDescent="0.3">
      <c r="B1876" s="186">
        <f>'HP-ICS, V5-Sep24'!B1876</f>
        <v>0</v>
      </c>
      <c r="C1876" s="154">
        <f>'HP-ICS, V5-Sep24'!H1876</f>
        <v>0</v>
      </c>
      <c r="D1876" s="154">
        <f>'HP-ICS, V5-Sep24'!I1876</f>
        <v>0</v>
      </c>
      <c r="E1876" s="162" t="str">
        <f>'HP-ICS, V5-Sep24'!D1876</f>
        <v>Guatemala</v>
      </c>
      <c r="F1876" s="203">
        <f>'HP-ICS, V5-Sep24'!E1876</f>
        <v>0</v>
      </c>
      <c r="G1876" s="212">
        <f>'HP-ICS, V5-Sep24'!K1876</f>
        <v>0</v>
      </c>
      <c r="H1876" s="163">
        <f>'HP-ICS, V5-Sep24'!M1876</f>
        <v>0</v>
      </c>
      <c r="I1876" s="213">
        <f>'HP-ICS, V5-Sep24'!N1876</f>
        <v>0</v>
      </c>
      <c r="J1876" s="207">
        <f>'HP-ICS, V5-Sep24'!O1876</f>
        <v>0</v>
      </c>
      <c r="K1876" s="198">
        <f>'HP-ICS, V5-Sep24'!R1876</f>
        <v>0</v>
      </c>
    </row>
    <row r="1877" spans="2:11" x14ac:dyDescent="0.3">
      <c r="B1877" s="186">
        <f>'HP-ICS, V5-Sep24'!B1877</f>
        <v>0</v>
      </c>
      <c r="C1877" s="154">
        <f>'HP-ICS, V5-Sep24'!H1877</f>
        <v>0</v>
      </c>
      <c r="D1877" s="154">
        <f>'HP-ICS, V5-Sep24'!I1877</f>
        <v>0</v>
      </c>
      <c r="E1877" s="162" t="str">
        <f>'HP-ICS, V5-Sep24'!D1877</f>
        <v>Guatemala</v>
      </c>
      <c r="F1877" s="203">
        <f>'HP-ICS, V5-Sep24'!E1877</f>
        <v>0</v>
      </c>
      <c r="G1877" s="212">
        <f>'HP-ICS, V5-Sep24'!K1877</f>
        <v>0</v>
      </c>
      <c r="H1877" s="163">
        <f>'HP-ICS, V5-Sep24'!M1877</f>
        <v>0</v>
      </c>
      <c r="I1877" s="213">
        <f>'HP-ICS, V5-Sep24'!N1877</f>
        <v>0</v>
      </c>
      <c r="J1877" s="207">
        <f>'HP-ICS, V5-Sep24'!O1877</f>
        <v>0</v>
      </c>
      <c r="K1877" s="198">
        <f>'HP-ICS, V5-Sep24'!R1877</f>
        <v>0</v>
      </c>
    </row>
    <row r="1878" spans="2:11" x14ac:dyDescent="0.3">
      <c r="B1878" s="186">
        <f>'HP-ICS, V5-Sep24'!B1878</f>
        <v>0</v>
      </c>
      <c r="C1878" s="154">
        <f>'HP-ICS, V5-Sep24'!H1878</f>
        <v>0</v>
      </c>
      <c r="D1878" s="154">
        <f>'HP-ICS, V5-Sep24'!I1878</f>
        <v>0</v>
      </c>
      <c r="E1878" s="162" t="str">
        <f>'HP-ICS, V5-Sep24'!D1878</f>
        <v>Guatemala</v>
      </c>
      <c r="F1878" s="203">
        <f>'HP-ICS, V5-Sep24'!E1878</f>
        <v>0</v>
      </c>
      <c r="G1878" s="212">
        <f>'HP-ICS, V5-Sep24'!K1878</f>
        <v>0</v>
      </c>
      <c r="H1878" s="163">
        <f>'HP-ICS, V5-Sep24'!M1878</f>
        <v>0</v>
      </c>
      <c r="I1878" s="213">
        <f>'HP-ICS, V5-Sep24'!N1878</f>
        <v>0</v>
      </c>
      <c r="J1878" s="207">
        <f>'HP-ICS, V5-Sep24'!O1878</f>
        <v>0</v>
      </c>
      <c r="K1878" s="198">
        <f>'HP-ICS, V5-Sep24'!R1878</f>
        <v>0</v>
      </c>
    </row>
    <row r="1879" spans="2:11" x14ac:dyDescent="0.3">
      <c r="B1879" s="186">
        <f>'HP-ICS, V5-Sep24'!B1879</f>
        <v>0</v>
      </c>
      <c r="C1879" s="154">
        <f>'HP-ICS, V5-Sep24'!H1879</f>
        <v>0</v>
      </c>
      <c r="D1879" s="154">
        <f>'HP-ICS, V5-Sep24'!I1879</f>
        <v>0</v>
      </c>
      <c r="E1879" s="162" t="str">
        <f>'HP-ICS, V5-Sep24'!D1879</f>
        <v>Guatemala</v>
      </c>
      <c r="F1879" s="203">
        <f>'HP-ICS, V5-Sep24'!E1879</f>
        <v>0</v>
      </c>
      <c r="G1879" s="212">
        <f>'HP-ICS, V5-Sep24'!K1879</f>
        <v>0</v>
      </c>
      <c r="H1879" s="163">
        <f>'HP-ICS, V5-Sep24'!M1879</f>
        <v>0</v>
      </c>
      <c r="I1879" s="213">
        <f>'HP-ICS, V5-Sep24'!N1879</f>
        <v>0</v>
      </c>
      <c r="J1879" s="207">
        <f>'HP-ICS, V5-Sep24'!O1879</f>
        <v>0</v>
      </c>
      <c r="K1879" s="198">
        <f>'HP-ICS, V5-Sep24'!R1879</f>
        <v>0</v>
      </c>
    </row>
    <row r="1880" spans="2:11" x14ac:dyDescent="0.3">
      <c r="B1880" s="186">
        <f>'HP-ICS, V5-Sep24'!B1880</f>
        <v>0</v>
      </c>
      <c r="C1880" s="154">
        <f>'HP-ICS, V5-Sep24'!H1880</f>
        <v>0</v>
      </c>
      <c r="D1880" s="154">
        <f>'HP-ICS, V5-Sep24'!I1880</f>
        <v>0</v>
      </c>
      <c r="E1880" s="162" t="str">
        <f>'HP-ICS, V5-Sep24'!D1880</f>
        <v>Guatemala</v>
      </c>
      <c r="F1880" s="203">
        <f>'HP-ICS, V5-Sep24'!E1880</f>
        <v>0</v>
      </c>
      <c r="G1880" s="212">
        <f>'HP-ICS, V5-Sep24'!K1880</f>
        <v>0</v>
      </c>
      <c r="H1880" s="163">
        <f>'HP-ICS, V5-Sep24'!M1880</f>
        <v>0</v>
      </c>
      <c r="I1880" s="213">
        <f>'HP-ICS, V5-Sep24'!N1880</f>
        <v>0</v>
      </c>
      <c r="J1880" s="207">
        <f>'HP-ICS, V5-Sep24'!O1880</f>
        <v>0</v>
      </c>
      <c r="K1880" s="198">
        <f>'HP-ICS, V5-Sep24'!R1880</f>
        <v>0</v>
      </c>
    </row>
    <row r="1881" spans="2:11" x14ac:dyDescent="0.3">
      <c r="B1881" s="186">
        <f>'HP-ICS, V5-Sep24'!B1881</f>
        <v>0</v>
      </c>
      <c r="C1881" s="154">
        <f>'HP-ICS, V5-Sep24'!H1881</f>
        <v>0</v>
      </c>
      <c r="D1881" s="154">
        <f>'HP-ICS, V5-Sep24'!I1881</f>
        <v>0</v>
      </c>
      <c r="E1881" s="162" t="str">
        <f>'HP-ICS, V5-Sep24'!D1881</f>
        <v>Guatemala</v>
      </c>
      <c r="F1881" s="203">
        <f>'HP-ICS, V5-Sep24'!E1881</f>
        <v>0</v>
      </c>
      <c r="G1881" s="212">
        <f>'HP-ICS, V5-Sep24'!K1881</f>
        <v>0</v>
      </c>
      <c r="H1881" s="163">
        <f>'HP-ICS, V5-Sep24'!M1881</f>
        <v>0</v>
      </c>
      <c r="I1881" s="213">
        <f>'HP-ICS, V5-Sep24'!N1881</f>
        <v>0</v>
      </c>
      <c r="J1881" s="207">
        <f>'HP-ICS, V5-Sep24'!O1881</f>
        <v>0</v>
      </c>
      <c r="K1881" s="198">
        <f>'HP-ICS, V5-Sep24'!R1881</f>
        <v>0</v>
      </c>
    </row>
    <row r="1882" spans="2:11" x14ac:dyDescent="0.3">
      <c r="B1882" s="186">
        <f>'HP-ICS, V5-Sep24'!B1882</f>
        <v>0</v>
      </c>
      <c r="C1882" s="154">
        <f>'HP-ICS, V5-Sep24'!H1882</f>
        <v>0</v>
      </c>
      <c r="D1882" s="154">
        <f>'HP-ICS, V5-Sep24'!I1882</f>
        <v>0</v>
      </c>
      <c r="E1882" s="162" t="str">
        <f>'HP-ICS, V5-Sep24'!D1882</f>
        <v>Guatemala</v>
      </c>
      <c r="F1882" s="203">
        <f>'HP-ICS, V5-Sep24'!E1882</f>
        <v>0</v>
      </c>
      <c r="G1882" s="212">
        <f>'HP-ICS, V5-Sep24'!K1882</f>
        <v>0</v>
      </c>
      <c r="H1882" s="163">
        <f>'HP-ICS, V5-Sep24'!M1882</f>
        <v>0</v>
      </c>
      <c r="I1882" s="213">
        <f>'HP-ICS, V5-Sep24'!N1882</f>
        <v>0</v>
      </c>
      <c r="J1882" s="207">
        <f>'HP-ICS, V5-Sep24'!O1882</f>
        <v>0</v>
      </c>
      <c r="K1882" s="198">
        <f>'HP-ICS, V5-Sep24'!R1882</f>
        <v>0</v>
      </c>
    </row>
    <row r="1883" spans="2:11" x14ac:dyDescent="0.3">
      <c r="B1883" s="186">
        <f>'HP-ICS, V5-Sep24'!B1883</f>
        <v>0</v>
      </c>
      <c r="C1883" s="154">
        <f>'HP-ICS, V5-Sep24'!H1883</f>
        <v>0</v>
      </c>
      <c r="D1883" s="154">
        <f>'HP-ICS, V5-Sep24'!I1883</f>
        <v>0</v>
      </c>
      <c r="E1883" s="162" t="str">
        <f>'HP-ICS, V5-Sep24'!D1883</f>
        <v>Guatemala</v>
      </c>
      <c r="F1883" s="203">
        <f>'HP-ICS, V5-Sep24'!E1883</f>
        <v>0</v>
      </c>
      <c r="G1883" s="212">
        <f>'HP-ICS, V5-Sep24'!K1883</f>
        <v>0</v>
      </c>
      <c r="H1883" s="163">
        <f>'HP-ICS, V5-Sep24'!M1883</f>
        <v>0</v>
      </c>
      <c r="I1883" s="213">
        <f>'HP-ICS, V5-Sep24'!N1883</f>
        <v>0</v>
      </c>
      <c r="J1883" s="207">
        <f>'HP-ICS, V5-Sep24'!O1883</f>
        <v>0</v>
      </c>
      <c r="K1883" s="198">
        <f>'HP-ICS, V5-Sep24'!R1883</f>
        <v>0</v>
      </c>
    </row>
    <row r="1884" spans="2:11" x14ac:dyDescent="0.3">
      <c r="B1884" s="186">
        <f>'HP-ICS, V5-Sep24'!B1884</f>
        <v>0</v>
      </c>
      <c r="C1884" s="154">
        <f>'HP-ICS, V5-Sep24'!H1884</f>
        <v>0</v>
      </c>
      <c r="D1884" s="154">
        <f>'HP-ICS, V5-Sep24'!I1884</f>
        <v>0</v>
      </c>
      <c r="E1884" s="162" t="str">
        <f>'HP-ICS, V5-Sep24'!D1884</f>
        <v>Guatemala</v>
      </c>
      <c r="F1884" s="203">
        <f>'HP-ICS, V5-Sep24'!E1884</f>
        <v>0</v>
      </c>
      <c r="G1884" s="212">
        <f>'HP-ICS, V5-Sep24'!K1884</f>
        <v>0</v>
      </c>
      <c r="H1884" s="163">
        <f>'HP-ICS, V5-Sep24'!M1884</f>
        <v>0</v>
      </c>
      <c r="I1884" s="213">
        <f>'HP-ICS, V5-Sep24'!N1884</f>
        <v>0</v>
      </c>
      <c r="J1884" s="207">
        <f>'HP-ICS, V5-Sep24'!O1884</f>
        <v>0</v>
      </c>
      <c r="K1884" s="198">
        <f>'HP-ICS, V5-Sep24'!R1884</f>
        <v>0</v>
      </c>
    </row>
    <row r="1885" spans="2:11" x14ac:dyDescent="0.3">
      <c r="B1885" s="186">
        <f>'HP-ICS, V5-Sep24'!B1885</f>
        <v>0</v>
      </c>
      <c r="C1885" s="154">
        <f>'HP-ICS, V5-Sep24'!H1885</f>
        <v>0</v>
      </c>
      <c r="D1885" s="154">
        <f>'HP-ICS, V5-Sep24'!I1885</f>
        <v>0</v>
      </c>
      <c r="E1885" s="162" t="str">
        <f>'HP-ICS, V5-Sep24'!D1885</f>
        <v>Guatemala</v>
      </c>
      <c r="F1885" s="203">
        <f>'HP-ICS, V5-Sep24'!E1885</f>
        <v>0</v>
      </c>
      <c r="G1885" s="212">
        <f>'HP-ICS, V5-Sep24'!K1885</f>
        <v>0</v>
      </c>
      <c r="H1885" s="163">
        <f>'HP-ICS, V5-Sep24'!M1885</f>
        <v>0</v>
      </c>
      <c r="I1885" s="213">
        <f>'HP-ICS, V5-Sep24'!N1885</f>
        <v>0</v>
      </c>
      <c r="J1885" s="207">
        <f>'HP-ICS, V5-Sep24'!O1885</f>
        <v>0</v>
      </c>
      <c r="K1885" s="198">
        <f>'HP-ICS, V5-Sep24'!R1885</f>
        <v>0</v>
      </c>
    </row>
    <row r="1886" spans="2:11" x14ac:dyDescent="0.3">
      <c r="B1886" s="186">
        <f>'HP-ICS, V5-Sep24'!B1886</f>
        <v>0</v>
      </c>
      <c r="C1886" s="154">
        <f>'HP-ICS, V5-Sep24'!H1886</f>
        <v>0</v>
      </c>
      <c r="D1886" s="154">
        <f>'HP-ICS, V5-Sep24'!I1886</f>
        <v>0</v>
      </c>
      <c r="E1886" s="162" t="str">
        <f>'HP-ICS, V5-Sep24'!D1886</f>
        <v>Guatemala</v>
      </c>
      <c r="F1886" s="203">
        <f>'HP-ICS, V5-Sep24'!E1886</f>
        <v>0</v>
      </c>
      <c r="G1886" s="212">
        <f>'HP-ICS, V5-Sep24'!K1886</f>
        <v>0</v>
      </c>
      <c r="H1886" s="163">
        <f>'HP-ICS, V5-Sep24'!M1886</f>
        <v>0</v>
      </c>
      <c r="I1886" s="213">
        <f>'HP-ICS, V5-Sep24'!N1886</f>
        <v>0</v>
      </c>
      <c r="J1886" s="207">
        <f>'HP-ICS, V5-Sep24'!O1886</f>
        <v>0</v>
      </c>
      <c r="K1886" s="198">
        <f>'HP-ICS, V5-Sep24'!R1886</f>
        <v>0</v>
      </c>
    </row>
    <row r="1887" spans="2:11" x14ac:dyDescent="0.3">
      <c r="B1887" s="186">
        <f>'HP-ICS, V5-Sep24'!B1887</f>
        <v>0</v>
      </c>
      <c r="C1887" s="154">
        <f>'HP-ICS, V5-Sep24'!H1887</f>
        <v>0</v>
      </c>
      <c r="D1887" s="154">
        <f>'HP-ICS, V5-Sep24'!I1887</f>
        <v>0</v>
      </c>
      <c r="E1887" s="162" t="str">
        <f>'HP-ICS, V5-Sep24'!D1887</f>
        <v>Guatemala</v>
      </c>
      <c r="F1887" s="203">
        <f>'HP-ICS, V5-Sep24'!E1887</f>
        <v>0</v>
      </c>
      <c r="G1887" s="212">
        <f>'HP-ICS, V5-Sep24'!K1887</f>
        <v>0</v>
      </c>
      <c r="H1887" s="163">
        <f>'HP-ICS, V5-Sep24'!M1887</f>
        <v>0</v>
      </c>
      <c r="I1887" s="213">
        <f>'HP-ICS, V5-Sep24'!N1887</f>
        <v>0</v>
      </c>
      <c r="J1887" s="207">
        <f>'HP-ICS, V5-Sep24'!O1887</f>
        <v>0</v>
      </c>
      <c r="K1887" s="198">
        <f>'HP-ICS, V5-Sep24'!R1887</f>
        <v>0</v>
      </c>
    </row>
    <row r="1888" spans="2:11" x14ac:dyDescent="0.3">
      <c r="B1888" s="186">
        <f>'HP-ICS, V5-Sep24'!B1888</f>
        <v>0</v>
      </c>
      <c r="C1888" s="154">
        <f>'HP-ICS, V5-Sep24'!H1888</f>
        <v>0</v>
      </c>
      <c r="D1888" s="154">
        <f>'HP-ICS, V5-Sep24'!I1888</f>
        <v>0</v>
      </c>
      <c r="E1888" s="162" t="str">
        <f>'HP-ICS, V5-Sep24'!D1888</f>
        <v>Guatemala</v>
      </c>
      <c r="F1888" s="203">
        <f>'HP-ICS, V5-Sep24'!E1888</f>
        <v>0</v>
      </c>
      <c r="G1888" s="212">
        <f>'HP-ICS, V5-Sep24'!K1888</f>
        <v>0</v>
      </c>
      <c r="H1888" s="163">
        <f>'HP-ICS, V5-Sep24'!M1888</f>
        <v>0</v>
      </c>
      <c r="I1888" s="213">
        <f>'HP-ICS, V5-Sep24'!N1888</f>
        <v>0</v>
      </c>
      <c r="J1888" s="207">
        <f>'HP-ICS, V5-Sep24'!O1888</f>
        <v>0</v>
      </c>
      <c r="K1888" s="198">
        <f>'HP-ICS, V5-Sep24'!R1888</f>
        <v>0</v>
      </c>
    </row>
    <row r="1889" spans="2:11" x14ac:dyDescent="0.3">
      <c r="B1889" s="186">
        <f>'HP-ICS, V5-Sep24'!B1889</f>
        <v>0</v>
      </c>
      <c r="C1889" s="154">
        <f>'HP-ICS, V5-Sep24'!H1889</f>
        <v>0</v>
      </c>
      <c r="D1889" s="154">
        <f>'HP-ICS, V5-Sep24'!I1889</f>
        <v>0</v>
      </c>
      <c r="E1889" s="162" t="str">
        <f>'HP-ICS, V5-Sep24'!D1889</f>
        <v>Guatemala</v>
      </c>
      <c r="F1889" s="203">
        <f>'HP-ICS, V5-Sep24'!E1889</f>
        <v>0</v>
      </c>
      <c r="G1889" s="212">
        <f>'HP-ICS, V5-Sep24'!K1889</f>
        <v>0</v>
      </c>
      <c r="H1889" s="163">
        <f>'HP-ICS, V5-Sep24'!M1889</f>
        <v>0</v>
      </c>
      <c r="I1889" s="213">
        <f>'HP-ICS, V5-Sep24'!N1889</f>
        <v>0</v>
      </c>
      <c r="J1889" s="207">
        <f>'HP-ICS, V5-Sep24'!O1889</f>
        <v>0</v>
      </c>
      <c r="K1889" s="198">
        <f>'HP-ICS, V5-Sep24'!R1889</f>
        <v>0</v>
      </c>
    </row>
    <row r="1890" spans="2:11" x14ac:dyDescent="0.3">
      <c r="B1890" s="186">
        <f>'HP-ICS, V5-Sep24'!B1890</f>
        <v>0</v>
      </c>
      <c r="C1890" s="154">
        <f>'HP-ICS, V5-Sep24'!H1890</f>
        <v>0</v>
      </c>
      <c r="D1890" s="154">
        <f>'HP-ICS, V5-Sep24'!I1890</f>
        <v>0</v>
      </c>
      <c r="E1890" s="162" t="str">
        <f>'HP-ICS, V5-Sep24'!D1890</f>
        <v>Guatemala</v>
      </c>
      <c r="F1890" s="203">
        <f>'HP-ICS, V5-Sep24'!E1890</f>
        <v>0</v>
      </c>
      <c r="G1890" s="212">
        <f>'HP-ICS, V5-Sep24'!K1890</f>
        <v>0</v>
      </c>
      <c r="H1890" s="163">
        <f>'HP-ICS, V5-Sep24'!M1890</f>
        <v>0</v>
      </c>
      <c r="I1890" s="213">
        <f>'HP-ICS, V5-Sep24'!N1890</f>
        <v>0</v>
      </c>
      <c r="J1890" s="207">
        <f>'HP-ICS, V5-Sep24'!O1890</f>
        <v>0</v>
      </c>
      <c r="K1890" s="198">
        <f>'HP-ICS, V5-Sep24'!R1890</f>
        <v>0</v>
      </c>
    </row>
    <row r="1891" spans="2:11" x14ac:dyDescent="0.3">
      <c r="B1891" s="186">
        <f>'HP-ICS, V5-Sep24'!B1891</f>
        <v>0</v>
      </c>
      <c r="C1891" s="154">
        <f>'HP-ICS, V5-Sep24'!H1891</f>
        <v>0</v>
      </c>
      <c r="D1891" s="154">
        <f>'HP-ICS, V5-Sep24'!I1891</f>
        <v>0</v>
      </c>
      <c r="E1891" s="162" t="str">
        <f>'HP-ICS, V5-Sep24'!D1891</f>
        <v>Guatemala</v>
      </c>
      <c r="F1891" s="203">
        <f>'HP-ICS, V5-Sep24'!E1891</f>
        <v>0</v>
      </c>
      <c r="G1891" s="212">
        <f>'HP-ICS, V5-Sep24'!K1891</f>
        <v>0</v>
      </c>
      <c r="H1891" s="163">
        <f>'HP-ICS, V5-Sep24'!M1891</f>
        <v>0</v>
      </c>
      <c r="I1891" s="213">
        <f>'HP-ICS, V5-Sep24'!N1891</f>
        <v>0</v>
      </c>
      <c r="J1891" s="207">
        <f>'HP-ICS, V5-Sep24'!O1891</f>
        <v>0</v>
      </c>
      <c r="K1891" s="198">
        <f>'HP-ICS, V5-Sep24'!R1891</f>
        <v>0</v>
      </c>
    </row>
    <row r="1892" spans="2:11" x14ac:dyDescent="0.3">
      <c r="B1892" s="186">
        <f>'HP-ICS, V5-Sep24'!B1892</f>
        <v>0</v>
      </c>
      <c r="C1892" s="154">
        <f>'HP-ICS, V5-Sep24'!H1892</f>
        <v>0</v>
      </c>
      <c r="D1892" s="154">
        <f>'HP-ICS, V5-Sep24'!I1892</f>
        <v>0</v>
      </c>
      <c r="E1892" s="162" t="str">
        <f>'HP-ICS, V5-Sep24'!D1892</f>
        <v>Guatemala</v>
      </c>
      <c r="F1892" s="203">
        <f>'HP-ICS, V5-Sep24'!E1892</f>
        <v>0</v>
      </c>
      <c r="G1892" s="212">
        <f>'HP-ICS, V5-Sep24'!K1892</f>
        <v>0</v>
      </c>
      <c r="H1892" s="163">
        <f>'HP-ICS, V5-Sep24'!M1892</f>
        <v>0</v>
      </c>
      <c r="I1892" s="213">
        <f>'HP-ICS, V5-Sep24'!N1892</f>
        <v>0</v>
      </c>
      <c r="J1892" s="207">
        <f>'HP-ICS, V5-Sep24'!O1892</f>
        <v>0</v>
      </c>
      <c r="K1892" s="198">
        <f>'HP-ICS, V5-Sep24'!R1892</f>
        <v>0</v>
      </c>
    </row>
    <row r="1893" spans="2:11" x14ac:dyDescent="0.3">
      <c r="B1893" s="186">
        <f>'HP-ICS, V5-Sep24'!B1893</f>
        <v>0</v>
      </c>
      <c r="C1893" s="154">
        <f>'HP-ICS, V5-Sep24'!H1893</f>
        <v>0</v>
      </c>
      <c r="D1893" s="154">
        <f>'HP-ICS, V5-Sep24'!I1893</f>
        <v>0</v>
      </c>
      <c r="E1893" s="162" t="str">
        <f>'HP-ICS, V5-Sep24'!D1893</f>
        <v>Guatemala</v>
      </c>
      <c r="F1893" s="203">
        <f>'HP-ICS, V5-Sep24'!E1893</f>
        <v>0</v>
      </c>
      <c r="G1893" s="212">
        <f>'HP-ICS, V5-Sep24'!K1893</f>
        <v>0</v>
      </c>
      <c r="H1893" s="163">
        <f>'HP-ICS, V5-Sep24'!M1893</f>
        <v>0</v>
      </c>
      <c r="I1893" s="213">
        <f>'HP-ICS, V5-Sep24'!N1893</f>
        <v>0</v>
      </c>
      <c r="J1893" s="207">
        <f>'HP-ICS, V5-Sep24'!O1893</f>
        <v>0</v>
      </c>
      <c r="K1893" s="198">
        <f>'HP-ICS, V5-Sep24'!R1893</f>
        <v>0</v>
      </c>
    </row>
    <row r="1894" spans="2:11" x14ac:dyDescent="0.3">
      <c r="B1894" s="186">
        <f>'HP-ICS, V5-Sep24'!B1894</f>
        <v>0</v>
      </c>
      <c r="C1894" s="154">
        <f>'HP-ICS, V5-Sep24'!H1894</f>
        <v>0</v>
      </c>
      <c r="D1894" s="154">
        <f>'HP-ICS, V5-Sep24'!I1894</f>
        <v>0</v>
      </c>
      <c r="E1894" s="162" t="str">
        <f>'HP-ICS, V5-Sep24'!D1894</f>
        <v>Guatemala</v>
      </c>
      <c r="F1894" s="203">
        <f>'HP-ICS, V5-Sep24'!E1894</f>
        <v>0</v>
      </c>
      <c r="G1894" s="212">
        <f>'HP-ICS, V5-Sep24'!K1894</f>
        <v>0</v>
      </c>
      <c r="H1894" s="163">
        <f>'HP-ICS, V5-Sep24'!M1894</f>
        <v>0</v>
      </c>
      <c r="I1894" s="213">
        <f>'HP-ICS, V5-Sep24'!N1894</f>
        <v>0</v>
      </c>
      <c r="J1894" s="207">
        <f>'HP-ICS, V5-Sep24'!O1894</f>
        <v>0</v>
      </c>
      <c r="K1894" s="198">
        <f>'HP-ICS, V5-Sep24'!R1894</f>
        <v>0</v>
      </c>
    </row>
    <row r="1895" spans="2:11" x14ac:dyDescent="0.3">
      <c r="B1895" s="186">
        <f>'HP-ICS, V5-Sep24'!B1895</f>
        <v>0</v>
      </c>
      <c r="C1895" s="154">
        <f>'HP-ICS, V5-Sep24'!H1895</f>
        <v>0</v>
      </c>
      <c r="D1895" s="154">
        <f>'HP-ICS, V5-Sep24'!I1895</f>
        <v>0</v>
      </c>
      <c r="E1895" s="162" t="str">
        <f>'HP-ICS, V5-Sep24'!D1895</f>
        <v>Guatemala</v>
      </c>
      <c r="F1895" s="203">
        <f>'HP-ICS, V5-Sep24'!E1895</f>
        <v>0</v>
      </c>
      <c r="G1895" s="212">
        <f>'HP-ICS, V5-Sep24'!K1895</f>
        <v>0</v>
      </c>
      <c r="H1895" s="163">
        <f>'HP-ICS, V5-Sep24'!M1895</f>
        <v>0</v>
      </c>
      <c r="I1895" s="213">
        <f>'HP-ICS, V5-Sep24'!N1895</f>
        <v>0</v>
      </c>
      <c r="J1895" s="207">
        <f>'HP-ICS, V5-Sep24'!O1895</f>
        <v>0</v>
      </c>
      <c r="K1895" s="198">
        <f>'HP-ICS, V5-Sep24'!R1895</f>
        <v>0</v>
      </c>
    </row>
    <row r="1896" spans="2:11" x14ac:dyDescent="0.3">
      <c r="B1896" s="186">
        <f>'HP-ICS, V5-Sep24'!B1896</f>
        <v>0</v>
      </c>
      <c r="C1896" s="154">
        <f>'HP-ICS, V5-Sep24'!H1896</f>
        <v>0</v>
      </c>
      <c r="D1896" s="154">
        <f>'HP-ICS, V5-Sep24'!I1896</f>
        <v>0</v>
      </c>
      <c r="E1896" s="162" t="str">
        <f>'HP-ICS, V5-Sep24'!D1896</f>
        <v>Guatemala</v>
      </c>
      <c r="F1896" s="203">
        <f>'HP-ICS, V5-Sep24'!E1896</f>
        <v>0</v>
      </c>
      <c r="G1896" s="212">
        <f>'HP-ICS, V5-Sep24'!K1896</f>
        <v>0</v>
      </c>
      <c r="H1896" s="163">
        <f>'HP-ICS, V5-Sep24'!M1896</f>
        <v>0</v>
      </c>
      <c r="I1896" s="213">
        <f>'HP-ICS, V5-Sep24'!N1896</f>
        <v>0</v>
      </c>
      <c r="J1896" s="207">
        <f>'HP-ICS, V5-Sep24'!O1896</f>
        <v>0</v>
      </c>
      <c r="K1896" s="198">
        <f>'HP-ICS, V5-Sep24'!R1896</f>
        <v>0</v>
      </c>
    </row>
    <row r="1897" spans="2:11" x14ac:dyDescent="0.3">
      <c r="B1897" s="186">
        <f>'HP-ICS, V5-Sep24'!B1897</f>
        <v>0</v>
      </c>
      <c r="C1897" s="154">
        <f>'HP-ICS, V5-Sep24'!H1897</f>
        <v>0</v>
      </c>
      <c r="D1897" s="154">
        <f>'HP-ICS, V5-Sep24'!I1897</f>
        <v>0</v>
      </c>
      <c r="E1897" s="162" t="str">
        <f>'HP-ICS, V5-Sep24'!D1897</f>
        <v>Guatemala</v>
      </c>
      <c r="F1897" s="203">
        <f>'HP-ICS, V5-Sep24'!E1897</f>
        <v>0</v>
      </c>
      <c r="G1897" s="212">
        <f>'HP-ICS, V5-Sep24'!K1897</f>
        <v>0</v>
      </c>
      <c r="H1897" s="163">
        <f>'HP-ICS, V5-Sep24'!M1897</f>
        <v>0</v>
      </c>
      <c r="I1897" s="213">
        <f>'HP-ICS, V5-Sep24'!N1897</f>
        <v>0</v>
      </c>
      <c r="J1897" s="207">
        <f>'HP-ICS, V5-Sep24'!O1897</f>
        <v>0</v>
      </c>
      <c r="K1897" s="198">
        <f>'HP-ICS, V5-Sep24'!R1897</f>
        <v>0</v>
      </c>
    </row>
    <row r="1898" spans="2:11" x14ac:dyDescent="0.3">
      <c r="B1898" s="186">
        <f>'HP-ICS, V5-Sep24'!B1898</f>
        <v>0</v>
      </c>
      <c r="C1898" s="154">
        <f>'HP-ICS, V5-Sep24'!H1898</f>
        <v>0</v>
      </c>
      <c r="D1898" s="154">
        <f>'HP-ICS, V5-Sep24'!I1898</f>
        <v>0</v>
      </c>
      <c r="E1898" s="162" t="str">
        <f>'HP-ICS, V5-Sep24'!D1898</f>
        <v>Guatemala</v>
      </c>
      <c r="F1898" s="203">
        <f>'HP-ICS, V5-Sep24'!E1898</f>
        <v>0</v>
      </c>
      <c r="G1898" s="212">
        <f>'HP-ICS, V5-Sep24'!K1898</f>
        <v>0</v>
      </c>
      <c r="H1898" s="163">
        <f>'HP-ICS, V5-Sep24'!M1898</f>
        <v>0</v>
      </c>
      <c r="I1898" s="213">
        <f>'HP-ICS, V5-Sep24'!N1898</f>
        <v>0</v>
      </c>
      <c r="J1898" s="207">
        <f>'HP-ICS, V5-Sep24'!O1898</f>
        <v>0</v>
      </c>
      <c r="K1898" s="198">
        <f>'HP-ICS, V5-Sep24'!R1898</f>
        <v>0</v>
      </c>
    </row>
    <row r="1899" spans="2:11" x14ac:dyDescent="0.3">
      <c r="B1899" s="186">
        <f>'HP-ICS, V5-Sep24'!B1899</f>
        <v>0</v>
      </c>
      <c r="C1899" s="154">
        <f>'HP-ICS, V5-Sep24'!H1899</f>
        <v>0</v>
      </c>
      <c r="D1899" s="154">
        <f>'HP-ICS, V5-Sep24'!I1899</f>
        <v>0</v>
      </c>
      <c r="E1899" s="162" t="str">
        <f>'HP-ICS, V5-Sep24'!D1899</f>
        <v>Guatemala</v>
      </c>
      <c r="F1899" s="203">
        <f>'HP-ICS, V5-Sep24'!E1899</f>
        <v>0</v>
      </c>
      <c r="G1899" s="212">
        <f>'HP-ICS, V5-Sep24'!K1899</f>
        <v>0</v>
      </c>
      <c r="H1899" s="163">
        <f>'HP-ICS, V5-Sep24'!M1899</f>
        <v>0</v>
      </c>
      <c r="I1899" s="213">
        <f>'HP-ICS, V5-Sep24'!N1899</f>
        <v>0</v>
      </c>
      <c r="J1899" s="207">
        <f>'HP-ICS, V5-Sep24'!O1899</f>
        <v>0</v>
      </c>
      <c r="K1899" s="198">
        <f>'HP-ICS, V5-Sep24'!R1899</f>
        <v>0</v>
      </c>
    </row>
    <row r="1900" spans="2:11" x14ac:dyDescent="0.3">
      <c r="B1900" s="186">
        <f>'HP-ICS, V5-Sep24'!B1900</f>
        <v>0</v>
      </c>
      <c r="C1900" s="154">
        <f>'HP-ICS, V5-Sep24'!H1900</f>
        <v>0</v>
      </c>
      <c r="D1900" s="154">
        <f>'HP-ICS, V5-Sep24'!I1900</f>
        <v>0</v>
      </c>
      <c r="E1900" s="162" t="str">
        <f>'HP-ICS, V5-Sep24'!D1900</f>
        <v>Guatemala</v>
      </c>
      <c r="F1900" s="203">
        <f>'HP-ICS, V5-Sep24'!E1900</f>
        <v>0</v>
      </c>
      <c r="G1900" s="212">
        <f>'HP-ICS, V5-Sep24'!K1900</f>
        <v>0</v>
      </c>
      <c r="H1900" s="163">
        <f>'HP-ICS, V5-Sep24'!M1900</f>
        <v>0</v>
      </c>
      <c r="I1900" s="213">
        <f>'HP-ICS, V5-Sep24'!N1900</f>
        <v>0</v>
      </c>
      <c r="J1900" s="207">
        <f>'HP-ICS, V5-Sep24'!O1900</f>
        <v>0</v>
      </c>
      <c r="K1900" s="198">
        <f>'HP-ICS, V5-Sep24'!R1900</f>
        <v>0</v>
      </c>
    </row>
    <row r="1901" spans="2:11" x14ac:dyDescent="0.3">
      <c r="B1901" s="186">
        <f>'HP-ICS, V5-Sep24'!B1901</f>
        <v>0</v>
      </c>
      <c r="C1901" s="154">
        <f>'HP-ICS, V5-Sep24'!H1901</f>
        <v>0</v>
      </c>
      <c r="D1901" s="154">
        <f>'HP-ICS, V5-Sep24'!I1901</f>
        <v>0</v>
      </c>
      <c r="E1901" s="162" t="str">
        <f>'HP-ICS, V5-Sep24'!D1901</f>
        <v>Guatemala</v>
      </c>
      <c r="F1901" s="203">
        <f>'HP-ICS, V5-Sep24'!E1901</f>
        <v>0</v>
      </c>
      <c r="G1901" s="212">
        <f>'HP-ICS, V5-Sep24'!K1901</f>
        <v>0</v>
      </c>
      <c r="H1901" s="163">
        <f>'HP-ICS, V5-Sep24'!M1901</f>
        <v>0</v>
      </c>
      <c r="I1901" s="213">
        <f>'HP-ICS, V5-Sep24'!N1901</f>
        <v>0</v>
      </c>
      <c r="J1901" s="207">
        <f>'HP-ICS, V5-Sep24'!O1901</f>
        <v>0</v>
      </c>
      <c r="K1901" s="198">
        <f>'HP-ICS, V5-Sep24'!R1901</f>
        <v>0</v>
      </c>
    </row>
    <row r="1902" spans="2:11" x14ac:dyDescent="0.3">
      <c r="B1902" s="186">
        <f>'HP-ICS, V5-Sep24'!B1902</f>
        <v>0</v>
      </c>
      <c r="C1902" s="154">
        <f>'HP-ICS, V5-Sep24'!H1902</f>
        <v>0</v>
      </c>
      <c r="D1902" s="154">
        <f>'HP-ICS, V5-Sep24'!I1902</f>
        <v>0</v>
      </c>
      <c r="E1902" s="162" t="str">
        <f>'HP-ICS, V5-Sep24'!D1902</f>
        <v>Guatemala</v>
      </c>
      <c r="F1902" s="203">
        <f>'HP-ICS, V5-Sep24'!E1902</f>
        <v>0</v>
      </c>
      <c r="G1902" s="212">
        <f>'HP-ICS, V5-Sep24'!K1902</f>
        <v>0</v>
      </c>
      <c r="H1902" s="163">
        <f>'HP-ICS, V5-Sep24'!M1902</f>
        <v>0</v>
      </c>
      <c r="I1902" s="213">
        <f>'HP-ICS, V5-Sep24'!N1902</f>
        <v>0</v>
      </c>
      <c r="J1902" s="207">
        <f>'HP-ICS, V5-Sep24'!O1902</f>
        <v>0</v>
      </c>
      <c r="K1902" s="198">
        <f>'HP-ICS, V5-Sep24'!R1902</f>
        <v>0</v>
      </c>
    </row>
    <row r="1903" spans="2:11" x14ac:dyDescent="0.3">
      <c r="B1903" s="186">
        <f>'HP-ICS, V5-Sep24'!B1903</f>
        <v>0</v>
      </c>
      <c r="C1903" s="154">
        <f>'HP-ICS, V5-Sep24'!H1903</f>
        <v>0</v>
      </c>
      <c r="D1903" s="154">
        <f>'HP-ICS, V5-Sep24'!I1903</f>
        <v>0</v>
      </c>
      <c r="E1903" s="162" t="str">
        <f>'HP-ICS, V5-Sep24'!D1903</f>
        <v>Guatemala</v>
      </c>
      <c r="F1903" s="203">
        <f>'HP-ICS, V5-Sep24'!E1903</f>
        <v>0</v>
      </c>
      <c r="G1903" s="212">
        <f>'HP-ICS, V5-Sep24'!K1903</f>
        <v>0</v>
      </c>
      <c r="H1903" s="163">
        <f>'HP-ICS, V5-Sep24'!M1903</f>
        <v>0</v>
      </c>
      <c r="I1903" s="213">
        <f>'HP-ICS, V5-Sep24'!N1903</f>
        <v>0</v>
      </c>
      <c r="J1903" s="207">
        <f>'HP-ICS, V5-Sep24'!O1903</f>
        <v>0</v>
      </c>
      <c r="K1903" s="198">
        <f>'HP-ICS, V5-Sep24'!R1903</f>
        <v>0</v>
      </c>
    </row>
    <row r="1904" spans="2:11" x14ac:dyDescent="0.3">
      <c r="B1904" s="186">
        <f>'HP-ICS, V5-Sep24'!B1904</f>
        <v>0</v>
      </c>
      <c r="C1904" s="154">
        <f>'HP-ICS, V5-Sep24'!H1904</f>
        <v>0</v>
      </c>
      <c r="D1904" s="154">
        <f>'HP-ICS, V5-Sep24'!I1904</f>
        <v>0</v>
      </c>
      <c r="E1904" s="162" t="str">
        <f>'HP-ICS, V5-Sep24'!D1904</f>
        <v>Guatemala</v>
      </c>
      <c r="F1904" s="203">
        <f>'HP-ICS, V5-Sep24'!E1904</f>
        <v>0</v>
      </c>
      <c r="G1904" s="212">
        <f>'HP-ICS, V5-Sep24'!K1904</f>
        <v>0</v>
      </c>
      <c r="H1904" s="163">
        <f>'HP-ICS, V5-Sep24'!M1904</f>
        <v>0</v>
      </c>
      <c r="I1904" s="213">
        <f>'HP-ICS, V5-Sep24'!N1904</f>
        <v>0</v>
      </c>
      <c r="J1904" s="207">
        <f>'HP-ICS, V5-Sep24'!O1904</f>
        <v>0</v>
      </c>
      <c r="K1904" s="198">
        <f>'HP-ICS, V5-Sep24'!R1904</f>
        <v>0</v>
      </c>
    </row>
    <row r="1905" spans="2:11" x14ac:dyDescent="0.3">
      <c r="B1905" s="186">
        <f>'HP-ICS, V5-Sep24'!B1905</f>
        <v>0</v>
      </c>
      <c r="C1905" s="154">
        <f>'HP-ICS, V5-Sep24'!H1905</f>
        <v>0</v>
      </c>
      <c r="D1905" s="154">
        <f>'HP-ICS, V5-Sep24'!I1905</f>
        <v>0</v>
      </c>
      <c r="E1905" s="162" t="str">
        <f>'HP-ICS, V5-Sep24'!D1905</f>
        <v>Guatemala</v>
      </c>
      <c r="F1905" s="203">
        <f>'HP-ICS, V5-Sep24'!E1905</f>
        <v>0</v>
      </c>
      <c r="G1905" s="212">
        <f>'HP-ICS, V5-Sep24'!K1905</f>
        <v>0</v>
      </c>
      <c r="H1905" s="163">
        <f>'HP-ICS, V5-Sep24'!M1905</f>
        <v>0</v>
      </c>
      <c r="I1905" s="213">
        <f>'HP-ICS, V5-Sep24'!N1905</f>
        <v>0</v>
      </c>
      <c r="J1905" s="207">
        <f>'HP-ICS, V5-Sep24'!O1905</f>
        <v>0</v>
      </c>
      <c r="K1905" s="198">
        <f>'HP-ICS, V5-Sep24'!R1905</f>
        <v>0</v>
      </c>
    </row>
    <row r="1906" spans="2:11" x14ac:dyDescent="0.3">
      <c r="B1906" s="186">
        <f>'HP-ICS, V5-Sep24'!B1906</f>
        <v>0</v>
      </c>
      <c r="C1906" s="154">
        <f>'HP-ICS, V5-Sep24'!H1906</f>
        <v>0</v>
      </c>
      <c r="D1906" s="154">
        <f>'HP-ICS, V5-Sep24'!I1906</f>
        <v>0</v>
      </c>
      <c r="E1906" s="162" t="str">
        <f>'HP-ICS, V5-Sep24'!D1906</f>
        <v>Guatemala</v>
      </c>
      <c r="F1906" s="203">
        <f>'HP-ICS, V5-Sep24'!E1906</f>
        <v>0</v>
      </c>
      <c r="G1906" s="212">
        <f>'HP-ICS, V5-Sep24'!K1906</f>
        <v>0</v>
      </c>
      <c r="H1906" s="163">
        <f>'HP-ICS, V5-Sep24'!M1906</f>
        <v>0</v>
      </c>
      <c r="I1906" s="213">
        <f>'HP-ICS, V5-Sep24'!N1906</f>
        <v>0</v>
      </c>
      <c r="J1906" s="207">
        <f>'HP-ICS, V5-Sep24'!O1906</f>
        <v>0</v>
      </c>
      <c r="K1906" s="198">
        <f>'HP-ICS, V5-Sep24'!R1906</f>
        <v>0</v>
      </c>
    </row>
    <row r="1907" spans="2:11" x14ac:dyDescent="0.3">
      <c r="B1907" s="186">
        <f>'HP-ICS, V5-Sep24'!B1907</f>
        <v>0</v>
      </c>
      <c r="C1907" s="154">
        <f>'HP-ICS, V5-Sep24'!H1907</f>
        <v>0</v>
      </c>
      <c r="D1907" s="154">
        <f>'HP-ICS, V5-Sep24'!I1907</f>
        <v>0</v>
      </c>
      <c r="E1907" s="162" t="str">
        <f>'HP-ICS, V5-Sep24'!D1907</f>
        <v>Guatemala</v>
      </c>
      <c r="F1907" s="203">
        <f>'HP-ICS, V5-Sep24'!E1907</f>
        <v>0</v>
      </c>
      <c r="G1907" s="212">
        <f>'HP-ICS, V5-Sep24'!K1907</f>
        <v>0</v>
      </c>
      <c r="H1907" s="163">
        <f>'HP-ICS, V5-Sep24'!M1907</f>
        <v>0</v>
      </c>
      <c r="I1907" s="213">
        <f>'HP-ICS, V5-Sep24'!N1907</f>
        <v>0</v>
      </c>
      <c r="J1907" s="207">
        <f>'HP-ICS, V5-Sep24'!O1907</f>
        <v>0</v>
      </c>
      <c r="K1907" s="198">
        <f>'HP-ICS, V5-Sep24'!R1907</f>
        <v>0</v>
      </c>
    </row>
    <row r="1908" spans="2:11" x14ac:dyDescent="0.3">
      <c r="B1908" s="186">
        <f>'HP-ICS, V5-Sep24'!B1908</f>
        <v>0</v>
      </c>
      <c r="C1908" s="154">
        <f>'HP-ICS, V5-Sep24'!H1908</f>
        <v>0</v>
      </c>
      <c r="D1908" s="154">
        <f>'HP-ICS, V5-Sep24'!I1908</f>
        <v>0</v>
      </c>
      <c r="E1908" s="162" t="str">
        <f>'HP-ICS, V5-Sep24'!D1908</f>
        <v>Guatemala</v>
      </c>
      <c r="F1908" s="203">
        <f>'HP-ICS, V5-Sep24'!E1908</f>
        <v>0</v>
      </c>
      <c r="G1908" s="212">
        <f>'HP-ICS, V5-Sep24'!K1908</f>
        <v>0</v>
      </c>
      <c r="H1908" s="163">
        <f>'HP-ICS, V5-Sep24'!M1908</f>
        <v>0</v>
      </c>
      <c r="I1908" s="213">
        <f>'HP-ICS, V5-Sep24'!N1908</f>
        <v>0</v>
      </c>
      <c r="J1908" s="207">
        <f>'HP-ICS, V5-Sep24'!O1908</f>
        <v>0</v>
      </c>
      <c r="K1908" s="198">
        <f>'HP-ICS, V5-Sep24'!R1908</f>
        <v>0</v>
      </c>
    </row>
    <row r="1909" spans="2:11" x14ac:dyDescent="0.3">
      <c r="B1909" s="186">
        <f>'HP-ICS, V5-Sep24'!B1909</f>
        <v>0</v>
      </c>
      <c r="C1909" s="154">
        <f>'HP-ICS, V5-Sep24'!H1909</f>
        <v>0</v>
      </c>
      <c r="D1909" s="154">
        <f>'HP-ICS, V5-Sep24'!I1909</f>
        <v>0</v>
      </c>
      <c r="E1909" s="162" t="str">
        <f>'HP-ICS, V5-Sep24'!D1909</f>
        <v>Guatemala</v>
      </c>
      <c r="F1909" s="203">
        <f>'HP-ICS, V5-Sep24'!E1909</f>
        <v>0</v>
      </c>
      <c r="G1909" s="212">
        <f>'HP-ICS, V5-Sep24'!K1909</f>
        <v>0</v>
      </c>
      <c r="H1909" s="163">
        <f>'HP-ICS, V5-Sep24'!M1909</f>
        <v>0</v>
      </c>
      <c r="I1909" s="213">
        <f>'HP-ICS, V5-Sep24'!N1909</f>
        <v>0</v>
      </c>
      <c r="J1909" s="207">
        <f>'HP-ICS, V5-Sep24'!O1909</f>
        <v>0</v>
      </c>
      <c r="K1909" s="198">
        <f>'HP-ICS, V5-Sep24'!R1909</f>
        <v>0</v>
      </c>
    </row>
    <row r="1910" spans="2:11" x14ac:dyDescent="0.3">
      <c r="B1910" s="186">
        <f>'HP-ICS, V5-Sep24'!B1910</f>
        <v>0</v>
      </c>
      <c r="C1910" s="154">
        <f>'HP-ICS, V5-Sep24'!H1910</f>
        <v>0</v>
      </c>
      <c r="D1910" s="154">
        <f>'HP-ICS, V5-Sep24'!I1910</f>
        <v>0</v>
      </c>
      <c r="E1910" s="162" t="str">
        <f>'HP-ICS, V5-Sep24'!D1910</f>
        <v>Guatemala</v>
      </c>
      <c r="F1910" s="203">
        <f>'HP-ICS, V5-Sep24'!E1910</f>
        <v>0</v>
      </c>
      <c r="G1910" s="212">
        <f>'HP-ICS, V5-Sep24'!K1910</f>
        <v>0</v>
      </c>
      <c r="H1910" s="163">
        <f>'HP-ICS, V5-Sep24'!M1910</f>
        <v>0</v>
      </c>
      <c r="I1910" s="213">
        <f>'HP-ICS, V5-Sep24'!N1910</f>
        <v>0</v>
      </c>
      <c r="J1910" s="207">
        <f>'HP-ICS, V5-Sep24'!O1910</f>
        <v>0</v>
      </c>
      <c r="K1910" s="198">
        <f>'HP-ICS, V5-Sep24'!R1910</f>
        <v>0</v>
      </c>
    </row>
    <row r="1911" spans="2:11" x14ac:dyDescent="0.3">
      <c r="B1911" s="186">
        <f>'HP-ICS, V5-Sep24'!B1911</f>
        <v>0</v>
      </c>
      <c r="C1911" s="154">
        <f>'HP-ICS, V5-Sep24'!H1911</f>
        <v>0</v>
      </c>
      <c r="D1911" s="154">
        <f>'HP-ICS, V5-Sep24'!I1911</f>
        <v>0</v>
      </c>
      <c r="E1911" s="162" t="str">
        <f>'HP-ICS, V5-Sep24'!D1911</f>
        <v>Guatemala</v>
      </c>
      <c r="F1911" s="203">
        <f>'HP-ICS, V5-Sep24'!E1911</f>
        <v>0</v>
      </c>
      <c r="G1911" s="212">
        <f>'HP-ICS, V5-Sep24'!K1911</f>
        <v>0</v>
      </c>
      <c r="H1911" s="163">
        <f>'HP-ICS, V5-Sep24'!M1911</f>
        <v>0</v>
      </c>
      <c r="I1911" s="213">
        <f>'HP-ICS, V5-Sep24'!N1911</f>
        <v>0</v>
      </c>
      <c r="J1911" s="207">
        <f>'HP-ICS, V5-Sep24'!O1911</f>
        <v>0</v>
      </c>
      <c r="K1911" s="198">
        <f>'HP-ICS, V5-Sep24'!R1911</f>
        <v>0</v>
      </c>
    </row>
    <row r="1912" spans="2:11" x14ac:dyDescent="0.3">
      <c r="B1912" s="186">
        <f>'HP-ICS, V5-Sep24'!B1912</f>
        <v>0</v>
      </c>
      <c r="C1912" s="154">
        <f>'HP-ICS, V5-Sep24'!H1912</f>
        <v>0</v>
      </c>
      <c r="D1912" s="154">
        <f>'HP-ICS, V5-Sep24'!I1912</f>
        <v>0</v>
      </c>
      <c r="E1912" s="162" t="str">
        <f>'HP-ICS, V5-Sep24'!D1912</f>
        <v>Guatemala</v>
      </c>
      <c r="F1912" s="203">
        <f>'HP-ICS, V5-Sep24'!E1912</f>
        <v>0</v>
      </c>
      <c r="G1912" s="212">
        <f>'HP-ICS, V5-Sep24'!K1912</f>
        <v>0</v>
      </c>
      <c r="H1912" s="163">
        <f>'HP-ICS, V5-Sep24'!M1912</f>
        <v>0</v>
      </c>
      <c r="I1912" s="213">
        <f>'HP-ICS, V5-Sep24'!N1912</f>
        <v>0</v>
      </c>
      <c r="J1912" s="207">
        <f>'HP-ICS, V5-Sep24'!O1912</f>
        <v>0</v>
      </c>
      <c r="K1912" s="198">
        <f>'HP-ICS, V5-Sep24'!R1912</f>
        <v>0</v>
      </c>
    </row>
    <row r="1913" spans="2:11" x14ac:dyDescent="0.3">
      <c r="B1913" s="186">
        <f>'HP-ICS, V5-Sep24'!B1913</f>
        <v>0</v>
      </c>
      <c r="C1913" s="154">
        <f>'HP-ICS, V5-Sep24'!H1913</f>
        <v>0</v>
      </c>
      <c r="D1913" s="154">
        <f>'HP-ICS, V5-Sep24'!I1913</f>
        <v>0</v>
      </c>
      <c r="E1913" s="162" t="str">
        <f>'HP-ICS, V5-Sep24'!D1913</f>
        <v>Guatemala</v>
      </c>
      <c r="F1913" s="203">
        <f>'HP-ICS, V5-Sep24'!E1913</f>
        <v>0</v>
      </c>
      <c r="G1913" s="212">
        <f>'HP-ICS, V5-Sep24'!K1913</f>
        <v>0</v>
      </c>
      <c r="H1913" s="163">
        <f>'HP-ICS, V5-Sep24'!M1913</f>
        <v>0</v>
      </c>
      <c r="I1913" s="213">
        <f>'HP-ICS, V5-Sep24'!N1913</f>
        <v>0</v>
      </c>
      <c r="J1913" s="207">
        <f>'HP-ICS, V5-Sep24'!O1913</f>
        <v>0</v>
      </c>
      <c r="K1913" s="198">
        <f>'HP-ICS, V5-Sep24'!R1913</f>
        <v>0</v>
      </c>
    </row>
    <row r="1914" spans="2:11" x14ac:dyDescent="0.3">
      <c r="B1914" s="186">
        <f>'HP-ICS, V5-Sep24'!B1914</f>
        <v>0</v>
      </c>
      <c r="C1914" s="154">
        <f>'HP-ICS, V5-Sep24'!H1914</f>
        <v>0</v>
      </c>
      <c r="D1914" s="154">
        <f>'HP-ICS, V5-Sep24'!I1914</f>
        <v>0</v>
      </c>
      <c r="E1914" s="162" t="str">
        <f>'HP-ICS, V5-Sep24'!D1914</f>
        <v>Guatemala</v>
      </c>
      <c r="F1914" s="203">
        <f>'HP-ICS, V5-Sep24'!E1914</f>
        <v>0</v>
      </c>
      <c r="G1914" s="212">
        <f>'HP-ICS, V5-Sep24'!K1914</f>
        <v>0</v>
      </c>
      <c r="H1914" s="163">
        <f>'HP-ICS, V5-Sep24'!M1914</f>
        <v>0</v>
      </c>
      <c r="I1914" s="213">
        <f>'HP-ICS, V5-Sep24'!N1914</f>
        <v>0</v>
      </c>
      <c r="J1914" s="207">
        <f>'HP-ICS, V5-Sep24'!O1914</f>
        <v>0</v>
      </c>
      <c r="K1914" s="198">
        <f>'HP-ICS, V5-Sep24'!R1914</f>
        <v>0</v>
      </c>
    </row>
    <row r="1915" spans="2:11" x14ac:dyDescent="0.3">
      <c r="B1915" s="186">
        <f>'HP-ICS, V5-Sep24'!B1915</f>
        <v>0</v>
      </c>
      <c r="C1915" s="154">
        <f>'HP-ICS, V5-Sep24'!H1915</f>
        <v>0</v>
      </c>
      <c r="D1915" s="154">
        <f>'HP-ICS, V5-Sep24'!I1915</f>
        <v>0</v>
      </c>
      <c r="E1915" s="162" t="str">
        <f>'HP-ICS, V5-Sep24'!D1915</f>
        <v>Guatemala</v>
      </c>
      <c r="F1915" s="203">
        <f>'HP-ICS, V5-Sep24'!E1915</f>
        <v>0</v>
      </c>
      <c r="G1915" s="212">
        <f>'HP-ICS, V5-Sep24'!K1915</f>
        <v>0</v>
      </c>
      <c r="H1915" s="163">
        <f>'HP-ICS, V5-Sep24'!M1915</f>
        <v>0</v>
      </c>
      <c r="I1915" s="213">
        <f>'HP-ICS, V5-Sep24'!N1915</f>
        <v>0</v>
      </c>
      <c r="J1915" s="207">
        <f>'HP-ICS, V5-Sep24'!O1915</f>
        <v>0</v>
      </c>
      <c r="K1915" s="198">
        <f>'HP-ICS, V5-Sep24'!R1915</f>
        <v>0</v>
      </c>
    </row>
    <row r="1916" spans="2:11" x14ac:dyDescent="0.3">
      <c r="B1916" s="186">
        <f>'HP-ICS, V5-Sep24'!B1916</f>
        <v>0</v>
      </c>
      <c r="C1916" s="154">
        <f>'HP-ICS, V5-Sep24'!H1916</f>
        <v>0</v>
      </c>
      <c r="D1916" s="154">
        <f>'HP-ICS, V5-Sep24'!I1916</f>
        <v>0</v>
      </c>
      <c r="E1916" s="162" t="str">
        <f>'HP-ICS, V5-Sep24'!D1916</f>
        <v>Guatemala</v>
      </c>
      <c r="F1916" s="203">
        <f>'HP-ICS, V5-Sep24'!E1916</f>
        <v>0</v>
      </c>
      <c r="G1916" s="212">
        <f>'HP-ICS, V5-Sep24'!K1916</f>
        <v>0</v>
      </c>
      <c r="H1916" s="163">
        <f>'HP-ICS, V5-Sep24'!M1916</f>
        <v>0</v>
      </c>
      <c r="I1916" s="213">
        <f>'HP-ICS, V5-Sep24'!N1916</f>
        <v>0</v>
      </c>
      <c r="J1916" s="207">
        <f>'HP-ICS, V5-Sep24'!O1916</f>
        <v>0</v>
      </c>
      <c r="K1916" s="198">
        <f>'HP-ICS, V5-Sep24'!R1916</f>
        <v>0</v>
      </c>
    </row>
    <row r="1917" spans="2:11" x14ac:dyDescent="0.3">
      <c r="B1917" s="186">
        <f>'HP-ICS, V5-Sep24'!B1917</f>
        <v>0</v>
      </c>
      <c r="C1917" s="154">
        <f>'HP-ICS, V5-Sep24'!H1917</f>
        <v>0</v>
      </c>
      <c r="D1917" s="154">
        <f>'HP-ICS, V5-Sep24'!I1917</f>
        <v>0</v>
      </c>
      <c r="E1917" s="162" t="str">
        <f>'HP-ICS, V5-Sep24'!D1917</f>
        <v>Guatemala</v>
      </c>
      <c r="F1917" s="203">
        <f>'HP-ICS, V5-Sep24'!E1917</f>
        <v>0</v>
      </c>
      <c r="G1917" s="212">
        <f>'HP-ICS, V5-Sep24'!K1917</f>
        <v>0</v>
      </c>
      <c r="H1917" s="163">
        <f>'HP-ICS, V5-Sep24'!M1917</f>
        <v>0</v>
      </c>
      <c r="I1917" s="213">
        <f>'HP-ICS, V5-Sep24'!N1917</f>
        <v>0</v>
      </c>
      <c r="J1917" s="207">
        <f>'HP-ICS, V5-Sep24'!O1917</f>
        <v>0</v>
      </c>
      <c r="K1917" s="198">
        <f>'HP-ICS, V5-Sep24'!R1917</f>
        <v>0</v>
      </c>
    </row>
    <row r="1918" spans="2:11" x14ac:dyDescent="0.3">
      <c r="B1918" s="186">
        <f>'HP-ICS, V5-Sep24'!B1918</f>
        <v>0</v>
      </c>
      <c r="C1918" s="154">
        <f>'HP-ICS, V5-Sep24'!H1918</f>
        <v>0</v>
      </c>
      <c r="D1918" s="154">
        <f>'HP-ICS, V5-Sep24'!I1918</f>
        <v>0</v>
      </c>
      <c r="E1918" s="162" t="str">
        <f>'HP-ICS, V5-Sep24'!D1918</f>
        <v>Guatemala</v>
      </c>
      <c r="F1918" s="203">
        <f>'HP-ICS, V5-Sep24'!E1918</f>
        <v>0</v>
      </c>
      <c r="G1918" s="212">
        <f>'HP-ICS, V5-Sep24'!K1918</f>
        <v>0</v>
      </c>
      <c r="H1918" s="163">
        <f>'HP-ICS, V5-Sep24'!M1918</f>
        <v>0</v>
      </c>
      <c r="I1918" s="213">
        <f>'HP-ICS, V5-Sep24'!N1918</f>
        <v>0</v>
      </c>
      <c r="J1918" s="207">
        <f>'HP-ICS, V5-Sep24'!O1918</f>
        <v>0</v>
      </c>
      <c r="K1918" s="198">
        <f>'HP-ICS, V5-Sep24'!R1918</f>
        <v>0</v>
      </c>
    </row>
    <row r="1919" spans="2:11" x14ac:dyDescent="0.3">
      <c r="B1919" s="186">
        <f>'HP-ICS, V5-Sep24'!B1919</f>
        <v>0</v>
      </c>
      <c r="C1919" s="154">
        <f>'HP-ICS, V5-Sep24'!H1919</f>
        <v>0</v>
      </c>
      <c r="D1919" s="154">
        <f>'HP-ICS, V5-Sep24'!I1919</f>
        <v>0</v>
      </c>
      <c r="E1919" s="162" t="str">
        <f>'HP-ICS, V5-Sep24'!D1919</f>
        <v>Guatemala</v>
      </c>
      <c r="F1919" s="203">
        <f>'HP-ICS, V5-Sep24'!E1919</f>
        <v>0</v>
      </c>
      <c r="G1919" s="212">
        <f>'HP-ICS, V5-Sep24'!K1919</f>
        <v>0</v>
      </c>
      <c r="H1919" s="163">
        <f>'HP-ICS, V5-Sep24'!M1919</f>
        <v>0</v>
      </c>
      <c r="I1919" s="213">
        <f>'HP-ICS, V5-Sep24'!N1919</f>
        <v>0</v>
      </c>
      <c r="J1919" s="207">
        <f>'HP-ICS, V5-Sep24'!O1919</f>
        <v>0</v>
      </c>
      <c r="K1919" s="198">
        <f>'HP-ICS, V5-Sep24'!R1919</f>
        <v>0</v>
      </c>
    </row>
    <row r="1920" spans="2:11" x14ac:dyDescent="0.3">
      <c r="B1920" s="186">
        <f>'HP-ICS, V5-Sep24'!B1920</f>
        <v>0</v>
      </c>
      <c r="C1920" s="154">
        <f>'HP-ICS, V5-Sep24'!H1920</f>
        <v>0</v>
      </c>
      <c r="D1920" s="154">
        <f>'HP-ICS, V5-Sep24'!I1920</f>
        <v>0</v>
      </c>
      <c r="E1920" s="162" t="str">
        <f>'HP-ICS, V5-Sep24'!D1920</f>
        <v>Guatemala</v>
      </c>
      <c r="F1920" s="203">
        <f>'HP-ICS, V5-Sep24'!E1920</f>
        <v>0</v>
      </c>
      <c r="G1920" s="212">
        <f>'HP-ICS, V5-Sep24'!K1920</f>
        <v>0</v>
      </c>
      <c r="H1920" s="163">
        <f>'HP-ICS, V5-Sep24'!M1920</f>
        <v>0</v>
      </c>
      <c r="I1920" s="213">
        <f>'HP-ICS, V5-Sep24'!N1920</f>
        <v>0</v>
      </c>
      <c r="J1920" s="207">
        <f>'HP-ICS, V5-Sep24'!O1920</f>
        <v>0</v>
      </c>
      <c r="K1920" s="198">
        <f>'HP-ICS, V5-Sep24'!R1920</f>
        <v>0</v>
      </c>
    </row>
    <row r="1921" spans="2:11" x14ac:dyDescent="0.3">
      <c r="B1921" s="186">
        <f>'HP-ICS, V5-Sep24'!B1921</f>
        <v>0</v>
      </c>
      <c r="C1921" s="154">
        <f>'HP-ICS, V5-Sep24'!H1921</f>
        <v>0</v>
      </c>
      <c r="D1921" s="154">
        <f>'HP-ICS, V5-Sep24'!I1921</f>
        <v>0</v>
      </c>
      <c r="E1921" s="162" t="str">
        <f>'HP-ICS, V5-Sep24'!D1921</f>
        <v>Guatemala</v>
      </c>
      <c r="F1921" s="203">
        <f>'HP-ICS, V5-Sep24'!E1921</f>
        <v>0</v>
      </c>
      <c r="G1921" s="212">
        <f>'HP-ICS, V5-Sep24'!K1921</f>
        <v>0</v>
      </c>
      <c r="H1921" s="163">
        <f>'HP-ICS, V5-Sep24'!M1921</f>
        <v>0</v>
      </c>
      <c r="I1921" s="213">
        <f>'HP-ICS, V5-Sep24'!N1921</f>
        <v>0</v>
      </c>
      <c r="J1921" s="207">
        <f>'HP-ICS, V5-Sep24'!O1921</f>
        <v>0</v>
      </c>
      <c r="K1921" s="198">
        <f>'HP-ICS, V5-Sep24'!R1921</f>
        <v>0</v>
      </c>
    </row>
    <row r="1922" spans="2:11" x14ac:dyDescent="0.3">
      <c r="B1922" s="186">
        <f>'HP-ICS, V5-Sep24'!B1922</f>
        <v>0</v>
      </c>
      <c r="C1922" s="154">
        <f>'HP-ICS, V5-Sep24'!H1922</f>
        <v>0</v>
      </c>
      <c r="D1922" s="154">
        <f>'HP-ICS, V5-Sep24'!I1922</f>
        <v>0</v>
      </c>
      <c r="E1922" s="162" t="str">
        <f>'HP-ICS, V5-Sep24'!D1922</f>
        <v>Guatemala</v>
      </c>
      <c r="F1922" s="203">
        <f>'HP-ICS, V5-Sep24'!E1922</f>
        <v>0</v>
      </c>
      <c r="G1922" s="212">
        <f>'HP-ICS, V5-Sep24'!K1922</f>
        <v>0</v>
      </c>
      <c r="H1922" s="163">
        <f>'HP-ICS, V5-Sep24'!M1922</f>
        <v>0</v>
      </c>
      <c r="I1922" s="213">
        <f>'HP-ICS, V5-Sep24'!N1922</f>
        <v>0</v>
      </c>
      <c r="J1922" s="207">
        <f>'HP-ICS, V5-Sep24'!O1922</f>
        <v>0</v>
      </c>
      <c r="K1922" s="198">
        <f>'HP-ICS, V5-Sep24'!R1922</f>
        <v>0</v>
      </c>
    </row>
    <row r="1923" spans="2:11" x14ac:dyDescent="0.3">
      <c r="B1923" s="186">
        <f>'HP-ICS, V5-Sep24'!B1923</f>
        <v>0</v>
      </c>
      <c r="C1923" s="154">
        <f>'HP-ICS, V5-Sep24'!H1923</f>
        <v>0</v>
      </c>
      <c r="D1923" s="154">
        <f>'HP-ICS, V5-Sep24'!I1923</f>
        <v>0</v>
      </c>
      <c r="E1923" s="162" t="str">
        <f>'HP-ICS, V5-Sep24'!D1923</f>
        <v>Guatemala</v>
      </c>
      <c r="F1923" s="203">
        <f>'HP-ICS, V5-Sep24'!E1923</f>
        <v>0</v>
      </c>
      <c r="G1923" s="212">
        <f>'HP-ICS, V5-Sep24'!K1923</f>
        <v>0</v>
      </c>
      <c r="H1923" s="163">
        <f>'HP-ICS, V5-Sep24'!M1923</f>
        <v>0</v>
      </c>
      <c r="I1923" s="213">
        <f>'HP-ICS, V5-Sep24'!N1923</f>
        <v>0</v>
      </c>
      <c r="J1923" s="207">
        <f>'HP-ICS, V5-Sep24'!O1923</f>
        <v>0</v>
      </c>
      <c r="K1923" s="198">
        <f>'HP-ICS, V5-Sep24'!R1923</f>
        <v>0</v>
      </c>
    </row>
    <row r="1924" spans="2:11" x14ac:dyDescent="0.3">
      <c r="B1924" s="186">
        <f>'HP-ICS, V5-Sep24'!B1924</f>
        <v>0</v>
      </c>
      <c r="C1924" s="154">
        <f>'HP-ICS, V5-Sep24'!H1924</f>
        <v>0</v>
      </c>
      <c r="D1924" s="154">
        <f>'HP-ICS, V5-Sep24'!I1924</f>
        <v>0</v>
      </c>
      <c r="E1924" s="162" t="str">
        <f>'HP-ICS, V5-Sep24'!D1924</f>
        <v>Guatemala</v>
      </c>
      <c r="F1924" s="203">
        <f>'HP-ICS, V5-Sep24'!E1924</f>
        <v>0</v>
      </c>
      <c r="G1924" s="212">
        <f>'HP-ICS, V5-Sep24'!K1924</f>
        <v>0</v>
      </c>
      <c r="H1924" s="163">
        <f>'HP-ICS, V5-Sep24'!M1924</f>
        <v>0</v>
      </c>
      <c r="I1924" s="213">
        <f>'HP-ICS, V5-Sep24'!N1924</f>
        <v>0</v>
      </c>
      <c r="J1924" s="207">
        <f>'HP-ICS, V5-Sep24'!O1924</f>
        <v>0</v>
      </c>
      <c r="K1924" s="198">
        <f>'HP-ICS, V5-Sep24'!R1924</f>
        <v>0</v>
      </c>
    </row>
    <row r="1925" spans="2:11" x14ac:dyDescent="0.3">
      <c r="B1925" s="186">
        <f>'HP-ICS, V5-Sep24'!B1925</f>
        <v>0</v>
      </c>
      <c r="C1925" s="154">
        <f>'HP-ICS, V5-Sep24'!H1925</f>
        <v>0</v>
      </c>
      <c r="D1925" s="154">
        <f>'HP-ICS, V5-Sep24'!I1925</f>
        <v>0</v>
      </c>
      <c r="E1925" s="162" t="str">
        <f>'HP-ICS, V5-Sep24'!D1925</f>
        <v>Guatemala</v>
      </c>
      <c r="F1925" s="203">
        <f>'HP-ICS, V5-Sep24'!E1925</f>
        <v>0</v>
      </c>
      <c r="G1925" s="212">
        <f>'HP-ICS, V5-Sep24'!K1925</f>
        <v>0</v>
      </c>
      <c r="H1925" s="163">
        <f>'HP-ICS, V5-Sep24'!M1925</f>
        <v>0</v>
      </c>
      <c r="I1925" s="213">
        <f>'HP-ICS, V5-Sep24'!N1925</f>
        <v>0</v>
      </c>
      <c r="J1925" s="207">
        <f>'HP-ICS, V5-Sep24'!O1925</f>
        <v>0</v>
      </c>
      <c r="K1925" s="198">
        <f>'HP-ICS, V5-Sep24'!R1925</f>
        <v>0</v>
      </c>
    </row>
    <row r="1926" spans="2:11" x14ac:dyDescent="0.3">
      <c r="B1926" s="186">
        <f>'HP-ICS, V5-Sep24'!B1926</f>
        <v>0</v>
      </c>
      <c r="C1926" s="154">
        <f>'HP-ICS, V5-Sep24'!H1926</f>
        <v>0</v>
      </c>
      <c r="D1926" s="154">
        <f>'HP-ICS, V5-Sep24'!I1926</f>
        <v>0</v>
      </c>
      <c r="E1926" s="162" t="str">
        <f>'HP-ICS, V5-Sep24'!D1926</f>
        <v>Guatemala</v>
      </c>
      <c r="F1926" s="203">
        <f>'HP-ICS, V5-Sep24'!E1926</f>
        <v>0</v>
      </c>
      <c r="G1926" s="212">
        <f>'HP-ICS, V5-Sep24'!K1926</f>
        <v>0</v>
      </c>
      <c r="H1926" s="163">
        <f>'HP-ICS, V5-Sep24'!M1926</f>
        <v>0</v>
      </c>
      <c r="I1926" s="213">
        <f>'HP-ICS, V5-Sep24'!N1926</f>
        <v>0</v>
      </c>
      <c r="J1926" s="207">
        <f>'HP-ICS, V5-Sep24'!O1926</f>
        <v>0</v>
      </c>
      <c r="K1926" s="198">
        <f>'HP-ICS, V5-Sep24'!R1926</f>
        <v>0</v>
      </c>
    </row>
    <row r="1927" spans="2:11" x14ac:dyDescent="0.3">
      <c r="B1927" s="186">
        <f>'HP-ICS, V5-Sep24'!B1927</f>
        <v>0</v>
      </c>
      <c r="C1927" s="154">
        <f>'HP-ICS, V5-Sep24'!H1927</f>
        <v>0</v>
      </c>
      <c r="D1927" s="154">
        <f>'HP-ICS, V5-Sep24'!I1927</f>
        <v>0</v>
      </c>
      <c r="E1927" s="162" t="str">
        <f>'HP-ICS, V5-Sep24'!D1927</f>
        <v>Guatemala</v>
      </c>
      <c r="F1927" s="203">
        <f>'HP-ICS, V5-Sep24'!E1927</f>
        <v>0</v>
      </c>
      <c r="G1927" s="212">
        <f>'HP-ICS, V5-Sep24'!K1927</f>
        <v>0</v>
      </c>
      <c r="H1927" s="163">
        <f>'HP-ICS, V5-Sep24'!M1927</f>
        <v>0</v>
      </c>
      <c r="I1927" s="213">
        <f>'HP-ICS, V5-Sep24'!N1927</f>
        <v>0</v>
      </c>
      <c r="J1927" s="207">
        <f>'HP-ICS, V5-Sep24'!O1927</f>
        <v>0</v>
      </c>
      <c r="K1927" s="198">
        <f>'HP-ICS, V5-Sep24'!R1927</f>
        <v>0</v>
      </c>
    </row>
    <row r="1928" spans="2:11" x14ac:dyDescent="0.3">
      <c r="B1928" s="186">
        <f>'HP-ICS, V5-Sep24'!B1928</f>
        <v>0</v>
      </c>
      <c r="C1928" s="154">
        <f>'HP-ICS, V5-Sep24'!H1928</f>
        <v>0</v>
      </c>
      <c r="D1928" s="154">
        <f>'HP-ICS, V5-Sep24'!I1928</f>
        <v>0</v>
      </c>
      <c r="E1928" s="162" t="str">
        <f>'HP-ICS, V5-Sep24'!D1928</f>
        <v>Guatemala</v>
      </c>
      <c r="F1928" s="203">
        <f>'HP-ICS, V5-Sep24'!E1928</f>
        <v>0</v>
      </c>
      <c r="G1928" s="212">
        <f>'HP-ICS, V5-Sep24'!K1928</f>
        <v>0</v>
      </c>
      <c r="H1928" s="163">
        <f>'HP-ICS, V5-Sep24'!M1928</f>
        <v>0</v>
      </c>
      <c r="I1928" s="213">
        <f>'HP-ICS, V5-Sep24'!N1928</f>
        <v>0</v>
      </c>
      <c r="J1928" s="207">
        <f>'HP-ICS, V5-Sep24'!O1928</f>
        <v>0</v>
      </c>
      <c r="K1928" s="198">
        <f>'HP-ICS, V5-Sep24'!R1928</f>
        <v>0</v>
      </c>
    </row>
    <row r="1929" spans="2:11" x14ac:dyDescent="0.3">
      <c r="B1929" s="186">
        <f>'HP-ICS, V5-Sep24'!B1929</f>
        <v>0</v>
      </c>
      <c r="C1929" s="154">
        <f>'HP-ICS, V5-Sep24'!H1929</f>
        <v>0</v>
      </c>
      <c r="D1929" s="154">
        <f>'HP-ICS, V5-Sep24'!I1929</f>
        <v>0</v>
      </c>
      <c r="E1929" s="162" t="str">
        <f>'HP-ICS, V5-Sep24'!D1929</f>
        <v>Guatemala</v>
      </c>
      <c r="F1929" s="203">
        <f>'HP-ICS, V5-Sep24'!E1929</f>
        <v>0</v>
      </c>
      <c r="G1929" s="212">
        <f>'HP-ICS, V5-Sep24'!K1929</f>
        <v>0</v>
      </c>
      <c r="H1929" s="163">
        <f>'HP-ICS, V5-Sep24'!M1929</f>
        <v>0</v>
      </c>
      <c r="I1929" s="213">
        <f>'HP-ICS, V5-Sep24'!N1929</f>
        <v>0</v>
      </c>
      <c r="J1929" s="207">
        <f>'HP-ICS, V5-Sep24'!O1929</f>
        <v>0</v>
      </c>
      <c r="K1929" s="198">
        <f>'HP-ICS, V5-Sep24'!R1929</f>
        <v>0</v>
      </c>
    </row>
    <row r="1930" spans="2:11" x14ac:dyDescent="0.3">
      <c r="B1930" s="186">
        <f>'HP-ICS, V5-Sep24'!B1930</f>
        <v>0</v>
      </c>
      <c r="C1930" s="154">
        <f>'HP-ICS, V5-Sep24'!H1930</f>
        <v>0</v>
      </c>
      <c r="D1930" s="154">
        <f>'HP-ICS, V5-Sep24'!I1930</f>
        <v>0</v>
      </c>
      <c r="E1930" s="162" t="str">
        <f>'HP-ICS, V5-Sep24'!D1930</f>
        <v>Guatemala</v>
      </c>
      <c r="F1930" s="203">
        <f>'HP-ICS, V5-Sep24'!E1930</f>
        <v>0</v>
      </c>
      <c r="G1930" s="212">
        <f>'HP-ICS, V5-Sep24'!K1930</f>
        <v>0</v>
      </c>
      <c r="H1930" s="163">
        <f>'HP-ICS, V5-Sep24'!M1930</f>
        <v>0</v>
      </c>
      <c r="I1930" s="213">
        <f>'HP-ICS, V5-Sep24'!N1930</f>
        <v>0</v>
      </c>
      <c r="J1930" s="207">
        <f>'HP-ICS, V5-Sep24'!O1930</f>
        <v>0</v>
      </c>
      <c r="K1930" s="198">
        <f>'HP-ICS, V5-Sep24'!R1930</f>
        <v>0</v>
      </c>
    </row>
    <row r="1931" spans="2:11" x14ac:dyDescent="0.3">
      <c r="B1931" s="186">
        <f>'HP-ICS, V5-Sep24'!B1931</f>
        <v>0</v>
      </c>
      <c r="C1931" s="154">
        <f>'HP-ICS, V5-Sep24'!H1931</f>
        <v>0</v>
      </c>
      <c r="D1931" s="154">
        <f>'HP-ICS, V5-Sep24'!I1931</f>
        <v>0</v>
      </c>
      <c r="E1931" s="162" t="str">
        <f>'HP-ICS, V5-Sep24'!D1931</f>
        <v>Guatemala</v>
      </c>
      <c r="F1931" s="203">
        <f>'HP-ICS, V5-Sep24'!E1931</f>
        <v>0</v>
      </c>
      <c r="G1931" s="212">
        <f>'HP-ICS, V5-Sep24'!K1931</f>
        <v>0</v>
      </c>
      <c r="H1931" s="163">
        <f>'HP-ICS, V5-Sep24'!M1931</f>
        <v>0</v>
      </c>
      <c r="I1931" s="213">
        <f>'HP-ICS, V5-Sep24'!N1931</f>
        <v>0</v>
      </c>
      <c r="J1931" s="207">
        <f>'HP-ICS, V5-Sep24'!O1931</f>
        <v>0</v>
      </c>
      <c r="K1931" s="198">
        <f>'HP-ICS, V5-Sep24'!R1931</f>
        <v>0</v>
      </c>
    </row>
    <row r="1932" spans="2:11" x14ac:dyDescent="0.3">
      <c r="B1932" s="186">
        <f>'HP-ICS, V5-Sep24'!B1932</f>
        <v>0</v>
      </c>
      <c r="C1932" s="154">
        <f>'HP-ICS, V5-Sep24'!H1932</f>
        <v>0</v>
      </c>
      <c r="D1932" s="154">
        <f>'HP-ICS, V5-Sep24'!I1932</f>
        <v>0</v>
      </c>
      <c r="E1932" s="162" t="str">
        <f>'HP-ICS, V5-Sep24'!D1932</f>
        <v>Guatemala</v>
      </c>
      <c r="F1932" s="203">
        <f>'HP-ICS, V5-Sep24'!E1932</f>
        <v>0</v>
      </c>
      <c r="G1932" s="212">
        <f>'HP-ICS, V5-Sep24'!K1932</f>
        <v>0</v>
      </c>
      <c r="H1932" s="163">
        <f>'HP-ICS, V5-Sep24'!M1932</f>
        <v>0</v>
      </c>
      <c r="I1932" s="213">
        <f>'HP-ICS, V5-Sep24'!N1932</f>
        <v>0</v>
      </c>
      <c r="J1932" s="207">
        <f>'HP-ICS, V5-Sep24'!O1932</f>
        <v>0</v>
      </c>
      <c r="K1932" s="198">
        <f>'HP-ICS, V5-Sep24'!R1932</f>
        <v>0</v>
      </c>
    </row>
    <row r="1933" spans="2:11" x14ac:dyDescent="0.3">
      <c r="B1933" s="186">
        <f>'HP-ICS, V5-Sep24'!B1933</f>
        <v>0</v>
      </c>
      <c r="C1933" s="154">
        <f>'HP-ICS, V5-Sep24'!H1933</f>
        <v>0</v>
      </c>
      <c r="D1933" s="154">
        <f>'HP-ICS, V5-Sep24'!I1933</f>
        <v>0</v>
      </c>
      <c r="E1933" s="162" t="str">
        <f>'HP-ICS, V5-Sep24'!D1933</f>
        <v>Guatemala</v>
      </c>
      <c r="F1933" s="203">
        <f>'HP-ICS, V5-Sep24'!E1933</f>
        <v>0</v>
      </c>
      <c r="G1933" s="212">
        <f>'HP-ICS, V5-Sep24'!K1933</f>
        <v>0</v>
      </c>
      <c r="H1933" s="163">
        <f>'HP-ICS, V5-Sep24'!M1933</f>
        <v>0</v>
      </c>
      <c r="I1933" s="213">
        <f>'HP-ICS, V5-Sep24'!N1933</f>
        <v>0</v>
      </c>
      <c r="J1933" s="207">
        <f>'HP-ICS, V5-Sep24'!O1933</f>
        <v>0</v>
      </c>
      <c r="K1933" s="198">
        <f>'HP-ICS, V5-Sep24'!R1933</f>
        <v>0</v>
      </c>
    </row>
    <row r="1934" spans="2:11" x14ac:dyDescent="0.3">
      <c r="B1934" s="186">
        <f>'HP-ICS, V5-Sep24'!B1934</f>
        <v>0</v>
      </c>
      <c r="C1934" s="154">
        <f>'HP-ICS, V5-Sep24'!H1934</f>
        <v>0</v>
      </c>
      <c r="D1934" s="154">
        <f>'HP-ICS, V5-Sep24'!I1934</f>
        <v>0</v>
      </c>
      <c r="E1934" s="162" t="str">
        <f>'HP-ICS, V5-Sep24'!D1934</f>
        <v>Guatemala</v>
      </c>
      <c r="F1934" s="203">
        <f>'HP-ICS, V5-Sep24'!E1934</f>
        <v>0</v>
      </c>
      <c r="G1934" s="212">
        <f>'HP-ICS, V5-Sep24'!K1934</f>
        <v>0</v>
      </c>
      <c r="H1934" s="163">
        <f>'HP-ICS, V5-Sep24'!M1934</f>
        <v>0</v>
      </c>
      <c r="I1934" s="213">
        <f>'HP-ICS, V5-Sep24'!N1934</f>
        <v>0</v>
      </c>
      <c r="J1934" s="207">
        <f>'HP-ICS, V5-Sep24'!O1934</f>
        <v>0</v>
      </c>
      <c r="K1934" s="198">
        <f>'HP-ICS, V5-Sep24'!R1934</f>
        <v>0</v>
      </c>
    </row>
    <row r="1935" spans="2:11" x14ac:dyDescent="0.3">
      <c r="B1935" s="186">
        <f>'HP-ICS, V5-Sep24'!B1935</f>
        <v>0</v>
      </c>
      <c r="C1935" s="154">
        <f>'HP-ICS, V5-Sep24'!H1935</f>
        <v>0</v>
      </c>
      <c r="D1935" s="154">
        <f>'HP-ICS, V5-Sep24'!I1935</f>
        <v>0</v>
      </c>
      <c r="E1935" s="162" t="str">
        <f>'HP-ICS, V5-Sep24'!D1935</f>
        <v>Guatemala</v>
      </c>
      <c r="F1935" s="203">
        <f>'HP-ICS, V5-Sep24'!E1935</f>
        <v>0</v>
      </c>
      <c r="G1935" s="212">
        <f>'HP-ICS, V5-Sep24'!K1935</f>
        <v>0</v>
      </c>
      <c r="H1935" s="163">
        <f>'HP-ICS, V5-Sep24'!M1935</f>
        <v>0</v>
      </c>
      <c r="I1935" s="213">
        <f>'HP-ICS, V5-Sep24'!N1935</f>
        <v>0</v>
      </c>
      <c r="J1935" s="207">
        <f>'HP-ICS, V5-Sep24'!O1935</f>
        <v>0</v>
      </c>
      <c r="K1935" s="198">
        <f>'HP-ICS, V5-Sep24'!R1935</f>
        <v>0</v>
      </c>
    </row>
    <row r="1936" spans="2:11" x14ac:dyDescent="0.3">
      <c r="B1936" s="186">
        <f>'HP-ICS, V5-Sep24'!B1936</f>
        <v>0</v>
      </c>
      <c r="C1936" s="154">
        <f>'HP-ICS, V5-Sep24'!H1936</f>
        <v>0</v>
      </c>
      <c r="D1936" s="154">
        <f>'HP-ICS, V5-Sep24'!I1936</f>
        <v>0</v>
      </c>
      <c r="E1936" s="162" t="str">
        <f>'HP-ICS, V5-Sep24'!D1936</f>
        <v>Guatemala</v>
      </c>
      <c r="F1936" s="203">
        <f>'HP-ICS, V5-Sep24'!E1936</f>
        <v>0</v>
      </c>
      <c r="G1936" s="212">
        <f>'HP-ICS, V5-Sep24'!K1936</f>
        <v>0</v>
      </c>
      <c r="H1936" s="163">
        <f>'HP-ICS, V5-Sep24'!M1936</f>
        <v>0</v>
      </c>
      <c r="I1936" s="213">
        <f>'HP-ICS, V5-Sep24'!N1936</f>
        <v>0</v>
      </c>
      <c r="J1936" s="207">
        <f>'HP-ICS, V5-Sep24'!O1936</f>
        <v>0</v>
      </c>
      <c r="K1936" s="198">
        <f>'HP-ICS, V5-Sep24'!R1936</f>
        <v>0</v>
      </c>
    </row>
    <row r="1937" spans="2:11" x14ac:dyDescent="0.3">
      <c r="B1937" s="186">
        <f>'HP-ICS, V5-Sep24'!B1937</f>
        <v>0</v>
      </c>
      <c r="C1937" s="154">
        <f>'HP-ICS, V5-Sep24'!H1937</f>
        <v>0</v>
      </c>
      <c r="D1937" s="154">
        <f>'HP-ICS, V5-Sep24'!I1937</f>
        <v>0</v>
      </c>
      <c r="E1937" s="162" t="str">
        <f>'HP-ICS, V5-Sep24'!D1937</f>
        <v>Guatemala</v>
      </c>
      <c r="F1937" s="203">
        <f>'HP-ICS, V5-Sep24'!E1937</f>
        <v>0</v>
      </c>
      <c r="G1937" s="212">
        <f>'HP-ICS, V5-Sep24'!K1937</f>
        <v>0</v>
      </c>
      <c r="H1937" s="163">
        <f>'HP-ICS, V5-Sep24'!M1937</f>
        <v>0</v>
      </c>
      <c r="I1937" s="213">
        <f>'HP-ICS, V5-Sep24'!N1937</f>
        <v>0</v>
      </c>
      <c r="J1937" s="207">
        <f>'HP-ICS, V5-Sep24'!O1937</f>
        <v>0</v>
      </c>
      <c r="K1937" s="198">
        <f>'HP-ICS, V5-Sep24'!R1937</f>
        <v>0</v>
      </c>
    </row>
    <row r="1938" spans="2:11" x14ac:dyDescent="0.3">
      <c r="B1938" s="186">
        <f>'HP-ICS, V5-Sep24'!B1938</f>
        <v>0</v>
      </c>
      <c r="C1938" s="154">
        <f>'HP-ICS, V5-Sep24'!H1938</f>
        <v>0</v>
      </c>
      <c r="D1938" s="154">
        <f>'HP-ICS, V5-Sep24'!I1938</f>
        <v>0</v>
      </c>
      <c r="E1938" s="162" t="str">
        <f>'HP-ICS, V5-Sep24'!D1938</f>
        <v>Guatemala</v>
      </c>
      <c r="F1938" s="203">
        <f>'HP-ICS, V5-Sep24'!E1938</f>
        <v>0</v>
      </c>
      <c r="G1938" s="212">
        <f>'HP-ICS, V5-Sep24'!K1938</f>
        <v>0</v>
      </c>
      <c r="H1938" s="163">
        <f>'HP-ICS, V5-Sep24'!M1938</f>
        <v>0</v>
      </c>
      <c r="I1938" s="213">
        <f>'HP-ICS, V5-Sep24'!N1938</f>
        <v>0</v>
      </c>
      <c r="J1938" s="207">
        <f>'HP-ICS, V5-Sep24'!O1938</f>
        <v>0</v>
      </c>
      <c r="K1938" s="198">
        <f>'HP-ICS, V5-Sep24'!R1938</f>
        <v>0</v>
      </c>
    </row>
    <row r="1939" spans="2:11" x14ac:dyDescent="0.3">
      <c r="B1939" s="186">
        <f>'HP-ICS, V5-Sep24'!B1939</f>
        <v>0</v>
      </c>
      <c r="C1939" s="154">
        <f>'HP-ICS, V5-Sep24'!H1939</f>
        <v>0</v>
      </c>
      <c r="D1939" s="154">
        <f>'HP-ICS, V5-Sep24'!I1939</f>
        <v>0</v>
      </c>
      <c r="E1939" s="162" t="str">
        <f>'HP-ICS, V5-Sep24'!D1939</f>
        <v>Guatemala</v>
      </c>
      <c r="F1939" s="203">
        <f>'HP-ICS, V5-Sep24'!E1939</f>
        <v>0</v>
      </c>
      <c r="G1939" s="212">
        <f>'HP-ICS, V5-Sep24'!K1939</f>
        <v>0</v>
      </c>
      <c r="H1939" s="163">
        <f>'HP-ICS, V5-Sep24'!M1939</f>
        <v>0</v>
      </c>
      <c r="I1939" s="213">
        <f>'HP-ICS, V5-Sep24'!N1939</f>
        <v>0</v>
      </c>
      <c r="J1939" s="207">
        <f>'HP-ICS, V5-Sep24'!O1939</f>
        <v>0</v>
      </c>
      <c r="K1939" s="198">
        <f>'HP-ICS, V5-Sep24'!R1939</f>
        <v>0</v>
      </c>
    </row>
    <row r="1940" spans="2:11" x14ac:dyDescent="0.3">
      <c r="B1940" s="186">
        <f>'HP-ICS, V5-Sep24'!B1940</f>
        <v>0</v>
      </c>
      <c r="C1940" s="154">
        <f>'HP-ICS, V5-Sep24'!H1940</f>
        <v>0</v>
      </c>
      <c r="D1940" s="154">
        <f>'HP-ICS, V5-Sep24'!I1940</f>
        <v>0</v>
      </c>
      <c r="E1940" s="162" t="str">
        <f>'HP-ICS, V5-Sep24'!D1940</f>
        <v>Guatemala</v>
      </c>
      <c r="F1940" s="203">
        <f>'HP-ICS, V5-Sep24'!E1940</f>
        <v>0</v>
      </c>
      <c r="G1940" s="212">
        <f>'HP-ICS, V5-Sep24'!K1940</f>
        <v>0</v>
      </c>
      <c r="H1940" s="163">
        <f>'HP-ICS, V5-Sep24'!M1940</f>
        <v>0</v>
      </c>
      <c r="I1940" s="213">
        <f>'HP-ICS, V5-Sep24'!N1940</f>
        <v>0</v>
      </c>
      <c r="J1940" s="207">
        <f>'HP-ICS, V5-Sep24'!O1940</f>
        <v>0</v>
      </c>
      <c r="K1940" s="198">
        <f>'HP-ICS, V5-Sep24'!R1940</f>
        <v>0</v>
      </c>
    </row>
    <row r="1941" spans="2:11" x14ac:dyDescent="0.3">
      <c r="B1941" s="186">
        <f>'HP-ICS, V5-Sep24'!B1941</f>
        <v>0</v>
      </c>
      <c r="C1941" s="154">
        <f>'HP-ICS, V5-Sep24'!H1941</f>
        <v>0</v>
      </c>
      <c r="D1941" s="154">
        <f>'HP-ICS, V5-Sep24'!I1941</f>
        <v>0</v>
      </c>
      <c r="E1941" s="162" t="str">
        <f>'HP-ICS, V5-Sep24'!D1941</f>
        <v>Guatemala</v>
      </c>
      <c r="F1941" s="203">
        <f>'HP-ICS, V5-Sep24'!E1941</f>
        <v>0</v>
      </c>
      <c r="G1941" s="212">
        <f>'HP-ICS, V5-Sep24'!K1941</f>
        <v>0</v>
      </c>
      <c r="H1941" s="163">
        <f>'HP-ICS, V5-Sep24'!M1941</f>
        <v>0</v>
      </c>
      <c r="I1941" s="213">
        <f>'HP-ICS, V5-Sep24'!N1941</f>
        <v>0</v>
      </c>
      <c r="J1941" s="207">
        <f>'HP-ICS, V5-Sep24'!O1941</f>
        <v>0</v>
      </c>
      <c r="K1941" s="198">
        <f>'HP-ICS, V5-Sep24'!R1941</f>
        <v>0</v>
      </c>
    </row>
    <row r="1942" spans="2:11" x14ac:dyDescent="0.3">
      <c r="B1942" s="186">
        <f>'HP-ICS, V5-Sep24'!B1942</f>
        <v>0</v>
      </c>
      <c r="C1942" s="154">
        <f>'HP-ICS, V5-Sep24'!H1942</f>
        <v>0</v>
      </c>
      <c r="D1942" s="154">
        <f>'HP-ICS, V5-Sep24'!I1942</f>
        <v>0</v>
      </c>
      <c r="E1942" s="162" t="str">
        <f>'HP-ICS, V5-Sep24'!D1942</f>
        <v>Guatemala</v>
      </c>
      <c r="F1942" s="203">
        <f>'HP-ICS, V5-Sep24'!E1942</f>
        <v>0</v>
      </c>
      <c r="G1942" s="212">
        <f>'HP-ICS, V5-Sep24'!K1942</f>
        <v>0</v>
      </c>
      <c r="H1942" s="163">
        <f>'HP-ICS, V5-Sep24'!M1942</f>
        <v>0</v>
      </c>
      <c r="I1942" s="213">
        <f>'HP-ICS, V5-Sep24'!N1942</f>
        <v>0</v>
      </c>
      <c r="J1942" s="207">
        <f>'HP-ICS, V5-Sep24'!O1942</f>
        <v>0</v>
      </c>
      <c r="K1942" s="198">
        <f>'HP-ICS, V5-Sep24'!R1942</f>
        <v>0</v>
      </c>
    </row>
    <row r="1943" spans="2:11" x14ac:dyDescent="0.3">
      <c r="B1943" s="186">
        <f>'HP-ICS, V5-Sep24'!B1943</f>
        <v>0</v>
      </c>
      <c r="C1943" s="154">
        <f>'HP-ICS, V5-Sep24'!H1943</f>
        <v>0</v>
      </c>
      <c r="D1943" s="154">
        <f>'HP-ICS, V5-Sep24'!I1943</f>
        <v>0</v>
      </c>
      <c r="E1943" s="162" t="str">
        <f>'HP-ICS, V5-Sep24'!D1943</f>
        <v>Guatemala</v>
      </c>
      <c r="F1943" s="203">
        <f>'HP-ICS, V5-Sep24'!E1943</f>
        <v>0</v>
      </c>
      <c r="G1943" s="212">
        <f>'HP-ICS, V5-Sep24'!K1943</f>
        <v>0</v>
      </c>
      <c r="H1943" s="163">
        <f>'HP-ICS, V5-Sep24'!M1943</f>
        <v>0</v>
      </c>
      <c r="I1943" s="213">
        <f>'HP-ICS, V5-Sep24'!N1943</f>
        <v>0</v>
      </c>
      <c r="J1943" s="207">
        <f>'HP-ICS, V5-Sep24'!O1943</f>
        <v>0</v>
      </c>
      <c r="K1943" s="198">
        <f>'HP-ICS, V5-Sep24'!R1943</f>
        <v>0</v>
      </c>
    </row>
    <row r="1944" spans="2:11" x14ac:dyDescent="0.3">
      <c r="B1944" s="186">
        <f>'HP-ICS, V5-Sep24'!B1944</f>
        <v>0</v>
      </c>
      <c r="C1944" s="154">
        <f>'HP-ICS, V5-Sep24'!H1944</f>
        <v>0</v>
      </c>
      <c r="D1944" s="154">
        <f>'HP-ICS, V5-Sep24'!I1944</f>
        <v>0</v>
      </c>
      <c r="E1944" s="162" t="str">
        <f>'HP-ICS, V5-Sep24'!D1944</f>
        <v>Guatemala</v>
      </c>
      <c r="F1944" s="203">
        <f>'HP-ICS, V5-Sep24'!E1944</f>
        <v>0</v>
      </c>
      <c r="G1944" s="212">
        <f>'HP-ICS, V5-Sep24'!K1944</f>
        <v>0</v>
      </c>
      <c r="H1944" s="163">
        <f>'HP-ICS, V5-Sep24'!M1944</f>
        <v>0</v>
      </c>
      <c r="I1944" s="213">
        <f>'HP-ICS, V5-Sep24'!N1944</f>
        <v>0</v>
      </c>
      <c r="J1944" s="207">
        <f>'HP-ICS, V5-Sep24'!O1944</f>
        <v>0</v>
      </c>
      <c r="K1944" s="198">
        <f>'HP-ICS, V5-Sep24'!R1944</f>
        <v>0</v>
      </c>
    </row>
    <row r="1945" spans="2:11" x14ac:dyDescent="0.3">
      <c r="B1945" s="186">
        <f>'HP-ICS, V5-Sep24'!B1945</f>
        <v>0</v>
      </c>
      <c r="C1945" s="154">
        <f>'HP-ICS, V5-Sep24'!H1945</f>
        <v>0</v>
      </c>
      <c r="D1945" s="154">
        <f>'HP-ICS, V5-Sep24'!I1945</f>
        <v>0</v>
      </c>
      <c r="E1945" s="162" t="str">
        <f>'HP-ICS, V5-Sep24'!D1945</f>
        <v>Guatemala</v>
      </c>
      <c r="F1945" s="203">
        <f>'HP-ICS, V5-Sep24'!E1945</f>
        <v>0</v>
      </c>
      <c r="G1945" s="212">
        <f>'HP-ICS, V5-Sep24'!K1945</f>
        <v>0</v>
      </c>
      <c r="H1945" s="163">
        <f>'HP-ICS, V5-Sep24'!M1945</f>
        <v>0</v>
      </c>
      <c r="I1945" s="213">
        <f>'HP-ICS, V5-Sep24'!N1945</f>
        <v>0</v>
      </c>
      <c r="J1945" s="207">
        <f>'HP-ICS, V5-Sep24'!O1945</f>
        <v>0</v>
      </c>
      <c r="K1945" s="198">
        <f>'HP-ICS, V5-Sep24'!R1945</f>
        <v>0</v>
      </c>
    </row>
    <row r="1946" spans="2:11" x14ac:dyDescent="0.3">
      <c r="B1946" s="186">
        <f>'HP-ICS, V5-Sep24'!B1946</f>
        <v>0</v>
      </c>
      <c r="C1946" s="154">
        <f>'HP-ICS, V5-Sep24'!H1946</f>
        <v>0</v>
      </c>
      <c r="D1946" s="154">
        <f>'HP-ICS, V5-Sep24'!I1946</f>
        <v>0</v>
      </c>
      <c r="E1946" s="162" t="str">
        <f>'HP-ICS, V5-Sep24'!D1946</f>
        <v>Guatemala</v>
      </c>
      <c r="F1946" s="203">
        <f>'HP-ICS, V5-Sep24'!E1946</f>
        <v>0</v>
      </c>
      <c r="G1946" s="212">
        <f>'HP-ICS, V5-Sep24'!K1946</f>
        <v>0</v>
      </c>
      <c r="H1946" s="163">
        <f>'HP-ICS, V5-Sep24'!M1946</f>
        <v>0</v>
      </c>
      <c r="I1946" s="213">
        <f>'HP-ICS, V5-Sep24'!N1946</f>
        <v>0</v>
      </c>
      <c r="J1946" s="207">
        <f>'HP-ICS, V5-Sep24'!O1946</f>
        <v>0</v>
      </c>
      <c r="K1946" s="198">
        <f>'HP-ICS, V5-Sep24'!R1946</f>
        <v>0</v>
      </c>
    </row>
    <row r="1947" spans="2:11" x14ac:dyDescent="0.3">
      <c r="B1947" s="186">
        <f>'HP-ICS, V5-Sep24'!B1947</f>
        <v>0</v>
      </c>
      <c r="C1947" s="154">
        <f>'HP-ICS, V5-Sep24'!H1947</f>
        <v>0</v>
      </c>
      <c r="D1947" s="154">
        <f>'HP-ICS, V5-Sep24'!I1947</f>
        <v>0</v>
      </c>
      <c r="E1947" s="162" t="str">
        <f>'HP-ICS, V5-Sep24'!D1947</f>
        <v>Guatemala</v>
      </c>
      <c r="F1947" s="203">
        <f>'HP-ICS, V5-Sep24'!E1947</f>
        <v>0</v>
      </c>
      <c r="G1947" s="212">
        <f>'HP-ICS, V5-Sep24'!K1947</f>
        <v>0</v>
      </c>
      <c r="H1947" s="163">
        <f>'HP-ICS, V5-Sep24'!M1947</f>
        <v>0</v>
      </c>
      <c r="I1947" s="213">
        <f>'HP-ICS, V5-Sep24'!N1947</f>
        <v>0</v>
      </c>
      <c r="J1947" s="207">
        <f>'HP-ICS, V5-Sep24'!O1947</f>
        <v>0</v>
      </c>
      <c r="K1947" s="198">
        <f>'HP-ICS, V5-Sep24'!R1947</f>
        <v>0</v>
      </c>
    </row>
    <row r="1948" spans="2:11" x14ac:dyDescent="0.3">
      <c r="B1948" s="186">
        <f>'HP-ICS, V5-Sep24'!B1948</f>
        <v>0</v>
      </c>
      <c r="C1948" s="154">
        <f>'HP-ICS, V5-Sep24'!H1948</f>
        <v>0</v>
      </c>
      <c r="D1948" s="154">
        <f>'HP-ICS, V5-Sep24'!I1948</f>
        <v>0</v>
      </c>
      <c r="E1948" s="162" t="str">
        <f>'HP-ICS, V5-Sep24'!D1948</f>
        <v>Guatemala</v>
      </c>
      <c r="F1948" s="203">
        <f>'HP-ICS, V5-Sep24'!E1948</f>
        <v>0</v>
      </c>
      <c r="G1948" s="212">
        <f>'HP-ICS, V5-Sep24'!K1948</f>
        <v>0</v>
      </c>
      <c r="H1948" s="163">
        <f>'HP-ICS, V5-Sep24'!M1948</f>
        <v>0</v>
      </c>
      <c r="I1948" s="213">
        <f>'HP-ICS, V5-Sep24'!N1948</f>
        <v>0</v>
      </c>
      <c r="J1948" s="207">
        <f>'HP-ICS, V5-Sep24'!O1948</f>
        <v>0</v>
      </c>
      <c r="K1948" s="198">
        <f>'HP-ICS, V5-Sep24'!R1948</f>
        <v>0</v>
      </c>
    </row>
    <row r="1949" spans="2:11" x14ac:dyDescent="0.3">
      <c r="B1949" s="186">
        <f>'HP-ICS, V5-Sep24'!B1949</f>
        <v>0</v>
      </c>
      <c r="C1949" s="154">
        <f>'HP-ICS, V5-Sep24'!H1949</f>
        <v>0</v>
      </c>
      <c r="D1949" s="154">
        <f>'HP-ICS, V5-Sep24'!I1949</f>
        <v>0</v>
      </c>
      <c r="E1949" s="162" t="str">
        <f>'HP-ICS, V5-Sep24'!D1949</f>
        <v>Guatemala</v>
      </c>
      <c r="F1949" s="203">
        <f>'HP-ICS, V5-Sep24'!E1949</f>
        <v>0</v>
      </c>
      <c r="G1949" s="212">
        <f>'HP-ICS, V5-Sep24'!K1949</f>
        <v>0</v>
      </c>
      <c r="H1949" s="163">
        <f>'HP-ICS, V5-Sep24'!M1949</f>
        <v>0</v>
      </c>
      <c r="I1949" s="213">
        <f>'HP-ICS, V5-Sep24'!N1949</f>
        <v>0</v>
      </c>
      <c r="J1949" s="207">
        <f>'HP-ICS, V5-Sep24'!O1949</f>
        <v>0</v>
      </c>
      <c r="K1949" s="198">
        <f>'HP-ICS, V5-Sep24'!R1949</f>
        <v>0</v>
      </c>
    </row>
    <row r="1950" spans="2:11" x14ac:dyDescent="0.3">
      <c r="B1950" s="186">
        <f>'HP-ICS, V5-Sep24'!B1950</f>
        <v>0</v>
      </c>
      <c r="C1950" s="154">
        <f>'HP-ICS, V5-Sep24'!H1950</f>
        <v>0</v>
      </c>
      <c r="D1950" s="154">
        <f>'HP-ICS, V5-Sep24'!I1950</f>
        <v>0</v>
      </c>
      <c r="E1950" s="162" t="str">
        <f>'HP-ICS, V5-Sep24'!D1950</f>
        <v>Guatemala</v>
      </c>
      <c r="F1950" s="203">
        <f>'HP-ICS, V5-Sep24'!E1950</f>
        <v>0</v>
      </c>
      <c r="G1950" s="212">
        <f>'HP-ICS, V5-Sep24'!K1950</f>
        <v>0</v>
      </c>
      <c r="H1950" s="163">
        <f>'HP-ICS, V5-Sep24'!M1950</f>
        <v>0</v>
      </c>
      <c r="I1950" s="213">
        <f>'HP-ICS, V5-Sep24'!N1950</f>
        <v>0</v>
      </c>
      <c r="J1950" s="207">
        <f>'HP-ICS, V5-Sep24'!O1950</f>
        <v>0</v>
      </c>
      <c r="K1950" s="198">
        <f>'HP-ICS, V5-Sep24'!R1950</f>
        <v>0</v>
      </c>
    </row>
    <row r="1951" spans="2:11" x14ac:dyDescent="0.3">
      <c r="B1951" s="186">
        <f>'HP-ICS, V5-Sep24'!B1951</f>
        <v>0</v>
      </c>
      <c r="C1951" s="154">
        <f>'HP-ICS, V5-Sep24'!H1951</f>
        <v>0</v>
      </c>
      <c r="D1951" s="154">
        <f>'HP-ICS, V5-Sep24'!I1951</f>
        <v>0</v>
      </c>
      <c r="E1951" s="162" t="str">
        <f>'HP-ICS, V5-Sep24'!D1951</f>
        <v>Guatemala</v>
      </c>
      <c r="F1951" s="203">
        <f>'HP-ICS, V5-Sep24'!E1951</f>
        <v>0</v>
      </c>
      <c r="G1951" s="212">
        <f>'HP-ICS, V5-Sep24'!K1951</f>
        <v>0</v>
      </c>
      <c r="H1951" s="163">
        <f>'HP-ICS, V5-Sep24'!M1951</f>
        <v>0</v>
      </c>
      <c r="I1951" s="213">
        <f>'HP-ICS, V5-Sep24'!N1951</f>
        <v>0</v>
      </c>
      <c r="J1951" s="207">
        <f>'HP-ICS, V5-Sep24'!O1951</f>
        <v>0</v>
      </c>
      <c r="K1951" s="198">
        <f>'HP-ICS, V5-Sep24'!R1951</f>
        <v>0</v>
      </c>
    </row>
    <row r="1952" spans="2:11" x14ac:dyDescent="0.3">
      <c r="B1952" s="186">
        <f>'HP-ICS, V5-Sep24'!B1952</f>
        <v>0</v>
      </c>
      <c r="C1952" s="154">
        <f>'HP-ICS, V5-Sep24'!H1952</f>
        <v>0</v>
      </c>
      <c r="D1952" s="154">
        <f>'HP-ICS, V5-Sep24'!I1952</f>
        <v>0</v>
      </c>
      <c r="E1952" s="162" t="str">
        <f>'HP-ICS, V5-Sep24'!D1952</f>
        <v>Guatemala</v>
      </c>
      <c r="F1952" s="203">
        <f>'HP-ICS, V5-Sep24'!E1952</f>
        <v>0</v>
      </c>
      <c r="G1952" s="212">
        <f>'HP-ICS, V5-Sep24'!K1952</f>
        <v>0</v>
      </c>
      <c r="H1952" s="163">
        <f>'HP-ICS, V5-Sep24'!M1952</f>
        <v>0</v>
      </c>
      <c r="I1952" s="213">
        <f>'HP-ICS, V5-Sep24'!N1952</f>
        <v>0</v>
      </c>
      <c r="J1952" s="207">
        <f>'HP-ICS, V5-Sep24'!O1952</f>
        <v>0</v>
      </c>
      <c r="K1952" s="198">
        <f>'HP-ICS, V5-Sep24'!R1952</f>
        <v>0</v>
      </c>
    </row>
    <row r="1953" spans="2:11" x14ac:dyDescent="0.3">
      <c r="B1953" s="186">
        <f>'HP-ICS, V5-Sep24'!B1953</f>
        <v>0</v>
      </c>
      <c r="C1953" s="154">
        <f>'HP-ICS, V5-Sep24'!H1953</f>
        <v>0</v>
      </c>
      <c r="D1953" s="154">
        <f>'HP-ICS, V5-Sep24'!I1953</f>
        <v>0</v>
      </c>
      <c r="E1953" s="162" t="str">
        <f>'HP-ICS, V5-Sep24'!D1953</f>
        <v>Guatemala</v>
      </c>
      <c r="F1953" s="203">
        <f>'HP-ICS, V5-Sep24'!E1953</f>
        <v>0</v>
      </c>
      <c r="G1953" s="212">
        <f>'HP-ICS, V5-Sep24'!K1953</f>
        <v>0</v>
      </c>
      <c r="H1953" s="163">
        <f>'HP-ICS, V5-Sep24'!M1953</f>
        <v>0</v>
      </c>
      <c r="I1953" s="213">
        <f>'HP-ICS, V5-Sep24'!N1953</f>
        <v>0</v>
      </c>
      <c r="J1953" s="207">
        <f>'HP-ICS, V5-Sep24'!O1953</f>
        <v>0</v>
      </c>
      <c r="K1953" s="198">
        <f>'HP-ICS, V5-Sep24'!R1953</f>
        <v>0</v>
      </c>
    </row>
    <row r="1954" spans="2:11" x14ac:dyDescent="0.3">
      <c r="B1954" s="186">
        <f>'HP-ICS, V5-Sep24'!B1954</f>
        <v>0</v>
      </c>
      <c r="C1954" s="154">
        <f>'HP-ICS, V5-Sep24'!H1954</f>
        <v>0</v>
      </c>
      <c r="D1954" s="154">
        <f>'HP-ICS, V5-Sep24'!I1954</f>
        <v>0</v>
      </c>
      <c r="E1954" s="162" t="str">
        <f>'HP-ICS, V5-Sep24'!D1954</f>
        <v>Guatemala</v>
      </c>
      <c r="F1954" s="203">
        <f>'HP-ICS, V5-Sep24'!E1954</f>
        <v>0</v>
      </c>
      <c r="G1954" s="212">
        <f>'HP-ICS, V5-Sep24'!K1954</f>
        <v>0</v>
      </c>
      <c r="H1954" s="163">
        <f>'HP-ICS, V5-Sep24'!M1954</f>
        <v>0</v>
      </c>
      <c r="I1954" s="213">
        <f>'HP-ICS, V5-Sep24'!N1954</f>
        <v>0</v>
      </c>
      <c r="J1954" s="207">
        <f>'HP-ICS, V5-Sep24'!O1954</f>
        <v>0</v>
      </c>
      <c r="K1954" s="198">
        <f>'HP-ICS, V5-Sep24'!R1954</f>
        <v>0</v>
      </c>
    </row>
    <row r="1955" spans="2:11" x14ac:dyDescent="0.3">
      <c r="B1955" s="186">
        <f>'HP-ICS, V5-Sep24'!B1955</f>
        <v>0</v>
      </c>
      <c r="C1955" s="154">
        <f>'HP-ICS, V5-Sep24'!H1955</f>
        <v>0</v>
      </c>
      <c r="D1955" s="154">
        <f>'HP-ICS, V5-Sep24'!I1955</f>
        <v>0</v>
      </c>
      <c r="E1955" s="162" t="str">
        <f>'HP-ICS, V5-Sep24'!D1955</f>
        <v>Guatemala</v>
      </c>
      <c r="F1955" s="203">
        <f>'HP-ICS, V5-Sep24'!E1955</f>
        <v>0</v>
      </c>
      <c r="G1955" s="212">
        <f>'HP-ICS, V5-Sep24'!K1955</f>
        <v>0</v>
      </c>
      <c r="H1955" s="163">
        <f>'HP-ICS, V5-Sep24'!M1955</f>
        <v>0</v>
      </c>
      <c r="I1955" s="213">
        <f>'HP-ICS, V5-Sep24'!N1955</f>
        <v>0</v>
      </c>
      <c r="J1955" s="207">
        <f>'HP-ICS, V5-Sep24'!O1955</f>
        <v>0</v>
      </c>
      <c r="K1955" s="198">
        <f>'HP-ICS, V5-Sep24'!R1955</f>
        <v>0</v>
      </c>
    </row>
    <row r="1956" spans="2:11" x14ac:dyDescent="0.3">
      <c r="B1956" s="186">
        <f>'HP-ICS, V5-Sep24'!B1956</f>
        <v>0</v>
      </c>
      <c r="C1956" s="154">
        <f>'HP-ICS, V5-Sep24'!H1956</f>
        <v>0</v>
      </c>
      <c r="D1956" s="154">
        <f>'HP-ICS, V5-Sep24'!I1956</f>
        <v>0</v>
      </c>
      <c r="E1956" s="162" t="str">
        <f>'HP-ICS, V5-Sep24'!D1956</f>
        <v>Guatemala</v>
      </c>
      <c r="F1956" s="203">
        <f>'HP-ICS, V5-Sep24'!E1956</f>
        <v>0</v>
      </c>
      <c r="G1956" s="212">
        <f>'HP-ICS, V5-Sep24'!K1956</f>
        <v>0</v>
      </c>
      <c r="H1956" s="163">
        <f>'HP-ICS, V5-Sep24'!M1956</f>
        <v>0</v>
      </c>
      <c r="I1956" s="213">
        <f>'HP-ICS, V5-Sep24'!N1956</f>
        <v>0</v>
      </c>
      <c r="J1956" s="207">
        <f>'HP-ICS, V5-Sep24'!O1956</f>
        <v>0</v>
      </c>
      <c r="K1956" s="198">
        <f>'HP-ICS, V5-Sep24'!R1956</f>
        <v>0</v>
      </c>
    </row>
    <row r="1957" spans="2:11" x14ac:dyDescent="0.3">
      <c r="B1957" s="186">
        <f>'HP-ICS, V5-Sep24'!B1957</f>
        <v>0</v>
      </c>
      <c r="C1957" s="154">
        <f>'HP-ICS, V5-Sep24'!H1957</f>
        <v>0</v>
      </c>
      <c r="D1957" s="154">
        <f>'HP-ICS, V5-Sep24'!I1957</f>
        <v>0</v>
      </c>
      <c r="E1957" s="162" t="str">
        <f>'HP-ICS, V5-Sep24'!D1957</f>
        <v>Guatemala</v>
      </c>
      <c r="F1957" s="203">
        <f>'HP-ICS, V5-Sep24'!E1957</f>
        <v>0</v>
      </c>
      <c r="G1957" s="212">
        <f>'HP-ICS, V5-Sep24'!K1957</f>
        <v>0</v>
      </c>
      <c r="H1957" s="163">
        <f>'HP-ICS, V5-Sep24'!M1957</f>
        <v>0</v>
      </c>
      <c r="I1957" s="213">
        <f>'HP-ICS, V5-Sep24'!N1957</f>
        <v>0</v>
      </c>
      <c r="J1957" s="207">
        <f>'HP-ICS, V5-Sep24'!O1957</f>
        <v>0</v>
      </c>
      <c r="K1957" s="198">
        <f>'HP-ICS, V5-Sep24'!R1957</f>
        <v>0</v>
      </c>
    </row>
    <row r="1958" spans="2:11" x14ac:dyDescent="0.3">
      <c r="B1958" s="186">
        <f>'HP-ICS, V5-Sep24'!B1958</f>
        <v>0</v>
      </c>
      <c r="C1958" s="154">
        <f>'HP-ICS, V5-Sep24'!H1958</f>
        <v>0</v>
      </c>
      <c r="D1958" s="154">
        <f>'HP-ICS, V5-Sep24'!I1958</f>
        <v>0</v>
      </c>
      <c r="E1958" s="162" t="str">
        <f>'HP-ICS, V5-Sep24'!D1958</f>
        <v>Guatemala</v>
      </c>
      <c r="F1958" s="203">
        <f>'HP-ICS, V5-Sep24'!E1958</f>
        <v>0</v>
      </c>
      <c r="G1958" s="212">
        <f>'HP-ICS, V5-Sep24'!K1958</f>
        <v>0</v>
      </c>
      <c r="H1958" s="163">
        <f>'HP-ICS, V5-Sep24'!M1958</f>
        <v>0</v>
      </c>
      <c r="I1958" s="213">
        <f>'HP-ICS, V5-Sep24'!N1958</f>
        <v>0</v>
      </c>
      <c r="J1958" s="207">
        <f>'HP-ICS, V5-Sep24'!O1958</f>
        <v>0</v>
      </c>
      <c r="K1958" s="198">
        <f>'HP-ICS, V5-Sep24'!R1958</f>
        <v>0</v>
      </c>
    </row>
    <row r="1959" spans="2:11" x14ac:dyDescent="0.3">
      <c r="B1959" s="186">
        <f>'HP-ICS, V5-Sep24'!B1959</f>
        <v>0</v>
      </c>
      <c r="C1959" s="154">
        <f>'HP-ICS, V5-Sep24'!H1959</f>
        <v>0</v>
      </c>
      <c r="D1959" s="154">
        <f>'HP-ICS, V5-Sep24'!I1959</f>
        <v>0</v>
      </c>
      <c r="E1959" s="162" t="str">
        <f>'HP-ICS, V5-Sep24'!D1959</f>
        <v>Guatemala</v>
      </c>
      <c r="F1959" s="203">
        <f>'HP-ICS, V5-Sep24'!E1959</f>
        <v>0</v>
      </c>
      <c r="G1959" s="212">
        <f>'HP-ICS, V5-Sep24'!K1959</f>
        <v>0</v>
      </c>
      <c r="H1959" s="163">
        <f>'HP-ICS, V5-Sep24'!M1959</f>
        <v>0</v>
      </c>
      <c r="I1959" s="213">
        <f>'HP-ICS, V5-Sep24'!N1959</f>
        <v>0</v>
      </c>
      <c r="J1959" s="207">
        <f>'HP-ICS, V5-Sep24'!O1959</f>
        <v>0</v>
      </c>
      <c r="K1959" s="198">
        <f>'HP-ICS, V5-Sep24'!R1959</f>
        <v>0</v>
      </c>
    </row>
    <row r="1960" spans="2:11" x14ac:dyDescent="0.3">
      <c r="B1960" s="186">
        <f>'HP-ICS, V5-Sep24'!B1960</f>
        <v>0</v>
      </c>
      <c r="C1960" s="154">
        <f>'HP-ICS, V5-Sep24'!H1960</f>
        <v>0</v>
      </c>
      <c r="D1960" s="154">
        <f>'HP-ICS, V5-Sep24'!I1960</f>
        <v>0</v>
      </c>
      <c r="E1960" s="162" t="str">
        <f>'HP-ICS, V5-Sep24'!D1960</f>
        <v>Guatemala</v>
      </c>
      <c r="F1960" s="203">
        <f>'HP-ICS, V5-Sep24'!E1960</f>
        <v>0</v>
      </c>
      <c r="G1960" s="212">
        <f>'HP-ICS, V5-Sep24'!K1960</f>
        <v>0</v>
      </c>
      <c r="H1960" s="163">
        <f>'HP-ICS, V5-Sep24'!M1960</f>
        <v>0</v>
      </c>
      <c r="I1960" s="213">
        <f>'HP-ICS, V5-Sep24'!N1960</f>
        <v>0</v>
      </c>
      <c r="J1960" s="207">
        <f>'HP-ICS, V5-Sep24'!O1960</f>
        <v>0</v>
      </c>
      <c r="K1960" s="198">
        <f>'HP-ICS, V5-Sep24'!R1960</f>
        <v>0</v>
      </c>
    </row>
    <row r="1961" spans="2:11" x14ac:dyDescent="0.3">
      <c r="B1961" s="186">
        <f>'HP-ICS, V5-Sep24'!B1961</f>
        <v>0</v>
      </c>
      <c r="C1961" s="154">
        <f>'HP-ICS, V5-Sep24'!H1961</f>
        <v>0</v>
      </c>
      <c r="D1961" s="154">
        <f>'HP-ICS, V5-Sep24'!I1961</f>
        <v>0</v>
      </c>
      <c r="E1961" s="162" t="str">
        <f>'HP-ICS, V5-Sep24'!D1961</f>
        <v>Guatemala</v>
      </c>
      <c r="F1961" s="203">
        <f>'HP-ICS, V5-Sep24'!E1961</f>
        <v>0</v>
      </c>
      <c r="G1961" s="212">
        <f>'HP-ICS, V5-Sep24'!K1961</f>
        <v>0</v>
      </c>
      <c r="H1961" s="163">
        <f>'HP-ICS, V5-Sep24'!M1961</f>
        <v>0</v>
      </c>
      <c r="I1961" s="213">
        <f>'HP-ICS, V5-Sep24'!N1961</f>
        <v>0</v>
      </c>
      <c r="J1961" s="207">
        <f>'HP-ICS, V5-Sep24'!O1961</f>
        <v>0</v>
      </c>
      <c r="K1961" s="198">
        <f>'HP-ICS, V5-Sep24'!R1961</f>
        <v>0</v>
      </c>
    </row>
    <row r="1962" spans="2:11" x14ac:dyDescent="0.3">
      <c r="B1962" s="186">
        <f>'HP-ICS, V5-Sep24'!B1962</f>
        <v>0</v>
      </c>
      <c r="C1962" s="154">
        <f>'HP-ICS, V5-Sep24'!H1962</f>
        <v>0</v>
      </c>
      <c r="D1962" s="154">
        <f>'HP-ICS, V5-Sep24'!I1962</f>
        <v>0</v>
      </c>
      <c r="E1962" s="162" t="str">
        <f>'HP-ICS, V5-Sep24'!D1962</f>
        <v>Guatemala</v>
      </c>
      <c r="F1962" s="203">
        <f>'HP-ICS, V5-Sep24'!E1962</f>
        <v>0</v>
      </c>
      <c r="G1962" s="212">
        <f>'HP-ICS, V5-Sep24'!K1962</f>
        <v>0</v>
      </c>
      <c r="H1962" s="163">
        <f>'HP-ICS, V5-Sep24'!M1962</f>
        <v>0</v>
      </c>
      <c r="I1962" s="213">
        <f>'HP-ICS, V5-Sep24'!N1962</f>
        <v>0</v>
      </c>
      <c r="J1962" s="207">
        <f>'HP-ICS, V5-Sep24'!O1962</f>
        <v>0</v>
      </c>
      <c r="K1962" s="198">
        <f>'HP-ICS, V5-Sep24'!R1962</f>
        <v>0</v>
      </c>
    </row>
    <row r="1963" spans="2:11" x14ac:dyDescent="0.3">
      <c r="B1963" s="186">
        <f>'HP-ICS, V5-Sep24'!B1963</f>
        <v>0</v>
      </c>
      <c r="C1963" s="154">
        <f>'HP-ICS, V5-Sep24'!H1963</f>
        <v>0</v>
      </c>
      <c r="D1963" s="154">
        <f>'HP-ICS, V5-Sep24'!I1963</f>
        <v>0</v>
      </c>
      <c r="E1963" s="162" t="str">
        <f>'HP-ICS, V5-Sep24'!D1963</f>
        <v>Guatemala</v>
      </c>
      <c r="F1963" s="203">
        <f>'HP-ICS, V5-Sep24'!E1963</f>
        <v>0</v>
      </c>
      <c r="G1963" s="212">
        <f>'HP-ICS, V5-Sep24'!K1963</f>
        <v>0</v>
      </c>
      <c r="H1963" s="163">
        <f>'HP-ICS, V5-Sep24'!M1963</f>
        <v>0</v>
      </c>
      <c r="I1963" s="213">
        <f>'HP-ICS, V5-Sep24'!N1963</f>
        <v>0</v>
      </c>
      <c r="J1963" s="207">
        <f>'HP-ICS, V5-Sep24'!O1963</f>
        <v>0</v>
      </c>
      <c r="K1963" s="198">
        <f>'HP-ICS, V5-Sep24'!R1963</f>
        <v>0</v>
      </c>
    </row>
    <row r="1964" spans="2:11" x14ac:dyDescent="0.3">
      <c r="B1964" s="186">
        <f>'HP-ICS, V5-Sep24'!B1964</f>
        <v>0</v>
      </c>
      <c r="C1964" s="154">
        <f>'HP-ICS, V5-Sep24'!H1964</f>
        <v>0</v>
      </c>
      <c r="D1964" s="154">
        <f>'HP-ICS, V5-Sep24'!I1964</f>
        <v>0</v>
      </c>
      <c r="E1964" s="162" t="str">
        <f>'HP-ICS, V5-Sep24'!D1964</f>
        <v>Guatemala</v>
      </c>
      <c r="F1964" s="203">
        <f>'HP-ICS, V5-Sep24'!E1964</f>
        <v>0</v>
      </c>
      <c r="G1964" s="212">
        <f>'HP-ICS, V5-Sep24'!K1964</f>
        <v>0</v>
      </c>
      <c r="H1964" s="163">
        <f>'HP-ICS, V5-Sep24'!M1964</f>
        <v>0</v>
      </c>
      <c r="I1964" s="213">
        <f>'HP-ICS, V5-Sep24'!N1964</f>
        <v>0</v>
      </c>
      <c r="J1964" s="207">
        <f>'HP-ICS, V5-Sep24'!O1964</f>
        <v>0</v>
      </c>
      <c r="K1964" s="198">
        <f>'HP-ICS, V5-Sep24'!R1964</f>
        <v>0</v>
      </c>
    </row>
    <row r="1965" spans="2:11" x14ac:dyDescent="0.3">
      <c r="B1965" s="186">
        <f>'HP-ICS, V5-Sep24'!B1965</f>
        <v>0</v>
      </c>
      <c r="C1965" s="154">
        <f>'HP-ICS, V5-Sep24'!H1965</f>
        <v>0</v>
      </c>
      <c r="D1965" s="154">
        <f>'HP-ICS, V5-Sep24'!I1965</f>
        <v>0</v>
      </c>
      <c r="E1965" s="162" t="str">
        <f>'HP-ICS, V5-Sep24'!D1965</f>
        <v>Guatemala</v>
      </c>
      <c r="F1965" s="203">
        <f>'HP-ICS, V5-Sep24'!E1965</f>
        <v>0</v>
      </c>
      <c r="G1965" s="212">
        <f>'HP-ICS, V5-Sep24'!K1965</f>
        <v>0</v>
      </c>
      <c r="H1965" s="163">
        <f>'HP-ICS, V5-Sep24'!M1965</f>
        <v>0</v>
      </c>
      <c r="I1965" s="213">
        <f>'HP-ICS, V5-Sep24'!N1965</f>
        <v>0</v>
      </c>
      <c r="J1965" s="207">
        <f>'HP-ICS, V5-Sep24'!O1965</f>
        <v>0</v>
      </c>
      <c r="K1965" s="198">
        <f>'HP-ICS, V5-Sep24'!R1965</f>
        <v>0</v>
      </c>
    </row>
    <row r="1966" spans="2:11" x14ac:dyDescent="0.3">
      <c r="B1966" s="186">
        <f>'HP-ICS, V5-Sep24'!B1966</f>
        <v>0</v>
      </c>
      <c r="C1966" s="154">
        <f>'HP-ICS, V5-Sep24'!H1966</f>
        <v>0</v>
      </c>
      <c r="D1966" s="154">
        <f>'HP-ICS, V5-Sep24'!I1966</f>
        <v>0</v>
      </c>
      <c r="E1966" s="162" t="str">
        <f>'HP-ICS, V5-Sep24'!D1966</f>
        <v>Guatemala</v>
      </c>
      <c r="F1966" s="203">
        <f>'HP-ICS, V5-Sep24'!E1966</f>
        <v>0</v>
      </c>
      <c r="G1966" s="212">
        <f>'HP-ICS, V5-Sep24'!K1966</f>
        <v>0</v>
      </c>
      <c r="H1966" s="163">
        <f>'HP-ICS, V5-Sep24'!M1966</f>
        <v>0</v>
      </c>
      <c r="I1966" s="213">
        <f>'HP-ICS, V5-Sep24'!N1966</f>
        <v>0</v>
      </c>
      <c r="J1966" s="207">
        <f>'HP-ICS, V5-Sep24'!O1966</f>
        <v>0</v>
      </c>
      <c r="K1966" s="198">
        <f>'HP-ICS, V5-Sep24'!R1966</f>
        <v>0</v>
      </c>
    </row>
    <row r="1967" spans="2:11" x14ac:dyDescent="0.3">
      <c r="B1967" s="186">
        <f>'HP-ICS, V5-Sep24'!B1967</f>
        <v>0</v>
      </c>
      <c r="C1967" s="154">
        <f>'HP-ICS, V5-Sep24'!H1967</f>
        <v>0</v>
      </c>
      <c r="D1967" s="154">
        <f>'HP-ICS, V5-Sep24'!I1967</f>
        <v>0</v>
      </c>
      <c r="E1967" s="162" t="str">
        <f>'HP-ICS, V5-Sep24'!D1967</f>
        <v>Guatemala</v>
      </c>
      <c r="F1967" s="203">
        <f>'HP-ICS, V5-Sep24'!E1967</f>
        <v>0</v>
      </c>
      <c r="G1967" s="212">
        <f>'HP-ICS, V5-Sep24'!K1967</f>
        <v>0</v>
      </c>
      <c r="H1967" s="163">
        <f>'HP-ICS, V5-Sep24'!M1967</f>
        <v>0</v>
      </c>
      <c r="I1967" s="213">
        <f>'HP-ICS, V5-Sep24'!N1967</f>
        <v>0</v>
      </c>
      <c r="J1967" s="207">
        <f>'HP-ICS, V5-Sep24'!O1967</f>
        <v>0</v>
      </c>
      <c r="K1967" s="198">
        <f>'HP-ICS, V5-Sep24'!R1967</f>
        <v>0</v>
      </c>
    </row>
    <row r="1968" spans="2:11" x14ac:dyDescent="0.3">
      <c r="B1968" s="186">
        <f>'HP-ICS, V5-Sep24'!B1968</f>
        <v>0</v>
      </c>
      <c r="C1968" s="154">
        <f>'HP-ICS, V5-Sep24'!H1968</f>
        <v>0</v>
      </c>
      <c r="D1968" s="154">
        <f>'HP-ICS, V5-Sep24'!I1968</f>
        <v>0</v>
      </c>
      <c r="E1968" s="162" t="str">
        <f>'HP-ICS, V5-Sep24'!D1968</f>
        <v>Guatemala</v>
      </c>
      <c r="F1968" s="203">
        <f>'HP-ICS, V5-Sep24'!E1968</f>
        <v>0</v>
      </c>
      <c r="G1968" s="212">
        <f>'HP-ICS, V5-Sep24'!K1968</f>
        <v>0</v>
      </c>
      <c r="H1968" s="163">
        <f>'HP-ICS, V5-Sep24'!M1968</f>
        <v>0</v>
      </c>
      <c r="I1968" s="213">
        <f>'HP-ICS, V5-Sep24'!N1968</f>
        <v>0</v>
      </c>
      <c r="J1968" s="207">
        <f>'HP-ICS, V5-Sep24'!O1968</f>
        <v>0</v>
      </c>
      <c r="K1968" s="198">
        <f>'HP-ICS, V5-Sep24'!R1968</f>
        <v>0</v>
      </c>
    </row>
    <row r="1969" spans="2:11" x14ac:dyDescent="0.3">
      <c r="B1969" s="186">
        <f>'HP-ICS, V5-Sep24'!B1969</f>
        <v>0</v>
      </c>
      <c r="C1969" s="154">
        <f>'HP-ICS, V5-Sep24'!H1969</f>
        <v>0</v>
      </c>
      <c r="D1969" s="154">
        <f>'HP-ICS, V5-Sep24'!I1969</f>
        <v>0</v>
      </c>
      <c r="E1969" s="162" t="str">
        <f>'HP-ICS, V5-Sep24'!D1969</f>
        <v>Guatemala</v>
      </c>
      <c r="F1969" s="203">
        <f>'HP-ICS, V5-Sep24'!E1969</f>
        <v>0</v>
      </c>
      <c r="G1969" s="212">
        <f>'HP-ICS, V5-Sep24'!K1969</f>
        <v>0</v>
      </c>
      <c r="H1969" s="163">
        <f>'HP-ICS, V5-Sep24'!M1969</f>
        <v>0</v>
      </c>
      <c r="I1969" s="213">
        <f>'HP-ICS, V5-Sep24'!N1969</f>
        <v>0</v>
      </c>
      <c r="J1969" s="207">
        <f>'HP-ICS, V5-Sep24'!O1969</f>
        <v>0</v>
      </c>
      <c r="K1969" s="198">
        <f>'HP-ICS, V5-Sep24'!R1969</f>
        <v>0</v>
      </c>
    </row>
    <row r="1970" spans="2:11" x14ac:dyDescent="0.3">
      <c r="B1970" s="186">
        <f>'HP-ICS, V5-Sep24'!B1970</f>
        <v>0</v>
      </c>
      <c r="C1970" s="154">
        <f>'HP-ICS, V5-Sep24'!H1970</f>
        <v>0</v>
      </c>
      <c r="D1970" s="154">
        <f>'HP-ICS, V5-Sep24'!I1970</f>
        <v>0</v>
      </c>
      <c r="E1970" s="162" t="str">
        <f>'HP-ICS, V5-Sep24'!D1970</f>
        <v>Guatemala</v>
      </c>
      <c r="F1970" s="203">
        <f>'HP-ICS, V5-Sep24'!E1970</f>
        <v>0</v>
      </c>
      <c r="G1970" s="212">
        <f>'HP-ICS, V5-Sep24'!K1970</f>
        <v>0</v>
      </c>
      <c r="H1970" s="163">
        <f>'HP-ICS, V5-Sep24'!M1970</f>
        <v>0</v>
      </c>
      <c r="I1970" s="213">
        <f>'HP-ICS, V5-Sep24'!N1970</f>
        <v>0</v>
      </c>
      <c r="J1970" s="207">
        <f>'HP-ICS, V5-Sep24'!O1970</f>
        <v>0</v>
      </c>
      <c r="K1970" s="198">
        <f>'HP-ICS, V5-Sep24'!R1970</f>
        <v>0</v>
      </c>
    </row>
    <row r="1971" spans="2:11" x14ac:dyDescent="0.3">
      <c r="B1971" s="186">
        <f>'HP-ICS, V5-Sep24'!B1971</f>
        <v>0</v>
      </c>
      <c r="C1971" s="154">
        <f>'HP-ICS, V5-Sep24'!H1971</f>
        <v>0</v>
      </c>
      <c r="D1971" s="154">
        <f>'HP-ICS, V5-Sep24'!I1971</f>
        <v>0</v>
      </c>
      <c r="E1971" s="162" t="str">
        <f>'HP-ICS, V5-Sep24'!D1971</f>
        <v>Guatemala</v>
      </c>
      <c r="F1971" s="203">
        <f>'HP-ICS, V5-Sep24'!E1971</f>
        <v>0</v>
      </c>
      <c r="G1971" s="212">
        <f>'HP-ICS, V5-Sep24'!K1971</f>
        <v>0</v>
      </c>
      <c r="H1971" s="163">
        <f>'HP-ICS, V5-Sep24'!M1971</f>
        <v>0</v>
      </c>
      <c r="I1971" s="213">
        <f>'HP-ICS, V5-Sep24'!N1971</f>
        <v>0</v>
      </c>
      <c r="J1971" s="207">
        <f>'HP-ICS, V5-Sep24'!O1971</f>
        <v>0</v>
      </c>
      <c r="K1971" s="198">
        <f>'HP-ICS, V5-Sep24'!R1971</f>
        <v>0</v>
      </c>
    </row>
    <row r="1972" spans="2:11" x14ac:dyDescent="0.3">
      <c r="B1972" s="186">
        <f>'HP-ICS, V5-Sep24'!B1972</f>
        <v>0</v>
      </c>
      <c r="C1972" s="154">
        <f>'HP-ICS, V5-Sep24'!H1972</f>
        <v>0</v>
      </c>
      <c r="D1972" s="154">
        <f>'HP-ICS, V5-Sep24'!I1972</f>
        <v>0</v>
      </c>
      <c r="E1972" s="162" t="str">
        <f>'HP-ICS, V5-Sep24'!D1972</f>
        <v>Guatemala</v>
      </c>
      <c r="F1972" s="203">
        <f>'HP-ICS, V5-Sep24'!E1972</f>
        <v>0</v>
      </c>
      <c r="G1972" s="212">
        <f>'HP-ICS, V5-Sep24'!K1972</f>
        <v>0</v>
      </c>
      <c r="H1972" s="163">
        <f>'HP-ICS, V5-Sep24'!M1972</f>
        <v>0</v>
      </c>
      <c r="I1972" s="213">
        <f>'HP-ICS, V5-Sep24'!N1972</f>
        <v>0</v>
      </c>
      <c r="J1972" s="207">
        <f>'HP-ICS, V5-Sep24'!O1972</f>
        <v>0</v>
      </c>
      <c r="K1972" s="198">
        <f>'HP-ICS, V5-Sep24'!R1972</f>
        <v>0</v>
      </c>
    </row>
    <row r="1973" spans="2:11" x14ac:dyDescent="0.3">
      <c r="B1973" s="186">
        <f>'HP-ICS, V5-Sep24'!B1973</f>
        <v>0</v>
      </c>
      <c r="C1973" s="154">
        <f>'HP-ICS, V5-Sep24'!H1973</f>
        <v>0</v>
      </c>
      <c r="D1973" s="154">
        <f>'HP-ICS, V5-Sep24'!I1973</f>
        <v>0</v>
      </c>
      <c r="E1973" s="162" t="str">
        <f>'HP-ICS, V5-Sep24'!D1973</f>
        <v>Guatemala</v>
      </c>
      <c r="F1973" s="203">
        <f>'HP-ICS, V5-Sep24'!E1973</f>
        <v>0</v>
      </c>
      <c r="G1973" s="212">
        <f>'HP-ICS, V5-Sep24'!K1973</f>
        <v>0</v>
      </c>
      <c r="H1973" s="163">
        <f>'HP-ICS, V5-Sep24'!M1973</f>
        <v>0</v>
      </c>
      <c r="I1973" s="213">
        <f>'HP-ICS, V5-Sep24'!N1973</f>
        <v>0</v>
      </c>
      <c r="J1973" s="207">
        <f>'HP-ICS, V5-Sep24'!O1973</f>
        <v>0</v>
      </c>
      <c r="K1973" s="198">
        <f>'HP-ICS, V5-Sep24'!R1973</f>
        <v>0</v>
      </c>
    </row>
    <row r="1974" spans="2:11" x14ac:dyDescent="0.3">
      <c r="B1974" s="186">
        <f>'HP-ICS, V5-Sep24'!B1974</f>
        <v>0</v>
      </c>
      <c r="C1974" s="154">
        <f>'HP-ICS, V5-Sep24'!H1974</f>
        <v>0</v>
      </c>
      <c r="D1974" s="154">
        <f>'HP-ICS, V5-Sep24'!I1974</f>
        <v>0</v>
      </c>
      <c r="E1974" s="162" t="str">
        <f>'HP-ICS, V5-Sep24'!D1974</f>
        <v>Guatemala</v>
      </c>
      <c r="F1974" s="203">
        <f>'HP-ICS, V5-Sep24'!E1974</f>
        <v>0</v>
      </c>
      <c r="G1974" s="212">
        <f>'HP-ICS, V5-Sep24'!K1974</f>
        <v>0</v>
      </c>
      <c r="H1974" s="163">
        <f>'HP-ICS, V5-Sep24'!M1974</f>
        <v>0</v>
      </c>
      <c r="I1974" s="213">
        <f>'HP-ICS, V5-Sep24'!N1974</f>
        <v>0</v>
      </c>
      <c r="J1974" s="207">
        <f>'HP-ICS, V5-Sep24'!O1974</f>
        <v>0</v>
      </c>
      <c r="K1974" s="198">
        <f>'HP-ICS, V5-Sep24'!R1974</f>
        <v>0</v>
      </c>
    </row>
    <row r="1975" spans="2:11" x14ac:dyDescent="0.3">
      <c r="B1975" s="186">
        <f>'HP-ICS, V5-Sep24'!B1975</f>
        <v>0</v>
      </c>
      <c r="C1975" s="154">
        <f>'HP-ICS, V5-Sep24'!H1975</f>
        <v>0</v>
      </c>
      <c r="D1975" s="154">
        <f>'HP-ICS, V5-Sep24'!I1975</f>
        <v>0</v>
      </c>
      <c r="E1975" s="162" t="str">
        <f>'HP-ICS, V5-Sep24'!D1975</f>
        <v>Guatemala</v>
      </c>
      <c r="F1975" s="203">
        <f>'HP-ICS, V5-Sep24'!E1975</f>
        <v>0</v>
      </c>
      <c r="G1975" s="212">
        <f>'HP-ICS, V5-Sep24'!K1975</f>
        <v>0</v>
      </c>
      <c r="H1975" s="163">
        <f>'HP-ICS, V5-Sep24'!M1975</f>
        <v>0</v>
      </c>
      <c r="I1975" s="213">
        <f>'HP-ICS, V5-Sep24'!N1975</f>
        <v>0</v>
      </c>
      <c r="J1975" s="207">
        <f>'HP-ICS, V5-Sep24'!O1975</f>
        <v>0</v>
      </c>
      <c r="K1975" s="198">
        <f>'HP-ICS, V5-Sep24'!R1975</f>
        <v>0</v>
      </c>
    </row>
    <row r="1976" spans="2:11" x14ac:dyDescent="0.3">
      <c r="B1976" s="186">
        <f>'HP-ICS, V5-Sep24'!B1976</f>
        <v>0</v>
      </c>
      <c r="C1976" s="154">
        <f>'HP-ICS, V5-Sep24'!H1976</f>
        <v>0</v>
      </c>
      <c r="D1976" s="154">
        <f>'HP-ICS, V5-Sep24'!I1976</f>
        <v>0</v>
      </c>
      <c r="E1976" s="162" t="str">
        <f>'HP-ICS, V5-Sep24'!D1976</f>
        <v>Guatemala</v>
      </c>
      <c r="F1976" s="203">
        <f>'HP-ICS, V5-Sep24'!E1976</f>
        <v>0</v>
      </c>
      <c r="G1976" s="212">
        <f>'HP-ICS, V5-Sep24'!K1976</f>
        <v>0</v>
      </c>
      <c r="H1976" s="163">
        <f>'HP-ICS, V5-Sep24'!M1976</f>
        <v>0</v>
      </c>
      <c r="I1976" s="213">
        <f>'HP-ICS, V5-Sep24'!N1976</f>
        <v>0</v>
      </c>
      <c r="J1976" s="207">
        <f>'HP-ICS, V5-Sep24'!O1976</f>
        <v>0</v>
      </c>
      <c r="K1976" s="198">
        <f>'HP-ICS, V5-Sep24'!R1976</f>
        <v>0</v>
      </c>
    </row>
    <row r="1977" spans="2:11" x14ac:dyDescent="0.3">
      <c r="B1977" s="186">
        <f>'HP-ICS, V5-Sep24'!B1977</f>
        <v>0</v>
      </c>
      <c r="C1977" s="154">
        <f>'HP-ICS, V5-Sep24'!H1977</f>
        <v>0</v>
      </c>
      <c r="D1977" s="154">
        <f>'HP-ICS, V5-Sep24'!I1977</f>
        <v>0</v>
      </c>
      <c r="E1977" s="162" t="str">
        <f>'HP-ICS, V5-Sep24'!D1977</f>
        <v>Guatemala</v>
      </c>
      <c r="F1977" s="203">
        <f>'HP-ICS, V5-Sep24'!E1977</f>
        <v>0</v>
      </c>
      <c r="G1977" s="212">
        <f>'HP-ICS, V5-Sep24'!K1977</f>
        <v>0</v>
      </c>
      <c r="H1977" s="163">
        <f>'HP-ICS, V5-Sep24'!M1977</f>
        <v>0</v>
      </c>
      <c r="I1977" s="213">
        <f>'HP-ICS, V5-Sep24'!N1977</f>
        <v>0</v>
      </c>
      <c r="J1977" s="207">
        <f>'HP-ICS, V5-Sep24'!O1977</f>
        <v>0</v>
      </c>
      <c r="K1977" s="198">
        <f>'HP-ICS, V5-Sep24'!R1977</f>
        <v>0</v>
      </c>
    </row>
    <row r="1978" spans="2:11" x14ac:dyDescent="0.3">
      <c r="B1978" s="186">
        <f>'HP-ICS, V5-Sep24'!B1978</f>
        <v>0</v>
      </c>
      <c r="C1978" s="154">
        <f>'HP-ICS, V5-Sep24'!H1978</f>
        <v>0</v>
      </c>
      <c r="D1978" s="154">
        <f>'HP-ICS, V5-Sep24'!I1978</f>
        <v>0</v>
      </c>
      <c r="E1978" s="162" t="str">
        <f>'HP-ICS, V5-Sep24'!D1978</f>
        <v>Guatemala</v>
      </c>
      <c r="F1978" s="203">
        <f>'HP-ICS, V5-Sep24'!E1978</f>
        <v>0</v>
      </c>
      <c r="G1978" s="212">
        <f>'HP-ICS, V5-Sep24'!K1978</f>
        <v>0</v>
      </c>
      <c r="H1978" s="163">
        <f>'HP-ICS, V5-Sep24'!M1978</f>
        <v>0</v>
      </c>
      <c r="I1978" s="213">
        <f>'HP-ICS, V5-Sep24'!N1978</f>
        <v>0</v>
      </c>
      <c r="J1978" s="207">
        <f>'HP-ICS, V5-Sep24'!O1978</f>
        <v>0</v>
      </c>
      <c r="K1978" s="198">
        <f>'HP-ICS, V5-Sep24'!R1978</f>
        <v>0</v>
      </c>
    </row>
    <row r="1979" spans="2:11" x14ac:dyDescent="0.3">
      <c r="B1979" s="186">
        <f>'HP-ICS, V5-Sep24'!B1979</f>
        <v>0</v>
      </c>
      <c r="C1979" s="154">
        <f>'HP-ICS, V5-Sep24'!H1979</f>
        <v>0</v>
      </c>
      <c r="D1979" s="154">
        <f>'HP-ICS, V5-Sep24'!I1979</f>
        <v>0</v>
      </c>
      <c r="E1979" s="162" t="str">
        <f>'HP-ICS, V5-Sep24'!D1979</f>
        <v>Guatemala</v>
      </c>
      <c r="F1979" s="203">
        <f>'HP-ICS, V5-Sep24'!E1979</f>
        <v>0</v>
      </c>
      <c r="G1979" s="212">
        <f>'HP-ICS, V5-Sep24'!K1979</f>
        <v>0</v>
      </c>
      <c r="H1979" s="163">
        <f>'HP-ICS, V5-Sep24'!M1979</f>
        <v>0</v>
      </c>
      <c r="I1979" s="213">
        <f>'HP-ICS, V5-Sep24'!N1979</f>
        <v>0</v>
      </c>
      <c r="J1979" s="207">
        <f>'HP-ICS, V5-Sep24'!O1979</f>
        <v>0</v>
      </c>
      <c r="K1979" s="198">
        <f>'HP-ICS, V5-Sep24'!R1979</f>
        <v>0</v>
      </c>
    </row>
    <row r="1980" spans="2:11" x14ac:dyDescent="0.3">
      <c r="B1980" s="186">
        <f>'HP-ICS, V5-Sep24'!B1980</f>
        <v>0</v>
      </c>
      <c r="C1980" s="154">
        <f>'HP-ICS, V5-Sep24'!H1980</f>
        <v>0</v>
      </c>
      <c r="D1980" s="154">
        <f>'HP-ICS, V5-Sep24'!I1980</f>
        <v>0</v>
      </c>
      <c r="E1980" s="162" t="str">
        <f>'HP-ICS, V5-Sep24'!D1980</f>
        <v>Guatemala</v>
      </c>
      <c r="F1980" s="203">
        <f>'HP-ICS, V5-Sep24'!E1980</f>
        <v>0</v>
      </c>
      <c r="G1980" s="212">
        <f>'HP-ICS, V5-Sep24'!K1980</f>
        <v>0</v>
      </c>
      <c r="H1980" s="163">
        <f>'HP-ICS, V5-Sep24'!M1980</f>
        <v>0</v>
      </c>
      <c r="I1980" s="213">
        <f>'HP-ICS, V5-Sep24'!N1980</f>
        <v>0</v>
      </c>
      <c r="J1980" s="207">
        <f>'HP-ICS, V5-Sep24'!O1980</f>
        <v>0</v>
      </c>
      <c r="K1980" s="198">
        <f>'HP-ICS, V5-Sep24'!R1980</f>
        <v>0</v>
      </c>
    </row>
    <row r="1981" spans="2:11" x14ac:dyDescent="0.3">
      <c r="B1981" s="186">
        <f>'HP-ICS, V5-Sep24'!B1981</f>
        <v>0</v>
      </c>
      <c r="C1981" s="154">
        <f>'HP-ICS, V5-Sep24'!H1981</f>
        <v>0</v>
      </c>
      <c r="D1981" s="154">
        <f>'HP-ICS, V5-Sep24'!I1981</f>
        <v>0</v>
      </c>
      <c r="E1981" s="162" t="str">
        <f>'HP-ICS, V5-Sep24'!D1981</f>
        <v>Guatemala</v>
      </c>
      <c r="F1981" s="203">
        <f>'HP-ICS, V5-Sep24'!E1981</f>
        <v>0</v>
      </c>
      <c r="G1981" s="212">
        <f>'HP-ICS, V5-Sep24'!K1981</f>
        <v>0</v>
      </c>
      <c r="H1981" s="163">
        <f>'HP-ICS, V5-Sep24'!M1981</f>
        <v>0</v>
      </c>
      <c r="I1981" s="213">
        <f>'HP-ICS, V5-Sep24'!N1981</f>
        <v>0</v>
      </c>
      <c r="J1981" s="207">
        <f>'HP-ICS, V5-Sep24'!O1981</f>
        <v>0</v>
      </c>
      <c r="K1981" s="198">
        <f>'HP-ICS, V5-Sep24'!R1981</f>
        <v>0</v>
      </c>
    </row>
    <row r="1982" spans="2:11" x14ac:dyDescent="0.3">
      <c r="B1982" s="186">
        <f>'HP-ICS, V5-Sep24'!B1982</f>
        <v>0</v>
      </c>
      <c r="C1982" s="154">
        <f>'HP-ICS, V5-Sep24'!H1982</f>
        <v>0</v>
      </c>
      <c r="D1982" s="154">
        <f>'HP-ICS, V5-Sep24'!I1982</f>
        <v>0</v>
      </c>
      <c r="E1982" s="162" t="str">
        <f>'HP-ICS, V5-Sep24'!D1982</f>
        <v>Guatemala</v>
      </c>
      <c r="F1982" s="203">
        <f>'HP-ICS, V5-Sep24'!E1982</f>
        <v>0</v>
      </c>
      <c r="G1982" s="212">
        <f>'HP-ICS, V5-Sep24'!K1982</f>
        <v>0</v>
      </c>
      <c r="H1982" s="163">
        <f>'HP-ICS, V5-Sep24'!M1982</f>
        <v>0</v>
      </c>
      <c r="I1982" s="213">
        <f>'HP-ICS, V5-Sep24'!N1982</f>
        <v>0</v>
      </c>
      <c r="J1982" s="207">
        <f>'HP-ICS, V5-Sep24'!O1982</f>
        <v>0</v>
      </c>
      <c r="K1982" s="198">
        <f>'HP-ICS, V5-Sep24'!R1982</f>
        <v>0</v>
      </c>
    </row>
    <row r="1983" spans="2:11" x14ac:dyDescent="0.3">
      <c r="B1983" s="186">
        <f>'HP-ICS, V5-Sep24'!B1983</f>
        <v>0</v>
      </c>
      <c r="C1983" s="154">
        <f>'HP-ICS, V5-Sep24'!H1983</f>
        <v>0</v>
      </c>
      <c r="D1983" s="154">
        <f>'HP-ICS, V5-Sep24'!I1983</f>
        <v>0</v>
      </c>
      <c r="E1983" s="162" t="str">
        <f>'HP-ICS, V5-Sep24'!D1983</f>
        <v>Guatemala</v>
      </c>
      <c r="F1983" s="203">
        <f>'HP-ICS, V5-Sep24'!E1983</f>
        <v>0</v>
      </c>
      <c r="G1983" s="212">
        <f>'HP-ICS, V5-Sep24'!K1983</f>
        <v>0</v>
      </c>
      <c r="H1983" s="163">
        <f>'HP-ICS, V5-Sep24'!M1983</f>
        <v>0</v>
      </c>
      <c r="I1983" s="213">
        <f>'HP-ICS, V5-Sep24'!N1983</f>
        <v>0</v>
      </c>
      <c r="J1983" s="207">
        <f>'HP-ICS, V5-Sep24'!O1983</f>
        <v>0</v>
      </c>
      <c r="K1983" s="198">
        <f>'HP-ICS, V5-Sep24'!R1983</f>
        <v>0</v>
      </c>
    </row>
    <row r="1984" spans="2:11" x14ac:dyDescent="0.3">
      <c r="B1984" s="186">
        <f>'HP-ICS, V5-Sep24'!B1984</f>
        <v>0</v>
      </c>
      <c r="C1984" s="154">
        <f>'HP-ICS, V5-Sep24'!H1984</f>
        <v>0</v>
      </c>
      <c r="D1984" s="154">
        <f>'HP-ICS, V5-Sep24'!I1984</f>
        <v>0</v>
      </c>
      <c r="E1984" s="162" t="str">
        <f>'HP-ICS, V5-Sep24'!D1984</f>
        <v>Guatemala</v>
      </c>
      <c r="F1984" s="203">
        <f>'HP-ICS, V5-Sep24'!E1984</f>
        <v>0</v>
      </c>
      <c r="G1984" s="212">
        <f>'HP-ICS, V5-Sep24'!K1984</f>
        <v>0</v>
      </c>
      <c r="H1984" s="163">
        <f>'HP-ICS, V5-Sep24'!M1984</f>
        <v>0</v>
      </c>
      <c r="I1984" s="213">
        <f>'HP-ICS, V5-Sep24'!N1984</f>
        <v>0</v>
      </c>
      <c r="J1984" s="207">
        <f>'HP-ICS, V5-Sep24'!O1984</f>
        <v>0</v>
      </c>
      <c r="K1984" s="198">
        <f>'HP-ICS, V5-Sep24'!R1984</f>
        <v>0</v>
      </c>
    </row>
    <row r="1985" spans="2:11" x14ac:dyDescent="0.3">
      <c r="B1985" s="186">
        <f>'HP-ICS, V5-Sep24'!B1985</f>
        <v>0</v>
      </c>
      <c r="C1985" s="154">
        <f>'HP-ICS, V5-Sep24'!H1985</f>
        <v>0</v>
      </c>
      <c r="D1985" s="154">
        <f>'HP-ICS, V5-Sep24'!I1985</f>
        <v>0</v>
      </c>
      <c r="E1985" s="162" t="str">
        <f>'HP-ICS, V5-Sep24'!D1985</f>
        <v>Guatemala</v>
      </c>
      <c r="F1985" s="203">
        <f>'HP-ICS, V5-Sep24'!E1985</f>
        <v>0</v>
      </c>
      <c r="G1985" s="212">
        <f>'HP-ICS, V5-Sep24'!K1985</f>
        <v>0</v>
      </c>
      <c r="H1985" s="163">
        <f>'HP-ICS, V5-Sep24'!M1985</f>
        <v>0</v>
      </c>
      <c r="I1985" s="213">
        <f>'HP-ICS, V5-Sep24'!N1985</f>
        <v>0</v>
      </c>
      <c r="J1985" s="207">
        <f>'HP-ICS, V5-Sep24'!O1985</f>
        <v>0</v>
      </c>
      <c r="K1985" s="198">
        <f>'HP-ICS, V5-Sep24'!R1985</f>
        <v>0</v>
      </c>
    </row>
    <row r="1986" spans="2:11" x14ac:dyDescent="0.3">
      <c r="B1986" s="186">
        <f>'HP-ICS, V5-Sep24'!B1986</f>
        <v>0</v>
      </c>
      <c r="C1986" s="154">
        <f>'HP-ICS, V5-Sep24'!H1986</f>
        <v>0</v>
      </c>
      <c r="D1986" s="154">
        <f>'HP-ICS, V5-Sep24'!I1986</f>
        <v>0</v>
      </c>
      <c r="E1986" s="162" t="str">
        <f>'HP-ICS, V5-Sep24'!D1986</f>
        <v>Guatemala</v>
      </c>
      <c r="F1986" s="203">
        <f>'HP-ICS, V5-Sep24'!E1986</f>
        <v>0</v>
      </c>
      <c r="G1986" s="212">
        <f>'HP-ICS, V5-Sep24'!K1986</f>
        <v>0</v>
      </c>
      <c r="H1986" s="163">
        <f>'HP-ICS, V5-Sep24'!M1986</f>
        <v>0</v>
      </c>
      <c r="I1986" s="213">
        <f>'HP-ICS, V5-Sep24'!N1986</f>
        <v>0</v>
      </c>
      <c r="J1986" s="207">
        <f>'HP-ICS, V5-Sep24'!O1986</f>
        <v>0</v>
      </c>
      <c r="K1986" s="198">
        <f>'HP-ICS, V5-Sep24'!R1986</f>
        <v>0</v>
      </c>
    </row>
    <row r="1987" spans="2:11" x14ac:dyDescent="0.3">
      <c r="B1987" s="186">
        <f>'HP-ICS, V5-Sep24'!B1987</f>
        <v>0</v>
      </c>
      <c r="C1987" s="154">
        <f>'HP-ICS, V5-Sep24'!H1987</f>
        <v>0</v>
      </c>
      <c r="D1987" s="154">
        <f>'HP-ICS, V5-Sep24'!I1987</f>
        <v>0</v>
      </c>
      <c r="E1987" s="162" t="str">
        <f>'HP-ICS, V5-Sep24'!D1987</f>
        <v>Guatemala</v>
      </c>
      <c r="F1987" s="203">
        <f>'HP-ICS, V5-Sep24'!E1987</f>
        <v>0</v>
      </c>
      <c r="G1987" s="212">
        <f>'HP-ICS, V5-Sep24'!K1987</f>
        <v>0</v>
      </c>
      <c r="H1987" s="163">
        <f>'HP-ICS, V5-Sep24'!M1987</f>
        <v>0</v>
      </c>
      <c r="I1987" s="213">
        <f>'HP-ICS, V5-Sep24'!N1987</f>
        <v>0</v>
      </c>
      <c r="J1987" s="207">
        <f>'HP-ICS, V5-Sep24'!O1987</f>
        <v>0</v>
      </c>
      <c r="K1987" s="198">
        <f>'HP-ICS, V5-Sep24'!R1987</f>
        <v>0</v>
      </c>
    </row>
    <row r="1988" spans="2:11" x14ac:dyDescent="0.3">
      <c r="B1988" s="186">
        <f>'HP-ICS, V5-Sep24'!B1988</f>
        <v>0</v>
      </c>
      <c r="C1988" s="154">
        <f>'HP-ICS, V5-Sep24'!H1988</f>
        <v>0</v>
      </c>
      <c r="D1988" s="154">
        <f>'HP-ICS, V5-Sep24'!I1988</f>
        <v>0</v>
      </c>
      <c r="E1988" s="162" t="str">
        <f>'HP-ICS, V5-Sep24'!D1988</f>
        <v>Guatemala</v>
      </c>
      <c r="F1988" s="203">
        <f>'HP-ICS, V5-Sep24'!E1988</f>
        <v>0</v>
      </c>
      <c r="G1988" s="212">
        <f>'HP-ICS, V5-Sep24'!K1988</f>
        <v>0</v>
      </c>
      <c r="H1988" s="163">
        <f>'HP-ICS, V5-Sep24'!M1988</f>
        <v>0</v>
      </c>
      <c r="I1988" s="213">
        <f>'HP-ICS, V5-Sep24'!N1988</f>
        <v>0</v>
      </c>
      <c r="J1988" s="207">
        <f>'HP-ICS, V5-Sep24'!O1988</f>
        <v>0</v>
      </c>
      <c r="K1988" s="198">
        <f>'HP-ICS, V5-Sep24'!R1988</f>
        <v>0</v>
      </c>
    </row>
    <row r="1989" spans="2:11" x14ac:dyDescent="0.3">
      <c r="B1989" s="186">
        <f>'HP-ICS, V5-Sep24'!B1989</f>
        <v>0</v>
      </c>
      <c r="C1989" s="154">
        <f>'HP-ICS, V5-Sep24'!H1989</f>
        <v>0</v>
      </c>
      <c r="D1989" s="154">
        <f>'HP-ICS, V5-Sep24'!I1989</f>
        <v>0</v>
      </c>
      <c r="E1989" s="162" t="str">
        <f>'HP-ICS, V5-Sep24'!D1989</f>
        <v>Guatemala</v>
      </c>
      <c r="F1989" s="203">
        <f>'HP-ICS, V5-Sep24'!E1989</f>
        <v>0</v>
      </c>
      <c r="G1989" s="212">
        <f>'HP-ICS, V5-Sep24'!K1989</f>
        <v>0</v>
      </c>
      <c r="H1989" s="163">
        <f>'HP-ICS, V5-Sep24'!M1989</f>
        <v>0</v>
      </c>
      <c r="I1989" s="213">
        <f>'HP-ICS, V5-Sep24'!N1989</f>
        <v>0</v>
      </c>
      <c r="J1989" s="207">
        <f>'HP-ICS, V5-Sep24'!O1989</f>
        <v>0</v>
      </c>
      <c r="K1989" s="198">
        <f>'HP-ICS, V5-Sep24'!R1989</f>
        <v>0</v>
      </c>
    </row>
    <row r="1990" spans="2:11" x14ac:dyDescent="0.3">
      <c r="B1990" s="186">
        <f>'HP-ICS, V5-Sep24'!B1990</f>
        <v>0</v>
      </c>
      <c r="C1990" s="154">
        <f>'HP-ICS, V5-Sep24'!H1990</f>
        <v>0</v>
      </c>
      <c r="D1990" s="154">
        <f>'HP-ICS, V5-Sep24'!I1990</f>
        <v>0</v>
      </c>
      <c r="E1990" s="162" t="str">
        <f>'HP-ICS, V5-Sep24'!D1990</f>
        <v>Guatemala</v>
      </c>
      <c r="F1990" s="203">
        <f>'HP-ICS, V5-Sep24'!E1990</f>
        <v>0</v>
      </c>
      <c r="G1990" s="212">
        <f>'HP-ICS, V5-Sep24'!K1990</f>
        <v>0</v>
      </c>
      <c r="H1990" s="163">
        <f>'HP-ICS, V5-Sep24'!M1990</f>
        <v>0</v>
      </c>
      <c r="I1990" s="213">
        <f>'HP-ICS, V5-Sep24'!N1990</f>
        <v>0</v>
      </c>
      <c r="J1990" s="207">
        <f>'HP-ICS, V5-Sep24'!O1990</f>
        <v>0</v>
      </c>
      <c r="K1990" s="198">
        <f>'HP-ICS, V5-Sep24'!R1990</f>
        <v>0</v>
      </c>
    </row>
    <row r="1991" spans="2:11" x14ac:dyDescent="0.3">
      <c r="B1991" s="186">
        <f>'HP-ICS, V5-Sep24'!B1991</f>
        <v>0</v>
      </c>
      <c r="C1991" s="154">
        <f>'HP-ICS, V5-Sep24'!H1991</f>
        <v>0</v>
      </c>
      <c r="D1991" s="154">
        <f>'HP-ICS, V5-Sep24'!I1991</f>
        <v>0</v>
      </c>
      <c r="E1991" s="162" t="str">
        <f>'HP-ICS, V5-Sep24'!D1991</f>
        <v>Guatemala</v>
      </c>
      <c r="F1991" s="203">
        <f>'HP-ICS, V5-Sep24'!E1991</f>
        <v>0</v>
      </c>
      <c r="G1991" s="212">
        <f>'HP-ICS, V5-Sep24'!K1991</f>
        <v>0</v>
      </c>
      <c r="H1991" s="163">
        <f>'HP-ICS, V5-Sep24'!M1991</f>
        <v>0</v>
      </c>
      <c r="I1991" s="213">
        <f>'HP-ICS, V5-Sep24'!N1991</f>
        <v>0</v>
      </c>
      <c r="J1991" s="207">
        <f>'HP-ICS, V5-Sep24'!O1991</f>
        <v>0</v>
      </c>
      <c r="K1991" s="198">
        <f>'HP-ICS, V5-Sep24'!R1991</f>
        <v>0</v>
      </c>
    </row>
    <row r="1992" spans="2:11" x14ac:dyDescent="0.3">
      <c r="B1992" s="186">
        <f>'HP-ICS, V5-Sep24'!B1992</f>
        <v>0</v>
      </c>
      <c r="C1992" s="154">
        <f>'HP-ICS, V5-Sep24'!H1992</f>
        <v>0</v>
      </c>
      <c r="D1992" s="154">
        <f>'HP-ICS, V5-Sep24'!I1992</f>
        <v>0</v>
      </c>
      <c r="E1992" s="162" t="str">
        <f>'HP-ICS, V5-Sep24'!D1992</f>
        <v>Guatemala</v>
      </c>
      <c r="F1992" s="203">
        <f>'HP-ICS, V5-Sep24'!E1992</f>
        <v>0</v>
      </c>
      <c r="G1992" s="212">
        <f>'HP-ICS, V5-Sep24'!K1992</f>
        <v>0</v>
      </c>
      <c r="H1992" s="163">
        <f>'HP-ICS, V5-Sep24'!M1992</f>
        <v>0</v>
      </c>
      <c r="I1992" s="213">
        <f>'HP-ICS, V5-Sep24'!N1992</f>
        <v>0</v>
      </c>
      <c r="J1992" s="207">
        <f>'HP-ICS, V5-Sep24'!O1992</f>
        <v>0</v>
      </c>
      <c r="K1992" s="198">
        <f>'HP-ICS, V5-Sep24'!R1992</f>
        <v>0</v>
      </c>
    </row>
    <row r="1993" spans="2:11" x14ac:dyDescent="0.3">
      <c r="B1993" s="186">
        <f>'HP-ICS, V5-Sep24'!B1993</f>
        <v>0</v>
      </c>
      <c r="C1993" s="154">
        <f>'HP-ICS, V5-Sep24'!H1993</f>
        <v>0</v>
      </c>
      <c r="D1993" s="154">
        <f>'HP-ICS, V5-Sep24'!I1993</f>
        <v>0</v>
      </c>
      <c r="E1993" s="162" t="str">
        <f>'HP-ICS, V5-Sep24'!D1993</f>
        <v>Guatemala</v>
      </c>
      <c r="F1993" s="203">
        <f>'HP-ICS, V5-Sep24'!E1993</f>
        <v>0</v>
      </c>
      <c r="G1993" s="212">
        <f>'HP-ICS, V5-Sep24'!K1993</f>
        <v>0</v>
      </c>
      <c r="H1993" s="163">
        <f>'HP-ICS, V5-Sep24'!M1993</f>
        <v>0</v>
      </c>
      <c r="I1993" s="213">
        <f>'HP-ICS, V5-Sep24'!N1993</f>
        <v>0</v>
      </c>
      <c r="J1993" s="207">
        <f>'HP-ICS, V5-Sep24'!O1993</f>
        <v>0</v>
      </c>
      <c r="K1993" s="198">
        <f>'HP-ICS, V5-Sep24'!R1993</f>
        <v>0</v>
      </c>
    </row>
    <row r="1994" spans="2:11" x14ac:dyDescent="0.3">
      <c r="B1994" s="186">
        <f>'HP-ICS, V5-Sep24'!B1994</f>
        <v>0</v>
      </c>
      <c r="C1994" s="154">
        <f>'HP-ICS, V5-Sep24'!H1994</f>
        <v>0</v>
      </c>
      <c r="D1994" s="154">
        <f>'HP-ICS, V5-Sep24'!I1994</f>
        <v>0</v>
      </c>
      <c r="E1994" s="162" t="str">
        <f>'HP-ICS, V5-Sep24'!D1994</f>
        <v>Guatemala</v>
      </c>
      <c r="F1994" s="203">
        <f>'HP-ICS, V5-Sep24'!E1994</f>
        <v>0</v>
      </c>
      <c r="G1994" s="212">
        <f>'HP-ICS, V5-Sep24'!K1994</f>
        <v>0</v>
      </c>
      <c r="H1994" s="163">
        <f>'HP-ICS, V5-Sep24'!M1994</f>
        <v>0</v>
      </c>
      <c r="I1994" s="213">
        <f>'HP-ICS, V5-Sep24'!N1994</f>
        <v>0</v>
      </c>
      <c r="J1994" s="207">
        <f>'HP-ICS, V5-Sep24'!O1994</f>
        <v>0</v>
      </c>
      <c r="K1994" s="198">
        <f>'HP-ICS, V5-Sep24'!R1994</f>
        <v>0</v>
      </c>
    </row>
    <row r="1995" spans="2:11" x14ac:dyDescent="0.3">
      <c r="B1995" s="186">
        <f>'HP-ICS, V5-Sep24'!B1995</f>
        <v>0</v>
      </c>
      <c r="C1995" s="154">
        <f>'HP-ICS, V5-Sep24'!H1995</f>
        <v>0</v>
      </c>
      <c r="D1995" s="154">
        <f>'HP-ICS, V5-Sep24'!I1995</f>
        <v>0</v>
      </c>
      <c r="E1995" s="162" t="str">
        <f>'HP-ICS, V5-Sep24'!D1995</f>
        <v>Guatemala</v>
      </c>
      <c r="F1995" s="203">
        <f>'HP-ICS, V5-Sep24'!E1995</f>
        <v>0</v>
      </c>
      <c r="G1995" s="212">
        <f>'HP-ICS, V5-Sep24'!K1995</f>
        <v>0</v>
      </c>
      <c r="H1995" s="163">
        <f>'HP-ICS, V5-Sep24'!M1995</f>
        <v>0</v>
      </c>
      <c r="I1995" s="213">
        <f>'HP-ICS, V5-Sep24'!N1995</f>
        <v>0</v>
      </c>
      <c r="J1995" s="207">
        <f>'HP-ICS, V5-Sep24'!O1995</f>
        <v>0</v>
      </c>
      <c r="K1995" s="198">
        <f>'HP-ICS, V5-Sep24'!R1995</f>
        <v>0</v>
      </c>
    </row>
    <row r="1996" spans="2:11" x14ac:dyDescent="0.3">
      <c r="B1996" s="186">
        <f>'HP-ICS, V5-Sep24'!B1996</f>
        <v>0</v>
      </c>
      <c r="C1996" s="154">
        <f>'HP-ICS, V5-Sep24'!H1996</f>
        <v>0</v>
      </c>
      <c r="D1996" s="154">
        <f>'HP-ICS, V5-Sep24'!I1996</f>
        <v>0</v>
      </c>
      <c r="E1996" s="162" t="str">
        <f>'HP-ICS, V5-Sep24'!D1996</f>
        <v>Guatemala</v>
      </c>
      <c r="F1996" s="203">
        <f>'HP-ICS, V5-Sep24'!E1996</f>
        <v>0</v>
      </c>
      <c r="G1996" s="212">
        <f>'HP-ICS, V5-Sep24'!K1996</f>
        <v>0</v>
      </c>
      <c r="H1996" s="163">
        <f>'HP-ICS, V5-Sep24'!M1996</f>
        <v>0</v>
      </c>
      <c r="I1996" s="213">
        <f>'HP-ICS, V5-Sep24'!N1996</f>
        <v>0</v>
      </c>
      <c r="J1996" s="207">
        <f>'HP-ICS, V5-Sep24'!O1996</f>
        <v>0</v>
      </c>
      <c r="K1996" s="198">
        <f>'HP-ICS, V5-Sep24'!R1996</f>
        <v>0</v>
      </c>
    </row>
    <row r="1997" spans="2:11" x14ac:dyDescent="0.3">
      <c r="B1997" s="186">
        <f>'HP-ICS, V5-Sep24'!B1997</f>
        <v>0</v>
      </c>
      <c r="C1997" s="154">
        <f>'HP-ICS, V5-Sep24'!H1997</f>
        <v>0</v>
      </c>
      <c r="D1997" s="154">
        <f>'HP-ICS, V5-Sep24'!I1997</f>
        <v>0</v>
      </c>
      <c r="E1997" s="162" t="str">
        <f>'HP-ICS, V5-Sep24'!D1997</f>
        <v>Guatemala</v>
      </c>
      <c r="F1997" s="203">
        <f>'HP-ICS, V5-Sep24'!E1997</f>
        <v>0</v>
      </c>
      <c r="G1997" s="212">
        <f>'HP-ICS, V5-Sep24'!K1997</f>
        <v>0</v>
      </c>
      <c r="H1997" s="163">
        <f>'HP-ICS, V5-Sep24'!M1997</f>
        <v>0</v>
      </c>
      <c r="I1997" s="213">
        <f>'HP-ICS, V5-Sep24'!N1997</f>
        <v>0</v>
      </c>
      <c r="J1997" s="207">
        <f>'HP-ICS, V5-Sep24'!O1997</f>
        <v>0</v>
      </c>
      <c r="K1997" s="198">
        <f>'HP-ICS, V5-Sep24'!R1997</f>
        <v>0</v>
      </c>
    </row>
    <row r="1998" spans="2:11" x14ac:dyDescent="0.3">
      <c r="B1998" s="186">
        <f>'HP-ICS, V5-Sep24'!B1998</f>
        <v>0</v>
      </c>
      <c r="C1998" s="154">
        <f>'HP-ICS, V5-Sep24'!H1998</f>
        <v>0</v>
      </c>
      <c r="D1998" s="154">
        <f>'HP-ICS, V5-Sep24'!I1998</f>
        <v>0</v>
      </c>
      <c r="E1998" s="162" t="str">
        <f>'HP-ICS, V5-Sep24'!D1998</f>
        <v>Guatemala</v>
      </c>
      <c r="F1998" s="203">
        <f>'HP-ICS, V5-Sep24'!E1998</f>
        <v>0</v>
      </c>
      <c r="G1998" s="212">
        <f>'HP-ICS, V5-Sep24'!K1998</f>
        <v>0</v>
      </c>
      <c r="H1998" s="163">
        <f>'HP-ICS, V5-Sep24'!M1998</f>
        <v>0</v>
      </c>
      <c r="I1998" s="213">
        <f>'HP-ICS, V5-Sep24'!N1998</f>
        <v>0</v>
      </c>
      <c r="J1998" s="207">
        <f>'HP-ICS, V5-Sep24'!O1998</f>
        <v>0</v>
      </c>
      <c r="K1998" s="198">
        <f>'HP-ICS, V5-Sep24'!R1998</f>
        <v>0</v>
      </c>
    </row>
    <row r="1999" spans="2:11" x14ac:dyDescent="0.3">
      <c r="B1999" s="186">
        <f>'HP-ICS, V5-Sep24'!B1999</f>
        <v>0</v>
      </c>
      <c r="C1999" s="154">
        <f>'HP-ICS, V5-Sep24'!H1999</f>
        <v>0</v>
      </c>
      <c r="D1999" s="154">
        <f>'HP-ICS, V5-Sep24'!I1999</f>
        <v>0</v>
      </c>
      <c r="E1999" s="162" t="str">
        <f>'HP-ICS, V5-Sep24'!D1999</f>
        <v>Guatemala</v>
      </c>
      <c r="F1999" s="203">
        <f>'HP-ICS, V5-Sep24'!E1999</f>
        <v>0</v>
      </c>
      <c r="G1999" s="212">
        <f>'HP-ICS, V5-Sep24'!K1999</f>
        <v>0</v>
      </c>
      <c r="H1999" s="163">
        <f>'HP-ICS, V5-Sep24'!M1999</f>
        <v>0</v>
      </c>
      <c r="I1999" s="213">
        <f>'HP-ICS, V5-Sep24'!N1999</f>
        <v>0</v>
      </c>
      <c r="J1999" s="207">
        <f>'HP-ICS, V5-Sep24'!O1999</f>
        <v>0</v>
      </c>
      <c r="K1999" s="198">
        <f>'HP-ICS, V5-Sep24'!R1999</f>
        <v>0</v>
      </c>
    </row>
    <row r="2000" spans="2:11" x14ac:dyDescent="0.3">
      <c r="B2000" s="186">
        <f>'HP-ICS, V5-Sep24'!B2000</f>
        <v>0</v>
      </c>
      <c r="C2000" s="154">
        <f>'HP-ICS, V5-Sep24'!H2000</f>
        <v>0</v>
      </c>
      <c r="D2000" s="154">
        <f>'HP-ICS, V5-Sep24'!I2000</f>
        <v>0</v>
      </c>
      <c r="E2000" s="162" t="str">
        <f>'HP-ICS, V5-Sep24'!D2000</f>
        <v>Guatemala</v>
      </c>
      <c r="F2000" s="203">
        <f>'HP-ICS, V5-Sep24'!E2000</f>
        <v>0</v>
      </c>
      <c r="G2000" s="212">
        <f>'HP-ICS, V5-Sep24'!K2000</f>
        <v>0</v>
      </c>
      <c r="H2000" s="163">
        <f>'HP-ICS, V5-Sep24'!M2000</f>
        <v>0</v>
      </c>
      <c r="I2000" s="213">
        <f>'HP-ICS, V5-Sep24'!N2000</f>
        <v>0</v>
      </c>
      <c r="J2000" s="207">
        <f>'HP-ICS, V5-Sep24'!O2000</f>
        <v>0</v>
      </c>
      <c r="K2000" s="198">
        <f>'HP-ICS, V5-Sep24'!R2000</f>
        <v>0</v>
      </c>
    </row>
    <row r="2001" spans="2:11" x14ac:dyDescent="0.3">
      <c r="B2001" s="186">
        <f>'HP-ICS, V5-Sep24'!B2001</f>
        <v>0</v>
      </c>
      <c r="C2001" s="154">
        <f>'HP-ICS, V5-Sep24'!H2001</f>
        <v>0</v>
      </c>
      <c r="D2001" s="154">
        <f>'HP-ICS, V5-Sep24'!I2001</f>
        <v>0</v>
      </c>
      <c r="E2001" s="162" t="str">
        <f>'HP-ICS, V5-Sep24'!D2001</f>
        <v>Guatemala</v>
      </c>
      <c r="F2001" s="203">
        <f>'HP-ICS, V5-Sep24'!E2001</f>
        <v>0</v>
      </c>
      <c r="G2001" s="212">
        <f>'HP-ICS, V5-Sep24'!K2001</f>
        <v>0</v>
      </c>
      <c r="H2001" s="163">
        <f>'HP-ICS, V5-Sep24'!M2001</f>
        <v>0</v>
      </c>
      <c r="I2001" s="213">
        <f>'HP-ICS, V5-Sep24'!N2001</f>
        <v>0</v>
      </c>
      <c r="J2001" s="207">
        <f>'HP-ICS, V5-Sep24'!O2001</f>
        <v>0</v>
      </c>
      <c r="K2001" s="198">
        <f>'HP-ICS, V5-Sep24'!R2001</f>
        <v>0</v>
      </c>
    </row>
    <row r="2002" spans="2:11" x14ac:dyDescent="0.3">
      <c r="B2002" s="186">
        <f>'HP-ICS, V5-Sep24'!B2002</f>
        <v>0</v>
      </c>
      <c r="C2002" s="154">
        <f>'HP-ICS, V5-Sep24'!H2002</f>
        <v>0</v>
      </c>
      <c r="D2002" s="154">
        <f>'HP-ICS, V5-Sep24'!I2002</f>
        <v>0</v>
      </c>
      <c r="E2002" s="162" t="str">
        <f>'HP-ICS, V5-Sep24'!D2002</f>
        <v>Guatemala</v>
      </c>
      <c r="F2002" s="203">
        <f>'HP-ICS, V5-Sep24'!E2002</f>
        <v>0</v>
      </c>
      <c r="G2002" s="212">
        <f>'HP-ICS, V5-Sep24'!K2002</f>
        <v>0</v>
      </c>
      <c r="H2002" s="163">
        <f>'HP-ICS, V5-Sep24'!M2002</f>
        <v>0</v>
      </c>
      <c r="I2002" s="213">
        <f>'HP-ICS, V5-Sep24'!N2002</f>
        <v>0</v>
      </c>
      <c r="J2002" s="207">
        <f>'HP-ICS, V5-Sep24'!O2002</f>
        <v>0</v>
      </c>
      <c r="K2002" s="198">
        <f>'HP-ICS, V5-Sep24'!R2002</f>
        <v>0</v>
      </c>
    </row>
    <row r="2003" spans="2:11" x14ac:dyDescent="0.3">
      <c r="B2003" s="186">
        <f>'HP-ICS, V5-Sep24'!B2003</f>
        <v>0</v>
      </c>
      <c r="C2003" s="154">
        <f>'HP-ICS, V5-Sep24'!H2003</f>
        <v>0</v>
      </c>
      <c r="D2003" s="154">
        <f>'HP-ICS, V5-Sep24'!I2003</f>
        <v>0</v>
      </c>
      <c r="E2003" s="162" t="str">
        <f>'HP-ICS, V5-Sep24'!D2003</f>
        <v>Guatemala</v>
      </c>
      <c r="F2003" s="203">
        <f>'HP-ICS, V5-Sep24'!E2003</f>
        <v>0</v>
      </c>
      <c r="G2003" s="212">
        <f>'HP-ICS, V5-Sep24'!K2003</f>
        <v>0</v>
      </c>
      <c r="H2003" s="163">
        <f>'HP-ICS, V5-Sep24'!M2003</f>
        <v>0</v>
      </c>
      <c r="I2003" s="213">
        <f>'HP-ICS, V5-Sep24'!N2003</f>
        <v>0</v>
      </c>
      <c r="J2003" s="207">
        <f>'HP-ICS, V5-Sep24'!O2003</f>
        <v>0</v>
      </c>
      <c r="K2003" s="198">
        <f>'HP-ICS, V5-Sep24'!R2003</f>
        <v>0</v>
      </c>
    </row>
    <row r="2004" spans="2:11" x14ac:dyDescent="0.3">
      <c r="B2004" s="186">
        <f>'HP-ICS, V5-Sep24'!B2004</f>
        <v>0</v>
      </c>
      <c r="C2004" s="154">
        <f>'HP-ICS, V5-Sep24'!H2004</f>
        <v>0</v>
      </c>
      <c r="D2004" s="154">
        <f>'HP-ICS, V5-Sep24'!I2004</f>
        <v>0</v>
      </c>
      <c r="E2004" s="162" t="str">
        <f>'HP-ICS, V5-Sep24'!D2004</f>
        <v>Guatemala</v>
      </c>
      <c r="F2004" s="203">
        <f>'HP-ICS, V5-Sep24'!E2004</f>
        <v>0</v>
      </c>
      <c r="G2004" s="212">
        <f>'HP-ICS, V5-Sep24'!K2004</f>
        <v>0</v>
      </c>
      <c r="H2004" s="163">
        <f>'HP-ICS, V5-Sep24'!M2004</f>
        <v>0</v>
      </c>
      <c r="I2004" s="213">
        <f>'HP-ICS, V5-Sep24'!N2004</f>
        <v>0</v>
      </c>
      <c r="J2004" s="207">
        <f>'HP-ICS, V5-Sep24'!O2004</f>
        <v>0</v>
      </c>
      <c r="K2004" s="198">
        <f>'HP-ICS, V5-Sep24'!R2004</f>
        <v>0</v>
      </c>
    </row>
    <row r="2005" spans="2:11" x14ac:dyDescent="0.3">
      <c r="B2005" s="186">
        <f>'HP-ICS, V5-Sep24'!B2005</f>
        <v>0</v>
      </c>
      <c r="C2005" s="154">
        <f>'HP-ICS, V5-Sep24'!H2005</f>
        <v>0</v>
      </c>
      <c r="D2005" s="154">
        <f>'HP-ICS, V5-Sep24'!I2005</f>
        <v>0</v>
      </c>
      <c r="E2005" s="162" t="str">
        <f>'HP-ICS, V5-Sep24'!D2005</f>
        <v>Guatemala</v>
      </c>
      <c r="F2005" s="203">
        <f>'HP-ICS, V5-Sep24'!E2005</f>
        <v>0</v>
      </c>
      <c r="G2005" s="212">
        <f>'HP-ICS, V5-Sep24'!K2005</f>
        <v>0</v>
      </c>
      <c r="H2005" s="163">
        <f>'HP-ICS, V5-Sep24'!M2005</f>
        <v>0</v>
      </c>
      <c r="I2005" s="213">
        <f>'HP-ICS, V5-Sep24'!N2005</f>
        <v>0</v>
      </c>
      <c r="J2005" s="207">
        <f>'HP-ICS, V5-Sep24'!O2005</f>
        <v>0</v>
      </c>
      <c r="K2005" s="198">
        <f>'HP-ICS, V5-Sep24'!R2005</f>
        <v>0</v>
      </c>
    </row>
    <row r="2006" spans="2:11" x14ac:dyDescent="0.3">
      <c r="B2006" s="186">
        <f>'HP-ICS, V5-Sep24'!B2006</f>
        <v>0</v>
      </c>
      <c r="C2006" s="154">
        <f>'HP-ICS, V5-Sep24'!H2006</f>
        <v>0</v>
      </c>
      <c r="D2006" s="154">
        <f>'HP-ICS, V5-Sep24'!I2006</f>
        <v>0</v>
      </c>
      <c r="E2006" s="162" t="str">
        <f>'HP-ICS, V5-Sep24'!D2006</f>
        <v>Guatemala</v>
      </c>
      <c r="F2006" s="203">
        <f>'HP-ICS, V5-Sep24'!E2006</f>
        <v>0</v>
      </c>
      <c r="G2006" s="212">
        <f>'HP-ICS, V5-Sep24'!K2006</f>
        <v>0</v>
      </c>
      <c r="H2006" s="163">
        <f>'HP-ICS, V5-Sep24'!M2006</f>
        <v>0</v>
      </c>
      <c r="I2006" s="213">
        <f>'HP-ICS, V5-Sep24'!N2006</f>
        <v>0</v>
      </c>
      <c r="J2006" s="207">
        <f>'HP-ICS, V5-Sep24'!O2006</f>
        <v>0</v>
      </c>
      <c r="K2006" s="198">
        <f>'HP-ICS, V5-Sep24'!R2006</f>
        <v>0</v>
      </c>
    </row>
    <row r="2007" spans="2:11" x14ac:dyDescent="0.3">
      <c r="B2007" s="186">
        <f>'HP-ICS, V5-Sep24'!B2007</f>
        <v>0</v>
      </c>
      <c r="C2007" s="154">
        <f>'HP-ICS, V5-Sep24'!H2007</f>
        <v>0</v>
      </c>
      <c r="D2007" s="154">
        <f>'HP-ICS, V5-Sep24'!I2007</f>
        <v>0</v>
      </c>
      <c r="E2007" s="162" t="str">
        <f>'HP-ICS, V5-Sep24'!D2007</f>
        <v>Guatemala</v>
      </c>
      <c r="F2007" s="203">
        <f>'HP-ICS, V5-Sep24'!E2007</f>
        <v>0</v>
      </c>
      <c r="G2007" s="212">
        <f>'HP-ICS, V5-Sep24'!K2007</f>
        <v>0</v>
      </c>
      <c r="H2007" s="163">
        <f>'HP-ICS, V5-Sep24'!M2007</f>
        <v>0</v>
      </c>
      <c r="I2007" s="213">
        <f>'HP-ICS, V5-Sep24'!N2007</f>
        <v>0</v>
      </c>
      <c r="J2007" s="207">
        <f>'HP-ICS, V5-Sep24'!O2007</f>
        <v>0</v>
      </c>
      <c r="K2007" s="198">
        <f>'HP-ICS, V5-Sep24'!R2007</f>
        <v>0</v>
      </c>
    </row>
    <row r="2008" spans="2:11" x14ac:dyDescent="0.3">
      <c r="B2008" s="186">
        <f>'HP-ICS, V5-Sep24'!B2008</f>
        <v>0</v>
      </c>
      <c r="C2008" s="154">
        <f>'HP-ICS, V5-Sep24'!H2008</f>
        <v>0</v>
      </c>
      <c r="D2008" s="154">
        <f>'HP-ICS, V5-Sep24'!I2008</f>
        <v>0</v>
      </c>
      <c r="E2008" s="162" t="str">
        <f>'HP-ICS, V5-Sep24'!D2008</f>
        <v>Guatemala</v>
      </c>
      <c r="F2008" s="203">
        <f>'HP-ICS, V5-Sep24'!E2008</f>
        <v>0</v>
      </c>
      <c r="G2008" s="212">
        <f>'HP-ICS, V5-Sep24'!K2008</f>
        <v>0</v>
      </c>
      <c r="H2008" s="163">
        <f>'HP-ICS, V5-Sep24'!M2008</f>
        <v>0</v>
      </c>
      <c r="I2008" s="213">
        <f>'HP-ICS, V5-Sep24'!N2008</f>
        <v>0</v>
      </c>
      <c r="J2008" s="207">
        <f>'HP-ICS, V5-Sep24'!O2008</f>
        <v>0</v>
      </c>
      <c r="K2008" s="198">
        <f>'HP-ICS, V5-Sep24'!R2008</f>
        <v>0</v>
      </c>
    </row>
    <row r="2009" spans="2:11" x14ac:dyDescent="0.3">
      <c r="B2009" s="186">
        <f>'HP-ICS, V5-Sep24'!B2009</f>
        <v>0</v>
      </c>
      <c r="C2009" s="154">
        <f>'HP-ICS, V5-Sep24'!H2009</f>
        <v>0</v>
      </c>
      <c r="D2009" s="154">
        <f>'HP-ICS, V5-Sep24'!I2009</f>
        <v>0</v>
      </c>
      <c r="E2009" s="162" t="str">
        <f>'HP-ICS, V5-Sep24'!D2009</f>
        <v>Guatemala</v>
      </c>
      <c r="F2009" s="203">
        <f>'HP-ICS, V5-Sep24'!E2009</f>
        <v>0</v>
      </c>
      <c r="G2009" s="212">
        <f>'HP-ICS, V5-Sep24'!K2009</f>
        <v>0</v>
      </c>
      <c r="H2009" s="163">
        <f>'HP-ICS, V5-Sep24'!M2009</f>
        <v>0</v>
      </c>
      <c r="I2009" s="213">
        <f>'HP-ICS, V5-Sep24'!N2009</f>
        <v>0</v>
      </c>
      <c r="J2009" s="207">
        <f>'HP-ICS, V5-Sep24'!O2009</f>
        <v>0</v>
      </c>
      <c r="K2009" s="198">
        <f>'HP-ICS, V5-Sep24'!R2009</f>
        <v>0</v>
      </c>
    </row>
    <row r="2010" spans="2:11" x14ac:dyDescent="0.3">
      <c r="B2010" s="186">
        <f>'HP-ICS, V5-Sep24'!B2010</f>
        <v>0</v>
      </c>
      <c r="C2010" s="154">
        <f>'HP-ICS, V5-Sep24'!H2010</f>
        <v>0</v>
      </c>
      <c r="D2010" s="154">
        <f>'HP-ICS, V5-Sep24'!I2010</f>
        <v>0</v>
      </c>
      <c r="E2010" s="162" t="str">
        <f>'HP-ICS, V5-Sep24'!D2010</f>
        <v>Guatemala</v>
      </c>
      <c r="F2010" s="203">
        <f>'HP-ICS, V5-Sep24'!E2010</f>
        <v>0</v>
      </c>
      <c r="G2010" s="212">
        <f>'HP-ICS, V5-Sep24'!K2010</f>
        <v>0</v>
      </c>
      <c r="H2010" s="163">
        <f>'HP-ICS, V5-Sep24'!M2010</f>
        <v>0</v>
      </c>
      <c r="I2010" s="213">
        <f>'HP-ICS, V5-Sep24'!N2010</f>
        <v>0</v>
      </c>
      <c r="J2010" s="207">
        <f>'HP-ICS, V5-Sep24'!O2010</f>
        <v>0</v>
      </c>
      <c r="K2010" s="198">
        <f>'HP-ICS, V5-Sep24'!R2010</f>
        <v>0</v>
      </c>
    </row>
    <row r="2011" spans="2:11" x14ac:dyDescent="0.3">
      <c r="B2011" s="186">
        <f>'HP-ICS, V5-Sep24'!B2011</f>
        <v>0</v>
      </c>
      <c r="C2011" s="154">
        <f>'HP-ICS, V5-Sep24'!H2011</f>
        <v>0</v>
      </c>
      <c r="D2011" s="154">
        <f>'HP-ICS, V5-Sep24'!I2011</f>
        <v>0</v>
      </c>
      <c r="E2011" s="162" t="str">
        <f>'HP-ICS, V5-Sep24'!D2011</f>
        <v>Guatemala</v>
      </c>
      <c r="F2011" s="203">
        <f>'HP-ICS, V5-Sep24'!E2011</f>
        <v>0</v>
      </c>
      <c r="G2011" s="212">
        <f>'HP-ICS, V5-Sep24'!K2011</f>
        <v>0</v>
      </c>
      <c r="H2011" s="163">
        <f>'HP-ICS, V5-Sep24'!M2011</f>
        <v>0</v>
      </c>
      <c r="I2011" s="213">
        <f>'HP-ICS, V5-Sep24'!N2011</f>
        <v>0</v>
      </c>
      <c r="J2011" s="207">
        <f>'HP-ICS, V5-Sep24'!O2011</f>
        <v>0</v>
      </c>
      <c r="K2011" s="198">
        <f>'HP-ICS, V5-Sep24'!R2011</f>
        <v>0</v>
      </c>
    </row>
    <row r="2012" spans="2:11" x14ac:dyDescent="0.3">
      <c r="B2012" s="186">
        <f>'HP-ICS, V5-Sep24'!B2012</f>
        <v>0</v>
      </c>
      <c r="C2012" s="154">
        <f>'HP-ICS, V5-Sep24'!H2012</f>
        <v>0</v>
      </c>
      <c r="D2012" s="154">
        <f>'HP-ICS, V5-Sep24'!I2012</f>
        <v>0</v>
      </c>
      <c r="E2012" s="162" t="str">
        <f>'HP-ICS, V5-Sep24'!D2012</f>
        <v>Guatemala</v>
      </c>
      <c r="F2012" s="203">
        <f>'HP-ICS, V5-Sep24'!E2012</f>
        <v>0</v>
      </c>
      <c r="G2012" s="212">
        <f>'HP-ICS, V5-Sep24'!K2012</f>
        <v>0</v>
      </c>
      <c r="H2012" s="163">
        <f>'HP-ICS, V5-Sep24'!M2012</f>
        <v>0</v>
      </c>
      <c r="I2012" s="213">
        <f>'HP-ICS, V5-Sep24'!N2012</f>
        <v>0</v>
      </c>
      <c r="J2012" s="207">
        <f>'HP-ICS, V5-Sep24'!O2012</f>
        <v>0</v>
      </c>
      <c r="K2012" s="198">
        <f>'HP-ICS, V5-Sep24'!R2012</f>
        <v>0</v>
      </c>
    </row>
    <row r="2013" spans="2:11" x14ac:dyDescent="0.3">
      <c r="B2013" s="186">
        <f>'HP-ICS, V5-Sep24'!B2013</f>
        <v>0</v>
      </c>
      <c r="C2013" s="154">
        <f>'HP-ICS, V5-Sep24'!H2013</f>
        <v>0</v>
      </c>
      <c r="D2013" s="154">
        <f>'HP-ICS, V5-Sep24'!I2013</f>
        <v>0</v>
      </c>
      <c r="E2013" s="162" t="str">
        <f>'HP-ICS, V5-Sep24'!D2013</f>
        <v>Guatemala</v>
      </c>
      <c r="F2013" s="203">
        <f>'HP-ICS, V5-Sep24'!E2013</f>
        <v>0</v>
      </c>
      <c r="G2013" s="212">
        <f>'HP-ICS, V5-Sep24'!K2013</f>
        <v>0</v>
      </c>
      <c r="H2013" s="163">
        <f>'HP-ICS, V5-Sep24'!M2013</f>
        <v>0</v>
      </c>
      <c r="I2013" s="213">
        <f>'HP-ICS, V5-Sep24'!N2013</f>
        <v>0</v>
      </c>
      <c r="J2013" s="207">
        <f>'HP-ICS, V5-Sep24'!O2013</f>
        <v>0</v>
      </c>
      <c r="K2013" s="198">
        <f>'HP-ICS, V5-Sep24'!R2013</f>
        <v>0</v>
      </c>
    </row>
    <row r="2014" spans="2:11" x14ac:dyDescent="0.3">
      <c r="B2014" s="186">
        <f>'HP-ICS, V5-Sep24'!B2014</f>
        <v>0</v>
      </c>
      <c r="C2014" s="154">
        <f>'HP-ICS, V5-Sep24'!H2014</f>
        <v>0</v>
      </c>
      <c r="D2014" s="154">
        <f>'HP-ICS, V5-Sep24'!I2014</f>
        <v>0</v>
      </c>
      <c r="E2014" s="162" t="str">
        <f>'HP-ICS, V5-Sep24'!D2014</f>
        <v>Guatemala</v>
      </c>
      <c r="F2014" s="203">
        <f>'HP-ICS, V5-Sep24'!E2014</f>
        <v>0</v>
      </c>
      <c r="G2014" s="212">
        <f>'HP-ICS, V5-Sep24'!K2014</f>
        <v>0</v>
      </c>
      <c r="H2014" s="163">
        <f>'HP-ICS, V5-Sep24'!M2014</f>
        <v>0</v>
      </c>
      <c r="I2014" s="213">
        <f>'HP-ICS, V5-Sep24'!N2014</f>
        <v>0</v>
      </c>
      <c r="J2014" s="207">
        <f>'HP-ICS, V5-Sep24'!O2014</f>
        <v>0</v>
      </c>
      <c r="K2014" s="198">
        <f>'HP-ICS, V5-Sep24'!R2014</f>
        <v>0</v>
      </c>
    </row>
    <row r="2015" spans="2:11" x14ac:dyDescent="0.3">
      <c r="B2015" s="186">
        <f>'HP-ICS, V5-Sep24'!B2015</f>
        <v>0</v>
      </c>
      <c r="C2015" s="154">
        <f>'HP-ICS, V5-Sep24'!H2015</f>
        <v>0</v>
      </c>
      <c r="D2015" s="154">
        <f>'HP-ICS, V5-Sep24'!I2015</f>
        <v>0</v>
      </c>
      <c r="E2015" s="162" t="str">
        <f>'HP-ICS, V5-Sep24'!D2015</f>
        <v>Guatemala</v>
      </c>
      <c r="F2015" s="203">
        <f>'HP-ICS, V5-Sep24'!E2015</f>
        <v>0</v>
      </c>
      <c r="G2015" s="212">
        <f>'HP-ICS, V5-Sep24'!K2015</f>
        <v>0</v>
      </c>
      <c r="H2015" s="163">
        <f>'HP-ICS, V5-Sep24'!M2015</f>
        <v>0</v>
      </c>
      <c r="I2015" s="213">
        <f>'HP-ICS, V5-Sep24'!N2015</f>
        <v>0</v>
      </c>
      <c r="J2015" s="207">
        <f>'HP-ICS, V5-Sep24'!O2015</f>
        <v>0</v>
      </c>
      <c r="K2015" s="198">
        <f>'HP-ICS, V5-Sep24'!R2015</f>
        <v>0</v>
      </c>
    </row>
    <row r="2016" spans="2:11" x14ac:dyDescent="0.3">
      <c r="B2016" s="186">
        <f>'HP-ICS, V5-Sep24'!B2016</f>
        <v>0</v>
      </c>
      <c r="C2016" s="154">
        <f>'HP-ICS, V5-Sep24'!H2016</f>
        <v>0</v>
      </c>
      <c r="D2016" s="154">
        <f>'HP-ICS, V5-Sep24'!I2016</f>
        <v>0</v>
      </c>
      <c r="E2016" s="162" t="str">
        <f>'HP-ICS, V5-Sep24'!D2016</f>
        <v>Guatemala</v>
      </c>
      <c r="F2016" s="203">
        <f>'HP-ICS, V5-Sep24'!E2016</f>
        <v>0</v>
      </c>
      <c r="G2016" s="212">
        <f>'HP-ICS, V5-Sep24'!K2016</f>
        <v>0</v>
      </c>
      <c r="H2016" s="163">
        <f>'HP-ICS, V5-Sep24'!M2016</f>
        <v>0</v>
      </c>
      <c r="I2016" s="213">
        <f>'HP-ICS, V5-Sep24'!N2016</f>
        <v>0</v>
      </c>
      <c r="J2016" s="207">
        <f>'HP-ICS, V5-Sep24'!O2016</f>
        <v>0</v>
      </c>
      <c r="K2016" s="198">
        <f>'HP-ICS, V5-Sep24'!R2016</f>
        <v>0</v>
      </c>
    </row>
    <row r="2017" spans="2:11" x14ac:dyDescent="0.3">
      <c r="B2017" s="186">
        <f>'HP-ICS, V5-Sep24'!B2017</f>
        <v>0</v>
      </c>
      <c r="C2017" s="154">
        <f>'HP-ICS, V5-Sep24'!H2017</f>
        <v>0</v>
      </c>
      <c r="D2017" s="154">
        <f>'HP-ICS, V5-Sep24'!I2017</f>
        <v>0</v>
      </c>
      <c r="E2017" s="162" t="str">
        <f>'HP-ICS, V5-Sep24'!D2017</f>
        <v>Guatemala</v>
      </c>
      <c r="F2017" s="203">
        <f>'HP-ICS, V5-Sep24'!E2017</f>
        <v>0</v>
      </c>
      <c r="G2017" s="212">
        <f>'HP-ICS, V5-Sep24'!K2017</f>
        <v>0</v>
      </c>
      <c r="H2017" s="163">
        <f>'HP-ICS, V5-Sep24'!M2017</f>
        <v>0</v>
      </c>
      <c r="I2017" s="213">
        <f>'HP-ICS, V5-Sep24'!N2017</f>
        <v>0</v>
      </c>
      <c r="J2017" s="207">
        <f>'HP-ICS, V5-Sep24'!O2017</f>
        <v>0</v>
      </c>
      <c r="K2017" s="198">
        <f>'HP-ICS, V5-Sep24'!R2017</f>
        <v>0</v>
      </c>
    </row>
    <row r="2018" spans="2:11" x14ac:dyDescent="0.3">
      <c r="B2018" s="186">
        <f>'HP-ICS, V5-Sep24'!B2018</f>
        <v>0</v>
      </c>
      <c r="C2018" s="154">
        <f>'HP-ICS, V5-Sep24'!H2018</f>
        <v>0</v>
      </c>
      <c r="D2018" s="154">
        <f>'HP-ICS, V5-Sep24'!I2018</f>
        <v>0</v>
      </c>
      <c r="E2018" s="162" t="str">
        <f>'HP-ICS, V5-Sep24'!D2018</f>
        <v>Guatemala</v>
      </c>
      <c r="F2018" s="203">
        <f>'HP-ICS, V5-Sep24'!E2018</f>
        <v>0</v>
      </c>
      <c r="G2018" s="212">
        <f>'HP-ICS, V5-Sep24'!K2018</f>
        <v>0</v>
      </c>
      <c r="H2018" s="163">
        <f>'HP-ICS, V5-Sep24'!M2018</f>
        <v>0</v>
      </c>
      <c r="I2018" s="213">
        <f>'HP-ICS, V5-Sep24'!N2018</f>
        <v>0</v>
      </c>
      <c r="J2018" s="207">
        <f>'HP-ICS, V5-Sep24'!O2018</f>
        <v>0</v>
      </c>
      <c r="K2018" s="198">
        <f>'HP-ICS, V5-Sep24'!R2018</f>
        <v>0</v>
      </c>
    </row>
    <row r="2019" spans="2:11" x14ac:dyDescent="0.3">
      <c r="B2019" s="186">
        <f>'HP-ICS, V5-Sep24'!B2019</f>
        <v>0</v>
      </c>
      <c r="C2019" s="154">
        <f>'HP-ICS, V5-Sep24'!H2019</f>
        <v>0</v>
      </c>
      <c r="D2019" s="154">
        <f>'HP-ICS, V5-Sep24'!I2019</f>
        <v>0</v>
      </c>
      <c r="E2019" s="162" t="str">
        <f>'HP-ICS, V5-Sep24'!D2019</f>
        <v>Guatemala</v>
      </c>
      <c r="F2019" s="203">
        <f>'HP-ICS, V5-Sep24'!E2019</f>
        <v>0</v>
      </c>
      <c r="G2019" s="212">
        <f>'HP-ICS, V5-Sep24'!K2019</f>
        <v>0</v>
      </c>
      <c r="H2019" s="163">
        <f>'HP-ICS, V5-Sep24'!M2019</f>
        <v>0</v>
      </c>
      <c r="I2019" s="213">
        <f>'HP-ICS, V5-Sep24'!N2019</f>
        <v>0</v>
      </c>
      <c r="J2019" s="207">
        <f>'HP-ICS, V5-Sep24'!O2019</f>
        <v>0</v>
      </c>
      <c r="K2019" s="198">
        <f>'HP-ICS, V5-Sep24'!R2019</f>
        <v>0</v>
      </c>
    </row>
    <row r="2020" spans="2:11" x14ac:dyDescent="0.3">
      <c r="B2020" s="186">
        <f>'HP-ICS, V5-Sep24'!B2020</f>
        <v>0</v>
      </c>
      <c r="C2020" s="154">
        <f>'HP-ICS, V5-Sep24'!H2020</f>
        <v>0</v>
      </c>
      <c r="D2020" s="154">
        <f>'HP-ICS, V5-Sep24'!I2020</f>
        <v>0</v>
      </c>
      <c r="E2020" s="162" t="str">
        <f>'HP-ICS, V5-Sep24'!D2020</f>
        <v>Guatemala</v>
      </c>
      <c r="F2020" s="203">
        <f>'HP-ICS, V5-Sep24'!E2020</f>
        <v>0</v>
      </c>
      <c r="G2020" s="212">
        <f>'HP-ICS, V5-Sep24'!K2020</f>
        <v>0</v>
      </c>
      <c r="H2020" s="163">
        <f>'HP-ICS, V5-Sep24'!M2020</f>
        <v>0</v>
      </c>
      <c r="I2020" s="213">
        <f>'HP-ICS, V5-Sep24'!N2020</f>
        <v>0</v>
      </c>
      <c r="J2020" s="207">
        <f>'HP-ICS, V5-Sep24'!O2020</f>
        <v>0</v>
      </c>
      <c r="K2020" s="198">
        <f>'HP-ICS, V5-Sep24'!R2020</f>
        <v>0</v>
      </c>
    </row>
    <row r="2021" spans="2:11" x14ac:dyDescent="0.3">
      <c r="B2021" s="186">
        <f>'HP-ICS, V5-Sep24'!B2021</f>
        <v>0</v>
      </c>
      <c r="C2021" s="154">
        <f>'HP-ICS, V5-Sep24'!H2021</f>
        <v>0</v>
      </c>
      <c r="D2021" s="154">
        <f>'HP-ICS, V5-Sep24'!I2021</f>
        <v>0</v>
      </c>
      <c r="E2021" s="162" t="str">
        <f>'HP-ICS, V5-Sep24'!D2021</f>
        <v>Guatemala</v>
      </c>
      <c r="F2021" s="203">
        <f>'HP-ICS, V5-Sep24'!E2021</f>
        <v>0</v>
      </c>
      <c r="G2021" s="212">
        <f>'HP-ICS, V5-Sep24'!K2021</f>
        <v>0</v>
      </c>
      <c r="H2021" s="163">
        <f>'HP-ICS, V5-Sep24'!M2021</f>
        <v>0</v>
      </c>
      <c r="I2021" s="213">
        <f>'HP-ICS, V5-Sep24'!N2021</f>
        <v>0</v>
      </c>
      <c r="J2021" s="207">
        <f>'HP-ICS, V5-Sep24'!O2021</f>
        <v>0</v>
      </c>
      <c r="K2021" s="198">
        <f>'HP-ICS, V5-Sep24'!R2021</f>
        <v>0</v>
      </c>
    </row>
    <row r="2022" spans="2:11" x14ac:dyDescent="0.3">
      <c r="B2022" s="186">
        <f>'HP-ICS, V5-Sep24'!B2022</f>
        <v>0</v>
      </c>
      <c r="C2022" s="154">
        <f>'HP-ICS, V5-Sep24'!H2022</f>
        <v>0</v>
      </c>
      <c r="D2022" s="154">
        <f>'HP-ICS, V5-Sep24'!I2022</f>
        <v>0</v>
      </c>
      <c r="E2022" s="162" t="str">
        <f>'HP-ICS, V5-Sep24'!D2022</f>
        <v>Guatemala</v>
      </c>
      <c r="F2022" s="203">
        <f>'HP-ICS, V5-Sep24'!E2022</f>
        <v>0</v>
      </c>
      <c r="G2022" s="212">
        <f>'HP-ICS, V5-Sep24'!K2022</f>
        <v>0</v>
      </c>
      <c r="H2022" s="163">
        <f>'HP-ICS, V5-Sep24'!M2022</f>
        <v>0</v>
      </c>
      <c r="I2022" s="213">
        <f>'HP-ICS, V5-Sep24'!N2022</f>
        <v>0</v>
      </c>
      <c r="J2022" s="207">
        <f>'HP-ICS, V5-Sep24'!O2022</f>
        <v>0</v>
      </c>
      <c r="K2022" s="198">
        <f>'HP-ICS, V5-Sep24'!R2022</f>
        <v>0</v>
      </c>
    </row>
    <row r="2023" spans="2:11" x14ac:dyDescent="0.3">
      <c r="B2023" s="186">
        <f>'HP-ICS, V5-Sep24'!B2023</f>
        <v>0</v>
      </c>
      <c r="C2023" s="154">
        <f>'HP-ICS, V5-Sep24'!H2023</f>
        <v>0</v>
      </c>
      <c r="D2023" s="154">
        <f>'HP-ICS, V5-Sep24'!I2023</f>
        <v>0</v>
      </c>
      <c r="E2023" s="162" t="str">
        <f>'HP-ICS, V5-Sep24'!D2023</f>
        <v>Guatemala</v>
      </c>
      <c r="F2023" s="203">
        <f>'HP-ICS, V5-Sep24'!E2023</f>
        <v>0</v>
      </c>
      <c r="G2023" s="212">
        <f>'HP-ICS, V5-Sep24'!K2023</f>
        <v>0</v>
      </c>
      <c r="H2023" s="163">
        <f>'HP-ICS, V5-Sep24'!M2023</f>
        <v>0</v>
      </c>
      <c r="I2023" s="213">
        <f>'HP-ICS, V5-Sep24'!N2023</f>
        <v>0</v>
      </c>
      <c r="J2023" s="207">
        <f>'HP-ICS, V5-Sep24'!O2023</f>
        <v>0</v>
      </c>
      <c r="K2023" s="198">
        <f>'HP-ICS, V5-Sep24'!R2023</f>
        <v>0</v>
      </c>
    </row>
    <row r="2024" spans="2:11" x14ac:dyDescent="0.3">
      <c r="B2024" s="186">
        <f>'HP-ICS, V5-Sep24'!B2024</f>
        <v>0</v>
      </c>
      <c r="C2024" s="154">
        <f>'HP-ICS, V5-Sep24'!H2024</f>
        <v>0</v>
      </c>
      <c r="D2024" s="154">
        <f>'HP-ICS, V5-Sep24'!I2024</f>
        <v>0</v>
      </c>
      <c r="E2024" s="162" t="str">
        <f>'HP-ICS, V5-Sep24'!D2024</f>
        <v>Guatemala</v>
      </c>
      <c r="F2024" s="203">
        <f>'HP-ICS, V5-Sep24'!E2024</f>
        <v>0</v>
      </c>
      <c r="G2024" s="212">
        <f>'HP-ICS, V5-Sep24'!K2024</f>
        <v>0</v>
      </c>
      <c r="H2024" s="163">
        <f>'HP-ICS, V5-Sep24'!M2024</f>
        <v>0</v>
      </c>
      <c r="I2024" s="213">
        <f>'HP-ICS, V5-Sep24'!N2024</f>
        <v>0</v>
      </c>
      <c r="J2024" s="207">
        <f>'HP-ICS, V5-Sep24'!O2024</f>
        <v>0</v>
      </c>
      <c r="K2024" s="198">
        <f>'HP-ICS, V5-Sep24'!R2024</f>
        <v>0</v>
      </c>
    </row>
    <row r="2025" spans="2:11" x14ac:dyDescent="0.3">
      <c r="B2025" s="186">
        <f>'HP-ICS, V5-Sep24'!B2025</f>
        <v>0</v>
      </c>
      <c r="C2025" s="154">
        <f>'HP-ICS, V5-Sep24'!H2025</f>
        <v>0</v>
      </c>
      <c r="D2025" s="154">
        <f>'HP-ICS, V5-Sep24'!I2025</f>
        <v>0</v>
      </c>
      <c r="E2025" s="162" t="str">
        <f>'HP-ICS, V5-Sep24'!D2025</f>
        <v>Guatemala</v>
      </c>
      <c r="F2025" s="203">
        <f>'HP-ICS, V5-Sep24'!E2025</f>
        <v>0</v>
      </c>
      <c r="G2025" s="212">
        <f>'HP-ICS, V5-Sep24'!K2025</f>
        <v>0</v>
      </c>
      <c r="H2025" s="163">
        <f>'HP-ICS, V5-Sep24'!M2025</f>
        <v>0</v>
      </c>
      <c r="I2025" s="213">
        <f>'HP-ICS, V5-Sep24'!N2025</f>
        <v>0</v>
      </c>
      <c r="J2025" s="207">
        <f>'HP-ICS, V5-Sep24'!O2025</f>
        <v>0</v>
      </c>
      <c r="K2025" s="198">
        <f>'HP-ICS, V5-Sep24'!R2025</f>
        <v>0</v>
      </c>
    </row>
    <row r="2026" spans="2:11" x14ac:dyDescent="0.3">
      <c r="B2026" s="186">
        <f>'HP-ICS, V5-Sep24'!B2026</f>
        <v>0</v>
      </c>
      <c r="C2026" s="154">
        <f>'HP-ICS, V5-Sep24'!H2026</f>
        <v>0</v>
      </c>
      <c r="D2026" s="154">
        <f>'HP-ICS, V5-Sep24'!I2026</f>
        <v>0</v>
      </c>
      <c r="E2026" s="162" t="str">
        <f>'HP-ICS, V5-Sep24'!D2026</f>
        <v>Guatemala</v>
      </c>
      <c r="F2026" s="203">
        <f>'HP-ICS, V5-Sep24'!E2026</f>
        <v>0</v>
      </c>
      <c r="G2026" s="212">
        <f>'HP-ICS, V5-Sep24'!K2026</f>
        <v>0</v>
      </c>
      <c r="H2026" s="163">
        <f>'HP-ICS, V5-Sep24'!M2026</f>
        <v>0</v>
      </c>
      <c r="I2026" s="213">
        <f>'HP-ICS, V5-Sep24'!N2026</f>
        <v>0</v>
      </c>
      <c r="J2026" s="207">
        <f>'HP-ICS, V5-Sep24'!O2026</f>
        <v>0</v>
      </c>
      <c r="K2026" s="198">
        <f>'HP-ICS, V5-Sep24'!R2026</f>
        <v>0</v>
      </c>
    </row>
    <row r="2027" spans="2:11" x14ac:dyDescent="0.3">
      <c r="B2027" s="186">
        <f>'HP-ICS, V5-Sep24'!B2027</f>
        <v>0</v>
      </c>
      <c r="C2027" s="154">
        <f>'HP-ICS, V5-Sep24'!H2027</f>
        <v>0</v>
      </c>
      <c r="D2027" s="154">
        <f>'HP-ICS, V5-Sep24'!I2027</f>
        <v>0</v>
      </c>
      <c r="E2027" s="162" t="str">
        <f>'HP-ICS, V5-Sep24'!D2027</f>
        <v>Guatemala</v>
      </c>
      <c r="F2027" s="203">
        <f>'HP-ICS, V5-Sep24'!E2027</f>
        <v>0</v>
      </c>
      <c r="G2027" s="212">
        <f>'HP-ICS, V5-Sep24'!K2027</f>
        <v>0</v>
      </c>
      <c r="H2027" s="163">
        <f>'HP-ICS, V5-Sep24'!M2027</f>
        <v>0</v>
      </c>
      <c r="I2027" s="213">
        <f>'HP-ICS, V5-Sep24'!N2027</f>
        <v>0</v>
      </c>
      <c r="J2027" s="207">
        <f>'HP-ICS, V5-Sep24'!O2027</f>
        <v>0</v>
      </c>
      <c r="K2027" s="198">
        <f>'HP-ICS, V5-Sep24'!R2027</f>
        <v>0</v>
      </c>
    </row>
    <row r="2028" spans="2:11" x14ac:dyDescent="0.3">
      <c r="B2028" s="186">
        <f>'HP-ICS, V5-Sep24'!B2028</f>
        <v>0</v>
      </c>
      <c r="C2028" s="154">
        <f>'HP-ICS, V5-Sep24'!H2028</f>
        <v>0</v>
      </c>
      <c r="D2028" s="154">
        <f>'HP-ICS, V5-Sep24'!I2028</f>
        <v>0</v>
      </c>
      <c r="E2028" s="162" t="str">
        <f>'HP-ICS, V5-Sep24'!D2028</f>
        <v>Guatemala</v>
      </c>
      <c r="F2028" s="203">
        <f>'HP-ICS, V5-Sep24'!E2028</f>
        <v>0</v>
      </c>
      <c r="G2028" s="212">
        <f>'HP-ICS, V5-Sep24'!K2028</f>
        <v>0</v>
      </c>
      <c r="H2028" s="163">
        <f>'HP-ICS, V5-Sep24'!M2028</f>
        <v>0</v>
      </c>
      <c r="I2028" s="213">
        <f>'HP-ICS, V5-Sep24'!N2028</f>
        <v>0</v>
      </c>
      <c r="J2028" s="207">
        <f>'HP-ICS, V5-Sep24'!O2028</f>
        <v>0</v>
      </c>
      <c r="K2028" s="198">
        <f>'HP-ICS, V5-Sep24'!R2028</f>
        <v>0</v>
      </c>
    </row>
    <row r="2029" spans="2:11" x14ac:dyDescent="0.3">
      <c r="B2029" s="186">
        <f>'HP-ICS, V5-Sep24'!B2029</f>
        <v>0</v>
      </c>
      <c r="C2029" s="154">
        <f>'HP-ICS, V5-Sep24'!H2029</f>
        <v>0</v>
      </c>
      <c r="D2029" s="154">
        <f>'HP-ICS, V5-Sep24'!I2029</f>
        <v>0</v>
      </c>
      <c r="E2029" s="162" t="str">
        <f>'HP-ICS, V5-Sep24'!D2029</f>
        <v>Guatemala</v>
      </c>
      <c r="F2029" s="203">
        <f>'HP-ICS, V5-Sep24'!E2029</f>
        <v>0</v>
      </c>
      <c r="G2029" s="212">
        <f>'HP-ICS, V5-Sep24'!K2029</f>
        <v>0</v>
      </c>
      <c r="H2029" s="163">
        <f>'HP-ICS, V5-Sep24'!M2029</f>
        <v>0</v>
      </c>
      <c r="I2029" s="213">
        <f>'HP-ICS, V5-Sep24'!N2029</f>
        <v>0</v>
      </c>
      <c r="J2029" s="207">
        <f>'HP-ICS, V5-Sep24'!O2029</f>
        <v>0</v>
      </c>
      <c r="K2029" s="198">
        <f>'HP-ICS, V5-Sep24'!R2029</f>
        <v>0</v>
      </c>
    </row>
    <row r="2030" spans="2:11" x14ac:dyDescent="0.3">
      <c r="B2030" s="186">
        <f>'HP-ICS, V5-Sep24'!B2030</f>
        <v>0</v>
      </c>
      <c r="C2030" s="154">
        <f>'HP-ICS, V5-Sep24'!H2030</f>
        <v>0</v>
      </c>
      <c r="D2030" s="154">
        <f>'HP-ICS, V5-Sep24'!I2030</f>
        <v>0</v>
      </c>
      <c r="E2030" s="162" t="str">
        <f>'HP-ICS, V5-Sep24'!D2030</f>
        <v>Guatemala</v>
      </c>
      <c r="F2030" s="203">
        <f>'HP-ICS, V5-Sep24'!E2030</f>
        <v>0</v>
      </c>
      <c r="G2030" s="212">
        <f>'HP-ICS, V5-Sep24'!K2030</f>
        <v>0</v>
      </c>
      <c r="H2030" s="163">
        <f>'HP-ICS, V5-Sep24'!M2030</f>
        <v>0</v>
      </c>
      <c r="I2030" s="213">
        <f>'HP-ICS, V5-Sep24'!N2030</f>
        <v>0</v>
      </c>
      <c r="J2030" s="207">
        <f>'HP-ICS, V5-Sep24'!O2030</f>
        <v>0</v>
      </c>
      <c r="K2030" s="198">
        <f>'HP-ICS, V5-Sep24'!R2030</f>
        <v>0</v>
      </c>
    </row>
    <row r="2031" spans="2:11" x14ac:dyDescent="0.3">
      <c r="B2031" s="186">
        <f>'HP-ICS, V5-Sep24'!B2031</f>
        <v>0</v>
      </c>
      <c r="C2031" s="154">
        <f>'HP-ICS, V5-Sep24'!H2031</f>
        <v>0</v>
      </c>
      <c r="D2031" s="154">
        <f>'HP-ICS, V5-Sep24'!I2031</f>
        <v>0</v>
      </c>
      <c r="E2031" s="162" t="str">
        <f>'HP-ICS, V5-Sep24'!D2031</f>
        <v>Guatemala</v>
      </c>
      <c r="F2031" s="203">
        <f>'HP-ICS, V5-Sep24'!E2031</f>
        <v>0</v>
      </c>
      <c r="G2031" s="212">
        <f>'HP-ICS, V5-Sep24'!K2031</f>
        <v>0</v>
      </c>
      <c r="H2031" s="163">
        <f>'HP-ICS, V5-Sep24'!M2031</f>
        <v>0</v>
      </c>
      <c r="I2031" s="213">
        <f>'HP-ICS, V5-Sep24'!N2031</f>
        <v>0</v>
      </c>
      <c r="J2031" s="207">
        <f>'HP-ICS, V5-Sep24'!O2031</f>
        <v>0</v>
      </c>
      <c r="K2031" s="198">
        <f>'HP-ICS, V5-Sep24'!R2031</f>
        <v>0</v>
      </c>
    </row>
    <row r="2032" spans="2:11" x14ac:dyDescent="0.3">
      <c r="B2032" s="186">
        <f>'HP-ICS, V5-Sep24'!B2032</f>
        <v>0</v>
      </c>
      <c r="C2032" s="154">
        <f>'HP-ICS, V5-Sep24'!H2032</f>
        <v>0</v>
      </c>
      <c r="D2032" s="154">
        <f>'HP-ICS, V5-Sep24'!I2032</f>
        <v>0</v>
      </c>
      <c r="E2032" s="162" t="str">
        <f>'HP-ICS, V5-Sep24'!D2032</f>
        <v>Guatemala</v>
      </c>
      <c r="F2032" s="203">
        <f>'HP-ICS, V5-Sep24'!E2032</f>
        <v>0</v>
      </c>
      <c r="G2032" s="212">
        <f>'HP-ICS, V5-Sep24'!K2032</f>
        <v>0</v>
      </c>
      <c r="H2032" s="163">
        <f>'HP-ICS, V5-Sep24'!M2032</f>
        <v>0</v>
      </c>
      <c r="I2032" s="213">
        <f>'HP-ICS, V5-Sep24'!N2032</f>
        <v>0</v>
      </c>
      <c r="J2032" s="207">
        <f>'HP-ICS, V5-Sep24'!O2032</f>
        <v>0</v>
      </c>
      <c r="K2032" s="198">
        <f>'HP-ICS, V5-Sep24'!R2032</f>
        <v>0</v>
      </c>
    </row>
    <row r="2033" spans="2:11" x14ac:dyDescent="0.3">
      <c r="B2033" s="186">
        <f>'HP-ICS, V5-Sep24'!B2033</f>
        <v>0</v>
      </c>
      <c r="C2033" s="154">
        <f>'HP-ICS, V5-Sep24'!H2033</f>
        <v>0</v>
      </c>
      <c r="D2033" s="154">
        <f>'HP-ICS, V5-Sep24'!I2033</f>
        <v>0</v>
      </c>
      <c r="E2033" s="162" t="str">
        <f>'HP-ICS, V5-Sep24'!D2033</f>
        <v>Guatemala</v>
      </c>
      <c r="F2033" s="203">
        <f>'HP-ICS, V5-Sep24'!E2033</f>
        <v>0</v>
      </c>
      <c r="G2033" s="212">
        <f>'HP-ICS, V5-Sep24'!K2033</f>
        <v>0</v>
      </c>
      <c r="H2033" s="163">
        <f>'HP-ICS, V5-Sep24'!M2033</f>
        <v>0</v>
      </c>
      <c r="I2033" s="213">
        <f>'HP-ICS, V5-Sep24'!N2033</f>
        <v>0</v>
      </c>
      <c r="J2033" s="207">
        <f>'HP-ICS, V5-Sep24'!O2033</f>
        <v>0</v>
      </c>
      <c r="K2033" s="198">
        <f>'HP-ICS, V5-Sep24'!R2033</f>
        <v>0</v>
      </c>
    </row>
    <row r="2034" spans="2:11" x14ac:dyDescent="0.3">
      <c r="B2034" s="186">
        <f>'HP-ICS, V5-Sep24'!B2034</f>
        <v>0</v>
      </c>
      <c r="C2034" s="154">
        <f>'HP-ICS, V5-Sep24'!H2034</f>
        <v>0</v>
      </c>
      <c r="D2034" s="154">
        <f>'HP-ICS, V5-Sep24'!I2034</f>
        <v>0</v>
      </c>
      <c r="E2034" s="162" t="str">
        <f>'HP-ICS, V5-Sep24'!D2034</f>
        <v>Guatemala</v>
      </c>
      <c r="F2034" s="203">
        <f>'HP-ICS, V5-Sep24'!E2034</f>
        <v>0</v>
      </c>
      <c r="G2034" s="212">
        <f>'HP-ICS, V5-Sep24'!K2034</f>
        <v>0</v>
      </c>
      <c r="H2034" s="163">
        <f>'HP-ICS, V5-Sep24'!M2034</f>
        <v>0</v>
      </c>
      <c r="I2034" s="213">
        <f>'HP-ICS, V5-Sep24'!N2034</f>
        <v>0</v>
      </c>
      <c r="J2034" s="207">
        <f>'HP-ICS, V5-Sep24'!O2034</f>
        <v>0</v>
      </c>
      <c r="K2034" s="198">
        <f>'HP-ICS, V5-Sep24'!R2034</f>
        <v>0</v>
      </c>
    </row>
    <row r="2035" spans="2:11" x14ac:dyDescent="0.3">
      <c r="B2035" s="186">
        <f>'HP-ICS, V5-Sep24'!B2035</f>
        <v>0</v>
      </c>
      <c r="C2035" s="154">
        <f>'HP-ICS, V5-Sep24'!H2035</f>
        <v>0</v>
      </c>
      <c r="D2035" s="154">
        <f>'HP-ICS, V5-Sep24'!I2035</f>
        <v>0</v>
      </c>
      <c r="E2035" s="162" t="str">
        <f>'HP-ICS, V5-Sep24'!D2035</f>
        <v>Guatemala</v>
      </c>
      <c r="F2035" s="203">
        <f>'HP-ICS, V5-Sep24'!E2035</f>
        <v>0</v>
      </c>
      <c r="G2035" s="212">
        <f>'HP-ICS, V5-Sep24'!K2035</f>
        <v>0</v>
      </c>
      <c r="H2035" s="163">
        <f>'HP-ICS, V5-Sep24'!M2035</f>
        <v>0</v>
      </c>
      <c r="I2035" s="213">
        <f>'HP-ICS, V5-Sep24'!N2035</f>
        <v>0</v>
      </c>
      <c r="J2035" s="207">
        <f>'HP-ICS, V5-Sep24'!O2035</f>
        <v>0</v>
      </c>
      <c r="K2035" s="198">
        <f>'HP-ICS, V5-Sep24'!R2035</f>
        <v>0</v>
      </c>
    </row>
    <row r="2036" spans="2:11" x14ac:dyDescent="0.3">
      <c r="B2036" s="186">
        <f>'HP-ICS, V5-Sep24'!B2036</f>
        <v>0</v>
      </c>
      <c r="C2036" s="154">
        <f>'HP-ICS, V5-Sep24'!H2036</f>
        <v>0</v>
      </c>
      <c r="D2036" s="154">
        <f>'HP-ICS, V5-Sep24'!I2036</f>
        <v>0</v>
      </c>
      <c r="E2036" s="162" t="str">
        <f>'HP-ICS, V5-Sep24'!D2036</f>
        <v>Guatemala</v>
      </c>
      <c r="F2036" s="203">
        <f>'HP-ICS, V5-Sep24'!E2036</f>
        <v>0</v>
      </c>
      <c r="G2036" s="212">
        <f>'HP-ICS, V5-Sep24'!K2036</f>
        <v>0</v>
      </c>
      <c r="H2036" s="163">
        <f>'HP-ICS, V5-Sep24'!M2036</f>
        <v>0</v>
      </c>
      <c r="I2036" s="213">
        <f>'HP-ICS, V5-Sep24'!N2036</f>
        <v>0</v>
      </c>
      <c r="J2036" s="207">
        <f>'HP-ICS, V5-Sep24'!O2036</f>
        <v>0</v>
      </c>
      <c r="K2036" s="198">
        <f>'HP-ICS, V5-Sep24'!R2036</f>
        <v>0</v>
      </c>
    </row>
    <row r="2037" spans="2:11" x14ac:dyDescent="0.3">
      <c r="B2037" s="186">
        <f>'HP-ICS, V5-Sep24'!B2037</f>
        <v>0</v>
      </c>
      <c r="C2037" s="154">
        <f>'HP-ICS, V5-Sep24'!H2037</f>
        <v>0</v>
      </c>
      <c r="D2037" s="154">
        <f>'HP-ICS, V5-Sep24'!I2037</f>
        <v>0</v>
      </c>
      <c r="E2037" s="162" t="str">
        <f>'HP-ICS, V5-Sep24'!D2037</f>
        <v>Guatemala</v>
      </c>
      <c r="F2037" s="203">
        <f>'HP-ICS, V5-Sep24'!E2037</f>
        <v>0</v>
      </c>
      <c r="G2037" s="212">
        <f>'HP-ICS, V5-Sep24'!K2037</f>
        <v>0</v>
      </c>
      <c r="H2037" s="163">
        <f>'HP-ICS, V5-Sep24'!M2037</f>
        <v>0</v>
      </c>
      <c r="I2037" s="213">
        <f>'HP-ICS, V5-Sep24'!N2037</f>
        <v>0</v>
      </c>
      <c r="J2037" s="207">
        <f>'HP-ICS, V5-Sep24'!O2037</f>
        <v>0</v>
      </c>
      <c r="K2037" s="198">
        <f>'HP-ICS, V5-Sep24'!R2037</f>
        <v>0</v>
      </c>
    </row>
    <row r="2038" spans="2:11" x14ac:dyDescent="0.3">
      <c r="B2038" s="186">
        <f>'HP-ICS, V5-Sep24'!B2038</f>
        <v>0</v>
      </c>
      <c r="C2038" s="154">
        <f>'HP-ICS, V5-Sep24'!H2038</f>
        <v>0</v>
      </c>
      <c r="D2038" s="154">
        <f>'HP-ICS, V5-Sep24'!I2038</f>
        <v>0</v>
      </c>
      <c r="E2038" s="162" t="str">
        <f>'HP-ICS, V5-Sep24'!D2038</f>
        <v>Guatemala</v>
      </c>
      <c r="F2038" s="203">
        <f>'HP-ICS, V5-Sep24'!E2038</f>
        <v>0</v>
      </c>
      <c r="G2038" s="212">
        <f>'HP-ICS, V5-Sep24'!K2038</f>
        <v>0</v>
      </c>
      <c r="H2038" s="163">
        <f>'HP-ICS, V5-Sep24'!M2038</f>
        <v>0</v>
      </c>
      <c r="I2038" s="213">
        <f>'HP-ICS, V5-Sep24'!N2038</f>
        <v>0</v>
      </c>
      <c r="J2038" s="207">
        <f>'HP-ICS, V5-Sep24'!O2038</f>
        <v>0</v>
      </c>
      <c r="K2038" s="198">
        <f>'HP-ICS, V5-Sep24'!R2038</f>
        <v>0</v>
      </c>
    </row>
    <row r="2039" spans="2:11" x14ac:dyDescent="0.3">
      <c r="B2039" s="186">
        <f>'HP-ICS, V5-Sep24'!B2039</f>
        <v>0</v>
      </c>
      <c r="C2039" s="154">
        <f>'HP-ICS, V5-Sep24'!H2039</f>
        <v>0</v>
      </c>
      <c r="D2039" s="154">
        <f>'HP-ICS, V5-Sep24'!I2039</f>
        <v>0</v>
      </c>
      <c r="E2039" s="162" t="str">
        <f>'HP-ICS, V5-Sep24'!D2039</f>
        <v>Guatemala</v>
      </c>
      <c r="F2039" s="203">
        <f>'HP-ICS, V5-Sep24'!E2039</f>
        <v>0</v>
      </c>
      <c r="G2039" s="212">
        <f>'HP-ICS, V5-Sep24'!K2039</f>
        <v>0</v>
      </c>
      <c r="H2039" s="163">
        <f>'HP-ICS, V5-Sep24'!M2039</f>
        <v>0</v>
      </c>
      <c r="I2039" s="213">
        <f>'HP-ICS, V5-Sep24'!N2039</f>
        <v>0</v>
      </c>
      <c r="J2039" s="207">
        <f>'HP-ICS, V5-Sep24'!O2039</f>
        <v>0</v>
      </c>
      <c r="K2039" s="198">
        <f>'HP-ICS, V5-Sep24'!R2039</f>
        <v>0</v>
      </c>
    </row>
    <row r="2040" spans="2:11" x14ac:dyDescent="0.3">
      <c r="B2040" s="186">
        <f>'HP-ICS, V5-Sep24'!B2040</f>
        <v>0</v>
      </c>
      <c r="C2040" s="154">
        <f>'HP-ICS, V5-Sep24'!H2040</f>
        <v>0</v>
      </c>
      <c r="D2040" s="154">
        <f>'HP-ICS, V5-Sep24'!I2040</f>
        <v>0</v>
      </c>
      <c r="E2040" s="162" t="str">
        <f>'HP-ICS, V5-Sep24'!D2040</f>
        <v>Guatemala</v>
      </c>
      <c r="F2040" s="203">
        <f>'HP-ICS, V5-Sep24'!E2040</f>
        <v>0</v>
      </c>
      <c r="G2040" s="212">
        <f>'HP-ICS, V5-Sep24'!K2040</f>
        <v>0</v>
      </c>
      <c r="H2040" s="163">
        <f>'HP-ICS, V5-Sep24'!M2040</f>
        <v>0</v>
      </c>
      <c r="I2040" s="213">
        <f>'HP-ICS, V5-Sep24'!N2040</f>
        <v>0</v>
      </c>
      <c r="J2040" s="207">
        <f>'HP-ICS, V5-Sep24'!O2040</f>
        <v>0</v>
      </c>
      <c r="K2040" s="198">
        <f>'HP-ICS, V5-Sep24'!R2040</f>
        <v>0</v>
      </c>
    </row>
    <row r="2041" spans="2:11" x14ac:dyDescent="0.3">
      <c r="B2041" s="186">
        <f>'HP-ICS, V5-Sep24'!B2041</f>
        <v>0</v>
      </c>
      <c r="C2041" s="154">
        <f>'HP-ICS, V5-Sep24'!H2041</f>
        <v>0</v>
      </c>
      <c r="D2041" s="154">
        <f>'HP-ICS, V5-Sep24'!I2041</f>
        <v>0</v>
      </c>
      <c r="E2041" s="162" t="str">
        <f>'HP-ICS, V5-Sep24'!D2041</f>
        <v>Guatemala</v>
      </c>
      <c r="F2041" s="203">
        <f>'HP-ICS, V5-Sep24'!E2041</f>
        <v>0</v>
      </c>
      <c r="G2041" s="212">
        <f>'HP-ICS, V5-Sep24'!K2041</f>
        <v>0</v>
      </c>
      <c r="H2041" s="163">
        <f>'HP-ICS, V5-Sep24'!M2041</f>
        <v>0</v>
      </c>
      <c r="I2041" s="213">
        <f>'HP-ICS, V5-Sep24'!N2041</f>
        <v>0</v>
      </c>
      <c r="J2041" s="207">
        <f>'HP-ICS, V5-Sep24'!O2041</f>
        <v>0</v>
      </c>
      <c r="K2041" s="198">
        <f>'HP-ICS, V5-Sep24'!R2041</f>
        <v>0</v>
      </c>
    </row>
    <row r="2042" spans="2:11" x14ac:dyDescent="0.3">
      <c r="B2042" s="186">
        <f>'HP-ICS, V5-Sep24'!B2042</f>
        <v>0</v>
      </c>
      <c r="C2042" s="154">
        <f>'HP-ICS, V5-Sep24'!H2042</f>
        <v>0</v>
      </c>
      <c r="D2042" s="154">
        <f>'HP-ICS, V5-Sep24'!I2042</f>
        <v>0</v>
      </c>
      <c r="E2042" s="162" t="str">
        <f>'HP-ICS, V5-Sep24'!D2042</f>
        <v>Guatemala</v>
      </c>
      <c r="F2042" s="203">
        <f>'HP-ICS, V5-Sep24'!E2042</f>
        <v>0</v>
      </c>
      <c r="G2042" s="212">
        <f>'HP-ICS, V5-Sep24'!K2042</f>
        <v>0</v>
      </c>
      <c r="H2042" s="163">
        <f>'HP-ICS, V5-Sep24'!M2042</f>
        <v>0</v>
      </c>
      <c r="I2042" s="213">
        <f>'HP-ICS, V5-Sep24'!N2042</f>
        <v>0</v>
      </c>
      <c r="J2042" s="207">
        <f>'HP-ICS, V5-Sep24'!O2042</f>
        <v>0</v>
      </c>
      <c r="K2042" s="198">
        <f>'HP-ICS, V5-Sep24'!R2042</f>
        <v>0</v>
      </c>
    </row>
    <row r="2043" spans="2:11" x14ac:dyDescent="0.3">
      <c r="B2043" s="186">
        <f>'HP-ICS, V5-Sep24'!B2043</f>
        <v>0</v>
      </c>
      <c r="C2043" s="154">
        <f>'HP-ICS, V5-Sep24'!H2043</f>
        <v>0</v>
      </c>
      <c r="D2043" s="154">
        <f>'HP-ICS, V5-Sep24'!I2043</f>
        <v>0</v>
      </c>
      <c r="E2043" s="162" t="str">
        <f>'HP-ICS, V5-Sep24'!D2043</f>
        <v>Guatemala</v>
      </c>
      <c r="F2043" s="203">
        <f>'HP-ICS, V5-Sep24'!E2043</f>
        <v>0</v>
      </c>
      <c r="G2043" s="212">
        <f>'HP-ICS, V5-Sep24'!K2043</f>
        <v>0</v>
      </c>
      <c r="H2043" s="163">
        <f>'HP-ICS, V5-Sep24'!M2043</f>
        <v>0</v>
      </c>
      <c r="I2043" s="213">
        <f>'HP-ICS, V5-Sep24'!N2043</f>
        <v>0</v>
      </c>
      <c r="J2043" s="207">
        <f>'HP-ICS, V5-Sep24'!O2043</f>
        <v>0</v>
      </c>
      <c r="K2043" s="198">
        <f>'HP-ICS, V5-Sep24'!R2043</f>
        <v>0</v>
      </c>
    </row>
    <row r="2044" spans="2:11" x14ac:dyDescent="0.3">
      <c r="B2044" s="186">
        <f>'HP-ICS, V5-Sep24'!B2044</f>
        <v>0</v>
      </c>
      <c r="C2044" s="154">
        <f>'HP-ICS, V5-Sep24'!H2044</f>
        <v>0</v>
      </c>
      <c r="D2044" s="154">
        <f>'HP-ICS, V5-Sep24'!I2044</f>
        <v>0</v>
      </c>
      <c r="E2044" s="162" t="str">
        <f>'HP-ICS, V5-Sep24'!D2044</f>
        <v>Guatemala</v>
      </c>
      <c r="F2044" s="203">
        <f>'HP-ICS, V5-Sep24'!E2044</f>
        <v>0</v>
      </c>
      <c r="G2044" s="212">
        <f>'HP-ICS, V5-Sep24'!K2044</f>
        <v>0</v>
      </c>
      <c r="H2044" s="163">
        <f>'HP-ICS, V5-Sep24'!M2044</f>
        <v>0</v>
      </c>
      <c r="I2044" s="213">
        <f>'HP-ICS, V5-Sep24'!N2044</f>
        <v>0</v>
      </c>
      <c r="J2044" s="207">
        <f>'HP-ICS, V5-Sep24'!O2044</f>
        <v>0</v>
      </c>
      <c r="K2044" s="198">
        <f>'HP-ICS, V5-Sep24'!R2044</f>
        <v>0</v>
      </c>
    </row>
    <row r="2045" spans="2:11" x14ac:dyDescent="0.3">
      <c r="B2045" s="186">
        <f>'HP-ICS, V5-Sep24'!B2045</f>
        <v>0</v>
      </c>
      <c r="C2045" s="154">
        <f>'HP-ICS, V5-Sep24'!H2045</f>
        <v>0</v>
      </c>
      <c r="D2045" s="154">
        <f>'HP-ICS, V5-Sep24'!I2045</f>
        <v>0</v>
      </c>
      <c r="E2045" s="162" t="str">
        <f>'HP-ICS, V5-Sep24'!D2045</f>
        <v>Guatemala</v>
      </c>
      <c r="F2045" s="203">
        <f>'HP-ICS, V5-Sep24'!E2045</f>
        <v>0</v>
      </c>
      <c r="G2045" s="212">
        <f>'HP-ICS, V5-Sep24'!K2045</f>
        <v>0</v>
      </c>
      <c r="H2045" s="163">
        <f>'HP-ICS, V5-Sep24'!M2045</f>
        <v>0</v>
      </c>
      <c r="I2045" s="213">
        <f>'HP-ICS, V5-Sep24'!N2045</f>
        <v>0</v>
      </c>
      <c r="J2045" s="207">
        <f>'HP-ICS, V5-Sep24'!O2045</f>
        <v>0</v>
      </c>
      <c r="K2045" s="198">
        <f>'HP-ICS, V5-Sep24'!R2045</f>
        <v>0</v>
      </c>
    </row>
    <row r="2046" spans="2:11" x14ac:dyDescent="0.3">
      <c r="B2046" s="186">
        <f>'HP-ICS, V5-Sep24'!B2046</f>
        <v>0</v>
      </c>
      <c r="C2046" s="154">
        <f>'HP-ICS, V5-Sep24'!H2046</f>
        <v>0</v>
      </c>
      <c r="D2046" s="154">
        <f>'HP-ICS, V5-Sep24'!I2046</f>
        <v>0</v>
      </c>
      <c r="E2046" s="162" t="str">
        <f>'HP-ICS, V5-Sep24'!D2046</f>
        <v>Guatemala</v>
      </c>
      <c r="F2046" s="203">
        <f>'HP-ICS, V5-Sep24'!E2046</f>
        <v>0</v>
      </c>
      <c r="G2046" s="212">
        <f>'HP-ICS, V5-Sep24'!K2046</f>
        <v>0</v>
      </c>
      <c r="H2046" s="163">
        <f>'HP-ICS, V5-Sep24'!M2046</f>
        <v>0</v>
      </c>
      <c r="I2046" s="213">
        <f>'HP-ICS, V5-Sep24'!N2046</f>
        <v>0</v>
      </c>
      <c r="J2046" s="207">
        <f>'HP-ICS, V5-Sep24'!O2046</f>
        <v>0</v>
      </c>
      <c r="K2046" s="198">
        <f>'HP-ICS, V5-Sep24'!R2046</f>
        <v>0</v>
      </c>
    </row>
    <row r="2047" spans="2:11" x14ac:dyDescent="0.3">
      <c r="B2047" s="186">
        <f>'HP-ICS, V5-Sep24'!B2047</f>
        <v>0</v>
      </c>
      <c r="C2047" s="154">
        <f>'HP-ICS, V5-Sep24'!H2047</f>
        <v>0</v>
      </c>
      <c r="D2047" s="154">
        <f>'HP-ICS, V5-Sep24'!I2047</f>
        <v>0</v>
      </c>
      <c r="E2047" s="162" t="str">
        <f>'HP-ICS, V5-Sep24'!D2047</f>
        <v>Guatemala</v>
      </c>
      <c r="F2047" s="203">
        <f>'HP-ICS, V5-Sep24'!E2047</f>
        <v>0</v>
      </c>
      <c r="G2047" s="212">
        <f>'HP-ICS, V5-Sep24'!K2047</f>
        <v>0</v>
      </c>
      <c r="H2047" s="163">
        <f>'HP-ICS, V5-Sep24'!M2047</f>
        <v>0</v>
      </c>
      <c r="I2047" s="213">
        <f>'HP-ICS, V5-Sep24'!N2047</f>
        <v>0</v>
      </c>
      <c r="J2047" s="207">
        <f>'HP-ICS, V5-Sep24'!O2047</f>
        <v>0</v>
      </c>
      <c r="K2047" s="198">
        <f>'HP-ICS, V5-Sep24'!R2047</f>
        <v>0</v>
      </c>
    </row>
    <row r="2048" spans="2:11" x14ac:dyDescent="0.3">
      <c r="B2048" s="186">
        <f>'HP-ICS, V5-Sep24'!B2048</f>
        <v>0</v>
      </c>
      <c r="C2048" s="154">
        <f>'HP-ICS, V5-Sep24'!H2048</f>
        <v>0</v>
      </c>
      <c r="D2048" s="154">
        <f>'HP-ICS, V5-Sep24'!I2048</f>
        <v>0</v>
      </c>
      <c r="E2048" s="162" t="str">
        <f>'HP-ICS, V5-Sep24'!D2048</f>
        <v>Guatemala</v>
      </c>
      <c r="F2048" s="203">
        <f>'HP-ICS, V5-Sep24'!E2048</f>
        <v>0</v>
      </c>
      <c r="G2048" s="212">
        <f>'HP-ICS, V5-Sep24'!K2048</f>
        <v>0</v>
      </c>
      <c r="H2048" s="163">
        <f>'HP-ICS, V5-Sep24'!M2048</f>
        <v>0</v>
      </c>
      <c r="I2048" s="213">
        <f>'HP-ICS, V5-Sep24'!N2048</f>
        <v>0</v>
      </c>
      <c r="J2048" s="207">
        <f>'HP-ICS, V5-Sep24'!O2048</f>
        <v>0</v>
      </c>
      <c r="K2048" s="198">
        <f>'HP-ICS, V5-Sep24'!R2048</f>
        <v>0</v>
      </c>
    </row>
    <row r="2049" spans="2:11" x14ac:dyDescent="0.3">
      <c r="B2049" s="186">
        <f>'HP-ICS, V5-Sep24'!B2049</f>
        <v>0</v>
      </c>
      <c r="C2049" s="154">
        <f>'HP-ICS, V5-Sep24'!H2049</f>
        <v>0</v>
      </c>
      <c r="D2049" s="154">
        <f>'HP-ICS, V5-Sep24'!I2049</f>
        <v>0</v>
      </c>
      <c r="E2049" s="162" t="str">
        <f>'HP-ICS, V5-Sep24'!D2049</f>
        <v>Guatemala</v>
      </c>
      <c r="F2049" s="203">
        <f>'HP-ICS, V5-Sep24'!E2049</f>
        <v>0</v>
      </c>
      <c r="G2049" s="212">
        <f>'HP-ICS, V5-Sep24'!K2049</f>
        <v>0</v>
      </c>
      <c r="H2049" s="163">
        <f>'HP-ICS, V5-Sep24'!M2049</f>
        <v>0</v>
      </c>
      <c r="I2049" s="213">
        <f>'HP-ICS, V5-Sep24'!N2049</f>
        <v>0</v>
      </c>
      <c r="J2049" s="207">
        <f>'HP-ICS, V5-Sep24'!O2049</f>
        <v>0</v>
      </c>
      <c r="K2049" s="198">
        <f>'HP-ICS, V5-Sep24'!R2049</f>
        <v>0</v>
      </c>
    </row>
    <row r="2050" spans="2:11" x14ac:dyDescent="0.3">
      <c r="B2050" s="186">
        <f>'HP-ICS, V5-Sep24'!B2050</f>
        <v>0</v>
      </c>
      <c r="C2050" s="154">
        <f>'HP-ICS, V5-Sep24'!H2050</f>
        <v>0</v>
      </c>
      <c r="D2050" s="154">
        <f>'HP-ICS, V5-Sep24'!I2050</f>
        <v>0</v>
      </c>
      <c r="E2050" s="162" t="str">
        <f>'HP-ICS, V5-Sep24'!D2050</f>
        <v>Guatemala</v>
      </c>
      <c r="F2050" s="203">
        <f>'HP-ICS, V5-Sep24'!E2050</f>
        <v>0</v>
      </c>
      <c r="G2050" s="212">
        <f>'HP-ICS, V5-Sep24'!K2050</f>
        <v>0</v>
      </c>
      <c r="H2050" s="163">
        <f>'HP-ICS, V5-Sep24'!M2050</f>
        <v>0</v>
      </c>
      <c r="I2050" s="213">
        <f>'HP-ICS, V5-Sep24'!N2050</f>
        <v>0</v>
      </c>
      <c r="J2050" s="207">
        <f>'HP-ICS, V5-Sep24'!O2050</f>
        <v>0</v>
      </c>
      <c r="K2050" s="198">
        <f>'HP-ICS, V5-Sep24'!R2050</f>
        <v>0</v>
      </c>
    </row>
    <row r="2051" spans="2:11" x14ac:dyDescent="0.3">
      <c r="B2051" s="186">
        <f>'HP-ICS, V5-Sep24'!B2051</f>
        <v>0</v>
      </c>
      <c r="C2051" s="154">
        <f>'HP-ICS, V5-Sep24'!H2051</f>
        <v>0</v>
      </c>
      <c r="D2051" s="154">
        <f>'HP-ICS, V5-Sep24'!I2051</f>
        <v>0</v>
      </c>
      <c r="E2051" s="162" t="str">
        <f>'HP-ICS, V5-Sep24'!D2051</f>
        <v>Guatemala</v>
      </c>
      <c r="F2051" s="203">
        <f>'HP-ICS, V5-Sep24'!E2051</f>
        <v>0</v>
      </c>
      <c r="G2051" s="212">
        <f>'HP-ICS, V5-Sep24'!K2051</f>
        <v>0</v>
      </c>
      <c r="H2051" s="163">
        <f>'HP-ICS, V5-Sep24'!M2051</f>
        <v>0</v>
      </c>
      <c r="I2051" s="213">
        <f>'HP-ICS, V5-Sep24'!N2051</f>
        <v>0</v>
      </c>
      <c r="J2051" s="207">
        <f>'HP-ICS, V5-Sep24'!O2051</f>
        <v>0</v>
      </c>
      <c r="K2051" s="198">
        <f>'HP-ICS, V5-Sep24'!R2051</f>
        <v>0</v>
      </c>
    </row>
    <row r="2052" spans="2:11" x14ac:dyDescent="0.3">
      <c r="B2052" s="186">
        <f>'HP-ICS, V5-Sep24'!B2052</f>
        <v>0</v>
      </c>
      <c r="C2052" s="154">
        <f>'HP-ICS, V5-Sep24'!H2052</f>
        <v>0</v>
      </c>
      <c r="D2052" s="154">
        <f>'HP-ICS, V5-Sep24'!I2052</f>
        <v>0</v>
      </c>
      <c r="E2052" s="162" t="str">
        <f>'HP-ICS, V5-Sep24'!D2052</f>
        <v>Guatemala</v>
      </c>
      <c r="F2052" s="203">
        <f>'HP-ICS, V5-Sep24'!E2052</f>
        <v>0</v>
      </c>
      <c r="G2052" s="212">
        <f>'HP-ICS, V5-Sep24'!K2052</f>
        <v>0</v>
      </c>
      <c r="H2052" s="163">
        <f>'HP-ICS, V5-Sep24'!M2052</f>
        <v>0</v>
      </c>
      <c r="I2052" s="213">
        <f>'HP-ICS, V5-Sep24'!N2052</f>
        <v>0</v>
      </c>
      <c r="J2052" s="207">
        <f>'HP-ICS, V5-Sep24'!O2052</f>
        <v>0</v>
      </c>
      <c r="K2052" s="198">
        <f>'HP-ICS, V5-Sep24'!R2052</f>
        <v>0</v>
      </c>
    </row>
    <row r="2053" spans="2:11" x14ac:dyDescent="0.3">
      <c r="B2053" s="186">
        <f>'HP-ICS, V5-Sep24'!B2053</f>
        <v>0</v>
      </c>
      <c r="C2053" s="154">
        <f>'HP-ICS, V5-Sep24'!H2053</f>
        <v>0</v>
      </c>
      <c r="D2053" s="154">
        <f>'HP-ICS, V5-Sep24'!I2053</f>
        <v>0</v>
      </c>
      <c r="E2053" s="162" t="str">
        <f>'HP-ICS, V5-Sep24'!D2053</f>
        <v>Guatemala</v>
      </c>
      <c r="F2053" s="203">
        <f>'HP-ICS, V5-Sep24'!E2053</f>
        <v>0</v>
      </c>
      <c r="G2053" s="212">
        <f>'HP-ICS, V5-Sep24'!K2053</f>
        <v>0</v>
      </c>
      <c r="H2053" s="163">
        <f>'HP-ICS, V5-Sep24'!M2053</f>
        <v>0</v>
      </c>
      <c r="I2053" s="213">
        <f>'HP-ICS, V5-Sep24'!N2053</f>
        <v>0</v>
      </c>
      <c r="J2053" s="207">
        <f>'HP-ICS, V5-Sep24'!O2053</f>
        <v>0</v>
      </c>
      <c r="K2053" s="198">
        <f>'HP-ICS, V5-Sep24'!R2053</f>
        <v>0</v>
      </c>
    </row>
    <row r="2054" spans="2:11" x14ac:dyDescent="0.3">
      <c r="B2054" s="186">
        <f>'HP-ICS, V5-Sep24'!B2054</f>
        <v>0</v>
      </c>
      <c r="C2054" s="154">
        <f>'HP-ICS, V5-Sep24'!H2054</f>
        <v>0</v>
      </c>
      <c r="D2054" s="154">
        <f>'HP-ICS, V5-Sep24'!I2054</f>
        <v>0</v>
      </c>
      <c r="E2054" s="162" t="str">
        <f>'HP-ICS, V5-Sep24'!D2054</f>
        <v>Guatemala</v>
      </c>
      <c r="F2054" s="203">
        <f>'HP-ICS, V5-Sep24'!E2054</f>
        <v>0</v>
      </c>
      <c r="G2054" s="212">
        <f>'HP-ICS, V5-Sep24'!K2054</f>
        <v>0</v>
      </c>
      <c r="H2054" s="163">
        <f>'HP-ICS, V5-Sep24'!M2054</f>
        <v>0</v>
      </c>
      <c r="I2054" s="213">
        <f>'HP-ICS, V5-Sep24'!N2054</f>
        <v>0</v>
      </c>
      <c r="J2054" s="207">
        <f>'HP-ICS, V5-Sep24'!O2054</f>
        <v>0</v>
      </c>
      <c r="K2054" s="198">
        <f>'HP-ICS, V5-Sep24'!R2054</f>
        <v>0</v>
      </c>
    </row>
    <row r="2055" spans="2:11" x14ac:dyDescent="0.3">
      <c r="B2055" s="186">
        <f>'HP-ICS, V5-Sep24'!B2055</f>
        <v>0</v>
      </c>
      <c r="C2055" s="154">
        <f>'HP-ICS, V5-Sep24'!H2055</f>
        <v>0</v>
      </c>
      <c r="D2055" s="154">
        <f>'HP-ICS, V5-Sep24'!I2055</f>
        <v>0</v>
      </c>
      <c r="E2055" s="162" t="str">
        <f>'HP-ICS, V5-Sep24'!D2055</f>
        <v>Guatemala</v>
      </c>
      <c r="F2055" s="203">
        <f>'HP-ICS, V5-Sep24'!E2055</f>
        <v>0</v>
      </c>
      <c r="G2055" s="212">
        <f>'HP-ICS, V5-Sep24'!K2055</f>
        <v>0</v>
      </c>
      <c r="H2055" s="163">
        <f>'HP-ICS, V5-Sep24'!M2055</f>
        <v>0</v>
      </c>
      <c r="I2055" s="213">
        <f>'HP-ICS, V5-Sep24'!N2055</f>
        <v>0</v>
      </c>
      <c r="J2055" s="207">
        <f>'HP-ICS, V5-Sep24'!O2055</f>
        <v>0</v>
      </c>
      <c r="K2055" s="198">
        <f>'HP-ICS, V5-Sep24'!R2055</f>
        <v>0</v>
      </c>
    </row>
    <row r="2056" spans="2:11" x14ac:dyDescent="0.3">
      <c r="B2056" s="186">
        <f>'HP-ICS, V5-Sep24'!B2056</f>
        <v>0</v>
      </c>
      <c r="C2056" s="154">
        <f>'HP-ICS, V5-Sep24'!H2056</f>
        <v>0</v>
      </c>
      <c r="D2056" s="154">
        <f>'HP-ICS, V5-Sep24'!I2056</f>
        <v>0</v>
      </c>
      <c r="E2056" s="162" t="str">
        <f>'HP-ICS, V5-Sep24'!D2056</f>
        <v>Guatemala</v>
      </c>
      <c r="F2056" s="203">
        <f>'HP-ICS, V5-Sep24'!E2056</f>
        <v>0</v>
      </c>
      <c r="G2056" s="212">
        <f>'HP-ICS, V5-Sep24'!K2056</f>
        <v>0</v>
      </c>
      <c r="H2056" s="163">
        <f>'HP-ICS, V5-Sep24'!M2056</f>
        <v>0</v>
      </c>
      <c r="I2056" s="213">
        <f>'HP-ICS, V5-Sep24'!N2056</f>
        <v>0</v>
      </c>
      <c r="J2056" s="207">
        <f>'HP-ICS, V5-Sep24'!O2056</f>
        <v>0</v>
      </c>
      <c r="K2056" s="198">
        <f>'HP-ICS, V5-Sep24'!R2056</f>
        <v>0</v>
      </c>
    </row>
    <row r="2057" spans="2:11" x14ac:dyDescent="0.3">
      <c r="B2057" s="186">
        <f>'HP-ICS, V5-Sep24'!B2057</f>
        <v>0</v>
      </c>
      <c r="C2057" s="154">
        <f>'HP-ICS, V5-Sep24'!H2057</f>
        <v>0</v>
      </c>
      <c r="D2057" s="154">
        <f>'HP-ICS, V5-Sep24'!I2057</f>
        <v>0</v>
      </c>
      <c r="E2057" s="162" t="str">
        <f>'HP-ICS, V5-Sep24'!D2057</f>
        <v>Guatemala</v>
      </c>
      <c r="F2057" s="203">
        <f>'HP-ICS, V5-Sep24'!E2057</f>
        <v>0</v>
      </c>
      <c r="G2057" s="212">
        <f>'HP-ICS, V5-Sep24'!K2057</f>
        <v>0</v>
      </c>
      <c r="H2057" s="163">
        <f>'HP-ICS, V5-Sep24'!M2057</f>
        <v>0</v>
      </c>
      <c r="I2057" s="213">
        <f>'HP-ICS, V5-Sep24'!N2057</f>
        <v>0</v>
      </c>
      <c r="J2057" s="207">
        <f>'HP-ICS, V5-Sep24'!O2057</f>
        <v>0</v>
      </c>
      <c r="K2057" s="198">
        <f>'HP-ICS, V5-Sep24'!R2057</f>
        <v>0</v>
      </c>
    </row>
    <row r="2058" spans="2:11" x14ac:dyDescent="0.3">
      <c r="B2058" s="186">
        <f>'HP-ICS, V5-Sep24'!B2058</f>
        <v>0</v>
      </c>
      <c r="C2058" s="154">
        <f>'HP-ICS, V5-Sep24'!H2058</f>
        <v>0</v>
      </c>
      <c r="D2058" s="154">
        <f>'HP-ICS, V5-Sep24'!I2058</f>
        <v>0</v>
      </c>
      <c r="E2058" s="162" t="str">
        <f>'HP-ICS, V5-Sep24'!D2058</f>
        <v>Guatemala</v>
      </c>
      <c r="F2058" s="203">
        <f>'HP-ICS, V5-Sep24'!E2058</f>
        <v>0</v>
      </c>
      <c r="G2058" s="212">
        <f>'HP-ICS, V5-Sep24'!K2058</f>
        <v>0</v>
      </c>
      <c r="H2058" s="163">
        <f>'HP-ICS, V5-Sep24'!M2058</f>
        <v>0</v>
      </c>
      <c r="I2058" s="213">
        <f>'HP-ICS, V5-Sep24'!N2058</f>
        <v>0</v>
      </c>
      <c r="J2058" s="207">
        <f>'HP-ICS, V5-Sep24'!O2058</f>
        <v>0</v>
      </c>
      <c r="K2058" s="198">
        <f>'HP-ICS, V5-Sep24'!R2058</f>
        <v>0</v>
      </c>
    </row>
    <row r="2059" spans="2:11" x14ac:dyDescent="0.3">
      <c r="B2059" s="186">
        <f>'HP-ICS, V5-Sep24'!B2059</f>
        <v>0</v>
      </c>
      <c r="C2059" s="154">
        <f>'HP-ICS, V5-Sep24'!H2059</f>
        <v>0</v>
      </c>
      <c r="D2059" s="154">
        <f>'HP-ICS, V5-Sep24'!I2059</f>
        <v>0</v>
      </c>
      <c r="E2059" s="162" t="str">
        <f>'HP-ICS, V5-Sep24'!D2059</f>
        <v>Guatemala</v>
      </c>
      <c r="F2059" s="203">
        <f>'HP-ICS, V5-Sep24'!E2059</f>
        <v>0</v>
      </c>
      <c r="G2059" s="212">
        <f>'HP-ICS, V5-Sep24'!K2059</f>
        <v>0</v>
      </c>
      <c r="H2059" s="163">
        <f>'HP-ICS, V5-Sep24'!M2059</f>
        <v>0</v>
      </c>
      <c r="I2059" s="213">
        <f>'HP-ICS, V5-Sep24'!N2059</f>
        <v>0</v>
      </c>
      <c r="J2059" s="207">
        <f>'HP-ICS, V5-Sep24'!O2059</f>
        <v>0</v>
      </c>
      <c r="K2059" s="198">
        <f>'HP-ICS, V5-Sep24'!R2059</f>
        <v>0</v>
      </c>
    </row>
    <row r="2060" spans="2:11" x14ac:dyDescent="0.3">
      <c r="B2060" s="186">
        <f>'HP-ICS, V5-Sep24'!B2060</f>
        <v>0</v>
      </c>
      <c r="C2060" s="154">
        <f>'HP-ICS, V5-Sep24'!H2060</f>
        <v>0</v>
      </c>
      <c r="D2060" s="154">
        <f>'HP-ICS, V5-Sep24'!I2060</f>
        <v>0</v>
      </c>
      <c r="E2060" s="162" t="str">
        <f>'HP-ICS, V5-Sep24'!D2060</f>
        <v>Guatemala</v>
      </c>
      <c r="F2060" s="203">
        <f>'HP-ICS, V5-Sep24'!E2060</f>
        <v>0</v>
      </c>
      <c r="G2060" s="212">
        <f>'HP-ICS, V5-Sep24'!K2060</f>
        <v>0</v>
      </c>
      <c r="H2060" s="163">
        <f>'HP-ICS, V5-Sep24'!M2060</f>
        <v>0</v>
      </c>
      <c r="I2060" s="213">
        <f>'HP-ICS, V5-Sep24'!N2060</f>
        <v>0</v>
      </c>
      <c r="J2060" s="207">
        <f>'HP-ICS, V5-Sep24'!O2060</f>
        <v>0</v>
      </c>
      <c r="K2060" s="198">
        <f>'HP-ICS, V5-Sep24'!R2060</f>
        <v>0</v>
      </c>
    </row>
    <row r="2061" spans="2:11" x14ac:dyDescent="0.3">
      <c r="B2061" s="186">
        <f>'HP-ICS, V5-Sep24'!B2061</f>
        <v>0</v>
      </c>
      <c r="C2061" s="154">
        <f>'HP-ICS, V5-Sep24'!H2061</f>
        <v>0</v>
      </c>
      <c r="D2061" s="154">
        <f>'HP-ICS, V5-Sep24'!I2061</f>
        <v>0</v>
      </c>
      <c r="E2061" s="162" t="str">
        <f>'HP-ICS, V5-Sep24'!D2061</f>
        <v>Guatemala</v>
      </c>
      <c r="F2061" s="203">
        <f>'HP-ICS, V5-Sep24'!E2061</f>
        <v>0</v>
      </c>
      <c r="G2061" s="212">
        <f>'HP-ICS, V5-Sep24'!K2061</f>
        <v>0</v>
      </c>
      <c r="H2061" s="163">
        <f>'HP-ICS, V5-Sep24'!M2061</f>
        <v>0</v>
      </c>
      <c r="I2061" s="213">
        <f>'HP-ICS, V5-Sep24'!N2061</f>
        <v>0</v>
      </c>
      <c r="J2061" s="207">
        <f>'HP-ICS, V5-Sep24'!O2061</f>
        <v>0</v>
      </c>
      <c r="K2061" s="198">
        <f>'HP-ICS, V5-Sep24'!R2061</f>
        <v>0</v>
      </c>
    </row>
    <row r="2062" spans="2:11" x14ac:dyDescent="0.3">
      <c r="B2062" s="186">
        <f>'HP-ICS, V5-Sep24'!B2062</f>
        <v>0</v>
      </c>
      <c r="C2062" s="154">
        <f>'HP-ICS, V5-Sep24'!H2062</f>
        <v>0</v>
      </c>
      <c r="D2062" s="154">
        <f>'HP-ICS, V5-Sep24'!I2062</f>
        <v>0</v>
      </c>
      <c r="E2062" s="162" t="str">
        <f>'HP-ICS, V5-Sep24'!D2062</f>
        <v>Guatemala</v>
      </c>
      <c r="F2062" s="203">
        <f>'HP-ICS, V5-Sep24'!E2062</f>
        <v>0</v>
      </c>
      <c r="G2062" s="212">
        <f>'HP-ICS, V5-Sep24'!K2062</f>
        <v>0</v>
      </c>
      <c r="H2062" s="163">
        <f>'HP-ICS, V5-Sep24'!M2062</f>
        <v>0</v>
      </c>
      <c r="I2062" s="213">
        <f>'HP-ICS, V5-Sep24'!N2062</f>
        <v>0</v>
      </c>
      <c r="J2062" s="207">
        <f>'HP-ICS, V5-Sep24'!O2062</f>
        <v>0</v>
      </c>
      <c r="K2062" s="198">
        <f>'HP-ICS, V5-Sep24'!R2062</f>
        <v>0</v>
      </c>
    </row>
    <row r="2063" spans="2:11" x14ac:dyDescent="0.3">
      <c r="B2063" s="186">
        <f>'HP-ICS, V5-Sep24'!B2063</f>
        <v>0</v>
      </c>
      <c r="C2063" s="154">
        <f>'HP-ICS, V5-Sep24'!H2063</f>
        <v>0</v>
      </c>
      <c r="D2063" s="154">
        <f>'HP-ICS, V5-Sep24'!I2063</f>
        <v>0</v>
      </c>
      <c r="E2063" s="162" t="str">
        <f>'HP-ICS, V5-Sep24'!D2063</f>
        <v>Guatemala</v>
      </c>
      <c r="F2063" s="203">
        <f>'HP-ICS, V5-Sep24'!E2063</f>
        <v>0</v>
      </c>
      <c r="G2063" s="212">
        <f>'HP-ICS, V5-Sep24'!K2063</f>
        <v>0</v>
      </c>
      <c r="H2063" s="163">
        <f>'HP-ICS, V5-Sep24'!M2063</f>
        <v>0</v>
      </c>
      <c r="I2063" s="213">
        <f>'HP-ICS, V5-Sep24'!N2063</f>
        <v>0</v>
      </c>
      <c r="J2063" s="207">
        <f>'HP-ICS, V5-Sep24'!O2063</f>
        <v>0</v>
      </c>
      <c r="K2063" s="198">
        <f>'HP-ICS, V5-Sep24'!R2063</f>
        <v>0</v>
      </c>
    </row>
    <row r="2064" spans="2:11" x14ac:dyDescent="0.3">
      <c r="B2064" s="186">
        <f>'HP-ICS, V5-Sep24'!B2064</f>
        <v>0</v>
      </c>
      <c r="C2064" s="154">
        <f>'HP-ICS, V5-Sep24'!H2064</f>
        <v>0</v>
      </c>
      <c r="D2064" s="154">
        <f>'HP-ICS, V5-Sep24'!I2064</f>
        <v>0</v>
      </c>
      <c r="E2064" s="162" t="str">
        <f>'HP-ICS, V5-Sep24'!D2064</f>
        <v>Guatemala</v>
      </c>
      <c r="F2064" s="203">
        <f>'HP-ICS, V5-Sep24'!E2064</f>
        <v>0</v>
      </c>
      <c r="G2064" s="212">
        <f>'HP-ICS, V5-Sep24'!K2064</f>
        <v>0</v>
      </c>
      <c r="H2064" s="163">
        <f>'HP-ICS, V5-Sep24'!M2064</f>
        <v>0</v>
      </c>
      <c r="I2064" s="213">
        <f>'HP-ICS, V5-Sep24'!N2064</f>
        <v>0</v>
      </c>
      <c r="J2064" s="207">
        <f>'HP-ICS, V5-Sep24'!O2064</f>
        <v>0</v>
      </c>
      <c r="K2064" s="198">
        <f>'HP-ICS, V5-Sep24'!R2064</f>
        <v>0</v>
      </c>
    </row>
    <row r="2065" spans="2:11" x14ac:dyDescent="0.3">
      <c r="B2065" s="186">
        <f>'HP-ICS, V5-Sep24'!B2065</f>
        <v>0</v>
      </c>
      <c r="C2065" s="154">
        <f>'HP-ICS, V5-Sep24'!H2065</f>
        <v>0</v>
      </c>
      <c r="D2065" s="154">
        <f>'HP-ICS, V5-Sep24'!I2065</f>
        <v>0</v>
      </c>
      <c r="E2065" s="162" t="str">
        <f>'HP-ICS, V5-Sep24'!D2065</f>
        <v>Guatemala</v>
      </c>
      <c r="F2065" s="203">
        <f>'HP-ICS, V5-Sep24'!E2065</f>
        <v>0</v>
      </c>
      <c r="G2065" s="212">
        <f>'HP-ICS, V5-Sep24'!K2065</f>
        <v>0</v>
      </c>
      <c r="H2065" s="163">
        <f>'HP-ICS, V5-Sep24'!M2065</f>
        <v>0</v>
      </c>
      <c r="I2065" s="213">
        <f>'HP-ICS, V5-Sep24'!N2065</f>
        <v>0</v>
      </c>
      <c r="J2065" s="207">
        <f>'HP-ICS, V5-Sep24'!O2065</f>
        <v>0</v>
      </c>
      <c r="K2065" s="198">
        <f>'HP-ICS, V5-Sep24'!R2065</f>
        <v>0</v>
      </c>
    </row>
    <row r="2066" spans="2:11" x14ac:dyDescent="0.3">
      <c r="B2066" s="186">
        <f>'HP-ICS, V5-Sep24'!B2066</f>
        <v>0</v>
      </c>
      <c r="C2066" s="154">
        <f>'HP-ICS, V5-Sep24'!H2066</f>
        <v>0</v>
      </c>
      <c r="D2066" s="154">
        <f>'HP-ICS, V5-Sep24'!I2066</f>
        <v>0</v>
      </c>
      <c r="E2066" s="162" t="str">
        <f>'HP-ICS, V5-Sep24'!D2066</f>
        <v>Guatemala</v>
      </c>
      <c r="F2066" s="203">
        <f>'HP-ICS, V5-Sep24'!E2066</f>
        <v>0</v>
      </c>
      <c r="G2066" s="212">
        <f>'HP-ICS, V5-Sep24'!K2066</f>
        <v>0</v>
      </c>
      <c r="H2066" s="163">
        <f>'HP-ICS, V5-Sep24'!M2066</f>
        <v>0</v>
      </c>
      <c r="I2066" s="213">
        <f>'HP-ICS, V5-Sep24'!N2066</f>
        <v>0</v>
      </c>
      <c r="J2066" s="207">
        <f>'HP-ICS, V5-Sep24'!O2066</f>
        <v>0</v>
      </c>
      <c r="K2066" s="198">
        <f>'HP-ICS, V5-Sep24'!R2066</f>
        <v>0</v>
      </c>
    </row>
    <row r="2067" spans="2:11" x14ac:dyDescent="0.3">
      <c r="B2067" s="186">
        <f>'HP-ICS, V5-Sep24'!B2067</f>
        <v>0</v>
      </c>
      <c r="C2067" s="154">
        <f>'HP-ICS, V5-Sep24'!H2067</f>
        <v>0</v>
      </c>
      <c r="D2067" s="154">
        <f>'HP-ICS, V5-Sep24'!I2067</f>
        <v>0</v>
      </c>
      <c r="E2067" s="162" t="str">
        <f>'HP-ICS, V5-Sep24'!D2067</f>
        <v>Guatemala</v>
      </c>
      <c r="F2067" s="203">
        <f>'HP-ICS, V5-Sep24'!E2067</f>
        <v>0</v>
      </c>
      <c r="G2067" s="212">
        <f>'HP-ICS, V5-Sep24'!K2067</f>
        <v>0</v>
      </c>
      <c r="H2067" s="163">
        <f>'HP-ICS, V5-Sep24'!M2067</f>
        <v>0</v>
      </c>
      <c r="I2067" s="213">
        <f>'HP-ICS, V5-Sep24'!N2067</f>
        <v>0</v>
      </c>
      <c r="J2067" s="207">
        <f>'HP-ICS, V5-Sep24'!O2067</f>
        <v>0</v>
      </c>
      <c r="K2067" s="198">
        <f>'HP-ICS, V5-Sep24'!R2067</f>
        <v>0</v>
      </c>
    </row>
    <row r="2068" spans="2:11" x14ac:dyDescent="0.3">
      <c r="B2068" s="186">
        <f>'HP-ICS, V5-Sep24'!B2068</f>
        <v>0</v>
      </c>
      <c r="C2068" s="154">
        <f>'HP-ICS, V5-Sep24'!H2068</f>
        <v>0</v>
      </c>
      <c r="D2068" s="154">
        <f>'HP-ICS, V5-Sep24'!I2068</f>
        <v>0</v>
      </c>
      <c r="E2068" s="162" t="str">
        <f>'HP-ICS, V5-Sep24'!D2068</f>
        <v>Guatemala</v>
      </c>
      <c r="F2068" s="203">
        <f>'HP-ICS, V5-Sep24'!E2068</f>
        <v>0</v>
      </c>
      <c r="G2068" s="212">
        <f>'HP-ICS, V5-Sep24'!K2068</f>
        <v>0</v>
      </c>
      <c r="H2068" s="163">
        <f>'HP-ICS, V5-Sep24'!M2068</f>
        <v>0</v>
      </c>
      <c r="I2068" s="213">
        <f>'HP-ICS, V5-Sep24'!N2068</f>
        <v>0</v>
      </c>
      <c r="J2068" s="207">
        <f>'HP-ICS, V5-Sep24'!O2068</f>
        <v>0</v>
      </c>
      <c r="K2068" s="198">
        <f>'HP-ICS, V5-Sep24'!R2068</f>
        <v>0</v>
      </c>
    </row>
    <row r="2069" spans="2:11" x14ac:dyDescent="0.3">
      <c r="B2069" s="186">
        <f>'HP-ICS, V5-Sep24'!B2069</f>
        <v>0</v>
      </c>
      <c r="C2069" s="154">
        <f>'HP-ICS, V5-Sep24'!H2069</f>
        <v>0</v>
      </c>
      <c r="D2069" s="154">
        <f>'HP-ICS, V5-Sep24'!I2069</f>
        <v>0</v>
      </c>
      <c r="E2069" s="162" t="str">
        <f>'HP-ICS, V5-Sep24'!D2069</f>
        <v>Guatemala</v>
      </c>
      <c r="F2069" s="203">
        <f>'HP-ICS, V5-Sep24'!E2069</f>
        <v>0</v>
      </c>
      <c r="G2069" s="212">
        <f>'HP-ICS, V5-Sep24'!K2069</f>
        <v>0</v>
      </c>
      <c r="H2069" s="163">
        <f>'HP-ICS, V5-Sep24'!M2069</f>
        <v>0</v>
      </c>
      <c r="I2069" s="213">
        <f>'HP-ICS, V5-Sep24'!N2069</f>
        <v>0</v>
      </c>
      <c r="J2069" s="207">
        <f>'HP-ICS, V5-Sep24'!O2069</f>
        <v>0</v>
      </c>
      <c r="K2069" s="198">
        <f>'HP-ICS, V5-Sep24'!R2069</f>
        <v>0</v>
      </c>
    </row>
    <row r="2070" spans="2:11" x14ac:dyDescent="0.3">
      <c r="B2070" s="186">
        <f>'HP-ICS, V5-Sep24'!B2070</f>
        <v>0</v>
      </c>
      <c r="C2070" s="154">
        <f>'HP-ICS, V5-Sep24'!H2070</f>
        <v>0</v>
      </c>
      <c r="D2070" s="154">
        <f>'HP-ICS, V5-Sep24'!I2070</f>
        <v>0</v>
      </c>
      <c r="E2070" s="162" t="str">
        <f>'HP-ICS, V5-Sep24'!D2070</f>
        <v>Guatemala</v>
      </c>
      <c r="F2070" s="203">
        <f>'HP-ICS, V5-Sep24'!E2070</f>
        <v>0</v>
      </c>
      <c r="G2070" s="212">
        <f>'HP-ICS, V5-Sep24'!K2070</f>
        <v>0</v>
      </c>
      <c r="H2070" s="163">
        <f>'HP-ICS, V5-Sep24'!M2070</f>
        <v>0</v>
      </c>
      <c r="I2070" s="213">
        <f>'HP-ICS, V5-Sep24'!N2070</f>
        <v>0</v>
      </c>
      <c r="J2070" s="207">
        <f>'HP-ICS, V5-Sep24'!O2070</f>
        <v>0</v>
      </c>
      <c r="K2070" s="198">
        <f>'HP-ICS, V5-Sep24'!R2070</f>
        <v>0</v>
      </c>
    </row>
    <row r="2071" spans="2:11" x14ac:dyDescent="0.3">
      <c r="B2071" s="186">
        <f>'HP-ICS, V5-Sep24'!B2071</f>
        <v>0</v>
      </c>
      <c r="C2071" s="154">
        <f>'HP-ICS, V5-Sep24'!H2071</f>
        <v>0</v>
      </c>
      <c r="D2071" s="154">
        <f>'HP-ICS, V5-Sep24'!I2071</f>
        <v>0</v>
      </c>
      <c r="E2071" s="162" t="str">
        <f>'HP-ICS, V5-Sep24'!D2071</f>
        <v>Guatemala</v>
      </c>
      <c r="F2071" s="203">
        <f>'HP-ICS, V5-Sep24'!E2071</f>
        <v>0</v>
      </c>
      <c r="G2071" s="212">
        <f>'HP-ICS, V5-Sep24'!K2071</f>
        <v>0</v>
      </c>
      <c r="H2071" s="163">
        <f>'HP-ICS, V5-Sep24'!M2071</f>
        <v>0</v>
      </c>
      <c r="I2071" s="213">
        <f>'HP-ICS, V5-Sep24'!N2071</f>
        <v>0</v>
      </c>
      <c r="J2071" s="207">
        <f>'HP-ICS, V5-Sep24'!O2071</f>
        <v>0</v>
      </c>
      <c r="K2071" s="198">
        <f>'HP-ICS, V5-Sep24'!R2071</f>
        <v>0</v>
      </c>
    </row>
    <row r="2072" spans="2:11" x14ac:dyDescent="0.3">
      <c r="B2072" s="186">
        <f>'HP-ICS, V5-Sep24'!B2072</f>
        <v>0</v>
      </c>
      <c r="C2072" s="154">
        <f>'HP-ICS, V5-Sep24'!H2072</f>
        <v>0</v>
      </c>
      <c r="D2072" s="154">
        <f>'HP-ICS, V5-Sep24'!I2072</f>
        <v>0</v>
      </c>
      <c r="E2072" s="162" t="str">
        <f>'HP-ICS, V5-Sep24'!D2072</f>
        <v>Guatemala</v>
      </c>
      <c r="F2072" s="203">
        <f>'HP-ICS, V5-Sep24'!E2072</f>
        <v>0</v>
      </c>
      <c r="G2072" s="212">
        <f>'HP-ICS, V5-Sep24'!K2072</f>
        <v>0</v>
      </c>
      <c r="H2072" s="163">
        <f>'HP-ICS, V5-Sep24'!M2072</f>
        <v>0</v>
      </c>
      <c r="I2072" s="213">
        <f>'HP-ICS, V5-Sep24'!N2072</f>
        <v>0</v>
      </c>
      <c r="J2072" s="207">
        <f>'HP-ICS, V5-Sep24'!O2072</f>
        <v>0</v>
      </c>
      <c r="K2072" s="198">
        <f>'HP-ICS, V5-Sep24'!R2072</f>
        <v>0</v>
      </c>
    </row>
    <row r="2073" spans="2:11" x14ac:dyDescent="0.3">
      <c r="B2073" s="186">
        <f>'HP-ICS, V5-Sep24'!B2073</f>
        <v>0</v>
      </c>
      <c r="C2073" s="154">
        <f>'HP-ICS, V5-Sep24'!H2073</f>
        <v>0</v>
      </c>
      <c r="D2073" s="154">
        <f>'HP-ICS, V5-Sep24'!I2073</f>
        <v>0</v>
      </c>
      <c r="E2073" s="162" t="str">
        <f>'HP-ICS, V5-Sep24'!D2073</f>
        <v>Guatemala</v>
      </c>
      <c r="F2073" s="203">
        <f>'HP-ICS, V5-Sep24'!E2073</f>
        <v>0</v>
      </c>
      <c r="G2073" s="212">
        <f>'HP-ICS, V5-Sep24'!K2073</f>
        <v>0</v>
      </c>
      <c r="H2073" s="163">
        <f>'HP-ICS, V5-Sep24'!M2073</f>
        <v>0</v>
      </c>
      <c r="I2073" s="213">
        <f>'HP-ICS, V5-Sep24'!N2073</f>
        <v>0</v>
      </c>
      <c r="J2073" s="207">
        <f>'HP-ICS, V5-Sep24'!O2073</f>
        <v>0</v>
      </c>
      <c r="K2073" s="198">
        <f>'HP-ICS, V5-Sep24'!R2073</f>
        <v>0</v>
      </c>
    </row>
    <row r="2074" spans="2:11" x14ac:dyDescent="0.3">
      <c r="B2074" s="186">
        <f>'HP-ICS, V5-Sep24'!B2074</f>
        <v>0</v>
      </c>
      <c r="C2074" s="154">
        <f>'HP-ICS, V5-Sep24'!H2074</f>
        <v>0</v>
      </c>
      <c r="D2074" s="154">
        <f>'HP-ICS, V5-Sep24'!I2074</f>
        <v>0</v>
      </c>
      <c r="E2074" s="162" t="str">
        <f>'HP-ICS, V5-Sep24'!D2074</f>
        <v>Guatemala</v>
      </c>
      <c r="F2074" s="203">
        <f>'HP-ICS, V5-Sep24'!E2074</f>
        <v>0</v>
      </c>
      <c r="G2074" s="212">
        <f>'HP-ICS, V5-Sep24'!K2074</f>
        <v>0</v>
      </c>
      <c r="H2074" s="163">
        <f>'HP-ICS, V5-Sep24'!M2074</f>
        <v>0</v>
      </c>
      <c r="I2074" s="213">
        <f>'HP-ICS, V5-Sep24'!N2074</f>
        <v>0</v>
      </c>
      <c r="J2074" s="207">
        <f>'HP-ICS, V5-Sep24'!O2074</f>
        <v>0</v>
      </c>
      <c r="K2074" s="198">
        <f>'HP-ICS, V5-Sep24'!R2074</f>
        <v>0</v>
      </c>
    </row>
    <row r="2075" spans="2:11" x14ac:dyDescent="0.3">
      <c r="B2075" s="186">
        <f>'HP-ICS, V5-Sep24'!B2075</f>
        <v>0</v>
      </c>
      <c r="C2075" s="154">
        <f>'HP-ICS, V5-Sep24'!H2075</f>
        <v>0</v>
      </c>
      <c r="D2075" s="154">
        <f>'HP-ICS, V5-Sep24'!I2075</f>
        <v>0</v>
      </c>
      <c r="E2075" s="162" t="str">
        <f>'HP-ICS, V5-Sep24'!D2075</f>
        <v>Guatemala</v>
      </c>
      <c r="F2075" s="203">
        <f>'HP-ICS, V5-Sep24'!E2075</f>
        <v>0</v>
      </c>
      <c r="G2075" s="212">
        <f>'HP-ICS, V5-Sep24'!K2075</f>
        <v>0</v>
      </c>
      <c r="H2075" s="163">
        <f>'HP-ICS, V5-Sep24'!M2075</f>
        <v>0</v>
      </c>
      <c r="I2075" s="213">
        <f>'HP-ICS, V5-Sep24'!N2075</f>
        <v>0</v>
      </c>
      <c r="J2075" s="207">
        <f>'HP-ICS, V5-Sep24'!O2075</f>
        <v>0</v>
      </c>
      <c r="K2075" s="198">
        <f>'HP-ICS, V5-Sep24'!R2075</f>
        <v>0</v>
      </c>
    </row>
    <row r="2076" spans="2:11" x14ac:dyDescent="0.3">
      <c r="B2076" s="186">
        <f>'HP-ICS, V5-Sep24'!B2076</f>
        <v>0</v>
      </c>
      <c r="C2076" s="154">
        <f>'HP-ICS, V5-Sep24'!H2076</f>
        <v>0</v>
      </c>
      <c r="D2076" s="154">
        <f>'HP-ICS, V5-Sep24'!I2076</f>
        <v>0</v>
      </c>
      <c r="E2076" s="162" t="str">
        <f>'HP-ICS, V5-Sep24'!D2076</f>
        <v>Guatemala</v>
      </c>
      <c r="F2076" s="203">
        <f>'HP-ICS, V5-Sep24'!E2076</f>
        <v>0</v>
      </c>
      <c r="G2076" s="212">
        <f>'HP-ICS, V5-Sep24'!K2076</f>
        <v>0</v>
      </c>
      <c r="H2076" s="163">
        <f>'HP-ICS, V5-Sep24'!M2076</f>
        <v>0</v>
      </c>
      <c r="I2076" s="213">
        <f>'HP-ICS, V5-Sep24'!N2076</f>
        <v>0</v>
      </c>
      <c r="J2076" s="207">
        <f>'HP-ICS, V5-Sep24'!O2076</f>
        <v>0</v>
      </c>
      <c r="K2076" s="198">
        <f>'HP-ICS, V5-Sep24'!R2076</f>
        <v>0</v>
      </c>
    </row>
    <row r="2077" spans="2:11" x14ac:dyDescent="0.3">
      <c r="B2077" s="186">
        <f>'HP-ICS, V5-Sep24'!B2077</f>
        <v>0</v>
      </c>
      <c r="C2077" s="154">
        <f>'HP-ICS, V5-Sep24'!H2077</f>
        <v>0</v>
      </c>
      <c r="D2077" s="154">
        <f>'HP-ICS, V5-Sep24'!I2077</f>
        <v>0</v>
      </c>
      <c r="E2077" s="162" t="str">
        <f>'HP-ICS, V5-Sep24'!D2077</f>
        <v>Guatemala</v>
      </c>
      <c r="F2077" s="203">
        <f>'HP-ICS, V5-Sep24'!E2077</f>
        <v>0</v>
      </c>
      <c r="G2077" s="212">
        <f>'HP-ICS, V5-Sep24'!K2077</f>
        <v>0</v>
      </c>
      <c r="H2077" s="163">
        <f>'HP-ICS, V5-Sep24'!M2077</f>
        <v>0</v>
      </c>
      <c r="I2077" s="213">
        <f>'HP-ICS, V5-Sep24'!N2077</f>
        <v>0</v>
      </c>
      <c r="J2077" s="207">
        <f>'HP-ICS, V5-Sep24'!O2077</f>
        <v>0</v>
      </c>
      <c r="K2077" s="198">
        <f>'HP-ICS, V5-Sep24'!R2077</f>
        <v>0</v>
      </c>
    </row>
    <row r="2078" spans="2:11" x14ac:dyDescent="0.3">
      <c r="B2078" s="186">
        <f>'HP-ICS, V5-Sep24'!B2078</f>
        <v>0</v>
      </c>
      <c r="C2078" s="154">
        <f>'HP-ICS, V5-Sep24'!H2078</f>
        <v>0</v>
      </c>
      <c r="D2078" s="154">
        <f>'HP-ICS, V5-Sep24'!I2078</f>
        <v>0</v>
      </c>
      <c r="E2078" s="162" t="str">
        <f>'HP-ICS, V5-Sep24'!D2078</f>
        <v>Guatemala</v>
      </c>
      <c r="F2078" s="203">
        <f>'HP-ICS, V5-Sep24'!E2078</f>
        <v>0</v>
      </c>
      <c r="G2078" s="212">
        <f>'HP-ICS, V5-Sep24'!K2078</f>
        <v>0</v>
      </c>
      <c r="H2078" s="163">
        <f>'HP-ICS, V5-Sep24'!M2078</f>
        <v>0</v>
      </c>
      <c r="I2078" s="213">
        <f>'HP-ICS, V5-Sep24'!N2078</f>
        <v>0</v>
      </c>
      <c r="J2078" s="207">
        <f>'HP-ICS, V5-Sep24'!O2078</f>
        <v>0</v>
      </c>
      <c r="K2078" s="198">
        <f>'HP-ICS, V5-Sep24'!R2078</f>
        <v>0</v>
      </c>
    </row>
    <row r="2079" spans="2:11" x14ac:dyDescent="0.3">
      <c r="B2079" s="186">
        <f>'HP-ICS, V5-Sep24'!B2079</f>
        <v>0</v>
      </c>
      <c r="C2079" s="154">
        <f>'HP-ICS, V5-Sep24'!H2079</f>
        <v>0</v>
      </c>
      <c r="D2079" s="154">
        <f>'HP-ICS, V5-Sep24'!I2079</f>
        <v>0</v>
      </c>
      <c r="E2079" s="162" t="str">
        <f>'HP-ICS, V5-Sep24'!D2079</f>
        <v>Guatemala</v>
      </c>
      <c r="F2079" s="203">
        <f>'HP-ICS, V5-Sep24'!E2079</f>
        <v>0</v>
      </c>
      <c r="G2079" s="212">
        <f>'HP-ICS, V5-Sep24'!K2079</f>
        <v>0</v>
      </c>
      <c r="H2079" s="163">
        <f>'HP-ICS, V5-Sep24'!M2079</f>
        <v>0</v>
      </c>
      <c r="I2079" s="213">
        <f>'HP-ICS, V5-Sep24'!N2079</f>
        <v>0</v>
      </c>
      <c r="J2079" s="207">
        <f>'HP-ICS, V5-Sep24'!O2079</f>
        <v>0</v>
      </c>
      <c r="K2079" s="198">
        <f>'HP-ICS, V5-Sep24'!R2079</f>
        <v>0</v>
      </c>
    </row>
    <row r="2080" spans="2:11" x14ac:dyDescent="0.3">
      <c r="B2080" s="186">
        <f>'HP-ICS, V5-Sep24'!B2080</f>
        <v>0</v>
      </c>
      <c r="C2080" s="154">
        <f>'HP-ICS, V5-Sep24'!H2080</f>
        <v>0</v>
      </c>
      <c r="D2080" s="154">
        <f>'HP-ICS, V5-Sep24'!I2080</f>
        <v>0</v>
      </c>
      <c r="E2080" s="162" t="str">
        <f>'HP-ICS, V5-Sep24'!D2080</f>
        <v>Guatemala</v>
      </c>
      <c r="F2080" s="203">
        <f>'HP-ICS, V5-Sep24'!E2080</f>
        <v>0</v>
      </c>
      <c r="G2080" s="212">
        <f>'HP-ICS, V5-Sep24'!K2080</f>
        <v>0</v>
      </c>
      <c r="H2080" s="163">
        <f>'HP-ICS, V5-Sep24'!M2080</f>
        <v>0</v>
      </c>
      <c r="I2080" s="213">
        <f>'HP-ICS, V5-Sep24'!N2080</f>
        <v>0</v>
      </c>
      <c r="J2080" s="207">
        <f>'HP-ICS, V5-Sep24'!O2080</f>
        <v>0</v>
      </c>
      <c r="K2080" s="198">
        <f>'HP-ICS, V5-Sep24'!R2080</f>
        <v>0</v>
      </c>
    </row>
    <row r="2081" spans="2:11" x14ac:dyDescent="0.3">
      <c r="B2081" s="186">
        <f>'HP-ICS, V5-Sep24'!B2081</f>
        <v>0</v>
      </c>
      <c r="C2081" s="154">
        <f>'HP-ICS, V5-Sep24'!H2081</f>
        <v>0</v>
      </c>
      <c r="D2081" s="154">
        <f>'HP-ICS, V5-Sep24'!I2081</f>
        <v>0</v>
      </c>
      <c r="E2081" s="162" t="str">
        <f>'HP-ICS, V5-Sep24'!D2081</f>
        <v>Guatemala</v>
      </c>
      <c r="F2081" s="203">
        <f>'HP-ICS, V5-Sep24'!E2081</f>
        <v>0</v>
      </c>
      <c r="G2081" s="212">
        <f>'HP-ICS, V5-Sep24'!K2081</f>
        <v>0</v>
      </c>
      <c r="H2081" s="163">
        <f>'HP-ICS, V5-Sep24'!M2081</f>
        <v>0</v>
      </c>
      <c r="I2081" s="213">
        <f>'HP-ICS, V5-Sep24'!N2081</f>
        <v>0</v>
      </c>
      <c r="J2081" s="207">
        <f>'HP-ICS, V5-Sep24'!O2081</f>
        <v>0</v>
      </c>
      <c r="K2081" s="198">
        <f>'HP-ICS, V5-Sep24'!R2081</f>
        <v>0</v>
      </c>
    </row>
    <row r="2082" spans="2:11" x14ac:dyDescent="0.3">
      <c r="B2082" s="186">
        <f>'HP-ICS, V5-Sep24'!B2082</f>
        <v>0</v>
      </c>
      <c r="C2082" s="154">
        <f>'HP-ICS, V5-Sep24'!H2082</f>
        <v>0</v>
      </c>
      <c r="D2082" s="154">
        <f>'HP-ICS, V5-Sep24'!I2082</f>
        <v>0</v>
      </c>
      <c r="E2082" s="162" t="str">
        <f>'HP-ICS, V5-Sep24'!D2082</f>
        <v>Guatemala</v>
      </c>
      <c r="F2082" s="203">
        <f>'HP-ICS, V5-Sep24'!E2082</f>
        <v>0</v>
      </c>
      <c r="G2082" s="212">
        <f>'HP-ICS, V5-Sep24'!K2082</f>
        <v>0</v>
      </c>
      <c r="H2082" s="163">
        <f>'HP-ICS, V5-Sep24'!M2082</f>
        <v>0</v>
      </c>
      <c r="I2082" s="213">
        <f>'HP-ICS, V5-Sep24'!N2082</f>
        <v>0</v>
      </c>
      <c r="J2082" s="207">
        <f>'HP-ICS, V5-Sep24'!O2082</f>
        <v>0</v>
      </c>
      <c r="K2082" s="198">
        <f>'HP-ICS, V5-Sep24'!R2082</f>
        <v>0</v>
      </c>
    </row>
    <row r="2083" spans="2:11" x14ac:dyDescent="0.3">
      <c r="B2083" s="186">
        <f>'HP-ICS, V5-Sep24'!B2083</f>
        <v>0</v>
      </c>
      <c r="C2083" s="154">
        <f>'HP-ICS, V5-Sep24'!H2083</f>
        <v>0</v>
      </c>
      <c r="D2083" s="154">
        <f>'HP-ICS, V5-Sep24'!I2083</f>
        <v>0</v>
      </c>
      <c r="E2083" s="162" t="str">
        <f>'HP-ICS, V5-Sep24'!D2083</f>
        <v>Guatemala</v>
      </c>
      <c r="F2083" s="203">
        <f>'HP-ICS, V5-Sep24'!E2083</f>
        <v>0</v>
      </c>
      <c r="G2083" s="212">
        <f>'HP-ICS, V5-Sep24'!K2083</f>
        <v>0</v>
      </c>
      <c r="H2083" s="163">
        <f>'HP-ICS, V5-Sep24'!M2083</f>
        <v>0</v>
      </c>
      <c r="I2083" s="213">
        <f>'HP-ICS, V5-Sep24'!N2083</f>
        <v>0</v>
      </c>
      <c r="J2083" s="207">
        <f>'HP-ICS, V5-Sep24'!O2083</f>
        <v>0</v>
      </c>
      <c r="K2083" s="198">
        <f>'HP-ICS, V5-Sep24'!R2083</f>
        <v>0</v>
      </c>
    </row>
    <row r="2084" spans="2:11" x14ac:dyDescent="0.3">
      <c r="B2084" s="186">
        <f>'HP-ICS, V5-Sep24'!B2084</f>
        <v>0</v>
      </c>
      <c r="C2084" s="154">
        <f>'HP-ICS, V5-Sep24'!H2084</f>
        <v>0</v>
      </c>
      <c r="D2084" s="154">
        <f>'HP-ICS, V5-Sep24'!I2084</f>
        <v>0</v>
      </c>
      <c r="E2084" s="162" t="str">
        <f>'HP-ICS, V5-Sep24'!D2084</f>
        <v>Guatemala</v>
      </c>
      <c r="F2084" s="203">
        <f>'HP-ICS, V5-Sep24'!E2084</f>
        <v>0</v>
      </c>
      <c r="G2084" s="212">
        <f>'HP-ICS, V5-Sep24'!K2084</f>
        <v>0</v>
      </c>
      <c r="H2084" s="163">
        <f>'HP-ICS, V5-Sep24'!M2084</f>
        <v>0</v>
      </c>
      <c r="I2084" s="213">
        <f>'HP-ICS, V5-Sep24'!N2084</f>
        <v>0</v>
      </c>
      <c r="J2084" s="207">
        <f>'HP-ICS, V5-Sep24'!O2084</f>
        <v>0</v>
      </c>
      <c r="K2084" s="198">
        <f>'HP-ICS, V5-Sep24'!R2084</f>
        <v>0</v>
      </c>
    </row>
    <row r="2085" spans="2:11" x14ac:dyDescent="0.3">
      <c r="B2085" s="186">
        <f>'HP-ICS, V5-Sep24'!B2085</f>
        <v>0</v>
      </c>
      <c r="C2085" s="154">
        <f>'HP-ICS, V5-Sep24'!H2085</f>
        <v>0</v>
      </c>
      <c r="D2085" s="154">
        <f>'HP-ICS, V5-Sep24'!I2085</f>
        <v>0</v>
      </c>
      <c r="E2085" s="162" t="str">
        <f>'HP-ICS, V5-Sep24'!D2085</f>
        <v>Guatemala</v>
      </c>
      <c r="F2085" s="203">
        <f>'HP-ICS, V5-Sep24'!E2085</f>
        <v>0</v>
      </c>
      <c r="G2085" s="212">
        <f>'HP-ICS, V5-Sep24'!K2085</f>
        <v>0</v>
      </c>
      <c r="H2085" s="163">
        <f>'HP-ICS, V5-Sep24'!M2085</f>
        <v>0</v>
      </c>
      <c r="I2085" s="213">
        <f>'HP-ICS, V5-Sep24'!N2085</f>
        <v>0</v>
      </c>
      <c r="J2085" s="207">
        <f>'HP-ICS, V5-Sep24'!O2085</f>
        <v>0</v>
      </c>
      <c r="K2085" s="198">
        <f>'HP-ICS, V5-Sep24'!R2085</f>
        <v>0</v>
      </c>
    </row>
    <row r="2086" spans="2:11" x14ac:dyDescent="0.3">
      <c r="B2086" s="186">
        <f>'HP-ICS, V5-Sep24'!B2086</f>
        <v>0</v>
      </c>
      <c r="C2086" s="154">
        <f>'HP-ICS, V5-Sep24'!H2086</f>
        <v>0</v>
      </c>
      <c r="D2086" s="154">
        <f>'HP-ICS, V5-Sep24'!I2086</f>
        <v>0</v>
      </c>
      <c r="E2086" s="162" t="str">
        <f>'HP-ICS, V5-Sep24'!D2086</f>
        <v>Guatemala</v>
      </c>
      <c r="F2086" s="203">
        <f>'HP-ICS, V5-Sep24'!E2086</f>
        <v>0</v>
      </c>
      <c r="G2086" s="212">
        <f>'HP-ICS, V5-Sep24'!K2086</f>
        <v>0</v>
      </c>
      <c r="H2086" s="163">
        <f>'HP-ICS, V5-Sep24'!M2086</f>
        <v>0</v>
      </c>
      <c r="I2086" s="213">
        <f>'HP-ICS, V5-Sep24'!N2086</f>
        <v>0</v>
      </c>
      <c r="J2086" s="207">
        <f>'HP-ICS, V5-Sep24'!O2086</f>
        <v>0</v>
      </c>
      <c r="K2086" s="198">
        <f>'HP-ICS, V5-Sep24'!R2086</f>
        <v>0</v>
      </c>
    </row>
    <row r="2087" spans="2:11" x14ac:dyDescent="0.3">
      <c r="B2087" s="186">
        <f>'HP-ICS, V5-Sep24'!B2087</f>
        <v>0</v>
      </c>
      <c r="C2087" s="154">
        <f>'HP-ICS, V5-Sep24'!H2087</f>
        <v>0</v>
      </c>
      <c r="D2087" s="154">
        <f>'HP-ICS, V5-Sep24'!I2087</f>
        <v>0</v>
      </c>
      <c r="E2087" s="162" t="str">
        <f>'HP-ICS, V5-Sep24'!D2087</f>
        <v>Guatemala</v>
      </c>
      <c r="F2087" s="203">
        <f>'HP-ICS, V5-Sep24'!E2087</f>
        <v>0</v>
      </c>
      <c r="G2087" s="212">
        <f>'HP-ICS, V5-Sep24'!K2087</f>
        <v>0</v>
      </c>
      <c r="H2087" s="163">
        <f>'HP-ICS, V5-Sep24'!M2087</f>
        <v>0</v>
      </c>
      <c r="I2087" s="213">
        <f>'HP-ICS, V5-Sep24'!N2087</f>
        <v>0</v>
      </c>
      <c r="J2087" s="207">
        <f>'HP-ICS, V5-Sep24'!O2087</f>
        <v>0</v>
      </c>
      <c r="K2087" s="198">
        <f>'HP-ICS, V5-Sep24'!R2087</f>
        <v>0</v>
      </c>
    </row>
    <row r="2088" spans="2:11" x14ac:dyDescent="0.3">
      <c r="B2088" s="186">
        <f>'HP-ICS, V5-Sep24'!B2088</f>
        <v>0</v>
      </c>
      <c r="C2088" s="154">
        <f>'HP-ICS, V5-Sep24'!H2088</f>
        <v>0</v>
      </c>
      <c r="D2088" s="154">
        <f>'HP-ICS, V5-Sep24'!I2088</f>
        <v>0</v>
      </c>
      <c r="E2088" s="162" t="str">
        <f>'HP-ICS, V5-Sep24'!D2088</f>
        <v>Guatemala</v>
      </c>
      <c r="F2088" s="203">
        <f>'HP-ICS, V5-Sep24'!E2088</f>
        <v>0</v>
      </c>
      <c r="G2088" s="212">
        <f>'HP-ICS, V5-Sep24'!K2088</f>
        <v>0</v>
      </c>
      <c r="H2088" s="163">
        <f>'HP-ICS, V5-Sep24'!M2088</f>
        <v>0</v>
      </c>
      <c r="I2088" s="213">
        <f>'HP-ICS, V5-Sep24'!N2088</f>
        <v>0</v>
      </c>
      <c r="J2088" s="207">
        <f>'HP-ICS, V5-Sep24'!O2088</f>
        <v>0</v>
      </c>
      <c r="K2088" s="198">
        <f>'HP-ICS, V5-Sep24'!R2088</f>
        <v>0</v>
      </c>
    </row>
    <row r="2089" spans="2:11" x14ac:dyDescent="0.3">
      <c r="B2089" s="186">
        <f>'HP-ICS, V5-Sep24'!B2089</f>
        <v>0</v>
      </c>
      <c r="C2089" s="154">
        <f>'HP-ICS, V5-Sep24'!H2089</f>
        <v>0</v>
      </c>
      <c r="D2089" s="154">
        <f>'HP-ICS, V5-Sep24'!I2089</f>
        <v>0</v>
      </c>
      <c r="E2089" s="162" t="str">
        <f>'HP-ICS, V5-Sep24'!D2089</f>
        <v>Guatemala</v>
      </c>
      <c r="F2089" s="203">
        <f>'HP-ICS, V5-Sep24'!E2089</f>
        <v>0</v>
      </c>
      <c r="G2089" s="212">
        <f>'HP-ICS, V5-Sep24'!K2089</f>
        <v>0</v>
      </c>
      <c r="H2089" s="163">
        <f>'HP-ICS, V5-Sep24'!M2089</f>
        <v>0</v>
      </c>
      <c r="I2089" s="213">
        <f>'HP-ICS, V5-Sep24'!N2089</f>
        <v>0</v>
      </c>
      <c r="J2089" s="207">
        <f>'HP-ICS, V5-Sep24'!O2089</f>
        <v>0</v>
      </c>
      <c r="K2089" s="198">
        <f>'HP-ICS, V5-Sep24'!R2089</f>
        <v>0</v>
      </c>
    </row>
    <row r="2090" spans="2:11" x14ac:dyDescent="0.3">
      <c r="B2090" s="186">
        <f>'HP-ICS, V5-Sep24'!B2090</f>
        <v>0</v>
      </c>
      <c r="C2090" s="154">
        <f>'HP-ICS, V5-Sep24'!H2090</f>
        <v>0</v>
      </c>
      <c r="D2090" s="154">
        <f>'HP-ICS, V5-Sep24'!I2090</f>
        <v>0</v>
      </c>
      <c r="E2090" s="162" t="str">
        <f>'HP-ICS, V5-Sep24'!D2090</f>
        <v>Guatemala</v>
      </c>
      <c r="F2090" s="203">
        <f>'HP-ICS, V5-Sep24'!E2090</f>
        <v>0</v>
      </c>
      <c r="G2090" s="212">
        <f>'HP-ICS, V5-Sep24'!K2090</f>
        <v>0</v>
      </c>
      <c r="H2090" s="163">
        <f>'HP-ICS, V5-Sep24'!M2090</f>
        <v>0</v>
      </c>
      <c r="I2090" s="213">
        <f>'HP-ICS, V5-Sep24'!N2090</f>
        <v>0</v>
      </c>
      <c r="J2090" s="207">
        <f>'HP-ICS, V5-Sep24'!O2090</f>
        <v>0</v>
      </c>
      <c r="K2090" s="198">
        <f>'HP-ICS, V5-Sep24'!R2090</f>
        <v>0</v>
      </c>
    </row>
    <row r="2091" spans="2:11" x14ac:dyDescent="0.3">
      <c r="B2091" s="186">
        <f>'HP-ICS, V5-Sep24'!B2091</f>
        <v>0</v>
      </c>
      <c r="C2091" s="154">
        <f>'HP-ICS, V5-Sep24'!H2091</f>
        <v>0</v>
      </c>
      <c r="D2091" s="154">
        <f>'HP-ICS, V5-Sep24'!I2091</f>
        <v>0</v>
      </c>
      <c r="E2091" s="162" t="str">
        <f>'HP-ICS, V5-Sep24'!D2091</f>
        <v>Guatemala</v>
      </c>
      <c r="F2091" s="203">
        <f>'HP-ICS, V5-Sep24'!E2091</f>
        <v>0</v>
      </c>
      <c r="G2091" s="212">
        <f>'HP-ICS, V5-Sep24'!K2091</f>
        <v>0</v>
      </c>
      <c r="H2091" s="163">
        <f>'HP-ICS, V5-Sep24'!M2091</f>
        <v>0</v>
      </c>
      <c r="I2091" s="213">
        <f>'HP-ICS, V5-Sep24'!N2091</f>
        <v>0</v>
      </c>
      <c r="J2091" s="207">
        <f>'HP-ICS, V5-Sep24'!O2091</f>
        <v>0</v>
      </c>
      <c r="K2091" s="198">
        <f>'HP-ICS, V5-Sep24'!R2091</f>
        <v>0</v>
      </c>
    </row>
    <row r="2092" spans="2:11" x14ac:dyDescent="0.3">
      <c r="B2092" s="186">
        <f>'HP-ICS, V5-Sep24'!B2092</f>
        <v>0</v>
      </c>
      <c r="C2092" s="154">
        <f>'HP-ICS, V5-Sep24'!H2092</f>
        <v>0</v>
      </c>
      <c r="D2092" s="154">
        <f>'HP-ICS, V5-Sep24'!I2092</f>
        <v>0</v>
      </c>
      <c r="E2092" s="162" t="str">
        <f>'HP-ICS, V5-Sep24'!D2092</f>
        <v>Guatemala</v>
      </c>
      <c r="F2092" s="203">
        <f>'HP-ICS, V5-Sep24'!E2092</f>
        <v>0</v>
      </c>
      <c r="G2092" s="212">
        <f>'HP-ICS, V5-Sep24'!K2092</f>
        <v>0</v>
      </c>
      <c r="H2092" s="163">
        <f>'HP-ICS, V5-Sep24'!M2092</f>
        <v>0</v>
      </c>
      <c r="I2092" s="213">
        <f>'HP-ICS, V5-Sep24'!N2092</f>
        <v>0</v>
      </c>
      <c r="J2092" s="207">
        <f>'HP-ICS, V5-Sep24'!O2092</f>
        <v>0</v>
      </c>
      <c r="K2092" s="198">
        <f>'HP-ICS, V5-Sep24'!R2092</f>
        <v>0</v>
      </c>
    </row>
    <row r="2093" spans="2:11" x14ac:dyDescent="0.3">
      <c r="B2093" s="186">
        <f>'HP-ICS, V5-Sep24'!B2093</f>
        <v>0</v>
      </c>
      <c r="C2093" s="154">
        <f>'HP-ICS, V5-Sep24'!H2093</f>
        <v>0</v>
      </c>
      <c r="D2093" s="154">
        <f>'HP-ICS, V5-Sep24'!I2093</f>
        <v>0</v>
      </c>
      <c r="E2093" s="162" t="str">
        <f>'HP-ICS, V5-Sep24'!D2093</f>
        <v>Guatemala</v>
      </c>
      <c r="F2093" s="203">
        <f>'HP-ICS, V5-Sep24'!E2093</f>
        <v>0</v>
      </c>
      <c r="G2093" s="212">
        <f>'HP-ICS, V5-Sep24'!K2093</f>
        <v>0</v>
      </c>
      <c r="H2093" s="163">
        <f>'HP-ICS, V5-Sep24'!M2093</f>
        <v>0</v>
      </c>
      <c r="I2093" s="213">
        <f>'HP-ICS, V5-Sep24'!N2093</f>
        <v>0</v>
      </c>
      <c r="J2093" s="207">
        <f>'HP-ICS, V5-Sep24'!O2093</f>
        <v>0</v>
      </c>
      <c r="K2093" s="198">
        <f>'HP-ICS, V5-Sep24'!R2093</f>
        <v>0</v>
      </c>
    </row>
    <row r="2094" spans="2:11" x14ac:dyDescent="0.3">
      <c r="B2094" s="186">
        <f>'HP-ICS, V5-Sep24'!B2094</f>
        <v>0</v>
      </c>
      <c r="C2094" s="154">
        <f>'HP-ICS, V5-Sep24'!H2094</f>
        <v>0</v>
      </c>
      <c r="D2094" s="154">
        <f>'HP-ICS, V5-Sep24'!I2094</f>
        <v>0</v>
      </c>
      <c r="E2094" s="162" t="str">
        <f>'HP-ICS, V5-Sep24'!D2094</f>
        <v>Guatemala</v>
      </c>
      <c r="F2094" s="203">
        <f>'HP-ICS, V5-Sep24'!E2094</f>
        <v>0</v>
      </c>
      <c r="G2094" s="212">
        <f>'HP-ICS, V5-Sep24'!K2094</f>
        <v>0</v>
      </c>
      <c r="H2094" s="163">
        <f>'HP-ICS, V5-Sep24'!M2094</f>
        <v>0</v>
      </c>
      <c r="I2094" s="213">
        <f>'HP-ICS, V5-Sep24'!N2094</f>
        <v>0</v>
      </c>
      <c r="J2094" s="207">
        <f>'HP-ICS, V5-Sep24'!O2094</f>
        <v>0</v>
      </c>
      <c r="K2094" s="198">
        <f>'HP-ICS, V5-Sep24'!R2094</f>
        <v>0</v>
      </c>
    </row>
    <row r="2095" spans="2:11" x14ac:dyDescent="0.3">
      <c r="B2095" s="186">
        <f>'HP-ICS, V5-Sep24'!B2095</f>
        <v>0</v>
      </c>
      <c r="C2095" s="154">
        <f>'HP-ICS, V5-Sep24'!H2095</f>
        <v>0</v>
      </c>
      <c r="D2095" s="154">
        <f>'HP-ICS, V5-Sep24'!I2095</f>
        <v>0</v>
      </c>
      <c r="E2095" s="162" t="str">
        <f>'HP-ICS, V5-Sep24'!D2095</f>
        <v>Guatemala</v>
      </c>
      <c r="F2095" s="203">
        <f>'HP-ICS, V5-Sep24'!E2095</f>
        <v>0</v>
      </c>
      <c r="G2095" s="212">
        <f>'HP-ICS, V5-Sep24'!K2095</f>
        <v>0</v>
      </c>
      <c r="H2095" s="163">
        <f>'HP-ICS, V5-Sep24'!M2095</f>
        <v>0</v>
      </c>
      <c r="I2095" s="213">
        <f>'HP-ICS, V5-Sep24'!N2095</f>
        <v>0</v>
      </c>
      <c r="J2095" s="207">
        <f>'HP-ICS, V5-Sep24'!O2095</f>
        <v>0</v>
      </c>
      <c r="K2095" s="198">
        <f>'HP-ICS, V5-Sep24'!R2095</f>
        <v>0</v>
      </c>
    </row>
    <row r="2096" spans="2:11" x14ac:dyDescent="0.3">
      <c r="B2096" s="186">
        <f>'HP-ICS, V5-Sep24'!B2096</f>
        <v>0</v>
      </c>
      <c r="C2096" s="154">
        <f>'HP-ICS, V5-Sep24'!H2096</f>
        <v>0</v>
      </c>
      <c r="D2096" s="154">
        <f>'HP-ICS, V5-Sep24'!I2096</f>
        <v>0</v>
      </c>
      <c r="E2096" s="162" t="str">
        <f>'HP-ICS, V5-Sep24'!D2096</f>
        <v>Guatemala</v>
      </c>
      <c r="F2096" s="203">
        <f>'HP-ICS, V5-Sep24'!E2096</f>
        <v>0</v>
      </c>
      <c r="G2096" s="212">
        <f>'HP-ICS, V5-Sep24'!K2096</f>
        <v>0</v>
      </c>
      <c r="H2096" s="163">
        <f>'HP-ICS, V5-Sep24'!M2096</f>
        <v>0</v>
      </c>
      <c r="I2096" s="213">
        <f>'HP-ICS, V5-Sep24'!N2096</f>
        <v>0</v>
      </c>
      <c r="J2096" s="207">
        <f>'HP-ICS, V5-Sep24'!O2096</f>
        <v>0</v>
      </c>
      <c r="K2096" s="198">
        <f>'HP-ICS, V5-Sep24'!R2096</f>
        <v>0</v>
      </c>
    </row>
    <row r="2097" spans="2:11" x14ac:dyDescent="0.3">
      <c r="B2097" s="186">
        <f>'HP-ICS, V5-Sep24'!B2097</f>
        <v>0</v>
      </c>
      <c r="C2097" s="154">
        <f>'HP-ICS, V5-Sep24'!H2097</f>
        <v>0</v>
      </c>
      <c r="D2097" s="154">
        <f>'HP-ICS, V5-Sep24'!I2097</f>
        <v>0</v>
      </c>
      <c r="E2097" s="162" t="str">
        <f>'HP-ICS, V5-Sep24'!D2097</f>
        <v>Guatemala</v>
      </c>
      <c r="F2097" s="203">
        <f>'HP-ICS, V5-Sep24'!E2097</f>
        <v>0</v>
      </c>
      <c r="G2097" s="212">
        <f>'HP-ICS, V5-Sep24'!K2097</f>
        <v>0</v>
      </c>
      <c r="H2097" s="163">
        <f>'HP-ICS, V5-Sep24'!M2097</f>
        <v>0</v>
      </c>
      <c r="I2097" s="213">
        <f>'HP-ICS, V5-Sep24'!N2097</f>
        <v>0</v>
      </c>
      <c r="J2097" s="207">
        <f>'HP-ICS, V5-Sep24'!O2097</f>
        <v>0</v>
      </c>
      <c r="K2097" s="198">
        <f>'HP-ICS, V5-Sep24'!R2097</f>
        <v>0</v>
      </c>
    </row>
    <row r="2098" spans="2:11" x14ac:dyDescent="0.3">
      <c r="B2098" s="186">
        <f>'HP-ICS, V5-Sep24'!B2098</f>
        <v>0</v>
      </c>
      <c r="C2098" s="154">
        <f>'HP-ICS, V5-Sep24'!H2098</f>
        <v>0</v>
      </c>
      <c r="D2098" s="154">
        <f>'HP-ICS, V5-Sep24'!I2098</f>
        <v>0</v>
      </c>
      <c r="E2098" s="162" t="str">
        <f>'HP-ICS, V5-Sep24'!D2098</f>
        <v>Guatemala</v>
      </c>
      <c r="F2098" s="203">
        <f>'HP-ICS, V5-Sep24'!E2098</f>
        <v>0</v>
      </c>
      <c r="G2098" s="212">
        <f>'HP-ICS, V5-Sep24'!K2098</f>
        <v>0</v>
      </c>
      <c r="H2098" s="163">
        <f>'HP-ICS, V5-Sep24'!M2098</f>
        <v>0</v>
      </c>
      <c r="I2098" s="213">
        <f>'HP-ICS, V5-Sep24'!N2098</f>
        <v>0</v>
      </c>
      <c r="J2098" s="207">
        <f>'HP-ICS, V5-Sep24'!O2098</f>
        <v>0</v>
      </c>
      <c r="K2098" s="198">
        <f>'HP-ICS, V5-Sep24'!R2098</f>
        <v>0</v>
      </c>
    </row>
    <row r="2099" spans="2:11" x14ac:dyDescent="0.3">
      <c r="B2099" s="186">
        <f>'HP-ICS, V5-Sep24'!B2099</f>
        <v>0</v>
      </c>
      <c r="C2099" s="154">
        <f>'HP-ICS, V5-Sep24'!H2099</f>
        <v>0</v>
      </c>
      <c r="D2099" s="154">
        <f>'HP-ICS, V5-Sep24'!I2099</f>
        <v>0</v>
      </c>
      <c r="E2099" s="162" t="str">
        <f>'HP-ICS, V5-Sep24'!D2099</f>
        <v>Guatemala</v>
      </c>
      <c r="F2099" s="203">
        <f>'HP-ICS, V5-Sep24'!E2099</f>
        <v>0</v>
      </c>
      <c r="G2099" s="212">
        <f>'HP-ICS, V5-Sep24'!K2099</f>
        <v>0</v>
      </c>
      <c r="H2099" s="163">
        <f>'HP-ICS, V5-Sep24'!M2099</f>
        <v>0</v>
      </c>
      <c r="I2099" s="213">
        <f>'HP-ICS, V5-Sep24'!N2099</f>
        <v>0</v>
      </c>
      <c r="J2099" s="207">
        <f>'HP-ICS, V5-Sep24'!O2099</f>
        <v>0</v>
      </c>
      <c r="K2099" s="198">
        <f>'HP-ICS, V5-Sep24'!R2099</f>
        <v>0</v>
      </c>
    </row>
    <row r="2100" spans="2:11" x14ac:dyDescent="0.3">
      <c r="B2100" s="186">
        <f>'HP-ICS, V5-Sep24'!B2100</f>
        <v>0</v>
      </c>
      <c r="C2100" s="154">
        <f>'HP-ICS, V5-Sep24'!H2100</f>
        <v>0</v>
      </c>
      <c r="D2100" s="154">
        <f>'HP-ICS, V5-Sep24'!I2100</f>
        <v>0</v>
      </c>
      <c r="E2100" s="162" t="str">
        <f>'HP-ICS, V5-Sep24'!D2100</f>
        <v>Guatemala</v>
      </c>
      <c r="F2100" s="203">
        <f>'HP-ICS, V5-Sep24'!E2100</f>
        <v>0</v>
      </c>
      <c r="G2100" s="212">
        <f>'HP-ICS, V5-Sep24'!K2100</f>
        <v>0</v>
      </c>
      <c r="H2100" s="163">
        <f>'HP-ICS, V5-Sep24'!M2100</f>
        <v>0</v>
      </c>
      <c r="I2100" s="213">
        <f>'HP-ICS, V5-Sep24'!N2100</f>
        <v>0</v>
      </c>
      <c r="J2100" s="207">
        <f>'HP-ICS, V5-Sep24'!O2100</f>
        <v>0</v>
      </c>
      <c r="K2100" s="198">
        <f>'HP-ICS, V5-Sep24'!R2100</f>
        <v>0</v>
      </c>
    </row>
    <row r="2101" spans="2:11" x14ac:dyDescent="0.3">
      <c r="B2101" s="186">
        <f>'HP-ICS, V5-Sep24'!B2101</f>
        <v>0</v>
      </c>
      <c r="C2101" s="154">
        <f>'HP-ICS, V5-Sep24'!H2101</f>
        <v>0</v>
      </c>
      <c r="D2101" s="154">
        <f>'HP-ICS, V5-Sep24'!I2101</f>
        <v>0</v>
      </c>
      <c r="E2101" s="162" t="str">
        <f>'HP-ICS, V5-Sep24'!D2101</f>
        <v>Guatemala</v>
      </c>
      <c r="F2101" s="203">
        <f>'HP-ICS, V5-Sep24'!E2101</f>
        <v>0</v>
      </c>
      <c r="G2101" s="212">
        <f>'HP-ICS, V5-Sep24'!K2101</f>
        <v>0</v>
      </c>
      <c r="H2101" s="163">
        <f>'HP-ICS, V5-Sep24'!M2101</f>
        <v>0</v>
      </c>
      <c r="I2101" s="213">
        <f>'HP-ICS, V5-Sep24'!N2101</f>
        <v>0</v>
      </c>
      <c r="J2101" s="207">
        <f>'HP-ICS, V5-Sep24'!O2101</f>
        <v>0</v>
      </c>
      <c r="K2101" s="198">
        <f>'HP-ICS, V5-Sep24'!R2101</f>
        <v>0</v>
      </c>
    </row>
    <row r="2102" spans="2:11" x14ac:dyDescent="0.3">
      <c r="B2102" s="186">
        <f>'HP-ICS, V5-Sep24'!B2102</f>
        <v>0</v>
      </c>
      <c r="C2102" s="154">
        <f>'HP-ICS, V5-Sep24'!H2102</f>
        <v>0</v>
      </c>
      <c r="D2102" s="154">
        <f>'HP-ICS, V5-Sep24'!I2102</f>
        <v>0</v>
      </c>
      <c r="E2102" s="162" t="str">
        <f>'HP-ICS, V5-Sep24'!D2102</f>
        <v>Guatemala</v>
      </c>
      <c r="F2102" s="203">
        <f>'HP-ICS, V5-Sep24'!E2102</f>
        <v>0</v>
      </c>
      <c r="G2102" s="212">
        <f>'HP-ICS, V5-Sep24'!K2102</f>
        <v>0</v>
      </c>
      <c r="H2102" s="163">
        <f>'HP-ICS, V5-Sep24'!M2102</f>
        <v>0</v>
      </c>
      <c r="I2102" s="213">
        <f>'HP-ICS, V5-Sep24'!N2102</f>
        <v>0</v>
      </c>
      <c r="J2102" s="207">
        <f>'HP-ICS, V5-Sep24'!O2102</f>
        <v>0</v>
      </c>
      <c r="K2102" s="198">
        <f>'HP-ICS, V5-Sep24'!R2102</f>
        <v>0</v>
      </c>
    </row>
    <row r="2103" spans="2:11" x14ac:dyDescent="0.3">
      <c r="B2103" s="186">
        <f>'HP-ICS, V5-Sep24'!B2103</f>
        <v>0</v>
      </c>
      <c r="C2103" s="154">
        <f>'HP-ICS, V5-Sep24'!H2103</f>
        <v>0</v>
      </c>
      <c r="D2103" s="154">
        <f>'HP-ICS, V5-Sep24'!I2103</f>
        <v>0</v>
      </c>
      <c r="E2103" s="162" t="str">
        <f>'HP-ICS, V5-Sep24'!D2103</f>
        <v>Guatemala</v>
      </c>
      <c r="F2103" s="203">
        <f>'HP-ICS, V5-Sep24'!E2103</f>
        <v>0</v>
      </c>
      <c r="G2103" s="212">
        <f>'HP-ICS, V5-Sep24'!K2103</f>
        <v>0</v>
      </c>
      <c r="H2103" s="163">
        <f>'HP-ICS, V5-Sep24'!M2103</f>
        <v>0</v>
      </c>
      <c r="I2103" s="213">
        <f>'HP-ICS, V5-Sep24'!N2103</f>
        <v>0</v>
      </c>
      <c r="J2103" s="207">
        <f>'HP-ICS, V5-Sep24'!O2103</f>
        <v>0</v>
      </c>
      <c r="K2103" s="198">
        <f>'HP-ICS, V5-Sep24'!R2103</f>
        <v>0</v>
      </c>
    </row>
    <row r="2104" spans="2:11" x14ac:dyDescent="0.3">
      <c r="B2104" s="186">
        <f>'HP-ICS, V5-Sep24'!B2104</f>
        <v>0</v>
      </c>
      <c r="C2104" s="154">
        <f>'HP-ICS, V5-Sep24'!H2104</f>
        <v>0</v>
      </c>
      <c r="D2104" s="154">
        <f>'HP-ICS, V5-Sep24'!I2104</f>
        <v>0</v>
      </c>
      <c r="E2104" s="162" t="str">
        <f>'HP-ICS, V5-Sep24'!D2104</f>
        <v>Guatemala</v>
      </c>
      <c r="F2104" s="203">
        <f>'HP-ICS, V5-Sep24'!E2104</f>
        <v>0</v>
      </c>
      <c r="G2104" s="212">
        <f>'HP-ICS, V5-Sep24'!K2104</f>
        <v>0</v>
      </c>
      <c r="H2104" s="163">
        <f>'HP-ICS, V5-Sep24'!M2104</f>
        <v>0</v>
      </c>
      <c r="I2104" s="213">
        <f>'HP-ICS, V5-Sep24'!N2104</f>
        <v>0</v>
      </c>
      <c r="J2104" s="207">
        <f>'HP-ICS, V5-Sep24'!O2104</f>
        <v>0</v>
      </c>
      <c r="K2104" s="198">
        <f>'HP-ICS, V5-Sep24'!R2104</f>
        <v>0</v>
      </c>
    </row>
    <row r="2105" spans="2:11" x14ac:dyDescent="0.3">
      <c r="B2105" s="186">
        <f>'HP-ICS, V5-Sep24'!B2105</f>
        <v>0</v>
      </c>
      <c r="C2105" s="154">
        <f>'HP-ICS, V5-Sep24'!H2105</f>
        <v>0</v>
      </c>
      <c r="D2105" s="154">
        <f>'HP-ICS, V5-Sep24'!I2105</f>
        <v>0</v>
      </c>
      <c r="E2105" s="162" t="str">
        <f>'HP-ICS, V5-Sep24'!D2105</f>
        <v>Guatemala</v>
      </c>
      <c r="F2105" s="203">
        <f>'HP-ICS, V5-Sep24'!E2105</f>
        <v>0</v>
      </c>
      <c r="G2105" s="212">
        <f>'HP-ICS, V5-Sep24'!K2105</f>
        <v>0</v>
      </c>
      <c r="H2105" s="163">
        <f>'HP-ICS, V5-Sep24'!M2105</f>
        <v>0</v>
      </c>
      <c r="I2105" s="213">
        <f>'HP-ICS, V5-Sep24'!N2105</f>
        <v>0</v>
      </c>
      <c r="J2105" s="207">
        <f>'HP-ICS, V5-Sep24'!O2105</f>
        <v>0</v>
      </c>
      <c r="K2105" s="198">
        <f>'HP-ICS, V5-Sep24'!R2105</f>
        <v>0</v>
      </c>
    </row>
    <row r="2106" spans="2:11" x14ac:dyDescent="0.3">
      <c r="B2106" s="186">
        <f>'HP-ICS, V5-Sep24'!B2106</f>
        <v>0</v>
      </c>
      <c r="C2106" s="154">
        <f>'HP-ICS, V5-Sep24'!H2106</f>
        <v>0</v>
      </c>
      <c r="D2106" s="154">
        <f>'HP-ICS, V5-Sep24'!I2106</f>
        <v>0</v>
      </c>
      <c r="E2106" s="162" t="str">
        <f>'HP-ICS, V5-Sep24'!D2106</f>
        <v>Guatemala</v>
      </c>
      <c r="F2106" s="203">
        <f>'HP-ICS, V5-Sep24'!E2106</f>
        <v>0</v>
      </c>
      <c r="G2106" s="212">
        <f>'HP-ICS, V5-Sep24'!K2106</f>
        <v>0</v>
      </c>
      <c r="H2106" s="163">
        <f>'HP-ICS, V5-Sep24'!M2106</f>
        <v>0</v>
      </c>
      <c r="I2106" s="213">
        <f>'HP-ICS, V5-Sep24'!N2106</f>
        <v>0</v>
      </c>
      <c r="J2106" s="207">
        <f>'HP-ICS, V5-Sep24'!O2106</f>
        <v>0</v>
      </c>
      <c r="K2106" s="198">
        <f>'HP-ICS, V5-Sep24'!R2106</f>
        <v>0</v>
      </c>
    </row>
    <row r="2107" spans="2:11" x14ac:dyDescent="0.3">
      <c r="B2107" s="186">
        <f>'HP-ICS, V5-Sep24'!B2107</f>
        <v>0</v>
      </c>
      <c r="C2107" s="154">
        <f>'HP-ICS, V5-Sep24'!H2107</f>
        <v>0</v>
      </c>
      <c r="D2107" s="154">
        <f>'HP-ICS, V5-Sep24'!I2107</f>
        <v>0</v>
      </c>
      <c r="E2107" s="162" t="str">
        <f>'HP-ICS, V5-Sep24'!D2107</f>
        <v>Guatemala</v>
      </c>
      <c r="F2107" s="203">
        <f>'HP-ICS, V5-Sep24'!E2107</f>
        <v>0</v>
      </c>
      <c r="G2107" s="212">
        <f>'HP-ICS, V5-Sep24'!K2107</f>
        <v>0</v>
      </c>
      <c r="H2107" s="163">
        <f>'HP-ICS, V5-Sep24'!M2107</f>
        <v>0</v>
      </c>
      <c r="I2107" s="213">
        <f>'HP-ICS, V5-Sep24'!N2107</f>
        <v>0</v>
      </c>
      <c r="J2107" s="207">
        <f>'HP-ICS, V5-Sep24'!O2107</f>
        <v>0</v>
      </c>
      <c r="K2107" s="198">
        <f>'HP-ICS, V5-Sep24'!R2107</f>
        <v>0</v>
      </c>
    </row>
    <row r="2108" spans="2:11" x14ac:dyDescent="0.3">
      <c r="B2108" s="186">
        <f>'HP-ICS, V5-Sep24'!B2108</f>
        <v>0</v>
      </c>
      <c r="C2108" s="154">
        <f>'HP-ICS, V5-Sep24'!H2108</f>
        <v>0</v>
      </c>
      <c r="D2108" s="154">
        <f>'HP-ICS, V5-Sep24'!I2108</f>
        <v>0</v>
      </c>
      <c r="E2108" s="162" t="str">
        <f>'HP-ICS, V5-Sep24'!D2108</f>
        <v>Guatemala</v>
      </c>
      <c r="F2108" s="203">
        <f>'HP-ICS, V5-Sep24'!E2108</f>
        <v>0</v>
      </c>
      <c r="G2108" s="212">
        <f>'HP-ICS, V5-Sep24'!K2108</f>
        <v>0</v>
      </c>
      <c r="H2108" s="163">
        <f>'HP-ICS, V5-Sep24'!M2108</f>
        <v>0</v>
      </c>
      <c r="I2108" s="213">
        <f>'HP-ICS, V5-Sep24'!N2108</f>
        <v>0</v>
      </c>
      <c r="J2108" s="207">
        <f>'HP-ICS, V5-Sep24'!O2108</f>
        <v>0</v>
      </c>
      <c r="K2108" s="198">
        <f>'HP-ICS, V5-Sep24'!R2108</f>
        <v>0</v>
      </c>
    </row>
    <row r="2109" spans="2:11" x14ac:dyDescent="0.3">
      <c r="B2109" s="186">
        <f>'HP-ICS, V5-Sep24'!B2109</f>
        <v>0</v>
      </c>
      <c r="C2109" s="154">
        <f>'HP-ICS, V5-Sep24'!H2109</f>
        <v>0</v>
      </c>
      <c r="D2109" s="154">
        <f>'HP-ICS, V5-Sep24'!I2109</f>
        <v>0</v>
      </c>
      <c r="E2109" s="162" t="str">
        <f>'HP-ICS, V5-Sep24'!D2109</f>
        <v>Guatemala</v>
      </c>
      <c r="F2109" s="203">
        <f>'HP-ICS, V5-Sep24'!E2109</f>
        <v>0</v>
      </c>
      <c r="G2109" s="212">
        <f>'HP-ICS, V5-Sep24'!K2109</f>
        <v>0</v>
      </c>
      <c r="H2109" s="163">
        <f>'HP-ICS, V5-Sep24'!M2109</f>
        <v>0</v>
      </c>
      <c r="I2109" s="213">
        <f>'HP-ICS, V5-Sep24'!N2109</f>
        <v>0</v>
      </c>
      <c r="J2109" s="207">
        <f>'HP-ICS, V5-Sep24'!O2109</f>
        <v>0</v>
      </c>
      <c r="K2109" s="198">
        <f>'HP-ICS, V5-Sep24'!R2109</f>
        <v>0</v>
      </c>
    </row>
    <row r="2110" spans="2:11" x14ac:dyDescent="0.3">
      <c r="B2110" s="186">
        <f>'HP-ICS, V5-Sep24'!B2110</f>
        <v>0</v>
      </c>
      <c r="C2110" s="154">
        <f>'HP-ICS, V5-Sep24'!H2110</f>
        <v>0</v>
      </c>
      <c r="D2110" s="154">
        <f>'HP-ICS, V5-Sep24'!I2110</f>
        <v>0</v>
      </c>
      <c r="E2110" s="162" t="str">
        <f>'HP-ICS, V5-Sep24'!D2110</f>
        <v>Guatemala</v>
      </c>
      <c r="F2110" s="203">
        <f>'HP-ICS, V5-Sep24'!E2110</f>
        <v>0</v>
      </c>
      <c r="G2110" s="212">
        <f>'HP-ICS, V5-Sep24'!K2110</f>
        <v>0</v>
      </c>
      <c r="H2110" s="163">
        <f>'HP-ICS, V5-Sep24'!M2110</f>
        <v>0</v>
      </c>
      <c r="I2110" s="213">
        <f>'HP-ICS, V5-Sep24'!N2110</f>
        <v>0</v>
      </c>
      <c r="J2110" s="207">
        <f>'HP-ICS, V5-Sep24'!O2110</f>
        <v>0</v>
      </c>
      <c r="K2110" s="198">
        <f>'HP-ICS, V5-Sep24'!R2110</f>
        <v>0</v>
      </c>
    </row>
    <row r="2111" spans="2:11" x14ac:dyDescent="0.3">
      <c r="B2111" s="186">
        <f>'HP-ICS, V5-Sep24'!B2111</f>
        <v>0</v>
      </c>
      <c r="C2111" s="154">
        <f>'HP-ICS, V5-Sep24'!H2111</f>
        <v>0</v>
      </c>
      <c r="D2111" s="154">
        <f>'HP-ICS, V5-Sep24'!I2111</f>
        <v>0</v>
      </c>
      <c r="E2111" s="162" t="str">
        <f>'HP-ICS, V5-Sep24'!D2111</f>
        <v>Guatemala</v>
      </c>
      <c r="F2111" s="203">
        <f>'HP-ICS, V5-Sep24'!E2111</f>
        <v>0</v>
      </c>
      <c r="G2111" s="212">
        <f>'HP-ICS, V5-Sep24'!K2111</f>
        <v>0</v>
      </c>
      <c r="H2111" s="163">
        <f>'HP-ICS, V5-Sep24'!M2111</f>
        <v>0</v>
      </c>
      <c r="I2111" s="213">
        <f>'HP-ICS, V5-Sep24'!N2111</f>
        <v>0</v>
      </c>
      <c r="J2111" s="207">
        <f>'HP-ICS, V5-Sep24'!O2111</f>
        <v>0</v>
      </c>
      <c r="K2111" s="198">
        <f>'HP-ICS, V5-Sep24'!R2111</f>
        <v>0</v>
      </c>
    </row>
    <row r="2112" spans="2:11" x14ac:dyDescent="0.3">
      <c r="B2112" s="186">
        <f>'HP-ICS, V5-Sep24'!B2112</f>
        <v>0</v>
      </c>
      <c r="C2112" s="154">
        <f>'HP-ICS, V5-Sep24'!H2112</f>
        <v>0</v>
      </c>
      <c r="D2112" s="154">
        <f>'HP-ICS, V5-Sep24'!I2112</f>
        <v>0</v>
      </c>
      <c r="E2112" s="162" t="str">
        <f>'HP-ICS, V5-Sep24'!D2112</f>
        <v>Guatemala</v>
      </c>
      <c r="F2112" s="203">
        <f>'HP-ICS, V5-Sep24'!E2112</f>
        <v>0</v>
      </c>
      <c r="G2112" s="212">
        <f>'HP-ICS, V5-Sep24'!K2112</f>
        <v>0</v>
      </c>
      <c r="H2112" s="163">
        <f>'HP-ICS, V5-Sep24'!M2112</f>
        <v>0</v>
      </c>
      <c r="I2112" s="213">
        <f>'HP-ICS, V5-Sep24'!N2112</f>
        <v>0</v>
      </c>
      <c r="J2112" s="207">
        <f>'HP-ICS, V5-Sep24'!O2112</f>
        <v>0</v>
      </c>
      <c r="K2112" s="198">
        <f>'HP-ICS, V5-Sep24'!R2112</f>
        <v>0</v>
      </c>
    </row>
    <row r="2113" spans="2:11" x14ac:dyDescent="0.3">
      <c r="B2113" s="186">
        <f>'HP-ICS, V5-Sep24'!B2113</f>
        <v>0</v>
      </c>
      <c r="C2113" s="154">
        <f>'HP-ICS, V5-Sep24'!H2113</f>
        <v>0</v>
      </c>
      <c r="D2113" s="154">
        <f>'HP-ICS, V5-Sep24'!I2113</f>
        <v>0</v>
      </c>
      <c r="E2113" s="162" t="str">
        <f>'HP-ICS, V5-Sep24'!D2113</f>
        <v>Guatemala</v>
      </c>
      <c r="F2113" s="203">
        <f>'HP-ICS, V5-Sep24'!E2113</f>
        <v>0</v>
      </c>
      <c r="G2113" s="212">
        <f>'HP-ICS, V5-Sep24'!K2113</f>
        <v>0</v>
      </c>
      <c r="H2113" s="163">
        <f>'HP-ICS, V5-Sep24'!M2113</f>
        <v>0</v>
      </c>
      <c r="I2113" s="213">
        <f>'HP-ICS, V5-Sep24'!N2113</f>
        <v>0</v>
      </c>
      <c r="J2113" s="207">
        <f>'HP-ICS, V5-Sep24'!O2113</f>
        <v>0</v>
      </c>
      <c r="K2113" s="198">
        <f>'HP-ICS, V5-Sep24'!R2113</f>
        <v>0</v>
      </c>
    </row>
    <row r="2114" spans="2:11" x14ac:dyDescent="0.3">
      <c r="B2114" s="186">
        <f>'HP-ICS, V5-Sep24'!B2114</f>
        <v>0</v>
      </c>
      <c r="C2114" s="154">
        <f>'HP-ICS, V5-Sep24'!H2114</f>
        <v>0</v>
      </c>
      <c r="D2114" s="154">
        <f>'HP-ICS, V5-Sep24'!I2114</f>
        <v>0</v>
      </c>
      <c r="E2114" s="162" t="str">
        <f>'HP-ICS, V5-Sep24'!D2114</f>
        <v>Guatemala</v>
      </c>
      <c r="F2114" s="203">
        <f>'HP-ICS, V5-Sep24'!E2114</f>
        <v>0</v>
      </c>
      <c r="G2114" s="212">
        <f>'HP-ICS, V5-Sep24'!K2114</f>
        <v>0</v>
      </c>
      <c r="H2114" s="163">
        <f>'HP-ICS, V5-Sep24'!M2114</f>
        <v>0</v>
      </c>
      <c r="I2114" s="213">
        <f>'HP-ICS, V5-Sep24'!N2114</f>
        <v>0</v>
      </c>
      <c r="J2114" s="207">
        <f>'HP-ICS, V5-Sep24'!O2114</f>
        <v>0</v>
      </c>
      <c r="K2114" s="198">
        <f>'HP-ICS, V5-Sep24'!R2114</f>
        <v>0</v>
      </c>
    </row>
    <row r="2115" spans="2:11" x14ac:dyDescent="0.3">
      <c r="B2115" s="186">
        <f>'HP-ICS, V5-Sep24'!B2115</f>
        <v>0</v>
      </c>
      <c r="C2115" s="154">
        <f>'HP-ICS, V5-Sep24'!H2115</f>
        <v>0</v>
      </c>
      <c r="D2115" s="154">
        <f>'HP-ICS, V5-Sep24'!I2115</f>
        <v>0</v>
      </c>
      <c r="E2115" s="162" t="str">
        <f>'HP-ICS, V5-Sep24'!D2115</f>
        <v>Guatemala</v>
      </c>
      <c r="F2115" s="203">
        <f>'HP-ICS, V5-Sep24'!E2115</f>
        <v>0</v>
      </c>
      <c r="G2115" s="212">
        <f>'HP-ICS, V5-Sep24'!K2115</f>
        <v>0</v>
      </c>
      <c r="H2115" s="163">
        <f>'HP-ICS, V5-Sep24'!M2115</f>
        <v>0</v>
      </c>
      <c r="I2115" s="213">
        <f>'HP-ICS, V5-Sep24'!N2115</f>
        <v>0</v>
      </c>
      <c r="J2115" s="207">
        <f>'HP-ICS, V5-Sep24'!O2115</f>
        <v>0</v>
      </c>
      <c r="K2115" s="198">
        <f>'HP-ICS, V5-Sep24'!R2115</f>
        <v>0</v>
      </c>
    </row>
    <row r="2116" spans="2:11" x14ac:dyDescent="0.3">
      <c r="B2116" s="186">
        <f>'HP-ICS, V5-Sep24'!B2116</f>
        <v>0</v>
      </c>
      <c r="C2116" s="154">
        <f>'HP-ICS, V5-Sep24'!H2116</f>
        <v>0</v>
      </c>
      <c r="D2116" s="154">
        <f>'HP-ICS, V5-Sep24'!I2116</f>
        <v>0</v>
      </c>
      <c r="E2116" s="162" t="str">
        <f>'HP-ICS, V5-Sep24'!D2116</f>
        <v>Guatemala</v>
      </c>
      <c r="F2116" s="203">
        <f>'HP-ICS, V5-Sep24'!E2116</f>
        <v>0</v>
      </c>
      <c r="G2116" s="212">
        <f>'HP-ICS, V5-Sep24'!K2116</f>
        <v>0</v>
      </c>
      <c r="H2116" s="163">
        <f>'HP-ICS, V5-Sep24'!M2116</f>
        <v>0</v>
      </c>
      <c r="I2116" s="213">
        <f>'HP-ICS, V5-Sep24'!N2116</f>
        <v>0</v>
      </c>
      <c r="J2116" s="207">
        <f>'HP-ICS, V5-Sep24'!O2116</f>
        <v>0</v>
      </c>
      <c r="K2116" s="198">
        <f>'HP-ICS, V5-Sep24'!R2116</f>
        <v>0</v>
      </c>
    </row>
    <row r="2117" spans="2:11" x14ac:dyDescent="0.3">
      <c r="B2117" s="186">
        <f>'HP-ICS, V5-Sep24'!B2117</f>
        <v>0</v>
      </c>
      <c r="C2117" s="154">
        <f>'HP-ICS, V5-Sep24'!H2117</f>
        <v>0</v>
      </c>
      <c r="D2117" s="154">
        <f>'HP-ICS, V5-Sep24'!I2117</f>
        <v>0</v>
      </c>
      <c r="E2117" s="162" t="str">
        <f>'HP-ICS, V5-Sep24'!D2117</f>
        <v>Guatemala</v>
      </c>
      <c r="F2117" s="203">
        <f>'HP-ICS, V5-Sep24'!E2117</f>
        <v>0</v>
      </c>
      <c r="G2117" s="212">
        <f>'HP-ICS, V5-Sep24'!K2117</f>
        <v>0</v>
      </c>
      <c r="H2117" s="163">
        <f>'HP-ICS, V5-Sep24'!M2117</f>
        <v>0</v>
      </c>
      <c r="I2117" s="213">
        <f>'HP-ICS, V5-Sep24'!N2117</f>
        <v>0</v>
      </c>
      <c r="J2117" s="207">
        <f>'HP-ICS, V5-Sep24'!O2117</f>
        <v>0</v>
      </c>
      <c r="K2117" s="198">
        <f>'HP-ICS, V5-Sep24'!R2117</f>
        <v>0</v>
      </c>
    </row>
    <row r="2118" spans="2:11" x14ac:dyDescent="0.3">
      <c r="B2118" s="186">
        <f>'HP-ICS, V5-Sep24'!B2118</f>
        <v>0</v>
      </c>
      <c r="C2118" s="154">
        <f>'HP-ICS, V5-Sep24'!H2118</f>
        <v>0</v>
      </c>
      <c r="D2118" s="154">
        <f>'HP-ICS, V5-Sep24'!I2118</f>
        <v>0</v>
      </c>
      <c r="E2118" s="162" t="str">
        <f>'HP-ICS, V5-Sep24'!D2118</f>
        <v>Guatemala</v>
      </c>
      <c r="F2118" s="203">
        <f>'HP-ICS, V5-Sep24'!E2118</f>
        <v>0</v>
      </c>
      <c r="G2118" s="212">
        <f>'HP-ICS, V5-Sep24'!K2118</f>
        <v>0</v>
      </c>
      <c r="H2118" s="163">
        <f>'HP-ICS, V5-Sep24'!M2118</f>
        <v>0</v>
      </c>
      <c r="I2118" s="213">
        <f>'HP-ICS, V5-Sep24'!N2118</f>
        <v>0</v>
      </c>
      <c r="J2118" s="207">
        <f>'HP-ICS, V5-Sep24'!O2118</f>
        <v>0</v>
      </c>
      <c r="K2118" s="198">
        <f>'HP-ICS, V5-Sep24'!R2118</f>
        <v>0</v>
      </c>
    </row>
    <row r="2119" spans="2:11" x14ac:dyDescent="0.3">
      <c r="B2119" s="186">
        <f>'HP-ICS, V5-Sep24'!B2119</f>
        <v>0</v>
      </c>
      <c r="C2119" s="154">
        <f>'HP-ICS, V5-Sep24'!H2119</f>
        <v>0</v>
      </c>
      <c r="D2119" s="154">
        <f>'HP-ICS, V5-Sep24'!I2119</f>
        <v>0</v>
      </c>
      <c r="E2119" s="162" t="str">
        <f>'HP-ICS, V5-Sep24'!D2119</f>
        <v>Guatemala</v>
      </c>
      <c r="F2119" s="203">
        <f>'HP-ICS, V5-Sep24'!E2119</f>
        <v>0</v>
      </c>
      <c r="G2119" s="212">
        <f>'HP-ICS, V5-Sep24'!K2119</f>
        <v>0</v>
      </c>
      <c r="H2119" s="163">
        <f>'HP-ICS, V5-Sep24'!M2119</f>
        <v>0</v>
      </c>
      <c r="I2119" s="213">
        <f>'HP-ICS, V5-Sep24'!N2119</f>
        <v>0</v>
      </c>
      <c r="J2119" s="207">
        <f>'HP-ICS, V5-Sep24'!O2119</f>
        <v>0</v>
      </c>
      <c r="K2119" s="198">
        <f>'HP-ICS, V5-Sep24'!R2119</f>
        <v>0</v>
      </c>
    </row>
    <row r="2120" spans="2:11" x14ac:dyDescent="0.3">
      <c r="B2120" s="186">
        <f>'HP-ICS, V5-Sep24'!B2120</f>
        <v>0</v>
      </c>
      <c r="C2120" s="154">
        <f>'HP-ICS, V5-Sep24'!H2120</f>
        <v>0</v>
      </c>
      <c r="D2120" s="154">
        <f>'HP-ICS, V5-Sep24'!I2120</f>
        <v>0</v>
      </c>
      <c r="E2120" s="162" t="str">
        <f>'HP-ICS, V5-Sep24'!D2120</f>
        <v>Guatemala</v>
      </c>
      <c r="F2120" s="203">
        <f>'HP-ICS, V5-Sep24'!E2120</f>
        <v>0</v>
      </c>
      <c r="G2120" s="212">
        <f>'HP-ICS, V5-Sep24'!K2120</f>
        <v>0</v>
      </c>
      <c r="H2120" s="163">
        <f>'HP-ICS, V5-Sep24'!M2120</f>
        <v>0</v>
      </c>
      <c r="I2120" s="213">
        <f>'HP-ICS, V5-Sep24'!N2120</f>
        <v>0</v>
      </c>
      <c r="J2120" s="207">
        <f>'HP-ICS, V5-Sep24'!O2120</f>
        <v>0</v>
      </c>
      <c r="K2120" s="198">
        <f>'HP-ICS, V5-Sep24'!R2120</f>
        <v>0</v>
      </c>
    </row>
    <row r="2121" spans="2:11" x14ac:dyDescent="0.3">
      <c r="B2121" s="186">
        <f>'HP-ICS, V5-Sep24'!B2121</f>
        <v>0</v>
      </c>
      <c r="C2121" s="154">
        <f>'HP-ICS, V5-Sep24'!H2121</f>
        <v>0</v>
      </c>
      <c r="D2121" s="154">
        <f>'HP-ICS, V5-Sep24'!I2121</f>
        <v>0</v>
      </c>
      <c r="E2121" s="162" t="str">
        <f>'HP-ICS, V5-Sep24'!D2121</f>
        <v>Guatemala</v>
      </c>
      <c r="F2121" s="203">
        <f>'HP-ICS, V5-Sep24'!E2121</f>
        <v>0</v>
      </c>
      <c r="G2121" s="212">
        <f>'HP-ICS, V5-Sep24'!K2121</f>
        <v>0</v>
      </c>
      <c r="H2121" s="163">
        <f>'HP-ICS, V5-Sep24'!M2121</f>
        <v>0</v>
      </c>
      <c r="I2121" s="213">
        <f>'HP-ICS, V5-Sep24'!N2121</f>
        <v>0</v>
      </c>
      <c r="J2121" s="207">
        <f>'HP-ICS, V5-Sep24'!O2121</f>
        <v>0</v>
      </c>
      <c r="K2121" s="198">
        <f>'HP-ICS, V5-Sep24'!R2121</f>
        <v>0</v>
      </c>
    </row>
    <row r="2122" spans="2:11" x14ac:dyDescent="0.3">
      <c r="B2122" s="186">
        <f>'HP-ICS, V5-Sep24'!B2122</f>
        <v>0</v>
      </c>
      <c r="C2122" s="154">
        <f>'HP-ICS, V5-Sep24'!H2122</f>
        <v>0</v>
      </c>
      <c r="D2122" s="154">
        <f>'HP-ICS, V5-Sep24'!I2122</f>
        <v>0</v>
      </c>
      <c r="E2122" s="162" t="str">
        <f>'HP-ICS, V5-Sep24'!D2122</f>
        <v>Guatemala</v>
      </c>
      <c r="F2122" s="203">
        <f>'HP-ICS, V5-Sep24'!E2122</f>
        <v>0</v>
      </c>
      <c r="G2122" s="212">
        <f>'HP-ICS, V5-Sep24'!K2122</f>
        <v>0</v>
      </c>
      <c r="H2122" s="163">
        <f>'HP-ICS, V5-Sep24'!M2122</f>
        <v>0</v>
      </c>
      <c r="I2122" s="213">
        <f>'HP-ICS, V5-Sep24'!N2122</f>
        <v>0</v>
      </c>
      <c r="J2122" s="207">
        <f>'HP-ICS, V5-Sep24'!O2122</f>
        <v>0</v>
      </c>
      <c r="K2122" s="198">
        <f>'HP-ICS, V5-Sep24'!R2122</f>
        <v>0</v>
      </c>
    </row>
    <row r="2123" spans="2:11" x14ac:dyDescent="0.3">
      <c r="B2123" s="186">
        <f>'HP-ICS, V5-Sep24'!B2123</f>
        <v>0</v>
      </c>
      <c r="C2123" s="154">
        <f>'HP-ICS, V5-Sep24'!H2123</f>
        <v>0</v>
      </c>
      <c r="D2123" s="154">
        <f>'HP-ICS, V5-Sep24'!I2123</f>
        <v>0</v>
      </c>
      <c r="E2123" s="162" t="str">
        <f>'HP-ICS, V5-Sep24'!D2123</f>
        <v>Guatemala</v>
      </c>
      <c r="F2123" s="203">
        <f>'HP-ICS, V5-Sep24'!E2123</f>
        <v>0</v>
      </c>
      <c r="G2123" s="212">
        <f>'HP-ICS, V5-Sep24'!K2123</f>
        <v>0</v>
      </c>
      <c r="H2123" s="163">
        <f>'HP-ICS, V5-Sep24'!M2123</f>
        <v>0</v>
      </c>
      <c r="I2123" s="213">
        <f>'HP-ICS, V5-Sep24'!N2123</f>
        <v>0</v>
      </c>
      <c r="J2123" s="207">
        <f>'HP-ICS, V5-Sep24'!O2123</f>
        <v>0</v>
      </c>
      <c r="K2123" s="198">
        <f>'HP-ICS, V5-Sep24'!R2123</f>
        <v>0</v>
      </c>
    </row>
    <row r="2124" spans="2:11" x14ac:dyDescent="0.3">
      <c r="B2124" s="186">
        <f>'HP-ICS, V5-Sep24'!B2124</f>
        <v>0</v>
      </c>
      <c r="C2124" s="154">
        <f>'HP-ICS, V5-Sep24'!H2124</f>
        <v>0</v>
      </c>
      <c r="D2124" s="154">
        <f>'HP-ICS, V5-Sep24'!I2124</f>
        <v>0</v>
      </c>
      <c r="E2124" s="162" t="str">
        <f>'HP-ICS, V5-Sep24'!D2124</f>
        <v>Guatemala</v>
      </c>
      <c r="F2124" s="203">
        <f>'HP-ICS, V5-Sep24'!E2124</f>
        <v>0</v>
      </c>
      <c r="G2124" s="212">
        <f>'HP-ICS, V5-Sep24'!K2124</f>
        <v>0</v>
      </c>
      <c r="H2124" s="163">
        <f>'HP-ICS, V5-Sep24'!M2124</f>
        <v>0</v>
      </c>
      <c r="I2124" s="213">
        <f>'HP-ICS, V5-Sep24'!N2124</f>
        <v>0</v>
      </c>
      <c r="J2124" s="207">
        <f>'HP-ICS, V5-Sep24'!O2124</f>
        <v>0</v>
      </c>
      <c r="K2124" s="198">
        <f>'HP-ICS, V5-Sep24'!R2124</f>
        <v>0</v>
      </c>
    </row>
    <row r="2125" spans="2:11" x14ac:dyDescent="0.3">
      <c r="B2125" s="186">
        <f>'HP-ICS, V5-Sep24'!B2125</f>
        <v>0</v>
      </c>
      <c r="C2125" s="154">
        <f>'HP-ICS, V5-Sep24'!H2125</f>
        <v>0</v>
      </c>
      <c r="D2125" s="154">
        <f>'HP-ICS, V5-Sep24'!I2125</f>
        <v>0</v>
      </c>
      <c r="E2125" s="162" t="str">
        <f>'HP-ICS, V5-Sep24'!D2125</f>
        <v>Guatemala</v>
      </c>
      <c r="F2125" s="203">
        <f>'HP-ICS, V5-Sep24'!E2125</f>
        <v>0</v>
      </c>
      <c r="G2125" s="212">
        <f>'HP-ICS, V5-Sep24'!K2125</f>
        <v>0</v>
      </c>
      <c r="H2125" s="163">
        <f>'HP-ICS, V5-Sep24'!M2125</f>
        <v>0</v>
      </c>
      <c r="I2125" s="213">
        <f>'HP-ICS, V5-Sep24'!N2125</f>
        <v>0</v>
      </c>
      <c r="J2125" s="207">
        <f>'HP-ICS, V5-Sep24'!O2125</f>
        <v>0</v>
      </c>
      <c r="K2125" s="198">
        <f>'HP-ICS, V5-Sep24'!R2125</f>
        <v>0</v>
      </c>
    </row>
    <row r="2126" spans="2:11" x14ac:dyDescent="0.3">
      <c r="B2126" s="186">
        <f>'HP-ICS, V5-Sep24'!B2126</f>
        <v>0</v>
      </c>
      <c r="C2126" s="154">
        <f>'HP-ICS, V5-Sep24'!H2126</f>
        <v>0</v>
      </c>
      <c r="D2126" s="154">
        <f>'HP-ICS, V5-Sep24'!I2126</f>
        <v>0</v>
      </c>
      <c r="E2126" s="162" t="str">
        <f>'HP-ICS, V5-Sep24'!D2126</f>
        <v>Guatemala</v>
      </c>
      <c r="F2126" s="203">
        <f>'HP-ICS, V5-Sep24'!E2126</f>
        <v>0</v>
      </c>
      <c r="G2126" s="212">
        <f>'HP-ICS, V5-Sep24'!K2126</f>
        <v>0</v>
      </c>
      <c r="H2126" s="163">
        <f>'HP-ICS, V5-Sep24'!M2126</f>
        <v>0</v>
      </c>
      <c r="I2126" s="213">
        <f>'HP-ICS, V5-Sep24'!N2126</f>
        <v>0</v>
      </c>
      <c r="J2126" s="207">
        <f>'HP-ICS, V5-Sep24'!O2126</f>
        <v>0</v>
      </c>
      <c r="K2126" s="198">
        <f>'HP-ICS, V5-Sep24'!R2126</f>
        <v>0</v>
      </c>
    </row>
    <row r="2127" spans="2:11" x14ac:dyDescent="0.3">
      <c r="B2127" s="186">
        <f>'HP-ICS, V5-Sep24'!B2127</f>
        <v>0</v>
      </c>
      <c r="C2127" s="154">
        <f>'HP-ICS, V5-Sep24'!H2127</f>
        <v>0</v>
      </c>
      <c r="D2127" s="154">
        <f>'HP-ICS, V5-Sep24'!I2127</f>
        <v>0</v>
      </c>
      <c r="E2127" s="162" t="str">
        <f>'HP-ICS, V5-Sep24'!D2127</f>
        <v>Guatemala</v>
      </c>
      <c r="F2127" s="203">
        <f>'HP-ICS, V5-Sep24'!E2127</f>
        <v>0</v>
      </c>
      <c r="G2127" s="212">
        <f>'HP-ICS, V5-Sep24'!K2127</f>
        <v>0</v>
      </c>
      <c r="H2127" s="163">
        <f>'HP-ICS, V5-Sep24'!M2127</f>
        <v>0</v>
      </c>
      <c r="I2127" s="213">
        <f>'HP-ICS, V5-Sep24'!N2127</f>
        <v>0</v>
      </c>
      <c r="J2127" s="207">
        <f>'HP-ICS, V5-Sep24'!O2127</f>
        <v>0</v>
      </c>
      <c r="K2127" s="198">
        <f>'HP-ICS, V5-Sep24'!R2127</f>
        <v>0</v>
      </c>
    </row>
    <row r="2128" spans="2:11" x14ac:dyDescent="0.3">
      <c r="B2128" s="186">
        <f>'HP-ICS, V5-Sep24'!B2128</f>
        <v>0</v>
      </c>
      <c r="C2128" s="154">
        <f>'HP-ICS, V5-Sep24'!H2128</f>
        <v>0</v>
      </c>
      <c r="D2128" s="154">
        <f>'HP-ICS, V5-Sep24'!I2128</f>
        <v>0</v>
      </c>
      <c r="E2128" s="162" t="str">
        <f>'HP-ICS, V5-Sep24'!D2128</f>
        <v>Guatemala</v>
      </c>
      <c r="F2128" s="203">
        <f>'HP-ICS, V5-Sep24'!E2128</f>
        <v>0</v>
      </c>
      <c r="G2128" s="212">
        <f>'HP-ICS, V5-Sep24'!K2128</f>
        <v>0</v>
      </c>
      <c r="H2128" s="163">
        <f>'HP-ICS, V5-Sep24'!M2128</f>
        <v>0</v>
      </c>
      <c r="I2128" s="213">
        <f>'HP-ICS, V5-Sep24'!N2128</f>
        <v>0</v>
      </c>
      <c r="J2128" s="207">
        <f>'HP-ICS, V5-Sep24'!O2128</f>
        <v>0</v>
      </c>
      <c r="K2128" s="198">
        <f>'HP-ICS, V5-Sep24'!R2128</f>
        <v>0</v>
      </c>
    </row>
    <row r="2129" spans="2:11" x14ac:dyDescent="0.3">
      <c r="B2129" s="186">
        <f>'HP-ICS, V5-Sep24'!B2129</f>
        <v>0</v>
      </c>
      <c r="C2129" s="154">
        <f>'HP-ICS, V5-Sep24'!H2129</f>
        <v>0</v>
      </c>
      <c r="D2129" s="154">
        <f>'HP-ICS, V5-Sep24'!I2129</f>
        <v>0</v>
      </c>
      <c r="E2129" s="162" t="str">
        <f>'HP-ICS, V5-Sep24'!D2129</f>
        <v>Guatemala</v>
      </c>
      <c r="F2129" s="203">
        <f>'HP-ICS, V5-Sep24'!E2129</f>
        <v>0</v>
      </c>
      <c r="G2129" s="212">
        <f>'HP-ICS, V5-Sep24'!K2129</f>
        <v>0</v>
      </c>
      <c r="H2129" s="163">
        <f>'HP-ICS, V5-Sep24'!M2129</f>
        <v>0</v>
      </c>
      <c r="I2129" s="213">
        <f>'HP-ICS, V5-Sep24'!N2129</f>
        <v>0</v>
      </c>
      <c r="J2129" s="207">
        <f>'HP-ICS, V5-Sep24'!O2129</f>
        <v>0</v>
      </c>
      <c r="K2129" s="198">
        <f>'HP-ICS, V5-Sep24'!R2129</f>
        <v>0</v>
      </c>
    </row>
    <row r="2130" spans="2:11" x14ac:dyDescent="0.3">
      <c r="B2130" s="186">
        <f>'HP-ICS, V5-Sep24'!B2130</f>
        <v>0</v>
      </c>
      <c r="C2130" s="154">
        <f>'HP-ICS, V5-Sep24'!H2130</f>
        <v>0</v>
      </c>
      <c r="D2130" s="154">
        <f>'HP-ICS, V5-Sep24'!I2130</f>
        <v>0</v>
      </c>
      <c r="E2130" s="162" t="str">
        <f>'HP-ICS, V5-Sep24'!D2130</f>
        <v>Guatemala</v>
      </c>
      <c r="F2130" s="203">
        <f>'HP-ICS, V5-Sep24'!E2130</f>
        <v>0</v>
      </c>
      <c r="G2130" s="212">
        <f>'HP-ICS, V5-Sep24'!K2130</f>
        <v>0</v>
      </c>
      <c r="H2130" s="163">
        <f>'HP-ICS, V5-Sep24'!M2130</f>
        <v>0</v>
      </c>
      <c r="I2130" s="213">
        <f>'HP-ICS, V5-Sep24'!N2130</f>
        <v>0</v>
      </c>
      <c r="J2130" s="207">
        <f>'HP-ICS, V5-Sep24'!O2130</f>
        <v>0</v>
      </c>
      <c r="K2130" s="198">
        <f>'HP-ICS, V5-Sep24'!R2130</f>
        <v>0</v>
      </c>
    </row>
    <row r="2131" spans="2:11" x14ac:dyDescent="0.3">
      <c r="B2131" s="186">
        <f>'HP-ICS, V5-Sep24'!B2131</f>
        <v>0</v>
      </c>
      <c r="C2131" s="154">
        <f>'HP-ICS, V5-Sep24'!H2131</f>
        <v>0</v>
      </c>
      <c r="D2131" s="154">
        <f>'HP-ICS, V5-Sep24'!I2131</f>
        <v>0</v>
      </c>
      <c r="E2131" s="162" t="str">
        <f>'HP-ICS, V5-Sep24'!D2131</f>
        <v>Guatemala</v>
      </c>
      <c r="F2131" s="203">
        <f>'HP-ICS, V5-Sep24'!E2131</f>
        <v>0</v>
      </c>
      <c r="G2131" s="212">
        <f>'HP-ICS, V5-Sep24'!K2131</f>
        <v>0</v>
      </c>
      <c r="H2131" s="163">
        <f>'HP-ICS, V5-Sep24'!M2131</f>
        <v>0</v>
      </c>
      <c r="I2131" s="213">
        <f>'HP-ICS, V5-Sep24'!N2131</f>
        <v>0</v>
      </c>
      <c r="J2131" s="207">
        <f>'HP-ICS, V5-Sep24'!O2131</f>
        <v>0</v>
      </c>
      <c r="K2131" s="198">
        <f>'HP-ICS, V5-Sep24'!R2131</f>
        <v>0</v>
      </c>
    </row>
    <row r="2132" spans="2:11" x14ac:dyDescent="0.3">
      <c r="B2132" s="186">
        <f>'HP-ICS, V5-Sep24'!B2132</f>
        <v>0</v>
      </c>
      <c r="C2132" s="154">
        <f>'HP-ICS, V5-Sep24'!H2132</f>
        <v>0</v>
      </c>
      <c r="D2132" s="154">
        <f>'HP-ICS, V5-Sep24'!I2132</f>
        <v>0</v>
      </c>
      <c r="E2132" s="162" t="str">
        <f>'HP-ICS, V5-Sep24'!D2132</f>
        <v>Guatemala</v>
      </c>
      <c r="F2132" s="203">
        <f>'HP-ICS, V5-Sep24'!E2132</f>
        <v>0</v>
      </c>
      <c r="G2132" s="212">
        <f>'HP-ICS, V5-Sep24'!K2132</f>
        <v>0</v>
      </c>
      <c r="H2132" s="163">
        <f>'HP-ICS, V5-Sep24'!M2132</f>
        <v>0</v>
      </c>
      <c r="I2132" s="213">
        <f>'HP-ICS, V5-Sep24'!N2132</f>
        <v>0</v>
      </c>
      <c r="J2132" s="207">
        <f>'HP-ICS, V5-Sep24'!O2132</f>
        <v>0</v>
      </c>
      <c r="K2132" s="198">
        <f>'HP-ICS, V5-Sep24'!R2132</f>
        <v>0</v>
      </c>
    </row>
    <row r="2133" spans="2:11" x14ac:dyDescent="0.3">
      <c r="B2133" s="186">
        <f>'HP-ICS, V5-Sep24'!B2133</f>
        <v>0</v>
      </c>
      <c r="C2133" s="154">
        <f>'HP-ICS, V5-Sep24'!H2133</f>
        <v>0</v>
      </c>
      <c r="D2133" s="154">
        <f>'HP-ICS, V5-Sep24'!I2133</f>
        <v>0</v>
      </c>
      <c r="E2133" s="162" t="str">
        <f>'HP-ICS, V5-Sep24'!D2133</f>
        <v>Guatemala</v>
      </c>
      <c r="F2133" s="203">
        <f>'HP-ICS, V5-Sep24'!E2133</f>
        <v>0</v>
      </c>
      <c r="G2133" s="212">
        <f>'HP-ICS, V5-Sep24'!K2133</f>
        <v>0</v>
      </c>
      <c r="H2133" s="163">
        <f>'HP-ICS, V5-Sep24'!M2133</f>
        <v>0</v>
      </c>
      <c r="I2133" s="213">
        <f>'HP-ICS, V5-Sep24'!N2133</f>
        <v>0</v>
      </c>
      <c r="J2133" s="207">
        <f>'HP-ICS, V5-Sep24'!O2133</f>
        <v>0</v>
      </c>
      <c r="K2133" s="198">
        <f>'HP-ICS, V5-Sep24'!R2133</f>
        <v>0</v>
      </c>
    </row>
    <row r="2134" spans="2:11" x14ac:dyDescent="0.3">
      <c r="B2134" s="186">
        <f>'HP-ICS, V5-Sep24'!B2134</f>
        <v>0</v>
      </c>
      <c r="C2134" s="154">
        <f>'HP-ICS, V5-Sep24'!H2134</f>
        <v>0</v>
      </c>
      <c r="D2134" s="154">
        <f>'HP-ICS, V5-Sep24'!I2134</f>
        <v>0</v>
      </c>
      <c r="E2134" s="162" t="str">
        <f>'HP-ICS, V5-Sep24'!D2134</f>
        <v>Guatemala</v>
      </c>
      <c r="F2134" s="203">
        <f>'HP-ICS, V5-Sep24'!E2134</f>
        <v>0</v>
      </c>
      <c r="G2134" s="212">
        <f>'HP-ICS, V5-Sep24'!K2134</f>
        <v>0</v>
      </c>
      <c r="H2134" s="163">
        <f>'HP-ICS, V5-Sep24'!M2134</f>
        <v>0</v>
      </c>
      <c r="I2134" s="213">
        <f>'HP-ICS, V5-Sep24'!N2134</f>
        <v>0</v>
      </c>
      <c r="J2134" s="207">
        <f>'HP-ICS, V5-Sep24'!O2134</f>
        <v>0</v>
      </c>
      <c r="K2134" s="198">
        <f>'HP-ICS, V5-Sep24'!R2134</f>
        <v>0</v>
      </c>
    </row>
    <row r="2135" spans="2:11" x14ac:dyDescent="0.3">
      <c r="B2135" s="186">
        <f>'HP-ICS, V5-Sep24'!B2135</f>
        <v>0</v>
      </c>
      <c r="C2135" s="154">
        <f>'HP-ICS, V5-Sep24'!H2135</f>
        <v>0</v>
      </c>
      <c r="D2135" s="154">
        <f>'HP-ICS, V5-Sep24'!I2135</f>
        <v>0</v>
      </c>
      <c r="E2135" s="162" t="str">
        <f>'HP-ICS, V5-Sep24'!D2135</f>
        <v>Guatemala</v>
      </c>
      <c r="F2135" s="203">
        <f>'HP-ICS, V5-Sep24'!E2135</f>
        <v>0</v>
      </c>
      <c r="G2135" s="212">
        <f>'HP-ICS, V5-Sep24'!K2135</f>
        <v>0</v>
      </c>
      <c r="H2135" s="163">
        <f>'HP-ICS, V5-Sep24'!M2135</f>
        <v>0</v>
      </c>
      <c r="I2135" s="213">
        <f>'HP-ICS, V5-Sep24'!N2135</f>
        <v>0</v>
      </c>
      <c r="J2135" s="207">
        <f>'HP-ICS, V5-Sep24'!O2135</f>
        <v>0</v>
      </c>
      <c r="K2135" s="198">
        <f>'HP-ICS, V5-Sep24'!R2135</f>
        <v>0</v>
      </c>
    </row>
    <row r="2136" spans="2:11" x14ac:dyDescent="0.3">
      <c r="B2136" s="186">
        <f>'HP-ICS, V5-Sep24'!B2136</f>
        <v>0</v>
      </c>
      <c r="C2136" s="154">
        <f>'HP-ICS, V5-Sep24'!H2136</f>
        <v>0</v>
      </c>
      <c r="D2136" s="154">
        <f>'HP-ICS, V5-Sep24'!I2136</f>
        <v>0</v>
      </c>
      <c r="E2136" s="162" t="str">
        <f>'HP-ICS, V5-Sep24'!D2136</f>
        <v>Guatemala</v>
      </c>
      <c r="F2136" s="203">
        <f>'HP-ICS, V5-Sep24'!E2136</f>
        <v>0</v>
      </c>
      <c r="G2136" s="212">
        <f>'HP-ICS, V5-Sep24'!K2136</f>
        <v>0</v>
      </c>
      <c r="H2136" s="163">
        <f>'HP-ICS, V5-Sep24'!M2136</f>
        <v>0</v>
      </c>
      <c r="I2136" s="213">
        <f>'HP-ICS, V5-Sep24'!N2136</f>
        <v>0</v>
      </c>
      <c r="J2136" s="207">
        <f>'HP-ICS, V5-Sep24'!O2136</f>
        <v>0</v>
      </c>
      <c r="K2136" s="198">
        <f>'HP-ICS, V5-Sep24'!R2136</f>
        <v>0</v>
      </c>
    </row>
    <row r="2137" spans="2:11" x14ac:dyDescent="0.3">
      <c r="B2137" s="186">
        <f>'HP-ICS, V5-Sep24'!B2137</f>
        <v>0</v>
      </c>
      <c r="C2137" s="154">
        <f>'HP-ICS, V5-Sep24'!H2137</f>
        <v>0</v>
      </c>
      <c r="D2137" s="154">
        <f>'HP-ICS, V5-Sep24'!I2137</f>
        <v>0</v>
      </c>
      <c r="E2137" s="162" t="str">
        <f>'HP-ICS, V5-Sep24'!D2137</f>
        <v>Guatemala</v>
      </c>
      <c r="F2137" s="203">
        <f>'HP-ICS, V5-Sep24'!E2137</f>
        <v>0</v>
      </c>
      <c r="G2137" s="212">
        <f>'HP-ICS, V5-Sep24'!K2137</f>
        <v>0</v>
      </c>
      <c r="H2137" s="163">
        <f>'HP-ICS, V5-Sep24'!M2137</f>
        <v>0</v>
      </c>
      <c r="I2137" s="213">
        <f>'HP-ICS, V5-Sep24'!N2137</f>
        <v>0</v>
      </c>
      <c r="J2137" s="207">
        <f>'HP-ICS, V5-Sep24'!O2137</f>
        <v>0</v>
      </c>
      <c r="K2137" s="198">
        <f>'HP-ICS, V5-Sep24'!R2137</f>
        <v>0</v>
      </c>
    </row>
    <row r="2138" spans="2:11" x14ac:dyDescent="0.3">
      <c r="B2138" s="186">
        <f>'HP-ICS, V5-Sep24'!B2138</f>
        <v>0</v>
      </c>
      <c r="C2138" s="154">
        <f>'HP-ICS, V5-Sep24'!H2138</f>
        <v>0</v>
      </c>
      <c r="D2138" s="154">
        <f>'HP-ICS, V5-Sep24'!I2138</f>
        <v>0</v>
      </c>
      <c r="E2138" s="162" t="str">
        <f>'HP-ICS, V5-Sep24'!D2138</f>
        <v>Guatemala</v>
      </c>
      <c r="F2138" s="203">
        <f>'HP-ICS, V5-Sep24'!E2138</f>
        <v>0</v>
      </c>
      <c r="G2138" s="212">
        <f>'HP-ICS, V5-Sep24'!K2138</f>
        <v>0</v>
      </c>
      <c r="H2138" s="163">
        <f>'HP-ICS, V5-Sep24'!M2138</f>
        <v>0</v>
      </c>
      <c r="I2138" s="213">
        <f>'HP-ICS, V5-Sep24'!N2138</f>
        <v>0</v>
      </c>
      <c r="J2138" s="207">
        <f>'HP-ICS, V5-Sep24'!O2138</f>
        <v>0</v>
      </c>
      <c r="K2138" s="198">
        <f>'HP-ICS, V5-Sep24'!R2138</f>
        <v>0</v>
      </c>
    </row>
    <row r="2139" spans="2:11" x14ac:dyDescent="0.3">
      <c r="B2139" s="186">
        <f>'HP-ICS, V5-Sep24'!B2139</f>
        <v>0</v>
      </c>
      <c r="C2139" s="154">
        <f>'HP-ICS, V5-Sep24'!H2139</f>
        <v>0</v>
      </c>
      <c r="D2139" s="154">
        <f>'HP-ICS, V5-Sep24'!I2139</f>
        <v>0</v>
      </c>
      <c r="E2139" s="162" t="str">
        <f>'HP-ICS, V5-Sep24'!D2139</f>
        <v>Guatemala</v>
      </c>
      <c r="F2139" s="203">
        <f>'HP-ICS, V5-Sep24'!E2139</f>
        <v>0</v>
      </c>
      <c r="G2139" s="212">
        <f>'HP-ICS, V5-Sep24'!K2139</f>
        <v>0</v>
      </c>
      <c r="H2139" s="163">
        <f>'HP-ICS, V5-Sep24'!M2139</f>
        <v>0</v>
      </c>
      <c r="I2139" s="213">
        <f>'HP-ICS, V5-Sep24'!N2139</f>
        <v>0</v>
      </c>
      <c r="J2139" s="207">
        <f>'HP-ICS, V5-Sep24'!O2139</f>
        <v>0</v>
      </c>
      <c r="K2139" s="198">
        <f>'HP-ICS, V5-Sep24'!R2139</f>
        <v>0</v>
      </c>
    </row>
    <row r="2140" spans="2:11" x14ac:dyDescent="0.3">
      <c r="B2140" s="186">
        <f>'HP-ICS, V5-Sep24'!B2140</f>
        <v>0</v>
      </c>
      <c r="C2140" s="154">
        <f>'HP-ICS, V5-Sep24'!H2140</f>
        <v>0</v>
      </c>
      <c r="D2140" s="154">
        <f>'HP-ICS, V5-Sep24'!I2140</f>
        <v>0</v>
      </c>
      <c r="E2140" s="162" t="str">
        <f>'HP-ICS, V5-Sep24'!D2140</f>
        <v>Guatemala</v>
      </c>
      <c r="F2140" s="203">
        <f>'HP-ICS, V5-Sep24'!E2140</f>
        <v>0</v>
      </c>
      <c r="G2140" s="212">
        <f>'HP-ICS, V5-Sep24'!K2140</f>
        <v>0</v>
      </c>
      <c r="H2140" s="163">
        <f>'HP-ICS, V5-Sep24'!M2140</f>
        <v>0</v>
      </c>
      <c r="I2140" s="213">
        <f>'HP-ICS, V5-Sep24'!N2140</f>
        <v>0</v>
      </c>
      <c r="J2140" s="207">
        <f>'HP-ICS, V5-Sep24'!O2140</f>
        <v>0</v>
      </c>
      <c r="K2140" s="198">
        <f>'HP-ICS, V5-Sep24'!R2140</f>
        <v>0</v>
      </c>
    </row>
    <row r="2141" spans="2:11" x14ac:dyDescent="0.3">
      <c r="B2141" s="186">
        <f>'HP-ICS, V5-Sep24'!B2141</f>
        <v>0</v>
      </c>
      <c r="C2141" s="154">
        <f>'HP-ICS, V5-Sep24'!H2141</f>
        <v>0</v>
      </c>
      <c r="D2141" s="154">
        <f>'HP-ICS, V5-Sep24'!I2141</f>
        <v>0</v>
      </c>
      <c r="E2141" s="162" t="str">
        <f>'HP-ICS, V5-Sep24'!D2141</f>
        <v>Guatemala</v>
      </c>
      <c r="F2141" s="203">
        <f>'HP-ICS, V5-Sep24'!E2141</f>
        <v>0</v>
      </c>
      <c r="G2141" s="212">
        <f>'HP-ICS, V5-Sep24'!K2141</f>
        <v>0</v>
      </c>
      <c r="H2141" s="163">
        <f>'HP-ICS, V5-Sep24'!M2141</f>
        <v>0</v>
      </c>
      <c r="I2141" s="213">
        <f>'HP-ICS, V5-Sep24'!N2141</f>
        <v>0</v>
      </c>
      <c r="J2141" s="207">
        <f>'HP-ICS, V5-Sep24'!O2141</f>
        <v>0</v>
      </c>
      <c r="K2141" s="198">
        <f>'HP-ICS, V5-Sep24'!R2141</f>
        <v>0</v>
      </c>
    </row>
    <row r="2142" spans="2:11" x14ac:dyDescent="0.3">
      <c r="B2142" s="186">
        <f>'HP-ICS, V5-Sep24'!B2142</f>
        <v>0</v>
      </c>
      <c r="C2142" s="154">
        <f>'HP-ICS, V5-Sep24'!H2142</f>
        <v>0</v>
      </c>
      <c r="D2142" s="154">
        <f>'HP-ICS, V5-Sep24'!I2142</f>
        <v>0</v>
      </c>
      <c r="E2142" s="162" t="str">
        <f>'HP-ICS, V5-Sep24'!D2142</f>
        <v>Guatemala</v>
      </c>
      <c r="F2142" s="203">
        <f>'HP-ICS, V5-Sep24'!E2142</f>
        <v>0</v>
      </c>
      <c r="G2142" s="212">
        <f>'HP-ICS, V5-Sep24'!K2142</f>
        <v>0</v>
      </c>
      <c r="H2142" s="163">
        <f>'HP-ICS, V5-Sep24'!M2142</f>
        <v>0</v>
      </c>
      <c r="I2142" s="213">
        <f>'HP-ICS, V5-Sep24'!N2142</f>
        <v>0</v>
      </c>
      <c r="J2142" s="207">
        <f>'HP-ICS, V5-Sep24'!O2142</f>
        <v>0</v>
      </c>
      <c r="K2142" s="198">
        <f>'HP-ICS, V5-Sep24'!R2142</f>
        <v>0</v>
      </c>
    </row>
    <row r="2143" spans="2:11" x14ac:dyDescent="0.3">
      <c r="B2143" s="186">
        <f>'HP-ICS, V5-Sep24'!B2143</f>
        <v>0</v>
      </c>
      <c r="C2143" s="154">
        <f>'HP-ICS, V5-Sep24'!H2143</f>
        <v>0</v>
      </c>
      <c r="D2143" s="154">
        <f>'HP-ICS, V5-Sep24'!I2143</f>
        <v>0</v>
      </c>
      <c r="E2143" s="162" t="str">
        <f>'HP-ICS, V5-Sep24'!D2143</f>
        <v>Guatemala</v>
      </c>
      <c r="F2143" s="203">
        <f>'HP-ICS, V5-Sep24'!E2143</f>
        <v>0</v>
      </c>
      <c r="G2143" s="212">
        <f>'HP-ICS, V5-Sep24'!K2143</f>
        <v>0</v>
      </c>
      <c r="H2143" s="163">
        <f>'HP-ICS, V5-Sep24'!M2143</f>
        <v>0</v>
      </c>
      <c r="I2143" s="213">
        <f>'HP-ICS, V5-Sep24'!N2143</f>
        <v>0</v>
      </c>
      <c r="J2143" s="207">
        <f>'HP-ICS, V5-Sep24'!O2143</f>
        <v>0</v>
      </c>
      <c r="K2143" s="198">
        <f>'HP-ICS, V5-Sep24'!R2143</f>
        <v>0</v>
      </c>
    </row>
    <row r="2144" spans="2:11" x14ac:dyDescent="0.3">
      <c r="B2144" s="186">
        <f>'HP-ICS, V5-Sep24'!B2144</f>
        <v>0</v>
      </c>
      <c r="C2144" s="154">
        <f>'HP-ICS, V5-Sep24'!H2144</f>
        <v>0</v>
      </c>
      <c r="D2144" s="154">
        <f>'HP-ICS, V5-Sep24'!I2144</f>
        <v>0</v>
      </c>
      <c r="E2144" s="162" t="str">
        <f>'HP-ICS, V5-Sep24'!D2144</f>
        <v>Guatemala</v>
      </c>
      <c r="F2144" s="203">
        <f>'HP-ICS, V5-Sep24'!E2144</f>
        <v>0</v>
      </c>
      <c r="G2144" s="212">
        <f>'HP-ICS, V5-Sep24'!K2144</f>
        <v>0</v>
      </c>
      <c r="H2144" s="163">
        <f>'HP-ICS, V5-Sep24'!M2144</f>
        <v>0</v>
      </c>
      <c r="I2144" s="213">
        <f>'HP-ICS, V5-Sep24'!N2144</f>
        <v>0</v>
      </c>
      <c r="J2144" s="207">
        <f>'HP-ICS, V5-Sep24'!O2144</f>
        <v>0</v>
      </c>
      <c r="K2144" s="198">
        <f>'HP-ICS, V5-Sep24'!R2144</f>
        <v>0</v>
      </c>
    </row>
    <row r="2145" spans="2:11" x14ac:dyDescent="0.3">
      <c r="B2145" s="186">
        <f>'HP-ICS, V5-Sep24'!B2145</f>
        <v>0</v>
      </c>
      <c r="C2145" s="154">
        <f>'HP-ICS, V5-Sep24'!H2145</f>
        <v>0</v>
      </c>
      <c r="D2145" s="154">
        <f>'HP-ICS, V5-Sep24'!I2145</f>
        <v>0</v>
      </c>
      <c r="E2145" s="162" t="str">
        <f>'HP-ICS, V5-Sep24'!D2145</f>
        <v>Guatemala</v>
      </c>
      <c r="F2145" s="203">
        <f>'HP-ICS, V5-Sep24'!E2145</f>
        <v>0</v>
      </c>
      <c r="G2145" s="212">
        <f>'HP-ICS, V5-Sep24'!K2145</f>
        <v>0</v>
      </c>
      <c r="H2145" s="163">
        <f>'HP-ICS, V5-Sep24'!M2145</f>
        <v>0</v>
      </c>
      <c r="I2145" s="213">
        <f>'HP-ICS, V5-Sep24'!N2145</f>
        <v>0</v>
      </c>
      <c r="J2145" s="207">
        <f>'HP-ICS, V5-Sep24'!O2145</f>
        <v>0</v>
      </c>
      <c r="K2145" s="198">
        <f>'HP-ICS, V5-Sep24'!R2145</f>
        <v>0</v>
      </c>
    </row>
    <row r="2146" spans="2:11" x14ac:dyDescent="0.3">
      <c r="B2146" s="186">
        <f>'HP-ICS, V5-Sep24'!B2146</f>
        <v>0</v>
      </c>
      <c r="C2146" s="154">
        <f>'HP-ICS, V5-Sep24'!H2146</f>
        <v>0</v>
      </c>
      <c r="D2146" s="154">
        <f>'HP-ICS, V5-Sep24'!I2146</f>
        <v>0</v>
      </c>
      <c r="E2146" s="162" t="str">
        <f>'HP-ICS, V5-Sep24'!D2146</f>
        <v>Guatemala</v>
      </c>
      <c r="F2146" s="203">
        <f>'HP-ICS, V5-Sep24'!E2146</f>
        <v>0</v>
      </c>
      <c r="G2146" s="212">
        <f>'HP-ICS, V5-Sep24'!K2146</f>
        <v>0</v>
      </c>
      <c r="H2146" s="163">
        <f>'HP-ICS, V5-Sep24'!M2146</f>
        <v>0</v>
      </c>
      <c r="I2146" s="213">
        <f>'HP-ICS, V5-Sep24'!N2146</f>
        <v>0</v>
      </c>
      <c r="J2146" s="207">
        <f>'HP-ICS, V5-Sep24'!O2146</f>
        <v>0</v>
      </c>
      <c r="K2146" s="198">
        <f>'HP-ICS, V5-Sep24'!R2146</f>
        <v>0</v>
      </c>
    </row>
    <row r="2147" spans="2:11" x14ac:dyDescent="0.3">
      <c r="B2147" s="186">
        <f>'HP-ICS, V5-Sep24'!B2147</f>
        <v>0</v>
      </c>
      <c r="C2147" s="154">
        <f>'HP-ICS, V5-Sep24'!H2147</f>
        <v>0</v>
      </c>
      <c r="D2147" s="154">
        <f>'HP-ICS, V5-Sep24'!I2147</f>
        <v>0</v>
      </c>
      <c r="E2147" s="162" t="str">
        <f>'HP-ICS, V5-Sep24'!D2147</f>
        <v>Guatemala</v>
      </c>
      <c r="F2147" s="203">
        <f>'HP-ICS, V5-Sep24'!E2147</f>
        <v>0</v>
      </c>
      <c r="G2147" s="212">
        <f>'HP-ICS, V5-Sep24'!K2147</f>
        <v>0</v>
      </c>
      <c r="H2147" s="163">
        <f>'HP-ICS, V5-Sep24'!M2147</f>
        <v>0</v>
      </c>
      <c r="I2147" s="213">
        <f>'HP-ICS, V5-Sep24'!N2147</f>
        <v>0</v>
      </c>
      <c r="J2147" s="207">
        <f>'HP-ICS, V5-Sep24'!O2147</f>
        <v>0</v>
      </c>
      <c r="K2147" s="198">
        <f>'HP-ICS, V5-Sep24'!R2147</f>
        <v>0</v>
      </c>
    </row>
    <row r="2148" spans="2:11" x14ac:dyDescent="0.3">
      <c r="B2148" s="186">
        <f>'HP-ICS, V5-Sep24'!B2148</f>
        <v>0</v>
      </c>
      <c r="C2148" s="154">
        <f>'HP-ICS, V5-Sep24'!H2148</f>
        <v>0</v>
      </c>
      <c r="D2148" s="154">
        <f>'HP-ICS, V5-Sep24'!I2148</f>
        <v>0</v>
      </c>
      <c r="E2148" s="162" t="str">
        <f>'HP-ICS, V5-Sep24'!D2148</f>
        <v>Guatemala</v>
      </c>
      <c r="F2148" s="203">
        <f>'HP-ICS, V5-Sep24'!E2148</f>
        <v>0</v>
      </c>
      <c r="G2148" s="212">
        <f>'HP-ICS, V5-Sep24'!K2148</f>
        <v>0</v>
      </c>
      <c r="H2148" s="163">
        <f>'HP-ICS, V5-Sep24'!M2148</f>
        <v>0</v>
      </c>
      <c r="I2148" s="213">
        <f>'HP-ICS, V5-Sep24'!N2148</f>
        <v>0</v>
      </c>
      <c r="J2148" s="207">
        <f>'HP-ICS, V5-Sep24'!O2148</f>
        <v>0</v>
      </c>
      <c r="K2148" s="198">
        <f>'HP-ICS, V5-Sep24'!R2148</f>
        <v>0</v>
      </c>
    </row>
    <row r="2149" spans="2:11" x14ac:dyDescent="0.3">
      <c r="B2149" s="186">
        <f>'HP-ICS, V5-Sep24'!B2149</f>
        <v>0</v>
      </c>
      <c r="C2149" s="154">
        <f>'HP-ICS, V5-Sep24'!H2149</f>
        <v>0</v>
      </c>
      <c r="D2149" s="154">
        <f>'HP-ICS, V5-Sep24'!I2149</f>
        <v>0</v>
      </c>
      <c r="E2149" s="162" t="str">
        <f>'HP-ICS, V5-Sep24'!D2149</f>
        <v>Guatemala</v>
      </c>
      <c r="F2149" s="203">
        <f>'HP-ICS, V5-Sep24'!E2149</f>
        <v>0</v>
      </c>
      <c r="G2149" s="212">
        <f>'HP-ICS, V5-Sep24'!K2149</f>
        <v>0</v>
      </c>
      <c r="H2149" s="163">
        <f>'HP-ICS, V5-Sep24'!M2149</f>
        <v>0</v>
      </c>
      <c r="I2149" s="213">
        <f>'HP-ICS, V5-Sep24'!N2149</f>
        <v>0</v>
      </c>
      <c r="J2149" s="207">
        <f>'HP-ICS, V5-Sep24'!O2149</f>
        <v>0</v>
      </c>
      <c r="K2149" s="198">
        <f>'HP-ICS, V5-Sep24'!R2149</f>
        <v>0</v>
      </c>
    </row>
    <row r="2150" spans="2:11" x14ac:dyDescent="0.3">
      <c r="B2150" s="186">
        <f>'HP-ICS, V5-Sep24'!B2150</f>
        <v>0</v>
      </c>
      <c r="C2150" s="154">
        <f>'HP-ICS, V5-Sep24'!H2150</f>
        <v>0</v>
      </c>
      <c r="D2150" s="154">
        <f>'HP-ICS, V5-Sep24'!I2150</f>
        <v>0</v>
      </c>
      <c r="E2150" s="162" t="str">
        <f>'HP-ICS, V5-Sep24'!D2150</f>
        <v>Guatemala</v>
      </c>
      <c r="F2150" s="203">
        <f>'HP-ICS, V5-Sep24'!E2150</f>
        <v>0</v>
      </c>
      <c r="G2150" s="212">
        <f>'HP-ICS, V5-Sep24'!K2150</f>
        <v>0</v>
      </c>
      <c r="H2150" s="163">
        <f>'HP-ICS, V5-Sep24'!M2150</f>
        <v>0</v>
      </c>
      <c r="I2150" s="213">
        <f>'HP-ICS, V5-Sep24'!N2150</f>
        <v>0</v>
      </c>
      <c r="J2150" s="207">
        <f>'HP-ICS, V5-Sep24'!O2150</f>
        <v>0</v>
      </c>
      <c r="K2150" s="198">
        <f>'HP-ICS, V5-Sep24'!R2150</f>
        <v>0</v>
      </c>
    </row>
    <row r="2151" spans="2:11" x14ac:dyDescent="0.3">
      <c r="B2151" s="186">
        <f>'HP-ICS, V5-Sep24'!B2151</f>
        <v>0</v>
      </c>
      <c r="C2151" s="154">
        <f>'HP-ICS, V5-Sep24'!H2151</f>
        <v>0</v>
      </c>
      <c r="D2151" s="154">
        <f>'HP-ICS, V5-Sep24'!I2151</f>
        <v>0</v>
      </c>
      <c r="E2151" s="162" t="str">
        <f>'HP-ICS, V5-Sep24'!D2151</f>
        <v>Guatemala</v>
      </c>
      <c r="F2151" s="203">
        <f>'HP-ICS, V5-Sep24'!E2151</f>
        <v>0</v>
      </c>
      <c r="G2151" s="212">
        <f>'HP-ICS, V5-Sep24'!K2151</f>
        <v>0</v>
      </c>
      <c r="H2151" s="163">
        <f>'HP-ICS, V5-Sep24'!M2151</f>
        <v>0</v>
      </c>
      <c r="I2151" s="213">
        <f>'HP-ICS, V5-Sep24'!N2151</f>
        <v>0</v>
      </c>
      <c r="J2151" s="207">
        <f>'HP-ICS, V5-Sep24'!O2151</f>
        <v>0</v>
      </c>
      <c r="K2151" s="198">
        <f>'HP-ICS, V5-Sep24'!R2151</f>
        <v>0</v>
      </c>
    </row>
    <row r="2152" spans="2:11" x14ac:dyDescent="0.3">
      <c r="B2152" s="186">
        <f>'HP-ICS, V5-Sep24'!B2152</f>
        <v>0</v>
      </c>
      <c r="C2152" s="154">
        <f>'HP-ICS, V5-Sep24'!H2152</f>
        <v>0</v>
      </c>
      <c r="D2152" s="154">
        <f>'HP-ICS, V5-Sep24'!I2152</f>
        <v>0</v>
      </c>
      <c r="E2152" s="162" t="str">
        <f>'HP-ICS, V5-Sep24'!D2152</f>
        <v>Guatemala</v>
      </c>
      <c r="F2152" s="203">
        <f>'HP-ICS, V5-Sep24'!E2152</f>
        <v>0</v>
      </c>
      <c r="G2152" s="212">
        <f>'HP-ICS, V5-Sep24'!K2152</f>
        <v>0</v>
      </c>
      <c r="H2152" s="163">
        <f>'HP-ICS, V5-Sep24'!M2152</f>
        <v>0</v>
      </c>
      <c r="I2152" s="213">
        <f>'HP-ICS, V5-Sep24'!N2152</f>
        <v>0</v>
      </c>
      <c r="J2152" s="207">
        <f>'HP-ICS, V5-Sep24'!O2152</f>
        <v>0</v>
      </c>
      <c r="K2152" s="198">
        <f>'HP-ICS, V5-Sep24'!R2152</f>
        <v>0</v>
      </c>
    </row>
    <row r="2153" spans="2:11" x14ac:dyDescent="0.3">
      <c r="B2153" s="186">
        <f>'HP-ICS, V5-Sep24'!B2153</f>
        <v>0</v>
      </c>
      <c r="C2153" s="154">
        <f>'HP-ICS, V5-Sep24'!H2153</f>
        <v>0</v>
      </c>
      <c r="D2153" s="154">
        <f>'HP-ICS, V5-Sep24'!I2153</f>
        <v>0</v>
      </c>
      <c r="E2153" s="162" t="str">
        <f>'HP-ICS, V5-Sep24'!D2153</f>
        <v>Guatemala</v>
      </c>
      <c r="F2153" s="203">
        <f>'HP-ICS, V5-Sep24'!E2153</f>
        <v>0</v>
      </c>
      <c r="G2153" s="212">
        <f>'HP-ICS, V5-Sep24'!K2153</f>
        <v>0</v>
      </c>
      <c r="H2153" s="163">
        <f>'HP-ICS, V5-Sep24'!M2153</f>
        <v>0</v>
      </c>
      <c r="I2153" s="213">
        <f>'HP-ICS, V5-Sep24'!N2153</f>
        <v>0</v>
      </c>
      <c r="J2153" s="207">
        <f>'HP-ICS, V5-Sep24'!O2153</f>
        <v>0</v>
      </c>
      <c r="K2153" s="198">
        <f>'HP-ICS, V5-Sep24'!R2153</f>
        <v>0</v>
      </c>
    </row>
    <row r="2154" spans="2:11" x14ac:dyDescent="0.3">
      <c r="B2154" s="186">
        <f>'HP-ICS, V5-Sep24'!B2154</f>
        <v>0</v>
      </c>
      <c r="C2154" s="154">
        <f>'HP-ICS, V5-Sep24'!H2154</f>
        <v>0</v>
      </c>
      <c r="D2154" s="154">
        <f>'HP-ICS, V5-Sep24'!I2154</f>
        <v>0</v>
      </c>
      <c r="E2154" s="162" t="str">
        <f>'HP-ICS, V5-Sep24'!D2154</f>
        <v>Guatemala</v>
      </c>
      <c r="F2154" s="203">
        <f>'HP-ICS, V5-Sep24'!E2154</f>
        <v>0</v>
      </c>
      <c r="G2154" s="212">
        <f>'HP-ICS, V5-Sep24'!K2154</f>
        <v>0</v>
      </c>
      <c r="H2154" s="163">
        <f>'HP-ICS, V5-Sep24'!M2154</f>
        <v>0</v>
      </c>
      <c r="I2154" s="213">
        <f>'HP-ICS, V5-Sep24'!N2154</f>
        <v>0</v>
      </c>
      <c r="J2154" s="207">
        <f>'HP-ICS, V5-Sep24'!O2154</f>
        <v>0</v>
      </c>
      <c r="K2154" s="198">
        <f>'HP-ICS, V5-Sep24'!R2154</f>
        <v>0</v>
      </c>
    </row>
    <row r="2155" spans="2:11" x14ac:dyDescent="0.3">
      <c r="B2155" s="186">
        <f>'HP-ICS, V5-Sep24'!B2155</f>
        <v>0</v>
      </c>
      <c r="C2155" s="154">
        <f>'HP-ICS, V5-Sep24'!H2155</f>
        <v>0</v>
      </c>
      <c r="D2155" s="154">
        <f>'HP-ICS, V5-Sep24'!I2155</f>
        <v>0</v>
      </c>
      <c r="E2155" s="162" t="str">
        <f>'HP-ICS, V5-Sep24'!D2155</f>
        <v>Guatemala</v>
      </c>
      <c r="F2155" s="203">
        <f>'HP-ICS, V5-Sep24'!E2155</f>
        <v>0</v>
      </c>
      <c r="G2155" s="212">
        <f>'HP-ICS, V5-Sep24'!K2155</f>
        <v>0</v>
      </c>
      <c r="H2155" s="163">
        <f>'HP-ICS, V5-Sep24'!M2155</f>
        <v>0</v>
      </c>
      <c r="I2155" s="213">
        <f>'HP-ICS, V5-Sep24'!N2155</f>
        <v>0</v>
      </c>
      <c r="J2155" s="207">
        <f>'HP-ICS, V5-Sep24'!O2155</f>
        <v>0</v>
      </c>
      <c r="K2155" s="198">
        <f>'HP-ICS, V5-Sep24'!R2155</f>
        <v>0</v>
      </c>
    </row>
    <row r="2156" spans="2:11" x14ac:dyDescent="0.3">
      <c r="B2156" s="186">
        <f>'HP-ICS, V5-Sep24'!B2156</f>
        <v>0</v>
      </c>
      <c r="C2156" s="154">
        <f>'HP-ICS, V5-Sep24'!H2156</f>
        <v>0</v>
      </c>
      <c r="D2156" s="154">
        <f>'HP-ICS, V5-Sep24'!I2156</f>
        <v>0</v>
      </c>
      <c r="E2156" s="162" t="str">
        <f>'HP-ICS, V5-Sep24'!D2156</f>
        <v>Guatemala</v>
      </c>
      <c r="F2156" s="203">
        <f>'HP-ICS, V5-Sep24'!E2156</f>
        <v>0</v>
      </c>
      <c r="G2156" s="212">
        <f>'HP-ICS, V5-Sep24'!K2156</f>
        <v>0</v>
      </c>
      <c r="H2156" s="163">
        <f>'HP-ICS, V5-Sep24'!M2156</f>
        <v>0</v>
      </c>
      <c r="I2156" s="213">
        <f>'HP-ICS, V5-Sep24'!N2156</f>
        <v>0</v>
      </c>
      <c r="J2156" s="207">
        <f>'HP-ICS, V5-Sep24'!O2156</f>
        <v>0</v>
      </c>
      <c r="K2156" s="198">
        <f>'HP-ICS, V5-Sep24'!R2156</f>
        <v>0</v>
      </c>
    </row>
    <row r="2157" spans="2:11" x14ac:dyDescent="0.3">
      <c r="B2157" s="186">
        <f>'HP-ICS, V5-Sep24'!B2157</f>
        <v>0</v>
      </c>
      <c r="C2157" s="154">
        <f>'HP-ICS, V5-Sep24'!H2157</f>
        <v>0</v>
      </c>
      <c r="D2157" s="154">
        <f>'HP-ICS, V5-Sep24'!I2157</f>
        <v>0</v>
      </c>
      <c r="E2157" s="162" t="str">
        <f>'HP-ICS, V5-Sep24'!D2157</f>
        <v>Guatemala</v>
      </c>
      <c r="F2157" s="203">
        <f>'HP-ICS, V5-Sep24'!E2157</f>
        <v>0</v>
      </c>
      <c r="G2157" s="212">
        <f>'HP-ICS, V5-Sep24'!K2157</f>
        <v>0</v>
      </c>
      <c r="H2157" s="163">
        <f>'HP-ICS, V5-Sep24'!M2157</f>
        <v>0</v>
      </c>
      <c r="I2157" s="213">
        <f>'HP-ICS, V5-Sep24'!N2157</f>
        <v>0</v>
      </c>
      <c r="J2157" s="207">
        <f>'HP-ICS, V5-Sep24'!O2157</f>
        <v>0</v>
      </c>
      <c r="K2157" s="198">
        <f>'HP-ICS, V5-Sep24'!R2157</f>
        <v>0</v>
      </c>
    </row>
    <row r="2158" spans="2:11" x14ac:dyDescent="0.3">
      <c r="B2158" s="186">
        <f>'HP-ICS, V5-Sep24'!B2158</f>
        <v>0</v>
      </c>
      <c r="C2158" s="154">
        <f>'HP-ICS, V5-Sep24'!H2158</f>
        <v>0</v>
      </c>
      <c r="D2158" s="154">
        <f>'HP-ICS, V5-Sep24'!I2158</f>
        <v>0</v>
      </c>
      <c r="E2158" s="162" t="str">
        <f>'HP-ICS, V5-Sep24'!D2158</f>
        <v>Guatemala</v>
      </c>
      <c r="F2158" s="203">
        <f>'HP-ICS, V5-Sep24'!E2158</f>
        <v>0</v>
      </c>
      <c r="G2158" s="212">
        <f>'HP-ICS, V5-Sep24'!K2158</f>
        <v>0</v>
      </c>
      <c r="H2158" s="163">
        <f>'HP-ICS, V5-Sep24'!M2158</f>
        <v>0</v>
      </c>
      <c r="I2158" s="213">
        <f>'HP-ICS, V5-Sep24'!N2158</f>
        <v>0</v>
      </c>
      <c r="J2158" s="207">
        <f>'HP-ICS, V5-Sep24'!O2158</f>
        <v>0</v>
      </c>
      <c r="K2158" s="198">
        <f>'HP-ICS, V5-Sep24'!R2158</f>
        <v>0</v>
      </c>
    </row>
    <row r="2159" spans="2:11" x14ac:dyDescent="0.3">
      <c r="B2159" s="186">
        <f>'HP-ICS, V5-Sep24'!B2159</f>
        <v>0</v>
      </c>
      <c r="C2159" s="154">
        <f>'HP-ICS, V5-Sep24'!H2159</f>
        <v>0</v>
      </c>
      <c r="D2159" s="154">
        <f>'HP-ICS, V5-Sep24'!I2159</f>
        <v>0</v>
      </c>
      <c r="E2159" s="162" t="str">
        <f>'HP-ICS, V5-Sep24'!D2159</f>
        <v>Guatemala</v>
      </c>
      <c r="F2159" s="203">
        <f>'HP-ICS, V5-Sep24'!E2159</f>
        <v>0</v>
      </c>
      <c r="G2159" s="212">
        <f>'HP-ICS, V5-Sep24'!K2159</f>
        <v>0</v>
      </c>
      <c r="H2159" s="163">
        <f>'HP-ICS, V5-Sep24'!M2159</f>
        <v>0</v>
      </c>
      <c r="I2159" s="213">
        <f>'HP-ICS, V5-Sep24'!N2159</f>
        <v>0</v>
      </c>
      <c r="J2159" s="207">
        <f>'HP-ICS, V5-Sep24'!O2159</f>
        <v>0</v>
      </c>
      <c r="K2159" s="198">
        <f>'HP-ICS, V5-Sep24'!R2159</f>
        <v>0</v>
      </c>
    </row>
    <row r="2160" spans="2:11" x14ac:dyDescent="0.3">
      <c r="B2160" s="186">
        <f>'HP-ICS, V5-Sep24'!B2160</f>
        <v>0</v>
      </c>
      <c r="C2160" s="154">
        <f>'HP-ICS, V5-Sep24'!H2160</f>
        <v>0</v>
      </c>
      <c r="D2160" s="154">
        <f>'HP-ICS, V5-Sep24'!I2160</f>
        <v>0</v>
      </c>
      <c r="E2160" s="162" t="str">
        <f>'HP-ICS, V5-Sep24'!D2160</f>
        <v>Guatemala</v>
      </c>
      <c r="F2160" s="203">
        <f>'HP-ICS, V5-Sep24'!E2160</f>
        <v>0</v>
      </c>
      <c r="G2160" s="212">
        <f>'HP-ICS, V5-Sep24'!K2160</f>
        <v>0</v>
      </c>
      <c r="H2160" s="163">
        <f>'HP-ICS, V5-Sep24'!M2160</f>
        <v>0</v>
      </c>
      <c r="I2160" s="213">
        <f>'HP-ICS, V5-Sep24'!N2160</f>
        <v>0</v>
      </c>
      <c r="J2160" s="207">
        <f>'HP-ICS, V5-Sep24'!O2160</f>
        <v>0</v>
      </c>
      <c r="K2160" s="198">
        <f>'HP-ICS, V5-Sep24'!R2160</f>
        <v>0</v>
      </c>
    </row>
    <row r="2161" spans="2:11" x14ac:dyDescent="0.3">
      <c r="B2161" s="186">
        <f>'HP-ICS, V5-Sep24'!B2161</f>
        <v>0</v>
      </c>
      <c r="C2161" s="154">
        <f>'HP-ICS, V5-Sep24'!H2161</f>
        <v>0</v>
      </c>
      <c r="D2161" s="154">
        <f>'HP-ICS, V5-Sep24'!I2161</f>
        <v>0</v>
      </c>
      <c r="E2161" s="162" t="str">
        <f>'HP-ICS, V5-Sep24'!D2161</f>
        <v>Guatemala</v>
      </c>
      <c r="F2161" s="203">
        <f>'HP-ICS, V5-Sep24'!E2161</f>
        <v>0</v>
      </c>
      <c r="G2161" s="212">
        <f>'HP-ICS, V5-Sep24'!K2161</f>
        <v>0</v>
      </c>
      <c r="H2161" s="163">
        <f>'HP-ICS, V5-Sep24'!M2161</f>
        <v>0</v>
      </c>
      <c r="I2161" s="213">
        <f>'HP-ICS, V5-Sep24'!N2161</f>
        <v>0</v>
      </c>
      <c r="J2161" s="207">
        <f>'HP-ICS, V5-Sep24'!O2161</f>
        <v>0</v>
      </c>
      <c r="K2161" s="198">
        <f>'HP-ICS, V5-Sep24'!R2161</f>
        <v>0</v>
      </c>
    </row>
    <row r="2162" spans="2:11" x14ac:dyDescent="0.3">
      <c r="B2162" s="186">
        <f>'HP-ICS, V5-Sep24'!B2162</f>
        <v>0</v>
      </c>
      <c r="C2162" s="154">
        <f>'HP-ICS, V5-Sep24'!H2162</f>
        <v>0</v>
      </c>
      <c r="D2162" s="154">
        <f>'HP-ICS, V5-Sep24'!I2162</f>
        <v>0</v>
      </c>
      <c r="E2162" s="162" t="str">
        <f>'HP-ICS, V5-Sep24'!D2162</f>
        <v>Guatemala</v>
      </c>
      <c r="F2162" s="203">
        <f>'HP-ICS, V5-Sep24'!E2162</f>
        <v>0</v>
      </c>
      <c r="G2162" s="212">
        <f>'HP-ICS, V5-Sep24'!K2162</f>
        <v>0</v>
      </c>
      <c r="H2162" s="163">
        <f>'HP-ICS, V5-Sep24'!M2162</f>
        <v>0</v>
      </c>
      <c r="I2162" s="213">
        <f>'HP-ICS, V5-Sep24'!N2162</f>
        <v>0</v>
      </c>
      <c r="J2162" s="207">
        <f>'HP-ICS, V5-Sep24'!O2162</f>
        <v>0</v>
      </c>
      <c r="K2162" s="198">
        <f>'HP-ICS, V5-Sep24'!R2162</f>
        <v>0</v>
      </c>
    </row>
    <row r="2163" spans="2:11" x14ac:dyDescent="0.3">
      <c r="B2163" s="186">
        <f>'HP-ICS, V5-Sep24'!B2163</f>
        <v>0</v>
      </c>
      <c r="C2163" s="154">
        <f>'HP-ICS, V5-Sep24'!H2163</f>
        <v>0</v>
      </c>
      <c r="D2163" s="154">
        <f>'HP-ICS, V5-Sep24'!I2163</f>
        <v>0</v>
      </c>
      <c r="E2163" s="162" t="str">
        <f>'HP-ICS, V5-Sep24'!D2163</f>
        <v>Guatemala</v>
      </c>
      <c r="F2163" s="203">
        <f>'HP-ICS, V5-Sep24'!E2163</f>
        <v>0</v>
      </c>
      <c r="G2163" s="212">
        <f>'HP-ICS, V5-Sep24'!K2163</f>
        <v>0</v>
      </c>
      <c r="H2163" s="163">
        <f>'HP-ICS, V5-Sep24'!M2163</f>
        <v>0</v>
      </c>
      <c r="I2163" s="213">
        <f>'HP-ICS, V5-Sep24'!N2163</f>
        <v>0</v>
      </c>
      <c r="J2163" s="207">
        <f>'HP-ICS, V5-Sep24'!O2163</f>
        <v>0</v>
      </c>
      <c r="K2163" s="198">
        <f>'HP-ICS, V5-Sep24'!R2163</f>
        <v>0</v>
      </c>
    </row>
    <row r="2164" spans="2:11" x14ac:dyDescent="0.3">
      <c r="B2164" s="186">
        <f>'HP-ICS, V5-Sep24'!B2164</f>
        <v>0</v>
      </c>
      <c r="C2164" s="154">
        <f>'HP-ICS, V5-Sep24'!H2164</f>
        <v>0</v>
      </c>
      <c r="D2164" s="154">
        <f>'HP-ICS, V5-Sep24'!I2164</f>
        <v>0</v>
      </c>
      <c r="E2164" s="162" t="str">
        <f>'HP-ICS, V5-Sep24'!D2164</f>
        <v>Guatemala</v>
      </c>
      <c r="F2164" s="203">
        <f>'HP-ICS, V5-Sep24'!E2164</f>
        <v>0</v>
      </c>
      <c r="G2164" s="212">
        <f>'HP-ICS, V5-Sep24'!K2164</f>
        <v>0</v>
      </c>
      <c r="H2164" s="163">
        <f>'HP-ICS, V5-Sep24'!M2164</f>
        <v>0</v>
      </c>
      <c r="I2164" s="213">
        <f>'HP-ICS, V5-Sep24'!N2164</f>
        <v>0</v>
      </c>
      <c r="J2164" s="207">
        <f>'HP-ICS, V5-Sep24'!O2164</f>
        <v>0</v>
      </c>
      <c r="K2164" s="198">
        <f>'HP-ICS, V5-Sep24'!R2164</f>
        <v>0</v>
      </c>
    </row>
    <row r="2165" spans="2:11" x14ac:dyDescent="0.3">
      <c r="B2165" s="186">
        <f>'HP-ICS, V5-Sep24'!B2165</f>
        <v>0</v>
      </c>
      <c r="C2165" s="154">
        <f>'HP-ICS, V5-Sep24'!H2165</f>
        <v>0</v>
      </c>
      <c r="D2165" s="154">
        <f>'HP-ICS, V5-Sep24'!I2165</f>
        <v>0</v>
      </c>
      <c r="E2165" s="162" t="str">
        <f>'HP-ICS, V5-Sep24'!D2165</f>
        <v>Guatemala</v>
      </c>
      <c r="F2165" s="203">
        <f>'HP-ICS, V5-Sep24'!E2165</f>
        <v>0</v>
      </c>
      <c r="G2165" s="212">
        <f>'HP-ICS, V5-Sep24'!K2165</f>
        <v>0</v>
      </c>
      <c r="H2165" s="163">
        <f>'HP-ICS, V5-Sep24'!M2165</f>
        <v>0</v>
      </c>
      <c r="I2165" s="213">
        <f>'HP-ICS, V5-Sep24'!N2165</f>
        <v>0</v>
      </c>
      <c r="J2165" s="207">
        <f>'HP-ICS, V5-Sep24'!O2165</f>
        <v>0</v>
      </c>
      <c r="K2165" s="198">
        <f>'HP-ICS, V5-Sep24'!R2165</f>
        <v>0</v>
      </c>
    </row>
    <row r="2166" spans="2:11" x14ac:dyDescent="0.3">
      <c r="B2166" s="186">
        <f>'HP-ICS, V5-Sep24'!B2166</f>
        <v>0</v>
      </c>
      <c r="C2166" s="154">
        <f>'HP-ICS, V5-Sep24'!H2166</f>
        <v>0</v>
      </c>
      <c r="D2166" s="154">
        <f>'HP-ICS, V5-Sep24'!I2166</f>
        <v>0</v>
      </c>
      <c r="E2166" s="162" t="str">
        <f>'HP-ICS, V5-Sep24'!D2166</f>
        <v>Guatemala</v>
      </c>
      <c r="F2166" s="203">
        <f>'HP-ICS, V5-Sep24'!E2166</f>
        <v>0</v>
      </c>
      <c r="G2166" s="212">
        <f>'HP-ICS, V5-Sep24'!K2166</f>
        <v>0</v>
      </c>
      <c r="H2166" s="163">
        <f>'HP-ICS, V5-Sep24'!M2166</f>
        <v>0</v>
      </c>
      <c r="I2166" s="213">
        <f>'HP-ICS, V5-Sep24'!N2166</f>
        <v>0</v>
      </c>
      <c r="J2166" s="207">
        <f>'HP-ICS, V5-Sep24'!O2166</f>
        <v>0</v>
      </c>
      <c r="K2166" s="198">
        <f>'HP-ICS, V5-Sep24'!R2166</f>
        <v>0</v>
      </c>
    </row>
    <row r="2167" spans="2:11" x14ac:dyDescent="0.3">
      <c r="B2167" s="186">
        <f>'HP-ICS, V5-Sep24'!B2167</f>
        <v>0</v>
      </c>
      <c r="C2167" s="154">
        <f>'HP-ICS, V5-Sep24'!H2167</f>
        <v>0</v>
      </c>
      <c r="D2167" s="154">
        <f>'HP-ICS, V5-Sep24'!I2167</f>
        <v>0</v>
      </c>
      <c r="E2167" s="162" t="str">
        <f>'HP-ICS, V5-Sep24'!D2167</f>
        <v>Guatemala</v>
      </c>
      <c r="F2167" s="203">
        <f>'HP-ICS, V5-Sep24'!E2167</f>
        <v>0</v>
      </c>
      <c r="G2167" s="212">
        <f>'HP-ICS, V5-Sep24'!K2167</f>
        <v>0</v>
      </c>
      <c r="H2167" s="163">
        <f>'HP-ICS, V5-Sep24'!M2167</f>
        <v>0</v>
      </c>
      <c r="I2167" s="213">
        <f>'HP-ICS, V5-Sep24'!N2167</f>
        <v>0</v>
      </c>
      <c r="J2167" s="207">
        <f>'HP-ICS, V5-Sep24'!O2167</f>
        <v>0</v>
      </c>
      <c r="K2167" s="198">
        <f>'HP-ICS, V5-Sep24'!R2167</f>
        <v>0</v>
      </c>
    </row>
    <row r="2168" spans="2:11" x14ac:dyDescent="0.3">
      <c r="B2168" s="186">
        <f>'HP-ICS, V5-Sep24'!B2168</f>
        <v>0</v>
      </c>
      <c r="C2168" s="154">
        <f>'HP-ICS, V5-Sep24'!H2168</f>
        <v>0</v>
      </c>
      <c r="D2168" s="154">
        <f>'HP-ICS, V5-Sep24'!I2168</f>
        <v>0</v>
      </c>
      <c r="E2168" s="162" t="str">
        <f>'HP-ICS, V5-Sep24'!D2168</f>
        <v>Guatemala</v>
      </c>
      <c r="F2168" s="203">
        <f>'HP-ICS, V5-Sep24'!E2168</f>
        <v>0</v>
      </c>
      <c r="G2168" s="212">
        <f>'HP-ICS, V5-Sep24'!K2168</f>
        <v>0</v>
      </c>
      <c r="H2168" s="163">
        <f>'HP-ICS, V5-Sep24'!M2168</f>
        <v>0</v>
      </c>
      <c r="I2168" s="213">
        <f>'HP-ICS, V5-Sep24'!N2168</f>
        <v>0</v>
      </c>
      <c r="J2168" s="207">
        <f>'HP-ICS, V5-Sep24'!O2168</f>
        <v>0</v>
      </c>
      <c r="K2168" s="198">
        <f>'HP-ICS, V5-Sep24'!R2168</f>
        <v>0</v>
      </c>
    </row>
    <row r="2169" spans="2:11" x14ac:dyDescent="0.3">
      <c r="B2169" s="186">
        <f>'HP-ICS, V5-Sep24'!B2169</f>
        <v>0</v>
      </c>
      <c r="C2169" s="154">
        <f>'HP-ICS, V5-Sep24'!H2169</f>
        <v>0</v>
      </c>
      <c r="D2169" s="154">
        <f>'HP-ICS, V5-Sep24'!I2169</f>
        <v>0</v>
      </c>
      <c r="E2169" s="162" t="str">
        <f>'HP-ICS, V5-Sep24'!D2169</f>
        <v>Guatemala</v>
      </c>
      <c r="F2169" s="203">
        <f>'HP-ICS, V5-Sep24'!E2169</f>
        <v>0</v>
      </c>
      <c r="G2169" s="212">
        <f>'HP-ICS, V5-Sep24'!K2169</f>
        <v>0</v>
      </c>
      <c r="H2169" s="163">
        <f>'HP-ICS, V5-Sep24'!M2169</f>
        <v>0</v>
      </c>
      <c r="I2169" s="213">
        <f>'HP-ICS, V5-Sep24'!N2169</f>
        <v>0</v>
      </c>
      <c r="J2169" s="207">
        <f>'HP-ICS, V5-Sep24'!O2169</f>
        <v>0</v>
      </c>
      <c r="K2169" s="198">
        <f>'HP-ICS, V5-Sep24'!R2169</f>
        <v>0</v>
      </c>
    </row>
    <row r="2170" spans="2:11" x14ac:dyDescent="0.3">
      <c r="B2170" s="186">
        <f>'HP-ICS, V5-Sep24'!B2170</f>
        <v>0</v>
      </c>
      <c r="C2170" s="154">
        <f>'HP-ICS, V5-Sep24'!H2170</f>
        <v>0</v>
      </c>
      <c r="D2170" s="154">
        <f>'HP-ICS, V5-Sep24'!I2170</f>
        <v>0</v>
      </c>
      <c r="E2170" s="162" t="str">
        <f>'HP-ICS, V5-Sep24'!D2170</f>
        <v>Guatemala</v>
      </c>
      <c r="F2170" s="203">
        <f>'HP-ICS, V5-Sep24'!E2170</f>
        <v>0</v>
      </c>
      <c r="G2170" s="212">
        <f>'HP-ICS, V5-Sep24'!K2170</f>
        <v>0</v>
      </c>
      <c r="H2170" s="163">
        <f>'HP-ICS, V5-Sep24'!M2170</f>
        <v>0</v>
      </c>
      <c r="I2170" s="213">
        <f>'HP-ICS, V5-Sep24'!N2170</f>
        <v>0</v>
      </c>
      <c r="J2170" s="207">
        <f>'HP-ICS, V5-Sep24'!O2170</f>
        <v>0</v>
      </c>
      <c r="K2170" s="198">
        <f>'HP-ICS, V5-Sep24'!R2170</f>
        <v>0</v>
      </c>
    </row>
    <row r="2171" spans="2:11" x14ac:dyDescent="0.3">
      <c r="B2171" s="186">
        <f>'HP-ICS, V5-Sep24'!B2171</f>
        <v>0</v>
      </c>
      <c r="C2171" s="154">
        <f>'HP-ICS, V5-Sep24'!H2171</f>
        <v>0</v>
      </c>
      <c r="D2171" s="154">
        <f>'HP-ICS, V5-Sep24'!I2171</f>
        <v>0</v>
      </c>
      <c r="E2171" s="162" t="str">
        <f>'HP-ICS, V5-Sep24'!D2171</f>
        <v>Guatemala</v>
      </c>
      <c r="F2171" s="203">
        <f>'HP-ICS, V5-Sep24'!E2171</f>
        <v>0</v>
      </c>
      <c r="G2171" s="212">
        <f>'HP-ICS, V5-Sep24'!K2171</f>
        <v>0</v>
      </c>
      <c r="H2171" s="163">
        <f>'HP-ICS, V5-Sep24'!M2171</f>
        <v>0</v>
      </c>
      <c r="I2171" s="213">
        <f>'HP-ICS, V5-Sep24'!N2171</f>
        <v>0</v>
      </c>
      <c r="J2171" s="207">
        <f>'HP-ICS, V5-Sep24'!O2171</f>
        <v>0</v>
      </c>
      <c r="K2171" s="198">
        <f>'HP-ICS, V5-Sep24'!R2171</f>
        <v>0</v>
      </c>
    </row>
    <row r="2172" spans="2:11" x14ac:dyDescent="0.3">
      <c r="B2172" s="186">
        <f>'HP-ICS, V5-Sep24'!B2172</f>
        <v>0</v>
      </c>
      <c r="C2172" s="154">
        <f>'HP-ICS, V5-Sep24'!H2172</f>
        <v>0</v>
      </c>
      <c r="D2172" s="154">
        <f>'HP-ICS, V5-Sep24'!I2172</f>
        <v>0</v>
      </c>
      <c r="E2172" s="162" t="str">
        <f>'HP-ICS, V5-Sep24'!D2172</f>
        <v>Guatemala</v>
      </c>
      <c r="F2172" s="203">
        <f>'HP-ICS, V5-Sep24'!E2172</f>
        <v>0</v>
      </c>
      <c r="G2172" s="212">
        <f>'HP-ICS, V5-Sep24'!K2172</f>
        <v>0</v>
      </c>
      <c r="H2172" s="163">
        <f>'HP-ICS, V5-Sep24'!M2172</f>
        <v>0</v>
      </c>
      <c r="I2172" s="213">
        <f>'HP-ICS, V5-Sep24'!N2172</f>
        <v>0</v>
      </c>
      <c r="J2172" s="207">
        <f>'HP-ICS, V5-Sep24'!O2172</f>
        <v>0</v>
      </c>
      <c r="K2172" s="198">
        <f>'HP-ICS, V5-Sep24'!R2172</f>
        <v>0</v>
      </c>
    </row>
    <row r="2173" spans="2:11" x14ac:dyDescent="0.3">
      <c r="B2173" s="186">
        <f>'HP-ICS, V5-Sep24'!B2173</f>
        <v>0</v>
      </c>
      <c r="C2173" s="154">
        <f>'HP-ICS, V5-Sep24'!H2173</f>
        <v>0</v>
      </c>
      <c r="D2173" s="154">
        <f>'HP-ICS, V5-Sep24'!I2173</f>
        <v>0</v>
      </c>
      <c r="E2173" s="162" t="str">
        <f>'HP-ICS, V5-Sep24'!D2173</f>
        <v>Guatemala</v>
      </c>
      <c r="F2173" s="203">
        <f>'HP-ICS, V5-Sep24'!E2173</f>
        <v>0</v>
      </c>
      <c r="G2173" s="212">
        <f>'HP-ICS, V5-Sep24'!K2173</f>
        <v>0</v>
      </c>
      <c r="H2173" s="163">
        <f>'HP-ICS, V5-Sep24'!M2173</f>
        <v>0</v>
      </c>
      <c r="I2173" s="213">
        <f>'HP-ICS, V5-Sep24'!N2173</f>
        <v>0</v>
      </c>
      <c r="J2173" s="207">
        <f>'HP-ICS, V5-Sep24'!O2173</f>
        <v>0</v>
      </c>
      <c r="K2173" s="198">
        <f>'HP-ICS, V5-Sep24'!R2173</f>
        <v>0</v>
      </c>
    </row>
    <row r="2174" spans="2:11" x14ac:dyDescent="0.3">
      <c r="B2174" s="186">
        <f>'HP-ICS, V5-Sep24'!B2174</f>
        <v>0</v>
      </c>
      <c r="C2174" s="154">
        <f>'HP-ICS, V5-Sep24'!H2174</f>
        <v>0</v>
      </c>
      <c r="D2174" s="154">
        <f>'HP-ICS, V5-Sep24'!I2174</f>
        <v>0</v>
      </c>
      <c r="E2174" s="162" t="str">
        <f>'HP-ICS, V5-Sep24'!D2174</f>
        <v>Guatemala</v>
      </c>
      <c r="F2174" s="203">
        <f>'HP-ICS, V5-Sep24'!E2174</f>
        <v>0</v>
      </c>
      <c r="G2174" s="212">
        <f>'HP-ICS, V5-Sep24'!K2174</f>
        <v>0</v>
      </c>
      <c r="H2174" s="163">
        <f>'HP-ICS, V5-Sep24'!M2174</f>
        <v>0</v>
      </c>
      <c r="I2174" s="213">
        <f>'HP-ICS, V5-Sep24'!N2174</f>
        <v>0</v>
      </c>
      <c r="J2174" s="207">
        <f>'HP-ICS, V5-Sep24'!O2174</f>
        <v>0</v>
      </c>
      <c r="K2174" s="198">
        <f>'HP-ICS, V5-Sep24'!R2174</f>
        <v>0</v>
      </c>
    </row>
    <row r="2175" spans="2:11" x14ac:dyDescent="0.3">
      <c r="B2175" s="186">
        <f>'HP-ICS, V5-Sep24'!B2175</f>
        <v>0</v>
      </c>
      <c r="C2175" s="154">
        <f>'HP-ICS, V5-Sep24'!H2175</f>
        <v>0</v>
      </c>
      <c r="D2175" s="154">
        <f>'HP-ICS, V5-Sep24'!I2175</f>
        <v>0</v>
      </c>
      <c r="E2175" s="162" t="str">
        <f>'HP-ICS, V5-Sep24'!D2175</f>
        <v>Guatemala</v>
      </c>
      <c r="F2175" s="203">
        <f>'HP-ICS, V5-Sep24'!E2175</f>
        <v>0</v>
      </c>
      <c r="G2175" s="212">
        <f>'HP-ICS, V5-Sep24'!K2175</f>
        <v>0</v>
      </c>
      <c r="H2175" s="163">
        <f>'HP-ICS, V5-Sep24'!M2175</f>
        <v>0</v>
      </c>
      <c r="I2175" s="213">
        <f>'HP-ICS, V5-Sep24'!N2175</f>
        <v>0</v>
      </c>
      <c r="J2175" s="207">
        <f>'HP-ICS, V5-Sep24'!O2175</f>
        <v>0</v>
      </c>
      <c r="K2175" s="198">
        <f>'HP-ICS, V5-Sep24'!R2175</f>
        <v>0</v>
      </c>
    </row>
    <row r="2176" spans="2:11" x14ac:dyDescent="0.3">
      <c r="B2176" s="186">
        <f>'HP-ICS, V5-Sep24'!B2176</f>
        <v>0</v>
      </c>
      <c r="C2176" s="154">
        <f>'HP-ICS, V5-Sep24'!H2176</f>
        <v>0</v>
      </c>
      <c r="D2176" s="154">
        <f>'HP-ICS, V5-Sep24'!I2176</f>
        <v>0</v>
      </c>
      <c r="E2176" s="162" t="str">
        <f>'HP-ICS, V5-Sep24'!D2176</f>
        <v>Guatemala</v>
      </c>
      <c r="F2176" s="203">
        <f>'HP-ICS, V5-Sep24'!E2176</f>
        <v>0</v>
      </c>
      <c r="G2176" s="212">
        <f>'HP-ICS, V5-Sep24'!K2176</f>
        <v>0</v>
      </c>
      <c r="H2176" s="163">
        <f>'HP-ICS, V5-Sep24'!M2176</f>
        <v>0</v>
      </c>
      <c r="I2176" s="213">
        <f>'HP-ICS, V5-Sep24'!N2176</f>
        <v>0</v>
      </c>
      <c r="J2176" s="207">
        <f>'HP-ICS, V5-Sep24'!O2176</f>
        <v>0</v>
      </c>
      <c r="K2176" s="198">
        <f>'HP-ICS, V5-Sep24'!R2176</f>
        <v>0</v>
      </c>
    </row>
    <row r="2177" spans="2:11" x14ac:dyDescent="0.3">
      <c r="B2177" s="186">
        <f>'HP-ICS, V5-Sep24'!B2177</f>
        <v>0</v>
      </c>
      <c r="C2177" s="154">
        <f>'HP-ICS, V5-Sep24'!H2177</f>
        <v>0</v>
      </c>
      <c r="D2177" s="154">
        <f>'HP-ICS, V5-Sep24'!I2177</f>
        <v>0</v>
      </c>
      <c r="E2177" s="162" t="str">
        <f>'HP-ICS, V5-Sep24'!D2177</f>
        <v>Guatemala</v>
      </c>
      <c r="F2177" s="203">
        <f>'HP-ICS, V5-Sep24'!E2177</f>
        <v>0</v>
      </c>
      <c r="G2177" s="212">
        <f>'HP-ICS, V5-Sep24'!K2177</f>
        <v>0</v>
      </c>
      <c r="H2177" s="163">
        <f>'HP-ICS, V5-Sep24'!M2177</f>
        <v>0</v>
      </c>
      <c r="I2177" s="213">
        <f>'HP-ICS, V5-Sep24'!N2177</f>
        <v>0</v>
      </c>
      <c r="J2177" s="207">
        <f>'HP-ICS, V5-Sep24'!O2177</f>
        <v>0</v>
      </c>
      <c r="K2177" s="198">
        <f>'HP-ICS, V5-Sep24'!R2177</f>
        <v>0</v>
      </c>
    </row>
    <row r="2178" spans="2:11" x14ac:dyDescent="0.3">
      <c r="B2178" s="186">
        <f>'HP-ICS, V5-Sep24'!B2178</f>
        <v>0</v>
      </c>
      <c r="C2178" s="154">
        <f>'HP-ICS, V5-Sep24'!H2178</f>
        <v>0</v>
      </c>
      <c r="D2178" s="154">
        <f>'HP-ICS, V5-Sep24'!I2178</f>
        <v>0</v>
      </c>
      <c r="E2178" s="162" t="str">
        <f>'HP-ICS, V5-Sep24'!D2178</f>
        <v>Guatemala</v>
      </c>
      <c r="F2178" s="203">
        <f>'HP-ICS, V5-Sep24'!E2178</f>
        <v>0</v>
      </c>
      <c r="G2178" s="212">
        <f>'HP-ICS, V5-Sep24'!K2178</f>
        <v>0</v>
      </c>
      <c r="H2178" s="163">
        <f>'HP-ICS, V5-Sep24'!M2178</f>
        <v>0</v>
      </c>
      <c r="I2178" s="213">
        <f>'HP-ICS, V5-Sep24'!N2178</f>
        <v>0</v>
      </c>
      <c r="J2178" s="207">
        <f>'HP-ICS, V5-Sep24'!O2178</f>
        <v>0</v>
      </c>
      <c r="K2178" s="198">
        <f>'HP-ICS, V5-Sep24'!R2178</f>
        <v>0</v>
      </c>
    </row>
    <row r="2179" spans="2:11" x14ac:dyDescent="0.3">
      <c r="B2179" s="186">
        <f>'HP-ICS, V5-Sep24'!B2179</f>
        <v>0</v>
      </c>
      <c r="C2179" s="154">
        <f>'HP-ICS, V5-Sep24'!H2179</f>
        <v>0</v>
      </c>
      <c r="D2179" s="154">
        <f>'HP-ICS, V5-Sep24'!I2179</f>
        <v>0</v>
      </c>
      <c r="E2179" s="162" t="str">
        <f>'HP-ICS, V5-Sep24'!D2179</f>
        <v>Guatemala</v>
      </c>
      <c r="F2179" s="203">
        <f>'HP-ICS, V5-Sep24'!E2179</f>
        <v>0</v>
      </c>
      <c r="G2179" s="212">
        <f>'HP-ICS, V5-Sep24'!K2179</f>
        <v>0</v>
      </c>
      <c r="H2179" s="163">
        <f>'HP-ICS, V5-Sep24'!M2179</f>
        <v>0</v>
      </c>
      <c r="I2179" s="213">
        <f>'HP-ICS, V5-Sep24'!N2179</f>
        <v>0</v>
      </c>
      <c r="J2179" s="207">
        <f>'HP-ICS, V5-Sep24'!O2179</f>
        <v>0</v>
      </c>
      <c r="K2179" s="198">
        <f>'HP-ICS, V5-Sep24'!R2179</f>
        <v>0</v>
      </c>
    </row>
    <row r="2180" spans="2:11" x14ac:dyDescent="0.3">
      <c r="B2180" s="186">
        <f>'HP-ICS, V5-Sep24'!B2180</f>
        <v>0</v>
      </c>
      <c r="C2180" s="154">
        <f>'HP-ICS, V5-Sep24'!H2180</f>
        <v>0</v>
      </c>
      <c r="D2180" s="154">
        <f>'HP-ICS, V5-Sep24'!I2180</f>
        <v>0</v>
      </c>
      <c r="E2180" s="162" t="str">
        <f>'HP-ICS, V5-Sep24'!D2180</f>
        <v>Guatemala</v>
      </c>
      <c r="F2180" s="203">
        <f>'HP-ICS, V5-Sep24'!E2180</f>
        <v>0</v>
      </c>
      <c r="G2180" s="212">
        <f>'HP-ICS, V5-Sep24'!K2180</f>
        <v>0</v>
      </c>
      <c r="H2180" s="163">
        <f>'HP-ICS, V5-Sep24'!M2180</f>
        <v>0</v>
      </c>
      <c r="I2180" s="213">
        <f>'HP-ICS, V5-Sep24'!N2180</f>
        <v>0</v>
      </c>
      <c r="J2180" s="207">
        <f>'HP-ICS, V5-Sep24'!O2180</f>
        <v>0</v>
      </c>
      <c r="K2180" s="198">
        <f>'HP-ICS, V5-Sep24'!R2180</f>
        <v>0</v>
      </c>
    </row>
    <row r="2181" spans="2:11" x14ac:dyDescent="0.3">
      <c r="B2181" s="186">
        <f>'HP-ICS, V5-Sep24'!B2181</f>
        <v>0</v>
      </c>
      <c r="C2181" s="154">
        <f>'HP-ICS, V5-Sep24'!H2181</f>
        <v>0</v>
      </c>
      <c r="D2181" s="154">
        <f>'HP-ICS, V5-Sep24'!I2181</f>
        <v>0</v>
      </c>
      <c r="E2181" s="162" t="str">
        <f>'HP-ICS, V5-Sep24'!D2181</f>
        <v>Guatemala</v>
      </c>
      <c r="F2181" s="203">
        <f>'HP-ICS, V5-Sep24'!E2181</f>
        <v>0</v>
      </c>
      <c r="G2181" s="212">
        <f>'HP-ICS, V5-Sep24'!K2181</f>
        <v>0</v>
      </c>
      <c r="H2181" s="163">
        <f>'HP-ICS, V5-Sep24'!M2181</f>
        <v>0</v>
      </c>
      <c r="I2181" s="213">
        <f>'HP-ICS, V5-Sep24'!N2181</f>
        <v>0</v>
      </c>
      <c r="J2181" s="207">
        <f>'HP-ICS, V5-Sep24'!O2181</f>
        <v>0</v>
      </c>
      <c r="K2181" s="198">
        <f>'HP-ICS, V5-Sep24'!R2181</f>
        <v>0</v>
      </c>
    </row>
    <row r="2182" spans="2:11" x14ac:dyDescent="0.3">
      <c r="B2182" s="186">
        <f>'HP-ICS, V5-Sep24'!B2182</f>
        <v>0</v>
      </c>
      <c r="C2182" s="154">
        <f>'HP-ICS, V5-Sep24'!H2182</f>
        <v>0</v>
      </c>
      <c r="D2182" s="154">
        <f>'HP-ICS, V5-Sep24'!I2182</f>
        <v>0</v>
      </c>
      <c r="E2182" s="162" t="str">
        <f>'HP-ICS, V5-Sep24'!D2182</f>
        <v>Guatemala</v>
      </c>
      <c r="F2182" s="203">
        <f>'HP-ICS, V5-Sep24'!E2182</f>
        <v>0</v>
      </c>
      <c r="G2182" s="212">
        <f>'HP-ICS, V5-Sep24'!K2182</f>
        <v>0</v>
      </c>
      <c r="H2182" s="163">
        <f>'HP-ICS, V5-Sep24'!M2182</f>
        <v>0</v>
      </c>
      <c r="I2182" s="213">
        <f>'HP-ICS, V5-Sep24'!N2182</f>
        <v>0</v>
      </c>
      <c r="J2182" s="207">
        <f>'HP-ICS, V5-Sep24'!O2182</f>
        <v>0</v>
      </c>
      <c r="K2182" s="198">
        <f>'HP-ICS, V5-Sep24'!R2182</f>
        <v>0</v>
      </c>
    </row>
    <row r="2183" spans="2:11" x14ac:dyDescent="0.3">
      <c r="B2183" s="186">
        <f>'HP-ICS, V5-Sep24'!B2183</f>
        <v>0</v>
      </c>
      <c r="C2183" s="154">
        <f>'HP-ICS, V5-Sep24'!H2183</f>
        <v>0</v>
      </c>
      <c r="D2183" s="154">
        <f>'HP-ICS, V5-Sep24'!I2183</f>
        <v>0</v>
      </c>
      <c r="E2183" s="162" t="str">
        <f>'HP-ICS, V5-Sep24'!D2183</f>
        <v>Guatemala</v>
      </c>
      <c r="F2183" s="203">
        <f>'HP-ICS, V5-Sep24'!E2183</f>
        <v>0</v>
      </c>
      <c r="G2183" s="212">
        <f>'HP-ICS, V5-Sep24'!K2183</f>
        <v>0</v>
      </c>
      <c r="H2183" s="163">
        <f>'HP-ICS, V5-Sep24'!M2183</f>
        <v>0</v>
      </c>
      <c r="I2183" s="213">
        <f>'HP-ICS, V5-Sep24'!N2183</f>
        <v>0</v>
      </c>
      <c r="J2183" s="207">
        <f>'HP-ICS, V5-Sep24'!O2183</f>
        <v>0</v>
      </c>
      <c r="K2183" s="198">
        <f>'HP-ICS, V5-Sep24'!R2183</f>
        <v>0</v>
      </c>
    </row>
    <row r="2184" spans="2:11" x14ac:dyDescent="0.3">
      <c r="B2184" s="186">
        <f>'HP-ICS, V5-Sep24'!B2184</f>
        <v>0</v>
      </c>
      <c r="C2184" s="154">
        <f>'HP-ICS, V5-Sep24'!H2184</f>
        <v>0</v>
      </c>
      <c r="D2184" s="154">
        <f>'HP-ICS, V5-Sep24'!I2184</f>
        <v>0</v>
      </c>
      <c r="E2184" s="162" t="str">
        <f>'HP-ICS, V5-Sep24'!D2184</f>
        <v>Guatemala</v>
      </c>
      <c r="F2184" s="203">
        <f>'HP-ICS, V5-Sep24'!E2184</f>
        <v>0</v>
      </c>
      <c r="G2184" s="212">
        <f>'HP-ICS, V5-Sep24'!K2184</f>
        <v>0</v>
      </c>
      <c r="H2184" s="163">
        <f>'HP-ICS, V5-Sep24'!M2184</f>
        <v>0</v>
      </c>
      <c r="I2184" s="213">
        <f>'HP-ICS, V5-Sep24'!N2184</f>
        <v>0</v>
      </c>
      <c r="J2184" s="207">
        <f>'HP-ICS, V5-Sep24'!O2184</f>
        <v>0</v>
      </c>
      <c r="K2184" s="198">
        <f>'HP-ICS, V5-Sep24'!R2184</f>
        <v>0</v>
      </c>
    </row>
    <row r="2185" spans="2:11" x14ac:dyDescent="0.3">
      <c r="B2185" s="186">
        <f>'HP-ICS, V5-Sep24'!B2185</f>
        <v>0</v>
      </c>
      <c r="C2185" s="154">
        <f>'HP-ICS, V5-Sep24'!H2185</f>
        <v>0</v>
      </c>
      <c r="D2185" s="154">
        <f>'HP-ICS, V5-Sep24'!I2185</f>
        <v>0</v>
      </c>
      <c r="E2185" s="162" t="str">
        <f>'HP-ICS, V5-Sep24'!D2185</f>
        <v>Guatemala</v>
      </c>
      <c r="F2185" s="203">
        <f>'HP-ICS, V5-Sep24'!E2185</f>
        <v>0</v>
      </c>
      <c r="G2185" s="212">
        <f>'HP-ICS, V5-Sep24'!K2185</f>
        <v>0</v>
      </c>
      <c r="H2185" s="163">
        <f>'HP-ICS, V5-Sep24'!M2185</f>
        <v>0</v>
      </c>
      <c r="I2185" s="213">
        <f>'HP-ICS, V5-Sep24'!N2185</f>
        <v>0</v>
      </c>
      <c r="J2185" s="207">
        <f>'HP-ICS, V5-Sep24'!O2185</f>
        <v>0</v>
      </c>
      <c r="K2185" s="198">
        <f>'HP-ICS, V5-Sep24'!R2185</f>
        <v>0</v>
      </c>
    </row>
    <row r="2186" spans="2:11" x14ac:dyDescent="0.3">
      <c r="B2186" s="186">
        <f>'HP-ICS, V5-Sep24'!B2186</f>
        <v>0</v>
      </c>
      <c r="C2186" s="154">
        <f>'HP-ICS, V5-Sep24'!H2186</f>
        <v>0</v>
      </c>
      <c r="D2186" s="154">
        <f>'HP-ICS, V5-Sep24'!I2186</f>
        <v>0</v>
      </c>
      <c r="E2186" s="162" t="str">
        <f>'HP-ICS, V5-Sep24'!D2186</f>
        <v>Guatemala</v>
      </c>
      <c r="F2186" s="203">
        <f>'HP-ICS, V5-Sep24'!E2186</f>
        <v>0</v>
      </c>
      <c r="G2186" s="212">
        <f>'HP-ICS, V5-Sep24'!K2186</f>
        <v>0</v>
      </c>
      <c r="H2186" s="163">
        <f>'HP-ICS, V5-Sep24'!M2186</f>
        <v>0</v>
      </c>
      <c r="I2186" s="213">
        <f>'HP-ICS, V5-Sep24'!N2186</f>
        <v>0</v>
      </c>
      <c r="J2186" s="207">
        <f>'HP-ICS, V5-Sep24'!O2186</f>
        <v>0</v>
      </c>
      <c r="K2186" s="198">
        <f>'HP-ICS, V5-Sep24'!R2186</f>
        <v>0</v>
      </c>
    </row>
    <row r="2187" spans="2:11" x14ac:dyDescent="0.3">
      <c r="B2187" s="186">
        <f>'HP-ICS, V5-Sep24'!B2187</f>
        <v>0</v>
      </c>
      <c r="C2187" s="154">
        <f>'HP-ICS, V5-Sep24'!H2187</f>
        <v>0</v>
      </c>
      <c r="D2187" s="154">
        <f>'HP-ICS, V5-Sep24'!I2187</f>
        <v>0</v>
      </c>
      <c r="E2187" s="162" t="str">
        <f>'HP-ICS, V5-Sep24'!D2187</f>
        <v>Guatemala</v>
      </c>
      <c r="F2187" s="203">
        <f>'HP-ICS, V5-Sep24'!E2187</f>
        <v>0</v>
      </c>
      <c r="G2187" s="212">
        <f>'HP-ICS, V5-Sep24'!K2187</f>
        <v>0</v>
      </c>
      <c r="H2187" s="163">
        <f>'HP-ICS, V5-Sep24'!M2187</f>
        <v>0</v>
      </c>
      <c r="I2187" s="213">
        <f>'HP-ICS, V5-Sep24'!N2187</f>
        <v>0</v>
      </c>
      <c r="J2187" s="207">
        <f>'HP-ICS, V5-Sep24'!O2187</f>
        <v>0</v>
      </c>
      <c r="K2187" s="198">
        <f>'HP-ICS, V5-Sep24'!R2187</f>
        <v>0</v>
      </c>
    </row>
    <row r="2188" spans="2:11" x14ac:dyDescent="0.3">
      <c r="B2188" s="186">
        <f>'HP-ICS, V5-Sep24'!B2188</f>
        <v>0</v>
      </c>
      <c r="C2188" s="154">
        <f>'HP-ICS, V5-Sep24'!H2188</f>
        <v>0</v>
      </c>
      <c r="D2188" s="154">
        <f>'HP-ICS, V5-Sep24'!I2188</f>
        <v>0</v>
      </c>
      <c r="E2188" s="162" t="str">
        <f>'HP-ICS, V5-Sep24'!D2188</f>
        <v>Guatemala</v>
      </c>
      <c r="F2188" s="203">
        <f>'HP-ICS, V5-Sep24'!E2188</f>
        <v>0</v>
      </c>
      <c r="G2188" s="212">
        <f>'HP-ICS, V5-Sep24'!K2188</f>
        <v>0</v>
      </c>
      <c r="H2188" s="163">
        <f>'HP-ICS, V5-Sep24'!M2188</f>
        <v>0</v>
      </c>
      <c r="I2188" s="213">
        <f>'HP-ICS, V5-Sep24'!N2188</f>
        <v>0</v>
      </c>
      <c r="J2188" s="207">
        <f>'HP-ICS, V5-Sep24'!O2188</f>
        <v>0</v>
      </c>
      <c r="K2188" s="198">
        <f>'HP-ICS, V5-Sep24'!R2188</f>
        <v>0</v>
      </c>
    </row>
    <row r="2189" spans="2:11" x14ac:dyDescent="0.3">
      <c r="B2189" s="186">
        <f>'HP-ICS, V5-Sep24'!B2189</f>
        <v>0</v>
      </c>
      <c r="C2189" s="154">
        <f>'HP-ICS, V5-Sep24'!H2189</f>
        <v>0</v>
      </c>
      <c r="D2189" s="154">
        <f>'HP-ICS, V5-Sep24'!I2189</f>
        <v>0</v>
      </c>
      <c r="E2189" s="162" t="str">
        <f>'HP-ICS, V5-Sep24'!D2189</f>
        <v>Guatemala</v>
      </c>
      <c r="F2189" s="203">
        <f>'HP-ICS, V5-Sep24'!E2189</f>
        <v>0</v>
      </c>
      <c r="G2189" s="212">
        <f>'HP-ICS, V5-Sep24'!K2189</f>
        <v>0</v>
      </c>
      <c r="H2189" s="163">
        <f>'HP-ICS, V5-Sep24'!M2189</f>
        <v>0</v>
      </c>
      <c r="I2189" s="213">
        <f>'HP-ICS, V5-Sep24'!N2189</f>
        <v>0</v>
      </c>
      <c r="J2189" s="207">
        <f>'HP-ICS, V5-Sep24'!O2189</f>
        <v>0</v>
      </c>
      <c r="K2189" s="198">
        <f>'HP-ICS, V5-Sep24'!R2189</f>
        <v>0</v>
      </c>
    </row>
    <row r="2190" spans="2:11" x14ac:dyDescent="0.3">
      <c r="B2190" s="186">
        <f>'HP-ICS, V5-Sep24'!B2190</f>
        <v>0</v>
      </c>
      <c r="C2190" s="154">
        <f>'HP-ICS, V5-Sep24'!H2190</f>
        <v>0</v>
      </c>
      <c r="D2190" s="154">
        <f>'HP-ICS, V5-Sep24'!I2190</f>
        <v>0</v>
      </c>
      <c r="E2190" s="162" t="str">
        <f>'HP-ICS, V5-Sep24'!D2190</f>
        <v>Guatemala</v>
      </c>
      <c r="F2190" s="203">
        <f>'HP-ICS, V5-Sep24'!E2190</f>
        <v>0</v>
      </c>
      <c r="G2190" s="212">
        <f>'HP-ICS, V5-Sep24'!K2190</f>
        <v>0</v>
      </c>
      <c r="H2190" s="163">
        <f>'HP-ICS, V5-Sep24'!M2190</f>
        <v>0</v>
      </c>
      <c r="I2190" s="213">
        <f>'HP-ICS, V5-Sep24'!N2190</f>
        <v>0</v>
      </c>
      <c r="J2190" s="207">
        <f>'HP-ICS, V5-Sep24'!O2190</f>
        <v>0</v>
      </c>
      <c r="K2190" s="198">
        <f>'HP-ICS, V5-Sep24'!R2190</f>
        <v>0</v>
      </c>
    </row>
    <row r="2191" spans="2:11" x14ac:dyDescent="0.3">
      <c r="B2191" s="186">
        <f>'HP-ICS, V5-Sep24'!B2191</f>
        <v>0</v>
      </c>
      <c r="C2191" s="154">
        <f>'HP-ICS, V5-Sep24'!H2191</f>
        <v>0</v>
      </c>
      <c r="D2191" s="154">
        <f>'HP-ICS, V5-Sep24'!I2191</f>
        <v>0</v>
      </c>
      <c r="E2191" s="162" t="str">
        <f>'HP-ICS, V5-Sep24'!D2191</f>
        <v>Guatemala</v>
      </c>
      <c r="F2191" s="203">
        <f>'HP-ICS, V5-Sep24'!E2191</f>
        <v>0</v>
      </c>
      <c r="G2191" s="212">
        <f>'HP-ICS, V5-Sep24'!K2191</f>
        <v>0</v>
      </c>
      <c r="H2191" s="163">
        <f>'HP-ICS, V5-Sep24'!M2191</f>
        <v>0</v>
      </c>
      <c r="I2191" s="213">
        <f>'HP-ICS, V5-Sep24'!N2191</f>
        <v>0</v>
      </c>
      <c r="J2191" s="207">
        <f>'HP-ICS, V5-Sep24'!O2191</f>
        <v>0</v>
      </c>
      <c r="K2191" s="198">
        <f>'HP-ICS, V5-Sep24'!R2191</f>
        <v>0</v>
      </c>
    </row>
    <row r="2192" spans="2:11" x14ac:dyDescent="0.3">
      <c r="B2192" s="186">
        <f>'HP-ICS, V5-Sep24'!B2192</f>
        <v>0</v>
      </c>
      <c r="C2192" s="154">
        <f>'HP-ICS, V5-Sep24'!H2192</f>
        <v>0</v>
      </c>
      <c r="D2192" s="154">
        <f>'HP-ICS, V5-Sep24'!I2192</f>
        <v>0</v>
      </c>
      <c r="E2192" s="162" t="str">
        <f>'HP-ICS, V5-Sep24'!D2192</f>
        <v>Guatemala</v>
      </c>
      <c r="F2192" s="203">
        <f>'HP-ICS, V5-Sep24'!E2192</f>
        <v>0</v>
      </c>
      <c r="G2192" s="212">
        <f>'HP-ICS, V5-Sep24'!K2192</f>
        <v>0</v>
      </c>
      <c r="H2192" s="163">
        <f>'HP-ICS, V5-Sep24'!M2192</f>
        <v>0</v>
      </c>
      <c r="I2192" s="213">
        <f>'HP-ICS, V5-Sep24'!N2192</f>
        <v>0</v>
      </c>
      <c r="J2192" s="207">
        <f>'HP-ICS, V5-Sep24'!O2192</f>
        <v>0</v>
      </c>
      <c r="K2192" s="198">
        <f>'HP-ICS, V5-Sep24'!R2192</f>
        <v>0</v>
      </c>
    </row>
    <row r="2193" spans="2:11" x14ac:dyDescent="0.3">
      <c r="B2193" s="186">
        <f>'HP-ICS, V5-Sep24'!B2193</f>
        <v>0</v>
      </c>
      <c r="C2193" s="154">
        <f>'HP-ICS, V5-Sep24'!H2193</f>
        <v>0</v>
      </c>
      <c r="D2193" s="154">
        <f>'HP-ICS, V5-Sep24'!I2193</f>
        <v>0</v>
      </c>
      <c r="E2193" s="162" t="str">
        <f>'HP-ICS, V5-Sep24'!D2193</f>
        <v>Guatemala</v>
      </c>
      <c r="F2193" s="203">
        <f>'HP-ICS, V5-Sep24'!E2193</f>
        <v>0</v>
      </c>
      <c r="G2193" s="212">
        <f>'HP-ICS, V5-Sep24'!K2193</f>
        <v>0</v>
      </c>
      <c r="H2193" s="163">
        <f>'HP-ICS, V5-Sep24'!M2193</f>
        <v>0</v>
      </c>
      <c r="I2193" s="213">
        <f>'HP-ICS, V5-Sep24'!N2193</f>
        <v>0</v>
      </c>
      <c r="J2193" s="207">
        <f>'HP-ICS, V5-Sep24'!O2193</f>
        <v>0</v>
      </c>
      <c r="K2193" s="198">
        <f>'HP-ICS, V5-Sep24'!R2193</f>
        <v>0</v>
      </c>
    </row>
    <row r="2194" spans="2:11" x14ac:dyDescent="0.3">
      <c r="B2194" s="186">
        <f>'HP-ICS, V5-Sep24'!B2194</f>
        <v>0</v>
      </c>
      <c r="C2194" s="154">
        <f>'HP-ICS, V5-Sep24'!H2194</f>
        <v>0</v>
      </c>
      <c r="D2194" s="154">
        <f>'HP-ICS, V5-Sep24'!I2194</f>
        <v>0</v>
      </c>
      <c r="E2194" s="162" t="str">
        <f>'HP-ICS, V5-Sep24'!D2194</f>
        <v>Guatemala</v>
      </c>
      <c r="F2194" s="203">
        <f>'HP-ICS, V5-Sep24'!E2194</f>
        <v>0</v>
      </c>
      <c r="G2194" s="212">
        <f>'HP-ICS, V5-Sep24'!K2194</f>
        <v>0</v>
      </c>
      <c r="H2194" s="163">
        <f>'HP-ICS, V5-Sep24'!M2194</f>
        <v>0</v>
      </c>
      <c r="I2194" s="213">
        <f>'HP-ICS, V5-Sep24'!N2194</f>
        <v>0</v>
      </c>
      <c r="J2194" s="207">
        <f>'HP-ICS, V5-Sep24'!O2194</f>
        <v>0</v>
      </c>
      <c r="K2194" s="198">
        <f>'HP-ICS, V5-Sep24'!R2194</f>
        <v>0</v>
      </c>
    </row>
    <row r="2195" spans="2:11" x14ac:dyDescent="0.3">
      <c r="B2195" s="186">
        <f>'HP-ICS, V5-Sep24'!B2195</f>
        <v>0</v>
      </c>
      <c r="C2195" s="154">
        <f>'HP-ICS, V5-Sep24'!H2195</f>
        <v>0</v>
      </c>
      <c r="D2195" s="154">
        <f>'HP-ICS, V5-Sep24'!I2195</f>
        <v>0</v>
      </c>
      <c r="E2195" s="162" t="str">
        <f>'HP-ICS, V5-Sep24'!D2195</f>
        <v>Guatemala</v>
      </c>
      <c r="F2195" s="203">
        <f>'HP-ICS, V5-Sep24'!E2195</f>
        <v>0</v>
      </c>
      <c r="G2195" s="212">
        <f>'HP-ICS, V5-Sep24'!K2195</f>
        <v>0</v>
      </c>
      <c r="H2195" s="163">
        <f>'HP-ICS, V5-Sep24'!M2195</f>
        <v>0</v>
      </c>
      <c r="I2195" s="213">
        <f>'HP-ICS, V5-Sep24'!N2195</f>
        <v>0</v>
      </c>
      <c r="J2195" s="207">
        <f>'HP-ICS, V5-Sep24'!O2195</f>
        <v>0</v>
      </c>
      <c r="K2195" s="198">
        <f>'HP-ICS, V5-Sep24'!R2195</f>
        <v>0</v>
      </c>
    </row>
    <row r="2196" spans="2:11" x14ac:dyDescent="0.3">
      <c r="B2196" s="186">
        <f>'HP-ICS, V5-Sep24'!B2196</f>
        <v>0</v>
      </c>
      <c r="C2196" s="154">
        <f>'HP-ICS, V5-Sep24'!H2196</f>
        <v>0</v>
      </c>
      <c r="D2196" s="154">
        <f>'HP-ICS, V5-Sep24'!I2196</f>
        <v>0</v>
      </c>
      <c r="E2196" s="162" t="str">
        <f>'HP-ICS, V5-Sep24'!D2196</f>
        <v>Guatemala</v>
      </c>
      <c r="F2196" s="203">
        <f>'HP-ICS, V5-Sep24'!E2196</f>
        <v>0</v>
      </c>
      <c r="G2196" s="212">
        <f>'HP-ICS, V5-Sep24'!K2196</f>
        <v>0</v>
      </c>
      <c r="H2196" s="163">
        <f>'HP-ICS, V5-Sep24'!M2196</f>
        <v>0</v>
      </c>
      <c r="I2196" s="213">
        <f>'HP-ICS, V5-Sep24'!N2196</f>
        <v>0</v>
      </c>
      <c r="J2196" s="207">
        <f>'HP-ICS, V5-Sep24'!O2196</f>
        <v>0</v>
      </c>
      <c r="K2196" s="198">
        <f>'HP-ICS, V5-Sep24'!R2196</f>
        <v>0</v>
      </c>
    </row>
    <row r="2197" spans="2:11" x14ac:dyDescent="0.3">
      <c r="B2197" s="186">
        <f>'HP-ICS, V5-Sep24'!B2197</f>
        <v>0</v>
      </c>
      <c r="C2197" s="154">
        <f>'HP-ICS, V5-Sep24'!H2197</f>
        <v>0</v>
      </c>
      <c r="D2197" s="154">
        <f>'HP-ICS, V5-Sep24'!I2197</f>
        <v>0</v>
      </c>
      <c r="E2197" s="162" t="str">
        <f>'HP-ICS, V5-Sep24'!D2197</f>
        <v>Guatemala</v>
      </c>
      <c r="F2197" s="203">
        <f>'HP-ICS, V5-Sep24'!E2197</f>
        <v>0</v>
      </c>
      <c r="G2197" s="212">
        <f>'HP-ICS, V5-Sep24'!K2197</f>
        <v>0</v>
      </c>
      <c r="H2197" s="163">
        <f>'HP-ICS, V5-Sep24'!M2197</f>
        <v>0</v>
      </c>
      <c r="I2197" s="213">
        <f>'HP-ICS, V5-Sep24'!N2197</f>
        <v>0</v>
      </c>
      <c r="J2197" s="207">
        <f>'HP-ICS, V5-Sep24'!O2197</f>
        <v>0</v>
      </c>
      <c r="K2197" s="198">
        <f>'HP-ICS, V5-Sep24'!R2197</f>
        <v>0</v>
      </c>
    </row>
    <row r="2198" spans="2:11" x14ac:dyDescent="0.3">
      <c r="B2198" s="186">
        <f>'HP-ICS, V5-Sep24'!B2198</f>
        <v>0</v>
      </c>
      <c r="C2198" s="154">
        <f>'HP-ICS, V5-Sep24'!H2198</f>
        <v>0</v>
      </c>
      <c r="D2198" s="154">
        <f>'HP-ICS, V5-Sep24'!I2198</f>
        <v>0</v>
      </c>
      <c r="E2198" s="162" t="str">
        <f>'HP-ICS, V5-Sep24'!D2198</f>
        <v>Guatemala</v>
      </c>
      <c r="F2198" s="203">
        <f>'HP-ICS, V5-Sep24'!E2198</f>
        <v>0</v>
      </c>
      <c r="G2198" s="212">
        <f>'HP-ICS, V5-Sep24'!K2198</f>
        <v>0</v>
      </c>
      <c r="H2198" s="163">
        <f>'HP-ICS, V5-Sep24'!M2198</f>
        <v>0</v>
      </c>
      <c r="I2198" s="213">
        <f>'HP-ICS, V5-Sep24'!N2198</f>
        <v>0</v>
      </c>
      <c r="J2198" s="207">
        <f>'HP-ICS, V5-Sep24'!O2198</f>
        <v>0</v>
      </c>
      <c r="K2198" s="198">
        <f>'HP-ICS, V5-Sep24'!R2198</f>
        <v>0</v>
      </c>
    </row>
    <row r="2199" spans="2:11" x14ac:dyDescent="0.3">
      <c r="B2199" s="186">
        <f>'HP-ICS, V5-Sep24'!B2199</f>
        <v>0</v>
      </c>
      <c r="C2199" s="154">
        <f>'HP-ICS, V5-Sep24'!H2199</f>
        <v>0</v>
      </c>
      <c r="D2199" s="154">
        <f>'HP-ICS, V5-Sep24'!I2199</f>
        <v>0</v>
      </c>
      <c r="E2199" s="162" t="str">
        <f>'HP-ICS, V5-Sep24'!D2199</f>
        <v>Guatemala</v>
      </c>
      <c r="F2199" s="203">
        <f>'HP-ICS, V5-Sep24'!E2199</f>
        <v>0</v>
      </c>
      <c r="G2199" s="212">
        <f>'HP-ICS, V5-Sep24'!K2199</f>
        <v>0</v>
      </c>
      <c r="H2199" s="163">
        <f>'HP-ICS, V5-Sep24'!M2199</f>
        <v>0</v>
      </c>
      <c r="I2199" s="213">
        <f>'HP-ICS, V5-Sep24'!N2199</f>
        <v>0</v>
      </c>
      <c r="J2199" s="207">
        <f>'HP-ICS, V5-Sep24'!O2199</f>
        <v>0</v>
      </c>
      <c r="K2199" s="198">
        <f>'HP-ICS, V5-Sep24'!R2199</f>
        <v>0</v>
      </c>
    </row>
    <row r="2200" spans="2:11" x14ac:dyDescent="0.3">
      <c r="B2200" s="186">
        <f>'HP-ICS, V5-Sep24'!B2200</f>
        <v>0</v>
      </c>
      <c r="C2200" s="154">
        <f>'HP-ICS, V5-Sep24'!H2200</f>
        <v>0</v>
      </c>
      <c r="D2200" s="154">
        <f>'HP-ICS, V5-Sep24'!I2200</f>
        <v>0</v>
      </c>
      <c r="E2200" s="162" t="str">
        <f>'HP-ICS, V5-Sep24'!D2200</f>
        <v>Guatemala</v>
      </c>
      <c r="F2200" s="203">
        <f>'HP-ICS, V5-Sep24'!E2200</f>
        <v>0</v>
      </c>
      <c r="G2200" s="212">
        <f>'HP-ICS, V5-Sep24'!K2200</f>
        <v>0</v>
      </c>
      <c r="H2200" s="163">
        <f>'HP-ICS, V5-Sep24'!M2200</f>
        <v>0</v>
      </c>
      <c r="I2200" s="213">
        <f>'HP-ICS, V5-Sep24'!N2200</f>
        <v>0</v>
      </c>
      <c r="J2200" s="207">
        <f>'HP-ICS, V5-Sep24'!O2200</f>
        <v>0</v>
      </c>
      <c r="K2200" s="198">
        <f>'HP-ICS, V5-Sep24'!R2200</f>
        <v>0</v>
      </c>
    </row>
    <row r="2201" spans="2:11" x14ac:dyDescent="0.3">
      <c r="B2201" s="186">
        <f>'HP-ICS, V5-Sep24'!B2201</f>
        <v>0</v>
      </c>
      <c r="C2201" s="154">
        <f>'HP-ICS, V5-Sep24'!H2201</f>
        <v>0</v>
      </c>
      <c r="D2201" s="154">
        <f>'HP-ICS, V5-Sep24'!I2201</f>
        <v>0</v>
      </c>
      <c r="E2201" s="162" t="str">
        <f>'HP-ICS, V5-Sep24'!D2201</f>
        <v>Guatemala</v>
      </c>
      <c r="F2201" s="203">
        <f>'HP-ICS, V5-Sep24'!E2201</f>
        <v>0</v>
      </c>
      <c r="G2201" s="212">
        <f>'HP-ICS, V5-Sep24'!K2201</f>
        <v>0</v>
      </c>
      <c r="H2201" s="163">
        <f>'HP-ICS, V5-Sep24'!M2201</f>
        <v>0</v>
      </c>
      <c r="I2201" s="213">
        <f>'HP-ICS, V5-Sep24'!N2201</f>
        <v>0</v>
      </c>
      <c r="J2201" s="207">
        <f>'HP-ICS, V5-Sep24'!O2201</f>
        <v>0</v>
      </c>
      <c r="K2201" s="198">
        <f>'HP-ICS, V5-Sep24'!R2201</f>
        <v>0</v>
      </c>
    </row>
    <row r="2202" spans="2:11" x14ac:dyDescent="0.3">
      <c r="B2202" s="186">
        <f>'HP-ICS, V5-Sep24'!B2202</f>
        <v>0</v>
      </c>
      <c r="C2202" s="154">
        <f>'HP-ICS, V5-Sep24'!H2202</f>
        <v>0</v>
      </c>
      <c r="D2202" s="154">
        <f>'HP-ICS, V5-Sep24'!I2202</f>
        <v>0</v>
      </c>
      <c r="E2202" s="162" t="str">
        <f>'HP-ICS, V5-Sep24'!D2202</f>
        <v>Guatemala</v>
      </c>
      <c r="F2202" s="203">
        <f>'HP-ICS, V5-Sep24'!E2202</f>
        <v>0</v>
      </c>
      <c r="G2202" s="212">
        <f>'HP-ICS, V5-Sep24'!K2202</f>
        <v>0</v>
      </c>
      <c r="H2202" s="163">
        <f>'HP-ICS, V5-Sep24'!M2202</f>
        <v>0</v>
      </c>
      <c r="I2202" s="213">
        <f>'HP-ICS, V5-Sep24'!N2202</f>
        <v>0</v>
      </c>
      <c r="J2202" s="207">
        <f>'HP-ICS, V5-Sep24'!O2202</f>
        <v>0</v>
      </c>
      <c r="K2202" s="198">
        <f>'HP-ICS, V5-Sep24'!R2202</f>
        <v>0</v>
      </c>
    </row>
    <row r="2203" spans="2:11" x14ac:dyDescent="0.3">
      <c r="B2203" s="186">
        <f>'HP-ICS, V5-Sep24'!B2203</f>
        <v>0</v>
      </c>
      <c r="C2203" s="154">
        <f>'HP-ICS, V5-Sep24'!H2203</f>
        <v>0</v>
      </c>
      <c r="D2203" s="154">
        <f>'HP-ICS, V5-Sep24'!I2203</f>
        <v>0</v>
      </c>
      <c r="E2203" s="162" t="str">
        <f>'HP-ICS, V5-Sep24'!D2203</f>
        <v>Guatemala</v>
      </c>
      <c r="F2203" s="203">
        <f>'HP-ICS, V5-Sep24'!E2203</f>
        <v>0</v>
      </c>
      <c r="G2203" s="212">
        <f>'HP-ICS, V5-Sep24'!K2203</f>
        <v>0</v>
      </c>
      <c r="H2203" s="163">
        <f>'HP-ICS, V5-Sep24'!M2203</f>
        <v>0</v>
      </c>
      <c r="I2203" s="213">
        <f>'HP-ICS, V5-Sep24'!N2203</f>
        <v>0</v>
      </c>
      <c r="J2203" s="207">
        <f>'HP-ICS, V5-Sep24'!O2203</f>
        <v>0</v>
      </c>
      <c r="K2203" s="198">
        <f>'HP-ICS, V5-Sep24'!R2203</f>
        <v>0</v>
      </c>
    </row>
    <row r="2204" spans="2:11" x14ac:dyDescent="0.3">
      <c r="B2204" s="186">
        <f>'HP-ICS, V5-Sep24'!B2204</f>
        <v>0</v>
      </c>
      <c r="C2204" s="154">
        <f>'HP-ICS, V5-Sep24'!H2204</f>
        <v>0</v>
      </c>
      <c r="D2204" s="154">
        <f>'HP-ICS, V5-Sep24'!I2204</f>
        <v>0</v>
      </c>
      <c r="E2204" s="162" t="str">
        <f>'HP-ICS, V5-Sep24'!D2204</f>
        <v>Guatemala</v>
      </c>
      <c r="F2204" s="203">
        <f>'HP-ICS, V5-Sep24'!E2204</f>
        <v>0</v>
      </c>
      <c r="G2204" s="212">
        <f>'HP-ICS, V5-Sep24'!K2204</f>
        <v>0</v>
      </c>
      <c r="H2204" s="163">
        <f>'HP-ICS, V5-Sep24'!M2204</f>
        <v>0</v>
      </c>
      <c r="I2204" s="213">
        <f>'HP-ICS, V5-Sep24'!N2204</f>
        <v>0</v>
      </c>
      <c r="J2204" s="207">
        <f>'HP-ICS, V5-Sep24'!O2204</f>
        <v>0</v>
      </c>
      <c r="K2204" s="198">
        <f>'HP-ICS, V5-Sep24'!R2204</f>
        <v>0</v>
      </c>
    </row>
    <row r="2205" spans="2:11" x14ac:dyDescent="0.3">
      <c r="B2205" s="186">
        <f>'HP-ICS, V5-Sep24'!B2205</f>
        <v>0</v>
      </c>
      <c r="C2205" s="154">
        <f>'HP-ICS, V5-Sep24'!H2205</f>
        <v>0</v>
      </c>
      <c r="D2205" s="154">
        <f>'HP-ICS, V5-Sep24'!I2205</f>
        <v>0</v>
      </c>
      <c r="E2205" s="162" t="str">
        <f>'HP-ICS, V5-Sep24'!D2205</f>
        <v>Guatemala</v>
      </c>
      <c r="F2205" s="203">
        <f>'HP-ICS, V5-Sep24'!E2205</f>
        <v>0</v>
      </c>
      <c r="G2205" s="212">
        <f>'HP-ICS, V5-Sep24'!K2205</f>
        <v>0</v>
      </c>
      <c r="H2205" s="163">
        <f>'HP-ICS, V5-Sep24'!M2205</f>
        <v>0</v>
      </c>
      <c r="I2205" s="213">
        <f>'HP-ICS, V5-Sep24'!N2205</f>
        <v>0</v>
      </c>
      <c r="J2205" s="207">
        <f>'HP-ICS, V5-Sep24'!O2205</f>
        <v>0</v>
      </c>
      <c r="K2205" s="198">
        <f>'HP-ICS, V5-Sep24'!R2205</f>
        <v>0</v>
      </c>
    </row>
    <row r="2206" spans="2:11" x14ac:dyDescent="0.3">
      <c r="B2206" s="186">
        <f>'HP-ICS, V5-Sep24'!B2206</f>
        <v>0</v>
      </c>
      <c r="C2206" s="154">
        <f>'HP-ICS, V5-Sep24'!H2206</f>
        <v>0</v>
      </c>
      <c r="D2206" s="154">
        <f>'HP-ICS, V5-Sep24'!I2206</f>
        <v>0</v>
      </c>
      <c r="E2206" s="162" t="str">
        <f>'HP-ICS, V5-Sep24'!D2206</f>
        <v>Guatemala</v>
      </c>
      <c r="F2206" s="203">
        <f>'HP-ICS, V5-Sep24'!E2206</f>
        <v>0</v>
      </c>
      <c r="G2206" s="212">
        <f>'HP-ICS, V5-Sep24'!K2206</f>
        <v>0</v>
      </c>
      <c r="H2206" s="163">
        <f>'HP-ICS, V5-Sep24'!M2206</f>
        <v>0</v>
      </c>
      <c r="I2206" s="213">
        <f>'HP-ICS, V5-Sep24'!N2206</f>
        <v>0</v>
      </c>
      <c r="J2206" s="207">
        <f>'HP-ICS, V5-Sep24'!O2206</f>
        <v>0</v>
      </c>
      <c r="K2206" s="198">
        <f>'HP-ICS, V5-Sep24'!R2206</f>
        <v>0</v>
      </c>
    </row>
    <row r="2207" spans="2:11" x14ac:dyDescent="0.3">
      <c r="B2207" s="186">
        <f>'HP-ICS, V5-Sep24'!B2207</f>
        <v>0</v>
      </c>
      <c r="C2207" s="154">
        <f>'HP-ICS, V5-Sep24'!H2207</f>
        <v>0</v>
      </c>
      <c r="D2207" s="154">
        <f>'HP-ICS, V5-Sep24'!I2207</f>
        <v>0</v>
      </c>
      <c r="E2207" s="162" t="str">
        <f>'HP-ICS, V5-Sep24'!D2207</f>
        <v>Guatemala</v>
      </c>
      <c r="F2207" s="203">
        <f>'HP-ICS, V5-Sep24'!E2207</f>
        <v>0</v>
      </c>
      <c r="G2207" s="212">
        <f>'HP-ICS, V5-Sep24'!K2207</f>
        <v>0</v>
      </c>
      <c r="H2207" s="163">
        <f>'HP-ICS, V5-Sep24'!M2207</f>
        <v>0</v>
      </c>
      <c r="I2207" s="213">
        <f>'HP-ICS, V5-Sep24'!N2207</f>
        <v>0</v>
      </c>
      <c r="J2207" s="207">
        <f>'HP-ICS, V5-Sep24'!O2207</f>
        <v>0</v>
      </c>
      <c r="K2207" s="198">
        <f>'HP-ICS, V5-Sep24'!R2207</f>
        <v>0</v>
      </c>
    </row>
    <row r="2208" spans="2:11" x14ac:dyDescent="0.3">
      <c r="B2208" s="186">
        <f>'HP-ICS, V5-Sep24'!B2208</f>
        <v>0</v>
      </c>
      <c r="C2208" s="154">
        <f>'HP-ICS, V5-Sep24'!H2208</f>
        <v>0</v>
      </c>
      <c r="D2208" s="154">
        <f>'HP-ICS, V5-Sep24'!I2208</f>
        <v>0</v>
      </c>
      <c r="E2208" s="162" t="str">
        <f>'HP-ICS, V5-Sep24'!D2208</f>
        <v>Guatemala</v>
      </c>
      <c r="F2208" s="203">
        <f>'HP-ICS, V5-Sep24'!E2208</f>
        <v>0</v>
      </c>
      <c r="G2208" s="212">
        <f>'HP-ICS, V5-Sep24'!K2208</f>
        <v>0</v>
      </c>
      <c r="H2208" s="163">
        <f>'HP-ICS, V5-Sep24'!M2208</f>
        <v>0</v>
      </c>
      <c r="I2208" s="213">
        <f>'HP-ICS, V5-Sep24'!N2208</f>
        <v>0</v>
      </c>
      <c r="J2208" s="207">
        <f>'HP-ICS, V5-Sep24'!O2208</f>
        <v>0</v>
      </c>
      <c r="K2208" s="198">
        <f>'HP-ICS, V5-Sep24'!R2208</f>
        <v>0</v>
      </c>
    </row>
    <row r="2209" spans="2:11" x14ac:dyDescent="0.3">
      <c r="B2209" s="186">
        <f>'HP-ICS, V5-Sep24'!B2209</f>
        <v>0</v>
      </c>
      <c r="C2209" s="154">
        <f>'HP-ICS, V5-Sep24'!H2209</f>
        <v>0</v>
      </c>
      <c r="D2209" s="154">
        <f>'HP-ICS, V5-Sep24'!I2209</f>
        <v>0</v>
      </c>
      <c r="E2209" s="162" t="str">
        <f>'HP-ICS, V5-Sep24'!D2209</f>
        <v>Guatemala</v>
      </c>
      <c r="F2209" s="203">
        <f>'HP-ICS, V5-Sep24'!E2209</f>
        <v>0</v>
      </c>
      <c r="G2209" s="212">
        <f>'HP-ICS, V5-Sep24'!K2209</f>
        <v>0</v>
      </c>
      <c r="H2209" s="163">
        <f>'HP-ICS, V5-Sep24'!M2209</f>
        <v>0</v>
      </c>
      <c r="I2209" s="213">
        <f>'HP-ICS, V5-Sep24'!N2209</f>
        <v>0</v>
      </c>
      <c r="J2209" s="207">
        <f>'HP-ICS, V5-Sep24'!O2209</f>
        <v>0</v>
      </c>
      <c r="K2209" s="198">
        <f>'HP-ICS, V5-Sep24'!R2209</f>
        <v>0</v>
      </c>
    </row>
    <row r="2210" spans="2:11" x14ac:dyDescent="0.3">
      <c r="B2210" s="186">
        <f>'HP-ICS, V5-Sep24'!B2210</f>
        <v>0</v>
      </c>
      <c r="C2210" s="154">
        <f>'HP-ICS, V5-Sep24'!H2210</f>
        <v>0</v>
      </c>
      <c r="D2210" s="154">
        <f>'HP-ICS, V5-Sep24'!I2210</f>
        <v>0</v>
      </c>
      <c r="E2210" s="162" t="str">
        <f>'HP-ICS, V5-Sep24'!D2210</f>
        <v>Guatemala</v>
      </c>
      <c r="F2210" s="203">
        <f>'HP-ICS, V5-Sep24'!E2210</f>
        <v>0</v>
      </c>
      <c r="G2210" s="212">
        <f>'HP-ICS, V5-Sep24'!K2210</f>
        <v>0</v>
      </c>
      <c r="H2210" s="163">
        <f>'HP-ICS, V5-Sep24'!M2210</f>
        <v>0</v>
      </c>
      <c r="I2210" s="213">
        <f>'HP-ICS, V5-Sep24'!N2210</f>
        <v>0</v>
      </c>
      <c r="J2210" s="207">
        <f>'HP-ICS, V5-Sep24'!O2210</f>
        <v>0</v>
      </c>
      <c r="K2210" s="198">
        <f>'HP-ICS, V5-Sep24'!R2210</f>
        <v>0</v>
      </c>
    </row>
    <row r="2211" spans="2:11" x14ac:dyDescent="0.3">
      <c r="B2211" s="186">
        <f>'HP-ICS, V5-Sep24'!B2211</f>
        <v>0</v>
      </c>
      <c r="C2211" s="154">
        <f>'HP-ICS, V5-Sep24'!H2211</f>
        <v>0</v>
      </c>
      <c r="D2211" s="154">
        <f>'HP-ICS, V5-Sep24'!I2211</f>
        <v>0</v>
      </c>
      <c r="E2211" s="162" t="str">
        <f>'HP-ICS, V5-Sep24'!D2211</f>
        <v>Guatemala</v>
      </c>
      <c r="F2211" s="203">
        <f>'HP-ICS, V5-Sep24'!E2211</f>
        <v>0</v>
      </c>
      <c r="G2211" s="212">
        <f>'HP-ICS, V5-Sep24'!K2211</f>
        <v>0</v>
      </c>
      <c r="H2211" s="163">
        <f>'HP-ICS, V5-Sep24'!M2211</f>
        <v>0</v>
      </c>
      <c r="I2211" s="213">
        <f>'HP-ICS, V5-Sep24'!N2211</f>
        <v>0</v>
      </c>
      <c r="J2211" s="207">
        <f>'HP-ICS, V5-Sep24'!O2211</f>
        <v>0</v>
      </c>
      <c r="K2211" s="198">
        <f>'HP-ICS, V5-Sep24'!R2211</f>
        <v>0</v>
      </c>
    </row>
    <row r="2212" spans="2:11" x14ac:dyDescent="0.3">
      <c r="B2212" s="186">
        <f>'HP-ICS, V5-Sep24'!B2212</f>
        <v>0</v>
      </c>
      <c r="C2212" s="154">
        <f>'HP-ICS, V5-Sep24'!H2212</f>
        <v>0</v>
      </c>
      <c r="D2212" s="154">
        <f>'HP-ICS, V5-Sep24'!I2212</f>
        <v>0</v>
      </c>
      <c r="E2212" s="162" t="str">
        <f>'HP-ICS, V5-Sep24'!D2212</f>
        <v>Guatemala</v>
      </c>
      <c r="F2212" s="203">
        <f>'HP-ICS, V5-Sep24'!E2212</f>
        <v>0</v>
      </c>
      <c r="G2212" s="212">
        <f>'HP-ICS, V5-Sep24'!K2212</f>
        <v>0</v>
      </c>
      <c r="H2212" s="163">
        <f>'HP-ICS, V5-Sep24'!M2212</f>
        <v>0</v>
      </c>
      <c r="I2212" s="213">
        <f>'HP-ICS, V5-Sep24'!N2212</f>
        <v>0</v>
      </c>
      <c r="J2212" s="207">
        <f>'HP-ICS, V5-Sep24'!O2212</f>
        <v>0</v>
      </c>
      <c r="K2212" s="198">
        <f>'HP-ICS, V5-Sep24'!R2212</f>
        <v>0</v>
      </c>
    </row>
    <row r="2213" spans="2:11" x14ac:dyDescent="0.3">
      <c r="B2213" s="186">
        <f>'HP-ICS, V5-Sep24'!B2213</f>
        <v>0</v>
      </c>
      <c r="C2213" s="154">
        <f>'HP-ICS, V5-Sep24'!H2213</f>
        <v>0</v>
      </c>
      <c r="D2213" s="154">
        <f>'HP-ICS, V5-Sep24'!I2213</f>
        <v>0</v>
      </c>
      <c r="E2213" s="162" t="str">
        <f>'HP-ICS, V5-Sep24'!D2213</f>
        <v>Guatemala</v>
      </c>
      <c r="F2213" s="203">
        <f>'HP-ICS, V5-Sep24'!E2213</f>
        <v>0</v>
      </c>
      <c r="G2213" s="212">
        <f>'HP-ICS, V5-Sep24'!K2213</f>
        <v>0</v>
      </c>
      <c r="H2213" s="163">
        <f>'HP-ICS, V5-Sep24'!M2213</f>
        <v>0</v>
      </c>
      <c r="I2213" s="213">
        <f>'HP-ICS, V5-Sep24'!N2213</f>
        <v>0</v>
      </c>
      <c r="J2213" s="207">
        <f>'HP-ICS, V5-Sep24'!O2213</f>
        <v>0</v>
      </c>
      <c r="K2213" s="198">
        <f>'HP-ICS, V5-Sep24'!R2213</f>
        <v>0</v>
      </c>
    </row>
    <row r="2214" spans="2:11" x14ac:dyDescent="0.3">
      <c r="B2214" s="186">
        <f>'HP-ICS, V5-Sep24'!B2214</f>
        <v>0</v>
      </c>
      <c r="C2214" s="154">
        <f>'HP-ICS, V5-Sep24'!H2214</f>
        <v>0</v>
      </c>
      <c r="D2214" s="154">
        <f>'HP-ICS, V5-Sep24'!I2214</f>
        <v>0</v>
      </c>
      <c r="E2214" s="162" t="str">
        <f>'HP-ICS, V5-Sep24'!D2214</f>
        <v>Guatemala</v>
      </c>
      <c r="F2214" s="203">
        <f>'HP-ICS, V5-Sep24'!E2214</f>
        <v>0</v>
      </c>
      <c r="G2214" s="212">
        <f>'HP-ICS, V5-Sep24'!K2214</f>
        <v>0</v>
      </c>
      <c r="H2214" s="163">
        <f>'HP-ICS, V5-Sep24'!M2214</f>
        <v>0</v>
      </c>
      <c r="I2214" s="213">
        <f>'HP-ICS, V5-Sep24'!N2214</f>
        <v>0</v>
      </c>
      <c r="J2214" s="207">
        <f>'HP-ICS, V5-Sep24'!O2214</f>
        <v>0</v>
      </c>
      <c r="K2214" s="198">
        <f>'HP-ICS, V5-Sep24'!R2214</f>
        <v>0</v>
      </c>
    </row>
    <row r="2215" spans="2:11" x14ac:dyDescent="0.3">
      <c r="B2215" s="186">
        <f>'HP-ICS, V5-Sep24'!B2215</f>
        <v>0</v>
      </c>
      <c r="C2215" s="154">
        <f>'HP-ICS, V5-Sep24'!H2215</f>
        <v>0</v>
      </c>
      <c r="D2215" s="154">
        <f>'HP-ICS, V5-Sep24'!I2215</f>
        <v>0</v>
      </c>
      <c r="E2215" s="162" t="str">
        <f>'HP-ICS, V5-Sep24'!D2215</f>
        <v>Guatemala</v>
      </c>
      <c r="F2215" s="203">
        <f>'HP-ICS, V5-Sep24'!E2215</f>
        <v>0</v>
      </c>
      <c r="G2215" s="212">
        <f>'HP-ICS, V5-Sep24'!K2215</f>
        <v>0</v>
      </c>
      <c r="H2215" s="163">
        <f>'HP-ICS, V5-Sep24'!M2215</f>
        <v>0</v>
      </c>
      <c r="I2215" s="213">
        <f>'HP-ICS, V5-Sep24'!N2215</f>
        <v>0</v>
      </c>
      <c r="J2215" s="207">
        <f>'HP-ICS, V5-Sep24'!O2215</f>
        <v>0</v>
      </c>
      <c r="K2215" s="198">
        <f>'HP-ICS, V5-Sep24'!R2215</f>
        <v>0</v>
      </c>
    </row>
    <row r="2216" spans="2:11" x14ac:dyDescent="0.3">
      <c r="B2216" s="186">
        <f>'HP-ICS, V5-Sep24'!B2216</f>
        <v>0</v>
      </c>
      <c r="C2216" s="154">
        <f>'HP-ICS, V5-Sep24'!H2216</f>
        <v>0</v>
      </c>
      <c r="D2216" s="154">
        <f>'HP-ICS, V5-Sep24'!I2216</f>
        <v>0</v>
      </c>
      <c r="E2216" s="162" t="str">
        <f>'HP-ICS, V5-Sep24'!D2216</f>
        <v>Guatemala</v>
      </c>
      <c r="F2216" s="203">
        <f>'HP-ICS, V5-Sep24'!E2216</f>
        <v>0</v>
      </c>
      <c r="G2216" s="212">
        <f>'HP-ICS, V5-Sep24'!K2216</f>
        <v>0</v>
      </c>
      <c r="H2216" s="163">
        <f>'HP-ICS, V5-Sep24'!M2216</f>
        <v>0</v>
      </c>
      <c r="I2216" s="213">
        <f>'HP-ICS, V5-Sep24'!N2216</f>
        <v>0</v>
      </c>
      <c r="J2216" s="207">
        <f>'HP-ICS, V5-Sep24'!O2216</f>
        <v>0</v>
      </c>
      <c r="K2216" s="198">
        <f>'HP-ICS, V5-Sep24'!R2216</f>
        <v>0</v>
      </c>
    </row>
    <row r="2217" spans="2:11" x14ac:dyDescent="0.3">
      <c r="B2217" s="186">
        <f>'HP-ICS, V5-Sep24'!B2217</f>
        <v>0</v>
      </c>
      <c r="C2217" s="154">
        <f>'HP-ICS, V5-Sep24'!H2217</f>
        <v>0</v>
      </c>
      <c r="D2217" s="154">
        <f>'HP-ICS, V5-Sep24'!I2217</f>
        <v>0</v>
      </c>
      <c r="E2217" s="162" t="str">
        <f>'HP-ICS, V5-Sep24'!D2217</f>
        <v>Guatemala</v>
      </c>
      <c r="F2217" s="203">
        <f>'HP-ICS, V5-Sep24'!E2217</f>
        <v>0</v>
      </c>
      <c r="G2217" s="212">
        <f>'HP-ICS, V5-Sep24'!K2217</f>
        <v>0</v>
      </c>
      <c r="H2217" s="163">
        <f>'HP-ICS, V5-Sep24'!M2217</f>
        <v>0</v>
      </c>
      <c r="I2217" s="213">
        <f>'HP-ICS, V5-Sep24'!N2217</f>
        <v>0</v>
      </c>
      <c r="J2217" s="207">
        <f>'HP-ICS, V5-Sep24'!O2217</f>
        <v>0</v>
      </c>
      <c r="K2217" s="198">
        <f>'HP-ICS, V5-Sep24'!R2217</f>
        <v>0</v>
      </c>
    </row>
    <row r="2218" spans="2:11" x14ac:dyDescent="0.3">
      <c r="B2218" s="186">
        <f>'HP-ICS, V5-Sep24'!B2218</f>
        <v>0</v>
      </c>
      <c r="C2218" s="154">
        <f>'HP-ICS, V5-Sep24'!H2218</f>
        <v>0</v>
      </c>
      <c r="D2218" s="154">
        <f>'HP-ICS, V5-Sep24'!I2218</f>
        <v>0</v>
      </c>
      <c r="E2218" s="162" t="str">
        <f>'HP-ICS, V5-Sep24'!D2218</f>
        <v>Guatemala</v>
      </c>
      <c r="F2218" s="203">
        <f>'HP-ICS, V5-Sep24'!E2218</f>
        <v>0</v>
      </c>
      <c r="G2218" s="212">
        <f>'HP-ICS, V5-Sep24'!K2218</f>
        <v>0</v>
      </c>
      <c r="H2218" s="163">
        <f>'HP-ICS, V5-Sep24'!M2218</f>
        <v>0</v>
      </c>
      <c r="I2218" s="213">
        <f>'HP-ICS, V5-Sep24'!N2218</f>
        <v>0</v>
      </c>
      <c r="J2218" s="207">
        <f>'HP-ICS, V5-Sep24'!O2218</f>
        <v>0</v>
      </c>
      <c r="K2218" s="198">
        <f>'HP-ICS, V5-Sep24'!R2218</f>
        <v>0</v>
      </c>
    </row>
    <row r="2219" spans="2:11" x14ac:dyDescent="0.3">
      <c r="B2219" s="186">
        <f>'HP-ICS, V5-Sep24'!B2219</f>
        <v>0</v>
      </c>
      <c r="C2219" s="154">
        <f>'HP-ICS, V5-Sep24'!H2219</f>
        <v>0</v>
      </c>
      <c r="D2219" s="154">
        <f>'HP-ICS, V5-Sep24'!I2219</f>
        <v>0</v>
      </c>
      <c r="E2219" s="162" t="str">
        <f>'HP-ICS, V5-Sep24'!D2219</f>
        <v>Guatemala</v>
      </c>
      <c r="F2219" s="203">
        <f>'HP-ICS, V5-Sep24'!E2219</f>
        <v>0</v>
      </c>
      <c r="G2219" s="212">
        <f>'HP-ICS, V5-Sep24'!K2219</f>
        <v>0</v>
      </c>
      <c r="H2219" s="163">
        <f>'HP-ICS, V5-Sep24'!M2219</f>
        <v>0</v>
      </c>
      <c r="I2219" s="213">
        <f>'HP-ICS, V5-Sep24'!N2219</f>
        <v>0</v>
      </c>
      <c r="J2219" s="207">
        <f>'HP-ICS, V5-Sep24'!O2219</f>
        <v>0</v>
      </c>
      <c r="K2219" s="198">
        <f>'HP-ICS, V5-Sep24'!R2219</f>
        <v>0</v>
      </c>
    </row>
    <row r="2220" spans="2:11" x14ac:dyDescent="0.3">
      <c r="B2220" s="186">
        <f>'HP-ICS, V5-Sep24'!B2220</f>
        <v>0</v>
      </c>
      <c r="C2220" s="154">
        <f>'HP-ICS, V5-Sep24'!H2220</f>
        <v>0</v>
      </c>
      <c r="D2220" s="154">
        <f>'HP-ICS, V5-Sep24'!I2220</f>
        <v>0</v>
      </c>
      <c r="E2220" s="162" t="str">
        <f>'HP-ICS, V5-Sep24'!D2220</f>
        <v>Guatemala</v>
      </c>
      <c r="F2220" s="203">
        <f>'HP-ICS, V5-Sep24'!E2220</f>
        <v>0</v>
      </c>
      <c r="G2220" s="212">
        <f>'HP-ICS, V5-Sep24'!K2220</f>
        <v>0</v>
      </c>
      <c r="H2220" s="163">
        <f>'HP-ICS, V5-Sep24'!M2220</f>
        <v>0</v>
      </c>
      <c r="I2220" s="213">
        <f>'HP-ICS, V5-Sep24'!N2220</f>
        <v>0</v>
      </c>
      <c r="J2220" s="207">
        <f>'HP-ICS, V5-Sep24'!O2220</f>
        <v>0</v>
      </c>
      <c r="K2220" s="198">
        <f>'HP-ICS, V5-Sep24'!R2220</f>
        <v>0</v>
      </c>
    </row>
    <row r="2221" spans="2:11" x14ac:dyDescent="0.3">
      <c r="B2221" s="186">
        <f>'HP-ICS, V5-Sep24'!B2221</f>
        <v>0</v>
      </c>
      <c r="C2221" s="154">
        <f>'HP-ICS, V5-Sep24'!H2221</f>
        <v>0</v>
      </c>
      <c r="D2221" s="154">
        <f>'HP-ICS, V5-Sep24'!I2221</f>
        <v>0</v>
      </c>
      <c r="E2221" s="162" t="str">
        <f>'HP-ICS, V5-Sep24'!D2221</f>
        <v>Guatemala</v>
      </c>
      <c r="F2221" s="203">
        <f>'HP-ICS, V5-Sep24'!E2221</f>
        <v>0</v>
      </c>
      <c r="G2221" s="212">
        <f>'HP-ICS, V5-Sep24'!K2221</f>
        <v>0</v>
      </c>
      <c r="H2221" s="163">
        <f>'HP-ICS, V5-Sep24'!M2221</f>
        <v>0</v>
      </c>
      <c r="I2221" s="213">
        <f>'HP-ICS, V5-Sep24'!N2221</f>
        <v>0</v>
      </c>
      <c r="J2221" s="207">
        <f>'HP-ICS, V5-Sep24'!O2221</f>
        <v>0</v>
      </c>
      <c r="K2221" s="198">
        <f>'HP-ICS, V5-Sep24'!R2221</f>
        <v>0</v>
      </c>
    </row>
    <row r="2222" spans="2:11" x14ac:dyDescent="0.3">
      <c r="B2222" s="186">
        <f>'HP-ICS, V5-Sep24'!B2222</f>
        <v>0</v>
      </c>
      <c r="C2222" s="154">
        <f>'HP-ICS, V5-Sep24'!H2222</f>
        <v>0</v>
      </c>
      <c r="D2222" s="154">
        <f>'HP-ICS, V5-Sep24'!I2222</f>
        <v>0</v>
      </c>
      <c r="E2222" s="162" t="str">
        <f>'HP-ICS, V5-Sep24'!D2222</f>
        <v>Guatemala</v>
      </c>
      <c r="F2222" s="203">
        <f>'HP-ICS, V5-Sep24'!E2222</f>
        <v>0</v>
      </c>
      <c r="G2222" s="212">
        <f>'HP-ICS, V5-Sep24'!K2222</f>
        <v>0</v>
      </c>
      <c r="H2222" s="163">
        <f>'HP-ICS, V5-Sep24'!M2222</f>
        <v>0</v>
      </c>
      <c r="I2222" s="213">
        <f>'HP-ICS, V5-Sep24'!N2222</f>
        <v>0</v>
      </c>
      <c r="J2222" s="207">
        <f>'HP-ICS, V5-Sep24'!O2222</f>
        <v>0</v>
      </c>
      <c r="K2222" s="198">
        <f>'HP-ICS, V5-Sep24'!R2222</f>
        <v>0</v>
      </c>
    </row>
    <row r="2223" spans="2:11" x14ac:dyDescent="0.3">
      <c r="B2223" s="186">
        <f>'HP-ICS, V5-Sep24'!B2223</f>
        <v>0</v>
      </c>
      <c r="C2223" s="154">
        <f>'HP-ICS, V5-Sep24'!H2223</f>
        <v>0</v>
      </c>
      <c r="D2223" s="154">
        <f>'HP-ICS, V5-Sep24'!I2223</f>
        <v>0</v>
      </c>
      <c r="E2223" s="162" t="str">
        <f>'HP-ICS, V5-Sep24'!D2223</f>
        <v>Guatemala</v>
      </c>
      <c r="F2223" s="203">
        <f>'HP-ICS, V5-Sep24'!E2223</f>
        <v>0</v>
      </c>
      <c r="G2223" s="212">
        <f>'HP-ICS, V5-Sep24'!K2223</f>
        <v>0</v>
      </c>
      <c r="H2223" s="163">
        <f>'HP-ICS, V5-Sep24'!M2223</f>
        <v>0</v>
      </c>
      <c r="I2223" s="213">
        <f>'HP-ICS, V5-Sep24'!N2223</f>
        <v>0</v>
      </c>
      <c r="J2223" s="207">
        <f>'HP-ICS, V5-Sep24'!O2223</f>
        <v>0</v>
      </c>
      <c r="K2223" s="198">
        <f>'HP-ICS, V5-Sep24'!R2223</f>
        <v>0</v>
      </c>
    </row>
    <row r="2224" spans="2:11" x14ac:dyDescent="0.3">
      <c r="B2224" s="186">
        <f>'HP-ICS, V5-Sep24'!B2224</f>
        <v>0</v>
      </c>
      <c r="C2224" s="154">
        <f>'HP-ICS, V5-Sep24'!H2224</f>
        <v>0</v>
      </c>
      <c r="D2224" s="154">
        <f>'HP-ICS, V5-Sep24'!I2224</f>
        <v>0</v>
      </c>
      <c r="E2224" s="162" t="str">
        <f>'HP-ICS, V5-Sep24'!D2224</f>
        <v>Guatemala</v>
      </c>
      <c r="F2224" s="203">
        <f>'HP-ICS, V5-Sep24'!E2224</f>
        <v>0</v>
      </c>
      <c r="G2224" s="212">
        <f>'HP-ICS, V5-Sep24'!K2224</f>
        <v>0</v>
      </c>
      <c r="H2224" s="163">
        <f>'HP-ICS, V5-Sep24'!M2224</f>
        <v>0</v>
      </c>
      <c r="I2224" s="213">
        <f>'HP-ICS, V5-Sep24'!N2224</f>
        <v>0</v>
      </c>
      <c r="J2224" s="207">
        <f>'HP-ICS, V5-Sep24'!O2224</f>
        <v>0</v>
      </c>
      <c r="K2224" s="198">
        <f>'HP-ICS, V5-Sep24'!R2224</f>
        <v>0</v>
      </c>
    </row>
    <row r="2225" spans="2:11" x14ac:dyDescent="0.3">
      <c r="B2225" s="186">
        <f>'HP-ICS, V5-Sep24'!B2225</f>
        <v>0</v>
      </c>
      <c r="C2225" s="154">
        <f>'HP-ICS, V5-Sep24'!H2225</f>
        <v>0</v>
      </c>
      <c r="D2225" s="154">
        <f>'HP-ICS, V5-Sep24'!I2225</f>
        <v>0</v>
      </c>
      <c r="E2225" s="162" t="str">
        <f>'HP-ICS, V5-Sep24'!D2225</f>
        <v>Guatemala</v>
      </c>
      <c r="F2225" s="203">
        <f>'HP-ICS, V5-Sep24'!E2225</f>
        <v>0</v>
      </c>
      <c r="G2225" s="212">
        <f>'HP-ICS, V5-Sep24'!K2225</f>
        <v>0</v>
      </c>
      <c r="H2225" s="163">
        <f>'HP-ICS, V5-Sep24'!M2225</f>
        <v>0</v>
      </c>
      <c r="I2225" s="213">
        <f>'HP-ICS, V5-Sep24'!N2225</f>
        <v>0</v>
      </c>
      <c r="J2225" s="207">
        <f>'HP-ICS, V5-Sep24'!O2225</f>
        <v>0</v>
      </c>
      <c r="K2225" s="198">
        <f>'HP-ICS, V5-Sep24'!R2225</f>
        <v>0</v>
      </c>
    </row>
    <row r="2226" spans="2:11" x14ac:dyDescent="0.3">
      <c r="B2226" s="186">
        <f>'HP-ICS, V5-Sep24'!B2226</f>
        <v>0</v>
      </c>
      <c r="C2226" s="154">
        <f>'HP-ICS, V5-Sep24'!H2226</f>
        <v>0</v>
      </c>
      <c r="D2226" s="154">
        <f>'HP-ICS, V5-Sep24'!I2226</f>
        <v>0</v>
      </c>
      <c r="E2226" s="162" t="str">
        <f>'HP-ICS, V5-Sep24'!D2226</f>
        <v>Guatemala</v>
      </c>
      <c r="F2226" s="203">
        <f>'HP-ICS, V5-Sep24'!E2226</f>
        <v>0</v>
      </c>
      <c r="G2226" s="212">
        <f>'HP-ICS, V5-Sep24'!K2226</f>
        <v>0</v>
      </c>
      <c r="H2226" s="163">
        <f>'HP-ICS, V5-Sep24'!M2226</f>
        <v>0</v>
      </c>
      <c r="I2226" s="213">
        <f>'HP-ICS, V5-Sep24'!N2226</f>
        <v>0</v>
      </c>
      <c r="J2226" s="207">
        <f>'HP-ICS, V5-Sep24'!O2226</f>
        <v>0</v>
      </c>
      <c r="K2226" s="198">
        <f>'HP-ICS, V5-Sep24'!R2226</f>
        <v>0</v>
      </c>
    </row>
    <row r="2227" spans="2:11" x14ac:dyDescent="0.3">
      <c r="B2227" s="186">
        <f>'HP-ICS, V5-Sep24'!B2227</f>
        <v>0</v>
      </c>
      <c r="C2227" s="154">
        <f>'HP-ICS, V5-Sep24'!H2227</f>
        <v>0</v>
      </c>
      <c r="D2227" s="154">
        <f>'HP-ICS, V5-Sep24'!I2227</f>
        <v>0</v>
      </c>
      <c r="E2227" s="162" t="str">
        <f>'HP-ICS, V5-Sep24'!D2227</f>
        <v>Guatemala</v>
      </c>
      <c r="F2227" s="203">
        <f>'HP-ICS, V5-Sep24'!E2227</f>
        <v>0</v>
      </c>
      <c r="G2227" s="212">
        <f>'HP-ICS, V5-Sep24'!K2227</f>
        <v>0</v>
      </c>
      <c r="H2227" s="163">
        <f>'HP-ICS, V5-Sep24'!M2227</f>
        <v>0</v>
      </c>
      <c r="I2227" s="213">
        <f>'HP-ICS, V5-Sep24'!N2227</f>
        <v>0</v>
      </c>
      <c r="J2227" s="207">
        <f>'HP-ICS, V5-Sep24'!O2227</f>
        <v>0</v>
      </c>
      <c r="K2227" s="198">
        <f>'HP-ICS, V5-Sep24'!R2227</f>
        <v>0</v>
      </c>
    </row>
    <row r="2228" spans="2:11" x14ac:dyDescent="0.3">
      <c r="B2228" s="186">
        <f>'HP-ICS, V5-Sep24'!B2228</f>
        <v>0</v>
      </c>
      <c r="C2228" s="154">
        <f>'HP-ICS, V5-Sep24'!H2228</f>
        <v>0</v>
      </c>
      <c r="D2228" s="154">
        <f>'HP-ICS, V5-Sep24'!I2228</f>
        <v>0</v>
      </c>
      <c r="E2228" s="162" t="str">
        <f>'HP-ICS, V5-Sep24'!D2228</f>
        <v>Guatemala</v>
      </c>
      <c r="F2228" s="203">
        <f>'HP-ICS, V5-Sep24'!E2228</f>
        <v>0</v>
      </c>
      <c r="G2228" s="212">
        <f>'HP-ICS, V5-Sep24'!K2228</f>
        <v>0</v>
      </c>
      <c r="H2228" s="163">
        <f>'HP-ICS, V5-Sep24'!M2228</f>
        <v>0</v>
      </c>
      <c r="I2228" s="213">
        <f>'HP-ICS, V5-Sep24'!N2228</f>
        <v>0</v>
      </c>
      <c r="J2228" s="207">
        <f>'HP-ICS, V5-Sep24'!O2228</f>
        <v>0</v>
      </c>
      <c r="K2228" s="198">
        <f>'HP-ICS, V5-Sep24'!R2228</f>
        <v>0</v>
      </c>
    </row>
    <row r="2229" spans="2:11" x14ac:dyDescent="0.3">
      <c r="B2229" s="186">
        <f>'HP-ICS, V5-Sep24'!B2229</f>
        <v>0</v>
      </c>
      <c r="C2229" s="154">
        <f>'HP-ICS, V5-Sep24'!H2229</f>
        <v>0</v>
      </c>
      <c r="D2229" s="154">
        <f>'HP-ICS, V5-Sep24'!I2229</f>
        <v>0</v>
      </c>
      <c r="E2229" s="162" t="str">
        <f>'HP-ICS, V5-Sep24'!D2229</f>
        <v>Guatemala</v>
      </c>
      <c r="F2229" s="203">
        <f>'HP-ICS, V5-Sep24'!E2229</f>
        <v>0</v>
      </c>
      <c r="G2229" s="212">
        <f>'HP-ICS, V5-Sep24'!K2229</f>
        <v>0</v>
      </c>
      <c r="H2229" s="163">
        <f>'HP-ICS, V5-Sep24'!M2229</f>
        <v>0</v>
      </c>
      <c r="I2229" s="213">
        <f>'HP-ICS, V5-Sep24'!N2229</f>
        <v>0</v>
      </c>
      <c r="J2229" s="207">
        <f>'HP-ICS, V5-Sep24'!O2229</f>
        <v>0</v>
      </c>
      <c r="K2229" s="198">
        <f>'HP-ICS, V5-Sep24'!R2229</f>
        <v>0</v>
      </c>
    </row>
    <row r="2230" spans="2:11" x14ac:dyDescent="0.3">
      <c r="B2230" s="186">
        <f>'HP-ICS, V5-Sep24'!B2230</f>
        <v>0</v>
      </c>
      <c r="C2230" s="154">
        <f>'HP-ICS, V5-Sep24'!H2230</f>
        <v>0</v>
      </c>
      <c r="D2230" s="154">
        <f>'HP-ICS, V5-Sep24'!I2230</f>
        <v>0</v>
      </c>
      <c r="E2230" s="162" t="str">
        <f>'HP-ICS, V5-Sep24'!D2230</f>
        <v>Guatemala</v>
      </c>
      <c r="F2230" s="203">
        <f>'HP-ICS, V5-Sep24'!E2230</f>
        <v>0</v>
      </c>
      <c r="G2230" s="212">
        <f>'HP-ICS, V5-Sep24'!K2230</f>
        <v>0</v>
      </c>
      <c r="H2230" s="163">
        <f>'HP-ICS, V5-Sep24'!M2230</f>
        <v>0</v>
      </c>
      <c r="I2230" s="213">
        <f>'HP-ICS, V5-Sep24'!N2230</f>
        <v>0</v>
      </c>
      <c r="J2230" s="207">
        <f>'HP-ICS, V5-Sep24'!O2230</f>
        <v>0</v>
      </c>
      <c r="K2230" s="198">
        <f>'HP-ICS, V5-Sep24'!R2230</f>
        <v>0</v>
      </c>
    </row>
    <row r="2231" spans="2:11" x14ac:dyDescent="0.3">
      <c r="B2231" s="186">
        <f>'HP-ICS, V5-Sep24'!B2231</f>
        <v>0</v>
      </c>
      <c r="C2231" s="154">
        <f>'HP-ICS, V5-Sep24'!H2231</f>
        <v>0</v>
      </c>
      <c r="D2231" s="154">
        <f>'HP-ICS, V5-Sep24'!I2231</f>
        <v>0</v>
      </c>
      <c r="E2231" s="162" t="str">
        <f>'HP-ICS, V5-Sep24'!D2231</f>
        <v>Guatemala</v>
      </c>
      <c r="F2231" s="203">
        <f>'HP-ICS, V5-Sep24'!E2231</f>
        <v>0</v>
      </c>
      <c r="G2231" s="212">
        <f>'HP-ICS, V5-Sep24'!K2231</f>
        <v>0</v>
      </c>
      <c r="H2231" s="163">
        <f>'HP-ICS, V5-Sep24'!M2231</f>
        <v>0</v>
      </c>
      <c r="I2231" s="213">
        <f>'HP-ICS, V5-Sep24'!N2231</f>
        <v>0</v>
      </c>
      <c r="J2231" s="207">
        <f>'HP-ICS, V5-Sep24'!O2231</f>
        <v>0</v>
      </c>
      <c r="K2231" s="198">
        <f>'HP-ICS, V5-Sep24'!R2231</f>
        <v>0</v>
      </c>
    </row>
    <row r="2232" spans="2:11" x14ac:dyDescent="0.3">
      <c r="B2232" s="186">
        <f>'HP-ICS, V5-Sep24'!B2232</f>
        <v>0</v>
      </c>
      <c r="C2232" s="154">
        <f>'HP-ICS, V5-Sep24'!H2232</f>
        <v>0</v>
      </c>
      <c r="D2232" s="154">
        <f>'HP-ICS, V5-Sep24'!I2232</f>
        <v>0</v>
      </c>
      <c r="E2232" s="162" t="str">
        <f>'HP-ICS, V5-Sep24'!D2232</f>
        <v>Guatemala</v>
      </c>
      <c r="F2232" s="203">
        <f>'HP-ICS, V5-Sep24'!E2232</f>
        <v>0</v>
      </c>
      <c r="G2232" s="212">
        <f>'HP-ICS, V5-Sep24'!K2232</f>
        <v>0</v>
      </c>
      <c r="H2232" s="163">
        <f>'HP-ICS, V5-Sep24'!M2232</f>
        <v>0</v>
      </c>
      <c r="I2232" s="213">
        <f>'HP-ICS, V5-Sep24'!N2232</f>
        <v>0</v>
      </c>
      <c r="J2232" s="207">
        <f>'HP-ICS, V5-Sep24'!O2232</f>
        <v>0</v>
      </c>
      <c r="K2232" s="198">
        <f>'HP-ICS, V5-Sep24'!R2232</f>
        <v>0</v>
      </c>
    </row>
    <row r="2233" spans="2:11" x14ac:dyDescent="0.3">
      <c r="B2233" s="186">
        <f>'HP-ICS, V5-Sep24'!B2233</f>
        <v>0</v>
      </c>
      <c r="C2233" s="154">
        <f>'HP-ICS, V5-Sep24'!H2233</f>
        <v>0</v>
      </c>
      <c r="D2233" s="154">
        <f>'HP-ICS, V5-Sep24'!I2233</f>
        <v>0</v>
      </c>
      <c r="E2233" s="162" t="str">
        <f>'HP-ICS, V5-Sep24'!D2233</f>
        <v>Guatemala</v>
      </c>
      <c r="F2233" s="203">
        <f>'HP-ICS, V5-Sep24'!E2233</f>
        <v>0</v>
      </c>
      <c r="G2233" s="212">
        <f>'HP-ICS, V5-Sep24'!K2233</f>
        <v>0</v>
      </c>
      <c r="H2233" s="163">
        <f>'HP-ICS, V5-Sep24'!M2233</f>
        <v>0</v>
      </c>
      <c r="I2233" s="213">
        <f>'HP-ICS, V5-Sep24'!N2233</f>
        <v>0</v>
      </c>
      <c r="J2233" s="207">
        <f>'HP-ICS, V5-Sep24'!O2233</f>
        <v>0</v>
      </c>
      <c r="K2233" s="198">
        <f>'HP-ICS, V5-Sep24'!R2233</f>
        <v>0</v>
      </c>
    </row>
    <row r="2234" spans="2:11" x14ac:dyDescent="0.3">
      <c r="B2234" s="186">
        <f>'HP-ICS, V5-Sep24'!B2234</f>
        <v>0</v>
      </c>
      <c r="C2234" s="154">
        <f>'HP-ICS, V5-Sep24'!H2234</f>
        <v>0</v>
      </c>
      <c r="D2234" s="154">
        <f>'HP-ICS, V5-Sep24'!I2234</f>
        <v>0</v>
      </c>
      <c r="E2234" s="162" t="str">
        <f>'HP-ICS, V5-Sep24'!D2234</f>
        <v>Guatemala</v>
      </c>
      <c r="F2234" s="203">
        <f>'HP-ICS, V5-Sep24'!E2234</f>
        <v>0</v>
      </c>
      <c r="G2234" s="212">
        <f>'HP-ICS, V5-Sep24'!K2234</f>
        <v>0</v>
      </c>
      <c r="H2234" s="163">
        <f>'HP-ICS, V5-Sep24'!M2234</f>
        <v>0</v>
      </c>
      <c r="I2234" s="213">
        <f>'HP-ICS, V5-Sep24'!N2234</f>
        <v>0</v>
      </c>
      <c r="J2234" s="207">
        <f>'HP-ICS, V5-Sep24'!O2234</f>
        <v>0</v>
      </c>
      <c r="K2234" s="198">
        <f>'HP-ICS, V5-Sep24'!R2234</f>
        <v>0</v>
      </c>
    </row>
    <row r="2235" spans="2:11" x14ac:dyDescent="0.3">
      <c r="B2235" s="186">
        <f>'HP-ICS, V5-Sep24'!B2235</f>
        <v>0</v>
      </c>
      <c r="C2235" s="154">
        <f>'HP-ICS, V5-Sep24'!H2235</f>
        <v>0</v>
      </c>
      <c r="D2235" s="154">
        <f>'HP-ICS, V5-Sep24'!I2235</f>
        <v>0</v>
      </c>
      <c r="E2235" s="162" t="str">
        <f>'HP-ICS, V5-Sep24'!D2235</f>
        <v>Guatemala</v>
      </c>
      <c r="F2235" s="203">
        <f>'HP-ICS, V5-Sep24'!E2235</f>
        <v>0</v>
      </c>
      <c r="G2235" s="212">
        <f>'HP-ICS, V5-Sep24'!K2235</f>
        <v>0</v>
      </c>
      <c r="H2235" s="163">
        <f>'HP-ICS, V5-Sep24'!M2235</f>
        <v>0</v>
      </c>
      <c r="I2235" s="213">
        <f>'HP-ICS, V5-Sep24'!N2235</f>
        <v>0</v>
      </c>
      <c r="J2235" s="207">
        <f>'HP-ICS, V5-Sep24'!O2235</f>
        <v>0</v>
      </c>
      <c r="K2235" s="198">
        <f>'HP-ICS, V5-Sep24'!R2235</f>
        <v>0</v>
      </c>
    </row>
    <row r="2236" spans="2:11" x14ac:dyDescent="0.3">
      <c r="B2236" s="186">
        <f>'HP-ICS, V5-Sep24'!B2236</f>
        <v>0</v>
      </c>
      <c r="C2236" s="154">
        <f>'HP-ICS, V5-Sep24'!H2236</f>
        <v>0</v>
      </c>
      <c r="D2236" s="154">
        <f>'HP-ICS, V5-Sep24'!I2236</f>
        <v>0</v>
      </c>
      <c r="E2236" s="162" t="str">
        <f>'HP-ICS, V5-Sep24'!D2236</f>
        <v>Guatemala</v>
      </c>
      <c r="F2236" s="203">
        <f>'HP-ICS, V5-Sep24'!E2236</f>
        <v>0</v>
      </c>
      <c r="G2236" s="212">
        <f>'HP-ICS, V5-Sep24'!K2236</f>
        <v>0</v>
      </c>
      <c r="H2236" s="163">
        <f>'HP-ICS, V5-Sep24'!M2236</f>
        <v>0</v>
      </c>
      <c r="I2236" s="213">
        <f>'HP-ICS, V5-Sep24'!N2236</f>
        <v>0</v>
      </c>
      <c r="J2236" s="207">
        <f>'HP-ICS, V5-Sep24'!O2236</f>
        <v>0</v>
      </c>
      <c r="K2236" s="198">
        <f>'HP-ICS, V5-Sep24'!R2236</f>
        <v>0</v>
      </c>
    </row>
    <row r="2237" spans="2:11" x14ac:dyDescent="0.3">
      <c r="B2237" s="186">
        <f>'HP-ICS, V5-Sep24'!B2237</f>
        <v>0</v>
      </c>
      <c r="C2237" s="154">
        <f>'HP-ICS, V5-Sep24'!H2237</f>
        <v>0</v>
      </c>
      <c r="D2237" s="154">
        <f>'HP-ICS, V5-Sep24'!I2237</f>
        <v>0</v>
      </c>
      <c r="E2237" s="162" t="str">
        <f>'HP-ICS, V5-Sep24'!D2237</f>
        <v>Guatemala</v>
      </c>
      <c r="F2237" s="203">
        <f>'HP-ICS, V5-Sep24'!E2237</f>
        <v>0</v>
      </c>
      <c r="G2237" s="212">
        <f>'HP-ICS, V5-Sep24'!K2237</f>
        <v>0</v>
      </c>
      <c r="H2237" s="163">
        <f>'HP-ICS, V5-Sep24'!M2237</f>
        <v>0</v>
      </c>
      <c r="I2237" s="213">
        <f>'HP-ICS, V5-Sep24'!N2237</f>
        <v>0</v>
      </c>
      <c r="J2237" s="207">
        <f>'HP-ICS, V5-Sep24'!O2237</f>
        <v>0</v>
      </c>
      <c r="K2237" s="198">
        <f>'HP-ICS, V5-Sep24'!R2237</f>
        <v>0</v>
      </c>
    </row>
    <row r="2238" spans="2:11" x14ac:dyDescent="0.3">
      <c r="B2238" s="186">
        <f>'HP-ICS, V5-Sep24'!B2238</f>
        <v>0</v>
      </c>
      <c r="C2238" s="154">
        <f>'HP-ICS, V5-Sep24'!H2238</f>
        <v>0</v>
      </c>
      <c r="D2238" s="154">
        <f>'HP-ICS, V5-Sep24'!I2238</f>
        <v>0</v>
      </c>
      <c r="E2238" s="162" t="str">
        <f>'HP-ICS, V5-Sep24'!D2238</f>
        <v>Guatemala</v>
      </c>
      <c r="F2238" s="203">
        <f>'HP-ICS, V5-Sep24'!E2238</f>
        <v>0</v>
      </c>
      <c r="G2238" s="212">
        <f>'HP-ICS, V5-Sep24'!K2238</f>
        <v>0</v>
      </c>
      <c r="H2238" s="163">
        <f>'HP-ICS, V5-Sep24'!M2238</f>
        <v>0</v>
      </c>
      <c r="I2238" s="213">
        <f>'HP-ICS, V5-Sep24'!N2238</f>
        <v>0</v>
      </c>
      <c r="J2238" s="207">
        <f>'HP-ICS, V5-Sep24'!O2238</f>
        <v>0</v>
      </c>
      <c r="K2238" s="198">
        <f>'HP-ICS, V5-Sep24'!R2238</f>
        <v>0</v>
      </c>
    </row>
    <row r="2239" spans="2:11" x14ac:dyDescent="0.3">
      <c r="B2239" s="186">
        <f>'HP-ICS, V5-Sep24'!B2239</f>
        <v>0</v>
      </c>
      <c r="C2239" s="154">
        <f>'HP-ICS, V5-Sep24'!H2239</f>
        <v>0</v>
      </c>
      <c r="D2239" s="154">
        <f>'HP-ICS, V5-Sep24'!I2239</f>
        <v>0</v>
      </c>
      <c r="E2239" s="162" t="str">
        <f>'HP-ICS, V5-Sep24'!D2239</f>
        <v>Guatemala</v>
      </c>
      <c r="F2239" s="203">
        <f>'HP-ICS, V5-Sep24'!E2239</f>
        <v>0</v>
      </c>
      <c r="G2239" s="212">
        <f>'HP-ICS, V5-Sep24'!K2239</f>
        <v>0</v>
      </c>
      <c r="H2239" s="163">
        <f>'HP-ICS, V5-Sep24'!M2239</f>
        <v>0</v>
      </c>
      <c r="I2239" s="213">
        <f>'HP-ICS, V5-Sep24'!N2239</f>
        <v>0</v>
      </c>
      <c r="J2239" s="207">
        <f>'HP-ICS, V5-Sep24'!O2239</f>
        <v>0</v>
      </c>
      <c r="K2239" s="198">
        <f>'HP-ICS, V5-Sep24'!R2239</f>
        <v>0</v>
      </c>
    </row>
    <row r="2240" spans="2:11" x14ac:dyDescent="0.3">
      <c r="B2240" s="186">
        <f>'HP-ICS, V5-Sep24'!B2240</f>
        <v>0</v>
      </c>
      <c r="C2240" s="154">
        <f>'HP-ICS, V5-Sep24'!H2240</f>
        <v>0</v>
      </c>
      <c r="D2240" s="154">
        <f>'HP-ICS, V5-Sep24'!I2240</f>
        <v>0</v>
      </c>
      <c r="E2240" s="162" t="str">
        <f>'HP-ICS, V5-Sep24'!D2240</f>
        <v>Guatemala</v>
      </c>
      <c r="F2240" s="203">
        <f>'HP-ICS, V5-Sep24'!E2240</f>
        <v>0</v>
      </c>
      <c r="G2240" s="212">
        <f>'HP-ICS, V5-Sep24'!K2240</f>
        <v>0</v>
      </c>
      <c r="H2240" s="163">
        <f>'HP-ICS, V5-Sep24'!M2240</f>
        <v>0</v>
      </c>
      <c r="I2240" s="213">
        <f>'HP-ICS, V5-Sep24'!N2240</f>
        <v>0</v>
      </c>
      <c r="J2240" s="207">
        <f>'HP-ICS, V5-Sep24'!O2240</f>
        <v>0</v>
      </c>
      <c r="K2240" s="198">
        <f>'HP-ICS, V5-Sep24'!R2240</f>
        <v>0</v>
      </c>
    </row>
    <row r="2241" spans="2:11" x14ac:dyDescent="0.3">
      <c r="B2241" s="186">
        <f>'HP-ICS, V5-Sep24'!B2241</f>
        <v>0</v>
      </c>
      <c r="C2241" s="154">
        <f>'HP-ICS, V5-Sep24'!H2241</f>
        <v>0</v>
      </c>
      <c r="D2241" s="154">
        <f>'HP-ICS, V5-Sep24'!I2241</f>
        <v>0</v>
      </c>
      <c r="E2241" s="162" t="str">
        <f>'HP-ICS, V5-Sep24'!D2241</f>
        <v>Guatemala</v>
      </c>
      <c r="F2241" s="203">
        <f>'HP-ICS, V5-Sep24'!E2241</f>
        <v>0</v>
      </c>
      <c r="G2241" s="212">
        <f>'HP-ICS, V5-Sep24'!K2241</f>
        <v>0</v>
      </c>
      <c r="H2241" s="163">
        <f>'HP-ICS, V5-Sep24'!M2241</f>
        <v>0</v>
      </c>
      <c r="I2241" s="213">
        <f>'HP-ICS, V5-Sep24'!N2241</f>
        <v>0</v>
      </c>
      <c r="J2241" s="207">
        <f>'HP-ICS, V5-Sep24'!O2241</f>
        <v>0</v>
      </c>
      <c r="K2241" s="198">
        <f>'HP-ICS, V5-Sep24'!R2241</f>
        <v>0</v>
      </c>
    </row>
    <row r="2242" spans="2:11" x14ac:dyDescent="0.3">
      <c r="B2242" s="186">
        <f>'HP-ICS, V5-Sep24'!B2242</f>
        <v>0</v>
      </c>
      <c r="C2242" s="154">
        <f>'HP-ICS, V5-Sep24'!H2242</f>
        <v>0</v>
      </c>
      <c r="D2242" s="154">
        <f>'HP-ICS, V5-Sep24'!I2242</f>
        <v>0</v>
      </c>
      <c r="E2242" s="162" t="str">
        <f>'HP-ICS, V5-Sep24'!D2242</f>
        <v>Guatemala</v>
      </c>
      <c r="F2242" s="203">
        <f>'HP-ICS, V5-Sep24'!E2242</f>
        <v>0</v>
      </c>
      <c r="G2242" s="212">
        <f>'HP-ICS, V5-Sep24'!K2242</f>
        <v>0</v>
      </c>
      <c r="H2242" s="163">
        <f>'HP-ICS, V5-Sep24'!M2242</f>
        <v>0</v>
      </c>
      <c r="I2242" s="213">
        <f>'HP-ICS, V5-Sep24'!N2242</f>
        <v>0</v>
      </c>
      <c r="J2242" s="207">
        <f>'HP-ICS, V5-Sep24'!O2242</f>
        <v>0</v>
      </c>
      <c r="K2242" s="198">
        <f>'HP-ICS, V5-Sep24'!R2242</f>
        <v>0</v>
      </c>
    </row>
    <row r="2243" spans="2:11" x14ac:dyDescent="0.3">
      <c r="B2243" s="186">
        <f>'HP-ICS, V5-Sep24'!B2243</f>
        <v>0</v>
      </c>
      <c r="C2243" s="154">
        <f>'HP-ICS, V5-Sep24'!H2243</f>
        <v>0</v>
      </c>
      <c r="D2243" s="154">
        <f>'HP-ICS, V5-Sep24'!I2243</f>
        <v>0</v>
      </c>
      <c r="E2243" s="162" t="str">
        <f>'HP-ICS, V5-Sep24'!D2243</f>
        <v>Guatemala</v>
      </c>
      <c r="F2243" s="203">
        <f>'HP-ICS, V5-Sep24'!E2243</f>
        <v>0</v>
      </c>
      <c r="G2243" s="212">
        <f>'HP-ICS, V5-Sep24'!K2243</f>
        <v>0</v>
      </c>
      <c r="H2243" s="163">
        <f>'HP-ICS, V5-Sep24'!M2243</f>
        <v>0</v>
      </c>
      <c r="I2243" s="213">
        <f>'HP-ICS, V5-Sep24'!N2243</f>
        <v>0</v>
      </c>
      <c r="J2243" s="207">
        <f>'HP-ICS, V5-Sep24'!O2243</f>
        <v>0</v>
      </c>
      <c r="K2243" s="198">
        <f>'HP-ICS, V5-Sep24'!R2243</f>
        <v>0</v>
      </c>
    </row>
    <row r="2244" spans="2:11" x14ac:dyDescent="0.3">
      <c r="B2244" s="186">
        <f>'HP-ICS, V5-Sep24'!B2244</f>
        <v>0</v>
      </c>
      <c r="C2244" s="154">
        <f>'HP-ICS, V5-Sep24'!H2244</f>
        <v>0</v>
      </c>
      <c r="D2244" s="154">
        <f>'HP-ICS, V5-Sep24'!I2244</f>
        <v>0</v>
      </c>
      <c r="E2244" s="162" t="str">
        <f>'HP-ICS, V5-Sep24'!D2244</f>
        <v>Guatemala</v>
      </c>
      <c r="F2244" s="203">
        <f>'HP-ICS, V5-Sep24'!E2244</f>
        <v>0</v>
      </c>
      <c r="G2244" s="212">
        <f>'HP-ICS, V5-Sep24'!K2244</f>
        <v>0</v>
      </c>
      <c r="H2244" s="163">
        <f>'HP-ICS, V5-Sep24'!M2244</f>
        <v>0</v>
      </c>
      <c r="I2244" s="213">
        <f>'HP-ICS, V5-Sep24'!N2244</f>
        <v>0</v>
      </c>
      <c r="J2244" s="207">
        <f>'HP-ICS, V5-Sep24'!O2244</f>
        <v>0</v>
      </c>
      <c r="K2244" s="198">
        <f>'HP-ICS, V5-Sep24'!R2244</f>
        <v>0</v>
      </c>
    </row>
    <row r="2245" spans="2:11" x14ac:dyDescent="0.3">
      <c r="B2245" s="186">
        <f>'HP-ICS, V5-Sep24'!B2245</f>
        <v>0</v>
      </c>
      <c r="C2245" s="154">
        <f>'HP-ICS, V5-Sep24'!H2245</f>
        <v>0</v>
      </c>
      <c r="D2245" s="154">
        <f>'HP-ICS, V5-Sep24'!I2245</f>
        <v>0</v>
      </c>
      <c r="E2245" s="162" t="str">
        <f>'HP-ICS, V5-Sep24'!D2245</f>
        <v>Guatemala</v>
      </c>
      <c r="F2245" s="203">
        <f>'HP-ICS, V5-Sep24'!E2245</f>
        <v>0</v>
      </c>
      <c r="G2245" s="212">
        <f>'HP-ICS, V5-Sep24'!K2245</f>
        <v>0</v>
      </c>
      <c r="H2245" s="163">
        <f>'HP-ICS, V5-Sep24'!M2245</f>
        <v>0</v>
      </c>
      <c r="I2245" s="213">
        <f>'HP-ICS, V5-Sep24'!N2245</f>
        <v>0</v>
      </c>
      <c r="J2245" s="207">
        <f>'HP-ICS, V5-Sep24'!O2245</f>
        <v>0</v>
      </c>
      <c r="K2245" s="198">
        <f>'HP-ICS, V5-Sep24'!R2245</f>
        <v>0</v>
      </c>
    </row>
    <row r="2246" spans="2:11" x14ac:dyDescent="0.3">
      <c r="B2246" s="186">
        <f>'HP-ICS, V5-Sep24'!B2246</f>
        <v>0</v>
      </c>
      <c r="C2246" s="154">
        <f>'HP-ICS, V5-Sep24'!H2246</f>
        <v>0</v>
      </c>
      <c r="D2246" s="154">
        <f>'HP-ICS, V5-Sep24'!I2246</f>
        <v>0</v>
      </c>
      <c r="E2246" s="162" t="str">
        <f>'HP-ICS, V5-Sep24'!D2246</f>
        <v>Guatemala</v>
      </c>
      <c r="F2246" s="203">
        <f>'HP-ICS, V5-Sep24'!E2246</f>
        <v>0</v>
      </c>
      <c r="G2246" s="212">
        <f>'HP-ICS, V5-Sep24'!K2246</f>
        <v>0</v>
      </c>
      <c r="H2246" s="163">
        <f>'HP-ICS, V5-Sep24'!M2246</f>
        <v>0</v>
      </c>
      <c r="I2246" s="213">
        <f>'HP-ICS, V5-Sep24'!N2246</f>
        <v>0</v>
      </c>
      <c r="J2246" s="207">
        <f>'HP-ICS, V5-Sep24'!O2246</f>
        <v>0</v>
      </c>
      <c r="K2246" s="198">
        <f>'HP-ICS, V5-Sep24'!R2246</f>
        <v>0</v>
      </c>
    </row>
    <row r="2247" spans="2:11" x14ac:dyDescent="0.3">
      <c r="B2247" s="186">
        <f>'HP-ICS, V5-Sep24'!B2247</f>
        <v>0</v>
      </c>
      <c r="C2247" s="154">
        <f>'HP-ICS, V5-Sep24'!H2247</f>
        <v>0</v>
      </c>
      <c r="D2247" s="154">
        <f>'HP-ICS, V5-Sep24'!I2247</f>
        <v>0</v>
      </c>
      <c r="E2247" s="162" t="str">
        <f>'HP-ICS, V5-Sep24'!D2247</f>
        <v>Guatemala</v>
      </c>
      <c r="F2247" s="203">
        <f>'HP-ICS, V5-Sep24'!E2247</f>
        <v>0</v>
      </c>
      <c r="G2247" s="212">
        <f>'HP-ICS, V5-Sep24'!K2247</f>
        <v>0</v>
      </c>
      <c r="H2247" s="163">
        <f>'HP-ICS, V5-Sep24'!M2247</f>
        <v>0</v>
      </c>
      <c r="I2247" s="213">
        <f>'HP-ICS, V5-Sep24'!N2247</f>
        <v>0</v>
      </c>
      <c r="J2247" s="207">
        <f>'HP-ICS, V5-Sep24'!O2247</f>
        <v>0</v>
      </c>
      <c r="K2247" s="198">
        <f>'HP-ICS, V5-Sep24'!R2247</f>
        <v>0</v>
      </c>
    </row>
    <row r="2248" spans="2:11" x14ac:dyDescent="0.3">
      <c r="B2248" s="186">
        <f>'HP-ICS, V5-Sep24'!B2248</f>
        <v>0</v>
      </c>
      <c r="C2248" s="154">
        <f>'HP-ICS, V5-Sep24'!H2248</f>
        <v>0</v>
      </c>
      <c r="D2248" s="154">
        <f>'HP-ICS, V5-Sep24'!I2248</f>
        <v>0</v>
      </c>
      <c r="E2248" s="162" t="str">
        <f>'HP-ICS, V5-Sep24'!D2248</f>
        <v>Guatemala</v>
      </c>
      <c r="F2248" s="203">
        <f>'HP-ICS, V5-Sep24'!E2248</f>
        <v>0</v>
      </c>
      <c r="G2248" s="212">
        <f>'HP-ICS, V5-Sep24'!K2248</f>
        <v>0</v>
      </c>
      <c r="H2248" s="163">
        <f>'HP-ICS, V5-Sep24'!M2248</f>
        <v>0</v>
      </c>
      <c r="I2248" s="213">
        <f>'HP-ICS, V5-Sep24'!N2248</f>
        <v>0</v>
      </c>
      <c r="J2248" s="207">
        <f>'HP-ICS, V5-Sep24'!O2248</f>
        <v>0</v>
      </c>
      <c r="K2248" s="198">
        <f>'HP-ICS, V5-Sep24'!R2248</f>
        <v>0</v>
      </c>
    </row>
    <row r="2249" spans="2:11" x14ac:dyDescent="0.3">
      <c r="B2249" s="186">
        <f>'HP-ICS, V5-Sep24'!B2249</f>
        <v>0</v>
      </c>
      <c r="C2249" s="154">
        <f>'HP-ICS, V5-Sep24'!H2249</f>
        <v>0</v>
      </c>
      <c r="D2249" s="154">
        <f>'HP-ICS, V5-Sep24'!I2249</f>
        <v>0</v>
      </c>
      <c r="E2249" s="162" t="str">
        <f>'HP-ICS, V5-Sep24'!D2249</f>
        <v>Guatemala</v>
      </c>
      <c r="F2249" s="203">
        <f>'HP-ICS, V5-Sep24'!E2249</f>
        <v>0</v>
      </c>
      <c r="G2249" s="212">
        <f>'HP-ICS, V5-Sep24'!K2249</f>
        <v>0</v>
      </c>
      <c r="H2249" s="163">
        <f>'HP-ICS, V5-Sep24'!M2249</f>
        <v>0</v>
      </c>
      <c r="I2249" s="213">
        <f>'HP-ICS, V5-Sep24'!N2249</f>
        <v>0</v>
      </c>
      <c r="J2249" s="207">
        <f>'HP-ICS, V5-Sep24'!O2249</f>
        <v>0</v>
      </c>
      <c r="K2249" s="198">
        <f>'HP-ICS, V5-Sep24'!R2249</f>
        <v>0</v>
      </c>
    </row>
    <row r="2250" spans="2:11" x14ac:dyDescent="0.3">
      <c r="B2250" s="186">
        <f>'HP-ICS, V5-Sep24'!B2250</f>
        <v>0</v>
      </c>
      <c r="C2250" s="154">
        <f>'HP-ICS, V5-Sep24'!H2250</f>
        <v>0</v>
      </c>
      <c r="D2250" s="154">
        <f>'HP-ICS, V5-Sep24'!I2250</f>
        <v>0</v>
      </c>
      <c r="E2250" s="162" t="str">
        <f>'HP-ICS, V5-Sep24'!D2250</f>
        <v>Guatemala</v>
      </c>
      <c r="F2250" s="203">
        <f>'HP-ICS, V5-Sep24'!E2250</f>
        <v>0</v>
      </c>
      <c r="G2250" s="212">
        <f>'HP-ICS, V5-Sep24'!K2250</f>
        <v>0</v>
      </c>
      <c r="H2250" s="163">
        <f>'HP-ICS, V5-Sep24'!M2250</f>
        <v>0</v>
      </c>
      <c r="I2250" s="213">
        <f>'HP-ICS, V5-Sep24'!N2250</f>
        <v>0</v>
      </c>
      <c r="J2250" s="207">
        <f>'HP-ICS, V5-Sep24'!O2250</f>
        <v>0</v>
      </c>
      <c r="K2250" s="198">
        <f>'HP-ICS, V5-Sep24'!R2250</f>
        <v>0</v>
      </c>
    </row>
    <row r="2251" spans="2:11" x14ac:dyDescent="0.3">
      <c r="B2251" s="186">
        <f>'HP-ICS, V5-Sep24'!B2251</f>
        <v>0</v>
      </c>
      <c r="C2251" s="154">
        <f>'HP-ICS, V5-Sep24'!H2251</f>
        <v>0</v>
      </c>
      <c r="D2251" s="154">
        <f>'HP-ICS, V5-Sep24'!I2251</f>
        <v>0</v>
      </c>
      <c r="E2251" s="162" t="str">
        <f>'HP-ICS, V5-Sep24'!D2251</f>
        <v>Guatemala</v>
      </c>
      <c r="F2251" s="203">
        <f>'HP-ICS, V5-Sep24'!E2251</f>
        <v>0</v>
      </c>
      <c r="G2251" s="212">
        <f>'HP-ICS, V5-Sep24'!K2251</f>
        <v>0</v>
      </c>
      <c r="H2251" s="163">
        <f>'HP-ICS, V5-Sep24'!M2251</f>
        <v>0</v>
      </c>
      <c r="I2251" s="213">
        <f>'HP-ICS, V5-Sep24'!N2251</f>
        <v>0</v>
      </c>
      <c r="J2251" s="207">
        <f>'HP-ICS, V5-Sep24'!O2251</f>
        <v>0</v>
      </c>
      <c r="K2251" s="198">
        <f>'HP-ICS, V5-Sep24'!R2251</f>
        <v>0</v>
      </c>
    </row>
    <row r="2252" spans="2:11" x14ac:dyDescent="0.3">
      <c r="B2252" s="186">
        <f>'HP-ICS, V5-Sep24'!B2252</f>
        <v>0</v>
      </c>
      <c r="C2252" s="154">
        <f>'HP-ICS, V5-Sep24'!H2252</f>
        <v>0</v>
      </c>
      <c r="D2252" s="154">
        <f>'HP-ICS, V5-Sep24'!I2252</f>
        <v>0</v>
      </c>
      <c r="E2252" s="162" t="str">
        <f>'HP-ICS, V5-Sep24'!D2252</f>
        <v>Guatemala</v>
      </c>
      <c r="F2252" s="203">
        <f>'HP-ICS, V5-Sep24'!E2252</f>
        <v>0</v>
      </c>
      <c r="G2252" s="212">
        <f>'HP-ICS, V5-Sep24'!K2252</f>
        <v>0</v>
      </c>
      <c r="H2252" s="163">
        <f>'HP-ICS, V5-Sep24'!M2252</f>
        <v>0</v>
      </c>
      <c r="I2252" s="213">
        <f>'HP-ICS, V5-Sep24'!N2252</f>
        <v>0</v>
      </c>
      <c r="J2252" s="207">
        <f>'HP-ICS, V5-Sep24'!O2252</f>
        <v>0</v>
      </c>
      <c r="K2252" s="198">
        <f>'HP-ICS, V5-Sep24'!R2252</f>
        <v>0</v>
      </c>
    </row>
    <row r="2253" spans="2:11" x14ac:dyDescent="0.3">
      <c r="B2253" s="186">
        <f>'HP-ICS, V5-Sep24'!B2253</f>
        <v>0</v>
      </c>
      <c r="C2253" s="154">
        <f>'HP-ICS, V5-Sep24'!H2253</f>
        <v>0</v>
      </c>
      <c r="D2253" s="154">
        <f>'HP-ICS, V5-Sep24'!I2253</f>
        <v>0</v>
      </c>
      <c r="E2253" s="162" t="str">
        <f>'HP-ICS, V5-Sep24'!D2253</f>
        <v>Guatemala</v>
      </c>
      <c r="F2253" s="203">
        <f>'HP-ICS, V5-Sep24'!E2253</f>
        <v>0</v>
      </c>
      <c r="G2253" s="212">
        <f>'HP-ICS, V5-Sep24'!K2253</f>
        <v>0</v>
      </c>
      <c r="H2253" s="163">
        <f>'HP-ICS, V5-Sep24'!M2253</f>
        <v>0</v>
      </c>
      <c r="I2253" s="213">
        <f>'HP-ICS, V5-Sep24'!N2253</f>
        <v>0</v>
      </c>
      <c r="J2253" s="207">
        <f>'HP-ICS, V5-Sep24'!O2253</f>
        <v>0</v>
      </c>
      <c r="K2253" s="198">
        <f>'HP-ICS, V5-Sep24'!R2253</f>
        <v>0</v>
      </c>
    </row>
    <row r="2254" spans="2:11" x14ac:dyDescent="0.3">
      <c r="B2254" s="186">
        <f>'HP-ICS, V5-Sep24'!B2254</f>
        <v>0</v>
      </c>
      <c r="C2254" s="154">
        <f>'HP-ICS, V5-Sep24'!H2254</f>
        <v>0</v>
      </c>
      <c r="D2254" s="154">
        <f>'HP-ICS, V5-Sep24'!I2254</f>
        <v>0</v>
      </c>
      <c r="E2254" s="162" t="str">
        <f>'HP-ICS, V5-Sep24'!D2254</f>
        <v>Guatemala</v>
      </c>
      <c r="F2254" s="203">
        <f>'HP-ICS, V5-Sep24'!E2254</f>
        <v>0</v>
      </c>
      <c r="G2254" s="212">
        <f>'HP-ICS, V5-Sep24'!K2254</f>
        <v>0</v>
      </c>
      <c r="H2254" s="163">
        <f>'HP-ICS, V5-Sep24'!M2254</f>
        <v>0</v>
      </c>
      <c r="I2254" s="213">
        <f>'HP-ICS, V5-Sep24'!N2254</f>
        <v>0</v>
      </c>
      <c r="J2254" s="207">
        <f>'HP-ICS, V5-Sep24'!O2254</f>
        <v>0</v>
      </c>
      <c r="K2254" s="198">
        <f>'HP-ICS, V5-Sep24'!R2254</f>
        <v>0</v>
      </c>
    </row>
    <row r="2255" spans="2:11" x14ac:dyDescent="0.3">
      <c r="B2255" s="186">
        <f>'HP-ICS, V5-Sep24'!B2255</f>
        <v>0</v>
      </c>
      <c r="C2255" s="154">
        <f>'HP-ICS, V5-Sep24'!H2255</f>
        <v>0</v>
      </c>
      <c r="D2255" s="154">
        <f>'HP-ICS, V5-Sep24'!I2255</f>
        <v>0</v>
      </c>
      <c r="E2255" s="162" t="str">
        <f>'HP-ICS, V5-Sep24'!D2255</f>
        <v>Guatemala</v>
      </c>
      <c r="F2255" s="203">
        <f>'HP-ICS, V5-Sep24'!E2255</f>
        <v>0</v>
      </c>
      <c r="G2255" s="212">
        <f>'HP-ICS, V5-Sep24'!K2255</f>
        <v>0</v>
      </c>
      <c r="H2255" s="163">
        <f>'HP-ICS, V5-Sep24'!M2255</f>
        <v>0</v>
      </c>
      <c r="I2255" s="213">
        <f>'HP-ICS, V5-Sep24'!N2255</f>
        <v>0</v>
      </c>
      <c r="J2255" s="207">
        <f>'HP-ICS, V5-Sep24'!O2255</f>
        <v>0</v>
      </c>
      <c r="K2255" s="198">
        <f>'HP-ICS, V5-Sep24'!R2255</f>
        <v>0</v>
      </c>
    </row>
    <row r="2256" spans="2:11" x14ac:dyDescent="0.3">
      <c r="B2256" s="186">
        <f>'HP-ICS, V5-Sep24'!B2256</f>
        <v>0</v>
      </c>
      <c r="C2256" s="154">
        <f>'HP-ICS, V5-Sep24'!H2256</f>
        <v>0</v>
      </c>
      <c r="D2256" s="154">
        <f>'HP-ICS, V5-Sep24'!I2256</f>
        <v>0</v>
      </c>
      <c r="E2256" s="162" t="str">
        <f>'HP-ICS, V5-Sep24'!D2256</f>
        <v>Guatemala</v>
      </c>
      <c r="F2256" s="203">
        <f>'HP-ICS, V5-Sep24'!E2256</f>
        <v>0</v>
      </c>
      <c r="G2256" s="212">
        <f>'HP-ICS, V5-Sep24'!K2256</f>
        <v>0</v>
      </c>
      <c r="H2256" s="163">
        <f>'HP-ICS, V5-Sep24'!M2256</f>
        <v>0</v>
      </c>
      <c r="I2256" s="213">
        <f>'HP-ICS, V5-Sep24'!N2256</f>
        <v>0</v>
      </c>
      <c r="J2256" s="207">
        <f>'HP-ICS, V5-Sep24'!O2256</f>
        <v>0</v>
      </c>
      <c r="K2256" s="198">
        <f>'HP-ICS, V5-Sep24'!R2256</f>
        <v>0</v>
      </c>
    </row>
    <row r="2257" spans="2:11" x14ac:dyDescent="0.3">
      <c r="B2257" s="186">
        <f>'HP-ICS, V5-Sep24'!B2257</f>
        <v>0</v>
      </c>
      <c r="C2257" s="154">
        <f>'HP-ICS, V5-Sep24'!H2257</f>
        <v>0</v>
      </c>
      <c r="D2257" s="154">
        <f>'HP-ICS, V5-Sep24'!I2257</f>
        <v>0</v>
      </c>
      <c r="E2257" s="162" t="str">
        <f>'HP-ICS, V5-Sep24'!D2257</f>
        <v>Guatemala</v>
      </c>
      <c r="F2257" s="203">
        <f>'HP-ICS, V5-Sep24'!E2257</f>
        <v>0</v>
      </c>
      <c r="G2257" s="212">
        <f>'HP-ICS, V5-Sep24'!K2257</f>
        <v>0</v>
      </c>
      <c r="H2257" s="163">
        <f>'HP-ICS, V5-Sep24'!M2257</f>
        <v>0</v>
      </c>
      <c r="I2257" s="213">
        <f>'HP-ICS, V5-Sep24'!N2257</f>
        <v>0</v>
      </c>
      <c r="J2257" s="207">
        <f>'HP-ICS, V5-Sep24'!O2257</f>
        <v>0</v>
      </c>
      <c r="K2257" s="198">
        <f>'HP-ICS, V5-Sep24'!R2257</f>
        <v>0</v>
      </c>
    </row>
    <row r="2258" spans="2:11" x14ac:dyDescent="0.3">
      <c r="B2258" s="186">
        <f>'HP-ICS, V5-Sep24'!B2258</f>
        <v>0</v>
      </c>
      <c r="C2258" s="154">
        <f>'HP-ICS, V5-Sep24'!H2258</f>
        <v>0</v>
      </c>
      <c r="D2258" s="154">
        <f>'HP-ICS, V5-Sep24'!I2258</f>
        <v>0</v>
      </c>
      <c r="E2258" s="162" t="str">
        <f>'HP-ICS, V5-Sep24'!D2258</f>
        <v>Guatemala</v>
      </c>
      <c r="F2258" s="203">
        <f>'HP-ICS, V5-Sep24'!E2258</f>
        <v>0</v>
      </c>
      <c r="G2258" s="212">
        <f>'HP-ICS, V5-Sep24'!K2258</f>
        <v>0</v>
      </c>
      <c r="H2258" s="163">
        <f>'HP-ICS, V5-Sep24'!M2258</f>
        <v>0</v>
      </c>
      <c r="I2258" s="213">
        <f>'HP-ICS, V5-Sep24'!N2258</f>
        <v>0</v>
      </c>
      <c r="J2258" s="207">
        <f>'HP-ICS, V5-Sep24'!O2258</f>
        <v>0</v>
      </c>
      <c r="K2258" s="198">
        <f>'HP-ICS, V5-Sep24'!R2258</f>
        <v>0</v>
      </c>
    </row>
    <row r="2259" spans="2:11" x14ac:dyDescent="0.3">
      <c r="B2259" s="186">
        <f>'HP-ICS, V5-Sep24'!B2259</f>
        <v>0</v>
      </c>
      <c r="C2259" s="154">
        <f>'HP-ICS, V5-Sep24'!H2259</f>
        <v>0</v>
      </c>
      <c r="D2259" s="154">
        <f>'HP-ICS, V5-Sep24'!I2259</f>
        <v>0</v>
      </c>
      <c r="E2259" s="162" t="str">
        <f>'HP-ICS, V5-Sep24'!D2259</f>
        <v>Guatemala</v>
      </c>
      <c r="F2259" s="203">
        <f>'HP-ICS, V5-Sep24'!E2259</f>
        <v>0</v>
      </c>
      <c r="G2259" s="212">
        <f>'HP-ICS, V5-Sep24'!K2259</f>
        <v>0</v>
      </c>
      <c r="H2259" s="163">
        <f>'HP-ICS, V5-Sep24'!M2259</f>
        <v>0</v>
      </c>
      <c r="I2259" s="213">
        <f>'HP-ICS, V5-Sep24'!N2259</f>
        <v>0</v>
      </c>
      <c r="J2259" s="207">
        <f>'HP-ICS, V5-Sep24'!O2259</f>
        <v>0</v>
      </c>
      <c r="K2259" s="198">
        <f>'HP-ICS, V5-Sep24'!R2259</f>
        <v>0</v>
      </c>
    </row>
    <row r="2260" spans="2:11" x14ac:dyDescent="0.3">
      <c r="B2260" s="186">
        <f>'HP-ICS, V5-Sep24'!B2260</f>
        <v>0</v>
      </c>
      <c r="C2260" s="154">
        <f>'HP-ICS, V5-Sep24'!H2260</f>
        <v>0</v>
      </c>
      <c r="D2260" s="154">
        <f>'HP-ICS, V5-Sep24'!I2260</f>
        <v>0</v>
      </c>
      <c r="E2260" s="162" t="str">
        <f>'HP-ICS, V5-Sep24'!D2260</f>
        <v>Guatemala</v>
      </c>
      <c r="F2260" s="203">
        <f>'HP-ICS, V5-Sep24'!E2260</f>
        <v>0</v>
      </c>
      <c r="G2260" s="212">
        <f>'HP-ICS, V5-Sep24'!K2260</f>
        <v>0</v>
      </c>
      <c r="H2260" s="163">
        <f>'HP-ICS, V5-Sep24'!M2260</f>
        <v>0</v>
      </c>
      <c r="I2260" s="213">
        <f>'HP-ICS, V5-Sep24'!N2260</f>
        <v>0</v>
      </c>
      <c r="J2260" s="207">
        <f>'HP-ICS, V5-Sep24'!O2260</f>
        <v>0</v>
      </c>
      <c r="K2260" s="198">
        <f>'HP-ICS, V5-Sep24'!R2260</f>
        <v>0</v>
      </c>
    </row>
    <row r="2261" spans="2:11" x14ac:dyDescent="0.3">
      <c r="B2261" s="186">
        <f>'HP-ICS, V5-Sep24'!B2261</f>
        <v>0</v>
      </c>
      <c r="C2261" s="154">
        <f>'HP-ICS, V5-Sep24'!H2261</f>
        <v>0</v>
      </c>
      <c r="D2261" s="154">
        <f>'HP-ICS, V5-Sep24'!I2261</f>
        <v>0</v>
      </c>
      <c r="E2261" s="162" t="str">
        <f>'HP-ICS, V5-Sep24'!D2261</f>
        <v>Guatemala</v>
      </c>
      <c r="F2261" s="203">
        <f>'HP-ICS, V5-Sep24'!E2261</f>
        <v>0</v>
      </c>
      <c r="G2261" s="212">
        <f>'HP-ICS, V5-Sep24'!K2261</f>
        <v>0</v>
      </c>
      <c r="H2261" s="163">
        <f>'HP-ICS, V5-Sep24'!M2261</f>
        <v>0</v>
      </c>
      <c r="I2261" s="213">
        <f>'HP-ICS, V5-Sep24'!N2261</f>
        <v>0</v>
      </c>
      <c r="J2261" s="207">
        <f>'HP-ICS, V5-Sep24'!O2261</f>
        <v>0</v>
      </c>
      <c r="K2261" s="198">
        <f>'HP-ICS, V5-Sep24'!R2261</f>
        <v>0</v>
      </c>
    </row>
    <row r="2262" spans="2:11" x14ac:dyDescent="0.3">
      <c r="B2262" s="186">
        <f>'HP-ICS, V5-Sep24'!B2262</f>
        <v>0</v>
      </c>
      <c r="C2262" s="154">
        <f>'HP-ICS, V5-Sep24'!H2262</f>
        <v>0</v>
      </c>
      <c r="D2262" s="154">
        <f>'HP-ICS, V5-Sep24'!I2262</f>
        <v>0</v>
      </c>
      <c r="E2262" s="162" t="str">
        <f>'HP-ICS, V5-Sep24'!D2262</f>
        <v>Guatemala</v>
      </c>
      <c r="F2262" s="203">
        <f>'HP-ICS, V5-Sep24'!E2262</f>
        <v>0</v>
      </c>
      <c r="G2262" s="212">
        <f>'HP-ICS, V5-Sep24'!K2262</f>
        <v>0</v>
      </c>
      <c r="H2262" s="163">
        <f>'HP-ICS, V5-Sep24'!M2262</f>
        <v>0</v>
      </c>
      <c r="I2262" s="213">
        <f>'HP-ICS, V5-Sep24'!N2262</f>
        <v>0</v>
      </c>
      <c r="J2262" s="207">
        <f>'HP-ICS, V5-Sep24'!O2262</f>
        <v>0</v>
      </c>
      <c r="K2262" s="198">
        <f>'HP-ICS, V5-Sep24'!R2262</f>
        <v>0</v>
      </c>
    </row>
    <row r="2263" spans="2:11" x14ac:dyDescent="0.3">
      <c r="B2263" s="186">
        <f>'HP-ICS, V5-Sep24'!B2263</f>
        <v>0</v>
      </c>
      <c r="C2263" s="154">
        <f>'HP-ICS, V5-Sep24'!H2263</f>
        <v>0</v>
      </c>
      <c r="D2263" s="154">
        <f>'HP-ICS, V5-Sep24'!I2263</f>
        <v>0</v>
      </c>
      <c r="E2263" s="162" t="str">
        <f>'HP-ICS, V5-Sep24'!D2263</f>
        <v>Guatemala</v>
      </c>
      <c r="F2263" s="203">
        <f>'HP-ICS, V5-Sep24'!E2263</f>
        <v>0</v>
      </c>
      <c r="G2263" s="212">
        <f>'HP-ICS, V5-Sep24'!K2263</f>
        <v>0</v>
      </c>
      <c r="H2263" s="163">
        <f>'HP-ICS, V5-Sep24'!M2263</f>
        <v>0</v>
      </c>
      <c r="I2263" s="213">
        <f>'HP-ICS, V5-Sep24'!N2263</f>
        <v>0</v>
      </c>
      <c r="J2263" s="207">
        <f>'HP-ICS, V5-Sep24'!O2263</f>
        <v>0</v>
      </c>
      <c r="K2263" s="198">
        <f>'HP-ICS, V5-Sep24'!R2263</f>
        <v>0</v>
      </c>
    </row>
    <row r="2264" spans="2:11" x14ac:dyDescent="0.3">
      <c r="B2264" s="186">
        <f>'HP-ICS, V5-Sep24'!B2264</f>
        <v>0</v>
      </c>
      <c r="C2264" s="154">
        <f>'HP-ICS, V5-Sep24'!H2264</f>
        <v>0</v>
      </c>
      <c r="D2264" s="154">
        <f>'HP-ICS, V5-Sep24'!I2264</f>
        <v>0</v>
      </c>
      <c r="E2264" s="162" t="str">
        <f>'HP-ICS, V5-Sep24'!D2264</f>
        <v>Guatemala</v>
      </c>
      <c r="F2264" s="203">
        <f>'HP-ICS, V5-Sep24'!E2264</f>
        <v>0</v>
      </c>
      <c r="G2264" s="212">
        <f>'HP-ICS, V5-Sep24'!K2264</f>
        <v>0</v>
      </c>
      <c r="H2264" s="163">
        <f>'HP-ICS, V5-Sep24'!M2264</f>
        <v>0</v>
      </c>
      <c r="I2264" s="213">
        <f>'HP-ICS, V5-Sep24'!N2264</f>
        <v>0</v>
      </c>
      <c r="J2264" s="207">
        <f>'HP-ICS, V5-Sep24'!O2264</f>
        <v>0</v>
      </c>
      <c r="K2264" s="198">
        <f>'HP-ICS, V5-Sep24'!R2264</f>
        <v>0</v>
      </c>
    </row>
    <row r="2265" spans="2:11" x14ac:dyDescent="0.3">
      <c r="B2265" s="186">
        <f>'HP-ICS, V5-Sep24'!B2265</f>
        <v>0</v>
      </c>
      <c r="C2265" s="154">
        <f>'HP-ICS, V5-Sep24'!H2265</f>
        <v>0</v>
      </c>
      <c r="D2265" s="154">
        <f>'HP-ICS, V5-Sep24'!I2265</f>
        <v>0</v>
      </c>
      <c r="E2265" s="162" t="str">
        <f>'HP-ICS, V5-Sep24'!D2265</f>
        <v>Guatemala</v>
      </c>
      <c r="F2265" s="203">
        <f>'HP-ICS, V5-Sep24'!E2265</f>
        <v>0</v>
      </c>
      <c r="G2265" s="212">
        <f>'HP-ICS, V5-Sep24'!K2265</f>
        <v>0</v>
      </c>
      <c r="H2265" s="163">
        <f>'HP-ICS, V5-Sep24'!M2265</f>
        <v>0</v>
      </c>
      <c r="I2265" s="213">
        <f>'HP-ICS, V5-Sep24'!N2265</f>
        <v>0</v>
      </c>
      <c r="J2265" s="207">
        <f>'HP-ICS, V5-Sep24'!O2265</f>
        <v>0</v>
      </c>
      <c r="K2265" s="198">
        <f>'HP-ICS, V5-Sep24'!R2265</f>
        <v>0</v>
      </c>
    </row>
    <row r="2266" spans="2:11" x14ac:dyDescent="0.3">
      <c r="B2266" s="186">
        <f>'HP-ICS, V5-Sep24'!B2266</f>
        <v>0</v>
      </c>
      <c r="C2266" s="154">
        <f>'HP-ICS, V5-Sep24'!H2266</f>
        <v>0</v>
      </c>
      <c r="D2266" s="154">
        <f>'HP-ICS, V5-Sep24'!I2266</f>
        <v>0</v>
      </c>
      <c r="E2266" s="162" t="str">
        <f>'HP-ICS, V5-Sep24'!D2266</f>
        <v>Guatemala</v>
      </c>
      <c r="F2266" s="203">
        <f>'HP-ICS, V5-Sep24'!E2266</f>
        <v>0</v>
      </c>
      <c r="G2266" s="212">
        <f>'HP-ICS, V5-Sep24'!K2266</f>
        <v>0</v>
      </c>
      <c r="H2266" s="163">
        <f>'HP-ICS, V5-Sep24'!M2266</f>
        <v>0</v>
      </c>
      <c r="I2266" s="213">
        <f>'HP-ICS, V5-Sep24'!N2266</f>
        <v>0</v>
      </c>
      <c r="J2266" s="207">
        <f>'HP-ICS, V5-Sep24'!O2266</f>
        <v>0</v>
      </c>
      <c r="K2266" s="198">
        <f>'HP-ICS, V5-Sep24'!R2266</f>
        <v>0</v>
      </c>
    </row>
    <row r="2267" spans="2:11" x14ac:dyDescent="0.3">
      <c r="B2267" s="186">
        <f>'HP-ICS, V5-Sep24'!B2267</f>
        <v>0</v>
      </c>
      <c r="C2267" s="154">
        <f>'HP-ICS, V5-Sep24'!H2267</f>
        <v>0</v>
      </c>
      <c r="D2267" s="154">
        <f>'HP-ICS, V5-Sep24'!I2267</f>
        <v>0</v>
      </c>
      <c r="E2267" s="162" t="str">
        <f>'HP-ICS, V5-Sep24'!D2267</f>
        <v>Guatemala</v>
      </c>
      <c r="F2267" s="203">
        <f>'HP-ICS, V5-Sep24'!E2267</f>
        <v>0</v>
      </c>
      <c r="G2267" s="212">
        <f>'HP-ICS, V5-Sep24'!K2267</f>
        <v>0</v>
      </c>
      <c r="H2267" s="163">
        <f>'HP-ICS, V5-Sep24'!M2267</f>
        <v>0</v>
      </c>
      <c r="I2267" s="213">
        <f>'HP-ICS, V5-Sep24'!N2267</f>
        <v>0</v>
      </c>
      <c r="J2267" s="207">
        <f>'HP-ICS, V5-Sep24'!O2267</f>
        <v>0</v>
      </c>
      <c r="K2267" s="198">
        <f>'HP-ICS, V5-Sep24'!R2267</f>
        <v>0</v>
      </c>
    </row>
    <row r="2268" spans="2:11" x14ac:dyDescent="0.3">
      <c r="B2268" s="186">
        <f>'HP-ICS, V5-Sep24'!B2268</f>
        <v>0</v>
      </c>
      <c r="C2268" s="154">
        <f>'HP-ICS, V5-Sep24'!H2268</f>
        <v>0</v>
      </c>
      <c r="D2268" s="154">
        <f>'HP-ICS, V5-Sep24'!I2268</f>
        <v>0</v>
      </c>
      <c r="E2268" s="162" t="str">
        <f>'HP-ICS, V5-Sep24'!D2268</f>
        <v>Guatemala</v>
      </c>
      <c r="F2268" s="203">
        <f>'HP-ICS, V5-Sep24'!E2268</f>
        <v>0</v>
      </c>
      <c r="G2268" s="212">
        <f>'HP-ICS, V5-Sep24'!K2268</f>
        <v>0</v>
      </c>
      <c r="H2268" s="163">
        <f>'HP-ICS, V5-Sep24'!M2268</f>
        <v>0</v>
      </c>
      <c r="I2268" s="213">
        <f>'HP-ICS, V5-Sep24'!N2268</f>
        <v>0</v>
      </c>
      <c r="J2268" s="207">
        <f>'HP-ICS, V5-Sep24'!O2268</f>
        <v>0</v>
      </c>
      <c r="K2268" s="198">
        <f>'HP-ICS, V5-Sep24'!R2268</f>
        <v>0</v>
      </c>
    </row>
    <row r="2269" spans="2:11" x14ac:dyDescent="0.3">
      <c r="B2269" s="186">
        <f>'HP-ICS, V5-Sep24'!B2269</f>
        <v>0</v>
      </c>
      <c r="C2269" s="154">
        <f>'HP-ICS, V5-Sep24'!H2269</f>
        <v>0</v>
      </c>
      <c r="D2269" s="154">
        <f>'HP-ICS, V5-Sep24'!I2269</f>
        <v>0</v>
      </c>
      <c r="E2269" s="162" t="str">
        <f>'HP-ICS, V5-Sep24'!D2269</f>
        <v>Guatemala</v>
      </c>
      <c r="F2269" s="203">
        <f>'HP-ICS, V5-Sep24'!E2269</f>
        <v>0</v>
      </c>
      <c r="G2269" s="212">
        <f>'HP-ICS, V5-Sep24'!K2269</f>
        <v>0</v>
      </c>
      <c r="H2269" s="163">
        <f>'HP-ICS, V5-Sep24'!M2269</f>
        <v>0</v>
      </c>
      <c r="I2269" s="213">
        <f>'HP-ICS, V5-Sep24'!N2269</f>
        <v>0</v>
      </c>
      <c r="J2269" s="207">
        <f>'HP-ICS, V5-Sep24'!O2269</f>
        <v>0</v>
      </c>
      <c r="K2269" s="198">
        <f>'HP-ICS, V5-Sep24'!R2269</f>
        <v>0</v>
      </c>
    </row>
    <row r="2270" spans="2:11" x14ac:dyDescent="0.3">
      <c r="B2270" s="186">
        <f>'HP-ICS, V5-Sep24'!B2270</f>
        <v>0</v>
      </c>
      <c r="C2270" s="154">
        <f>'HP-ICS, V5-Sep24'!H2270</f>
        <v>0</v>
      </c>
      <c r="D2270" s="154">
        <f>'HP-ICS, V5-Sep24'!I2270</f>
        <v>0</v>
      </c>
      <c r="E2270" s="162" t="str">
        <f>'HP-ICS, V5-Sep24'!D2270</f>
        <v>Guatemala</v>
      </c>
      <c r="F2270" s="203">
        <f>'HP-ICS, V5-Sep24'!E2270</f>
        <v>0</v>
      </c>
      <c r="G2270" s="212">
        <f>'HP-ICS, V5-Sep24'!K2270</f>
        <v>0</v>
      </c>
      <c r="H2270" s="163">
        <f>'HP-ICS, V5-Sep24'!M2270</f>
        <v>0</v>
      </c>
      <c r="I2270" s="213">
        <f>'HP-ICS, V5-Sep24'!N2270</f>
        <v>0</v>
      </c>
      <c r="J2270" s="207">
        <f>'HP-ICS, V5-Sep24'!O2270</f>
        <v>0</v>
      </c>
      <c r="K2270" s="198">
        <f>'HP-ICS, V5-Sep24'!R2270</f>
        <v>0</v>
      </c>
    </row>
    <row r="2271" spans="2:11" x14ac:dyDescent="0.3">
      <c r="B2271" s="186">
        <f>'HP-ICS, V5-Sep24'!B2271</f>
        <v>0</v>
      </c>
      <c r="C2271" s="154">
        <f>'HP-ICS, V5-Sep24'!H2271</f>
        <v>0</v>
      </c>
      <c r="D2271" s="154">
        <f>'HP-ICS, V5-Sep24'!I2271</f>
        <v>0</v>
      </c>
      <c r="E2271" s="162" t="str">
        <f>'HP-ICS, V5-Sep24'!D2271</f>
        <v>Guatemala</v>
      </c>
      <c r="F2271" s="203">
        <f>'HP-ICS, V5-Sep24'!E2271</f>
        <v>0</v>
      </c>
      <c r="G2271" s="212">
        <f>'HP-ICS, V5-Sep24'!K2271</f>
        <v>0</v>
      </c>
      <c r="H2271" s="163">
        <f>'HP-ICS, V5-Sep24'!M2271</f>
        <v>0</v>
      </c>
      <c r="I2271" s="213">
        <f>'HP-ICS, V5-Sep24'!N2271</f>
        <v>0</v>
      </c>
      <c r="J2271" s="207">
        <f>'HP-ICS, V5-Sep24'!O2271</f>
        <v>0</v>
      </c>
      <c r="K2271" s="198">
        <f>'HP-ICS, V5-Sep24'!R2271</f>
        <v>0</v>
      </c>
    </row>
    <row r="2272" spans="2:11" x14ac:dyDescent="0.3">
      <c r="B2272" s="186">
        <f>'HP-ICS, V5-Sep24'!B2272</f>
        <v>0</v>
      </c>
      <c r="C2272" s="154">
        <f>'HP-ICS, V5-Sep24'!H2272</f>
        <v>0</v>
      </c>
      <c r="D2272" s="154">
        <f>'HP-ICS, V5-Sep24'!I2272</f>
        <v>0</v>
      </c>
      <c r="E2272" s="162" t="str">
        <f>'HP-ICS, V5-Sep24'!D2272</f>
        <v>Guatemala</v>
      </c>
      <c r="F2272" s="203">
        <f>'HP-ICS, V5-Sep24'!E2272</f>
        <v>0</v>
      </c>
      <c r="G2272" s="212">
        <f>'HP-ICS, V5-Sep24'!K2272</f>
        <v>0</v>
      </c>
      <c r="H2272" s="163">
        <f>'HP-ICS, V5-Sep24'!M2272</f>
        <v>0</v>
      </c>
      <c r="I2272" s="213">
        <f>'HP-ICS, V5-Sep24'!N2272</f>
        <v>0</v>
      </c>
      <c r="J2272" s="207">
        <f>'HP-ICS, V5-Sep24'!O2272</f>
        <v>0</v>
      </c>
      <c r="K2272" s="198">
        <f>'HP-ICS, V5-Sep24'!R2272</f>
        <v>0</v>
      </c>
    </row>
    <row r="2273" spans="2:11" x14ac:dyDescent="0.3">
      <c r="B2273" s="186">
        <f>'HP-ICS, V5-Sep24'!B2273</f>
        <v>0</v>
      </c>
      <c r="C2273" s="154">
        <f>'HP-ICS, V5-Sep24'!H2273</f>
        <v>0</v>
      </c>
      <c r="D2273" s="154">
        <f>'HP-ICS, V5-Sep24'!I2273</f>
        <v>0</v>
      </c>
      <c r="E2273" s="162" t="str">
        <f>'HP-ICS, V5-Sep24'!D2273</f>
        <v>Guatemala</v>
      </c>
      <c r="F2273" s="203">
        <f>'HP-ICS, V5-Sep24'!E2273</f>
        <v>0</v>
      </c>
      <c r="G2273" s="212">
        <f>'HP-ICS, V5-Sep24'!K2273</f>
        <v>0</v>
      </c>
      <c r="H2273" s="163">
        <f>'HP-ICS, V5-Sep24'!M2273</f>
        <v>0</v>
      </c>
      <c r="I2273" s="213">
        <f>'HP-ICS, V5-Sep24'!N2273</f>
        <v>0</v>
      </c>
      <c r="J2273" s="207">
        <f>'HP-ICS, V5-Sep24'!O2273</f>
        <v>0</v>
      </c>
      <c r="K2273" s="198">
        <f>'HP-ICS, V5-Sep24'!R2273</f>
        <v>0</v>
      </c>
    </row>
    <row r="2274" spans="2:11" x14ac:dyDescent="0.3">
      <c r="B2274" s="186">
        <f>'HP-ICS, V5-Sep24'!B2274</f>
        <v>0</v>
      </c>
      <c r="C2274" s="154">
        <f>'HP-ICS, V5-Sep24'!H2274</f>
        <v>0</v>
      </c>
      <c r="D2274" s="154">
        <f>'HP-ICS, V5-Sep24'!I2274</f>
        <v>0</v>
      </c>
      <c r="E2274" s="162" t="str">
        <f>'HP-ICS, V5-Sep24'!D2274</f>
        <v>Guatemala</v>
      </c>
      <c r="F2274" s="203">
        <f>'HP-ICS, V5-Sep24'!E2274</f>
        <v>0</v>
      </c>
      <c r="G2274" s="212">
        <f>'HP-ICS, V5-Sep24'!K2274</f>
        <v>0</v>
      </c>
      <c r="H2274" s="163">
        <f>'HP-ICS, V5-Sep24'!M2274</f>
        <v>0</v>
      </c>
      <c r="I2274" s="213">
        <f>'HP-ICS, V5-Sep24'!N2274</f>
        <v>0</v>
      </c>
      <c r="J2274" s="207">
        <f>'HP-ICS, V5-Sep24'!O2274</f>
        <v>0</v>
      </c>
      <c r="K2274" s="198">
        <f>'HP-ICS, V5-Sep24'!R2274</f>
        <v>0</v>
      </c>
    </row>
    <row r="2275" spans="2:11" x14ac:dyDescent="0.3">
      <c r="B2275" s="186">
        <f>'HP-ICS, V5-Sep24'!B2275</f>
        <v>0</v>
      </c>
      <c r="C2275" s="154">
        <f>'HP-ICS, V5-Sep24'!H2275</f>
        <v>0</v>
      </c>
      <c r="D2275" s="154">
        <f>'HP-ICS, V5-Sep24'!I2275</f>
        <v>0</v>
      </c>
      <c r="E2275" s="162" t="str">
        <f>'HP-ICS, V5-Sep24'!D2275</f>
        <v>Guatemala</v>
      </c>
      <c r="F2275" s="203">
        <f>'HP-ICS, V5-Sep24'!E2275</f>
        <v>0</v>
      </c>
      <c r="G2275" s="212">
        <f>'HP-ICS, V5-Sep24'!K2275</f>
        <v>0</v>
      </c>
      <c r="H2275" s="163">
        <f>'HP-ICS, V5-Sep24'!M2275</f>
        <v>0</v>
      </c>
      <c r="I2275" s="213">
        <f>'HP-ICS, V5-Sep24'!N2275</f>
        <v>0</v>
      </c>
      <c r="J2275" s="207">
        <f>'HP-ICS, V5-Sep24'!O2275</f>
        <v>0</v>
      </c>
      <c r="K2275" s="198">
        <f>'HP-ICS, V5-Sep24'!R2275</f>
        <v>0</v>
      </c>
    </row>
    <row r="2276" spans="2:11" x14ac:dyDescent="0.3">
      <c r="B2276" s="186">
        <f>'HP-ICS, V5-Sep24'!B2276</f>
        <v>0</v>
      </c>
      <c r="C2276" s="154">
        <f>'HP-ICS, V5-Sep24'!H2276</f>
        <v>0</v>
      </c>
      <c r="D2276" s="154">
        <f>'HP-ICS, V5-Sep24'!I2276</f>
        <v>0</v>
      </c>
      <c r="E2276" s="162" t="str">
        <f>'HP-ICS, V5-Sep24'!D2276</f>
        <v>Guatemala</v>
      </c>
      <c r="F2276" s="203">
        <f>'HP-ICS, V5-Sep24'!E2276</f>
        <v>0</v>
      </c>
      <c r="G2276" s="212">
        <f>'HP-ICS, V5-Sep24'!K2276</f>
        <v>0</v>
      </c>
      <c r="H2276" s="163">
        <f>'HP-ICS, V5-Sep24'!M2276</f>
        <v>0</v>
      </c>
      <c r="I2276" s="213">
        <f>'HP-ICS, V5-Sep24'!N2276</f>
        <v>0</v>
      </c>
      <c r="J2276" s="207">
        <f>'HP-ICS, V5-Sep24'!O2276</f>
        <v>0</v>
      </c>
      <c r="K2276" s="198">
        <f>'HP-ICS, V5-Sep24'!R2276</f>
        <v>0</v>
      </c>
    </row>
    <row r="2277" spans="2:11" x14ac:dyDescent="0.3">
      <c r="B2277" s="186">
        <f>'HP-ICS, V5-Sep24'!B2277</f>
        <v>0</v>
      </c>
      <c r="C2277" s="154">
        <f>'HP-ICS, V5-Sep24'!H2277</f>
        <v>0</v>
      </c>
      <c r="D2277" s="154">
        <f>'HP-ICS, V5-Sep24'!I2277</f>
        <v>0</v>
      </c>
      <c r="E2277" s="162" t="str">
        <f>'HP-ICS, V5-Sep24'!D2277</f>
        <v>Guatemala</v>
      </c>
      <c r="F2277" s="203">
        <f>'HP-ICS, V5-Sep24'!E2277</f>
        <v>0</v>
      </c>
      <c r="G2277" s="212">
        <f>'HP-ICS, V5-Sep24'!K2277</f>
        <v>0</v>
      </c>
      <c r="H2277" s="163">
        <f>'HP-ICS, V5-Sep24'!M2277</f>
        <v>0</v>
      </c>
      <c r="I2277" s="213">
        <f>'HP-ICS, V5-Sep24'!N2277</f>
        <v>0</v>
      </c>
      <c r="J2277" s="207">
        <f>'HP-ICS, V5-Sep24'!O2277</f>
        <v>0</v>
      </c>
      <c r="K2277" s="198">
        <f>'HP-ICS, V5-Sep24'!R2277</f>
        <v>0</v>
      </c>
    </row>
    <row r="2278" spans="2:11" x14ac:dyDescent="0.3">
      <c r="B2278" s="186">
        <f>'HP-ICS, V5-Sep24'!B2278</f>
        <v>0</v>
      </c>
      <c r="C2278" s="154">
        <f>'HP-ICS, V5-Sep24'!H2278</f>
        <v>0</v>
      </c>
      <c r="D2278" s="154">
        <f>'HP-ICS, V5-Sep24'!I2278</f>
        <v>0</v>
      </c>
      <c r="E2278" s="162" t="str">
        <f>'HP-ICS, V5-Sep24'!D2278</f>
        <v>Guatemala</v>
      </c>
      <c r="F2278" s="203">
        <f>'HP-ICS, V5-Sep24'!E2278</f>
        <v>0</v>
      </c>
      <c r="G2278" s="212">
        <f>'HP-ICS, V5-Sep24'!K2278</f>
        <v>0</v>
      </c>
      <c r="H2278" s="163">
        <f>'HP-ICS, V5-Sep24'!M2278</f>
        <v>0</v>
      </c>
      <c r="I2278" s="213">
        <f>'HP-ICS, V5-Sep24'!N2278</f>
        <v>0</v>
      </c>
      <c r="J2278" s="207">
        <f>'HP-ICS, V5-Sep24'!O2278</f>
        <v>0</v>
      </c>
      <c r="K2278" s="198">
        <f>'HP-ICS, V5-Sep24'!R2278</f>
        <v>0</v>
      </c>
    </row>
    <row r="2279" spans="2:11" x14ac:dyDescent="0.3">
      <c r="B2279" s="186">
        <f>'HP-ICS, V5-Sep24'!B2279</f>
        <v>0</v>
      </c>
      <c r="C2279" s="154">
        <f>'HP-ICS, V5-Sep24'!H2279</f>
        <v>0</v>
      </c>
      <c r="D2279" s="154">
        <f>'HP-ICS, V5-Sep24'!I2279</f>
        <v>0</v>
      </c>
      <c r="E2279" s="162" t="str">
        <f>'HP-ICS, V5-Sep24'!D2279</f>
        <v>Guatemala</v>
      </c>
      <c r="F2279" s="203">
        <f>'HP-ICS, V5-Sep24'!E2279</f>
        <v>0</v>
      </c>
      <c r="G2279" s="212">
        <f>'HP-ICS, V5-Sep24'!K2279</f>
        <v>0</v>
      </c>
      <c r="H2279" s="163">
        <f>'HP-ICS, V5-Sep24'!M2279</f>
        <v>0</v>
      </c>
      <c r="I2279" s="213">
        <f>'HP-ICS, V5-Sep24'!N2279</f>
        <v>0</v>
      </c>
      <c r="J2279" s="207">
        <f>'HP-ICS, V5-Sep24'!O2279</f>
        <v>0</v>
      </c>
      <c r="K2279" s="198">
        <f>'HP-ICS, V5-Sep24'!R2279</f>
        <v>0</v>
      </c>
    </row>
    <row r="2280" spans="2:11" x14ac:dyDescent="0.3">
      <c r="B2280" s="186">
        <f>'HP-ICS, V5-Sep24'!B2280</f>
        <v>0</v>
      </c>
      <c r="C2280" s="154">
        <f>'HP-ICS, V5-Sep24'!H2280</f>
        <v>0</v>
      </c>
      <c r="D2280" s="154">
        <f>'HP-ICS, V5-Sep24'!I2280</f>
        <v>0</v>
      </c>
      <c r="E2280" s="162" t="str">
        <f>'HP-ICS, V5-Sep24'!D2280</f>
        <v>Guatemala</v>
      </c>
      <c r="F2280" s="203">
        <f>'HP-ICS, V5-Sep24'!E2280</f>
        <v>0</v>
      </c>
      <c r="G2280" s="212">
        <f>'HP-ICS, V5-Sep24'!K2280</f>
        <v>0</v>
      </c>
      <c r="H2280" s="163">
        <f>'HP-ICS, V5-Sep24'!M2280</f>
        <v>0</v>
      </c>
      <c r="I2280" s="213">
        <f>'HP-ICS, V5-Sep24'!N2280</f>
        <v>0</v>
      </c>
      <c r="J2280" s="207">
        <f>'HP-ICS, V5-Sep24'!O2280</f>
        <v>0</v>
      </c>
      <c r="K2280" s="198">
        <f>'HP-ICS, V5-Sep24'!R2280</f>
        <v>0</v>
      </c>
    </row>
    <row r="2281" spans="2:11" x14ac:dyDescent="0.3">
      <c r="B2281" s="186">
        <f>'HP-ICS, V5-Sep24'!B2281</f>
        <v>0</v>
      </c>
      <c r="C2281" s="154">
        <f>'HP-ICS, V5-Sep24'!H2281</f>
        <v>0</v>
      </c>
      <c r="D2281" s="154">
        <f>'HP-ICS, V5-Sep24'!I2281</f>
        <v>0</v>
      </c>
      <c r="E2281" s="162" t="str">
        <f>'HP-ICS, V5-Sep24'!D2281</f>
        <v>Guatemala</v>
      </c>
      <c r="F2281" s="203">
        <f>'HP-ICS, V5-Sep24'!E2281</f>
        <v>0</v>
      </c>
      <c r="G2281" s="212">
        <f>'HP-ICS, V5-Sep24'!K2281</f>
        <v>0</v>
      </c>
      <c r="H2281" s="163">
        <f>'HP-ICS, V5-Sep24'!M2281</f>
        <v>0</v>
      </c>
      <c r="I2281" s="213">
        <f>'HP-ICS, V5-Sep24'!N2281</f>
        <v>0</v>
      </c>
      <c r="J2281" s="207">
        <f>'HP-ICS, V5-Sep24'!O2281</f>
        <v>0</v>
      </c>
      <c r="K2281" s="198">
        <f>'HP-ICS, V5-Sep24'!R2281</f>
        <v>0</v>
      </c>
    </row>
    <row r="2282" spans="2:11" x14ac:dyDescent="0.3">
      <c r="B2282" s="186">
        <f>'HP-ICS, V5-Sep24'!B2282</f>
        <v>0</v>
      </c>
      <c r="C2282" s="154">
        <f>'HP-ICS, V5-Sep24'!H2282</f>
        <v>0</v>
      </c>
      <c r="D2282" s="154">
        <f>'HP-ICS, V5-Sep24'!I2282</f>
        <v>0</v>
      </c>
      <c r="E2282" s="162" t="str">
        <f>'HP-ICS, V5-Sep24'!D2282</f>
        <v>Guatemala</v>
      </c>
      <c r="F2282" s="203">
        <f>'HP-ICS, V5-Sep24'!E2282</f>
        <v>0</v>
      </c>
      <c r="G2282" s="212">
        <f>'HP-ICS, V5-Sep24'!K2282</f>
        <v>0</v>
      </c>
      <c r="H2282" s="163">
        <f>'HP-ICS, V5-Sep24'!M2282</f>
        <v>0</v>
      </c>
      <c r="I2282" s="213">
        <f>'HP-ICS, V5-Sep24'!N2282</f>
        <v>0</v>
      </c>
      <c r="J2282" s="207">
        <f>'HP-ICS, V5-Sep24'!O2282</f>
        <v>0</v>
      </c>
      <c r="K2282" s="198">
        <f>'HP-ICS, V5-Sep24'!R2282</f>
        <v>0</v>
      </c>
    </row>
    <row r="2283" spans="2:11" x14ac:dyDescent="0.3">
      <c r="B2283" s="186">
        <f>'HP-ICS, V5-Sep24'!B2283</f>
        <v>0</v>
      </c>
      <c r="C2283" s="154">
        <f>'HP-ICS, V5-Sep24'!H2283</f>
        <v>0</v>
      </c>
      <c r="D2283" s="154">
        <f>'HP-ICS, V5-Sep24'!I2283</f>
        <v>0</v>
      </c>
      <c r="E2283" s="162" t="str">
        <f>'HP-ICS, V5-Sep24'!D2283</f>
        <v>Guatemala</v>
      </c>
      <c r="F2283" s="203">
        <f>'HP-ICS, V5-Sep24'!E2283</f>
        <v>0</v>
      </c>
      <c r="G2283" s="212">
        <f>'HP-ICS, V5-Sep24'!K2283</f>
        <v>0</v>
      </c>
      <c r="H2283" s="163">
        <f>'HP-ICS, V5-Sep24'!M2283</f>
        <v>0</v>
      </c>
      <c r="I2283" s="213">
        <f>'HP-ICS, V5-Sep24'!N2283</f>
        <v>0</v>
      </c>
      <c r="J2283" s="207">
        <f>'HP-ICS, V5-Sep24'!O2283</f>
        <v>0</v>
      </c>
      <c r="K2283" s="198">
        <f>'HP-ICS, V5-Sep24'!R2283</f>
        <v>0</v>
      </c>
    </row>
    <row r="2284" spans="2:11" x14ac:dyDescent="0.3">
      <c r="B2284" s="186">
        <f>'HP-ICS, V5-Sep24'!B2284</f>
        <v>0</v>
      </c>
      <c r="C2284" s="154">
        <f>'HP-ICS, V5-Sep24'!H2284</f>
        <v>0</v>
      </c>
      <c r="D2284" s="154">
        <f>'HP-ICS, V5-Sep24'!I2284</f>
        <v>0</v>
      </c>
      <c r="E2284" s="162" t="str">
        <f>'HP-ICS, V5-Sep24'!D2284</f>
        <v>Guatemala</v>
      </c>
      <c r="F2284" s="203">
        <f>'HP-ICS, V5-Sep24'!E2284</f>
        <v>0</v>
      </c>
      <c r="G2284" s="212">
        <f>'HP-ICS, V5-Sep24'!K2284</f>
        <v>0</v>
      </c>
      <c r="H2284" s="163">
        <f>'HP-ICS, V5-Sep24'!M2284</f>
        <v>0</v>
      </c>
      <c r="I2284" s="213">
        <f>'HP-ICS, V5-Sep24'!N2284</f>
        <v>0</v>
      </c>
      <c r="J2284" s="207">
        <f>'HP-ICS, V5-Sep24'!O2284</f>
        <v>0</v>
      </c>
      <c r="K2284" s="198">
        <f>'HP-ICS, V5-Sep24'!R2284</f>
        <v>0</v>
      </c>
    </row>
    <row r="2285" spans="2:11" x14ac:dyDescent="0.3">
      <c r="B2285" s="186">
        <f>'HP-ICS, V5-Sep24'!B2285</f>
        <v>0</v>
      </c>
      <c r="C2285" s="154">
        <f>'HP-ICS, V5-Sep24'!H2285</f>
        <v>0</v>
      </c>
      <c r="D2285" s="154">
        <f>'HP-ICS, V5-Sep24'!I2285</f>
        <v>0</v>
      </c>
      <c r="E2285" s="162" t="str">
        <f>'HP-ICS, V5-Sep24'!D2285</f>
        <v>Guatemala</v>
      </c>
      <c r="F2285" s="203">
        <f>'HP-ICS, V5-Sep24'!E2285</f>
        <v>0</v>
      </c>
      <c r="G2285" s="212">
        <f>'HP-ICS, V5-Sep24'!K2285</f>
        <v>0</v>
      </c>
      <c r="H2285" s="163">
        <f>'HP-ICS, V5-Sep24'!M2285</f>
        <v>0</v>
      </c>
      <c r="I2285" s="213">
        <f>'HP-ICS, V5-Sep24'!N2285</f>
        <v>0</v>
      </c>
      <c r="J2285" s="207">
        <f>'HP-ICS, V5-Sep24'!O2285</f>
        <v>0</v>
      </c>
      <c r="K2285" s="198">
        <f>'HP-ICS, V5-Sep24'!R2285</f>
        <v>0</v>
      </c>
    </row>
    <row r="2286" spans="2:11" x14ac:dyDescent="0.3">
      <c r="B2286" s="186">
        <f>'HP-ICS, V5-Sep24'!B2286</f>
        <v>0</v>
      </c>
      <c r="C2286" s="154">
        <f>'HP-ICS, V5-Sep24'!H2286</f>
        <v>0</v>
      </c>
      <c r="D2286" s="154">
        <f>'HP-ICS, V5-Sep24'!I2286</f>
        <v>0</v>
      </c>
      <c r="E2286" s="162" t="str">
        <f>'HP-ICS, V5-Sep24'!D2286</f>
        <v>Guatemala</v>
      </c>
      <c r="F2286" s="203">
        <f>'HP-ICS, V5-Sep24'!E2286</f>
        <v>0</v>
      </c>
      <c r="G2286" s="212">
        <f>'HP-ICS, V5-Sep24'!K2286</f>
        <v>0</v>
      </c>
      <c r="H2286" s="163">
        <f>'HP-ICS, V5-Sep24'!M2286</f>
        <v>0</v>
      </c>
      <c r="I2286" s="213">
        <f>'HP-ICS, V5-Sep24'!N2286</f>
        <v>0</v>
      </c>
      <c r="J2286" s="207">
        <f>'HP-ICS, V5-Sep24'!O2286</f>
        <v>0</v>
      </c>
      <c r="K2286" s="198">
        <f>'HP-ICS, V5-Sep24'!R2286</f>
        <v>0</v>
      </c>
    </row>
    <row r="2287" spans="2:11" x14ac:dyDescent="0.3">
      <c r="B2287" s="186">
        <f>'HP-ICS, V5-Sep24'!B2287</f>
        <v>0</v>
      </c>
      <c r="C2287" s="154">
        <f>'HP-ICS, V5-Sep24'!H2287</f>
        <v>0</v>
      </c>
      <c r="D2287" s="154">
        <f>'HP-ICS, V5-Sep24'!I2287</f>
        <v>0</v>
      </c>
      <c r="E2287" s="162" t="str">
        <f>'HP-ICS, V5-Sep24'!D2287</f>
        <v>Guatemala</v>
      </c>
      <c r="F2287" s="203">
        <f>'HP-ICS, V5-Sep24'!E2287</f>
        <v>0</v>
      </c>
      <c r="G2287" s="212">
        <f>'HP-ICS, V5-Sep24'!K2287</f>
        <v>0</v>
      </c>
      <c r="H2287" s="163">
        <f>'HP-ICS, V5-Sep24'!M2287</f>
        <v>0</v>
      </c>
      <c r="I2287" s="213">
        <f>'HP-ICS, V5-Sep24'!N2287</f>
        <v>0</v>
      </c>
      <c r="J2287" s="207">
        <f>'HP-ICS, V5-Sep24'!O2287</f>
        <v>0</v>
      </c>
      <c r="K2287" s="198">
        <f>'HP-ICS, V5-Sep24'!R2287</f>
        <v>0</v>
      </c>
    </row>
    <row r="2288" spans="2:11" x14ac:dyDescent="0.3">
      <c r="B2288" s="186">
        <f>'HP-ICS, V5-Sep24'!B2288</f>
        <v>0</v>
      </c>
      <c r="C2288" s="154">
        <f>'HP-ICS, V5-Sep24'!H2288</f>
        <v>0</v>
      </c>
      <c r="D2288" s="154">
        <f>'HP-ICS, V5-Sep24'!I2288</f>
        <v>0</v>
      </c>
      <c r="E2288" s="162" t="str">
        <f>'HP-ICS, V5-Sep24'!D2288</f>
        <v>Guatemala</v>
      </c>
      <c r="F2288" s="203">
        <f>'HP-ICS, V5-Sep24'!E2288</f>
        <v>0</v>
      </c>
      <c r="G2288" s="212">
        <f>'HP-ICS, V5-Sep24'!K2288</f>
        <v>0</v>
      </c>
      <c r="H2288" s="163">
        <f>'HP-ICS, V5-Sep24'!M2288</f>
        <v>0</v>
      </c>
      <c r="I2288" s="213">
        <f>'HP-ICS, V5-Sep24'!N2288</f>
        <v>0</v>
      </c>
      <c r="J2288" s="207">
        <f>'HP-ICS, V5-Sep24'!O2288</f>
        <v>0</v>
      </c>
      <c r="K2288" s="198">
        <f>'HP-ICS, V5-Sep24'!R2288</f>
        <v>0</v>
      </c>
    </row>
    <row r="2289" spans="2:11" x14ac:dyDescent="0.3">
      <c r="B2289" s="186">
        <f>'HP-ICS, V5-Sep24'!B2289</f>
        <v>0</v>
      </c>
      <c r="C2289" s="154">
        <f>'HP-ICS, V5-Sep24'!H2289</f>
        <v>0</v>
      </c>
      <c r="D2289" s="154">
        <f>'HP-ICS, V5-Sep24'!I2289</f>
        <v>0</v>
      </c>
      <c r="E2289" s="162" t="str">
        <f>'HP-ICS, V5-Sep24'!D2289</f>
        <v>Guatemala</v>
      </c>
      <c r="F2289" s="203">
        <f>'HP-ICS, V5-Sep24'!E2289</f>
        <v>0</v>
      </c>
      <c r="G2289" s="212">
        <f>'HP-ICS, V5-Sep24'!K2289</f>
        <v>0</v>
      </c>
      <c r="H2289" s="163">
        <f>'HP-ICS, V5-Sep24'!M2289</f>
        <v>0</v>
      </c>
      <c r="I2289" s="213">
        <f>'HP-ICS, V5-Sep24'!N2289</f>
        <v>0</v>
      </c>
      <c r="J2289" s="207">
        <f>'HP-ICS, V5-Sep24'!O2289</f>
        <v>0</v>
      </c>
      <c r="K2289" s="198">
        <f>'HP-ICS, V5-Sep24'!R2289</f>
        <v>0</v>
      </c>
    </row>
    <row r="2290" spans="2:11" x14ac:dyDescent="0.3">
      <c r="B2290" s="186">
        <f>'HP-ICS, V5-Sep24'!B2290</f>
        <v>0</v>
      </c>
      <c r="C2290" s="154">
        <f>'HP-ICS, V5-Sep24'!H2290</f>
        <v>0</v>
      </c>
      <c r="D2290" s="154">
        <f>'HP-ICS, V5-Sep24'!I2290</f>
        <v>0</v>
      </c>
      <c r="E2290" s="162" t="str">
        <f>'HP-ICS, V5-Sep24'!D2290</f>
        <v>Guatemala</v>
      </c>
      <c r="F2290" s="203">
        <f>'HP-ICS, V5-Sep24'!E2290</f>
        <v>0</v>
      </c>
      <c r="G2290" s="212">
        <f>'HP-ICS, V5-Sep24'!K2290</f>
        <v>0</v>
      </c>
      <c r="H2290" s="163">
        <f>'HP-ICS, V5-Sep24'!M2290</f>
        <v>0</v>
      </c>
      <c r="I2290" s="213">
        <f>'HP-ICS, V5-Sep24'!N2290</f>
        <v>0</v>
      </c>
      <c r="J2290" s="207">
        <f>'HP-ICS, V5-Sep24'!O2290</f>
        <v>0</v>
      </c>
      <c r="K2290" s="198">
        <f>'HP-ICS, V5-Sep24'!R2290</f>
        <v>0</v>
      </c>
    </row>
    <row r="2291" spans="2:11" x14ac:dyDescent="0.3">
      <c r="B2291" s="186">
        <f>'HP-ICS, V5-Sep24'!B2291</f>
        <v>0</v>
      </c>
      <c r="C2291" s="154">
        <f>'HP-ICS, V5-Sep24'!H2291</f>
        <v>0</v>
      </c>
      <c r="D2291" s="154">
        <f>'HP-ICS, V5-Sep24'!I2291</f>
        <v>0</v>
      </c>
      <c r="E2291" s="162" t="str">
        <f>'HP-ICS, V5-Sep24'!D2291</f>
        <v>Guatemala</v>
      </c>
      <c r="F2291" s="203">
        <f>'HP-ICS, V5-Sep24'!E2291</f>
        <v>0</v>
      </c>
      <c r="G2291" s="212">
        <f>'HP-ICS, V5-Sep24'!K2291</f>
        <v>0</v>
      </c>
      <c r="H2291" s="163">
        <f>'HP-ICS, V5-Sep24'!M2291</f>
        <v>0</v>
      </c>
      <c r="I2291" s="213">
        <f>'HP-ICS, V5-Sep24'!N2291</f>
        <v>0</v>
      </c>
      <c r="J2291" s="207">
        <f>'HP-ICS, V5-Sep24'!O2291</f>
        <v>0</v>
      </c>
      <c r="K2291" s="198">
        <f>'HP-ICS, V5-Sep24'!R2291</f>
        <v>0</v>
      </c>
    </row>
    <row r="2292" spans="2:11" x14ac:dyDescent="0.3">
      <c r="B2292" s="186">
        <f>'HP-ICS, V5-Sep24'!B2292</f>
        <v>0</v>
      </c>
      <c r="C2292" s="154">
        <f>'HP-ICS, V5-Sep24'!H2292</f>
        <v>0</v>
      </c>
      <c r="D2292" s="154">
        <f>'HP-ICS, V5-Sep24'!I2292</f>
        <v>0</v>
      </c>
      <c r="E2292" s="162" t="str">
        <f>'HP-ICS, V5-Sep24'!D2292</f>
        <v>Guatemala</v>
      </c>
      <c r="F2292" s="203">
        <f>'HP-ICS, V5-Sep24'!E2292</f>
        <v>0</v>
      </c>
      <c r="G2292" s="212">
        <f>'HP-ICS, V5-Sep24'!K2292</f>
        <v>0</v>
      </c>
      <c r="H2292" s="163">
        <f>'HP-ICS, V5-Sep24'!M2292</f>
        <v>0</v>
      </c>
      <c r="I2292" s="213">
        <f>'HP-ICS, V5-Sep24'!N2292</f>
        <v>0</v>
      </c>
      <c r="J2292" s="207">
        <f>'HP-ICS, V5-Sep24'!O2292</f>
        <v>0</v>
      </c>
      <c r="K2292" s="198">
        <f>'HP-ICS, V5-Sep24'!R2292</f>
        <v>0</v>
      </c>
    </row>
    <row r="2293" spans="2:11" x14ac:dyDescent="0.3">
      <c r="B2293" s="186">
        <f>'HP-ICS, V5-Sep24'!B2293</f>
        <v>0</v>
      </c>
      <c r="C2293" s="154">
        <f>'HP-ICS, V5-Sep24'!H2293</f>
        <v>0</v>
      </c>
      <c r="D2293" s="154">
        <f>'HP-ICS, V5-Sep24'!I2293</f>
        <v>0</v>
      </c>
      <c r="E2293" s="162" t="str">
        <f>'HP-ICS, V5-Sep24'!D2293</f>
        <v>Guatemala</v>
      </c>
      <c r="F2293" s="203">
        <f>'HP-ICS, V5-Sep24'!E2293</f>
        <v>0</v>
      </c>
      <c r="G2293" s="212">
        <f>'HP-ICS, V5-Sep24'!K2293</f>
        <v>0</v>
      </c>
      <c r="H2293" s="163">
        <f>'HP-ICS, V5-Sep24'!M2293</f>
        <v>0</v>
      </c>
      <c r="I2293" s="213">
        <f>'HP-ICS, V5-Sep24'!N2293</f>
        <v>0</v>
      </c>
      <c r="J2293" s="207">
        <f>'HP-ICS, V5-Sep24'!O2293</f>
        <v>0</v>
      </c>
      <c r="K2293" s="198">
        <f>'HP-ICS, V5-Sep24'!R2293</f>
        <v>0</v>
      </c>
    </row>
    <row r="2294" spans="2:11" x14ac:dyDescent="0.3">
      <c r="B2294" s="186">
        <f>'HP-ICS, V5-Sep24'!B2294</f>
        <v>0</v>
      </c>
      <c r="C2294" s="154">
        <f>'HP-ICS, V5-Sep24'!H2294</f>
        <v>0</v>
      </c>
      <c r="D2294" s="154">
        <f>'HP-ICS, V5-Sep24'!I2294</f>
        <v>0</v>
      </c>
      <c r="E2294" s="162" t="str">
        <f>'HP-ICS, V5-Sep24'!D2294</f>
        <v>Guatemala</v>
      </c>
      <c r="F2294" s="203">
        <f>'HP-ICS, V5-Sep24'!E2294</f>
        <v>0</v>
      </c>
      <c r="G2294" s="212">
        <f>'HP-ICS, V5-Sep24'!K2294</f>
        <v>0</v>
      </c>
      <c r="H2294" s="163">
        <f>'HP-ICS, V5-Sep24'!M2294</f>
        <v>0</v>
      </c>
      <c r="I2294" s="213">
        <f>'HP-ICS, V5-Sep24'!N2294</f>
        <v>0</v>
      </c>
      <c r="J2294" s="207">
        <f>'HP-ICS, V5-Sep24'!O2294</f>
        <v>0</v>
      </c>
      <c r="K2294" s="198">
        <f>'HP-ICS, V5-Sep24'!R2294</f>
        <v>0</v>
      </c>
    </row>
    <row r="2295" spans="2:11" x14ac:dyDescent="0.3">
      <c r="B2295" s="186">
        <f>'HP-ICS, V5-Sep24'!B2295</f>
        <v>0</v>
      </c>
      <c r="C2295" s="154">
        <f>'HP-ICS, V5-Sep24'!H2295</f>
        <v>0</v>
      </c>
      <c r="D2295" s="154">
        <f>'HP-ICS, V5-Sep24'!I2295</f>
        <v>0</v>
      </c>
      <c r="E2295" s="162" t="str">
        <f>'HP-ICS, V5-Sep24'!D2295</f>
        <v>Guatemala</v>
      </c>
      <c r="F2295" s="203">
        <f>'HP-ICS, V5-Sep24'!E2295</f>
        <v>0</v>
      </c>
      <c r="G2295" s="212">
        <f>'HP-ICS, V5-Sep24'!K2295</f>
        <v>0</v>
      </c>
      <c r="H2295" s="163">
        <f>'HP-ICS, V5-Sep24'!M2295</f>
        <v>0</v>
      </c>
      <c r="I2295" s="213">
        <f>'HP-ICS, V5-Sep24'!N2295</f>
        <v>0</v>
      </c>
      <c r="J2295" s="207">
        <f>'HP-ICS, V5-Sep24'!O2295</f>
        <v>0</v>
      </c>
      <c r="K2295" s="198">
        <f>'HP-ICS, V5-Sep24'!R2295</f>
        <v>0</v>
      </c>
    </row>
    <row r="2296" spans="2:11" x14ac:dyDescent="0.3">
      <c r="B2296" s="186">
        <f>'HP-ICS, V5-Sep24'!B2296</f>
        <v>0</v>
      </c>
      <c r="C2296" s="154">
        <f>'HP-ICS, V5-Sep24'!H2296</f>
        <v>0</v>
      </c>
      <c r="D2296" s="154">
        <f>'HP-ICS, V5-Sep24'!I2296</f>
        <v>0</v>
      </c>
      <c r="E2296" s="162" t="str">
        <f>'HP-ICS, V5-Sep24'!D2296</f>
        <v>Guatemala</v>
      </c>
      <c r="F2296" s="203">
        <f>'HP-ICS, V5-Sep24'!E2296</f>
        <v>0</v>
      </c>
      <c r="G2296" s="212">
        <f>'HP-ICS, V5-Sep24'!K2296</f>
        <v>0</v>
      </c>
      <c r="H2296" s="163">
        <f>'HP-ICS, V5-Sep24'!M2296</f>
        <v>0</v>
      </c>
      <c r="I2296" s="213">
        <f>'HP-ICS, V5-Sep24'!N2296</f>
        <v>0</v>
      </c>
      <c r="J2296" s="207">
        <f>'HP-ICS, V5-Sep24'!O2296</f>
        <v>0</v>
      </c>
      <c r="K2296" s="198">
        <f>'HP-ICS, V5-Sep24'!R2296</f>
        <v>0</v>
      </c>
    </row>
    <row r="2297" spans="2:11" x14ac:dyDescent="0.3">
      <c r="B2297" s="186">
        <f>'HP-ICS, V5-Sep24'!B2297</f>
        <v>0</v>
      </c>
      <c r="C2297" s="154">
        <f>'HP-ICS, V5-Sep24'!H2297</f>
        <v>0</v>
      </c>
      <c r="D2297" s="154">
        <f>'HP-ICS, V5-Sep24'!I2297</f>
        <v>0</v>
      </c>
      <c r="E2297" s="162" t="str">
        <f>'HP-ICS, V5-Sep24'!D2297</f>
        <v>Guatemala</v>
      </c>
      <c r="F2297" s="203">
        <f>'HP-ICS, V5-Sep24'!E2297</f>
        <v>0</v>
      </c>
      <c r="G2297" s="212">
        <f>'HP-ICS, V5-Sep24'!K2297</f>
        <v>0</v>
      </c>
      <c r="H2297" s="163">
        <f>'HP-ICS, V5-Sep24'!M2297</f>
        <v>0</v>
      </c>
      <c r="I2297" s="213">
        <f>'HP-ICS, V5-Sep24'!N2297</f>
        <v>0</v>
      </c>
      <c r="J2297" s="207">
        <f>'HP-ICS, V5-Sep24'!O2297</f>
        <v>0</v>
      </c>
      <c r="K2297" s="198">
        <f>'HP-ICS, V5-Sep24'!R2297</f>
        <v>0</v>
      </c>
    </row>
    <row r="2298" spans="2:11" x14ac:dyDescent="0.3">
      <c r="B2298" s="186">
        <f>'HP-ICS, V5-Sep24'!B2298</f>
        <v>0</v>
      </c>
      <c r="C2298" s="154">
        <f>'HP-ICS, V5-Sep24'!H2298</f>
        <v>0</v>
      </c>
      <c r="D2298" s="154">
        <f>'HP-ICS, V5-Sep24'!I2298</f>
        <v>0</v>
      </c>
      <c r="E2298" s="162" t="str">
        <f>'HP-ICS, V5-Sep24'!D2298</f>
        <v>Guatemala</v>
      </c>
      <c r="F2298" s="203">
        <f>'HP-ICS, V5-Sep24'!E2298</f>
        <v>0</v>
      </c>
      <c r="G2298" s="212">
        <f>'HP-ICS, V5-Sep24'!K2298</f>
        <v>0</v>
      </c>
      <c r="H2298" s="163">
        <f>'HP-ICS, V5-Sep24'!M2298</f>
        <v>0</v>
      </c>
      <c r="I2298" s="213">
        <f>'HP-ICS, V5-Sep24'!N2298</f>
        <v>0</v>
      </c>
      <c r="J2298" s="207">
        <f>'HP-ICS, V5-Sep24'!O2298</f>
        <v>0</v>
      </c>
      <c r="K2298" s="198">
        <f>'HP-ICS, V5-Sep24'!R2298</f>
        <v>0</v>
      </c>
    </row>
    <row r="2299" spans="2:11" x14ac:dyDescent="0.3">
      <c r="B2299" s="186">
        <f>'HP-ICS, V5-Sep24'!B2299</f>
        <v>0</v>
      </c>
      <c r="C2299" s="154">
        <f>'HP-ICS, V5-Sep24'!H2299</f>
        <v>0</v>
      </c>
      <c r="D2299" s="154">
        <f>'HP-ICS, V5-Sep24'!I2299</f>
        <v>0</v>
      </c>
      <c r="E2299" s="162" t="str">
        <f>'HP-ICS, V5-Sep24'!D2299</f>
        <v>Guatemala</v>
      </c>
      <c r="F2299" s="203">
        <f>'HP-ICS, V5-Sep24'!E2299</f>
        <v>0</v>
      </c>
      <c r="G2299" s="212">
        <f>'HP-ICS, V5-Sep24'!K2299</f>
        <v>0</v>
      </c>
      <c r="H2299" s="163">
        <f>'HP-ICS, V5-Sep24'!M2299</f>
        <v>0</v>
      </c>
      <c r="I2299" s="213">
        <f>'HP-ICS, V5-Sep24'!N2299</f>
        <v>0</v>
      </c>
      <c r="J2299" s="207">
        <f>'HP-ICS, V5-Sep24'!O2299</f>
        <v>0</v>
      </c>
      <c r="K2299" s="198">
        <f>'HP-ICS, V5-Sep24'!R2299</f>
        <v>0</v>
      </c>
    </row>
    <row r="2300" spans="2:11" x14ac:dyDescent="0.3">
      <c r="B2300" s="186">
        <f>'HP-ICS, V5-Sep24'!B2300</f>
        <v>0</v>
      </c>
      <c r="C2300" s="154">
        <f>'HP-ICS, V5-Sep24'!H2300</f>
        <v>0</v>
      </c>
      <c r="D2300" s="154">
        <f>'HP-ICS, V5-Sep24'!I2300</f>
        <v>0</v>
      </c>
      <c r="E2300" s="162" t="str">
        <f>'HP-ICS, V5-Sep24'!D2300</f>
        <v>Guatemala</v>
      </c>
      <c r="F2300" s="203">
        <f>'HP-ICS, V5-Sep24'!E2300</f>
        <v>0</v>
      </c>
      <c r="G2300" s="212">
        <f>'HP-ICS, V5-Sep24'!K2300</f>
        <v>0</v>
      </c>
      <c r="H2300" s="163">
        <f>'HP-ICS, V5-Sep24'!M2300</f>
        <v>0</v>
      </c>
      <c r="I2300" s="213">
        <f>'HP-ICS, V5-Sep24'!N2300</f>
        <v>0</v>
      </c>
      <c r="J2300" s="207">
        <f>'HP-ICS, V5-Sep24'!O2300</f>
        <v>0</v>
      </c>
      <c r="K2300" s="198">
        <f>'HP-ICS, V5-Sep24'!R2300</f>
        <v>0</v>
      </c>
    </row>
    <row r="2301" spans="2:11" x14ac:dyDescent="0.3">
      <c r="B2301" s="186">
        <f>'HP-ICS, V5-Sep24'!B2301</f>
        <v>0</v>
      </c>
      <c r="C2301" s="154">
        <f>'HP-ICS, V5-Sep24'!H2301</f>
        <v>0</v>
      </c>
      <c r="D2301" s="154">
        <f>'HP-ICS, V5-Sep24'!I2301</f>
        <v>0</v>
      </c>
      <c r="E2301" s="162" t="str">
        <f>'HP-ICS, V5-Sep24'!D2301</f>
        <v>Guatemala</v>
      </c>
      <c r="F2301" s="203">
        <f>'HP-ICS, V5-Sep24'!E2301</f>
        <v>0</v>
      </c>
      <c r="G2301" s="212">
        <f>'HP-ICS, V5-Sep24'!K2301</f>
        <v>0</v>
      </c>
      <c r="H2301" s="163">
        <f>'HP-ICS, V5-Sep24'!M2301</f>
        <v>0</v>
      </c>
      <c r="I2301" s="213">
        <f>'HP-ICS, V5-Sep24'!N2301</f>
        <v>0</v>
      </c>
      <c r="J2301" s="207">
        <f>'HP-ICS, V5-Sep24'!O2301</f>
        <v>0</v>
      </c>
      <c r="K2301" s="198">
        <f>'HP-ICS, V5-Sep24'!R2301</f>
        <v>0</v>
      </c>
    </row>
    <row r="2302" spans="2:11" x14ac:dyDescent="0.3">
      <c r="B2302" s="186">
        <f>'HP-ICS, V5-Sep24'!B2302</f>
        <v>0</v>
      </c>
      <c r="C2302" s="154">
        <f>'HP-ICS, V5-Sep24'!H2302</f>
        <v>0</v>
      </c>
      <c r="D2302" s="154">
        <f>'HP-ICS, V5-Sep24'!I2302</f>
        <v>0</v>
      </c>
      <c r="E2302" s="162" t="str">
        <f>'HP-ICS, V5-Sep24'!D2302</f>
        <v>Guatemala</v>
      </c>
      <c r="F2302" s="203">
        <f>'HP-ICS, V5-Sep24'!E2302</f>
        <v>0</v>
      </c>
      <c r="G2302" s="212">
        <f>'HP-ICS, V5-Sep24'!K2302</f>
        <v>0</v>
      </c>
      <c r="H2302" s="163">
        <f>'HP-ICS, V5-Sep24'!M2302</f>
        <v>0</v>
      </c>
      <c r="I2302" s="213">
        <f>'HP-ICS, V5-Sep24'!N2302</f>
        <v>0</v>
      </c>
      <c r="J2302" s="207">
        <f>'HP-ICS, V5-Sep24'!O2302</f>
        <v>0</v>
      </c>
      <c r="K2302" s="198">
        <f>'HP-ICS, V5-Sep24'!R2302</f>
        <v>0</v>
      </c>
    </row>
    <row r="2303" spans="2:11" x14ac:dyDescent="0.3">
      <c r="B2303" s="186">
        <f>'HP-ICS, V5-Sep24'!B2303</f>
        <v>0</v>
      </c>
      <c r="C2303" s="154">
        <f>'HP-ICS, V5-Sep24'!H2303</f>
        <v>0</v>
      </c>
      <c r="D2303" s="154">
        <f>'HP-ICS, V5-Sep24'!I2303</f>
        <v>0</v>
      </c>
      <c r="E2303" s="162" t="str">
        <f>'HP-ICS, V5-Sep24'!D2303</f>
        <v>Guatemala</v>
      </c>
      <c r="F2303" s="203">
        <f>'HP-ICS, V5-Sep24'!E2303</f>
        <v>0</v>
      </c>
      <c r="G2303" s="212">
        <f>'HP-ICS, V5-Sep24'!K2303</f>
        <v>0</v>
      </c>
      <c r="H2303" s="163">
        <f>'HP-ICS, V5-Sep24'!M2303</f>
        <v>0</v>
      </c>
      <c r="I2303" s="213">
        <f>'HP-ICS, V5-Sep24'!N2303</f>
        <v>0</v>
      </c>
      <c r="J2303" s="207">
        <f>'HP-ICS, V5-Sep24'!O2303</f>
        <v>0</v>
      </c>
      <c r="K2303" s="198">
        <f>'HP-ICS, V5-Sep24'!R2303</f>
        <v>0</v>
      </c>
    </row>
    <row r="2304" spans="2:11" x14ac:dyDescent="0.3">
      <c r="B2304" s="186">
        <f>'HP-ICS, V5-Sep24'!B2304</f>
        <v>0</v>
      </c>
      <c r="C2304" s="154">
        <f>'HP-ICS, V5-Sep24'!H2304</f>
        <v>0</v>
      </c>
      <c r="D2304" s="154">
        <f>'HP-ICS, V5-Sep24'!I2304</f>
        <v>0</v>
      </c>
      <c r="E2304" s="162" t="str">
        <f>'HP-ICS, V5-Sep24'!D2304</f>
        <v>Guatemala</v>
      </c>
      <c r="F2304" s="203">
        <f>'HP-ICS, V5-Sep24'!E2304</f>
        <v>0</v>
      </c>
      <c r="G2304" s="212">
        <f>'HP-ICS, V5-Sep24'!K2304</f>
        <v>0</v>
      </c>
      <c r="H2304" s="163">
        <f>'HP-ICS, V5-Sep24'!M2304</f>
        <v>0</v>
      </c>
      <c r="I2304" s="213">
        <f>'HP-ICS, V5-Sep24'!N2304</f>
        <v>0</v>
      </c>
      <c r="J2304" s="207">
        <f>'HP-ICS, V5-Sep24'!O2304</f>
        <v>0</v>
      </c>
      <c r="K2304" s="198">
        <f>'HP-ICS, V5-Sep24'!R2304</f>
        <v>0</v>
      </c>
    </row>
    <row r="2305" spans="2:11" x14ac:dyDescent="0.3">
      <c r="B2305" s="186">
        <f>'HP-ICS, V5-Sep24'!B2305</f>
        <v>0</v>
      </c>
      <c r="C2305" s="154">
        <f>'HP-ICS, V5-Sep24'!H2305</f>
        <v>0</v>
      </c>
      <c r="D2305" s="154">
        <f>'HP-ICS, V5-Sep24'!I2305</f>
        <v>0</v>
      </c>
      <c r="E2305" s="162" t="str">
        <f>'HP-ICS, V5-Sep24'!D2305</f>
        <v>Guatemala</v>
      </c>
      <c r="F2305" s="203">
        <f>'HP-ICS, V5-Sep24'!E2305</f>
        <v>0</v>
      </c>
      <c r="G2305" s="212">
        <f>'HP-ICS, V5-Sep24'!K2305</f>
        <v>0</v>
      </c>
      <c r="H2305" s="163">
        <f>'HP-ICS, V5-Sep24'!M2305</f>
        <v>0</v>
      </c>
      <c r="I2305" s="213">
        <f>'HP-ICS, V5-Sep24'!N2305</f>
        <v>0</v>
      </c>
      <c r="J2305" s="207">
        <f>'HP-ICS, V5-Sep24'!O2305</f>
        <v>0</v>
      </c>
      <c r="K2305" s="198">
        <f>'HP-ICS, V5-Sep24'!R2305</f>
        <v>0</v>
      </c>
    </row>
    <row r="2306" spans="2:11" x14ac:dyDescent="0.3">
      <c r="B2306" s="186">
        <f>'HP-ICS, V5-Sep24'!B2306</f>
        <v>0</v>
      </c>
      <c r="C2306" s="154">
        <f>'HP-ICS, V5-Sep24'!H2306</f>
        <v>0</v>
      </c>
      <c r="D2306" s="154">
        <f>'HP-ICS, V5-Sep24'!I2306</f>
        <v>0</v>
      </c>
      <c r="E2306" s="162" t="str">
        <f>'HP-ICS, V5-Sep24'!D2306</f>
        <v>Guatemala</v>
      </c>
      <c r="F2306" s="203">
        <f>'HP-ICS, V5-Sep24'!E2306</f>
        <v>0</v>
      </c>
      <c r="G2306" s="212">
        <f>'HP-ICS, V5-Sep24'!K2306</f>
        <v>0</v>
      </c>
      <c r="H2306" s="163">
        <f>'HP-ICS, V5-Sep24'!M2306</f>
        <v>0</v>
      </c>
      <c r="I2306" s="213">
        <f>'HP-ICS, V5-Sep24'!N2306</f>
        <v>0</v>
      </c>
      <c r="J2306" s="207">
        <f>'HP-ICS, V5-Sep24'!O2306</f>
        <v>0</v>
      </c>
      <c r="K2306" s="198">
        <f>'HP-ICS, V5-Sep24'!R2306</f>
        <v>0</v>
      </c>
    </row>
    <row r="2307" spans="2:11" x14ac:dyDescent="0.3">
      <c r="B2307" s="186">
        <f>'HP-ICS, V5-Sep24'!B2307</f>
        <v>0</v>
      </c>
      <c r="C2307" s="154">
        <f>'HP-ICS, V5-Sep24'!H2307</f>
        <v>0</v>
      </c>
      <c r="D2307" s="154">
        <f>'HP-ICS, V5-Sep24'!I2307</f>
        <v>0</v>
      </c>
      <c r="E2307" s="162" t="str">
        <f>'HP-ICS, V5-Sep24'!D2307</f>
        <v>Guatemala</v>
      </c>
      <c r="F2307" s="203">
        <f>'HP-ICS, V5-Sep24'!E2307</f>
        <v>0</v>
      </c>
      <c r="G2307" s="212">
        <f>'HP-ICS, V5-Sep24'!K2307</f>
        <v>0</v>
      </c>
      <c r="H2307" s="163">
        <f>'HP-ICS, V5-Sep24'!M2307</f>
        <v>0</v>
      </c>
      <c r="I2307" s="213">
        <f>'HP-ICS, V5-Sep24'!N2307</f>
        <v>0</v>
      </c>
      <c r="J2307" s="207">
        <f>'HP-ICS, V5-Sep24'!O2307</f>
        <v>0</v>
      </c>
      <c r="K2307" s="198">
        <f>'HP-ICS, V5-Sep24'!R2307</f>
        <v>0</v>
      </c>
    </row>
    <row r="2308" spans="2:11" x14ac:dyDescent="0.3">
      <c r="B2308" s="186">
        <f>'HP-ICS, V5-Sep24'!B2308</f>
        <v>0</v>
      </c>
      <c r="C2308" s="154">
        <f>'HP-ICS, V5-Sep24'!H2308</f>
        <v>0</v>
      </c>
      <c r="D2308" s="154">
        <f>'HP-ICS, V5-Sep24'!I2308</f>
        <v>0</v>
      </c>
      <c r="E2308" s="162" t="str">
        <f>'HP-ICS, V5-Sep24'!D2308</f>
        <v>Guatemala</v>
      </c>
      <c r="F2308" s="203">
        <f>'HP-ICS, V5-Sep24'!E2308</f>
        <v>0</v>
      </c>
      <c r="G2308" s="212">
        <f>'HP-ICS, V5-Sep24'!K2308</f>
        <v>0</v>
      </c>
      <c r="H2308" s="163">
        <f>'HP-ICS, V5-Sep24'!M2308</f>
        <v>0</v>
      </c>
      <c r="I2308" s="213">
        <f>'HP-ICS, V5-Sep24'!N2308</f>
        <v>0</v>
      </c>
      <c r="J2308" s="207">
        <f>'HP-ICS, V5-Sep24'!O2308</f>
        <v>0</v>
      </c>
      <c r="K2308" s="198">
        <f>'HP-ICS, V5-Sep24'!R2308</f>
        <v>0</v>
      </c>
    </row>
    <row r="2309" spans="2:11" x14ac:dyDescent="0.3">
      <c r="B2309" s="186">
        <f>'HP-ICS, V5-Sep24'!B2309</f>
        <v>0</v>
      </c>
      <c r="C2309" s="154">
        <f>'HP-ICS, V5-Sep24'!H2309</f>
        <v>0</v>
      </c>
      <c r="D2309" s="154">
        <f>'HP-ICS, V5-Sep24'!I2309</f>
        <v>0</v>
      </c>
      <c r="E2309" s="162" t="str">
        <f>'HP-ICS, V5-Sep24'!D2309</f>
        <v>Guatemala</v>
      </c>
      <c r="F2309" s="203">
        <f>'HP-ICS, V5-Sep24'!E2309</f>
        <v>0</v>
      </c>
      <c r="G2309" s="212">
        <f>'HP-ICS, V5-Sep24'!K2309</f>
        <v>0</v>
      </c>
      <c r="H2309" s="163">
        <f>'HP-ICS, V5-Sep24'!M2309</f>
        <v>0</v>
      </c>
      <c r="I2309" s="213">
        <f>'HP-ICS, V5-Sep24'!N2309</f>
        <v>0</v>
      </c>
      <c r="J2309" s="207">
        <f>'HP-ICS, V5-Sep24'!O2309</f>
        <v>0</v>
      </c>
      <c r="K2309" s="198">
        <f>'HP-ICS, V5-Sep24'!R2309</f>
        <v>0</v>
      </c>
    </row>
    <row r="2310" spans="2:11" x14ac:dyDescent="0.3">
      <c r="B2310" s="186">
        <f>'HP-ICS, V5-Sep24'!B2310</f>
        <v>0</v>
      </c>
      <c r="C2310" s="154">
        <f>'HP-ICS, V5-Sep24'!H2310</f>
        <v>0</v>
      </c>
      <c r="D2310" s="154">
        <f>'HP-ICS, V5-Sep24'!I2310</f>
        <v>0</v>
      </c>
      <c r="E2310" s="162" t="str">
        <f>'HP-ICS, V5-Sep24'!D2310</f>
        <v>Guatemala</v>
      </c>
      <c r="F2310" s="203">
        <f>'HP-ICS, V5-Sep24'!E2310</f>
        <v>0</v>
      </c>
      <c r="G2310" s="212">
        <f>'HP-ICS, V5-Sep24'!K2310</f>
        <v>0</v>
      </c>
      <c r="H2310" s="163">
        <f>'HP-ICS, V5-Sep24'!M2310</f>
        <v>0</v>
      </c>
      <c r="I2310" s="213">
        <f>'HP-ICS, V5-Sep24'!N2310</f>
        <v>0</v>
      </c>
      <c r="J2310" s="207">
        <f>'HP-ICS, V5-Sep24'!O2310</f>
        <v>0</v>
      </c>
      <c r="K2310" s="198">
        <f>'HP-ICS, V5-Sep24'!R2310</f>
        <v>0</v>
      </c>
    </row>
    <row r="2311" spans="2:11" x14ac:dyDescent="0.3">
      <c r="B2311" s="186">
        <f>'HP-ICS, V5-Sep24'!B2311</f>
        <v>0</v>
      </c>
      <c r="C2311" s="154">
        <f>'HP-ICS, V5-Sep24'!H2311</f>
        <v>0</v>
      </c>
      <c r="D2311" s="154">
        <f>'HP-ICS, V5-Sep24'!I2311</f>
        <v>0</v>
      </c>
      <c r="E2311" s="162" t="str">
        <f>'HP-ICS, V5-Sep24'!D2311</f>
        <v>Guatemala</v>
      </c>
      <c r="F2311" s="203">
        <f>'HP-ICS, V5-Sep24'!E2311</f>
        <v>0</v>
      </c>
      <c r="G2311" s="212">
        <f>'HP-ICS, V5-Sep24'!K2311</f>
        <v>0</v>
      </c>
      <c r="H2311" s="163">
        <f>'HP-ICS, V5-Sep24'!M2311</f>
        <v>0</v>
      </c>
      <c r="I2311" s="213">
        <f>'HP-ICS, V5-Sep24'!N2311</f>
        <v>0</v>
      </c>
      <c r="J2311" s="207">
        <f>'HP-ICS, V5-Sep24'!O2311</f>
        <v>0</v>
      </c>
      <c r="K2311" s="198">
        <f>'HP-ICS, V5-Sep24'!R2311</f>
        <v>0</v>
      </c>
    </row>
    <row r="2312" spans="2:11" x14ac:dyDescent="0.3">
      <c r="B2312" s="186">
        <f>'HP-ICS, V5-Sep24'!B2312</f>
        <v>0</v>
      </c>
      <c r="C2312" s="154">
        <f>'HP-ICS, V5-Sep24'!H2312</f>
        <v>0</v>
      </c>
      <c r="D2312" s="154">
        <f>'HP-ICS, V5-Sep24'!I2312</f>
        <v>0</v>
      </c>
      <c r="E2312" s="162" t="str">
        <f>'HP-ICS, V5-Sep24'!D2312</f>
        <v>Guatemala</v>
      </c>
      <c r="F2312" s="203">
        <f>'HP-ICS, V5-Sep24'!E2312</f>
        <v>0</v>
      </c>
      <c r="G2312" s="212">
        <f>'HP-ICS, V5-Sep24'!K2312</f>
        <v>0</v>
      </c>
      <c r="H2312" s="163">
        <f>'HP-ICS, V5-Sep24'!M2312</f>
        <v>0</v>
      </c>
      <c r="I2312" s="213">
        <f>'HP-ICS, V5-Sep24'!N2312</f>
        <v>0</v>
      </c>
      <c r="J2312" s="207">
        <f>'HP-ICS, V5-Sep24'!O2312</f>
        <v>0</v>
      </c>
      <c r="K2312" s="198">
        <f>'HP-ICS, V5-Sep24'!R2312</f>
        <v>0</v>
      </c>
    </row>
    <row r="2313" spans="2:11" x14ac:dyDescent="0.3">
      <c r="B2313" s="186">
        <f>'HP-ICS, V5-Sep24'!B2313</f>
        <v>0</v>
      </c>
      <c r="C2313" s="154">
        <f>'HP-ICS, V5-Sep24'!H2313</f>
        <v>0</v>
      </c>
      <c r="D2313" s="154">
        <f>'HP-ICS, V5-Sep24'!I2313</f>
        <v>0</v>
      </c>
      <c r="E2313" s="162" t="str">
        <f>'HP-ICS, V5-Sep24'!D2313</f>
        <v>Guatemala</v>
      </c>
      <c r="F2313" s="203">
        <f>'HP-ICS, V5-Sep24'!E2313</f>
        <v>0</v>
      </c>
      <c r="G2313" s="212">
        <f>'HP-ICS, V5-Sep24'!K2313</f>
        <v>0</v>
      </c>
      <c r="H2313" s="163">
        <f>'HP-ICS, V5-Sep24'!M2313</f>
        <v>0</v>
      </c>
      <c r="I2313" s="213">
        <f>'HP-ICS, V5-Sep24'!N2313</f>
        <v>0</v>
      </c>
      <c r="J2313" s="207">
        <f>'HP-ICS, V5-Sep24'!O2313</f>
        <v>0</v>
      </c>
      <c r="K2313" s="198">
        <f>'HP-ICS, V5-Sep24'!R2313</f>
        <v>0</v>
      </c>
    </row>
    <row r="2314" spans="2:11" x14ac:dyDescent="0.3">
      <c r="B2314" s="186">
        <f>'HP-ICS, V5-Sep24'!B2314</f>
        <v>0</v>
      </c>
      <c r="C2314" s="154">
        <f>'HP-ICS, V5-Sep24'!H2314</f>
        <v>0</v>
      </c>
      <c r="D2314" s="154">
        <f>'HP-ICS, V5-Sep24'!I2314</f>
        <v>0</v>
      </c>
      <c r="E2314" s="162" t="str">
        <f>'HP-ICS, V5-Sep24'!D2314</f>
        <v>Guatemala</v>
      </c>
      <c r="F2314" s="203">
        <f>'HP-ICS, V5-Sep24'!E2314</f>
        <v>0</v>
      </c>
      <c r="G2314" s="212">
        <f>'HP-ICS, V5-Sep24'!K2314</f>
        <v>0</v>
      </c>
      <c r="H2314" s="163">
        <f>'HP-ICS, V5-Sep24'!M2314</f>
        <v>0</v>
      </c>
      <c r="I2314" s="213">
        <f>'HP-ICS, V5-Sep24'!N2314</f>
        <v>0</v>
      </c>
      <c r="J2314" s="207">
        <f>'HP-ICS, V5-Sep24'!O2314</f>
        <v>0</v>
      </c>
      <c r="K2314" s="198">
        <f>'HP-ICS, V5-Sep24'!R2314</f>
        <v>0</v>
      </c>
    </row>
    <row r="2315" spans="2:11" x14ac:dyDescent="0.3">
      <c r="B2315" s="186">
        <f>'HP-ICS, V5-Sep24'!B2315</f>
        <v>0</v>
      </c>
      <c r="C2315" s="154">
        <f>'HP-ICS, V5-Sep24'!H2315</f>
        <v>0</v>
      </c>
      <c r="D2315" s="154">
        <f>'HP-ICS, V5-Sep24'!I2315</f>
        <v>0</v>
      </c>
      <c r="E2315" s="162" t="str">
        <f>'HP-ICS, V5-Sep24'!D2315</f>
        <v>Guatemala</v>
      </c>
      <c r="F2315" s="203">
        <f>'HP-ICS, V5-Sep24'!E2315</f>
        <v>0</v>
      </c>
      <c r="G2315" s="212">
        <f>'HP-ICS, V5-Sep24'!K2315</f>
        <v>0</v>
      </c>
      <c r="H2315" s="163">
        <f>'HP-ICS, V5-Sep24'!M2315</f>
        <v>0</v>
      </c>
      <c r="I2315" s="213">
        <f>'HP-ICS, V5-Sep24'!N2315</f>
        <v>0</v>
      </c>
      <c r="J2315" s="207">
        <f>'HP-ICS, V5-Sep24'!O2315</f>
        <v>0</v>
      </c>
      <c r="K2315" s="198">
        <f>'HP-ICS, V5-Sep24'!R2315</f>
        <v>0</v>
      </c>
    </row>
    <row r="2316" spans="2:11" x14ac:dyDescent="0.3">
      <c r="B2316" s="186">
        <f>'HP-ICS, V5-Sep24'!B2316</f>
        <v>0</v>
      </c>
      <c r="C2316" s="154">
        <f>'HP-ICS, V5-Sep24'!H2316</f>
        <v>0</v>
      </c>
      <c r="D2316" s="154">
        <f>'HP-ICS, V5-Sep24'!I2316</f>
        <v>0</v>
      </c>
      <c r="E2316" s="162" t="str">
        <f>'HP-ICS, V5-Sep24'!D2316</f>
        <v>Guatemala</v>
      </c>
      <c r="F2316" s="203">
        <f>'HP-ICS, V5-Sep24'!E2316</f>
        <v>0</v>
      </c>
      <c r="G2316" s="212">
        <f>'HP-ICS, V5-Sep24'!K2316</f>
        <v>0</v>
      </c>
      <c r="H2316" s="163">
        <f>'HP-ICS, V5-Sep24'!M2316</f>
        <v>0</v>
      </c>
      <c r="I2316" s="213">
        <f>'HP-ICS, V5-Sep24'!N2316</f>
        <v>0</v>
      </c>
      <c r="J2316" s="207">
        <f>'HP-ICS, V5-Sep24'!O2316</f>
        <v>0</v>
      </c>
      <c r="K2316" s="198">
        <f>'HP-ICS, V5-Sep24'!R2316</f>
        <v>0</v>
      </c>
    </row>
    <row r="2317" spans="2:11" x14ac:dyDescent="0.3">
      <c r="B2317" s="186">
        <f>'HP-ICS, V5-Sep24'!B2317</f>
        <v>0</v>
      </c>
      <c r="C2317" s="154">
        <f>'HP-ICS, V5-Sep24'!H2317</f>
        <v>0</v>
      </c>
      <c r="D2317" s="154">
        <f>'HP-ICS, V5-Sep24'!I2317</f>
        <v>0</v>
      </c>
      <c r="E2317" s="162" t="str">
        <f>'HP-ICS, V5-Sep24'!D2317</f>
        <v>Guatemala</v>
      </c>
      <c r="F2317" s="203">
        <f>'HP-ICS, V5-Sep24'!E2317</f>
        <v>0</v>
      </c>
      <c r="G2317" s="212">
        <f>'HP-ICS, V5-Sep24'!K2317</f>
        <v>0</v>
      </c>
      <c r="H2317" s="163">
        <f>'HP-ICS, V5-Sep24'!M2317</f>
        <v>0</v>
      </c>
      <c r="I2317" s="213">
        <f>'HP-ICS, V5-Sep24'!N2317</f>
        <v>0</v>
      </c>
      <c r="J2317" s="207">
        <f>'HP-ICS, V5-Sep24'!O2317</f>
        <v>0</v>
      </c>
      <c r="K2317" s="198">
        <f>'HP-ICS, V5-Sep24'!R2317</f>
        <v>0</v>
      </c>
    </row>
    <row r="2318" spans="2:11" x14ac:dyDescent="0.3">
      <c r="B2318" s="186">
        <f>'HP-ICS, V5-Sep24'!B2318</f>
        <v>0</v>
      </c>
      <c r="C2318" s="154">
        <f>'HP-ICS, V5-Sep24'!H2318</f>
        <v>0</v>
      </c>
      <c r="D2318" s="154">
        <f>'HP-ICS, V5-Sep24'!I2318</f>
        <v>0</v>
      </c>
      <c r="E2318" s="162" t="str">
        <f>'HP-ICS, V5-Sep24'!D2318</f>
        <v>Guatemala</v>
      </c>
      <c r="F2318" s="203">
        <f>'HP-ICS, V5-Sep24'!E2318</f>
        <v>0</v>
      </c>
      <c r="G2318" s="212">
        <f>'HP-ICS, V5-Sep24'!K2318</f>
        <v>0</v>
      </c>
      <c r="H2318" s="163">
        <f>'HP-ICS, V5-Sep24'!M2318</f>
        <v>0</v>
      </c>
      <c r="I2318" s="213">
        <f>'HP-ICS, V5-Sep24'!N2318</f>
        <v>0</v>
      </c>
      <c r="J2318" s="207">
        <f>'HP-ICS, V5-Sep24'!O2318</f>
        <v>0</v>
      </c>
      <c r="K2318" s="198">
        <f>'HP-ICS, V5-Sep24'!R2318</f>
        <v>0</v>
      </c>
    </row>
    <row r="2319" spans="2:11" x14ac:dyDescent="0.3">
      <c r="B2319" s="186">
        <f>'HP-ICS, V5-Sep24'!B2319</f>
        <v>0</v>
      </c>
      <c r="C2319" s="154">
        <f>'HP-ICS, V5-Sep24'!H2319</f>
        <v>0</v>
      </c>
      <c r="D2319" s="154">
        <f>'HP-ICS, V5-Sep24'!I2319</f>
        <v>0</v>
      </c>
      <c r="E2319" s="162" t="str">
        <f>'HP-ICS, V5-Sep24'!D2319</f>
        <v>Guatemala</v>
      </c>
      <c r="F2319" s="203">
        <f>'HP-ICS, V5-Sep24'!E2319</f>
        <v>0</v>
      </c>
      <c r="G2319" s="212">
        <f>'HP-ICS, V5-Sep24'!K2319</f>
        <v>0</v>
      </c>
      <c r="H2319" s="163">
        <f>'HP-ICS, V5-Sep24'!M2319</f>
        <v>0</v>
      </c>
      <c r="I2319" s="213">
        <f>'HP-ICS, V5-Sep24'!N2319</f>
        <v>0</v>
      </c>
      <c r="J2319" s="207">
        <f>'HP-ICS, V5-Sep24'!O2319</f>
        <v>0</v>
      </c>
      <c r="K2319" s="198">
        <f>'HP-ICS, V5-Sep24'!R2319</f>
        <v>0</v>
      </c>
    </row>
    <row r="2320" spans="2:11" x14ac:dyDescent="0.3">
      <c r="B2320" s="186">
        <f>'HP-ICS, V5-Sep24'!B2320</f>
        <v>0</v>
      </c>
      <c r="C2320" s="154">
        <f>'HP-ICS, V5-Sep24'!H2320</f>
        <v>0</v>
      </c>
      <c r="D2320" s="154">
        <f>'HP-ICS, V5-Sep24'!I2320</f>
        <v>0</v>
      </c>
      <c r="E2320" s="162" t="str">
        <f>'HP-ICS, V5-Sep24'!D2320</f>
        <v>Guatemala</v>
      </c>
      <c r="F2320" s="203">
        <f>'HP-ICS, V5-Sep24'!E2320</f>
        <v>0</v>
      </c>
      <c r="G2320" s="212">
        <f>'HP-ICS, V5-Sep24'!K2320</f>
        <v>0</v>
      </c>
      <c r="H2320" s="163">
        <f>'HP-ICS, V5-Sep24'!M2320</f>
        <v>0</v>
      </c>
      <c r="I2320" s="213">
        <f>'HP-ICS, V5-Sep24'!N2320</f>
        <v>0</v>
      </c>
      <c r="J2320" s="207">
        <f>'HP-ICS, V5-Sep24'!O2320</f>
        <v>0</v>
      </c>
      <c r="K2320" s="198">
        <f>'HP-ICS, V5-Sep24'!R2320</f>
        <v>0</v>
      </c>
    </row>
    <row r="2321" spans="2:11" x14ac:dyDescent="0.3">
      <c r="B2321" s="186">
        <f>'HP-ICS, V5-Sep24'!B2321</f>
        <v>0</v>
      </c>
      <c r="C2321" s="154">
        <f>'HP-ICS, V5-Sep24'!H2321</f>
        <v>0</v>
      </c>
      <c r="D2321" s="154">
        <f>'HP-ICS, V5-Sep24'!I2321</f>
        <v>0</v>
      </c>
      <c r="E2321" s="162" t="str">
        <f>'HP-ICS, V5-Sep24'!D2321</f>
        <v>Guatemala</v>
      </c>
      <c r="F2321" s="203">
        <f>'HP-ICS, V5-Sep24'!E2321</f>
        <v>0</v>
      </c>
      <c r="G2321" s="212">
        <f>'HP-ICS, V5-Sep24'!K2321</f>
        <v>0</v>
      </c>
      <c r="H2321" s="163">
        <f>'HP-ICS, V5-Sep24'!M2321</f>
        <v>0</v>
      </c>
      <c r="I2321" s="213">
        <f>'HP-ICS, V5-Sep24'!N2321</f>
        <v>0</v>
      </c>
      <c r="J2321" s="207">
        <f>'HP-ICS, V5-Sep24'!O2321</f>
        <v>0</v>
      </c>
      <c r="K2321" s="198">
        <f>'HP-ICS, V5-Sep24'!R2321</f>
        <v>0</v>
      </c>
    </row>
    <row r="2322" spans="2:11" x14ac:dyDescent="0.3">
      <c r="B2322" s="186">
        <f>'HP-ICS, V5-Sep24'!B2322</f>
        <v>0</v>
      </c>
      <c r="C2322" s="154">
        <f>'HP-ICS, V5-Sep24'!H2322</f>
        <v>0</v>
      </c>
      <c r="D2322" s="154">
        <f>'HP-ICS, V5-Sep24'!I2322</f>
        <v>0</v>
      </c>
      <c r="E2322" s="162" t="str">
        <f>'HP-ICS, V5-Sep24'!D2322</f>
        <v>Guatemala</v>
      </c>
      <c r="F2322" s="203">
        <f>'HP-ICS, V5-Sep24'!E2322</f>
        <v>0</v>
      </c>
      <c r="G2322" s="212">
        <f>'HP-ICS, V5-Sep24'!K2322</f>
        <v>0</v>
      </c>
      <c r="H2322" s="163">
        <f>'HP-ICS, V5-Sep24'!M2322</f>
        <v>0</v>
      </c>
      <c r="I2322" s="213">
        <f>'HP-ICS, V5-Sep24'!N2322</f>
        <v>0</v>
      </c>
      <c r="J2322" s="207">
        <f>'HP-ICS, V5-Sep24'!O2322</f>
        <v>0</v>
      </c>
      <c r="K2322" s="198">
        <f>'HP-ICS, V5-Sep24'!R2322</f>
        <v>0</v>
      </c>
    </row>
    <row r="2323" spans="2:11" x14ac:dyDescent="0.3">
      <c r="B2323" s="186">
        <f>'HP-ICS, V5-Sep24'!B2323</f>
        <v>0</v>
      </c>
      <c r="C2323" s="154">
        <f>'HP-ICS, V5-Sep24'!H2323</f>
        <v>0</v>
      </c>
      <c r="D2323" s="154">
        <f>'HP-ICS, V5-Sep24'!I2323</f>
        <v>0</v>
      </c>
      <c r="E2323" s="162" t="str">
        <f>'HP-ICS, V5-Sep24'!D2323</f>
        <v>Guatemala</v>
      </c>
      <c r="F2323" s="203">
        <f>'HP-ICS, V5-Sep24'!E2323</f>
        <v>0</v>
      </c>
      <c r="G2323" s="212">
        <f>'HP-ICS, V5-Sep24'!K2323</f>
        <v>0</v>
      </c>
      <c r="H2323" s="163">
        <f>'HP-ICS, V5-Sep24'!M2323</f>
        <v>0</v>
      </c>
      <c r="I2323" s="213">
        <f>'HP-ICS, V5-Sep24'!N2323</f>
        <v>0</v>
      </c>
      <c r="J2323" s="207">
        <f>'HP-ICS, V5-Sep24'!O2323</f>
        <v>0</v>
      </c>
      <c r="K2323" s="198">
        <f>'HP-ICS, V5-Sep24'!R2323</f>
        <v>0</v>
      </c>
    </row>
    <row r="2324" spans="2:11" x14ac:dyDescent="0.3">
      <c r="B2324" s="186">
        <f>'HP-ICS, V5-Sep24'!B2324</f>
        <v>0</v>
      </c>
      <c r="C2324" s="154">
        <f>'HP-ICS, V5-Sep24'!H2324</f>
        <v>0</v>
      </c>
      <c r="D2324" s="154">
        <f>'HP-ICS, V5-Sep24'!I2324</f>
        <v>0</v>
      </c>
      <c r="E2324" s="162" t="str">
        <f>'HP-ICS, V5-Sep24'!D2324</f>
        <v>Guatemala</v>
      </c>
      <c r="F2324" s="203">
        <f>'HP-ICS, V5-Sep24'!E2324</f>
        <v>0</v>
      </c>
      <c r="G2324" s="212">
        <f>'HP-ICS, V5-Sep24'!K2324</f>
        <v>0</v>
      </c>
      <c r="H2324" s="163">
        <f>'HP-ICS, V5-Sep24'!M2324</f>
        <v>0</v>
      </c>
      <c r="I2324" s="213">
        <f>'HP-ICS, V5-Sep24'!N2324</f>
        <v>0</v>
      </c>
      <c r="J2324" s="207">
        <f>'HP-ICS, V5-Sep24'!O2324</f>
        <v>0</v>
      </c>
      <c r="K2324" s="198">
        <f>'HP-ICS, V5-Sep24'!R2324</f>
        <v>0</v>
      </c>
    </row>
    <row r="2325" spans="2:11" x14ac:dyDescent="0.3">
      <c r="B2325" s="186">
        <f>'HP-ICS, V5-Sep24'!B2325</f>
        <v>0</v>
      </c>
      <c r="C2325" s="154">
        <f>'HP-ICS, V5-Sep24'!H2325</f>
        <v>0</v>
      </c>
      <c r="D2325" s="154">
        <f>'HP-ICS, V5-Sep24'!I2325</f>
        <v>0</v>
      </c>
      <c r="E2325" s="162" t="str">
        <f>'HP-ICS, V5-Sep24'!D2325</f>
        <v>Guatemala</v>
      </c>
      <c r="F2325" s="203">
        <f>'HP-ICS, V5-Sep24'!E2325</f>
        <v>0</v>
      </c>
      <c r="G2325" s="212">
        <f>'HP-ICS, V5-Sep24'!K2325</f>
        <v>0</v>
      </c>
      <c r="H2325" s="163">
        <f>'HP-ICS, V5-Sep24'!M2325</f>
        <v>0</v>
      </c>
      <c r="I2325" s="213">
        <f>'HP-ICS, V5-Sep24'!N2325</f>
        <v>0</v>
      </c>
      <c r="J2325" s="207">
        <f>'HP-ICS, V5-Sep24'!O2325</f>
        <v>0</v>
      </c>
      <c r="K2325" s="198">
        <f>'HP-ICS, V5-Sep24'!R2325</f>
        <v>0</v>
      </c>
    </row>
    <row r="2326" spans="2:11" x14ac:dyDescent="0.3">
      <c r="B2326" s="186">
        <f>'HP-ICS, V5-Sep24'!B2326</f>
        <v>0</v>
      </c>
      <c r="C2326" s="154">
        <f>'HP-ICS, V5-Sep24'!H2326</f>
        <v>0</v>
      </c>
      <c r="D2326" s="154">
        <f>'HP-ICS, V5-Sep24'!I2326</f>
        <v>0</v>
      </c>
      <c r="E2326" s="162" t="str">
        <f>'HP-ICS, V5-Sep24'!D2326</f>
        <v>Guatemala</v>
      </c>
      <c r="F2326" s="203">
        <f>'HP-ICS, V5-Sep24'!E2326</f>
        <v>0</v>
      </c>
      <c r="G2326" s="212">
        <f>'HP-ICS, V5-Sep24'!K2326</f>
        <v>0</v>
      </c>
      <c r="H2326" s="163">
        <f>'HP-ICS, V5-Sep24'!M2326</f>
        <v>0</v>
      </c>
      <c r="I2326" s="213">
        <f>'HP-ICS, V5-Sep24'!N2326</f>
        <v>0</v>
      </c>
      <c r="J2326" s="207">
        <f>'HP-ICS, V5-Sep24'!O2326</f>
        <v>0</v>
      </c>
      <c r="K2326" s="198">
        <f>'HP-ICS, V5-Sep24'!R2326</f>
        <v>0</v>
      </c>
    </row>
    <row r="2327" spans="2:11" x14ac:dyDescent="0.3">
      <c r="B2327" s="186">
        <f>'HP-ICS, V5-Sep24'!B2327</f>
        <v>0</v>
      </c>
      <c r="C2327" s="154">
        <f>'HP-ICS, V5-Sep24'!H2327</f>
        <v>0</v>
      </c>
      <c r="D2327" s="154">
        <f>'HP-ICS, V5-Sep24'!I2327</f>
        <v>0</v>
      </c>
      <c r="E2327" s="162" t="str">
        <f>'HP-ICS, V5-Sep24'!D2327</f>
        <v>Guatemala</v>
      </c>
      <c r="F2327" s="203">
        <f>'HP-ICS, V5-Sep24'!E2327</f>
        <v>0</v>
      </c>
      <c r="G2327" s="212">
        <f>'HP-ICS, V5-Sep24'!K2327</f>
        <v>0</v>
      </c>
      <c r="H2327" s="163">
        <f>'HP-ICS, V5-Sep24'!M2327</f>
        <v>0</v>
      </c>
      <c r="I2327" s="213">
        <f>'HP-ICS, V5-Sep24'!N2327</f>
        <v>0</v>
      </c>
      <c r="J2327" s="207">
        <f>'HP-ICS, V5-Sep24'!O2327</f>
        <v>0</v>
      </c>
      <c r="K2327" s="198">
        <f>'HP-ICS, V5-Sep24'!R2327</f>
        <v>0</v>
      </c>
    </row>
    <row r="2328" spans="2:11" x14ac:dyDescent="0.3">
      <c r="B2328" s="186">
        <f>'HP-ICS, V5-Sep24'!B2328</f>
        <v>0</v>
      </c>
      <c r="C2328" s="154">
        <f>'HP-ICS, V5-Sep24'!H2328</f>
        <v>0</v>
      </c>
      <c r="D2328" s="154">
        <f>'HP-ICS, V5-Sep24'!I2328</f>
        <v>0</v>
      </c>
      <c r="E2328" s="162" t="str">
        <f>'HP-ICS, V5-Sep24'!D2328</f>
        <v>Guatemala</v>
      </c>
      <c r="F2328" s="203">
        <f>'HP-ICS, V5-Sep24'!E2328</f>
        <v>0</v>
      </c>
      <c r="G2328" s="212">
        <f>'HP-ICS, V5-Sep24'!K2328</f>
        <v>0</v>
      </c>
      <c r="H2328" s="163">
        <f>'HP-ICS, V5-Sep24'!M2328</f>
        <v>0</v>
      </c>
      <c r="I2328" s="213">
        <f>'HP-ICS, V5-Sep24'!N2328</f>
        <v>0</v>
      </c>
      <c r="J2328" s="207">
        <f>'HP-ICS, V5-Sep24'!O2328</f>
        <v>0</v>
      </c>
      <c r="K2328" s="198">
        <f>'HP-ICS, V5-Sep24'!R2328</f>
        <v>0</v>
      </c>
    </row>
    <row r="2329" spans="2:11" x14ac:dyDescent="0.3">
      <c r="B2329" s="186">
        <f>'HP-ICS, V5-Sep24'!B2329</f>
        <v>0</v>
      </c>
      <c r="C2329" s="154">
        <f>'HP-ICS, V5-Sep24'!H2329</f>
        <v>0</v>
      </c>
      <c r="D2329" s="154">
        <f>'HP-ICS, V5-Sep24'!I2329</f>
        <v>0</v>
      </c>
      <c r="E2329" s="162" t="str">
        <f>'HP-ICS, V5-Sep24'!D2329</f>
        <v>Guatemala</v>
      </c>
      <c r="F2329" s="203">
        <f>'HP-ICS, V5-Sep24'!E2329</f>
        <v>0</v>
      </c>
      <c r="G2329" s="212">
        <f>'HP-ICS, V5-Sep24'!K2329</f>
        <v>0</v>
      </c>
      <c r="H2329" s="163">
        <f>'HP-ICS, V5-Sep24'!M2329</f>
        <v>0</v>
      </c>
      <c r="I2329" s="213">
        <f>'HP-ICS, V5-Sep24'!N2329</f>
        <v>0</v>
      </c>
      <c r="J2329" s="207">
        <f>'HP-ICS, V5-Sep24'!O2329</f>
        <v>0</v>
      </c>
      <c r="K2329" s="198">
        <f>'HP-ICS, V5-Sep24'!R2329</f>
        <v>0</v>
      </c>
    </row>
    <row r="2330" spans="2:11" x14ac:dyDescent="0.3">
      <c r="B2330" s="186">
        <f>'HP-ICS, V5-Sep24'!B2330</f>
        <v>0</v>
      </c>
      <c r="C2330" s="154">
        <f>'HP-ICS, V5-Sep24'!H2330</f>
        <v>0</v>
      </c>
      <c r="D2330" s="154">
        <f>'HP-ICS, V5-Sep24'!I2330</f>
        <v>0</v>
      </c>
      <c r="E2330" s="162" t="str">
        <f>'HP-ICS, V5-Sep24'!D2330</f>
        <v>Guatemala</v>
      </c>
      <c r="F2330" s="203">
        <f>'HP-ICS, V5-Sep24'!E2330</f>
        <v>0</v>
      </c>
      <c r="G2330" s="212">
        <f>'HP-ICS, V5-Sep24'!K2330</f>
        <v>0</v>
      </c>
      <c r="H2330" s="163">
        <f>'HP-ICS, V5-Sep24'!M2330</f>
        <v>0</v>
      </c>
      <c r="I2330" s="213">
        <f>'HP-ICS, V5-Sep24'!N2330</f>
        <v>0</v>
      </c>
      <c r="J2330" s="207">
        <f>'HP-ICS, V5-Sep24'!O2330</f>
        <v>0</v>
      </c>
      <c r="K2330" s="198">
        <f>'HP-ICS, V5-Sep24'!R2330</f>
        <v>0</v>
      </c>
    </row>
    <row r="2331" spans="2:11" x14ac:dyDescent="0.3">
      <c r="B2331" s="186">
        <f>'HP-ICS, V5-Sep24'!B2331</f>
        <v>0</v>
      </c>
      <c r="C2331" s="154">
        <f>'HP-ICS, V5-Sep24'!H2331</f>
        <v>0</v>
      </c>
      <c r="D2331" s="154">
        <f>'HP-ICS, V5-Sep24'!I2331</f>
        <v>0</v>
      </c>
      <c r="E2331" s="162" t="str">
        <f>'HP-ICS, V5-Sep24'!D2331</f>
        <v>Guatemala</v>
      </c>
      <c r="F2331" s="203">
        <f>'HP-ICS, V5-Sep24'!E2331</f>
        <v>0</v>
      </c>
      <c r="G2331" s="212">
        <f>'HP-ICS, V5-Sep24'!K2331</f>
        <v>0</v>
      </c>
      <c r="H2331" s="163">
        <f>'HP-ICS, V5-Sep24'!M2331</f>
        <v>0</v>
      </c>
      <c r="I2331" s="213">
        <f>'HP-ICS, V5-Sep24'!N2331</f>
        <v>0</v>
      </c>
      <c r="J2331" s="207">
        <f>'HP-ICS, V5-Sep24'!O2331</f>
        <v>0</v>
      </c>
      <c r="K2331" s="198">
        <f>'HP-ICS, V5-Sep24'!R2331</f>
        <v>0</v>
      </c>
    </row>
    <row r="2332" spans="2:11" x14ac:dyDescent="0.3">
      <c r="B2332" s="186">
        <f>'HP-ICS, V5-Sep24'!B2332</f>
        <v>0</v>
      </c>
      <c r="C2332" s="154">
        <f>'HP-ICS, V5-Sep24'!H2332</f>
        <v>0</v>
      </c>
      <c r="D2332" s="154">
        <f>'HP-ICS, V5-Sep24'!I2332</f>
        <v>0</v>
      </c>
      <c r="E2332" s="162" t="str">
        <f>'HP-ICS, V5-Sep24'!D2332</f>
        <v>Guatemala</v>
      </c>
      <c r="F2332" s="203">
        <f>'HP-ICS, V5-Sep24'!E2332</f>
        <v>0</v>
      </c>
      <c r="G2332" s="212">
        <f>'HP-ICS, V5-Sep24'!K2332</f>
        <v>0</v>
      </c>
      <c r="H2332" s="163">
        <f>'HP-ICS, V5-Sep24'!M2332</f>
        <v>0</v>
      </c>
      <c r="I2332" s="213">
        <f>'HP-ICS, V5-Sep24'!N2332</f>
        <v>0</v>
      </c>
      <c r="J2332" s="207">
        <f>'HP-ICS, V5-Sep24'!O2332</f>
        <v>0</v>
      </c>
      <c r="K2332" s="198">
        <f>'HP-ICS, V5-Sep24'!R2332</f>
        <v>0</v>
      </c>
    </row>
    <row r="2333" spans="2:11" x14ac:dyDescent="0.3">
      <c r="B2333" s="186">
        <f>'HP-ICS, V5-Sep24'!B2333</f>
        <v>0</v>
      </c>
      <c r="C2333" s="154">
        <f>'HP-ICS, V5-Sep24'!H2333</f>
        <v>0</v>
      </c>
      <c r="D2333" s="154">
        <f>'HP-ICS, V5-Sep24'!I2333</f>
        <v>0</v>
      </c>
      <c r="E2333" s="162" t="str">
        <f>'HP-ICS, V5-Sep24'!D2333</f>
        <v>Guatemala</v>
      </c>
      <c r="F2333" s="203">
        <f>'HP-ICS, V5-Sep24'!E2333</f>
        <v>0</v>
      </c>
      <c r="G2333" s="212">
        <f>'HP-ICS, V5-Sep24'!K2333</f>
        <v>0</v>
      </c>
      <c r="H2333" s="163">
        <f>'HP-ICS, V5-Sep24'!M2333</f>
        <v>0</v>
      </c>
      <c r="I2333" s="213">
        <f>'HP-ICS, V5-Sep24'!N2333</f>
        <v>0</v>
      </c>
      <c r="J2333" s="207">
        <f>'HP-ICS, V5-Sep24'!O2333</f>
        <v>0</v>
      </c>
      <c r="K2333" s="198">
        <f>'HP-ICS, V5-Sep24'!R2333</f>
        <v>0</v>
      </c>
    </row>
    <row r="2334" spans="2:11" x14ac:dyDescent="0.3">
      <c r="B2334" s="186">
        <f>'HP-ICS, V5-Sep24'!B2334</f>
        <v>0</v>
      </c>
      <c r="C2334" s="154">
        <f>'HP-ICS, V5-Sep24'!H2334</f>
        <v>0</v>
      </c>
      <c r="D2334" s="154">
        <f>'HP-ICS, V5-Sep24'!I2334</f>
        <v>0</v>
      </c>
      <c r="E2334" s="162" t="str">
        <f>'HP-ICS, V5-Sep24'!D2334</f>
        <v>Guatemala</v>
      </c>
      <c r="F2334" s="203">
        <f>'HP-ICS, V5-Sep24'!E2334</f>
        <v>0</v>
      </c>
      <c r="G2334" s="212">
        <f>'HP-ICS, V5-Sep24'!K2334</f>
        <v>0</v>
      </c>
      <c r="H2334" s="163">
        <f>'HP-ICS, V5-Sep24'!M2334</f>
        <v>0</v>
      </c>
      <c r="I2334" s="213">
        <f>'HP-ICS, V5-Sep24'!N2334</f>
        <v>0</v>
      </c>
      <c r="J2334" s="207">
        <f>'HP-ICS, V5-Sep24'!O2334</f>
        <v>0</v>
      </c>
      <c r="K2334" s="198">
        <f>'HP-ICS, V5-Sep24'!R2334</f>
        <v>0</v>
      </c>
    </row>
    <row r="2335" spans="2:11" x14ac:dyDescent="0.3">
      <c r="B2335" s="186">
        <f>'HP-ICS, V5-Sep24'!B2335</f>
        <v>0</v>
      </c>
      <c r="C2335" s="154">
        <f>'HP-ICS, V5-Sep24'!H2335</f>
        <v>0</v>
      </c>
      <c r="D2335" s="154">
        <f>'HP-ICS, V5-Sep24'!I2335</f>
        <v>0</v>
      </c>
      <c r="E2335" s="162" t="str">
        <f>'HP-ICS, V5-Sep24'!D2335</f>
        <v>Guatemala</v>
      </c>
      <c r="F2335" s="203">
        <f>'HP-ICS, V5-Sep24'!E2335</f>
        <v>0</v>
      </c>
      <c r="G2335" s="212">
        <f>'HP-ICS, V5-Sep24'!K2335</f>
        <v>0</v>
      </c>
      <c r="H2335" s="163">
        <f>'HP-ICS, V5-Sep24'!M2335</f>
        <v>0</v>
      </c>
      <c r="I2335" s="213">
        <f>'HP-ICS, V5-Sep24'!N2335</f>
        <v>0</v>
      </c>
      <c r="J2335" s="207">
        <f>'HP-ICS, V5-Sep24'!O2335</f>
        <v>0</v>
      </c>
      <c r="K2335" s="198">
        <f>'HP-ICS, V5-Sep24'!R2335</f>
        <v>0</v>
      </c>
    </row>
    <row r="2336" spans="2:11" x14ac:dyDescent="0.3">
      <c r="B2336" s="186">
        <f>'HP-ICS, V5-Sep24'!B2336</f>
        <v>0</v>
      </c>
      <c r="C2336" s="154">
        <f>'HP-ICS, V5-Sep24'!H2336</f>
        <v>0</v>
      </c>
      <c r="D2336" s="154">
        <f>'HP-ICS, V5-Sep24'!I2336</f>
        <v>0</v>
      </c>
      <c r="E2336" s="162" t="str">
        <f>'HP-ICS, V5-Sep24'!D2336</f>
        <v>Guatemala</v>
      </c>
      <c r="F2336" s="203">
        <f>'HP-ICS, V5-Sep24'!E2336</f>
        <v>0</v>
      </c>
      <c r="G2336" s="212">
        <f>'HP-ICS, V5-Sep24'!K2336</f>
        <v>0</v>
      </c>
      <c r="H2336" s="163">
        <f>'HP-ICS, V5-Sep24'!M2336</f>
        <v>0</v>
      </c>
      <c r="I2336" s="213">
        <f>'HP-ICS, V5-Sep24'!N2336</f>
        <v>0</v>
      </c>
      <c r="J2336" s="207">
        <f>'HP-ICS, V5-Sep24'!O2336</f>
        <v>0</v>
      </c>
      <c r="K2336" s="198">
        <f>'HP-ICS, V5-Sep24'!R2336</f>
        <v>0</v>
      </c>
    </row>
    <row r="2337" spans="2:11" x14ac:dyDescent="0.3">
      <c r="B2337" s="186">
        <f>'HP-ICS, V5-Sep24'!B2337</f>
        <v>0</v>
      </c>
      <c r="C2337" s="154">
        <f>'HP-ICS, V5-Sep24'!H2337</f>
        <v>0</v>
      </c>
      <c r="D2337" s="154">
        <f>'HP-ICS, V5-Sep24'!I2337</f>
        <v>0</v>
      </c>
      <c r="E2337" s="162" t="str">
        <f>'HP-ICS, V5-Sep24'!D2337</f>
        <v>Guatemala</v>
      </c>
      <c r="F2337" s="203">
        <f>'HP-ICS, V5-Sep24'!E2337</f>
        <v>0</v>
      </c>
      <c r="G2337" s="212">
        <f>'HP-ICS, V5-Sep24'!K2337</f>
        <v>0</v>
      </c>
      <c r="H2337" s="163">
        <f>'HP-ICS, V5-Sep24'!M2337</f>
        <v>0</v>
      </c>
      <c r="I2337" s="213">
        <f>'HP-ICS, V5-Sep24'!N2337</f>
        <v>0</v>
      </c>
      <c r="J2337" s="207">
        <f>'HP-ICS, V5-Sep24'!O2337</f>
        <v>0</v>
      </c>
      <c r="K2337" s="198">
        <f>'HP-ICS, V5-Sep24'!R2337</f>
        <v>0</v>
      </c>
    </row>
    <row r="2338" spans="2:11" x14ac:dyDescent="0.3">
      <c r="B2338" s="186">
        <f>'HP-ICS, V5-Sep24'!B2338</f>
        <v>0</v>
      </c>
      <c r="C2338" s="154">
        <f>'HP-ICS, V5-Sep24'!H2338</f>
        <v>0</v>
      </c>
      <c r="D2338" s="154">
        <f>'HP-ICS, V5-Sep24'!I2338</f>
        <v>0</v>
      </c>
      <c r="E2338" s="162" t="str">
        <f>'HP-ICS, V5-Sep24'!D2338</f>
        <v>Guatemala</v>
      </c>
      <c r="F2338" s="203">
        <f>'HP-ICS, V5-Sep24'!E2338</f>
        <v>0</v>
      </c>
      <c r="G2338" s="212">
        <f>'HP-ICS, V5-Sep24'!K2338</f>
        <v>0</v>
      </c>
      <c r="H2338" s="163">
        <f>'HP-ICS, V5-Sep24'!M2338</f>
        <v>0</v>
      </c>
      <c r="I2338" s="213">
        <f>'HP-ICS, V5-Sep24'!N2338</f>
        <v>0</v>
      </c>
      <c r="J2338" s="207">
        <f>'HP-ICS, V5-Sep24'!O2338</f>
        <v>0</v>
      </c>
      <c r="K2338" s="198">
        <f>'HP-ICS, V5-Sep24'!R2338</f>
        <v>0</v>
      </c>
    </row>
    <row r="2339" spans="2:11" x14ac:dyDescent="0.3">
      <c r="B2339" s="186">
        <f>'HP-ICS, V5-Sep24'!B2339</f>
        <v>0</v>
      </c>
      <c r="C2339" s="154">
        <f>'HP-ICS, V5-Sep24'!H2339</f>
        <v>0</v>
      </c>
      <c r="D2339" s="154">
        <f>'HP-ICS, V5-Sep24'!I2339</f>
        <v>0</v>
      </c>
      <c r="E2339" s="162" t="str">
        <f>'HP-ICS, V5-Sep24'!D2339</f>
        <v>Guatemala</v>
      </c>
      <c r="F2339" s="203">
        <f>'HP-ICS, V5-Sep24'!E2339</f>
        <v>0</v>
      </c>
      <c r="G2339" s="212">
        <f>'HP-ICS, V5-Sep24'!K2339</f>
        <v>0</v>
      </c>
      <c r="H2339" s="163">
        <f>'HP-ICS, V5-Sep24'!M2339</f>
        <v>0</v>
      </c>
      <c r="I2339" s="213">
        <f>'HP-ICS, V5-Sep24'!N2339</f>
        <v>0</v>
      </c>
      <c r="J2339" s="207">
        <f>'HP-ICS, V5-Sep24'!O2339</f>
        <v>0</v>
      </c>
      <c r="K2339" s="198">
        <f>'HP-ICS, V5-Sep24'!R2339</f>
        <v>0</v>
      </c>
    </row>
    <row r="2340" spans="2:11" x14ac:dyDescent="0.3">
      <c r="B2340" s="186">
        <f>'HP-ICS, V5-Sep24'!B2340</f>
        <v>0</v>
      </c>
      <c r="C2340" s="154">
        <f>'HP-ICS, V5-Sep24'!H2340</f>
        <v>0</v>
      </c>
      <c r="D2340" s="154">
        <f>'HP-ICS, V5-Sep24'!I2340</f>
        <v>0</v>
      </c>
      <c r="E2340" s="162" t="str">
        <f>'HP-ICS, V5-Sep24'!D2340</f>
        <v>Guatemala</v>
      </c>
      <c r="F2340" s="203">
        <f>'HP-ICS, V5-Sep24'!E2340</f>
        <v>0</v>
      </c>
      <c r="G2340" s="212">
        <f>'HP-ICS, V5-Sep24'!K2340</f>
        <v>0</v>
      </c>
      <c r="H2340" s="163">
        <f>'HP-ICS, V5-Sep24'!M2340</f>
        <v>0</v>
      </c>
      <c r="I2340" s="213">
        <f>'HP-ICS, V5-Sep24'!N2340</f>
        <v>0</v>
      </c>
      <c r="J2340" s="207">
        <f>'HP-ICS, V5-Sep24'!O2340</f>
        <v>0</v>
      </c>
      <c r="K2340" s="198">
        <f>'HP-ICS, V5-Sep24'!R2340</f>
        <v>0</v>
      </c>
    </row>
    <row r="2341" spans="2:11" x14ac:dyDescent="0.3">
      <c r="B2341" s="186">
        <f>'HP-ICS, V5-Sep24'!B2341</f>
        <v>0</v>
      </c>
      <c r="C2341" s="154">
        <f>'HP-ICS, V5-Sep24'!H2341</f>
        <v>0</v>
      </c>
      <c r="D2341" s="154">
        <f>'HP-ICS, V5-Sep24'!I2341</f>
        <v>0</v>
      </c>
      <c r="E2341" s="162" t="str">
        <f>'HP-ICS, V5-Sep24'!D2341</f>
        <v>Guatemala</v>
      </c>
      <c r="F2341" s="203">
        <f>'HP-ICS, V5-Sep24'!E2341</f>
        <v>0</v>
      </c>
      <c r="G2341" s="212">
        <f>'HP-ICS, V5-Sep24'!K2341</f>
        <v>0</v>
      </c>
      <c r="H2341" s="163">
        <f>'HP-ICS, V5-Sep24'!M2341</f>
        <v>0</v>
      </c>
      <c r="I2341" s="213">
        <f>'HP-ICS, V5-Sep24'!N2341</f>
        <v>0</v>
      </c>
      <c r="J2341" s="207">
        <f>'HP-ICS, V5-Sep24'!O2341</f>
        <v>0</v>
      </c>
      <c r="K2341" s="198">
        <f>'HP-ICS, V5-Sep24'!R2341</f>
        <v>0</v>
      </c>
    </row>
    <row r="2342" spans="2:11" x14ac:dyDescent="0.3">
      <c r="B2342" s="186">
        <f>'HP-ICS, V5-Sep24'!B2342</f>
        <v>0</v>
      </c>
      <c r="C2342" s="154">
        <f>'HP-ICS, V5-Sep24'!H2342</f>
        <v>0</v>
      </c>
      <c r="D2342" s="154">
        <f>'HP-ICS, V5-Sep24'!I2342</f>
        <v>0</v>
      </c>
      <c r="E2342" s="162" t="str">
        <f>'HP-ICS, V5-Sep24'!D2342</f>
        <v>Guatemala</v>
      </c>
      <c r="F2342" s="203">
        <f>'HP-ICS, V5-Sep24'!E2342</f>
        <v>0</v>
      </c>
      <c r="G2342" s="212">
        <f>'HP-ICS, V5-Sep24'!K2342</f>
        <v>0</v>
      </c>
      <c r="H2342" s="163">
        <f>'HP-ICS, V5-Sep24'!M2342</f>
        <v>0</v>
      </c>
      <c r="I2342" s="213">
        <f>'HP-ICS, V5-Sep24'!N2342</f>
        <v>0</v>
      </c>
      <c r="J2342" s="207">
        <f>'HP-ICS, V5-Sep24'!O2342</f>
        <v>0</v>
      </c>
      <c r="K2342" s="198">
        <f>'HP-ICS, V5-Sep24'!R2342</f>
        <v>0</v>
      </c>
    </row>
    <row r="2343" spans="2:11" x14ac:dyDescent="0.3">
      <c r="B2343" s="186">
        <f>'HP-ICS, V5-Sep24'!B2343</f>
        <v>0</v>
      </c>
      <c r="C2343" s="154">
        <f>'HP-ICS, V5-Sep24'!H2343</f>
        <v>0</v>
      </c>
      <c r="D2343" s="154">
        <f>'HP-ICS, V5-Sep24'!I2343</f>
        <v>0</v>
      </c>
      <c r="E2343" s="162" t="str">
        <f>'HP-ICS, V5-Sep24'!D2343</f>
        <v>Guatemala</v>
      </c>
      <c r="F2343" s="203">
        <f>'HP-ICS, V5-Sep24'!E2343</f>
        <v>0</v>
      </c>
      <c r="G2343" s="212">
        <f>'HP-ICS, V5-Sep24'!K2343</f>
        <v>0</v>
      </c>
      <c r="H2343" s="163">
        <f>'HP-ICS, V5-Sep24'!M2343</f>
        <v>0</v>
      </c>
      <c r="I2343" s="213">
        <f>'HP-ICS, V5-Sep24'!N2343</f>
        <v>0</v>
      </c>
      <c r="J2343" s="207">
        <f>'HP-ICS, V5-Sep24'!O2343</f>
        <v>0</v>
      </c>
      <c r="K2343" s="198">
        <f>'HP-ICS, V5-Sep24'!R2343</f>
        <v>0</v>
      </c>
    </row>
    <row r="2344" spans="2:11" x14ac:dyDescent="0.3">
      <c r="B2344" s="186">
        <f>'HP-ICS, V5-Sep24'!B2344</f>
        <v>0</v>
      </c>
      <c r="C2344" s="154">
        <f>'HP-ICS, V5-Sep24'!H2344</f>
        <v>0</v>
      </c>
      <c r="D2344" s="154">
        <f>'HP-ICS, V5-Sep24'!I2344</f>
        <v>0</v>
      </c>
      <c r="E2344" s="162" t="str">
        <f>'HP-ICS, V5-Sep24'!D2344</f>
        <v>Guatemala</v>
      </c>
      <c r="F2344" s="203">
        <f>'HP-ICS, V5-Sep24'!E2344</f>
        <v>0</v>
      </c>
      <c r="G2344" s="212">
        <f>'HP-ICS, V5-Sep24'!K2344</f>
        <v>0</v>
      </c>
      <c r="H2344" s="163">
        <f>'HP-ICS, V5-Sep24'!M2344</f>
        <v>0</v>
      </c>
      <c r="I2344" s="213">
        <f>'HP-ICS, V5-Sep24'!N2344</f>
        <v>0</v>
      </c>
      <c r="J2344" s="207">
        <f>'HP-ICS, V5-Sep24'!O2344</f>
        <v>0</v>
      </c>
      <c r="K2344" s="198">
        <f>'HP-ICS, V5-Sep24'!R2344</f>
        <v>0</v>
      </c>
    </row>
    <row r="2345" spans="2:11" x14ac:dyDescent="0.3">
      <c r="B2345" s="186">
        <f>'HP-ICS, V5-Sep24'!B2345</f>
        <v>0</v>
      </c>
      <c r="C2345" s="154">
        <f>'HP-ICS, V5-Sep24'!H2345</f>
        <v>0</v>
      </c>
      <c r="D2345" s="154">
        <f>'HP-ICS, V5-Sep24'!I2345</f>
        <v>0</v>
      </c>
      <c r="E2345" s="162" t="str">
        <f>'HP-ICS, V5-Sep24'!D2345</f>
        <v>Guatemala</v>
      </c>
      <c r="F2345" s="203">
        <f>'HP-ICS, V5-Sep24'!E2345</f>
        <v>0</v>
      </c>
      <c r="G2345" s="212">
        <f>'HP-ICS, V5-Sep24'!K2345</f>
        <v>0</v>
      </c>
      <c r="H2345" s="163">
        <f>'HP-ICS, V5-Sep24'!M2345</f>
        <v>0</v>
      </c>
      <c r="I2345" s="213">
        <f>'HP-ICS, V5-Sep24'!N2345</f>
        <v>0</v>
      </c>
      <c r="J2345" s="207">
        <f>'HP-ICS, V5-Sep24'!O2345</f>
        <v>0</v>
      </c>
      <c r="K2345" s="198">
        <f>'HP-ICS, V5-Sep24'!R2345</f>
        <v>0</v>
      </c>
    </row>
    <row r="2346" spans="2:11" x14ac:dyDescent="0.3">
      <c r="B2346" s="186">
        <f>'HP-ICS, V5-Sep24'!B2346</f>
        <v>0</v>
      </c>
      <c r="C2346" s="154">
        <f>'HP-ICS, V5-Sep24'!H2346</f>
        <v>0</v>
      </c>
      <c r="D2346" s="154">
        <f>'HP-ICS, V5-Sep24'!I2346</f>
        <v>0</v>
      </c>
      <c r="E2346" s="162" t="str">
        <f>'HP-ICS, V5-Sep24'!D2346</f>
        <v>Guatemala</v>
      </c>
      <c r="F2346" s="203">
        <f>'HP-ICS, V5-Sep24'!E2346</f>
        <v>0</v>
      </c>
      <c r="G2346" s="212">
        <f>'HP-ICS, V5-Sep24'!K2346</f>
        <v>0</v>
      </c>
      <c r="H2346" s="163">
        <f>'HP-ICS, V5-Sep24'!M2346</f>
        <v>0</v>
      </c>
      <c r="I2346" s="213">
        <f>'HP-ICS, V5-Sep24'!N2346</f>
        <v>0</v>
      </c>
      <c r="J2346" s="207">
        <f>'HP-ICS, V5-Sep24'!O2346</f>
        <v>0</v>
      </c>
      <c r="K2346" s="198">
        <f>'HP-ICS, V5-Sep24'!R2346</f>
        <v>0</v>
      </c>
    </row>
    <row r="2347" spans="2:11" x14ac:dyDescent="0.3">
      <c r="B2347" s="186">
        <f>'HP-ICS, V5-Sep24'!B2347</f>
        <v>0</v>
      </c>
      <c r="C2347" s="154">
        <f>'HP-ICS, V5-Sep24'!H2347</f>
        <v>0</v>
      </c>
      <c r="D2347" s="154">
        <f>'HP-ICS, V5-Sep24'!I2347</f>
        <v>0</v>
      </c>
      <c r="E2347" s="162" t="str">
        <f>'HP-ICS, V5-Sep24'!D2347</f>
        <v>Guatemala</v>
      </c>
      <c r="F2347" s="203">
        <f>'HP-ICS, V5-Sep24'!E2347</f>
        <v>0</v>
      </c>
      <c r="G2347" s="212">
        <f>'HP-ICS, V5-Sep24'!K2347</f>
        <v>0</v>
      </c>
      <c r="H2347" s="163">
        <f>'HP-ICS, V5-Sep24'!M2347</f>
        <v>0</v>
      </c>
      <c r="I2347" s="213">
        <f>'HP-ICS, V5-Sep24'!N2347</f>
        <v>0</v>
      </c>
      <c r="J2347" s="207">
        <f>'HP-ICS, V5-Sep24'!O2347</f>
        <v>0</v>
      </c>
      <c r="K2347" s="198">
        <f>'HP-ICS, V5-Sep24'!R2347</f>
        <v>0</v>
      </c>
    </row>
    <row r="2348" spans="2:11" x14ac:dyDescent="0.3">
      <c r="B2348" s="186">
        <f>'HP-ICS, V5-Sep24'!B2348</f>
        <v>0</v>
      </c>
      <c r="C2348" s="154">
        <f>'HP-ICS, V5-Sep24'!H2348</f>
        <v>0</v>
      </c>
      <c r="D2348" s="154">
        <f>'HP-ICS, V5-Sep24'!I2348</f>
        <v>0</v>
      </c>
      <c r="E2348" s="162" t="str">
        <f>'HP-ICS, V5-Sep24'!D2348</f>
        <v>Guatemala</v>
      </c>
      <c r="F2348" s="203">
        <f>'HP-ICS, V5-Sep24'!E2348</f>
        <v>0</v>
      </c>
      <c r="G2348" s="212">
        <f>'HP-ICS, V5-Sep24'!K2348</f>
        <v>0</v>
      </c>
      <c r="H2348" s="163">
        <f>'HP-ICS, V5-Sep24'!M2348</f>
        <v>0</v>
      </c>
      <c r="I2348" s="213">
        <f>'HP-ICS, V5-Sep24'!N2348</f>
        <v>0</v>
      </c>
      <c r="J2348" s="207">
        <f>'HP-ICS, V5-Sep24'!O2348</f>
        <v>0</v>
      </c>
      <c r="K2348" s="198">
        <f>'HP-ICS, V5-Sep24'!R2348</f>
        <v>0</v>
      </c>
    </row>
    <row r="2349" spans="2:11" x14ac:dyDescent="0.3">
      <c r="B2349" s="186">
        <f>'HP-ICS, V5-Sep24'!B2349</f>
        <v>0</v>
      </c>
      <c r="C2349" s="154">
        <f>'HP-ICS, V5-Sep24'!H2349</f>
        <v>0</v>
      </c>
      <c r="D2349" s="154">
        <f>'HP-ICS, V5-Sep24'!I2349</f>
        <v>0</v>
      </c>
      <c r="E2349" s="162" t="str">
        <f>'HP-ICS, V5-Sep24'!D2349</f>
        <v>Guatemala</v>
      </c>
      <c r="F2349" s="203">
        <f>'HP-ICS, V5-Sep24'!E2349</f>
        <v>0</v>
      </c>
      <c r="G2349" s="212">
        <f>'HP-ICS, V5-Sep24'!K2349</f>
        <v>0</v>
      </c>
      <c r="H2349" s="163">
        <f>'HP-ICS, V5-Sep24'!M2349</f>
        <v>0</v>
      </c>
      <c r="I2349" s="213">
        <f>'HP-ICS, V5-Sep24'!N2349</f>
        <v>0</v>
      </c>
      <c r="J2349" s="207">
        <f>'HP-ICS, V5-Sep24'!O2349</f>
        <v>0</v>
      </c>
      <c r="K2349" s="198">
        <f>'HP-ICS, V5-Sep24'!R2349</f>
        <v>0</v>
      </c>
    </row>
    <row r="2350" spans="2:11" x14ac:dyDescent="0.3">
      <c r="B2350" s="186">
        <f>'HP-ICS, V5-Sep24'!B2350</f>
        <v>0</v>
      </c>
      <c r="C2350" s="154">
        <f>'HP-ICS, V5-Sep24'!H2350</f>
        <v>0</v>
      </c>
      <c r="D2350" s="154">
        <f>'HP-ICS, V5-Sep24'!I2350</f>
        <v>0</v>
      </c>
      <c r="E2350" s="162" t="str">
        <f>'HP-ICS, V5-Sep24'!D2350</f>
        <v>Guatemala</v>
      </c>
      <c r="F2350" s="203">
        <f>'HP-ICS, V5-Sep24'!E2350</f>
        <v>0</v>
      </c>
      <c r="G2350" s="212">
        <f>'HP-ICS, V5-Sep24'!K2350</f>
        <v>0</v>
      </c>
      <c r="H2350" s="163">
        <f>'HP-ICS, V5-Sep24'!M2350</f>
        <v>0</v>
      </c>
      <c r="I2350" s="213">
        <f>'HP-ICS, V5-Sep24'!N2350</f>
        <v>0</v>
      </c>
      <c r="J2350" s="207">
        <f>'HP-ICS, V5-Sep24'!O2350</f>
        <v>0</v>
      </c>
      <c r="K2350" s="198">
        <f>'HP-ICS, V5-Sep24'!R2350</f>
        <v>0</v>
      </c>
    </row>
    <row r="2351" spans="2:11" x14ac:dyDescent="0.3">
      <c r="B2351" s="186">
        <f>'HP-ICS, V5-Sep24'!B2351</f>
        <v>0</v>
      </c>
      <c r="C2351" s="154">
        <f>'HP-ICS, V5-Sep24'!H2351</f>
        <v>0</v>
      </c>
      <c r="D2351" s="154">
        <f>'HP-ICS, V5-Sep24'!I2351</f>
        <v>0</v>
      </c>
      <c r="E2351" s="162" t="str">
        <f>'HP-ICS, V5-Sep24'!D2351</f>
        <v>Guatemala</v>
      </c>
      <c r="F2351" s="203">
        <f>'HP-ICS, V5-Sep24'!E2351</f>
        <v>0</v>
      </c>
      <c r="G2351" s="212">
        <f>'HP-ICS, V5-Sep24'!K2351</f>
        <v>0</v>
      </c>
      <c r="H2351" s="163">
        <f>'HP-ICS, V5-Sep24'!M2351</f>
        <v>0</v>
      </c>
      <c r="I2351" s="213">
        <f>'HP-ICS, V5-Sep24'!N2351</f>
        <v>0</v>
      </c>
      <c r="J2351" s="207">
        <f>'HP-ICS, V5-Sep24'!O2351</f>
        <v>0</v>
      </c>
      <c r="K2351" s="198">
        <f>'HP-ICS, V5-Sep24'!R2351</f>
        <v>0</v>
      </c>
    </row>
    <row r="2352" spans="2:11" x14ac:dyDescent="0.3">
      <c r="B2352" s="186">
        <f>'HP-ICS, V5-Sep24'!B2352</f>
        <v>0</v>
      </c>
      <c r="C2352" s="154">
        <f>'HP-ICS, V5-Sep24'!H2352</f>
        <v>0</v>
      </c>
      <c r="D2352" s="154">
        <f>'HP-ICS, V5-Sep24'!I2352</f>
        <v>0</v>
      </c>
      <c r="E2352" s="162" t="str">
        <f>'HP-ICS, V5-Sep24'!D2352</f>
        <v>Guatemala</v>
      </c>
      <c r="F2352" s="203">
        <f>'HP-ICS, V5-Sep24'!E2352</f>
        <v>0</v>
      </c>
      <c r="G2352" s="212">
        <f>'HP-ICS, V5-Sep24'!K2352</f>
        <v>0</v>
      </c>
      <c r="H2352" s="163">
        <f>'HP-ICS, V5-Sep24'!M2352</f>
        <v>0</v>
      </c>
      <c r="I2352" s="213">
        <f>'HP-ICS, V5-Sep24'!N2352</f>
        <v>0</v>
      </c>
      <c r="J2352" s="207">
        <f>'HP-ICS, V5-Sep24'!O2352</f>
        <v>0</v>
      </c>
      <c r="K2352" s="198">
        <f>'HP-ICS, V5-Sep24'!R2352</f>
        <v>0</v>
      </c>
    </row>
    <row r="2353" spans="2:11" x14ac:dyDescent="0.3">
      <c r="B2353" s="186">
        <f>'HP-ICS, V5-Sep24'!B2353</f>
        <v>0</v>
      </c>
      <c r="C2353" s="154">
        <f>'HP-ICS, V5-Sep24'!H2353</f>
        <v>0</v>
      </c>
      <c r="D2353" s="154">
        <f>'HP-ICS, V5-Sep24'!I2353</f>
        <v>0</v>
      </c>
      <c r="E2353" s="162" t="str">
        <f>'HP-ICS, V5-Sep24'!D2353</f>
        <v>Guatemala</v>
      </c>
      <c r="F2353" s="203">
        <f>'HP-ICS, V5-Sep24'!E2353</f>
        <v>0</v>
      </c>
      <c r="G2353" s="212">
        <f>'HP-ICS, V5-Sep24'!K2353</f>
        <v>0</v>
      </c>
      <c r="H2353" s="163">
        <f>'HP-ICS, V5-Sep24'!M2353</f>
        <v>0</v>
      </c>
      <c r="I2353" s="213">
        <f>'HP-ICS, V5-Sep24'!N2353</f>
        <v>0</v>
      </c>
      <c r="J2353" s="207">
        <f>'HP-ICS, V5-Sep24'!O2353</f>
        <v>0</v>
      </c>
      <c r="K2353" s="198">
        <f>'HP-ICS, V5-Sep24'!R2353</f>
        <v>0</v>
      </c>
    </row>
    <row r="2354" spans="2:11" x14ac:dyDescent="0.3">
      <c r="B2354" s="186">
        <f>'HP-ICS, V5-Sep24'!B2354</f>
        <v>0</v>
      </c>
      <c r="C2354" s="154">
        <f>'HP-ICS, V5-Sep24'!H2354</f>
        <v>0</v>
      </c>
      <c r="D2354" s="154">
        <f>'HP-ICS, V5-Sep24'!I2354</f>
        <v>0</v>
      </c>
      <c r="E2354" s="162" t="str">
        <f>'HP-ICS, V5-Sep24'!D2354</f>
        <v>Guatemala</v>
      </c>
      <c r="F2354" s="203">
        <f>'HP-ICS, V5-Sep24'!E2354</f>
        <v>0</v>
      </c>
      <c r="G2354" s="212">
        <f>'HP-ICS, V5-Sep24'!K2354</f>
        <v>0</v>
      </c>
      <c r="H2354" s="163">
        <f>'HP-ICS, V5-Sep24'!M2354</f>
        <v>0</v>
      </c>
      <c r="I2354" s="213">
        <f>'HP-ICS, V5-Sep24'!N2354</f>
        <v>0</v>
      </c>
      <c r="J2354" s="207">
        <f>'HP-ICS, V5-Sep24'!O2354</f>
        <v>0</v>
      </c>
      <c r="K2354" s="198">
        <f>'HP-ICS, V5-Sep24'!R2354</f>
        <v>0</v>
      </c>
    </row>
    <row r="2355" spans="2:11" x14ac:dyDescent="0.3">
      <c r="B2355" s="186">
        <f>'HP-ICS, V5-Sep24'!B2355</f>
        <v>0</v>
      </c>
      <c r="C2355" s="154">
        <f>'HP-ICS, V5-Sep24'!H2355</f>
        <v>0</v>
      </c>
      <c r="D2355" s="154">
        <f>'HP-ICS, V5-Sep24'!I2355</f>
        <v>0</v>
      </c>
      <c r="E2355" s="162" t="str">
        <f>'HP-ICS, V5-Sep24'!D2355</f>
        <v>Guatemala</v>
      </c>
      <c r="F2355" s="203">
        <f>'HP-ICS, V5-Sep24'!E2355</f>
        <v>0</v>
      </c>
      <c r="G2355" s="212">
        <f>'HP-ICS, V5-Sep24'!K2355</f>
        <v>0</v>
      </c>
      <c r="H2355" s="163">
        <f>'HP-ICS, V5-Sep24'!M2355</f>
        <v>0</v>
      </c>
      <c r="I2355" s="213">
        <f>'HP-ICS, V5-Sep24'!N2355</f>
        <v>0</v>
      </c>
      <c r="J2355" s="207">
        <f>'HP-ICS, V5-Sep24'!O2355</f>
        <v>0</v>
      </c>
      <c r="K2355" s="198">
        <f>'HP-ICS, V5-Sep24'!R2355</f>
        <v>0</v>
      </c>
    </row>
    <row r="2356" spans="2:11" x14ac:dyDescent="0.3">
      <c r="B2356" s="186">
        <f>'HP-ICS, V5-Sep24'!B2356</f>
        <v>0</v>
      </c>
      <c r="C2356" s="154">
        <f>'HP-ICS, V5-Sep24'!H2356</f>
        <v>0</v>
      </c>
      <c r="D2356" s="154">
        <f>'HP-ICS, V5-Sep24'!I2356</f>
        <v>0</v>
      </c>
      <c r="E2356" s="162" t="str">
        <f>'HP-ICS, V5-Sep24'!D2356</f>
        <v>Guatemala</v>
      </c>
      <c r="F2356" s="203">
        <f>'HP-ICS, V5-Sep24'!E2356</f>
        <v>0</v>
      </c>
      <c r="G2356" s="212">
        <f>'HP-ICS, V5-Sep24'!K2356</f>
        <v>0</v>
      </c>
      <c r="H2356" s="163">
        <f>'HP-ICS, V5-Sep24'!M2356</f>
        <v>0</v>
      </c>
      <c r="I2356" s="213">
        <f>'HP-ICS, V5-Sep24'!N2356</f>
        <v>0</v>
      </c>
      <c r="J2356" s="207">
        <f>'HP-ICS, V5-Sep24'!O2356</f>
        <v>0</v>
      </c>
      <c r="K2356" s="198">
        <f>'HP-ICS, V5-Sep24'!R2356</f>
        <v>0</v>
      </c>
    </row>
    <row r="2357" spans="2:11" x14ac:dyDescent="0.3">
      <c r="B2357" s="186">
        <f>'HP-ICS, V5-Sep24'!B2357</f>
        <v>0</v>
      </c>
      <c r="C2357" s="154">
        <f>'HP-ICS, V5-Sep24'!H2357</f>
        <v>0</v>
      </c>
      <c r="D2357" s="154">
        <f>'HP-ICS, V5-Sep24'!I2357</f>
        <v>0</v>
      </c>
      <c r="E2357" s="162" t="str">
        <f>'HP-ICS, V5-Sep24'!D2357</f>
        <v>Guatemala</v>
      </c>
      <c r="F2357" s="203">
        <f>'HP-ICS, V5-Sep24'!E2357</f>
        <v>0</v>
      </c>
      <c r="G2357" s="212">
        <f>'HP-ICS, V5-Sep24'!K2357</f>
        <v>0</v>
      </c>
      <c r="H2357" s="163">
        <f>'HP-ICS, V5-Sep24'!M2357</f>
        <v>0</v>
      </c>
      <c r="I2357" s="213">
        <f>'HP-ICS, V5-Sep24'!N2357</f>
        <v>0</v>
      </c>
      <c r="J2357" s="207">
        <f>'HP-ICS, V5-Sep24'!O2357</f>
        <v>0</v>
      </c>
      <c r="K2357" s="198">
        <f>'HP-ICS, V5-Sep24'!R2357</f>
        <v>0</v>
      </c>
    </row>
    <row r="2358" spans="2:11" x14ac:dyDescent="0.3">
      <c r="B2358" s="186">
        <f>'HP-ICS, V5-Sep24'!B2358</f>
        <v>0</v>
      </c>
      <c r="C2358" s="154">
        <f>'HP-ICS, V5-Sep24'!H2358</f>
        <v>0</v>
      </c>
      <c r="D2358" s="154">
        <f>'HP-ICS, V5-Sep24'!I2358</f>
        <v>0</v>
      </c>
      <c r="E2358" s="162" t="str">
        <f>'HP-ICS, V5-Sep24'!D2358</f>
        <v>Guatemala</v>
      </c>
      <c r="F2358" s="203">
        <f>'HP-ICS, V5-Sep24'!E2358</f>
        <v>0</v>
      </c>
      <c r="G2358" s="212">
        <f>'HP-ICS, V5-Sep24'!K2358</f>
        <v>0</v>
      </c>
      <c r="H2358" s="163">
        <f>'HP-ICS, V5-Sep24'!M2358</f>
        <v>0</v>
      </c>
      <c r="I2358" s="213">
        <f>'HP-ICS, V5-Sep24'!N2358</f>
        <v>0</v>
      </c>
      <c r="J2358" s="207">
        <f>'HP-ICS, V5-Sep24'!O2358</f>
        <v>0</v>
      </c>
      <c r="K2358" s="198">
        <f>'HP-ICS, V5-Sep24'!R2358</f>
        <v>0</v>
      </c>
    </row>
    <row r="2359" spans="2:11" x14ac:dyDescent="0.3">
      <c r="B2359" s="186">
        <f>'HP-ICS, V5-Sep24'!B2359</f>
        <v>0</v>
      </c>
      <c r="C2359" s="154">
        <f>'HP-ICS, V5-Sep24'!H2359</f>
        <v>0</v>
      </c>
      <c r="D2359" s="154">
        <f>'HP-ICS, V5-Sep24'!I2359</f>
        <v>0</v>
      </c>
      <c r="E2359" s="162" t="str">
        <f>'HP-ICS, V5-Sep24'!D2359</f>
        <v>Guatemala</v>
      </c>
      <c r="F2359" s="203">
        <f>'HP-ICS, V5-Sep24'!E2359</f>
        <v>0</v>
      </c>
      <c r="G2359" s="212">
        <f>'HP-ICS, V5-Sep24'!K2359</f>
        <v>0</v>
      </c>
      <c r="H2359" s="163">
        <f>'HP-ICS, V5-Sep24'!M2359</f>
        <v>0</v>
      </c>
      <c r="I2359" s="213">
        <f>'HP-ICS, V5-Sep24'!N2359</f>
        <v>0</v>
      </c>
      <c r="J2359" s="207">
        <f>'HP-ICS, V5-Sep24'!O2359</f>
        <v>0</v>
      </c>
      <c r="K2359" s="198">
        <f>'HP-ICS, V5-Sep24'!R2359</f>
        <v>0</v>
      </c>
    </row>
    <row r="2360" spans="2:11" x14ac:dyDescent="0.3">
      <c r="B2360" s="186">
        <f>'HP-ICS, V5-Sep24'!B2360</f>
        <v>0</v>
      </c>
      <c r="C2360" s="154">
        <f>'HP-ICS, V5-Sep24'!H2360</f>
        <v>0</v>
      </c>
      <c r="D2360" s="154">
        <f>'HP-ICS, V5-Sep24'!I2360</f>
        <v>0</v>
      </c>
      <c r="E2360" s="162" t="str">
        <f>'HP-ICS, V5-Sep24'!D2360</f>
        <v>Guatemala</v>
      </c>
      <c r="F2360" s="203">
        <f>'HP-ICS, V5-Sep24'!E2360</f>
        <v>0</v>
      </c>
      <c r="G2360" s="212">
        <f>'HP-ICS, V5-Sep24'!K2360</f>
        <v>0</v>
      </c>
      <c r="H2360" s="163">
        <f>'HP-ICS, V5-Sep24'!M2360</f>
        <v>0</v>
      </c>
      <c r="I2360" s="213">
        <f>'HP-ICS, V5-Sep24'!N2360</f>
        <v>0</v>
      </c>
      <c r="J2360" s="207">
        <f>'HP-ICS, V5-Sep24'!O2360</f>
        <v>0</v>
      </c>
      <c r="K2360" s="198">
        <f>'HP-ICS, V5-Sep24'!R2360</f>
        <v>0</v>
      </c>
    </row>
    <row r="2361" spans="2:11" x14ac:dyDescent="0.3">
      <c r="B2361" s="186">
        <f>'HP-ICS, V5-Sep24'!B2361</f>
        <v>0</v>
      </c>
      <c r="C2361" s="154">
        <f>'HP-ICS, V5-Sep24'!H2361</f>
        <v>0</v>
      </c>
      <c r="D2361" s="154">
        <f>'HP-ICS, V5-Sep24'!I2361</f>
        <v>0</v>
      </c>
      <c r="E2361" s="162" t="str">
        <f>'HP-ICS, V5-Sep24'!D2361</f>
        <v>Guatemala</v>
      </c>
      <c r="F2361" s="203">
        <f>'HP-ICS, V5-Sep24'!E2361</f>
        <v>0</v>
      </c>
      <c r="G2361" s="212">
        <f>'HP-ICS, V5-Sep24'!K2361</f>
        <v>0</v>
      </c>
      <c r="H2361" s="163">
        <f>'HP-ICS, V5-Sep24'!M2361</f>
        <v>0</v>
      </c>
      <c r="I2361" s="213">
        <f>'HP-ICS, V5-Sep24'!N2361</f>
        <v>0</v>
      </c>
      <c r="J2361" s="207">
        <f>'HP-ICS, V5-Sep24'!O2361</f>
        <v>0</v>
      </c>
      <c r="K2361" s="198">
        <f>'HP-ICS, V5-Sep24'!R2361</f>
        <v>0</v>
      </c>
    </row>
    <row r="2362" spans="2:11" x14ac:dyDescent="0.3">
      <c r="B2362" s="186">
        <f>'HP-ICS, V5-Sep24'!B2362</f>
        <v>0</v>
      </c>
      <c r="C2362" s="154">
        <f>'HP-ICS, V5-Sep24'!H2362</f>
        <v>0</v>
      </c>
      <c r="D2362" s="154">
        <f>'HP-ICS, V5-Sep24'!I2362</f>
        <v>0</v>
      </c>
      <c r="E2362" s="162" t="str">
        <f>'HP-ICS, V5-Sep24'!D2362</f>
        <v>Guatemala</v>
      </c>
      <c r="F2362" s="203">
        <f>'HP-ICS, V5-Sep24'!E2362</f>
        <v>0</v>
      </c>
      <c r="G2362" s="212">
        <f>'HP-ICS, V5-Sep24'!K2362</f>
        <v>0</v>
      </c>
      <c r="H2362" s="163">
        <f>'HP-ICS, V5-Sep24'!M2362</f>
        <v>0</v>
      </c>
      <c r="I2362" s="213">
        <f>'HP-ICS, V5-Sep24'!N2362</f>
        <v>0</v>
      </c>
      <c r="J2362" s="207">
        <f>'HP-ICS, V5-Sep24'!O2362</f>
        <v>0</v>
      </c>
      <c r="K2362" s="198">
        <f>'HP-ICS, V5-Sep24'!R2362</f>
        <v>0</v>
      </c>
    </row>
    <row r="2363" spans="2:11" x14ac:dyDescent="0.3">
      <c r="B2363" s="186">
        <f>'HP-ICS, V5-Sep24'!B2363</f>
        <v>0</v>
      </c>
      <c r="C2363" s="154">
        <f>'HP-ICS, V5-Sep24'!H2363</f>
        <v>0</v>
      </c>
      <c r="D2363" s="154">
        <f>'HP-ICS, V5-Sep24'!I2363</f>
        <v>0</v>
      </c>
      <c r="E2363" s="162" t="str">
        <f>'HP-ICS, V5-Sep24'!D2363</f>
        <v>Guatemala</v>
      </c>
      <c r="F2363" s="203">
        <f>'HP-ICS, V5-Sep24'!E2363</f>
        <v>0</v>
      </c>
      <c r="G2363" s="212">
        <f>'HP-ICS, V5-Sep24'!K2363</f>
        <v>0</v>
      </c>
      <c r="H2363" s="163">
        <f>'HP-ICS, V5-Sep24'!M2363</f>
        <v>0</v>
      </c>
      <c r="I2363" s="213">
        <f>'HP-ICS, V5-Sep24'!N2363</f>
        <v>0</v>
      </c>
      <c r="J2363" s="207">
        <f>'HP-ICS, V5-Sep24'!O2363</f>
        <v>0</v>
      </c>
      <c r="K2363" s="198">
        <f>'HP-ICS, V5-Sep24'!R2363</f>
        <v>0</v>
      </c>
    </row>
    <row r="2364" spans="2:11" x14ac:dyDescent="0.3">
      <c r="B2364" s="186">
        <f>'HP-ICS, V5-Sep24'!B2364</f>
        <v>0</v>
      </c>
      <c r="C2364" s="154">
        <f>'HP-ICS, V5-Sep24'!H2364</f>
        <v>0</v>
      </c>
      <c r="D2364" s="154">
        <f>'HP-ICS, V5-Sep24'!I2364</f>
        <v>0</v>
      </c>
      <c r="E2364" s="162" t="str">
        <f>'HP-ICS, V5-Sep24'!D2364</f>
        <v>Guatemala</v>
      </c>
      <c r="F2364" s="203">
        <f>'HP-ICS, V5-Sep24'!E2364</f>
        <v>0</v>
      </c>
      <c r="G2364" s="212">
        <f>'HP-ICS, V5-Sep24'!K2364</f>
        <v>0</v>
      </c>
      <c r="H2364" s="163">
        <f>'HP-ICS, V5-Sep24'!M2364</f>
        <v>0</v>
      </c>
      <c r="I2364" s="213">
        <f>'HP-ICS, V5-Sep24'!N2364</f>
        <v>0</v>
      </c>
      <c r="J2364" s="207">
        <f>'HP-ICS, V5-Sep24'!O2364</f>
        <v>0</v>
      </c>
      <c r="K2364" s="198">
        <f>'HP-ICS, V5-Sep24'!R2364</f>
        <v>0</v>
      </c>
    </row>
    <row r="2365" spans="2:11" x14ac:dyDescent="0.3">
      <c r="B2365" s="186">
        <f>'HP-ICS, V5-Sep24'!B2365</f>
        <v>0</v>
      </c>
      <c r="C2365" s="154">
        <f>'HP-ICS, V5-Sep24'!H2365</f>
        <v>0</v>
      </c>
      <c r="D2365" s="154">
        <f>'HP-ICS, V5-Sep24'!I2365</f>
        <v>0</v>
      </c>
      <c r="E2365" s="162" t="str">
        <f>'HP-ICS, V5-Sep24'!D2365</f>
        <v>Guatemala</v>
      </c>
      <c r="F2365" s="203">
        <f>'HP-ICS, V5-Sep24'!E2365</f>
        <v>0</v>
      </c>
      <c r="G2365" s="212">
        <f>'HP-ICS, V5-Sep24'!K2365</f>
        <v>0</v>
      </c>
      <c r="H2365" s="163">
        <f>'HP-ICS, V5-Sep24'!M2365</f>
        <v>0</v>
      </c>
      <c r="I2365" s="213">
        <f>'HP-ICS, V5-Sep24'!N2365</f>
        <v>0</v>
      </c>
      <c r="J2365" s="207">
        <f>'HP-ICS, V5-Sep24'!O2365</f>
        <v>0</v>
      </c>
      <c r="K2365" s="198">
        <f>'HP-ICS, V5-Sep24'!R2365</f>
        <v>0</v>
      </c>
    </row>
    <row r="2366" spans="2:11" x14ac:dyDescent="0.3">
      <c r="B2366" s="186">
        <f>'HP-ICS, V5-Sep24'!B2366</f>
        <v>0</v>
      </c>
      <c r="C2366" s="154">
        <f>'HP-ICS, V5-Sep24'!H2366</f>
        <v>0</v>
      </c>
      <c r="D2366" s="154">
        <f>'HP-ICS, V5-Sep24'!I2366</f>
        <v>0</v>
      </c>
      <c r="E2366" s="162" t="str">
        <f>'HP-ICS, V5-Sep24'!D2366</f>
        <v>Guatemala</v>
      </c>
      <c r="F2366" s="203">
        <f>'HP-ICS, V5-Sep24'!E2366</f>
        <v>0</v>
      </c>
      <c r="G2366" s="212">
        <f>'HP-ICS, V5-Sep24'!K2366</f>
        <v>0</v>
      </c>
      <c r="H2366" s="163">
        <f>'HP-ICS, V5-Sep24'!M2366</f>
        <v>0</v>
      </c>
      <c r="I2366" s="213">
        <f>'HP-ICS, V5-Sep24'!N2366</f>
        <v>0</v>
      </c>
      <c r="J2366" s="207">
        <f>'HP-ICS, V5-Sep24'!O2366</f>
        <v>0</v>
      </c>
      <c r="K2366" s="198">
        <f>'HP-ICS, V5-Sep24'!R2366</f>
        <v>0</v>
      </c>
    </row>
    <row r="2367" spans="2:11" x14ac:dyDescent="0.3">
      <c r="B2367" s="186">
        <f>'HP-ICS, V5-Sep24'!B2367</f>
        <v>0</v>
      </c>
      <c r="C2367" s="154">
        <f>'HP-ICS, V5-Sep24'!H2367</f>
        <v>0</v>
      </c>
      <c r="D2367" s="154">
        <f>'HP-ICS, V5-Sep24'!I2367</f>
        <v>0</v>
      </c>
      <c r="E2367" s="162" t="str">
        <f>'HP-ICS, V5-Sep24'!D2367</f>
        <v>Guatemala</v>
      </c>
      <c r="F2367" s="203">
        <f>'HP-ICS, V5-Sep24'!E2367</f>
        <v>0</v>
      </c>
      <c r="G2367" s="212">
        <f>'HP-ICS, V5-Sep24'!K2367</f>
        <v>0</v>
      </c>
      <c r="H2367" s="163">
        <f>'HP-ICS, V5-Sep24'!M2367</f>
        <v>0</v>
      </c>
      <c r="I2367" s="213">
        <f>'HP-ICS, V5-Sep24'!N2367</f>
        <v>0</v>
      </c>
      <c r="J2367" s="207">
        <f>'HP-ICS, V5-Sep24'!O2367</f>
        <v>0</v>
      </c>
      <c r="K2367" s="198">
        <f>'HP-ICS, V5-Sep24'!R2367</f>
        <v>0</v>
      </c>
    </row>
    <row r="2368" spans="2:11" x14ac:dyDescent="0.3">
      <c r="B2368" s="186">
        <f>'HP-ICS, V5-Sep24'!B2368</f>
        <v>0</v>
      </c>
      <c r="C2368" s="154">
        <f>'HP-ICS, V5-Sep24'!H2368</f>
        <v>0</v>
      </c>
      <c r="D2368" s="154">
        <f>'HP-ICS, V5-Sep24'!I2368</f>
        <v>0</v>
      </c>
      <c r="E2368" s="162" t="str">
        <f>'HP-ICS, V5-Sep24'!D2368</f>
        <v>Guatemala</v>
      </c>
      <c r="F2368" s="203">
        <f>'HP-ICS, V5-Sep24'!E2368</f>
        <v>0</v>
      </c>
      <c r="G2368" s="212">
        <f>'HP-ICS, V5-Sep24'!K2368</f>
        <v>0</v>
      </c>
      <c r="H2368" s="163">
        <f>'HP-ICS, V5-Sep24'!M2368</f>
        <v>0</v>
      </c>
      <c r="I2368" s="213">
        <f>'HP-ICS, V5-Sep24'!N2368</f>
        <v>0</v>
      </c>
      <c r="J2368" s="207">
        <f>'HP-ICS, V5-Sep24'!O2368</f>
        <v>0</v>
      </c>
      <c r="K2368" s="198">
        <f>'HP-ICS, V5-Sep24'!R2368</f>
        <v>0</v>
      </c>
    </row>
    <row r="2369" spans="2:11" x14ac:dyDescent="0.3">
      <c r="B2369" s="186">
        <f>'HP-ICS, V5-Sep24'!B2369</f>
        <v>0</v>
      </c>
      <c r="C2369" s="154">
        <f>'HP-ICS, V5-Sep24'!H2369</f>
        <v>0</v>
      </c>
      <c r="D2369" s="154">
        <f>'HP-ICS, V5-Sep24'!I2369</f>
        <v>0</v>
      </c>
      <c r="E2369" s="162" t="str">
        <f>'HP-ICS, V5-Sep24'!D2369</f>
        <v>Guatemala</v>
      </c>
      <c r="F2369" s="203">
        <f>'HP-ICS, V5-Sep24'!E2369</f>
        <v>0</v>
      </c>
      <c r="G2369" s="212">
        <f>'HP-ICS, V5-Sep24'!K2369</f>
        <v>0</v>
      </c>
      <c r="H2369" s="163">
        <f>'HP-ICS, V5-Sep24'!M2369</f>
        <v>0</v>
      </c>
      <c r="I2369" s="213">
        <f>'HP-ICS, V5-Sep24'!N2369</f>
        <v>0</v>
      </c>
      <c r="J2369" s="207">
        <f>'HP-ICS, V5-Sep24'!O2369</f>
        <v>0</v>
      </c>
      <c r="K2369" s="198">
        <f>'HP-ICS, V5-Sep24'!R2369</f>
        <v>0</v>
      </c>
    </row>
    <row r="2370" spans="2:11" x14ac:dyDescent="0.3">
      <c r="B2370" s="186">
        <f>'HP-ICS, V5-Sep24'!B2370</f>
        <v>0</v>
      </c>
      <c r="C2370" s="154">
        <f>'HP-ICS, V5-Sep24'!H2370</f>
        <v>0</v>
      </c>
      <c r="D2370" s="154">
        <f>'HP-ICS, V5-Sep24'!I2370</f>
        <v>0</v>
      </c>
      <c r="E2370" s="162" t="str">
        <f>'HP-ICS, V5-Sep24'!D2370</f>
        <v>Guatemala</v>
      </c>
      <c r="F2370" s="203">
        <f>'HP-ICS, V5-Sep24'!E2370</f>
        <v>0</v>
      </c>
      <c r="G2370" s="212">
        <f>'HP-ICS, V5-Sep24'!K2370</f>
        <v>0</v>
      </c>
      <c r="H2370" s="163">
        <f>'HP-ICS, V5-Sep24'!M2370</f>
        <v>0</v>
      </c>
      <c r="I2370" s="213">
        <f>'HP-ICS, V5-Sep24'!N2370</f>
        <v>0</v>
      </c>
      <c r="J2370" s="207">
        <f>'HP-ICS, V5-Sep24'!O2370</f>
        <v>0</v>
      </c>
      <c r="K2370" s="198">
        <f>'HP-ICS, V5-Sep24'!R2370</f>
        <v>0</v>
      </c>
    </row>
    <row r="2371" spans="2:11" x14ac:dyDescent="0.3">
      <c r="B2371" s="186">
        <f>'HP-ICS, V5-Sep24'!B2371</f>
        <v>0</v>
      </c>
      <c r="C2371" s="154">
        <f>'HP-ICS, V5-Sep24'!H2371</f>
        <v>0</v>
      </c>
      <c r="D2371" s="154">
        <f>'HP-ICS, V5-Sep24'!I2371</f>
        <v>0</v>
      </c>
      <c r="E2371" s="162" t="str">
        <f>'HP-ICS, V5-Sep24'!D2371</f>
        <v>Guatemala</v>
      </c>
      <c r="F2371" s="203">
        <f>'HP-ICS, V5-Sep24'!E2371</f>
        <v>0</v>
      </c>
      <c r="G2371" s="212">
        <f>'HP-ICS, V5-Sep24'!K2371</f>
        <v>0</v>
      </c>
      <c r="H2371" s="163">
        <f>'HP-ICS, V5-Sep24'!M2371</f>
        <v>0</v>
      </c>
      <c r="I2371" s="213">
        <f>'HP-ICS, V5-Sep24'!N2371</f>
        <v>0</v>
      </c>
      <c r="J2371" s="207">
        <f>'HP-ICS, V5-Sep24'!O2371</f>
        <v>0</v>
      </c>
      <c r="K2371" s="198">
        <f>'HP-ICS, V5-Sep24'!R2371</f>
        <v>0</v>
      </c>
    </row>
    <row r="2372" spans="2:11" x14ac:dyDescent="0.3">
      <c r="B2372" s="186">
        <f>'HP-ICS, V5-Sep24'!B2372</f>
        <v>0</v>
      </c>
      <c r="C2372" s="154">
        <f>'HP-ICS, V5-Sep24'!H2372</f>
        <v>0</v>
      </c>
      <c r="D2372" s="154">
        <f>'HP-ICS, V5-Sep24'!I2372</f>
        <v>0</v>
      </c>
      <c r="E2372" s="162" t="str">
        <f>'HP-ICS, V5-Sep24'!D2372</f>
        <v>Guatemala</v>
      </c>
      <c r="F2372" s="203">
        <f>'HP-ICS, V5-Sep24'!E2372</f>
        <v>0</v>
      </c>
      <c r="G2372" s="212">
        <f>'HP-ICS, V5-Sep24'!K2372</f>
        <v>0</v>
      </c>
      <c r="H2372" s="163">
        <f>'HP-ICS, V5-Sep24'!M2372</f>
        <v>0</v>
      </c>
      <c r="I2372" s="213">
        <f>'HP-ICS, V5-Sep24'!N2372</f>
        <v>0</v>
      </c>
      <c r="J2372" s="207">
        <f>'HP-ICS, V5-Sep24'!O2372</f>
        <v>0</v>
      </c>
      <c r="K2372" s="198">
        <f>'HP-ICS, V5-Sep24'!R2372</f>
        <v>0</v>
      </c>
    </row>
    <row r="2373" spans="2:11" x14ac:dyDescent="0.3">
      <c r="B2373" s="186">
        <f>'HP-ICS, V5-Sep24'!B2373</f>
        <v>0</v>
      </c>
      <c r="C2373" s="154">
        <f>'HP-ICS, V5-Sep24'!H2373</f>
        <v>0</v>
      </c>
      <c r="D2373" s="154">
        <f>'HP-ICS, V5-Sep24'!I2373</f>
        <v>0</v>
      </c>
      <c r="E2373" s="162" t="str">
        <f>'HP-ICS, V5-Sep24'!D2373</f>
        <v>Guatemala</v>
      </c>
      <c r="F2373" s="203">
        <f>'HP-ICS, V5-Sep24'!E2373</f>
        <v>0</v>
      </c>
      <c r="G2373" s="212">
        <f>'HP-ICS, V5-Sep24'!K2373</f>
        <v>0</v>
      </c>
      <c r="H2373" s="163">
        <f>'HP-ICS, V5-Sep24'!M2373</f>
        <v>0</v>
      </c>
      <c r="I2373" s="213">
        <f>'HP-ICS, V5-Sep24'!N2373</f>
        <v>0</v>
      </c>
      <c r="J2373" s="207">
        <f>'HP-ICS, V5-Sep24'!O2373</f>
        <v>0</v>
      </c>
      <c r="K2373" s="198">
        <f>'HP-ICS, V5-Sep24'!R2373</f>
        <v>0</v>
      </c>
    </row>
    <row r="2374" spans="2:11" x14ac:dyDescent="0.3">
      <c r="B2374" s="186">
        <f>'HP-ICS, V5-Sep24'!B2374</f>
        <v>0</v>
      </c>
      <c r="C2374" s="154">
        <f>'HP-ICS, V5-Sep24'!H2374</f>
        <v>0</v>
      </c>
      <c r="D2374" s="154">
        <f>'HP-ICS, V5-Sep24'!I2374</f>
        <v>0</v>
      </c>
      <c r="E2374" s="162" t="str">
        <f>'HP-ICS, V5-Sep24'!D2374</f>
        <v>Guatemala</v>
      </c>
      <c r="F2374" s="203">
        <f>'HP-ICS, V5-Sep24'!E2374</f>
        <v>0</v>
      </c>
      <c r="G2374" s="212">
        <f>'HP-ICS, V5-Sep24'!K2374</f>
        <v>0</v>
      </c>
      <c r="H2374" s="163">
        <f>'HP-ICS, V5-Sep24'!M2374</f>
        <v>0</v>
      </c>
      <c r="I2374" s="213">
        <f>'HP-ICS, V5-Sep24'!N2374</f>
        <v>0</v>
      </c>
      <c r="J2374" s="207">
        <f>'HP-ICS, V5-Sep24'!O2374</f>
        <v>0</v>
      </c>
      <c r="K2374" s="198">
        <f>'HP-ICS, V5-Sep24'!R2374</f>
        <v>0</v>
      </c>
    </row>
    <row r="2375" spans="2:11" x14ac:dyDescent="0.3">
      <c r="B2375" s="186">
        <f>'HP-ICS, V5-Sep24'!B2375</f>
        <v>0</v>
      </c>
      <c r="C2375" s="154">
        <f>'HP-ICS, V5-Sep24'!H2375</f>
        <v>0</v>
      </c>
      <c r="D2375" s="154">
        <f>'HP-ICS, V5-Sep24'!I2375</f>
        <v>0</v>
      </c>
      <c r="E2375" s="162" t="str">
        <f>'HP-ICS, V5-Sep24'!D2375</f>
        <v>Guatemala</v>
      </c>
      <c r="F2375" s="203">
        <f>'HP-ICS, V5-Sep24'!E2375</f>
        <v>0</v>
      </c>
      <c r="G2375" s="212">
        <f>'HP-ICS, V5-Sep24'!K2375</f>
        <v>0</v>
      </c>
      <c r="H2375" s="163">
        <f>'HP-ICS, V5-Sep24'!M2375</f>
        <v>0</v>
      </c>
      <c r="I2375" s="213">
        <f>'HP-ICS, V5-Sep24'!N2375</f>
        <v>0</v>
      </c>
      <c r="J2375" s="207">
        <f>'HP-ICS, V5-Sep24'!O2375</f>
        <v>0</v>
      </c>
      <c r="K2375" s="198">
        <f>'HP-ICS, V5-Sep24'!R2375</f>
        <v>0</v>
      </c>
    </row>
    <row r="2376" spans="2:11" x14ac:dyDescent="0.3">
      <c r="B2376" s="186">
        <f>'HP-ICS, V5-Sep24'!B2376</f>
        <v>0</v>
      </c>
      <c r="C2376" s="154">
        <f>'HP-ICS, V5-Sep24'!H2376</f>
        <v>0</v>
      </c>
      <c r="D2376" s="154">
        <f>'HP-ICS, V5-Sep24'!I2376</f>
        <v>0</v>
      </c>
      <c r="E2376" s="162" t="str">
        <f>'HP-ICS, V5-Sep24'!D2376</f>
        <v>Guatemala</v>
      </c>
      <c r="F2376" s="203">
        <f>'HP-ICS, V5-Sep24'!E2376</f>
        <v>0</v>
      </c>
      <c r="G2376" s="212">
        <f>'HP-ICS, V5-Sep24'!K2376</f>
        <v>0</v>
      </c>
      <c r="H2376" s="163">
        <f>'HP-ICS, V5-Sep24'!M2376</f>
        <v>0</v>
      </c>
      <c r="I2376" s="213">
        <f>'HP-ICS, V5-Sep24'!N2376</f>
        <v>0</v>
      </c>
      <c r="J2376" s="207">
        <f>'HP-ICS, V5-Sep24'!O2376</f>
        <v>0</v>
      </c>
      <c r="K2376" s="198">
        <f>'HP-ICS, V5-Sep24'!R2376</f>
        <v>0</v>
      </c>
    </row>
    <row r="2377" spans="2:11" x14ac:dyDescent="0.3">
      <c r="B2377" s="186">
        <f>'HP-ICS, V5-Sep24'!B2377</f>
        <v>0</v>
      </c>
      <c r="C2377" s="154">
        <f>'HP-ICS, V5-Sep24'!H2377</f>
        <v>0</v>
      </c>
      <c r="D2377" s="154">
        <f>'HP-ICS, V5-Sep24'!I2377</f>
        <v>0</v>
      </c>
      <c r="E2377" s="162" t="str">
        <f>'HP-ICS, V5-Sep24'!D2377</f>
        <v>Guatemala</v>
      </c>
      <c r="F2377" s="203">
        <f>'HP-ICS, V5-Sep24'!E2377</f>
        <v>0</v>
      </c>
      <c r="G2377" s="212">
        <f>'HP-ICS, V5-Sep24'!K2377</f>
        <v>0</v>
      </c>
      <c r="H2377" s="163">
        <f>'HP-ICS, V5-Sep24'!M2377</f>
        <v>0</v>
      </c>
      <c r="I2377" s="213">
        <f>'HP-ICS, V5-Sep24'!N2377</f>
        <v>0</v>
      </c>
      <c r="J2377" s="207">
        <f>'HP-ICS, V5-Sep24'!O2377</f>
        <v>0</v>
      </c>
      <c r="K2377" s="198">
        <f>'HP-ICS, V5-Sep24'!R2377</f>
        <v>0</v>
      </c>
    </row>
    <row r="2378" spans="2:11" x14ac:dyDescent="0.3">
      <c r="B2378" s="186">
        <f>'HP-ICS, V5-Sep24'!B2378</f>
        <v>0</v>
      </c>
      <c r="C2378" s="154">
        <f>'HP-ICS, V5-Sep24'!H2378</f>
        <v>0</v>
      </c>
      <c r="D2378" s="154">
        <f>'HP-ICS, V5-Sep24'!I2378</f>
        <v>0</v>
      </c>
      <c r="E2378" s="162" t="str">
        <f>'HP-ICS, V5-Sep24'!D2378</f>
        <v>Guatemala</v>
      </c>
      <c r="F2378" s="203">
        <f>'HP-ICS, V5-Sep24'!E2378</f>
        <v>0</v>
      </c>
      <c r="G2378" s="212">
        <f>'HP-ICS, V5-Sep24'!K2378</f>
        <v>0</v>
      </c>
      <c r="H2378" s="163">
        <f>'HP-ICS, V5-Sep24'!M2378</f>
        <v>0</v>
      </c>
      <c r="I2378" s="213">
        <f>'HP-ICS, V5-Sep24'!N2378</f>
        <v>0</v>
      </c>
      <c r="J2378" s="207">
        <f>'HP-ICS, V5-Sep24'!O2378</f>
        <v>0</v>
      </c>
      <c r="K2378" s="198">
        <f>'HP-ICS, V5-Sep24'!R2378</f>
        <v>0</v>
      </c>
    </row>
    <row r="2379" spans="2:11" x14ac:dyDescent="0.3">
      <c r="B2379" s="186">
        <f>'HP-ICS, V5-Sep24'!B2379</f>
        <v>0</v>
      </c>
      <c r="C2379" s="154">
        <f>'HP-ICS, V5-Sep24'!H2379</f>
        <v>0</v>
      </c>
      <c r="D2379" s="154">
        <f>'HP-ICS, V5-Sep24'!I2379</f>
        <v>0</v>
      </c>
      <c r="E2379" s="162" t="str">
        <f>'HP-ICS, V5-Sep24'!D2379</f>
        <v>Guatemala</v>
      </c>
      <c r="F2379" s="203">
        <f>'HP-ICS, V5-Sep24'!E2379</f>
        <v>0</v>
      </c>
      <c r="G2379" s="212">
        <f>'HP-ICS, V5-Sep24'!K2379</f>
        <v>0</v>
      </c>
      <c r="H2379" s="163">
        <f>'HP-ICS, V5-Sep24'!M2379</f>
        <v>0</v>
      </c>
      <c r="I2379" s="213">
        <f>'HP-ICS, V5-Sep24'!N2379</f>
        <v>0</v>
      </c>
      <c r="J2379" s="207">
        <f>'HP-ICS, V5-Sep24'!O2379</f>
        <v>0</v>
      </c>
      <c r="K2379" s="198">
        <f>'HP-ICS, V5-Sep24'!R2379</f>
        <v>0</v>
      </c>
    </row>
    <row r="2380" spans="2:11" x14ac:dyDescent="0.3">
      <c r="B2380" s="186">
        <f>'HP-ICS, V5-Sep24'!B2380</f>
        <v>0</v>
      </c>
      <c r="C2380" s="154">
        <f>'HP-ICS, V5-Sep24'!H2380</f>
        <v>0</v>
      </c>
      <c r="D2380" s="154">
        <f>'HP-ICS, V5-Sep24'!I2380</f>
        <v>0</v>
      </c>
      <c r="E2380" s="162" t="str">
        <f>'HP-ICS, V5-Sep24'!D2380</f>
        <v>Guatemala</v>
      </c>
      <c r="F2380" s="203">
        <f>'HP-ICS, V5-Sep24'!E2380</f>
        <v>0</v>
      </c>
      <c r="G2380" s="212">
        <f>'HP-ICS, V5-Sep24'!K2380</f>
        <v>0</v>
      </c>
      <c r="H2380" s="163">
        <f>'HP-ICS, V5-Sep24'!M2380</f>
        <v>0</v>
      </c>
      <c r="I2380" s="213">
        <f>'HP-ICS, V5-Sep24'!N2380</f>
        <v>0</v>
      </c>
      <c r="J2380" s="207">
        <f>'HP-ICS, V5-Sep24'!O2380</f>
        <v>0</v>
      </c>
      <c r="K2380" s="198">
        <f>'HP-ICS, V5-Sep24'!R2380</f>
        <v>0</v>
      </c>
    </row>
    <row r="2381" spans="2:11" x14ac:dyDescent="0.3">
      <c r="B2381" s="186">
        <f>'HP-ICS, V5-Sep24'!B2381</f>
        <v>0</v>
      </c>
      <c r="C2381" s="154">
        <f>'HP-ICS, V5-Sep24'!H2381</f>
        <v>0</v>
      </c>
      <c r="D2381" s="154">
        <f>'HP-ICS, V5-Sep24'!I2381</f>
        <v>0</v>
      </c>
      <c r="E2381" s="162" t="str">
        <f>'HP-ICS, V5-Sep24'!D2381</f>
        <v>Guatemala</v>
      </c>
      <c r="F2381" s="203">
        <f>'HP-ICS, V5-Sep24'!E2381</f>
        <v>0</v>
      </c>
      <c r="G2381" s="212">
        <f>'HP-ICS, V5-Sep24'!K2381</f>
        <v>0</v>
      </c>
      <c r="H2381" s="163">
        <f>'HP-ICS, V5-Sep24'!M2381</f>
        <v>0</v>
      </c>
      <c r="I2381" s="213">
        <f>'HP-ICS, V5-Sep24'!N2381</f>
        <v>0</v>
      </c>
      <c r="J2381" s="207">
        <f>'HP-ICS, V5-Sep24'!O2381</f>
        <v>0</v>
      </c>
      <c r="K2381" s="198">
        <f>'HP-ICS, V5-Sep24'!R2381</f>
        <v>0</v>
      </c>
    </row>
    <row r="2382" spans="2:11" x14ac:dyDescent="0.3">
      <c r="B2382" s="186">
        <f>'HP-ICS, V5-Sep24'!B2382</f>
        <v>0</v>
      </c>
      <c r="C2382" s="154">
        <f>'HP-ICS, V5-Sep24'!H2382</f>
        <v>0</v>
      </c>
      <c r="D2382" s="154">
        <f>'HP-ICS, V5-Sep24'!I2382</f>
        <v>0</v>
      </c>
      <c r="E2382" s="162" t="str">
        <f>'HP-ICS, V5-Sep24'!D2382</f>
        <v>Guatemala</v>
      </c>
      <c r="F2382" s="203">
        <f>'HP-ICS, V5-Sep24'!E2382</f>
        <v>0</v>
      </c>
      <c r="G2382" s="212">
        <f>'HP-ICS, V5-Sep24'!K2382</f>
        <v>0</v>
      </c>
      <c r="H2382" s="163">
        <f>'HP-ICS, V5-Sep24'!M2382</f>
        <v>0</v>
      </c>
      <c r="I2382" s="213">
        <f>'HP-ICS, V5-Sep24'!N2382</f>
        <v>0</v>
      </c>
      <c r="J2382" s="207">
        <f>'HP-ICS, V5-Sep24'!O2382</f>
        <v>0</v>
      </c>
      <c r="K2382" s="198">
        <f>'HP-ICS, V5-Sep24'!R2382</f>
        <v>0</v>
      </c>
    </row>
    <row r="2383" spans="2:11" x14ac:dyDescent="0.3">
      <c r="B2383" s="186">
        <f>'HP-ICS, V5-Sep24'!B2383</f>
        <v>0</v>
      </c>
      <c r="C2383" s="154">
        <f>'HP-ICS, V5-Sep24'!H2383</f>
        <v>0</v>
      </c>
      <c r="D2383" s="154">
        <f>'HP-ICS, V5-Sep24'!I2383</f>
        <v>0</v>
      </c>
      <c r="E2383" s="162" t="str">
        <f>'HP-ICS, V5-Sep24'!D2383</f>
        <v>Guatemala</v>
      </c>
      <c r="F2383" s="203">
        <f>'HP-ICS, V5-Sep24'!E2383</f>
        <v>0</v>
      </c>
      <c r="G2383" s="212">
        <f>'HP-ICS, V5-Sep24'!K2383</f>
        <v>0</v>
      </c>
      <c r="H2383" s="163">
        <f>'HP-ICS, V5-Sep24'!M2383</f>
        <v>0</v>
      </c>
      <c r="I2383" s="213">
        <f>'HP-ICS, V5-Sep24'!N2383</f>
        <v>0</v>
      </c>
      <c r="J2383" s="207">
        <f>'HP-ICS, V5-Sep24'!O2383</f>
        <v>0</v>
      </c>
      <c r="K2383" s="198">
        <f>'HP-ICS, V5-Sep24'!R2383</f>
        <v>0</v>
      </c>
    </row>
    <row r="2384" spans="2:11" x14ac:dyDescent="0.3">
      <c r="B2384" s="186">
        <f>'HP-ICS, V5-Sep24'!B2384</f>
        <v>0</v>
      </c>
      <c r="C2384" s="154">
        <f>'HP-ICS, V5-Sep24'!H2384</f>
        <v>0</v>
      </c>
      <c r="D2384" s="154">
        <f>'HP-ICS, V5-Sep24'!I2384</f>
        <v>0</v>
      </c>
      <c r="E2384" s="162" t="str">
        <f>'HP-ICS, V5-Sep24'!D2384</f>
        <v>Guatemala</v>
      </c>
      <c r="F2384" s="203">
        <f>'HP-ICS, V5-Sep24'!E2384</f>
        <v>0</v>
      </c>
      <c r="G2384" s="212">
        <f>'HP-ICS, V5-Sep24'!K2384</f>
        <v>0</v>
      </c>
      <c r="H2384" s="163">
        <f>'HP-ICS, V5-Sep24'!M2384</f>
        <v>0</v>
      </c>
      <c r="I2384" s="213">
        <f>'HP-ICS, V5-Sep24'!N2384</f>
        <v>0</v>
      </c>
      <c r="J2384" s="207">
        <f>'HP-ICS, V5-Sep24'!O2384</f>
        <v>0</v>
      </c>
      <c r="K2384" s="198">
        <f>'HP-ICS, V5-Sep24'!R2384</f>
        <v>0</v>
      </c>
    </row>
    <row r="2385" spans="2:11" x14ac:dyDescent="0.3">
      <c r="B2385" s="186">
        <f>'HP-ICS, V5-Sep24'!B2385</f>
        <v>0</v>
      </c>
      <c r="C2385" s="154">
        <f>'HP-ICS, V5-Sep24'!H2385</f>
        <v>0</v>
      </c>
      <c r="D2385" s="154">
        <f>'HP-ICS, V5-Sep24'!I2385</f>
        <v>0</v>
      </c>
      <c r="E2385" s="162" t="str">
        <f>'HP-ICS, V5-Sep24'!D2385</f>
        <v>Guatemala</v>
      </c>
      <c r="F2385" s="203">
        <f>'HP-ICS, V5-Sep24'!E2385</f>
        <v>0</v>
      </c>
      <c r="G2385" s="212">
        <f>'HP-ICS, V5-Sep24'!K2385</f>
        <v>0</v>
      </c>
      <c r="H2385" s="163">
        <f>'HP-ICS, V5-Sep24'!M2385</f>
        <v>0</v>
      </c>
      <c r="I2385" s="213">
        <f>'HP-ICS, V5-Sep24'!N2385</f>
        <v>0</v>
      </c>
      <c r="J2385" s="207">
        <f>'HP-ICS, V5-Sep24'!O2385</f>
        <v>0</v>
      </c>
      <c r="K2385" s="198">
        <f>'HP-ICS, V5-Sep24'!R2385</f>
        <v>0</v>
      </c>
    </row>
    <row r="2386" spans="2:11" x14ac:dyDescent="0.3">
      <c r="B2386" s="186">
        <f>'HP-ICS, V5-Sep24'!B2386</f>
        <v>0</v>
      </c>
      <c r="C2386" s="154">
        <f>'HP-ICS, V5-Sep24'!H2386</f>
        <v>0</v>
      </c>
      <c r="D2386" s="154">
        <f>'HP-ICS, V5-Sep24'!I2386</f>
        <v>0</v>
      </c>
      <c r="E2386" s="162" t="str">
        <f>'HP-ICS, V5-Sep24'!D2386</f>
        <v>Guatemala</v>
      </c>
      <c r="F2386" s="203">
        <f>'HP-ICS, V5-Sep24'!E2386</f>
        <v>0</v>
      </c>
      <c r="G2386" s="212">
        <f>'HP-ICS, V5-Sep24'!K2386</f>
        <v>0</v>
      </c>
      <c r="H2386" s="163">
        <f>'HP-ICS, V5-Sep24'!M2386</f>
        <v>0</v>
      </c>
      <c r="I2386" s="213">
        <f>'HP-ICS, V5-Sep24'!N2386</f>
        <v>0</v>
      </c>
      <c r="J2386" s="207">
        <f>'HP-ICS, V5-Sep24'!O2386</f>
        <v>0</v>
      </c>
      <c r="K2386" s="198">
        <f>'HP-ICS, V5-Sep24'!R2386</f>
        <v>0</v>
      </c>
    </row>
    <row r="2387" spans="2:11" x14ac:dyDescent="0.3">
      <c r="B2387" s="186">
        <f>'HP-ICS, V5-Sep24'!B2387</f>
        <v>0</v>
      </c>
      <c r="C2387" s="154">
        <f>'HP-ICS, V5-Sep24'!H2387</f>
        <v>0</v>
      </c>
      <c r="D2387" s="154">
        <f>'HP-ICS, V5-Sep24'!I2387</f>
        <v>0</v>
      </c>
      <c r="E2387" s="162" t="str">
        <f>'HP-ICS, V5-Sep24'!D2387</f>
        <v>Guatemala</v>
      </c>
      <c r="F2387" s="203">
        <f>'HP-ICS, V5-Sep24'!E2387</f>
        <v>0</v>
      </c>
      <c r="G2387" s="212">
        <f>'HP-ICS, V5-Sep24'!K2387</f>
        <v>0</v>
      </c>
      <c r="H2387" s="163">
        <f>'HP-ICS, V5-Sep24'!M2387</f>
        <v>0</v>
      </c>
      <c r="I2387" s="213">
        <f>'HP-ICS, V5-Sep24'!N2387</f>
        <v>0</v>
      </c>
      <c r="J2387" s="207">
        <f>'HP-ICS, V5-Sep24'!O2387</f>
        <v>0</v>
      </c>
      <c r="K2387" s="198">
        <f>'HP-ICS, V5-Sep24'!R2387</f>
        <v>0</v>
      </c>
    </row>
    <row r="2388" spans="2:11" x14ac:dyDescent="0.3">
      <c r="B2388" s="186">
        <f>'HP-ICS, V5-Sep24'!B2388</f>
        <v>0</v>
      </c>
      <c r="C2388" s="154">
        <f>'HP-ICS, V5-Sep24'!H2388</f>
        <v>0</v>
      </c>
      <c r="D2388" s="154">
        <f>'HP-ICS, V5-Sep24'!I2388</f>
        <v>0</v>
      </c>
      <c r="E2388" s="162" t="str">
        <f>'HP-ICS, V5-Sep24'!D2388</f>
        <v>Guatemala</v>
      </c>
      <c r="F2388" s="203">
        <f>'HP-ICS, V5-Sep24'!E2388</f>
        <v>0</v>
      </c>
      <c r="G2388" s="212">
        <f>'HP-ICS, V5-Sep24'!K2388</f>
        <v>0</v>
      </c>
      <c r="H2388" s="163">
        <f>'HP-ICS, V5-Sep24'!M2388</f>
        <v>0</v>
      </c>
      <c r="I2388" s="213">
        <f>'HP-ICS, V5-Sep24'!N2388</f>
        <v>0</v>
      </c>
      <c r="J2388" s="207">
        <f>'HP-ICS, V5-Sep24'!O2388</f>
        <v>0</v>
      </c>
      <c r="K2388" s="198">
        <f>'HP-ICS, V5-Sep24'!R2388</f>
        <v>0</v>
      </c>
    </row>
    <row r="2389" spans="2:11" x14ac:dyDescent="0.3">
      <c r="B2389" s="186">
        <f>'HP-ICS, V5-Sep24'!B2389</f>
        <v>0</v>
      </c>
      <c r="C2389" s="154">
        <f>'HP-ICS, V5-Sep24'!H2389</f>
        <v>0</v>
      </c>
      <c r="D2389" s="154">
        <f>'HP-ICS, V5-Sep24'!I2389</f>
        <v>0</v>
      </c>
      <c r="E2389" s="162" t="str">
        <f>'HP-ICS, V5-Sep24'!D2389</f>
        <v>Guatemala</v>
      </c>
      <c r="F2389" s="203">
        <f>'HP-ICS, V5-Sep24'!E2389</f>
        <v>0</v>
      </c>
      <c r="G2389" s="212">
        <f>'HP-ICS, V5-Sep24'!K2389</f>
        <v>0</v>
      </c>
      <c r="H2389" s="163">
        <f>'HP-ICS, V5-Sep24'!M2389</f>
        <v>0</v>
      </c>
      <c r="I2389" s="213">
        <f>'HP-ICS, V5-Sep24'!N2389</f>
        <v>0</v>
      </c>
      <c r="J2389" s="207">
        <f>'HP-ICS, V5-Sep24'!O2389</f>
        <v>0</v>
      </c>
      <c r="K2389" s="198">
        <f>'HP-ICS, V5-Sep24'!R2389</f>
        <v>0</v>
      </c>
    </row>
    <row r="2390" spans="2:11" x14ac:dyDescent="0.3">
      <c r="B2390" s="186">
        <f>'HP-ICS, V5-Sep24'!B2390</f>
        <v>0</v>
      </c>
      <c r="C2390" s="154">
        <f>'HP-ICS, V5-Sep24'!H2390</f>
        <v>0</v>
      </c>
      <c r="D2390" s="154">
        <f>'HP-ICS, V5-Sep24'!I2390</f>
        <v>0</v>
      </c>
      <c r="E2390" s="162" t="str">
        <f>'HP-ICS, V5-Sep24'!D2390</f>
        <v>Guatemala</v>
      </c>
      <c r="F2390" s="203">
        <f>'HP-ICS, V5-Sep24'!E2390</f>
        <v>0</v>
      </c>
      <c r="G2390" s="212">
        <f>'HP-ICS, V5-Sep24'!K2390</f>
        <v>0</v>
      </c>
      <c r="H2390" s="163">
        <f>'HP-ICS, V5-Sep24'!M2390</f>
        <v>0</v>
      </c>
      <c r="I2390" s="213">
        <f>'HP-ICS, V5-Sep24'!N2390</f>
        <v>0</v>
      </c>
      <c r="J2390" s="207">
        <f>'HP-ICS, V5-Sep24'!O2390</f>
        <v>0</v>
      </c>
      <c r="K2390" s="198">
        <f>'HP-ICS, V5-Sep24'!R2390</f>
        <v>0</v>
      </c>
    </row>
    <row r="2391" spans="2:11" x14ac:dyDescent="0.3">
      <c r="B2391" s="186">
        <f>'HP-ICS, V5-Sep24'!B2391</f>
        <v>0</v>
      </c>
      <c r="C2391" s="154">
        <f>'HP-ICS, V5-Sep24'!H2391</f>
        <v>0</v>
      </c>
      <c r="D2391" s="154">
        <f>'HP-ICS, V5-Sep24'!I2391</f>
        <v>0</v>
      </c>
      <c r="E2391" s="162" t="str">
        <f>'HP-ICS, V5-Sep24'!D2391</f>
        <v>Guatemala</v>
      </c>
      <c r="F2391" s="203">
        <f>'HP-ICS, V5-Sep24'!E2391</f>
        <v>0</v>
      </c>
      <c r="G2391" s="212">
        <f>'HP-ICS, V5-Sep24'!K2391</f>
        <v>0</v>
      </c>
      <c r="H2391" s="163">
        <f>'HP-ICS, V5-Sep24'!M2391</f>
        <v>0</v>
      </c>
      <c r="I2391" s="213">
        <f>'HP-ICS, V5-Sep24'!N2391</f>
        <v>0</v>
      </c>
      <c r="J2391" s="207">
        <f>'HP-ICS, V5-Sep24'!O2391</f>
        <v>0</v>
      </c>
      <c r="K2391" s="198">
        <f>'HP-ICS, V5-Sep24'!R2391</f>
        <v>0</v>
      </c>
    </row>
    <row r="2392" spans="2:11" x14ac:dyDescent="0.3">
      <c r="B2392" s="186">
        <f>'HP-ICS, V5-Sep24'!B2392</f>
        <v>0</v>
      </c>
      <c r="C2392" s="154">
        <f>'HP-ICS, V5-Sep24'!H2392</f>
        <v>0</v>
      </c>
      <c r="D2392" s="154">
        <f>'HP-ICS, V5-Sep24'!I2392</f>
        <v>0</v>
      </c>
      <c r="E2392" s="162" t="str">
        <f>'HP-ICS, V5-Sep24'!D2392</f>
        <v>Guatemala</v>
      </c>
      <c r="F2392" s="203">
        <f>'HP-ICS, V5-Sep24'!E2392</f>
        <v>0</v>
      </c>
      <c r="G2392" s="212">
        <f>'HP-ICS, V5-Sep24'!K2392</f>
        <v>0</v>
      </c>
      <c r="H2392" s="163">
        <f>'HP-ICS, V5-Sep24'!M2392</f>
        <v>0</v>
      </c>
      <c r="I2392" s="213">
        <f>'HP-ICS, V5-Sep24'!N2392</f>
        <v>0</v>
      </c>
      <c r="J2392" s="207">
        <f>'HP-ICS, V5-Sep24'!O2392</f>
        <v>0</v>
      </c>
      <c r="K2392" s="198">
        <f>'HP-ICS, V5-Sep24'!R2392</f>
        <v>0</v>
      </c>
    </row>
    <row r="2393" spans="2:11" x14ac:dyDescent="0.3">
      <c r="B2393" s="186">
        <f>'HP-ICS, V5-Sep24'!B2393</f>
        <v>0</v>
      </c>
      <c r="C2393" s="154">
        <f>'HP-ICS, V5-Sep24'!H2393</f>
        <v>0</v>
      </c>
      <c r="D2393" s="154">
        <f>'HP-ICS, V5-Sep24'!I2393</f>
        <v>0</v>
      </c>
      <c r="E2393" s="162" t="str">
        <f>'HP-ICS, V5-Sep24'!D2393</f>
        <v>Guatemala</v>
      </c>
      <c r="F2393" s="203">
        <f>'HP-ICS, V5-Sep24'!E2393</f>
        <v>0</v>
      </c>
      <c r="G2393" s="212">
        <f>'HP-ICS, V5-Sep24'!K2393</f>
        <v>0</v>
      </c>
      <c r="H2393" s="163">
        <f>'HP-ICS, V5-Sep24'!M2393</f>
        <v>0</v>
      </c>
      <c r="I2393" s="213">
        <f>'HP-ICS, V5-Sep24'!N2393</f>
        <v>0</v>
      </c>
      <c r="J2393" s="207">
        <f>'HP-ICS, V5-Sep24'!O2393</f>
        <v>0</v>
      </c>
      <c r="K2393" s="198">
        <f>'HP-ICS, V5-Sep24'!R2393</f>
        <v>0</v>
      </c>
    </row>
    <row r="2394" spans="2:11" x14ac:dyDescent="0.3">
      <c r="B2394" s="186">
        <f>'HP-ICS, V5-Sep24'!B2394</f>
        <v>0</v>
      </c>
      <c r="C2394" s="154">
        <f>'HP-ICS, V5-Sep24'!H2394</f>
        <v>0</v>
      </c>
      <c r="D2394" s="154">
        <f>'HP-ICS, V5-Sep24'!I2394</f>
        <v>0</v>
      </c>
      <c r="E2394" s="162" t="str">
        <f>'HP-ICS, V5-Sep24'!D2394</f>
        <v>Guatemala</v>
      </c>
      <c r="F2394" s="203">
        <f>'HP-ICS, V5-Sep24'!E2394</f>
        <v>0</v>
      </c>
      <c r="G2394" s="212">
        <f>'HP-ICS, V5-Sep24'!K2394</f>
        <v>0</v>
      </c>
      <c r="H2394" s="163">
        <f>'HP-ICS, V5-Sep24'!M2394</f>
        <v>0</v>
      </c>
      <c r="I2394" s="213">
        <f>'HP-ICS, V5-Sep24'!N2394</f>
        <v>0</v>
      </c>
      <c r="J2394" s="207">
        <f>'HP-ICS, V5-Sep24'!O2394</f>
        <v>0</v>
      </c>
      <c r="K2394" s="198">
        <f>'HP-ICS, V5-Sep24'!R2394</f>
        <v>0</v>
      </c>
    </row>
    <row r="2395" spans="2:11" x14ac:dyDescent="0.3">
      <c r="B2395" s="186">
        <f>'HP-ICS, V5-Sep24'!B2395</f>
        <v>0</v>
      </c>
      <c r="C2395" s="154">
        <f>'HP-ICS, V5-Sep24'!H2395</f>
        <v>0</v>
      </c>
      <c r="D2395" s="154">
        <f>'HP-ICS, V5-Sep24'!I2395</f>
        <v>0</v>
      </c>
      <c r="E2395" s="162" t="str">
        <f>'HP-ICS, V5-Sep24'!D2395</f>
        <v>Guatemala</v>
      </c>
      <c r="F2395" s="203">
        <f>'HP-ICS, V5-Sep24'!E2395</f>
        <v>0</v>
      </c>
      <c r="G2395" s="212">
        <f>'HP-ICS, V5-Sep24'!K2395</f>
        <v>0</v>
      </c>
      <c r="H2395" s="163">
        <f>'HP-ICS, V5-Sep24'!M2395</f>
        <v>0</v>
      </c>
      <c r="I2395" s="213">
        <f>'HP-ICS, V5-Sep24'!N2395</f>
        <v>0</v>
      </c>
      <c r="J2395" s="207">
        <f>'HP-ICS, V5-Sep24'!O2395</f>
        <v>0</v>
      </c>
      <c r="K2395" s="198">
        <f>'HP-ICS, V5-Sep24'!R2395</f>
        <v>0</v>
      </c>
    </row>
    <row r="2396" spans="2:11" x14ac:dyDescent="0.3">
      <c r="B2396" s="186">
        <f>'HP-ICS, V5-Sep24'!B2396</f>
        <v>0</v>
      </c>
      <c r="C2396" s="154">
        <f>'HP-ICS, V5-Sep24'!H2396</f>
        <v>0</v>
      </c>
      <c r="D2396" s="154">
        <f>'HP-ICS, V5-Sep24'!I2396</f>
        <v>0</v>
      </c>
      <c r="E2396" s="162" t="str">
        <f>'HP-ICS, V5-Sep24'!D2396</f>
        <v>Guatemala</v>
      </c>
      <c r="F2396" s="203">
        <f>'HP-ICS, V5-Sep24'!E2396</f>
        <v>0</v>
      </c>
      <c r="G2396" s="212">
        <f>'HP-ICS, V5-Sep24'!K2396</f>
        <v>0</v>
      </c>
      <c r="H2396" s="163">
        <f>'HP-ICS, V5-Sep24'!M2396</f>
        <v>0</v>
      </c>
      <c r="I2396" s="213">
        <f>'HP-ICS, V5-Sep24'!N2396</f>
        <v>0</v>
      </c>
      <c r="J2396" s="207">
        <f>'HP-ICS, V5-Sep24'!O2396</f>
        <v>0</v>
      </c>
      <c r="K2396" s="198">
        <f>'HP-ICS, V5-Sep24'!R2396</f>
        <v>0</v>
      </c>
    </row>
    <row r="2397" spans="2:11" x14ac:dyDescent="0.3">
      <c r="B2397" s="186">
        <f>'HP-ICS, V5-Sep24'!B2397</f>
        <v>0</v>
      </c>
      <c r="C2397" s="154">
        <f>'HP-ICS, V5-Sep24'!H2397</f>
        <v>0</v>
      </c>
      <c r="D2397" s="154">
        <f>'HP-ICS, V5-Sep24'!I2397</f>
        <v>0</v>
      </c>
      <c r="E2397" s="162" t="str">
        <f>'HP-ICS, V5-Sep24'!D2397</f>
        <v>Guatemala</v>
      </c>
      <c r="F2397" s="203">
        <f>'HP-ICS, V5-Sep24'!E2397</f>
        <v>0</v>
      </c>
      <c r="G2397" s="212">
        <f>'HP-ICS, V5-Sep24'!K2397</f>
        <v>0</v>
      </c>
      <c r="H2397" s="163">
        <f>'HP-ICS, V5-Sep24'!M2397</f>
        <v>0</v>
      </c>
      <c r="I2397" s="213">
        <f>'HP-ICS, V5-Sep24'!N2397</f>
        <v>0</v>
      </c>
      <c r="J2397" s="207">
        <f>'HP-ICS, V5-Sep24'!O2397</f>
        <v>0</v>
      </c>
      <c r="K2397" s="198">
        <f>'HP-ICS, V5-Sep24'!R2397</f>
        <v>0</v>
      </c>
    </row>
    <row r="2398" spans="2:11" x14ac:dyDescent="0.3">
      <c r="B2398" s="186">
        <f>'HP-ICS, V5-Sep24'!B2398</f>
        <v>0</v>
      </c>
      <c r="C2398" s="154">
        <f>'HP-ICS, V5-Sep24'!H2398</f>
        <v>0</v>
      </c>
      <c r="D2398" s="154">
        <f>'HP-ICS, V5-Sep24'!I2398</f>
        <v>0</v>
      </c>
      <c r="E2398" s="162" t="str">
        <f>'HP-ICS, V5-Sep24'!D2398</f>
        <v>Guatemala</v>
      </c>
      <c r="F2398" s="203">
        <f>'HP-ICS, V5-Sep24'!E2398</f>
        <v>0</v>
      </c>
      <c r="G2398" s="212">
        <f>'HP-ICS, V5-Sep24'!K2398</f>
        <v>0</v>
      </c>
      <c r="H2398" s="163">
        <f>'HP-ICS, V5-Sep24'!M2398</f>
        <v>0</v>
      </c>
      <c r="I2398" s="213">
        <f>'HP-ICS, V5-Sep24'!N2398</f>
        <v>0</v>
      </c>
      <c r="J2398" s="207">
        <f>'HP-ICS, V5-Sep24'!O2398</f>
        <v>0</v>
      </c>
      <c r="K2398" s="198">
        <f>'HP-ICS, V5-Sep24'!R2398</f>
        <v>0</v>
      </c>
    </row>
    <row r="2399" spans="2:11" x14ac:dyDescent="0.3">
      <c r="B2399" s="186">
        <f>'HP-ICS, V5-Sep24'!B2399</f>
        <v>0</v>
      </c>
      <c r="C2399" s="154">
        <f>'HP-ICS, V5-Sep24'!H2399</f>
        <v>0</v>
      </c>
      <c r="D2399" s="154">
        <f>'HP-ICS, V5-Sep24'!I2399</f>
        <v>0</v>
      </c>
      <c r="E2399" s="162" t="str">
        <f>'HP-ICS, V5-Sep24'!D2399</f>
        <v>Guatemala</v>
      </c>
      <c r="F2399" s="203">
        <f>'HP-ICS, V5-Sep24'!E2399</f>
        <v>0</v>
      </c>
      <c r="G2399" s="212">
        <f>'HP-ICS, V5-Sep24'!K2399</f>
        <v>0</v>
      </c>
      <c r="H2399" s="163">
        <f>'HP-ICS, V5-Sep24'!M2399</f>
        <v>0</v>
      </c>
      <c r="I2399" s="213">
        <f>'HP-ICS, V5-Sep24'!N2399</f>
        <v>0</v>
      </c>
      <c r="J2399" s="207">
        <f>'HP-ICS, V5-Sep24'!O2399</f>
        <v>0</v>
      </c>
      <c r="K2399" s="198">
        <f>'HP-ICS, V5-Sep24'!R2399</f>
        <v>0</v>
      </c>
    </row>
    <row r="2400" spans="2:11" x14ac:dyDescent="0.3">
      <c r="B2400" s="186">
        <f>'HP-ICS, V5-Sep24'!B2400</f>
        <v>0</v>
      </c>
      <c r="C2400" s="154">
        <f>'HP-ICS, V5-Sep24'!H2400</f>
        <v>0</v>
      </c>
      <c r="D2400" s="154">
        <f>'HP-ICS, V5-Sep24'!I2400</f>
        <v>0</v>
      </c>
      <c r="E2400" s="162" t="str">
        <f>'HP-ICS, V5-Sep24'!D2400</f>
        <v>Guatemala</v>
      </c>
      <c r="F2400" s="203">
        <f>'HP-ICS, V5-Sep24'!E2400</f>
        <v>0</v>
      </c>
      <c r="G2400" s="212">
        <f>'HP-ICS, V5-Sep24'!K2400</f>
        <v>0</v>
      </c>
      <c r="H2400" s="163">
        <f>'HP-ICS, V5-Sep24'!M2400</f>
        <v>0</v>
      </c>
      <c r="I2400" s="213">
        <f>'HP-ICS, V5-Sep24'!N2400</f>
        <v>0</v>
      </c>
      <c r="J2400" s="207">
        <f>'HP-ICS, V5-Sep24'!O2400</f>
        <v>0</v>
      </c>
      <c r="K2400" s="198">
        <f>'HP-ICS, V5-Sep24'!R2400</f>
        <v>0</v>
      </c>
    </row>
    <row r="2401" spans="2:11" x14ac:dyDescent="0.3">
      <c r="B2401" s="186">
        <f>'HP-ICS, V5-Sep24'!B2401</f>
        <v>0</v>
      </c>
      <c r="C2401" s="154">
        <f>'HP-ICS, V5-Sep24'!H2401</f>
        <v>0</v>
      </c>
      <c r="D2401" s="154">
        <f>'HP-ICS, V5-Sep24'!I2401</f>
        <v>0</v>
      </c>
      <c r="E2401" s="162" t="str">
        <f>'HP-ICS, V5-Sep24'!D2401</f>
        <v>Guatemala</v>
      </c>
      <c r="F2401" s="203">
        <f>'HP-ICS, V5-Sep24'!E2401</f>
        <v>0</v>
      </c>
      <c r="G2401" s="212">
        <f>'HP-ICS, V5-Sep24'!K2401</f>
        <v>0</v>
      </c>
      <c r="H2401" s="163">
        <f>'HP-ICS, V5-Sep24'!M2401</f>
        <v>0</v>
      </c>
      <c r="I2401" s="213">
        <f>'HP-ICS, V5-Sep24'!N2401</f>
        <v>0</v>
      </c>
      <c r="J2401" s="207">
        <f>'HP-ICS, V5-Sep24'!O2401</f>
        <v>0</v>
      </c>
      <c r="K2401" s="198">
        <f>'HP-ICS, V5-Sep24'!R2401</f>
        <v>0</v>
      </c>
    </row>
    <row r="2402" spans="2:11" x14ac:dyDescent="0.3">
      <c r="B2402" s="186">
        <f>'HP-ICS, V5-Sep24'!B2402</f>
        <v>0</v>
      </c>
      <c r="C2402" s="154">
        <f>'HP-ICS, V5-Sep24'!H2402</f>
        <v>0</v>
      </c>
      <c r="D2402" s="154">
        <f>'HP-ICS, V5-Sep24'!I2402</f>
        <v>0</v>
      </c>
      <c r="E2402" s="162" t="str">
        <f>'HP-ICS, V5-Sep24'!D2402</f>
        <v>Guatemala</v>
      </c>
      <c r="F2402" s="203">
        <f>'HP-ICS, V5-Sep24'!E2402</f>
        <v>0</v>
      </c>
      <c r="G2402" s="212">
        <f>'HP-ICS, V5-Sep24'!K2402</f>
        <v>0</v>
      </c>
      <c r="H2402" s="163">
        <f>'HP-ICS, V5-Sep24'!M2402</f>
        <v>0</v>
      </c>
      <c r="I2402" s="213">
        <f>'HP-ICS, V5-Sep24'!N2402</f>
        <v>0</v>
      </c>
      <c r="J2402" s="207">
        <f>'HP-ICS, V5-Sep24'!O2402</f>
        <v>0</v>
      </c>
      <c r="K2402" s="198">
        <f>'HP-ICS, V5-Sep24'!R2402</f>
        <v>0</v>
      </c>
    </row>
    <row r="2403" spans="2:11" x14ac:dyDescent="0.3">
      <c r="B2403" s="186">
        <f>'HP-ICS, V5-Sep24'!B2403</f>
        <v>0</v>
      </c>
      <c r="C2403" s="154">
        <f>'HP-ICS, V5-Sep24'!H2403</f>
        <v>0</v>
      </c>
      <c r="D2403" s="154">
        <f>'HP-ICS, V5-Sep24'!I2403</f>
        <v>0</v>
      </c>
      <c r="E2403" s="162" t="str">
        <f>'HP-ICS, V5-Sep24'!D2403</f>
        <v>Guatemala</v>
      </c>
      <c r="F2403" s="203">
        <f>'HP-ICS, V5-Sep24'!E2403</f>
        <v>0</v>
      </c>
      <c r="G2403" s="212">
        <f>'HP-ICS, V5-Sep24'!K2403</f>
        <v>0</v>
      </c>
      <c r="H2403" s="163">
        <f>'HP-ICS, V5-Sep24'!M2403</f>
        <v>0</v>
      </c>
      <c r="I2403" s="213">
        <f>'HP-ICS, V5-Sep24'!N2403</f>
        <v>0</v>
      </c>
      <c r="J2403" s="207">
        <f>'HP-ICS, V5-Sep24'!O2403</f>
        <v>0</v>
      </c>
      <c r="K2403" s="198">
        <f>'HP-ICS, V5-Sep24'!R2403</f>
        <v>0</v>
      </c>
    </row>
    <row r="2404" spans="2:11" x14ac:dyDescent="0.3">
      <c r="B2404" s="186">
        <f>'HP-ICS, V5-Sep24'!B2404</f>
        <v>0</v>
      </c>
      <c r="C2404" s="154">
        <f>'HP-ICS, V5-Sep24'!H2404</f>
        <v>0</v>
      </c>
      <c r="D2404" s="154">
        <f>'HP-ICS, V5-Sep24'!I2404</f>
        <v>0</v>
      </c>
      <c r="E2404" s="162" t="str">
        <f>'HP-ICS, V5-Sep24'!D2404</f>
        <v>Guatemala</v>
      </c>
      <c r="F2404" s="203">
        <f>'HP-ICS, V5-Sep24'!E2404</f>
        <v>0</v>
      </c>
      <c r="G2404" s="212">
        <f>'HP-ICS, V5-Sep24'!K2404</f>
        <v>0</v>
      </c>
      <c r="H2404" s="163">
        <f>'HP-ICS, V5-Sep24'!M2404</f>
        <v>0</v>
      </c>
      <c r="I2404" s="213">
        <f>'HP-ICS, V5-Sep24'!N2404</f>
        <v>0</v>
      </c>
      <c r="J2404" s="207">
        <f>'HP-ICS, V5-Sep24'!O2404</f>
        <v>0</v>
      </c>
      <c r="K2404" s="198">
        <f>'HP-ICS, V5-Sep24'!R2404</f>
        <v>0</v>
      </c>
    </row>
    <row r="2405" spans="2:11" x14ac:dyDescent="0.3">
      <c r="B2405" s="186">
        <f>'HP-ICS, V5-Sep24'!B2405</f>
        <v>0</v>
      </c>
      <c r="C2405" s="154">
        <f>'HP-ICS, V5-Sep24'!H2405</f>
        <v>0</v>
      </c>
      <c r="D2405" s="154">
        <f>'HP-ICS, V5-Sep24'!I2405</f>
        <v>0</v>
      </c>
      <c r="E2405" s="162" t="str">
        <f>'HP-ICS, V5-Sep24'!D2405</f>
        <v>Guatemala</v>
      </c>
      <c r="F2405" s="203">
        <f>'HP-ICS, V5-Sep24'!E2405</f>
        <v>0</v>
      </c>
      <c r="G2405" s="212">
        <f>'HP-ICS, V5-Sep24'!K2405</f>
        <v>0</v>
      </c>
      <c r="H2405" s="163">
        <f>'HP-ICS, V5-Sep24'!M2405</f>
        <v>0</v>
      </c>
      <c r="I2405" s="213">
        <f>'HP-ICS, V5-Sep24'!N2405</f>
        <v>0</v>
      </c>
      <c r="J2405" s="207">
        <f>'HP-ICS, V5-Sep24'!O2405</f>
        <v>0</v>
      </c>
      <c r="K2405" s="198">
        <f>'HP-ICS, V5-Sep24'!R2405</f>
        <v>0</v>
      </c>
    </row>
    <row r="2406" spans="2:11" x14ac:dyDescent="0.3">
      <c r="B2406" s="186">
        <f>'HP-ICS, V5-Sep24'!B2406</f>
        <v>0</v>
      </c>
      <c r="C2406" s="154">
        <f>'HP-ICS, V5-Sep24'!H2406</f>
        <v>0</v>
      </c>
      <c r="D2406" s="154">
        <f>'HP-ICS, V5-Sep24'!I2406</f>
        <v>0</v>
      </c>
      <c r="E2406" s="162" t="str">
        <f>'HP-ICS, V5-Sep24'!D2406</f>
        <v>Guatemala</v>
      </c>
      <c r="F2406" s="203">
        <f>'HP-ICS, V5-Sep24'!E2406</f>
        <v>0</v>
      </c>
      <c r="G2406" s="212">
        <f>'HP-ICS, V5-Sep24'!K2406</f>
        <v>0</v>
      </c>
      <c r="H2406" s="163">
        <f>'HP-ICS, V5-Sep24'!M2406</f>
        <v>0</v>
      </c>
      <c r="I2406" s="213">
        <f>'HP-ICS, V5-Sep24'!N2406</f>
        <v>0</v>
      </c>
      <c r="J2406" s="207">
        <f>'HP-ICS, V5-Sep24'!O2406</f>
        <v>0</v>
      </c>
      <c r="K2406" s="198">
        <f>'HP-ICS, V5-Sep24'!R2406</f>
        <v>0</v>
      </c>
    </row>
    <row r="2407" spans="2:11" x14ac:dyDescent="0.3">
      <c r="B2407" s="186">
        <f>'HP-ICS, V5-Sep24'!B2407</f>
        <v>0</v>
      </c>
      <c r="C2407" s="154">
        <f>'HP-ICS, V5-Sep24'!H2407</f>
        <v>0</v>
      </c>
      <c r="D2407" s="154">
        <f>'HP-ICS, V5-Sep24'!I2407</f>
        <v>0</v>
      </c>
      <c r="E2407" s="162" t="str">
        <f>'HP-ICS, V5-Sep24'!D2407</f>
        <v>Guatemala</v>
      </c>
      <c r="F2407" s="203">
        <f>'HP-ICS, V5-Sep24'!E2407</f>
        <v>0</v>
      </c>
      <c r="G2407" s="212">
        <f>'HP-ICS, V5-Sep24'!K2407</f>
        <v>0</v>
      </c>
      <c r="H2407" s="163">
        <f>'HP-ICS, V5-Sep24'!M2407</f>
        <v>0</v>
      </c>
      <c r="I2407" s="213">
        <f>'HP-ICS, V5-Sep24'!N2407</f>
        <v>0</v>
      </c>
      <c r="J2407" s="207">
        <f>'HP-ICS, V5-Sep24'!O2407</f>
        <v>0</v>
      </c>
      <c r="K2407" s="198">
        <f>'HP-ICS, V5-Sep24'!R2407</f>
        <v>0</v>
      </c>
    </row>
    <row r="2408" spans="2:11" x14ac:dyDescent="0.3">
      <c r="B2408" s="186">
        <f>'HP-ICS, V5-Sep24'!B2408</f>
        <v>0</v>
      </c>
      <c r="C2408" s="154">
        <f>'HP-ICS, V5-Sep24'!H2408</f>
        <v>0</v>
      </c>
      <c r="D2408" s="154">
        <f>'HP-ICS, V5-Sep24'!I2408</f>
        <v>0</v>
      </c>
      <c r="E2408" s="162" t="str">
        <f>'HP-ICS, V5-Sep24'!D2408</f>
        <v>Guatemala</v>
      </c>
      <c r="F2408" s="203">
        <f>'HP-ICS, V5-Sep24'!E2408</f>
        <v>0</v>
      </c>
      <c r="G2408" s="212">
        <f>'HP-ICS, V5-Sep24'!K2408</f>
        <v>0</v>
      </c>
      <c r="H2408" s="163">
        <f>'HP-ICS, V5-Sep24'!M2408</f>
        <v>0</v>
      </c>
      <c r="I2408" s="213">
        <f>'HP-ICS, V5-Sep24'!N2408</f>
        <v>0</v>
      </c>
      <c r="J2408" s="207">
        <f>'HP-ICS, V5-Sep24'!O2408</f>
        <v>0</v>
      </c>
      <c r="K2408" s="198">
        <f>'HP-ICS, V5-Sep24'!R2408</f>
        <v>0</v>
      </c>
    </row>
    <row r="2409" spans="2:11" x14ac:dyDescent="0.3">
      <c r="B2409" s="186">
        <f>'HP-ICS, V5-Sep24'!B2409</f>
        <v>0</v>
      </c>
      <c r="C2409" s="154">
        <f>'HP-ICS, V5-Sep24'!H2409</f>
        <v>0</v>
      </c>
      <c r="D2409" s="154">
        <f>'HP-ICS, V5-Sep24'!I2409</f>
        <v>0</v>
      </c>
      <c r="E2409" s="162" t="str">
        <f>'HP-ICS, V5-Sep24'!D2409</f>
        <v>Guatemala</v>
      </c>
      <c r="F2409" s="203">
        <f>'HP-ICS, V5-Sep24'!E2409</f>
        <v>0</v>
      </c>
      <c r="G2409" s="212">
        <f>'HP-ICS, V5-Sep24'!K2409</f>
        <v>0</v>
      </c>
      <c r="H2409" s="163">
        <f>'HP-ICS, V5-Sep24'!M2409</f>
        <v>0</v>
      </c>
      <c r="I2409" s="213">
        <f>'HP-ICS, V5-Sep24'!N2409</f>
        <v>0</v>
      </c>
      <c r="J2409" s="207">
        <f>'HP-ICS, V5-Sep24'!O2409</f>
        <v>0</v>
      </c>
      <c r="K2409" s="198">
        <f>'HP-ICS, V5-Sep24'!R2409</f>
        <v>0</v>
      </c>
    </row>
    <row r="2410" spans="2:11" x14ac:dyDescent="0.3">
      <c r="B2410" s="186">
        <f>'HP-ICS, V5-Sep24'!B2410</f>
        <v>0</v>
      </c>
      <c r="C2410" s="154">
        <f>'HP-ICS, V5-Sep24'!H2410</f>
        <v>0</v>
      </c>
      <c r="D2410" s="154">
        <f>'HP-ICS, V5-Sep24'!I2410</f>
        <v>0</v>
      </c>
      <c r="E2410" s="162" t="str">
        <f>'HP-ICS, V5-Sep24'!D2410</f>
        <v>Guatemala</v>
      </c>
      <c r="F2410" s="203">
        <f>'HP-ICS, V5-Sep24'!E2410</f>
        <v>0</v>
      </c>
      <c r="G2410" s="212">
        <f>'HP-ICS, V5-Sep24'!K2410</f>
        <v>0</v>
      </c>
      <c r="H2410" s="163">
        <f>'HP-ICS, V5-Sep24'!M2410</f>
        <v>0</v>
      </c>
      <c r="I2410" s="213">
        <f>'HP-ICS, V5-Sep24'!N2410</f>
        <v>0</v>
      </c>
      <c r="J2410" s="207">
        <f>'HP-ICS, V5-Sep24'!O2410</f>
        <v>0</v>
      </c>
      <c r="K2410" s="198">
        <f>'HP-ICS, V5-Sep24'!R2410</f>
        <v>0</v>
      </c>
    </row>
    <row r="2411" spans="2:11" x14ac:dyDescent="0.3">
      <c r="B2411" s="186">
        <f>'HP-ICS, V5-Sep24'!B2411</f>
        <v>0</v>
      </c>
      <c r="C2411" s="154">
        <f>'HP-ICS, V5-Sep24'!H2411</f>
        <v>0</v>
      </c>
      <c r="D2411" s="154">
        <f>'HP-ICS, V5-Sep24'!I2411</f>
        <v>0</v>
      </c>
      <c r="E2411" s="162" t="str">
        <f>'HP-ICS, V5-Sep24'!D2411</f>
        <v>Guatemala</v>
      </c>
      <c r="F2411" s="203">
        <f>'HP-ICS, V5-Sep24'!E2411</f>
        <v>0</v>
      </c>
      <c r="G2411" s="212">
        <f>'HP-ICS, V5-Sep24'!K2411</f>
        <v>0</v>
      </c>
      <c r="H2411" s="163">
        <f>'HP-ICS, V5-Sep24'!M2411</f>
        <v>0</v>
      </c>
      <c r="I2411" s="213">
        <f>'HP-ICS, V5-Sep24'!N2411</f>
        <v>0</v>
      </c>
      <c r="J2411" s="207">
        <f>'HP-ICS, V5-Sep24'!O2411</f>
        <v>0</v>
      </c>
      <c r="K2411" s="198">
        <f>'HP-ICS, V5-Sep24'!R2411</f>
        <v>0</v>
      </c>
    </row>
    <row r="2412" spans="2:11" x14ac:dyDescent="0.3">
      <c r="B2412" s="186">
        <f>'HP-ICS, V5-Sep24'!B2412</f>
        <v>0</v>
      </c>
      <c r="C2412" s="154">
        <f>'HP-ICS, V5-Sep24'!H2412</f>
        <v>0</v>
      </c>
      <c r="D2412" s="154">
        <f>'HP-ICS, V5-Sep24'!I2412</f>
        <v>0</v>
      </c>
      <c r="E2412" s="162" t="str">
        <f>'HP-ICS, V5-Sep24'!D2412</f>
        <v>Guatemala</v>
      </c>
      <c r="F2412" s="203">
        <f>'HP-ICS, V5-Sep24'!E2412</f>
        <v>0</v>
      </c>
      <c r="G2412" s="212">
        <f>'HP-ICS, V5-Sep24'!K2412</f>
        <v>0</v>
      </c>
      <c r="H2412" s="163">
        <f>'HP-ICS, V5-Sep24'!M2412</f>
        <v>0</v>
      </c>
      <c r="I2412" s="213">
        <f>'HP-ICS, V5-Sep24'!N2412</f>
        <v>0</v>
      </c>
      <c r="J2412" s="207">
        <f>'HP-ICS, V5-Sep24'!O2412</f>
        <v>0</v>
      </c>
      <c r="K2412" s="198">
        <f>'HP-ICS, V5-Sep24'!R2412</f>
        <v>0</v>
      </c>
    </row>
    <row r="2413" spans="2:11" x14ac:dyDescent="0.3">
      <c r="B2413" s="186">
        <f>'HP-ICS, V5-Sep24'!B2413</f>
        <v>0</v>
      </c>
      <c r="C2413" s="154">
        <f>'HP-ICS, V5-Sep24'!H2413</f>
        <v>0</v>
      </c>
      <c r="D2413" s="154">
        <f>'HP-ICS, V5-Sep24'!I2413</f>
        <v>0</v>
      </c>
      <c r="E2413" s="162" t="str">
        <f>'HP-ICS, V5-Sep24'!D2413</f>
        <v>Guatemala</v>
      </c>
      <c r="F2413" s="203">
        <f>'HP-ICS, V5-Sep24'!E2413</f>
        <v>0</v>
      </c>
      <c r="G2413" s="212">
        <f>'HP-ICS, V5-Sep24'!K2413</f>
        <v>0</v>
      </c>
      <c r="H2413" s="163">
        <f>'HP-ICS, V5-Sep24'!M2413</f>
        <v>0</v>
      </c>
      <c r="I2413" s="213">
        <f>'HP-ICS, V5-Sep24'!N2413</f>
        <v>0</v>
      </c>
      <c r="J2413" s="207">
        <f>'HP-ICS, V5-Sep24'!O2413</f>
        <v>0</v>
      </c>
      <c r="K2413" s="198">
        <f>'HP-ICS, V5-Sep24'!R2413</f>
        <v>0</v>
      </c>
    </row>
    <row r="2414" spans="2:11" x14ac:dyDescent="0.3">
      <c r="B2414" s="186">
        <f>'HP-ICS, V5-Sep24'!B2414</f>
        <v>0</v>
      </c>
      <c r="C2414" s="154">
        <f>'HP-ICS, V5-Sep24'!H2414</f>
        <v>0</v>
      </c>
      <c r="D2414" s="154">
        <f>'HP-ICS, V5-Sep24'!I2414</f>
        <v>0</v>
      </c>
      <c r="E2414" s="162" t="str">
        <f>'HP-ICS, V5-Sep24'!D2414</f>
        <v>Guatemala</v>
      </c>
      <c r="F2414" s="203">
        <f>'HP-ICS, V5-Sep24'!E2414</f>
        <v>0</v>
      </c>
      <c r="G2414" s="212">
        <f>'HP-ICS, V5-Sep24'!K2414</f>
        <v>0</v>
      </c>
      <c r="H2414" s="163">
        <f>'HP-ICS, V5-Sep24'!M2414</f>
        <v>0</v>
      </c>
      <c r="I2414" s="213">
        <f>'HP-ICS, V5-Sep24'!N2414</f>
        <v>0</v>
      </c>
      <c r="J2414" s="207">
        <f>'HP-ICS, V5-Sep24'!O2414</f>
        <v>0</v>
      </c>
      <c r="K2414" s="198">
        <f>'HP-ICS, V5-Sep24'!R2414</f>
        <v>0</v>
      </c>
    </row>
    <row r="2415" spans="2:11" x14ac:dyDescent="0.3">
      <c r="B2415" s="186">
        <f>'HP-ICS, V5-Sep24'!B2415</f>
        <v>0</v>
      </c>
      <c r="C2415" s="154">
        <f>'HP-ICS, V5-Sep24'!H2415</f>
        <v>0</v>
      </c>
      <c r="D2415" s="154">
        <f>'HP-ICS, V5-Sep24'!I2415</f>
        <v>0</v>
      </c>
      <c r="E2415" s="162" t="str">
        <f>'HP-ICS, V5-Sep24'!D2415</f>
        <v>Guatemala</v>
      </c>
      <c r="F2415" s="203">
        <f>'HP-ICS, V5-Sep24'!E2415</f>
        <v>0</v>
      </c>
      <c r="G2415" s="212">
        <f>'HP-ICS, V5-Sep24'!K2415</f>
        <v>0</v>
      </c>
      <c r="H2415" s="163">
        <f>'HP-ICS, V5-Sep24'!M2415</f>
        <v>0</v>
      </c>
      <c r="I2415" s="213">
        <f>'HP-ICS, V5-Sep24'!N2415</f>
        <v>0</v>
      </c>
      <c r="J2415" s="207">
        <f>'HP-ICS, V5-Sep24'!O2415</f>
        <v>0</v>
      </c>
      <c r="K2415" s="198">
        <f>'HP-ICS, V5-Sep24'!R2415</f>
        <v>0</v>
      </c>
    </row>
    <row r="2416" spans="2:11" x14ac:dyDescent="0.3">
      <c r="B2416" s="186">
        <f>'HP-ICS, V5-Sep24'!B2416</f>
        <v>0</v>
      </c>
      <c r="C2416" s="154">
        <f>'HP-ICS, V5-Sep24'!H2416</f>
        <v>0</v>
      </c>
      <c r="D2416" s="154">
        <f>'HP-ICS, V5-Sep24'!I2416</f>
        <v>0</v>
      </c>
      <c r="E2416" s="162" t="str">
        <f>'HP-ICS, V5-Sep24'!D2416</f>
        <v>Guatemala</v>
      </c>
      <c r="F2416" s="203">
        <f>'HP-ICS, V5-Sep24'!E2416</f>
        <v>0</v>
      </c>
      <c r="G2416" s="212">
        <f>'HP-ICS, V5-Sep24'!K2416</f>
        <v>0</v>
      </c>
      <c r="H2416" s="163">
        <f>'HP-ICS, V5-Sep24'!M2416</f>
        <v>0</v>
      </c>
      <c r="I2416" s="213">
        <f>'HP-ICS, V5-Sep24'!N2416</f>
        <v>0</v>
      </c>
      <c r="J2416" s="207">
        <f>'HP-ICS, V5-Sep24'!O2416</f>
        <v>0</v>
      </c>
      <c r="K2416" s="198">
        <f>'HP-ICS, V5-Sep24'!R2416</f>
        <v>0</v>
      </c>
    </row>
    <row r="2417" spans="2:11" x14ac:dyDescent="0.3">
      <c r="B2417" s="186">
        <f>'HP-ICS, V5-Sep24'!B2417</f>
        <v>0</v>
      </c>
      <c r="C2417" s="154">
        <f>'HP-ICS, V5-Sep24'!H2417</f>
        <v>0</v>
      </c>
      <c r="D2417" s="154">
        <f>'HP-ICS, V5-Sep24'!I2417</f>
        <v>0</v>
      </c>
      <c r="E2417" s="162" t="str">
        <f>'HP-ICS, V5-Sep24'!D2417</f>
        <v>Guatemala</v>
      </c>
      <c r="F2417" s="203">
        <f>'HP-ICS, V5-Sep24'!E2417</f>
        <v>0</v>
      </c>
      <c r="G2417" s="212">
        <f>'HP-ICS, V5-Sep24'!K2417</f>
        <v>0</v>
      </c>
      <c r="H2417" s="163">
        <f>'HP-ICS, V5-Sep24'!M2417</f>
        <v>0</v>
      </c>
      <c r="I2417" s="213">
        <f>'HP-ICS, V5-Sep24'!N2417</f>
        <v>0</v>
      </c>
      <c r="J2417" s="207">
        <f>'HP-ICS, V5-Sep24'!O2417</f>
        <v>0</v>
      </c>
      <c r="K2417" s="198">
        <f>'HP-ICS, V5-Sep24'!R2417</f>
        <v>0</v>
      </c>
    </row>
    <row r="2418" spans="2:11" x14ac:dyDescent="0.3">
      <c r="B2418" s="186">
        <f>'HP-ICS, V5-Sep24'!B2418</f>
        <v>0</v>
      </c>
      <c r="C2418" s="154">
        <f>'HP-ICS, V5-Sep24'!H2418</f>
        <v>0</v>
      </c>
      <c r="D2418" s="154">
        <f>'HP-ICS, V5-Sep24'!I2418</f>
        <v>0</v>
      </c>
      <c r="E2418" s="162" t="str">
        <f>'HP-ICS, V5-Sep24'!D2418</f>
        <v>Guatemala</v>
      </c>
      <c r="F2418" s="203">
        <f>'HP-ICS, V5-Sep24'!E2418</f>
        <v>0</v>
      </c>
      <c r="G2418" s="212">
        <f>'HP-ICS, V5-Sep24'!K2418</f>
        <v>0</v>
      </c>
      <c r="H2418" s="163">
        <f>'HP-ICS, V5-Sep24'!M2418</f>
        <v>0</v>
      </c>
      <c r="I2418" s="213">
        <f>'HP-ICS, V5-Sep24'!N2418</f>
        <v>0</v>
      </c>
      <c r="J2418" s="207">
        <f>'HP-ICS, V5-Sep24'!O2418</f>
        <v>0</v>
      </c>
      <c r="K2418" s="198">
        <f>'HP-ICS, V5-Sep24'!R2418</f>
        <v>0</v>
      </c>
    </row>
    <row r="2419" spans="2:11" x14ac:dyDescent="0.3">
      <c r="B2419" s="186">
        <f>'HP-ICS, V5-Sep24'!B2419</f>
        <v>0</v>
      </c>
      <c r="C2419" s="154">
        <f>'HP-ICS, V5-Sep24'!H2419</f>
        <v>0</v>
      </c>
      <c r="D2419" s="154">
        <f>'HP-ICS, V5-Sep24'!I2419</f>
        <v>0</v>
      </c>
      <c r="E2419" s="162" t="str">
        <f>'HP-ICS, V5-Sep24'!D2419</f>
        <v>Guatemala</v>
      </c>
      <c r="F2419" s="203">
        <f>'HP-ICS, V5-Sep24'!E2419</f>
        <v>0</v>
      </c>
      <c r="G2419" s="212">
        <f>'HP-ICS, V5-Sep24'!K2419</f>
        <v>0</v>
      </c>
      <c r="H2419" s="163">
        <f>'HP-ICS, V5-Sep24'!M2419</f>
        <v>0</v>
      </c>
      <c r="I2419" s="213">
        <f>'HP-ICS, V5-Sep24'!N2419</f>
        <v>0</v>
      </c>
      <c r="J2419" s="207">
        <f>'HP-ICS, V5-Sep24'!O2419</f>
        <v>0</v>
      </c>
      <c r="K2419" s="198">
        <f>'HP-ICS, V5-Sep24'!R2419</f>
        <v>0</v>
      </c>
    </row>
    <row r="2420" spans="2:11" x14ac:dyDescent="0.3">
      <c r="B2420" s="186">
        <f>'HP-ICS, V5-Sep24'!B2420</f>
        <v>0</v>
      </c>
      <c r="C2420" s="154">
        <f>'HP-ICS, V5-Sep24'!H2420</f>
        <v>0</v>
      </c>
      <c r="D2420" s="154">
        <f>'HP-ICS, V5-Sep24'!I2420</f>
        <v>0</v>
      </c>
      <c r="E2420" s="162" t="str">
        <f>'HP-ICS, V5-Sep24'!D2420</f>
        <v>Guatemala</v>
      </c>
      <c r="F2420" s="203">
        <f>'HP-ICS, V5-Sep24'!E2420</f>
        <v>0</v>
      </c>
      <c r="G2420" s="212">
        <f>'HP-ICS, V5-Sep24'!K2420</f>
        <v>0</v>
      </c>
      <c r="H2420" s="163">
        <f>'HP-ICS, V5-Sep24'!M2420</f>
        <v>0</v>
      </c>
      <c r="I2420" s="213">
        <f>'HP-ICS, V5-Sep24'!N2420</f>
        <v>0</v>
      </c>
      <c r="J2420" s="207">
        <f>'HP-ICS, V5-Sep24'!O2420</f>
        <v>0</v>
      </c>
      <c r="K2420" s="198">
        <f>'HP-ICS, V5-Sep24'!R2420</f>
        <v>0</v>
      </c>
    </row>
    <row r="2421" spans="2:11" x14ac:dyDescent="0.3">
      <c r="B2421" s="186">
        <f>'HP-ICS, V5-Sep24'!B2421</f>
        <v>0</v>
      </c>
      <c r="C2421" s="154">
        <f>'HP-ICS, V5-Sep24'!H2421</f>
        <v>0</v>
      </c>
      <c r="D2421" s="154">
        <f>'HP-ICS, V5-Sep24'!I2421</f>
        <v>0</v>
      </c>
      <c r="E2421" s="162" t="str">
        <f>'HP-ICS, V5-Sep24'!D2421</f>
        <v>Guatemala</v>
      </c>
      <c r="F2421" s="203">
        <f>'HP-ICS, V5-Sep24'!E2421</f>
        <v>0</v>
      </c>
      <c r="G2421" s="212">
        <f>'HP-ICS, V5-Sep24'!K2421</f>
        <v>0</v>
      </c>
      <c r="H2421" s="163">
        <f>'HP-ICS, V5-Sep24'!M2421</f>
        <v>0</v>
      </c>
      <c r="I2421" s="213">
        <f>'HP-ICS, V5-Sep24'!N2421</f>
        <v>0</v>
      </c>
      <c r="J2421" s="207">
        <f>'HP-ICS, V5-Sep24'!O2421</f>
        <v>0</v>
      </c>
      <c r="K2421" s="198">
        <f>'HP-ICS, V5-Sep24'!R2421</f>
        <v>0</v>
      </c>
    </row>
    <row r="2422" spans="2:11" x14ac:dyDescent="0.3">
      <c r="B2422" s="186">
        <f>'HP-ICS, V5-Sep24'!B2422</f>
        <v>0</v>
      </c>
      <c r="C2422" s="154">
        <f>'HP-ICS, V5-Sep24'!H2422</f>
        <v>0</v>
      </c>
      <c r="D2422" s="154">
        <f>'HP-ICS, V5-Sep24'!I2422</f>
        <v>0</v>
      </c>
      <c r="E2422" s="162" t="str">
        <f>'HP-ICS, V5-Sep24'!D2422</f>
        <v>Guatemala</v>
      </c>
      <c r="F2422" s="203">
        <f>'HP-ICS, V5-Sep24'!E2422</f>
        <v>0</v>
      </c>
      <c r="G2422" s="212">
        <f>'HP-ICS, V5-Sep24'!K2422</f>
        <v>0</v>
      </c>
      <c r="H2422" s="163">
        <f>'HP-ICS, V5-Sep24'!M2422</f>
        <v>0</v>
      </c>
      <c r="I2422" s="213">
        <f>'HP-ICS, V5-Sep24'!N2422</f>
        <v>0</v>
      </c>
      <c r="J2422" s="207">
        <f>'HP-ICS, V5-Sep24'!O2422</f>
        <v>0</v>
      </c>
      <c r="K2422" s="198">
        <f>'HP-ICS, V5-Sep24'!R2422</f>
        <v>0</v>
      </c>
    </row>
    <row r="2423" spans="2:11" x14ac:dyDescent="0.3">
      <c r="B2423" s="186">
        <f>'HP-ICS, V5-Sep24'!B2423</f>
        <v>0</v>
      </c>
      <c r="C2423" s="154">
        <f>'HP-ICS, V5-Sep24'!H2423</f>
        <v>0</v>
      </c>
      <c r="D2423" s="154">
        <f>'HP-ICS, V5-Sep24'!I2423</f>
        <v>0</v>
      </c>
      <c r="E2423" s="162" t="str">
        <f>'HP-ICS, V5-Sep24'!D2423</f>
        <v>Guatemala</v>
      </c>
      <c r="F2423" s="203">
        <f>'HP-ICS, V5-Sep24'!E2423</f>
        <v>0</v>
      </c>
      <c r="G2423" s="212">
        <f>'HP-ICS, V5-Sep24'!K2423</f>
        <v>0</v>
      </c>
      <c r="H2423" s="163">
        <f>'HP-ICS, V5-Sep24'!M2423</f>
        <v>0</v>
      </c>
      <c r="I2423" s="213">
        <f>'HP-ICS, V5-Sep24'!N2423</f>
        <v>0</v>
      </c>
      <c r="J2423" s="207">
        <f>'HP-ICS, V5-Sep24'!O2423</f>
        <v>0</v>
      </c>
      <c r="K2423" s="198">
        <f>'HP-ICS, V5-Sep24'!R2423</f>
        <v>0</v>
      </c>
    </row>
    <row r="2424" spans="2:11" x14ac:dyDescent="0.3">
      <c r="B2424" s="186">
        <f>'HP-ICS, V5-Sep24'!B2424</f>
        <v>0</v>
      </c>
      <c r="C2424" s="154">
        <f>'HP-ICS, V5-Sep24'!H2424</f>
        <v>0</v>
      </c>
      <c r="D2424" s="154">
        <f>'HP-ICS, V5-Sep24'!I2424</f>
        <v>0</v>
      </c>
      <c r="E2424" s="162" t="str">
        <f>'HP-ICS, V5-Sep24'!D2424</f>
        <v>Guatemala</v>
      </c>
      <c r="F2424" s="203">
        <f>'HP-ICS, V5-Sep24'!E2424</f>
        <v>0</v>
      </c>
      <c r="G2424" s="212">
        <f>'HP-ICS, V5-Sep24'!K2424</f>
        <v>0</v>
      </c>
      <c r="H2424" s="163">
        <f>'HP-ICS, V5-Sep24'!M2424</f>
        <v>0</v>
      </c>
      <c r="I2424" s="213">
        <f>'HP-ICS, V5-Sep24'!N2424</f>
        <v>0</v>
      </c>
      <c r="J2424" s="207">
        <f>'HP-ICS, V5-Sep24'!O2424</f>
        <v>0</v>
      </c>
      <c r="K2424" s="198">
        <f>'HP-ICS, V5-Sep24'!R2424</f>
        <v>0</v>
      </c>
    </row>
    <row r="2425" spans="2:11" x14ac:dyDescent="0.3">
      <c r="B2425" s="186">
        <f>'HP-ICS, V5-Sep24'!B2425</f>
        <v>0</v>
      </c>
      <c r="C2425" s="154">
        <f>'HP-ICS, V5-Sep24'!H2425</f>
        <v>0</v>
      </c>
      <c r="D2425" s="154">
        <f>'HP-ICS, V5-Sep24'!I2425</f>
        <v>0</v>
      </c>
      <c r="E2425" s="162" t="str">
        <f>'HP-ICS, V5-Sep24'!D2425</f>
        <v>Guatemala</v>
      </c>
      <c r="F2425" s="203">
        <f>'HP-ICS, V5-Sep24'!E2425</f>
        <v>0</v>
      </c>
      <c r="G2425" s="212">
        <f>'HP-ICS, V5-Sep24'!K2425</f>
        <v>0</v>
      </c>
      <c r="H2425" s="163">
        <f>'HP-ICS, V5-Sep24'!M2425</f>
        <v>0</v>
      </c>
      <c r="I2425" s="213">
        <f>'HP-ICS, V5-Sep24'!N2425</f>
        <v>0</v>
      </c>
      <c r="J2425" s="207">
        <f>'HP-ICS, V5-Sep24'!O2425</f>
        <v>0</v>
      </c>
      <c r="K2425" s="198">
        <f>'HP-ICS, V5-Sep24'!R2425</f>
        <v>0</v>
      </c>
    </row>
    <row r="2426" spans="2:11" x14ac:dyDescent="0.3">
      <c r="B2426" s="186">
        <f>'HP-ICS, V5-Sep24'!B2426</f>
        <v>0</v>
      </c>
      <c r="C2426" s="154">
        <f>'HP-ICS, V5-Sep24'!H2426</f>
        <v>0</v>
      </c>
      <c r="D2426" s="154">
        <f>'HP-ICS, V5-Sep24'!I2426</f>
        <v>0</v>
      </c>
      <c r="E2426" s="162" t="str">
        <f>'HP-ICS, V5-Sep24'!D2426</f>
        <v>Guatemala</v>
      </c>
      <c r="F2426" s="203">
        <f>'HP-ICS, V5-Sep24'!E2426</f>
        <v>0</v>
      </c>
      <c r="G2426" s="212">
        <f>'HP-ICS, V5-Sep24'!K2426</f>
        <v>0</v>
      </c>
      <c r="H2426" s="163">
        <f>'HP-ICS, V5-Sep24'!M2426</f>
        <v>0</v>
      </c>
      <c r="I2426" s="213">
        <f>'HP-ICS, V5-Sep24'!N2426</f>
        <v>0</v>
      </c>
      <c r="J2426" s="207">
        <f>'HP-ICS, V5-Sep24'!O2426</f>
        <v>0</v>
      </c>
      <c r="K2426" s="198">
        <f>'HP-ICS, V5-Sep24'!R2426</f>
        <v>0</v>
      </c>
    </row>
    <row r="2427" spans="2:11" x14ac:dyDescent="0.3">
      <c r="B2427" s="186">
        <f>'HP-ICS, V5-Sep24'!B2427</f>
        <v>0</v>
      </c>
      <c r="C2427" s="154">
        <f>'HP-ICS, V5-Sep24'!H2427</f>
        <v>0</v>
      </c>
      <c r="D2427" s="154">
        <f>'HP-ICS, V5-Sep24'!I2427</f>
        <v>0</v>
      </c>
      <c r="E2427" s="162" t="str">
        <f>'HP-ICS, V5-Sep24'!D2427</f>
        <v>Guatemala</v>
      </c>
      <c r="F2427" s="203">
        <f>'HP-ICS, V5-Sep24'!E2427</f>
        <v>0</v>
      </c>
      <c r="G2427" s="212">
        <f>'HP-ICS, V5-Sep24'!K2427</f>
        <v>0</v>
      </c>
      <c r="H2427" s="163">
        <f>'HP-ICS, V5-Sep24'!M2427</f>
        <v>0</v>
      </c>
      <c r="I2427" s="213">
        <f>'HP-ICS, V5-Sep24'!N2427</f>
        <v>0</v>
      </c>
      <c r="J2427" s="207">
        <f>'HP-ICS, V5-Sep24'!O2427</f>
        <v>0</v>
      </c>
      <c r="K2427" s="198">
        <f>'HP-ICS, V5-Sep24'!R2427</f>
        <v>0</v>
      </c>
    </row>
    <row r="2428" spans="2:11" x14ac:dyDescent="0.3">
      <c r="B2428" s="186">
        <f>'HP-ICS, V5-Sep24'!B2428</f>
        <v>0</v>
      </c>
      <c r="C2428" s="154">
        <f>'HP-ICS, V5-Sep24'!H2428</f>
        <v>0</v>
      </c>
      <c r="D2428" s="154">
        <f>'HP-ICS, V5-Sep24'!I2428</f>
        <v>0</v>
      </c>
      <c r="E2428" s="162" t="str">
        <f>'HP-ICS, V5-Sep24'!D2428</f>
        <v>Guatemala</v>
      </c>
      <c r="F2428" s="203">
        <f>'HP-ICS, V5-Sep24'!E2428</f>
        <v>0</v>
      </c>
      <c r="G2428" s="212">
        <f>'HP-ICS, V5-Sep24'!K2428</f>
        <v>0</v>
      </c>
      <c r="H2428" s="163">
        <f>'HP-ICS, V5-Sep24'!M2428</f>
        <v>0</v>
      </c>
      <c r="I2428" s="213">
        <f>'HP-ICS, V5-Sep24'!N2428</f>
        <v>0</v>
      </c>
      <c r="J2428" s="207">
        <f>'HP-ICS, V5-Sep24'!O2428</f>
        <v>0</v>
      </c>
      <c r="K2428" s="198">
        <f>'HP-ICS, V5-Sep24'!R2428</f>
        <v>0</v>
      </c>
    </row>
    <row r="2429" spans="2:11" x14ac:dyDescent="0.3">
      <c r="B2429" s="186">
        <f>'HP-ICS, V5-Sep24'!B2429</f>
        <v>0</v>
      </c>
      <c r="C2429" s="154">
        <f>'HP-ICS, V5-Sep24'!H2429</f>
        <v>0</v>
      </c>
      <c r="D2429" s="154">
        <f>'HP-ICS, V5-Sep24'!I2429</f>
        <v>0</v>
      </c>
      <c r="E2429" s="162" t="str">
        <f>'HP-ICS, V5-Sep24'!D2429</f>
        <v>Guatemala</v>
      </c>
      <c r="F2429" s="203">
        <f>'HP-ICS, V5-Sep24'!E2429</f>
        <v>0</v>
      </c>
      <c r="G2429" s="212">
        <f>'HP-ICS, V5-Sep24'!K2429</f>
        <v>0</v>
      </c>
      <c r="H2429" s="163">
        <f>'HP-ICS, V5-Sep24'!M2429</f>
        <v>0</v>
      </c>
      <c r="I2429" s="213">
        <f>'HP-ICS, V5-Sep24'!N2429</f>
        <v>0</v>
      </c>
      <c r="J2429" s="207">
        <f>'HP-ICS, V5-Sep24'!O2429</f>
        <v>0</v>
      </c>
      <c r="K2429" s="198">
        <f>'HP-ICS, V5-Sep24'!R2429</f>
        <v>0</v>
      </c>
    </row>
    <row r="2430" spans="2:11" x14ac:dyDescent="0.3">
      <c r="B2430" s="186">
        <f>'HP-ICS, V5-Sep24'!B2430</f>
        <v>0</v>
      </c>
      <c r="C2430" s="154">
        <f>'HP-ICS, V5-Sep24'!H2430</f>
        <v>0</v>
      </c>
      <c r="D2430" s="154">
        <f>'HP-ICS, V5-Sep24'!I2430</f>
        <v>0</v>
      </c>
      <c r="E2430" s="162" t="str">
        <f>'HP-ICS, V5-Sep24'!D2430</f>
        <v>Guatemala</v>
      </c>
      <c r="F2430" s="203">
        <f>'HP-ICS, V5-Sep24'!E2430</f>
        <v>0</v>
      </c>
      <c r="G2430" s="212">
        <f>'HP-ICS, V5-Sep24'!K2430</f>
        <v>0</v>
      </c>
      <c r="H2430" s="163">
        <f>'HP-ICS, V5-Sep24'!M2430</f>
        <v>0</v>
      </c>
      <c r="I2430" s="213">
        <f>'HP-ICS, V5-Sep24'!N2430</f>
        <v>0</v>
      </c>
      <c r="J2430" s="207">
        <f>'HP-ICS, V5-Sep24'!O2430</f>
        <v>0</v>
      </c>
      <c r="K2430" s="198">
        <f>'HP-ICS, V5-Sep24'!R2430</f>
        <v>0</v>
      </c>
    </row>
    <row r="2431" spans="2:11" x14ac:dyDescent="0.3">
      <c r="B2431" s="186">
        <f>'HP-ICS, V5-Sep24'!B2431</f>
        <v>0</v>
      </c>
      <c r="C2431" s="154">
        <f>'HP-ICS, V5-Sep24'!H2431</f>
        <v>0</v>
      </c>
      <c r="D2431" s="154">
        <f>'HP-ICS, V5-Sep24'!I2431</f>
        <v>0</v>
      </c>
      <c r="E2431" s="162" t="str">
        <f>'HP-ICS, V5-Sep24'!D2431</f>
        <v>Guatemala</v>
      </c>
      <c r="F2431" s="203">
        <f>'HP-ICS, V5-Sep24'!E2431</f>
        <v>0</v>
      </c>
      <c r="G2431" s="212">
        <f>'HP-ICS, V5-Sep24'!K2431</f>
        <v>0</v>
      </c>
      <c r="H2431" s="163">
        <f>'HP-ICS, V5-Sep24'!M2431</f>
        <v>0</v>
      </c>
      <c r="I2431" s="213">
        <f>'HP-ICS, V5-Sep24'!N2431</f>
        <v>0</v>
      </c>
      <c r="J2431" s="207">
        <f>'HP-ICS, V5-Sep24'!O2431</f>
        <v>0</v>
      </c>
      <c r="K2431" s="198">
        <f>'HP-ICS, V5-Sep24'!R2431</f>
        <v>0</v>
      </c>
    </row>
    <row r="2432" spans="2:11" x14ac:dyDescent="0.3">
      <c r="B2432" s="186">
        <f>'HP-ICS, V5-Sep24'!B2432</f>
        <v>0</v>
      </c>
      <c r="C2432" s="154">
        <f>'HP-ICS, V5-Sep24'!H2432</f>
        <v>0</v>
      </c>
      <c r="D2432" s="154">
        <f>'HP-ICS, V5-Sep24'!I2432</f>
        <v>0</v>
      </c>
      <c r="E2432" s="162" t="str">
        <f>'HP-ICS, V5-Sep24'!D2432</f>
        <v>Guatemala</v>
      </c>
      <c r="F2432" s="203">
        <f>'HP-ICS, V5-Sep24'!E2432</f>
        <v>0</v>
      </c>
      <c r="G2432" s="212">
        <f>'HP-ICS, V5-Sep24'!K2432</f>
        <v>0</v>
      </c>
      <c r="H2432" s="163">
        <f>'HP-ICS, V5-Sep24'!M2432</f>
        <v>0</v>
      </c>
      <c r="I2432" s="213">
        <f>'HP-ICS, V5-Sep24'!N2432</f>
        <v>0</v>
      </c>
      <c r="J2432" s="207">
        <f>'HP-ICS, V5-Sep24'!O2432</f>
        <v>0</v>
      </c>
      <c r="K2432" s="198">
        <f>'HP-ICS, V5-Sep24'!R2432</f>
        <v>0</v>
      </c>
    </row>
    <row r="2433" spans="2:11" x14ac:dyDescent="0.3">
      <c r="B2433" s="186">
        <f>'HP-ICS, V5-Sep24'!B2433</f>
        <v>0</v>
      </c>
      <c r="C2433" s="154">
        <f>'HP-ICS, V5-Sep24'!H2433</f>
        <v>0</v>
      </c>
      <c r="D2433" s="154">
        <f>'HP-ICS, V5-Sep24'!I2433</f>
        <v>0</v>
      </c>
      <c r="E2433" s="162" t="str">
        <f>'HP-ICS, V5-Sep24'!D2433</f>
        <v>Guatemala</v>
      </c>
      <c r="F2433" s="203">
        <f>'HP-ICS, V5-Sep24'!E2433</f>
        <v>0</v>
      </c>
      <c r="G2433" s="212">
        <f>'HP-ICS, V5-Sep24'!K2433</f>
        <v>0</v>
      </c>
      <c r="H2433" s="163">
        <f>'HP-ICS, V5-Sep24'!M2433</f>
        <v>0</v>
      </c>
      <c r="I2433" s="213">
        <f>'HP-ICS, V5-Sep24'!N2433</f>
        <v>0</v>
      </c>
      <c r="J2433" s="207">
        <f>'HP-ICS, V5-Sep24'!O2433</f>
        <v>0</v>
      </c>
      <c r="K2433" s="198">
        <f>'HP-ICS, V5-Sep24'!R2433</f>
        <v>0</v>
      </c>
    </row>
    <row r="2434" spans="2:11" x14ac:dyDescent="0.3">
      <c r="B2434" s="186">
        <f>'HP-ICS, V5-Sep24'!B2434</f>
        <v>0</v>
      </c>
      <c r="C2434" s="154">
        <f>'HP-ICS, V5-Sep24'!H2434</f>
        <v>0</v>
      </c>
      <c r="D2434" s="154">
        <f>'HP-ICS, V5-Sep24'!I2434</f>
        <v>0</v>
      </c>
      <c r="E2434" s="162" t="str">
        <f>'HP-ICS, V5-Sep24'!D2434</f>
        <v>Guatemala</v>
      </c>
      <c r="F2434" s="203">
        <f>'HP-ICS, V5-Sep24'!E2434</f>
        <v>0</v>
      </c>
      <c r="G2434" s="212">
        <f>'HP-ICS, V5-Sep24'!K2434</f>
        <v>0</v>
      </c>
      <c r="H2434" s="163">
        <f>'HP-ICS, V5-Sep24'!M2434</f>
        <v>0</v>
      </c>
      <c r="I2434" s="213">
        <f>'HP-ICS, V5-Sep24'!N2434</f>
        <v>0</v>
      </c>
      <c r="J2434" s="207">
        <f>'HP-ICS, V5-Sep24'!O2434</f>
        <v>0</v>
      </c>
      <c r="K2434" s="198">
        <f>'HP-ICS, V5-Sep24'!R2434</f>
        <v>0</v>
      </c>
    </row>
    <row r="2435" spans="2:11" x14ac:dyDescent="0.3">
      <c r="B2435" s="186">
        <f>'HP-ICS, V5-Sep24'!B2435</f>
        <v>0</v>
      </c>
      <c r="C2435" s="154">
        <f>'HP-ICS, V5-Sep24'!H2435</f>
        <v>0</v>
      </c>
      <c r="D2435" s="154">
        <f>'HP-ICS, V5-Sep24'!I2435</f>
        <v>0</v>
      </c>
      <c r="E2435" s="162" t="str">
        <f>'HP-ICS, V5-Sep24'!D2435</f>
        <v>Guatemala</v>
      </c>
      <c r="F2435" s="203">
        <f>'HP-ICS, V5-Sep24'!E2435</f>
        <v>0</v>
      </c>
      <c r="G2435" s="212">
        <f>'HP-ICS, V5-Sep24'!K2435</f>
        <v>0</v>
      </c>
      <c r="H2435" s="163">
        <f>'HP-ICS, V5-Sep24'!M2435</f>
        <v>0</v>
      </c>
      <c r="I2435" s="213">
        <f>'HP-ICS, V5-Sep24'!N2435</f>
        <v>0</v>
      </c>
      <c r="J2435" s="207">
        <f>'HP-ICS, V5-Sep24'!O2435</f>
        <v>0</v>
      </c>
      <c r="K2435" s="198">
        <f>'HP-ICS, V5-Sep24'!R2435</f>
        <v>0</v>
      </c>
    </row>
    <row r="2436" spans="2:11" x14ac:dyDescent="0.3">
      <c r="B2436" s="186">
        <f>'HP-ICS, V5-Sep24'!B2436</f>
        <v>0</v>
      </c>
      <c r="C2436" s="154">
        <f>'HP-ICS, V5-Sep24'!H2436</f>
        <v>0</v>
      </c>
      <c r="D2436" s="154">
        <f>'HP-ICS, V5-Sep24'!I2436</f>
        <v>0</v>
      </c>
      <c r="E2436" s="162" t="str">
        <f>'HP-ICS, V5-Sep24'!D2436</f>
        <v>Guatemala</v>
      </c>
      <c r="F2436" s="203">
        <f>'HP-ICS, V5-Sep24'!E2436</f>
        <v>0</v>
      </c>
      <c r="G2436" s="212">
        <f>'HP-ICS, V5-Sep24'!K2436</f>
        <v>0</v>
      </c>
      <c r="H2436" s="163">
        <f>'HP-ICS, V5-Sep24'!M2436</f>
        <v>0</v>
      </c>
      <c r="I2436" s="213">
        <f>'HP-ICS, V5-Sep24'!N2436</f>
        <v>0</v>
      </c>
      <c r="J2436" s="207">
        <f>'HP-ICS, V5-Sep24'!O2436</f>
        <v>0</v>
      </c>
      <c r="K2436" s="198">
        <f>'HP-ICS, V5-Sep24'!R2436</f>
        <v>0</v>
      </c>
    </row>
    <row r="2437" spans="2:11" x14ac:dyDescent="0.3">
      <c r="B2437" s="186">
        <f>'HP-ICS, V5-Sep24'!B2437</f>
        <v>0</v>
      </c>
      <c r="C2437" s="154">
        <f>'HP-ICS, V5-Sep24'!H2437</f>
        <v>0</v>
      </c>
      <c r="D2437" s="154">
        <f>'HP-ICS, V5-Sep24'!I2437</f>
        <v>0</v>
      </c>
      <c r="E2437" s="162" t="str">
        <f>'HP-ICS, V5-Sep24'!D2437</f>
        <v>Guatemala</v>
      </c>
      <c r="F2437" s="203">
        <f>'HP-ICS, V5-Sep24'!E2437</f>
        <v>0</v>
      </c>
      <c r="G2437" s="212">
        <f>'HP-ICS, V5-Sep24'!K2437</f>
        <v>0</v>
      </c>
      <c r="H2437" s="163">
        <f>'HP-ICS, V5-Sep24'!M2437</f>
        <v>0</v>
      </c>
      <c r="I2437" s="213">
        <f>'HP-ICS, V5-Sep24'!N2437</f>
        <v>0</v>
      </c>
      <c r="J2437" s="207">
        <f>'HP-ICS, V5-Sep24'!O2437</f>
        <v>0</v>
      </c>
      <c r="K2437" s="198">
        <f>'HP-ICS, V5-Sep24'!R2437</f>
        <v>0</v>
      </c>
    </row>
    <row r="2438" spans="2:11" x14ac:dyDescent="0.3">
      <c r="B2438" s="186">
        <f>'HP-ICS, V5-Sep24'!B2438</f>
        <v>0</v>
      </c>
      <c r="C2438" s="154">
        <f>'HP-ICS, V5-Sep24'!H2438</f>
        <v>0</v>
      </c>
      <c r="D2438" s="154">
        <f>'HP-ICS, V5-Sep24'!I2438</f>
        <v>0</v>
      </c>
      <c r="E2438" s="162" t="str">
        <f>'HP-ICS, V5-Sep24'!D2438</f>
        <v>Guatemala</v>
      </c>
      <c r="F2438" s="203">
        <f>'HP-ICS, V5-Sep24'!E2438</f>
        <v>0</v>
      </c>
      <c r="G2438" s="212">
        <f>'HP-ICS, V5-Sep24'!K2438</f>
        <v>0</v>
      </c>
      <c r="H2438" s="163">
        <f>'HP-ICS, V5-Sep24'!M2438</f>
        <v>0</v>
      </c>
      <c r="I2438" s="213">
        <f>'HP-ICS, V5-Sep24'!N2438</f>
        <v>0</v>
      </c>
      <c r="J2438" s="207">
        <f>'HP-ICS, V5-Sep24'!O2438</f>
        <v>0</v>
      </c>
      <c r="K2438" s="198">
        <f>'HP-ICS, V5-Sep24'!R2438</f>
        <v>0</v>
      </c>
    </row>
    <row r="2439" spans="2:11" x14ac:dyDescent="0.3">
      <c r="B2439" s="186">
        <f>'HP-ICS, V5-Sep24'!B2439</f>
        <v>0</v>
      </c>
      <c r="C2439" s="154">
        <f>'HP-ICS, V5-Sep24'!H2439</f>
        <v>0</v>
      </c>
      <c r="D2439" s="154">
        <f>'HP-ICS, V5-Sep24'!I2439</f>
        <v>0</v>
      </c>
      <c r="E2439" s="162" t="str">
        <f>'HP-ICS, V5-Sep24'!D2439</f>
        <v>Guatemala</v>
      </c>
      <c r="F2439" s="203">
        <f>'HP-ICS, V5-Sep24'!E2439</f>
        <v>0</v>
      </c>
      <c r="G2439" s="212">
        <f>'HP-ICS, V5-Sep24'!K2439</f>
        <v>0</v>
      </c>
      <c r="H2439" s="163">
        <f>'HP-ICS, V5-Sep24'!M2439</f>
        <v>0</v>
      </c>
      <c r="I2439" s="213">
        <f>'HP-ICS, V5-Sep24'!N2439</f>
        <v>0</v>
      </c>
      <c r="J2439" s="207">
        <f>'HP-ICS, V5-Sep24'!O2439</f>
        <v>0</v>
      </c>
      <c r="K2439" s="198">
        <f>'HP-ICS, V5-Sep24'!R2439</f>
        <v>0</v>
      </c>
    </row>
    <row r="2440" spans="2:11" x14ac:dyDescent="0.3">
      <c r="B2440" s="186">
        <f>'HP-ICS, V5-Sep24'!B2440</f>
        <v>0</v>
      </c>
      <c r="C2440" s="154">
        <f>'HP-ICS, V5-Sep24'!H2440</f>
        <v>0</v>
      </c>
      <c r="D2440" s="154">
        <f>'HP-ICS, V5-Sep24'!I2440</f>
        <v>0</v>
      </c>
      <c r="E2440" s="162" t="str">
        <f>'HP-ICS, V5-Sep24'!D2440</f>
        <v>Guatemala</v>
      </c>
      <c r="F2440" s="203">
        <f>'HP-ICS, V5-Sep24'!E2440</f>
        <v>0</v>
      </c>
      <c r="G2440" s="212">
        <f>'HP-ICS, V5-Sep24'!K2440</f>
        <v>0</v>
      </c>
      <c r="H2440" s="163">
        <f>'HP-ICS, V5-Sep24'!M2440</f>
        <v>0</v>
      </c>
      <c r="I2440" s="213">
        <f>'HP-ICS, V5-Sep24'!N2440</f>
        <v>0</v>
      </c>
      <c r="J2440" s="207">
        <f>'HP-ICS, V5-Sep24'!O2440</f>
        <v>0</v>
      </c>
      <c r="K2440" s="198">
        <f>'HP-ICS, V5-Sep24'!R2440</f>
        <v>0</v>
      </c>
    </row>
    <row r="2441" spans="2:11" x14ac:dyDescent="0.3">
      <c r="B2441" s="186">
        <f>'HP-ICS, V5-Sep24'!B2441</f>
        <v>0</v>
      </c>
      <c r="C2441" s="154">
        <f>'HP-ICS, V5-Sep24'!H2441</f>
        <v>0</v>
      </c>
      <c r="D2441" s="154">
        <f>'HP-ICS, V5-Sep24'!I2441</f>
        <v>0</v>
      </c>
      <c r="E2441" s="162" t="str">
        <f>'HP-ICS, V5-Sep24'!D2441</f>
        <v>Guatemala</v>
      </c>
      <c r="F2441" s="203">
        <f>'HP-ICS, V5-Sep24'!E2441</f>
        <v>0</v>
      </c>
      <c r="G2441" s="212">
        <f>'HP-ICS, V5-Sep24'!K2441</f>
        <v>0</v>
      </c>
      <c r="H2441" s="163">
        <f>'HP-ICS, V5-Sep24'!M2441</f>
        <v>0</v>
      </c>
      <c r="I2441" s="213">
        <f>'HP-ICS, V5-Sep24'!N2441</f>
        <v>0</v>
      </c>
      <c r="J2441" s="207">
        <f>'HP-ICS, V5-Sep24'!O2441</f>
        <v>0</v>
      </c>
      <c r="K2441" s="198">
        <f>'HP-ICS, V5-Sep24'!R2441</f>
        <v>0</v>
      </c>
    </row>
    <row r="2442" spans="2:11" x14ac:dyDescent="0.3">
      <c r="B2442" s="186">
        <f>'HP-ICS, V5-Sep24'!B2442</f>
        <v>0</v>
      </c>
      <c r="C2442" s="154">
        <f>'HP-ICS, V5-Sep24'!H2442</f>
        <v>0</v>
      </c>
      <c r="D2442" s="154">
        <f>'HP-ICS, V5-Sep24'!I2442</f>
        <v>0</v>
      </c>
      <c r="E2442" s="162" t="str">
        <f>'HP-ICS, V5-Sep24'!D2442</f>
        <v>Guatemala</v>
      </c>
      <c r="F2442" s="203">
        <f>'HP-ICS, V5-Sep24'!E2442</f>
        <v>0</v>
      </c>
      <c r="G2442" s="212">
        <f>'HP-ICS, V5-Sep24'!K2442</f>
        <v>0</v>
      </c>
      <c r="H2442" s="163">
        <f>'HP-ICS, V5-Sep24'!M2442</f>
        <v>0</v>
      </c>
      <c r="I2442" s="213">
        <f>'HP-ICS, V5-Sep24'!N2442</f>
        <v>0</v>
      </c>
      <c r="J2442" s="207">
        <f>'HP-ICS, V5-Sep24'!O2442</f>
        <v>0</v>
      </c>
      <c r="K2442" s="198">
        <f>'HP-ICS, V5-Sep24'!R2442</f>
        <v>0</v>
      </c>
    </row>
    <row r="2443" spans="2:11" x14ac:dyDescent="0.3">
      <c r="B2443" s="186">
        <f>'HP-ICS, V5-Sep24'!B2443</f>
        <v>0</v>
      </c>
      <c r="C2443" s="154">
        <f>'HP-ICS, V5-Sep24'!H2443</f>
        <v>0</v>
      </c>
      <c r="D2443" s="154">
        <f>'HP-ICS, V5-Sep24'!I2443</f>
        <v>0</v>
      </c>
      <c r="E2443" s="162" t="str">
        <f>'HP-ICS, V5-Sep24'!D2443</f>
        <v>Guatemala</v>
      </c>
      <c r="F2443" s="203">
        <f>'HP-ICS, V5-Sep24'!E2443</f>
        <v>0</v>
      </c>
      <c r="G2443" s="212">
        <f>'HP-ICS, V5-Sep24'!K2443</f>
        <v>0</v>
      </c>
      <c r="H2443" s="163">
        <f>'HP-ICS, V5-Sep24'!M2443</f>
        <v>0</v>
      </c>
      <c r="I2443" s="213">
        <f>'HP-ICS, V5-Sep24'!N2443</f>
        <v>0</v>
      </c>
      <c r="J2443" s="207">
        <f>'HP-ICS, V5-Sep24'!O2443</f>
        <v>0</v>
      </c>
      <c r="K2443" s="198">
        <f>'HP-ICS, V5-Sep24'!R2443</f>
        <v>0</v>
      </c>
    </row>
    <row r="2444" spans="2:11" x14ac:dyDescent="0.3">
      <c r="B2444" s="186">
        <f>'HP-ICS, V5-Sep24'!B2444</f>
        <v>0</v>
      </c>
      <c r="C2444" s="154">
        <f>'HP-ICS, V5-Sep24'!H2444</f>
        <v>0</v>
      </c>
      <c r="D2444" s="154">
        <f>'HP-ICS, V5-Sep24'!I2444</f>
        <v>0</v>
      </c>
      <c r="E2444" s="162" t="str">
        <f>'HP-ICS, V5-Sep24'!D2444</f>
        <v>Guatemala</v>
      </c>
      <c r="F2444" s="203">
        <f>'HP-ICS, V5-Sep24'!E2444</f>
        <v>0</v>
      </c>
      <c r="G2444" s="212">
        <f>'HP-ICS, V5-Sep24'!K2444</f>
        <v>0</v>
      </c>
      <c r="H2444" s="163">
        <f>'HP-ICS, V5-Sep24'!M2444</f>
        <v>0</v>
      </c>
      <c r="I2444" s="213">
        <f>'HP-ICS, V5-Sep24'!N2444</f>
        <v>0</v>
      </c>
      <c r="J2444" s="207">
        <f>'HP-ICS, V5-Sep24'!O2444</f>
        <v>0</v>
      </c>
      <c r="K2444" s="198">
        <f>'HP-ICS, V5-Sep24'!R2444</f>
        <v>0</v>
      </c>
    </row>
    <row r="2445" spans="2:11" x14ac:dyDescent="0.3">
      <c r="B2445" s="186">
        <f>'HP-ICS, V5-Sep24'!B2445</f>
        <v>0</v>
      </c>
      <c r="C2445" s="154">
        <f>'HP-ICS, V5-Sep24'!H2445</f>
        <v>0</v>
      </c>
      <c r="D2445" s="154">
        <f>'HP-ICS, V5-Sep24'!I2445</f>
        <v>0</v>
      </c>
      <c r="E2445" s="162" t="str">
        <f>'HP-ICS, V5-Sep24'!D2445</f>
        <v>Guatemala</v>
      </c>
      <c r="F2445" s="203">
        <f>'HP-ICS, V5-Sep24'!E2445</f>
        <v>0</v>
      </c>
      <c r="G2445" s="212">
        <f>'HP-ICS, V5-Sep24'!K2445</f>
        <v>0</v>
      </c>
      <c r="H2445" s="163">
        <f>'HP-ICS, V5-Sep24'!M2445</f>
        <v>0</v>
      </c>
      <c r="I2445" s="213">
        <f>'HP-ICS, V5-Sep24'!N2445</f>
        <v>0</v>
      </c>
      <c r="J2445" s="207">
        <f>'HP-ICS, V5-Sep24'!O2445</f>
        <v>0</v>
      </c>
      <c r="K2445" s="198">
        <f>'HP-ICS, V5-Sep24'!R2445</f>
        <v>0</v>
      </c>
    </row>
    <row r="2446" spans="2:11" x14ac:dyDescent="0.3">
      <c r="B2446" s="186">
        <f>'HP-ICS, V5-Sep24'!B2446</f>
        <v>0</v>
      </c>
      <c r="C2446" s="154">
        <f>'HP-ICS, V5-Sep24'!H2446</f>
        <v>0</v>
      </c>
      <c r="D2446" s="154">
        <f>'HP-ICS, V5-Sep24'!I2446</f>
        <v>0</v>
      </c>
      <c r="E2446" s="162" t="str">
        <f>'HP-ICS, V5-Sep24'!D2446</f>
        <v>Guatemala</v>
      </c>
      <c r="F2446" s="203">
        <f>'HP-ICS, V5-Sep24'!E2446</f>
        <v>0</v>
      </c>
      <c r="G2446" s="212">
        <f>'HP-ICS, V5-Sep24'!K2446</f>
        <v>0</v>
      </c>
      <c r="H2446" s="163">
        <f>'HP-ICS, V5-Sep24'!M2446</f>
        <v>0</v>
      </c>
      <c r="I2446" s="213">
        <f>'HP-ICS, V5-Sep24'!N2446</f>
        <v>0</v>
      </c>
      <c r="J2446" s="207">
        <f>'HP-ICS, V5-Sep24'!O2446</f>
        <v>0</v>
      </c>
      <c r="K2446" s="198">
        <f>'HP-ICS, V5-Sep24'!R2446</f>
        <v>0</v>
      </c>
    </row>
    <row r="2447" spans="2:11" x14ac:dyDescent="0.3">
      <c r="B2447" s="186">
        <f>'HP-ICS, V5-Sep24'!B2447</f>
        <v>0</v>
      </c>
      <c r="C2447" s="154">
        <f>'HP-ICS, V5-Sep24'!H2447</f>
        <v>0</v>
      </c>
      <c r="D2447" s="154">
        <f>'HP-ICS, V5-Sep24'!I2447</f>
        <v>0</v>
      </c>
      <c r="E2447" s="162" t="str">
        <f>'HP-ICS, V5-Sep24'!D2447</f>
        <v>Guatemala</v>
      </c>
      <c r="F2447" s="203">
        <f>'HP-ICS, V5-Sep24'!E2447</f>
        <v>0</v>
      </c>
      <c r="G2447" s="212">
        <f>'HP-ICS, V5-Sep24'!K2447</f>
        <v>0</v>
      </c>
      <c r="H2447" s="163">
        <f>'HP-ICS, V5-Sep24'!M2447</f>
        <v>0</v>
      </c>
      <c r="I2447" s="213">
        <f>'HP-ICS, V5-Sep24'!N2447</f>
        <v>0</v>
      </c>
      <c r="J2447" s="207">
        <f>'HP-ICS, V5-Sep24'!O2447</f>
        <v>0</v>
      </c>
      <c r="K2447" s="198">
        <f>'HP-ICS, V5-Sep24'!R2447</f>
        <v>0</v>
      </c>
    </row>
    <row r="2448" spans="2:11" x14ac:dyDescent="0.3">
      <c r="B2448" s="186">
        <f>'HP-ICS, V5-Sep24'!B2448</f>
        <v>0</v>
      </c>
      <c r="C2448" s="154">
        <f>'HP-ICS, V5-Sep24'!H2448</f>
        <v>0</v>
      </c>
      <c r="D2448" s="154">
        <f>'HP-ICS, V5-Sep24'!I2448</f>
        <v>0</v>
      </c>
      <c r="E2448" s="162" t="str">
        <f>'HP-ICS, V5-Sep24'!D2448</f>
        <v>Guatemala</v>
      </c>
      <c r="F2448" s="203">
        <f>'HP-ICS, V5-Sep24'!E2448</f>
        <v>0</v>
      </c>
      <c r="G2448" s="212">
        <f>'HP-ICS, V5-Sep24'!K2448</f>
        <v>0</v>
      </c>
      <c r="H2448" s="163">
        <f>'HP-ICS, V5-Sep24'!M2448</f>
        <v>0</v>
      </c>
      <c r="I2448" s="213">
        <f>'HP-ICS, V5-Sep24'!N2448</f>
        <v>0</v>
      </c>
      <c r="J2448" s="207">
        <f>'HP-ICS, V5-Sep24'!O2448</f>
        <v>0</v>
      </c>
      <c r="K2448" s="198">
        <f>'HP-ICS, V5-Sep24'!R2448</f>
        <v>0</v>
      </c>
    </row>
    <row r="2449" spans="2:11" x14ac:dyDescent="0.3">
      <c r="B2449" s="186">
        <f>'HP-ICS, V5-Sep24'!B2449</f>
        <v>0</v>
      </c>
      <c r="C2449" s="154">
        <f>'HP-ICS, V5-Sep24'!H2449</f>
        <v>0</v>
      </c>
      <c r="D2449" s="154">
        <f>'HP-ICS, V5-Sep24'!I2449</f>
        <v>0</v>
      </c>
      <c r="E2449" s="162" t="str">
        <f>'HP-ICS, V5-Sep24'!D2449</f>
        <v>Guatemala</v>
      </c>
      <c r="F2449" s="203">
        <f>'HP-ICS, V5-Sep24'!E2449</f>
        <v>0</v>
      </c>
      <c r="G2449" s="212">
        <f>'HP-ICS, V5-Sep24'!K2449</f>
        <v>0</v>
      </c>
      <c r="H2449" s="163">
        <f>'HP-ICS, V5-Sep24'!M2449</f>
        <v>0</v>
      </c>
      <c r="I2449" s="213">
        <f>'HP-ICS, V5-Sep24'!N2449</f>
        <v>0</v>
      </c>
      <c r="J2449" s="207">
        <f>'HP-ICS, V5-Sep24'!O2449</f>
        <v>0</v>
      </c>
      <c r="K2449" s="198">
        <f>'HP-ICS, V5-Sep24'!R2449</f>
        <v>0</v>
      </c>
    </row>
    <row r="2450" spans="2:11" x14ac:dyDescent="0.3">
      <c r="B2450" s="186">
        <f>'HP-ICS, V5-Sep24'!B2450</f>
        <v>0</v>
      </c>
      <c r="C2450" s="154">
        <f>'HP-ICS, V5-Sep24'!H2450</f>
        <v>0</v>
      </c>
      <c r="D2450" s="154">
        <f>'HP-ICS, V5-Sep24'!I2450</f>
        <v>0</v>
      </c>
      <c r="E2450" s="162" t="str">
        <f>'HP-ICS, V5-Sep24'!D2450</f>
        <v>Guatemala</v>
      </c>
      <c r="F2450" s="203">
        <f>'HP-ICS, V5-Sep24'!E2450</f>
        <v>0</v>
      </c>
      <c r="G2450" s="212">
        <f>'HP-ICS, V5-Sep24'!K2450</f>
        <v>0</v>
      </c>
      <c r="H2450" s="163">
        <f>'HP-ICS, V5-Sep24'!M2450</f>
        <v>0</v>
      </c>
      <c r="I2450" s="213">
        <f>'HP-ICS, V5-Sep24'!N2450</f>
        <v>0</v>
      </c>
      <c r="J2450" s="207">
        <f>'HP-ICS, V5-Sep24'!O2450</f>
        <v>0</v>
      </c>
      <c r="K2450" s="198">
        <f>'HP-ICS, V5-Sep24'!R2450</f>
        <v>0</v>
      </c>
    </row>
    <row r="2451" spans="2:11" x14ac:dyDescent="0.3">
      <c r="B2451" s="186">
        <f>'HP-ICS, V5-Sep24'!B2451</f>
        <v>0</v>
      </c>
      <c r="C2451" s="154">
        <f>'HP-ICS, V5-Sep24'!H2451</f>
        <v>0</v>
      </c>
      <c r="D2451" s="154">
        <f>'HP-ICS, V5-Sep24'!I2451</f>
        <v>0</v>
      </c>
      <c r="E2451" s="162" t="str">
        <f>'HP-ICS, V5-Sep24'!D2451</f>
        <v>Guatemala</v>
      </c>
      <c r="F2451" s="203">
        <f>'HP-ICS, V5-Sep24'!E2451</f>
        <v>0</v>
      </c>
      <c r="G2451" s="212">
        <f>'HP-ICS, V5-Sep24'!K2451</f>
        <v>0</v>
      </c>
      <c r="H2451" s="163">
        <f>'HP-ICS, V5-Sep24'!M2451</f>
        <v>0</v>
      </c>
      <c r="I2451" s="213">
        <f>'HP-ICS, V5-Sep24'!N2451</f>
        <v>0</v>
      </c>
      <c r="J2451" s="207">
        <f>'HP-ICS, V5-Sep24'!O2451</f>
        <v>0</v>
      </c>
      <c r="K2451" s="198">
        <f>'HP-ICS, V5-Sep24'!R2451</f>
        <v>0</v>
      </c>
    </row>
    <row r="2452" spans="2:11" x14ac:dyDescent="0.3">
      <c r="B2452" s="186">
        <f>'HP-ICS, V5-Sep24'!B2452</f>
        <v>0</v>
      </c>
      <c r="C2452" s="154">
        <f>'HP-ICS, V5-Sep24'!H2452</f>
        <v>0</v>
      </c>
      <c r="D2452" s="154">
        <f>'HP-ICS, V5-Sep24'!I2452</f>
        <v>0</v>
      </c>
      <c r="E2452" s="162" t="str">
        <f>'HP-ICS, V5-Sep24'!D2452</f>
        <v>Guatemala</v>
      </c>
      <c r="F2452" s="203">
        <f>'HP-ICS, V5-Sep24'!E2452</f>
        <v>0</v>
      </c>
      <c r="G2452" s="212">
        <f>'HP-ICS, V5-Sep24'!K2452</f>
        <v>0</v>
      </c>
      <c r="H2452" s="163">
        <f>'HP-ICS, V5-Sep24'!M2452</f>
        <v>0</v>
      </c>
      <c r="I2452" s="213">
        <f>'HP-ICS, V5-Sep24'!N2452</f>
        <v>0</v>
      </c>
      <c r="J2452" s="207">
        <f>'HP-ICS, V5-Sep24'!O2452</f>
        <v>0</v>
      </c>
      <c r="K2452" s="198">
        <f>'HP-ICS, V5-Sep24'!R2452</f>
        <v>0</v>
      </c>
    </row>
    <row r="2453" spans="2:11" x14ac:dyDescent="0.3">
      <c r="B2453" s="186">
        <f>'HP-ICS, V5-Sep24'!B2453</f>
        <v>0</v>
      </c>
      <c r="C2453" s="154">
        <f>'HP-ICS, V5-Sep24'!H2453</f>
        <v>0</v>
      </c>
      <c r="D2453" s="154">
        <f>'HP-ICS, V5-Sep24'!I2453</f>
        <v>0</v>
      </c>
      <c r="E2453" s="162" t="str">
        <f>'HP-ICS, V5-Sep24'!D2453</f>
        <v>Guatemala</v>
      </c>
      <c r="F2453" s="203">
        <f>'HP-ICS, V5-Sep24'!E2453</f>
        <v>0</v>
      </c>
      <c r="G2453" s="212">
        <f>'HP-ICS, V5-Sep24'!K2453</f>
        <v>0</v>
      </c>
      <c r="H2453" s="163">
        <f>'HP-ICS, V5-Sep24'!M2453</f>
        <v>0</v>
      </c>
      <c r="I2453" s="213">
        <f>'HP-ICS, V5-Sep24'!N2453</f>
        <v>0</v>
      </c>
      <c r="J2453" s="207">
        <f>'HP-ICS, V5-Sep24'!O2453</f>
        <v>0</v>
      </c>
      <c r="K2453" s="198">
        <f>'HP-ICS, V5-Sep24'!R2453</f>
        <v>0</v>
      </c>
    </row>
    <row r="2454" spans="2:11" x14ac:dyDescent="0.3">
      <c r="B2454" s="186">
        <f>'HP-ICS, V5-Sep24'!B2454</f>
        <v>0</v>
      </c>
      <c r="C2454" s="154">
        <f>'HP-ICS, V5-Sep24'!H2454</f>
        <v>0</v>
      </c>
      <c r="D2454" s="154">
        <f>'HP-ICS, V5-Sep24'!I2454</f>
        <v>0</v>
      </c>
      <c r="E2454" s="162" t="str">
        <f>'HP-ICS, V5-Sep24'!D2454</f>
        <v>Guatemala</v>
      </c>
      <c r="F2454" s="203">
        <f>'HP-ICS, V5-Sep24'!E2454</f>
        <v>0</v>
      </c>
      <c r="G2454" s="212">
        <f>'HP-ICS, V5-Sep24'!K2454</f>
        <v>0</v>
      </c>
      <c r="H2454" s="163">
        <f>'HP-ICS, V5-Sep24'!M2454</f>
        <v>0</v>
      </c>
      <c r="I2454" s="213">
        <f>'HP-ICS, V5-Sep24'!N2454</f>
        <v>0</v>
      </c>
      <c r="J2454" s="207">
        <f>'HP-ICS, V5-Sep24'!O2454</f>
        <v>0</v>
      </c>
      <c r="K2454" s="198">
        <f>'HP-ICS, V5-Sep24'!R2454</f>
        <v>0</v>
      </c>
    </row>
    <row r="2455" spans="2:11" x14ac:dyDescent="0.3">
      <c r="B2455" s="186">
        <f>'HP-ICS, V5-Sep24'!B2455</f>
        <v>0</v>
      </c>
      <c r="C2455" s="154">
        <f>'HP-ICS, V5-Sep24'!H2455</f>
        <v>0</v>
      </c>
      <c r="D2455" s="154">
        <f>'HP-ICS, V5-Sep24'!I2455</f>
        <v>0</v>
      </c>
      <c r="E2455" s="162" t="str">
        <f>'HP-ICS, V5-Sep24'!D2455</f>
        <v>Guatemala</v>
      </c>
      <c r="F2455" s="203">
        <f>'HP-ICS, V5-Sep24'!E2455</f>
        <v>0</v>
      </c>
      <c r="G2455" s="212">
        <f>'HP-ICS, V5-Sep24'!K2455</f>
        <v>0</v>
      </c>
      <c r="H2455" s="163">
        <f>'HP-ICS, V5-Sep24'!M2455</f>
        <v>0</v>
      </c>
      <c r="I2455" s="213">
        <f>'HP-ICS, V5-Sep24'!N2455</f>
        <v>0</v>
      </c>
      <c r="J2455" s="207">
        <f>'HP-ICS, V5-Sep24'!O2455</f>
        <v>0</v>
      </c>
      <c r="K2455" s="198">
        <f>'HP-ICS, V5-Sep24'!R2455</f>
        <v>0</v>
      </c>
    </row>
    <row r="2456" spans="2:11" x14ac:dyDescent="0.3">
      <c r="B2456" s="186">
        <f>'HP-ICS, V5-Sep24'!B2456</f>
        <v>0</v>
      </c>
      <c r="C2456" s="154">
        <f>'HP-ICS, V5-Sep24'!H2456</f>
        <v>0</v>
      </c>
      <c r="D2456" s="154">
        <f>'HP-ICS, V5-Sep24'!I2456</f>
        <v>0</v>
      </c>
      <c r="E2456" s="162" t="str">
        <f>'HP-ICS, V5-Sep24'!D2456</f>
        <v>Guatemala</v>
      </c>
      <c r="F2456" s="203">
        <f>'HP-ICS, V5-Sep24'!E2456</f>
        <v>0</v>
      </c>
      <c r="G2456" s="212">
        <f>'HP-ICS, V5-Sep24'!K2456</f>
        <v>0</v>
      </c>
      <c r="H2456" s="163">
        <f>'HP-ICS, V5-Sep24'!M2456</f>
        <v>0</v>
      </c>
      <c r="I2456" s="213">
        <f>'HP-ICS, V5-Sep24'!N2456</f>
        <v>0</v>
      </c>
      <c r="J2456" s="207">
        <f>'HP-ICS, V5-Sep24'!O2456</f>
        <v>0</v>
      </c>
      <c r="K2456" s="198">
        <f>'HP-ICS, V5-Sep24'!R2456</f>
        <v>0</v>
      </c>
    </row>
    <row r="2457" spans="2:11" x14ac:dyDescent="0.3">
      <c r="B2457" s="186">
        <f>'HP-ICS, V5-Sep24'!B2457</f>
        <v>0</v>
      </c>
      <c r="C2457" s="154">
        <f>'HP-ICS, V5-Sep24'!H2457</f>
        <v>0</v>
      </c>
      <c r="D2457" s="154">
        <f>'HP-ICS, V5-Sep24'!I2457</f>
        <v>0</v>
      </c>
      <c r="E2457" s="162" t="str">
        <f>'HP-ICS, V5-Sep24'!D2457</f>
        <v>Guatemala</v>
      </c>
      <c r="F2457" s="203">
        <f>'HP-ICS, V5-Sep24'!E2457</f>
        <v>0</v>
      </c>
      <c r="G2457" s="212">
        <f>'HP-ICS, V5-Sep24'!K2457</f>
        <v>0</v>
      </c>
      <c r="H2457" s="163">
        <f>'HP-ICS, V5-Sep24'!M2457</f>
        <v>0</v>
      </c>
      <c r="I2457" s="213">
        <f>'HP-ICS, V5-Sep24'!N2457</f>
        <v>0</v>
      </c>
      <c r="J2457" s="207">
        <f>'HP-ICS, V5-Sep24'!O2457</f>
        <v>0</v>
      </c>
      <c r="K2457" s="198">
        <f>'HP-ICS, V5-Sep24'!R2457</f>
        <v>0</v>
      </c>
    </row>
    <row r="2458" spans="2:11" x14ac:dyDescent="0.3">
      <c r="B2458" s="186">
        <f>'HP-ICS, V5-Sep24'!B2458</f>
        <v>0</v>
      </c>
      <c r="C2458" s="154">
        <f>'HP-ICS, V5-Sep24'!H2458</f>
        <v>0</v>
      </c>
      <c r="D2458" s="154">
        <f>'HP-ICS, V5-Sep24'!I2458</f>
        <v>0</v>
      </c>
      <c r="E2458" s="162" t="str">
        <f>'HP-ICS, V5-Sep24'!D2458</f>
        <v>Guatemala</v>
      </c>
      <c r="F2458" s="203">
        <f>'HP-ICS, V5-Sep24'!E2458</f>
        <v>0</v>
      </c>
      <c r="G2458" s="212">
        <f>'HP-ICS, V5-Sep24'!K2458</f>
        <v>0</v>
      </c>
      <c r="H2458" s="163">
        <f>'HP-ICS, V5-Sep24'!M2458</f>
        <v>0</v>
      </c>
      <c r="I2458" s="213">
        <f>'HP-ICS, V5-Sep24'!N2458</f>
        <v>0</v>
      </c>
      <c r="J2458" s="207">
        <f>'HP-ICS, V5-Sep24'!O2458</f>
        <v>0</v>
      </c>
      <c r="K2458" s="198">
        <f>'HP-ICS, V5-Sep24'!R2458</f>
        <v>0</v>
      </c>
    </row>
    <row r="2459" spans="2:11" x14ac:dyDescent="0.3">
      <c r="B2459" s="186">
        <f>'HP-ICS, V5-Sep24'!B2459</f>
        <v>0</v>
      </c>
      <c r="C2459" s="154">
        <f>'HP-ICS, V5-Sep24'!H2459</f>
        <v>0</v>
      </c>
      <c r="D2459" s="154">
        <f>'HP-ICS, V5-Sep24'!I2459</f>
        <v>0</v>
      </c>
      <c r="E2459" s="162" t="str">
        <f>'HP-ICS, V5-Sep24'!D2459</f>
        <v>Guatemala</v>
      </c>
      <c r="F2459" s="203">
        <f>'HP-ICS, V5-Sep24'!E2459</f>
        <v>0</v>
      </c>
      <c r="G2459" s="212">
        <f>'HP-ICS, V5-Sep24'!K2459</f>
        <v>0</v>
      </c>
      <c r="H2459" s="163">
        <f>'HP-ICS, V5-Sep24'!M2459</f>
        <v>0</v>
      </c>
      <c r="I2459" s="213">
        <f>'HP-ICS, V5-Sep24'!N2459</f>
        <v>0</v>
      </c>
      <c r="J2459" s="207">
        <f>'HP-ICS, V5-Sep24'!O2459</f>
        <v>0</v>
      </c>
      <c r="K2459" s="198">
        <f>'HP-ICS, V5-Sep24'!R2459</f>
        <v>0</v>
      </c>
    </row>
    <row r="2460" spans="2:11" x14ac:dyDescent="0.3">
      <c r="B2460" s="186">
        <f>'HP-ICS, V5-Sep24'!B2460</f>
        <v>0</v>
      </c>
      <c r="C2460" s="154">
        <f>'HP-ICS, V5-Sep24'!H2460</f>
        <v>0</v>
      </c>
      <c r="D2460" s="154">
        <f>'HP-ICS, V5-Sep24'!I2460</f>
        <v>0</v>
      </c>
      <c r="E2460" s="162" t="str">
        <f>'HP-ICS, V5-Sep24'!D2460</f>
        <v>Guatemala</v>
      </c>
      <c r="F2460" s="203">
        <f>'HP-ICS, V5-Sep24'!E2460</f>
        <v>0</v>
      </c>
      <c r="G2460" s="212">
        <f>'HP-ICS, V5-Sep24'!K2460</f>
        <v>0</v>
      </c>
      <c r="H2460" s="163">
        <f>'HP-ICS, V5-Sep24'!M2460</f>
        <v>0</v>
      </c>
      <c r="I2460" s="213">
        <f>'HP-ICS, V5-Sep24'!N2460</f>
        <v>0</v>
      </c>
      <c r="J2460" s="207">
        <f>'HP-ICS, V5-Sep24'!O2460</f>
        <v>0</v>
      </c>
      <c r="K2460" s="198">
        <f>'HP-ICS, V5-Sep24'!R2460</f>
        <v>0</v>
      </c>
    </row>
    <row r="2461" spans="2:11" x14ac:dyDescent="0.3">
      <c r="B2461" s="186">
        <f>'HP-ICS, V5-Sep24'!B2461</f>
        <v>0</v>
      </c>
      <c r="C2461" s="154">
        <f>'HP-ICS, V5-Sep24'!H2461</f>
        <v>0</v>
      </c>
      <c r="D2461" s="154">
        <f>'HP-ICS, V5-Sep24'!I2461</f>
        <v>0</v>
      </c>
      <c r="E2461" s="162" t="str">
        <f>'HP-ICS, V5-Sep24'!D2461</f>
        <v>Guatemala</v>
      </c>
      <c r="F2461" s="203">
        <f>'HP-ICS, V5-Sep24'!E2461</f>
        <v>0</v>
      </c>
      <c r="G2461" s="212">
        <f>'HP-ICS, V5-Sep24'!K2461</f>
        <v>0</v>
      </c>
      <c r="H2461" s="163">
        <f>'HP-ICS, V5-Sep24'!M2461</f>
        <v>0</v>
      </c>
      <c r="I2461" s="213">
        <f>'HP-ICS, V5-Sep24'!N2461</f>
        <v>0</v>
      </c>
      <c r="J2461" s="207">
        <f>'HP-ICS, V5-Sep24'!O2461</f>
        <v>0</v>
      </c>
      <c r="K2461" s="198">
        <f>'HP-ICS, V5-Sep24'!R2461</f>
        <v>0</v>
      </c>
    </row>
    <row r="2462" spans="2:11" x14ac:dyDescent="0.3">
      <c r="B2462" s="186">
        <f>'HP-ICS, V5-Sep24'!B2462</f>
        <v>0</v>
      </c>
      <c r="C2462" s="154">
        <f>'HP-ICS, V5-Sep24'!H2462</f>
        <v>0</v>
      </c>
      <c r="D2462" s="154">
        <f>'HP-ICS, V5-Sep24'!I2462</f>
        <v>0</v>
      </c>
      <c r="E2462" s="162" t="str">
        <f>'HP-ICS, V5-Sep24'!D2462</f>
        <v>Guatemala</v>
      </c>
      <c r="F2462" s="203">
        <f>'HP-ICS, V5-Sep24'!E2462</f>
        <v>0</v>
      </c>
      <c r="G2462" s="212">
        <f>'HP-ICS, V5-Sep24'!K2462</f>
        <v>0</v>
      </c>
      <c r="H2462" s="163">
        <f>'HP-ICS, V5-Sep24'!M2462</f>
        <v>0</v>
      </c>
      <c r="I2462" s="213">
        <f>'HP-ICS, V5-Sep24'!N2462</f>
        <v>0</v>
      </c>
      <c r="J2462" s="207">
        <f>'HP-ICS, V5-Sep24'!O2462</f>
        <v>0</v>
      </c>
      <c r="K2462" s="198">
        <f>'HP-ICS, V5-Sep24'!R2462</f>
        <v>0</v>
      </c>
    </row>
    <row r="2463" spans="2:11" x14ac:dyDescent="0.3">
      <c r="B2463" s="186">
        <f>'HP-ICS, V5-Sep24'!B2463</f>
        <v>0</v>
      </c>
      <c r="C2463" s="154">
        <f>'HP-ICS, V5-Sep24'!H2463</f>
        <v>0</v>
      </c>
      <c r="D2463" s="154">
        <f>'HP-ICS, V5-Sep24'!I2463</f>
        <v>0</v>
      </c>
      <c r="E2463" s="162" t="str">
        <f>'HP-ICS, V5-Sep24'!D2463</f>
        <v>Guatemala</v>
      </c>
      <c r="F2463" s="203">
        <f>'HP-ICS, V5-Sep24'!E2463</f>
        <v>0</v>
      </c>
      <c r="G2463" s="212">
        <f>'HP-ICS, V5-Sep24'!K2463</f>
        <v>0</v>
      </c>
      <c r="H2463" s="163">
        <f>'HP-ICS, V5-Sep24'!M2463</f>
        <v>0</v>
      </c>
      <c r="I2463" s="213">
        <f>'HP-ICS, V5-Sep24'!N2463</f>
        <v>0</v>
      </c>
      <c r="J2463" s="207">
        <f>'HP-ICS, V5-Sep24'!O2463</f>
        <v>0</v>
      </c>
      <c r="K2463" s="198">
        <f>'HP-ICS, V5-Sep24'!R2463</f>
        <v>0</v>
      </c>
    </row>
    <row r="2464" spans="2:11" x14ac:dyDescent="0.3">
      <c r="B2464" s="186">
        <f>'HP-ICS, V5-Sep24'!B2464</f>
        <v>0</v>
      </c>
      <c r="C2464" s="154">
        <f>'HP-ICS, V5-Sep24'!H2464</f>
        <v>0</v>
      </c>
      <c r="D2464" s="154">
        <f>'HP-ICS, V5-Sep24'!I2464</f>
        <v>0</v>
      </c>
      <c r="E2464" s="162" t="str">
        <f>'HP-ICS, V5-Sep24'!D2464</f>
        <v>Guatemala</v>
      </c>
      <c r="F2464" s="203">
        <f>'HP-ICS, V5-Sep24'!E2464</f>
        <v>0</v>
      </c>
      <c r="G2464" s="212">
        <f>'HP-ICS, V5-Sep24'!K2464</f>
        <v>0</v>
      </c>
      <c r="H2464" s="163">
        <f>'HP-ICS, V5-Sep24'!M2464</f>
        <v>0</v>
      </c>
      <c r="I2464" s="213">
        <f>'HP-ICS, V5-Sep24'!N2464</f>
        <v>0</v>
      </c>
      <c r="J2464" s="207">
        <f>'HP-ICS, V5-Sep24'!O2464</f>
        <v>0</v>
      </c>
      <c r="K2464" s="198">
        <f>'HP-ICS, V5-Sep24'!R2464</f>
        <v>0</v>
      </c>
    </row>
    <row r="2465" spans="2:11" x14ac:dyDescent="0.3">
      <c r="B2465" s="186">
        <f>'HP-ICS, V5-Sep24'!B2465</f>
        <v>0</v>
      </c>
      <c r="C2465" s="154">
        <f>'HP-ICS, V5-Sep24'!H2465</f>
        <v>0</v>
      </c>
      <c r="D2465" s="154">
        <f>'HP-ICS, V5-Sep24'!I2465</f>
        <v>0</v>
      </c>
      <c r="E2465" s="162" t="str">
        <f>'HP-ICS, V5-Sep24'!D2465</f>
        <v>Guatemala</v>
      </c>
      <c r="F2465" s="203">
        <f>'HP-ICS, V5-Sep24'!E2465</f>
        <v>0</v>
      </c>
      <c r="G2465" s="212">
        <f>'HP-ICS, V5-Sep24'!K2465</f>
        <v>0</v>
      </c>
      <c r="H2465" s="163">
        <f>'HP-ICS, V5-Sep24'!M2465</f>
        <v>0</v>
      </c>
      <c r="I2465" s="213">
        <f>'HP-ICS, V5-Sep24'!N2465</f>
        <v>0</v>
      </c>
      <c r="J2465" s="207">
        <f>'HP-ICS, V5-Sep24'!O2465</f>
        <v>0</v>
      </c>
      <c r="K2465" s="198">
        <f>'HP-ICS, V5-Sep24'!R2465</f>
        <v>0</v>
      </c>
    </row>
    <row r="2466" spans="2:11" x14ac:dyDescent="0.3">
      <c r="B2466" s="186">
        <f>'HP-ICS, V5-Sep24'!B2466</f>
        <v>0</v>
      </c>
      <c r="C2466" s="154">
        <f>'HP-ICS, V5-Sep24'!H2466</f>
        <v>0</v>
      </c>
      <c r="D2466" s="154">
        <f>'HP-ICS, V5-Sep24'!I2466</f>
        <v>0</v>
      </c>
      <c r="E2466" s="162" t="str">
        <f>'HP-ICS, V5-Sep24'!D2466</f>
        <v>Guatemala</v>
      </c>
      <c r="F2466" s="203">
        <f>'HP-ICS, V5-Sep24'!E2466</f>
        <v>0</v>
      </c>
      <c r="G2466" s="212">
        <f>'HP-ICS, V5-Sep24'!K2466</f>
        <v>0</v>
      </c>
      <c r="H2466" s="163">
        <f>'HP-ICS, V5-Sep24'!M2466</f>
        <v>0</v>
      </c>
      <c r="I2466" s="213">
        <f>'HP-ICS, V5-Sep24'!N2466</f>
        <v>0</v>
      </c>
      <c r="J2466" s="207">
        <f>'HP-ICS, V5-Sep24'!O2466</f>
        <v>0</v>
      </c>
      <c r="K2466" s="198">
        <f>'HP-ICS, V5-Sep24'!R2466</f>
        <v>0</v>
      </c>
    </row>
    <row r="2467" spans="2:11" x14ac:dyDescent="0.3">
      <c r="B2467" s="186">
        <f>'HP-ICS, V5-Sep24'!B2467</f>
        <v>0</v>
      </c>
      <c r="C2467" s="154">
        <f>'HP-ICS, V5-Sep24'!H2467</f>
        <v>0</v>
      </c>
      <c r="D2467" s="154">
        <f>'HP-ICS, V5-Sep24'!I2467</f>
        <v>0</v>
      </c>
      <c r="E2467" s="162" t="str">
        <f>'HP-ICS, V5-Sep24'!D2467</f>
        <v>Guatemala</v>
      </c>
      <c r="F2467" s="203">
        <f>'HP-ICS, V5-Sep24'!E2467</f>
        <v>0</v>
      </c>
      <c r="G2467" s="212">
        <f>'HP-ICS, V5-Sep24'!K2467</f>
        <v>0</v>
      </c>
      <c r="H2467" s="163">
        <f>'HP-ICS, V5-Sep24'!M2467</f>
        <v>0</v>
      </c>
      <c r="I2467" s="213">
        <f>'HP-ICS, V5-Sep24'!N2467</f>
        <v>0</v>
      </c>
      <c r="J2467" s="207">
        <f>'HP-ICS, V5-Sep24'!O2467</f>
        <v>0</v>
      </c>
      <c r="K2467" s="198">
        <f>'HP-ICS, V5-Sep24'!R2467</f>
        <v>0</v>
      </c>
    </row>
    <row r="2468" spans="2:11" x14ac:dyDescent="0.3">
      <c r="B2468" s="186">
        <f>'HP-ICS, V5-Sep24'!B2468</f>
        <v>0</v>
      </c>
      <c r="C2468" s="154">
        <f>'HP-ICS, V5-Sep24'!H2468</f>
        <v>0</v>
      </c>
      <c r="D2468" s="154">
        <f>'HP-ICS, V5-Sep24'!I2468</f>
        <v>0</v>
      </c>
      <c r="E2468" s="162" t="str">
        <f>'HP-ICS, V5-Sep24'!D2468</f>
        <v>Guatemala</v>
      </c>
      <c r="F2468" s="203">
        <f>'HP-ICS, V5-Sep24'!E2468</f>
        <v>0</v>
      </c>
      <c r="G2468" s="212">
        <f>'HP-ICS, V5-Sep24'!K2468</f>
        <v>0</v>
      </c>
      <c r="H2468" s="163">
        <f>'HP-ICS, V5-Sep24'!M2468</f>
        <v>0</v>
      </c>
      <c r="I2468" s="213">
        <f>'HP-ICS, V5-Sep24'!N2468</f>
        <v>0</v>
      </c>
      <c r="J2468" s="207">
        <f>'HP-ICS, V5-Sep24'!O2468</f>
        <v>0</v>
      </c>
      <c r="K2468" s="198">
        <f>'HP-ICS, V5-Sep24'!R2468</f>
        <v>0</v>
      </c>
    </row>
    <row r="2469" spans="2:11" x14ac:dyDescent="0.3">
      <c r="B2469" s="186">
        <f>'HP-ICS, V5-Sep24'!B2469</f>
        <v>0</v>
      </c>
      <c r="C2469" s="154">
        <f>'HP-ICS, V5-Sep24'!H2469</f>
        <v>0</v>
      </c>
      <c r="D2469" s="154">
        <f>'HP-ICS, V5-Sep24'!I2469</f>
        <v>0</v>
      </c>
      <c r="E2469" s="162" t="str">
        <f>'HP-ICS, V5-Sep24'!D2469</f>
        <v>Guatemala</v>
      </c>
      <c r="F2469" s="203">
        <f>'HP-ICS, V5-Sep24'!E2469</f>
        <v>0</v>
      </c>
      <c r="G2469" s="212">
        <f>'HP-ICS, V5-Sep24'!K2469</f>
        <v>0</v>
      </c>
      <c r="H2469" s="163">
        <f>'HP-ICS, V5-Sep24'!M2469</f>
        <v>0</v>
      </c>
      <c r="I2469" s="213">
        <f>'HP-ICS, V5-Sep24'!N2469</f>
        <v>0</v>
      </c>
      <c r="J2469" s="207">
        <f>'HP-ICS, V5-Sep24'!O2469</f>
        <v>0</v>
      </c>
      <c r="K2469" s="198">
        <f>'HP-ICS, V5-Sep24'!R2469</f>
        <v>0</v>
      </c>
    </row>
    <row r="2470" spans="2:11" x14ac:dyDescent="0.3">
      <c r="B2470" s="186">
        <f>'HP-ICS, V5-Sep24'!B2470</f>
        <v>0</v>
      </c>
      <c r="C2470" s="154">
        <f>'HP-ICS, V5-Sep24'!H2470</f>
        <v>0</v>
      </c>
      <c r="D2470" s="154">
        <f>'HP-ICS, V5-Sep24'!I2470</f>
        <v>0</v>
      </c>
      <c r="E2470" s="162" t="str">
        <f>'HP-ICS, V5-Sep24'!D2470</f>
        <v>Guatemala</v>
      </c>
      <c r="F2470" s="203">
        <f>'HP-ICS, V5-Sep24'!E2470</f>
        <v>0</v>
      </c>
      <c r="G2470" s="212">
        <f>'HP-ICS, V5-Sep24'!K2470</f>
        <v>0</v>
      </c>
      <c r="H2470" s="163">
        <f>'HP-ICS, V5-Sep24'!M2470</f>
        <v>0</v>
      </c>
      <c r="I2470" s="213">
        <f>'HP-ICS, V5-Sep24'!N2470</f>
        <v>0</v>
      </c>
      <c r="J2470" s="207">
        <f>'HP-ICS, V5-Sep24'!O2470</f>
        <v>0</v>
      </c>
      <c r="K2470" s="198">
        <f>'HP-ICS, V5-Sep24'!R2470</f>
        <v>0</v>
      </c>
    </row>
    <row r="2471" spans="2:11" x14ac:dyDescent="0.3">
      <c r="B2471" s="186">
        <f>'HP-ICS, V5-Sep24'!B2471</f>
        <v>0</v>
      </c>
      <c r="C2471" s="154">
        <f>'HP-ICS, V5-Sep24'!H2471</f>
        <v>0</v>
      </c>
      <c r="D2471" s="154">
        <f>'HP-ICS, V5-Sep24'!I2471</f>
        <v>0</v>
      </c>
      <c r="E2471" s="162" t="str">
        <f>'HP-ICS, V5-Sep24'!D2471</f>
        <v>Guatemala</v>
      </c>
      <c r="F2471" s="203">
        <f>'HP-ICS, V5-Sep24'!E2471</f>
        <v>0</v>
      </c>
      <c r="G2471" s="212">
        <f>'HP-ICS, V5-Sep24'!K2471</f>
        <v>0</v>
      </c>
      <c r="H2471" s="163">
        <f>'HP-ICS, V5-Sep24'!M2471</f>
        <v>0</v>
      </c>
      <c r="I2471" s="213">
        <f>'HP-ICS, V5-Sep24'!N2471</f>
        <v>0</v>
      </c>
      <c r="J2471" s="207">
        <f>'HP-ICS, V5-Sep24'!O2471</f>
        <v>0</v>
      </c>
      <c r="K2471" s="198">
        <f>'HP-ICS, V5-Sep24'!R2471</f>
        <v>0</v>
      </c>
    </row>
    <row r="2472" spans="2:11" x14ac:dyDescent="0.3">
      <c r="B2472" s="186">
        <f>'HP-ICS, V5-Sep24'!B2472</f>
        <v>0</v>
      </c>
      <c r="C2472" s="154">
        <f>'HP-ICS, V5-Sep24'!H2472</f>
        <v>0</v>
      </c>
      <c r="D2472" s="154">
        <f>'HP-ICS, V5-Sep24'!I2472</f>
        <v>0</v>
      </c>
      <c r="E2472" s="162" t="str">
        <f>'HP-ICS, V5-Sep24'!D2472</f>
        <v>Guatemala</v>
      </c>
      <c r="F2472" s="203">
        <f>'HP-ICS, V5-Sep24'!E2472</f>
        <v>0</v>
      </c>
      <c r="G2472" s="212">
        <f>'HP-ICS, V5-Sep24'!K2472</f>
        <v>0</v>
      </c>
      <c r="H2472" s="163">
        <f>'HP-ICS, V5-Sep24'!M2472</f>
        <v>0</v>
      </c>
      <c r="I2472" s="213">
        <f>'HP-ICS, V5-Sep24'!N2472</f>
        <v>0</v>
      </c>
      <c r="J2472" s="207">
        <f>'HP-ICS, V5-Sep24'!O2472</f>
        <v>0</v>
      </c>
      <c r="K2472" s="198">
        <f>'HP-ICS, V5-Sep24'!R2472</f>
        <v>0</v>
      </c>
    </row>
    <row r="2473" spans="2:11" x14ac:dyDescent="0.3">
      <c r="B2473" s="186">
        <f>'HP-ICS, V5-Sep24'!B2473</f>
        <v>0</v>
      </c>
      <c r="C2473" s="154">
        <f>'HP-ICS, V5-Sep24'!H2473</f>
        <v>0</v>
      </c>
      <c r="D2473" s="154">
        <f>'HP-ICS, V5-Sep24'!I2473</f>
        <v>0</v>
      </c>
      <c r="E2473" s="162" t="str">
        <f>'HP-ICS, V5-Sep24'!D2473</f>
        <v>Guatemala</v>
      </c>
      <c r="F2473" s="203">
        <f>'HP-ICS, V5-Sep24'!E2473</f>
        <v>0</v>
      </c>
      <c r="G2473" s="212">
        <f>'HP-ICS, V5-Sep24'!K2473</f>
        <v>0</v>
      </c>
      <c r="H2473" s="163">
        <f>'HP-ICS, V5-Sep24'!M2473</f>
        <v>0</v>
      </c>
      <c r="I2473" s="213">
        <f>'HP-ICS, V5-Sep24'!N2473</f>
        <v>0</v>
      </c>
      <c r="J2473" s="207">
        <f>'HP-ICS, V5-Sep24'!O2473</f>
        <v>0</v>
      </c>
      <c r="K2473" s="198">
        <f>'HP-ICS, V5-Sep24'!R2473</f>
        <v>0</v>
      </c>
    </row>
    <row r="2474" spans="2:11" x14ac:dyDescent="0.3">
      <c r="B2474" s="186">
        <f>'HP-ICS, V5-Sep24'!B2474</f>
        <v>0</v>
      </c>
      <c r="C2474" s="154">
        <f>'HP-ICS, V5-Sep24'!H2474</f>
        <v>0</v>
      </c>
      <c r="D2474" s="154">
        <f>'HP-ICS, V5-Sep24'!I2474</f>
        <v>0</v>
      </c>
      <c r="E2474" s="162" t="str">
        <f>'HP-ICS, V5-Sep24'!D2474</f>
        <v>Guatemala</v>
      </c>
      <c r="F2474" s="203">
        <f>'HP-ICS, V5-Sep24'!E2474</f>
        <v>0</v>
      </c>
      <c r="G2474" s="212">
        <f>'HP-ICS, V5-Sep24'!K2474</f>
        <v>0</v>
      </c>
      <c r="H2474" s="163">
        <f>'HP-ICS, V5-Sep24'!M2474</f>
        <v>0</v>
      </c>
      <c r="I2474" s="213">
        <f>'HP-ICS, V5-Sep24'!N2474</f>
        <v>0</v>
      </c>
      <c r="J2474" s="207">
        <f>'HP-ICS, V5-Sep24'!O2474</f>
        <v>0</v>
      </c>
      <c r="K2474" s="198">
        <f>'HP-ICS, V5-Sep24'!R2474</f>
        <v>0</v>
      </c>
    </row>
    <row r="2475" spans="2:11" x14ac:dyDescent="0.3">
      <c r="B2475" s="186">
        <f>'HP-ICS, V5-Sep24'!B2475</f>
        <v>0</v>
      </c>
      <c r="C2475" s="154">
        <f>'HP-ICS, V5-Sep24'!H2475</f>
        <v>0</v>
      </c>
      <c r="D2475" s="154">
        <f>'HP-ICS, V5-Sep24'!I2475</f>
        <v>0</v>
      </c>
      <c r="E2475" s="162" t="str">
        <f>'HP-ICS, V5-Sep24'!D2475</f>
        <v>Guatemala</v>
      </c>
      <c r="F2475" s="203">
        <f>'HP-ICS, V5-Sep24'!E2475</f>
        <v>0</v>
      </c>
      <c r="G2475" s="212">
        <f>'HP-ICS, V5-Sep24'!K2475</f>
        <v>0</v>
      </c>
      <c r="H2475" s="163">
        <f>'HP-ICS, V5-Sep24'!M2475</f>
        <v>0</v>
      </c>
      <c r="I2475" s="213">
        <f>'HP-ICS, V5-Sep24'!N2475</f>
        <v>0</v>
      </c>
      <c r="J2475" s="207">
        <f>'HP-ICS, V5-Sep24'!O2475</f>
        <v>0</v>
      </c>
      <c r="K2475" s="198">
        <f>'HP-ICS, V5-Sep24'!R2475</f>
        <v>0</v>
      </c>
    </row>
    <row r="2476" spans="2:11" x14ac:dyDescent="0.3">
      <c r="B2476" s="186">
        <f>'HP-ICS, V5-Sep24'!B2476</f>
        <v>0</v>
      </c>
      <c r="C2476" s="154">
        <f>'HP-ICS, V5-Sep24'!H2476</f>
        <v>0</v>
      </c>
      <c r="D2476" s="154">
        <f>'HP-ICS, V5-Sep24'!I2476</f>
        <v>0</v>
      </c>
      <c r="E2476" s="162" t="str">
        <f>'HP-ICS, V5-Sep24'!D2476</f>
        <v>Guatemala</v>
      </c>
      <c r="F2476" s="203">
        <f>'HP-ICS, V5-Sep24'!E2476</f>
        <v>0</v>
      </c>
      <c r="G2476" s="212">
        <f>'HP-ICS, V5-Sep24'!K2476</f>
        <v>0</v>
      </c>
      <c r="H2476" s="163">
        <f>'HP-ICS, V5-Sep24'!M2476</f>
        <v>0</v>
      </c>
      <c r="I2476" s="213">
        <f>'HP-ICS, V5-Sep24'!N2476</f>
        <v>0</v>
      </c>
      <c r="J2476" s="207">
        <f>'HP-ICS, V5-Sep24'!O2476</f>
        <v>0</v>
      </c>
      <c r="K2476" s="198">
        <f>'HP-ICS, V5-Sep24'!R2476</f>
        <v>0</v>
      </c>
    </row>
    <row r="2477" spans="2:11" x14ac:dyDescent="0.3">
      <c r="B2477" s="186">
        <f>'HP-ICS, V5-Sep24'!B2477</f>
        <v>0</v>
      </c>
      <c r="C2477" s="154">
        <f>'HP-ICS, V5-Sep24'!H2477</f>
        <v>0</v>
      </c>
      <c r="D2477" s="154">
        <f>'HP-ICS, V5-Sep24'!I2477</f>
        <v>0</v>
      </c>
      <c r="E2477" s="162" t="str">
        <f>'HP-ICS, V5-Sep24'!D2477</f>
        <v>Guatemala</v>
      </c>
      <c r="F2477" s="203">
        <f>'HP-ICS, V5-Sep24'!E2477</f>
        <v>0</v>
      </c>
      <c r="G2477" s="212">
        <f>'HP-ICS, V5-Sep24'!K2477</f>
        <v>0</v>
      </c>
      <c r="H2477" s="163">
        <f>'HP-ICS, V5-Sep24'!M2477</f>
        <v>0</v>
      </c>
      <c r="I2477" s="213">
        <f>'HP-ICS, V5-Sep24'!N2477</f>
        <v>0</v>
      </c>
      <c r="J2477" s="207">
        <f>'HP-ICS, V5-Sep24'!O2477</f>
        <v>0</v>
      </c>
      <c r="K2477" s="198">
        <f>'HP-ICS, V5-Sep24'!R2477</f>
        <v>0</v>
      </c>
    </row>
    <row r="2478" spans="2:11" x14ac:dyDescent="0.3">
      <c r="B2478" s="186">
        <f>'HP-ICS, V5-Sep24'!B2478</f>
        <v>0</v>
      </c>
      <c r="C2478" s="154">
        <f>'HP-ICS, V5-Sep24'!H2478</f>
        <v>0</v>
      </c>
      <c r="D2478" s="154">
        <f>'HP-ICS, V5-Sep24'!I2478</f>
        <v>0</v>
      </c>
      <c r="E2478" s="162" t="str">
        <f>'HP-ICS, V5-Sep24'!D2478</f>
        <v>Guatemala</v>
      </c>
      <c r="F2478" s="203">
        <f>'HP-ICS, V5-Sep24'!E2478</f>
        <v>0</v>
      </c>
      <c r="G2478" s="212">
        <f>'HP-ICS, V5-Sep24'!K2478</f>
        <v>0</v>
      </c>
      <c r="H2478" s="163">
        <f>'HP-ICS, V5-Sep24'!M2478</f>
        <v>0</v>
      </c>
      <c r="I2478" s="213">
        <f>'HP-ICS, V5-Sep24'!N2478</f>
        <v>0</v>
      </c>
      <c r="J2478" s="207">
        <f>'HP-ICS, V5-Sep24'!O2478</f>
        <v>0</v>
      </c>
      <c r="K2478" s="198">
        <f>'HP-ICS, V5-Sep24'!R2478</f>
        <v>0</v>
      </c>
    </row>
    <row r="2479" spans="2:11" x14ac:dyDescent="0.3">
      <c r="B2479" s="186">
        <f>'HP-ICS, V5-Sep24'!B2479</f>
        <v>0</v>
      </c>
      <c r="C2479" s="154">
        <f>'HP-ICS, V5-Sep24'!H2479</f>
        <v>0</v>
      </c>
      <c r="D2479" s="154">
        <f>'HP-ICS, V5-Sep24'!I2479</f>
        <v>0</v>
      </c>
      <c r="E2479" s="162" t="str">
        <f>'HP-ICS, V5-Sep24'!D2479</f>
        <v>Guatemala</v>
      </c>
      <c r="F2479" s="203">
        <f>'HP-ICS, V5-Sep24'!E2479</f>
        <v>0</v>
      </c>
      <c r="G2479" s="212">
        <f>'HP-ICS, V5-Sep24'!K2479</f>
        <v>0</v>
      </c>
      <c r="H2479" s="163">
        <f>'HP-ICS, V5-Sep24'!M2479</f>
        <v>0</v>
      </c>
      <c r="I2479" s="213">
        <f>'HP-ICS, V5-Sep24'!N2479</f>
        <v>0</v>
      </c>
      <c r="J2479" s="207">
        <f>'HP-ICS, V5-Sep24'!O2479</f>
        <v>0</v>
      </c>
      <c r="K2479" s="198">
        <f>'HP-ICS, V5-Sep24'!R2479</f>
        <v>0</v>
      </c>
    </row>
    <row r="2480" spans="2:11" x14ac:dyDescent="0.3">
      <c r="B2480" s="186">
        <f>'HP-ICS, V5-Sep24'!B2480</f>
        <v>0</v>
      </c>
      <c r="C2480" s="154">
        <f>'HP-ICS, V5-Sep24'!H2480</f>
        <v>0</v>
      </c>
      <c r="D2480" s="154">
        <f>'HP-ICS, V5-Sep24'!I2480</f>
        <v>0</v>
      </c>
      <c r="E2480" s="162" t="str">
        <f>'HP-ICS, V5-Sep24'!D2480</f>
        <v>Guatemala</v>
      </c>
      <c r="F2480" s="203">
        <f>'HP-ICS, V5-Sep24'!E2480</f>
        <v>0</v>
      </c>
      <c r="G2480" s="212">
        <f>'HP-ICS, V5-Sep24'!K2480</f>
        <v>0</v>
      </c>
      <c r="H2480" s="163">
        <f>'HP-ICS, V5-Sep24'!M2480</f>
        <v>0</v>
      </c>
      <c r="I2480" s="213">
        <f>'HP-ICS, V5-Sep24'!N2480</f>
        <v>0</v>
      </c>
      <c r="J2480" s="207">
        <f>'HP-ICS, V5-Sep24'!O2480</f>
        <v>0</v>
      </c>
      <c r="K2480" s="198">
        <f>'HP-ICS, V5-Sep24'!R2480</f>
        <v>0</v>
      </c>
    </row>
    <row r="2481" spans="2:11" x14ac:dyDescent="0.3">
      <c r="B2481" s="186">
        <f>'HP-ICS, V5-Sep24'!B2481</f>
        <v>0</v>
      </c>
      <c r="C2481" s="154">
        <f>'HP-ICS, V5-Sep24'!H2481</f>
        <v>0</v>
      </c>
      <c r="D2481" s="154">
        <f>'HP-ICS, V5-Sep24'!I2481</f>
        <v>0</v>
      </c>
      <c r="E2481" s="162" t="str">
        <f>'HP-ICS, V5-Sep24'!D2481</f>
        <v>Guatemala</v>
      </c>
      <c r="F2481" s="203">
        <f>'HP-ICS, V5-Sep24'!E2481</f>
        <v>0</v>
      </c>
      <c r="G2481" s="212">
        <f>'HP-ICS, V5-Sep24'!K2481</f>
        <v>0</v>
      </c>
      <c r="H2481" s="163">
        <f>'HP-ICS, V5-Sep24'!M2481</f>
        <v>0</v>
      </c>
      <c r="I2481" s="213">
        <f>'HP-ICS, V5-Sep24'!N2481</f>
        <v>0</v>
      </c>
      <c r="J2481" s="207">
        <f>'HP-ICS, V5-Sep24'!O2481</f>
        <v>0</v>
      </c>
      <c r="K2481" s="198">
        <f>'HP-ICS, V5-Sep24'!R2481</f>
        <v>0</v>
      </c>
    </row>
    <row r="2482" spans="2:11" x14ac:dyDescent="0.3">
      <c r="B2482" s="186">
        <f>'HP-ICS, V5-Sep24'!B2482</f>
        <v>0</v>
      </c>
      <c r="C2482" s="154">
        <f>'HP-ICS, V5-Sep24'!H2482</f>
        <v>0</v>
      </c>
      <c r="D2482" s="154">
        <f>'HP-ICS, V5-Sep24'!I2482</f>
        <v>0</v>
      </c>
      <c r="E2482" s="162" t="str">
        <f>'HP-ICS, V5-Sep24'!D2482</f>
        <v>Guatemala</v>
      </c>
      <c r="F2482" s="203">
        <f>'HP-ICS, V5-Sep24'!E2482</f>
        <v>0</v>
      </c>
      <c r="G2482" s="212">
        <f>'HP-ICS, V5-Sep24'!K2482</f>
        <v>0</v>
      </c>
      <c r="H2482" s="163">
        <f>'HP-ICS, V5-Sep24'!M2482</f>
        <v>0</v>
      </c>
      <c r="I2482" s="213">
        <f>'HP-ICS, V5-Sep24'!N2482</f>
        <v>0</v>
      </c>
      <c r="J2482" s="207">
        <f>'HP-ICS, V5-Sep24'!O2482</f>
        <v>0</v>
      </c>
      <c r="K2482" s="198">
        <f>'HP-ICS, V5-Sep24'!R2482</f>
        <v>0</v>
      </c>
    </row>
    <row r="2483" spans="2:11" x14ac:dyDescent="0.3">
      <c r="B2483" s="186">
        <f>'HP-ICS, V5-Sep24'!B2483</f>
        <v>0</v>
      </c>
      <c r="C2483" s="154">
        <f>'HP-ICS, V5-Sep24'!H2483</f>
        <v>0</v>
      </c>
      <c r="D2483" s="154">
        <f>'HP-ICS, V5-Sep24'!I2483</f>
        <v>0</v>
      </c>
      <c r="E2483" s="162" t="str">
        <f>'HP-ICS, V5-Sep24'!D2483</f>
        <v>Guatemala</v>
      </c>
      <c r="F2483" s="203">
        <f>'HP-ICS, V5-Sep24'!E2483</f>
        <v>0</v>
      </c>
      <c r="G2483" s="212">
        <f>'HP-ICS, V5-Sep24'!K2483</f>
        <v>0</v>
      </c>
      <c r="H2483" s="163">
        <f>'HP-ICS, V5-Sep24'!M2483</f>
        <v>0</v>
      </c>
      <c r="I2483" s="213">
        <f>'HP-ICS, V5-Sep24'!N2483</f>
        <v>0</v>
      </c>
      <c r="J2483" s="207">
        <f>'HP-ICS, V5-Sep24'!O2483</f>
        <v>0</v>
      </c>
      <c r="K2483" s="198">
        <f>'HP-ICS, V5-Sep24'!R2483</f>
        <v>0</v>
      </c>
    </row>
    <row r="2484" spans="2:11" x14ac:dyDescent="0.3">
      <c r="B2484" s="186">
        <f>'HP-ICS, V5-Sep24'!B2484</f>
        <v>0</v>
      </c>
      <c r="C2484" s="154">
        <f>'HP-ICS, V5-Sep24'!H2484</f>
        <v>0</v>
      </c>
      <c r="D2484" s="154">
        <f>'HP-ICS, V5-Sep24'!I2484</f>
        <v>0</v>
      </c>
      <c r="E2484" s="162" t="str">
        <f>'HP-ICS, V5-Sep24'!D2484</f>
        <v>Guatemala</v>
      </c>
      <c r="F2484" s="203">
        <f>'HP-ICS, V5-Sep24'!E2484</f>
        <v>0</v>
      </c>
      <c r="G2484" s="212">
        <f>'HP-ICS, V5-Sep24'!K2484</f>
        <v>0</v>
      </c>
      <c r="H2484" s="163">
        <f>'HP-ICS, V5-Sep24'!M2484</f>
        <v>0</v>
      </c>
      <c r="I2484" s="213">
        <f>'HP-ICS, V5-Sep24'!N2484</f>
        <v>0</v>
      </c>
      <c r="J2484" s="207">
        <f>'HP-ICS, V5-Sep24'!O2484</f>
        <v>0</v>
      </c>
      <c r="K2484" s="198">
        <f>'HP-ICS, V5-Sep24'!R2484</f>
        <v>0</v>
      </c>
    </row>
    <row r="2485" spans="2:11" x14ac:dyDescent="0.3">
      <c r="B2485" s="186">
        <f>'HP-ICS, V5-Sep24'!B2485</f>
        <v>0</v>
      </c>
      <c r="C2485" s="154">
        <f>'HP-ICS, V5-Sep24'!H2485</f>
        <v>0</v>
      </c>
      <c r="D2485" s="154">
        <f>'HP-ICS, V5-Sep24'!I2485</f>
        <v>0</v>
      </c>
      <c r="E2485" s="162" t="str">
        <f>'HP-ICS, V5-Sep24'!D2485</f>
        <v>Guatemala</v>
      </c>
      <c r="F2485" s="203">
        <f>'HP-ICS, V5-Sep24'!E2485</f>
        <v>0</v>
      </c>
      <c r="G2485" s="212">
        <f>'HP-ICS, V5-Sep24'!K2485</f>
        <v>0</v>
      </c>
      <c r="H2485" s="163">
        <f>'HP-ICS, V5-Sep24'!M2485</f>
        <v>0</v>
      </c>
      <c r="I2485" s="213">
        <f>'HP-ICS, V5-Sep24'!N2485</f>
        <v>0</v>
      </c>
      <c r="J2485" s="207">
        <f>'HP-ICS, V5-Sep24'!O2485</f>
        <v>0</v>
      </c>
      <c r="K2485" s="198">
        <f>'HP-ICS, V5-Sep24'!R2485</f>
        <v>0</v>
      </c>
    </row>
    <row r="2486" spans="2:11" x14ac:dyDescent="0.3">
      <c r="B2486" s="186">
        <f>'HP-ICS, V5-Sep24'!B2486</f>
        <v>0</v>
      </c>
      <c r="C2486" s="154">
        <f>'HP-ICS, V5-Sep24'!H2486</f>
        <v>0</v>
      </c>
      <c r="D2486" s="154">
        <f>'HP-ICS, V5-Sep24'!I2486</f>
        <v>0</v>
      </c>
      <c r="E2486" s="162" t="str">
        <f>'HP-ICS, V5-Sep24'!D2486</f>
        <v>Guatemala</v>
      </c>
      <c r="F2486" s="203">
        <f>'HP-ICS, V5-Sep24'!E2486</f>
        <v>0</v>
      </c>
      <c r="G2486" s="212">
        <f>'HP-ICS, V5-Sep24'!K2486</f>
        <v>0</v>
      </c>
      <c r="H2486" s="163">
        <f>'HP-ICS, V5-Sep24'!M2486</f>
        <v>0</v>
      </c>
      <c r="I2486" s="213">
        <f>'HP-ICS, V5-Sep24'!N2486</f>
        <v>0</v>
      </c>
      <c r="J2486" s="207">
        <f>'HP-ICS, V5-Sep24'!O2486</f>
        <v>0</v>
      </c>
      <c r="K2486" s="198">
        <f>'HP-ICS, V5-Sep24'!R2486</f>
        <v>0</v>
      </c>
    </row>
    <row r="2487" spans="2:11" x14ac:dyDescent="0.3">
      <c r="B2487" s="186">
        <f>'HP-ICS, V5-Sep24'!B2487</f>
        <v>0</v>
      </c>
      <c r="C2487" s="154">
        <f>'HP-ICS, V5-Sep24'!H2487</f>
        <v>0</v>
      </c>
      <c r="D2487" s="154">
        <f>'HP-ICS, V5-Sep24'!I2487</f>
        <v>0</v>
      </c>
      <c r="E2487" s="162" t="str">
        <f>'HP-ICS, V5-Sep24'!D2487</f>
        <v>Guatemala</v>
      </c>
      <c r="F2487" s="203">
        <f>'HP-ICS, V5-Sep24'!E2487</f>
        <v>0</v>
      </c>
      <c r="G2487" s="212">
        <f>'HP-ICS, V5-Sep24'!K2487</f>
        <v>0</v>
      </c>
      <c r="H2487" s="163">
        <f>'HP-ICS, V5-Sep24'!M2487</f>
        <v>0</v>
      </c>
      <c r="I2487" s="213">
        <f>'HP-ICS, V5-Sep24'!N2487</f>
        <v>0</v>
      </c>
      <c r="J2487" s="207">
        <f>'HP-ICS, V5-Sep24'!O2487</f>
        <v>0</v>
      </c>
      <c r="K2487" s="198">
        <f>'HP-ICS, V5-Sep24'!R2487</f>
        <v>0</v>
      </c>
    </row>
    <row r="2488" spans="2:11" x14ac:dyDescent="0.3">
      <c r="B2488" s="186">
        <f>'HP-ICS, V5-Sep24'!B2488</f>
        <v>0</v>
      </c>
      <c r="C2488" s="154">
        <f>'HP-ICS, V5-Sep24'!H2488</f>
        <v>0</v>
      </c>
      <c r="D2488" s="154">
        <f>'HP-ICS, V5-Sep24'!I2488</f>
        <v>0</v>
      </c>
      <c r="E2488" s="162" t="str">
        <f>'HP-ICS, V5-Sep24'!D2488</f>
        <v>Guatemala</v>
      </c>
      <c r="F2488" s="203">
        <f>'HP-ICS, V5-Sep24'!E2488</f>
        <v>0</v>
      </c>
      <c r="G2488" s="212">
        <f>'HP-ICS, V5-Sep24'!K2488</f>
        <v>0</v>
      </c>
      <c r="H2488" s="163">
        <f>'HP-ICS, V5-Sep24'!M2488</f>
        <v>0</v>
      </c>
      <c r="I2488" s="213">
        <f>'HP-ICS, V5-Sep24'!N2488</f>
        <v>0</v>
      </c>
      <c r="J2488" s="207">
        <f>'HP-ICS, V5-Sep24'!O2488</f>
        <v>0</v>
      </c>
      <c r="K2488" s="198">
        <f>'HP-ICS, V5-Sep24'!R2488</f>
        <v>0</v>
      </c>
    </row>
    <row r="2489" spans="2:11" x14ac:dyDescent="0.3">
      <c r="B2489" s="186">
        <f>'HP-ICS, V5-Sep24'!B2489</f>
        <v>0</v>
      </c>
      <c r="C2489" s="154">
        <f>'HP-ICS, V5-Sep24'!H2489</f>
        <v>0</v>
      </c>
      <c r="D2489" s="154">
        <f>'HP-ICS, V5-Sep24'!I2489</f>
        <v>0</v>
      </c>
      <c r="E2489" s="162" t="str">
        <f>'HP-ICS, V5-Sep24'!D2489</f>
        <v>Guatemala</v>
      </c>
      <c r="F2489" s="203">
        <f>'HP-ICS, V5-Sep24'!E2489</f>
        <v>0</v>
      </c>
      <c r="G2489" s="212">
        <f>'HP-ICS, V5-Sep24'!K2489</f>
        <v>0</v>
      </c>
      <c r="H2489" s="163">
        <f>'HP-ICS, V5-Sep24'!M2489</f>
        <v>0</v>
      </c>
      <c r="I2489" s="213">
        <f>'HP-ICS, V5-Sep24'!N2489</f>
        <v>0</v>
      </c>
      <c r="J2489" s="207">
        <f>'HP-ICS, V5-Sep24'!O2489</f>
        <v>0</v>
      </c>
      <c r="K2489" s="198">
        <f>'HP-ICS, V5-Sep24'!R2489</f>
        <v>0</v>
      </c>
    </row>
    <row r="2490" spans="2:11" x14ac:dyDescent="0.3">
      <c r="B2490" s="186">
        <f>'HP-ICS, V5-Sep24'!B2490</f>
        <v>0</v>
      </c>
      <c r="C2490" s="154">
        <f>'HP-ICS, V5-Sep24'!H2490</f>
        <v>0</v>
      </c>
      <c r="D2490" s="154">
        <f>'HP-ICS, V5-Sep24'!I2490</f>
        <v>0</v>
      </c>
      <c r="E2490" s="162" t="str">
        <f>'HP-ICS, V5-Sep24'!D2490</f>
        <v>Guatemala</v>
      </c>
      <c r="F2490" s="203">
        <f>'HP-ICS, V5-Sep24'!E2490</f>
        <v>0</v>
      </c>
      <c r="G2490" s="212">
        <f>'HP-ICS, V5-Sep24'!K2490</f>
        <v>0</v>
      </c>
      <c r="H2490" s="163">
        <f>'HP-ICS, V5-Sep24'!M2490</f>
        <v>0</v>
      </c>
      <c r="I2490" s="213">
        <f>'HP-ICS, V5-Sep24'!N2490</f>
        <v>0</v>
      </c>
      <c r="J2490" s="207">
        <f>'HP-ICS, V5-Sep24'!O2490</f>
        <v>0</v>
      </c>
      <c r="K2490" s="198">
        <f>'HP-ICS, V5-Sep24'!R2490</f>
        <v>0</v>
      </c>
    </row>
    <row r="2491" spans="2:11" x14ac:dyDescent="0.3">
      <c r="B2491" s="186">
        <f>'HP-ICS, V5-Sep24'!B2491</f>
        <v>0</v>
      </c>
      <c r="C2491" s="154">
        <f>'HP-ICS, V5-Sep24'!H2491</f>
        <v>0</v>
      </c>
      <c r="D2491" s="154">
        <f>'HP-ICS, V5-Sep24'!I2491</f>
        <v>0</v>
      </c>
      <c r="E2491" s="162" t="str">
        <f>'HP-ICS, V5-Sep24'!D2491</f>
        <v>Guatemala</v>
      </c>
      <c r="F2491" s="203">
        <f>'HP-ICS, V5-Sep24'!E2491</f>
        <v>0</v>
      </c>
      <c r="G2491" s="212">
        <f>'HP-ICS, V5-Sep24'!K2491</f>
        <v>0</v>
      </c>
      <c r="H2491" s="163">
        <f>'HP-ICS, V5-Sep24'!M2491</f>
        <v>0</v>
      </c>
      <c r="I2491" s="213">
        <f>'HP-ICS, V5-Sep24'!N2491</f>
        <v>0</v>
      </c>
      <c r="J2491" s="207">
        <f>'HP-ICS, V5-Sep24'!O2491</f>
        <v>0</v>
      </c>
      <c r="K2491" s="198">
        <f>'HP-ICS, V5-Sep24'!R2491</f>
        <v>0</v>
      </c>
    </row>
    <row r="2492" spans="2:11" x14ac:dyDescent="0.3">
      <c r="B2492" s="186">
        <f>'HP-ICS, V5-Sep24'!B2492</f>
        <v>0</v>
      </c>
      <c r="C2492" s="154">
        <f>'HP-ICS, V5-Sep24'!H2492</f>
        <v>0</v>
      </c>
      <c r="D2492" s="154">
        <f>'HP-ICS, V5-Sep24'!I2492</f>
        <v>0</v>
      </c>
      <c r="E2492" s="162" t="str">
        <f>'HP-ICS, V5-Sep24'!D2492</f>
        <v>Guatemala</v>
      </c>
      <c r="F2492" s="203">
        <f>'HP-ICS, V5-Sep24'!E2492</f>
        <v>0</v>
      </c>
      <c r="G2492" s="212">
        <f>'HP-ICS, V5-Sep24'!K2492</f>
        <v>0</v>
      </c>
      <c r="H2492" s="163">
        <f>'HP-ICS, V5-Sep24'!M2492</f>
        <v>0</v>
      </c>
      <c r="I2492" s="213">
        <f>'HP-ICS, V5-Sep24'!N2492</f>
        <v>0</v>
      </c>
      <c r="J2492" s="207">
        <f>'HP-ICS, V5-Sep24'!O2492</f>
        <v>0</v>
      </c>
      <c r="K2492" s="198">
        <f>'HP-ICS, V5-Sep24'!R2492</f>
        <v>0</v>
      </c>
    </row>
    <row r="2493" spans="2:11" x14ac:dyDescent="0.3">
      <c r="B2493" s="186">
        <f>'HP-ICS, V5-Sep24'!B2493</f>
        <v>0</v>
      </c>
      <c r="C2493" s="154">
        <f>'HP-ICS, V5-Sep24'!H2493</f>
        <v>0</v>
      </c>
      <c r="D2493" s="154">
        <f>'HP-ICS, V5-Sep24'!I2493</f>
        <v>0</v>
      </c>
      <c r="E2493" s="162" t="str">
        <f>'HP-ICS, V5-Sep24'!D2493</f>
        <v>Guatemala</v>
      </c>
      <c r="F2493" s="203">
        <f>'HP-ICS, V5-Sep24'!E2493</f>
        <v>0</v>
      </c>
      <c r="G2493" s="212">
        <f>'HP-ICS, V5-Sep24'!K2493</f>
        <v>0</v>
      </c>
      <c r="H2493" s="163">
        <f>'HP-ICS, V5-Sep24'!M2493</f>
        <v>0</v>
      </c>
      <c r="I2493" s="213">
        <f>'HP-ICS, V5-Sep24'!N2493</f>
        <v>0</v>
      </c>
      <c r="J2493" s="207">
        <f>'HP-ICS, V5-Sep24'!O2493</f>
        <v>0</v>
      </c>
      <c r="K2493" s="198">
        <f>'HP-ICS, V5-Sep24'!R2493</f>
        <v>0</v>
      </c>
    </row>
    <row r="2494" spans="2:11" x14ac:dyDescent="0.3">
      <c r="B2494" s="186">
        <f>'HP-ICS, V5-Sep24'!B2494</f>
        <v>0</v>
      </c>
      <c r="C2494" s="154">
        <f>'HP-ICS, V5-Sep24'!H2494</f>
        <v>0</v>
      </c>
      <c r="D2494" s="154">
        <f>'HP-ICS, V5-Sep24'!I2494</f>
        <v>0</v>
      </c>
      <c r="E2494" s="162" t="str">
        <f>'HP-ICS, V5-Sep24'!D2494</f>
        <v>Guatemala</v>
      </c>
      <c r="F2494" s="203">
        <f>'HP-ICS, V5-Sep24'!E2494</f>
        <v>0</v>
      </c>
      <c r="G2494" s="212">
        <f>'HP-ICS, V5-Sep24'!K2494</f>
        <v>0</v>
      </c>
      <c r="H2494" s="163">
        <f>'HP-ICS, V5-Sep24'!M2494</f>
        <v>0</v>
      </c>
      <c r="I2494" s="213">
        <f>'HP-ICS, V5-Sep24'!N2494</f>
        <v>0</v>
      </c>
      <c r="J2494" s="207">
        <f>'HP-ICS, V5-Sep24'!O2494</f>
        <v>0</v>
      </c>
      <c r="K2494" s="198">
        <f>'HP-ICS, V5-Sep24'!R2494</f>
        <v>0</v>
      </c>
    </row>
    <row r="2495" spans="2:11" x14ac:dyDescent="0.3">
      <c r="B2495" s="186">
        <f>'HP-ICS, V5-Sep24'!B2495</f>
        <v>0</v>
      </c>
      <c r="C2495" s="154">
        <f>'HP-ICS, V5-Sep24'!H2495</f>
        <v>0</v>
      </c>
      <c r="D2495" s="154">
        <f>'HP-ICS, V5-Sep24'!I2495</f>
        <v>0</v>
      </c>
      <c r="E2495" s="162" t="str">
        <f>'HP-ICS, V5-Sep24'!D2495</f>
        <v>Guatemala</v>
      </c>
      <c r="F2495" s="203">
        <f>'HP-ICS, V5-Sep24'!E2495</f>
        <v>0</v>
      </c>
      <c r="G2495" s="212">
        <f>'HP-ICS, V5-Sep24'!K2495</f>
        <v>0</v>
      </c>
      <c r="H2495" s="163">
        <f>'HP-ICS, V5-Sep24'!M2495</f>
        <v>0</v>
      </c>
      <c r="I2495" s="213">
        <f>'HP-ICS, V5-Sep24'!N2495</f>
        <v>0</v>
      </c>
      <c r="J2495" s="207">
        <f>'HP-ICS, V5-Sep24'!O2495</f>
        <v>0</v>
      </c>
      <c r="K2495" s="198">
        <f>'HP-ICS, V5-Sep24'!R2495</f>
        <v>0</v>
      </c>
    </row>
    <row r="2496" spans="2:11" x14ac:dyDescent="0.3">
      <c r="B2496" s="186">
        <f>'HP-ICS, V5-Sep24'!B2496</f>
        <v>0</v>
      </c>
      <c r="C2496" s="154">
        <f>'HP-ICS, V5-Sep24'!H2496</f>
        <v>0</v>
      </c>
      <c r="D2496" s="154">
        <f>'HP-ICS, V5-Sep24'!I2496</f>
        <v>0</v>
      </c>
      <c r="E2496" s="162" t="str">
        <f>'HP-ICS, V5-Sep24'!D2496</f>
        <v>Guatemala</v>
      </c>
      <c r="F2496" s="203">
        <f>'HP-ICS, V5-Sep24'!E2496</f>
        <v>0</v>
      </c>
      <c r="G2496" s="212">
        <f>'HP-ICS, V5-Sep24'!K2496</f>
        <v>0</v>
      </c>
      <c r="H2496" s="163">
        <f>'HP-ICS, V5-Sep24'!M2496</f>
        <v>0</v>
      </c>
      <c r="I2496" s="213">
        <f>'HP-ICS, V5-Sep24'!N2496</f>
        <v>0</v>
      </c>
      <c r="J2496" s="207">
        <f>'HP-ICS, V5-Sep24'!O2496</f>
        <v>0</v>
      </c>
      <c r="K2496" s="198">
        <f>'HP-ICS, V5-Sep24'!R2496</f>
        <v>0</v>
      </c>
    </row>
    <row r="2497" spans="2:11" x14ac:dyDescent="0.3">
      <c r="B2497" s="186">
        <f>'HP-ICS, V5-Sep24'!B2497</f>
        <v>0</v>
      </c>
      <c r="C2497" s="154">
        <f>'HP-ICS, V5-Sep24'!H2497</f>
        <v>0</v>
      </c>
      <c r="D2497" s="154">
        <f>'HP-ICS, V5-Sep24'!I2497</f>
        <v>0</v>
      </c>
      <c r="E2497" s="162" t="str">
        <f>'HP-ICS, V5-Sep24'!D2497</f>
        <v>Guatemala</v>
      </c>
      <c r="F2497" s="203">
        <f>'HP-ICS, V5-Sep24'!E2497</f>
        <v>0</v>
      </c>
      <c r="G2497" s="212">
        <f>'HP-ICS, V5-Sep24'!K2497</f>
        <v>0</v>
      </c>
      <c r="H2497" s="163">
        <f>'HP-ICS, V5-Sep24'!M2497</f>
        <v>0</v>
      </c>
      <c r="I2497" s="213">
        <f>'HP-ICS, V5-Sep24'!N2497</f>
        <v>0</v>
      </c>
      <c r="J2497" s="207">
        <f>'HP-ICS, V5-Sep24'!O2497</f>
        <v>0</v>
      </c>
      <c r="K2497" s="198">
        <f>'HP-ICS, V5-Sep24'!R2497</f>
        <v>0</v>
      </c>
    </row>
    <row r="2498" spans="2:11" x14ac:dyDescent="0.3">
      <c r="B2498" s="186">
        <f>'HP-ICS, V5-Sep24'!B2498</f>
        <v>0</v>
      </c>
      <c r="C2498" s="154">
        <f>'HP-ICS, V5-Sep24'!H2498</f>
        <v>0</v>
      </c>
      <c r="D2498" s="154">
        <f>'HP-ICS, V5-Sep24'!I2498</f>
        <v>0</v>
      </c>
      <c r="E2498" s="162" t="str">
        <f>'HP-ICS, V5-Sep24'!D2498</f>
        <v>Guatemala</v>
      </c>
      <c r="F2498" s="203">
        <f>'HP-ICS, V5-Sep24'!E2498</f>
        <v>0</v>
      </c>
      <c r="G2498" s="212">
        <f>'HP-ICS, V5-Sep24'!K2498</f>
        <v>0</v>
      </c>
      <c r="H2498" s="163">
        <f>'HP-ICS, V5-Sep24'!M2498</f>
        <v>0</v>
      </c>
      <c r="I2498" s="213">
        <f>'HP-ICS, V5-Sep24'!N2498</f>
        <v>0</v>
      </c>
      <c r="J2498" s="207">
        <f>'HP-ICS, V5-Sep24'!O2498</f>
        <v>0</v>
      </c>
      <c r="K2498" s="198">
        <f>'HP-ICS, V5-Sep24'!R2498</f>
        <v>0</v>
      </c>
    </row>
    <row r="2499" spans="2:11" x14ac:dyDescent="0.3">
      <c r="B2499" s="186">
        <f>'HP-ICS, V5-Sep24'!B2499</f>
        <v>0</v>
      </c>
      <c r="C2499" s="154">
        <f>'HP-ICS, V5-Sep24'!H2499</f>
        <v>0</v>
      </c>
      <c r="D2499" s="154">
        <f>'HP-ICS, V5-Sep24'!I2499</f>
        <v>0</v>
      </c>
      <c r="E2499" s="162" t="str">
        <f>'HP-ICS, V5-Sep24'!D2499</f>
        <v>Guatemala</v>
      </c>
      <c r="F2499" s="203">
        <f>'HP-ICS, V5-Sep24'!E2499</f>
        <v>0</v>
      </c>
      <c r="G2499" s="212">
        <f>'HP-ICS, V5-Sep24'!K2499</f>
        <v>0</v>
      </c>
      <c r="H2499" s="163">
        <f>'HP-ICS, V5-Sep24'!M2499</f>
        <v>0</v>
      </c>
      <c r="I2499" s="213">
        <f>'HP-ICS, V5-Sep24'!N2499</f>
        <v>0</v>
      </c>
      <c r="J2499" s="207">
        <f>'HP-ICS, V5-Sep24'!O2499</f>
        <v>0</v>
      </c>
      <c r="K2499" s="198">
        <f>'HP-ICS, V5-Sep24'!R2499</f>
        <v>0</v>
      </c>
    </row>
    <row r="2500" spans="2:11" x14ac:dyDescent="0.3">
      <c r="B2500" s="186">
        <f>'HP-ICS, V5-Sep24'!B2500</f>
        <v>0</v>
      </c>
      <c r="C2500" s="154">
        <f>'HP-ICS, V5-Sep24'!H2500</f>
        <v>0</v>
      </c>
      <c r="D2500" s="154">
        <f>'HP-ICS, V5-Sep24'!I2500</f>
        <v>0</v>
      </c>
      <c r="E2500" s="162" t="str">
        <f>'HP-ICS, V5-Sep24'!D2500</f>
        <v>Guatemala</v>
      </c>
      <c r="F2500" s="203">
        <f>'HP-ICS, V5-Sep24'!E2500</f>
        <v>0</v>
      </c>
      <c r="G2500" s="212">
        <f>'HP-ICS, V5-Sep24'!K2500</f>
        <v>0</v>
      </c>
      <c r="H2500" s="163">
        <f>'HP-ICS, V5-Sep24'!M2500</f>
        <v>0</v>
      </c>
      <c r="I2500" s="213">
        <f>'HP-ICS, V5-Sep24'!N2500</f>
        <v>0</v>
      </c>
      <c r="J2500" s="207">
        <f>'HP-ICS, V5-Sep24'!O2500</f>
        <v>0</v>
      </c>
      <c r="K2500" s="198">
        <f>'HP-ICS, V5-Sep24'!R2500</f>
        <v>0</v>
      </c>
    </row>
    <row r="2501" spans="2:11" x14ac:dyDescent="0.3">
      <c r="B2501" s="186">
        <f>'HP-ICS, V5-Sep24'!B2501</f>
        <v>0</v>
      </c>
      <c r="C2501" s="154">
        <f>'HP-ICS, V5-Sep24'!H2501</f>
        <v>0</v>
      </c>
      <c r="D2501" s="154">
        <f>'HP-ICS, V5-Sep24'!I2501</f>
        <v>0</v>
      </c>
      <c r="E2501" s="162" t="str">
        <f>'HP-ICS, V5-Sep24'!D2501</f>
        <v>Guatemala</v>
      </c>
      <c r="F2501" s="203">
        <f>'HP-ICS, V5-Sep24'!E2501</f>
        <v>0</v>
      </c>
      <c r="G2501" s="212">
        <f>'HP-ICS, V5-Sep24'!K2501</f>
        <v>0</v>
      </c>
      <c r="H2501" s="163">
        <f>'HP-ICS, V5-Sep24'!M2501</f>
        <v>0</v>
      </c>
      <c r="I2501" s="213">
        <f>'HP-ICS, V5-Sep24'!N2501</f>
        <v>0</v>
      </c>
      <c r="J2501" s="207">
        <f>'HP-ICS, V5-Sep24'!O2501</f>
        <v>0</v>
      </c>
      <c r="K2501" s="198">
        <f>'HP-ICS, V5-Sep24'!R2501</f>
        <v>0</v>
      </c>
    </row>
    <row r="2502" spans="2:11" x14ac:dyDescent="0.3">
      <c r="B2502" s="186">
        <f>'HP-ICS, V5-Sep24'!B2502</f>
        <v>0</v>
      </c>
      <c r="C2502" s="154">
        <f>'HP-ICS, V5-Sep24'!H2502</f>
        <v>0</v>
      </c>
      <c r="D2502" s="154">
        <f>'HP-ICS, V5-Sep24'!I2502</f>
        <v>0</v>
      </c>
      <c r="E2502" s="162" t="str">
        <f>'HP-ICS, V5-Sep24'!D2502</f>
        <v>Guatemala</v>
      </c>
      <c r="F2502" s="203">
        <f>'HP-ICS, V5-Sep24'!E2502</f>
        <v>0</v>
      </c>
      <c r="G2502" s="212">
        <f>'HP-ICS, V5-Sep24'!K2502</f>
        <v>0</v>
      </c>
      <c r="H2502" s="163">
        <f>'HP-ICS, V5-Sep24'!M2502</f>
        <v>0</v>
      </c>
      <c r="I2502" s="213">
        <f>'HP-ICS, V5-Sep24'!N2502</f>
        <v>0</v>
      </c>
      <c r="J2502" s="207">
        <f>'HP-ICS, V5-Sep24'!O2502</f>
        <v>0</v>
      </c>
      <c r="K2502" s="198">
        <f>'HP-ICS, V5-Sep24'!R2502</f>
        <v>0</v>
      </c>
    </row>
    <row r="2503" spans="2:11" x14ac:dyDescent="0.3">
      <c r="B2503" s="186">
        <f>'HP-ICS, V5-Sep24'!B2503</f>
        <v>0</v>
      </c>
      <c r="C2503" s="154">
        <f>'HP-ICS, V5-Sep24'!H2503</f>
        <v>0</v>
      </c>
      <c r="D2503" s="154">
        <f>'HP-ICS, V5-Sep24'!I2503</f>
        <v>0</v>
      </c>
      <c r="E2503" s="162" t="str">
        <f>'HP-ICS, V5-Sep24'!D2503</f>
        <v>Guatemala</v>
      </c>
      <c r="F2503" s="203">
        <f>'HP-ICS, V5-Sep24'!E2503</f>
        <v>0</v>
      </c>
      <c r="G2503" s="212">
        <f>'HP-ICS, V5-Sep24'!K2503</f>
        <v>0</v>
      </c>
      <c r="H2503" s="163">
        <f>'HP-ICS, V5-Sep24'!M2503</f>
        <v>0</v>
      </c>
      <c r="I2503" s="213">
        <f>'HP-ICS, V5-Sep24'!N2503</f>
        <v>0</v>
      </c>
      <c r="J2503" s="207">
        <f>'HP-ICS, V5-Sep24'!O2503</f>
        <v>0</v>
      </c>
      <c r="K2503" s="198">
        <f>'HP-ICS, V5-Sep24'!R2503</f>
        <v>0</v>
      </c>
    </row>
    <row r="2504" spans="2:11" x14ac:dyDescent="0.3">
      <c r="B2504" s="186">
        <f>'HP-ICS, V5-Sep24'!B2504</f>
        <v>0</v>
      </c>
      <c r="C2504" s="154">
        <f>'HP-ICS, V5-Sep24'!H2504</f>
        <v>0</v>
      </c>
      <c r="D2504" s="154">
        <f>'HP-ICS, V5-Sep24'!I2504</f>
        <v>0</v>
      </c>
      <c r="E2504" s="162" t="str">
        <f>'HP-ICS, V5-Sep24'!D2504</f>
        <v>Guatemala</v>
      </c>
      <c r="F2504" s="203">
        <f>'HP-ICS, V5-Sep24'!E2504</f>
        <v>0</v>
      </c>
      <c r="G2504" s="212">
        <f>'HP-ICS, V5-Sep24'!K2504</f>
        <v>0</v>
      </c>
      <c r="H2504" s="163">
        <f>'HP-ICS, V5-Sep24'!M2504</f>
        <v>0</v>
      </c>
      <c r="I2504" s="213">
        <f>'HP-ICS, V5-Sep24'!N2504</f>
        <v>0</v>
      </c>
      <c r="J2504" s="207">
        <f>'HP-ICS, V5-Sep24'!O2504</f>
        <v>0</v>
      </c>
      <c r="K2504" s="198">
        <f>'HP-ICS, V5-Sep24'!R2504</f>
        <v>0</v>
      </c>
    </row>
    <row r="2505" spans="2:11" x14ac:dyDescent="0.3">
      <c r="B2505" s="186">
        <f>'HP-ICS, V5-Sep24'!B2505</f>
        <v>0</v>
      </c>
      <c r="C2505" s="154">
        <f>'HP-ICS, V5-Sep24'!H2505</f>
        <v>0</v>
      </c>
      <c r="D2505" s="154">
        <f>'HP-ICS, V5-Sep24'!I2505</f>
        <v>0</v>
      </c>
      <c r="E2505" s="162" t="str">
        <f>'HP-ICS, V5-Sep24'!D2505</f>
        <v>Guatemala</v>
      </c>
      <c r="F2505" s="203">
        <f>'HP-ICS, V5-Sep24'!E2505</f>
        <v>0</v>
      </c>
      <c r="G2505" s="212">
        <f>'HP-ICS, V5-Sep24'!K2505</f>
        <v>0</v>
      </c>
      <c r="H2505" s="163">
        <f>'HP-ICS, V5-Sep24'!M2505</f>
        <v>0</v>
      </c>
      <c r="I2505" s="213">
        <f>'HP-ICS, V5-Sep24'!N2505</f>
        <v>0</v>
      </c>
      <c r="J2505" s="207">
        <f>'HP-ICS, V5-Sep24'!O2505</f>
        <v>0</v>
      </c>
      <c r="K2505" s="198">
        <f>'HP-ICS, V5-Sep24'!R2505</f>
        <v>0</v>
      </c>
    </row>
    <row r="2506" spans="2:11" x14ac:dyDescent="0.3">
      <c r="B2506" s="186">
        <f>'HP-ICS, V5-Sep24'!B2506</f>
        <v>0</v>
      </c>
      <c r="C2506" s="154">
        <f>'HP-ICS, V5-Sep24'!H2506</f>
        <v>0</v>
      </c>
      <c r="D2506" s="154">
        <f>'HP-ICS, V5-Sep24'!I2506</f>
        <v>0</v>
      </c>
      <c r="E2506" s="162" t="str">
        <f>'HP-ICS, V5-Sep24'!D2506</f>
        <v>Guatemala</v>
      </c>
      <c r="F2506" s="203">
        <f>'HP-ICS, V5-Sep24'!E2506</f>
        <v>0</v>
      </c>
      <c r="G2506" s="212">
        <f>'HP-ICS, V5-Sep24'!K2506</f>
        <v>0</v>
      </c>
      <c r="H2506" s="163">
        <f>'HP-ICS, V5-Sep24'!M2506</f>
        <v>0</v>
      </c>
      <c r="I2506" s="213">
        <f>'HP-ICS, V5-Sep24'!N2506</f>
        <v>0</v>
      </c>
      <c r="J2506" s="207">
        <f>'HP-ICS, V5-Sep24'!O2506</f>
        <v>0</v>
      </c>
      <c r="K2506" s="198">
        <f>'HP-ICS, V5-Sep24'!R2506</f>
        <v>0</v>
      </c>
    </row>
    <row r="2507" spans="2:11" x14ac:dyDescent="0.3">
      <c r="B2507" s="186">
        <f>'HP-ICS, V5-Sep24'!B2507</f>
        <v>0</v>
      </c>
      <c r="C2507" s="154">
        <f>'HP-ICS, V5-Sep24'!H2507</f>
        <v>0</v>
      </c>
      <c r="D2507" s="154">
        <f>'HP-ICS, V5-Sep24'!I2507</f>
        <v>0</v>
      </c>
      <c r="E2507" s="162" t="str">
        <f>'HP-ICS, V5-Sep24'!D2507</f>
        <v>Guatemala</v>
      </c>
      <c r="F2507" s="203">
        <f>'HP-ICS, V5-Sep24'!E2507</f>
        <v>0</v>
      </c>
      <c r="G2507" s="212">
        <f>'HP-ICS, V5-Sep24'!K2507</f>
        <v>0</v>
      </c>
      <c r="H2507" s="163">
        <f>'HP-ICS, V5-Sep24'!M2507</f>
        <v>0</v>
      </c>
      <c r="I2507" s="213">
        <f>'HP-ICS, V5-Sep24'!N2507</f>
        <v>0</v>
      </c>
      <c r="J2507" s="207">
        <f>'HP-ICS, V5-Sep24'!O2507</f>
        <v>0</v>
      </c>
      <c r="K2507" s="198">
        <f>'HP-ICS, V5-Sep24'!R2507</f>
        <v>0</v>
      </c>
    </row>
    <row r="2508" spans="2:11" x14ac:dyDescent="0.3">
      <c r="B2508" s="186">
        <f>'HP-ICS, V5-Sep24'!B2508</f>
        <v>0</v>
      </c>
      <c r="C2508" s="154">
        <f>'HP-ICS, V5-Sep24'!H2508</f>
        <v>0</v>
      </c>
      <c r="D2508" s="154">
        <f>'HP-ICS, V5-Sep24'!I2508</f>
        <v>0</v>
      </c>
      <c r="E2508" s="162" t="str">
        <f>'HP-ICS, V5-Sep24'!D2508</f>
        <v>Guatemala</v>
      </c>
      <c r="F2508" s="203">
        <f>'HP-ICS, V5-Sep24'!E2508</f>
        <v>0</v>
      </c>
      <c r="G2508" s="212">
        <f>'HP-ICS, V5-Sep24'!K2508</f>
        <v>0</v>
      </c>
      <c r="H2508" s="163">
        <f>'HP-ICS, V5-Sep24'!M2508</f>
        <v>0</v>
      </c>
      <c r="I2508" s="213">
        <f>'HP-ICS, V5-Sep24'!N2508</f>
        <v>0</v>
      </c>
      <c r="J2508" s="207">
        <f>'HP-ICS, V5-Sep24'!O2508</f>
        <v>0</v>
      </c>
      <c r="K2508" s="198">
        <f>'HP-ICS, V5-Sep24'!R2508</f>
        <v>0</v>
      </c>
    </row>
    <row r="2509" spans="2:11" x14ac:dyDescent="0.3">
      <c r="B2509" s="186">
        <f>'HP-ICS, V5-Sep24'!B2509</f>
        <v>0</v>
      </c>
      <c r="C2509" s="154">
        <f>'HP-ICS, V5-Sep24'!H2509</f>
        <v>0</v>
      </c>
      <c r="D2509" s="154">
        <f>'HP-ICS, V5-Sep24'!I2509</f>
        <v>0</v>
      </c>
      <c r="E2509" s="162" t="str">
        <f>'HP-ICS, V5-Sep24'!D2509</f>
        <v>Guatemala</v>
      </c>
      <c r="F2509" s="203">
        <f>'HP-ICS, V5-Sep24'!E2509</f>
        <v>0</v>
      </c>
      <c r="G2509" s="212">
        <f>'HP-ICS, V5-Sep24'!K2509</f>
        <v>0</v>
      </c>
      <c r="H2509" s="163">
        <f>'HP-ICS, V5-Sep24'!M2509</f>
        <v>0</v>
      </c>
      <c r="I2509" s="213">
        <f>'HP-ICS, V5-Sep24'!N2509</f>
        <v>0</v>
      </c>
      <c r="J2509" s="207">
        <f>'HP-ICS, V5-Sep24'!O2509</f>
        <v>0</v>
      </c>
      <c r="K2509" s="198">
        <f>'HP-ICS, V5-Sep24'!R2509</f>
        <v>0</v>
      </c>
    </row>
    <row r="2510" spans="2:11" x14ac:dyDescent="0.3">
      <c r="B2510" s="186">
        <f>'HP-ICS, V5-Sep24'!B2510</f>
        <v>0</v>
      </c>
      <c r="C2510" s="154">
        <f>'HP-ICS, V5-Sep24'!H2510</f>
        <v>0</v>
      </c>
      <c r="D2510" s="154">
        <f>'HP-ICS, V5-Sep24'!I2510</f>
        <v>0</v>
      </c>
      <c r="E2510" s="162" t="str">
        <f>'HP-ICS, V5-Sep24'!D2510</f>
        <v>Guatemala</v>
      </c>
      <c r="F2510" s="203">
        <f>'HP-ICS, V5-Sep24'!E2510</f>
        <v>0</v>
      </c>
      <c r="G2510" s="212">
        <f>'HP-ICS, V5-Sep24'!K2510</f>
        <v>0</v>
      </c>
      <c r="H2510" s="163">
        <f>'HP-ICS, V5-Sep24'!M2510</f>
        <v>0</v>
      </c>
      <c r="I2510" s="213">
        <f>'HP-ICS, V5-Sep24'!N2510</f>
        <v>0</v>
      </c>
      <c r="J2510" s="207">
        <f>'HP-ICS, V5-Sep24'!O2510</f>
        <v>0</v>
      </c>
      <c r="K2510" s="198">
        <f>'HP-ICS, V5-Sep24'!R2510</f>
        <v>0</v>
      </c>
    </row>
    <row r="2511" spans="2:11" x14ac:dyDescent="0.3">
      <c r="B2511" s="186">
        <f>'HP-ICS, V5-Sep24'!B2511</f>
        <v>0</v>
      </c>
      <c r="C2511" s="154">
        <f>'HP-ICS, V5-Sep24'!H2511</f>
        <v>0</v>
      </c>
      <c r="D2511" s="154">
        <f>'HP-ICS, V5-Sep24'!I2511</f>
        <v>0</v>
      </c>
      <c r="E2511" s="162" t="str">
        <f>'HP-ICS, V5-Sep24'!D2511</f>
        <v>Guatemala</v>
      </c>
      <c r="F2511" s="203">
        <f>'HP-ICS, V5-Sep24'!E2511</f>
        <v>0</v>
      </c>
      <c r="G2511" s="212">
        <f>'HP-ICS, V5-Sep24'!K2511</f>
        <v>0</v>
      </c>
      <c r="H2511" s="163">
        <f>'HP-ICS, V5-Sep24'!M2511</f>
        <v>0</v>
      </c>
      <c r="I2511" s="213">
        <f>'HP-ICS, V5-Sep24'!N2511</f>
        <v>0</v>
      </c>
      <c r="J2511" s="207">
        <f>'HP-ICS, V5-Sep24'!O2511</f>
        <v>0</v>
      </c>
      <c r="K2511" s="198">
        <f>'HP-ICS, V5-Sep24'!R2511</f>
        <v>0</v>
      </c>
    </row>
    <row r="2512" spans="2:11" x14ac:dyDescent="0.3">
      <c r="B2512" s="186">
        <f>'HP-ICS, V5-Sep24'!B2512</f>
        <v>0</v>
      </c>
      <c r="C2512" s="154">
        <f>'HP-ICS, V5-Sep24'!H2512</f>
        <v>0</v>
      </c>
      <c r="D2512" s="154">
        <f>'HP-ICS, V5-Sep24'!I2512</f>
        <v>0</v>
      </c>
      <c r="E2512" s="162" t="str">
        <f>'HP-ICS, V5-Sep24'!D2512</f>
        <v>Guatemala</v>
      </c>
      <c r="F2512" s="203">
        <f>'HP-ICS, V5-Sep24'!E2512</f>
        <v>0</v>
      </c>
      <c r="G2512" s="212">
        <f>'HP-ICS, V5-Sep24'!K2512</f>
        <v>0</v>
      </c>
      <c r="H2512" s="163">
        <f>'HP-ICS, V5-Sep24'!M2512</f>
        <v>0</v>
      </c>
      <c r="I2512" s="213">
        <f>'HP-ICS, V5-Sep24'!N2512</f>
        <v>0</v>
      </c>
      <c r="J2512" s="207">
        <f>'HP-ICS, V5-Sep24'!O2512</f>
        <v>0</v>
      </c>
      <c r="K2512" s="198">
        <f>'HP-ICS, V5-Sep24'!R2512</f>
        <v>0</v>
      </c>
    </row>
    <row r="2513" spans="2:11" x14ac:dyDescent="0.3">
      <c r="B2513" s="186">
        <f>'HP-ICS, V5-Sep24'!B2513</f>
        <v>0</v>
      </c>
      <c r="C2513" s="154">
        <f>'HP-ICS, V5-Sep24'!H2513</f>
        <v>0</v>
      </c>
      <c r="D2513" s="154">
        <f>'HP-ICS, V5-Sep24'!I2513</f>
        <v>0</v>
      </c>
      <c r="E2513" s="162" t="str">
        <f>'HP-ICS, V5-Sep24'!D2513</f>
        <v>Guatemala</v>
      </c>
      <c r="F2513" s="203">
        <f>'HP-ICS, V5-Sep24'!E2513</f>
        <v>0</v>
      </c>
      <c r="G2513" s="212">
        <f>'HP-ICS, V5-Sep24'!K2513</f>
        <v>0</v>
      </c>
      <c r="H2513" s="163">
        <f>'HP-ICS, V5-Sep24'!M2513</f>
        <v>0</v>
      </c>
      <c r="I2513" s="213">
        <f>'HP-ICS, V5-Sep24'!N2513</f>
        <v>0</v>
      </c>
      <c r="J2513" s="207">
        <f>'HP-ICS, V5-Sep24'!O2513</f>
        <v>0</v>
      </c>
      <c r="K2513" s="198">
        <f>'HP-ICS, V5-Sep24'!R2513</f>
        <v>0</v>
      </c>
    </row>
    <row r="2514" spans="2:11" x14ac:dyDescent="0.3">
      <c r="B2514" s="186">
        <f>'HP-ICS, V5-Sep24'!B2514</f>
        <v>0</v>
      </c>
      <c r="C2514" s="154">
        <f>'HP-ICS, V5-Sep24'!H2514</f>
        <v>0</v>
      </c>
      <c r="D2514" s="154">
        <f>'HP-ICS, V5-Sep24'!I2514</f>
        <v>0</v>
      </c>
      <c r="E2514" s="162" t="str">
        <f>'HP-ICS, V5-Sep24'!D2514</f>
        <v>Guatemala</v>
      </c>
      <c r="F2514" s="203">
        <f>'HP-ICS, V5-Sep24'!E2514</f>
        <v>0</v>
      </c>
      <c r="G2514" s="212">
        <f>'HP-ICS, V5-Sep24'!K2514</f>
        <v>0</v>
      </c>
      <c r="H2514" s="163">
        <f>'HP-ICS, V5-Sep24'!M2514</f>
        <v>0</v>
      </c>
      <c r="I2514" s="213">
        <f>'HP-ICS, V5-Sep24'!N2514</f>
        <v>0</v>
      </c>
      <c r="J2514" s="207">
        <f>'HP-ICS, V5-Sep24'!O2514</f>
        <v>0</v>
      </c>
      <c r="K2514" s="198">
        <f>'HP-ICS, V5-Sep24'!R2514</f>
        <v>0</v>
      </c>
    </row>
    <row r="2515" spans="2:11" x14ac:dyDescent="0.3">
      <c r="B2515" s="186">
        <f>'HP-ICS, V5-Sep24'!B2515</f>
        <v>0</v>
      </c>
      <c r="C2515" s="154">
        <f>'HP-ICS, V5-Sep24'!H2515</f>
        <v>0</v>
      </c>
      <c r="D2515" s="154">
        <f>'HP-ICS, V5-Sep24'!I2515</f>
        <v>0</v>
      </c>
      <c r="E2515" s="162" t="str">
        <f>'HP-ICS, V5-Sep24'!D2515</f>
        <v>Guatemala</v>
      </c>
      <c r="F2515" s="203">
        <f>'HP-ICS, V5-Sep24'!E2515</f>
        <v>0</v>
      </c>
      <c r="G2515" s="212">
        <f>'HP-ICS, V5-Sep24'!K2515</f>
        <v>0</v>
      </c>
      <c r="H2515" s="163">
        <f>'HP-ICS, V5-Sep24'!M2515</f>
        <v>0</v>
      </c>
      <c r="I2515" s="213">
        <f>'HP-ICS, V5-Sep24'!N2515</f>
        <v>0</v>
      </c>
      <c r="J2515" s="207">
        <f>'HP-ICS, V5-Sep24'!O2515</f>
        <v>0</v>
      </c>
      <c r="K2515" s="198">
        <f>'HP-ICS, V5-Sep24'!R2515</f>
        <v>0</v>
      </c>
    </row>
    <row r="2516" spans="2:11" x14ac:dyDescent="0.3">
      <c r="B2516" s="186">
        <f>'HP-ICS, V5-Sep24'!B2516</f>
        <v>0</v>
      </c>
      <c r="C2516" s="154">
        <f>'HP-ICS, V5-Sep24'!H2516</f>
        <v>0</v>
      </c>
      <c r="D2516" s="154">
        <f>'HP-ICS, V5-Sep24'!I2516</f>
        <v>0</v>
      </c>
      <c r="E2516" s="162" t="str">
        <f>'HP-ICS, V5-Sep24'!D2516</f>
        <v>Guatemala</v>
      </c>
      <c r="F2516" s="203">
        <f>'HP-ICS, V5-Sep24'!E2516</f>
        <v>0</v>
      </c>
      <c r="G2516" s="212">
        <f>'HP-ICS, V5-Sep24'!K2516</f>
        <v>0</v>
      </c>
      <c r="H2516" s="163">
        <f>'HP-ICS, V5-Sep24'!M2516</f>
        <v>0</v>
      </c>
      <c r="I2516" s="213">
        <f>'HP-ICS, V5-Sep24'!N2516</f>
        <v>0</v>
      </c>
      <c r="J2516" s="207">
        <f>'HP-ICS, V5-Sep24'!O2516</f>
        <v>0</v>
      </c>
      <c r="K2516" s="198">
        <f>'HP-ICS, V5-Sep24'!R2516</f>
        <v>0</v>
      </c>
    </row>
    <row r="2517" spans="2:11" x14ac:dyDescent="0.3">
      <c r="B2517" s="186">
        <f>'HP-ICS, V5-Sep24'!B2517</f>
        <v>0</v>
      </c>
      <c r="C2517" s="154">
        <f>'HP-ICS, V5-Sep24'!H2517</f>
        <v>0</v>
      </c>
      <c r="D2517" s="154">
        <f>'HP-ICS, V5-Sep24'!I2517</f>
        <v>0</v>
      </c>
      <c r="E2517" s="162" t="str">
        <f>'HP-ICS, V5-Sep24'!D2517</f>
        <v>Guatemala</v>
      </c>
      <c r="F2517" s="203">
        <f>'HP-ICS, V5-Sep24'!E2517</f>
        <v>0</v>
      </c>
      <c r="G2517" s="212">
        <f>'HP-ICS, V5-Sep24'!K2517</f>
        <v>0</v>
      </c>
      <c r="H2517" s="163">
        <f>'HP-ICS, V5-Sep24'!M2517</f>
        <v>0</v>
      </c>
      <c r="I2517" s="213">
        <f>'HP-ICS, V5-Sep24'!N2517</f>
        <v>0</v>
      </c>
      <c r="J2517" s="207">
        <f>'HP-ICS, V5-Sep24'!O2517</f>
        <v>0</v>
      </c>
      <c r="K2517" s="198">
        <f>'HP-ICS, V5-Sep24'!R2517</f>
        <v>0</v>
      </c>
    </row>
    <row r="2518" spans="2:11" x14ac:dyDescent="0.3">
      <c r="B2518" s="186">
        <f>'HP-ICS, V5-Sep24'!B2518</f>
        <v>0</v>
      </c>
      <c r="C2518" s="154">
        <f>'HP-ICS, V5-Sep24'!H2518</f>
        <v>0</v>
      </c>
      <c r="D2518" s="154">
        <f>'HP-ICS, V5-Sep24'!I2518</f>
        <v>0</v>
      </c>
      <c r="E2518" s="162" t="str">
        <f>'HP-ICS, V5-Sep24'!D2518</f>
        <v>Guatemala</v>
      </c>
      <c r="F2518" s="203">
        <f>'HP-ICS, V5-Sep24'!E2518</f>
        <v>0</v>
      </c>
      <c r="G2518" s="212">
        <f>'HP-ICS, V5-Sep24'!K2518</f>
        <v>0</v>
      </c>
      <c r="H2518" s="163">
        <f>'HP-ICS, V5-Sep24'!M2518</f>
        <v>0</v>
      </c>
      <c r="I2518" s="213">
        <f>'HP-ICS, V5-Sep24'!N2518</f>
        <v>0</v>
      </c>
      <c r="J2518" s="207">
        <f>'HP-ICS, V5-Sep24'!O2518</f>
        <v>0</v>
      </c>
      <c r="K2518" s="198">
        <f>'HP-ICS, V5-Sep24'!R2518</f>
        <v>0</v>
      </c>
    </row>
    <row r="2519" spans="2:11" x14ac:dyDescent="0.3">
      <c r="B2519" s="186">
        <f>'HP-ICS, V5-Sep24'!B2519</f>
        <v>0</v>
      </c>
      <c r="C2519" s="154">
        <f>'HP-ICS, V5-Sep24'!H2519</f>
        <v>0</v>
      </c>
      <c r="D2519" s="154">
        <f>'HP-ICS, V5-Sep24'!I2519</f>
        <v>0</v>
      </c>
      <c r="E2519" s="162" t="str">
        <f>'HP-ICS, V5-Sep24'!D2519</f>
        <v>Guatemala</v>
      </c>
      <c r="F2519" s="203">
        <f>'HP-ICS, V5-Sep24'!E2519</f>
        <v>0</v>
      </c>
      <c r="G2519" s="212">
        <f>'HP-ICS, V5-Sep24'!K2519</f>
        <v>0</v>
      </c>
      <c r="H2519" s="163">
        <f>'HP-ICS, V5-Sep24'!M2519</f>
        <v>0</v>
      </c>
      <c r="I2519" s="213">
        <f>'HP-ICS, V5-Sep24'!N2519</f>
        <v>0</v>
      </c>
      <c r="J2519" s="207">
        <f>'HP-ICS, V5-Sep24'!O2519</f>
        <v>0</v>
      </c>
      <c r="K2519" s="198">
        <f>'HP-ICS, V5-Sep24'!R2519</f>
        <v>0</v>
      </c>
    </row>
    <row r="2520" spans="2:11" x14ac:dyDescent="0.3">
      <c r="B2520" s="186">
        <f>'HP-ICS, V5-Sep24'!B2520</f>
        <v>0</v>
      </c>
      <c r="C2520" s="154">
        <f>'HP-ICS, V5-Sep24'!H2520</f>
        <v>0</v>
      </c>
      <c r="D2520" s="154">
        <f>'HP-ICS, V5-Sep24'!I2520</f>
        <v>0</v>
      </c>
      <c r="E2520" s="162" t="str">
        <f>'HP-ICS, V5-Sep24'!D2520</f>
        <v>Guatemala</v>
      </c>
      <c r="F2520" s="203">
        <f>'HP-ICS, V5-Sep24'!E2520</f>
        <v>0</v>
      </c>
      <c r="G2520" s="212">
        <f>'HP-ICS, V5-Sep24'!K2520</f>
        <v>0</v>
      </c>
      <c r="H2520" s="163">
        <f>'HP-ICS, V5-Sep24'!M2520</f>
        <v>0</v>
      </c>
      <c r="I2520" s="213">
        <f>'HP-ICS, V5-Sep24'!N2520</f>
        <v>0</v>
      </c>
      <c r="J2520" s="207">
        <f>'HP-ICS, V5-Sep24'!O2520</f>
        <v>0</v>
      </c>
      <c r="K2520" s="198">
        <f>'HP-ICS, V5-Sep24'!R2520</f>
        <v>0</v>
      </c>
    </row>
    <row r="2521" spans="2:11" x14ac:dyDescent="0.3">
      <c r="B2521" s="186">
        <f>'HP-ICS, V5-Sep24'!B2521</f>
        <v>0</v>
      </c>
      <c r="C2521" s="154">
        <f>'HP-ICS, V5-Sep24'!H2521</f>
        <v>0</v>
      </c>
      <c r="D2521" s="154">
        <f>'HP-ICS, V5-Sep24'!I2521</f>
        <v>0</v>
      </c>
      <c r="E2521" s="162" t="str">
        <f>'HP-ICS, V5-Sep24'!D2521</f>
        <v>Guatemala</v>
      </c>
      <c r="F2521" s="203">
        <f>'HP-ICS, V5-Sep24'!E2521</f>
        <v>0</v>
      </c>
      <c r="G2521" s="212">
        <f>'HP-ICS, V5-Sep24'!K2521</f>
        <v>0</v>
      </c>
      <c r="H2521" s="163">
        <f>'HP-ICS, V5-Sep24'!M2521</f>
        <v>0</v>
      </c>
      <c r="I2521" s="213">
        <f>'HP-ICS, V5-Sep24'!N2521</f>
        <v>0</v>
      </c>
      <c r="J2521" s="207">
        <f>'HP-ICS, V5-Sep24'!O2521</f>
        <v>0</v>
      </c>
      <c r="K2521" s="198">
        <f>'HP-ICS, V5-Sep24'!R2521</f>
        <v>0</v>
      </c>
    </row>
    <row r="2522" spans="2:11" x14ac:dyDescent="0.3">
      <c r="B2522" s="186">
        <f>'HP-ICS, V5-Sep24'!B2522</f>
        <v>0</v>
      </c>
      <c r="C2522" s="154">
        <f>'HP-ICS, V5-Sep24'!H2522</f>
        <v>0</v>
      </c>
      <c r="D2522" s="154">
        <f>'HP-ICS, V5-Sep24'!I2522</f>
        <v>0</v>
      </c>
      <c r="E2522" s="162" t="str">
        <f>'HP-ICS, V5-Sep24'!D2522</f>
        <v>Guatemala</v>
      </c>
      <c r="F2522" s="203">
        <f>'HP-ICS, V5-Sep24'!E2522</f>
        <v>0</v>
      </c>
      <c r="G2522" s="212">
        <f>'HP-ICS, V5-Sep24'!K2522</f>
        <v>0</v>
      </c>
      <c r="H2522" s="163">
        <f>'HP-ICS, V5-Sep24'!M2522</f>
        <v>0</v>
      </c>
      <c r="I2522" s="213">
        <f>'HP-ICS, V5-Sep24'!N2522</f>
        <v>0</v>
      </c>
      <c r="J2522" s="207">
        <f>'HP-ICS, V5-Sep24'!O2522</f>
        <v>0</v>
      </c>
      <c r="K2522" s="198">
        <f>'HP-ICS, V5-Sep24'!R2522</f>
        <v>0</v>
      </c>
    </row>
    <row r="2523" spans="2:11" x14ac:dyDescent="0.3">
      <c r="B2523" s="186">
        <f>'HP-ICS, V5-Sep24'!B2523</f>
        <v>0</v>
      </c>
      <c r="C2523" s="154">
        <f>'HP-ICS, V5-Sep24'!H2523</f>
        <v>0</v>
      </c>
      <c r="D2523" s="154">
        <f>'HP-ICS, V5-Sep24'!I2523</f>
        <v>0</v>
      </c>
      <c r="E2523" s="162" t="str">
        <f>'HP-ICS, V5-Sep24'!D2523</f>
        <v>Guatemala</v>
      </c>
      <c r="F2523" s="203">
        <f>'HP-ICS, V5-Sep24'!E2523</f>
        <v>0</v>
      </c>
      <c r="G2523" s="212">
        <f>'HP-ICS, V5-Sep24'!K2523</f>
        <v>0</v>
      </c>
      <c r="H2523" s="163">
        <f>'HP-ICS, V5-Sep24'!M2523</f>
        <v>0</v>
      </c>
      <c r="I2523" s="213">
        <f>'HP-ICS, V5-Sep24'!N2523</f>
        <v>0</v>
      </c>
      <c r="J2523" s="207">
        <f>'HP-ICS, V5-Sep24'!O2523</f>
        <v>0</v>
      </c>
      <c r="K2523" s="198">
        <f>'HP-ICS, V5-Sep24'!R2523</f>
        <v>0</v>
      </c>
    </row>
    <row r="2524" spans="2:11" x14ac:dyDescent="0.3">
      <c r="B2524" s="186">
        <f>'HP-ICS, V5-Sep24'!B2524</f>
        <v>0</v>
      </c>
      <c r="C2524" s="154">
        <f>'HP-ICS, V5-Sep24'!H2524</f>
        <v>0</v>
      </c>
      <c r="D2524" s="154">
        <f>'HP-ICS, V5-Sep24'!I2524</f>
        <v>0</v>
      </c>
      <c r="E2524" s="162" t="str">
        <f>'HP-ICS, V5-Sep24'!D2524</f>
        <v>Guatemala</v>
      </c>
      <c r="F2524" s="203">
        <f>'HP-ICS, V5-Sep24'!E2524</f>
        <v>0</v>
      </c>
      <c r="G2524" s="212">
        <f>'HP-ICS, V5-Sep24'!K2524</f>
        <v>0</v>
      </c>
      <c r="H2524" s="163">
        <f>'HP-ICS, V5-Sep24'!M2524</f>
        <v>0</v>
      </c>
      <c r="I2524" s="213">
        <f>'HP-ICS, V5-Sep24'!N2524</f>
        <v>0</v>
      </c>
      <c r="J2524" s="207">
        <f>'HP-ICS, V5-Sep24'!O2524</f>
        <v>0</v>
      </c>
      <c r="K2524" s="198">
        <f>'HP-ICS, V5-Sep24'!R2524</f>
        <v>0</v>
      </c>
    </row>
    <row r="2525" spans="2:11" x14ac:dyDescent="0.3">
      <c r="B2525" s="186">
        <f>'HP-ICS, V5-Sep24'!B2525</f>
        <v>0</v>
      </c>
      <c r="C2525" s="154">
        <f>'HP-ICS, V5-Sep24'!H2525</f>
        <v>0</v>
      </c>
      <c r="D2525" s="154">
        <f>'HP-ICS, V5-Sep24'!I2525</f>
        <v>0</v>
      </c>
      <c r="E2525" s="162" t="str">
        <f>'HP-ICS, V5-Sep24'!D2525</f>
        <v>Guatemala</v>
      </c>
      <c r="F2525" s="203">
        <f>'HP-ICS, V5-Sep24'!E2525</f>
        <v>0</v>
      </c>
      <c r="G2525" s="212">
        <f>'HP-ICS, V5-Sep24'!K2525</f>
        <v>0</v>
      </c>
      <c r="H2525" s="163">
        <f>'HP-ICS, V5-Sep24'!M2525</f>
        <v>0</v>
      </c>
      <c r="I2525" s="213">
        <f>'HP-ICS, V5-Sep24'!N2525</f>
        <v>0</v>
      </c>
      <c r="J2525" s="207">
        <f>'HP-ICS, V5-Sep24'!O2525</f>
        <v>0</v>
      </c>
      <c r="K2525" s="198">
        <f>'HP-ICS, V5-Sep24'!R2525</f>
        <v>0</v>
      </c>
    </row>
    <row r="2526" spans="2:11" x14ac:dyDescent="0.3">
      <c r="B2526" s="186">
        <f>'HP-ICS, V5-Sep24'!B2526</f>
        <v>0</v>
      </c>
      <c r="C2526" s="154">
        <f>'HP-ICS, V5-Sep24'!H2526</f>
        <v>0</v>
      </c>
      <c r="D2526" s="154">
        <f>'HP-ICS, V5-Sep24'!I2526</f>
        <v>0</v>
      </c>
      <c r="E2526" s="162" t="str">
        <f>'HP-ICS, V5-Sep24'!D2526</f>
        <v>Guatemala</v>
      </c>
      <c r="F2526" s="203">
        <f>'HP-ICS, V5-Sep24'!E2526</f>
        <v>0</v>
      </c>
      <c r="G2526" s="212">
        <f>'HP-ICS, V5-Sep24'!K2526</f>
        <v>0</v>
      </c>
      <c r="H2526" s="163">
        <f>'HP-ICS, V5-Sep24'!M2526</f>
        <v>0</v>
      </c>
      <c r="I2526" s="213">
        <f>'HP-ICS, V5-Sep24'!N2526</f>
        <v>0</v>
      </c>
      <c r="J2526" s="207">
        <f>'HP-ICS, V5-Sep24'!O2526</f>
        <v>0</v>
      </c>
      <c r="K2526" s="198">
        <f>'HP-ICS, V5-Sep24'!R2526</f>
        <v>0</v>
      </c>
    </row>
    <row r="2527" spans="2:11" x14ac:dyDescent="0.3">
      <c r="B2527" s="186">
        <f>'HP-ICS, V5-Sep24'!B2527</f>
        <v>0</v>
      </c>
      <c r="C2527" s="154">
        <f>'HP-ICS, V5-Sep24'!H2527</f>
        <v>0</v>
      </c>
      <c r="D2527" s="154">
        <f>'HP-ICS, V5-Sep24'!I2527</f>
        <v>0</v>
      </c>
      <c r="E2527" s="162" t="str">
        <f>'HP-ICS, V5-Sep24'!D2527</f>
        <v>Guatemala</v>
      </c>
      <c r="F2527" s="203">
        <f>'HP-ICS, V5-Sep24'!E2527</f>
        <v>0</v>
      </c>
      <c r="G2527" s="212">
        <f>'HP-ICS, V5-Sep24'!K2527</f>
        <v>0</v>
      </c>
      <c r="H2527" s="163">
        <f>'HP-ICS, V5-Sep24'!M2527</f>
        <v>0</v>
      </c>
      <c r="I2527" s="213">
        <f>'HP-ICS, V5-Sep24'!N2527</f>
        <v>0</v>
      </c>
      <c r="J2527" s="207">
        <f>'HP-ICS, V5-Sep24'!O2527</f>
        <v>0</v>
      </c>
      <c r="K2527" s="198">
        <f>'HP-ICS, V5-Sep24'!R2527</f>
        <v>0</v>
      </c>
    </row>
    <row r="2528" spans="2:11" x14ac:dyDescent="0.3">
      <c r="B2528" s="186">
        <f>'HP-ICS, V5-Sep24'!B2528</f>
        <v>0</v>
      </c>
      <c r="C2528" s="154">
        <f>'HP-ICS, V5-Sep24'!H2528</f>
        <v>0</v>
      </c>
      <c r="D2528" s="154">
        <f>'HP-ICS, V5-Sep24'!I2528</f>
        <v>0</v>
      </c>
      <c r="E2528" s="162" t="str">
        <f>'HP-ICS, V5-Sep24'!D2528</f>
        <v>Guatemala</v>
      </c>
      <c r="F2528" s="203">
        <f>'HP-ICS, V5-Sep24'!E2528</f>
        <v>0</v>
      </c>
      <c r="G2528" s="212">
        <f>'HP-ICS, V5-Sep24'!K2528</f>
        <v>0</v>
      </c>
      <c r="H2528" s="163">
        <f>'HP-ICS, V5-Sep24'!M2528</f>
        <v>0</v>
      </c>
      <c r="I2528" s="213">
        <f>'HP-ICS, V5-Sep24'!N2528</f>
        <v>0</v>
      </c>
      <c r="J2528" s="207">
        <f>'HP-ICS, V5-Sep24'!O2528</f>
        <v>0</v>
      </c>
      <c r="K2528" s="198">
        <f>'HP-ICS, V5-Sep24'!R2528</f>
        <v>0</v>
      </c>
    </row>
    <row r="2529" spans="2:11" x14ac:dyDescent="0.3">
      <c r="B2529" s="186">
        <f>'HP-ICS, V5-Sep24'!B2529</f>
        <v>0</v>
      </c>
      <c r="C2529" s="154">
        <f>'HP-ICS, V5-Sep24'!H2529</f>
        <v>0</v>
      </c>
      <c r="D2529" s="154">
        <f>'HP-ICS, V5-Sep24'!I2529</f>
        <v>0</v>
      </c>
      <c r="E2529" s="162" t="str">
        <f>'HP-ICS, V5-Sep24'!D2529</f>
        <v>Guatemala</v>
      </c>
      <c r="F2529" s="203">
        <f>'HP-ICS, V5-Sep24'!E2529</f>
        <v>0</v>
      </c>
      <c r="G2529" s="212">
        <f>'HP-ICS, V5-Sep24'!K2529</f>
        <v>0</v>
      </c>
      <c r="H2529" s="163">
        <f>'HP-ICS, V5-Sep24'!M2529</f>
        <v>0</v>
      </c>
      <c r="I2529" s="213">
        <f>'HP-ICS, V5-Sep24'!N2529</f>
        <v>0</v>
      </c>
      <c r="J2529" s="207">
        <f>'HP-ICS, V5-Sep24'!O2529</f>
        <v>0</v>
      </c>
      <c r="K2529" s="198">
        <f>'HP-ICS, V5-Sep24'!R2529</f>
        <v>0</v>
      </c>
    </row>
    <row r="2530" spans="2:11" x14ac:dyDescent="0.3">
      <c r="B2530" s="186">
        <f>'HP-ICS, V5-Sep24'!B2530</f>
        <v>0</v>
      </c>
      <c r="C2530" s="154">
        <f>'HP-ICS, V5-Sep24'!H2530</f>
        <v>0</v>
      </c>
      <c r="D2530" s="154">
        <f>'HP-ICS, V5-Sep24'!I2530</f>
        <v>0</v>
      </c>
      <c r="E2530" s="162" t="str">
        <f>'HP-ICS, V5-Sep24'!D2530</f>
        <v>Guatemala</v>
      </c>
      <c r="F2530" s="203">
        <f>'HP-ICS, V5-Sep24'!E2530</f>
        <v>0</v>
      </c>
      <c r="G2530" s="212">
        <f>'HP-ICS, V5-Sep24'!K2530</f>
        <v>0</v>
      </c>
      <c r="H2530" s="163">
        <f>'HP-ICS, V5-Sep24'!M2530</f>
        <v>0</v>
      </c>
      <c r="I2530" s="213">
        <f>'HP-ICS, V5-Sep24'!N2530</f>
        <v>0</v>
      </c>
      <c r="J2530" s="207">
        <f>'HP-ICS, V5-Sep24'!O2530</f>
        <v>0</v>
      </c>
      <c r="K2530" s="198">
        <f>'HP-ICS, V5-Sep24'!R2530</f>
        <v>0</v>
      </c>
    </row>
    <row r="2531" spans="2:11" x14ac:dyDescent="0.3">
      <c r="B2531" s="186">
        <f>'HP-ICS, V5-Sep24'!B2531</f>
        <v>0</v>
      </c>
      <c r="C2531" s="154">
        <f>'HP-ICS, V5-Sep24'!H2531</f>
        <v>0</v>
      </c>
      <c r="D2531" s="154">
        <f>'HP-ICS, V5-Sep24'!I2531</f>
        <v>0</v>
      </c>
      <c r="E2531" s="162" t="str">
        <f>'HP-ICS, V5-Sep24'!D2531</f>
        <v>Guatemala</v>
      </c>
      <c r="F2531" s="203">
        <f>'HP-ICS, V5-Sep24'!E2531</f>
        <v>0</v>
      </c>
      <c r="G2531" s="212">
        <f>'HP-ICS, V5-Sep24'!K2531</f>
        <v>0</v>
      </c>
      <c r="H2531" s="163">
        <f>'HP-ICS, V5-Sep24'!M2531</f>
        <v>0</v>
      </c>
      <c r="I2531" s="213">
        <f>'HP-ICS, V5-Sep24'!N2531</f>
        <v>0</v>
      </c>
      <c r="J2531" s="207">
        <f>'HP-ICS, V5-Sep24'!O2531</f>
        <v>0</v>
      </c>
      <c r="K2531" s="198">
        <f>'HP-ICS, V5-Sep24'!R2531</f>
        <v>0</v>
      </c>
    </row>
    <row r="2532" spans="2:11" x14ac:dyDescent="0.3">
      <c r="B2532" s="186">
        <f>'HP-ICS, V5-Sep24'!B2532</f>
        <v>0</v>
      </c>
      <c r="C2532" s="154">
        <f>'HP-ICS, V5-Sep24'!H2532</f>
        <v>0</v>
      </c>
      <c r="D2532" s="154">
        <f>'HP-ICS, V5-Sep24'!I2532</f>
        <v>0</v>
      </c>
      <c r="E2532" s="162" t="str">
        <f>'HP-ICS, V5-Sep24'!D2532</f>
        <v>Guatemala</v>
      </c>
      <c r="F2532" s="203">
        <f>'HP-ICS, V5-Sep24'!E2532</f>
        <v>0</v>
      </c>
      <c r="G2532" s="212">
        <f>'HP-ICS, V5-Sep24'!K2532</f>
        <v>0</v>
      </c>
      <c r="H2532" s="163">
        <f>'HP-ICS, V5-Sep24'!M2532</f>
        <v>0</v>
      </c>
      <c r="I2532" s="213">
        <f>'HP-ICS, V5-Sep24'!N2532</f>
        <v>0</v>
      </c>
      <c r="J2532" s="207">
        <f>'HP-ICS, V5-Sep24'!O2532</f>
        <v>0</v>
      </c>
      <c r="K2532" s="198">
        <f>'HP-ICS, V5-Sep24'!R2532</f>
        <v>0</v>
      </c>
    </row>
    <row r="2533" spans="2:11" x14ac:dyDescent="0.3">
      <c r="B2533" s="186">
        <f>'HP-ICS, V5-Sep24'!B2533</f>
        <v>0</v>
      </c>
      <c r="C2533" s="154">
        <f>'HP-ICS, V5-Sep24'!H2533</f>
        <v>0</v>
      </c>
      <c r="D2533" s="154">
        <f>'HP-ICS, V5-Sep24'!I2533</f>
        <v>0</v>
      </c>
      <c r="E2533" s="162" t="str">
        <f>'HP-ICS, V5-Sep24'!D2533</f>
        <v>Guatemala</v>
      </c>
      <c r="F2533" s="203">
        <f>'HP-ICS, V5-Sep24'!E2533</f>
        <v>0</v>
      </c>
      <c r="G2533" s="212">
        <f>'HP-ICS, V5-Sep24'!K2533</f>
        <v>0</v>
      </c>
      <c r="H2533" s="163">
        <f>'HP-ICS, V5-Sep24'!M2533</f>
        <v>0</v>
      </c>
      <c r="I2533" s="213">
        <f>'HP-ICS, V5-Sep24'!N2533</f>
        <v>0</v>
      </c>
      <c r="J2533" s="207">
        <f>'HP-ICS, V5-Sep24'!O2533</f>
        <v>0</v>
      </c>
      <c r="K2533" s="198">
        <f>'HP-ICS, V5-Sep24'!R2533</f>
        <v>0</v>
      </c>
    </row>
    <row r="2534" spans="2:11" x14ac:dyDescent="0.3">
      <c r="B2534" s="186">
        <f>'HP-ICS, V5-Sep24'!B2534</f>
        <v>0</v>
      </c>
      <c r="C2534" s="154">
        <f>'HP-ICS, V5-Sep24'!H2534</f>
        <v>0</v>
      </c>
      <c r="D2534" s="154">
        <f>'HP-ICS, V5-Sep24'!I2534</f>
        <v>0</v>
      </c>
      <c r="E2534" s="162" t="str">
        <f>'HP-ICS, V5-Sep24'!D2534</f>
        <v>Guatemala</v>
      </c>
      <c r="F2534" s="203">
        <f>'HP-ICS, V5-Sep24'!E2534</f>
        <v>0</v>
      </c>
      <c r="G2534" s="212">
        <f>'HP-ICS, V5-Sep24'!K2534</f>
        <v>0</v>
      </c>
      <c r="H2534" s="163">
        <f>'HP-ICS, V5-Sep24'!M2534</f>
        <v>0</v>
      </c>
      <c r="I2534" s="213">
        <f>'HP-ICS, V5-Sep24'!N2534</f>
        <v>0</v>
      </c>
      <c r="J2534" s="207">
        <f>'HP-ICS, V5-Sep24'!O2534</f>
        <v>0</v>
      </c>
      <c r="K2534" s="198">
        <f>'HP-ICS, V5-Sep24'!R2534</f>
        <v>0</v>
      </c>
    </row>
    <row r="2535" spans="2:11" x14ac:dyDescent="0.3">
      <c r="B2535" s="186">
        <f>'HP-ICS, V5-Sep24'!B2535</f>
        <v>0</v>
      </c>
      <c r="C2535" s="154">
        <f>'HP-ICS, V5-Sep24'!H2535</f>
        <v>0</v>
      </c>
      <c r="D2535" s="154">
        <f>'HP-ICS, V5-Sep24'!I2535</f>
        <v>0</v>
      </c>
      <c r="E2535" s="162" t="str">
        <f>'HP-ICS, V5-Sep24'!D2535</f>
        <v>Guatemala</v>
      </c>
      <c r="F2535" s="203">
        <f>'HP-ICS, V5-Sep24'!E2535</f>
        <v>0</v>
      </c>
      <c r="G2535" s="212">
        <f>'HP-ICS, V5-Sep24'!K2535</f>
        <v>0</v>
      </c>
      <c r="H2535" s="163">
        <f>'HP-ICS, V5-Sep24'!M2535</f>
        <v>0</v>
      </c>
      <c r="I2535" s="213">
        <f>'HP-ICS, V5-Sep24'!N2535</f>
        <v>0</v>
      </c>
      <c r="J2535" s="207">
        <f>'HP-ICS, V5-Sep24'!O2535</f>
        <v>0</v>
      </c>
      <c r="K2535" s="198">
        <f>'HP-ICS, V5-Sep24'!R2535</f>
        <v>0</v>
      </c>
    </row>
    <row r="2536" spans="2:11" x14ac:dyDescent="0.3">
      <c r="B2536" s="186">
        <f>'HP-ICS, V5-Sep24'!B2536</f>
        <v>0</v>
      </c>
      <c r="C2536" s="154">
        <f>'HP-ICS, V5-Sep24'!H2536</f>
        <v>0</v>
      </c>
      <c r="D2536" s="154">
        <f>'HP-ICS, V5-Sep24'!I2536</f>
        <v>0</v>
      </c>
      <c r="E2536" s="162" t="str">
        <f>'HP-ICS, V5-Sep24'!D2536</f>
        <v>Guatemala</v>
      </c>
      <c r="F2536" s="203">
        <f>'HP-ICS, V5-Sep24'!E2536</f>
        <v>0</v>
      </c>
      <c r="G2536" s="212">
        <f>'HP-ICS, V5-Sep24'!K2536</f>
        <v>0</v>
      </c>
      <c r="H2536" s="163">
        <f>'HP-ICS, V5-Sep24'!M2536</f>
        <v>0</v>
      </c>
      <c r="I2536" s="213">
        <f>'HP-ICS, V5-Sep24'!N2536</f>
        <v>0</v>
      </c>
      <c r="J2536" s="207">
        <f>'HP-ICS, V5-Sep24'!O2536</f>
        <v>0</v>
      </c>
      <c r="K2536" s="198">
        <f>'HP-ICS, V5-Sep24'!R2536</f>
        <v>0</v>
      </c>
    </row>
    <row r="2537" spans="2:11" x14ac:dyDescent="0.3">
      <c r="B2537" s="186">
        <f>'HP-ICS, V5-Sep24'!B2537</f>
        <v>0</v>
      </c>
      <c r="C2537" s="154">
        <f>'HP-ICS, V5-Sep24'!H2537</f>
        <v>0</v>
      </c>
      <c r="D2537" s="154">
        <f>'HP-ICS, V5-Sep24'!I2537</f>
        <v>0</v>
      </c>
      <c r="E2537" s="162" t="str">
        <f>'HP-ICS, V5-Sep24'!D2537</f>
        <v>Guatemala</v>
      </c>
      <c r="F2537" s="203">
        <f>'HP-ICS, V5-Sep24'!E2537</f>
        <v>0</v>
      </c>
      <c r="G2537" s="212">
        <f>'HP-ICS, V5-Sep24'!K2537</f>
        <v>0</v>
      </c>
      <c r="H2537" s="163">
        <f>'HP-ICS, V5-Sep24'!M2537</f>
        <v>0</v>
      </c>
      <c r="I2537" s="213">
        <f>'HP-ICS, V5-Sep24'!N2537</f>
        <v>0</v>
      </c>
      <c r="J2537" s="207">
        <f>'HP-ICS, V5-Sep24'!O2537</f>
        <v>0</v>
      </c>
      <c r="K2537" s="198">
        <f>'HP-ICS, V5-Sep24'!R2537</f>
        <v>0</v>
      </c>
    </row>
    <row r="2538" spans="2:11" x14ac:dyDescent="0.3">
      <c r="B2538" s="186">
        <f>'HP-ICS, V5-Sep24'!B2538</f>
        <v>0</v>
      </c>
      <c r="C2538" s="154">
        <f>'HP-ICS, V5-Sep24'!H2538</f>
        <v>0</v>
      </c>
      <c r="D2538" s="154">
        <f>'HP-ICS, V5-Sep24'!I2538</f>
        <v>0</v>
      </c>
      <c r="E2538" s="162" t="str">
        <f>'HP-ICS, V5-Sep24'!D2538</f>
        <v>Guatemala</v>
      </c>
      <c r="F2538" s="203">
        <f>'HP-ICS, V5-Sep24'!E2538</f>
        <v>0</v>
      </c>
      <c r="G2538" s="212">
        <f>'HP-ICS, V5-Sep24'!K2538</f>
        <v>0</v>
      </c>
      <c r="H2538" s="163">
        <f>'HP-ICS, V5-Sep24'!M2538</f>
        <v>0</v>
      </c>
      <c r="I2538" s="213">
        <f>'HP-ICS, V5-Sep24'!N2538</f>
        <v>0</v>
      </c>
      <c r="J2538" s="207">
        <f>'HP-ICS, V5-Sep24'!O2538</f>
        <v>0</v>
      </c>
      <c r="K2538" s="198">
        <f>'HP-ICS, V5-Sep24'!R2538</f>
        <v>0</v>
      </c>
    </row>
    <row r="2539" spans="2:11" x14ac:dyDescent="0.3">
      <c r="B2539" s="186">
        <f>'HP-ICS, V5-Sep24'!B2539</f>
        <v>0</v>
      </c>
      <c r="C2539" s="154">
        <f>'HP-ICS, V5-Sep24'!H2539</f>
        <v>0</v>
      </c>
      <c r="D2539" s="154">
        <f>'HP-ICS, V5-Sep24'!I2539</f>
        <v>0</v>
      </c>
      <c r="E2539" s="162" t="str">
        <f>'HP-ICS, V5-Sep24'!D2539</f>
        <v>Guatemala</v>
      </c>
      <c r="F2539" s="203">
        <f>'HP-ICS, V5-Sep24'!E2539</f>
        <v>0</v>
      </c>
      <c r="G2539" s="212">
        <f>'HP-ICS, V5-Sep24'!K2539</f>
        <v>0</v>
      </c>
      <c r="H2539" s="163">
        <f>'HP-ICS, V5-Sep24'!M2539</f>
        <v>0</v>
      </c>
      <c r="I2539" s="213">
        <f>'HP-ICS, V5-Sep24'!N2539</f>
        <v>0</v>
      </c>
      <c r="J2539" s="207">
        <f>'HP-ICS, V5-Sep24'!O2539</f>
        <v>0</v>
      </c>
      <c r="K2539" s="198">
        <f>'HP-ICS, V5-Sep24'!R2539</f>
        <v>0</v>
      </c>
    </row>
    <row r="2540" spans="2:11" x14ac:dyDescent="0.3">
      <c r="B2540" s="186">
        <f>'HP-ICS, V5-Sep24'!B2540</f>
        <v>0</v>
      </c>
      <c r="C2540" s="154">
        <f>'HP-ICS, V5-Sep24'!H2540</f>
        <v>0</v>
      </c>
      <c r="D2540" s="154">
        <f>'HP-ICS, V5-Sep24'!I2540</f>
        <v>0</v>
      </c>
      <c r="E2540" s="162" t="str">
        <f>'HP-ICS, V5-Sep24'!D2540</f>
        <v>Guatemala</v>
      </c>
      <c r="F2540" s="203">
        <f>'HP-ICS, V5-Sep24'!E2540</f>
        <v>0</v>
      </c>
      <c r="G2540" s="212">
        <f>'HP-ICS, V5-Sep24'!K2540</f>
        <v>0</v>
      </c>
      <c r="H2540" s="163">
        <f>'HP-ICS, V5-Sep24'!M2540</f>
        <v>0</v>
      </c>
      <c r="I2540" s="213">
        <f>'HP-ICS, V5-Sep24'!N2540</f>
        <v>0</v>
      </c>
      <c r="J2540" s="207">
        <f>'HP-ICS, V5-Sep24'!O2540</f>
        <v>0</v>
      </c>
      <c r="K2540" s="198">
        <f>'HP-ICS, V5-Sep24'!R2540</f>
        <v>0</v>
      </c>
    </row>
    <row r="2541" spans="2:11" x14ac:dyDescent="0.3">
      <c r="B2541" s="186">
        <f>'HP-ICS, V5-Sep24'!B2541</f>
        <v>0</v>
      </c>
      <c r="C2541" s="154">
        <f>'HP-ICS, V5-Sep24'!H2541</f>
        <v>0</v>
      </c>
      <c r="D2541" s="154">
        <f>'HP-ICS, V5-Sep24'!I2541</f>
        <v>0</v>
      </c>
      <c r="E2541" s="162" t="str">
        <f>'HP-ICS, V5-Sep24'!D2541</f>
        <v>Guatemala</v>
      </c>
      <c r="F2541" s="203">
        <f>'HP-ICS, V5-Sep24'!E2541</f>
        <v>0</v>
      </c>
      <c r="G2541" s="212">
        <f>'HP-ICS, V5-Sep24'!K2541</f>
        <v>0</v>
      </c>
      <c r="H2541" s="163">
        <f>'HP-ICS, V5-Sep24'!M2541</f>
        <v>0</v>
      </c>
      <c r="I2541" s="213">
        <f>'HP-ICS, V5-Sep24'!N2541</f>
        <v>0</v>
      </c>
      <c r="J2541" s="207">
        <f>'HP-ICS, V5-Sep24'!O2541</f>
        <v>0</v>
      </c>
      <c r="K2541" s="198">
        <f>'HP-ICS, V5-Sep24'!R2541</f>
        <v>0</v>
      </c>
    </row>
    <row r="2542" spans="2:11" x14ac:dyDescent="0.3">
      <c r="B2542" s="186">
        <f>'HP-ICS, V5-Sep24'!B2542</f>
        <v>0</v>
      </c>
      <c r="C2542" s="154">
        <f>'HP-ICS, V5-Sep24'!H2542</f>
        <v>0</v>
      </c>
      <c r="D2542" s="154">
        <f>'HP-ICS, V5-Sep24'!I2542</f>
        <v>0</v>
      </c>
      <c r="E2542" s="162" t="str">
        <f>'HP-ICS, V5-Sep24'!D2542</f>
        <v>Guatemala</v>
      </c>
      <c r="F2542" s="203">
        <f>'HP-ICS, V5-Sep24'!E2542</f>
        <v>0</v>
      </c>
      <c r="G2542" s="212">
        <f>'HP-ICS, V5-Sep24'!K2542</f>
        <v>0</v>
      </c>
      <c r="H2542" s="163">
        <f>'HP-ICS, V5-Sep24'!M2542</f>
        <v>0</v>
      </c>
      <c r="I2542" s="213">
        <f>'HP-ICS, V5-Sep24'!N2542</f>
        <v>0</v>
      </c>
      <c r="J2542" s="207">
        <f>'HP-ICS, V5-Sep24'!O2542</f>
        <v>0</v>
      </c>
      <c r="K2542" s="198">
        <f>'HP-ICS, V5-Sep24'!R2542</f>
        <v>0</v>
      </c>
    </row>
    <row r="2543" spans="2:11" x14ac:dyDescent="0.3">
      <c r="B2543" s="186">
        <f>'HP-ICS, V5-Sep24'!B2543</f>
        <v>0</v>
      </c>
      <c r="C2543" s="154">
        <f>'HP-ICS, V5-Sep24'!H2543</f>
        <v>0</v>
      </c>
      <c r="D2543" s="154">
        <f>'HP-ICS, V5-Sep24'!I2543</f>
        <v>0</v>
      </c>
      <c r="E2543" s="162" t="str">
        <f>'HP-ICS, V5-Sep24'!D2543</f>
        <v>Guatemala</v>
      </c>
      <c r="F2543" s="203">
        <f>'HP-ICS, V5-Sep24'!E2543</f>
        <v>0</v>
      </c>
      <c r="G2543" s="212">
        <f>'HP-ICS, V5-Sep24'!K2543</f>
        <v>0</v>
      </c>
      <c r="H2543" s="163">
        <f>'HP-ICS, V5-Sep24'!M2543</f>
        <v>0</v>
      </c>
      <c r="I2543" s="213">
        <f>'HP-ICS, V5-Sep24'!N2543</f>
        <v>0</v>
      </c>
      <c r="J2543" s="207">
        <f>'HP-ICS, V5-Sep24'!O2543</f>
        <v>0</v>
      </c>
      <c r="K2543" s="198">
        <f>'HP-ICS, V5-Sep24'!R2543</f>
        <v>0</v>
      </c>
    </row>
    <row r="2544" spans="2:11" x14ac:dyDescent="0.3">
      <c r="B2544" s="186">
        <f>'HP-ICS, V5-Sep24'!B2544</f>
        <v>0</v>
      </c>
      <c r="C2544" s="154">
        <f>'HP-ICS, V5-Sep24'!H2544</f>
        <v>0</v>
      </c>
      <c r="D2544" s="154">
        <f>'HP-ICS, V5-Sep24'!I2544</f>
        <v>0</v>
      </c>
      <c r="E2544" s="162" t="str">
        <f>'HP-ICS, V5-Sep24'!D2544</f>
        <v>Guatemala</v>
      </c>
      <c r="F2544" s="203">
        <f>'HP-ICS, V5-Sep24'!E2544</f>
        <v>0</v>
      </c>
      <c r="G2544" s="212">
        <f>'HP-ICS, V5-Sep24'!K2544</f>
        <v>0</v>
      </c>
      <c r="H2544" s="163">
        <f>'HP-ICS, V5-Sep24'!M2544</f>
        <v>0</v>
      </c>
      <c r="I2544" s="213">
        <f>'HP-ICS, V5-Sep24'!N2544</f>
        <v>0</v>
      </c>
      <c r="J2544" s="207">
        <f>'HP-ICS, V5-Sep24'!O2544</f>
        <v>0</v>
      </c>
      <c r="K2544" s="198">
        <f>'HP-ICS, V5-Sep24'!R2544</f>
        <v>0</v>
      </c>
    </row>
    <row r="2545" spans="2:11" x14ac:dyDescent="0.3">
      <c r="B2545" s="186">
        <f>'HP-ICS, V5-Sep24'!B2545</f>
        <v>0</v>
      </c>
      <c r="C2545" s="154">
        <f>'HP-ICS, V5-Sep24'!H2545</f>
        <v>0</v>
      </c>
      <c r="D2545" s="154">
        <f>'HP-ICS, V5-Sep24'!I2545</f>
        <v>0</v>
      </c>
      <c r="E2545" s="162" t="str">
        <f>'HP-ICS, V5-Sep24'!D2545</f>
        <v>Guatemala</v>
      </c>
      <c r="F2545" s="203">
        <f>'HP-ICS, V5-Sep24'!E2545</f>
        <v>0</v>
      </c>
      <c r="G2545" s="212">
        <f>'HP-ICS, V5-Sep24'!K2545</f>
        <v>0</v>
      </c>
      <c r="H2545" s="163">
        <f>'HP-ICS, V5-Sep24'!M2545</f>
        <v>0</v>
      </c>
      <c r="I2545" s="213">
        <f>'HP-ICS, V5-Sep24'!N2545</f>
        <v>0</v>
      </c>
      <c r="J2545" s="207">
        <f>'HP-ICS, V5-Sep24'!O2545</f>
        <v>0</v>
      </c>
      <c r="K2545" s="198">
        <f>'HP-ICS, V5-Sep24'!R2545</f>
        <v>0</v>
      </c>
    </row>
    <row r="2546" spans="2:11" x14ac:dyDescent="0.3">
      <c r="B2546" s="186">
        <f>'HP-ICS, V5-Sep24'!B2546</f>
        <v>0</v>
      </c>
      <c r="C2546" s="154">
        <f>'HP-ICS, V5-Sep24'!H2546</f>
        <v>0</v>
      </c>
      <c r="D2546" s="154">
        <f>'HP-ICS, V5-Sep24'!I2546</f>
        <v>0</v>
      </c>
      <c r="E2546" s="162" t="str">
        <f>'HP-ICS, V5-Sep24'!D2546</f>
        <v>Guatemala</v>
      </c>
      <c r="F2546" s="203">
        <f>'HP-ICS, V5-Sep24'!E2546</f>
        <v>0</v>
      </c>
      <c r="G2546" s="212">
        <f>'HP-ICS, V5-Sep24'!K2546</f>
        <v>0</v>
      </c>
      <c r="H2546" s="163">
        <f>'HP-ICS, V5-Sep24'!M2546</f>
        <v>0</v>
      </c>
      <c r="I2546" s="213">
        <f>'HP-ICS, V5-Sep24'!N2546</f>
        <v>0</v>
      </c>
      <c r="J2546" s="207">
        <f>'HP-ICS, V5-Sep24'!O2546</f>
        <v>0</v>
      </c>
      <c r="K2546" s="198">
        <f>'HP-ICS, V5-Sep24'!R2546</f>
        <v>0</v>
      </c>
    </row>
    <row r="2547" spans="2:11" x14ac:dyDescent="0.3">
      <c r="B2547" s="186">
        <f>'HP-ICS, V5-Sep24'!B2547</f>
        <v>0</v>
      </c>
      <c r="C2547" s="154">
        <f>'HP-ICS, V5-Sep24'!H2547</f>
        <v>0</v>
      </c>
      <c r="D2547" s="154">
        <f>'HP-ICS, V5-Sep24'!I2547</f>
        <v>0</v>
      </c>
      <c r="E2547" s="162" t="str">
        <f>'HP-ICS, V5-Sep24'!D2547</f>
        <v>Guatemala</v>
      </c>
      <c r="F2547" s="203">
        <f>'HP-ICS, V5-Sep24'!E2547</f>
        <v>0</v>
      </c>
      <c r="G2547" s="212">
        <f>'HP-ICS, V5-Sep24'!K2547</f>
        <v>0</v>
      </c>
      <c r="H2547" s="163">
        <f>'HP-ICS, V5-Sep24'!M2547</f>
        <v>0</v>
      </c>
      <c r="I2547" s="213">
        <f>'HP-ICS, V5-Sep24'!N2547</f>
        <v>0</v>
      </c>
      <c r="J2547" s="207">
        <f>'HP-ICS, V5-Sep24'!O2547</f>
        <v>0</v>
      </c>
      <c r="K2547" s="198">
        <f>'HP-ICS, V5-Sep24'!R2547</f>
        <v>0</v>
      </c>
    </row>
    <row r="2548" spans="2:11" x14ac:dyDescent="0.3">
      <c r="B2548" s="186">
        <f>'HP-ICS, V5-Sep24'!B2548</f>
        <v>0</v>
      </c>
      <c r="C2548" s="154">
        <f>'HP-ICS, V5-Sep24'!H2548</f>
        <v>0</v>
      </c>
      <c r="D2548" s="154">
        <f>'HP-ICS, V5-Sep24'!I2548</f>
        <v>0</v>
      </c>
      <c r="E2548" s="162" t="str">
        <f>'HP-ICS, V5-Sep24'!D2548</f>
        <v>Guatemala</v>
      </c>
      <c r="F2548" s="203">
        <f>'HP-ICS, V5-Sep24'!E2548</f>
        <v>0</v>
      </c>
      <c r="G2548" s="212">
        <f>'HP-ICS, V5-Sep24'!K2548</f>
        <v>0</v>
      </c>
      <c r="H2548" s="163">
        <f>'HP-ICS, V5-Sep24'!M2548</f>
        <v>0</v>
      </c>
      <c r="I2548" s="213">
        <f>'HP-ICS, V5-Sep24'!N2548</f>
        <v>0</v>
      </c>
      <c r="J2548" s="207">
        <f>'HP-ICS, V5-Sep24'!O2548</f>
        <v>0</v>
      </c>
      <c r="K2548" s="198">
        <f>'HP-ICS, V5-Sep24'!R2548</f>
        <v>0</v>
      </c>
    </row>
    <row r="2549" spans="2:11" x14ac:dyDescent="0.3">
      <c r="B2549" s="186">
        <f>'HP-ICS, V5-Sep24'!B2549</f>
        <v>0</v>
      </c>
      <c r="C2549" s="154">
        <f>'HP-ICS, V5-Sep24'!H2549</f>
        <v>0</v>
      </c>
      <c r="D2549" s="154">
        <f>'HP-ICS, V5-Sep24'!I2549</f>
        <v>0</v>
      </c>
      <c r="E2549" s="162" t="str">
        <f>'HP-ICS, V5-Sep24'!D2549</f>
        <v>Guatemala</v>
      </c>
      <c r="F2549" s="203">
        <f>'HP-ICS, V5-Sep24'!E2549</f>
        <v>0</v>
      </c>
      <c r="G2549" s="212">
        <f>'HP-ICS, V5-Sep24'!K2549</f>
        <v>0</v>
      </c>
      <c r="H2549" s="163">
        <f>'HP-ICS, V5-Sep24'!M2549</f>
        <v>0</v>
      </c>
      <c r="I2549" s="213">
        <f>'HP-ICS, V5-Sep24'!N2549</f>
        <v>0</v>
      </c>
      <c r="J2549" s="207">
        <f>'HP-ICS, V5-Sep24'!O2549</f>
        <v>0</v>
      </c>
      <c r="K2549" s="198">
        <f>'HP-ICS, V5-Sep24'!R2549</f>
        <v>0</v>
      </c>
    </row>
    <row r="2550" spans="2:11" x14ac:dyDescent="0.3">
      <c r="B2550" s="186">
        <f>'HP-ICS, V5-Sep24'!B2550</f>
        <v>0</v>
      </c>
      <c r="C2550" s="154">
        <f>'HP-ICS, V5-Sep24'!H2550</f>
        <v>0</v>
      </c>
      <c r="D2550" s="154">
        <f>'HP-ICS, V5-Sep24'!I2550</f>
        <v>0</v>
      </c>
      <c r="E2550" s="162" t="str">
        <f>'HP-ICS, V5-Sep24'!D2550</f>
        <v>Guatemala</v>
      </c>
      <c r="F2550" s="203">
        <f>'HP-ICS, V5-Sep24'!E2550</f>
        <v>0</v>
      </c>
      <c r="G2550" s="212">
        <f>'HP-ICS, V5-Sep24'!K2550</f>
        <v>0</v>
      </c>
      <c r="H2550" s="163">
        <f>'HP-ICS, V5-Sep24'!M2550</f>
        <v>0</v>
      </c>
      <c r="I2550" s="213">
        <f>'HP-ICS, V5-Sep24'!N2550</f>
        <v>0</v>
      </c>
      <c r="J2550" s="207">
        <f>'HP-ICS, V5-Sep24'!O2550</f>
        <v>0</v>
      </c>
      <c r="K2550" s="198">
        <f>'HP-ICS, V5-Sep24'!R2550</f>
        <v>0</v>
      </c>
    </row>
    <row r="2551" spans="2:11" x14ac:dyDescent="0.3">
      <c r="B2551" s="186">
        <f>'HP-ICS, V5-Sep24'!B2551</f>
        <v>0</v>
      </c>
      <c r="C2551" s="154">
        <f>'HP-ICS, V5-Sep24'!H2551</f>
        <v>0</v>
      </c>
      <c r="D2551" s="154">
        <f>'HP-ICS, V5-Sep24'!I2551</f>
        <v>0</v>
      </c>
      <c r="E2551" s="162" t="str">
        <f>'HP-ICS, V5-Sep24'!D2551</f>
        <v>Guatemala</v>
      </c>
      <c r="F2551" s="203">
        <f>'HP-ICS, V5-Sep24'!E2551</f>
        <v>0</v>
      </c>
      <c r="G2551" s="212">
        <f>'HP-ICS, V5-Sep24'!K2551</f>
        <v>0</v>
      </c>
      <c r="H2551" s="163">
        <f>'HP-ICS, V5-Sep24'!M2551</f>
        <v>0</v>
      </c>
      <c r="I2551" s="213">
        <f>'HP-ICS, V5-Sep24'!N2551</f>
        <v>0</v>
      </c>
      <c r="J2551" s="207">
        <f>'HP-ICS, V5-Sep24'!O2551</f>
        <v>0</v>
      </c>
      <c r="K2551" s="198">
        <f>'HP-ICS, V5-Sep24'!R2551</f>
        <v>0</v>
      </c>
    </row>
    <row r="2552" spans="2:11" x14ac:dyDescent="0.3">
      <c r="B2552" s="186">
        <f>'HP-ICS, V5-Sep24'!B2552</f>
        <v>0</v>
      </c>
      <c r="C2552" s="154">
        <f>'HP-ICS, V5-Sep24'!H2552</f>
        <v>0</v>
      </c>
      <c r="D2552" s="154">
        <f>'HP-ICS, V5-Sep24'!I2552</f>
        <v>0</v>
      </c>
      <c r="E2552" s="162" t="str">
        <f>'HP-ICS, V5-Sep24'!D2552</f>
        <v>Guatemala</v>
      </c>
      <c r="F2552" s="203">
        <f>'HP-ICS, V5-Sep24'!E2552</f>
        <v>0</v>
      </c>
      <c r="G2552" s="212">
        <f>'HP-ICS, V5-Sep24'!K2552</f>
        <v>0</v>
      </c>
      <c r="H2552" s="163">
        <f>'HP-ICS, V5-Sep24'!M2552</f>
        <v>0</v>
      </c>
      <c r="I2552" s="213">
        <f>'HP-ICS, V5-Sep24'!N2552</f>
        <v>0</v>
      </c>
      <c r="J2552" s="207">
        <f>'HP-ICS, V5-Sep24'!O2552</f>
        <v>0</v>
      </c>
      <c r="K2552" s="198">
        <f>'HP-ICS, V5-Sep24'!R2552</f>
        <v>0</v>
      </c>
    </row>
    <row r="2553" spans="2:11" x14ac:dyDescent="0.3">
      <c r="B2553" s="186">
        <f>'HP-ICS, V5-Sep24'!B2553</f>
        <v>0</v>
      </c>
      <c r="C2553" s="154">
        <f>'HP-ICS, V5-Sep24'!H2553</f>
        <v>0</v>
      </c>
      <c r="D2553" s="154">
        <f>'HP-ICS, V5-Sep24'!I2553</f>
        <v>0</v>
      </c>
      <c r="E2553" s="162" t="str">
        <f>'HP-ICS, V5-Sep24'!D2553</f>
        <v>Guatemala</v>
      </c>
      <c r="F2553" s="203">
        <f>'HP-ICS, V5-Sep24'!E2553</f>
        <v>0</v>
      </c>
      <c r="G2553" s="212">
        <f>'HP-ICS, V5-Sep24'!K2553</f>
        <v>0</v>
      </c>
      <c r="H2553" s="163">
        <f>'HP-ICS, V5-Sep24'!M2553</f>
        <v>0</v>
      </c>
      <c r="I2553" s="213">
        <f>'HP-ICS, V5-Sep24'!N2553</f>
        <v>0</v>
      </c>
      <c r="J2553" s="207">
        <f>'HP-ICS, V5-Sep24'!O2553</f>
        <v>0</v>
      </c>
      <c r="K2553" s="198">
        <f>'HP-ICS, V5-Sep24'!R2553</f>
        <v>0</v>
      </c>
    </row>
    <row r="2554" spans="2:11" x14ac:dyDescent="0.3">
      <c r="B2554" s="186">
        <f>'HP-ICS, V5-Sep24'!B2554</f>
        <v>0</v>
      </c>
      <c r="C2554" s="154">
        <f>'HP-ICS, V5-Sep24'!H2554</f>
        <v>0</v>
      </c>
      <c r="D2554" s="154">
        <f>'HP-ICS, V5-Sep24'!I2554</f>
        <v>0</v>
      </c>
      <c r="E2554" s="162" t="str">
        <f>'HP-ICS, V5-Sep24'!D2554</f>
        <v>Guatemala</v>
      </c>
      <c r="F2554" s="203">
        <f>'HP-ICS, V5-Sep24'!E2554</f>
        <v>0</v>
      </c>
      <c r="G2554" s="212">
        <f>'HP-ICS, V5-Sep24'!K2554</f>
        <v>0</v>
      </c>
      <c r="H2554" s="163">
        <f>'HP-ICS, V5-Sep24'!M2554</f>
        <v>0</v>
      </c>
      <c r="I2554" s="213">
        <f>'HP-ICS, V5-Sep24'!N2554</f>
        <v>0</v>
      </c>
      <c r="J2554" s="207">
        <f>'HP-ICS, V5-Sep24'!O2554</f>
        <v>0</v>
      </c>
      <c r="K2554" s="198">
        <f>'HP-ICS, V5-Sep24'!R2554</f>
        <v>0</v>
      </c>
    </row>
    <row r="2555" spans="2:11" x14ac:dyDescent="0.3">
      <c r="B2555" s="186">
        <f>'HP-ICS, V5-Sep24'!B2555</f>
        <v>0</v>
      </c>
      <c r="C2555" s="154">
        <f>'HP-ICS, V5-Sep24'!H2555</f>
        <v>0</v>
      </c>
      <c r="D2555" s="154">
        <f>'HP-ICS, V5-Sep24'!I2555</f>
        <v>0</v>
      </c>
      <c r="E2555" s="162" t="str">
        <f>'HP-ICS, V5-Sep24'!D2555</f>
        <v>Guatemala</v>
      </c>
      <c r="F2555" s="203">
        <f>'HP-ICS, V5-Sep24'!E2555</f>
        <v>0</v>
      </c>
      <c r="G2555" s="212">
        <f>'HP-ICS, V5-Sep24'!K2555</f>
        <v>0</v>
      </c>
      <c r="H2555" s="163">
        <f>'HP-ICS, V5-Sep24'!M2555</f>
        <v>0</v>
      </c>
      <c r="I2555" s="213">
        <f>'HP-ICS, V5-Sep24'!N2555</f>
        <v>0</v>
      </c>
      <c r="J2555" s="207">
        <f>'HP-ICS, V5-Sep24'!O2555</f>
        <v>0</v>
      </c>
      <c r="K2555" s="198">
        <f>'HP-ICS, V5-Sep24'!R2555</f>
        <v>0</v>
      </c>
    </row>
    <row r="2556" spans="2:11" x14ac:dyDescent="0.3">
      <c r="B2556" s="186">
        <f>'HP-ICS, V5-Sep24'!B2556</f>
        <v>0</v>
      </c>
      <c r="C2556" s="154">
        <f>'HP-ICS, V5-Sep24'!H2556</f>
        <v>0</v>
      </c>
      <c r="D2556" s="154">
        <f>'HP-ICS, V5-Sep24'!I2556</f>
        <v>0</v>
      </c>
      <c r="E2556" s="162" t="str">
        <f>'HP-ICS, V5-Sep24'!D2556</f>
        <v>Guatemala</v>
      </c>
      <c r="F2556" s="203">
        <f>'HP-ICS, V5-Sep24'!E2556</f>
        <v>0</v>
      </c>
      <c r="G2556" s="212">
        <f>'HP-ICS, V5-Sep24'!K2556</f>
        <v>0</v>
      </c>
      <c r="H2556" s="163">
        <f>'HP-ICS, V5-Sep24'!M2556</f>
        <v>0</v>
      </c>
      <c r="I2556" s="213">
        <f>'HP-ICS, V5-Sep24'!N2556</f>
        <v>0</v>
      </c>
      <c r="J2556" s="207">
        <f>'HP-ICS, V5-Sep24'!O2556</f>
        <v>0</v>
      </c>
      <c r="K2556" s="198">
        <f>'HP-ICS, V5-Sep24'!R2556</f>
        <v>0</v>
      </c>
    </row>
    <row r="2557" spans="2:11" x14ac:dyDescent="0.3">
      <c r="B2557" s="186">
        <f>'HP-ICS, V5-Sep24'!B2557</f>
        <v>0</v>
      </c>
      <c r="C2557" s="154">
        <f>'HP-ICS, V5-Sep24'!H2557</f>
        <v>0</v>
      </c>
      <c r="D2557" s="154">
        <f>'HP-ICS, V5-Sep24'!I2557</f>
        <v>0</v>
      </c>
      <c r="E2557" s="162" t="str">
        <f>'HP-ICS, V5-Sep24'!D2557</f>
        <v>Guatemala</v>
      </c>
      <c r="F2557" s="203">
        <f>'HP-ICS, V5-Sep24'!E2557</f>
        <v>0</v>
      </c>
      <c r="G2557" s="212">
        <f>'HP-ICS, V5-Sep24'!K2557</f>
        <v>0</v>
      </c>
      <c r="H2557" s="163">
        <f>'HP-ICS, V5-Sep24'!M2557</f>
        <v>0</v>
      </c>
      <c r="I2557" s="213">
        <f>'HP-ICS, V5-Sep24'!N2557</f>
        <v>0</v>
      </c>
      <c r="J2557" s="207">
        <f>'HP-ICS, V5-Sep24'!O2557</f>
        <v>0</v>
      </c>
      <c r="K2557" s="198">
        <f>'HP-ICS, V5-Sep24'!R2557</f>
        <v>0</v>
      </c>
    </row>
    <row r="2558" spans="2:11" x14ac:dyDescent="0.3">
      <c r="B2558" s="186">
        <f>'HP-ICS, V5-Sep24'!B2558</f>
        <v>0</v>
      </c>
      <c r="C2558" s="154">
        <f>'HP-ICS, V5-Sep24'!H2558</f>
        <v>0</v>
      </c>
      <c r="D2558" s="154">
        <f>'HP-ICS, V5-Sep24'!I2558</f>
        <v>0</v>
      </c>
      <c r="E2558" s="162" t="str">
        <f>'HP-ICS, V5-Sep24'!D2558</f>
        <v>Guatemala</v>
      </c>
      <c r="F2558" s="203">
        <f>'HP-ICS, V5-Sep24'!E2558</f>
        <v>0</v>
      </c>
      <c r="G2558" s="212">
        <f>'HP-ICS, V5-Sep24'!K2558</f>
        <v>0</v>
      </c>
      <c r="H2558" s="163">
        <f>'HP-ICS, V5-Sep24'!M2558</f>
        <v>0</v>
      </c>
      <c r="I2558" s="213">
        <f>'HP-ICS, V5-Sep24'!N2558</f>
        <v>0</v>
      </c>
      <c r="J2558" s="207">
        <f>'HP-ICS, V5-Sep24'!O2558</f>
        <v>0</v>
      </c>
      <c r="K2558" s="198">
        <f>'HP-ICS, V5-Sep24'!R2558</f>
        <v>0</v>
      </c>
    </row>
    <row r="2559" spans="2:11" x14ac:dyDescent="0.3">
      <c r="B2559" s="186">
        <f>'HP-ICS, V5-Sep24'!B2559</f>
        <v>0</v>
      </c>
      <c r="C2559" s="154">
        <f>'HP-ICS, V5-Sep24'!H2559</f>
        <v>0</v>
      </c>
      <c r="D2559" s="154">
        <f>'HP-ICS, V5-Sep24'!I2559</f>
        <v>0</v>
      </c>
      <c r="E2559" s="162" t="str">
        <f>'HP-ICS, V5-Sep24'!D2559</f>
        <v>Guatemala</v>
      </c>
      <c r="F2559" s="203">
        <f>'HP-ICS, V5-Sep24'!E2559</f>
        <v>0</v>
      </c>
      <c r="G2559" s="212">
        <f>'HP-ICS, V5-Sep24'!K2559</f>
        <v>0</v>
      </c>
      <c r="H2559" s="163">
        <f>'HP-ICS, V5-Sep24'!M2559</f>
        <v>0</v>
      </c>
      <c r="I2559" s="213">
        <f>'HP-ICS, V5-Sep24'!N2559</f>
        <v>0</v>
      </c>
      <c r="J2559" s="207">
        <f>'HP-ICS, V5-Sep24'!O2559</f>
        <v>0</v>
      </c>
      <c r="K2559" s="198">
        <f>'HP-ICS, V5-Sep24'!R2559</f>
        <v>0</v>
      </c>
    </row>
    <row r="2560" spans="2:11" x14ac:dyDescent="0.3">
      <c r="B2560" s="186">
        <f>'HP-ICS, V5-Sep24'!B2560</f>
        <v>0</v>
      </c>
      <c r="C2560" s="154">
        <f>'HP-ICS, V5-Sep24'!H2560</f>
        <v>0</v>
      </c>
      <c r="D2560" s="154">
        <f>'HP-ICS, V5-Sep24'!I2560</f>
        <v>0</v>
      </c>
      <c r="E2560" s="162" t="str">
        <f>'HP-ICS, V5-Sep24'!D2560</f>
        <v>Guatemala</v>
      </c>
      <c r="F2560" s="203">
        <f>'HP-ICS, V5-Sep24'!E2560</f>
        <v>0</v>
      </c>
      <c r="G2560" s="212">
        <f>'HP-ICS, V5-Sep24'!K2560</f>
        <v>0</v>
      </c>
      <c r="H2560" s="163">
        <f>'HP-ICS, V5-Sep24'!M2560</f>
        <v>0</v>
      </c>
      <c r="I2560" s="213">
        <f>'HP-ICS, V5-Sep24'!N2560</f>
        <v>0</v>
      </c>
      <c r="J2560" s="207">
        <f>'HP-ICS, V5-Sep24'!O2560</f>
        <v>0</v>
      </c>
      <c r="K2560" s="198">
        <f>'HP-ICS, V5-Sep24'!R2560</f>
        <v>0</v>
      </c>
    </row>
    <row r="2561" spans="2:11" x14ac:dyDescent="0.3">
      <c r="B2561" s="186">
        <f>'HP-ICS, V5-Sep24'!B2561</f>
        <v>0</v>
      </c>
      <c r="C2561" s="154">
        <f>'HP-ICS, V5-Sep24'!H2561</f>
        <v>0</v>
      </c>
      <c r="D2561" s="154">
        <f>'HP-ICS, V5-Sep24'!I2561</f>
        <v>0</v>
      </c>
      <c r="E2561" s="162" t="str">
        <f>'HP-ICS, V5-Sep24'!D2561</f>
        <v>Guatemala</v>
      </c>
      <c r="F2561" s="203">
        <f>'HP-ICS, V5-Sep24'!E2561</f>
        <v>0</v>
      </c>
      <c r="G2561" s="212">
        <f>'HP-ICS, V5-Sep24'!K2561</f>
        <v>0</v>
      </c>
      <c r="H2561" s="163">
        <f>'HP-ICS, V5-Sep24'!M2561</f>
        <v>0</v>
      </c>
      <c r="I2561" s="213">
        <f>'HP-ICS, V5-Sep24'!N2561</f>
        <v>0</v>
      </c>
      <c r="J2561" s="207">
        <f>'HP-ICS, V5-Sep24'!O2561</f>
        <v>0</v>
      </c>
      <c r="K2561" s="198">
        <f>'HP-ICS, V5-Sep24'!R2561</f>
        <v>0</v>
      </c>
    </row>
    <row r="2562" spans="2:11" x14ac:dyDescent="0.3">
      <c r="B2562" s="186">
        <f>'HP-ICS, V5-Sep24'!B2562</f>
        <v>0</v>
      </c>
      <c r="C2562" s="154">
        <f>'HP-ICS, V5-Sep24'!H2562</f>
        <v>0</v>
      </c>
      <c r="D2562" s="154">
        <f>'HP-ICS, V5-Sep24'!I2562</f>
        <v>0</v>
      </c>
      <c r="E2562" s="162" t="str">
        <f>'HP-ICS, V5-Sep24'!D2562</f>
        <v>Guatemala</v>
      </c>
      <c r="F2562" s="203">
        <f>'HP-ICS, V5-Sep24'!E2562</f>
        <v>0</v>
      </c>
      <c r="G2562" s="212">
        <f>'HP-ICS, V5-Sep24'!K2562</f>
        <v>0</v>
      </c>
      <c r="H2562" s="163">
        <f>'HP-ICS, V5-Sep24'!M2562</f>
        <v>0</v>
      </c>
      <c r="I2562" s="213">
        <f>'HP-ICS, V5-Sep24'!N2562</f>
        <v>0</v>
      </c>
      <c r="J2562" s="207">
        <f>'HP-ICS, V5-Sep24'!O2562</f>
        <v>0</v>
      </c>
      <c r="K2562" s="198">
        <f>'HP-ICS, V5-Sep24'!R2562</f>
        <v>0</v>
      </c>
    </row>
    <row r="2563" spans="2:11" x14ac:dyDescent="0.3">
      <c r="B2563" s="186">
        <f>'HP-ICS, V5-Sep24'!B2563</f>
        <v>0</v>
      </c>
      <c r="C2563" s="154">
        <f>'HP-ICS, V5-Sep24'!H2563</f>
        <v>0</v>
      </c>
      <c r="D2563" s="154">
        <f>'HP-ICS, V5-Sep24'!I2563</f>
        <v>0</v>
      </c>
      <c r="E2563" s="162" t="str">
        <f>'HP-ICS, V5-Sep24'!D2563</f>
        <v>Guatemala</v>
      </c>
      <c r="F2563" s="203">
        <f>'HP-ICS, V5-Sep24'!E2563</f>
        <v>0</v>
      </c>
      <c r="G2563" s="212">
        <f>'HP-ICS, V5-Sep24'!K2563</f>
        <v>0</v>
      </c>
      <c r="H2563" s="163">
        <f>'HP-ICS, V5-Sep24'!M2563</f>
        <v>0</v>
      </c>
      <c r="I2563" s="213">
        <f>'HP-ICS, V5-Sep24'!N2563</f>
        <v>0</v>
      </c>
      <c r="J2563" s="207">
        <f>'HP-ICS, V5-Sep24'!O2563</f>
        <v>0</v>
      </c>
      <c r="K2563" s="198">
        <f>'HP-ICS, V5-Sep24'!R2563</f>
        <v>0</v>
      </c>
    </row>
    <row r="2564" spans="2:11" x14ac:dyDescent="0.3">
      <c r="B2564" s="186">
        <f>'HP-ICS, V5-Sep24'!B2564</f>
        <v>0</v>
      </c>
      <c r="C2564" s="154">
        <f>'HP-ICS, V5-Sep24'!H2564</f>
        <v>0</v>
      </c>
      <c r="D2564" s="154">
        <f>'HP-ICS, V5-Sep24'!I2564</f>
        <v>0</v>
      </c>
      <c r="E2564" s="162" t="str">
        <f>'HP-ICS, V5-Sep24'!D2564</f>
        <v>Guatemala</v>
      </c>
      <c r="F2564" s="203">
        <f>'HP-ICS, V5-Sep24'!E2564</f>
        <v>0</v>
      </c>
      <c r="G2564" s="212">
        <f>'HP-ICS, V5-Sep24'!K2564</f>
        <v>0</v>
      </c>
      <c r="H2564" s="163">
        <f>'HP-ICS, V5-Sep24'!M2564</f>
        <v>0</v>
      </c>
      <c r="I2564" s="213">
        <f>'HP-ICS, V5-Sep24'!N2564</f>
        <v>0</v>
      </c>
      <c r="J2564" s="207">
        <f>'HP-ICS, V5-Sep24'!O2564</f>
        <v>0</v>
      </c>
      <c r="K2564" s="198">
        <f>'HP-ICS, V5-Sep24'!R2564</f>
        <v>0</v>
      </c>
    </row>
    <row r="2565" spans="2:11" x14ac:dyDescent="0.3">
      <c r="B2565" s="186">
        <f>'HP-ICS, V5-Sep24'!B2565</f>
        <v>0</v>
      </c>
      <c r="C2565" s="154">
        <f>'HP-ICS, V5-Sep24'!H2565</f>
        <v>0</v>
      </c>
      <c r="D2565" s="154">
        <f>'HP-ICS, V5-Sep24'!I2565</f>
        <v>0</v>
      </c>
      <c r="E2565" s="162" t="str">
        <f>'HP-ICS, V5-Sep24'!D2565</f>
        <v>Guatemala</v>
      </c>
      <c r="F2565" s="203">
        <f>'HP-ICS, V5-Sep24'!E2565</f>
        <v>0</v>
      </c>
      <c r="G2565" s="212">
        <f>'HP-ICS, V5-Sep24'!K2565</f>
        <v>0</v>
      </c>
      <c r="H2565" s="163">
        <f>'HP-ICS, V5-Sep24'!M2565</f>
        <v>0</v>
      </c>
      <c r="I2565" s="213">
        <f>'HP-ICS, V5-Sep24'!N2565</f>
        <v>0</v>
      </c>
      <c r="J2565" s="207">
        <f>'HP-ICS, V5-Sep24'!O2565</f>
        <v>0</v>
      </c>
      <c r="K2565" s="198">
        <f>'HP-ICS, V5-Sep24'!R2565</f>
        <v>0</v>
      </c>
    </row>
    <row r="2566" spans="2:11" x14ac:dyDescent="0.3">
      <c r="B2566" s="186">
        <f>'HP-ICS, V5-Sep24'!B2566</f>
        <v>0</v>
      </c>
      <c r="C2566" s="154">
        <f>'HP-ICS, V5-Sep24'!H2566</f>
        <v>0</v>
      </c>
      <c r="D2566" s="154">
        <f>'HP-ICS, V5-Sep24'!I2566</f>
        <v>0</v>
      </c>
      <c r="E2566" s="162" t="str">
        <f>'HP-ICS, V5-Sep24'!D2566</f>
        <v>Guatemala</v>
      </c>
      <c r="F2566" s="203">
        <f>'HP-ICS, V5-Sep24'!E2566</f>
        <v>0</v>
      </c>
      <c r="G2566" s="212">
        <f>'HP-ICS, V5-Sep24'!K2566</f>
        <v>0</v>
      </c>
      <c r="H2566" s="163">
        <f>'HP-ICS, V5-Sep24'!M2566</f>
        <v>0</v>
      </c>
      <c r="I2566" s="213">
        <f>'HP-ICS, V5-Sep24'!N2566</f>
        <v>0</v>
      </c>
      <c r="J2566" s="207">
        <f>'HP-ICS, V5-Sep24'!O2566</f>
        <v>0</v>
      </c>
      <c r="K2566" s="198">
        <f>'HP-ICS, V5-Sep24'!R2566</f>
        <v>0</v>
      </c>
    </row>
    <row r="2567" spans="2:11" x14ac:dyDescent="0.3">
      <c r="B2567" s="186">
        <f>'HP-ICS, V5-Sep24'!B2567</f>
        <v>0</v>
      </c>
      <c r="C2567" s="154">
        <f>'HP-ICS, V5-Sep24'!H2567</f>
        <v>0</v>
      </c>
      <c r="D2567" s="154">
        <f>'HP-ICS, V5-Sep24'!I2567</f>
        <v>0</v>
      </c>
      <c r="E2567" s="162" t="str">
        <f>'HP-ICS, V5-Sep24'!D2567</f>
        <v>Guatemala</v>
      </c>
      <c r="F2567" s="203">
        <f>'HP-ICS, V5-Sep24'!E2567</f>
        <v>0</v>
      </c>
      <c r="G2567" s="212">
        <f>'HP-ICS, V5-Sep24'!K2567</f>
        <v>0</v>
      </c>
      <c r="H2567" s="163">
        <f>'HP-ICS, V5-Sep24'!M2567</f>
        <v>0</v>
      </c>
      <c r="I2567" s="213">
        <f>'HP-ICS, V5-Sep24'!N2567</f>
        <v>0</v>
      </c>
      <c r="J2567" s="207">
        <f>'HP-ICS, V5-Sep24'!O2567</f>
        <v>0</v>
      </c>
      <c r="K2567" s="198">
        <f>'HP-ICS, V5-Sep24'!R2567</f>
        <v>0</v>
      </c>
    </row>
    <row r="2568" spans="2:11" x14ac:dyDescent="0.3">
      <c r="B2568" s="186">
        <f>'HP-ICS, V5-Sep24'!B2568</f>
        <v>0</v>
      </c>
      <c r="C2568" s="154">
        <f>'HP-ICS, V5-Sep24'!H2568</f>
        <v>0</v>
      </c>
      <c r="D2568" s="154">
        <f>'HP-ICS, V5-Sep24'!I2568</f>
        <v>0</v>
      </c>
      <c r="E2568" s="162" t="str">
        <f>'HP-ICS, V5-Sep24'!D2568</f>
        <v>Guatemala</v>
      </c>
      <c r="F2568" s="203">
        <f>'HP-ICS, V5-Sep24'!E2568</f>
        <v>0</v>
      </c>
      <c r="G2568" s="212">
        <f>'HP-ICS, V5-Sep24'!K2568</f>
        <v>0</v>
      </c>
      <c r="H2568" s="163">
        <f>'HP-ICS, V5-Sep24'!M2568</f>
        <v>0</v>
      </c>
      <c r="I2568" s="213">
        <f>'HP-ICS, V5-Sep24'!N2568</f>
        <v>0</v>
      </c>
      <c r="J2568" s="207">
        <f>'HP-ICS, V5-Sep24'!O2568</f>
        <v>0</v>
      </c>
      <c r="K2568" s="198">
        <f>'HP-ICS, V5-Sep24'!R2568</f>
        <v>0</v>
      </c>
    </row>
    <row r="2569" spans="2:11" x14ac:dyDescent="0.3">
      <c r="B2569" s="186">
        <f>'HP-ICS, V5-Sep24'!B2569</f>
        <v>0</v>
      </c>
      <c r="C2569" s="154">
        <f>'HP-ICS, V5-Sep24'!H2569</f>
        <v>0</v>
      </c>
      <c r="D2569" s="154">
        <f>'HP-ICS, V5-Sep24'!I2569</f>
        <v>0</v>
      </c>
      <c r="E2569" s="162" t="str">
        <f>'HP-ICS, V5-Sep24'!D2569</f>
        <v>Guatemala</v>
      </c>
      <c r="F2569" s="203">
        <f>'HP-ICS, V5-Sep24'!E2569</f>
        <v>0</v>
      </c>
      <c r="G2569" s="212">
        <f>'HP-ICS, V5-Sep24'!K2569</f>
        <v>0</v>
      </c>
      <c r="H2569" s="163">
        <f>'HP-ICS, V5-Sep24'!M2569</f>
        <v>0</v>
      </c>
      <c r="I2569" s="213">
        <f>'HP-ICS, V5-Sep24'!N2569</f>
        <v>0</v>
      </c>
      <c r="J2569" s="207">
        <f>'HP-ICS, V5-Sep24'!O2569</f>
        <v>0</v>
      </c>
      <c r="K2569" s="198">
        <f>'HP-ICS, V5-Sep24'!R2569</f>
        <v>0</v>
      </c>
    </row>
    <row r="2570" spans="2:11" x14ac:dyDescent="0.3">
      <c r="B2570" s="186">
        <f>'HP-ICS, V5-Sep24'!B2570</f>
        <v>0</v>
      </c>
      <c r="C2570" s="154">
        <f>'HP-ICS, V5-Sep24'!H2570</f>
        <v>0</v>
      </c>
      <c r="D2570" s="154">
        <f>'HP-ICS, V5-Sep24'!I2570</f>
        <v>0</v>
      </c>
      <c r="E2570" s="162" t="str">
        <f>'HP-ICS, V5-Sep24'!D2570</f>
        <v>Guatemala</v>
      </c>
      <c r="F2570" s="203">
        <f>'HP-ICS, V5-Sep24'!E2570</f>
        <v>0</v>
      </c>
      <c r="G2570" s="212">
        <f>'HP-ICS, V5-Sep24'!K2570</f>
        <v>0</v>
      </c>
      <c r="H2570" s="163">
        <f>'HP-ICS, V5-Sep24'!M2570</f>
        <v>0</v>
      </c>
      <c r="I2570" s="213">
        <f>'HP-ICS, V5-Sep24'!N2570</f>
        <v>0</v>
      </c>
      <c r="J2570" s="207">
        <f>'HP-ICS, V5-Sep24'!O2570</f>
        <v>0</v>
      </c>
      <c r="K2570" s="198">
        <f>'HP-ICS, V5-Sep24'!R2570</f>
        <v>0</v>
      </c>
    </row>
    <row r="2571" spans="2:11" x14ac:dyDescent="0.3">
      <c r="B2571" s="186">
        <f>'HP-ICS, V5-Sep24'!B2571</f>
        <v>0</v>
      </c>
      <c r="C2571" s="154">
        <f>'HP-ICS, V5-Sep24'!H2571</f>
        <v>0</v>
      </c>
      <c r="D2571" s="154">
        <f>'HP-ICS, V5-Sep24'!I2571</f>
        <v>0</v>
      </c>
      <c r="E2571" s="162" t="str">
        <f>'HP-ICS, V5-Sep24'!D2571</f>
        <v>Guatemala</v>
      </c>
      <c r="F2571" s="203">
        <f>'HP-ICS, V5-Sep24'!E2571</f>
        <v>0</v>
      </c>
      <c r="G2571" s="212">
        <f>'HP-ICS, V5-Sep24'!K2571</f>
        <v>0</v>
      </c>
      <c r="H2571" s="163">
        <f>'HP-ICS, V5-Sep24'!M2571</f>
        <v>0</v>
      </c>
      <c r="I2571" s="213">
        <f>'HP-ICS, V5-Sep24'!N2571</f>
        <v>0</v>
      </c>
      <c r="J2571" s="207">
        <f>'HP-ICS, V5-Sep24'!O2571</f>
        <v>0</v>
      </c>
      <c r="K2571" s="198">
        <f>'HP-ICS, V5-Sep24'!R2571</f>
        <v>0</v>
      </c>
    </row>
    <row r="2572" spans="2:11" x14ac:dyDescent="0.3">
      <c r="B2572" s="186">
        <f>'HP-ICS, V5-Sep24'!B2572</f>
        <v>0</v>
      </c>
      <c r="C2572" s="154">
        <f>'HP-ICS, V5-Sep24'!H2572</f>
        <v>0</v>
      </c>
      <c r="D2572" s="154">
        <f>'HP-ICS, V5-Sep24'!I2572</f>
        <v>0</v>
      </c>
      <c r="E2572" s="162" t="str">
        <f>'HP-ICS, V5-Sep24'!D2572</f>
        <v>Guatemala</v>
      </c>
      <c r="F2572" s="203">
        <f>'HP-ICS, V5-Sep24'!E2572</f>
        <v>0</v>
      </c>
      <c r="G2572" s="212">
        <f>'HP-ICS, V5-Sep24'!K2572</f>
        <v>0</v>
      </c>
      <c r="H2572" s="163">
        <f>'HP-ICS, V5-Sep24'!M2572</f>
        <v>0</v>
      </c>
      <c r="I2572" s="213">
        <f>'HP-ICS, V5-Sep24'!N2572</f>
        <v>0</v>
      </c>
      <c r="J2572" s="207">
        <f>'HP-ICS, V5-Sep24'!O2572</f>
        <v>0</v>
      </c>
      <c r="K2572" s="198">
        <f>'HP-ICS, V5-Sep24'!R2572</f>
        <v>0</v>
      </c>
    </row>
    <row r="2573" spans="2:11" x14ac:dyDescent="0.3">
      <c r="B2573" s="186">
        <f>'HP-ICS, V5-Sep24'!B2573</f>
        <v>0</v>
      </c>
      <c r="C2573" s="154">
        <f>'HP-ICS, V5-Sep24'!H2573</f>
        <v>0</v>
      </c>
      <c r="D2573" s="154">
        <f>'HP-ICS, V5-Sep24'!I2573</f>
        <v>0</v>
      </c>
      <c r="E2573" s="162" t="str">
        <f>'HP-ICS, V5-Sep24'!D2573</f>
        <v>Guatemala</v>
      </c>
      <c r="F2573" s="203">
        <f>'HP-ICS, V5-Sep24'!E2573</f>
        <v>0</v>
      </c>
      <c r="G2573" s="212">
        <f>'HP-ICS, V5-Sep24'!K2573</f>
        <v>0</v>
      </c>
      <c r="H2573" s="163">
        <f>'HP-ICS, V5-Sep24'!M2573</f>
        <v>0</v>
      </c>
      <c r="I2573" s="213">
        <f>'HP-ICS, V5-Sep24'!N2573</f>
        <v>0</v>
      </c>
      <c r="J2573" s="207">
        <f>'HP-ICS, V5-Sep24'!O2573</f>
        <v>0</v>
      </c>
      <c r="K2573" s="198">
        <f>'HP-ICS, V5-Sep24'!R2573</f>
        <v>0</v>
      </c>
    </row>
    <row r="2574" spans="2:11" x14ac:dyDescent="0.3">
      <c r="B2574" s="186">
        <f>'HP-ICS, V5-Sep24'!B2574</f>
        <v>0</v>
      </c>
      <c r="C2574" s="154">
        <f>'HP-ICS, V5-Sep24'!H2574</f>
        <v>0</v>
      </c>
      <c r="D2574" s="154">
        <f>'HP-ICS, V5-Sep24'!I2574</f>
        <v>0</v>
      </c>
      <c r="E2574" s="162" t="str">
        <f>'HP-ICS, V5-Sep24'!D2574</f>
        <v>Guatemala</v>
      </c>
      <c r="F2574" s="203">
        <f>'HP-ICS, V5-Sep24'!E2574</f>
        <v>0</v>
      </c>
      <c r="G2574" s="212">
        <f>'HP-ICS, V5-Sep24'!K2574</f>
        <v>0</v>
      </c>
      <c r="H2574" s="163">
        <f>'HP-ICS, V5-Sep24'!M2574</f>
        <v>0</v>
      </c>
      <c r="I2574" s="213">
        <f>'HP-ICS, V5-Sep24'!N2574</f>
        <v>0</v>
      </c>
      <c r="J2574" s="207">
        <f>'HP-ICS, V5-Sep24'!O2574</f>
        <v>0</v>
      </c>
      <c r="K2574" s="198">
        <f>'HP-ICS, V5-Sep24'!R2574</f>
        <v>0</v>
      </c>
    </row>
    <row r="2575" spans="2:11" x14ac:dyDescent="0.3">
      <c r="B2575" s="186">
        <f>'HP-ICS, V5-Sep24'!B2575</f>
        <v>0</v>
      </c>
      <c r="C2575" s="154">
        <f>'HP-ICS, V5-Sep24'!H2575</f>
        <v>0</v>
      </c>
      <c r="D2575" s="154">
        <f>'HP-ICS, V5-Sep24'!I2575</f>
        <v>0</v>
      </c>
      <c r="E2575" s="162" t="str">
        <f>'HP-ICS, V5-Sep24'!D2575</f>
        <v>Guatemala</v>
      </c>
      <c r="F2575" s="203">
        <f>'HP-ICS, V5-Sep24'!E2575</f>
        <v>0</v>
      </c>
      <c r="G2575" s="212">
        <f>'HP-ICS, V5-Sep24'!K2575</f>
        <v>0</v>
      </c>
      <c r="H2575" s="163">
        <f>'HP-ICS, V5-Sep24'!M2575</f>
        <v>0</v>
      </c>
      <c r="I2575" s="213">
        <f>'HP-ICS, V5-Sep24'!N2575</f>
        <v>0</v>
      </c>
      <c r="J2575" s="207">
        <f>'HP-ICS, V5-Sep24'!O2575</f>
        <v>0</v>
      </c>
      <c r="K2575" s="198">
        <f>'HP-ICS, V5-Sep24'!R2575</f>
        <v>0</v>
      </c>
    </row>
    <row r="2576" spans="2:11" x14ac:dyDescent="0.3">
      <c r="B2576" s="186">
        <f>'HP-ICS, V5-Sep24'!B2576</f>
        <v>0</v>
      </c>
      <c r="C2576" s="154">
        <f>'HP-ICS, V5-Sep24'!H2576</f>
        <v>0</v>
      </c>
      <c r="D2576" s="154">
        <f>'HP-ICS, V5-Sep24'!I2576</f>
        <v>0</v>
      </c>
      <c r="E2576" s="162" t="str">
        <f>'HP-ICS, V5-Sep24'!D2576</f>
        <v>Guatemala</v>
      </c>
      <c r="F2576" s="203">
        <f>'HP-ICS, V5-Sep24'!E2576</f>
        <v>0</v>
      </c>
      <c r="G2576" s="212">
        <f>'HP-ICS, V5-Sep24'!K2576</f>
        <v>0</v>
      </c>
      <c r="H2576" s="163">
        <f>'HP-ICS, V5-Sep24'!M2576</f>
        <v>0</v>
      </c>
      <c r="I2576" s="213">
        <f>'HP-ICS, V5-Sep24'!N2576</f>
        <v>0</v>
      </c>
      <c r="J2576" s="207">
        <f>'HP-ICS, V5-Sep24'!O2576</f>
        <v>0</v>
      </c>
      <c r="K2576" s="198">
        <f>'HP-ICS, V5-Sep24'!R2576</f>
        <v>0</v>
      </c>
    </row>
    <row r="2577" spans="2:11" x14ac:dyDescent="0.3">
      <c r="B2577" s="186">
        <f>'HP-ICS, V5-Sep24'!B2577</f>
        <v>0</v>
      </c>
      <c r="C2577" s="154">
        <f>'HP-ICS, V5-Sep24'!H2577</f>
        <v>0</v>
      </c>
      <c r="D2577" s="154">
        <f>'HP-ICS, V5-Sep24'!I2577</f>
        <v>0</v>
      </c>
      <c r="E2577" s="162" t="str">
        <f>'HP-ICS, V5-Sep24'!D2577</f>
        <v>Guatemala</v>
      </c>
      <c r="F2577" s="203">
        <f>'HP-ICS, V5-Sep24'!E2577</f>
        <v>0</v>
      </c>
      <c r="G2577" s="212">
        <f>'HP-ICS, V5-Sep24'!K2577</f>
        <v>0</v>
      </c>
      <c r="H2577" s="163">
        <f>'HP-ICS, V5-Sep24'!M2577</f>
        <v>0</v>
      </c>
      <c r="I2577" s="213">
        <f>'HP-ICS, V5-Sep24'!N2577</f>
        <v>0</v>
      </c>
      <c r="J2577" s="207">
        <f>'HP-ICS, V5-Sep24'!O2577</f>
        <v>0</v>
      </c>
      <c r="K2577" s="198">
        <f>'HP-ICS, V5-Sep24'!R2577</f>
        <v>0</v>
      </c>
    </row>
    <row r="2578" spans="2:11" x14ac:dyDescent="0.3">
      <c r="B2578" s="186">
        <f>'HP-ICS, V5-Sep24'!B2578</f>
        <v>0</v>
      </c>
      <c r="C2578" s="154">
        <f>'HP-ICS, V5-Sep24'!H2578</f>
        <v>0</v>
      </c>
      <c r="D2578" s="154">
        <f>'HP-ICS, V5-Sep24'!I2578</f>
        <v>0</v>
      </c>
      <c r="E2578" s="162" t="str">
        <f>'HP-ICS, V5-Sep24'!D2578</f>
        <v>Guatemala</v>
      </c>
      <c r="F2578" s="203">
        <f>'HP-ICS, V5-Sep24'!E2578</f>
        <v>0</v>
      </c>
      <c r="G2578" s="212">
        <f>'HP-ICS, V5-Sep24'!K2578</f>
        <v>0</v>
      </c>
      <c r="H2578" s="163">
        <f>'HP-ICS, V5-Sep24'!M2578</f>
        <v>0</v>
      </c>
      <c r="I2578" s="213">
        <f>'HP-ICS, V5-Sep24'!N2578</f>
        <v>0</v>
      </c>
      <c r="J2578" s="207">
        <f>'HP-ICS, V5-Sep24'!O2578</f>
        <v>0</v>
      </c>
      <c r="K2578" s="198">
        <f>'HP-ICS, V5-Sep24'!R2578</f>
        <v>0</v>
      </c>
    </row>
    <row r="2579" spans="2:11" x14ac:dyDescent="0.3">
      <c r="B2579" s="186">
        <f>'HP-ICS, V5-Sep24'!B2579</f>
        <v>0</v>
      </c>
      <c r="C2579" s="154">
        <f>'HP-ICS, V5-Sep24'!H2579</f>
        <v>0</v>
      </c>
      <c r="D2579" s="154">
        <f>'HP-ICS, V5-Sep24'!I2579</f>
        <v>0</v>
      </c>
      <c r="E2579" s="162" t="str">
        <f>'HP-ICS, V5-Sep24'!D2579</f>
        <v>Guatemala</v>
      </c>
      <c r="F2579" s="203">
        <f>'HP-ICS, V5-Sep24'!E2579</f>
        <v>0</v>
      </c>
      <c r="G2579" s="212">
        <f>'HP-ICS, V5-Sep24'!K2579</f>
        <v>0</v>
      </c>
      <c r="H2579" s="163">
        <f>'HP-ICS, V5-Sep24'!M2579</f>
        <v>0</v>
      </c>
      <c r="I2579" s="213">
        <f>'HP-ICS, V5-Sep24'!N2579</f>
        <v>0</v>
      </c>
      <c r="J2579" s="207">
        <f>'HP-ICS, V5-Sep24'!O2579</f>
        <v>0</v>
      </c>
      <c r="K2579" s="198">
        <f>'HP-ICS, V5-Sep24'!R2579</f>
        <v>0</v>
      </c>
    </row>
    <row r="2580" spans="2:11" x14ac:dyDescent="0.3">
      <c r="B2580" s="186">
        <f>'HP-ICS, V5-Sep24'!B2580</f>
        <v>0</v>
      </c>
      <c r="C2580" s="154">
        <f>'HP-ICS, V5-Sep24'!H2580</f>
        <v>0</v>
      </c>
      <c r="D2580" s="154">
        <f>'HP-ICS, V5-Sep24'!I2580</f>
        <v>0</v>
      </c>
      <c r="E2580" s="162" t="str">
        <f>'HP-ICS, V5-Sep24'!D2580</f>
        <v>Guatemala</v>
      </c>
      <c r="F2580" s="203">
        <f>'HP-ICS, V5-Sep24'!E2580</f>
        <v>0</v>
      </c>
      <c r="G2580" s="212">
        <f>'HP-ICS, V5-Sep24'!K2580</f>
        <v>0</v>
      </c>
      <c r="H2580" s="163">
        <f>'HP-ICS, V5-Sep24'!M2580</f>
        <v>0</v>
      </c>
      <c r="I2580" s="213">
        <f>'HP-ICS, V5-Sep24'!N2580</f>
        <v>0</v>
      </c>
      <c r="J2580" s="207">
        <f>'HP-ICS, V5-Sep24'!O2580</f>
        <v>0</v>
      </c>
      <c r="K2580" s="198">
        <f>'HP-ICS, V5-Sep24'!R2580</f>
        <v>0</v>
      </c>
    </row>
    <row r="2581" spans="2:11" x14ac:dyDescent="0.3">
      <c r="B2581" s="186">
        <f>'HP-ICS, V5-Sep24'!B2581</f>
        <v>0</v>
      </c>
      <c r="C2581" s="154">
        <f>'HP-ICS, V5-Sep24'!H2581</f>
        <v>0</v>
      </c>
      <c r="D2581" s="154">
        <f>'HP-ICS, V5-Sep24'!I2581</f>
        <v>0</v>
      </c>
      <c r="E2581" s="162" t="str">
        <f>'HP-ICS, V5-Sep24'!D2581</f>
        <v>Guatemala</v>
      </c>
      <c r="F2581" s="203">
        <f>'HP-ICS, V5-Sep24'!E2581</f>
        <v>0</v>
      </c>
      <c r="G2581" s="212">
        <f>'HP-ICS, V5-Sep24'!K2581</f>
        <v>0</v>
      </c>
      <c r="H2581" s="163">
        <f>'HP-ICS, V5-Sep24'!M2581</f>
        <v>0</v>
      </c>
      <c r="I2581" s="213">
        <f>'HP-ICS, V5-Sep24'!N2581</f>
        <v>0</v>
      </c>
      <c r="J2581" s="207">
        <f>'HP-ICS, V5-Sep24'!O2581</f>
        <v>0</v>
      </c>
      <c r="K2581" s="198">
        <f>'HP-ICS, V5-Sep24'!R2581</f>
        <v>0</v>
      </c>
    </row>
    <row r="2582" spans="2:11" x14ac:dyDescent="0.3">
      <c r="B2582" s="186">
        <f>'HP-ICS, V5-Sep24'!B2582</f>
        <v>0</v>
      </c>
      <c r="C2582" s="154">
        <f>'HP-ICS, V5-Sep24'!H2582</f>
        <v>0</v>
      </c>
      <c r="D2582" s="154">
        <f>'HP-ICS, V5-Sep24'!I2582</f>
        <v>0</v>
      </c>
      <c r="E2582" s="162" t="str">
        <f>'HP-ICS, V5-Sep24'!D2582</f>
        <v>Guatemala</v>
      </c>
      <c r="F2582" s="203">
        <f>'HP-ICS, V5-Sep24'!E2582</f>
        <v>0</v>
      </c>
      <c r="G2582" s="212">
        <f>'HP-ICS, V5-Sep24'!K2582</f>
        <v>0</v>
      </c>
      <c r="H2582" s="163">
        <f>'HP-ICS, V5-Sep24'!M2582</f>
        <v>0</v>
      </c>
      <c r="I2582" s="213">
        <f>'HP-ICS, V5-Sep24'!N2582</f>
        <v>0</v>
      </c>
      <c r="J2582" s="207">
        <f>'HP-ICS, V5-Sep24'!O2582</f>
        <v>0</v>
      </c>
      <c r="K2582" s="198">
        <f>'HP-ICS, V5-Sep24'!R2582</f>
        <v>0</v>
      </c>
    </row>
    <row r="2583" spans="2:11" x14ac:dyDescent="0.3">
      <c r="B2583" s="186">
        <f>'HP-ICS, V5-Sep24'!B2583</f>
        <v>0</v>
      </c>
      <c r="C2583" s="154">
        <f>'HP-ICS, V5-Sep24'!H2583</f>
        <v>0</v>
      </c>
      <c r="D2583" s="154">
        <f>'HP-ICS, V5-Sep24'!I2583</f>
        <v>0</v>
      </c>
      <c r="E2583" s="162" t="str">
        <f>'HP-ICS, V5-Sep24'!D2583</f>
        <v>Guatemala</v>
      </c>
      <c r="F2583" s="203">
        <f>'HP-ICS, V5-Sep24'!E2583</f>
        <v>0</v>
      </c>
      <c r="G2583" s="212">
        <f>'HP-ICS, V5-Sep24'!K2583</f>
        <v>0</v>
      </c>
      <c r="H2583" s="163">
        <f>'HP-ICS, V5-Sep24'!M2583</f>
        <v>0</v>
      </c>
      <c r="I2583" s="213">
        <f>'HP-ICS, V5-Sep24'!N2583</f>
        <v>0</v>
      </c>
      <c r="J2583" s="207">
        <f>'HP-ICS, V5-Sep24'!O2583</f>
        <v>0</v>
      </c>
      <c r="K2583" s="198">
        <f>'HP-ICS, V5-Sep24'!R2583</f>
        <v>0</v>
      </c>
    </row>
    <row r="2584" spans="2:11" x14ac:dyDescent="0.3">
      <c r="B2584" s="186">
        <f>'HP-ICS, V5-Sep24'!B2584</f>
        <v>0</v>
      </c>
      <c r="C2584" s="154">
        <f>'HP-ICS, V5-Sep24'!H2584</f>
        <v>0</v>
      </c>
      <c r="D2584" s="154">
        <f>'HP-ICS, V5-Sep24'!I2584</f>
        <v>0</v>
      </c>
      <c r="E2584" s="162" t="str">
        <f>'HP-ICS, V5-Sep24'!D2584</f>
        <v>Guatemala</v>
      </c>
      <c r="F2584" s="203">
        <f>'HP-ICS, V5-Sep24'!E2584</f>
        <v>0</v>
      </c>
      <c r="G2584" s="212">
        <f>'HP-ICS, V5-Sep24'!K2584</f>
        <v>0</v>
      </c>
      <c r="H2584" s="163">
        <f>'HP-ICS, V5-Sep24'!M2584</f>
        <v>0</v>
      </c>
      <c r="I2584" s="213">
        <f>'HP-ICS, V5-Sep24'!N2584</f>
        <v>0</v>
      </c>
      <c r="J2584" s="207">
        <f>'HP-ICS, V5-Sep24'!O2584</f>
        <v>0</v>
      </c>
      <c r="K2584" s="198">
        <f>'HP-ICS, V5-Sep24'!R2584</f>
        <v>0</v>
      </c>
    </row>
    <row r="2585" spans="2:11" x14ac:dyDescent="0.3">
      <c r="B2585" s="186">
        <f>'HP-ICS, V5-Sep24'!B2585</f>
        <v>0</v>
      </c>
      <c r="C2585" s="154">
        <f>'HP-ICS, V5-Sep24'!H2585</f>
        <v>0</v>
      </c>
      <c r="D2585" s="154">
        <f>'HP-ICS, V5-Sep24'!I2585</f>
        <v>0</v>
      </c>
      <c r="E2585" s="162" t="str">
        <f>'HP-ICS, V5-Sep24'!D2585</f>
        <v>Guatemala</v>
      </c>
      <c r="F2585" s="203">
        <f>'HP-ICS, V5-Sep24'!E2585</f>
        <v>0</v>
      </c>
      <c r="G2585" s="212">
        <f>'HP-ICS, V5-Sep24'!K2585</f>
        <v>0</v>
      </c>
      <c r="H2585" s="163">
        <f>'HP-ICS, V5-Sep24'!M2585</f>
        <v>0</v>
      </c>
      <c r="I2585" s="213">
        <f>'HP-ICS, V5-Sep24'!N2585</f>
        <v>0</v>
      </c>
      <c r="J2585" s="207">
        <f>'HP-ICS, V5-Sep24'!O2585</f>
        <v>0</v>
      </c>
      <c r="K2585" s="198">
        <f>'HP-ICS, V5-Sep24'!R2585</f>
        <v>0</v>
      </c>
    </row>
    <row r="2586" spans="2:11" x14ac:dyDescent="0.3">
      <c r="B2586" s="186">
        <f>'HP-ICS, V5-Sep24'!B2586</f>
        <v>0</v>
      </c>
      <c r="C2586" s="154">
        <f>'HP-ICS, V5-Sep24'!H2586</f>
        <v>0</v>
      </c>
      <c r="D2586" s="154">
        <f>'HP-ICS, V5-Sep24'!I2586</f>
        <v>0</v>
      </c>
      <c r="E2586" s="162" t="str">
        <f>'HP-ICS, V5-Sep24'!D2586</f>
        <v>Guatemala</v>
      </c>
      <c r="F2586" s="203">
        <f>'HP-ICS, V5-Sep24'!E2586</f>
        <v>0</v>
      </c>
      <c r="G2586" s="212">
        <f>'HP-ICS, V5-Sep24'!K2586</f>
        <v>0</v>
      </c>
      <c r="H2586" s="163">
        <f>'HP-ICS, V5-Sep24'!M2586</f>
        <v>0</v>
      </c>
      <c r="I2586" s="213">
        <f>'HP-ICS, V5-Sep24'!N2586</f>
        <v>0</v>
      </c>
      <c r="J2586" s="207">
        <f>'HP-ICS, V5-Sep24'!O2586</f>
        <v>0</v>
      </c>
      <c r="K2586" s="198">
        <f>'HP-ICS, V5-Sep24'!R2586</f>
        <v>0</v>
      </c>
    </row>
    <row r="2587" spans="2:11" x14ac:dyDescent="0.3">
      <c r="B2587" s="186">
        <f>'HP-ICS, V5-Sep24'!B2587</f>
        <v>0</v>
      </c>
      <c r="C2587" s="154">
        <f>'HP-ICS, V5-Sep24'!H2587</f>
        <v>0</v>
      </c>
      <c r="D2587" s="154">
        <f>'HP-ICS, V5-Sep24'!I2587</f>
        <v>0</v>
      </c>
      <c r="E2587" s="162" t="str">
        <f>'HP-ICS, V5-Sep24'!D2587</f>
        <v>Guatemala</v>
      </c>
      <c r="F2587" s="203">
        <f>'HP-ICS, V5-Sep24'!E2587</f>
        <v>0</v>
      </c>
      <c r="G2587" s="212">
        <f>'HP-ICS, V5-Sep24'!K2587</f>
        <v>0</v>
      </c>
      <c r="H2587" s="163">
        <f>'HP-ICS, V5-Sep24'!M2587</f>
        <v>0</v>
      </c>
      <c r="I2587" s="213">
        <f>'HP-ICS, V5-Sep24'!N2587</f>
        <v>0</v>
      </c>
      <c r="J2587" s="207">
        <f>'HP-ICS, V5-Sep24'!O2587</f>
        <v>0</v>
      </c>
      <c r="K2587" s="198">
        <f>'HP-ICS, V5-Sep24'!R2587</f>
        <v>0</v>
      </c>
    </row>
    <row r="2588" spans="2:11" x14ac:dyDescent="0.3">
      <c r="B2588" s="186">
        <f>'HP-ICS, V5-Sep24'!B2588</f>
        <v>0</v>
      </c>
      <c r="C2588" s="154">
        <f>'HP-ICS, V5-Sep24'!H2588</f>
        <v>0</v>
      </c>
      <c r="D2588" s="154">
        <f>'HP-ICS, V5-Sep24'!I2588</f>
        <v>0</v>
      </c>
      <c r="E2588" s="162" t="str">
        <f>'HP-ICS, V5-Sep24'!D2588</f>
        <v>Guatemala</v>
      </c>
      <c r="F2588" s="203">
        <f>'HP-ICS, V5-Sep24'!E2588</f>
        <v>0</v>
      </c>
      <c r="G2588" s="212">
        <f>'HP-ICS, V5-Sep24'!K2588</f>
        <v>0</v>
      </c>
      <c r="H2588" s="163">
        <f>'HP-ICS, V5-Sep24'!M2588</f>
        <v>0</v>
      </c>
      <c r="I2588" s="213">
        <f>'HP-ICS, V5-Sep24'!N2588</f>
        <v>0</v>
      </c>
      <c r="J2588" s="207">
        <f>'HP-ICS, V5-Sep24'!O2588</f>
        <v>0</v>
      </c>
      <c r="K2588" s="198">
        <f>'HP-ICS, V5-Sep24'!R2588</f>
        <v>0</v>
      </c>
    </row>
    <row r="2589" spans="2:11" x14ac:dyDescent="0.3">
      <c r="B2589" s="186">
        <f>'HP-ICS, V5-Sep24'!B2589</f>
        <v>0</v>
      </c>
      <c r="C2589" s="154">
        <f>'HP-ICS, V5-Sep24'!H2589</f>
        <v>0</v>
      </c>
      <c r="D2589" s="154">
        <f>'HP-ICS, V5-Sep24'!I2589</f>
        <v>0</v>
      </c>
      <c r="E2589" s="162" t="str">
        <f>'HP-ICS, V5-Sep24'!D2589</f>
        <v>Guatemala</v>
      </c>
      <c r="F2589" s="203">
        <f>'HP-ICS, V5-Sep24'!E2589</f>
        <v>0</v>
      </c>
      <c r="G2589" s="212">
        <f>'HP-ICS, V5-Sep24'!K2589</f>
        <v>0</v>
      </c>
      <c r="H2589" s="163">
        <f>'HP-ICS, V5-Sep24'!M2589</f>
        <v>0</v>
      </c>
      <c r="I2589" s="213">
        <f>'HP-ICS, V5-Sep24'!N2589</f>
        <v>0</v>
      </c>
      <c r="J2589" s="207">
        <f>'HP-ICS, V5-Sep24'!O2589</f>
        <v>0</v>
      </c>
      <c r="K2589" s="198">
        <f>'HP-ICS, V5-Sep24'!R2589</f>
        <v>0</v>
      </c>
    </row>
    <row r="2590" spans="2:11" x14ac:dyDescent="0.3">
      <c r="B2590" s="186">
        <f>'HP-ICS, V5-Sep24'!B2590</f>
        <v>0</v>
      </c>
      <c r="C2590" s="154">
        <f>'HP-ICS, V5-Sep24'!H2590</f>
        <v>0</v>
      </c>
      <c r="D2590" s="154">
        <f>'HP-ICS, V5-Sep24'!I2590</f>
        <v>0</v>
      </c>
      <c r="E2590" s="162" t="str">
        <f>'HP-ICS, V5-Sep24'!D2590</f>
        <v>Guatemala</v>
      </c>
      <c r="F2590" s="203">
        <f>'HP-ICS, V5-Sep24'!E2590</f>
        <v>0</v>
      </c>
      <c r="G2590" s="212">
        <f>'HP-ICS, V5-Sep24'!K2590</f>
        <v>0</v>
      </c>
      <c r="H2590" s="163">
        <f>'HP-ICS, V5-Sep24'!M2590</f>
        <v>0</v>
      </c>
      <c r="I2590" s="213">
        <f>'HP-ICS, V5-Sep24'!N2590</f>
        <v>0</v>
      </c>
      <c r="J2590" s="207">
        <f>'HP-ICS, V5-Sep24'!O2590</f>
        <v>0</v>
      </c>
      <c r="K2590" s="198">
        <f>'HP-ICS, V5-Sep24'!R2590</f>
        <v>0</v>
      </c>
    </row>
    <row r="2591" spans="2:11" x14ac:dyDescent="0.3">
      <c r="B2591" s="186">
        <f>'HP-ICS, V5-Sep24'!B2591</f>
        <v>0</v>
      </c>
      <c r="C2591" s="154">
        <f>'HP-ICS, V5-Sep24'!H2591</f>
        <v>0</v>
      </c>
      <c r="D2591" s="154">
        <f>'HP-ICS, V5-Sep24'!I2591</f>
        <v>0</v>
      </c>
      <c r="E2591" s="162" t="str">
        <f>'HP-ICS, V5-Sep24'!D2591</f>
        <v>Guatemala</v>
      </c>
      <c r="F2591" s="203">
        <f>'HP-ICS, V5-Sep24'!E2591</f>
        <v>0</v>
      </c>
      <c r="G2591" s="212">
        <f>'HP-ICS, V5-Sep24'!K2591</f>
        <v>0</v>
      </c>
      <c r="H2591" s="163">
        <f>'HP-ICS, V5-Sep24'!M2591</f>
        <v>0</v>
      </c>
      <c r="I2591" s="213">
        <f>'HP-ICS, V5-Sep24'!N2591</f>
        <v>0</v>
      </c>
      <c r="J2591" s="207">
        <f>'HP-ICS, V5-Sep24'!O2591</f>
        <v>0</v>
      </c>
      <c r="K2591" s="198">
        <f>'HP-ICS, V5-Sep24'!R2591</f>
        <v>0</v>
      </c>
    </row>
    <row r="2592" spans="2:11" x14ac:dyDescent="0.3">
      <c r="B2592" s="186">
        <f>'HP-ICS, V5-Sep24'!B2592</f>
        <v>0</v>
      </c>
      <c r="C2592" s="154">
        <f>'HP-ICS, V5-Sep24'!H2592</f>
        <v>0</v>
      </c>
      <c r="D2592" s="154">
        <f>'HP-ICS, V5-Sep24'!I2592</f>
        <v>0</v>
      </c>
      <c r="E2592" s="162" t="str">
        <f>'HP-ICS, V5-Sep24'!D2592</f>
        <v>Guatemala</v>
      </c>
      <c r="F2592" s="203">
        <f>'HP-ICS, V5-Sep24'!E2592</f>
        <v>0</v>
      </c>
      <c r="G2592" s="212">
        <f>'HP-ICS, V5-Sep24'!K2592</f>
        <v>0</v>
      </c>
      <c r="H2592" s="163">
        <f>'HP-ICS, V5-Sep24'!M2592</f>
        <v>0</v>
      </c>
      <c r="I2592" s="213">
        <f>'HP-ICS, V5-Sep24'!N2592</f>
        <v>0</v>
      </c>
      <c r="J2592" s="207">
        <f>'HP-ICS, V5-Sep24'!O2592</f>
        <v>0</v>
      </c>
      <c r="K2592" s="198">
        <f>'HP-ICS, V5-Sep24'!R2592</f>
        <v>0</v>
      </c>
    </row>
    <row r="2593" spans="2:11" x14ac:dyDescent="0.3">
      <c r="B2593" s="186">
        <f>'HP-ICS, V5-Sep24'!B2593</f>
        <v>0</v>
      </c>
      <c r="C2593" s="154">
        <f>'HP-ICS, V5-Sep24'!H2593</f>
        <v>0</v>
      </c>
      <c r="D2593" s="154">
        <f>'HP-ICS, V5-Sep24'!I2593</f>
        <v>0</v>
      </c>
      <c r="E2593" s="162" t="str">
        <f>'HP-ICS, V5-Sep24'!D2593</f>
        <v>Guatemala</v>
      </c>
      <c r="F2593" s="203">
        <f>'HP-ICS, V5-Sep24'!E2593</f>
        <v>0</v>
      </c>
      <c r="G2593" s="212">
        <f>'HP-ICS, V5-Sep24'!K2593</f>
        <v>0</v>
      </c>
      <c r="H2593" s="163">
        <f>'HP-ICS, V5-Sep24'!M2593</f>
        <v>0</v>
      </c>
      <c r="I2593" s="213">
        <f>'HP-ICS, V5-Sep24'!N2593</f>
        <v>0</v>
      </c>
      <c r="J2593" s="207">
        <f>'HP-ICS, V5-Sep24'!O2593</f>
        <v>0</v>
      </c>
      <c r="K2593" s="198">
        <f>'HP-ICS, V5-Sep24'!R2593</f>
        <v>0</v>
      </c>
    </row>
    <row r="2594" spans="2:11" x14ac:dyDescent="0.3">
      <c r="B2594" s="186">
        <f>'HP-ICS, V5-Sep24'!B2594</f>
        <v>0</v>
      </c>
      <c r="C2594" s="154">
        <f>'HP-ICS, V5-Sep24'!H2594</f>
        <v>0</v>
      </c>
      <c r="D2594" s="154">
        <f>'HP-ICS, V5-Sep24'!I2594</f>
        <v>0</v>
      </c>
      <c r="E2594" s="162" t="str">
        <f>'HP-ICS, V5-Sep24'!D2594</f>
        <v>Guatemala</v>
      </c>
      <c r="F2594" s="203">
        <f>'HP-ICS, V5-Sep24'!E2594</f>
        <v>0</v>
      </c>
      <c r="G2594" s="212">
        <f>'HP-ICS, V5-Sep24'!K2594</f>
        <v>0</v>
      </c>
      <c r="H2594" s="163">
        <f>'HP-ICS, V5-Sep24'!M2594</f>
        <v>0</v>
      </c>
      <c r="I2594" s="213">
        <f>'HP-ICS, V5-Sep24'!N2594</f>
        <v>0</v>
      </c>
      <c r="J2594" s="207">
        <f>'HP-ICS, V5-Sep24'!O2594</f>
        <v>0</v>
      </c>
      <c r="K2594" s="198">
        <f>'HP-ICS, V5-Sep24'!R2594</f>
        <v>0</v>
      </c>
    </row>
    <row r="2595" spans="2:11" x14ac:dyDescent="0.3">
      <c r="B2595" s="186">
        <f>'HP-ICS, V5-Sep24'!B2595</f>
        <v>0</v>
      </c>
      <c r="C2595" s="154">
        <f>'HP-ICS, V5-Sep24'!H2595</f>
        <v>0</v>
      </c>
      <c r="D2595" s="154">
        <f>'HP-ICS, V5-Sep24'!I2595</f>
        <v>0</v>
      </c>
      <c r="E2595" s="162" t="str">
        <f>'HP-ICS, V5-Sep24'!D2595</f>
        <v>Guatemala</v>
      </c>
      <c r="F2595" s="203">
        <f>'HP-ICS, V5-Sep24'!E2595</f>
        <v>0</v>
      </c>
      <c r="G2595" s="212">
        <f>'HP-ICS, V5-Sep24'!K2595</f>
        <v>0</v>
      </c>
      <c r="H2595" s="163">
        <f>'HP-ICS, V5-Sep24'!M2595</f>
        <v>0</v>
      </c>
      <c r="I2595" s="213">
        <f>'HP-ICS, V5-Sep24'!N2595</f>
        <v>0</v>
      </c>
      <c r="J2595" s="207">
        <f>'HP-ICS, V5-Sep24'!O2595</f>
        <v>0</v>
      </c>
      <c r="K2595" s="198">
        <f>'HP-ICS, V5-Sep24'!R2595</f>
        <v>0</v>
      </c>
    </row>
    <row r="2596" spans="2:11" x14ac:dyDescent="0.3">
      <c r="B2596" s="186">
        <f>'HP-ICS, V5-Sep24'!B2596</f>
        <v>0</v>
      </c>
      <c r="C2596" s="154">
        <f>'HP-ICS, V5-Sep24'!H2596</f>
        <v>0</v>
      </c>
      <c r="D2596" s="154">
        <f>'HP-ICS, V5-Sep24'!I2596</f>
        <v>0</v>
      </c>
      <c r="E2596" s="162" t="str">
        <f>'HP-ICS, V5-Sep24'!D2596</f>
        <v>Guatemala</v>
      </c>
      <c r="F2596" s="203">
        <f>'HP-ICS, V5-Sep24'!E2596</f>
        <v>0</v>
      </c>
      <c r="G2596" s="212">
        <f>'HP-ICS, V5-Sep24'!K2596</f>
        <v>0</v>
      </c>
      <c r="H2596" s="163">
        <f>'HP-ICS, V5-Sep24'!M2596</f>
        <v>0</v>
      </c>
      <c r="I2596" s="213">
        <f>'HP-ICS, V5-Sep24'!N2596</f>
        <v>0</v>
      </c>
      <c r="J2596" s="207">
        <f>'HP-ICS, V5-Sep24'!O2596</f>
        <v>0</v>
      </c>
      <c r="K2596" s="198">
        <f>'HP-ICS, V5-Sep24'!R2596</f>
        <v>0</v>
      </c>
    </row>
    <row r="2597" spans="2:11" x14ac:dyDescent="0.3">
      <c r="B2597" s="186">
        <f>'HP-ICS, V5-Sep24'!B2597</f>
        <v>0</v>
      </c>
      <c r="C2597" s="154">
        <f>'HP-ICS, V5-Sep24'!H2597</f>
        <v>0</v>
      </c>
      <c r="D2597" s="154">
        <f>'HP-ICS, V5-Sep24'!I2597</f>
        <v>0</v>
      </c>
      <c r="E2597" s="162" t="str">
        <f>'HP-ICS, V5-Sep24'!D2597</f>
        <v>Guatemala</v>
      </c>
      <c r="F2597" s="203">
        <f>'HP-ICS, V5-Sep24'!E2597</f>
        <v>0</v>
      </c>
      <c r="G2597" s="212">
        <f>'HP-ICS, V5-Sep24'!K2597</f>
        <v>0</v>
      </c>
      <c r="H2597" s="163">
        <f>'HP-ICS, V5-Sep24'!M2597</f>
        <v>0</v>
      </c>
      <c r="I2597" s="213">
        <f>'HP-ICS, V5-Sep24'!N2597</f>
        <v>0</v>
      </c>
      <c r="J2597" s="207">
        <f>'HP-ICS, V5-Sep24'!O2597</f>
        <v>0</v>
      </c>
      <c r="K2597" s="198">
        <f>'HP-ICS, V5-Sep24'!R2597</f>
        <v>0</v>
      </c>
    </row>
    <row r="2598" spans="2:11" x14ac:dyDescent="0.3">
      <c r="B2598" s="186">
        <f>'HP-ICS, V5-Sep24'!B2598</f>
        <v>0</v>
      </c>
      <c r="C2598" s="154">
        <f>'HP-ICS, V5-Sep24'!H2598</f>
        <v>0</v>
      </c>
      <c r="D2598" s="154">
        <f>'HP-ICS, V5-Sep24'!I2598</f>
        <v>0</v>
      </c>
      <c r="E2598" s="162" t="str">
        <f>'HP-ICS, V5-Sep24'!D2598</f>
        <v>Guatemala</v>
      </c>
      <c r="F2598" s="203">
        <f>'HP-ICS, V5-Sep24'!E2598</f>
        <v>0</v>
      </c>
      <c r="G2598" s="212">
        <f>'HP-ICS, V5-Sep24'!K2598</f>
        <v>0</v>
      </c>
      <c r="H2598" s="163">
        <f>'HP-ICS, V5-Sep24'!M2598</f>
        <v>0</v>
      </c>
      <c r="I2598" s="213">
        <f>'HP-ICS, V5-Sep24'!N2598</f>
        <v>0</v>
      </c>
      <c r="J2598" s="207">
        <f>'HP-ICS, V5-Sep24'!O2598</f>
        <v>0</v>
      </c>
      <c r="K2598" s="198">
        <f>'HP-ICS, V5-Sep24'!R2598</f>
        <v>0</v>
      </c>
    </row>
    <row r="2599" spans="2:11" x14ac:dyDescent="0.3">
      <c r="B2599" s="186">
        <f>'HP-ICS, V5-Sep24'!B2599</f>
        <v>0</v>
      </c>
      <c r="C2599" s="154">
        <f>'HP-ICS, V5-Sep24'!H2599</f>
        <v>0</v>
      </c>
      <c r="D2599" s="154">
        <f>'HP-ICS, V5-Sep24'!I2599</f>
        <v>0</v>
      </c>
      <c r="E2599" s="162" t="str">
        <f>'HP-ICS, V5-Sep24'!D2599</f>
        <v>Guatemala</v>
      </c>
      <c r="F2599" s="203">
        <f>'HP-ICS, V5-Sep24'!E2599</f>
        <v>0</v>
      </c>
      <c r="G2599" s="212">
        <f>'HP-ICS, V5-Sep24'!K2599</f>
        <v>0</v>
      </c>
      <c r="H2599" s="163">
        <f>'HP-ICS, V5-Sep24'!M2599</f>
        <v>0</v>
      </c>
      <c r="I2599" s="213">
        <f>'HP-ICS, V5-Sep24'!N2599</f>
        <v>0</v>
      </c>
      <c r="J2599" s="207">
        <f>'HP-ICS, V5-Sep24'!O2599</f>
        <v>0</v>
      </c>
      <c r="K2599" s="198">
        <f>'HP-ICS, V5-Sep24'!R2599</f>
        <v>0</v>
      </c>
    </row>
    <row r="2600" spans="2:11" x14ac:dyDescent="0.3">
      <c r="B2600" s="186">
        <f>'HP-ICS, V5-Sep24'!B2600</f>
        <v>0</v>
      </c>
      <c r="C2600" s="154">
        <f>'HP-ICS, V5-Sep24'!H2600</f>
        <v>0</v>
      </c>
      <c r="D2600" s="154">
        <f>'HP-ICS, V5-Sep24'!I2600</f>
        <v>0</v>
      </c>
      <c r="E2600" s="162" t="str">
        <f>'HP-ICS, V5-Sep24'!D2600</f>
        <v>Guatemala</v>
      </c>
      <c r="F2600" s="203">
        <f>'HP-ICS, V5-Sep24'!E2600</f>
        <v>0</v>
      </c>
      <c r="G2600" s="212">
        <f>'HP-ICS, V5-Sep24'!K2600</f>
        <v>0</v>
      </c>
      <c r="H2600" s="163">
        <f>'HP-ICS, V5-Sep24'!M2600</f>
        <v>0</v>
      </c>
      <c r="I2600" s="213">
        <f>'HP-ICS, V5-Sep24'!N2600</f>
        <v>0</v>
      </c>
      <c r="J2600" s="207">
        <f>'HP-ICS, V5-Sep24'!O2600</f>
        <v>0</v>
      </c>
      <c r="K2600" s="198">
        <f>'HP-ICS, V5-Sep24'!R2600</f>
        <v>0</v>
      </c>
    </row>
    <row r="2601" spans="2:11" x14ac:dyDescent="0.3">
      <c r="B2601" s="186">
        <f>'HP-ICS, V5-Sep24'!B2601</f>
        <v>0</v>
      </c>
      <c r="C2601" s="154">
        <f>'HP-ICS, V5-Sep24'!H2601</f>
        <v>0</v>
      </c>
      <c r="D2601" s="154">
        <f>'HP-ICS, V5-Sep24'!I2601</f>
        <v>0</v>
      </c>
      <c r="E2601" s="162" t="str">
        <f>'HP-ICS, V5-Sep24'!D2601</f>
        <v>Guatemala</v>
      </c>
      <c r="F2601" s="203">
        <f>'HP-ICS, V5-Sep24'!E2601</f>
        <v>0</v>
      </c>
      <c r="G2601" s="212">
        <f>'HP-ICS, V5-Sep24'!K2601</f>
        <v>0</v>
      </c>
      <c r="H2601" s="163">
        <f>'HP-ICS, V5-Sep24'!M2601</f>
        <v>0</v>
      </c>
      <c r="I2601" s="213">
        <f>'HP-ICS, V5-Sep24'!N2601</f>
        <v>0</v>
      </c>
      <c r="J2601" s="207">
        <f>'HP-ICS, V5-Sep24'!O2601</f>
        <v>0</v>
      </c>
      <c r="K2601" s="198">
        <f>'HP-ICS, V5-Sep24'!R2601</f>
        <v>0</v>
      </c>
    </row>
    <row r="2602" spans="2:11" x14ac:dyDescent="0.3">
      <c r="B2602" s="186">
        <f>'HP-ICS, V5-Sep24'!B2602</f>
        <v>0</v>
      </c>
      <c r="C2602" s="154">
        <f>'HP-ICS, V5-Sep24'!H2602</f>
        <v>0</v>
      </c>
      <c r="D2602" s="154">
        <f>'HP-ICS, V5-Sep24'!I2602</f>
        <v>0</v>
      </c>
      <c r="E2602" s="162" t="str">
        <f>'HP-ICS, V5-Sep24'!D2602</f>
        <v>Guatemala</v>
      </c>
      <c r="F2602" s="203">
        <f>'HP-ICS, V5-Sep24'!E2602</f>
        <v>0</v>
      </c>
      <c r="G2602" s="212">
        <f>'HP-ICS, V5-Sep24'!K2602</f>
        <v>0</v>
      </c>
      <c r="H2602" s="163">
        <f>'HP-ICS, V5-Sep24'!M2602</f>
        <v>0</v>
      </c>
      <c r="I2602" s="213">
        <f>'HP-ICS, V5-Sep24'!N2602</f>
        <v>0</v>
      </c>
      <c r="J2602" s="207">
        <f>'HP-ICS, V5-Sep24'!O2602</f>
        <v>0</v>
      </c>
      <c r="K2602" s="198">
        <f>'HP-ICS, V5-Sep24'!R2602</f>
        <v>0</v>
      </c>
    </row>
    <row r="2603" spans="2:11" x14ac:dyDescent="0.3">
      <c r="B2603" s="186">
        <f>'HP-ICS, V5-Sep24'!B2603</f>
        <v>0</v>
      </c>
      <c r="C2603" s="154">
        <f>'HP-ICS, V5-Sep24'!H2603</f>
        <v>0</v>
      </c>
      <c r="D2603" s="154">
        <f>'HP-ICS, V5-Sep24'!I2603</f>
        <v>0</v>
      </c>
      <c r="E2603" s="162" t="str">
        <f>'HP-ICS, V5-Sep24'!D2603</f>
        <v>Guatemala</v>
      </c>
      <c r="F2603" s="203">
        <f>'HP-ICS, V5-Sep24'!E2603</f>
        <v>0</v>
      </c>
      <c r="G2603" s="212">
        <f>'HP-ICS, V5-Sep24'!K2603</f>
        <v>0</v>
      </c>
      <c r="H2603" s="163">
        <f>'HP-ICS, V5-Sep24'!M2603</f>
        <v>0</v>
      </c>
      <c r="I2603" s="213">
        <f>'HP-ICS, V5-Sep24'!N2603</f>
        <v>0</v>
      </c>
      <c r="J2603" s="207">
        <f>'HP-ICS, V5-Sep24'!O2603</f>
        <v>0</v>
      </c>
      <c r="K2603" s="198">
        <f>'HP-ICS, V5-Sep24'!R2603</f>
        <v>0</v>
      </c>
    </row>
    <row r="2604" spans="2:11" x14ac:dyDescent="0.3">
      <c r="B2604" s="186">
        <f>'HP-ICS, V5-Sep24'!B2604</f>
        <v>0</v>
      </c>
      <c r="C2604" s="154">
        <f>'HP-ICS, V5-Sep24'!H2604</f>
        <v>0</v>
      </c>
      <c r="D2604" s="154">
        <f>'HP-ICS, V5-Sep24'!I2604</f>
        <v>0</v>
      </c>
      <c r="E2604" s="162" t="str">
        <f>'HP-ICS, V5-Sep24'!D2604</f>
        <v>Guatemala</v>
      </c>
      <c r="F2604" s="203">
        <f>'HP-ICS, V5-Sep24'!E2604</f>
        <v>0</v>
      </c>
      <c r="G2604" s="212">
        <f>'HP-ICS, V5-Sep24'!K2604</f>
        <v>0</v>
      </c>
      <c r="H2604" s="163">
        <f>'HP-ICS, V5-Sep24'!M2604</f>
        <v>0</v>
      </c>
      <c r="I2604" s="213">
        <f>'HP-ICS, V5-Sep24'!N2604</f>
        <v>0</v>
      </c>
      <c r="J2604" s="207">
        <f>'HP-ICS, V5-Sep24'!O2604</f>
        <v>0</v>
      </c>
      <c r="K2604" s="198">
        <f>'HP-ICS, V5-Sep24'!R2604</f>
        <v>0</v>
      </c>
    </row>
    <row r="2605" spans="2:11" x14ac:dyDescent="0.3">
      <c r="B2605" s="186">
        <f>'HP-ICS, V5-Sep24'!B2605</f>
        <v>0</v>
      </c>
      <c r="C2605" s="154">
        <f>'HP-ICS, V5-Sep24'!H2605</f>
        <v>0</v>
      </c>
      <c r="D2605" s="154">
        <f>'HP-ICS, V5-Sep24'!I2605</f>
        <v>0</v>
      </c>
      <c r="E2605" s="162" t="str">
        <f>'HP-ICS, V5-Sep24'!D2605</f>
        <v>Guatemala</v>
      </c>
      <c r="F2605" s="203">
        <f>'HP-ICS, V5-Sep24'!E2605</f>
        <v>0</v>
      </c>
      <c r="G2605" s="212">
        <f>'HP-ICS, V5-Sep24'!K2605</f>
        <v>0</v>
      </c>
      <c r="H2605" s="163">
        <f>'HP-ICS, V5-Sep24'!M2605</f>
        <v>0</v>
      </c>
      <c r="I2605" s="213">
        <f>'HP-ICS, V5-Sep24'!N2605</f>
        <v>0</v>
      </c>
      <c r="J2605" s="207">
        <f>'HP-ICS, V5-Sep24'!O2605</f>
        <v>0</v>
      </c>
      <c r="K2605" s="198">
        <f>'HP-ICS, V5-Sep24'!R2605</f>
        <v>0</v>
      </c>
    </row>
    <row r="2606" spans="2:11" x14ac:dyDescent="0.3">
      <c r="B2606" s="186">
        <f>'HP-ICS, V5-Sep24'!B2606</f>
        <v>0</v>
      </c>
      <c r="C2606" s="154">
        <f>'HP-ICS, V5-Sep24'!H2606</f>
        <v>0</v>
      </c>
      <c r="D2606" s="154">
        <f>'HP-ICS, V5-Sep24'!I2606</f>
        <v>0</v>
      </c>
      <c r="E2606" s="162" t="str">
        <f>'HP-ICS, V5-Sep24'!D2606</f>
        <v>Guatemala</v>
      </c>
      <c r="F2606" s="203">
        <f>'HP-ICS, V5-Sep24'!E2606</f>
        <v>0</v>
      </c>
      <c r="G2606" s="212">
        <f>'HP-ICS, V5-Sep24'!K2606</f>
        <v>0</v>
      </c>
      <c r="H2606" s="163">
        <f>'HP-ICS, V5-Sep24'!M2606</f>
        <v>0</v>
      </c>
      <c r="I2606" s="213">
        <f>'HP-ICS, V5-Sep24'!N2606</f>
        <v>0</v>
      </c>
      <c r="J2606" s="207">
        <f>'HP-ICS, V5-Sep24'!O2606</f>
        <v>0</v>
      </c>
      <c r="K2606" s="198">
        <f>'HP-ICS, V5-Sep24'!R2606</f>
        <v>0</v>
      </c>
    </row>
    <row r="2607" spans="2:11" x14ac:dyDescent="0.3">
      <c r="B2607" s="186">
        <f>'HP-ICS, V5-Sep24'!B2607</f>
        <v>0</v>
      </c>
      <c r="C2607" s="154">
        <f>'HP-ICS, V5-Sep24'!H2607</f>
        <v>0</v>
      </c>
      <c r="D2607" s="154">
        <f>'HP-ICS, V5-Sep24'!I2607</f>
        <v>0</v>
      </c>
      <c r="E2607" s="162" t="str">
        <f>'HP-ICS, V5-Sep24'!D2607</f>
        <v>Guatemala</v>
      </c>
      <c r="F2607" s="203">
        <f>'HP-ICS, V5-Sep24'!E2607</f>
        <v>0</v>
      </c>
      <c r="G2607" s="212">
        <f>'HP-ICS, V5-Sep24'!K2607</f>
        <v>0</v>
      </c>
      <c r="H2607" s="163">
        <f>'HP-ICS, V5-Sep24'!M2607</f>
        <v>0</v>
      </c>
      <c r="I2607" s="213">
        <f>'HP-ICS, V5-Sep24'!N2607</f>
        <v>0</v>
      </c>
      <c r="J2607" s="207">
        <f>'HP-ICS, V5-Sep24'!O2607</f>
        <v>0</v>
      </c>
      <c r="K2607" s="198">
        <f>'HP-ICS, V5-Sep24'!R2607</f>
        <v>0</v>
      </c>
    </row>
    <row r="2608" spans="2:11" x14ac:dyDescent="0.3">
      <c r="B2608" s="186">
        <f>'HP-ICS, V5-Sep24'!B2608</f>
        <v>0</v>
      </c>
      <c r="C2608" s="154">
        <f>'HP-ICS, V5-Sep24'!H2608</f>
        <v>0</v>
      </c>
      <c r="D2608" s="154">
        <f>'HP-ICS, V5-Sep24'!I2608</f>
        <v>0</v>
      </c>
      <c r="E2608" s="162" t="str">
        <f>'HP-ICS, V5-Sep24'!D2608</f>
        <v>Guatemala</v>
      </c>
      <c r="F2608" s="203">
        <f>'HP-ICS, V5-Sep24'!E2608</f>
        <v>0</v>
      </c>
      <c r="G2608" s="212">
        <f>'HP-ICS, V5-Sep24'!K2608</f>
        <v>0</v>
      </c>
      <c r="H2608" s="163">
        <f>'HP-ICS, V5-Sep24'!M2608</f>
        <v>0</v>
      </c>
      <c r="I2608" s="213">
        <f>'HP-ICS, V5-Sep24'!N2608</f>
        <v>0</v>
      </c>
      <c r="J2608" s="207">
        <f>'HP-ICS, V5-Sep24'!O2608</f>
        <v>0</v>
      </c>
      <c r="K2608" s="198">
        <f>'HP-ICS, V5-Sep24'!R2608</f>
        <v>0</v>
      </c>
    </row>
    <row r="2609" spans="2:11" x14ac:dyDescent="0.3">
      <c r="B2609" s="186">
        <f>'HP-ICS, V5-Sep24'!B2609</f>
        <v>0</v>
      </c>
      <c r="C2609" s="154">
        <f>'HP-ICS, V5-Sep24'!H2609</f>
        <v>0</v>
      </c>
      <c r="D2609" s="154">
        <f>'HP-ICS, V5-Sep24'!I2609</f>
        <v>0</v>
      </c>
      <c r="E2609" s="162" t="str">
        <f>'HP-ICS, V5-Sep24'!D2609</f>
        <v>Guatemala</v>
      </c>
      <c r="F2609" s="203">
        <f>'HP-ICS, V5-Sep24'!E2609</f>
        <v>0</v>
      </c>
      <c r="G2609" s="212">
        <f>'HP-ICS, V5-Sep24'!K2609</f>
        <v>0</v>
      </c>
      <c r="H2609" s="163">
        <f>'HP-ICS, V5-Sep24'!M2609</f>
        <v>0</v>
      </c>
      <c r="I2609" s="213">
        <f>'HP-ICS, V5-Sep24'!N2609</f>
        <v>0</v>
      </c>
      <c r="J2609" s="207">
        <f>'HP-ICS, V5-Sep24'!O2609</f>
        <v>0</v>
      </c>
      <c r="K2609" s="198">
        <f>'HP-ICS, V5-Sep24'!R2609</f>
        <v>0</v>
      </c>
    </row>
    <row r="2610" spans="2:11" x14ac:dyDescent="0.3">
      <c r="B2610" s="186">
        <f>'HP-ICS, V5-Sep24'!B2610</f>
        <v>0</v>
      </c>
      <c r="C2610" s="154">
        <f>'HP-ICS, V5-Sep24'!H2610</f>
        <v>0</v>
      </c>
      <c r="D2610" s="154">
        <f>'HP-ICS, V5-Sep24'!I2610</f>
        <v>0</v>
      </c>
      <c r="E2610" s="162" t="str">
        <f>'HP-ICS, V5-Sep24'!D2610</f>
        <v>Guatemala</v>
      </c>
      <c r="F2610" s="203">
        <f>'HP-ICS, V5-Sep24'!E2610</f>
        <v>0</v>
      </c>
      <c r="G2610" s="212">
        <f>'HP-ICS, V5-Sep24'!K2610</f>
        <v>0</v>
      </c>
      <c r="H2610" s="163">
        <f>'HP-ICS, V5-Sep24'!M2610</f>
        <v>0</v>
      </c>
      <c r="I2610" s="213">
        <f>'HP-ICS, V5-Sep24'!N2610</f>
        <v>0</v>
      </c>
      <c r="J2610" s="207">
        <f>'HP-ICS, V5-Sep24'!O2610</f>
        <v>0</v>
      </c>
      <c r="K2610" s="198">
        <f>'HP-ICS, V5-Sep24'!R2610</f>
        <v>0</v>
      </c>
    </row>
    <row r="2611" spans="2:11" x14ac:dyDescent="0.3">
      <c r="B2611" s="186">
        <f>'HP-ICS, V5-Sep24'!B2611</f>
        <v>0</v>
      </c>
      <c r="C2611" s="154">
        <f>'HP-ICS, V5-Sep24'!H2611</f>
        <v>0</v>
      </c>
      <c r="D2611" s="154">
        <f>'HP-ICS, V5-Sep24'!I2611</f>
        <v>0</v>
      </c>
      <c r="E2611" s="162" t="str">
        <f>'HP-ICS, V5-Sep24'!D2611</f>
        <v>Guatemala</v>
      </c>
      <c r="F2611" s="203">
        <f>'HP-ICS, V5-Sep24'!E2611</f>
        <v>0</v>
      </c>
      <c r="G2611" s="212">
        <f>'HP-ICS, V5-Sep24'!K2611</f>
        <v>0</v>
      </c>
      <c r="H2611" s="163">
        <f>'HP-ICS, V5-Sep24'!M2611</f>
        <v>0</v>
      </c>
      <c r="I2611" s="213">
        <f>'HP-ICS, V5-Sep24'!N2611</f>
        <v>0</v>
      </c>
      <c r="J2611" s="207">
        <f>'HP-ICS, V5-Sep24'!O2611</f>
        <v>0</v>
      </c>
      <c r="K2611" s="198">
        <f>'HP-ICS, V5-Sep24'!R2611</f>
        <v>0</v>
      </c>
    </row>
    <row r="2612" spans="2:11" x14ac:dyDescent="0.3">
      <c r="B2612" s="186">
        <f>'HP-ICS, V5-Sep24'!B2612</f>
        <v>0</v>
      </c>
      <c r="C2612" s="154">
        <f>'HP-ICS, V5-Sep24'!H2612</f>
        <v>0</v>
      </c>
      <c r="D2612" s="154">
        <f>'HP-ICS, V5-Sep24'!I2612</f>
        <v>0</v>
      </c>
      <c r="E2612" s="162" t="str">
        <f>'HP-ICS, V5-Sep24'!D2612</f>
        <v>Guatemala</v>
      </c>
      <c r="F2612" s="203">
        <f>'HP-ICS, V5-Sep24'!E2612</f>
        <v>0</v>
      </c>
      <c r="G2612" s="212">
        <f>'HP-ICS, V5-Sep24'!K2612</f>
        <v>0</v>
      </c>
      <c r="H2612" s="163">
        <f>'HP-ICS, V5-Sep24'!M2612</f>
        <v>0</v>
      </c>
      <c r="I2612" s="213">
        <f>'HP-ICS, V5-Sep24'!N2612</f>
        <v>0</v>
      </c>
      <c r="J2612" s="207">
        <f>'HP-ICS, V5-Sep24'!O2612</f>
        <v>0</v>
      </c>
      <c r="K2612" s="198">
        <f>'HP-ICS, V5-Sep24'!R2612</f>
        <v>0</v>
      </c>
    </row>
    <row r="2613" spans="2:11" x14ac:dyDescent="0.3">
      <c r="B2613" s="186">
        <f>'HP-ICS, V5-Sep24'!B2613</f>
        <v>0</v>
      </c>
      <c r="C2613" s="154">
        <f>'HP-ICS, V5-Sep24'!H2613</f>
        <v>0</v>
      </c>
      <c r="D2613" s="154">
        <f>'HP-ICS, V5-Sep24'!I2613</f>
        <v>0</v>
      </c>
      <c r="E2613" s="162" t="str">
        <f>'HP-ICS, V5-Sep24'!D2613</f>
        <v>Guatemala</v>
      </c>
      <c r="F2613" s="203">
        <f>'HP-ICS, V5-Sep24'!E2613</f>
        <v>0</v>
      </c>
      <c r="G2613" s="212">
        <f>'HP-ICS, V5-Sep24'!K2613</f>
        <v>0</v>
      </c>
      <c r="H2613" s="163">
        <f>'HP-ICS, V5-Sep24'!M2613</f>
        <v>0</v>
      </c>
      <c r="I2613" s="213">
        <f>'HP-ICS, V5-Sep24'!N2613</f>
        <v>0</v>
      </c>
      <c r="J2613" s="207">
        <f>'HP-ICS, V5-Sep24'!O2613</f>
        <v>0</v>
      </c>
      <c r="K2613" s="198">
        <f>'HP-ICS, V5-Sep24'!R2613</f>
        <v>0</v>
      </c>
    </row>
    <row r="2614" spans="2:11" x14ac:dyDescent="0.3">
      <c r="B2614" s="186">
        <f>'HP-ICS, V5-Sep24'!B2614</f>
        <v>0</v>
      </c>
      <c r="C2614" s="154">
        <f>'HP-ICS, V5-Sep24'!H2614</f>
        <v>0</v>
      </c>
      <c r="D2614" s="154">
        <f>'HP-ICS, V5-Sep24'!I2614</f>
        <v>0</v>
      </c>
      <c r="E2614" s="162" t="str">
        <f>'HP-ICS, V5-Sep24'!D2614</f>
        <v>Guatemala</v>
      </c>
      <c r="F2614" s="203">
        <f>'HP-ICS, V5-Sep24'!E2614</f>
        <v>0</v>
      </c>
      <c r="G2614" s="212">
        <f>'HP-ICS, V5-Sep24'!K2614</f>
        <v>0</v>
      </c>
      <c r="H2614" s="163">
        <f>'HP-ICS, V5-Sep24'!M2614</f>
        <v>0</v>
      </c>
      <c r="I2614" s="213">
        <f>'HP-ICS, V5-Sep24'!N2614</f>
        <v>0</v>
      </c>
      <c r="J2614" s="207">
        <f>'HP-ICS, V5-Sep24'!O2614</f>
        <v>0</v>
      </c>
      <c r="K2614" s="198">
        <f>'HP-ICS, V5-Sep24'!R2614</f>
        <v>0</v>
      </c>
    </row>
    <row r="2615" spans="2:11" x14ac:dyDescent="0.3">
      <c r="B2615" s="186">
        <f>'HP-ICS, V5-Sep24'!B2615</f>
        <v>0</v>
      </c>
      <c r="C2615" s="154">
        <f>'HP-ICS, V5-Sep24'!H2615</f>
        <v>0</v>
      </c>
      <c r="D2615" s="154">
        <f>'HP-ICS, V5-Sep24'!I2615</f>
        <v>0</v>
      </c>
      <c r="E2615" s="162" t="str">
        <f>'HP-ICS, V5-Sep24'!D2615</f>
        <v>Guatemala</v>
      </c>
      <c r="F2615" s="203">
        <f>'HP-ICS, V5-Sep24'!E2615</f>
        <v>0</v>
      </c>
      <c r="G2615" s="212">
        <f>'HP-ICS, V5-Sep24'!K2615</f>
        <v>0</v>
      </c>
      <c r="H2615" s="163">
        <f>'HP-ICS, V5-Sep24'!M2615</f>
        <v>0</v>
      </c>
      <c r="I2615" s="213">
        <f>'HP-ICS, V5-Sep24'!N2615</f>
        <v>0</v>
      </c>
      <c r="J2615" s="207">
        <f>'HP-ICS, V5-Sep24'!O2615</f>
        <v>0</v>
      </c>
      <c r="K2615" s="198">
        <f>'HP-ICS, V5-Sep24'!R2615</f>
        <v>0</v>
      </c>
    </row>
    <row r="2616" spans="2:11" x14ac:dyDescent="0.3">
      <c r="B2616" s="186">
        <f>'HP-ICS, V5-Sep24'!B2616</f>
        <v>0</v>
      </c>
      <c r="C2616" s="154">
        <f>'HP-ICS, V5-Sep24'!H2616</f>
        <v>0</v>
      </c>
      <c r="D2616" s="154">
        <f>'HP-ICS, V5-Sep24'!I2616</f>
        <v>0</v>
      </c>
      <c r="E2616" s="162" t="str">
        <f>'HP-ICS, V5-Sep24'!D2616</f>
        <v>Guatemala</v>
      </c>
      <c r="F2616" s="203">
        <f>'HP-ICS, V5-Sep24'!E2616</f>
        <v>0</v>
      </c>
      <c r="G2616" s="212">
        <f>'HP-ICS, V5-Sep24'!K2616</f>
        <v>0</v>
      </c>
      <c r="H2616" s="163">
        <f>'HP-ICS, V5-Sep24'!M2616</f>
        <v>0</v>
      </c>
      <c r="I2616" s="213">
        <f>'HP-ICS, V5-Sep24'!N2616</f>
        <v>0</v>
      </c>
      <c r="J2616" s="207">
        <f>'HP-ICS, V5-Sep24'!O2616</f>
        <v>0</v>
      </c>
      <c r="K2616" s="198">
        <f>'HP-ICS, V5-Sep24'!R2616</f>
        <v>0</v>
      </c>
    </row>
    <row r="2617" spans="2:11" x14ac:dyDescent="0.3">
      <c r="B2617" s="186">
        <f>'HP-ICS, V5-Sep24'!B2617</f>
        <v>0</v>
      </c>
      <c r="C2617" s="154">
        <f>'HP-ICS, V5-Sep24'!H2617</f>
        <v>0</v>
      </c>
      <c r="D2617" s="154">
        <f>'HP-ICS, V5-Sep24'!I2617</f>
        <v>0</v>
      </c>
      <c r="E2617" s="162" t="str">
        <f>'HP-ICS, V5-Sep24'!D2617</f>
        <v>Guatemala</v>
      </c>
      <c r="F2617" s="203">
        <f>'HP-ICS, V5-Sep24'!E2617</f>
        <v>0</v>
      </c>
      <c r="G2617" s="212">
        <f>'HP-ICS, V5-Sep24'!K2617</f>
        <v>0</v>
      </c>
      <c r="H2617" s="163">
        <f>'HP-ICS, V5-Sep24'!M2617</f>
        <v>0</v>
      </c>
      <c r="I2617" s="213">
        <f>'HP-ICS, V5-Sep24'!N2617</f>
        <v>0</v>
      </c>
      <c r="J2617" s="207">
        <f>'HP-ICS, V5-Sep24'!O2617</f>
        <v>0</v>
      </c>
      <c r="K2617" s="198">
        <f>'HP-ICS, V5-Sep24'!R2617</f>
        <v>0</v>
      </c>
    </row>
    <row r="2618" spans="2:11" x14ac:dyDescent="0.3">
      <c r="B2618" s="186">
        <f>'HP-ICS, V5-Sep24'!B2618</f>
        <v>0</v>
      </c>
      <c r="C2618" s="154">
        <f>'HP-ICS, V5-Sep24'!H2618</f>
        <v>0</v>
      </c>
      <c r="D2618" s="154">
        <f>'HP-ICS, V5-Sep24'!I2618</f>
        <v>0</v>
      </c>
      <c r="E2618" s="162" t="str">
        <f>'HP-ICS, V5-Sep24'!D2618</f>
        <v>Guatemala</v>
      </c>
      <c r="F2618" s="203">
        <f>'HP-ICS, V5-Sep24'!E2618</f>
        <v>0</v>
      </c>
      <c r="G2618" s="212">
        <f>'HP-ICS, V5-Sep24'!K2618</f>
        <v>0</v>
      </c>
      <c r="H2618" s="163">
        <f>'HP-ICS, V5-Sep24'!M2618</f>
        <v>0</v>
      </c>
      <c r="I2618" s="213">
        <f>'HP-ICS, V5-Sep24'!N2618</f>
        <v>0</v>
      </c>
      <c r="J2618" s="207">
        <f>'HP-ICS, V5-Sep24'!O2618</f>
        <v>0</v>
      </c>
      <c r="K2618" s="198">
        <f>'HP-ICS, V5-Sep24'!R2618</f>
        <v>0</v>
      </c>
    </row>
    <row r="2619" spans="2:11" x14ac:dyDescent="0.3">
      <c r="B2619" s="186">
        <f>'HP-ICS, V5-Sep24'!B2619</f>
        <v>0</v>
      </c>
      <c r="C2619" s="154">
        <f>'HP-ICS, V5-Sep24'!H2619</f>
        <v>0</v>
      </c>
      <c r="D2619" s="154">
        <f>'HP-ICS, V5-Sep24'!I2619</f>
        <v>0</v>
      </c>
      <c r="E2619" s="162" t="str">
        <f>'HP-ICS, V5-Sep24'!D2619</f>
        <v>Guatemala</v>
      </c>
      <c r="F2619" s="203">
        <f>'HP-ICS, V5-Sep24'!E2619</f>
        <v>0</v>
      </c>
      <c r="G2619" s="212">
        <f>'HP-ICS, V5-Sep24'!K2619</f>
        <v>0</v>
      </c>
      <c r="H2619" s="163">
        <f>'HP-ICS, V5-Sep24'!M2619</f>
        <v>0</v>
      </c>
      <c r="I2619" s="213">
        <f>'HP-ICS, V5-Sep24'!N2619</f>
        <v>0</v>
      </c>
      <c r="J2619" s="207">
        <f>'HP-ICS, V5-Sep24'!O2619</f>
        <v>0</v>
      </c>
      <c r="K2619" s="198">
        <f>'HP-ICS, V5-Sep24'!R2619</f>
        <v>0</v>
      </c>
    </row>
    <row r="2620" spans="2:11" x14ac:dyDescent="0.3">
      <c r="B2620" s="186">
        <f>'HP-ICS, V5-Sep24'!B2620</f>
        <v>0</v>
      </c>
      <c r="C2620" s="154">
        <f>'HP-ICS, V5-Sep24'!H2620</f>
        <v>0</v>
      </c>
      <c r="D2620" s="154">
        <f>'HP-ICS, V5-Sep24'!I2620</f>
        <v>0</v>
      </c>
      <c r="E2620" s="162" t="str">
        <f>'HP-ICS, V5-Sep24'!D2620</f>
        <v>Guatemala</v>
      </c>
      <c r="F2620" s="203">
        <f>'HP-ICS, V5-Sep24'!E2620</f>
        <v>0</v>
      </c>
      <c r="G2620" s="212">
        <f>'HP-ICS, V5-Sep24'!K2620</f>
        <v>0</v>
      </c>
      <c r="H2620" s="163">
        <f>'HP-ICS, V5-Sep24'!M2620</f>
        <v>0</v>
      </c>
      <c r="I2620" s="213">
        <f>'HP-ICS, V5-Sep24'!N2620</f>
        <v>0</v>
      </c>
      <c r="J2620" s="207">
        <f>'HP-ICS, V5-Sep24'!O2620</f>
        <v>0</v>
      </c>
      <c r="K2620" s="198">
        <f>'HP-ICS, V5-Sep24'!R2620</f>
        <v>0</v>
      </c>
    </row>
    <row r="2621" spans="2:11" x14ac:dyDescent="0.3">
      <c r="B2621" s="186">
        <f>'HP-ICS, V5-Sep24'!B2621</f>
        <v>0</v>
      </c>
      <c r="C2621" s="154">
        <f>'HP-ICS, V5-Sep24'!H2621</f>
        <v>0</v>
      </c>
      <c r="D2621" s="154">
        <f>'HP-ICS, V5-Sep24'!I2621</f>
        <v>0</v>
      </c>
      <c r="E2621" s="162" t="str">
        <f>'HP-ICS, V5-Sep24'!D2621</f>
        <v>Guatemala</v>
      </c>
      <c r="F2621" s="203">
        <f>'HP-ICS, V5-Sep24'!E2621</f>
        <v>0</v>
      </c>
      <c r="G2621" s="212">
        <f>'HP-ICS, V5-Sep24'!K2621</f>
        <v>0</v>
      </c>
      <c r="H2621" s="163">
        <f>'HP-ICS, V5-Sep24'!M2621</f>
        <v>0</v>
      </c>
      <c r="I2621" s="213">
        <f>'HP-ICS, V5-Sep24'!N2621</f>
        <v>0</v>
      </c>
      <c r="J2621" s="207">
        <f>'HP-ICS, V5-Sep24'!O2621</f>
        <v>0</v>
      </c>
      <c r="K2621" s="198">
        <f>'HP-ICS, V5-Sep24'!R2621</f>
        <v>0</v>
      </c>
    </row>
    <row r="2622" spans="2:11" x14ac:dyDescent="0.3">
      <c r="B2622" s="186">
        <f>'HP-ICS, V5-Sep24'!B2622</f>
        <v>0</v>
      </c>
      <c r="C2622" s="154">
        <f>'HP-ICS, V5-Sep24'!H2622</f>
        <v>0</v>
      </c>
      <c r="D2622" s="154">
        <f>'HP-ICS, V5-Sep24'!I2622</f>
        <v>0</v>
      </c>
      <c r="E2622" s="162" t="str">
        <f>'HP-ICS, V5-Sep24'!D2622</f>
        <v>Guatemala</v>
      </c>
      <c r="F2622" s="203">
        <f>'HP-ICS, V5-Sep24'!E2622</f>
        <v>0</v>
      </c>
      <c r="G2622" s="212">
        <f>'HP-ICS, V5-Sep24'!K2622</f>
        <v>0</v>
      </c>
      <c r="H2622" s="163">
        <f>'HP-ICS, V5-Sep24'!M2622</f>
        <v>0</v>
      </c>
      <c r="I2622" s="213">
        <f>'HP-ICS, V5-Sep24'!N2622</f>
        <v>0</v>
      </c>
      <c r="J2622" s="207">
        <f>'HP-ICS, V5-Sep24'!O2622</f>
        <v>0</v>
      </c>
      <c r="K2622" s="198">
        <f>'HP-ICS, V5-Sep24'!R2622</f>
        <v>0</v>
      </c>
    </row>
    <row r="2623" spans="2:11" x14ac:dyDescent="0.3">
      <c r="B2623" s="186">
        <f>'HP-ICS, V5-Sep24'!B2623</f>
        <v>0</v>
      </c>
      <c r="C2623" s="154">
        <f>'HP-ICS, V5-Sep24'!H2623</f>
        <v>0</v>
      </c>
      <c r="D2623" s="154">
        <f>'HP-ICS, V5-Sep24'!I2623</f>
        <v>0</v>
      </c>
      <c r="E2623" s="162" t="str">
        <f>'HP-ICS, V5-Sep24'!D2623</f>
        <v>Guatemala</v>
      </c>
      <c r="F2623" s="203">
        <f>'HP-ICS, V5-Sep24'!E2623</f>
        <v>0</v>
      </c>
      <c r="G2623" s="212">
        <f>'HP-ICS, V5-Sep24'!K2623</f>
        <v>0</v>
      </c>
      <c r="H2623" s="163">
        <f>'HP-ICS, V5-Sep24'!M2623</f>
        <v>0</v>
      </c>
      <c r="I2623" s="213">
        <f>'HP-ICS, V5-Sep24'!N2623</f>
        <v>0</v>
      </c>
      <c r="J2623" s="207">
        <f>'HP-ICS, V5-Sep24'!O2623</f>
        <v>0</v>
      </c>
      <c r="K2623" s="198">
        <f>'HP-ICS, V5-Sep24'!R2623</f>
        <v>0</v>
      </c>
    </row>
    <row r="2624" spans="2:11" x14ac:dyDescent="0.3">
      <c r="B2624" s="186">
        <f>'HP-ICS, V5-Sep24'!B2624</f>
        <v>0</v>
      </c>
      <c r="C2624" s="154">
        <f>'HP-ICS, V5-Sep24'!H2624</f>
        <v>0</v>
      </c>
      <c r="D2624" s="154">
        <f>'HP-ICS, V5-Sep24'!I2624</f>
        <v>0</v>
      </c>
      <c r="E2624" s="162" t="str">
        <f>'HP-ICS, V5-Sep24'!D2624</f>
        <v>Guatemala</v>
      </c>
      <c r="F2624" s="203">
        <f>'HP-ICS, V5-Sep24'!E2624</f>
        <v>0</v>
      </c>
      <c r="G2624" s="212">
        <f>'HP-ICS, V5-Sep24'!K2624</f>
        <v>0</v>
      </c>
      <c r="H2624" s="163">
        <f>'HP-ICS, V5-Sep24'!M2624</f>
        <v>0</v>
      </c>
      <c r="I2624" s="213">
        <f>'HP-ICS, V5-Sep24'!N2624</f>
        <v>0</v>
      </c>
      <c r="J2624" s="207">
        <f>'HP-ICS, V5-Sep24'!O2624</f>
        <v>0</v>
      </c>
      <c r="K2624" s="198">
        <f>'HP-ICS, V5-Sep24'!R2624</f>
        <v>0</v>
      </c>
    </row>
    <row r="2625" spans="2:11" x14ac:dyDescent="0.3">
      <c r="B2625" s="186">
        <f>'HP-ICS, V5-Sep24'!B2625</f>
        <v>0</v>
      </c>
      <c r="C2625" s="154">
        <f>'HP-ICS, V5-Sep24'!H2625</f>
        <v>0</v>
      </c>
      <c r="D2625" s="154">
        <f>'HP-ICS, V5-Sep24'!I2625</f>
        <v>0</v>
      </c>
      <c r="E2625" s="162" t="str">
        <f>'HP-ICS, V5-Sep24'!D2625</f>
        <v>Guatemala</v>
      </c>
      <c r="F2625" s="203">
        <f>'HP-ICS, V5-Sep24'!E2625</f>
        <v>0</v>
      </c>
      <c r="G2625" s="212">
        <f>'HP-ICS, V5-Sep24'!K2625</f>
        <v>0</v>
      </c>
      <c r="H2625" s="163">
        <f>'HP-ICS, V5-Sep24'!M2625</f>
        <v>0</v>
      </c>
      <c r="I2625" s="213">
        <f>'HP-ICS, V5-Sep24'!N2625</f>
        <v>0</v>
      </c>
      <c r="J2625" s="207">
        <f>'HP-ICS, V5-Sep24'!O2625</f>
        <v>0</v>
      </c>
      <c r="K2625" s="198">
        <f>'HP-ICS, V5-Sep24'!R2625</f>
        <v>0</v>
      </c>
    </row>
    <row r="2626" spans="2:11" x14ac:dyDescent="0.3">
      <c r="B2626" s="186">
        <f>'HP-ICS, V5-Sep24'!B2626</f>
        <v>0</v>
      </c>
      <c r="C2626" s="154">
        <f>'HP-ICS, V5-Sep24'!H2626</f>
        <v>0</v>
      </c>
      <c r="D2626" s="154">
        <f>'HP-ICS, V5-Sep24'!I2626</f>
        <v>0</v>
      </c>
      <c r="E2626" s="162" t="str">
        <f>'HP-ICS, V5-Sep24'!D2626</f>
        <v>Guatemala</v>
      </c>
      <c r="F2626" s="203">
        <f>'HP-ICS, V5-Sep24'!E2626</f>
        <v>0</v>
      </c>
      <c r="G2626" s="212">
        <f>'HP-ICS, V5-Sep24'!K2626</f>
        <v>0</v>
      </c>
      <c r="H2626" s="163">
        <f>'HP-ICS, V5-Sep24'!M2626</f>
        <v>0</v>
      </c>
      <c r="I2626" s="213">
        <f>'HP-ICS, V5-Sep24'!N2626</f>
        <v>0</v>
      </c>
      <c r="J2626" s="207">
        <f>'HP-ICS, V5-Sep24'!O2626</f>
        <v>0</v>
      </c>
      <c r="K2626" s="198">
        <f>'HP-ICS, V5-Sep24'!R2626</f>
        <v>0</v>
      </c>
    </row>
    <row r="2627" spans="2:11" x14ac:dyDescent="0.3">
      <c r="B2627" s="186">
        <f>'HP-ICS, V5-Sep24'!B2627</f>
        <v>0</v>
      </c>
      <c r="C2627" s="154">
        <f>'HP-ICS, V5-Sep24'!H2627</f>
        <v>0</v>
      </c>
      <c r="D2627" s="154">
        <f>'HP-ICS, V5-Sep24'!I2627</f>
        <v>0</v>
      </c>
      <c r="E2627" s="162" t="str">
        <f>'HP-ICS, V5-Sep24'!D2627</f>
        <v>Guatemala</v>
      </c>
      <c r="F2627" s="203">
        <f>'HP-ICS, V5-Sep24'!E2627</f>
        <v>0</v>
      </c>
      <c r="G2627" s="212">
        <f>'HP-ICS, V5-Sep24'!K2627</f>
        <v>0</v>
      </c>
      <c r="H2627" s="163">
        <f>'HP-ICS, V5-Sep24'!M2627</f>
        <v>0</v>
      </c>
      <c r="I2627" s="213">
        <f>'HP-ICS, V5-Sep24'!N2627</f>
        <v>0</v>
      </c>
      <c r="J2627" s="207">
        <f>'HP-ICS, V5-Sep24'!O2627</f>
        <v>0</v>
      </c>
      <c r="K2627" s="198">
        <f>'HP-ICS, V5-Sep24'!R2627</f>
        <v>0</v>
      </c>
    </row>
    <row r="2628" spans="2:11" x14ac:dyDescent="0.3">
      <c r="B2628" s="186">
        <f>'HP-ICS, V5-Sep24'!B2628</f>
        <v>0</v>
      </c>
      <c r="C2628" s="154">
        <f>'HP-ICS, V5-Sep24'!H2628</f>
        <v>0</v>
      </c>
      <c r="D2628" s="154">
        <f>'HP-ICS, V5-Sep24'!I2628</f>
        <v>0</v>
      </c>
      <c r="E2628" s="162" t="str">
        <f>'HP-ICS, V5-Sep24'!D2628</f>
        <v>Guatemala</v>
      </c>
      <c r="F2628" s="203">
        <f>'HP-ICS, V5-Sep24'!E2628</f>
        <v>0</v>
      </c>
      <c r="G2628" s="212">
        <f>'HP-ICS, V5-Sep24'!K2628</f>
        <v>0</v>
      </c>
      <c r="H2628" s="163">
        <f>'HP-ICS, V5-Sep24'!M2628</f>
        <v>0</v>
      </c>
      <c r="I2628" s="213">
        <f>'HP-ICS, V5-Sep24'!N2628</f>
        <v>0</v>
      </c>
      <c r="J2628" s="207">
        <f>'HP-ICS, V5-Sep24'!O2628</f>
        <v>0</v>
      </c>
      <c r="K2628" s="198">
        <f>'HP-ICS, V5-Sep24'!R2628</f>
        <v>0</v>
      </c>
    </row>
    <row r="2629" spans="2:11" x14ac:dyDescent="0.3">
      <c r="B2629" s="186">
        <f>'HP-ICS, V5-Sep24'!B2629</f>
        <v>0</v>
      </c>
      <c r="C2629" s="154">
        <f>'HP-ICS, V5-Sep24'!H2629</f>
        <v>0</v>
      </c>
      <c r="D2629" s="154">
        <f>'HP-ICS, V5-Sep24'!I2629</f>
        <v>0</v>
      </c>
      <c r="E2629" s="162" t="str">
        <f>'HP-ICS, V5-Sep24'!D2629</f>
        <v>Guatemala</v>
      </c>
      <c r="F2629" s="203">
        <f>'HP-ICS, V5-Sep24'!E2629</f>
        <v>0</v>
      </c>
      <c r="G2629" s="212">
        <f>'HP-ICS, V5-Sep24'!K2629</f>
        <v>0</v>
      </c>
      <c r="H2629" s="163">
        <f>'HP-ICS, V5-Sep24'!M2629</f>
        <v>0</v>
      </c>
      <c r="I2629" s="213">
        <f>'HP-ICS, V5-Sep24'!N2629</f>
        <v>0</v>
      </c>
      <c r="J2629" s="207">
        <f>'HP-ICS, V5-Sep24'!O2629</f>
        <v>0</v>
      </c>
      <c r="K2629" s="198">
        <f>'HP-ICS, V5-Sep24'!R2629</f>
        <v>0</v>
      </c>
    </row>
    <row r="2630" spans="2:11" x14ac:dyDescent="0.3">
      <c r="B2630" s="186">
        <f>'HP-ICS, V5-Sep24'!B2630</f>
        <v>0</v>
      </c>
      <c r="C2630" s="154">
        <f>'HP-ICS, V5-Sep24'!H2630</f>
        <v>0</v>
      </c>
      <c r="D2630" s="154">
        <f>'HP-ICS, V5-Sep24'!I2630</f>
        <v>0</v>
      </c>
      <c r="E2630" s="162" t="str">
        <f>'HP-ICS, V5-Sep24'!D2630</f>
        <v>Guatemala</v>
      </c>
      <c r="F2630" s="203">
        <f>'HP-ICS, V5-Sep24'!E2630</f>
        <v>0</v>
      </c>
      <c r="G2630" s="212">
        <f>'HP-ICS, V5-Sep24'!K2630</f>
        <v>0</v>
      </c>
      <c r="H2630" s="163">
        <f>'HP-ICS, V5-Sep24'!M2630</f>
        <v>0</v>
      </c>
      <c r="I2630" s="213">
        <f>'HP-ICS, V5-Sep24'!N2630</f>
        <v>0</v>
      </c>
      <c r="J2630" s="207">
        <f>'HP-ICS, V5-Sep24'!O2630</f>
        <v>0</v>
      </c>
      <c r="K2630" s="198">
        <f>'HP-ICS, V5-Sep24'!R2630</f>
        <v>0</v>
      </c>
    </row>
    <row r="2631" spans="2:11" x14ac:dyDescent="0.3">
      <c r="B2631" s="186">
        <f>'HP-ICS, V5-Sep24'!B2631</f>
        <v>0</v>
      </c>
      <c r="C2631" s="154">
        <f>'HP-ICS, V5-Sep24'!H2631</f>
        <v>0</v>
      </c>
      <c r="D2631" s="154">
        <f>'HP-ICS, V5-Sep24'!I2631</f>
        <v>0</v>
      </c>
      <c r="E2631" s="162" t="str">
        <f>'HP-ICS, V5-Sep24'!D2631</f>
        <v>Guatemala</v>
      </c>
      <c r="F2631" s="203">
        <f>'HP-ICS, V5-Sep24'!E2631</f>
        <v>0</v>
      </c>
      <c r="G2631" s="212">
        <f>'HP-ICS, V5-Sep24'!K2631</f>
        <v>0</v>
      </c>
      <c r="H2631" s="163">
        <f>'HP-ICS, V5-Sep24'!M2631</f>
        <v>0</v>
      </c>
      <c r="I2631" s="213">
        <f>'HP-ICS, V5-Sep24'!N2631</f>
        <v>0</v>
      </c>
      <c r="J2631" s="207">
        <f>'HP-ICS, V5-Sep24'!O2631</f>
        <v>0</v>
      </c>
      <c r="K2631" s="198">
        <f>'HP-ICS, V5-Sep24'!R2631</f>
        <v>0</v>
      </c>
    </row>
    <row r="2632" spans="2:11" x14ac:dyDescent="0.3">
      <c r="B2632" s="186">
        <f>'HP-ICS, V5-Sep24'!B2632</f>
        <v>0</v>
      </c>
      <c r="C2632" s="154">
        <f>'HP-ICS, V5-Sep24'!H2632</f>
        <v>0</v>
      </c>
      <c r="D2632" s="154">
        <f>'HP-ICS, V5-Sep24'!I2632</f>
        <v>0</v>
      </c>
      <c r="E2632" s="162" t="str">
        <f>'HP-ICS, V5-Sep24'!D2632</f>
        <v>Guatemala</v>
      </c>
      <c r="F2632" s="203">
        <f>'HP-ICS, V5-Sep24'!E2632</f>
        <v>0</v>
      </c>
      <c r="G2632" s="212">
        <f>'HP-ICS, V5-Sep24'!K2632</f>
        <v>0</v>
      </c>
      <c r="H2632" s="163">
        <f>'HP-ICS, V5-Sep24'!M2632</f>
        <v>0</v>
      </c>
      <c r="I2632" s="213">
        <f>'HP-ICS, V5-Sep24'!N2632</f>
        <v>0</v>
      </c>
      <c r="J2632" s="207">
        <f>'HP-ICS, V5-Sep24'!O2632</f>
        <v>0</v>
      </c>
      <c r="K2632" s="198">
        <f>'HP-ICS, V5-Sep24'!R2632</f>
        <v>0</v>
      </c>
    </row>
    <row r="2633" spans="2:11" x14ac:dyDescent="0.3">
      <c r="B2633" s="186">
        <f>'HP-ICS, V5-Sep24'!B2633</f>
        <v>0</v>
      </c>
      <c r="C2633" s="154">
        <f>'HP-ICS, V5-Sep24'!H2633</f>
        <v>0</v>
      </c>
      <c r="D2633" s="154">
        <f>'HP-ICS, V5-Sep24'!I2633</f>
        <v>0</v>
      </c>
      <c r="E2633" s="162" t="str">
        <f>'HP-ICS, V5-Sep24'!D2633</f>
        <v>Guatemala</v>
      </c>
      <c r="F2633" s="203">
        <f>'HP-ICS, V5-Sep24'!E2633</f>
        <v>0</v>
      </c>
      <c r="G2633" s="212">
        <f>'HP-ICS, V5-Sep24'!K2633</f>
        <v>0</v>
      </c>
      <c r="H2633" s="163">
        <f>'HP-ICS, V5-Sep24'!M2633</f>
        <v>0</v>
      </c>
      <c r="I2633" s="213">
        <f>'HP-ICS, V5-Sep24'!N2633</f>
        <v>0</v>
      </c>
      <c r="J2633" s="207">
        <f>'HP-ICS, V5-Sep24'!O2633</f>
        <v>0</v>
      </c>
      <c r="K2633" s="198">
        <f>'HP-ICS, V5-Sep24'!R2633</f>
        <v>0</v>
      </c>
    </row>
    <row r="2634" spans="2:11" x14ac:dyDescent="0.3">
      <c r="B2634" s="186">
        <f>'HP-ICS, V5-Sep24'!B2634</f>
        <v>0</v>
      </c>
      <c r="C2634" s="154">
        <f>'HP-ICS, V5-Sep24'!H2634</f>
        <v>0</v>
      </c>
      <c r="D2634" s="154">
        <f>'HP-ICS, V5-Sep24'!I2634</f>
        <v>0</v>
      </c>
      <c r="E2634" s="162" t="str">
        <f>'HP-ICS, V5-Sep24'!D2634</f>
        <v>Guatemala</v>
      </c>
      <c r="F2634" s="203">
        <f>'HP-ICS, V5-Sep24'!E2634</f>
        <v>0</v>
      </c>
      <c r="G2634" s="212">
        <f>'HP-ICS, V5-Sep24'!K2634</f>
        <v>0</v>
      </c>
      <c r="H2634" s="163">
        <f>'HP-ICS, V5-Sep24'!M2634</f>
        <v>0</v>
      </c>
      <c r="I2634" s="213">
        <f>'HP-ICS, V5-Sep24'!N2634</f>
        <v>0</v>
      </c>
      <c r="J2634" s="207">
        <f>'HP-ICS, V5-Sep24'!O2634</f>
        <v>0</v>
      </c>
      <c r="K2634" s="198">
        <f>'HP-ICS, V5-Sep24'!R2634</f>
        <v>0</v>
      </c>
    </row>
    <row r="2635" spans="2:11" x14ac:dyDescent="0.3">
      <c r="B2635" s="186">
        <f>'HP-ICS, V5-Sep24'!B2635</f>
        <v>0</v>
      </c>
      <c r="C2635" s="154">
        <f>'HP-ICS, V5-Sep24'!H2635</f>
        <v>0</v>
      </c>
      <c r="D2635" s="154">
        <f>'HP-ICS, V5-Sep24'!I2635</f>
        <v>0</v>
      </c>
      <c r="E2635" s="162" t="str">
        <f>'HP-ICS, V5-Sep24'!D2635</f>
        <v>Guatemala</v>
      </c>
      <c r="F2635" s="203">
        <f>'HP-ICS, V5-Sep24'!E2635</f>
        <v>0</v>
      </c>
      <c r="G2635" s="212">
        <f>'HP-ICS, V5-Sep24'!K2635</f>
        <v>0</v>
      </c>
      <c r="H2635" s="163">
        <f>'HP-ICS, V5-Sep24'!M2635</f>
        <v>0</v>
      </c>
      <c r="I2635" s="213">
        <f>'HP-ICS, V5-Sep24'!N2635</f>
        <v>0</v>
      </c>
      <c r="J2635" s="207">
        <f>'HP-ICS, V5-Sep24'!O2635</f>
        <v>0</v>
      </c>
      <c r="K2635" s="198">
        <f>'HP-ICS, V5-Sep24'!R2635</f>
        <v>0</v>
      </c>
    </row>
    <row r="2636" spans="2:11" x14ac:dyDescent="0.3">
      <c r="B2636" s="186">
        <f>'HP-ICS, V5-Sep24'!B2636</f>
        <v>0</v>
      </c>
      <c r="C2636" s="154">
        <f>'HP-ICS, V5-Sep24'!H2636</f>
        <v>0</v>
      </c>
      <c r="D2636" s="154">
        <f>'HP-ICS, V5-Sep24'!I2636</f>
        <v>0</v>
      </c>
      <c r="E2636" s="162" t="str">
        <f>'HP-ICS, V5-Sep24'!D2636</f>
        <v>Guatemala</v>
      </c>
      <c r="F2636" s="203">
        <f>'HP-ICS, V5-Sep24'!E2636</f>
        <v>0</v>
      </c>
      <c r="G2636" s="212">
        <f>'HP-ICS, V5-Sep24'!K2636</f>
        <v>0</v>
      </c>
      <c r="H2636" s="163">
        <f>'HP-ICS, V5-Sep24'!M2636</f>
        <v>0</v>
      </c>
      <c r="I2636" s="213">
        <f>'HP-ICS, V5-Sep24'!N2636</f>
        <v>0</v>
      </c>
      <c r="J2636" s="207">
        <f>'HP-ICS, V5-Sep24'!O2636</f>
        <v>0</v>
      </c>
      <c r="K2636" s="198">
        <f>'HP-ICS, V5-Sep24'!R2636</f>
        <v>0</v>
      </c>
    </row>
    <row r="2637" spans="2:11" x14ac:dyDescent="0.3">
      <c r="B2637" s="186">
        <f>'HP-ICS, V5-Sep24'!B2637</f>
        <v>0</v>
      </c>
      <c r="C2637" s="154">
        <f>'HP-ICS, V5-Sep24'!H2637</f>
        <v>0</v>
      </c>
      <c r="D2637" s="154">
        <f>'HP-ICS, V5-Sep24'!I2637</f>
        <v>0</v>
      </c>
      <c r="E2637" s="162" t="str">
        <f>'HP-ICS, V5-Sep24'!D2637</f>
        <v>Guatemala</v>
      </c>
      <c r="F2637" s="203">
        <f>'HP-ICS, V5-Sep24'!E2637</f>
        <v>0</v>
      </c>
      <c r="G2637" s="212">
        <f>'HP-ICS, V5-Sep24'!K2637</f>
        <v>0</v>
      </c>
      <c r="H2637" s="163">
        <f>'HP-ICS, V5-Sep24'!M2637</f>
        <v>0</v>
      </c>
      <c r="I2637" s="213">
        <f>'HP-ICS, V5-Sep24'!N2637</f>
        <v>0</v>
      </c>
      <c r="J2637" s="207">
        <f>'HP-ICS, V5-Sep24'!O2637</f>
        <v>0</v>
      </c>
      <c r="K2637" s="198">
        <f>'HP-ICS, V5-Sep24'!R2637</f>
        <v>0</v>
      </c>
    </row>
    <row r="2638" spans="2:11" x14ac:dyDescent="0.3">
      <c r="B2638" s="186">
        <f>'HP-ICS, V5-Sep24'!B2638</f>
        <v>0</v>
      </c>
      <c r="C2638" s="154">
        <f>'HP-ICS, V5-Sep24'!H2638</f>
        <v>0</v>
      </c>
      <c r="D2638" s="154">
        <f>'HP-ICS, V5-Sep24'!I2638</f>
        <v>0</v>
      </c>
      <c r="E2638" s="162" t="str">
        <f>'HP-ICS, V5-Sep24'!D2638</f>
        <v>Guatemala</v>
      </c>
      <c r="F2638" s="203">
        <f>'HP-ICS, V5-Sep24'!E2638</f>
        <v>0</v>
      </c>
      <c r="G2638" s="212">
        <f>'HP-ICS, V5-Sep24'!K2638</f>
        <v>0</v>
      </c>
      <c r="H2638" s="163">
        <f>'HP-ICS, V5-Sep24'!M2638</f>
        <v>0</v>
      </c>
      <c r="I2638" s="213">
        <f>'HP-ICS, V5-Sep24'!N2638</f>
        <v>0</v>
      </c>
      <c r="J2638" s="207">
        <f>'HP-ICS, V5-Sep24'!O2638</f>
        <v>0</v>
      </c>
      <c r="K2638" s="198">
        <f>'HP-ICS, V5-Sep24'!R2638</f>
        <v>0</v>
      </c>
    </row>
    <row r="2639" spans="2:11" x14ac:dyDescent="0.3">
      <c r="B2639" s="186">
        <f>'HP-ICS, V5-Sep24'!B2639</f>
        <v>0</v>
      </c>
      <c r="C2639" s="154">
        <f>'HP-ICS, V5-Sep24'!H2639</f>
        <v>0</v>
      </c>
      <c r="D2639" s="154">
        <f>'HP-ICS, V5-Sep24'!I2639</f>
        <v>0</v>
      </c>
      <c r="E2639" s="162" t="str">
        <f>'HP-ICS, V5-Sep24'!D2639</f>
        <v>Guatemala</v>
      </c>
      <c r="F2639" s="203">
        <f>'HP-ICS, V5-Sep24'!E2639</f>
        <v>0</v>
      </c>
      <c r="G2639" s="212">
        <f>'HP-ICS, V5-Sep24'!K2639</f>
        <v>0</v>
      </c>
      <c r="H2639" s="163">
        <f>'HP-ICS, V5-Sep24'!M2639</f>
        <v>0</v>
      </c>
      <c r="I2639" s="213">
        <f>'HP-ICS, V5-Sep24'!N2639</f>
        <v>0</v>
      </c>
      <c r="J2639" s="207">
        <f>'HP-ICS, V5-Sep24'!O2639</f>
        <v>0</v>
      </c>
      <c r="K2639" s="198">
        <f>'HP-ICS, V5-Sep24'!R2639</f>
        <v>0</v>
      </c>
    </row>
    <row r="2640" spans="2:11" x14ac:dyDescent="0.3">
      <c r="B2640" s="186">
        <f>'HP-ICS, V5-Sep24'!B2640</f>
        <v>0</v>
      </c>
      <c r="C2640" s="154">
        <f>'HP-ICS, V5-Sep24'!H2640</f>
        <v>0</v>
      </c>
      <c r="D2640" s="154">
        <f>'HP-ICS, V5-Sep24'!I2640</f>
        <v>0</v>
      </c>
      <c r="E2640" s="162" t="str">
        <f>'HP-ICS, V5-Sep24'!D2640</f>
        <v>Guatemala</v>
      </c>
      <c r="F2640" s="203">
        <f>'HP-ICS, V5-Sep24'!E2640</f>
        <v>0</v>
      </c>
      <c r="G2640" s="212">
        <f>'HP-ICS, V5-Sep24'!K2640</f>
        <v>0</v>
      </c>
      <c r="H2640" s="163">
        <f>'HP-ICS, V5-Sep24'!M2640</f>
        <v>0</v>
      </c>
      <c r="I2640" s="213">
        <f>'HP-ICS, V5-Sep24'!N2640</f>
        <v>0</v>
      </c>
      <c r="J2640" s="207">
        <f>'HP-ICS, V5-Sep24'!O2640</f>
        <v>0</v>
      </c>
      <c r="K2640" s="198">
        <f>'HP-ICS, V5-Sep24'!R2640</f>
        <v>0</v>
      </c>
    </row>
    <row r="2641" spans="2:11" x14ac:dyDescent="0.3">
      <c r="B2641" s="186">
        <f>'HP-ICS, V5-Sep24'!B2641</f>
        <v>0</v>
      </c>
      <c r="C2641" s="154">
        <f>'HP-ICS, V5-Sep24'!H2641</f>
        <v>0</v>
      </c>
      <c r="D2641" s="154">
        <f>'HP-ICS, V5-Sep24'!I2641</f>
        <v>0</v>
      </c>
      <c r="E2641" s="162" t="str">
        <f>'HP-ICS, V5-Sep24'!D2641</f>
        <v>Guatemala</v>
      </c>
      <c r="F2641" s="203">
        <f>'HP-ICS, V5-Sep24'!E2641</f>
        <v>0</v>
      </c>
      <c r="G2641" s="212">
        <f>'HP-ICS, V5-Sep24'!K2641</f>
        <v>0</v>
      </c>
      <c r="H2641" s="163">
        <f>'HP-ICS, V5-Sep24'!M2641</f>
        <v>0</v>
      </c>
      <c r="I2641" s="213">
        <f>'HP-ICS, V5-Sep24'!N2641</f>
        <v>0</v>
      </c>
      <c r="J2641" s="207">
        <f>'HP-ICS, V5-Sep24'!O2641</f>
        <v>0</v>
      </c>
      <c r="K2641" s="198">
        <f>'HP-ICS, V5-Sep24'!R2641</f>
        <v>0</v>
      </c>
    </row>
    <row r="2642" spans="2:11" x14ac:dyDescent="0.3">
      <c r="B2642" s="186">
        <f>'HP-ICS, V5-Sep24'!B2642</f>
        <v>0</v>
      </c>
      <c r="C2642" s="154">
        <f>'HP-ICS, V5-Sep24'!H2642</f>
        <v>0</v>
      </c>
      <c r="D2642" s="154">
        <f>'HP-ICS, V5-Sep24'!I2642</f>
        <v>0</v>
      </c>
      <c r="E2642" s="162" t="str">
        <f>'HP-ICS, V5-Sep24'!D2642</f>
        <v>Guatemala</v>
      </c>
      <c r="F2642" s="203">
        <f>'HP-ICS, V5-Sep24'!E2642</f>
        <v>0</v>
      </c>
      <c r="G2642" s="212">
        <f>'HP-ICS, V5-Sep24'!K2642</f>
        <v>0</v>
      </c>
      <c r="H2642" s="163">
        <f>'HP-ICS, V5-Sep24'!M2642</f>
        <v>0</v>
      </c>
      <c r="I2642" s="213">
        <f>'HP-ICS, V5-Sep24'!N2642</f>
        <v>0</v>
      </c>
      <c r="J2642" s="207">
        <f>'HP-ICS, V5-Sep24'!O2642</f>
        <v>0</v>
      </c>
      <c r="K2642" s="198">
        <f>'HP-ICS, V5-Sep24'!R2642</f>
        <v>0</v>
      </c>
    </row>
    <row r="2643" spans="2:11" x14ac:dyDescent="0.3">
      <c r="B2643" s="186">
        <f>'HP-ICS, V5-Sep24'!B2643</f>
        <v>0</v>
      </c>
      <c r="C2643" s="154">
        <f>'HP-ICS, V5-Sep24'!H2643</f>
        <v>0</v>
      </c>
      <c r="D2643" s="154">
        <f>'HP-ICS, V5-Sep24'!I2643</f>
        <v>0</v>
      </c>
      <c r="E2643" s="162" t="str">
        <f>'HP-ICS, V5-Sep24'!D2643</f>
        <v>Guatemala</v>
      </c>
      <c r="F2643" s="203">
        <f>'HP-ICS, V5-Sep24'!E2643</f>
        <v>0</v>
      </c>
      <c r="G2643" s="212">
        <f>'HP-ICS, V5-Sep24'!K2643</f>
        <v>0</v>
      </c>
      <c r="H2643" s="163">
        <f>'HP-ICS, V5-Sep24'!M2643</f>
        <v>0</v>
      </c>
      <c r="I2643" s="213">
        <f>'HP-ICS, V5-Sep24'!N2643</f>
        <v>0</v>
      </c>
      <c r="J2643" s="207">
        <f>'HP-ICS, V5-Sep24'!O2643</f>
        <v>0</v>
      </c>
      <c r="K2643" s="198">
        <f>'HP-ICS, V5-Sep24'!R2643</f>
        <v>0</v>
      </c>
    </row>
    <row r="2644" spans="2:11" x14ac:dyDescent="0.3">
      <c r="B2644" s="186">
        <f>'HP-ICS, V5-Sep24'!B2644</f>
        <v>0</v>
      </c>
      <c r="C2644" s="154">
        <f>'HP-ICS, V5-Sep24'!H2644</f>
        <v>0</v>
      </c>
      <c r="D2644" s="154">
        <f>'HP-ICS, V5-Sep24'!I2644</f>
        <v>0</v>
      </c>
      <c r="E2644" s="162" t="str">
        <f>'HP-ICS, V5-Sep24'!D2644</f>
        <v>Guatemala</v>
      </c>
      <c r="F2644" s="203">
        <f>'HP-ICS, V5-Sep24'!E2644</f>
        <v>0</v>
      </c>
      <c r="G2644" s="212">
        <f>'HP-ICS, V5-Sep24'!K2644</f>
        <v>0</v>
      </c>
      <c r="H2644" s="163">
        <f>'HP-ICS, V5-Sep24'!M2644</f>
        <v>0</v>
      </c>
      <c r="I2644" s="213">
        <f>'HP-ICS, V5-Sep24'!N2644</f>
        <v>0</v>
      </c>
      <c r="J2644" s="207">
        <f>'HP-ICS, V5-Sep24'!O2644</f>
        <v>0</v>
      </c>
      <c r="K2644" s="198">
        <f>'HP-ICS, V5-Sep24'!R2644</f>
        <v>0</v>
      </c>
    </row>
    <row r="2645" spans="2:11" x14ac:dyDescent="0.3">
      <c r="B2645" s="186">
        <f>'HP-ICS, V5-Sep24'!B2645</f>
        <v>0</v>
      </c>
      <c r="C2645" s="154">
        <f>'HP-ICS, V5-Sep24'!H2645</f>
        <v>0</v>
      </c>
      <c r="D2645" s="154">
        <f>'HP-ICS, V5-Sep24'!I2645</f>
        <v>0</v>
      </c>
      <c r="E2645" s="162" t="str">
        <f>'HP-ICS, V5-Sep24'!D2645</f>
        <v>Guatemala</v>
      </c>
      <c r="F2645" s="203">
        <f>'HP-ICS, V5-Sep24'!E2645</f>
        <v>0</v>
      </c>
      <c r="G2645" s="212">
        <f>'HP-ICS, V5-Sep24'!K2645</f>
        <v>0</v>
      </c>
      <c r="H2645" s="163">
        <f>'HP-ICS, V5-Sep24'!M2645</f>
        <v>0</v>
      </c>
      <c r="I2645" s="213">
        <f>'HP-ICS, V5-Sep24'!N2645</f>
        <v>0</v>
      </c>
      <c r="J2645" s="207">
        <f>'HP-ICS, V5-Sep24'!O2645</f>
        <v>0</v>
      </c>
      <c r="K2645" s="198">
        <f>'HP-ICS, V5-Sep24'!R2645</f>
        <v>0</v>
      </c>
    </row>
    <row r="2646" spans="2:11" x14ac:dyDescent="0.3">
      <c r="B2646" s="186">
        <f>'HP-ICS, V5-Sep24'!B2646</f>
        <v>0</v>
      </c>
      <c r="C2646" s="154">
        <f>'HP-ICS, V5-Sep24'!H2646</f>
        <v>0</v>
      </c>
      <c r="D2646" s="154">
        <f>'HP-ICS, V5-Sep24'!I2646</f>
        <v>0</v>
      </c>
      <c r="E2646" s="162" t="str">
        <f>'HP-ICS, V5-Sep24'!D2646</f>
        <v>Guatemala</v>
      </c>
      <c r="F2646" s="203">
        <f>'HP-ICS, V5-Sep24'!E2646</f>
        <v>0</v>
      </c>
      <c r="G2646" s="212">
        <f>'HP-ICS, V5-Sep24'!K2646</f>
        <v>0</v>
      </c>
      <c r="H2646" s="163">
        <f>'HP-ICS, V5-Sep24'!M2646</f>
        <v>0</v>
      </c>
      <c r="I2646" s="213">
        <f>'HP-ICS, V5-Sep24'!N2646</f>
        <v>0</v>
      </c>
      <c r="J2646" s="207">
        <f>'HP-ICS, V5-Sep24'!O2646</f>
        <v>0</v>
      </c>
      <c r="K2646" s="198">
        <f>'HP-ICS, V5-Sep24'!R2646</f>
        <v>0</v>
      </c>
    </row>
    <row r="2647" spans="2:11" x14ac:dyDescent="0.3">
      <c r="B2647" s="186">
        <f>'HP-ICS, V5-Sep24'!B2647</f>
        <v>0</v>
      </c>
      <c r="C2647" s="154">
        <f>'HP-ICS, V5-Sep24'!H2647</f>
        <v>0</v>
      </c>
      <c r="D2647" s="154">
        <f>'HP-ICS, V5-Sep24'!I2647</f>
        <v>0</v>
      </c>
      <c r="E2647" s="162" t="str">
        <f>'HP-ICS, V5-Sep24'!D2647</f>
        <v>Guatemala</v>
      </c>
      <c r="F2647" s="203">
        <f>'HP-ICS, V5-Sep24'!E2647</f>
        <v>0</v>
      </c>
      <c r="G2647" s="212">
        <f>'HP-ICS, V5-Sep24'!K2647</f>
        <v>0</v>
      </c>
      <c r="H2647" s="163">
        <f>'HP-ICS, V5-Sep24'!M2647</f>
        <v>0</v>
      </c>
      <c r="I2647" s="213">
        <f>'HP-ICS, V5-Sep24'!N2647</f>
        <v>0</v>
      </c>
      <c r="J2647" s="207">
        <f>'HP-ICS, V5-Sep24'!O2647</f>
        <v>0</v>
      </c>
      <c r="K2647" s="198">
        <f>'HP-ICS, V5-Sep24'!R2647</f>
        <v>0</v>
      </c>
    </row>
    <row r="2648" spans="2:11" x14ac:dyDescent="0.3">
      <c r="B2648" s="186">
        <f>'HP-ICS, V5-Sep24'!B2648</f>
        <v>0</v>
      </c>
      <c r="C2648" s="154">
        <f>'HP-ICS, V5-Sep24'!H2648</f>
        <v>0</v>
      </c>
      <c r="D2648" s="154">
        <f>'HP-ICS, V5-Sep24'!I2648</f>
        <v>0</v>
      </c>
      <c r="E2648" s="162" t="str">
        <f>'HP-ICS, V5-Sep24'!D2648</f>
        <v>Guatemala</v>
      </c>
      <c r="F2648" s="203">
        <f>'HP-ICS, V5-Sep24'!E2648</f>
        <v>0</v>
      </c>
      <c r="G2648" s="212">
        <f>'HP-ICS, V5-Sep24'!K2648</f>
        <v>0</v>
      </c>
      <c r="H2648" s="163">
        <f>'HP-ICS, V5-Sep24'!M2648</f>
        <v>0</v>
      </c>
      <c r="I2648" s="213">
        <f>'HP-ICS, V5-Sep24'!N2648</f>
        <v>0</v>
      </c>
      <c r="J2648" s="207">
        <f>'HP-ICS, V5-Sep24'!O2648</f>
        <v>0</v>
      </c>
      <c r="K2648" s="198">
        <f>'HP-ICS, V5-Sep24'!R2648</f>
        <v>0</v>
      </c>
    </row>
    <row r="2649" spans="2:11" x14ac:dyDescent="0.3">
      <c r="B2649" s="186">
        <f>'HP-ICS, V5-Sep24'!B2649</f>
        <v>0</v>
      </c>
      <c r="C2649" s="154">
        <f>'HP-ICS, V5-Sep24'!H2649</f>
        <v>0</v>
      </c>
      <c r="D2649" s="154">
        <f>'HP-ICS, V5-Sep24'!I2649</f>
        <v>0</v>
      </c>
      <c r="E2649" s="162" t="str">
        <f>'HP-ICS, V5-Sep24'!D2649</f>
        <v>Guatemala</v>
      </c>
      <c r="F2649" s="203">
        <f>'HP-ICS, V5-Sep24'!E2649</f>
        <v>0</v>
      </c>
      <c r="G2649" s="212">
        <f>'HP-ICS, V5-Sep24'!K2649</f>
        <v>0</v>
      </c>
      <c r="H2649" s="163">
        <f>'HP-ICS, V5-Sep24'!M2649</f>
        <v>0</v>
      </c>
      <c r="I2649" s="213">
        <f>'HP-ICS, V5-Sep24'!N2649</f>
        <v>0</v>
      </c>
      <c r="J2649" s="207">
        <f>'HP-ICS, V5-Sep24'!O2649</f>
        <v>0</v>
      </c>
      <c r="K2649" s="198">
        <f>'HP-ICS, V5-Sep24'!R2649</f>
        <v>0</v>
      </c>
    </row>
    <row r="2650" spans="2:11" x14ac:dyDescent="0.3">
      <c r="B2650" s="186">
        <f>'HP-ICS, V5-Sep24'!B2650</f>
        <v>0</v>
      </c>
      <c r="C2650" s="154">
        <f>'HP-ICS, V5-Sep24'!H2650</f>
        <v>0</v>
      </c>
      <c r="D2650" s="154">
        <f>'HP-ICS, V5-Sep24'!I2650</f>
        <v>0</v>
      </c>
      <c r="E2650" s="162" t="str">
        <f>'HP-ICS, V5-Sep24'!D2650</f>
        <v>Guatemala</v>
      </c>
      <c r="F2650" s="203">
        <f>'HP-ICS, V5-Sep24'!E2650</f>
        <v>0</v>
      </c>
      <c r="G2650" s="212">
        <f>'HP-ICS, V5-Sep24'!K2650</f>
        <v>0</v>
      </c>
      <c r="H2650" s="163">
        <f>'HP-ICS, V5-Sep24'!M2650</f>
        <v>0</v>
      </c>
      <c r="I2650" s="213">
        <f>'HP-ICS, V5-Sep24'!N2650</f>
        <v>0</v>
      </c>
      <c r="J2650" s="207">
        <f>'HP-ICS, V5-Sep24'!O2650</f>
        <v>0</v>
      </c>
      <c r="K2650" s="198">
        <f>'HP-ICS, V5-Sep24'!R2650</f>
        <v>0</v>
      </c>
    </row>
    <row r="2651" spans="2:11" x14ac:dyDescent="0.3">
      <c r="B2651" s="186">
        <f>'HP-ICS, V5-Sep24'!B2651</f>
        <v>0</v>
      </c>
      <c r="C2651" s="154">
        <f>'HP-ICS, V5-Sep24'!H2651</f>
        <v>0</v>
      </c>
      <c r="D2651" s="154">
        <f>'HP-ICS, V5-Sep24'!I2651</f>
        <v>0</v>
      </c>
      <c r="E2651" s="162" t="str">
        <f>'HP-ICS, V5-Sep24'!D2651</f>
        <v>Guatemala</v>
      </c>
      <c r="F2651" s="203">
        <f>'HP-ICS, V5-Sep24'!E2651</f>
        <v>0</v>
      </c>
      <c r="G2651" s="212">
        <f>'HP-ICS, V5-Sep24'!K2651</f>
        <v>0</v>
      </c>
      <c r="H2651" s="163">
        <f>'HP-ICS, V5-Sep24'!M2651</f>
        <v>0</v>
      </c>
      <c r="I2651" s="213">
        <f>'HP-ICS, V5-Sep24'!N2651</f>
        <v>0</v>
      </c>
      <c r="J2651" s="207">
        <f>'HP-ICS, V5-Sep24'!O2651</f>
        <v>0</v>
      </c>
      <c r="K2651" s="198">
        <f>'HP-ICS, V5-Sep24'!R2651</f>
        <v>0</v>
      </c>
    </row>
    <row r="2652" spans="2:11" x14ac:dyDescent="0.3">
      <c r="B2652" s="186">
        <f>'HP-ICS, V5-Sep24'!B2652</f>
        <v>0</v>
      </c>
      <c r="C2652" s="154">
        <f>'HP-ICS, V5-Sep24'!H2652</f>
        <v>0</v>
      </c>
      <c r="D2652" s="154">
        <f>'HP-ICS, V5-Sep24'!I2652</f>
        <v>0</v>
      </c>
      <c r="E2652" s="162" t="str">
        <f>'HP-ICS, V5-Sep24'!D2652</f>
        <v>Guatemala</v>
      </c>
      <c r="F2652" s="203">
        <f>'HP-ICS, V5-Sep24'!E2652</f>
        <v>0</v>
      </c>
      <c r="G2652" s="212">
        <f>'HP-ICS, V5-Sep24'!K2652</f>
        <v>0</v>
      </c>
      <c r="H2652" s="163">
        <f>'HP-ICS, V5-Sep24'!M2652</f>
        <v>0</v>
      </c>
      <c r="I2652" s="213">
        <f>'HP-ICS, V5-Sep24'!N2652</f>
        <v>0</v>
      </c>
      <c r="J2652" s="207">
        <f>'HP-ICS, V5-Sep24'!O2652</f>
        <v>0</v>
      </c>
      <c r="K2652" s="198">
        <f>'HP-ICS, V5-Sep24'!R2652</f>
        <v>0</v>
      </c>
    </row>
    <row r="2653" spans="2:11" x14ac:dyDescent="0.3">
      <c r="B2653" s="186">
        <f>'HP-ICS, V5-Sep24'!B2653</f>
        <v>0</v>
      </c>
      <c r="C2653" s="154">
        <f>'HP-ICS, V5-Sep24'!H2653</f>
        <v>0</v>
      </c>
      <c r="D2653" s="154">
        <f>'HP-ICS, V5-Sep24'!I2653</f>
        <v>0</v>
      </c>
      <c r="E2653" s="162" t="str">
        <f>'HP-ICS, V5-Sep24'!D2653</f>
        <v>Guatemala</v>
      </c>
      <c r="F2653" s="203">
        <f>'HP-ICS, V5-Sep24'!E2653</f>
        <v>0</v>
      </c>
      <c r="G2653" s="212">
        <f>'HP-ICS, V5-Sep24'!K2653</f>
        <v>0</v>
      </c>
      <c r="H2653" s="163">
        <f>'HP-ICS, V5-Sep24'!M2653</f>
        <v>0</v>
      </c>
      <c r="I2653" s="213">
        <f>'HP-ICS, V5-Sep24'!N2653</f>
        <v>0</v>
      </c>
      <c r="J2653" s="207">
        <f>'HP-ICS, V5-Sep24'!O2653</f>
        <v>0</v>
      </c>
      <c r="K2653" s="198">
        <f>'HP-ICS, V5-Sep24'!R2653</f>
        <v>0</v>
      </c>
    </row>
    <row r="2654" spans="2:11" x14ac:dyDescent="0.3">
      <c r="B2654" s="186">
        <f>'HP-ICS, V5-Sep24'!B2654</f>
        <v>0</v>
      </c>
      <c r="C2654" s="154">
        <f>'HP-ICS, V5-Sep24'!H2654</f>
        <v>0</v>
      </c>
      <c r="D2654" s="154">
        <f>'HP-ICS, V5-Sep24'!I2654</f>
        <v>0</v>
      </c>
      <c r="E2654" s="162" t="str">
        <f>'HP-ICS, V5-Sep24'!D2654</f>
        <v>Guatemala</v>
      </c>
      <c r="F2654" s="203">
        <f>'HP-ICS, V5-Sep24'!E2654</f>
        <v>0</v>
      </c>
      <c r="G2654" s="212">
        <f>'HP-ICS, V5-Sep24'!K2654</f>
        <v>0</v>
      </c>
      <c r="H2654" s="163">
        <f>'HP-ICS, V5-Sep24'!M2654</f>
        <v>0</v>
      </c>
      <c r="I2654" s="213">
        <f>'HP-ICS, V5-Sep24'!N2654</f>
        <v>0</v>
      </c>
      <c r="J2654" s="207">
        <f>'HP-ICS, V5-Sep24'!O2654</f>
        <v>0</v>
      </c>
      <c r="K2654" s="198">
        <f>'HP-ICS, V5-Sep24'!R2654</f>
        <v>0</v>
      </c>
    </row>
    <row r="2655" spans="2:11" x14ac:dyDescent="0.3">
      <c r="B2655" s="186">
        <f>'HP-ICS, V5-Sep24'!B2655</f>
        <v>0</v>
      </c>
      <c r="C2655" s="154">
        <f>'HP-ICS, V5-Sep24'!H2655</f>
        <v>0</v>
      </c>
      <c r="D2655" s="154">
        <f>'HP-ICS, V5-Sep24'!I2655</f>
        <v>0</v>
      </c>
      <c r="E2655" s="162" t="str">
        <f>'HP-ICS, V5-Sep24'!D2655</f>
        <v>Guatemala</v>
      </c>
      <c r="F2655" s="203">
        <f>'HP-ICS, V5-Sep24'!E2655</f>
        <v>0</v>
      </c>
      <c r="G2655" s="212">
        <f>'HP-ICS, V5-Sep24'!K2655</f>
        <v>0</v>
      </c>
      <c r="H2655" s="163">
        <f>'HP-ICS, V5-Sep24'!M2655</f>
        <v>0</v>
      </c>
      <c r="I2655" s="213">
        <f>'HP-ICS, V5-Sep24'!N2655</f>
        <v>0</v>
      </c>
      <c r="J2655" s="207">
        <f>'HP-ICS, V5-Sep24'!O2655</f>
        <v>0</v>
      </c>
      <c r="K2655" s="198">
        <f>'HP-ICS, V5-Sep24'!R2655</f>
        <v>0</v>
      </c>
    </row>
    <row r="2656" spans="2:11" x14ac:dyDescent="0.3">
      <c r="B2656" s="186">
        <f>'HP-ICS, V5-Sep24'!B2656</f>
        <v>0</v>
      </c>
      <c r="C2656" s="154">
        <f>'HP-ICS, V5-Sep24'!H2656</f>
        <v>0</v>
      </c>
      <c r="D2656" s="154">
        <f>'HP-ICS, V5-Sep24'!I2656</f>
        <v>0</v>
      </c>
      <c r="E2656" s="162" t="str">
        <f>'HP-ICS, V5-Sep24'!D2656</f>
        <v>Guatemala</v>
      </c>
      <c r="F2656" s="203">
        <f>'HP-ICS, V5-Sep24'!E2656</f>
        <v>0</v>
      </c>
      <c r="G2656" s="212">
        <f>'HP-ICS, V5-Sep24'!K2656</f>
        <v>0</v>
      </c>
      <c r="H2656" s="163">
        <f>'HP-ICS, V5-Sep24'!M2656</f>
        <v>0</v>
      </c>
      <c r="I2656" s="213">
        <f>'HP-ICS, V5-Sep24'!N2656</f>
        <v>0</v>
      </c>
      <c r="J2656" s="207">
        <f>'HP-ICS, V5-Sep24'!O2656</f>
        <v>0</v>
      </c>
      <c r="K2656" s="198">
        <f>'HP-ICS, V5-Sep24'!R2656</f>
        <v>0</v>
      </c>
    </row>
    <row r="2657" spans="2:11" x14ac:dyDescent="0.3">
      <c r="B2657" s="186">
        <f>'HP-ICS, V5-Sep24'!B2657</f>
        <v>0</v>
      </c>
      <c r="C2657" s="154">
        <f>'HP-ICS, V5-Sep24'!H2657</f>
        <v>0</v>
      </c>
      <c r="D2657" s="154">
        <f>'HP-ICS, V5-Sep24'!I2657</f>
        <v>0</v>
      </c>
      <c r="E2657" s="162" t="str">
        <f>'HP-ICS, V5-Sep24'!D2657</f>
        <v>Guatemala</v>
      </c>
      <c r="F2657" s="203">
        <f>'HP-ICS, V5-Sep24'!E2657</f>
        <v>0</v>
      </c>
      <c r="G2657" s="212">
        <f>'HP-ICS, V5-Sep24'!K2657</f>
        <v>0</v>
      </c>
      <c r="H2657" s="163">
        <f>'HP-ICS, V5-Sep24'!M2657</f>
        <v>0</v>
      </c>
      <c r="I2657" s="213">
        <f>'HP-ICS, V5-Sep24'!N2657</f>
        <v>0</v>
      </c>
      <c r="J2657" s="207">
        <f>'HP-ICS, V5-Sep24'!O2657</f>
        <v>0</v>
      </c>
      <c r="K2657" s="198">
        <f>'HP-ICS, V5-Sep24'!R2657</f>
        <v>0</v>
      </c>
    </row>
    <row r="2658" spans="2:11" x14ac:dyDescent="0.3">
      <c r="B2658" s="186">
        <f>'HP-ICS, V5-Sep24'!B2658</f>
        <v>0</v>
      </c>
      <c r="C2658" s="154">
        <f>'HP-ICS, V5-Sep24'!H2658</f>
        <v>0</v>
      </c>
      <c r="D2658" s="154">
        <f>'HP-ICS, V5-Sep24'!I2658</f>
        <v>0</v>
      </c>
      <c r="E2658" s="162" t="str">
        <f>'HP-ICS, V5-Sep24'!D2658</f>
        <v>Guatemala</v>
      </c>
      <c r="F2658" s="203">
        <f>'HP-ICS, V5-Sep24'!E2658</f>
        <v>0</v>
      </c>
      <c r="G2658" s="212">
        <f>'HP-ICS, V5-Sep24'!K2658</f>
        <v>0</v>
      </c>
      <c r="H2658" s="163">
        <f>'HP-ICS, V5-Sep24'!M2658</f>
        <v>0</v>
      </c>
      <c r="I2658" s="213">
        <f>'HP-ICS, V5-Sep24'!N2658</f>
        <v>0</v>
      </c>
      <c r="J2658" s="207">
        <f>'HP-ICS, V5-Sep24'!O2658</f>
        <v>0</v>
      </c>
      <c r="K2658" s="198">
        <f>'HP-ICS, V5-Sep24'!R2658</f>
        <v>0</v>
      </c>
    </row>
    <row r="2659" spans="2:11" x14ac:dyDescent="0.3">
      <c r="B2659" s="186">
        <f>'HP-ICS, V5-Sep24'!B2659</f>
        <v>0</v>
      </c>
      <c r="C2659" s="154">
        <f>'HP-ICS, V5-Sep24'!H2659</f>
        <v>0</v>
      </c>
      <c r="D2659" s="154">
        <f>'HP-ICS, V5-Sep24'!I2659</f>
        <v>0</v>
      </c>
      <c r="E2659" s="162" t="str">
        <f>'HP-ICS, V5-Sep24'!D2659</f>
        <v>Guatemala</v>
      </c>
      <c r="F2659" s="203">
        <f>'HP-ICS, V5-Sep24'!E2659</f>
        <v>0</v>
      </c>
      <c r="G2659" s="212">
        <f>'HP-ICS, V5-Sep24'!K2659</f>
        <v>0</v>
      </c>
      <c r="H2659" s="163">
        <f>'HP-ICS, V5-Sep24'!M2659</f>
        <v>0</v>
      </c>
      <c r="I2659" s="213">
        <f>'HP-ICS, V5-Sep24'!N2659</f>
        <v>0</v>
      </c>
      <c r="J2659" s="207">
        <f>'HP-ICS, V5-Sep24'!O2659</f>
        <v>0</v>
      </c>
      <c r="K2659" s="198">
        <f>'HP-ICS, V5-Sep24'!R2659</f>
        <v>0</v>
      </c>
    </row>
    <row r="2660" spans="2:11" x14ac:dyDescent="0.3">
      <c r="B2660" s="186">
        <f>'HP-ICS, V5-Sep24'!B2660</f>
        <v>0</v>
      </c>
      <c r="C2660" s="154">
        <f>'HP-ICS, V5-Sep24'!H2660</f>
        <v>0</v>
      </c>
      <c r="D2660" s="154">
        <f>'HP-ICS, V5-Sep24'!I2660</f>
        <v>0</v>
      </c>
      <c r="E2660" s="162" t="str">
        <f>'HP-ICS, V5-Sep24'!D2660</f>
        <v>Guatemala</v>
      </c>
      <c r="F2660" s="203">
        <f>'HP-ICS, V5-Sep24'!E2660</f>
        <v>0</v>
      </c>
      <c r="G2660" s="212">
        <f>'HP-ICS, V5-Sep24'!K2660</f>
        <v>0</v>
      </c>
      <c r="H2660" s="163">
        <f>'HP-ICS, V5-Sep24'!M2660</f>
        <v>0</v>
      </c>
      <c r="I2660" s="213">
        <f>'HP-ICS, V5-Sep24'!N2660</f>
        <v>0</v>
      </c>
      <c r="J2660" s="207">
        <f>'HP-ICS, V5-Sep24'!O2660</f>
        <v>0</v>
      </c>
      <c r="K2660" s="198">
        <f>'HP-ICS, V5-Sep24'!R2660</f>
        <v>0</v>
      </c>
    </row>
    <row r="2661" spans="2:11" x14ac:dyDescent="0.3">
      <c r="B2661" s="186">
        <f>'HP-ICS, V5-Sep24'!B2661</f>
        <v>0</v>
      </c>
      <c r="C2661" s="154">
        <f>'HP-ICS, V5-Sep24'!H2661</f>
        <v>0</v>
      </c>
      <c r="D2661" s="154">
        <f>'HP-ICS, V5-Sep24'!I2661</f>
        <v>0</v>
      </c>
      <c r="E2661" s="162" t="str">
        <f>'HP-ICS, V5-Sep24'!D2661</f>
        <v>Guatemala</v>
      </c>
      <c r="F2661" s="203">
        <f>'HP-ICS, V5-Sep24'!E2661</f>
        <v>0</v>
      </c>
      <c r="G2661" s="212">
        <f>'HP-ICS, V5-Sep24'!K2661</f>
        <v>0</v>
      </c>
      <c r="H2661" s="163">
        <f>'HP-ICS, V5-Sep24'!M2661</f>
        <v>0</v>
      </c>
      <c r="I2661" s="213">
        <f>'HP-ICS, V5-Sep24'!N2661</f>
        <v>0</v>
      </c>
      <c r="J2661" s="207">
        <f>'HP-ICS, V5-Sep24'!O2661</f>
        <v>0</v>
      </c>
      <c r="K2661" s="198">
        <f>'HP-ICS, V5-Sep24'!R2661</f>
        <v>0</v>
      </c>
    </row>
    <row r="2662" spans="2:11" x14ac:dyDescent="0.3">
      <c r="B2662" s="186">
        <f>'HP-ICS, V5-Sep24'!B2662</f>
        <v>0</v>
      </c>
      <c r="C2662" s="154">
        <f>'HP-ICS, V5-Sep24'!H2662</f>
        <v>0</v>
      </c>
      <c r="D2662" s="154">
        <f>'HP-ICS, V5-Sep24'!I2662</f>
        <v>0</v>
      </c>
      <c r="E2662" s="162" t="str">
        <f>'HP-ICS, V5-Sep24'!D2662</f>
        <v>Guatemala</v>
      </c>
      <c r="F2662" s="203">
        <f>'HP-ICS, V5-Sep24'!E2662</f>
        <v>0</v>
      </c>
      <c r="G2662" s="212">
        <f>'HP-ICS, V5-Sep24'!K2662</f>
        <v>0</v>
      </c>
      <c r="H2662" s="163">
        <f>'HP-ICS, V5-Sep24'!M2662</f>
        <v>0</v>
      </c>
      <c r="I2662" s="213">
        <f>'HP-ICS, V5-Sep24'!N2662</f>
        <v>0</v>
      </c>
      <c r="J2662" s="207">
        <f>'HP-ICS, V5-Sep24'!O2662</f>
        <v>0</v>
      </c>
      <c r="K2662" s="198">
        <f>'HP-ICS, V5-Sep24'!R2662</f>
        <v>0</v>
      </c>
    </row>
    <row r="2663" spans="2:11" x14ac:dyDescent="0.3">
      <c r="B2663" s="186">
        <f>'HP-ICS, V5-Sep24'!B2663</f>
        <v>0</v>
      </c>
      <c r="C2663" s="154">
        <f>'HP-ICS, V5-Sep24'!H2663</f>
        <v>0</v>
      </c>
      <c r="D2663" s="154">
        <f>'HP-ICS, V5-Sep24'!I2663</f>
        <v>0</v>
      </c>
      <c r="E2663" s="162" t="str">
        <f>'HP-ICS, V5-Sep24'!D2663</f>
        <v>Guatemala</v>
      </c>
      <c r="F2663" s="203">
        <f>'HP-ICS, V5-Sep24'!E2663</f>
        <v>0</v>
      </c>
      <c r="G2663" s="212">
        <f>'HP-ICS, V5-Sep24'!K2663</f>
        <v>0</v>
      </c>
      <c r="H2663" s="163">
        <f>'HP-ICS, V5-Sep24'!M2663</f>
        <v>0</v>
      </c>
      <c r="I2663" s="213">
        <f>'HP-ICS, V5-Sep24'!N2663</f>
        <v>0</v>
      </c>
      <c r="J2663" s="207">
        <f>'HP-ICS, V5-Sep24'!O2663</f>
        <v>0</v>
      </c>
      <c r="K2663" s="198">
        <f>'HP-ICS, V5-Sep24'!R2663</f>
        <v>0</v>
      </c>
    </row>
    <row r="2664" spans="2:11" x14ac:dyDescent="0.3">
      <c r="B2664" s="186">
        <f>'HP-ICS, V5-Sep24'!B2664</f>
        <v>0</v>
      </c>
      <c r="C2664" s="154">
        <f>'HP-ICS, V5-Sep24'!H2664</f>
        <v>0</v>
      </c>
      <c r="D2664" s="154">
        <f>'HP-ICS, V5-Sep24'!I2664</f>
        <v>0</v>
      </c>
      <c r="E2664" s="162" t="str">
        <f>'HP-ICS, V5-Sep24'!D2664</f>
        <v>Guatemala</v>
      </c>
      <c r="F2664" s="203">
        <f>'HP-ICS, V5-Sep24'!E2664</f>
        <v>0</v>
      </c>
      <c r="G2664" s="212">
        <f>'HP-ICS, V5-Sep24'!K2664</f>
        <v>0</v>
      </c>
      <c r="H2664" s="163">
        <f>'HP-ICS, V5-Sep24'!M2664</f>
        <v>0</v>
      </c>
      <c r="I2664" s="213">
        <f>'HP-ICS, V5-Sep24'!N2664</f>
        <v>0</v>
      </c>
      <c r="J2664" s="207">
        <f>'HP-ICS, V5-Sep24'!O2664</f>
        <v>0</v>
      </c>
      <c r="K2664" s="198">
        <f>'HP-ICS, V5-Sep24'!R2664</f>
        <v>0</v>
      </c>
    </row>
    <row r="2665" spans="2:11" x14ac:dyDescent="0.3">
      <c r="B2665" s="186">
        <f>'HP-ICS, V5-Sep24'!B2665</f>
        <v>0</v>
      </c>
      <c r="C2665" s="154">
        <f>'HP-ICS, V5-Sep24'!H2665</f>
        <v>0</v>
      </c>
      <c r="D2665" s="154">
        <f>'HP-ICS, V5-Sep24'!I2665</f>
        <v>0</v>
      </c>
      <c r="E2665" s="162" t="str">
        <f>'HP-ICS, V5-Sep24'!D2665</f>
        <v>Guatemala</v>
      </c>
      <c r="F2665" s="203">
        <f>'HP-ICS, V5-Sep24'!E2665</f>
        <v>0</v>
      </c>
      <c r="G2665" s="212">
        <f>'HP-ICS, V5-Sep24'!K2665</f>
        <v>0</v>
      </c>
      <c r="H2665" s="163">
        <f>'HP-ICS, V5-Sep24'!M2665</f>
        <v>0</v>
      </c>
      <c r="I2665" s="213">
        <f>'HP-ICS, V5-Sep24'!N2665</f>
        <v>0</v>
      </c>
      <c r="J2665" s="207">
        <f>'HP-ICS, V5-Sep24'!O2665</f>
        <v>0</v>
      </c>
      <c r="K2665" s="198">
        <f>'HP-ICS, V5-Sep24'!R2665</f>
        <v>0</v>
      </c>
    </row>
    <row r="2666" spans="2:11" x14ac:dyDescent="0.3">
      <c r="B2666" s="186">
        <f>'HP-ICS, V5-Sep24'!B2666</f>
        <v>0</v>
      </c>
      <c r="C2666" s="154">
        <f>'HP-ICS, V5-Sep24'!H2666</f>
        <v>0</v>
      </c>
      <c r="D2666" s="154">
        <f>'HP-ICS, V5-Sep24'!I2666</f>
        <v>0</v>
      </c>
      <c r="E2666" s="162" t="str">
        <f>'HP-ICS, V5-Sep24'!D2666</f>
        <v>Guatemala</v>
      </c>
      <c r="F2666" s="203">
        <f>'HP-ICS, V5-Sep24'!E2666</f>
        <v>0</v>
      </c>
      <c r="G2666" s="212">
        <f>'HP-ICS, V5-Sep24'!K2666</f>
        <v>0</v>
      </c>
      <c r="H2666" s="163">
        <f>'HP-ICS, V5-Sep24'!M2666</f>
        <v>0</v>
      </c>
      <c r="I2666" s="213">
        <f>'HP-ICS, V5-Sep24'!N2666</f>
        <v>0</v>
      </c>
      <c r="J2666" s="207">
        <f>'HP-ICS, V5-Sep24'!O2666</f>
        <v>0</v>
      </c>
      <c r="K2666" s="198">
        <f>'HP-ICS, V5-Sep24'!R2666</f>
        <v>0</v>
      </c>
    </row>
    <row r="2667" spans="2:11" x14ac:dyDescent="0.3">
      <c r="B2667" s="186">
        <f>'HP-ICS, V5-Sep24'!B2667</f>
        <v>0</v>
      </c>
      <c r="C2667" s="154">
        <f>'HP-ICS, V5-Sep24'!H2667</f>
        <v>0</v>
      </c>
      <c r="D2667" s="154">
        <f>'HP-ICS, V5-Sep24'!I2667</f>
        <v>0</v>
      </c>
      <c r="E2667" s="162" t="str">
        <f>'HP-ICS, V5-Sep24'!D2667</f>
        <v>Guatemala</v>
      </c>
      <c r="F2667" s="203">
        <f>'HP-ICS, V5-Sep24'!E2667</f>
        <v>0</v>
      </c>
      <c r="G2667" s="212">
        <f>'HP-ICS, V5-Sep24'!K2667</f>
        <v>0</v>
      </c>
      <c r="H2667" s="163">
        <f>'HP-ICS, V5-Sep24'!M2667</f>
        <v>0</v>
      </c>
      <c r="I2667" s="213">
        <f>'HP-ICS, V5-Sep24'!N2667</f>
        <v>0</v>
      </c>
      <c r="J2667" s="207">
        <f>'HP-ICS, V5-Sep24'!O2667</f>
        <v>0</v>
      </c>
      <c r="K2667" s="198">
        <f>'HP-ICS, V5-Sep24'!R2667</f>
        <v>0</v>
      </c>
    </row>
    <row r="2668" spans="2:11" x14ac:dyDescent="0.3">
      <c r="B2668" s="186">
        <f>'HP-ICS, V5-Sep24'!B2668</f>
        <v>0</v>
      </c>
      <c r="C2668" s="154">
        <f>'HP-ICS, V5-Sep24'!H2668</f>
        <v>0</v>
      </c>
      <c r="D2668" s="154">
        <f>'HP-ICS, V5-Sep24'!I2668</f>
        <v>0</v>
      </c>
      <c r="E2668" s="162" t="str">
        <f>'HP-ICS, V5-Sep24'!D2668</f>
        <v>Guatemala</v>
      </c>
      <c r="F2668" s="203">
        <f>'HP-ICS, V5-Sep24'!E2668</f>
        <v>0</v>
      </c>
      <c r="G2668" s="212">
        <f>'HP-ICS, V5-Sep24'!K2668</f>
        <v>0</v>
      </c>
      <c r="H2668" s="163">
        <f>'HP-ICS, V5-Sep24'!M2668</f>
        <v>0</v>
      </c>
      <c r="I2668" s="213">
        <f>'HP-ICS, V5-Sep24'!N2668</f>
        <v>0</v>
      </c>
      <c r="J2668" s="207">
        <f>'HP-ICS, V5-Sep24'!O2668</f>
        <v>0</v>
      </c>
      <c r="K2668" s="198">
        <f>'HP-ICS, V5-Sep24'!R2668</f>
        <v>0</v>
      </c>
    </row>
    <row r="2669" spans="2:11" x14ac:dyDescent="0.3">
      <c r="B2669" s="186">
        <f>'HP-ICS, V5-Sep24'!B2669</f>
        <v>0</v>
      </c>
      <c r="C2669" s="154">
        <f>'HP-ICS, V5-Sep24'!H2669</f>
        <v>0</v>
      </c>
      <c r="D2669" s="154">
        <f>'HP-ICS, V5-Sep24'!I2669</f>
        <v>0</v>
      </c>
      <c r="E2669" s="162" t="str">
        <f>'HP-ICS, V5-Sep24'!D2669</f>
        <v>Guatemala</v>
      </c>
      <c r="F2669" s="203">
        <f>'HP-ICS, V5-Sep24'!E2669</f>
        <v>0</v>
      </c>
      <c r="G2669" s="212">
        <f>'HP-ICS, V5-Sep24'!K2669</f>
        <v>0</v>
      </c>
      <c r="H2669" s="163">
        <f>'HP-ICS, V5-Sep24'!M2669</f>
        <v>0</v>
      </c>
      <c r="I2669" s="213">
        <f>'HP-ICS, V5-Sep24'!N2669</f>
        <v>0</v>
      </c>
      <c r="J2669" s="207">
        <f>'HP-ICS, V5-Sep24'!O2669</f>
        <v>0</v>
      </c>
      <c r="K2669" s="198">
        <f>'HP-ICS, V5-Sep24'!R2669</f>
        <v>0</v>
      </c>
    </row>
    <row r="2670" spans="2:11" x14ac:dyDescent="0.3">
      <c r="B2670" s="186">
        <f>'HP-ICS, V5-Sep24'!B2670</f>
        <v>0</v>
      </c>
      <c r="C2670" s="154">
        <f>'HP-ICS, V5-Sep24'!H2670</f>
        <v>0</v>
      </c>
      <c r="D2670" s="154">
        <f>'HP-ICS, V5-Sep24'!I2670</f>
        <v>0</v>
      </c>
      <c r="E2670" s="162" t="str">
        <f>'HP-ICS, V5-Sep24'!D2670</f>
        <v>Guatemala</v>
      </c>
      <c r="F2670" s="203">
        <f>'HP-ICS, V5-Sep24'!E2670</f>
        <v>0</v>
      </c>
      <c r="G2670" s="212">
        <f>'HP-ICS, V5-Sep24'!K2670</f>
        <v>0</v>
      </c>
      <c r="H2670" s="163">
        <f>'HP-ICS, V5-Sep24'!M2670</f>
        <v>0</v>
      </c>
      <c r="I2670" s="213">
        <f>'HP-ICS, V5-Sep24'!N2670</f>
        <v>0</v>
      </c>
      <c r="J2670" s="207">
        <f>'HP-ICS, V5-Sep24'!O2670</f>
        <v>0</v>
      </c>
      <c r="K2670" s="198">
        <f>'HP-ICS, V5-Sep24'!R2670</f>
        <v>0</v>
      </c>
    </row>
    <row r="2671" spans="2:11" x14ac:dyDescent="0.3">
      <c r="B2671" s="186">
        <f>'HP-ICS, V5-Sep24'!B2671</f>
        <v>0</v>
      </c>
      <c r="C2671" s="154">
        <f>'HP-ICS, V5-Sep24'!H2671</f>
        <v>0</v>
      </c>
      <c r="D2671" s="154">
        <f>'HP-ICS, V5-Sep24'!I2671</f>
        <v>0</v>
      </c>
      <c r="E2671" s="162" t="str">
        <f>'HP-ICS, V5-Sep24'!D2671</f>
        <v>Guatemala</v>
      </c>
      <c r="F2671" s="203">
        <f>'HP-ICS, V5-Sep24'!E2671</f>
        <v>0</v>
      </c>
      <c r="G2671" s="212">
        <f>'HP-ICS, V5-Sep24'!K2671</f>
        <v>0</v>
      </c>
      <c r="H2671" s="163">
        <f>'HP-ICS, V5-Sep24'!M2671</f>
        <v>0</v>
      </c>
      <c r="I2671" s="213">
        <f>'HP-ICS, V5-Sep24'!N2671</f>
        <v>0</v>
      </c>
      <c r="J2671" s="207">
        <f>'HP-ICS, V5-Sep24'!O2671</f>
        <v>0</v>
      </c>
      <c r="K2671" s="198">
        <f>'HP-ICS, V5-Sep24'!R2671</f>
        <v>0</v>
      </c>
    </row>
    <row r="2672" spans="2:11" x14ac:dyDescent="0.3">
      <c r="B2672" s="186">
        <f>'HP-ICS, V5-Sep24'!B2672</f>
        <v>0</v>
      </c>
      <c r="C2672" s="154">
        <f>'HP-ICS, V5-Sep24'!H2672</f>
        <v>0</v>
      </c>
      <c r="D2672" s="154">
        <f>'HP-ICS, V5-Sep24'!I2672</f>
        <v>0</v>
      </c>
      <c r="E2672" s="162" t="str">
        <f>'HP-ICS, V5-Sep24'!D2672</f>
        <v>Guatemala</v>
      </c>
      <c r="F2672" s="203">
        <f>'HP-ICS, V5-Sep24'!E2672</f>
        <v>0</v>
      </c>
      <c r="G2672" s="212">
        <f>'HP-ICS, V5-Sep24'!K2672</f>
        <v>0</v>
      </c>
      <c r="H2672" s="163">
        <f>'HP-ICS, V5-Sep24'!M2672</f>
        <v>0</v>
      </c>
      <c r="I2672" s="213">
        <f>'HP-ICS, V5-Sep24'!N2672</f>
        <v>0</v>
      </c>
      <c r="J2672" s="207">
        <f>'HP-ICS, V5-Sep24'!O2672</f>
        <v>0</v>
      </c>
      <c r="K2672" s="198">
        <f>'HP-ICS, V5-Sep24'!R2672</f>
        <v>0</v>
      </c>
    </row>
    <row r="2673" spans="2:11" x14ac:dyDescent="0.3">
      <c r="B2673" s="186">
        <f>'HP-ICS, V5-Sep24'!B2673</f>
        <v>0</v>
      </c>
      <c r="C2673" s="154">
        <f>'HP-ICS, V5-Sep24'!H2673</f>
        <v>0</v>
      </c>
      <c r="D2673" s="154">
        <f>'HP-ICS, V5-Sep24'!I2673</f>
        <v>0</v>
      </c>
      <c r="E2673" s="162" t="str">
        <f>'HP-ICS, V5-Sep24'!D2673</f>
        <v>Guatemala</v>
      </c>
      <c r="F2673" s="203">
        <f>'HP-ICS, V5-Sep24'!E2673</f>
        <v>0</v>
      </c>
      <c r="G2673" s="212">
        <f>'HP-ICS, V5-Sep24'!K2673</f>
        <v>0</v>
      </c>
      <c r="H2673" s="163">
        <f>'HP-ICS, V5-Sep24'!M2673</f>
        <v>0</v>
      </c>
      <c r="I2673" s="213">
        <f>'HP-ICS, V5-Sep24'!N2673</f>
        <v>0</v>
      </c>
      <c r="J2673" s="207">
        <f>'HP-ICS, V5-Sep24'!O2673</f>
        <v>0</v>
      </c>
      <c r="K2673" s="198">
        <f>'HP-ICS, V5-Sep24'!R2673</f>
        <v>0</v>
      </c>
    </row>
    <row r="2674" spans="2:11" x14ac:dyDescent="0.3">
      <c r="B2674" s="186">
        <f>'HP-ICS, V5-Sep24'!B2674</f>
        <v>0</v>
      </c>
      <c r="C2674" s="154">
        <f>'HP-ICS, V5-Sep24'!H2674</f>
        <v>0</v>
      </c>
      <c r="D2674" s="154">
        <f>'HP-ICS, V5-Sep24'!I2674</f>
        <v>0</v>
      </c>
      <c r="E2674" s="162" t="str">
        <f>'HP-ICS, V5-Sep24'!D2674</f>
        <v>Guatemala</v>
      </c>
      <c r="F2674" s="203">
        <f>'HP-ICS, V5-Sep24'!E2674</f>
        <v>0</v>
      </c>
      <c r="G2674" s="212">
        <f>'HP-ICS, V5-Sep24'!K2674</f>
        <v>0</v>
      </c>
      <c r="H2674" s="163">
        <f>'HP-ICS, V5-Sep24'!M2674</f>
        <v>0</v>
      </c>
      <c r="I2674" s="213">
        <f>'HP-ICS, V5-Sep24'!N2674</f>
        <v>0</v>
      </c>
      <c r="J2674" s="207">
        <f>'HP-ICS, V5-Sep24'!O2674</f>
        <v>0</v>
      </c>
      <c r="K2674" s="198">
        <f>'HP-ICS, V5-Sep24'!R2674</f>
        <v>0</v>
      </c>
    </row>
    <row r="2675" spans="2:11" x14ac:dyDescent="0.3">
      <c r="B2675" s="186">
        <f>'HP-ICS, V5-Sep24'!B2675</f>
        <v>0</v>
      </c>
      <c r="C2675" s="154">
        <f>'HP-ICS, V5-Sep24'!H2675</f>
        <v>0</v>
      </c>
      <c r="D2675" s="154">
        <f>'HP-ICS, V5-Sep24'!I2675</f>
        <v>0</v>
      </c>
      <c r="E2675" s="162" t="str">
        <f>'HP-ICS, V5-Sep24'!D2675</f>
        <v>Guatemala</v>
      </c>
      <c r="F2675" s="203">
        <f>'HP-ICS, V5-Sep24'!E2675</f>
        <v>0</v>
      </c>
      <c r="G2675" s="212">
        <f>'HP-ICS, V5-Sep24'!K2675</f>
        <v>0</v>
      </c>
      <c r="H2675" s="163">
        <f>'HP-ICS, V5-Sep24'!M2675</f>
        <v>0</v>
      </c>
      <c r="I2675" s="213">
        <f>'HP-ICS, V5-Sep24'!N2675</f>
        <v>0</v>
      </c>
      <c r="J2675" s="207">
        <f>'HP-ICS, V5-Sep24'!O2675</f>
        <v>0</v>
      </c>
      <c r="K2675" s="198">
        <f>'HP-ICS, V5-Sep24'!R2675</f>
        <v>0</v>
      </c>
    </row>
    <row r="2676" spans="2:11" x14ac:dyDescent="0.3">
      <c r="B2676" s="186">
        <f>'HP-ICS, V5-Sep24'!B2676</f>
        <v>0</v>
      </c>
      <c r="C2676" s="154">
        <f>'HP-ICS, V5-Sep24'!H2676</f>
        <v>0</v>
      </c>
      <c r="D2676" s="154">
        <f>'HP-ICS, V5-Sep24'!I2676</f>
        <v>0</v>
      </c>
      <c r="E2676" s="162" t="str">
        <f>'HP-ICS, V5-Sep24'!D2676</f>
        <v>Guatemala</v>
      </c>
      <c r="F2676" s="203">
        <f>'HP-ICS, V5-Sep24'!E2676</f>
        <v>0</v>
      </c>
      <c r="G2676" s="212">
        <f>'HP-ICS, V5-Sep24'!K2676</f>
        <v>0</v>
      </c>
      <c r="H2676" s="163">
        <f>'HP-ICS, V5-Sep24'!M2676</f>
        <v>0</v>
      </c>
      <c r="I2676" s="213">
        <f>'HP-ICS, V5-Sep24'!N2676</f>
        <v>0</v>
      </c>
      <c r="J2676" s="207">
        <f>'HP-ICS, V5-Sep24'!O2676</f>
        <v>0</v>
      </c>
      <c r="K2676" s="198">
        <f>'HP-ICS, V5-Sep24'!R2676</f>
        <v>0</v>
      </c>
    </row>
    <row r="2677" spans="2:11" x14ac:dyDescent="0.3">
      <c r="B2677" s="186">
        <f>'HP-ICS, V5-Sep24'!B2677</f>
        <v>0</v>
      </c>
      <c r="C2677" s="154">
        <f>'HP-ICS, V5-Sep24'!H2677</f>
        <v>0</v>
      </c>
      <c r="D2677" s="154">
        <f>'HP-ICS, V5-Sep24'!I2677</f>
        <v>0</v>
      </c>
      <c r="E2677" s="162" t="str">
        <f>'HP-ICS, V5-Sep24'!D2677</f>
        <v>Guatemala</v>
      </c>
      <c r="F2677" s="203">
        <f>'HP-ICS, V5-Sep24'!E2677</f>
        <v>0</v>
      </c>
      <c r="G2677" s="212">
        <f>'HP-ICS, V5-Sep24'!K2677</f>
        <v>0</v>
      </c>
      <c r="H2677" s="163">
        <f>'HP-ICS, V5-Sep24'!M2677</f>
        <v>0</v>
      </c>
      <c r="I2677" s="213">
        <f>'HP-ICS, V5-Sep24'!N2677</f>
        <v>0</v>
      </c>
      <c r="J2677" s="207">
        <f>'HP-ICS, V5-Sep24'!O2677</f>
        <v>0</v>
      </c>
      <c r="K2677" s="198">
        <f>'HP-ICS, V5-Sep24'!R2677</f>
        <v>0</v>
      </c>
    </row>
    <row r="2678" spans="2:11" x14ac:dyDescent="0.3">
      <c r="B2678" s="186">
        <f>'HP-ICS, V5-Sep24'!B2678</f>
        <v>0</v>
      </c>
      <c r="C2678" s="154">
        <f>'HP-ICS, V5-Sep24'!H2678</f>
        <v>0</v>
      </c>
      <c r="D2678" s="154">
        <f>'HP-ICS, V5-Sep24'!I2678</f>
        <v>0</v>
      </c>
      <c r="E2678" s="162" t="str">
        <f>'HP-ICS, V5-Sep24'!D2678</f>
        <v>Guatemala</v>
      </c>
      <c r="F2678" s="203">
        <f>'HP-ICS, V5-Sep24'!E2678</f>
        <v>0</v>
      </c>
      <c r="G2678" s="212">
        <f>'HP-ICS, V5-Sep24'!K2678</f>
        <v>0</v>
      </c>
      <c r="H2678" s="163">
        <f>'HP-ICS, V5-Sep24'!M2678</f>
        <v>0</v>
      </c>
      <c r="I2678" s="213">
        <f>'HP-ICS, V5-Sep24'!N2678</f>
        <v>0</v>
      </c>
      <c r="J2678" s="207">
        <f>'HP-ICS, V5-Sep24'!O2678</f>
        <v>0</v>
      </c>
      <c r="K2678" s="198">
        <f>'HP-ICS, V5-Sep24'!R2678</f>
        <v>0</v>
      </c>
    </row>
    <row r="2679" spans="2:11" x14ac:dyDescent="0.3">
      <c r="B2679" s="186">
        <f>'HP-ICS, V5-Sep24'!B2679</f>
        <v>0</v>
      </c>
      <c r="C2679" s="154">
        <f>'HP-ICS, V5-Sep24'!H2679</f>
        <v>0</v>
      </c>
      <c r="D2679" s="154">
        <f>'HP-ICS, V5-Sep24'!I2679</f>
        <v>0</v>
      </c>
      <c r="E2679" s="162" t="str">
        <f>'HP-ICS, V5-Sep24'!D2679</f>
        <v>Guatemala</v>
      </c>
      <c r="F2679" s="203">
        <f>'HP-ICS, V5-Sep24'!E2679</f>
        <v>0</v>
      </c>
      <c r="G2679" s="212">
        <f>'HP-ICS, V5-Sep24'!K2679</f>
        <v>0</v>
      </c>
      <c r="H2679" s="163">
        <f>'HP-ICS, V5-Sep24'!M2679</f>
        <v>0</v>
      </c>
      <c r="I2679" s="213">
        <f>'HP-ICS, V5-Sep24'!N2679</f>
        <v>0</v>
      </c>
      <c r="J2679" s="207">
        <f>'HP-ICS, V5-Sep24'!O2679</f>
        <v>0</v>
      </c>
      <c r="K2679" s="198">
        <f>'HP-ICS, V5-Sep24'!R2679</f>
        <v>0</v>
      </c>
    </row>
    <row r="2680" spans="2:11" x14ac:dyDescent="0.3">
      <c r="B2680" s="186">
        <f>'HP-ICS, V5-Sep24'!B2680</f>
        <v>0</v>
      </c>
      <c r="C2680" s="154">
        <f>'HP-ICS, V5-Sep24'!H2680</f>
        <v>0</v>
      </c>
      <c r="D2680" s="154">
        <f>'HP-ICS, V5-Sep24'!I2680</f>
        <v>0</v>
      </c>
      <c r="E2680" s="162" t="str">
        <f>'HP-ICS, V5-Sep24'!D2680</f>
        <v>Guatemala</v>
      </c>
      <c r="F2680" s="203">
        <f>'HP-ICS, V5-Sep24'!E2680</f>
        <v>0</v>
      </c>
      <c r="G2680" s="212">
        <f>'HP-ICS, V5-Sep24'!K2680</f>
        <v>0</v>
      </c>
      <c r="H2680" s="163">
        <f>'HP-ICS, V5-Sep24'!M2680</f>
        <v>0</v>
      </c>
      <c r="I2680" s="213">
        <f>'HP-ICS, V5-Sep24'!N2680</f>
        <v>0</v>
      </c>
      <c r="J2680" s="207">
        <f>'HP-ICS, V5-Sep24'!O2680</f>
        <v>0</v>
      </c>
      <c r="K2680" s="198">
        <f>'HP-ICS, V5-Sep24'!R2680</f>
        <v>0</v>
      </c>
    </row>
    <row r="2681" spans="2:11" x14ac:dyDescent="0.3">
      <c r="B2681" s="186">
        <f>'HP-ICS, V5-Sep24'!B2681</f>
        <v>0</v>
      </c>
      <c r="C2681" s="154">
        <f>'HP-ICS, V5-Sep24'!H2681</f>
        <v>0</v>
      </c>
      <c r="D2681" s="154">
        <f>'HP-ICS, V5-Sep24'!I2681</f>
        <v>0</v>
      </c>
      <c r="E2681" s="162" t="str">
        <f>'HP-ICS, V5-Sep24'!D2681</f>
        <v>Guatemala</v>
      </c>
      <c r="F2681" s="203">
        <f>'HP-ICS, V5-Sep24'!E2681</f>
        <v>0</v>
      </c>
      <c r="G2681" s="212">
        <f>'HP-ICS, V5-Sep24'!K2681</f>
        <v>0</v>
      </c>
      <c r="H2681" s="163">
        <f>'HP-ICS, V5-Sep24'!M2681</f>
        <v>0</v>
      </c>
      <c r="I2681" s="213">
        <f>'HP-ICS, V5-Sep24'!N2681</f>
        <v>0</v>
      </c>
      <c r="J2681" s="207">
        <f>'HP-ICS, V5-Sep24'!O2681</f>
        <v>0</v>
      </c>
      <c r="K2681" s="198">
        <f>'HP-ICS, V5-Sep24'!R2681</f>
        <v>0</v>
      </c>
    </row>
    <row r="2682" spans="2:11" x14ac:dyDescent="0.3">
      <c r="B2682" s="186">
        <f>'HP-ICS, V5-Sep24'!B2682</f>
        <v>0</v>
      </c>
      <c r="C2682" s="154">
        <f>'HP-ICS, V5-Sep24'!H2682</f>
        <v>0</v>
      </c>
      <c r="D2682" s="154">
        <f>'HP-ICS, V5-Sep24'!I2682</f>
        <v>0</v>
      </c>
      <c r="E2682" s="162" t="str">
        <f>'HP-ICS, V5-Sep24'!D2682</f>
        <v>Guatemala</v>
      </c>
      <c r="F2682" s="203">
        <f>'HP-ICS, V5-Sep24'!E2682</f>
        <v>0</v>
      </c>
      <c r="G2682" s="212">
        <f>'HP-ICS, V5-Sep24'!K2682</f>
        <v>0</v>
      </c>
      <c r="H2682" s="163">
        <f>'HP-ICS, V5-Sep24'!M2682</f>
        <v>0</v>
      </c>
      <c r="I2682" s="213">
        <f>'HP-ICS, V5-Sep24'!N2682</f>
        <v>0</v>
      </c>
      <c r="J2682" s="207">
        <f>'HP-ICS, V5-Sep24'!O2682</f>
        <v>0</v>
      </c>
      <c r="K2682" s="198">
        <f>'HP-ICS, V5-Sep24'!R2682</f>
        <v>0</v>
      </c>
    </row>
    <row r="2683" spans="2:11" x14ac:dyDescent="0.3">
      <c r="B2683" s="186">
        <f>'HP-ICS, V5-Sep24'!B2683</f>
        <v>0</v>
      </c>
      <c r="C2683" s="154">
        <f>'HP-ICS, V5-Sep24'!H2683</f>
        <v>0</v>
      </c>
      <c r="D2683" s="154">
        <f>'HP-ICS, V5-Sep24'!I2683</f>
        <v>0</v>
      </c>
      <c r="E2683" s="162" t="str">
        <f>'HP-ICS, V5-Sep24'!D2683</f>
        <v>Guatemala</v>
      </c>
      <c r="F2683" s="203">
        <f>'HP-ICS, V5-Sep24'!E2683</f>
        <v>0</v>
      </c>
      <c r="G2683" s="212">
        <f>'HP-ICS, V5-Sep24'!K2683</f>
        <v>0</v>
      </c>
      <c r="H2683" s="163">
        <f>'HP-ICS, V5-Sep24'!M2683</f>
        <v>0</v>
      </c>
      <c r="I2683" s="213">
        <f>'HP-ICS, V5-Sep24'!N2683</f>
        <v>0</v>
      </c>
      <c r="J2683" s="207">
        <f>'HP-ICS, V5-Sep24'!O2683</f>
        <v>0</v>
      </c>
      <c r="K2683" s="198">
        <f>'HP-ICS, V5-Sep24'!R2683</f>
        <v>0</v>
      </c>
    </row>
    <row r="2684" spans="2:11" x14ac:dyDescent="0.3">
      <c r="B2684" s="186">
        <f>'HP-ICS, V5-Sep24'!B2684</f>
        <v>0</v>
      </c>
      <c r="C2684" s="154">
        <f>'HP-ICS, V5-Sep24'!H2684</f>
        <v>0</v>
      </c>
      <c r="D2684" s="154">
        <f>'HP-ICS, V5-Sep24'!I2684</f>
        <v>0</v>
      </c>
      <c r="E2684" s="162" t="str">
        <f>'HP-ICS, V5-Sep24'!D2684</f>
        <v>Guatemala</v>
      </c>
      <c r="F2684" s="203">
        <f>'HP-ICS, V5-Sep24'!E2684</f>
        <v>0</v>
      </c>
      <c r="G2684" s="212">
        <f>'HP-ICS, V5-Sep24'!K2684</f>
        <v>0</v>
      </c>
      <c r="H2684" s="163">
        <f>'HP-ICS, V5-Sep24'!M2684</f>
        <v>0</v>
      </c>
      <c r="I2684" s="213">
        <f>'HP-ICS, V5-Sep24'!N2684</f>
        <v>0</v>
      </c>
      <c r="J2684" s="207">
        <f>'HP-ICS, V5-Sep24'!O2684</f>
        <v>0</v>
      </c>
      <c r="K2684" s="198">
        <f>'HP-ICS, V5-Sep24'!R2684</f>
        <v>0</v>
      </c>
    </row>
    <row r="2685" spans="2:11" x14ac:dyDescent="0.3">
      <c r="B2685" s="186">
        <f>'HP-ICS, V5-Sep24'!B2685</f>
        <v>0</v>
      </c>
      <c r="C2685" s="154">
        <f>'HP-ICS, V5-Sep24'!H2685</f>
        <v>0</v>
      </c>
      <c r="D2685" s="154">
        <f>'HP-ICS, V5-Sep24'!I2685</f>
        <v>0</v>
      </c>
      <c r="E2685" s="162" t="str">
        <f>'HP-ICS, V5-Sep24'!D2685</f>
        <v>Guatemala</v>
      </c>
      <c r="F2685" s="203">
        <f>'HP-ICS, V5-Sep24'!E2685</f>
        <v>0</v>
      </c>
      <c r="G2685" s="212">
        <f>'HP-ICS, V5-Sep24'!K2685</f>
        <v>0</v>
      </c>
      <c r="H2685" s="163">
        <f>'HP-ICS, V5-Sep24'!M2685</f>
        <v>0</v>
      </c>
      <c r="I2685" s="213">
        <f>'HP-ICS, V5-Sep24'!N2685</f>
        <v>0</v>
      </c>
      <c r="J2685" s="207">
        <f>'HP-ICS, V5-Sep24'!O2685</f>
        <v>0</v>
      </c>
      <c r="K2685" s="198">
        <f>'HP-ICS, V5-Sep24'!R2685</f>
        <v>0</v>
      </c>
    </row>
    <row r="2686" spans="2:11" x14ac:dyDescent="0.3">
      <c r="B2686" s="186">
        <f>'HP-ICS, V5-Sep24'!B2686</f>
        <v>0</v>
      </c>
      <c r="C2686" s="154">
        <f>'HP-ICS, V5-Sep24'!H2686</f>
        <v>0</v>
      </c>
      <c r="D2686" s="154">
        <f>'HP-ICS, V5-Sep24'!I2686</f>
        <v>0</v>
      </c>
      <c r="E2686" s="162" t="str">
        <f>'HP-ICS, V5-Sep24'!D2686</f>
        <v>Guatemala</v>
      </c>
      <c r="F2686" s="203">
        <f>'HP-ICS, V5-Sep24'!E2686</f>
        <v>0</v>
      </c>
      <c r="G2686" s="212">
        <f>'HP-ICS, V5-Sep24'!K2686</f>
        <v>0</v>
      </c>
      <c r="H2686" s="163">
        <f>'HP-ICS, V5-Sep24'!M2686</f>
        <v>0</v>
      </c>
      <c r="I2686" s="213">
        <f>'HP-ICS, V5-Sep24'!N2686</f>
        <v>0</v>
      </c>
      <c r="J2686" s="207">
        <f>'HP-ICS, V5-Sep24'!O2686</f>
        <v>0</v>
      </c>
      <c r="K2686" s="198">
        <f>'HP-ICS, V5-Sep24'!R2686</f>
        <v>0</v>
      </c>
    </row>
    <row r="2687" spans="2:11" x14ac:dyDescent="0.3">
      <c r="B2687" s="186">
        <f>'HP-ICS, V5-Sep24'!B2687</f>
        <v>0</v>
      </c>
      <c r="C2687" s="154">
        <f>'HP-ICS, V5-Sep24'!H2687</f>
        <v>0</v>
      </c>
      <c r="D2687" s="154">
        <f>'HP-ICS, V5-Sep24'!I2687</f>
        <v>0</v>
      </c>
      <c r="E2687" s="162" t="str">
        <f>'HP-ICS, V5-Sep24'!D2687</f>
        <v>Guatemala</v>
      </c>
      <c r="F2687" s="203">
        <f>'HP-ICS, V5-Sep24'!E2687</f>
        <v>0</v>
      </c>
      <c r="G2687" s="212">
        <f>'HP-ICS, V5-Sep24'!K2687</f>
        <v>0</v>
      </c>
      <c r="H2687" s="163">
        <f>'HP-ICS, V5-Sep24'!M2687</f>
        <v>0</v>
      </c>
      <c r="I2687" s="213">
        <f>'HP-ICS, V5-Sep24'!N2687</f>
        <v>0</v>
      </c>
      <c r="J2687" s="207">
        <f>'HP-ICS, V5-Sep24'!O2687</f>
        <v>0</v>
      </c>
      <c r="K2687" s="198">
        <f>'HP-ICS, V5-Sep24'!R2687</f>
        <v>0</v>
      </c>
    </row>
    <row r="2688" spans="2:11" x14ac:dyDescent="0.3">
      <c r="B2688" s="186">
        <f>'HP-ICS, V5-Sep24'!B2688</f>
        <v>0</v>
      </c>
      <c r="C2688" s="154">
        <f>'HP-ICS, V5-Sep24'!H2688</f>
        <v>0</v>
      </c>
      <c r="D2688" s="154">
        <f>'HP-ICS, V5-Sep24'!I2688</f>
        <v>0</v>
      </c>
      <c r="E2688" s="162" t="str">
        <f>'HP-ICS, V5-Sep24'!D2688</f>
        <v>Guatemala</v>
      </c>
      <c r="F2688" s="203">
        <f>'HP-ICS, V5-Sep24'!E2688</f>
        <v>0</v>
      </c>
      <c r="G2688" s="212">
        <f>'HP-ICS, V5-Sep24'!K2688</f>
        <v>0</v>
      </c>
      <c r="H2688" s="163">
        <f>'HP-ICS, V5-Sep24'!M2688</f>
        <v>0</v>
      </c>
      <c r="I2688" s="213">
        <f>'HP-ICS, V5-Sep24'!N2688</f>
        <v>0</v>
      </c>
      <c r="J2688" s="207">
        <f>'HP-ICS, V5-Sep24'!O2688</f>
        <v>0</v>
      </c>
      <c r="K2688" s="198">
        <f>'HP-ICS, V5-Sep24'!R2688</f>
        <v>0</v>
      </c>
    </row>
    <row r="2689" spans="2:11" x14ac:dyDescent="0.3">
      <c r="B2689" s="186">
        <f>'HP-ICS, V5-Sep24'!B2689</f>
        <v>0</v>
      </c>
      <c r="C2689" s="154">
        <f>'HP-ICS, V5-Sep24'!H2689</f>
        <v>0</v>
      </c>
      <c r="D2689" s="154">
        <f>'HP-ICS, V5-Sep24'!I2689</f>
        <v>0</v>
      </c>
      <c r="E2689" s="162" t="str">
        <f>'HP-ICS, V5-Sep24'!D2689</f>
        <v>Guatemala</v>
      </c>
      <c r="F2689" s="203">
        <f>'HP-ICS, V5-Sep24'!E2689</f>
        <v>0</v>
      </c>
      <c r="G2689" s="212">
        <f>'HP-ICS, V5-Sep24'!K2689</f>
        <v>0</v>
      </c>
      <c r="H2689" s="163">
        <f>'HP-ICS, V5-Sep24'!M2689</f>
        <v>0</v>
      </c>
      <c r="I2689" s="213">
        <f>'HP-ICS, V5-Sep24'!N2689</f>
        <v>0</v>
      </c>
      <c r="J2689" s="207">
        <f>'HP-ICS, V5-Sep24'!O2689</f>
        <v>0</v>
      </c>
      <c r="K2689" s="198">
        <f>'HP-ICS, V5-Sep24'!R2689</f>
        <v>0</v>
      </c>
    </row>
    <row r="2690" spans="2:11" x14ac:dyDescent="0.3">
      <c r="B2690" s="186">
        <f>'HP-ICS, V5-Sep24'!B2690</f>
        <v>0</v>
      </c>
      <c r="C2690" s="154">
        <f>'HP-ICS, V5-Sep24'!H2690</f>
        <v>0</v>
      </c>
      <c r="D2690" s="154">
        <f>'HP-ICS, V5-Sep24'!I2690</f>
        <v>0</v>
      </c>
      <c r="E2690" s="162" t="str">
        <f>'HP-ICS, V5-Sep24'!D2690</f>
        <v>Guatemala</v>
      </c>
      <c r="F2690" s="203">
        <f>'HP-ICS, V5-Sep24'!E2690</f>
        <v>0</v>
      </c>
      <c r="G2690" s="212">
        <f>'HP-ICS, V5-Sep24'!K2690</f>
        <v>0</v>
      </c>
      <c r="H2690" s="163">
        <f>'HP-ICS, V5-Sep24'!M2690</f>
        <v>0</v>
      </c>
      <c r="I2690" s="213">
        <f>'HP-ICS, V5-Sep24'!N2690</f>
        <v>0</v>
      </c>
      <c r="J2690" s="207">
        <f>'HP-ICS, V5-Sep24'!O2690</f>
        <v>0</v>
      </c>
      <c r="K2690" s="198">
        <f>'HP-ICS, V5-Sep24'!R2690</f>
        <v>0</v>
      </c>
    </row>
    <row r="2691" spans="2:11" x14ac:dyDescent="0.3">
      <c r="B2691" s="186">
        <f>'HP-ICS, V5-Sep24'!B2691</f>
        <v>0</v>
      </c>
      <c r="C2691" s="154">
        <f>'HP-ICS, V5-Sep24'!H2691</f>
        <v>0</v>
      </c>
      <c r="D2691" s="154">
        <f>'HP-ICS, V5-Sep24'!I2691</f>
        <v>0</v>
      </c>
      <c r="E2691" s="162" t="str">
        <f>'HP-ICS, V5-Sep24'!D2691</f>
        <v>Guatemala</v>
      </c>
      <c r="F2691" s="203">
        <f>'HP-ICS, V5-Sep24'!E2691</f>
        <v>0</v>
      </c>
      <c r="G2691" s="212">
        <f>'HP-ICS, V5-Sep24'!K2691</f>
        <v>0</v>
      </c>
      <c r="H2691" s="163">
        <f>'HP-ICS, V5-Sep24'!M2691</f>
        <v>0</v>
      </c>
      <c r="I2691" s="213">
        <f>'HP-ICS, V5-Sep24'!N2691</f>
        <v>0</v>
      </c>
      <c r="J2691" s="207">
        <f>'HP-ICS, V5-Sep24'!O2691</f>
        <v>0</v>
      </c>
      <c r="K2691" s="198">
        <f>'HP-ICS, V5-Sep24'!R2691</f>
        <v>0</v>
      </c>
    </row>
    <row r="2692" spans="2:11" x14ac:dyDescent="0.3">
      <c r="B2692" s="186">
        <f>'HP-ICS, V5-Sep24'!B2692</f>
        <v>0</v>
      </c>
      <c r="C2692" s="154">
        <f>'HP-ICS, V5-Sep24'!H2692</f>
        <v>0</v>
      </c>
      <c r="D2692" s="154">
        <f>'HP-ICS, V5-Sep24'!I2692</f>
        <v>0</v>
      </c>
      <c r="E2692" s="162" t="str">
        <f>'HP-ICS, V5-Sep24'!D2692</f>
        <v>Guatemala</v>
      </c>
      <c r="F2692" s="203">
        <f>'HP-ICS, V5-Sep24'!E2692</f>
        <v>0</v>
      </c>
      <c r="G2692" s="212">
        <f>'HP-ICS, V5-Sep24'!K2692</f>
        <v>0</v>
      </c>
      <c r="H2692" s="163">
        <f>'HP-ICS, V5-Sep24'!M2692</f>
        <v>0</v>
      </c>
      <c r="I2692" s="213">
        <f>'HP-ICS, V5-Sep24'!N2692</f>
        <v>0</v>
      </c>
      <c r="J2692" s="207">
        <f>'HP-ICS, V5-Sep24'!O2692</f>
        <v>0</v>
      </c>
      <c r="K2692" s="198">
        <f>'HP-ICS, V5-Sep24'!R2692</f>
        <v>0</v>
      </c>
    </row>
    <row r="2693" spans="2:11" x14ac:dyDescent="0.3">
      <c r="B2693" s="186">
        <f>'HP-ICS, V5-Sep24'!B2693</f>
        <v>0</v>
      </c>
      <c r="C2693" s="154">
        <f>'HP-ICS, V5-Sep24'!H2693</f>
        <v>0</v>
      </c>
      <c r="D2693" s="154">
        <f>'HP-ICS, V5-Sep24'!I2693</f>
        <v>0</v>
      </c>
      <c r="E2693" s="162" t="str">
        <f>'HP-ICS, V5-Sep24'!D2693</f>
        <v>Guatemala</v>
      </c>
      <c r="F2693" s="203">
        <f>'HP-ICS, V5-Sep24'!E2693</f>
        <v>0</v>
      </c>
      <c r="G2693" s="212">
        <f>'HP-ICS, V5-Sep24'!K2693</f>
        <v>0</v>
      </c>
      <c r="H2693" s="163">
        <f>'HP-ICS, V5-Sep24'!M2693</f>
        <v>0</v>
      </c>
      <c r="I2693" s="213">
        <f>'HP-ICS, V5-Sep24'!N2693</f>
        <v>0</v>
      </c>
      <c r="J2693" s="207">
        <f>'HP-ICS, V5-Sep24'!O2693</f>
        <v>0</v>
      </c>
      <c r="K2693" s="198">
        <f>'HP-ICS, V5-Sep24'!R2693</f>
        <v>0</v>
      </c>
    </row>
    <row r="2694" spans="2:11" x14ac:dyDescent="0.3">
      <c r="B2694" s="186">
        <f>'HP-ICS, V5-Sep24'!B2694</f>
        <v>0</v>
      </c>
      <c r="C2694" s="154">
        <f>'HP-ICS, V5-Sep24'!H2694</f>
        <v>0</v>
      </c>
      <c r="D2694" s="154">
        <f>'HP-ICS, V5-Sep24'!I2694</f>
        <v>0</v>
      </c>
      <c r="E2694" s="162" t="str">
        <f>'HP-ICS, V5-Sep24'!D2694</f>
        <v>Guatemala</v>
      </c>
      <c r="F2694" s="203">
        <f>'HP-ICS, V5-Sep24'!E2694</f>
        <v>0</v>
      </c>
      <c r="G2694" s="212">
        <f>'HP-ICS, V5-Sep24'!K2694</f>
        <v>0</v>
      </c>
      <c r="H2694" s="163">
        <f>'HP-ICS, V5-Sep24'!M2694</f>
        <v>0</v>
      </c>
      <c r="I2694" s="213">
        <f>'HP-ICS, V5-Sep24'!N2694</f>
        <v>0</v>
      </c>
      <c r="J2694" s="207">
        <f>'HP-ICS, V5-Sep24'!O2694</f>
        <v>0</v>
      </c>
      <c r="K2694" s="198">
        <f>'HP-ICS, V5-Sep24'!R2694</f>
        <v>0</v>
      </c>
    </row>
    <row r="2695" spans="2:11" x14ac:dyDescent="0.3">
      <c r="B2695" s="186">
        <f>'HP-ICS, V5-Sep24'!B2695</f>
        <v>0</v>
      </c>
      <c r="C2695" s="154">
        <f>'HP-ICS, V5-Sep24'!H2695</f>
        <v>0</v>
      </c>
      <c r="D2695" s="154">
        <f>'HP-ICS, V5-Sep24'!I2695</f>
        <v>0</v>
      </c>
      <c r="E2695" s="162" t="str">
        <f>'HP-ICS, V5-Sep24'!D2695</f>
        <v>Guatemala</v>
      </c>
      <c r="F2695" s="203">
        <f>'HP-ICS, V5-Sep24'!E2695</f>
        <v>0</v>
      </c>
      <c r="G2695" s="212">
        <f>'HP-ICS, V5-Sep24'!K2695</f>
        <v>0</v>
      </c>
      <c r="H2695" s="163">
        <f>'HP-ICS, V5-Sep24'!M2695</f>
        <v>0</v>
      </c>
      <c r="I2695" s="213">
        <f>'HP-ICS, V5-Sep24'!N2695</f>
        <v>0</v>
      </c>
      <c r="J2695" s="207">
        <f>'HP-ICS, V5-Sep24'!O2695</f>
        <v>0</v>
      </c>
      <c r="K2695" s="198">
        <f>'HP-ICS, V5-Sep24'!R2695</f>
        <v>0</v>
      </c>
    </row>
    <row r="2696" spans="2:11" x14ac:dyDescent="0.3">
      <c r="B2696" s="186">
        <f>'HP-ICS, V5-Sep24'!B2696</f>
        <v>0</v>
      </c>
      <c r="C2696" s="154">
        <f>'HP-ICS, V5-Sep24'!H2696</f>
        <v>0</v>
      </c>
      <c r="D2696" s="154">
        <f>'HP-ICS, V5-Sep24'!I2696</f>
        <v>0</v>
      </c>
      <c r="E2696" s="162" t="str">
        <f>'HP-ICS, V5-Sep24'!D2696</f>
        <v>Guatemala</v>
      </c>
      <c r="F2696" s="203">
        <f>'HP-ICS, V5-Sep24'!E2696</f>
        <v>0</v>
      </c>
      <c r="G2696" s="212">
        <f>'HP-ICS, V5-Sep24'!K2696</f>
        <v>0</v>
      </c>
      <c r="H2696" s="163">
        <f>'HP-ICS, V5-Sep24'!M2696</f>
        <v>0</v>
      </c>
      <c r="I2696" s="213">
        <f>'HP-ICS, V5-Sep24'!N2696</f>
        <v>0</v>
      </c>
      <c r="J2696" s="207">
        <f>'HP-ICS, V5-Sep24'!O2696</f>
        <v>0</v>
      </c>
      <c r="K2696" s="198">
        <f>'HP-ICS, V5-Sep24'!R2696</f>
        <v>0</v>
      </c>
    </row>
    <row r="2697" spans="2:11" x14ac:dyDescent="0.3">
      <c r="B2697" s="186">
        <f>'HP-ICS, V5-Sep24'!B2697</f>
        <v>0</v>
      </c>
      <c r="C2697" s="154">
        <f>'HP-ICS, V5-Sep24'!H2697</f>
        <v>0</v>
      </c>
      <c r="D2697" s="154">
        <f>'HP-ICS, V5-Sep24'!I2697</f>
        <v>0</v>
      </c>
      <c r="E2697" s="162" t="str">
        <f>'HP-ICS, V5-Sep24'!D2697</f>
        <v>Guatemala</v>
      </c>
      <c r="F2697" s="203">
        <f>'HP-ICS, V5-Sep24'!E2697</f>
        <v>0</v>
      </c>
      <c r="G2697" s="212">
        <f>'HP-ICS, V5-Sep24'!K2697</f>
        <v>0</v>
      </c>
      <c r="H2697" s="163">
        <f>'HP-ICS, V5-Sep24'!M2697</f>
        <v>0</v>
      </c>
      <c r="I2697" s="213">
        <f>'HP-ICS, V5-Sep24'!N2697</f>
        <v>0</v>
      </c>
      <c r="J2697" s="207">
        <f>'HP-ICS, V5-Sep24'!O2697</f>
        <v>0</v>
      </c>
      <c r="K2697" s="198">
        <f>'HP-ICS, V5-Sep24'!R2697</f>
        <v>0</v>
      </c>
    </row>
    <row r="2698" spans="2:11" x14ac:dyDescent="0.3">
      <c r="B2698" s="186">
        <f>'HP-ICS, V5-Sep24'!B2698</f>
        <v>0</v>
      </c>
      <c r="C2698" s="154">
        <f>'HP-ICS, V5-Sep24'!H2698</f>
        <v>0</v>
      </c>
      <c r="D2698" s="154">
        <f>'HP-ICS, V5-Sep24'!I2698</f>
        <v>0</v>
      </c>
      <c r="E2698" s="162" t="str">
        <f>'HP-ICS, V5-Sep24'!D2698</f>
        <v>Guatemala</v>
      </c>
      <c r="F2698" s="203">
        <f>'HP-ICS, V5-Sep24'!E2698</f>
        <v>0</v>
      </c>
      <c r="G2698" s="212">
        <f>'HP-ICS, V5-Sep24'!K2698</f>
        <v>0</v>
      </c>
      <c r="H2698" s="163">
        <f>'HP-ICS, V5-Sep24'!M2698</f>
        <v>0</v>
      </c>
      <c r="I2698" s="213">
        <f>'HP-ICS, V5-Sep24'!N2698</f>
        <v>0</v>
      </c>
      <c r="J2698" s="207">
        <f>'HP-ICS, V5-Sep24'!O2698</f>
        <v>0</v>
      </c>
      <c r="K2698" s="198">
        <f>'HP-ICS, V5-Sep24'!R2698</f>
        <v>0</v>
      </c>
    </row>
    <row r="2699" spans="2:11" x14ac:dyDescent="0.3">
      <c r="B2699" s="186">
        <f>'HP-ICS, V5-Sep24'!B2699</f>
        <v>0</v>
      </c>
      <c r="C2699" s="154">
        <f>'HP-ICS, V5-Sep24'!H2699</f>
        <v>0</v>
      </c>
      <c r="D2699" s="154">
        <f>'HP-ICS, V5-Sep24'!I2699</f>
        <v>0</v>
      </c>
      <c r="E2699" s="162" t="str">
        <f>'HP-ICS, V5-Sep24'!D2699</f>
        <v>Guatemala</v>
      </c>
      <c r="F2699" s="203">
        <f>'HP-ICS, V5-Sep24'!E2699</f>
        <v>0</v>
      </c>
      <c r="G2699" s="212">
        <f>'HP-ICS, V5-Sep24'!K2699</f>
        <v>0</v>
      </c>
      <c r="H2699" s="163">
        <f>'HP-ICS, V5-Sep24'!M2699</f>
        <v>0</v>
      </c>
      <c r="I2699" s="213">
        <f>'HP-ICS, V5-Sep24'!N2699</f>
        <v>0</v>
      </c>
      <c r="J2699" s="207">
        <f>'HP-ICS, V5-Sep24'!O2699</f>
        <v>0</v>
      </c>
      <c r="K2699" s="198">
        <f>'HP-ICS, V5-Sep24'!R2699</f>
        <v>0</v>
      </c>
    </row>
    <row r="2700" spans="2:11" x14ac:dyDescent="0.3">
      <c r="B2700" s="186">
        <f>'HP-ICS, V5-Sep24'!B2700</f>
        <v>0</v>
      </c>
      <c r="C2700" s="154">
        <f>'HP-ICS, V5-Sep24'!H2700</f>
        <v>0</v>
      </c>
      <c r="D2700" s="154">
        <f>'HP-ICS, V5-Sep24'!I2700</f>
        <v>0</v>
      </c>
      <c r="E2700" s="162" t="str">
        <f>'HP-ICS, V5-Sep24'!D2700</f>
        <v>Guatemala</v>
      </c>
      <c r="F2700" s="203">
        <f>'HP-ICS, V5-Sep24'!E2700</f>
        <v>0</v>
      </c>
      <c r="G2700" s="212">
        <f>'HP-ICS, V5-Sep24'!K2700</f>
        <v>0</v>
      </c>
      <c r="H2700" s="163">
        <f>'HP-ICS, V5-Sep24'!M2700</f>
        <v>0</v>
      </c>
      <c r="I2700" s="213">
        <f>'HP-ICS, V5-Sep24'!N2700</f>
        <v>0</v>
      </c>
      <c r="J2700" s="207">
        <f>'HP-ICS, V5-Sep24'!O2700</f>
        <v>0</v>
      </c>
      <c r="K2700" s="198">
        <f>'HP-ICS, V5-Sep24'!R2700</f>
        <v>0</v>
      </c>
    </row>
    <row r="2701" spans="2:11" x14ac:dyDescent="0.3">
      <c r="B2701" s="186">
        <f>'HP-ICS, V5-Sep24'!B2701</f>
        <v>0</v>
      </c>
      <c r="C2701" s="154">
        <f>'HP-ICS, V5-Sep24'!H2701</f>
        <v>0</v>
      </c>
      <c r="D2701" s="154">
        <f>'HP-ICS, V5-Sep24'!I2701</f>
        <v>0</v>
      </c>
      <c r="E2701" s="162" t="str">
        <f>'HP-ICS, V5-Sep24'!D2701</f>
        <v>Guatemala</v>
      </c>
      <c r="F2701" s="203">
        <f>'HP-ICS, V5-Sep24'!E2701</f>
        <v>0</v>
      </c>
      <c r="G2701" s="212">
        <f>'HP-ICS, V5-Sep24'!K2701</f>
        <v>0</v>
      </c>
      <c r="H2701" s="163">
        <f>'HP-ICS, V5-Sep24'!M2701</f>
        <v>0</v>
      </c>
      <c r="I2701" s="213">
        <f>'HP-ICS, V5-Sep24'!N2701</f>
        <v>0</v>
      </c>
      <c r="J2701" s="207">
        <f>'HP-ICS, V5-Sep24'!O2701</f>
        <v>0</v>
      </c>
      <c r="K2701" s="198">
        <f>'HP-ICS, V5-Sep24'!R2701</f>
        <v>0</v>
      </c>
    </row>
    <row r="2702" spans="2:11" x14ac:dyDescent="0.3">
      <c r="B2702" s="186">
        <f>'HP-ICS, V5-Sep24'!B2702</f>
        <v>0</v>
      </c>
      <c r="C2702" s="154">
        <f>'HP-ICS, V5-Sep24'!H2702</f>
        <v>0</v>
      </c>
      <c r="D2702" s="154">
        <f>'HP-ICS, V5-Sep24'!I2702</f>
        <v>0</v>
      </c>
      <c r="E2702" s="162" t="str">
        <f>'HP-ICS, V5-Sep24'!D2702</f>
        <v>Guatemala</v>
      </c>
      <c r="F2702" s="203">
        <f>'HP-ICS, V5-Sep24'!E2702</f>
        <v>0</v>
      </c>
      <c r="G2702" s="212">
        <f>'HP-ICS, V5-Sep24'!K2702</f>
        <v>0</v>
      </c>
      <c r="H2702" s="163">
        <f>'HP-ICS, V5-Sep24'!M2702</f>
        <v>0</v>
      </c>
      <c r="I2702" s="213">
        <f>'HP-ICS, V5-Sep24'!N2702</f>
        <v>0</v>
      </c>
      <c r="J2702" s="207">
        <f>'HP-ICS, V5-Sep24'!O2702</f>
        <v>0</v>
      </c>
      <c r="K2702" s="198">
        <f>'HP-ICS, V5-Sep24'!R2702</f>
        <v>0</v>
      </c>
    </row>
    <row r="2703" spans="2:11" x14ac:dyDescent="0.3">
      <c r="B2703" s="186">
        <f>'HP-ICS, V5-Sep24'!B2703</f>
        <v>0</v>
      </c>
      <c r="C2703" s="154">
        <f>'HP-ICS, V5-Sep24'!H2703</f>
        <v>0</v>
      </c>
      <c r="D2703" s="154">
        <f>'HP-ICS, V5-Sep24'!I2703</f>
        <v>0</v>
      </c>
      <c r="E2703" s="162" t="str">
        <f>'HP-ICS, V5-Sep24'!D2703</f>
        <v>Guatemala</v>
      </c>
      <c r="F2703" s="203">
        <f>'HP-ICS, V5-Sep24'!E2703</f>
        <v>0</v>
      </c>
      <c r="G2703" s="212">
        <f>'HP-ICS, V5-Sep24'!K2703</f>
        <v>0</v>
      </c>
      <c r="H2703" s="163">
        <f>'HP-ICS, V5-Sep24'!M2703</f>
        <v>0</v>
      </c>
      <c r="I2703" s="213">
        <f>'HP-ICS, V5-Sep24'!N2703</f>
        <v>0</v>
      </c>
      <c r="J2703" s="207">
        <f>'HP-ICS, V5-Sep24'!O2703</f>
        <v>0</v>
      </c>
      <c r="K2703" s="198">
        <f>'HP-ICS, V5-Sep24'!R2703</f>
        <v>0</v>
      </c>
    </row>
    <row r="2704" spans="2:11" x14ac:dyDescent="0.3">
      <c r="B2704" s="186">
        <f>'HP-ICS, V5-Sep24'!B2704</f>
        <v>0</v>
      </c>
      <c r="C2704" s="154">
        <f>'HP-ICS, V5-Sep24'!H2704</f>
        <v>0</v>
      </c>
      <c r="D2704" s="154">
        <f>'HP-ICS, V5-Sep24'!I2704</f>
        <v>0</v>
      </c>
      <c r="E2704" s="162" t="str">
        <f>'HP-ICS, V5-Sep24'!D2704</f>
        <v>Guatemala</v>
      </c>
      <c r="F2704" s="203">
        <f>'HP-ICS, V5-Sep24'!E2704</f>
        <v>0</v>
      </c>
      <c r="G2704" s="212">
        <f>'HP-ICS, V5-Sep24'!K2704</f>
        <v>0</v>
      </c>
      <c r="H2704" s="163">
        <f>'HP-ICS, V5-Sep24'!M2704</f>
        <v>0</v>
      </c>
      <c r="I2704" s="213">
        <f>'HP-ICS, V5-Sep24'!N2704</f>
        <v>0</v>
      </c>
      <c r="J2704" s="207">
        <f>'HP-ICS, V5-Sep24'!O2704</f>
        <v>0</v>
      </c>
      <c r="K2704" s="198">
        <f>'HP-ICS, V5-Sep24'!R2704</f>
        <v>0</v>
      </c>
    </row>
    <row r="2705" spans="2:11" x14ac:dyDescent="0.3">
      <c r="B2705" s="186">
        <f>'HP-ICS, V5-Sep24'!B2705</f>
        <v>0</v>
      </c>
      <c r="C2705" s="154">
        <f>'HP-ICS, V5-Sep24'!H2705</f>
        <v>0</v>
      </c>
      <c r="D2705" s="154">
        <f>'HP-ICS, V5-Sep24'!I2705</f>
        <v>0</v>
      </c>
      <c r="E2705" s="162" t="str">
        <f>'HP-ICS, V5-Sep24'!D2705</f>
        <v>Guatemala</v>
      </c>
      <c r="F2705" s="203">
        <f>'HP-ICS, V5-Sep24'!E2705</f>
        <v>0</v>
      </c>
      <c r="G2705" s="212">
        <f>'HP-ICS, V5-Sep24'!K2705</f>
        <v>0</v>
      </c>
      <c r="H2705" s="163">
        <f>'HP-ICS, V5-Sep24'!M2705</f>
        <v>0</v>
      </c>
      <c r="I2705" s="213">
        <f>'HP-ICS, V5-Sep24'!N2705</f>
        <v>0</v>
      </c>
      <c r="J2705" s="207">
        <f>'HP-ICS, V5-Sep24'!O2705</f>
        <v>0</v>
      </c>
      <c r="K2705" s="198">
        <f>'HP-ICS, V5-Sep24'!R2705</f>
        <v>0</v>
      </c>
    </row>
    <row r="2706" spans="2:11" x14ac:dyDescent="0.3">
      <c r="B2706" s="186">
        <f>'HP-ICS, V5-Sep24'!B2706</f>
        <v>0</v>
      </c>
      <c r="C2706" s="154">
        <f>'HP-ICS, V5-Sep24'!H2706</f>
        <v>0</v>
      </c>
      <c r="D2706" s="154">
        <f>'HP-ICS, V5-Sep24'!I2706</f>
        <v>0</v>
      </c>
      <c r="E2706" s="162" t="str">
        <f>'HP-ICS, V5-Sep24'!D2706</f>
        <v>Guatemala</v>
      </c>
      <c r="F2706" s="203">
        <f>'HP-ICS, V5-Sep24'!E2706</f>
        <v>0</v>
      </c>
      <c r="G2706" s="212">
        <f>'HP-ICS, V5-Sep24'!K2706</f>
        <v>0</v>
      </c>
      <c r="H2706" s="163">
        <f>'HP-ICS, V5-Sep24'!M2706</f>
        <v>0</v>
      </c>
      <c r="I2706" s="213">
        <f>'HP-ICS, V5-Sep24'!N2706</f>
        <v>0</v>
      </c>
      <c r="J2706" s="207">
        <f>'HP-ICS, V5-Sep24'!O2706</f>
        <v>0</v>
      </c>
      <c r="K2706" s="198">
        <f>'HP-ICS, V5-Sep24'!R2706</f>
        <v>0</v>
      </c>
    </row>
    <row r="2707" spans="2:11" x14ac:dyDescent="0.3">
      <c r="B2707" s="186">
        <f>'HP-ICS, V5-Sep24'!B2707</f>
        <v>0</v>
      </c>
      <c r="C2707" s="154">
        <f>'HP-ICS, V5-Sep24'!H2707</f>
        <v>0</v>
      </c>
      <c r="D2707" s="154">
        <f>'HP-ICS, V5-Sep24'!I2707</f>
        <v>0</v>
      </c>
      <c r="E2707" s="162" t="str">
        <f>'HP-ICS, V5-Sep24'!D2707</f>
        <v>Guatemala</v>
      </c>
      <c r="F2707" s="203">
        <f>'HP-ICS, V5-Sep24'!E2707</f>
        <v>0</v>
      </c>
      <c r="G2707" s="212">
        <f>'HP-ICS, V5-Sep24'!K2707</f>
        <v>0</v>
      </c>
      <c r="H2707" s="163">
        <f>'HP-ICS, V5-Sep24'!M2707</f>
        <v>0</v>
      </c>
      <c r="I2707" s="213">
        <f>'HP-ICS, V5-Sep24'!N2707</f>
        <v>0</v>
      </c>
      <c r="J2707" s="207">
        <f>'HP-ICS, V5-Sep24'!O2707</f>
        <v>0</v>
      </c>
      <c r="K2707" s="198">
        <f>'HP-ICS, V5-Sep24'!R2707</f>
        <v>0</v>
      </c>
    </row>
    <row r="2708" spans="2:11" x14ac:dyDescent="0.3">
      <c r="B2708" s="186">
        <f>'HP-ICS, V5-Sep24'!B2708</f>
        <v>0</v>
      </c>
      <c r="C2708" s="154">
        <f>'HP-ICS, V5-Sep24'!H2708</f>
        <v>0</v>
      </c>
      <c r="D2708" s="154">
        <f>'HP-ICS, V5-Sep24'!I2708</f>
        <v>0</v>
      </c>
      <c r="E2708" s="162" t="str">
        <f>'HP-ICS, V5-Sep24'!D2708</f>
        <v>Guatemala</v>
      </c>
      <c r="F2708" s="203">
        <f>'HP-ICS, V5-Sep24'!E2708</f>
        <v>0</v>
      </c>
      <c r="G2708" s="212">
        <f>'HP-ICS, V5-Sep24'!K2708</f>
        <v>0</v>
      </c>
      <c r="H2708" s="163">
        <f>'HP-ICS, V5-Sep24'!M2708</f>
        <v>0</v>
      </c>
      <c r="I2708" s="213">
        <f>'HP-ICS, V5-Sep24'!N2708</f>
        <v>0</v>
      </c>
      <c r="J2708" s="207">
        <f>'HP-ICS, V5-Sep24'!O2708</f>
        <v>0</v>
      </c>
      <c r="K2708" s="198">
        <f>'HP-ICS, V5-Sep24'!R2708</f>
        <v>0</v>
      </c>
    </row>
    <row r="2709" spans="2:11" x14ac:dyDescent="0.3">
      <c r="B2709" s="186">
        <f>'HP-ICS, V5-Sep24'!B2709</f>
        <v>0</v>
      </c>
      <c r="C2709" s="154">
        <f>'HP-ICS, V5-Sep24'!H2709</f>
        <v>0</v>
      </c>
      <c r="D2709" s="154">
        <f>'HP-ICS, V5-Sep24'!I2709</f>
        <v>0</v>
      </c>
      <c r="E2709" s="162" t="str">
        <f>'HP-ICS, V5-Sep24'!D2709</f>
        <v>Guatemala</v>
      </c>
      <c r="F2709" s="203">
        <f>'HP-ICS, V5-Sep24'!E2709</f>
        <v>0</v>
      </c>
      <c r="G2709" s="212">
        <f>'HP-ICS, V5-Sep24'!K2709</f>
        <v>0</v>
      </c>
      <c r="H2709" s="163">
        <f>'HP-ICS, V5-Sep24'!M2709</f>
        <v>0</v>
      </c>
      <c r="I2709" s="213">
        <f>'HP-ICS, V5-Sep24'!N2709</f>
        <v>0</v>
      </c>
      <c r="J2709" s="207">
        <f>'HP-ICS, V5-Sep24'!O2709</f>
        <v>0</v>
      </c>
      <c r="K2709" s="198">
        <f>'HP-ICS, V5-Sep24'!R2709</f>
        <v>0</v>
      </c>
    </row>
    <row r="2710" spans="2:11" x14ac:dyDescent="0.3">
      <c r="B2710" s="186">
        <f>'HP-ICS, V5-Sep24'!B2710</f>
        <v>0</v>
      </c>
      <c r="C2710" s="154">
        <f>'HP-ICS, V5-Sep24'!H2710</f>
        <v>0</v>
      </c>
      <c r="D2710" s="154">
        <f>'HP-ICS, V5-Sep24'!I2710</f>
        <v>0</v>
      </c>
      <c r="E2710" s="162" t="str">
        <f>'HP-ICS, V5-Sep24'!D2710</f>
        <v>Guatemala</v>
      </c>
      <c r="F2710" s="203">
        <f>'HP-ICS, V5-Sep24'!E2710</f>
        <v>0</v>
      </c>
      <c r="G2710" s="212">
        <f>'HP-ICS, V5-Sep24'!K2710</f>
        <v>0</v>
      </c>
      <c r="H2710" s="163">
        <f>'HP-ICS, V5-Sep24'!M2710</f>
        <v>0</v>
      </c>
      <c r="I2710" s="213">
        <f>'HP-ICS, V5-Sep24'!N2710</f>
        <v>0</v>
      </c>
      <c r="J2710" s="207">
        <f>'HP-ICS, V5-Sep24'!O2710</f>
        <v>0</v>
      </c>
      <c r="K2710" s="198">
        <f>'HP-ICS, V5-Sep24'!R2710</f>
        <v>0</v>
      </c>
    </row>
    <row r="2711" spans="2:11" x14ac:dyDescent="0.3">
      <c r="B2711" s="186">
        <f>'HP-ICS, V5-Sep24'!B2711</f>
        <v>0</v>
      </c>
      <c r="C2711" s="154">
        <f>'HP-ICS, V5-Sep24'!H2711</f>
        <v>0</v>
      </c>
      <c r="D2711" s="154">
        <f>'HP-ICS, V5-Sep24'!I2711</f>
        <v>0</v>
      </c>
      <c r="E2711" s="162" t="str">
        <f>'HP-ICS, V5-Sep24'!D2711</f>
        <v>Guatemala</v>
      </c>
      <c r="F2711" s="203">
        <f>'HP-ICS, V5-Sep24'!E2711</f>
        <v>0</v>
      </c>
      <c r="G2711" s="212">
        <f>'HP-ICS, V5-Sep24'!K2711</f>
        <v>0</v>
      </c>
      <c r="H2711" s="163">
        <f>'HP-ICS, V5-Sep24'!M2711</f>
        <v>0</v>
      </c>
      <c r="I2711" s="213">
        <f>'HP-ICS, V5-Sep24'!N2711</f>
        <v>0</v>
      </c>
      <c r="J2711" s="207">
        <f>'HP-ICS, V5-Sep24'!O2711</f>
        <v>0</v>
      </c>
      <c r="K2711" s="198">
        <f>'HP-ICS, V5-Sep24'!R2711</f>
        <v>0</v>
      </c>
    </row>
    <row r="2712" spans="2:11" x14ac:dyDescent="0.3">
      <c r="B2712" s="186">
        <f>'HP-ICS, V5-Sep24'!B2712</f>
        <v>0</v>
      </c>
      <c r="C2712" s="154">
        <f>'HP-ICS, V5-Sep24'!H2712</f>
        <v>0</v>
      </c>
      <c r="D2712" s="154">
        <f>'HP-ICS, V5-Sep24'!I2712</f>
        <v>0</v>
      </c>
      <c r="E2712" s="162" t="str">
        <f>'HP-ICS, V5-Sep24'!D2712</f>
        <v>Guatemala</v>
      </c>
      <c r="F2712" s="203">
        <f>'HP-ICS, V5-Sep24'!E2712</f>
        <v>0</v>
      </c>
      <c r="G2712" s="212">
        <f>'HP-ICS, V5-Sep24'!K2712</f>
        <v>0</v>
      </c>
      <c r="H2712" s="163">
        <f>'HP-ICS, V5-Sep24'!M2712</f>
        <v>0</v>
      </c>
      <c r="I2712" s="213">
        <f>'HP-ICS, V5-Sep24'!N2712</f>
        <v>0</v>
      </c>
      <c r="J2712" s="207">
        <f>'HP-ICS, V5-Sep24'!O2712</f>
        <v>0</v>
      </c>
      <c r="K2712" s="198">
        <f>'HP-ICS, V5-Sep24'!R2712</f>
        <v>0</v>
      </c>
    </row>
    <row r="2713" spans="2:11" x14ac:dyDescent="0.3">
      <c r="B2713" s="186">
        <f>'HP-ICS, V5-Sep24'!B2713</f>
        <v>0</v>
      </c>
      <c r="C2713" s="154">
        <f>'HP-ICS, V5-Sep24'!H2713</f>
        <v>0</v>
      </c>
      <c r="D2713" s="154">
        <f>'HP-ICS, V5-Sep24'!I2713</f>
        <v>0</v>
      </c>
      <c r="E2713" s="162" t="str">
        <f>'HP-ICS, V5-Sep24'!D2713</f>
        <v>Guatemala</v>
      </c>
      <c r="F2713" s="203">
        <f>'HP-ICS, V5-Sep24'!E2713</f>
        <v>0</v>
      </c>
      <c r="G2713" s="212">
        <f>'HP-ICS, V5-Sep24'!K2713</f>
        <v>0</v>
      </c>
      <c r="H2713" s="163">
        <f>'HP-ICS, V5-Sep24'!M2713</f>
        <v>0</v>
      </c>
      <c r="I2713" s="213">
        <f>'HP-ICS, V5-Sep24'!N2713</f>
        <v>0</v>
      </c>
      <c r="J2713" s="207">
        <f>'HP-ICS, V5-Sep24'!O2713</f>
        <v>0</v>
      </c>
      <c r="K2713" s="198">
        <f>'HP-ICS, V5-Sep24'!R2713</f>
        <v>0</v>
      </c>
    </row>
    <row r="2714" spans="2:11" x14ac:dyDescent="0.3">
      <c r="B2714" s="186">
        <f>'HP-ICS, V5-Sep24'!B2714</f>
        <v>0</v>
      </c>
      <c r="C2714" s="154">
        <f>'HP-ICS, V5-Sep24'!H2714</f>
        <v>0</v>
      </c>
      <c r="D2714" s="154">
        <f>'HP-ICS, V5-Sep24'!I2714</f>
        <v>0</v>
      </c>
      <c r="E2714" s="162" t="str">
        <f>'HP-ICS, V5-Sep24'!D2714</f>
        <v>Guatemala</v>
      </c>
      <c r="F2714" s="203">
        <f>'HP-ICS, V5-Sep24'!E2714</f>
        <v>0</v>
      </c>
      <c r="G2714" s="212">
        <f>'HP-ICS, V5-Sep24'!K2714</f>
        <v>0</v>
      </c>
      <c r="H2714" s="163">
        <f>'HP-ICS, V5-Sep24'!M2714</f>
        <v>0</v>
      </c>
      <c r="I2714" s="213">
        <f>'HP-ICS, V5-Sep24'!N2714</f>
        <v>0</v>
      </c>
      <c r="J2714" s="207">
        <f>'HP-ICS, V5-Sep24'!O2714</f>
        <v>0</v>
      </c>
      <c r="K2714" s="198">
        <f>'HP-ICS, V5-Sep24'!R2714</f>
        <v>0</v>
      </c>
    </row>
    <row r="2715" spans="2:11" x14ac:dyDescent="0.3">
      <c r="B2715" s="186">
        <f>'HP-ICS, V5-Sep24'!B2715</f>
        <v>0</v>
      </c>
      <c r="C2715" s="154">
        <f>'HP-ICS, V5-Sep24'!H2715</f>
        <v>0</v>
      </c>
      <c r="D2715" s="154">
        <f>'HP-ICS, V5-Sep24'!I2715</f>
        <v>0</v>
      </c>
      <c r="E2715" s="162" t="str">
        <f>'HP-ICS, V5-Sep24'!D2715</f>
        <v>Guatemala</v>
      </c>
      <c r="F2715" s="203">
        <f>'HP-ICS, V5-Sep24'!E2715</f>
        <v>0</v>
      </c>
      <c r="G2715" s="212">
        <f>'HP-ICS, V5-Sep24'!K2715</f>
        <v>0</v>
      </c>
      <c r="H2715" s="163">
        <f>'HP-ICS, V5-Sep24'!M2715</f>
        <v>0</v>
      </c>
      <c r="I2715" s="213">
        <f>'HP-ICS, V5-Sep24'!N2715</f>
        <v>0</v>
      </c>
      <c r="J2715" s="207">
        <f>'HP-ICS, V5-Sep24'!O2715</f>
        <v>0</v>
      </c>
      <c r="K2715" s="198">
        <f>'HP-ICS, V5-Sep24'!R2715</f>
        <v>0</v>
      </c>
    </row>
    <row r="2716" spans="2:11" x14ac:dyDescent="0.3">
      <c r="B2716" s="186">
        <f>'HP-ICS, V5-Sep24'!B2716</f>
        <v>0</v>
      </c>
      <c r="C2716" s="154">
        <f>'HP-ICS, V5-Sep24'!H2716</f>
        <v>0</v>
      </c>
      <c r="D2716" s="154">
        <f>'HP-ICS, V5-Sep24'!I2716</f>
        <v>0</v>
      </c>
      <c r="E2716" s="162" t="str">
        <f>'HP-ICS, V5-Sep24'!D2716</f>
        <v>Guatemala</v>
      </c>
      <c r="F2716" s="203">
        <f>'HP-ICS, V5-Sep24'!E2716</f>
        <v>0</v>
      </c>
      <c r="G2716" s="212">
        <f>'HP-ICS, V5-Sep24'!K2716</f>
        <v>0</v>
      </c>
      <c r="H2716" s="163">
        <f>'HP-ICS, V5-Sep24'!M2716</f>
        <v>0</v>
      </c>
      <c r="I2716" s="213">
        <f>'HP-ICS, V5-Sep24'!N2716</f>
        <v>0</v>
      </c>
      <c r="J2716" s="207">
        <f>'HP-ICS, V5-Sep24'!O2716</f>
        <v>0</v>
      </c>
      <c r="K2716" s="198">
        <f>'HP-ICS, V5-Sep24'!R2716</f>
        <v>0</v>
      </c>
    </row>
    <row r="2717" spans="2:11" x14ac:dyDescent="0.3">
      <c r="B2717" s="186">
        <f>'HP-ICS, V5-Sep24'!B2717</f>
        <v>0</v>
      </c>
      <c r="C2717" s="154">
        <f>'HP-ICS, V5-Sep24'!H2717</f>
        <v>0</v>
      </c>
      <c r="D2717" s="154">
        <f>'HP-ICS, V5-Sep24'!I2717</f>
        <v>0</v>
      </c>
      <c r="E2717" s="162" t="str">
        <f>'HP-ICS, V5-Sep24'!D2717</f>
        <v>Guatemala</v>
      </c>
      <c r="F2717" s="203">
        <f>'HP-ICS, V5-Sep24'!E2717</f>
        <v>0</v>
      </c>
      <c r="G2717" s="212">
        <f>'HP-ICS, V5-Sep24'!K2717</f>
        <v>0</v>
      </c>
      <c r="H2717" s="163">
        <f>'HP-ICS, V5-Sep24'!M2717</f>
        <v>0</v>
      </c>
      <c r="I2717" s="213">
        <f>'HP-ICS, V5-Sep24'!N2717</f>
        <v>0</v>
      </c>
      <c r="J2717" s="207">
        <f>'HP-ICS, V5-Sep24'!O2717</f>
        <v>0</v>
      </c>
      <c r="K2717" s="198">
        <f>'HP-ICS, V5-Sep24'!R2717</f>
        <v>0</v>
      </c>
    </row>
    <row r="2718" spans="2:11" x14ac:dyDescent="0.3">
      <c r="B2718" s="186">
        <f>'HP-ICS, V5-Sep24'!B2718</f>
        <v>0</v>
      </c>
      <c r="C2718" s="154">
        <f>'HP-ICS, V5-Sep24'!H2718</f>
        <v>0</v>
      </c>
      <c r="D2718" s="154">
        <f>'HP-ICS, V5-Sep24'!I2718</f>
        <v>0</v>
      </c>
      <c r="E2718" s="162" t="str">
        <f>'HP-ICS, V5-Sep24'!D2718</f>
        <v>Guatemala</v>
      </c>
      <c r="F2718" s="203">
        <f>'HP-ICS, V5-Sep24'!E2718</f>
        <v>0</v>
      </c>
      <c r="G2718" s="212">
        <f>'HP-ICS, V5-Sep24'!K2718</f>
        <v>0</v>
      </c>
      <c r="H2718" s="163">
        <f>'HP-ICS, V5-Sep24'!M2718</f>
        <v>0</v>
      </c>
      <c r="I2718" s="213">
        <f>'HP-ICS, V5-Sep24'!N2718</f>
        <v>0</v>
      </c>
      <c r="J2718" s="207">
        <f>'HP-ICS, V5-Sep24'!O2718</f>
        <v>0</v>
      </c>
      <c r="K2718" s="198">
        <f>'HP-ICS, V5-Sep24'!R2718</f>
        <v>0</v>
      </c>
    </row>
    <row r="2719" spans="2:11" x14ac:dyDescent="0.3">
      <c r="B2719" s="186">
        <f>'HP-ICS, V5-Sep24'!B2719</f>
        <v>0</v>
      </c>
      <c r="C2719" s="154">
        <f>'HP-ICS, V5-Sep24'!H2719</f>
        <v>0</v>
      </c>
      <c r="D2719" s="154">
        <f>'HP-ICS, V5-Sep24'!I2719</f>
        <v>0</v>
      </c>
      <c r="E2719" s="162" t="str">
        <f>'HP-ICS, V5-Sep24'!D2719</f>
        <v>Guatemala</v>
      </c>
      <c r="F2719" s="203">
        <f>'HP-ICS, V5-Sep24'!E2719</f>
        <v>0</v>
      </c>
      <c r="G2719" s="212">
        <f>'HP-ICS, V5-Sep24'!K2719</f>
        <v>0</v>
      </c>
      <c r="H2719" s="163">
        <f>'HP-ICS, V5-Sep24'!M2719</f>
        <v>0</v>
      </c>
      <c r="I2719" s="213">
        <f>'HP-ICS, V5-Sep24'!N2719</f>
        <v>0</v>
      </c>
      <c r="J2719" s="207">
        <f>'HP-ICS, V5-Sep24'!O2719</f>
        <v>0</v>
      </c>
      <c r="K2719" s="198">
        <f>'HP-ICS, V5-Sep24'!R2719</f>
        <v>0</v>
      </c>
    </row>
    <row r="2720" spans="2:11" x14ac:dyDescent="0.3">
      <c r="B2720" s="186">
        <f>'HP-ICS, V5-Sep24'!B2720</f>
        <v>0</v>
      </c>
      <c r="C2720" s="154">
        <f>'HP-ICS, V5-Sep24'!H2720</f>
        <v>0</v>
      </c>
      <c r="D2720" s="154">
        <f>'HP-ICS, V5-Sep24'!I2720</f>
        <v>0</v>
      </c>
      <c r="E2720" s="162" t="str">
        <f>'HP-ICS, V5-Sep24'!D2720</f>
        <v>Guatemala</v>
      </c>
      <c r="F2720" s="203">
        <f>'HP-ICS, V5-Sep24'!E2720</f>
        <v>0</v>
      </c>
      <c r="G2720" s="212">
        <f>'HP-ICS, V5-Sep24'!K2720</f>
        <v>0</v>
      </c>
      <c r="H2720" s="163">
        <f>'HP-ICS, V5-Sep24'!M2720</f>
        <v>0</v>
      </c>
      <c r="I2720" s="213">
        <f>'HP-ICS, V5-Sep24'!N2720</f>
        <v>0</v>
      </c>
      <c r="J2720" s="207">
        <f>'HP-ICS, V5-Sep24'!O2720</f>
        <v>0</v>
      </c>
      <c r="K2720" s="198">
        <f>'HP-ICS, V5-Sep24'!R2720</f>
        <v>0</v>
      </c>
    </row>
    <row r="2721" spans="2:11" x14ac:dyDescent="0.3">
      <c r="B2721" s="186">
        <f>'HP-ICS, V5-Sep24'!B2721</f>
        <v>0</v>
      </c>
      <c r="C2721" s="154">
        <f>'HP-ICS, V5-Sep24'!H2721</f>
        <v>0</v>
      </c>
      <c r="D2721" s="154">
        <f>'HP-ICS, V5-Sep24'!I2721</f>
        <v>0</v>
      </c>
      <c r="E2721" s="162" t="str">
        <f>'HP-ICS, V5-Sep24'!D2721</f>
        <v>Guatemala</v>
      </c>
      <c r="F2721" s="203">
        <f>'HP-ICS, V5-Sep24'!E2721</f>
        <v>0</v>
      </c>
      <c r="G2721" s="212">
        <f>'HP-ICS, V5-Sep24'!K2721</f>
        <v>0</v>
      </c>
      <c r="H2721" s="163">
        <f>'HP-ICS, V5-Sep24'!M2721</f>
        <v>0</v>
      </c>
      <c r="I2721" s="213">
        <f>'HP-ICS, V5-Sep24'!N2721</f>
        <v>0</v>
      </c>
      <c r="J2721" s="207">
        <f>'HP-ICS, V5-Sep24'!O2721</f>
        <v>0</v>
      </c>
      <c r="K2721" s="198">
        <f>'HP-ICS, V5-Sep24'!R2721</f>
        <v>0</v>
      </c>
    </row>
    <row r="2722" spans="2:11" x14ac:dyDescent="0.3">
      <c r="B2722" s="186">
        <f>'HP-ICS, V5-Sep24'!B2722</f>
        <v>0</v>
      </c>
      <c r="C2722" s="154">
        <f>'HP-ICS, V5-Sep24'!H2722</f>
        <v>0</v>
      </c>
      <c r="D2722" s="154">
        <f>'HP-ICS, V5-Sep24'!I2722</f>
        <v>0</v>
      </c>
      <c r="E2722" s="162" t="str">
        <f>'HP-ICS, V5-Sep24'!D2722</f>
        <v>Guatemala</v>
      </c>
      <c r="F2722" s="203">
        <f>'HP-ICS, V5-Sep24'!E2722</f>
        <v>0</v>
      </c>
      <c r="G2722" s="212">
        <f>'HP-ICS, V5-Sep24'!K2722</f>
        <v>0</v>
      </c>
      <c r="H2722" s="163">
        <f>'HP-ICS, V5-Sep24'!M2722</f>
        <v>0</v>
      </c>
      <c r="I2722" s="213">
        <f>'HP-ICS, V5-Sep24'!N2722</f>
        <v>0</v>
      </c>
      <c r="J2722" s="207">
        <f>'HP-ICS, V5-Sep24'!O2722</f>
        <v>0</v>
      </c>
      <c r="K2722" s="198">
        <f>'HP-ICS, V5-Sep24'!R2722</f>
        <v>0</v>
      </c>
    </row>
    <row r="2723" spans="2:11" x14ac:dyDescent="0.3">
      <c r="B2723" s="186">
        <f>'HP-ICS, V5-Sep24'!B2723</f>
        <v>0</v>
      </c>
      <c r="C2723" s="154">
        <f>'HP-ICS, V5-Sep24'!H2723</f>
        <v>0</v>
      </c>
      <c r="D2723" s="154">
        <f>'HP-ICS, V5-Sep24'!I2723</f>
        <v>0</v>
      </c>
      <c r="E2723" s="162" t="str">
        <f>'HP-ICS, V5-Sep24'!D2723</f>
        <v>Guatemala</v>
      </c>
      <c r="F2723" s="203">
        <f>'HP-ICS, V5-Sep24'!E2723</f>
        <v>0</v>
      </c>
      <c r="G2723" s="212">
        <f>'HP-ICS, V5-Sep24'!K2723</f>
        <v>0</v>
      </c>
      <c r="H2723" s="163">
        <f>'HP-ICS, V5-Sep24'!M2723</f>
        <v>0</v>
      </c>
      <c r="I2723" s="213">
        <f>'HP-ICS, V5-Sep24'!N2723</f>
        <v>0</v>
      </c>
      <c r="J2723" s="207">
        <f>'HP-ICS, V5-Sep24'!O2723</f>
        <v>0</v>
      </c>
      <c r="K2723" s="198">
        <f>'HP-ICS, V5-Sep24'!R2723</f>
        <v>0</v>
      </c>
    </row>
    <row r="2724" spans="2:11" x14ac:dyDescent="0.3">
      <c r="B2724" s="186">
        <f>'HP-ICS, V5-Sep24'!B2724</f>
        <v>0</v>
      </c>
      <c r="C2724" s="154">
        <f>'HP-ICS, V5-Sep24'!H2724</f>
        <v>0</v>
      </c>
      <c r="D2724" s="154">
        <f>'HP-ICS, V5-Sep24'!I2724</f>
        <v>0</v>
      </c>
      <c r="E2724" s="162" t="str">
        <f>'HP-ICS, V5-Sep24'!D2724</f>
        <v>Guatemala</v>
      </c>
      <c r="F2724" s="203">
        <f>'HP-ICS, V5-Sep24'!E2724</f>
        <v>0</v>
      </c>
      <c r="G2724" s="212">
        <f>'HP-ICS, V5-Sep24'!K2724</f>
        <v>0</v>
      </c>
      <c r="H2724" s="163">
        <f>'HP-ICS, V5-Sep24'!M2724</f>
        <v>0</v>
      </c>
      <c r="I2724" s="213">
        <f>'HP-ICS, V5-Sep24'!N2724</f>
        <v>0</v>
      </c>
      <c r="J2724" s="207">
        <f>'HP-ICS, V5-Sep24'!O2724</f>
        <v>0</v>
      </c>
      <c r="K2724" s="198">
        <f>'HP-ICS, V5-Sep24'!R2724</f>
        <v>0</v>
      </c>
    </row>
    <row r="2725" spans="2:11" x14ac:dyDescent="0.3">
      <c r="B2725" s="186">
        <f>'HP-ICS, V5-Sep24'!B2725</f>
        <v>0</v>
      </c>
      <c r="C2725" s="154">
        <f>'HP-ICS, V5-Sep24'!H2725</f>
        <v>0</v>
      </c>
      <c r="D2725" s="154">
        <f>'HP-ICS, V5-Sep24'!I2725</f>
        <v>0</v>
      </c>
      <c r="E2725" s="162" t="str">
        <f>'HP-ICS, V5-Sep24'!D2725</f>
        <v>Guatemala</v>
      </c>
      <c r="F2725" s="203">
        <f>'HP-ICS, V5-Sep24'!E2725</f>
        <v>0</v>
      </c>
      <c r="G2725" s="212">
        <f>'HP-ICS, V5-Sep24'!K2725</f>
        <v>0</v>
      </c>
      <c r="H2725" s="163">
        <f>'HP-ICS, V5-Sep24'!M2725</f>
        <v>0</v>
      </c>
      <c r="I2725" s="213">
        <f>'HP-ICS, V5-Sep24'!N2725</f>
        <v>0</v>
      </c>
      <c r="J2725" s="207">
        <f>'HP-ICS, V5-Sep24'!O2725</f>
        <v>0</v>
      </c>
      <c r="K2725" s="198">
        <f>'HP-ICS, V5-Sep24'!R2725</f>
        <v>0</v>
      </c>
    </row>
    <row r="2726" spans="2:11" x14ac:dyDescent="0.3">
      <c r="B2726" s="186">
        <f>'HP-ICS, V5-Sep24'!B2726</f>
        <v>0</v>
      </c>
      <c r="C2726" s="154">
        <f>'HP-ICS, V5-Sep24'!H2726</f>
        <v>0</v>
      </c>
      <c r="D2726" s="154">
        <f>'HP-ICS, V5-Sep24'!I2726</f>
        <v>0</v>
      </c>
      <c r="E2726" s="162" t="str">
        <f>'HP-ICS, V5-Sep24'!D2726</f>
        <v>Guatemala</v>
      </c>
      <c r="F2726" s="203">
        <f>'HP-ICS, V5-Sep24'!E2726</f>
        <v>0</v>
      </c>
      <c r="G2726" s="212">
        <f>'HP-ICS, V5-Sep24'!K2726</f>
        <v>0</v>
      </c>
      <c r="H2726" s="163">
        <f>'HP-ICS, V5-Sep24'!M2726</f>
        <v>0</v>
      </c>
      <c r="I2726" s="213">
        <f>'HP-ICS, V5-Sep24'!N2726</f>
        <v>0</v>
      </c>
      <c r="J2726" s="207">
        <f>'HP-ICS, V5-Sep24'!O2726</f>
        <v>0</v>
      </c>
      <c r="K2726" s="198">
        <f>'HP-ICS, V5-Sep24'!R2726</f>
        <v>0</v>
      </c>
    </row>
    <row r="2727" spans="2:11" x14ac:dyDescent="0.3">
      <c r="B2727" s="186">
        <f>'HP-ICS, V5-Sep24'!B2727</f>
        <v>0</v>
      </c>
      <c r="C2727" s="154">
        <f>'HP-ICS, V5-Sep24'!H2727</f>
        <v>0</v>
      </c>
      <c r="D2727" s="154">
        <f>'HP-ICS, V5-Sep24'!I2727</f>
        <v>0</v>
      </c>
      <c r="E2727" s="162" t="str">
        <f>'HP-ICS, V5-Sep24'!D2727</f>
        <v>Guatemala</v>
      </c>
      <c r="F2727" s="203">
        <f>'HP-ICS, V5-Sep24'!E2727</f>
        <v>0</v>
      </c>
      <c r="G2727" s="212">
        <f>'HP-ICS, V5-Sep24'!K2727</f>
        <v>0</v>
      </c>
      <c r="H2727" s="163">
        <f>'HP-ICS, V5-Sep24'!M2727</f>
        <v>0</v>
      </c>
      <c r="I2727" s="213">
        <f>'HP-ICS, V5-Sep24'!N2727</f>
        <v>0</v>
      </c>
      <c r="J2727" s="207">
        <f>'HP-ICS, V5-Sep24'!O2727</f>
        <v>0</v>
      </c>
      <c r="K2727" s="198">
        <f>'HP-ICS, V5-Sep24'!R2727</f>
        <v>0</v>
      </c>
    </row>
    <row r="2728" spans="2:11" x14ac:dyDescent="0.3">
      <c r="B2728" s="186">
        <f>'HP-ICS, V5-Sep24'!B2728</f>
        <v>0</v>
      </c>
      <c r="C2728" s="154">
        <f>'HP-ICS, V5-Sep24'!H2728</f>
        <v>0</v>
      </c>
      <c r="D2728" s="154">
        <f>'HP-ICS, V5-Sep24'!I2728</f>
        <v>0</v>
      </c>
      <c r="E2728" s="162" t="str">
        <f>'HP-ICS, V5-Sep24'!D2728</f>
        <v>Guatemala</v>
      </c>
      <c r="F2728" s="203">
        <f>'HP-ICS, V5-Sep24'!E2728</f>
        <v>0</v>
      </c>
      <c r="G2728" s="212">
        <f>'HP-ICS, V5-Sep24'!K2728</f>
        <v>0</v>
      </c>
      <c r="H2728" s="163">
        <f>'HP-ICS, V5-Sep24'!M2728</f>
        <v>0</v>
      </c>
      <c r="I2728" s="213">
        <f>'HP-ICS, V5-Sep24'!N2728</f>
        <v>0</v>
      </c>
      <c r="J2728" s="207">
        <f>'HP-ICS, V5-Sep24'!O2728</f>
        <v>0</v>
      </c>
      <c r="K2728" s="198">
        <f>'HP-ICS, V5-Sep24'!R2728</f>
        <v>0</v>
      </c>
    </row>
    <row r="2729" spans="2:11" x14ac:dyDescent="0.3">
      <c r="B2729" s="186">
        <f>'HP-ICS, V5-Sep24'!B2729</f>
        <v>0</v>
      </c>
      <c r="C2729" s="154">
        <f>'HP-ICS, V5-Sep24'!H2729</f>
        <v>0</v>
      </c>
      <c r="D2729" s="154">
        <f>'HP-ICS, V5-Sep24'!I2729</f>
        <v>0</v>
      </c>
      <c r="E2729" s="162" t="str">
        <f>'HP-ICS, V5-Sep24'!D2729</f>
        <v>Guatemala</v>
      </c>
      <c r="F2729" s="203">
        <f>'HP-ICS, V5-Sep24'!E2729</f>
        <v>0</v>
      </c>
      <c r="G2729" s="212">
        <f>'HP-ICS, V5-Sep24'!K2729</f>
        <v>0</v>
      </c>
      <c r="H2729" s="163">
        <f>'HP-ICS, V5-Sep24'!M2729</f>
        <v>0</v>
      </c>
      <c r="I2729" s="213">
        <f>'HP-ICS, V5-Sep24'!N2729</f>
        <v>0</v>
      </c>
      <c r="J2729" s="207">
        <f>'HP-ICS, V5-Sep24'!O2729</f>
        <v>0</v>
      </c>
      <c r="K2729" s="198">
        <f>'HP-ICS, V5-Sep24'!R2729</f>
        <v>0</v>
      </c>
    </row>
    <row r="2730" spans="2:11" x14ac:dyDescent="0.3">
      <c r="B2730" s="186">
        <f>'HP-ICS, V5-Sep24'!B2730</f>
        <v>0</v>
      </c>
      <c r="C2730" s="154">
        <f>'HP-ICS, V5-Sep24'!H2730</f>
        <v>0</v>
      </c>
      <c r="D2730" s="154">
        <f>'HP-ICS, V5-Sep24'!I2730</f>
        <v>0</v>
      </c>
      <c r="E2730" s="162" t="str">
        <f>'HP-ICS, V5-Sep24'!D2730</f>
        <v>Guatemala</v>
      </c>
      <c r="F2730" s="203">
        <f>'HP-ICS, V5-Sep24'!E2730</f>
        <v>0</v>
      </c>
      <c r="G2730" s="212">
        <f>'HP-ICS, V5-Sep24'!K2730</f>
        <v>0</v>
      </c>
      <c r="H2730" s="163">
        <f>'HP-ICS, V5-Sep24'!M2730</f>
        <v>0</v>
      </c>
      <c r="I2730" s="213">
        <f>'HP-ICS, V5-Sep24'!N2730</f>
        <v>0</v>
      </c>
      <c r="J2730" s="207">
        <f>'HP-ICS, V5-Sep24'!O2730</f>
        <v>0</v>
      </c>
      <c r="K2730" s="198">
        <f>'HP-ICS, V5-Sep24'!R2730</f>
        <v>0</v>
      </c>
    </row>
    <row r="2731" spans="2:11" x14ac:dyDescent="0.3">
      <c r="B2731" s="186">
        <f>'HP-ICS, V5-Sep24'!B2731</f>
        <v>0</v>
      </c>
      <c r="C2731" s="154">
        <f>'HP-ICS, V5-Sep24'!H2731</f>
        <v>0</v>
      </c>
      <c r="D2731" s="154">
        <f>'HP-ICS, V5-Sep24'!I2731</f>
        <v>0</v>
      </c>
      <c r="E2731" s="162" t="str">
        <f>'HP-ICS, V5-Sep24'!D2731</f>
        <v>Guatemala</v>
      </c>
      <c r="F2731" s="203">
        <f>'HP-ICS, V5-Sep24'!E2731</f>
        <v>0</v>
      </c>
      <c r="G2731" s="212">
        <f>'HP-ICS, V5-Sep24'!K2731</f>
        <v>0</v>
      </c>
      <c r="H2731" s="163">
        <f>'HP-ICS, V5-Sep24'!M2731</f>
        <v>0</v>
      </c>
      <c r="I2731" s="213">
        <f>'HP-ICS, V5-Sep24'!N2731</f>
        <v>0</v>
      </c>
      <c r="J2731" s="207">
        <f>'HP-ICS, V5-Sep24'!O2731</f>
        <v>0</v>
      </c>
      <c r="K2731" s="198">
        <f>'HP-ICS, V5-Sep24'!R2731</f>
        <v>0</v>
      </c>
    </row>
    <row r="2732" spans="2:11" x14ac:dyDescent="0.3">
      <c r="B2732" s="186">
        <f>'HP-ICS, V5-Sep24'!B2732</f>
        <v>0</v>
      </c>
      <c r="C2732" s="154">
        <f>'HP-ICS, V5-Sep24'!H2732</f>
        <v>0</v>
      </c>
      <c r="D2732" s="154">
        <f>'HP-ICS, V5-Sep24'!I2732</f>
        <v>0</v>
      </c>
      <c r="E2732" s="162" t="str">
        <f>'HP-ICS, V5-Sep24'!D2732</f>
        <v>Guatemala</v>
      </c>
      <c r="F2732" s="203">
        <f>'HP-ICS, V5-Sep24'!E2732</f>
        <v>0</v>
      </c>
      <c r="G2732" s="212">
        <f>'HP-ICS, V5-Sep24'!K2732</f>
        <v>0</v>
      </c>
      <c r="H2732" s="163">
        <f>'HP-ICS, V5-Sep24'!M2732</f>
        <v>0</v>
      </c>
      <c r="I2732" s="213">
        <f>'HP-ICS, V5-Sep24'!N2732</f>
        <v>0</v>
      </c>
      <c r="J2732" s="207">
        <f>'HP-ICS, V5-Sep24'!O2732</f>
        <v>0</v>
      </c>
      <c r="K2732" s="198">
        <f>'HP-ICS, V5-Sep24'!R2732</f>
        <v>0</v>
      </c>
    </row>
    <row r="2733" spans="2:11" x14ac:dyDescent="0.3">
      <c r="B2733" s="186">
        <f>'HP-ICS, V5-Sep24'!B2733</f>
        <v>0</v>
      </c>
      <c r="C2733" s="154">
        <f>'HP-ICS, V5-Sep24'!H2733</f>
        <v>0</v>
      </c>
      <c r="D2733" s="154">
        <f>'HP-ICS, V5-Sep24'!I2733</f>
        <v>0</v>
      </c>
      <c r="E2733" s="162" t="str">
        <f>'HP-ICS, V5-Sep24'!D2733</f>
        <v>Guatemala</v>
      </c>
      <c r="F2733" s="203">
        <f>'HP-ICS, V5-Sep24'!E2733</f>
        <v>0</v>
      </c>
      <c r="G2733" s="212">
        <f>'HP-ICS, V5-Sep24'!K2733</f>
        <v>0</v>
      </c>
      <c r="H2733" s="163">
        <f>'HP-ICS, V5-Sep24'!M2733</f>
        <v>0</v>
      </c>
      <c r="I2733" s="213">
        <f>'HP-ICS, V5-Sep24'!N2733</f>
        <v>0</v>
      </c>
      <c r="J2733" s="207">
        <f>'HP-ICS, V5-Sep24'!O2733</f>
        <v>0</v>
      </c>
      <c r="K2733" s="198">
        <f>'HP-ICS, V5-Sep24'!R2733</f>
        <v>0</v>
      </c>
    </row>
    <row r="2734" spans="2:11" x14ac:dyDescent="0.3">
      <c r="B2734" s="186">
        <f>'HP-ICS, V5-Sep24'!B2734</f>
        <v>0</v>
      </c>
      <c r="C2734" s="154">
        <f>'HP-ICS, V5-Sep24'!H2734</f>
        <v>0</v>
      </c>
      <c r="D2734" s="154">
        <f>'HP-ICS, V5-Sep24'!I2734</f>
        <v>0</v>
      </c>
      <c r="E2734" s="162" t="str">
        <f>'HP-ICS, V5-Sep24'!D2734</f>
        <v>Guatemala</v>
      </c>
      <c r="F2734" s="203">
        <f>'HP-ICS, V5-Sep24'!E2734</f>
        <v>0</v>
      </c>
      <c r="G2734" s="212">
        <f>'HP-ICS, V5-Sep24'!K2734</f>
        <v>0</v>
      </c>
      <c r="H2734" s="163">
        <f>'HP-ICS, V5-Sep24'!M2734</f>
        <v>0</v>
      </c>
      <c r="I2734" s="213">
        <f>'HP-ICS, V5-Sep24'!N2734</f>
        <v>0</v>
      </c>
      <c r="J2734" s="207">
        <f>'HP-ICS, V5-Sep24'!O2734</f>
        <v>0</v>
      </c>
      <c r="K2734" s="198">
        <f>'HP-ICS, V5-Sep24'!R2734</f>
        <v>0</v>
      </c>
    </row>
    <row r="2735" spans="2:11" x14ac:dyDescent="0.3">
      <c r="B2735" s="186">
        <f>'HP-ICS, V5-Sep24'!B2735</f>
        <v>0</v>
      </c>
      <c r="C2735" s="154">
        <f>'HP-ICS, V5-Sep24'!H2735</f>
        <v>0</v>
      </c>
      <c r="D2735" s="154">
        <f>'HP-ICS, V5-Sep24'!I2735</f>
        <v>0</v>
      </c>
      <c r="E2735" s="162" t="str">
        <f>'HP-ICS, V5-Sep24'!D2735</f>
        <v>Guatemala</v>
      </c>
      <c r="F2735" s="203">
        <f>'HP-ICS, V5-Sep24'!E2735</f>
        <v>0</v>
      </c>
      <c r="G2735" s="212">
        <f>'HP-ICS, V5-Sep24'!K2735</f>
        <v>0</v>
      </c>
      <c r="H2735" s="163">
        <f>'HP-ICS, V5-Sep24'!M2735</f>
        <v>0</v>
      </c>
      <c r="I2735" s="213">
        <f>'HP-ICS, V5-Sep24'!N2735</f>
        <v>0</v>
      </c>
      <c r="J2735" s="207">
        <f>'HP-ICS, V5-Sep24'!O2735</f>
        <v>0</v>
      </c>
      <c r="K2735" s="198">
        <f>'HP-ICS, V5-Sep24'!R2735</f>
        <v>0</v>
      </c>
    </row>
    <row r="2736" spans="2:11" x14ac:dyDescent="0.3">
      <c r="B2736" s="186">
        <f>'HP-ICS, V5-Sep24'!B2736</f>
        <v>0</v>
      </c>
      <c r="C2736" s="154">
        <f>'HP-ICS, V5-Sep24'!H2736</f>
        <v>0</v>
      </c>
      <c r="D2736" s="154">
        <f>'HP-ICS, V5-Sep24'!I2736</f>
        <v>0</v>
      </c>
      <c r="E2736" s="162" t="str">
        <f>'HP-ICS, V5-Sep24'!D2736</f>
        <v>Guatemala</v>
      </c>
      <c r="F2736" s="203">
        <f>'HP-ICS, V5-Sep24'!E2736</f>
        <v>0</v>
      </c>
      <c r="G2736" s="212">
        <f>'HP-ICS, V5-Sep24'!K2736</f>
        <v>0</v>
      </c>
      <c r="H2736" s="163">
        <f>'HP-ICS, V5-Sep24'!M2736</f>
        <v>0</v>
      </c>
      <c r="I2736" s="213">
        <f>'HP-ICS, V5-Sep24'!N2736</f>
        <v>0</v>
      </c>
      <c r="J2736" s="207">
        <f>'HP-ICS, V5-Sep24'!O2736</f>
        <v>0</v>
      </c>
      <c r="K2736" s="198">
        <f>'HP-ICS, V5-Sep24'!R2736</f>
        <v>0</v>
      </c>
    </row>
    <row r="2737" spans="2:11" x14ac:dyDescent="0.3">
      <c r="B2737" s="186">
        <f>'HP-ICS, V5-Sep24'!B2737</f>
        <v>0</v>
      </c>
      <c r="C2737" s="154">
        <f>'HP-ICS, V5-Sep24'!H2737</f>
        <v>0</v>
      </c>
      <c r="D2737" s="154">
        <f>'HP-ICS, V5-Sep24'!I2737</f>
        <v>0</v>
      </c>
      <c r="E2737" s="162" t="str">
        <f>'HP-ICS, V5-Sep24'!D2737</f>
        <v>Guatemala</v>
      </c>
      <c r="F2737" s="203">
        <f>'HP-ICS, V5-Sep24'!E2737</f>
        <v>0</v>
      </c>
      <c r="G2737" s="212">
        <f>'HP-ICS, V5-Sep24'!K2737</f>
        <v>0</v>
      </c>
      <c r="H2737" s="163">
        <f>'HP-ICS, V5-Sep24'!M2737</f>
        <v>0</v>
      </c>
      <c r="I2737" s="213">
        <f>'HP-ICS, V5-Sep24'!N2737</f>
        <v>0</v>
      </c>
      <c r="J2737" s="207">
        <f>'HP-ICS, V5-Sep24'!O2737</f>
        <v>0</v>
      </c>
      <c r="K2737" s="198">
        <f>'HP-ICS, V5-Sep24'!R2737</f>
        <v>0</v>
      </c>
    </row>
    <row r="2738" spans="2:11" x14ac:dyDescent="0.3">
      <c r="B2738" s="186">
        <f>'HP-ICS, V5-Sep24'!B2738</f>
        <v>0</v>
      </c>
      <c r="C2738" s="154">
        <f>'HP-ICS, V5-Sep24'!H2738</f>
        <v>0</v>
      </c>
      <c r="D2738" s="154">
        <f>'HP-ICS, V5-Sep24'!I2738</f>
        <v>0</v>
      </c>
      <c r="E2738" s="162" t="str">
        <f>'HP-ICS, V5-Sep24'!D2738</f>
        <v>Guatemala</v>
      </c>
      <c r="F2738" s="203">
        <f>'HP-ICS, V5-Sep24'!E2738</f>
        <v>0</v>
      </c>
      <c r="G2738" s="212">
        <f>'HP-ICS, V5-Sep24'!K2738</f>
        <v>0</v>
      </c>
      <c r="H2738" s="163">
        <f>'HP-ICS, V5-Sep24'!M2738</f>
        <v>0</v>
      </c>
      <c r="I2738" s="213">
        <f>'HP-ICS, V5-Sep24'!N2738</f>
        <v>0</v>
      </c>
      <c r="J2738" s="207">
        <f>'HP-ICS, V5-Sep24'!O2738</f>
        <v>0</v>
      </c>
      <c r="K2738" s="198">
        <f>'HP-ICS, V5-Sep24'!R2738</f>
        <v>0</v>
      </c>
    </row>
    <row r="2739" spans="2:11" x14ac:dyDescent="0.3">
      <c r="B2739" s="186">
        <f>'HP-ICS, V5-Sep24'!B2739</f>
        <v>0</v>
      </c>
      <c r="C2739" s="154">
        <f>'HP-ICS, V5-Sep24'!H2739</f>
        <v>0</v>
      </c>
      <c r="D2739" s="154">
        <f>'HP-ICS, V5-Sep24'!I2739</f>
        <v>0</v>
      </c>
      <c r="E2739" s="162" t="str">
        <f>'HP-ICS, V5-Sep24'!D2739</f>
        <v>Guatemala</v>
      </c>
      <c r="F2739" s="203">
        <f>'HP-ICS, V5-Sep24'!E2739</f>
        <v>0</v>
      </c>
      <c r="G2739" s="212">
        <f>'HP-ICS, V5-Sep24'!K2739</f>
        <v>0</v>
      </c>
      <c r="H2739" s="163">
        <f>'HP-ICS, V5-Sep24'!M2739</f>
        <v>0</v>
      </c>
      <c r="I2739" s="213">
        <f>'HP-ICS, V5-Sep24'!N2739</f>
        <v>0</v>
      </c>
      <c r="J2739" s="207">
        <f>'HP-ICS, V5-Sep24'!O2739</f>
        <v>0</v>
      </c>
      <c r="K2739" s="198">
        <f>'HP-ICS, V5-Sep24'!R2739</f>
        <v>0</v>
      </c>
    </row>
    <row r="2740" spans="2:11" x14ac:dyDescent="0.3">
      <c r="B2740" s="186">
        <f>'HP-ICS, V5-Sep24'!B2740</f>
        <v>0</v>
      </c>
      <c r="C2740" s="154">
        <f>'HP-ICS, V5-Sep24'!H2740</f>
        <v>0</v>
      </c>
      <c r="D2740" s="154">
        <f>'HP-ICS, V5-Sep24'!I2740</f>
        <v>0</v>
      </c>
      <c r="E2740" s="162" t="str">
        <f>'HP-ICS, V5-Sep24'!D2740</f>
        <v>Guatemala</v>
      </c>
      <c r="F2740" s="203">
        <f>'HP-ICS, V5-Sep24'!E2740</f>
        <v>0</v>
      </c>
      <c r="G2740" s="212">
        <f>'HP-ICS, V5-Sep24'!K2740</f>
        <v>0</v>
      </c>
      <c r="H2740" s="163">
        <f>'HP-ICS, V5-Sep24'!M2740</f>
        <v>0</v>
      </c>
      <c r="I2740" s="213">
        <f>'HP-ICS, V5-Sep24'!N2740</f>
        <v>0</v>
      </c>
      <c r="J2740" s="207">
        <f>'HP-ICS, V5-Sep24'!O2740</f>
        <v>0</v>
      </c>
      <c r="K2740" s="198">
        <f>'HP-ICS, V5-Sep24'!R2740</f>
        <v>0</v>
      </c>
    </row>
    <row r="2741" spans="2:11" x14ac:dyDescent="0.3">
      <c r="B2741" s="186">
        <f>'HP-ICS, V5-Sep24'!B2741</f>
        <v>0</v>
      </c>
      <c r="C2741" s="154">
        <f>'HP-ICS, V5-Sep24'!H2741</f>
        <v>0</v>
      </c>
      <c r="D2741" s="154">
        <f>'HP-ICS, V5-Sep24'!I2741</f>
        <v>0</v>
      </c>
      <c r="E2741" s="162" t="str">
        <f>'HP-ICS, V5-Sep24'!D2741</f>
        <v>Guatemala</v>
      </c>
      <c r="F2741" s="203">
        <f>'HP-ICS, V5-Sep24'!E2741</f>
        <v>0</v>
      </c>
      <c r="G2741" s="212">
        <f>'HP-ICS, V5-Sep24'!K2741</f>
        <v>0</v>
      </c>
      <c r="H2741" s="163">
        <f>'HP-ICS, V5-Sep24'!M2741</f>
        <v>0</v>
      </c>
      <c r="I2741" s="213">
        <f>'HP-ICS, V5-Sep24'!N2741</f>
        <v>0</v>
      </c>
      <c r="J2741" s="207">
        <f>'HP-ICS, V5-Sep24'!O2741</f>
        <v>0</v>
      </c>
      <c r="K2741" s="198">
        <f>'HP-ICS, V5-Sep24'!R2741</f>
        <v>0</v>
      </c>
    </row>
    <row r="2742" spans="2:11" x14ac:dyDescent="0.3">
      <c r="B2742" s="186">
        <f>'HP-ICS, V5-Sep24'!B2742</f>
        <v>0</v>
      </c>
      <c r="C2742" s="154">
        <f>'HP-ICS, V5-Sep24'!H2742</f>
        <v>0</v>
      </c>
      <c r="D2742" s="154">
        <f>'HP-ICS, V5-Sep24'!I2742</f>
        <v>0</v>
      </c>
      <c r="E2742" s="162" t="str">
        <f>'HP-ICS, V5-Sep24'!D2742</f>
        <v>Guatemala</v>
      </c>
      <c r="F2742" s="203">
        <f>'HP-ICS, V5-Sep24'!E2742</f>
        <v>0</v>
      </c>
      <c r="G2742" s="212">
        <f>'HP-ICS, V5-Sep24'!K2742</f>
        <v>0</v>
      </c>
      <c r="H2742" s="163">
        <f>'HP-ICS, V5-Sep24'!M2742</f>
        <v>0</v>
      </c>
      <c r="I2742" s="213">
        <f>'HP-ICS, V5-Sep24'!N2742</f>
        <v>0</v>
      </c>
      <c r="J2742" s="207">
        <f>'HP-ICS, V5-Sep24'!O2742</f>
        <v>0</v>
      </c>
      <c r="K2742" s="198">
        <f>'HP-ICS, V5-Sep24'!R2742</f>
        <v>0</v>
      </c>
    </row>
    <row r="2743" spans="2:11" x14ac:dyDescent="0.3">
      <c r="B2743" s="186">
        <f>'HP-ICS, V5-Sep24'!B2743</f>
        <v>0</v>
      </c>
      <c r="C2743" s="154">
        <f>'HP-ICS, V5-Sep24'!H2743</f>
        <v>0</v>
      </c>
      <c r="D2743" s="154">
        <f>'HP-ICS, V5-Sep24'!I2743</f>
        <v>0</v>
      </c>
      <c r="E2743" s="162" t="str">
        <f>'HP-ICS, V5-Sep24'!D2743</f>
        <v>Guatemala</v>
      </c>
      <c r="F2743" s="203">
        <f>'HP-ICS, V5-Sep24'!E2743</f>
        <v>0</v>
      </c>
      <c r="G2743" s="212">
        <f>'HP-ICS, V5-Sep24'!K2743</f>
        <v>0</v>
      </c>
      <c r="H2743" s="163">
        <f>'HP-ICS, V5-Sep24'!M2743</f>
        <v>0</v>
      </c>
      <c r="I2743" s="213">
        <f>'HP-ICS, V5-Sep24'!N2743</f>
        <v>0</v>
      </c>
      <c r="J2743" s="207">
        <f>'HP-ICS, V5-Sep24'!O2743</f>
        <v>0</v>
      </c>
      <c r="K2743" s="198">
        <f>'HP-ICS, V5-Sep24'!R2743</f>
        <v>0</v>
      </c>
    </row>
    <row r="2744" spans="2:11" x14ac:dyDescent="0.3">
      <c r="B2744" s="186">
        <f>'HP-ICS, V5-Sep24'!B2744</f>
        <v>0</v>
      </c>
      <c r="C2744" s="154">
        <f>'HP-ICS, V5-Sep24'!H2744</f>
        <v>0</v>
      </c>
      <c r="D2744" s="154">
        <f>'HP-ICS, V5-Sep24'!I2744</f>
        <v>0</v>
      </c>
      <c r="E2744" s="162" t="str">
        <f>'HP-ICS, V5-Sep24'!D2744</f>
        <v>Guatemala</v>
      </c>
      <c r="F2744" s="203">
        <f>'HP-ICS, V5-Sep24'!E2744</f>
        <v>0</v>
      </c>
      <c r="G2744" s="212">
        <f>'HP-ICS, V5-Sep24'!K2744</f>
        <v>0</v>
      </c>
      <c r="H2744" s="163">
        <f>'HP-ICS, V5-Sep24'!M2744</f>
        <v>0</v>
      </c>
      <c r="I2744" s="213">
        <f>'HP-ICS, V5-Sep24'!N2744</f>
        <v>0</v>
      </c>
      <c r="J2744" s="207">
        <f>'HP-ICS, V5-Sep24'!O2744</f>
        <v>0</v>
      </c>
      <c r="K2744" s="198">
        <f>'HP-ICS, V5-Sep24'!R2744</f>
        <v>0</v>
      </c>
    </row>
    <row r="2745" spans="2:11" x14ac:dyDescent="0.3">
      <c r="B2745" s="186">
        <f>'HP-ICS, V5-Sep24'!B2745</f>
        <v>0</v>
      </c>
      <c r="C2745" s="154">
        <f>'HP-ICS, V5-Sep24'!H2745</f>
        <v>0</v>
      </c>
      <c r="D2745" s="154">
        <f>'HP-ICS, V5-Sep24'!I2745</f>
        <v>0</v>
      </c>
      <c r="E2745" s="162" t="str">
        <f>'HP-ICS, V5-Sep24'!D2745</f>
        <v>Guatemala</v>
      </c>
      <c r="F2745" s="203">
        <f>'HP-ICS, V5-Sep24'!E2745</f>
        <v>0</v>
      </c>
      <c r="G2745" s="212">
        <f>'HP-ICS, V5-Sep24'!K2745</f>
        <v>0</v>
      </c>
      <c r="H2745" s="163">
        <f>'HP-ICS, V5-Sep24'!M2745</f>
        <v>0</v>
      </c>
      <c r="I2745" s="213">
        <f>'HP-ICS, V5-Sep24'!N2745</f>
        <v>0</v>
      </c>
      <c r="J2745" s="207">
        <f>'HP-ICS, V5-Sep24'!O2745</f>
        <v>0</v>
      </c>
      <c r="K2745" s="198">
        <f>'HP-ICS, V5-Sep24'!R2745</f>
        <v>0</v>
      </c>
    </row>
    <row r="2746" spans="2:11" x14ac:dyDescent="0.3">
      <c r="B2746" s="186">
        <f>'HP-ICS, V5-Sep24'!B2746</f>
        <v>0</v>
      </c>
      <c r="C2746" s="154">
        <f>'HP-ICS, V5-Sep24'!H2746</f>
        <v>0</v>
      </c>
      <c r="D2746" s="154">
        <f>'HP-ICS, V5-Sep24'!I2746</f>
        <v>0</v>
      </c>
      <c r="E2746" s="162" t="str">
        <f>'HP-ICS, V5-Sep24'!D2746</f>
        <v>Guatemala</v>
      </c>
      <c r="F2746" s="203">
        <f>'HP-ICS, V5-Sep24'!E2746</f>
        <v>0</v>
      </c>
      <c r="G2746" s="212">
        <f>'HP-ICS, V5-Sep24'!K2746</f>
        <v>0</v>
      </c>
      <c r="H2746" s="163">
        <f>'HP-ICS, V5-Sep24'!M2746</f>
        <v>0</v>
      </c>
      <c r="I2746" s="213">
        <f>'HP-ICS, V5-Sep24'!N2746</f>
        <v>0</v>
      </c>
      <c r="J2746" s="207">
        <f>'HP-ICS, V5-Sep24'!O2746</f>
        <v>0</v>
      </c>
      <c r="K2746" s="198">
        <f>'HP-ICS, V5-Sep24'!R2746</f>
        <v>0</v>
      </c>
    </row>
    <row r="2747" spans="2:11" x14ac:dyDescent="0.3">
      <c r="B2747" s="186">
        <f>'HP-ICS, V5-Sep24'!B2747</f>
        <v>0</v>
      </c>
      <c r="C2747" s="154">
        <f>'HP-ICS, V5-Sep24'!H2747</f>
        <v>0</v>
      </c>
      <c r="D2747" s="154">
        <f>'HP-ICS, V5-Sep24'!I2747</f>
        <v>0</v>
      </c>
      <c r="E2747" s="162" t="str">
        <f>'HP-ICS, V5-Sep24'!D2747</f>
        <v>Guatemala</v>
      </c>
      <c r="F2747" s="203">
        <f>'HP-ICS, V5-Sep24'!E2747</f>
        <v>0</v>
      </c>
      <c r="G2747" s="212">
        <f>'HP-ICS, V5-Sep24'!K2747</f>
        <v>0</v>
      </c>
      <c r="H2747" s="163">
        <f>'HP-ICS, V5-Sep24'!M2747</f>
        <v>0</v>
      </c>
      <c r="I2747" s="213">
        <f>'HP-ICS, V5-Sep24'!N2747</f>
        <v>0</v>
      </c>
      <c r="J2747" s="207">
        <f>'HP-ICS, V5-Sep24'!O2747</f>
        <v>0</v>
      </c>
      <c r="K2747" s="198">
        <f>'HP-ICS, V5-Sep24'!R2747</f>
        <v>0</v>
      </c>
    </row>
    <row r="2748" spans="2:11" x14ac:dyDescent="0.3">
      <c r="B2748" s="186">
        <f>'HP-ICS, V5-Sep24'!B2748</f>
        <v>0</v>
      </c>
      <c r="C2748" s="154">
        <f>'HP-ICS, V5-Sep24'!H2748</f>
        <v>0</v>
      </c>
      <c r="D2748" s="154">
        <f>'HP-ICS, V5-Sep24'!I2748</f>
        <v>0</v>
      </c>
      <c r="E2748" s="162" t="str">
        <f>'HP-ICS, V5-Sep24'!D2748</f>
        <v>Guatemala</v>
      </c>
      <c r="F2748" s="203">
        <f>'HP-ICS, V5-Sep24'!E2748</f>
        <v>0</v>
      </c>
      <c r="G2748" s="212">
        <f>'HP-ICS, V5-Sep24'!K2748</f>
        <v>0</v>
      </c>
      <c r="H2748" s="163">
        <f>'HP-ICS, V5-Sep24'!M2748</f>
        <v>0</v>
      </c>
      <c r="I2748" s="213">
        <f>'HP-ICS, V5-Sep24'!N2748</f>
        <v>0</v>
      </c>
      <c r="J2748" s="207">
        <f>'HP-ICS, V5-Sep24'!O2748</f>
        <v>0</v>
      </c>
      <c r="K2748" s="198">
        <f>'HP-ICS, V5-Sep24'!R2748</f>
        <v>0</v>
      </c>
    </row>
    <row r="2749" spans="2:11" x14ac:dyDescent="0.3">
      <c r="B2749" s="186">
        <f>'HP-ICS, V5-Sep24'!B2749</f>
        <v>0</v>
      </c>
      <c r="C2749" s="154">
        <f>'HP-ICS, V5-Sep24'!H2749</f>
        <v>0</v>
      </c>
      <c r="D2749" s="154">
        <f>'HP-ICS, V5-Sep24'!I2749</f>
        <v>0</v>
      </c>
      <c r="E2749" s="162" t="str">
        <f>'HP-ICS, V5-Sep24'!D2749</f>
        <v>Guatemala</v>
      </c>
      <c r="F2749" s="203">
        <f>'HP-ICS, V5-Sep24'!E2749</f>
        <v>0</v>
      </c>
      <c r="G2749" s="212">
        <f>'HP-ICS, V5-Sep24'!K2749</f>
        <v>0</v>
      </c>
      <c r="H2749" s="163">
        <f>'HP-ICS, V5-Sep24'!M2749</f>
        <v>0</v>
      </c>
      <c r="I2749" s="213">
        <f>'HP-ICS, V5-Sep24'!N2749</f>
        <v>0</v>
      </c>
      <c r="J2749" s="207">
        <f>'HP-ICS, V5-Sep24'!O2749</f>
        <v>0</v>
      </c>
      <c r="K2749" s="198">
        <f>'HP-ICS, V5-Sep24'!R2749</f>
        <v>0</v>
      </c>
    </row>
    <row r="2750" spans="2:11" x14ac:dyDescent="0.3">
      <c r="B2750" s="186">
        <f>'HP-ICS, V5-Sep24'!B2750</f>
        <v>0</v>
      </c>
      <c r="C2750" s="154">
        <f>'HP-ICS, V5-Sep24'!H2750</f>
        <v>0</v>
      </c>
      <c r="D2750" s="154">
        <f>'HP-ICS, V5-Sep24'!I2750</f>
        <v>0</v>
      </c>
      <c r="E2750" s="162" t="str">
        <f>'HP-ICS, V5-Sep24'!D2750</f>
        <v>Guatemala</v>
      </c>
      <c r="F2750" s="203">
        <f>'HP-ICS, V5-Sep24'!E2750</f>
        <v>0</v>
      </c>
      <c r="G2750" s="212">
        <f>'HP-ICS, V5-Sep24'!K2750</f>
        <v>0</v>
      </c>
      <c r="H2750" s="163">
        <f>'HP-ICS, V5-Sep24'!M2750</f>
        <v>0</v>
      </c>
      <c r="I2750" s="213">
        <f>'HP-ICS, V5-Sep24'!N2750</f>
        <v>0</v>
      </c>
      <c r="J2750" s="207">
        <f>'HP-ICS, V5-Sep24'!O2750</f>
        <v>0</v>
      </c>
      <c r="K2750" s="198">
        <f>'HP-ICS, V5-Sep24'!R2750</f>
        <v>0</v>
      </c>
    </row>
    <row r="2751" spans="2:11" x14ac:dyDescent="0.3">
      <c r="B2751" s="186">
        <f>'HP-ICS, V5-Sep24'!B2751</f>
        <v>0</v>
      </c>
      <c r="C2751" s="154">
        <f>'HP-ICS, V5-Sep24'!H2751</f>
        <v>0</v>
      </c>
      <c r="D2751" s="154">
        <f>'HP-ICS, V5-Sep24'!I2751</f>
        <v>0</v>
      </c>
      <c r="E2751" s="162" t="str">
        <f>'HP-ICS, V5-Sep24'!D2751</f>
        <v>Guatemala</v>
      </c>
      <c r="F2751" s="203">
        <f>'HP-ICS, V5-Sep24'!E2751</f>
        <v>0</v>
      </c>
      <c r="G2751" s="212">
        <f>'HP-ICS, V5-Sep24'!K2751</f>
        <v>0</v>
      </c>
      <c r="H2751" s="163">
        <f>'HP-ICS, V5-Sep24'!M2751</f>
        <v>0</v>
      </c>
      <c r="I2751" s="213">
        <f>'HP-ICS, V5-Sep24'!N2751</f>
        <v>0</v>
      </c>
      <c r="J2751" s="207">
        <f>'HP-ICS, V5-Sep24'!O2751</f>
        <v>0</v>
      </c>
      <c r="K2751" s="198">
        <f>'HP-ICS, V5-Sep24'!R2751</f>
        <v>0</v>
      </c>
    </row>
    <row r="2752" spans="2:11" x14ac:dyDescent="0.3">
      <c r="B2752" s="186">
        <f>'HP-ICS, V5-Sep24'!B2752</f>
        <v>0</v>
      </c>
      <c r="C2752" s="154">
        <f>'HP-ICS, V5-Sep24'!H2752</f>
        <v>0</v>
      </c>
      <c r="D2752" s="154">
        <f>'HP-ICS, V5-Sep24'!I2752</f>
        <v>0</v>
      </c>
      <c r="E2752" s="162" t="str">
        <f>'HP-ICS, V5-Sep24'!D2752</f>
        <v>Guatemala</v>
      </c>
      <c r="F2752" s="203">
        <f>'HP-ICS, V5-Sep24'!E2752</f>
        <v>0</v>
      </c>
      <c r="G2752" s="212">
        <f>'HP-ICS, V5-Sep24'!K2752</f>
        <v>0</v>
      </c>
      <c r="H2752" s="163">
        <f>'HP-ICS, V5-Sep24'!M2752</f>
        <v>0</v>
      </c>
      <c r="I2752" s="213">
        <f>'HP-ICS, V5-Sep24'!N2752</f>
        <v>0</v>
      </c>
      <c r="J2752" s="207">
        <f>'HP-ICS, V5-Sep24'!O2752</f>
        <v>0</v>
      </c>
      <c r="K2752" s="198">
        <f>'HP-ICS, V5-Sep24'!R2752</f>
        <v>0</v>
      </c>
    </row>
    <row r="2753" spans="2:11" x14ac:dyDescent="0.3">
      <c r="B2753" s="186">
        <f>'HP-ICS, V5-Sep24'!B2753</f>
        <v>0</v>
      </c>
      <c r="C2753" s="154">
        <f>'HP-ICS, V5-Sep24'!H2753</f>
        <v>0</v>
      </c>
      <c r="D2753" s="154">
        <f>'HP-ICS, V5-Sep24'!I2753</f>
        <v>0</v>
      </c>
      <c r="E2753" s="162" t="str">
        <f>'HP-ICS, V5-Sep24'!D2753</f>
        <v>Guatemala</v>
      </c>
      <c r="F2753" s="203">
        <f>'HP-ICS, V5-Sep24'!E2753</f>
        <v>0</v>
      </c>
      <c r="G2753" s="212">
        <f>'HP-ICS, V5-Sep24'!K2753</f>
        <v>0</v>
      </c>
      <c r="H2753" s="163">
        <f>'HP-ICS, V5-Sep24'!M2753</f>
        <v>0</v>
      </c>
      <c r="I2753" s="213">
        <f>'HP-ICS, V5-Sep24'!N2753</f>
        <v>0</v>
      </c>
      <c r="J2753" s="207">
        <f>'HP-ICS, V5-Sep24'!O2753</f>
        <v>0</v>
      </c>
      <c r="K2753" s="198">
        <f>'HP-ICS, V5-Sep24'!R2753</f>
        <v>0</v>
      </c>
    </row>
    <row r="2754" spans="2:11" x14ac:dyDescent="0.3">
      <c r="B2754" s="186">
        <f>'HP-ICS, V5-Sep24'!B2754</f>
        <v>0</v>
      </c>
      <c r="C2754" s="154">
        <f>'HP-ICS, V5-Sep24'!H2754</f>
        <v>0</v>
      </c>
      <c r="D2754" s="154">
        <f>'HP-ICS, V5-Sep24'!I2754</f>
        <v>0</v>
      </c>
      <c r="E2754" s="162" t="str">
        <f>'HP-ICS, V5-Sep24'!D2754</f>
        <v>Guatemala</v>
      </c>
      <c r="F2754" s="203">
        <f>'HP-ICS, V5-Sep24'!E2754</f>
        <v>0</v>
      </c>
      <c r="G2754" s="212">
        <f>'HP-ICS, V5-Sep24'!K2754</f>
        <v>0</v>
      </c>
      <c r="H2754" s="163">
        <f>'HP-ICS, V5-Sep24'!M2754</f>
        <v>0</v>
      </c>
      <c r="I2754" s="213">
        <f>'HP-ICS, V5-Sep24'!N2754</f>
        <v>0</v>
      </c>
      <c r="J2754" s="207">
        <f>'HP-ICS, V5-Sep24'!O2754</f>
        <v>0</v>
      </c>
      <c r="K2754" s="198">
        <f>'HP-ICS, V5-Sep24'!R2754</f>
        <v>0</v>
      </c>
    </row>
    <row r="2755" spans="2:11" x14ac:dyDescent="0.3">
      <c r="B2755" s="186">
        <f>'HP-ICS, V5-Sep24'!B2755</f>
        <v>0</v>
      </c>
      <c r="C2755" s="154">
        <f>'HP-ICS, V5-Sep24'!H2755</f>
        <v>0</v>
      </c>
      <c r="D2755" s="154">
        <f>'HP-ICS, V5-Sep24'!I2755</f>
        <v>0</v>
      </c>
      <c r="E2755" s="162" t="str">
        <f>'HP-ICS, V5-Sep24'!D2755</f>
        <v>Guatemala</v>
      </c>
      <c r="F2755" s="203">
        <f>'HP-ICS, V5-Sep24'!E2755</f>
        <v>0</v>
      </c>
      <c r="G2755" s="212">
        <f>'HP-ICS, V5-Sep24'!K2755</f>
        <v>0</v>
      </c>
      <c r="H2755" s="163">
        <f>'HP-ICS, V5-Sep24'!M2755</f>
        <v>0</v>
      </c>
      <c r="I2755" s="213">
        <f>'HP-ICS, V5-Sep24'!N2755</f>
        <v>0</v>
      </c>
      <c r="J2755" s="207">
        <f>'HP-ICS, V5-Sep24'!O2755</f>
        <v>0</v>
      </c>
      <c r="K2755" s="198">
        <f>'HP-ICS, V5-Sep24'!R2755</f>
        <v>0</v>
      </c>
    </row>
    <row r="2756" spans="2:11" x14ac:dyDescent="0.3">
      <c r="B2756" s="186">
        <f>'HP-ICS, V5-Sep24'!B2756</f>
        <v>0</v>
      </c>
      <c r="C2756" s="154">
        <f>'HP-ICS, V5-Sep24'!H2756</f>
        <v>0</v>
      </c>
      <c r="D2756" s="154">
        <f>'HP-ICS, V5-Sep24'!I2756</f>
        <v>0</v>
      </c>
      <c r="E2756" s="162" t="str">
        <f>'HP-ICS, V5-Sep24'!D2756</f>
        <v>Guatemala</v>
      </c>
      <c r="F2756" s="203">
        <f>'HP-ICS, V5-Sep24'!E2756</f>
        <v>0</v>
      </c>
      <c r="G2756" s="212">
        <f>'HP-ICS, V5-Sep24'!K2756</f>
        <v>0</v>
      </c>
      <c r="H2756" s="163">
        <f>'HP-ICS, V5-Sep24'!M2756</f>
        <v>0</v>
      </c>
      <c r="I2756" s="213">
        <f>'HP-ICS, V5-Sep24'!N2756</f>
        <v>0</v>
      </c>
      <c r="J2756" s="207">
        <f>'HP-ICS, V5-Sep24'!O2756</f>
        <v>0</v>
      </c>
      <c r="K2756" s="198">
        <f>'HP-ICS, V5-Sep24'!R2756</f>
        <v>0</v>
      </c>
    </row>
    <row r="2757" spans="2:11" x14ac:dyDescent="0.3">
      <c r="B2757" s="186">
        <f>'HP-ICS, V5-Sep24'!B2757</f>
        <v>0</v>
      </c>
      <c r="C2757" s="154">
        <f>'HP-ICS, V5-Sep24'!H2757</f>
        <v>0</v>
      </c>
      <c r="D2757" s="154">
        <f>'HP-ICS, V5-Sep24'!I2757</f>
        <v>0</v>
      </c>
      <c r="E2757" s="162" t="str">
        <f>'HP-ICS, V5-Sep24'!D2757</f>
        <v>Guatemala</v>
      </c>
      <c r="F2757" s="203">
        <f>'HP-ICS, V5-Sep24'!E2757</f>
        <v>0</v>
      </c>
      <c r="G2757" s="212">
        <f>'HP-ICS, V5-Sep24'!K2757</f>
        <v>0</v>
      </c>
      <c r="H2757" s="163">
        <f>'HP-ICS, V5-Sep24'!M2757</f>
        <v>0</v>
      </c>
      <c r="I2757" s="213">
        <f>'HP-ICS, V5-Sep24'!N2757</f>
        <v>0</v>
      </c>
      <c r="J2757" s="207">
        <f>'HP-ICS, V5-Sep24'!O2757</f>
        <v>0</v>
      </c>
      <c r="K2757" s="198">
        <f>'HP-ICS, V5-Sep24'!R2757</f>
        <v>0</v>
      </c>
    </row>
    <row r="2758" spans="2:11" x14ac:dyDescent="0.3">
      <c r="B2758" s="186">
        <f>'HP-ICS, V5-Sep24'!B2758</f>
        <v>0</v>
      </c>
      <c r="C2758" s="154">
        <f>'HP-ICS, V5-Sep24'!H2758</f>
        <v>0</v>
      </c>
      <c r="D2758" s="154">
        <f>'HP-ICS, V5-Sep24'!I2758</f>
        <v>0</v>
      </c>
      <c r="E2758" s="162" t="str">
        <f>'HP-ICS, V5-Sep24'!D2758</f>
        <v>Guatemala</v>
      </c>
      <c r="F2758" s="203">
        <f>'HP-ICS, V5-Sep24'!E2758</f>
        <v>0</v>
      </c>
      <c r="G2758" s="212">
        <f>'HP-ICS, V5-Sep24'!K2758</f>
        <v>0</v>
      </c>
      <c r="H2758" s="163">
        <f>'HP-ICS, V5-Sep24'!M2758</f>
        <v>0</v>
      </c>
      <c r="I2758" s="213">
        <f>'HP-ICS, V5-Sep24'!N2758</f>
        <v>0</v>
      </c>
      <c r="J2758" s="207">
        <f>'HP-ICS, V5-Sep24'!O2758</f>
        <v>0</v>
      </c>
      <c r="K2758" s="198">
        <f>'HP-ICS, V5-Sep24'!R2758</f>
        <v>0</v>
      </c>
    </row>
    <row r="2759" spans="2:11" x14ac:dyDescent="0.3">
      <c r="B2759" s="186">
        <f>'HP-ICS, V5-Sep24'!B2759</f>
        <v>0</v>
      </c>
      <c r="C2759" s="154">
        <f>'HP-ICS, V5-Sep24'!H2759</f>
        <v>0</v>
      </c>
      <c r="D2759" s="154">
        <f>'HP-ICS, V5-Sep24'!I2759</f>
        <v>0</v>
      </c>
      <c r="E2759" s="162" t="str">
        <f>'HP-ICS, V5-Sep24'!D2759</f>
        <v>Guatemala</v>
      </c>
      <c r="F2759" s="203">
        <f>'HP-ICS, V5-Sep24'!E2759</f>
        <v>0</v>
      </c>
      <c r="G2759" s="212">
        <f>'HP-ICS, V5-Sep24'!K2759</f>
        <v>0</v>
      </c>
      <c r="H2759" s="163">
        <f>'HP-ICS, V5-Sep24'!M2759</f>
        <v>0</v>
      </c>
      <c r="I2759" s="213">
        <f>'HP-ICS, V5-Sep24'!N2759</f>
        <v>0</v>
      </c>
      <c r="J2759" s="207">
        <f>'HP-ICS, V5-Sep24'!O2759</f>
        <v>0</v>
      </c>
      <c r="K2759" s="198">
        <f>'HP-ICS, V5-Sep24'!R2759</f>
        <v>0</v>
      </c>
    </row>
    <row r="2760" spans="2:11" x14ac:dyDescent="0.3">
      <c r="B2760" s="186">
        <f>'HP-ICS, V5-Sep24'!B2760</f>
        <v>0</v>
      </c>
      <c r="C2760" s="154">
        <f>'HP-ICS, V5-Sep24'!H2760</f>
        <v>0</v>
      </c>
      <c r="D2760" s="154">
        <f>'HP-ICS, V5-Sep24'!I2760</f>
        <v>0</v>
      </c>
      <c r="E2760" s="162" t="str">
        <f>'HP-ICS, V5-Sep24'!D2760</f>
        <v>Guatemala</v>
      </c>
      <c r="F2760" s="203">
        <f>'HP-ICS, V5-Sep24'!E2760</f>
        <v>0</v>
      </c>
      <c r="G2760" s="212">
        <f>'HP-ICS, V5-Sep24'!K2760</f>
        <v>0</v>
      </c>
      <c r="H2760" s="163">
        <f>'HP-ICS, V5-Sep24'!M2760</f>
        <v>0</v>
      </c>
      <c r="I2760" s="213">
        <f>'HP-ICS, V5-Sep24'!N2760</f>
        <v>0</v>
      </c>
      <c r="J2760" s="207">
        <f>'HP-ICS, V5-Sep24'!O2760</f>
        <v>0</v>
      </c>
      <c r="K2760" s="198">
        <f>'HP-ICS, V5-Sep24'!R2760</f>
        <v>0</v>
      </c>
    </row>
    <row r="2761" spans="2:11" x14ac:dyDescent="0.3">
      <c r="B2761" s="186">
        <f>'HP-ICS, V5-Sep24'!B2761</f>
        <v>0</v>
      </c>
      <c r="C2761" s="154">
        <f>'HP-ICS, V5-Sep24'!H2761</f>
        <v>0</v>
      </c>
      <c r="D2761" s="154">
        <f>'HP-ICS, V5-Sep24'!I2761</f>
        <v>0</v>
      </c>
      <c r="E2761" s="162" t="str">
        <f>'HP-ICS, V5-Sep24'!D2761</f>
        <v>Guatemala</v>
      </c>
      <c r="F2761" s="203">
        <f>'HP-ICS, V5-Sep24'!E2761</f>
        <v>0</v>
      </c>
      <c r="G2761" s="212">
        <f>'HP-ICS, V5-Sep24'!K2761</f>
        <v>0</v>
      </c>
      <c r="H2761" s="163">
        <f>'HP-ICS, V5-Sep24'!M2761</f>
        <v>0</v>
      </c>
      <c r="I2761" s="213">
        <f>'HP-ICS, V5-Sep24'!N2761</f>
        <v>0</v>
      </c>
      <c r="J2761" s="207">
        <f>'HP-ICS, V5-Sep24'!O2761</f>
        <v>0</v>
      </c>
      <c r="K2761" s="198">
        <f>'HP-ICS, V5-Sep24'!R2761</f>
        <v>0</v>
      </c>
    </row>
    <row r="2762" spans="2:11" x14ac:dyDescent="0.3">
      <c r="B2762" s="186">
        <f>'HP-ICS, V5-Sep24'!B2762</f>
        <v>0</v>
      </c>
      <c r="C2762" s="154">
        <f>'HP-ICS, V5-Sep24'!H2762</f>
        <v>0</v>
      </c>
      <c r="D2762" s="154">
        <f>'HP-ICS, V5-Sep24'!I2762</f>
        <v>0</v>
      </c>
      <c r="E2762" s="162" t="str">
        <f>'HP-ICS, V5-Sep24'!D2762</f>
        <v>Guatemala</v>
      </c>
      <c r="F2762" s="203">
        <f>'HP-ICS, V5-Sep24'!E2762</f>
        <v>0</v>
      </c>
      <c r="G2762" s="212">
        <f>'HP-ICS, V5-Sep24'!K2762</f>
        <v>0</v>
      </c>
      <c r="H2762" s="163">
        <f>'HP-ICS, V5-Sep24'!M2762</f>
        <v>0</v>
      </c>
      <c r="I2762" s="213">
        <f>'HP-ICS, V5-Sep24'!N2762</f>
        <v>0</v>
      </c>
      <c r="J2762" s="207">
        <f>'HP-ICS, V5-Sep24'!O2762</f>
        <v>0</v>
      </c>
      <c r="K2762" s="198">
        <f>'HP-ICS, V5-Sep24'!R2762</f>
        <v>0</v>
      </c>
    </row>
    <row r="2763" spans="2:11" x14ac:dyDescent="0.3">
      <c r="B2763" s="186">
        <f>'HP-ICS, V5-Sep24'!B2763</f>
        <v>0</v>
      </c>
      <c r="C2763" s="154">
        <f>'HP-ICS, V5-Sep24'!H2763</f>
        <v>0</v>
      </c>
      <c r="D2763" s="154">
        <f>'HP-ICS, V5-Sep24'!I2763</f>
        <v>0</v>
      </c>
      <c r="E2763" s="162" t="str">
        <f>'HP-ICS, V5-Sep24'!D2763</f>
        <v>Guatemala</v>
      </c>
      <c r="F2763" s="203">
        <f>'HP-ICS, V5-Sep24'!E2763</f>
        <v>0</v>
      </c>
      <c r="G2763" s="212">
        <f>'HP-ICS, V5-Sep24'!K2763</f>
        <v>0</v>
      </c>
      <c r="H2763" s="163">
        <f>'HP-ICS, V5-Sep24'!M2763</f>
        <v>0</v>
      </c>
      <c r="I2763" s="213">
        <f>'HP-ICS, V5-Sep24'!N2763</f>
        <v>0</v>
      </c>
      <c r="J2763" s="207">
        <f>'HP-ICS, V5-Sep24'!O2763</f>
        <v>0</v>
      </c>
      <c r="K2763" s="198">
        <f>'HP-ICS, V5-Sep24'!R2763</f>
        <v>0</v>
      </c>
    </row>
    <row r="2764" spans="2:11" x14ac:dyDescent="0.3">
      <c r="B2764" s="186">
        <f>'HP-ICS, V5-Sep24'!B2764</f>
        <v>0</v>
      </c>
      <c r="C2764" s="154">
        <f>'HP-ICS, V5-Sep24'!H2764</f>
        <v>0</v>
      </c>
      <c r="D2764" s="154">
        <f>'HP-ICS, V5-Sep24'!I2764</f>
        <v>0</v>
      </c>
      <c r="E2764" s="162" t="str">
        <f>'HP-ICS, V5-Sep24'!D2764</f>
        <v>Guatemala</v>
      </c>
      <c r="F2764" s="203">
        <f>'HP-ICS, V5-Sep24'!E2764</f>
        <v>0</v>
      </c>
      <c r="G2764" s="212">
        <f>'HP-ICS, V5-Sep24'!K2764</f>
        <v>0</v>
      </c>
      <c r="H2764" s="163">
        <f>'HP-ICS, V5-Sep24'!M2764</f>
        <v>0</v>
      </c>
      <c r="I2764" s="213">
        <f>'HP-ICS, V5-Sep24'!N2764</f>
        <v>0</v>
      </c>
      <c r="J2764" s="207">
        <f>'HP-ICS, V5-Sep24'!O2764</f>
        <v>0</v>
      </c>
      <c r="K2764" s="198">
        <f>'HP-ICS, V5-Sep24'!R2764</f>
        <v>0</v>
      </c>
    </row>
    <row r="2765" spans="2:11" x14ac:dyDescent="0.3">
      <c r="B2765" s="186">
        <f>'HP-ICS, V5-Sep24'!B2765</f>
        <v>0</v>
      </c>
      <c r="C2765" s="154">
        <f>'HP-ICS, V5-Sep24'!H2765</f>
        <v>0</v>
      </c>
      <c r="D2765" s="154">
        <f>'HP-ICS, V5-Sep24'!I2765</f>
        <v>0</v>
      </c>
      <c r="E2765" s="162" t="str">
        <f>'HP-ICS, V5-Sep24'!D2765</f>
        <v>Guatemala</v>
      </c>
      <c r="F2765" s="203">
        <f>'HP-ICS, V5-Sep24'!E2765</f>
        <v>0</v>
      </c>
      <c r="G2765" s="212">
        <f>'HP-ICS, V5-Sep24'!K2765</f>
        <v>0</v>
      </c>
      <c r="H2765" s="163">
        <f>'HP-ICS, V5-Sep24'!M2765</f>
        <v>0</v>
      </c>
      <c r="I2765" s="213">
        <f>'HP-ICS, V5-Sep24'!N2765</f>
        <v>0</v>
      </c>
      <c r="J2765" s="207">
        <f>'HP-ICS, V5-Sep24'!O2765</f>
        <v>0</v>
      </c>
      <c r="K2765" s="198">
        <f>'HP-ICS, V5-Sep24'!R2765</f>
        <v>0</v>
      </c>
    </row>
    <row r="2766" spans="2:11" x14ac:dyDescent="0.3">
      <c r="B2766" s="186">
        <f>'HP-ICS, V5-Sep24'!B2766</f>
        <v>0</v>
      </c>
      <c r="C2766" s="154">
        <f>'HP-ICS, V5-Sep24'!H2766</f>
        <v>0</v>
      </c>
      <c r="D2766" s="154">
        <f>'HP-ICS, V5-Sep24'!I2766</f>
        <v>0</v>
      </c>
      <c r="E2766" s="162" t="str">
        <f>'HP-ICS, V5-Sep24'!D2766</f>
        <v>Guatemala</v>
      </c>
      <c r="F2766" s="203">
        <f>'HP-ICS, V5-Sep24'!E2766</f>
        <v>0</v>
      </c>
      <c r="G2766" s="212">
        <f>'HP-ICS, V5-Sep24'!K2766</f>
        <v>0</v>
      </c>
      <c r="H2766" s="163">
        <f>'HP-ICS, V5-Sep24'!M2766</f>
        <v>0</v>
      </c>
      <c r="I2766" s="213">
        <f>'HP-ICS, V5-Sep24'!N2766</f>
        <v>0</v>
      </c>
      <c r="J2766" s="207">
        <f>'HP-ICS, V5-Sep24'!O2766</f>
        <v>0</v>
      </c>
      <c r="K2766" s="198">
        <f>'HP-ICS, V5-Sep24'!R2766</f>
        <v>0</v>
      </c>
    </row>
    <row r="2767" spans="2:11" x14ac:dyDescent="0.3">
      <c r="B2767" s="186">
        <f>'HP-ICS, V5-Sep24'!B2767</f>
        <v>0</v>
      </c>
      <c r="C2767" s="154">
        <f>'HP-ICS, V5-Sep24'!H2767</f>
        <v>0</v>
      </c>
      <c r="D2767" s="154">
        <f>'HP-ICS, V5-Sep24'!I2767</f>
        <v>0</v>
      </c>
      <c r="E2767" s="162" t="str">
        <f>'HP-ICS, V5-Sep24'!D2767</f>
        <v>Guatemala</v>
      </c>
      <c r="F2767" s="203">
        <f>'HP-ICS, V5-Sep24'!E2767</f>
        <v>0</v>
      </c>
      <c r="G2767" s="212">
        <f>'HP-ICS, V5-Sep24'!K2767</f>
        <v>0</v>
      </c>
      <c r="H2767" s="163">
        <f>'HP-ICS, V5-Sep24'!M2767</f>
        <v>0</v>
      </c>
      <c r="I2767" s="213">
        <f>'HP-ICS, V5-Sep24'!N2767</f>
        <v>0</v>
      </c>
      <c r="J2767" s="207">
        <f>'HP-ICS, V5-Sep24'!O2767</f>
        <v>0</v>
      </c>
      <c r="K2767" s="198">
        <f>'HP-ICS, V5-Sep24'!R2767</f>
        <v>0</v>
      </c>
    </row>
    <row r="2768" spans="2:11" x14ac:dyDescent="0.3">
      <c r="B2768" s="186">
        <f>'HP-ICS, V5-Sep24'!B2768</f>
        <v>0</v>
      </c>
      <c r="C2768" s="154">
        <f>'HP-ICS, V5-Sep24'!H2768</f>
        <v>0</v>
      </c>
      <c r="D2768" s="154">
        <f>'HP-ICS, V5-Sep24'!I2768</f>
        <v>0</v>
      </c>
      <c r="E2768" s="162" t="str">
        <f>'HP-ICS, V5-Sep24'!D2768</f>
        <v>Guatemala</v>
      </c>
      <c r="F2768" s="203">
        <f>'HP-ICS, V5-Sep24'!E2768</f>
        <v>0</v>
      </c>
      <c r="G2768" s="212">
        <f>'HP-ICS, V5-Sep24'!K2768</f>
        <v>0</v>
      </c>
      <c r="H2768" s="163">
        <f>'HP-ICS, V5-Sep24'!M2768</f>
        <v>0</v>
      </c>
      <c r="I2768" s="213">
        <f>'HP-ICS, V5-Sep24'!N2768</f>
        <v>0</v>
      </c>
      <c r="J2768" s="207">
        <f>'HP-ICS, V5-Sep24'!O2768</f>
        <v>0</v>
      </c>
      <c r="K2768" s="198">
        <f>'HP-ICS, V5-Sep24'!R2768</f>
        <v>0</v>
      </c>
    </row>
    <row r="2769" spans="2:11" x14ac:dyDescent="0.3">
      <c r="B2769" s="186">
        <f>'HP-ICS, V5-Sep24'!B2769</f>
        <v>0</v>
      </c>
      <c r="C2769" s="154">
        <f>'HP-ICS, V5-Sep24'!H2769</f>
        <v>0</v>
      </c>
      <c r="D2769" s="154">
        <f>'HP-ICS, V5-Sep24'!I2769</f>
        <v>0</v>
      </c>
      <c r="E2769" s="162" t="str">
        <f>'HP-ICS, V5-Sep24'!D2769</f>
        <v>Guatemala</v>
      </c>
      <c r="F2769" s="203">
        <f>'HP-ICS, V5-Sep24'!E2769</f>
        <v>0</v>
      </c>
      <c r="G2769" s="212">
        <f>'HP-ICS, V5-Sep24'!K2769</f>
        <v>0</v>
      </c>
      <c r="H2769" s="163">
        <f>'HP-ICS, V5-Sep24'!M2769</f>
        <v>0</v>
      </c>
      <c r="I2769" s="213">
        <f>'HP-ICS, V5-Sep24'!N2769</f>
        <v>0</v>
      </c>
      <c r="J2769" s="207">
        <f>'HP-ICS, V5-Sep24'!O2769</f>
        <v>0</v>
      </c>
      <c r="K2769" s="198">
        <f>'HP-ICS, V5-Sep24'!R2769</f>
        <v>0</v>
      </c>
    </row>
    <row r="2770" spans="2:11" x14ac:dyDescent="0.3">
      <c r="B2770" s="186">
        <f>'HP-ICS, V5-Sep24'!B2770</f>
        <v>0</v>
      </c>
      <c r="C2770" s="154">
        <f>'HP-ICS, V5-Sep24'!H2770</f>
        <v>0</v>
      </c>
      <c r="D2770" s="154">
        <f>'HP-ICS, V5-Sep24'!I2770</f>
        <v>0</v>
      </c>
      <c r="E2770" s="162" t="str">
        <f>'HP-ICS, V5-Sep24'!D2770</f>
        <v>Guatemala</v>
      </c>
      <c r="F2770" s="203">
        <f>'HP-ICS, V5-Sep24'!E2770</f>
        <v>0</v>
      </c>
      <c r="G2770" s="212">
        <f>'HP-ICS, V5-Sep24'!K2770</f>
        <v>0</v>
      </c>
      <c r="H2770" s="163">
        <f>'HP-ICS, V5-Sep24'!M2770</f>
        <v>0</v>
      </c>
      <c r="I2770" s="213">
        <f>'HP-ICS, V5-Sep24'!N2770</f>
        <v>0</v>
      </c>
      <c r="J2770" s="207">
        <f>'HP-ICS, V5-Sep24'!O2770</f>
        <v>0</v>
      </c>
      <c r="K2770" s="198">
        <f>'HP-ICS, V5-Sep24'!R2770</f>
        <v>0</v>
      </c>
    </row>
    <row r="2771" spans="2:11" x14ac:dyDescent="0.3">
      <c r="B2771" s="186">
        <f>'HP-ICS, V5-Sep24'!B2771</f>
        <v>0</v>
      </c>
      <c r="C2771" s="154">
        <f>'HP-ICS, V5-Sep24'!H2771</f>
        <v>0</v>
      </c>
      <c r="D2771" s="154">
        <f>'HP-ICS, V5-Sep24'!I2771</f>
        <v>0</v>
      </c>
      <c r="E2771" s="162" t="str">
        <f>'HP-ICS, V5-Sep24'!D2771</f>
        <v>Guatemala</v>
      </c>
      <c r="F2771" s="203">
        <f>'HP-ICS, V5-Sep24'!E2771</f>
        <v>0</v>
      </c>
      <c r="G2771" s="212">
        <f>'HP-ICS, V5-Sep24'!K2771</f>
        <v>0</v>
      </c>
      <c r="H2771" s="163">
        <f>'HP-ICS, V5-Sep24'!M2771</f>
        <v>0</v>
      </c>
      <c r="I2771" s="213">
        <f>'HP-ICS, V5-Sep24'!N2771</f>
        <v>0</v>
      </c>
      <c r="J2771" s="207">
        <f>'HP-ICS, V5-Sep24'!O2771</f>
        <v>0</v>
      </c>
      <c r="K2771" s="198">
        <f>'HP-ICS, V5-Sep24'!R2771</f>
        <v>0</v>
      </c>
    </row>
    <row r="2772" spans="2:11" x14ac:dyDescent="0.3">
      <c r="B2772" s="186">
        <f>'HP-ICS, V5-Sep24'!B2772</f>
        <v>0</v>
      </c>
      <c r="C2772" s="154">
        <f>'HP-ICS, V5-Sep24'!H2772</f>
        <v>0</v>
      </c>
      <c r="D2772" s="154">
        <f>'HP-ICS, V5-Sep24'!I2772</f>
        <v>0</v>
      </c>
      <c r="E2772" s="162" t="str">
        <f>'HP-ICS, V5-Sep24'!D2772</f>
        <v>Guatemala</v>
      </c>
      <c r="F2772" s="203">
        <f>'HP-ICS, V5-Sep24'!E2772</f>
        <v>0</v>
      </c>
      <c r="G2772" s="212">
        <f>'HP-ICS, V5-Sep24'!K2772</f>
        <v>0</v>
      </c>
      <c r="H2772" s="163">
        <f>'HP-ICS, V5-Sep24'!M2772</f>
        <v>0</v>
      </c>
      <c r="I2772" s="213">
        <f>'HP-ICS, V5-Sep24'!N2772</f>
        <v>0</v>
      </c>
      <c r="J2772" s="207">
        <f>'HP-ICS, V5-Sep24'!O2772</f>
        <v>0</v>
      </c>
      <c r="K2772" s="198">
        <f>'HP-ICS, V5-Sep24'!R2772</f>
        <v>0</v>
      </c>
    </row>
    <row r="2773" spans="2:11" x14ac:dyDescent="0.3">
      <c r="B2773" s="186">
        <f>'HP-ICS, V5-Sep24'!B2773</f>
        <v>0</v>
      </c>
      <c r="C2773" s="154">
        <f>'HP-ICS, V5-Sep24'!H2773</f>
        <v>0</v>
      </c>
      <c r="D2773" s="154">
        <f>'HP-ICS, V5-Sep24'!I2773</f>
        <v>0</v>
      </c>
      <c r="E2773" s="162" t="str">
        <f>'HP-ICS, V5-Sep24'!D2773</f>
        <v>Guatemala</v>
      </c>
      <c r="F2773" s="203">
        <f>'HP-ICS, V5-Sep24'!E2773</f>
        <v>0</v>
      </c>
      <c r="G2773" s="212">
        <f>'HP-ICS, V5-Sep24'!K2773</f>
        <v>0</v>
      </c>
      <c r="H2773" s="163">
        <f>'HP-ICS, V5-Sep24'!M2773</f>
        <v>0</v>
      </c>
      <c r="I2773" s="213">
        <f>'HP-ICS, V5-Sep24'!N2773</f>
        <v>0</v>
      </c>
      <c r="J2773" s="207">
        <f>'HP-ICS, V5-Sep24'!O2773</f>
        <v>0</v>
      </c>
      <c r="K2773" s="198">
        <f>'HP-ICS, V5-Sep24'!R2773</f>
        <v>0</v>
      </c>
    </row>
    <row r="2774" spans="2:11" x14ac:dyDescent="0.3">
      <c r="B2774" s="186">
        <f>'HP-ICS, V5-Sep24'!B2774</f>
        <v>0</v>
      </c>
      <c r="C2774" s="154">
        <f>'HP-ICS, V5-Sep24'!H2774</f>
        <v>0</v>
      </c>
      <c r="D2774" s="154">
        <f>'HP-ICS, V5-Sep24'!I2774</f>
        <v>0</v>
      </c>
      <c r="E2774" s="162" t="str">
        <f>'HP-ICS, V5-Sep24'!D2774</f>
        <v>Guatemala</v>
      </c>
      <c r="F2774" s="203">
        <f>'HP-ICS, V5-Sep24'!E2774</f>
        <v>0</v>
      </c>
      <c r="G2774" s="212">
        <f>'HP-ICS, V5-Sep24'!K2774</f>
        <v>0</v>
      </c>
      <c r="H2774" s="163">
        <f>'HP-ICS, V5-Sep24'!M2774</f>
        <v>0</v>
      </c>
      <c r="I2774" s="213">
        <f>'HP-ICS, V5-Sep24'!N2774</f>
        <v>0</v>
      </c>
      <c r="J2774" s="207">
        <f>'HP-ICS, V5-Sep24'!O2774</f>
        <v>0</v>
      </c>
      <c r="K2774" s="198">
        <f>'HP-ICS, V5-Sep24'!R2774</f>
        <v>0</v>
      </c>
    </row>
    <row r="2775" spans="2:11" x14ac:dyDescent="0.3">
      <c r="B2775" s="186">
        <f>'HP-ICS, V5-Sep24'!B2775</f>
        <v>0</v>
      </c>
      <c r="C2775" s="154">
        <f>'HP-ICS, V5-Sep24'!H2775</f>
        <v>0</v>
      </c>
      <c r="D2775" s="154">
        <f>'HP-ICS, V5-Sep24'!I2775</f>
        <v>0</v>
      </c>
      <c r="E2775" s="162" t="str">
        <f>'HP-ICS, V5-Sep24'!D2775</f>
        <v>Guatemala</v>
      </c>
      <c r="F2775" s="203">
        <f>'HP-ICS, V5-Sep24'!E2775</f>
        <v>0</v>
      </c>
      <c r="G2775" s="212">
        <f>'HP-ICS, V5-Sep24'!K2775</f>
        <v>0</v>
      </c>
      <c r="H2775" s="163">
        <f>'HP-ICS, V5-Sep24'!M2775</f>
        <v>0</v>
      </c>
      <c r="I2775" s="213">
        <f>'HP-ICS, V5-Sep24'!N2775</f>
        <v>0</v>
      </c>
      <c r="J2775" s="207">
        <f>'HP-ICS, V5-Sep24'!O2775</f>
        <v>0</v>
      </c>
      <c r="K2775" s="198">
        <f>'HP-ICS, V5-Sep24'!R2775</f>
        <v>0</v>
      </c>
    </row>
    <row r="2776" spans="2:11" x14ac:dyDescent="0.3">
      <c r="B2776" s="186">
        <f>'HP-ICS, V5-Sep24'!B2776</f>
        <v>0</v>
      </c>
      <c r="C2776" s="154">
        <f>'HP-ICS, V5-Sep24'!H2776</f>
        <v>0</v>
      </c>
      <c r="D2776" s="154">
        <f>'HP-ICS, V5-Sep24'!I2776</f>
        <v>0</v>
      </c>
      <c r="E2776" s="162" t="str">
        <f>'HP-ICS, V5-Sep24'!D2776</f>
        <v>Guatemala</v>
      </c>
      <c r="F2776" s="203">
        <f>'HP-ICS, V5-Sep24'!E2776</f>
        <v>0</v>
      </c>
      <c r="G2776" s="212">
        <f>'HP-ICS, V5-Sep24'!K2776</f>
        <v>0</v>
      </c>
      <c r="H2776" s="163">
        <f>'HP-ICS, V5-Sep24'!M2776</f>
        <v>0</v>
      </c>
      <c r="I2776" s="213">
        <f>'HP-ICS, V5-Sep24'!N2776</f>
        <v>0</v>
      </c>
      <c r="J2776" s="207">
        <f>'HP-ICS, V5-Sep24'!O2776</f>
        <v>0</v>
      </c>
      <c r="K2776" s="198">
        <f>'HP-ICS, V5-Sep24'!R2776</f>
        <v>0</v>
      </c>
    </row>
    <row r="2777" spans="2:11" x14ac:dyDescent="0.3">
      <c r="B2777" s="186">
        <f>'HP-ICS, V5-Sep24'!B2777</f>
        <v>0</v>
      </c>
      <c r="C2777" s="154">
        <f>'HP-ICS, V5-Sep24'!H2777</f>
        <v>0</v>
      </c>
      <c r="D2777" s="154">
        <f>'HP-ICS, V5-Sep24'!I2777</f>
        <v>0</v>
      </c>
      <c r="E2777" s="162" t="str">
        <f>'HP-ICS, V5-Sep24'!D2777</f>
        <v>Guatemala</v>
      </c>
      <c r="F2777" s="203">
        <f>'HP-ICS, V5-Sep24'!E2777</f>
        <v>0</v>
      </c>
      <c r="G2777" s="212">
        <f>'HP-ICS, V5-Sep24'!K2777</f>
        <v>0</v>
      </c>
      <c r="H2777" s="163">
        <f>'HP-ICS, V5-Sep24'!M2777</f>
        <v>0</v>
      </c>
      <c r="I2777" s="213">
        <f>'HP-ICS, V5-Sep24'!N2777</f>
        <v>0</v>
      </c>
      <c r="J2777" s="207">
        <f>'HP-ICS, V5-Sep24'!O2777</f>
        <v>0</v>
      </c>
      <c r="K2777" s="198">
        <f>'HP-ICS, V5-Sep24'!R2777</f>
        <v>0</v>
      </c>
    </row>
    <row r="2778" spans="2:11" x14ac:dyDescent="0.3">
      <c r="B2778" s="186">
        <f>'HP-ICS, V5-Sep24'!B2778</f>
        <v>0</v>
      </c>
      <c r="C2778" s="154">
        <f>'HP-ICS, V5-Sep24'!H2778</f>
        <v>0</v>
      </c>
      <c r="D2778" s="154">
        <f>'HP-ICS, V5-Sep24'!I2778</f>
        <v>0</v>
      </c>
      <c r="E2778" s="162" t="str">
        <f>'HP-ICS, V5-Sep24'!D2778</f>
        <v>Guatemala</v>
      </c>
      <c r="F2778" s="203">
        <f>'HP-ICS, V5-Sep24'!E2778</f>
        <v>0</v>
      </c>
      <c r="G2778" s="212">
        <f>'HP-ICS, V5-Sep24'!K2778</f>
        <v>0</v>
      </c>
      <c r="H2778" s="163">
        <f>'HP-ICS, V5-Sep24'!M2778</f>
        <v>0</v>
      </c>
      <c r="I2778" s="213">
        <f>'HP-ICS, V5-Sep24'!N2778</f>
        <v>0</v>
      </c>
      <c r="J2778" s="207">
        <f>'HP-ICS, V5-Sep24'!O2778</f>
        <v>0</v>
      </c>
      <c r="K2778" s="198">
        <f>'HP-ICS, V5-Sep24'!R2778</f>
        <v>0</v>
      </c>
    </row>
    <row r="2779" spans="2:11" x14ac:dyDescent="0.3">
      <c r="B2779" s="186">
        <f>'HP-ICS, V5-Sep24'!B2779</f>
        <v>0</v>
      </c>
      <c r="C2779" s="154">
        <f>'HP-ICS, V5-Sep24'!H2779</f>
        <v>0</v>
      </c>
      <c r="D2779" s="154">
        <f>'HP-ICS, V5-Sep24'!I2779</f>
        <v>0</v>
      </c>
      <c r="E2779" s="162" t="str">
        <f>'HP-ICS, V5-Sep24'!D2779</f>
        <v>Guatemala</v>
      </c>
      <c r="F2779" s="203">
        <f>'HP-ICS, V5-Sep24'!E2779</f>
        <v>0</v>
      </c>
      <c r="G2779" s="212">
        <f>'HP-ICS, V5-Sep24'!K2779</f>
        <v>0</v>
      </c>
      <c r="H2779" s="163">
        <f>'HP-ICS, V5-Sep24'!M2779</f>
        <v>0</v>
      </c>
      <c r="I2779" s="213">
        <f>'HP-ICS, V5-Sep24'!N2779</f>
        <v>0</v>
      </c>
      <c r="J2779" s="207">
        <f>'HP-ICS, V5-Sep24'!O2779</f>
        <v>0</v>
      </c>
      <c r="K2779" s="198">
        <f>'HP-ICS, V5-Sep24'!R2779</f>
        <v>0</v>
      </c>
    </row>
    <row r="2780" spans="2:11" x14ac:dyDescent="0.3">
      <c r="B2780" s="186">
        <f>'HP-ICS, V5-Sep24'!B2780</f>
        <v>0</v>
      </c>
      <c r="C2780" s="154">
        <f>'HP-ICS, V5-Sep24'!H2780</f>
        <v>0</v>
      </c>
      <c r="D2780" s="154">
        <f>'HP-ICS, V5-Sep24'!I2780</f>
        <v>0</v>
      </c>
      <c r="E2780" s="162" t="str">
        <f>'HP-ICS, V5-Sep24'!D2780</f>
        <v>Guatemala</v>
      </c>
      <c r="F2780" s="203">
        <f>'HP-ICS, V5-Sep24'!E2780</f>
        <v>0</v>
      </c>
      <c r="G2780" s="212">
        <f>'HP-ICS, V5-Sep24'!K2780</f>
        <v>0</v>
      </c>
      <c r="H2780" s="163">
        <f>'HP-ICS, V5-Sep24'!M2780</f>
        <v>0</v>
      </c>
      <c r="I2780" s="213">
        <f>'HP-ICS, V5-Sep24'!N2780</f>
        <v>0</v>
      </c>
      <c r="J2780" s="207">
        <f>'HP-ICS, V5-Sep24'!O2780</f>
        <v>0</v>
      </c>
      <c r="K2780" s="198">
        <f>'HP-ICS, V5-Sep24'!R2780</f>
        <v>0</v>
      </c>
    </row>
    <row r="2781" spans="2:11" x14ac:dyDescent="0.3">
      <c r="B2781" s="186">
        <f>'HP-ICS, V5-Sep24'!B2781</f>
        <v>0</v>
      </c>
      <c r="C2781" s="154">
        <f>'HP-ICS, V5-Sep24'!H2781</f>
        <v>0</v>
      </c>
      <c r="D2781" s="154">
        <f>'HP-ICS, V5-Sep24'!I2781</f>
        <v>0</v>
      </c>
      <c r="E2781" s="162" t="str">
        <f>'HP-ICS, V5-Sep24'!D2781</f>
        <v>Guatemala</v>
      </c>
      <c r="F2781" s="203">
        <f>'HP-ICS, V5-Sep24'!E2781</f>
        <v>0</v>
      </c>
      <c r="G2781" s="212">
        <f>'HP-ICS, V5-Sep24'!K2781</f>
        <v>0</v>
      </c>
      <c r="H2781" s="163">
        <f>'HP-ICS, V5-Sep24'!M2781</f>
        <v>0</v>
      </c>
      <c r="I2781" s="213">
        <f>'HP-ICS, V5-Sep24'!N2781</f>
        <v>0</v>
      </c>
      <c r="J2781" s="207">
        <f>'HP-ICS, V5-Sep24'!O2781</f>
        <v>0</v>
      </c>
      <c r="K2781" s="198">
        <f>'HP-ICS, V5-Sep24'!R2781</f>
        <v>0</v>
      </c>
    </row>
    <row r="2782" spans="2:11" x14ac:dyDescent="0.3">
      <c r="B2782" s="186">
        <f>'HP-ICS, V5-Sep24'!B2782</f>
        <v>0</v>
      </c>
      <c r="C2782" s="154">
        <f>'HP-ICS, V5-Sep24'!H2782</f>
        <v>0</v>
      </c>
      <c r="D2782" s="154">
        <f>'HP-ICS, V5-Sep24'!I2782</f>
        <v>0</v>
      </c>
      <c r="E2782" s="162" t="str">
        <f>'HP-ICS, V5-Sep24'!D2782</f>
        <v>Guatemala</v>
      </c>
      <c r="F2782" s="203">
        <f>'HP-ICS, V5-Sep24'!E2782</f>
        <v>0</v>
      </c>
      <c r="G2782" s="212">
        <f>'HP-ICS, V5-Sep24'!K2782</f>
        <v>0</v>
      </c>
      <c r="H2782" s="163">
        <f>'HP-ICS, V5-Sep24'!M2782</f>
        <v>0</v>
      </c>
      <c r="I2782" s="213">
        <f>'HP-ICS, V5-Sep24'!N2782</f>
        <v>0</v>
      </c>
      <c r="J2782" s="207">
        <f>'HP-ICS, V5-Sep24'!O2782</f>
        <v>0</v>
      </c>
      <c r="K2782" s="198">
        <f>'HP-ICS, V5-Sep24'!R2782</f>
        <v>0</v>
      </c>
    </row>
    <row r="2783" spans="2:11" x14ac:dyDescent="0.3">
      <c r="B2783" s="186">
        <f>'HP-ICS, V5-Sep24'!B2783</f>
        <v>0</v>
      </c>
      <c r="C2783" s="154">
        <f>'HP-ICS, V5-Sep24'!H2783</f>
        <v>0</v>
      </c>
      <c r="D2783" s="154">
        <f>'HP-ICS, V5-Sep24'!I2783</f>
        <v>0</v>
      </c>
      <c r="E2783" s="162" t="str">
        <f>'HP-ICS, V5-Sep24'!D2783</f>
        <v>Guatemala</v>
      </c>
      <c r="F2783" s="203">
        <f>'HP-ICS, V5-Sep24'!E2783</f>
        <v>0</v>
      </c>
      <c r="G2783" s="212">
        <f>'HP-ICS, V5-Sep24'!K2783</f>
        <v>0</v>
      </c>
      <c r="H2783" s="163">
        <f>'HP-ICS, V5-Sep24'!M2783</f>
        <v>0</v>
      </c>
      <c r="I2783" s="213">
        <f>'HP-ICS, V5-Sep24'!N2783</f>
        <v>0</v>
      </c>
      <c r="J2783" s="207">
        <f>'HP-ICS, V5-Sep24'!O2783</f>
        <v>0</v>
      </c>
      <c r="K2783" s="198">
        <f>'HP-ICS, V5-Sep24'!R2783</f>
        <v>0</v>
      </c>
    </row>
    <row r="2784" spans="2:11" x14ac:dyDescent="0.3">
      <c r="B2784" s="186">
        <f>'HP-ICS, V5-Sep24'!B2784</f>
        <v>0</v>
      </c>
      <c r="C2784" s="154">
        <f>'HP-ICS, V5-Sep24'!H2784</f>
        <v>0</v>
      </c>
      <c r="D2784" s="154">
        <f>'HP-ICS, V5-Sep24'!I2784</f>
        <v>0</v>
      </c>
      <c r="E2784" s="162" t="str">
        <f>'HP-ICS, V5-Sep24'!D2784</f>
        <v>Guatemala</v>
      </c>
      <c r="F2784" s="203">
        <f>'HP-ICS, V5-Sep24'!E2784</f>
        <v>0</v>
      </c>
      <c r="G2784" s="212">
        <f>'HP-ICS, V5-Sep24'!K2784</f>
        <v>0</v>
      </c>
      <c r="H2784" s="163">
        <f>'HP-ICS, V5-Sep24'!M2784</f>
        <v>0</v>
      </c>
      <c r="I2784" s="213">
        <f>'HP-ICS, V5-Sep24'!N2784</f>
        <v>0</v>
      </c>
      <c r="J2784" s="207">
        <f>'HP-ICS, V5-Sep24'!O2784</f>
        <v>0</v>
      </c>
      <c r="K2784" s="198">
        <f>'HP-ICS, V5-Sep24'!R2784</f>
        <v>0</v>
      </c>
    </row>
    <row r="2785" spans="2:11" x14ac:dyDescent="0.3">
      <c r="B2785" s="186">
        <f>'HP-ICS, V5-Sep24'!B2785</f>
        <v>0</v>
      </c>
      <c r="C2785" s="154">
        <f>'HP-ICS, V5-Sep24'!H2785</f>
        <v>0</v>
      </c>
      <c r="D2785" s="154">
        <f>'HP-ICS, V5-Sep24'!I2785</f>
        <v>0</v>
      </c>
      <c r="E2785" s="162" t="str">
        <f>'HP-ICS, V5-Sep24'!D2785</f>
        <v>Guatemala</v>
      </c>
      <c r="F2785" s="203">
        <f>'HP-ICS, V5-Sep24'!E2785</f>
        <v>0</v>
      </c>
      <c r="G2785" s="212">
        <f>'HP-ICS, V5-Sep24'!K2785</f>
        <v>0</v>
      </c>
      <c r="H2785" s="163">
        <f>'HP-ICS, V5-Sep24'!M2785</f>
        <v>0</v>
      </c>
      <c r="I2785" s="213">
        <f>'HP-ICS, V5-Sep24'!N2785</f>
        <v>0</v>
      </c>
      <c r="J2785" s="207">
        <f>'HP-ICS, V5-Sep24'!O2785</f>
        <v>0</v>
      </c>
      <c r="K2785" s="198">
        <f>'HP-ICS, V5-Sep24'!R2785</f>
        <v>0</v>
      </c>
    </row>
    <row r="2786" spans="2:11" x14ac:dyDescent="0.3">
      <c r="B2786" s="186">
        <f>'HP-ICS, V5-Sep24'!B2786</f>
        <v>0</v>
      </c>
      <c r="C2786" s="154">
        <f>'HP-ICS, V5-Sep24'!H2786</f>
        <v>0</v>
      </c>
      <c r="D2786" s="154">
        <f>'HP-ICS, V5-Sep24'!I2786</f>
        <v>0</v>
      </c>
      <c r="E2786" s="162" t="str">
        <f>'HP-ICS, V5-Sep24'!D2786</f>
        <v>Guatemala</v>
      </c>
      <c r="F2786" s="203">
        <f>'HP-ICS, V5-Sep24'!E2786</f>
        <v>0</v>
      </c>
      <c r="G2786" s="212">
        <f>'HP-ICS, V5-Sep24'!K2786</f>
        <v>0</v>
      </c>
      <c r="H2786" s="163">
        <f>'HP-ICS, V5-Sep24'!M2786</f>
        <v>0</v>
      </c>
      <c r="I2786" s="213">
        <f>'HP-ICS, V5-Sep24'!N2786</f>
        <v>0</v>
      </c>
      <c r="J2786" s="207">
        <f>'HP-ICS, V5-Sep24'!O2786</f>
        <v>0</v>
      </c>
      <c r="K2786" s="198">
        <f>'HP-ICS, V5-Sep24'!R2786</f>
        <v>0</v>
      </c>
    </row>
    <row r="2787" spans="2:11" x14ac:dyDescent="0.3">
      <c r="B2787" s="186">
        <f>'HP-ICS, V5-Sep24'!B2787</f>
        <v>0</v>
      </c>
      <c r="C2787" s="154">
        <f>'HP-ICS, V5-Sep24'!H2787</f>
        <v>0</v>
      </c>
      <c r="D2787" s="154">
        <f>'HP-ICS, V5-Sep24'!I2787</f>
        <v>0</v>
      </c>
      <c r="E2787" s="162" t="str">
        <f>'HP-ICS, V5-Sep24'!D2787</f>
        <v>Guatemala</v>
      </c>
      <c r="F2787" s="203">
        <f>'HP-ICS, V5-Sep24'!E2787</f>
        <v>0</v>
      </c>
      <c r="G2787" s="212">
        <f>'HP-ICS, V5-Sep24'!K2787</f>
        <v>0</v>
      </c>
      <c r="H2787" s="163">
        <f>'HP-ICS, V5-Sep24'!M2787</f>
        <v>0</v>
      </c>
      <c r="I2787" s="213">
        <f>'HP-ICS, V5-Sep24'!N2787</f>
        <v>0</v>
      </c>
      <c r="J2787" s="207">
        <f>'HP-ICS, V5-Sep24'!O2787</f>
        <v>0</v>
      </c>
      <c r="K2787" s="198">
        <f>'HP-ICS, V5-Sep24'!R2787</f>
        <v>0</v>
      </c>
    </row>
    <row r="2788" spans="2:11" x14ac:dyDescent="0.3">
      <c r="B2788" s="186">
        <f>'HP-ICS, V5-Sep24'!B2788</f>
        <v>0</v>
      </c>
      <c r="C2788" s="154">
        <f>'HP-ICS, V5-Sep24'!H2788</f>
        <v>0</v>
      </c>
      <c r="D2788" s="154">
        <f>'HP-ICS, V5-Sep24'!I2788</f>
        <v>0</v>
      </c>
      <c r="E2788" s="162" t="str">
        <f>'HP-ICS, V5-Sep24'!D2788</f>
        <v>Guatemala</v>
      </c>
      <c r="F2788" s="203">
        <f>'HP-ICS, V5-Sep24'!E2788</f>
        <v>0</v>
      </c>
      <c r="G2788" s="212">
        <f>'HP-ICS, V5-Sep24'!K2788</f>
        <v>0</v>
      </c>
      <c r="H2788" s="163">
        <f>'HP-ICS, V5-Sep24'!M2788</f>
        <v>0</v>
      </c>
      <c r="I2788" s="213">
        <f>'HP-ICS, V5-Sep24'!N2788</f>
        <v>0</v>
      </c>
      <c r="J2788" s="207">
        <f>'HP-ICS, V5-Sep24'!O2788</f>
        <v>0</v>
      </c>
      <c r="K2788" s="198">
        <f>'HP-ICS, V5-Sep24'!R2788</f>
        <v>0</v>
      </c>
    </row>
    <row r="2789" spans="2:11" x14ac:dyDescent="0.3">
      <c r="B2789" s="186">
        <f>'HP-ICS, V5-Sep24'!B2789</f>
        <v>0</v>
      </c>
      <c r="C2789" s="154">
        <f>'HP-ICS, V5-Sep24'!H2789</f>
        <v>0</v>
      </c>
      <c r="D2789" s="154">
        <f>'HP-ICS, V5-Sep24'!I2789</f>
        <v>0</v>
      </c>
      <c r="E2789" s="162" t="str">
        <f>'HP-ICS, V5-Sep24'!D2789</f>
        <v>Guatemala</v>
      </c>
      <c r="F2789" s="203">
        <f>'HP-ICS, V5-Sep24'!E2789</f>
        <v>0</v>
      </c>
      <c r="G2789" s="212">
        <f>'HP-ICS, V5-Sep24'!K2789</f>
        <v>0</v>
      </c>
      <c r="H2789" s="163">
        <f>'HP-ICS, V5-Sep24'!M2789</f>
        <v>0</v>
      </c>
      <c r="I2789" s="213">
        <f>'HP-ICS, V5-Sep24'!N2789</f>
        <v>0</v>
      </c>
      <c r="J2789" s="207">
        <f>'HP-ICS, V5-Sep24'!O2789</f>
        <v>0</v>
      </c>
      <c r="K2789" s="198">
        <f>'HP-ICS, V5-Sep24'!R2789</f>
        <v>0</v>
      </c>
    </row>
    <row r="2790" spans="2:11" x14ac:dyDescent="0.3">
      <c r="B2790" s="186">
        <f>'HP-ICS, V5-Sep24'!B2790</f>
        <v>0</v>
      </c>
      <c r="C2790" s="154">
        <f>'HP-ICS, V5-Sep24'!H2790</f>
        <v>0</v>
      </c>
      <c r="D2790" s="154">
        <f>'HP-ICS, V5-Sep24'!I2790</f>
        <v>0</v>
      </c>
      <c r="E2790" s="162" t="str">
        <f>'HP-ICS, V5-Sep24'!D2790</f>
        <v>Guatemala</v>
      </c>
      <c r="F2790" s="203">
        <f>'HP-ICS, V5-Sep24'!E2790</f>
        <v>0</v>
      </c>
      <c r="G2790" s="212">
        <f>'HP-ICS, V5-Sep24'!K2790</f>
        <v>0</v>
      </c>
      <c r="H2790" s="163">
        <f>'HP-ICS, V5-Sep24'!M2790</f>
        <v>0</v>
      </c>
      <c r="I2790" s="213">
        <f>'HP-ICS, V5-Sep24'!N2790</f>
        <v>0</v>
      </c>
      <c r="J2790" s="207">
        <f>'HP-ICS, V5-Sep24'!O2790</f>
        <v>0</v>
      </c>
      <c r="K2790" s="198">
        <f>'HP-ICS, V5-Sep24'!R2790</f>
        <v>0</v>
      </c>
    </row>
    <row r="2791" spans="2:11" x14ac:dyDescent="0.3">
      <c r="B2791" s="186">
        <f>'HP-ICS, V5-Sep24'!B2791</f>
        <v>0</v>
      </c>
      <c r="C2791" s="154">
        <f>'HP-ICS, V5-Sep24'!H2791</f>
        <v>0</v>
      </c>
      <c r="D2791" s="154">
        <f>'HP-ICS, V5-Sep24'!I2791</f>
        <v>0</v>
      </c>
      <c r="E2791" s="162" t="str">
        <f>'HP-ICS, V5-Sep24'!D2791</f>
        <v>Guatemala</v>
      </c>
      <c r="F2791" s="203">
        <f>'HP-ICS, V5-Sep24'!E2791</f>
        <v>0</v>
      </c>
      <c r="G2791" s="212">
        <f>'HP-ICS, V5-Sep24'!K2791</f>
        <v>0</v>
      </c>
      <c r="H2791" s="163">
        <f>'HP-ICS, V5-Sep24'!M2791</f>
        <v>0</v>
      </c>
      <c r="I2791" s="213">
        <f>'HP-ICS, V5-Sep24'!N2791</f>
        <v>0</v>
      </c>
      <c r="J2791" s="207">
        <f>'HP-ICS, V5-Sep24'!O2791</f>
        <v>0</v>
      </c>
      <c r="K2791" s="198">
        <f>'HP-ICS, V5-Sep24'!R2791</f>
        <v>0</v>
      </c>
    </row>
    <row r="2792" spans="2:11" x14ac:dyDescent="0.3">
      <c r="B2792" s="186">
        <f>'HP-ICS, V5-Sep24'!B2792</f>
        <v>0</v>
      </c>
      <c r="C2792" s="154">
        <f>'HP-ICS, V5-Sep24'!H2792</f>
        <v>0</v>
      </c>
      <c r="D2792" s="154">
        <f>'HP-ICS, V5-Sep24'!I2792</f>
        <v>0</v>
      </c>
      <c r="E2792" s="162" t="str">
        <f>'HP-ICS, V5-Sep24'!D2792</f>
        <v>Guatemala</v>
      </c>
      <c r="F2792" s="203">
        <f>'HP-ICS, V5-Sep24'!E2792</f>
        <v>0</v>
      </c>
      <c r="G2792" s="212">
        <f>'HP-ICS, V5-Sep24'!K2792</f>
        <v>0</v>
      </c>
      <c r="H2792" s="163">
        <f>'HP-ICS, V5-Sep24'!M2792</f>
        <v>0</v>
      </c>
      <c r="I2792" s="213">
        <f>'HP-ICS, V5-Sep24'!N2792</f>
        <v>0</v>
      </c>
      <c r="J2792" s="207">
        <f>'HP-ICS, V5-Sep24'!O2792</f>
        <v>0</v>
      </c>
      <c r="K2792" s="198">
        <f>'HP-ICS, V5-Sep24'!R2792</f>
        <v>0</v>
      </c>
    </row>
    <row r="2793" spans="2:11" x14ac:dyDescent="0.3">
      <c r="B2793" s="186">
        <f>'HP-ICS, V5-Sep24'!B2793</f>
        <v>0</v>
      </c>
      <c r="C2793" s="154">
        <f>'HP-ICS, V5-Sep24'!H2793</f>
        <v>0</v>
      </c>
      <c r="D2793" s="154">
        <f>'HP-ICS, V5-Sep24'!I2793</f>
        <v>0</v>
      </c>
      <c r="E2793" s="162" t="str">
        <f>'HP-ICS, V5-Sep24'!D2793</f>
        <v>Guatemala</v>
      </c>
      <c r="F2793" s="203">
        <f>'HP-ICS, V5-Sep24'!E2793</f>
        <v>0</v>
      </c>
      <c r="G2793" s="212">
        <f>'HP-ICS, V5-Sep24'!K2793</f>
        <v>0</v>
      </c>
      <c r="H2793" s="163">
        <f>'HP-ICS, V5-Sep24'!M2793</f>
        <v>0</v>
      </c>
      <c r="I2793" s="213">
        <f>'HP-ICS, V5-Sep24'!N2793</f>
        <v>0</v>
      </c>
      <c r="J2793" s="207">
        <f>'HP-ICS, V5-Sep24'!O2793</f>
        <v>0</v>
      </c>
      <c r="K2793" s="198">
        <f>'HP-ICS, V5-Sep24'!R2793</f>
        <v>0</v>
      </c>
    </row>
    <row r="2794" spans="2:11" x14ac:dyDescent="0.3">
      <c r="B2794" s="186">
        <f>'HP-ICS, V5-Sep24'!B2794</f>
        <v>0</v>
      </c>
      <c r="C2794" s="154">
        <f>'HP-ICS, V5-Sep24'!H2794</f>
        <v>0</v>
      </c>
      <c r="D2794" s="154">
        <f>'HP-ICS, V5-Sep24'!I2794</f>
        <v>0</v>
      </c>
      <c r="E2794" s="162" t="str">
        <f>'HP-ICS, V5-Sep24'!D2794</f>
        <v>Guatemala</v>
      </c>
      <c r="F2794" s="203">
        <f>'HP-ICS, V5-Sep24'!E2794</f>
        <v>0</v>
      </c>
      <c r="G2794" s="212">
        <f>'HP-ICS, V5-Sep24'!K2794</f>
        <v>0</v>
      </c>
      <c r="H2794" s="163">
        <f>'HP-ICS, V5-Sep24'!M2794</f>
        <v>0</v>
      </c>
      <c r="I2794" s="213">
        <f>'HP-ICS, V5-Sep24'!N2794</f>
        <v>0</v>
      </c>
      <c r="J2794" s="207">
        <f>'HP-ICS, V5-Sep24'!O2794</f>
        <v>0</v>
      </c>
      <c r="K2794" s="198">
        <f>'HP-ICS, V5-Sep24'!R2794</f>
        <v>0</v>
      </c>
    </row>
    <row r="2795" spans="2:11" x14ac:dyDescent="0.3">
      <c r="B2795" s="186">
        <f>'HP-ICS, V5-Sep24'!B2795</f>
        <v>0</v>
      </c>
      <c r="C2795" s="154">
        <f>'HP-ICS, V5-Sep24'!H2795</f>
        <v>0</v>
      </c>
      <c r="D2795" s="154">
        <f>'HP-ICS, V5-Sep24'!I2795</f>
        <v>0</v>
      </c>
      <c r="E2795" s="162" t="str">
        <f>'HP-ICS, V5-Sep24'!D2795</f>
        <v>Guatemala</v>
      </c>
      <c r="F2795" s="203">
        <f>'HP-ICS, V5-Sep24'!E2795</f>
        <v>0</v>
      </c>
      <c r="G2795" s="212">
        <f>'HP-ICS, V5-Sep24'!K2795</f>
        <v>0</v>
      </c>
      <c r="H2795" s="163">
        <f>'HP-ICS, V5-Sep24'!M2795</f>
        <v>0</v>
      </c>
      <c r="I2795" s="213">
        <f>'HP-ICS, V5-Sep24'!N2795</f>
        <v>0</v>
      </c>
      <c r="J2795" s="207">
        <f>'HP-ICS, V5-Sep24'!O2795</f>
        <v>0</v>
      </c>
      <c r="K2795" s="198">
        <f>'HP-ICS, V5-Sep24'!R2795</f>
        <v>0</v>
      </c>
    </row>
    <row r="2796" spans="2:11" x14ac:dyDescent="0.3">
      <c r="B2796" s="186">
        <f>'HP-ICS, V5-Sep24'!B2796</f>
        <v>0</v>
      </c>
      <c r="C2796" s="154">
        <f>'HP-ICS, V5-Sep24'!H2796</f>
        <v>0</v>
      </c>
      <c r="D2796" s="154">
        <f>'HP-ICS, V5-Sep24'!I2796</f>
        <v>0</v>
      </c>
      <c r="E2796" s="162" t="str">
        <f>'HP-ICS, V5-Sep24'!D2796</f>
        <v>Guatemala</v>
      </c>
      <c r="F2796" s="203">
        <f>'HP-ICS, V5-Sep24'!E2796</f>
        <v>0</v>
      </c>
      <c r="G2796" s="212">
        <f>'HP-ICS, V5-Sep24'!K2796</f>
        <v>0</v>
      </c>
      <c r="H2796" s="163">
        <f>'HP-ICS, V5-Sep24'!M2796</f>
        <v>0</v>
      </c>
      <c r="I2796" s="213">
        <f>'HP-ICS, V5-Sep24'!N2796</f>
        <v>0</v>
      </c>
      <c r="J2796" s="207">
        <f>'HP-ICS, V5-Sep24'!O2796</f>
        <v>0</v>
      </c>
      <c r="K2796" s="198">
        <f>'HP-ICS, V5-Sep24'!R2796</f>
        <v>0</v>
      </c>
    </row>
    <row r="2797" spans="2:11" x14ac:dyDescent="0.3">
      <c r="B2797" s="186">
        <f>'HP-ICS, V5-Sep24'!B2797</f>
        <v>0</v>
      </c>
      <c r="C2797" s="154">
        <f>'HP-ICS, V5-Sep24'!H2797</f>
        <v>0</v>
      </c>
      <c r="D2797" s="154">
        <f>'HP-ICS, V5-Sep24'!I2797</f>
        <v>0</v>
      </c>
      <c r="E2797" s="162" t="str">
        <f>'HP-ICS, V5-Sep24'!D2797</f>
        <v>Guatemala</v>
      </c>
      <c r="F2797" s="203">
        <f>'HP-ICS, V5-Sep24'!E2797</f>
        <v>0</v>
      </c>
      <c r="G2797" s="212">
        <f>'HP-ICS, V5-Sep24'!K2797</f>
        <v>0</v>
      </c>
      <c r="H2797" s="163">
        <f>'HP-ICS, V5-Sep24'!M2797</f>
        <v>0</v>
      </c>
      <c r="I2797" s="213">
        <f>'HP-ICS, V5-Sep24'!N2797</f>
        <v>0</v>
      </c>
      <c r="J2797" s="207">
        <f>'HP-ICS, V5-Sep24'!O2797</f>
        <v>0</v>
      </c>
      <c r="K2797" s="198">
        <f>'HP-ICS, V5-Sep24'!R2797</f>
        <v>0</v>
      </c>
    </row>
    <row r="2798" spans="2:11" x14ac:dyDescent="0.3">
      <c r="B2798" s="186">
        <f>'HP-ICS, V5-Sep24'!B2798</f>
        <v>0</v>
      </c>
      <c r="C2798" s="154">
        <f>'HP-ICS, V5-Sep24'!H2798</f>
        <v>0</v>
      </c>
      <c r="D2798" s="154">
        <f>'HP-ICS, V5-Sep24'!I2798</f>
        <v>0</v>
      </c>
      <c r="E2798" s="162" t="str">
        <f>'HP-ICS, V5-Sep24'!D2798</f>
        <v>Guatemala</v>
      </c>
      <c r="F2798" s="203">
        <f>'HP-ICS, V5-Sep24'!E2798</f>
        <v>0</v>
      </c>
      <c r="G2798" s="212">
        <f>'HP-ICS, V5-Sep24'!K2798</f>
        <v>0</v>
      </c>
      <c r="H2798" s="163">
        <f>'HP-ICS, V5-Sep24'!M2798</f>
        <v>0</v>
      </c>
      <c r="I2798" s="213">
        <f>'HP-ICS, V5-Sep24'!N2798</f>
        <v>0</v>
      </c>
      <c r="J2798" s="207">
        <f>'HP-ICS, V5-Sep24'!O2798</f>
        <v>0</v>
      </c>
      <c r="K2798" s="198">
        <f>'HP-ICS, V5-Sep24'!R2798</f>
        <v>0</v>
      </c>
    </row>
    <row r="2799" spans="2:11" x14ac:dyDescent="0.3">
      <c r="B2799" s="186">
        <f>'HP-ICS, V5-Sep24'!B2799</f>
        <v>0</v>
      </c>
      <c r="C2799" s="154">
        <f>'HP-ICS, V5-Sep24'!H2799</f>
        <v>0</v>
      </c>
      <c r="D2799" s="154">
        <f>'HP-ICS, V5-Sep24'!I2799</f>
        <v>0</v>
      </c>
      <c r="E2799" s="162" t="str">
        <f>'HP-ICS, V5-Sep24'!D2799</f>
        <v>Guatemala</v>
      </c>
      <c r="F2799" s="203">
        <f>'HP-ICS, V5-Sep24'!E2799</f>
        <v>0</v>
      </c>
      <c r="G2799" s="212">
        <f>'HP-ICS, V5-Sep24'!K2799</f>
        <v>0</v>
      </c>
      <c r="H2799" s="163">
        <f>'HP-ICS, V5-Sep24'!M2799</f>
        <v>0</v>
      </c>
      <c r="I2799" s="213">
        <f>'HP-ICS, V5-Sep24'!N2799</f>
        <v>0</v>
      </c>
      <c r="J2799" s="207">
        <f>'HP-ICS, V5-Sep24'!O2799</f>
        <v>0</v>
      </c>
      <c r="K2799" s="198">
        <f>'HP-ICS, V5-Sep24'!R2799</f>
        <v>0</v>
      </c>
    </row>
    <row r="2800" spans="2:11" x14ac:dyDescent="0.3">
      <c r="B2800" s="186">
        <f>'HP-ICS, V5-Sep24'!B2800</f>
        <v>0</v>
      </c>
      <c r="C2800" s="154">
        <f>'HP-ICS, V5-Sep24'!H2800</f>
        <v>0</v>
      </c>
      <c r="D2800" s="154">
        <f>'HP-ICS, V5-Sep24'!I2800</f>
        <v>0</v>
      </c>
      <c r="E2800" s="162" t="str">
        <f>'HP-ICS, V5-Sep24'!D2800</f>
        <v>Guatemala</v>
      </c>
      <c r="F2800" s="203">
        <f>'HP-ICS, V5-Sep24'!E2800</f>
        <v>0</v>
      </c>
      <c r="G2800" s="212">
        <f>'HP-ICS, V5-Sep24'!K2800</f>
        <v>0</v>
      </c>
      <c r="H2800" s="163">
        <f>'HP-ICS, V5-Sep24'!M2800</f>
        <v>0</v>
      </c>
      <c r="I2800" s="213">
        <f>'HP-ICS, V5-Sep24'!N2800</f>
        <v>0</v>
      </c>
      <c r="J2800" s="207">
        <f>'HP-ICS, V5-Sep24'!O2800</f>
        <v>0</v>
      </c>
      <c r="K2800" s="198">
        <f>'HP-ICS, V5-Sep24'!R2800</f>
        <v>0</v>
      </c>
    </row>
    <row r="2801" spans="2:11" x14ac:dyDescent="0.3">
      <c r="B2801" s="186">
        <f>'HP-ICS, V5-Sep24'!B2801</f>
        <v>0</v>
      </c>
      <c r="C2801" s="154">
        <f>'HP-ICS, V5-Sep24'!H2801</f>
        <v>0</v>
      </c>
      <c r="D2801" s="154">
        <f>'HP-ICS, V5-Sep24'!I2801</f>
        <v>0</v>
      </c>
      <c r="E2801" s="162" t="str">
        <f>'HP-ICS, V5-Sep24'!D2801</f>
        <v>Guatemala</v>
      </c>
      <c r="F2801" s="203">
        <f>'HP-ICS, V5-Sep24'!E2801</f>
        <v>0</v>
      </c>
      <c r="G2801" s="212">
        <f>'HP-ICS, V5-Sep24'!K2801</f>
        <v>0</v>
      </c>
      <c r="H2801" s="163">
        <f>'HP-ICS, V5-Sep24'!M2801</f>
        <v>0</v>
      </c>
      <c r="I2801" s="213">
        <f>'HP-ICS, V5-Sep24'!N2801</f>
        <v>0</v>
      </c>
      <c r="J2801" s="207">
        <f>'HP-ICS, V5-Sep24'!O2801</f>
        <v>0</v>
      </c>
      <c r="K2801" s="198">
        <f>'HP-ICS, V5-Sep24'!R2801</f>
        <v>0</v>
      </c>
    </row>
    <row r="2802" spans="2:11" x14ac:dyDescent="0.3">
      <c r="B2802" s="186">
        <f>'HP-ICS, V5-Sep24'!B2802</f>
        <v>0</v>
      </c>
      <c r="C2802" s="154">
        <f>'HP-ICS, V5-Sep24'!H2802</f>
        <v>0</v>
      </c>
      <c r="D2802" s="154">
        <f>'HP-ICS, V5-Sep24'!I2802</f>
        <v>0</v>
      </c>
      <c r="E2802" s="162" t="str">
        <f>'HP-ICS, V5-Sep24'!D2802</f>
        <v>Guatemala</v>
      </c>
      <c r="F2802" s="203">
        <f>'HP-ICS, V5-Sep24'!E2802</f>
        <v>0</v>
      </c>
      <c r="G2802" s="212">
        <f>'HP-ICS, V5-Sep24'!K2802</f>
        <v>0</v>
      </c>
      <c r="H2802" s="163">
        <f>'HP-ICS, V5-Sep24'!M2802</f>
        <v>0</v>
      </c>
      <c r="I2802" s="213">
        <f>'HP-ICS, V5-Sep24'!N2802</f>
        <v>0</v>
      </c>
      <c r="J2802" s="207">
        <f>'HP-ICS, V5-Sep24'!O2802</f>
        <v>0</v>
      </c>
      <c r="K2802" s="198">
        <f>'HP-ICS, V5-Sep24'!R2802</f>
        <v>0</v>
      </c>
    </row>
    <row r="2803" spans="2:11" x14ac:dyDescent="0.3">
      <c r="B2803" s="186">
        <f>'HP-ICS, V5-Sep24'!B2803</f>
        <v>0</v>
      </c>
      <c r="C2803" s="154">
        <f>'HP-ICS, V5-Sep24'!H2803</f>
        <v>0</v>
      </c>
      <c r="D2803" s="154">
        <f>'HP-ICS, V5-Sep24'!I2803</f>
        <v>0</v>
      </c>
      <c r="E2803" s="162" t="str">
        <f>'HP-ICS, V5-Sep24'!D2803</f>
        <v>Guatemala</v>
      </c>
      <c r="F2803" s="203">
        <f>'HP-ICS, V5-Sep24'!E2803</f>
        <v>0</v>
      </c>
      <c r="G2803" s="212">
        <f>'HP-ICS, V5-Sep24'!K2803</f>
        <v>0</v>
      </c>
      <c r="H2803" s="163">
        <f>'HP-ICS, V5-Sep24'!M2803</f>
        <v>0</v>
      </c>
      <c r="I2803" s="213">
        <f>'HP-ICS, V5-Sep24'!N2803</f>
        <v>0</v>
      </c>
      <c r="J2803" s="207">
        <f>'HP-ICS, V5-Sep24'!O2803</f>
        <v>0</v>
      </c>
      <c r="K2803" s="198">
        <f>'HP-ICS, V5-Sep24'!R2803</f>
        <v>0</v>
      </c>
    </row>
    <row r="2804" spans="2:11" x14ac:dyDescent="0.3">
      <c r="B2804" s="186">
        <f>'HP-ICS, V5-Sep24'!B2804</f>
        <v>0</v>
      </c>
      <c r="C2804" s="154">
        <f>'HP-ICS, V5-Sep24'!H2804</f>
        <v>0</v>
      </c>
      <c r="D2804" s="154">
        <f>'HP-ICS, V5-Sep24'!I2804</f>
        <v>0</v>
      </c>
      <c r="E2804" s="162" t="str">
        <f>'HP-ICS, V5-Sep24'!D2804</f>
        <v>Guatemala</v>
      </c>
      <c r="F2804" s="203">
        <f>'HP-ICS, V5-Sep24'!E2804</f>
        <v>0</v>
      </c>
      <c r="G2804" s="212">
        <f>'HP-ICS, V5-Sep24'!K2804</f>
        <v>0</v>
      </c>
      <c r="H2804" s="163">
        <f>'HP-ICS, V5-Sep24'!M2804</f>
        <v>0</v>
      </c>
      <c r="I2804" s="213">
        <f>'HP-ICS, V5-Sep24'!N2804</f>
        <v>0</v>
      </c>
      <c r="J2804" s="207">
        <f>'HP-ICS, V5-Sep24'!O2804</f>
        <v>0</v>
      </c>
      <c r="K2804" s="198">
        <f>'HP-ICS, V5-Sep24'!R2804</f>
        <v>0</v>
      </c>
    </row>
    <row r="2805" spans="2:11" x14ac:dyDescent="0.3">
      <c r="B2805" s="186">
        <f>'HP-ICS, V5-Sep24'!B2805</f>
        <v>0</v>
      </c>
      <c r="C2805" s="154">
        <f>'HP-ICS, V5-Sep24'!H2805</f>
        <v>0</v>
      </c>
      <c r="D2805" s="154">
        <f>'HP-ICS, V5-Sep24'!I2805</f>
        <v>0</v>
      </c>
      <c r="E2805" s="162" t="str">
        <f>'HP-ICS, V5-Sep24'!D2805</f>
        <v>Guatemala</v>
      </c>
      <c r="F2805" s="203">
        <f>'HP-ICS, V5-Sep24'!E2805</f>
        <v>0</v>
      </c>
      <c r="G2805" s="212">
        <f>'HP-ICS, V5-Sep24'!K2805</f>
        <v>0</v>
      </c>
      <c r="H2805" s="163">
        <f>'HP-ICS, V5-Sep24'!M2805</f>
        <v>0</v>
      </c>
      <c r="I2805" s="213">
        <f>'HP-ICS, V5-Sep24'!N2805</f>
        <v>0</v>
      </c>
      <c r="J2805" s="207">
        <f>'HP-ICS, V5-Sep24'!O2805</f>
        <v>0</v>
      </c>
      <c r="K2805" s="198">
        <f>'HP-ICS, V5-Sep24'!R2805</f>
        <v>0</v>
      </c>
    </row>
    <row r="2806" spans="2:11" x14ac:dyDescent="0.3">
      <c r="B2806" s="186">
        <f>'HP-ICS, V5-Sep24'!B2806</f>
        <v>0</v>
      </c>
      <c r="C2806" s="154">
        <f>'HP-ICS, V5-Sep24'!H2806</f>
        <v>0</v>
      </c>
      <c r="D2806" s="154">
        <f>'HP-ICS, V5-Sep24'!I2806</f>
        <v>0</v>
      </c>
      <c r="E2806" s="162" t="str">
        <f>'HP-ICS, V5-Sep24'!D2806</f>
        <v>Guatemala</v>
      </c>
      <c r="F2806" s="203">
        <f>'HP-ICS, V5-Sep24'!E2806</f>
        <v>0</v>
      </c>
      <c r="G2806" s="212">
        <f>'HP-ICS, V5-Sep24'!K2806</f>
        <v>0</v>
      </c>
      <c r="H2806" s="163">
        <f>'HP-ICS, V5-Sep24'!M2806</f>
        <v>0</v>
      </c>
      <c r="I2806" s="213">
        <f>'HP-ICS, V5-Sep24'!N2806</f>
        <v>0</v>
      </c>
      <c r="J2806" s="207">
        <f>'HP-ICS, V5-Sep24'!O2806</f>
        <v>0</v>
      </c>
      <c r="K2806" s="198">
        <f>'HP-ICS, V5-Sep24'!R2806</f>
        <v>0</v>
      </c>
    </row>
    <row r="2807" spans="2:11" x14ac:dyDescent="0.3">
      <c r="B2807" s="186">
        <f>'HP-ICS, V5-Sep24'!B2807</f>
        <v>0</v>
      </c>
      <c r="C2807" s="154">
        <f>'HP-ICS, V5-Sep24'!H2807</f>
        <v>0</v>
      </c>
      <c r="D2807" s="154">
        <f>'HP-ICS, V5-Sep24'!I2807</f>
        <v>0</v>
      </c>
      <c r="E2807" s="162" t="str">
        <f>'HP-ICS, V5-Sep24'!D2807</f>
        <v>Guatemala</v>
      </c>
      <c r="F2807" s="203">
        <f>'HP-ICS, V5-Sep24'!E2807</f>
        <v>0</v>
      </c>
      <c r="G2807" s="212">
        <f>'HP-ICS, V5-Sep24'!K2807</f>
        <v>0</v>
      </c>
      <c r="H2807" s="163">
        <f>'HP-ICS, V5-Sep24'!M2807</f>
        <v>0</v>
      </c>
      <c r="I2807" s="213">
        <f>'HP-ICS, V5-Sep24'!N2807</f>
        <v>0</v>
      </c>
      <c r="J2807" s="207">
        <f>'HP-ICS, V5-Sep24'!O2807</f>
        <v>0</v>
      </c>
      <c r="K2807" s="198">
        <f>'HP-ICS, V5-Sep24'!R2807</f>
        <v>0</v>
      </c>
    </row>
    <row r="2808" spans="2:11" x14ac:dyDescent="0.3">
      <c r="B2808" s="186">
        <f>'HP-ICS, V5-Sep24'!B2808</f>
        <v>0</v>
      </c>
      <c r="C2808" s="154">
        <f>'HP-ICS, V5-Sep24'!H2808</f>
        <v>0</v>
      </c>
      <c r="D2808" s="154">
        <f>'HP-ICS, V5-Sep24'!I2808</f>
        <v>0</v>
      </c>
      <c r="E2808" s="162" t="str">
        <f>'HP-ICS, V5-Sep24'!D2808</f>
        <v>Guatemala</v>
      </c>
      <c r="F2808" s="203">
        <f>'HP-ICS, V5-Sep24'!E2808</f>
        <v>0</v>
      </c>
      <c r="G2808" s="212">
        <f>'HP-ICS, V5-Sep24'!K2808</f>
        <v>0</v>
      </c>
      <c r="H2808" s="163">
        <f>'HP-ICS, V5-Sep24'!M2808</f>
        <v>0</v>
      </c>
      <c r="I2808" s="213">
        <f>'HP-ICS, V5-Sep24'!N2808</f>
        <v>0</v>
      </c>
      <c r="J2808" s="207">
        <f>'HP-ICS, V5-Sep24'!O2808</f>
        <v>0</v>
      </c>
      <c r="K2808" s="198">
        <f>'HP-ICS, V5-Sep24'!R2808</f>
        <v>0</v>
      </c>
    </row>
    <row r="2809" spans="2:11" x14ac:dyDescent="0.3">
      <c r="B2809" s="186">
        <f>'HP-ICS, V5-Sep24'!B2809</f>
        <v>0</v>
      </c>
      <c r="C2809" s="154">
        <f>'HP-ICS, V5-Sep24'!H2809</f>
        <v>0</v>
      </c>
      <c r="D2809" s="154">
        <f>'HP-ICS, V5-Sep24'!I2809</f>
        <v>0</v>
      </c>
      <c r="E2809" s="162" t="str">
        <f>'HP-ICS, V5-Sep24'!D2809</f>
        <v>Guatemala</v>
      </c>
      <c r="F2809" s="203">
        <f>'HP-ICS, V5-Sep24'!E2809</f>
        <v>0</v>
      </c>
      <c r="G2809" s="212">
        <f>'HP-ICS, V5-Sep24'!K2809</f>
        <v>0</v>
      </c>
      <c r="H2809" s="163">
        <f>'HP-ICS, V5-Sep24'!M2809</f>
        <v>0</v>
      </c>
      <c r="I2809" s="213">
        <f>'HP-ICS, V5-Sep24'!N2809</f>
        <v>0</v>
      </c>
      <c r="J2809" s="207">
        <f>'HP-ICS, V5-Sep24'!O2809</f>
        <v>0</v>
      </c>
      <c r="K2809" s="198">
        <f>'HP-ICS, V5-Sep24'!R2809</f>
        <v>0</v>
      </c>
    </row>
    <row r="2810" spans="2:11" x14ac:dyDescent="0.3">
      <c r="B2810" s="186">
        <f>'HP-ICS, V5-Sep24'!B2810</f>
        <v>0</v>
      </c>
      <c r="C2810" s="154">
        <f>'HP-ICS, V5-Sep24'!H2810</f>
        <v>0</v>
      </c>
      <c r="D2810" s="154">
        <f>'HP-ICS, V5-Sep24'!I2810</f>
        <v>0</v>
      </c>
      <c r="E2810" s="162" t="str">
        <f>'HP-ICS, V5-Sep24'!D2810</f>
        <v>Guatemala</v>
      </c>
      <c r="F2810" s="203">
        <f>'HP-ICS, V5-Sep24'!E2810</f>
        <v>0</v>
      </c>
      <c r="G2810" s="212">
        <f>'HP-ICS, V5-Sep24'!K2810</f>
        <v>0</v>
      </c>
      <c r="H2810" s="163">
        <f>'HP-ICS, V5-Sep24'!M2810</f>
        <v>0</v>
      </c>
      <c r="I2810" s="213">
        <f>'HP-ICS, V5-Sep24'!N2810</f>
        <v>0</v>
      </c>
      <c r="J2810" s="207">
        <f>'HP-ICS, V5-Sep24'!O2810</f>
        <v>0</v>
      </c>
      <c r="K2810" s="198">
        <f>'HP-ICS, V5-Sep24'!R2810</f>
        <v>0</v>
      </c>
    </row>
    <row r="2811" spans="2:11" x14ac:dyDescent="0.3">
      <c r="B2811" s="186">
        <f>'HP-ICS, V5-Sep24'!B2811</f>
        <v>0</v>
      </c>
      <c r="C2811" s="154">
        <f>'HP-ICS, V5-Sep24'!H2811</f>
        <v>0</v>
      </c>
      <c r="D2811" s="154">
        <f>'HP-ICS, V5-Sep24'!I2811</f>
        <v>0</v>
      </c>
      <c r="E2811" s="162" t="str">
        <f>'HP-ICS, V5-Sep24'!D2811</f>
        <v>Guatemala</v>
      </c>
      <c r="F2811" s="203">
        <f>'HP-ICS, V5-Sep24'!E2811</f>
        <v>0</v>
      </c>
      <c r="G2811" s="212">
        <f>'HP-ICS, V5-Sep24'!K2811</f>
        <v>0</v>
      </c>
      <c r="H2811" s="163">
        <f>'HP-ICS, V5-Sep24'!M2811</f>
        <v>0</v>
      </c>
      <c r="I2811" s="213">
        <f>'HP-ICS, V5-Sep24'!N2811</f>
        <v>0</v>
      </c>
      <c r="J2811" s="207">
        <f>'HP-ICS, V5-Sep24'!O2811</f>
        <v>0</v>
      </c>
      <c r="K2811" s="198">
        <f>'HP-ICS, V5-Sep24'!R2811</f>
        <v>0</v>
      </c>
    </row>
    <row r="2812" spans="2:11" x14ac:dyDescent="0.3">
      <c r="B2812" s="186">
        <f>'HP-ICS, V5-Sep24'!B2812</f>
        <v>0</v>
      </c>
      <c r="C2812" s="154">
        <f>'HP-ICS, V5-Sep24'!H2812</f>
        <v>0</v>
      </c>
      <c r="D2812" s="154">
        <f>'HP-ICS, V5-Sep24'!I2812</f>
        <v>0</v>
      </c>
      <c r="E2812" s="162" t="str">
        <f>'HP-ICS, V5-Sep24'!D2812</f>
        <v>Guatemala</v>
      </c>
      <c r="F2812" s="203">
        <f>'HP-ICS, V5-Sep24'!E2812</f>
        <v>0</v>
      </c>
      <c r="G2812" s="212">
        <f>'HP-ICS, V5-Sep24'!K2812</f>
        <v>0</v>
      </c>
      <c r="H2812" s="163">
        <f>'HP-ICS, V5-Sep24'!M2812</f>
        <v>0</v>
      </c>
      <c r="I2812" s="213">
        <f>'HP-ICS, V5-Sep24'!N2812</f>
        <v>0</v>
      </c>
      <c r="J2812" s="207">
        <f>'HP-ICS, V5-Sep24'!O2812</f>
        <v>0</v>
      </c>
      <c r="K2812" s="198">
        <f>'HP-ICS, V5-Sep24'!R2812</f>
        <v>0</v>
      </c>
    </row>
    <row r="2813" spans="2:11" x14ac:dyDescent="0.3">
      <c r="B2813" s="186">
        <f>'HP-ICS, V5-Sep24'!B2813</f>
        <v>0</v>
      </c>
      <c r="C2813" s="154">
        <f>'HP-ICS, V5-Sep24'!H2813</f>
        <v>0</v>
      </c>
      <c r="D2813" s="154">
        <f>'HP-ICS, V5-Sep24'!I2813</f>
        <v>0</v>
      </c>
      <c r="E2813" s="162" t="str">
        <f>'HP-ICS, V5-Sep24'!D2813</f>
        <v>Guatemala</v>
      </c>
      <c r="F2813" s="203">
        <f>'HP-ICS, V5-Sep24'!E2813</f>
        <v>0</v>
      </c>
      <c r="G2813" s="212">
        <f>'HP-ICS, V5-Sep24'!K2813</f>
        <v>0</v>
      </c>
      <c r="H2813" s="163">
        <f>'HP-ICS, V5-Sep24'!M2813</f>
        <v>0</v>
      </c>
      <c r="I2813" s="213">
        <f>'HP-ICS, V5-Sep24'!N2813</f>
        <v>0</v>
      </c>
      <c r="J2813" s="207">
        <f>'HP-ICS, V5-Sep24'!O2813</f>
        <v>0</v>
      </c>
      <c r="K2813" s="198">
        <f>'HP-ICS, V5-Sep24'!R2813</f>
        <v>0</v>
      </c>
    </row>
    <row r="2814" spans="2:11" x14ac:dyDescent="0.3">
      <c r="B2814" s="186">
        <f>'HP-ICS, V5-Sep24'!B2814</f>
        <v>0</v>
      </c>
      <c r="C2814" s="154">
        <f>'HP-ICS, V5-Sep24'!H2814</f>
        <v>0</v>
      </c>
      <c r="D2814" s="154">
        <f>'HP-ICS, V5-Sep24'!I2814</f>
        <v>0</v>
      </c>
      <c r="E2814" s="162" t="str">
        <f>'HP-ICS, V5-Sep24'!D2814</f>
        <v>Guatemala</v>
      </c>
      <c r="F2814" s="203">
        <f>'HP-ICS, V5-Sep24'!E2814</f>
        <v>0</v>
      </c>
      <c r="G2814" s="212">
        <f>'HP-ICS, V5-Sep24'!K2814</f>
        <v>0</v>
      </c>
      <c r="H2814" s="163">
        <f>'HP-ICS, V5-Sep24'!M2814</f>
        <v>0</v>
      </c>
      <c r="I2814" s="213">
        <f>'HP-ICS, V5-Sep24'!N2814</f>
        <v>0</v>
      </c>
      <c r="J2814" s="207">
        <f>'HP-ICS, V5-Sep24'!O2814</f>
        <v>0</v>
      </c>
      <c r="K2814" s="198">
        <f>'HP-ICS, V5-Sep24'!R2814</f>
        <v>0</v>
      </c>
    </row>
    <row r="2815" spans="2:11" x14ac:dyDescent="0.3">
      <c r="B2815" s="186">
        <f>'HP-ICS, V5-Sep24'!B2815</f>
        <v>0</v>
      </c>
      <c r="C2815" s="154">
        <f>'HP-ICS, V5-Sep24'!H2815</f>
        <v>0</v>
      </c>
      <c r="D2815" s="154">
        <f>'HP-ICS, V5-Sep24'!I2815</f>
        <v>0</v>
      </c>
      <c r="E2815" s="162" t="str">
        <f>'HP-ICS, V5-Sep24'!D2815</f>
        <v>Guatemala</v>
      </c>
      <c r="F2815" s="203">
        <f>'HP-ICS, V5-Sep24'!E2815</f>
        <v>0</v>
      </c>
      <c r="G2815" s="212">
        <f>'HP-ICS, V5-Sep24'!K2815</f>
        <v>0</v>
      </c>
      <c r="H2815" s="163">
        <f>'HP-ICS, V5-Sep24'!M2815</f>
        <v>0</v>
      </c>
      <c r="I2815" s="213">
        <f>'HP-ICS, V5-Sep24'!N2815</f>
        <v>0</v>
      </c>
      <c r="J2815" s="207">
        <f>'HP-ICS, V5-Sep24'!O2815</f>
        <v>0</v>
      </c>
      <c r="K2815" s="198">
        <f>'HP-ICS, V5-Sep24'!R2815</f>
        <v>0</v>
      </c>
    </row>
    <row r="2816" spans="2:11" x14ac:dyDescent="0.3">
      <c r="B2816" s="186">
        <f>'HP-ICS, V5-Sep24'!B2816</f>
        <v>0</v>
      </c>
      <c r="C2816" s="154">
        <f>'HP-ICS, V5-Sep24'!H2816</f>
        <v>0</v>
      </c>
      <c r="D2816" s="154">
        <f>'HP-ICS, V5-Sep24'!I2816</f>
        <v>0</v>
      </c>
      <c r="E2816" s="162" t="str">
        <f>'HP-ICS, V5-Sep24'!D2816</f>
        <v>Guatemala</v>
      </c>
      <c r="F2816" s="203">
        <f>'HP-ICS, V5-Sep24'!E2816</f>
        <v>0</v>
      </c>
      <c r="G2816" s="212">
        <f>'HP-ICS, V5-Sep24'!K2816</f>
        <v>0</v>
      </c>
      <c r="H2816" s="163">
        <f>'HP-ICS, V5-Sep24'!M2816</f>
        <v>0</v>
      </c>
      <c r="I2816" s="213">
        <f>'HP-ICS, V5-Sep24'!N2816</f>
        <v>0</v>
      </c>
      <c r="J2816" s="207">
        <f>'HP-ICS, V5-Sep24'!O2816</f>
        <v>0</v>
      </c>
      <c r="K2816" s="198">
        <f>'HP-ICS, V5-Sep24'!R2816</f>
        <v>0</v>
      </c>
    </row>
    <row r="2817" spans="2:11" x14ac:dyDescent="0.3">
      <c r="B2817" s="186">
        <f>'HP-ICS, V5-Sep24'!B2817</f>
        <v>0</v>
      </c>
      <c r="C2817" s="154">
        <f>'HP-ICS, V5-Sep24'!H2817</f>
        <v>0</v>
      </c>
      <c r="D2817" s="154">
        <f>'HP-ICS, V5-Sep24'!I2817</f>
        <v>0</v>
      </c>
      <c r="E2817" s="162" t="str">
        <f>'HP-ICS, V5-Sep24'!D2817</f>
        <v>Guatemala</v>
      </c>
      <c r="F2817" s="203">
        <f>'HP-ICS, V5-Sep24'!E2817</f>
        <v>0</v>
      </c>
      <c r="G2817" s="212">
        <f>'HP-ICS, V5-Sep24'!K2817</f>
        <v>0</v>
      </c>
      <c r="H2817" s="163">
        <f>'HP-ICS, V5-Sep24'!M2817</f>
        <v>0</v>
      </c>
      <c r="I2817" s="213">
        <f>'HP-ICS, V5-Sep24'!N2817</f>
        <v>0</v>
      </c>
      <c r="J2817" s="207">
        <f>'HP-ICS, V5-Sep24'!O2817</f>
        <v>0</v>
      </c>
      <c r="K2817" s="198">
        <f>'HP-ICS, V5-Sep24'!R2817</f>
        <v>0</v>
      </c>
    </row>
    <row r="2818" spans="2:11" x14ac:dyDescent="0.3">
      <c r="B2818" s="186">
        <f>'HP-ICS, V5-Sep24'!B2818</f>
        <v>0</v>
      </c>
      <c r="C2818" s="154">
        <f>'HP-ICS, V5-Sep24'!H2818</f>
        <v>0</v>
      </c>
      <c r="D2818" s="154">
        <f>'HP-ICS, V5-Sep24'!I2818</f>
        <v>0</v>
      </c>
      <c r="E2818" s="162" t="str">
        <f>'HP-ICS, V5-Sep24'!D2818</f>
        <v>Guatemala</v>
      </c>
      <c r="F2818" s="203">
        <f>'HP-ICS, V5-Sep24'!E2818</f>
        <v>0</v>
      </c>
      <c r="G2818" s="212">
        <f>'HP-ICS, V5-Sep24'!K2818</f>
        <v>0</v>
      </c>
      <c r="H2818" s="163">
        <f>'HP-ICS, V5-Sep24'!M2818</f>
        <v>0</v>
      </c>
      <c r="I2818" s="213">
        <f>'HP-ICS, V5-Sep24'!N2818</f>
        <v>0</v>
      </c>
      <c r="J2818" s="207">
        <f>'HP-ICS, V5-Sep24'!O2818</f>
        <v>0</v>
      </c>
      <c r="K2818" s="198">
        <f>'HP-ICS, V5-Sep24'!R2818</f>
        <v>0</v>
      </c>
    </row>
    <row r="2819" spans="2:11" x14ac:dyDescent="0.3">
      <c r="B2819" s="186">
        <f>'HP-ICS, V5-Sep24'!B2819</f>
        <v>0</v>
      </c>
      <c r="C2819" s="154">
        <f>'HP-ICS, V5-Sep24'!H2819</f>
        <v>0</v>
      </c>
      <c r="D2819" s="154">
        <f>'HP-ICS, V5-Sep24'!I2819</f>
        <v>0</v>
      </c>
      <c r="E2819" s="162" t="str">
        <f>'HP-ICS, V5-Sep24'!D2819</f>
        <v>Guatemala</v>
      </c>
      <c r="F2819" s="203">
        <f>'HP-ICS, V5-Sep24'!E2819</f>
        <v>0</v>
      </c>
      <c r="G2819" s="212">
        <f>'HP-ICS, V5-Sep24'!K2819</f>
        <v>0</v>
      </c>
      <c r="H2819" s="163">
        <f>'HP-ICS, V5-Sep24'!M2819</f>
        <v>0</v>
      </c>
      <c r="I2819" s="213">
        <f>'HP-ICS, V5-Sep24'!N2819</f>
        <v>0</v>
      </c>
      <c r="J2819" s="207">
        <f>'HP-ICS, V5-Sep24'!O2819</f>
        <v>0</v>
      </c>
      <c r="K2819" s="198">
        <f>'HP-ICS, V5-Sep24'!R2819</f>
        <v>0</v>
      </c>
    </row>
    <row r="2820" spans="2:11" x14ac:dyDescent="0.3">
      <c r="B2820" s="186">
        <f>'HP-ICS, V5-Sep24'!B2820</f>
        <v>0</v>
      </c>
      <c r="C2820" s="154">
        <f>'HP-ICS, V5-Sep24'!H2820</f>
        <v>0</v>
      </c>
      <c r="D2820" s="154">
        <f>'HP-ICS, V5-Sep24'!I2820</f>
        <v>0</v>
      </c>
      <c r="E2820" s="162" t="str">
        <f>'HP-ICS, V5-Sep24'!D2820</f>
        <v>Guatemala</v>
      </c>
      <c r="F2820" s="203">
        <f>'HP-ICS, V5-Sep24'!E2820</f>
        <v>0</v>
      </c>
      <c r="G2820" s="212">
        <f>'HP-ICS, V5-Sep24'!K2820</f>
        <v>0</v>
      </c>
      <c r="H2820" s="163">
        <f>'HP-ICS, V5-Sep24'!M2820</f>
        <v>0</v>
      </c>
      <c r="I2820" s="213">
        <f>'HP-ICS, V5-Sep24'!N2820</f>
        <v>0</v>
      </c>
      <c r="J2820" s="207">
        <f>'HP-ICS, V5-Sep24'!O2820</f>
        <v>0</v>
      </c>
      <c r="K2820" s="198">
        <f>'HP-ICS, V5-Sep24'!R2820</f>
        <v>0</v>
      </c>
    </row>
    <row r="2821" spans="2:11" x14ac:dyDescent="0.3">
      <c r="B2821" s="186">
        <f>'HP-ICS, V5-Sep24'!B2821</f>
        <v>0</v>
      </c>
      <c r="C2821" s="154">
        <f>'HP-ICS, V5-Sep24'!H2821</f>
        <v>0</v>
      </c>
      <c r="D2821" s="154">
        <f>'HP-ICS, V5-Sep24'!I2821</f>
        <v>0</v>
      </c>
      <c r="E2821" s="162" t="str">
        <f>'HP-ICS, V5-Sep24'!D2821</f>
        <v>Guatemala</v>
      </c>
      <c r="F2821" s="203">
        <f>'HP-ICS, V5-Sep24'!E2821</f>
        <v>0</v>
      </c>
      <c r="G2821" s="212">
        <f>'HP-ICS, V5-Sep24'!K2821</f>
        <v>0</v>
      </c>
      <c r="H2821" s="163">
        <f>'HP-ICS, V5-Sep24'!M2821</f>
        <v>0</v>
      </c>
      <c r="I2821" s="213">
        <f>'HP-ICS, V5-Sep24'!N2821</f>
        <v>0</v>
      </c>
      <c r="J2821" s="207">
        <f>'HP-ICS, V5-Sep24'!O2821</f>
        <v>0</v>
      </c>
      <c r="K2821" s="198">
        <f>'HP-ICS, V5-Sep24'!R2821</f>
        <v>0</v>
      </c>
    </row>
    <row r="2822" spans="2:11" x14ac:dyDescent="0.3">
      <c r="B2822" s="186">
        <f>'HP-ICS, V5-Sep24'!B2822</f>
        <v>0</v>
      </c>
      <c r="C2822" s="154">
        <f>'HP-ICS, V5-Sep24'!H2822</f>
        <v>0</v>
      </c>
      <c r="D2822" s="154">
        <f>'HP-ICS, V5-Sep24'!I2822</f>
        <v>0</v>
      </c>
      <c r="E2822" s="162" t="str">
        <f>'HP-ICS, V5-Sep24'!D2822</f>
        <v>Guatemala</v>
      </c>
      <c r="F2822" s="203">
        <f>'HP-ICS, V5-Sep24'!E2822</f>
        <v>0</v>
      </c>
      <c r="G2822" s="212">
        <f>'HP-ICS, V5-Sep24'!K2822</f>
        <v>0</v>
      </c>
      <c r="H2822" s="163">
        <f>'HP-ICS, V5-Sep24'!M2822</f>
        <v>0</v>
      </c>
      <c r="I2822" s="213">
        <f>'HP-ICS, V5-Sep24'!N2822</f>
        <v>0</v>
      </c>
      <c r="J2822" s="207">
        <f>'HP-ICS, V5-Sep24'!O2822</f>
        <v>0</v>
      </c>
      <c r="K2822" s="198">
        <f>'HP-ICS, V5-Sep24'!R2822</f>
        <v>0</v>
      </c>
    </row>
    <row r="2823" spans="2:11" x14ac:dyDescent="0.3">
      <c r="B2823" s="186">
        <f>'HP-ICS, V5-Sep24'!B2823</f>
        <v>0</v>
      </c>
      <c r="C2823" s="154">
        <f>'HP-ICS, V5-Sep24'!H2823</f>
        <v>0</v>
      </c>
      <c r="D2823" s="154">
        <f>'HP-ICS, V5-Sep24'!I2823</f>
        <v>0</v>
      </c>
      <c r="E2823" s="162" t="str">
        <f>'HP-ICS, V5-Sep24'!D2823</f>
        <v>Guatemala</v>
      </c>
      <c r="F2823" s="203">
        <f>'HP-ICS, V5-Sep24'!E2823</f>
        <v>0</v>
      </c>
      <c r="G2823" s="212">
        <f>'HP-ICS, V5-Sep24'!K2823</f>
        <v>0</v>
      </c>
      <c r="H2823" s="163">
        <f>'HP-ICS, V5-Sep24'!M2823</f>
        <v>0</v>
      </c>
      <c r="I2823" s="213">
        <f>'HP-ICS, V5-Sep24'!N2823</f>
        <v>0</v>
      </c>
      <c r="J2823" s="207">
        <f>'HP-ICS, V5-Sep24'!O2823</f>
        <v>0</v>
      </c>
      <c r="K2823" s="198">
        <f>'HP-ICS, V5-Sep24'!R2823</f>
        <v>0</v>
      </c>
    </row>
    <row r="2824" spans="2:11" x14ac:dyDescent="0.3">
      <c r="B2824" s="186">
        <f>'HP-ICS, V5-Sep24'!B2824</f>
        <v>0</v>
      </c>
      <c r="C2824" s="154">
        <f>'HP-ICS, V5-Sep24'!H2824</f>
        <v>0</v>
      </c>
      <c r="D2824" s="154">
        <f>'HP-ICS, V5-Sep24'!I2824</f>
        <v>0</v>
      </c>
      <c r="E2824" s="162" t="str">
        <f>'HP-ICS, V5-Sep24'!D2824</f>
        <v>Guatemala</v>
      </c>
      <c r="F2824" s="203">
        <f>'HP-ICS, V5-Sep24'!E2824</f>
        <v>0</v>
      </c>
      <c r="G2824" s="212">
        <f>'HP-ICS, V5-Sep24'!K2824</f>
        <v>0</v>
      </c>
      <c r="H2824" s="163">
        <f>'HP-ICS, V5-Sep24'!M2824</f>
        <v>0</v>
      </c>
      <c r="I2824" s="213">
        <f>'HP-ICS, V5-Sep24'!N2824</f>
        <v>0</v>
      </c>
      <c r="J2824" s="207">
        <f>'HP-ICS, V5-Sep24'!O2824</f>
        <v>0</v>
      </c>
      <c r="K2824" s="198">
        <f>'HP-ICS, V5-Sep24'!R2824</f>
        <v>0</v>
      </c>
    </row>
    <row r="2825" spans="2:11" x14ac:dyDescent="0.3">
      <c r="B2825" s="186">
        <f>'HP-ICS, V5-Sep24'!B2825</f>
        <v>0</v>
      </c>
      <c r="C2825" s="154">
        <f>'HP-ICS, V5-Sep24'!H2825</f>
        <v>0</v>
      </c>
      <c r="D2825" s="154">
        <f>'HP-ICS, V5-Sep24'!I2825</f>
        <v>0</v>
      </c>
      <c r="E2825" s="162" t="str">
        <f>'HP-ICS, V5-Sep24'!D2825</f>
        <v>Guatemala</v>
      </c>
      <c r="F2825" s="203">
        <f>'HP-ICS, V5-Sep24'!E2825</f>
        <v>0</v>
      </c>
      <c r="G2825" s="212">
        <f>'HP-ICS, V5-Sep24'!K2825</f>
        <v>0</v>
      </c>
      <c r="H2825" s="163">
        <f>'HP-ICS, V5-Sep24'!M2825</f>
        <v>0</v>
      </c>
      <c r="I2825" s="213">
        <f>'HP-ICS, V5-Sep24'!N2825</f>
        <v>0</v>
      </c>
      <c r="J2825" s="207">
        <f>'HP-ICS, V5-Sep24'!O2825</f>
        <v>0</v>
      </c>
      <c r="K2825" s="198">
        <f>'HP-ICS, V5-Sep24'!R2825</f>
        <v>0</v>
      </c>
    </row>
    <row r="2826" spans="2:11" x14ac:dyDescent="0.3">
      <c r="B2826" s="186">
        <f>'HP-ICS, V5-Sep24'!B2826</f>
        <v>0</v>
      </c>
      <c r="C2826" s="154">
        <f>'HP-ICS, V5-Sep24'!H2826</f>
        <v>0</v>
      </c>
      <c r="D2826" s="154">
        <f>'HP-ICS, V5-Sep24'!I2826</f>
        <v>0</v>
      </c>
      <c r="E2826" s="162" t="str">
        <f>'HP-ICS, V5-Sep24'!D2826</f>
        <v>Guatemala</v>
      </c>
      <c r="F2826" s="203">
        <f>'HP-ICS, V5-Sep24'!E2826</f>
        <v>0</v>
      </c>
      <c r="G2826" s="212">
        <f>'HP-ICS, V5-Sep24'!K2826</f>
        <v>0</v>
      </c>
      <c r="H2826" s="163">
        <f>'HP-ICS, V5-Sep24'!M2826</f>
        <v>0</v>
      </c>
      <c r="I2826" s="213">
        <f>'HP-ICS, V5-Sep24'!N2826</f>
        <v>0</v>
      </c>
      <c r="J2826" s="207">
        <f>'HP-ICS, V5-Sep24'!O2826</f>
        <v>0</v>
      </c>
      <c r="K2826" s="198">
        <f>'HP-ICS, V5-Sep24'!R2826</f>
        <v>0</v>
      </c>
    </row>
    <row r="2827" spans="2:11" x14ac:dyDescent="0.3">
      <c r="B2827" s="186">
        <f>'HP-ICS, V5-Sep24'!B2827</f>
        <v>0</v>
      </c>
      <c r="C2827" s="154">
        <f>'HP-ICS, V5-Sep24'!H2827</f>
        <v>0</v>
      </c>
      <c r="D2827" s="154">
        <f>'HP-ICS, V5-Sep24'!I2827</f>
        <v>0</v>
      </c>
      <c r="E2827" s="162" t="str">
        <f>'HP-ICS, V5-Sep24'!D2827</f>
        <v>Guatemala</v>
      </c>
      <c r="F2827" s="203">
        <f>'HP-ICS, V5-Sep24'!E2827</f>
        <v>0</v>
      </c>
      <c r="G2827" s="212">
        <f>'HP-ICS, V5-Sep24'!K2827</f>
        <v>0</v>
      </c>
      <c r="H2827" s="163">
        <f>'HP-ICS, V5-Sep24'!M2827</f>
        <v>0</v>
      </c>
      <c r="I2827" s="213">
        <f>'HP-ICS, V5-Sep24'!N2827</f>
        <v>0</v>
      </c>
      <c r="J2827" s="207">
        <f>'HP-ICS, V5-Sep24'!O2827</f>
        <v>0</v>
      </c>
      <c r="K2827" s="198">
        <f>'HP-ICS, V5-Sep24'!R2827</f>
        <v>0</v>
      </c>
    </row>
    <row r="2828" spans="2:11" x14ac:dyDescent="0.3">
      <c r="B2828" s="186">
        <f>'HP-ICS, V5-Sep24'!B2828</f>
        <v>0</v>
      </c>
      <c r="C2828" s="154">
        <f>'HP-ICS, V5-Sep24'!H2828</f>
        <v>0</v>
      </c>
      <c r="D2828" s="154">
        <f>'HP-ICS, V5-Sep24'!I2828</f>
        <v>0</v>
      </c>
      <c r="E2828" s="162" t="str">
        <f>'HP-ICS, V5-Sep24'!D2828</f>
        <v>Guatemala</v>
      </c>
      <c r="F2828" s="203">
        <f>'HP-ICS, V5-Sep24'!E2828</f>
        <v>0</v>
      </c>
      <c r="G2828" s="212">
        <f>'HP-ICS, V5-Sep24'!K2828</f>
        <v>0</v>
      </c>
      <c r="H2828" s="163">
        <f>'HP-ICS, V5-Sep24'!M2828</f>
        <v>0</v>
      </c>
      <c r="I2828" s="213">
        <f>'HP-ICS, V5-Sep24'!N2828</f>
        <v>0</v>
      </c>
      <c r="J2828" s="207">
        <f>'HP-ICS, V5-Sep24'!O2828</f>
        <v>0</v>
      </c>
      <c r="K2828" s="198">
        <f>'HP-ICS, V5-Sep24'!R2828</f>
        <v>0</v>
      </c>
    </row>
    <row r="2829" spans="2:11" x14ac:dyDescent="0.3">
      <c r="B2829" s="186">
        <f>'HP-ICS, V5-Sep24'!B2829</f>
        <v>0</v>
      </c>
      <c r="C2829" s="154">
        <f>'HP-ICS, V5-Sep24'!H2829</f>
        <v>0</v>
      </c>
      <c r="D2829" s="154">
        <f>'HP-ICS, V5-Sep24'!I2829</f>
        <v>0</v>
      </c>
      <c r="E2829" s="162" t="str">
        <f>'HP-ICS, V5-Sep24'!D2829</f>
        <v>Guatemala</v>
      </c>
      <c r="F2829" s="203">
        <f>'HP-ICS, V5-Sep24'!E2829</f>
        <v>0</v>
      </c>
      <c r="G2829" s="212">
        <f>'HP-ICS, V5-Sep24'!K2829</f>
        <v>0</v>
      </c>
      <c r="H2829" s="163">
        <f>'HP-ICS, V5-Sep24'!M2829</f>
        <v>0</v>
      </c>
      <c r="I2829" s="213">
        <f>'HP-ICS, V5-Sep24'!N2829</f>
        <v>0</v>
      </c>
      <c r="J2829" s="207">
        <f>'HP-ICS, V5-Sep24'!O2829</f>
        <v>0</v>
      </c>
      <c r="K2829" s="198">
        <f>'HP-ICS, V5-Sep24'!R2829</f>
        <v>0</v>
      </c>
    </row>
    <row r="2830" spans="2:11" x14ac:dyDescent="0.3">
      <c r="B2830" s="186">
        <f>'HP-ICS, V5-Sep24'!B2830</f>
        <v>0</v>
      </c>
      <c r="C2830" s="154">
        <f>'HP-ICS, V5-Sep24'!H2830</f>
        <v>0</v>
      </c>
      <c r="D2830" s="154">
        <f>'HP-ICS, V5-Sep24'!I2830</f>
        <v>0</v>
      </c>
      <c r="E2830" s="162" t="str">
        <f>'HP-ICS, V5-Sep24'!D2830</f>
        <v>Guatemala</v>
      </c>
      <c r="F2830" s="203">
        <f>'HP-ICS, V5-Sep24'!E2830</f>
        <v>0</v>
      </c>
      <c r="G2830" s="212">
        <f>'HP-ICS, V5-Sep24'!K2830</f>
        <v>0</v>
      </c>
      <c r="H2830" s="163">
        <f>'HP-ICS, V5-Sep24'!M2830</f>
        <v>0</v>
      </c>
      <c r="I2830" s="213">
        <f>'HP-ICS, V5-Sep24'!N2830</f>
        <v>0</v>
      </c>
      <c r="J2830" s="207">
        <f>'HP-ICS, V5-Sep24'!O2830</f>
        <v>0</v>
      </c>
      <c r="K2830" s="198">
        <f>'HP-ICS, V5-Sep24'!R2830</f>
        <v>0</v>
      </c>
    </row>
    <row r="2831" spans="2:11" x14ac:dyDescent="0.3">
      <c r="B2831" s="186">
        <f>'HP-ICS, V5-Sep24'!B2831</f>
        <v>0</v>
      </c>
      <c r="C2831" s="154">
        <f>'HP-ICS, V5-Sep24'!H2831</f>
        <v>0</v>
      </c>
      <c r="D2831" s="154">
        <f>'HP-ICS, V5-Sep24'!I2831</f>
        <v>0</v>
      </c>
      <c r="E2831" s="162" t="str">
        <f>'HP-ICS, V5-Sep24'!D2831</f>
        <v>Guatemala</v>
      </c>
      <c r="F2831" s="203">
        <f>'HP-ICS, V5-Sep24'!E2831</f>
        <v>0</v>
      </c>
      <c r="G2831" s="212">
        <f>'HP-ICS, V5-Sep24'!K2831</f>
        <v>0</v>
      </c>
      <c r="H2831" s="163">
        <f>'HP-ICS, V5-Sep24'!M2831</f>
        <v>0</v>
      </c>
      <c r="I2831" s="213">
        <f>'HP-ICS, V5-Sep24'!N2831</f>
        <v>0</v>
      </c>
      <c r="J2831" s="207">
        <f>'HP-ICS, V5-Sep24'!O2831</f>
        <v>0</v>
      </c>
      <c r="K2831" s="198">
        <f>'HP-ICS, V5-Sep24'!R2831</f>
        <v>0</v>
      </c>
    </row>
    <row r="2832" spans="2:11" x14ac:dyDescent="0.3">
      <c r="B2832" s="186">
        <f>'HP-ICS, V5-Sep24'!B2832</f>
        <v>0</v>
      </c>
      <c r="C2832" s="154">
        <f>'HP-ICS, V5-Sep24'!H2832</f>
        <v>0</v>
      </c>
      <c r="D2832" s="154">
        <f>'HP-ICS, V5-Sep24'!I2832</f>
        <v>0</v>
      </c>
      <c r="E2832" s="162" t="str">
        <f>'HP-ICS, V5-Sep24'!D2832</f>
        <v>Guatemala</v>
      </c>
      <c r="F2832" s="203">
        <f>'HP-ICS, V5-Sep24'!E2832</f>
        <v>0</v>
      </c>
      <c r="G2832" s="212">
        <f>'HP-ICS, V5-Sep24'!K2832</f>
        <v>0</v>
      </c>
      <c r="H2832" s="163">
        <f>'HP-ICS, V5-Sep24'!M2832</f>
        <v>0</v>
      </c>
      <c r="I2832" s="213">
        <f>'HP-ICS, V5-Sep24'!N2832</f>
        <v>0</v>
      </c>
      <c r="J2832" s="207">
        <f>'HP-ICS, V5-Sep24'!O2832</f>
        <v>0</v>
      </c>
      <c r="K2832" s="198">
        <f>'HP-ICS, V5-Sep24'!R2832</f>
        <v>0</v>
      </c>
    </row>
    <row r="2833" spans="2:11" x14ac:dyDescent="0.3">
      <c r="B2833" s="186">
        <f>'HP-ICS, V5-Sep24'!B2833</f>
        <v>0</v>
      </c>
      <c r="C2833" s="154">
        <f>'HP-ICS, V5-Sep24'!H2833</f>
        <v>0</v>
      </c>
      <c r="D2833" s="154">
        <f>'HP-ICS, V5-Sep24'!I2833</f>
        <v>0</v>
      </c>
      <c r="E2833" s="162" t="str">
        <f>'HP-ICS, V5-Sep24'!D2833</f>
        <v>Guatemala</v>
      </c>
      <c r="F2833" s="203">
        <f>'HP-ICS, V5-Sep24'!E2833</f>
        <v>0</v>
      </c>
      <c r="G2833" s="212">
        <f>'HP-ICS, V5-Sep24'!K2833</f>
        <v>0</v>
      </c>
      <c r="H2833" s="163">
        <f>'HP-ICS, V5-Sep24'!M2833</f>
        <v>0</v>
      </c>
      <c r="I2833" s="213">
        <f>'HP-ICS, V5-Sep24'!N2833</f>
        <v>0</v>
      </c>
      <c r="J2833" s="207">
        <f>'HP-ICS, V5-Sep24'!O2833</f>
        <v>0</v>
      </c>
      <c r="K2833" s="198">
        <f>'HP-ICS, V5-Sep24'!R2833</f>
        <v>0</v>
      </c>
    </row>
    <row r="2834" spans="2:11" x14ac:dyDescent="0.3">
      <c r="B2834" s="186">
        <f>'HP-ICS, V5-Sep24'!B2834</f>
        <v>0</v>
      </c>
      <c r="C2834" s="154">
        <f>'HP-ICS, V5-Sep24'!H2834</f>
        <v>0</v>
      </c>
      <c r="D2834" s="154">
        <f>'HP-ICS, V5-Sep24'!I2834</f>
        <v>0</v>
      </c>
      <c r="E2834" s="162" t="str">
        <f>'HP-ICS, V5-Sep24'!D2834</f>
        <v>Guatemala</v>
      </c>
      <c r="F2834" s="203">
        <f>'HP-ICS, V5-Sep24'!E2834</f>
        <v>0</v>
      </c>
      <c r="G2834" s="212">
        <f>'HP-ICS, V5-Sep24'!K2834</f>
        <v>0</v>
      </c>
      <c r="H2834" s="163">
        <f>'HP-ICS, V5-Sep24'!M2834</f>
        <v>0</v>
      </c>
      <c r="I2834" s="213">
        <f>'HP-ICS, V5-Sep24'!N2834</f>
        <v>0</v>
      </c>
      <c r="J2834" s="207">
        <f>'HP-ICS, V5-Sep24'!O2834</f>
        <v>0</v>
      </c>
      <c r="K2834" s="198">
        <f>'HP-ICS, V5-Sep24'!R2834</f>
        <v>0</v>
      </c>
    </row>
    <row r="2835" spans="2:11" x14ac:dyDescent="0.3">
      <c r="B2835" s="186">
        <f>'HP-ICS, V5-Sep24'!B2835</f>
        <v>0</v>
      </c>
      <c r="C2835" s="154">
        <f>'HP-ICS, V5-Sep24'!H2835</f>
        <v>0</v>
      </c>
      <c r="D2835" s="154">
        <f>'HP-ICS, V5-Sep24'!I2835</f>
        <v>0</v>
      </c>
      <c r="E2835" s="162" t="str">
        <f>'HP-ICS, V5-Sep24'!D2835</f>
        <v>Guatemala</v>
      </c>
      <c r="F2835" s="203">
        <f>'HP-ICS, V5-Sep24'!E2835</f>
        <v>0</v>
      </c>
      <c r="G2835" s="212">
        <f>'HP-ICS, V5-Sep24'!K2835</f>
        <v>0</v>
      </c>
      <c r="H2835" s="163">
        <f>'HP-ICS, V5-Sep24'!M2835</f>
        <v>0</v>
      </c>
      <c r="I2835" s="213">
        <f>'HP-ICS, V5-Sep24'!N2835</f>
        <v>0</v>
      </c>
      <c r="J2835" s="207">
        <f>'HP-ICS, V5-Sep24'!O2835</f>
        <v>0</v>
      </c>
      <c r="K2835" s="198">
        <f>'HP-ICS, V5-Sep24'!R2835</f>
        <v>0</v>
      </c>
    </row>
    <row r="2836" spans="2:11" x14ac:dyDescent="0.3">
      <c r="B2836" s="186">
        <f>'HP-ICS, V5-Sep24'!B2836</f>
        <v>0</v>
      </c>
      <c r="C2836" s="154">
        <f>'HP-ICS, V5-Sep24'!H2836</f>
        <v>0</v>
      </c>
      <c r="D2836" s="154">
        <f>'HP-ICS, V5-Sep24'!I2836</f>
        <v>0</v>
      </c>
      <c r="E2836" s="162" t="str">
        <f>'HP-ICS, V5-Sep24'!D2836</f>
        <v>Guatemala</v>
      </c>
      <c r="F2836" s="203">
        <f>'HP-ICS, V5-Sep24'!E2836</f>
        <v>0</v>
      </c>
      <c r="G2836" s="212">
        <f>'HP-ICS, V5-Sep24'!K2836</f>
        <v>0</v>
      </c>
      <c r="H2836" s="163">
        <f>'HP-ICS, V5-Sep24'!M2836</f>
        <v>0</v>
      </c>
      <c r="I2836" s="213">
        <f>'HP-ICS, V5-Sep24'!N2836</f>
        <v>0</v>
      </c>
      <c r="J2836" s="207">
        <f>'HP-ICS, V5-Sep24'!O2836</f>
        <v>0</v>
      </c>
      <c r="K2836" s="198">
        <f>'HP-ICS, V5-Sep24'!R2836</f>
        <v>0</v>
      </c>
    </row>
    <row r="2837" spans="2:11" x14ac:dyDescent="0.3">
      <c r="B2837" s="186">
        <f>'HP-ICS, V5-Sep24'!B2837</f>
        <v>0</v>
      </c>
      <c r="C2837" s="154">
        <f>'HP-ICS, V5-Sep24'!H2837</f>
        <v>0</v>
      </c>
      <c r="D2837" s="154">
        <f>'HP-ICS, V5-Sep24'!I2837</f>
        <v>0</v>
      </c>
      <c r="E2837" s="162" t="str">
        <f>'HP-ICS, V5-Sep24'!D2837</f>
        <v>Guatemala</v>
      </c>
      <c r="F2837" s="203">
        <f>'HP-ICS, V5-Sep24'!E2837</f>
        <v>0</v>
      </c>
      <c r="G2837" s="212">
        <f>'HP-ICS, V5-Sep24'!K2837</f>
        <v>0</v>
      </c>
      <c r="H2837" s="163">
        <f>'HP-ICS, V5-Sep24'!M2837</f>
        <v>0</v>
      </c>
      <c r="I2837" s="213">
        <f>'HP-ICS, V5-Sep24'!N2837</f>
        <v>0</v>
      </c>
      <c r="J2837" s="207">
        <f>'HP-ICS, V5-Sep24'!O2837</f>
        <v>0</v>
      </c>
      <c r="K2837" s="198">
        <f>'HP-ICS, V5-Sep24'!R2837</f>
        <v>0</v>
      </c>
    </row>
    <row r="2838" spans="2:11" x14ac:dyDescent="0.3">
      <c r="B2838" s="186">
        <f>'HP-ICS, V5-Sep24'!B2838</f>
        <v>0</v>
      </c>
      <c r="C2838" s="154">
        <f>'HP-ICS, V5-Sep24'!H2838</f>
        <v>0</v>
      </c>
      <c r="D2838" s="154">
        <f>'HP-ICS, V5-Sep24'!I2838</f>
        <v>0</v>
      </c>
      <c r="E2838" s="162" t="str">
        <f>'HP-ICS, V5-Sep24'!D2838</f>
        <v>Guatemala</v>
      </c>
      <c r="F2838" s="203">
        <f>'HP-ICS, V5-Sep24'!E2838</f>
        <v>0</v>
      </c>
      <c r="G2838" s="212">
        <f>'HP-ICS, V5-Sep24'!K2838</f>
        <v>0</v>
      </c>
      <c r="H2838" s="163">
        <f>'HP-ICS, V5-Sep24'!M2838</f>
        <v>0</v>
      </c>
      <c r="I2838" s="213">
        <f>'HP-ICS, V5-Sep24'!N2838</f>
        <v>0</v>
      </c>
      <c r="J2838" s="207">
        <f>'HP-ICS, V5-Sep24'!O2838</f>
        <v>0</v>
      </c>
      <c r="K2838" s="198">
        <f>'HP-ICS, V5-Sep24'!R2838</f>
        <v>0</v>
      </c>
    </row>
    <row r="2839" spans="2:11" x14ac:dyDescent="0.3">
      <c r="B2839" s="186">
        <f>'HP-ICS, V5-Sep24'!B2839</f>
        <v>0</v>
      </c>
      <c r="C2839" s="154">
        <f>'HP-ICS, V5-Sep24'!H2839</f>
        <v>0</v>
      </c>
      <c r="D2839" s="154">
        <f>'HP-ICS, V5-Sep24'!I2839</f>
        <v>0</v>
      </c>
      <c r="E2839" s="162" t="str">
        <f>'HP-ICS, V5-Sep24'!D2839</f>
        <v>Guatemala</v>
      </c>
      <c r="F2839" s="203">
        <f>'HP-ICS, V5-Sep24'!E2839</f>
        <v>0</v>
      </c>
      <c r="G2839" s="212">
        <f>'HP-ICS, V5-Sep24'!K2839</f>
        <v>0</v>
      </c>
      <c r="H2839" s="163">
        <f>'HP-ICS, V5-Sep24'!M2839</f>
        <v>0</v>
      </c>
      <c r="I2839" s="213">
        <f>'HP-ICS, V5-Sep24'!N2839</f>
        <v>0</v>
      </c>
      <c r="J2839" s="207">
        <f>'HP-ICS, V5-Sep24'!O2839</f>
        <v>0</v>
      </c>
      <c r="K2839" s="198">
        <f>'HP-ICS, V5-Sep24'!R2839</f>
        <v>0</v>
      </c>
    </row>
    <row r="2840" spans="2:11" x14ac:dyDescent="0.3">
      <c r="B2840" s="186">
        <f>'HP-ICS, V5-Sep24'!B2840</f>
        <v>0</v>
      </c>
      <c r="C2840" s="154">
        <f>'HP-ICS, V5-Sep24'!H2840</f>
        <v>0</v>
      </c>
      <c r="D2840" s="154">
        <f>'HP-ICS, V5-Sep24'!I2840</f>
        <v>0</v>
      </c>
      <c r="E2840" s="162" t="str">
        <f>'HP-ICS, V5-Sep24'!D2840</f>
        <v>Guatemala</v>
      </c>
      <c r="F2840" s="203">
        <f>'HP-ICS, V5-Sep24'!E2840</f>
        <v>0</v>
      </c>
      <c r="G2840" s="212">
        <f>'HP-ICS, V5-Sep24'!K2840</f>
        <v>0</v>
      </c>
      <c r="H2840" s="163">
        <f>'HP-ICS, V5-Sep24'!M2840</f>
        <v>0</v>
      </c>
      <c r="I2840" s="213">
        <f>'HP-ICS, V5-Sep24'!N2840</f>
        <v>0</v>
      </c>
      <c r="J2840" s="207">
        <f>'HP-ICS, V5-Sep24'!O2840</f>
        <v>0</v>
      </c>
      <c r="K2840" s="198">
        <f>'HP-ICS, V5-Sep24'!R2840</f>
        <v>0</v>
      </c>
    </row>
    <row r="2841" spans="2:11" x14ac:dyDescent="0.3">
      <c r="B2841" s="186">
        <f>'HP-ICS, V5-Sep24'!B2841</f>
        <v>0</v>
      </c>
      <c r="C2841" s="154">
        <f>'HP-ICS, V5-Sep24'!H2841</f>
        <v>0</v>
      </c>
      <c r="D2841" s="154">
        <f>'HP-ICS, V5-Sep24'!I2841</f>
        <v>0</v>
      </c>
      <c r="E2841" s="162" t="str">
        <f>'HP-ICS, V5-Sep24'!D2841</f>
        <v>Guatemala</v>
      </c>
      <c r="F2841" s="203">
        <f>'HP-ICS, V5-Sep24'!E2841</f>
        <v>0</v>
      </c>
      <c r="G2841" s="212">
        <f>'HP-ICS, V5-Sep24'!K2841</f>
        <v>0</v>
      </c>
      <c r="H2841" s="163">
        <f>'HP-ICS, V5-Sep24'!M2841</f>
        <v>0</v>
      </c>
      <c r="I2841" s="213">
        <f>'HP-ICS, V5-Sep24'!N2841</f>
        <v>0</v>
      </c>
      <c r="J2841" s="207">
        <f>'HP-ICS, V5-Sep24'!O2841</f>
        <v>0</v>
      </c>
      <c r="K2841" s="198">
        <f>'HP-ICS, V5-Sep24'!R2841</f>
        <v>0</v>
      </c>
    </row>
    <row r="2842" spans="2:11" x14ac:dyDescent="0.3">
      <c r="B2842" s="186">
        <f>'HP-ICS, V5-Sep24'!B2842</f>
        <v>0</v>
      </c>
      <c r="C2842" s="154">
        <f>'HP-ICS, V5-Sep24'!H2842</f>
        <v>0</v>
      </c>
      <c r="D2842" s="154">
        <f>'HP-ICS, V5-Sep24'!I2842</f>
        <v>0</v>
      </c>
      <c r="E2842" s="162" t="str">
        <f>'HP-ICS, V5-Sep24'!D2842</f>
        <v>Guatemala</v>
      </c>
      <c r="F2842" s="203">
        <f>'HP-ICS, V5-Sep24'!E2842</f>
        <v>0</v>
      </c>
      <c r="G2842" s="212">
        <f>'HP-ICS, V5-Sep24'!K2842</f>
        <v>0</v>
      </c>
      <c r="H2842" s="163">
        <f>'HP-ICS, V5-Sep24'!M2842</f>
        <v>0</v>
      </c>
      <c r="I2842" s="213">
        <f>'HP-ICS, V5-Sep24'!N2842</f>
        <v>0</v>
      </c>
      <c r="J2842" s="207">
        <f>'HP-ICS, V5-Sep24'!O2842</f>
        <v>0</v>
      </c>
      <c r="K2842" s="198">
        <f>'HP-ICS, V5-Sep24'!R2842</f>
        <v>0</v>
      </c>
    </row>
    <row r="2843" spans="2:11" x14ac:dyDescent="0.3">
      <c r="B2843" s="186">
        <f>'HP-ICS, V5-Sep24'!B2843</f>
        <v>0</v>
      </c>
      <c r="C2843" s="154">
        <f>'HP-ICS, V5-Sep24'!H2843</f>
        <v>0</v>
      </c>
      <c r="D2843" s="154">
        <f>'HP-ICS, V5-Sep24'!I2843</f>
        <v>0</v>
      </c>
      <c r="E2843" s="162" t="str">
        <f>'HP-ICS, V5-Sep24'!D2843</f>
        <v>Guatemala</v>
      </c>
      <c r="F2843" s="203">
        <f>'HP-ICS, V5-Sep24'!E2843</f>
        <v>0</v>
      </c>
      <c r="G2843" s="212">
        <f>'HP-ICS, V5-Sep24'!K2843</f>
        <v>0</v>
      </c>
      <c r="H2843" s="163">
        <f>'HP-ICS, V5-Sep24'!M2843</f>
        <v>0</v>
      </c>
      <c r="I2843" s="213">
        <f>'HP-ICS, V5-Sep24'!N2843</f>
        <v>0</v>
      </c>
      <c r="J2843" s="207">
        <f>'HP-ICS, V5-Sep24'!O2843</f>
        <v>0</v>
      </c>
      <c r="K2843" s="198">
        <f>'HP-ICS, V5-Sep24'!R2843</f>
        <v>0</v>
      </c>
    </row>
    <row r="2844" spans="2:11" x14ac:dyDescent="0.3">
      <c r="B2844" s="186">
        <f>'HP-ICS, V5-Sep24'!B2844</f>
        <v>0</v>
      </c>
      <c r="C2844" s="154">
        <f>'HP-ICS, V5-Sep24'!H2844</f>
        <v>0</v>
      </c>
      <c r="D2844" s="154">
        <f>'HP-ICS, V5-Sep24'!I2844</f>
        <v>0</v>
      </c>
      <c r="E2844" s="162" t="str">
        <f>'HP-ICS, V5-Sep24'!D2844</f>
        <v>Guatemala</v>
      </c>
      <c r="F2844" s="203">
        <f>'HP-ICS, V5-Sep24'!E2844</f>
        <v>0</v>
      </c>
      <c r="G2844" s="212">
        <f>'HP-ICS, V5-Sep24'!K2844</f>
        <v>0</v>
      </c>
      <c r="H2844" s="163">
        <f>'HP-ICS, V5-Sep24'!M2844</f>
        <v>0</v>
      </c>
      <c r="I2844" s="213">
        <f>'HP-ICS, V5-Sep24'!N2844</f>
        <v>0</v>
      </c>
      <c r="J2844" s="207">
        <f>'HP-ICS, V5-Sep24'!O2844</f>
        <v>0</v>
      </c>
      <c r="K2844" s="198">
        <f>'HP-ICS, V5-Sep24'!R2844</f>
        <v>0</v>
      </c>
    </row>
    <row r="2845" spans="2:11" x14ac:dyDescent="0.3">
      <c r="B2845" s="186">
        <f>'HP-ICS, V5-Sep24'!B2845</f>
        <v>0</v>
      </c>
      <c r="C2845" s="154">
        <f>'HP-ICS, V5-Sep24'!H2845</f>
        <v>0</v>
      </c>
      <c r="D2845" s="154">
        <f>'HP-ICS, V5-Sep24'!I2845</f>
        <v>0</v>
      </c>
      <c r="E2845" s="162" t="str">
        <f>'HP-ICS, V5-Sep24'!D2845</f>
        <v>Guatemala</v>
      </c>
      <c r="F2845" s="203">
        <f>'HP-ICS, V5-Sep24'!E2845</f>
        <v>0</v>
      </c>
      <c r="G2845" s="212">
        <f>'HP-ICS, V5-Sep24'!K2845</f>
        <v>0</v>
      </c>
      <c r="H2845" s="163">
        <f>'HP-ICS, V5-Sep24'!M2845</f>
        <v>0</v>
      </c>
      <c r="I2845" s="213">
        <f>'HP-ICS, V5-Sep24'!N2845</f>
        <v>0</v>
      </c>
      <c r="J2845" s="207">
        <f>'HP-ICS, V5-Sep24'!O2845</f>
        <v>0</v>
      </c>
      <c r="K2845" s="198">
        <f>'HP-ICS, V5-Sep24'!R2845</f>
        <v>0</v>
      </c>
    </row>
    <row r="2846" spans="2:11" x14ac:dyDescent="0.3">
      <c r="B2846" s="186">
        <f>'HP-ICS, V5-Sep24'!B2846</f>
        <v>0</v>
      </c>
      <c r="C2846" s="154">
        <f>'HP-ICS, V5-Sep24'!H2846</f>
        <v>0</v>
      </c>
      <c r="D2846" s="154">
        <f>'HP-ICS, V5-Sep24'!I2846</f>
        <v>0</v>
      </c>
      <c r="E2846" s="162" t="str">
        <f>'HP-ICS, V5-Sep24'!D2846</f>
        <v>Guatemala</v>
      </c>
      <c r="F2846" s="203">
        <f>'HP-ICS, V5-Sep24'!E2846</f>
        <v>0</v>
      </c>
      <c r="G2846" s="212">
        <f>'HP-ICS, V5-Sep24'!K2846</f>
        <v>0</v>
      </c>
      <c r="H2846" s="163">
        <f>'HP-ICS, V5-Sep24'!M2846</f>
        <v>0</v>
      </c>
      <c r="I2846" s="213">
        <f>'HP-ICS, V5-Sep24'!N2846</f>
        <v>0</v>
      </c>
      <c r="J2846" s="207">
        <f>'HP-ICS, V5-Sep24'!O2846</f>
        <v>0</v>
      </c>
      <c r="K2846" s="198">
        <f>'HP-ICS, V5-Sep24'!R2846</f>
        <v>0</v>
      </c>
    </row>
    <row r="2847" spans="2:11" x14ac:dyDescent="0.3">
      <c r="B2847" s="186">
        <f>'HP-ICS, V5-Sep24'!B2847</f>
        <v>0</v>
      </c>
      <c r="C2847" s="154">
        <f>'HP-ICS, V5-Sep24'!H2847</f>
        <v>0</v>
      </c>
      <c r="D2847" s="154">
        <f>'HP-ICS, V5-Sep24'!I2847</f>
        <v>0</v>
      </c>
      <c r="E2847" s="162" t="str">
        <f>'HP-ICS, V5-Sep24'!D2847</f>
        <v>Guatemala</v>
      </c>
      <c r="F2847" s="203">
        <f>'HP-ICS, V5-Sep24'!E2847</f>
        <v>0</v>
      </c>
      <c r="G2847" s="212">
        <f>'HP-ICS, V5-Sep24'!K2847</f>
        <v>0</v>
      </c>
      <c r="H2847" s="163">
        <f>'HP-ICS, V5-Sep24'!M2847</f>
        <v>0</v>
      </c>
      <c r="I2847" s="213">
        <f>'HP-ICS, V5-Sep24'!N2847</f>
        <v>0</v>
      </c>
      <c r="J2847" s="207">
        <f>'HP-ICS, V5-Sep24'!O2847</f>
        <v>0</v>
      </c>
      <c r="K2847" s="198">
        <f>'HP-ICS, V5-Sep24'!R2847</f>
        <v>0</v>
      </c>
    </row>
    <row r="2848" spans="2:11" x14ac:dyDescent="0.3">
      <c r="B2848" s="186">
        <f>'HP-ICS, V5-Sep24'!B2848</f>
        <v>0</v>
      </c>
      <c r="C2848" s="154">
        <f>'HP-ICS, V5-Sep24'!H2848</f>
        <v>0</v>
      </c>
      <c r="D2848" s="154">
        <f>'HP-ICS, V5-Sep24'!I2848</f>
        <v>0</v>
      </c>
      <c r="E2848" s="162" t="str">
        <f>'HP-ICS, V5-Sep24'!D2848</f>
        <v>Guatemala</v>
      </c>
      <c r="F2848" s="203">
        <f>'HP-ICS, V5-Sep24'!E2848</f>
        <v>0</v>
      </c>
      <c r="G2848" s="212">
        <f>'HP-ICS, V5-Sep24'!K2848</f>
        <v>0</v>
      </c>
      <c r="H2848" s="163">
        <f>'HP-ICS, V5-Sep24'!M2848</f>
        <v>0</v>
      </c>
      <c r="I2848" s="213">
        <f>'HP-ICS, V5-Sep24'!N2848</f>
        <v>0</v>
      </c>
      <c r="J2848" s="207">
        <f>'HP-ICS, V5-Sep24'!O2848</f>
        <v>0</v>
      </c>
      <c r="K2848" s="198">
        <f>'HP-ICS, V5-Sep24'!R2848</f>
        <v>0</v>
      </c>
    </row>
    <row r="2849" spans="2:11" x14ac:dyDescent="0.3">
      <c r="B2849" s="186">
        <f>'HP-ICS, V5-Sep24'!B2849</f>
        <v>0</v>
      </c>
      <c r="C2849" s="154">
        <f>'HP-ICS, V5-Sep24'!H2849</f>
        <v>0</v>
      </c>
      <c r="D2849" s="154">
        <f>'HP-ICS, V5-Sep24'!I2849</f>
        <v>0</v>
      </c>
      <c r="E2849" s="162" t="str">
        <f>'HP-ICS, V5-Sep24'!D2849</f>
        <v>Guatemala</v>
      </c>
      <c r="F2849" s="203">
        <f>'HP-ICS, V5-Sep24'!E2849</f>
        <v>0</v>
      </c>
      <c r="G2849" s="212">
        <f>'HP-ICS, V5-Sep24'!K2849</f>
        <v>0</v>
      </c>
      <c r="H2849" s="163">
        <f>'HP-ICS, V5-Sep24'!M2849</f>
        <v>0</v>
      </c>
      <c r="I2849" s="213">
        <f>'HP-ICS, V5-Sep24'!N2849</f>
        <v>0</v>
      </c>
      <c r="J2849" s="207">
        <f>'HP-ICS, V5-Sep24'!O2849</f>
        <v>0</v>
      </c>
      <c r="K2849" s="198">
        <f>'HP-ICS, V5-Sep24'!R2849</f>
        <v>0</v>
      </c>
    </row>
    <row r="2850" spans="2:11" x14ac:dyDescent="0.3">
      <c r="B2850" s="186">
        <f>'HP-ICS, V5-Sep24'!B2850</f>
        <v>0</v>
      </c>
      <c r="C2850" s="154">
        <f>'HP-ICS, V5-Sep24'!H2850</f>
        <v>0</v>
      </c>
      <c r="D2850" s="154">
        <f>'HP-ICS, V5-Sep24'!I2850</f>
        <v>0</v>
      </c>
      <c r="E2850" s="162" t="str">
        <f>'HP-ICS, V5-Sep24'!D2850</f>
        <v>Guatemala</v>
      </c>
      <c r="F2850" s="203">
        <f>'HP-ICS, V5-Sep24'!E2850</f>
        <v>0</v>
      </c>
      <c r="G2850" s="212">
        <f>'HP-ICS, V5-Sep24'!K2850</f>
        <v>0</v>
      </c>
      <c r="H2850" s="163">
        <f>'HP-ICS, V5-Sep24'!M2850</f>
        <v>0</v>
      </c>
      <c r="I2850" s="213">
        <f>'HP-ICS, V5-Sep24'!N2850</f>
        <v>0</v>
      </c>
      <c r="J2850" s="207">
        <f>'HP-ICS, V5-Sep24'!O2850</f>
        <v>0</v>
      </c>
      <c r="K2850" s="198">
        <f>'HP-ICS, V5-Sep24'!R2850</f>
        <v>0</v>
      </c>
    </row>
    <row r="2851" spans="2:11" x14ac:dyDescent="0.3">
      <c r="B2851" s="186">
        <f>'HP-ICS, V5-Sep24'!B2851</f>
        <v>0</v>
      </c>
      <c r="C2851" s="154">
        <f>'HP-ICS, V5-Sep24'!H2851</f>
        <v>0</v>
      </c>
      <c r="D2851" s="154">
        <f>'HP-ICS, V5-Sep24'!I2851</f>
        <v>0</v>
      </c>
      <c r="E2851" s="162" t="str">
        <f>'HP-ICS, V5-Sep24'!D2851</f>
        <v>Guatemala</v>
      </c>
      <c r="F2851" s="203">
        <f>'HP-ICS, V5-Sep24'!E2851</f>
        <v>0</v>
      </c>
      <c r="G2851" s="212">
        <f>'HP-ICS, V5-Sep24'!K2851</f>
        <v>0</v>
      </c>
      <c r="H2851" s="163">
        <f>'HP-ICS, V5-Sep24'!M2851</f>
        <v>0</v>
      </c>
      <c r="I2851" s="213">
        <f>'HP-ICS, V5-Sep24'!N2851</f>
        <v>0</v>
      </c>
      <c r="J2851" s="207">
        <f>'HP-ICS, V5-Sep24'!O2851</f>
        <v>0</v>
      </c>
      <c r="K2851" s="198">
        <f>'HP-ICS, V5-Sep24'!R2851</f>
        <v>0</v>
      </c>
    </row>
    <row r="2852" spans="2:11" x14ac:dyDescent="0.3">
      <c r="B2852" s="186">
        <f>'HP-ICS, V5-Sep24'!B2852</f>
        <v>0</v>
      </c>
      <c r="C2852" s="154">
        <f>'HP-ICS, V5-Sep24'!H2852</f>
        <v>0</v>
      </c>
      <c r="D2852" s="154">
        <f>'HP-ICS, V5-Sep24'!I2852</f>
        <v>0</v>
      </c>
      <c r="E2852" s="162" t="str">
        <f>'HP-ICS, V5-Sep24'!D2852</f>
        <v>Guatemala</v>
      </c>
      <c r="F2852" s="203">
        <f>'HP-ICS, V5-Sep24'!E2852</f>
        <v>0</v>
      </c>
      <c r="G2852" s="212">
        <f>'HP-ICS, V5-Sep24'!K2852</f>
        <v>0</v>
      </c>
      <c r="H2852" s="163">
        <f>'HP-ICS, V5-Sep24'!M2852</f>
        <v>0</v>
      </c>
      <c r="I2852" s="213">
        <f>'HP-ICS, V5-Sep24'!N2852</f>
        <v>0</v>
      </c>
      <c r="J2852" s="207">
        <f>'HP-ICS, V5-Sep24'!O2852</f>
        <v>0</v>
      </c>
      <c r="K2852" s="198">
        <f>'HP-ICS, V5-Sep24'!R2852</f>
        <v>0</v>
      </c>
    </row>
    <row r="2853" spans="2:11" x14ac:dyDescent="0.3">
      <c r="B2853" s="186">
        <f>'HP-ICS, V5-Sep24'!B2853</f>
        <v>0</v>
      </c>
      <c r="C2853" s="154">
        <f>'HP-ICS, V5-Sep24'!H2853</f>
        <v>0</v>
      </c>
      <c r="D2853" s="154">
        <f>'HP-ICS, V5-Sep24'!I2853</f>
        <v>0</v>
      </c>
      <c r="E2853" s="162" t="str">
        <f>'HP-ICS, V5-Sep24'!D2853</f>
        <v>Guatemala</v>
      </c>
      <c r="F2853" s="203">
        <f>'HP-ICS, V5-Sep24'!E2853</f>
        <v>0</v>
      </c>
      <c r="G2853" s="212">
        <f>'HP-ICS, V5-Sep24'!K2853</f>
        <v>0</v>
      </c>
      <c r="H2853" s="163">
        <f>'HP-ICS, V5-Sep24'!M2853</f>
        <v>0</v>
      </c>
      <c r="I2853" s="213">
        <f>'HP-ICS, V5-Sep24'!N2853</f>
        <v>0</v>
      </c>
      <c r="J2853" s="207">
        <f>'HP-ICS, V5-Sep24'!O2853</f>
        <v>0</v>
      </c>
      <c r="K2853" s="198">
        <f>'HP-ICS, V5-Sep24'!R2853</f>
        <v>0</v>
      </c>
    </row>
    <row r="2854" spans="2:11" x14ac:dyDescent="0.3">
      <c r="B2854" s="186">
        <f>'HP-ICS, V5-Sep24'!B2854</f>
        <v>0</v>
      </c>
      <c r="C2854" s="154">
        <f>'HP-ICS, V5-Sep24'!H2854</f>
        <v>0</v>
      </c>
      <c r="D2854" s="154">
        <f>'HP-ICS, V5-Sep24'!I2854</f>
        <v>0</v>
      </c>
      <c r="E2854" s="162" t="str">
        <f>'HP-ICS, V5-Sep24'!D2854</f>
        <v>Guatemala</v>
      </c>
      <c r="F2854" s="203">
        <f>'HP-ICS, V5-Sep24'!E2854</f>
        <v>0</v>
      </c>
      <c r="G2854" s="212">
        <f>'HP-ICS, V5-Sep24'!K2854</f>
        <v>0</v>
      </c>
      <c r="H2854" s="163">
        <f>'HP-ICS, V5-Sep24'!M2854</f>
        <v>0</v>
      </c>
      <c r="I2854" s="213">
        <f>'HP-ICS, V5-Sep24'!N2854</f>
        <v>0</v>
      </c>
      <c r="J2854" s="207">
        <f>'HP-ICS, V5-Sep24'!O2854</f>
        <v>0</v>
      </c>
      <c r="K2854" s="198">
        <f>'HP-ICS, V5-Sep24'!R2854</f>
        <v>0</v>
      </c>
    </row>
    <row r="2855" spans="2:11" x14ac:dyDescent="0.3">
      <c r="B2855" s="186">
        <f>'HP-ICS, V5-Sep24'!B2855</f>
        <v>0</v>
      </c>
      <c r="C2855" s="154">
        <f>'HP-ICS, V5-Sep24'!H2855</f>
        <v>0</v>
      </c>
      <c r="D2855" s="154">
        <f>'HP-ICS, V5-Sep24'!I2855</f>
        <v>0</v>
      </c>
      <c r="E2855" s="162" t="str">
        <f>'HP-ICS, V5-Sep24'!D2855</f>
        <v>Guatemala</v>
      </c>
      <c r="F2855" s="203">
        <f>'HP-ICS, V5-Sep24'!E2855</f>
        <v>0</v>
      </c>
      <c r="G2855" s="212">
        <f>'HP-ICS, V5-Sep24'!K2855</f>
        <v>0</v>
      </c>
      <c r="H2855" s="163">
        <f>'HP-ICS, V5-Sep24'!M2855</f>
        <v>0</v>
      </c>
      <c r="I2855" s="213">
        <f>'HP-ICS, V5-Sep24'!N2855</f>
        <v>0</v>
      </c>
      <c r="J2855" s="207">
        <f>'HP-ICS, V5-Sep24'!O2855</f>
        <v>0</v>
      </c>
      <c r="K2855" s="198">
        <f>'HP-ICS, V5-Sep24'!R2855</f>
        <v>0</v>
      </c>
    </row>
    <row r="2856" spans="2:11" x14ac:dyDescent="0.3">
      <c r="B2856" s="186">
        <f>'HP-ICS, V5-Sep24'!B2856</f>
        <v>0</v>
      </c>
      <c r="C2856" s="154">
        <f>'HP-ICS, V5-Sep24'!H2856</f>
        <v>0</v>
      </c>
      <c r="D2856" s="154">
        <f>'HP-ICS, V5-Sep24'!I2856</f>
        <v>0</v>
      </c>
      <c r="E2856" s="162" t="str">
        <f>'HP-ICS, V5-Sep24'!D2856</f>
        <v>Guatemala</v>
      </c>
      <c r="F2856" s="203">
        <f>'HP-ICS, V5-Sep24'!E2856</f>
        <v>0</v>
      </c>
      <c r="G2856" s="212">
        <f>'HP-ICS, V5-Sep24'!K2856</f>
        <v>0</v>
      </c>
      <c r="H2856" s="163">
        <f>'HP-ICS, V5-Sep24'!M2856</f>
        <v>0</v>
      </c>
      <c r="I2856" s="213">
        <f>'HP-ICS, V5-Sep24'!N2856</f>
        <v>0</v>
      </c>
      <c r="J2856" s="207">
        <f>'HP-ICS, V5-Sep24'!O2856</f>
        <v>0</v>
      </c>
      <c r="K2856" s="198">
        <f>'HP-ICS, V5-Sep24'!R2856</f>
        <v>0</v>
      </c>
    </row>
    <row r="2857" spans="2:11" x14ac:dyDescent="0.3">
      <c r="B2857" s="186">
        <f>'HP-ICS, V5-Sep24'!B2857</f>
        <v>0</v>
      </c>
      <c r="C2857" s="154">
        <f>'HP-ICS, V5-Sep24'!H2857</f>
        <v>0</v>
      </c>
      <c r="D2857" s="154">
        <f>'HP-ICS, V5-Sep24'!I2857</f>
        <v>0</v>
      </c>
      <c r="E2857" s="162" t="str">
        <f>'HP-ICS, V5-Sep24'!D2857</f>
        <v>Guatemala</v>
      </c>
      <c r="F2857" s="203">
        <f>'HP-ICS, V5-Sep24'!E2857</f>
        <v>0</v>
      </c>
      <c r="G2857" s="212">
        <f>'HP-ICS, V5-Sep24'!K2857</f>
        <v>0</v>
      </c>
      <c r="H2857" s="163">
        <f>'HP-ICS, V5-Sep24'!M2857</f>
        <v>0</v>
      </c>
      <c r="I2857" s="213">
        <f>'HP-ICS, V5-Sep24'!N2857</f>
        <v>0</v>
      </c>
      <c r="J2857" s="207">
        <f>'HP-ICS, V5-Sep24'!O2857</f>
        <v>0</v>
      </c>
      <c r="K2857" s="198">
        <f>'HP-ICS, V5-Sep24'!R2857</f>
        <v>0</v>
      </c>
    </row>
    <row r="2858" spans="2:11" x14ac:dyDescent="0.3">
      <c r="B2858" s="186">
        <f>'HP-ICS, V5-Sep24'!B2858</f>
        <v>0</v>
      </c>
      <c r="C2858" s="154">
        <f>'HP-ICS, V5-Sep24'!H2858</f>
        <v>0</v>
      </c>
      <c r="D2858" s="154">
        <f>'HP-ICS, V5-Sep24'!I2858</f>
        <v>0</v>
      </c>
      <c r="E2858" s="162" t="str">
        <f>'HP-ICS, V5-Sep24'!D2858</f>
        <v>Guatemala</v>
      </c>
      <c r="F2858" s="203">
        <f>'HP-ICS, V5-Sep24'!E2858</f>
        <v>0</v>
      </c>
      <c r="G2858" s="212">
        <f>'HP-ICS, V5-Sep24'!K2858</f>
        <v>0</v>
      </c>
      <c r="H2858" s="163">
        <f>'HP-ICS, V5-Sep24'!M2858</f>
        <v>0</v>
      </c>
      <c r="I2858" s="213">
        <f>'HP-ICS, V5-Sep24'!N2858</f>
        <v>0</v>
      </c>
      <c r="J2858" s="207">
        <f>'HP-ICS, V5-Sep24'!O2858</f>
        <v>0</v>
      </c>
      <c r="K2858" s="198">
        <f>'HP-ICS, V5-Sep24'!R2858</f>
        <v>0</v>
      </c>
    </row>
    <row r="2859" spans="2:11" x14ac:dyDescent="0.3">
      <c r="B2859" s="186">
        <f>'HP-ICS, V5-Sep24'!B2859</f>
        <v>0</v>
      </c>
      <c r="C2859" s="154">
        <f>'HP-ICS, V5-Sep24'!H2859</f>
        <v>0</v>
      </c>
      <c r="D2859" s="154">
        <f>'HP-ICS, V5-Sep24'!I2859</f>
        <v>0</v>
      </c>
      <c r="E2859" s="162" t="str">
        <f>'HP-ICS, V5-Sep24'!D2859</f>
        <v>Guatemala</v>
      </c>
      <c r="F2859" s="203">
        <f>'HP-ICS, V5-Sep24'!E2859</f>
        <v>0</v>
      </c>
      <c r="G2859" s="212">
        <f>'HP-ICS, V5-Sep24'!K2859</f>
        <v>0</v>
      </c>
      <c r="H2859" s="163">
        <f>'HP-ICS, V5-Sep24'!M2859</f>
        <v>0</v>
      </c>
      <c r="I2859" s="213">
        <f>'HP-ICS, V5-Sep24'!N2859</f>
        <v>0</v>
      </c>
      <c r="J2859" s="207">
        <f>'HP-ICS, V5-Sep24'!O2859</f>
        <v>0</v>
      </c>
      <c r="K2859" s="198">
        <f>'HP-ICS, V5-Sep24'!R2859</f>
        <v>0</v>
      </c>
    </row>
    <row r="2860" spans="2:11" x14ac:dyDescent="0.3">
      <c r="B2860" s="186">
        <f>'HP-ICS, V5-Sep24'!B2860</f>
        <v>0</v>
      </c>
      <c r="C2860" s="154">
        <f>'HP-ICS, V5-Sep24'!H2860</f>
        <v>0</v>
      </c>
      <c r="D2860" s="154">
        <f>'HP-ICS, V5-Sep24'!I2860</f>
        <v>0</v>
      </c>
      <c r="E2860" s="162" t="str">
        <f>'HP-ICS, V5-Sep24'!D2860</f>
        <v>Guatemala</v>
      </c>
      <c r="F2860" s="203">
        <f>'HP-ICS, V5-Sep24'!E2860</f>
        <v>0</v>
      </c>
      <c r="G2860" s="212">
        <f>'HP-ICS, V5-Sep24'!K2860</f>
        <v>0</v>
      </c>
      <c r="H2860" s="163">
        <f>'HP-ICS, V5-Sep24'!M2860</f>
        <v>0</v>
      </c>
      <c r="I2860" s="213">
        <f>'HP-ICS, V5-Sep24'!N2860</f>
        <v>0</v>
      </c>
      <c r="J2860" s="207">
        <f>'HP-ICS, V5-Sep24'!O2860</f>
        <v>0</v>
      </c>
      <c r="K2860" s="198">
        <f>'HP-ICS, V5-Sep24'!R2860</f>
        <v>0</v>
      </c>
    </row>
    <row r="2861" spans="2:11" x14ac:dyDescent="0.3">
      <c r="B2861" s="186">
        <f>'HP-ICS, V5-Sep24'!B2861</f>
        <v>0</v>
      </c>
      <c r="C2861" s="154">
        <f>'HP-ICS, V5-Sep24'!H2861</f>
        <v>0</v>
      </c>
      <c r="D2861" s="154">
        <f>'HP-ICS, V5-Sep24'!I2861</f>
        <v>0</v>
      </c>
      <c r="E2861" s="162" t="str">
        <f>'HP-ICS, V5-Sep24'!D2861</f>
        <v>Guatemala</v>
      </c>
      <c r="F2861" s="203">
        <f>'HP-ICS, V5-Sep24'!E2861</f>
        <v>0</v>
      </c>
      <c r="G2861" s="212">
        <f>'HP-ICS, V5-Sep24'!K2861</f>
        <v>0</v>
      </c>
      <c r="H2861" s="163">
        <f>'HP-ICS, V5-Sep24'!M2861</f>
        <v>0</v>
      </c>
      <c r="I2861" s="213">
        <f>'HP-ICS, V5-Sep24'!N2861</f>
        <v>0</v>
      </c>
      <c r="J2861" s="207">
        <f>'HP-ICS, V5-Sep24'!O2861</f>
        <v>0</v>
      </c>
      <c r="K2861" s="198">
        <f>'HP-ICS, V5-Sep24'!R2861</f>
        <v>0</v>
      </c>
    </row>
    <row r="2862" spans="2:11" x14ac:dyDescent="0.3">
      <c r="B2862" s="186">
        <f>'HP-ICS, V5-Sep24'!B2862</f>
        <v>0</v>
      </c>
      <c r="C2862" s="154">
        <f>'HP-ICS, V5-Sep24'!H2862</f>
        <v>0</v>
      </c>
      <c r="D2862" s="154">
        <f>'HP-ICS, V5-Sep24'!I2862</f>
        <v>0</v>
      </c>
      <c r="E2862" s="162" t="str">
        <f>'HP-ICS, V5-Sep24'!D2862</f>
        <v>Guatemala</v>
      </c>
      <c r="F2862" s="203">
        <f>'HP-ICS, V5-Sep24'!E2862</f>
        <v>0</v>
      </c>
      <c r="G2862" s="212">
        <f>'HP-ICS, V5-Sep24'!K2862</f>
        <v>0</v>
      </c>
      <c r="H2862" s="163">
        <f>'HP-ICS, V5-Sep24'!M2862</f>
        <v>0</v>
      </c>
      <c r="I2862" s="213">
        <f>'HP-ICS, V5-Sep24'!N2862</f>
        <v>0</v>
      </c>
      <c r="J2862" s="207">
        <f>'HP-ICS, V5-Sep24'!O2862</f>
        <v>0</v>
      </c>
      <c r="K2862" s="198">
        <f>'HP-ICS, V5-Sep24'!R2862</f>
        <v>0</v>
      </c>
    </row>
    <row r="2863" spans="2:11" x14ac:dyDescent="0.3">
      <c r="B2863" s="186">
        <f>'HP-ICS, V5-Sep24'!B2863</f>
        <v>0</v>
      </c>
      <c r="C2863" s="154">
        <f>'HP-ICS, V5-Sep24'!H2863</f>
        <v>0</v>
      </c>
      <c r="D2863" s="154">
        <f>'HP-ICS, V5-Sep24'!I2863</f>
        <v>0</v>
      </c>
      <c r="E2863" s="162" t="str">
        <f>'HP-ICS, V5-Sep24'!D2863</f>
        <v>Guatemala</v>
      </c>
      <c r="F2863" s="203">
        <f>'HP-ICS, V5-Sep24'!E2863</f>
        <v>0</v>
      </c>
      <c r="G2863" s="212">
        <f>'HP-ICS, V5-Sep24'!K2863</f>
        <v>0</v>
      </c>
      <c r="H2863" s="163">
        <f>'HP-ICS, V5-Sep24'!M2863</f>
        <v>0</v>
      </c>
      <c r="I2863" s="213">
        <f>'HP-ICS, V5-Sep24'!N2863</f>
        <v>0</v>
      </c>
      <c r="J2863" s="207">
        <f>'HP-ICS, V5-Sep24'!O2863</f>
        <v>0</v>
      </c>
      <c r="K2863" s="198">
        <f>'HP-ICS, V5-Sep24'!R2863</f>
        <v>0</v>
      </c>
    </row>
    <row r="2864" spans="2:11" x14ac:dyDescent="0.3">
      <c r="B2864" s="186">
        <f>'HP-ICS, V5-Sep24'!B2864</f>
        <v>0</v>
      </c>
      <c r="C2864" s="154">
        <f>'HP-ICS, V5-Sep24'!H2864</f>
        <v>0</v>
      </c>
      <c r="D2864" s="154">
        <f>'HP-ICS, V5-Sep24'!I2864</f>
        <v>0</v>
      </c>
      <c r="E2864" s="162" t="str">
        <f>'HP-ICS, V5-Sep24'!D2864</f>
        <v>Guatemala</v>
      </c>
      <c r="F2864" s="203">
        <f>'HP-ICS, V5-Sep24'!E2864</f>
        <v>0</v>
      </c>
      <c r="G2864" s="212">
        <f>'HP-ICS, V5-Sep24'!K2864</f>
        <v>0</v>
      </c>
      <c r="H2864" s="163">
        <f>'HP-ICS, V5-Sep24'!M2864</f>
        <v>0</v>
      </c>
      <c r="I2864" s="213">
        <f>'HP-ICS, V5-Sep24'!N2864</f>
        <v>0</v>
      </c>
      <c r="J2864" s="207">
        <f>'HP-ICS, V5-Sep24'!O2864</f>
        <v>0</v>
      </c>
      <c r="K2864" s="198">
        <f>'HP-ICS, V5-Sep24'!R2864</f>
        <v>0</v>
      </c>
    </row>
    <row r="2865" spans="2:11" x14ac:dyDescent="0.3">
      <c r="B2865" s="186">
        <f>'HP-ICS, V5-Sep24'!B2865</f>
        <v>0</v>
      </c>
      <c r="C2865" s="154">
        <f>'HP-ICS, V5-Sep24'!H2865</f>
        <v>0</v>
      </c>
      <c r="D2865" s="154">
        <f>'HP-ICS, V5-Sep24'!I2865</f>
        <v>0</v>
      </c>
      <c r="E2865" s="162" t="str">
        <f>'HP-ICS, V5-Sep24'!D2865</f>
        <v>Guatemala</v>
      </c>
      <c r="F2865" s="203">
        <f>'HP-ICS, V5-Sep24'!E2865</f>
        <v>0</v>
      </c>
      <c r="G2865" s="212">
        <f>'HP-ICS, V5-Sep24'!K2865</f>
        <v>0</v>
      </c>
      <c r="H2865" s="163">
        <f>'HP-ICS, V5-Sep24'!M2865</f>
        <v>0</v>
      </c>
      <c r="I2865" s="213">
        <f>'HP-ICS, V5-Sep24'!N2865</f>
        <v>0</v>
      </c>
      <c r="J2865" s="207">
        <f>'HP-ICS, V5-Sep24'!O2865</f>
        <v>0</v>
      </c>
      <c r="K2865" s="198">
        <f>'HP-ICS, V5-Sep24'!R2865</f>
        <v>0</v>
      </c>
    </row>
    <row r="2866" spans="2:11" x14ac:dyDescent="0.3">
      <c r="B2866" s="186">
        <f>'HP-ICS, V5-Sep24'!B2866</f>
        <v>0</v>
      </c>
      <c r="C2866" s="154">
        <f>'HP-ICS, V5-Sep24'!H2866</f>
        <v>0</v>
      </c>
      <c r="D2866" s="154">
        <f>'HP-ICS, V5-Sep24'!I2866</f>
        <v>0</v>
      </c>
      <c r="E2866" s="162" t="str">
        <f>'HP-ICS, V5-Sep24'!D2866</f>
        <v>Guatemala</v>
      </c>
      <c r="F2866" s="203">
        <f>'HP-ICS, V5-Sep24'!E2866</f>
        <v>0</v>
      </c>
      <c r="G2866" s="212">
        <f>'HP-ICS, V5-Sep24'!K2866</f>
        <v>0</v>
      </c>
      <c r="H2866" s="163">
        <f>'HP-ICS, V5-Sep24'!M2866</f>
        <v>0</v>
      </c>
      <c r="I2866" s="213">
        <f>'HP-ICS, V5-Sep24'!N2866</f>
        <v>0</v>
      </c>
      <c r="J2866" s="207">
        <f>'HP-ICS, V5-Sep24'!O2866</f>
        <v>0</v>
      </c>
      <c r="K2866" s="198">
        <f>'HP-ICS, V5-Sep24'!R2866</f>
        <v>0</v>
      </c>
    </row>
    <row r="2867" spans="2:11" x14ac:dyDescent="0.3">
      <c r="B2867" s="186">
        <f>'HP-ICS, V5-Sep24'!B2867</f>
        <v>0</v>
      </c>
      <c r="C2867" s="154">
        <f>'HP-ICS, V5-Sep24'!H2867</f>
        <v>0</v>
      </c>
      <c r="D2867" s="154">
        <f>'HP-ICS, V5-Sep24'!I2867</f>
        <v>0</v>
      </c>
      <c r="E2867" s="162" t="str">
        <f>'HP-ICS, V5-Sep24'!D2867</f>
        <v>Guatemala</v>
      </c>
      <c r="F2867" s="203">
        <f>'HP-ICS, V5-Sep24'!E2867</f>
        <v>0</v>
      </c>
      <c r="G2867" s="212">
        <f>'HP-ICS, V5-Sep24'!K2867</f>
        <v>0</v>
      </c>
      <c r="H2867" s="163">
        <f>'HP-ICS, V5-Sep24'!M2867</f>
        <v>0</v>
      </c>
      <c r="I2867" s="213">
        <f>'HP-ICS, V5-Sep24'!N2867</f>
        <v>0</v>
      </c>
      <c r="J2867" s="207">
        <f>'HP-ICS, V5-Sep24'!O2867</f>
        <v>0</v>
      </c>
      <c r="K2867" s="198">
        <f>'HP-ICS, V5-Sep24'!R2867</f>
        <v>0</v>
      </c>
    </row>
    <row r="2868" spans="2:11" x14ac:dyDescent="0.3">
      <c r="B2868" s="186">
        <f>'HP-ICS, V5-Sep24'!B2868</f>
        <v>0</v>
      </c>
      <c r="C2868" s="154">
        <f>'HP-ICS, V5-Sep24'!H2868</f>
        <v>0</v>
      </c>
      <c r="D2868" s="154">
        <f>'HP-ICS, V5-Sep24'!I2868</f>
        <v>0</v>
      </c>
      <c r="E2868" s="162" t="str">
        <f>'HP-ICS, V5-Sep24'!D2868</f>
        <v>Guatemala</v>
      </c>
      <c r="F2868" s="203">
        <f>'HP-ICS, V5-Sep24'!E2868</f>
        <v>0</v>
      </c>
      <c r="G2868" s="212">
        <f>'HP-ICS, V5-Sep24'!K2868</f>
        <v>0</v>
      </c>
      <c r="H2868" s="163">
        <f>'HP-ICS, V5-Sep24'!M2868</f>
        <v>0</v>
      </c>
      <c r="I2868" s="213">
        <f>'HP-ICS, V5-Sep24'!N2868</f>
        <v>0</v>
      </c>
      <c r="J2868" s="207">
        <f>'HP-ICS, V5-Sep24'!O2868</f>
        <v>0</v>
      </c>
      <c r="K2868" s="198">
        <f>'HP-ICS, V5-Sep24'!R2868</f>
        <v>0</v>
      </c>
    </row>
    <row r="2869" spans="2:11" x14ac:dyDescent="0.3">
      <c r="B2869" s="186">
        <f>'HP-ICS, V5-Sep24'!B2869</f>
        <v>0</v>
      </c>
      <c r="C2869" s="154">
        <f>'HP-ICS, V5-Sep24'!H2869</f>
        <v>0</v>
      </c>
      <c r="D2869" s="154">
        <f>'HP-ICS, V5-Sep24'!I2869</f>
        <v>0</v>
      </c>
      <c r="E2869" s="162" t="str">
        <f>'HP-ICS, V5-Sep24'!D2869</f>
        <v>Guatemala</v>
      </c>
      <c r="F2869" s="203">
        <f>'HP-ICS, V5-Sep24'!E2869</f>
        <v>0</v>
      </c>
      <c r="G2869" s="212">
        <f>'HP-ICS, V5-Sep24'!K2869</f>
        <v>0</v>
      </c>
      <c r="H2869" s="163">
        <f>'HP-ICS, V5-Sep24'!M2869</f>
        <v>0</v>
      </c>
      <c r="I2869" s="213">
        <f>'HP-ICS, V5-Sep24'!N2869</f>
        <v>0</v>
      </c>
      <c r="J2869" s="207">
        <f>'HP-ICS, V5-Sep24'!O2869</f>
        <v>0</v>
      </c>
      <c r="K2869" s="198">
        <f>'HP-ICS, V5-Sep24'!R2869</f>
        <v>0</v>
      </c>
    </row>
    <row r="2870" spans="2:11" x14ac:dyDescent="0.3">
      <c r="B2870" s="186">
        <f>'HP-ICS, V5-Sep24'!B2870</f>
        <v>0</v>
      </c>
      <c r="C2870" s="154">
        <f>'HP-ICS, V5-Sep24'!H2870</f>
        <v>0</v>
      </c>
      <c r="D2870" s="154">
        <f>'HP-ICS, V5-Sep24'!I2870</f>
        <v>0</v>
      </c>
      <c r="E2870" s="162" t="str">
        <f>'HP-ICS, V5-Sep24'!D2870</f>
        <v>Guatemala</v>
      </c>
      <c r="F2870" s="203">
        <f>'HP-ICS, V5-Sep24'!E2870</f>
        <v>0</v>
      </c>
      <c r="G2870" s="212">
        <f>'HP-ICS, V5-Sep24'!K2870</f>
        <v>0</v>
      </c>
      <c r="H2870" s="163">
        <f>'HP-ICS, V5-Sep24'!M2870</f>
        <v>0</v>
      </c>
      <c r="I2870" s="213">
        <f>'HP-ICS, V5-Sep24'!N2870</f>
        <v>0</v>
      </c>
      <c r="J2870" s="207">
        <f>'HP-ICS, V5-Sep24'!O2870</f>
        <v>0</v>
      </c>
      <c r="K2870" s="198">
        <f>'HP-ICS, V5-Sep24'!R2870</f>
        <v>0</v>
      </c>
    </row>
    <row r="2871" spans="2:11" x14ac:dyDescent="0.3">
      <c r="B2871" s="186">
        <f>'HP-ICS, V5-Sep24'!B2871</f>
        <v>0</v>
      </c>
      <c r="C2871" s="154">
        <f>'HP-ICS, V5-Sep24'!H2871</f>
        <v>0</v>
      </c>
      <c r="D2871" s="154">
        <f>'HP-ICS, V5-Sep24'!I2871</f>
        <v>0</v>
      </c>
      <c r="E2871" s="162" t="str">
        <f>'HP-ICS, V5-Sep24'!D2871</f>
        <v>Guatemala</v>
      </c>
      <c r="F2871" s="203">
        <f>'HP-ICS, V5-Sep24'!E2871</f>
        <v>0</v>
      </c>
      <c r="G2871" s="212">
        <f>'HP-ICS, V5-Sep24'!K2871</f>
        <v>0</v>
      </c>
      <c r="H2871" s="163">
        <f>'HP-ICS, V5-Sep24'!M2871</f>
        <v>0</v>
      </c>
      <c r="I2871" s="213">
        <f>'HP-ICS, V5-Sep24'!N2871</f>
        <v>0</v>
      </c>
      <c r="J2871" s="207">
        <f>'HP-ICS, V5-Sep24'!O2871</f>
        <v>0</v>
      </c>
      <c r="K2871" s="198">
        <f>'HP-ICS, V5-Sep24'!R2871</f>
        <v>0</v>
      </c>
    </row>
    <row r="2872" spans="2:11" x14ac:dyDescent="0.3">
      <c r="B2872" s="186">
        <f>'HP-ICS, V5-Sep24'!B2872</f>
        <v>0</v>
      </c>
      <c r="C2872" s="154">
        <f>'HP-ICS, V5-Sep24'!H2872</f>
        <v>0</v>
      </c>
      <c r="D2872" s="154">
        <f>'HP-ICS, V5-Sep24'!I2872</f>
        <v>0</v>
      </c>
      <c r="E2872" s="162" t="str">
        <f>'HP-ICS, V5-Sep24'!D2872</f>
        <v>Guatemala</v>
      </c>
      <c r="F2872" s="203">
        <f>'HP-ICS, V5-Sep24'!E2872</f>
        <v>0</v>
      </c>
      <c r="G2872" s="212">
        <f>'HP-ICS, V5-Sep24'!K2872</f>
        <v>0</v>
      </c>
      <c r="H2872" s="163">
        <f>'HP-ICS, V5-Sep24'!M2872</f>
        <v>0</v>
      </c>
      <c r="I2872" s="213">
        <f>'HP-ICS, V5-Sep24'!N2872</f>
        <v>0</v>
      </c>
      <c r="J2872" s="207">
        <f>'HP-ICS, V5-Sep24'!O2872</f>
        <v>0</v>
      </c>
      <c r="K2872" s="198">
        <f>'HP-ICS, V5-Sep24'!R2872</f>
        <v>0</v>
      </c>
    </row>
    <row r="2873" spans="2:11" x14ac:dyDescent="0.3">
      <c r="B2873" s="186">
        <f>'HP-ICS, V5-Sep24'!B2873</f>
        <v>0</v>
      </c>
      <c r="C2873" s="154">
        <f>'HP-ICS, V5-Sep24'!H2873</f>
        <v>0</v>
      </c>
      <c r="D2873" s="154">
        <f>'HP-ICS, V5-Sep24'!I2873</f>
        <v>0</v>
      </c>
      <c r="E2873" s="162" t="str">
        <f>'HP-ICS, V5-Sep24'!D2873</f>
        <v>Guatemala</v>
      </c>
      <c r="F2873" s="203">
        <f>'HP-ICS, V5-Sep24'!E2873</f>
        <v>0</v>
      </c>
      <c r="G2873" s="212">
        <f>'HP-ICS, V5-Sep24'!K2873</f>
        <v>0</v>
      </c>
      <c r="H2873" s="163">
        <f>'HP-ICS, V5-Sep24'!M2873</f>
        <v>0</v>
      </c>
      <c r="I2873" s="213">
        <f>'HP-ICS, V5-Sep24'!N2873</f>
        <v>0</v>
      </c>
      <c r="J2873" s="207">
        <f>'HP-ICS, V5-Sep24'!O2873</f>
        <v>0</v>
      </c>
      <c r="K2873" s="198">
        <f>'HP-ICS, V5-Sep24'!R2873</f>
        <v>0</v>
      </c>
    </row>
    <row r="2874" spans="2:11" x14ac:dyDescent="0.3">
      <c r="B2874" s="186">
        <f>'HP-ICS, V5-Sep24'!B2874</f>
        <v>0</v>
      </c>
      <c r="C2874" s="154">
        <f>'HP-ICS, V5-Sep24'!H2874</f>
        <v>0</v>
      </c>
      <c r="D2874" s="154">
        <f>'HP-ICS, V5-Sep24'!I2874</f>
        <v>0</v>
      </c>
      <c r="E2874" s="162" t="str">
        <f>'HP-ICS, V5-Sep24'!D2874</f>
        <v>Guatemala</v>
      </c>
      <c r="F2874" s="203">
        <f>'HP-ICS, V5-Sep24'!E2874</f>
        <v>0</v>
      </c>
      <c r="G2874" s="212">
        <f>'HP-ICS, V5-Sep24'!K2874</f>
        <v>0</v>
      </c>
      <c r="H2874" s="163">
        <f>'HP-ICS, V5-Sep24'!M2874</f>
        <v>0</v>
      </c>
      <c r="I2874" s="213">
        <f>'HP-ICS, V5-Sep24'!N2874</f>
        <v>0</v>
      </c>
      <c r="J2874" s="207">
        <f>'HP-ICS, V5-Sep24'!O2874</f>
        <v>0</v>
      </c>
      <c r="K2874" s="198">
        <f>'HP-ICS, V5-Sep24'!R2874</f>
        <v>0</v>
      </c>
    </row>
    <row r="2875" spans="2:11" x14ac:dyDescent="0.3">
      <c r="B2875" s="186">
        <f>'HP-ICS, V5-Sep24'!B2875</f>
        <v>0</v>
      </c>
      <c r="C2875" s="154">
        <f>'HP-ICS, V5-Sep24'!H2875</f>
        <v>0</v>
      </c>
      <c r="D2875" s="154">
        <f>'HP-ICS, V5-Sep24'!I2875</f>
        <v>0</v>
      </c>
      <c r="E2875" s="162" t="str">
        <f>'HP-ICS, V5-Sep24'!D2875</f>
        <v>Guatemala</v>
      </c>
      <c r="F2875" s="203">
        <f>'HP-ICS, V5-Sep24'!E2875</f>
        <v>0</v>
      </c>
      <c r="G2875" s="212">
        <f>'HP-ICS, V5-Sep24'!K2875</f>
        <v>0</v>
      </c>
      <c r="H2875" s="163">
        <f>'HP-ICS, V5-Sep24'!M2875</f>
        <v>0</v>
      </c>
      <c r="I2875" s="213">
        <f>'HP-ICS, V5-Sep24'!N2875</f>
        <v>0</v>
      </c>
      <c r="J2875" s="207">
        <f>'HP-ICS, V5-Sep24'!O2875</f>
        <v>0</v>
      </c>
      <c r="K2875" s="198">
        <f>'HP-ICS, V5-Sep24'!R2875</f>
        <v>0</v>
      </c>
    </row>
    <row r="2876" spans="2:11" x14ac:dyDescent="0.3">
      <c r="B2876" s="186">
        <f>'HP-ICS, V5-Sep24'!B2876</f>
        <v>0</v>
      </c>
      <c r="C2876" s="154">
        <f>'HP-ICS, V5-Sep24'!H2876</f>
        <v>0</v>
      </c>
      <c r="D2876" s="154">
        <f>'HP-ICS, V5-Sep24'!I2876</f>
        <v>0</v>
      </c>
      <c r="E2876" s="162" t="str">
        <f>'HP-ICS, V5-Sep24'!D2876</f>
        <v>Guatemala</v>
      </c>
      <c r="F2876" s="203">
        <f>'HP-ICS, V5-Sep24'!E2876</f>
        <v>0</v>
      </c>
      <c r="G2876" s="212">
        <f>'HP-ICS, V5-Sep24'!K2876</f>
        <v>0</v>
      </c>
      <c r="H2876" s="163">
        <f>'HP-ICS, V5-Sep24'!M2876</f>
        <v>0</v>
      </c>
      <c r="I2876" s="213">
        <f>'HP-ICS, V5-Sep24'!N2876</f>
        <v>0</v>
      </c>
      <c r="J2876" s="207">
        <f>'HP-ICS, V5-Sep24'!O2876</f>
        <v>0</v>
      </c>
      <c r="K2876" s="198">
        <f>'HP-ICS, V5-Sep24'!R2876</f>
        <v>0</v>
      </c>
    </row>
    <row r="2877" spans="2:11" x14ac:dyDescent="0.3">
      <c r="B2877" s="186">
        <f>'HP-ICS, V5-Sep24'!B2877</f>
        <v>0</v>
      </c>
      <c r="C2877" s="154">
        <f>'HP-ICS, V5-Sep24'!H2877</f>
        <v>0</v>
      </c>
      <c r="D2877" s="154">
        <f>'HP-ICS, V5-Sep24'!I2877</f>
        <v>0</v>
      </c>
      <c r="E2877" s="162" t="str">
        <f>'HP-ICS, V5-Sep24'!D2877</f>
        <v>Guatemala</v>
      </c>
      <c r="F2877" s="203">
        <f>'HP-ICS, V5-Sep24'!E2877</f>
        <v>0</v>
      </c>
      <c r="G2877" s="212">
        <f>'HP-ICS, V5-Sep24'!K2877</f>
        <v>0</v>
      </c>
      <c r="H2877" s="163">
        <f>'HP-ICS, V5-Sep24'!M2877</f>
        <v>0</v>
      </c>
      <c r="I2877" s="213">
        <f>'HP-ICS, V5-Sep24'!N2877</f>
        <v>0</v>
      </c>
      <c r="J2877" s="207">
        <f>'HP-ICS, V5-Sep24'!O2877</f>
        <v>0</v>
      </c>
      <c r="K2877" s="198">
        <f>'HP-ICS, V5-Sep24'!R2877</f>
        <v>0</v>
      </c>
    </row>
    <row r="2878" spans="2:11" x14ac:dyDescent="0.3">
      <c r="B2878" s="186">
        <f>'HP-ICS, V5-Sep24'!B2878</f>
        <v>0</v>
      </c>
      <c r="C2878" s="154">
        <f>'HP-ICS, V5-Sep24'!H2878</f>
        <v>0</v>
      </c>
      <c r="D2878" s="154">
        <f>'HP-ICS, V5-Sep24'!I2878</f>
        <v>0</v>
      </c>
      <c r="E2878" s="162" t="str">
        <f>'HP-ICS, V5-Sep24'!D2878</f>
        <v>Guatemala</v>
      </c>
      <c r="F2878" s="203">
        <f>'HP-ICS, V5-Sep24'!E2878</f>
        <v>0</v>
      </c>
      <c r="G2878" s="212">
        <f>'HP-ICS, V5-Sep24'!K2878</f>
        <v>0</v>
      </c>
      <c r="H2878" s="163">
        <f>'HP-ICS, V5-Sep24'!M2878</f>
        <v>0</v>
      </c>
      <c r="I2878" s="213">
        <f>'HP-ICS, V5-Sep24'!N2878</f>
        <v>0</v>
      </c>
      <c r="J2878" s="207">
        <f>'HP-ICS, V5-Sep24'!O2878</f>
        <v>0</v>
      </c>
      <c r="K2878" s="198">
        <f>'HP-ICS, V5-Sep24'!R2878</f>
        <v>0</v>
      </c>
    </row>
    <row r="2879" spans="2:11" x14ac:dyDescent="0.3">
      <c r="B2879" s="186">
        <f>'HP-ICS, V5-Sep24'!B2879</f>
        <v>0</v>
      </c>
      <c r="C2879" s="154">
        <f>'HP-ICS, V5-Sep24'!H2879</f>
        <v>0</v>
      </c>
      <c r="D2879" s="154">
        <f>'HP-ICS, V5-Sep24'!I2879</f>
        <v>0</v>
      </c>
      <c r="E2879" s="162" t="str">
        <f>'HP-ICS, V5-Sep24'!D2879</f>
        <v>Guatemala</v>
      </c>
      <c r="F2879" s="203">
        <f>'HP-ICS, V5-Sep24'!E2879</f>
        <v>0</v>
      </c>
      <c r="G2879" s="212">
        <f>'HP-ICS, V5-Sep24'!K2879</f>
        <v>0</v>
      </c>
      <c r="H2879" s="163">
        <f>'HP-ICS, V5-Sep24'!M2879</f>
        <v>0</v>
      </c>
      <c r="I2879" s="213">
        <f>'HP-ICS, V5-Sep24'!N2879</f>
        <v>0</v>
      </c>
      <c r="J2879" s="207">
        <f>'HP-ICS, V5-Sep24'!O2879</f>
        <v>0</v>
      </c>
      <c r="K2879" s="198">
        <f>'HP-ICS, V5-Sep24'!R2879</f>
        <v>0</v>
      </c>
    </row>
    <row r="2880" spans="2:11" x14ac:dyDescent="0.3">
      <c r="B2880" s="186">
        <f>'HP-ICS, V5-Sep24'!B2880</f>
        <v>0</v>
      </c>
      <c r="C2880" s="154">
        <f>'HP-ICS, V5-Sep24'!H2880</f>
        <v>0</v>
      </c>
      <c r="D2880" s="154">
        <f>'HP-ICS, V5-Sep24'!I2880</f>
        <v>0</v>
      </c>
      <c r="E2880" s="162" t="str">
        <f>'HP-ICS, V5-Sep24'!D2880</f>
        <v>Guatemala</v>
      </c>
      <c r="F2880" s="203">
        <f>'HP-ICS, V5-Sep24'!E2880</f>
        <v>0</v>
      </c>
      <c r="G2880" s="212">
        <f>'HP-ICS, V5-Sep24'!K2880</f>
        <v>0</v>
      </c>
      <c r="H2880" s="163">
        <f>'HP-ICS, V5-Sep24'!M2880</f>
        <v>0</v>
      </c>
      <c r="I2880" s="213">
        <f>'HP-ICS, V5-Sep24'!N2880</f>
        <v>0</v>
      </c>
      <c r="J2880" s="207">
        <f>'HP-ICS, V5-Sep24'!O2880</f>
        <v>0</v>
      </c>
      <c r="K2880" s="198">
        <f>'HP-ICS, V5-Sep24'!R2880</f>
        <v>0</v>
      </c>
    </row>
    <row r="2881" spans="2:11" x14ac:dyDescent="0.3">
      <c r="B2881" s="186">
        <f>'HP-ICS, V5-Sep24'!B2881</f>
        <v>0</v>
      </c>
      <c r="C2881" s="154">
        <f>'HP-ICS, V5-Sep24'!H2881</f>
        <v>0</v>
      </c>
      <c r="D2881" s="154">
        <f>'HP-ICS, V5-Sep24'!I2881</f>
        <v>0</v>
      </c>
      <c r="E2881" s="162" t="str">
        <f>'HP-ICS, V5-Sep24'!D2881</f>
        <v>Guatemala</v>
      </c>
      <c r="F2881" s="203">
        <f>'HP-ICS, V5-Sep24'!E2881</f>
        <v>0</v>
      </c>
      <c r="G2881" s="212">
        <f>'HP-ICS, V5-Sep24'!K2881</f>
        <v>0</v>
      </c>
      <c r="H2881" s="163">
        <f>'HP-ICS, V5-Sep24'!M2881</f>
        <v>0</v>
      </c>
      <c r="I2881" s="213">
        <f>'HP-ICS, V5-Sep24'!N2881</f>
        <v>0</v>
      </c>
      <c r="J2881" s="207">
        <f>'HP-ICS, V5-Sep24'!O2881</f>
        <v>0</v>
      </c>
      <c r="K2881" s="198">
        <f>'HP-ICS, V5-Sep24'!R2881</f>
        <v>0</v>
      </c>
    </row>
    <row r="2882" spans="2:11" x14ac:dyDescent="0.3">
      <c r="B2882" s="186">
        <f>'HP-ICS, V5-Sep24'!B2882</f>
        <v>0</v>
      </c>
      <c r="C2882" s="154">
        <f>'HP-ICS, V5-Sep24'!H2882</f>
        <v>0</v>
      </c>
      <c r="D2882" s="154">
        <f>'HP-ICS, V5-Sep24'!I2882</f>
        <v>0</v>
      </c>
      <c r="E2882" s="162" t="str">
        <f>'HP-ICS, V5-Sep24'!D2882</f>
        <v>Guatemala</v>
      </c>
      <c r="F2882" s="203">
        <f>'HP-ICS, V5-Sep24'!E2882</f>
        <v>0</v>
      </c>
      <c r="G2882" s="212">
        <f>'HP-ICS, V5-Sep24'!K2882</f>
        <v>0</v>
      </c>
      <c r="H2882" s="163">
        <f>'HP-ICS, V5-Sep24'!M2882</f>
        <v>0</v>
      </c>
      <c r="I2882" s="213">
        <f>'HP-ICS, V5-Sep24'!N2882</f>
        <v>0</v>
      </c>
      <c r="J2882" s="207">
        <f>'HP-ICS, V5-Sep24'!O2882</f>
        <v>0</v>
      </c>
      <c r="K2882" s="198">
        <f>'HP-ICS, V5-Sep24'!R2882</f>
        <v>0</v>
      </c>
    </row>
    <row r="2883" spans="2:11" x14ac:dyDescent="0.3">
      <c r="B2883" s="186">
        <f>'HP-ICS, V5-Sep24'!B2883</f>
        <v>0</v>
      </c>
      <c r="C2883" s="154">
        <f>'HP-ICS, V5-Sep24'!H2883</f>
        <v>0</v>
      </c>
      <c r="D2883" s="154">
        <f>'HP-ICS, V5-Sep24'!I2883</f>
        <v>0</v>
      </c>
      <c r="E2883" s="162" t="str">
        <f>'HP-ICS, V5-Sep24'!D2883</f>
        <v>Guatemala</v>
      </c>
      <c r="F2883" s="203">
        <f>'HP-ICS, V5-Sep24'!E2883</f>
        <v>0</v>
      </c>
      <c r="G2883" s="212">
        <f>'HP-ICS, V5-Sep24'!K2883</f>
        <v>0</v>
      </c>
      <c r="H2883" s="163">
        <f>'HP-ICS, V5-Sep24'!M2883</f>
        <v>0</v>
      </c>
      <c r="I2883" s="213">
        <f>'HP-ICS, V5-Sep24'!N2883</f>
        <v>0</v>
      </c>
      <c r="J2883" s="207">
        <f>'HP-ICS, V5-Sep24'!O2883</f>
        <v>0</v>
      </c>
      <c r="K2883" s="198">
        <f>'HP-ICS, V5-Sep24'!R2883</f>
        <v>0</v>
      </c>
    </row>
    <row r="2884" spans="2:11" x14ac:dyDescent="0.3">
      <c r="B2884" s="186">
        <f>'HP-ICS, V5-Sep24'!B2884</f>
        <v>0</v>
      </c>
      <c r="C2884" s="154">
        <f>'HP-ICS, V5-Sep24'!H2884</f>
        <v>0</v>
      </c>
      <c r="D2884" s="154">
        <f>'HP-ICS, V5-Sep24'!I2884</f>
        <v>0</v>
      </c>
      <c r="E2884" s="162" t="str">
        <f>'HP-ICS, V5-Sep24'!D2884</f>
        <v>Guatemala</v>
      </c>
      <c r="F2884" s="203">
        <f>'HP-ICS, V5-Sep24'!E2884</f>
        <v>0</v>
      </c>
      <c r="G2884" s="212">
        <f>'HP-ICS, V5-Sep24'!K2884</f>
        <v>0</v>
      </c>
      <c r="H2884" s="163">
        <f>'HP-ICS, V5-Sep24'!M2884</f>
        <v>0</v>
      </c>
      <c r="I2884" s="213">
        <f>'HP-ICS, V5-Sep24'!N2884</f>
        <v>0</v>
      </c>
      <c r="J2884" s="207">
        <f>'HP-ICS, V5-Sep24'!O2884</f>
        <v>0</v>
      </c>
      <c r="K2884" s="198">
        <f>'HP-ICS, V5-Sep24'!R2884</f>
        <v>0</v>
      </c>
    </row>
    <row r="2885" spans="2:11" x14ac:dyDescent="0.3">
      <c r="B2885" s="186">
        <f>'HP-ICS, V5-Sep24'!B2885</f>
        <v>0</v>
      </c>
      <c r="C2885" s="154">
        <f>'HP-ICS, V5-Sep24'!H2885</f>
        <v>0</v>
      </c>
      <c r="D2885" s="154">
        <f>'HP-ICS, V5-Sep24'!I2885</f>
        <v>0</v>
      </c>
      <c r="E2885" s="162" t="str">
        <f>'HP-ICS, V5-Sep24'!D2885</f>
        <v>Guatemala</v>
      </c>
      <c r="F2885" s="203">
        <f>'HP-ICS, V5-Sep24'!E2885</f>
        <v>0</v>
      </c>
      <c r="G2885" s="212">
        <f>'HP-ICS, V5-Sep24'!K2885</f>
        <v>0</v>
      </c>
      <c r="H2885" s="163">
        <f>'HP-ICS, V5-Sep24'!M2885</f>
        <v>0</v>
      </c>
      <c r="I2885" s="213">
        <f>'HP-ICS, V5-Sep24'!N2885</f>
        <v>0</v>
      </c>
      <c r="J2885" s="207">
        <f>'HP-ICS, V5-Sep24'!O2885</f>
        <v>0</v>
      </c>
      <c r="K2885" s="198">
        <f>'HP-ICS, V5-Sep24'!R2885</f>
        <v>0</v>
      </c>
    </row>
    <row r="2886" spans="2:11" x14ac:dyDescent="0.3">
      <c r="B2886" s="186">
        <f>'HP-ICS, V5-Sep24'!B2886</f>
        <v>0</v>
      </c>
      <c r="C2886" s="154">
        <f>'HP-ICS, V5-Sep24'!H2886</f>
        <v>0</v>
      </c>
      <c r="D2886" s="154">
        <f>'HP-ICS, V5-Sep24'!I2886</f>
        <v>0</v>
      </c>
      <c r="E2886" s="162" t="str">
        <f>'HP-ICS, V5-Sep24'!D2886</f>
        <v>Guatemala</v>
      </c>
      <c r="F2886" s="203">
        <f>'HP-ICS, V5-Sep24'!E2886</f>
        <v>0</v>
      </c>
      <c r="G2886" s="212">
        <f>'HP-ICS, V5-Sep24'!K2886</f>
        <v>0</v>
      </c>
      <c r="H2886" s="163">
        <f>'HP-ICS, V5-Sep24'!M2886</f>
        <v>0</v>
      </c>
      <c r="I2886" s="213">
        <f>'HP-ICS, V5-Sep24'!N2886</f>
        <v>0</v>
      </c>
      <c r="J2886" s="207">
        <f>'HP-ICS, V5-Sep24'!O2886</f>
        <v>0</v>
      </c>
      <c r="K2886" s="198">
        <f>'HP-ICS, V5-Sep24'!R2886</f>
        <v>0</v>
      </c>
    </row>
    <row r="2887" spans="2:11" x14ac:dyDescent="0.3">
      <c r="B2887" s="186">
        <f>'HP-ICS, V5-Sep24'!B2887</f>
        <v>0</v>
      </c>
      <c r="C2887" s="154">
        <f>'HP-ICS, V5-Sep24'!H2887</f>
        <v>0</v>
      </c>
      <c r="D2887" s="154">
        <f>'HP-ICS, V5-Sep24'!I2887</f>
        <v>0</v>
      </c>
      <c r="E2887" s="162" t="str">
        <f>'HP-ICS, V5-Sep24'!D2887</f>
        <v>Guatemala</v>
      </c>
      <c r="F2887" s="203">
        <f>'HP-ICS, V5-Sep24'!E2887</f>
        <v>0</v>
      </c>
      <c r="G2887" s="212">
        <f>'HP-ICS, V5-Sep24'!K2887</f>
        <v>0</v>
      </c>
      <c r="H2887" s="163">
        <f>'HP-ICS, V5-Sep24'!M2887</f>
        <v>0</v>
      </c>
      <c r="I2887" s="213">
        <f>'HP-ICS, V5-Sep24'!N2887</f>
        <v>0</v>
      </c>
      <c r="J2887" s="207">
        <f>'HP-ICS, V5-Sep24'!O2887</f>
        <v>0</v>
      </c>
      <c r="K2887" s="198">
        <f>'HP-ICS, V5-Sep24'!R2887</f>
        <v>0</v>
      </c>
    </row>
    <row r="2888" spans="2:11" x14ac:dyDescent="0.3">
      <c r="B2888" s="186">
        <f>'HP-ICS, V5-Sep24'!B2888</f>
        <v>0</v>
      </c>
      <c r="C2888" s="154">
        <f>'HP-ICS, V5-Sep24'!H2888</f>
        <v>0</v>
      </c>
      <c r="D2888" s="154">
        <f>'HP-ICS, V5-Sep24'!I2888</f>
        <v>0</v>
      </c>
      <c r="E2888" s="162" t="str">
        <f>'HP-ICS, V5-Sep24'!D2888</f>
        <v>Guatemala</v>
      </c>
      <c r="F2888" s="203">
        <f>'HP-ICS, V5-Sep24'!E2888</f>
        <v>0</v>
      </c>
      <c r="G2888" s="212">
        <f>'HP-ICS, V5-Sep24'!K2888</f>
        <v>0</v>
      </c>
      <c r="H2888" s="163">
        <f>'HP-ICS, V5-Sep24'!M2888</f>
        <v>0</v>
      </c>
      <c r="I2888" s="213">
        <f>'HP-ICS, V5-Sep24'!N2888</f>
        <v>0</v>
      </c>
      <c r="J2888" s="207">
        <f>'HP-ICS, V5-Sep24'!O2888</f>
        <v>0</v>
      </c>
      <c r="K2888" s="198">
        <f>'HP-ICS, V5-Sep24'!R2888</f>
        <v>0</v>
      </c>
    </row>
    <row r="2889" spans="2:11" x14ac:dyDescent="0.3">
      <c r="B2889" s="186">
        <f>'HP-ICS, V5-Sep24'!B2889</f>
        <v>0</v>
      </c>
      <c r="C2889" s="154">
        <f>'HP-ICS, V5-Sep24'!H2889</f>
        <v>0</v>
      </c>
      <c r="D2889" s="154">
        <f>'HP-ICS, V5-Sep24'!I2889</f>
        <v>0</v>
      </c>
      <c r="E2889" s="162" t="str">
        <f>'HP-ICS, V5-Sep24'!D2889</f>
        <v>Guatemala</v>
      </c>
      <c r="F2889" s="203">
        <f>'HP-ICS, V5-Sep24'!E2889</f>
        <v>0</v>
      </c>
      <c r="G2889" s="212">
        <f>'HP-ICS, V5-Sep24'!K2889</f>
        <v>0</v>
      </c>
      <c r="H2889" s="163">
        <f>'HP-ICS, V5-Sep24'!M2889</f>
        <v>0</v>
      </c>
      <c r="I2889" s="213">
        <f>'HP-ICS, V5-Sep24'!N2889</f>
        <v>0</v>
      </c>
      <c r="J2889" s="207">
        <f>'HP-ICS, V5-Sep24'!O2889</f>
        <v>0</v>
      </c>
      <c r="K2889" s="198">
        <f>'HP-ICS, V5-Sep24'!R2889</f>
        <v>0</v>
      </c>
    </row>
    <row r="2890" spans="2:11" x14ac:dyDescent="0.3">
      <c r="B2890" s="186">
        <f>'HP-ICS, V5-Sep24'!B2890</f>
        <v>0</v>
      </c>
      <c r="C2890" s="154">
        <f>'HP-ICS, V5-Sep24'!H2890</f>
        <v>0</v>
      </c>
      <c r="D2890" s="154">
        <f>'HP-ICS, V5-Sep24'!I2890</f>
        <v>0</v>
      </c>
      <c r="E2890" s="162" t="str">
        <f>'HP-ICS, V5-Sep24'!D2890</f>
        <v>Guatemala</v>
      </c>
      <c r="F2890" s="203">
        <f>'HP-ICS, V5-Sep24'!E2890</f>
        <v>0</v>
      </c>
      <c r="G2890" s="212">
        <f>'HP-ICS, V5-Sep24'!K2890</f>
        <v>0</v>
      </c>
      <c r="H2890" s="163">
        <f>'HP-ICS, V5-Sep24'!M2890</f>
        <v>0</v>
      </c>
      <c r="I2890" s="213">
        <f>'HP-ICS, V5-Sep24'!N2890</f>
        <v>0</v>
      </c>
      <c r="J2890" s="207">
        <f>'HP-ICS, V5-Sep24'!O2890</f>
        <v>0</v>
      </c>
      <c r="K2890" s="198">
        <f>'HP-ICS, V5-Sep24'!R2890</f>
        <v>0</v>
      </c>
    </row>
    <row r="2891" spans="2:11" x14ac:dyDescent="0.3">
      <c r="B2891" s="186">
        <f>'HP-ICS, V5-Sep24'!B2891</f>
        <v>0</v>
      </c>
      <c r="C2891" s="154">
        <f>'HP-ICS, V5-Sep24'!H2891</f>
        <v>0</v>
      </c>
      <c r="D2891" s="154">
        <f>'HP-ICS, V5-Sep24'!I2891</f>
        <v>0</v>
      </c>
      <c r="E2891" s="162" t="str">
        <f>'HP-ICS, V5-Sep24'!D2891</f>
        <v>Guatemala</v>
      </c>
      <c r="F2891" s="203">
        <f>'HP-ICS, V5-Sep24'!E2891</f>
        <v>0</v>
      </c>
      <c r="G2891" s="212">
        <f>'HP-ICS, V5-Sep24'!K2891</f>
        <v>0</v>
      </c>
      <c r="H2891" s="163">
        <f>'HP-ICS, V5-Sep24'!M2891</f>
        <v>0</v>
      </c>
      <c r="I2891" s="213">
        <f>'HP-ICS, V5-Sep24'!N2891</f>
        <v>0</v>
      </c>
      <c r="J2891" s="207">
        <f>'HP-ICS, V5-Sep24'!O2891</f>
        <v>0</v>
      </c>
      <c r="K2891" s="198">
        <f>'HP-ICS, V5-Sep24'!R2891</f>
        <v>0</v>
      </c>
    </row>
    <row r="2892" spans="2:11" x14ac:dyDescent="0.3">
      <c r="B2892" s="186">
        <f>'HP-ICS, V5-Sep24'!B2892</f>
        <v>0</v>
      </c>
      <c r="C2892" s="154">
        <f>'HP-ICS, V5-Sep24'!H2892</f>
        <v>0</v>
      </c>
      <c r="D2892" s="154">
        <f>'HP-ICS, V5-Sep24'!I2892</f>
        <v>0</v>
      </c>
      <c r="E2892" s="162" t="str">
        <f>'HP-ICS, V5-Sep24'!D2892</f>
        <v>Guatemala</v>
      </c>
      <c r="F2892" s="203">
        <f>'HP-ICS, V5-Sep24'!E2892</f>
        <v>0</v>
      </c>
      <c r="G2892" s="212">
        <f>'HP-ICS, V5-Sep24'!K2892</f>
        <v>0</v>
      </c>
      <c r="H2892" s="163">
        <f>'HP-ICS, V5-Sep24'!M2892</f>
        <v>0</v>
      </c>
      <c r="I2892" s="213">
        <f>'HP-ICS, V5-Sep24'!N2892</f>
        <v>0</v>
      </c>
      <c r="J2892" s="207">
        <f>'HP-ICS, V5-Sep24'!O2892</f>
        <v>0</v>
      </c>
      <c r="K2892" s="198">
        <f>'HP-ICS, V5-Sep24'!R2892</f>
        <v>0</v>
      </c>
    </row>
    <row r="2893" spans="2:11" x14ac:dyDescent="0.3">
      <c r="B2893" s="186">
        <f>'HP-ICS, V5-Sep24'!B2893</f>
        <v>0</v>
      </c>
      <c r="C2893" s="154">
        <f>'HP-ICS, V5-Sep24'!H2893</f>
        <v>0</v>
      </c>
      <c r="D2893" s="154">
        <f>'HP-ICS, V5-Sep24'!I2893</f>
        <v>0</v>
      </c>
      <c r="E2893" s="162" t="str">
        <f>'HP-ICS, V5-Sep24'!D2893</f>
        <v>Guatemala</v>
      </c>
      <c r="F2893" s="203">
        <f>'HP-ICS, V5-Sep24'!E2893</f>
        <v>0</v>
      </c>
      <c r="G2893" s="212">
        <f>'HP-ICS, V5-Sep24'!K2893</f>
        <v>0</v>
      </c>
      <c r="H2893" s="163">
        <f>'HP-ICS, V5-Sep24'!M2893</f>
        <v>0</v>
      </c>
      <c r="I2893" s="213">
        <f>'HP-ICS, V5-Sep24'!N2893</f>
        <v>0</v>
      </c>
      <c r="J2893" s="207">
        <f>'HP-ICS, V5-Sep24'!O2893</f>
        <v>0</v>
      </c>
      <c r="K2893" s="198">
        <f>'HP-ICS, V5-Sep24'!R2893</f>
        <v>0</v>
      </c>
    </row>
    <row r="2894" spans="2:11" x14ac:dyDescent="0.3">
      <c r="B2894" s="186">
        <f>'HP-ICS, V5-Sep24'!B2894</f>
        <v>0</v>
      </c>
      <c r="C2894" s="154">
        <f>'HP-ICS, V5-Sep24'!H2894</f>
        <v>0</v>
      </c>
      <c r="D2894" s="154">
        <f>'HP-ICS, V5-Sep24'!I2894</f>
        <v>0</v>
      </c>
      <c r="E2894" s="162" t="str">
        <f>'HP-ICS, V5-Sep24'!D2894</f>
        <v>Guatemala</v>
      </c>
      <c r="F2894" s="203">
        <f>'HP-ICS, V5-Sep24'!E2894</f>
        <v>0</v>
      </c>
      <c r="G2894" s="212">
        <f>'HP-ICS, V5-Sep24'!K2894</f>
        <v>0</v>
      </c>
      <c r="H2894" s="163">
        <f>'HP-ICS, V5-Sep24'!M2894</f>
        <v>0</v>
      </c>
      <c r="I2894" s="213">
        <f>'HP-ICS, V5-Sep24'!N2894</f>
        <v>0</v>
      </c>
      <c r="J2894" s="207">
        <f>'HP-ICS, V5-Sep24'!O2894</f>
        <v>0</v>
      </c>
      <c r="K2894" s="198">
        <f>'HP-ICS, V5-Sep24'!R2894</f>
        <v>0</v>
      </c>
    </row>
    <row r="2895" spans="2:11" x14ac:dyDescent="0.3">
      <c r="B2895" s="186">
        <f>'HP-ICS, V5-Sep24'!B2895</f>
        <v>0</v>
      </c>
      <c r="C2895" s="154">
        <f>'HP-ICS, V5-Sep24'!H2895</f>
        <v>0</v>
      </c>
      <c r="D2895" s="154">
        <f>'HP-ICS, V5-Sep24'!I2895</f>
        <v>0</v>
      </c>
      <c r="E2895" s="162" t="str">
        <f>'HP-ICS, V5-Sep24'!D2895</f>
        <v>Guatemala</v>
      </c>
      <c r="F2895" s="203">
        <f>'HP-ICS, V5-Sep24'!E2895</f>
        <v>0</v>
      </c>
      <c r="G2895" s="212">
        <f>'HP-ICS, V5-Sep24'!K2895</f>
        <v>0</v>
      </c>
      <c r="H2895" s="163">
        <f>'HP-ICS, V5-Sep24'!M2895</f>
        <v>0</v>
      </c>
      <c r="I2895" s="213">
        <f>'HP-ICS, V5-Sep24'!N2895</f>
        <v>0</v>
      </c>
      <c r="J2895" s="207">
        <f>'HP-ICS, V5-Sep24'!O2895</f>
        <v>0</v>
      </c>
      <c r="K2895" s="198">
        <f>'HP-ICS, V5-Sep24'!R2895</f>
        <v>0</v>
      </c>
    </row>
    <row r="2896" spans="2:11" x14ac:dyDescent="0.3">
      <c r="B2896" s="186">
        <f>'HP-ICS, V5-Sep24'!B2896</f>
        <v>0</v>
      </c>
      <c r="C2896" s="154">
        <f>'HP-ICS, V5-Sep24'!H2896</f>
        <v>0</v>
      </c>
      <c r="D2896" s="154">
        <f>'HP-ICS, V5-Sep24'!I2896</f>
        <v>0</v>
      </c>
      <c r="E2896" s="162" t="str">
        <f>'HP-ICS, V5-Sep24'!D2896</f>
        <v>Guatemala</v>
      </c>
      <c r="F2896" s="203">
        <f>'HP-ICS, V5-Sep24'!E2896</f>
        <v>0</v>
      </c>
      <c r="G2896" s="212">
        <f>'HP-ICS, V5-Sep24'!K2896</f>
        <v>0</v>
      </c>
      <c r="H2896" s="163">
        <f>'HP-ICS, V5-Sep24'!M2896</f>
        <v>0</v>
      </c>
      <c r="I2896" s="213">
        <f>'HP-ICS, V5-Sep24'!N2896</f>
        <v>0</v>
      </c>
      <c r="J2896" s="207">
        <f>'HP-ICS, V5-Sep24'!O2896</f>
        <v>0</v>
      </c>
      <c r="K2896" s="198">
        <f>'HP-ICS, V5-Sep24'!R2896</f>
        <v>0</v>
      </c>
    </row>
    <row r="2897" spans="2:11" x14ac:dyDescent="0.3">
      <c r="B2897" s="186">
        <f>'HP-ICS, V5-Sep24'!B2897</f>
        <v>0</v>
      </c>
      <c r="C2897" s="154">
        <f>'HP-ICS, V5-Sep24'!H2897</f>
        <v>0</v>
      </c>
      <c r="D2897" s="154">
        <f>'HP-ICS, V5-Sep24'!I2897</f>
        <v>0</v>
      </c>
      <c r="E2897" s="162" t="str">
        <f>'HP-ICS, V5-Sep24'!D2897</f>
        <v>Guatemala</v>
      </c>
      <c r="F2897" s="203">
        <f>'HP-ICS, V5-Sep24'!E2897</f>
        <v>0</v>
      </c>
      <c r="G2897" s="212">
        <f>'HP-ICS, V5-Sep24'!K2897</f>
        <v>0</v>
      </c>
      <c r="H2897" s="163">
        <f>'HP-ICS, V5-Sep24'!M2897</f>
        <v>0</v>
      </c>
      <c r="I2897" s="213">
        <f>'HP-ICS, V5-Sep24'!N2897</f>
        <v>0</v>
      </c>
      <c r="J2897" s="207">
        <f>'HP-ICS, V5-Sep24'!O2897</f>
        <v>0</v>
      </c>
      <c r="K2897" s="198">
        <f>'HP-ICS, V5-Sep24'!R2897</f>
        <v>0</v>
      </c>
    </row>
    <row r="2898" spans="2:11" x14ac:dyDescent="0.3">
      <c r="B2898" s="186">
        <f>'HP-ICS, V5-Sep24'!B2898</f>
        <v>0</v>
      </c>
      <c r="C2898" s="154">
        <f>'HP-ICS, V5-Sep24'!H2898</f>
        <v>0</v>
      </c>
      <c r="D2898" s="154">
        <f>'HP-ICS, V5-Sep24'!I2898</f>
        <v>0</v>
      </c>
      <c r="E2898" s="162" t="str">
        <f>'HP-ICS, V5-Sep24'!D2898</f>
        <v>Guatemala</v>
      </c>
      <c r="F2898" s="203">
        <f>'HP-ICS, V5-Sep24'!E2898</f>
        <v>0</v>
      </c>
      <c r="G2898" s="212">
        <f>'HP-ICS, V5-Sep24'!K2898</f>
        <v>0</v>
      </c>
      <c r="H2898" s="163">
        <f>'HP-ICS, V5-Sep24'!M2898</f>
        <v>0</v>
      </c>
      <c r="I2898" s="213">
        <f>'HP-ICS, V5-Sep24'!N2898</f>
        <v>0</v>
      </c>
      <c r="J2898" s="207">
        <f>'HP-ICS, V5-Sep24'!O2898</f>
        <v>0</v>
      </c>
      <c r="K2898" s="198">
        <f>'HP-ICS, V5-Sep24'!R2898</f>
        <v>0</v>
      </c>
    </row>
    <row r="2899" spans="2:11" x14ac:dyDescent="0.3">
      <c r="B2899" s="186">
        <f>'HP-ICS, V5-Sep24'!B2899</f>
        <v>0</v>
      </c>
      <c r="C2899" s="154">
        <f>'HP-ICS, V5-Sep24'!H2899</f>
        <v>0</v>
      </c>
      <c r="D2899" s="154">
        <f>'HP-ICS, V5-Sep24'!I2899</f>
        <v>0</v>
      </c>
      <c r="E2899" s="162" t="str">
        <f>'HP-ICS, V5-Sep24'!D2899</f>
        <v>Guatemala</v>
      </c>
      <c r="F2899" s="203">
        <f>'HP-ICS, V5-Sep24'!E2899</f>
        <v>0</v>
      </c>
      <c r="G2899" s="212">
        <f>'HP-ICS, V5-Sep24'!K2899</f>
        <v>0</v>
      </c>
      <c r="H2899" s="163">
        <f>'HP-ICS, V5-Sep24'!M2899</f>
        <v>0</v>
      </c>
      <c r="I2899" s="213">
        <f>'HP-ICS, V5-Sep24'!N2899</f>
        <v>0</v>
      </c>
      <c r="J2899" s="207">
        <f>'HP-ICS, V5-Sep24'!O2899</f>
        <v>0</v>
      </c>
      <c r="K2899" s="198">
        <f>'HP-ICS, V5-Sep24'!R2899</f>
        <v>0</v>
      </c>
    </row>
    <row r="2900" spans="2:11" x14ac:dyDescent="0.3">
      <c r="B2900" s="186">
        <f>'HP-ICS, V5-Sep24'!B2900</f>
        <v>0</v>
      </c>
      <c r="C2900" s="154">
        <f>'HP-ICS, V5-Sep24'!H2900</f>
        <v>0</v>
      </c>
      <c r="D2900" s="154">
        <f>'HP-ICS, V5-Sep24'!I2900</f>
        <v>0</v>
      </c>
      <c r="E2900" s="162" t="str">
        <f>'HP-ICS, V5-Sep24'!D2900</f>
        <v>Guatemala</v>
      </c>
      <c r="F2900" s="203">
        <f>'HP-ICS, V5-Sep24'!E2900</f>
        <v>0</v>
      </c>
      <c r="G2900" s="212">
        <f>'HP-ICS, V5-Sep24'!K2900</f>
        <v>0</v>
      </c>
      <c r="H2900" s="163">
        <f>'HP-ICS, V5-Sep24'!M2900</f>
        <v>0</v>
      </c>
      <c r="I2900" s="213">
        <f>'HP-ICS, V5-Sep24'!N2900</f>
        <v>0</v>
      </c>
      <c r="J2900" s="207">
        <f>'HP-ICS, V5-Sep24'!O2900</f>
        <v>0</v>
      </c>
      <c r="K2900" s="198">
        <f>'HP-ICS, V5-Sep24'!R2900</f>
        <v>0</v>
      </c>
    </row>
    <row r="2901" spans="2:11" x14ac:dyDescent="0.3">
      <c r="B2901" s="186">
        <f>'HP-ICS, V5-Sep24'!B2901</f>
        <v>0</v>
      </c>
      <c r="C2901" s="154">
        <f>'HP-ICS, V5-Sep24'!H2901</f>
        <v>0</v>
      </c>
      <c r="D2901" s="154">
        <f>'HP-ICS, V5-Sep24'!I2901</f>
        <v>0</v>
      </c>
      <c r="E2901" s="162" t="str">
        <f>'HP-ICS, V5-Sep24'!D2901</f>
        <v>Guatemala</v>
      </c>
      <c r="F2901" s="203">
        <f>'HP-ICS, V5-Sep24'!E2901</f>
        <v>0</v>
      </c>
      <c r="G2901" s="212">
        <f>'HP-ICS, V5-Sep24'!K2901</f>
        <v>0</v>
      </c>
      <c r="H2901" s="163">
        <f>'HP-ICS, V5-Sep24'!M2901</f>
        <v>0</v>
      </c>
      <c r="I2901" s="213">
        <f>'HP-ICS, V5-Sep24'!N2901</f>
        <v>0</v>
      </c>
      <c r="J2901" s="207">
        <f>'HP-ICS, V5-Sep24'!O2901</f>
        <v>0</v>
      </c>
      <c r="K2901" s="198">
        <f>'HP-ICS, V5-Sep24'!R2901</f>
        <v>0</v>
      </c>
    </row>
    <row r="2902" spans="2:11" x14ac:dyDescent="0.3">
      <c r="B2902" s="186">
        <f>'HP-ICS, V5-Sep24'!B2902</f>
        <v>0</v>
      </c>
      <c r="C2902" s="154">
        <f>'HP-ICS, V5-Sep24'!H2902</f>
        <v>0</v>
      </c>
      <c r="D2902" s="154">
        <f>'HP-ICS, V5-Sep24'!I2902</f>
        <v>0</v>
      </c>
      <c r="E2902" s="162" t="str">
        <f>'HP-ICS, V5-Sep24'!D2902</f>
        <v>Guatemala</v>
      </c>
      <c r="F2902" s="203">
        <f>'HP-ICS, V5-Sep24'!E2902</f>
        <v>0</v>
      </c>
      <c r="G2902" s="212">
        <f>'HP-ICS, V5-Sep24'!K2902</f>
        <v>0</v>
      </c>
      <c r="H2902" s="163">
        <f>'HP-ICS, V5-Sep24'!M2902</f>
        <v>0</v>
      </c>
      <c r="I2902" s="213">
        <f>'HP-ICS, V5-Sep24'!N2902</f>
        <v>0</v>
      </c>
      <c r="J2902" s="207">
        <f>'HP-ICS, V5-Sep24'!O2902</f>
        <v>0</v>
      </c>
      <c r="K2902" s="198">
        <f>'HP-ICS, V5-Sep24'!R2902</f>
        <v>0</v>
      </c>
    </row>
    <row r="2903" spans="2:11" x14ac:dyDescent="0.3">
      <c r="B2903" s="186">
        <f>'HP-ICS, V5-Sep24'!B2903</f>
        <v>0</v>
      </c>
      <c r="C2903" s="154">
        <f>'HP-ICS, V5-Sep24'!H2903</f>
        <v>0</v>
      </c>
      <c r="D2903" s="154">
        <f>'HP-ICS, V5-Sep24'!I2903</f>
        <v>0</v>
      </c>
      <c r="E2903" s="162" t="str">
        <f>'HP-ICS, V5-Sep24'!D2903</f>
        <v>Guatemala</v>
      </c>
      <c r="F2903" s="203">
        <f>'HP-ICS, V5-Sep24'!E2903</f>
        <v>0</v>
      </c>
      <c r="G2903" s="212">
        <f>'HP-ICS, V5-Sep24'!K2903</f>
        <v>0</v>
      </c>
      <c r="H2903" s="163">
        <f>'HP-ICS, V5-Sep24'!M2903</f>
        <v>0</v>
      </c>
      <c r="I2903" s="213">
        <f>'HP-ICS, V5-Sep24'!N2903</f>
        <v>0</v>
      </c>
      <c r="J2903" s="207">
        <f>'HP-ICS, V5-Sep24'!O2903</f>
        <v>0</v>
      </c>
      <c r="K2903" s="198">
        <f>'HP-ICS, V5-Sep24'!R2903</f>
        <v>0</v>
      </c>
    </row>
    <row r="2904" spans="2:11" x14ac:dyDescent="0.3">
      <c r="B2904" s="186">
        <f>'HP-ICS, V5-Sep24'!B2904</f>
        <v>0</v>
      </c>
      <c r="C2904" s="154">
        <f>'HP-ICS, V5-Sep24'!H2904</f>
        <v>0</v>
      </c>
      <c r="D2904" s="154">
        <f>'HP-ICS, V5-Sep24'!I2904</f>
        <v>0</v>
      </c>
      <c r="E2904" s="162" t="str">
        <f>'HP-ICS, V5-Sep24'!D2904</f>
        <v>Guatemala</v>
      </c>
      <c r="F2904" s="203">
        <f>'HP-ICS, V5-Sep24'!E2904</f>
        <v>0</v>
      </c>
      <c r="G2904" s="212">
        <f>'HP-ICS, V5-Sep24'!K2904</f>
        <v>0</v>
      </c>
      <c r="H2904" s="163">
        <f>'HP-ICS, V5-Sep24'!M2904</f>
        <v>0</v>
      </c>
      <c r="I2904" s="213">
        <f>'HP-ICS, V5-Sep24'!N2904</f>
        <v>0</v>
      </c>
      <c r="J2904" s="207">
        <f>'HP-ICS, V5-Sep24'!O2904</f>
        <v>0</v>
      </c>
      <c r="K2904" s="198">
        <f>'HP-ICS, V5-Sep24'!R2904</f>
        <v>0</v>
      </c>
    </row>
    <row r="2905" spans="2:11" x14ac:dyDescent="0.3">
      <c r="B2905" s="186">
        <f>'HP-ICS, V5-Sep24'!B2905</f>
        <v>0</v>
      </c>
      <c r="C2905" s="154">
        <f>'HP-ICS, V5-Sep24'!H2905</f>
        <v>0</v>
      </c>
      <c r="D2905" s="154">
        <f>'HP-ICS, V5-Sep24'!I2905</f>
        <v>0</v>
      </c>
      <c r="E2905" s="162" t="str">
        <f>'HP-ICS, V5-Sep24'!D2905</f>
        <v>Guatemala</v>
      </c>
      <c r="F2905" s="203">
        <f>'HP-ICS, V5-Sep24'!E2905</f>
        <v>0</v>
      </c>
      <c r="G2905" s="212">
        <f>'HP-ICS, V5-Sep24'!K2905</f>
        <v>0</v>
      </c>
      <c r="H2905" s="163">
        <f>'HP-ICS, V5-Sep24'!M2905</f>
        <v>0</v>
      </c>
      <c r="I2905" s="213">
        <f>'HP-ICS, V5-Sep24'!N2905</f>
        <v>0</v>
      </c>
      <c r="J2905" s="207">
        <f>'HP-ICS, V5-Sep24'!O2905</f>
        <v>0</v>
      </c>
      <c r="K2905" s="198">
        <f>'HP-ICS, V5-Sep24'!R2905</f>
        <v>0</v>
      </c>
    </row>
    <row r="2906" spans="2:11" x14ac:dyDescent="0.3">
      <c r="B2906" s="186">
        <f>'HP-ICS, V5-Sep24'!B2906</f>
        <v>0</v>
      </c>
      <c r="C2906" s="154">
        <f>'HP-ICS, V5-Sep24'!H2906</f>
        <v>0</v>
      </c>
      <c r="D2906" s="154">
        <f>'HP-ICS, V5-Sep24'!I2906</f>
        <v>0</v>
      </c>
      <c r="E2906" s="162" t="str">
        <f>'HP-ICS, V5-Sep24'!D2906</f>
        <v>Guatemala</v>
      </c>
      <c r="F2906" s="203">
        <f>'HP-ICS, V5-Sep24'!E2906</f>
        <v>0</v>
      </c>
      <c r="G2906" s="212">
        <f>'HP-ICS, V5-Sep24'!K2906</f>
        <v>0</v>
      </c>
      <c r="H2906" s="163">
        <f>'HP-ICS, V5-Sep24'!M2906</f>
        <v>0</v>
      </c>
      <c r="I2906" s="213">
        <f>'HP-ICS, V5-Sep24'!N2906</f>
        <v>0</v>
      </c>
      <c r="J2906" s="207">
        <f>'HP-ICS, V5-Sep24'!O2906</f>
        <v>0</v>
      </c>
      <c r="K2906" s="198">
        <f>'HP-ICS, V5-Sep24'!R2906</f>
        <v>0</v>
      </c>
    </row>
    <row r="2907" spans="2:11" x14ac:dyDescent="0.3">
      <c r="B2907" s="186">
        <f>'HP-ICS, V5-Sep24'!B2907</f>
        <v>0</v>
      </c>
      <c r="C2907" s="154">
        <f>'HP-ICS, V5-Sep24'!H2907</f>
        <v>0</v>
      </c>
      <c r="D2907" s="154">
        <f>'HP-ICS, V5-Sep24'!I2907</f>
        <v>0</v>
      </c>
      <c r="E2907" s="162" t="str">
        <f>'HP-ICS, V5-Sep24'!D2907</f>
        <v>Guatemala</v>
      </c>
      <c r="F2907" s="203">
        <f>'HP-ICS, V5-Sep24'!E2907</f>
        <v>0</v>
      </c>
      <c r="G2907" s="212">
        <f>'HP-ICS, V5-Sep24'!K2907</f>
        <v>0</v>
      </c>
      <c r="H2907" s="163">
        <f>'HP-ICS, V5-Sep24'!M2907</f>
        <v>0</v>
      </c>
      <c r="I2907" s="213">
        <f>'HP-ICS, V5-Sep24'!N2907</f>
        <v>0</v>
      </c>
      <c r="J2907" s="207">
        <f>'HP-ICS, V5-Sep24'!O2907</f>
        <v>0</v>
      </c>
      <c r="K2907" s="198">
        <f>'HP-ICS, V5-Sep24'!R2907</f>
        <v>0</v>
      </c>
    </row>
    <row r="2908" spans="2:11" x14ac:dyDescent="0.3">
      <c r="B2908" s="186">
        <f>'HP-ICS, V5-Sep24'!B2908</f>
        <v>0</v>
      </c>
      <c r="C2908" s="154">
        <f>'HP-ICS, V5-Sep24'!H2908</f>
        <v>0</v>
      </c>
      <c r="D2908" s="154">
        <f>'HP-ICS, V5-Sep24'!I2908</f>
        <v>0</v>
      </c>
      <c r="E2908" s="162" t="str">
        <f>'HP-ICS, V5-Sep24'!D2908</f>
        <v>Guatemala</v>
      </c>
      <c r="F2908" s="203">
        <f>'HP-ICS, V5-Sep24'!E2908</f>
        <v>0</v>
      </c>
      <c r="G2908" s="212">
        <f>'HP-ICS, V5-Sep24'!K2908</f>
        <v>0</v>
      </c>
      <c r="H2908" s="163">
        <f>'HP-ICS, V5-Sep24'!M2908</f>
        <v>0</v>
      </c>
      <c r="I2908" s="213">
        <f>'HP-ICS, V5-Sep24'!N2908</f>
        <v>0</v>
      </c>
      <c r="J2908" s="207">
        <f>'HP-ICS, V5-Sep24'!O2908</f>
        <v>0</v>
      </c>
      <c r="K2908" s="198">
        <f>'HP-ICS, V5-Sep24'!R2908</f>
        <v>0</v>
      </c>
    </row>
    <row r="2909" spans="2:11" x14ac:dyDescent="0.3">
      <c r="B2909" s="186">
        <f>'HP-ICS, V5-Sep24'!B2909</f>
        <v>0</v>
      </c>
      <c r="C2909" s="154">
        <f>'HP-ICS, V5-Sep24'!H2909</f>
        <v>0</v>
      </c>
      <c r="D2909" s="154">
        <f>'HP-ICS, V5-Sep24'!I2909</f>
        <v>0</v>
      </c>
      <c r="E2909" s="162" t="str">
        <f>'HP-ICS, V5-Sep24'!D2909</f>
        <v>Guatemala</v>
      </c>
      <c r="F2909" s="203">
        <f>'HP-ICS, V5-Sep24'!E2909</f>
        <v>0</v>
      </c>
      <c r="G2909" s="212">
        <f>'HP-ICS, V5-Sep24'!K2909</f>
        <v>0</v>
      </c>
      <c r="H2909" s="163">
        <f>'HP-ICS, V5-Sep24'!M2909</f>
        <v>0</v>
      </c>
      <c r="I2909" s="213">
        <f>'HP-ICS, V5-Sep24'!N2909</f>
        <v>0</v>
      </c>
      <c r="J2909" s="207">
        <f>'HP-ICS, V5-Sep24'!O2909</f>
        <v>0</v>
      </c>
      <c r="K2909" s="198">
        <f>'HP-ICS, V5-Sep24'!R2909</f>
        <v>0</v>
      </c>
    </row>
    <row r="2910" spans="2:11" x14ac:dyDescent="0.3">
      <c r="B2910" s="186">
        <f>'HP-ICS, V5-Sep24'!B2910</f>
        <v>0</v>
      </c>
      <c r="C2910" s="154">
        <f>'HP-ICS, V5-Sep24'!H2910</f>
        <v>0</v>
      </c>
      <c r="D2910" s="154">
        <f>'HP-ICS, V5-Sep24'!I2910</f>
        <v>0</v>
      </c>
      <c r="E2910" s="162" t="str">
        <f>'HP-ICS, V5-Sep24'!D2910</f>
        <v>Guatemala</v>
      </c>
      <c r="F2910" s="203">
        <f>'HP-ICS, V5-Sep24'!E2910</f>
        <v>0</v>
      </c>
      <c r="G2910" s="212">
        <f>'HP-ICS, V5-Sep24'!K2910</f>
        <v>0</v>
      </c>
      <c r="H2910" s="163">
        <f>'HP-ICS, V5-Sep24'!M2910</f>
        <v>0</v>
      </c>
      <c r="I2910" s="213">
        <f>'HP-ICS, V5-Sep24'!N2910</f>
        <v>0</v>
      </c>
      <c r="J2910" s="207">
        <f>'HP-ICS, V5-Sep24'!O2910</f>
        <v>0</v>
      </c>
      <c r="K2910" s="198">
        <f>'HP-ICS, V5-Sep24'!R2910</f>
        <v>0</v>
      </c>
    </row>
    <row r="2911" spans="2:11" x14ac:dyDescent="0.3">
      <c r="B2911" s="186">
        <f>'HP-ICS, V5-Sep24'!B2911</f>
        <v>0</v>
      </c>
      <c r="C2911" s="154">
        <f>'HP-ICS, V5-Sep24'!H2911</f>
        <v>0</v>
      </c>
      <c r="D2911" s="154">
        <f>'HP-ICS, V5-Sep24'!I2911</f>
        <v>0</v>
      </c>
      <c r="E2911" s="162" t="str">
        <f>'HP-ICS, V5-Sep24'!D2911</f>
        <v>Guatemala</v>
      </c>
      <c r="F2911" s="203">
        <f>'HP-ICS, V5-Sep24'!E2911</f>
        <v>0</v>
      </c>
      <c r="G2911" s="212">
        <f>'HP-ICS, V5-Sep24'!K2911</f>
        <v>0</v>
      </c>
      <c r="H2911" s="163">
        <f>'HP-ICS, V5-Sep24'!M2911</f>
        <v>0</v>
      </c>
      <c r="I2911" s="213">
        <f>'HP-ICS, V5-Sep24'!N2911</f>
        <v>0</v>
      </c>
      <c r="J2911" s="207">
        <f>'HP-ICS, V5-Sep24'!O2911</f>
        <v>0</v>
      </c>
      <c r="K2911" s="198">
        <f>'HP-ICS, V5-Sep24'!R2911</f>
        <v>0</v>
      </c>
    </row>
    <row r="2912" spans="2:11" x14ac:dyDescent="0.3">
      <c r="B2912" s="186">
        <f>'HP-ICS, V5-Sep24'!B2912</f>
        <v>0</v>
      </c>
      <c r="C2912" s="154">
        <f>'HP-ICS, V5-Sep24'!H2912</f>
        <v>0</v>
      </c>
      <c r="D2912" s="154">
        <f>'HP-ICS, V5-Sep24'!I2912</f>
        <v>0</v>
      </c>
      <c r="E2912" s="162" t="str">
        <f>'HP-ICS, V5-Sep24'!D2912</f>
        <v>Guatemala</v>
      </c>
      <c r="F2912" s="203">
        <f>'HP-ICS, V5-Sep24'!E2912</f>
        <v>0</v>
      </c>
      <c r="G2912" s="212">
        <f>'HP-ICS, V5-Sep24'!K2912</f>
        <v>0</v>
      </c>
      <c r="H2912" s="163">
        <f>'HP-ICS, V5-Sep24'!M2912</f>
        <v>0</v>
      </c>
      <c r="I2912" s="213">
        <f>'HP-ICS, V5-Sep24'!N2912</f>
        <v>0</v>
      </c>
      <c r="J2912" s="207">
        <f>'HP-ICS, V5-Sep24'!O2912</f>
        <v>0</v>
      </c>
      <c r="K2912" s="198">
        <f>'HP-ICS, V5-Sep24'!R2912</f>
        <v>0</v>
      </c>
    </row>
    <row r="2913" spans="2:11" x14ac:dyDescent="0.3">
      <c r="B2913" s="186">
        <f>'HP-ICS, V5-Sep24'!B2913</f>
        <v>0</v>
      </c>
      <c r="C2913" s="154">
        <f>'HP-ICS, V5-Sep24'!H2913</f>
        <v>0</v>
      </c>
      <c r="D2913" s="154">
        <f>'HP-ICS, V5-Sep24'!I2913</f>
        <v>0</v>
      </c>
      <c r="E2913" s="162" t="str">
        <f>'HP-ICS, V5-Sep24'!D2913</f>
        <v>Guatemala</v>
      </c>
      <c r="F2913" s="203">
        <f>'HP-ICS, V5-Sep24'!E2913</f>
        <v>0</v>
      </c>
      <c r="G2913" s="212">
        <f>'HP-ICS, V5-Sep24'!K2913</f>
        <v>0</v>
      </c>
      <c r="H2913" s="163">
        <f>'HP-ICS, V5-Sep24'!M2913</f>
        <v>0</v>
      </c>
      <c r="I2913" s="213">
        <f>'HP-ICS, V5-Sep24'!N2913</f>
        <v>0</v>
      </c>
      <c r="J2913" s="207">
        <f>'HP-ICS, V5-Sep24'!O2913</f>
        <v>0</v>
      </c>
      <c r="K2913" s="198">
        <f>'HP-ICS, V5-Sep24'!R2913</f>
        <v>0</v>
      </c>
    </row>
    <row r="2914" spans="2:11" x14ac:dyDescent="0.3">
      <c r="B2914" s="186">
        <f>'HP-ICS, V5-Sep24'!B2914</f>
        <v>0</v>
      </c>
      <c r="C2914" s="154">
        <f>'HP-ICS, V5-Sep24'!H2914</f>
        <v>0</v>
      </c>
      <c r="D2914" s="154">
        <f>'HP-ICS, V5-Sep24'!I2914</f>
        <v>0</v>
      </c>
      <c r="E2914" s="162" t="str">
        <f>'HP-ICS, V5-Sep24'!D2914</f>
        <v>Guatemala</v>
      </c>
      <c r="F2914" s="203">
        <f>'HP-ICS, V5-Sep24'!E2914</f>
        <v>0</v>
      </c>
      <c r="G2914" s="212">
        <f>'HP-ICS, V5-Sep24'!K2914</f>
        <v>0</v>
      </c>
      <c r="H2914" s="163">
        <f>'HP-ICS, V5-Sep24'!M2914</f>
        <v>0</v>
      </c>
      <c r="I2914" s="213">
        <f>'HP-ICS, V5-Sep24'!N2914</f>
        <v>0</v>
      </c>
      <c r="J2914" s="207">
        <f>'HP-ICS, V5-Sep24'!O2914</f>
        <v>0</v>
      </c>
      <c r="K2914" s="198">
        <f>'HP-ICS, V5-Sep24'!R2914</f>
        <v>0</v>
      </c>
    </row>
    <row r="2915" spans="2:11" x14ac:dyDescent="0.3">
      <c r="B2915" s="186">
        <f>'HP-ICS, V5-Sep24'!B2915</f>
        <v>0</v>
      </c>
      <c r="C2915" s="154">
        <f>'HP-ICS, V5-Sep24'!H2915</f>
        <v>0</v>
      </c>
      <c r="D2915" s="154">
        <f>'HP-ICS, V5-Sep24'!I2915</f>
        <v>0</v>
      </c>
      <c r="E2915" s="162" t="str">
        <f>'HP-ICS, V5-Sep24'!D2915</f>
        <v>Guatemala</v>
      </c>
      <c r="F2915" s="203">
        <f>'HP-ICS, V5-Sep24'!E2915</f>
        <v>0</v>
      </c>
      <c r="G2915" s="212">
        <f>'HP-ICS, V5-Sep24'!K2915</f>
        <v>0</v>
      </c>
      <c r="H2915" s="163">
        <f>'HP-ICS, V5-Sep24'!M2915</f>
        <v>0</v>
      </c>
      <c r="I2915" s="213">
        <f>'HP-ICS, V5-Sep24'!N2915</f>
        <v>0</v>
      </c>
      <c r="J2915" s="207">
        <f>'HP-ICS, V5-Sep24'!O2915</f>
        <v>0</v>
      </c>
      <c r="K2915" s="198">
        <f>'HP-ICS, V5-Sep24'!R2915</f>
        <v>0</v>
      </c>
    </row>
    <row r="2916" spans="2:11" x14ac:dyDescent="0.3">
      <c r="B2916" s="186">
        <f>'HP-ICS, V5-Sep24'!B2916</f>
        <v>0</v>
      </c>
      <c r="C2916" s="154">
        <f>'HP-ICS, V5-Sep24'!H2916</f>
        <v>0</v>
      </c>
      <c r="D2916" s="154">
        <f>'HP-ICS, V5-Sep24'!I2916</f>
        <v>0</v>
      </c>
      <c r="E2916" s="162" t="str">
        <f>'HP-ICS, V5-Sep24'!D2916</f>
        <v>Guatemala</v>
      </c>
      <c r="F2916" s="203">
        <f>'HP-ICS, V5-Sep24'!E2916</f>
        <v>0</v>
      </c>
      <c r="G2916" s="212">
        <f>'HP-ICS, V5-Sep24'!K2916</f>
        <v>0</v>
      </c>
      <c r="H2916" s="163">
        <f>'HP-ICS, V5-Sep24'!M2916</f>
        <v>0</v>
      </c>
      <c r="I2916" s="213">
        <f>'HP-ICS, V5-Sep24'!N2916</f>
        <v>0</v>
      </c>
      <c r="J2916" s="207">
        <f>'HP-ICS, V5-Sep24'!O2916</f>
        <v>0</v>
      </c>
      <c r="K2916" s="198">
        <f>'HP-ICS, V5-Sep24'!R2916</f>
        <v>0</v>
      </c>
    </row>
    <row r="2917" spans="2:11" x14ac:dyDescent="0.3">
      <c r="B2917" s="186">
        <f>'HP-ICS, V5-Sep24'!B2917</f>
        <v>0</v>
      </c>
      <c r="C2917" s="154">
        <f>'HP-ICS, V5-Sep24'!H2917</f>
        <v>0</v>
      </c>
      <c r="D2917" s="154">
        <f>'HP-ICS, V5-Sep24'!I2917</f>
        <v>0</v>
      </c>
      <c r="E2917" s="162" t="str">
        <f>'HP-ICS, V5-Sep24'!D2917</f>
        <v>Guatemala</v>
      </c>
      <c r="F2917" s="203">
        <f>'HP-ICS, V5-Sep24'!E2917</f>
        <v>0</v>
      </c>
      <c r="G2917" s="212">
        <f>'HP-ICS, V5-Sep24'!K2917</f>
        <v>0</v>
      </c>
      <c r="H2917" s="163">
        <f>'HP-ICS, V5-Sep24'!M2917</f>
        <v>0</v>
      </c>
      <c r="I2917" s="213">
        <f>'HP-ICS, V5-Sep24'!N2917</f>
        <v>0</v>
      </c>
      <c r="J2917" s="207">
        <f>'HP-ICS, V5-Sep24'!O2917</f>
        <v>0</v>
      </c>
      <c r="K2917" s="198">
        <f>'HP-ICS, V5-Sep24'!R2917</f>
        <v>0</v>
      </c>
    </row>
    <row r="2918" spans="2:11" x14ac:dyDescent="0.3">
      <c r="B2918" s="186">
        <f>'HP-ICS, V5-Sep24'!B2918</f>
        <v>0</v>
      </c>
      <c r="C2918" s="154">
        <f>'HP-ICS, V5-Sep24'!H2918</f>
        <v>0</v>
      </c>
      <c r="D2918" s="154">
        <f>'HP-ICS, V5-Sep24'!I2918</f>
        <v>0</v>
      </c>
      <c r="E2918" s="162" t="str">
        <f>'HP-ICS, V5-Sep24'!D2918</f>
        <v>Guatemala</v>
      </c>
      <c r="F2918" s="203">
        <f>'HP-ICS, V5-Sep24'!E2918</f>
        <v>0</v>
      </c>
      <c r="G2918" s="212">
        <f>'HP-ICS, V5-Sep24'!K2918</f>
        <v>0</v>
      </c>
      <c r="H2918" s="163">
        <f>'HP-ICS, V5-Sep24'!M2918</f>
        <v>0</v>
      </c>
      <c r="I2918" s="213">
        <f>'HP-ICS, V5-Sep24'!N2918</f>
        <v>0</v>
      </c>
      <c r="J2918" s="207">
        <f>'HP-ICS, V5-Sep24'!O2918</f>
        <v>0</v>
      </c>
      <c r="K2918" s="198">
        <f>'HP-ICS, V5-Sep24'!R2918</f>
        <v>0</v>
      </c>
    </row>
    <row r="2919" spans="2:11" x14ac:dyDescent="0.3">
      <c r="B2919" s="186">
        <f>'HP-ICS, V5-Sep24'!B2919</f>
        <v>0</v>
      </c>
      <c r="C2919" s="154">
        <f>'HP-ICS, V5-Sep24'!H2919</f>
        <v>0</v>
      </c>
      <c r="D2919" s="154">
        <f>'HP-ICS, V5-Sep24'!I2919</f>
        <v>0</v>
      </c>
      <c r="E2919" s="162" t="str">
        <f>'HP-ICS, V5-Sep24'!D2919</f>
        <v>Guatemala</v>
      </c>
      <c r="F2919" s="203">
        <f>'HP-ICS, V5-Sep24'!E2919</f>
        <v>0</v>
      </c>
      <c r="G2919" s="212">
        <f>'HP-ICS, V5-Sep24'!K2919</f>
        <v>0</v>
      </c>
      <c r="H2919" s="163">
        <f>'HP-ICS, V5-Sep24'!M2919</f>
        <v>0</v>
      </c>
      <c r="I2919" s="213">
        <f>'HP-ICS, V5-Sep24'!N2919</f>
        <v>0</v>
      </c>
      <c r="J2919" s="207">
        <f>'HP-ICS, V5-Sep24'!O2919</f>
        <v>0</v>
      </c>
      <c r="K2919" s="198">
        <f>'HP-ICS, V5-Sep24'!R2919</f>
        <v>0</v>
      </c>
    </row>
    <row r="2920" spans="2:11" x14ac:dyDescent="0.3">
      <c r="B2920" s="186">
        <f>'HP-ICS, V5-Sep24'!B2920</f>
        <v>0</v>
      </c>
      <c r="C2920" s="154">
        <f>'HP-ICS, V5-Sep24'!H2920</f>
        <v>0</v>
      </c>
      <c r="D2920" s="154">
        <f>'HP-ICS, V5-Sep24'!I2920</f>
        <v>0</v>
      </c>
      <c r="E2920" s="162" t="str">
        <f>'HP-ICS, V5-Sep24'!D2920</f>
        <v>Guatemala</v>
      </c>
      <c r="F2920" s="203">
        <f>'HP-ICS, V5-Sep24'!E2920</f>
        <v>0</v>
      </c>
      <c r="G2920" s="212">
        <f>'HP-ICS, V5-Sep24'!K2920</f>
        <v>0</v>
      </c>
      <c r="H2920" s="163">
        <f>'HP-ICS, V5-Sep24'!M2920</f>
        <v>0</v>
      </c>
      <c r="I2920" s="213">
        <f>'HP-ICS, V5-Sep24'!N2920</f>
        <v>0</v>
      </c>
      <c r="J2920" s="207">
        <f>'HP-ICS, V5-Sep24'!O2920</f>
        <v>0</v>
      </c>
      <c r="K2920" s="198">
        <f>'HP-ICS, V5-Sep24'!R2920</f>
        <v>0</v>
      </c>
    </row>
    <row r="2921" spans="2:11" x14ac:dyDescent="0.3">
      <c r="B2921" s="186">
        <f>'HP-ICS, V5-Sep24'!B2921</f>
        <v>0</v>
      </c>
      <c r="C2921" s="154">
        <f>'HP-ICS, V5-Sep24'!H2921</f>
        <v>0</v>
      </c>
      <c r="D2921" s="154">
        <f>'HP-ICS, V5-Sep24'!I2921</f>
        <v>0</v>
      </c>
      <c r="E2921" s="162" t="str">
        <f>'HP-ICS, V5-Sep24'!D2921</f>
        <v>Guatemala</v>
      </c>
      <c r="F2921" s="203">
        <f>'HP-ICS, V5-Sep24'!E2921</f>
        <v>0</v>
      </c>
      <c r="G2921" s="212">
        <f>'HP-ICS, V5-Sep24'!K2921</f>
        <v>0</v>
      </c>
      <c r="H2921" s="163">
        <f>'HP-ICS, V5-Sep24'!M2921</f>
        <v>0</v>
      </c>
      <c r="I2921" s="213">
        <f>'HP-ICS, V5-Sep24'!N2921</f>
        <v>0</v>
      </c>
      <c r="J2921" s="207">
        <f>'HP-ICS, V5-Sep24'!O2921</f>
        <v>0</v>
      </c>
      <c r="K2921" s="198">
        <f>'HP-ICS, V5-Sep24'!R2921</f>
        <v>0</v>
      </c>
    </row>
    <row r="2922" spans="2:11" x14ac:dyDescent="0.3">
      <c r="B2922" s="186">
        <f>'HP-ICS, V5-Sep24'!B2922</f>
        <v>0</v>
      </c>
      <c r="C2922" s="154">
        <f>'HP-ICS, V5-Sep24'!H2922</f>
        <v>0</v>
      </c>
      <c r="D2922" s="154">
        <f>'HP-ICS, V5-Sep24'!I2922</f>
        <v>0</v>
      </c>
      <c r="E2922" s="162" t="str">
        <f>'HP-ICS, V5-Sep24'!D2922</f>
        <v>Guatemala</v>
      </c>
      <c r="F2922" s="203">
        <f>'HP-ICS, V5-Sep24'!E2922</f>
        <v>0</v>
      </c>
      <c r="G2922" s="212">
        <f>'HP-ICS, V5-Sep24'!K2922</f>
        <v>0</v>
      </c>
      <c r="H2922" s="163">
        <f>'HP-ICS, V5-Sep24'!M2922</f>
        <v>0</v>
      </c>
      <c r="I2922" s="213">
        <f>'HP-ICS, V5-Sep24'!N2922</f>
        <v>0</v>
      </c>
      <c r="J2922" s="207">
        <f>'HP-ICS, V5-Sep24'!O2922</f>
        <v>0</v>
      </c>
      <c r="K2922" s="198">
        <f>'HP-ICS, V5-Sep24'!R2922</f>
        <v>0</v>
      </c>
    </row>
    <row r="2923" spans="2:11" x14ac:dyDescent="0.3">
      <c r="B2923" s="186">
        <f>'HP-ICS, V5-Sep24'!B2923</f>
        <v>0</v>
      </c>
      <c r="C2923" s="154">
        <f>'HP-ICS, V5-Sep24'!H2923</f>
        <v>0</v>
      </c>
      <c r="D2923" s="154">
        <f>'HP-ICS, V5-Sep24'!I2923</f>
        <v>0</v>
      </c>
      <c r="E2923" s="162" t="str">
        <f>'HP-ICS, V5-Sep24'!D2923</f>
        <v>Guatemala</v>
      </c>
      <c r="F2923" s="203">
        <f>'HP-ICS, V5-Sep24'!E2923</f>
        <v>0</v>
      </c>
      <c r="G2923" s="212">
        <f>'HP-ICS, V5-Sep24'!K2923</f>
        <v>0</v>
      </c>
      <c r="H2923" s="163">
        <f>'HP-ICS, V5-Sep24'!M2923</f>
        <v>0</v>
      </c>
      <c r="I2923" s="213">
        <f>'HP-ICS, V5-Sep24'!N2923</f>
        <v>0</v>
      </c>
      <c r="J2923" s="207">
        <f>'HP-ICS, V5-Sep24'!O2923</f>
        <v>0</v>
      </c>
      <c r="K2923" s="198">
        <f>'HP-ICS, V5-Sep24'!R2923</f>
        <v>0</v>
      </c>
    </row>
    <row r="2924" spans="2:11" x14ac:dyDescent="0.3">
      <c r="B2924" s="186">
        <f>'HP-ICS, V5-Sep24'!B2924</f>
        <v>0</v>
      </c>
      <c r="C2924" s="154">
        <f>'HP-ICS, V5-Sep24'!H2924</f>
        <v>0</v>
      </c>
      <c r="D2924" s="154">
        <f>'HP-ICS, V5-Sep24'!I2924</f>
        <v>0</v>
      </c>
      <c r="E2924" s="162" t="str">
        <f>'HP-ICS, V5-Sep24'!D2924</f>
        <v>Guatemala</v>
      </c>
      <c r="F2924" s="203">
        <f>'HP-ICS, V5-Sep24'!E2924</f>
        <v>0</v>
      </c>
      <c r="G2924" s="212">
        <f>'HP-ICS, V5-Sep24'!K2924</f>
        <v>0</v>
      </c>
      <c r="H2924" s="163">
        <f>'HP-ICS, V5-Sep24'!M2924</f>
        <v>0</v>
      </c>
      <c r="I2924" s="213">
        <f>'HP-ICS, V5-Sep24'!N2924</f>
        <v>0</v>
      </c>
      <c r="J2924" s="207">
        <f>'HP-ICS, V5-Sep24'!O2924</f>
        <v>0</v>
      </c>
      <c r="K2924" s="198">
        <f>'HP-ICS, V5-Sep24'!R2924</f>
        <v>0</v>
      </c>
    </row>
    <row r="2925" spans="2:11" x14ac:dyDescent="0.3">
      <c r="B2925" s="186">
        <f>'HP-ICS, V5-Sep24'!B2925</f>
        <v>0</v>
      </c>
      <c r="C2925" s="154">
        <f>'HP-ICS, V5-Sep24'!H2925</f>
        <v>0</v>
      </c>
      <c r="D2925" s="154">
        <f>'HP-ICS, V5-Sep24'!I2925</f>
        <v>0</v>
      </c>
      <c r="E2925" s="162" t="str">
        <f>'HP-ICS, V5-Sep24'!D2925</f>
        <v>Guatemala</v>
      </c>
      <c r="F2925" s="203">
        <f>'HP-ICS, V5-Sep24'!E2925</f>
        <v>0</v>
      </c>
      <c r="G2925" s="212">
        <f>'HP-ICS, V5-Sep24'!K2925</f>
        <v>0</v>
      </c>
      <c r="H2925" s="163">
        <f>'HP-ICS, V5-Sep24'!M2925</f>
        <v>0</v>
      </c>
      <c r="I2925" s="213">
        <f>'HP-ICS, V5-Sep24'!N2925</f>
        <v>0</v>
      </c>
      <c r="J2925" s="207">
        <f>'HP-ICS, V5-Sep24'!O2925</f>
        <v>0</v>
      </c>
      <c r="K2925" s="198">
        <f>'HP-ICS, V5-Sep24'!R2925</f>
        <v>0</v>
      </c>
    </row>
    <row r="2926" spans="2:11" x14ac:dyDescent="0.3">
      <c r="B2926" s="186">
        <f>'HP-ICS, V5-Sep24'!B2926</f>
        <v>0</v>
      </c>
      <c r="C2926" s="154">
        <f>'HP-ICS, V5-Sep24'!H2926</f>
        <v>0</v>
      </c>
      <c r="D2926" s="154">
        <f>'HP-ICS, V5-Sep24'!I2926</f>
        <v>0</v>
      </c>
      <c r="E2926" s="162" t="str">
        <f>'HP-ICS, V5-Sep24'!D2926</f>
        <v>Guatemala</v>
      </c>
      <c r="F2926" s="203">
        <f>'HP-ICS, V5-Sep24'!E2926</f>
        <v>0</v>
      </c>
      <c r="G2926" s="212">
        <f>'HP-ICS, V5-Sep24'!K2926</f>
        <v>0</v>
      </c>
      <c r="H2926" s="163">
        <f>'HP-ICS, V5-Sep24'!M2926</f>
        <v>0</v>
      </c>
      <c r="I2926" s="213">
        <f>'HP-ICS, V5-Sep24'!N2926</f>
        <v>0</v>
      </c>
      <c r="J2926" s="207">
        <f>'HP-ICS, V5-Sep24'!O2926</f>
        <v>0</v>
      </c>
      <c r="K2926" s="198">
        <f>'HP-ICS, V5-Sep24'!R2926</f>
        <v>0</v>
      </c>
    </row>
    <row r="2927" spans="2:11" x14ac:dyDescent="0.3">
      <c r="B2927" s="186">
        <f>'HP-ICS, V5-Sep24'!B2927</f>
        <v>0</v>
      </c>
      <c r="C2927" s="154">
        <f>'HP-ICS, V5-Sep24'!H2927</f>
        <v>0</v>
      </c>
      <c r="D2927" s="154">
        <f>'HP-ICS, V5-Sep24'!I2927</f>
        <v>0</v>
      </c>
      <c r="E2927" s="162" t="str">
        <f>'HP-ICS, V5-Sep24'!D2927</f>
        <v>Guatemala</v>
      </c>
      <c r="F2927" s="203">
        <f>'HP-ICS, V5-Sep24'!E2927</f>
        <v>0</v>
      </c>
      <c r="G2927" s="212">
        <f>'HP-ICS, V5-Sep24'!K2927</f>
        <v>0</v>
      </c>
      <c r="H2927" s="163">
        <f>'HP-ICS, V5-Sep24'!M2927</f>
        <v>0</v>
      </c>
      <c r="I2927" s="213">
        <f>'HP-ICS, V5-Sep24'!N2927</f>
        <v>0</v>
      </c>
      <c r="J2927" s="207">
        <f>'HP-ICS, V5-Sep24'!O2927</f>
        <v>0</v>
      </c>
      <c r="K2927" s="198">
        <f>'HP-ICS, V5-Sep24'!R2927</f>
        <v>0</v>
      </c>
    </row>
    <row r="2928" spans="2:11" x14ac:dyDescent="0.3">
      <c r="B2928" s="186">
        <f>'HP-ICS, V5-Sep24'!B2928</f>
        <v>0</v>
      </c>
      <c r="C2928" s="154">
        <f>'HP-ICS, V5-Sep24'!H2928</f>
        <v>0</v>
      </c>
      <c r="D2928" s="154">
        <f>'HP-ICS, V5-Sep24'!I2928</f>
        <v>0</v>
      </c>
      <c r="E2928" s="162" t="str">
        <f>'HP-ICS, V5-Sep24'!D2928</f>
        <v>Guatemala</v>
      </c>
      <c r="F2928" s="203">
        <f>'HP-ICS, V5-Sep24'!E2928</f>
        <v>0</v>
      </c>
      <c r="G2928" s="212">
        <f>'HP-ICS, V5-Sep24'!K2928</f>
        <v>0</v>
      </c>
      <c r="H2928" s="163">
        <f>'HP-ICS, V5-Sep24'!M2928</f>
        <v>0</v>
      </c>
      <c r="I2928" s="213">
        <f>'HP-ICS, V5-Sep24'!N2928</f>
        <v>0</v>
      </c>
      <c r="J2928" s="207">
        <f>'HP-ICS, V5-Sep24'!O2928</f>
        <v>0</v>
      </c>
      <c r="K2928" s="198">
        <f>'HP-ICS, V5-Sep24'!R2928</f>
        <v>0</v>
      </c>
    </row>
    <row r="2929" spans="2:11" x14ac:dyDescent="0.3">
      <c r="B2929" s="186">
        <f>'HP-ICS, V5-Sep24'!B2929</f>
        <v>0</v>
      </c>
      <c r="C2929" s="154">
        <f>'HP-ICS, V5-Sep24'!H2929</f>
        <v>0</v>
      </c>
      <c r="D2929" s="154">
        <f>'HP-ICS, V5-Sep24'!I2929</f>
        <v>0</v>
      </c>
      <c r="E2929" s="162" t="str">
        <f>'HP-ICS, V5-Sep24'!D2929</f>
        <v>Guatemala</v>
      </c>
      <c r="F2929" s="203">
        <f>'HP-ICS, V5-Sep24'!E2929</f>
        <v>0</v>
      </c>
      <c r="G2929" s="212">
        <f>'HP-ICS, V5-Sep24'!K2929</f>
        <v>0</v>
      </c>
      <c r="H2929" s="163">
        <f>'HP-ICS, V5-Sep24'!M2929</f>
        <v>0</v>
      </c>
      <c r="I2929" s="213">
        <f>'HP-ICS, V5-Sep24'!N2929</f>
        <v>0</v>
      </c>
      <c r="J2929" s="207">
        <f>'HP-ICS, V5-Sep24'!O2929</f>
        <v>0</v>
      </c>
      <c r="K2929" s="198">
        <f>'HP-ICS, V5-Sep24'!R2929</f>
        <v>0</v>
      </c>
    </row>
    <row r="2930" spans="2:11" x14ac:dyDescent="0.3">
      <c r="B2930" s="186">
        <f>'HP-ICS, V5-Sep24'!B2930</f>
        <v>0</v>
      </c>
      <c r="C2930" s="154">
        <f>'HP-ICS, V5-Sep24'!H2930</f>
        <v>0</v>
      </c>
      <c r="D2930" s="154">
        <f>'HP-ICS, V5-Sep24'!I2930</f>
        <v>0</v>
      </c>
      <c r="E2930" s="162" t="str">
        <f>'HP-ICS, V5-Sep24'!D2930</f>
        <v>Guatemala</v>
      </c>
      <c r="F2930" s="203">
        <f>'HP-ICS, V5-Sep24'!E2930</f>
        <v>0</v>
      </c>
      <c r="G2930" s="212">
        <f>'HP-ICS, V5-Sep24'!K2930</f>
        <v>0</v>
      </c>
      <c r="H2930" s="163">
        <f>'HP-ICS, V5-Sep24'!M2930</f>
        <v>0</v>
      </c>
      <c r="I2930" s="213">
        <f>'HP-ICS, V5-Sep24'!N2930</f>
        <v>0</v>
      </c>
      <c r="J2930" s="207">
        <f>'HP-ICS, V5-Sep24'!O2930</f>
        <v>0</v>
      </c>
      <c r="K2930" s="198">
        <f>'HP-ICS, V5-Sep24'!R2930</f>
        <v>0</v>
      </c>
    </row>
    <row r="2931" spans="2:11" x14ac:dyDescent="0.3">
      <c r="B2931" s="186">
        <f>'HP-ICS, V5-Sep24'!B2931</f>
        <v>0</v>
      </c>
      <c r="C2931" s="154">
        <f>'HP-ICS, V5-Sep24'!H2931</f>
        <v>0</v>
      </c>
      <c r="D2931" s="154">
        <f>'HP-ICS, V5-Sep24'!I2931</f>
        <v>0</v>
      </c>
      <c r="E2931" s="162" t="str">
        <f>'HP-ICS, V5-Sep24'!D2931</f>
        <v>Guatemala</v>
      </c>
      <c r="F2931" s="203">
        <f>'HP-ICS, V5-Sep24'!E2931</f>
        <v>0</v>
      </c>
      <c r="G2931" s="212">
        <f>'HP-ICS, V5-Sep24'!K2931</f>
        <v>0</v>
      </c>
      <c r="H2931" s="163">
        <f>'HP-ICS, V5-Sep24'!M2931</f>
        <v>0</v>
      </c>
      <c r="I2931" s="213">
        <f>'HP-ICS, V5-Sep24'!N2931</f>
        <v>0</v>
      </c>
      <c r="J2931" s="207">
        <f>'HP-ICS, V5-Sep24'!O2931</f>
        <v>0</v>
      </c>
      <c r="K2931" s="198">
        <f>'HP-ICS, V5-Sep24'!R2931</f>
        <v>0</v>
      </c>
    </row>
    <row r="2932" spans="2:11" x14ac:dyDescent="0.3">
      <c r="B2932" s="186">
        <f>'HP-ICS, V5-Sep24'!B2932</f>
        <v>0</v>
      </c>
      <c r="C2932" s="154">
        <f>'HP-ICS, V5-Sep24'!H2932</f>
        <v>0</v>
      </c>
      <c r="D2932" s="154">
        <f>'HP-ICS, V5-Sep24'!I2932</f>
        <v>0</v>
      </c>
      <c r="E2932" s="162" t="str">
        <f>'HP-ICS, V5-Sep24'!D2932</f>
        <v>Guatemala</v>
      </c>
      <c r="F2932" s="203">
        <f>'HP-ICS, V5-Sep24'!E2932</f>
        <v>0</v>
      </c>
      <c r="G2932" s="212">
        <f>'HP-ICS, V5-Sep24'!K2932</f>
        <v>0</v>
      </c>
      <c r="H2932" s="163">
        <f>'HP-ICS, V5-Sep24'!M2932</f>
        <v>0</v>
      </c>
      <c r="I2932" s="213">
        <f>'HP-ICS, V5-Sep24'!N2932</f>
        <v>0</v>
      </c>
      <c r="J2932" s="207">
        <f>'HP-ICS, V5-Sep24'!O2932</f>
        <v>0</v>
      </c>
      <c r="K2932" s="198">
        <f>'HP-ICS, V5-Sep24'!R2932</f>
        <v>0</v>
      </c>
    </row>
    <row r="2933" spans="2:11" x14ac:dyDescent="0.3">
      <c r="B2933" s="186">
        <f>'HP-ICS, V5-Sep24'!B2933</f>
        <v>0</v>
      </c>
      <c r="C2933" s="154">
        <f>'HP-ICS, V5-Sep24'!H2933</f>
        <v>0</v>
      </c>
      <c r="D2933" s="154">
        <f>'HP-ICS, V5-Sep24'!I2933</f>
        <v>0</v>
      </c>
      <c r="E2933" s="162" t="str">
        <f>'HP-ICS, V5-Sep24'!D2933</f>
        <v>Guatemala</v>
      </c>
      <c r="F2933" s="203">
        <f>'HP-ICS, V5-Sep24'!E2933</f>
        <v>0</v>
      </c>
      <c r="G2933" s="212">
        <f>'HP-ICS, V5-Sep24'!K2933</f>
        <v>0</v>
      </c>
      <c r="H2933" s="163">
        <f>'HP-ICS, V5-Sep24'!M2933</f>
        <v>0</v>
      </c>
      <c r="I2933" s="213">
        <f>'HP-ICS, V5-Sep24'!N2933</f>
        <v>0</v>
      </c>
      <c r="J2933" s="207">
        <f>'HP-ICS, V5-Sep24'!O2933</f>
        <v>0</v>
      </c>
      <c r="K2933" s="198">
        <f>'HP-ICS, V5-Sep24'!R2933</f>
        <v>0</v>
      </c>
    </row>
    <row r="2934" spans="2:11" x14ac:dyDescent="0.3">
      <c r="B2934" s="186">
        <f>'HP-ICS, V5-Sep24'!B2934</f>
        <v>0</v>
      </c>
      <c r="C2934" s="154">
        <f>'HP-ICS, V5-Sep24'!H2934</f>
        <v>0</v>
      </c>
      <c r="D2934" s="154">
        <f>'HP-ICS, V5-Sep24'!I2934</f>
        <v>0</v>
      </c>
      <c r="E2934" s="162" t="str">
        <f>'HP-ICS, V5-Sep24'!D2934</f>
        <v>Guatemala</v>
      </c>
      <c r="F2934" s="203">
        <f>'HP-ICS, V5-Sep24'!E2934</f>
        <v>0</v>
      </c>
      <c r="G2934" s="212">
        <f>'HP-ICS, V5-Sep24'!K2934</f>
        <v>0</v>
      </c>
      <c r="H2934" s="163">
        <f>'HP-ICS, V5-Sep24'!M2934</f>
        <v>0</v>
      </c>
      <c r="I2934" s="213">
        <f>'HP-ICS, V5-Sep24'!N2934</f>
        <v>0</v>
      </c>
      <c r="J2934" s="207">
        <f>'HP-ICS, V5-Sep24'!O2934</f>
        <v>0</v>
      </c>
      <c r="K2934" s="198">
        <f>'HP-ICS, V5-Sep24'!R2934</f>
        <v>0</v>
      </c>
    </row>
    <row r="2935" spans="2:11" x14ac:dyDescent="0.3">
      <c r="B2935" s="186">
        <f>'HP-ICS, V5-Sep24'!B2935</f>
        <v>0</v>
      </c>
      <c r="C2935" s="154">
        <f>'HP-ICS, V5-Sep24'!H2935</f>
        <v>0</v>
      </c>
      <c r="D2935" s="154">
        <f>'HP-ICS, V5-Sep24'!I2935</f>
        <v>0</v>
      </c>
      <c r="E2935" s="162" t="str">
        <f>'HP-ICS, V5-Sep24'!D2935</f>
        <v>Guatemala</v>
      </c>
      <c r="F2935" s="203">
        <f>'HP-ICS, V5-Sep24'!E2935</f>
        <v>0</v>
      </c>
      <c r="G2935" s="212">
        <f>'HP-ICS, V5-Sep24'!K2935</f>
        <v>0</v>
      </c>
      <c r="H2935" s="163">
        <f>'HP-ICS, V5-Sep24'!M2935</f>
        <v>0</v>
      </c>
      <c r="I2935" s="213">
        <f>'HP-ICS, V5-Sep24'!N2935</f>
        <v>0</v>
      </c>
      <c r="J2935" s="207">
        <f>'HP-ICS, V5-Sep24'!O2935</f>
        <v>0</v>
      </c>
      <c r="K2935" s="198">
        <f>'HP-ICS, V5-Sep24'!R2935</f>
        <v>0</v>
      </c>
    </row>
    <row r="2936" spans="2:11" x14ac:dyDescent="0.3">
      <c r="B2936" s="186">
        <f>'HP-ICS, V5-Sep24'!B2936</f>
        <v>0</v>
      </c>
      <c r="C2936" s="154">
        <f>'HP-ICS, V5-Sep24'!H2936</f>
        <v>0</v>
      </c>
      <c r="D2936" s="154">
        <f>'HP-ICS, V5-Sep24'!I2936</f>
        <v>0</v>
      </c>
      <c r="E2936" s="162" t="str">
        <f>'HP-ICS, V5-Sep24'!D2936</f>
        <v>Guatemala</v>
      </c>
      <c r="F2936" s="203">
        <f>'HP-ICS, V5-Sep24'!E2936</f>
        <v>0</v>
      </c>
      <c r="G2936" s="212">
        <f>'HP-ICS, V5-Sep24'!K2936</f>
        <v>0</v>
      </c>
      <c r="H2936" s="163">
        <f>'HP-ICS, V5-Sep24'!M2936</f>
        <v>0</v>
      </c>
      <c r="I2936" s="213">
        <f>'HP-ICS, V5-Sep24'!N2936</f>
        <v>0</v>
      </c>
      <c r="J2936" s="207">
        <f>'HP-ICS, V5-Sep24'!O2936</f>
        <v>0</v>
      </c>
      <c r="K2936" s="198">
        <f>'HP-ICS, V5-Sep24'!R2936</f>
        <v>0</v>
      </c>
    </row>
    <row r="2937" spans="2:11" x14ac:dyDescent="0.3">
      <c r="B2937" s="186">
        <f>'HP-ICS, V5-Sep24'!B2937</f>
        <v>0</v>
      </c>
      <c r="C2937" s="154">
        <f>'HP-ICS, V5-Sep24'!H2937</f>
        <v>0</v>
      </c>
      <c r="D2937" s="154">
        <f>'HP-ICS, V5-Sep24'!I2937</f>
        <v>0</v>
      </c>
      <c r="E2937" s="162" t="str">
        <f>'HP-ICS, V5-Sep24'!D2937</f>
        <v>Guatemala</v>
      </c>
      <c r="F2937" s="203">
        <f>'HP-ICS, V5-Sep24'!E2937</f>
        <v>0</v>
      </c>
      <c r="G2937" s="212">
        <f>'HP-ICS, V5-Sep24'!K2937</f>
        <v>0</v>
      </c>
      <c r="H2937" s="163">
        <f>'HP-ICS, V5-Sep24'!M2937</f>
        <v>0</v>
      </c>
      <c r="I2937" s="213">
        <f>'HP-ICS, V5-Sep24'!N2937</f>
        <v>0</v>
      </c>
      <c r="J2937" s="207">
        <f>'HP-ICS, V5-Sep24'!O2937</f>
        <v>0</v>
      </c>
      <c r="K2937" s="198">
        <f>'HP-ICS, V5-Sep24'!R2937</f>
        <v>0</v>
      </c>
    </row>
    <row r="2938" spans="2:11" x14ac:dyDescent="0.3">
      <c r="B2938" s="186">
        <f>'HP-ICS, V5-Sep24'!B2938</f>
        <v>0</v>
      </c>
      <c r="C2938" s="154">
        <f>'HP-ICS, V5-Sep24'!H2938</f>
        <v>0</v>
      </c>
      <c r="D2938" s="154">
        <f>'HP-ICS, V5-Sep24'!I2938</f>
        <v>0</v>
      </c>
      <c r="E2938" s="162" t="str">
        <f>'HP-ICS, V5-Sep24'!D2938</f>
        <v>Guatemala</v>
      </c>
      <c r="F2938" s="203">
        <f>'HP-ICS, V5-Sep24'!E2938</f>
        <v>0</v>
      </c>
      <c r="G2938" s="212">
        <f>'HP-ICS, V5-Sep24'!K2938</f>
        <v>0</v>
      </c>
      <c r="H2938" s="163">
        <f>'HP-ICS, V5-Sep24'!M2938</f>
        <v>0</v>
      </c>
      <c r="I2938" s="213">
        <f>'HP-ICS, V5-Sep24'!N2938</f>
        <v>0</v>
      </c>
      <c r="J2938" s="207">
        <f>'HP-ICS, V5-Sep24'!O2938</f>
        <v>0</v>
      </c>
      <c r="K2938" s="198">
        <f>'HP-ICS, V5-Sep24'!R2938</f>
        <v>0</v>
      </c>
    </row>
    <row r="2939" spans="2:11" x14ac:dyDescent="0.3">
      <c r="B2939" s="186">
        <f>'HP-ICS, V5-Sep24'!B2939</f>
        <v>0</v>
      </c>
      <c r="C2939" s="154">
        <f>'HP-ICS, V5-Sep24'!H2939</f>
        <v>0</v>
      </c>
      <c r="D2939" s="154">
        <f>'HP-ICS, V5-Sep24'!I2939</f>
        <v>0</v>
      </c>
      <c r="E2939" s="162" t="str">
        <f>'HP-ICS, V5-Sep24'!D2939</f>
        <v>Guatemala</v>
      </c>
      <c r="F2939" s="203">
        <f>'HP-ICS, V5-Sep24'!E2939</f>
        <v>0</v>
      </c>
      <c r="G2939" s="212">
        <f>'HP-ICS, V5-Sep24'!K2939</f>
        <v>0</v>
      </c>
      <c r="H2939" s="163">
        <f>'HP-ICS, V5-Sep24'!M2939</f>
        <v>0</v>
      </c>
      <c r="I2939" s="213">
        <f>'HP-ICS, V5-Sep24'!N2939</f>
        <v>0</v>
      </c>
      <c r="J2939" s="207">
        <f>'HP-ICS, V5-Sep24'!O2939</f>
        <v>0</v>
      </c>
      <c r="K2939" s="198">
        <f>'HP-ICS, V5-Sep24'!R2939</f>
        <v>0</v>
      </c>
    </row>
    <row r="2940" spans="2:11" x14ac:dyDescent="0.3">
      <c r="B2940" s="186">
        <f>'HP-ICS, V5-Sep24'!B2940</f>
        <v>0</v>
      </c>
      <c r="C2940" s="154">
        <f>'HP-ICS, V5-Sep24'!H2940</f>
        <v>0</v>
      </c>
      <c r="D2940" s="154">
        <f>'HP-ICS, V5-Sep24'!I2940</f>
        <v>0</v>
      </c>
      <c r="E2940" s="162" t="str">
        <f>'HP-ICS, V5-Sep24'!D2940</f>
        <v>Guatemala</v>
      </c>
      <c r="F2940" s="203">
        <f>'HP-ICS, V5-Sep24'!E2940</f>
        <v>0</v>
      </c>
      <c r="G2940" s="212">
        <f>'HP-ICS, V5-Sep24'!K2940</f>
        <v>0</v>
      </c>
      <c r="H2940" s="163">
        <f>'HP-ICS, V5-Sep24'!M2940</f>
        <v>0</v>
      </c>
      <c r="I2940" s="213">
        <f>'HP-ICS, V5-Sep24'!N2940</f>
        <v>0</v>
      </c>
      <c r="J2940" s="207">
        <f>'HP-ICS, V5-Sep24'!O2940</f>
        <v>0</v>
      </c>
      <c r="K2940" s="198">
        <f>'HP-ICS, V5-Sep24'!R2940</f>
        <v>0</v>
      </c>
    </row>
    <row r="2941" spans="2:11" x14ac:dyDescent="0.3">
      <c r="B2941" s="186">
        <f>'HP-ICS, V5-Sep24'!B2941</f>
        <v>0</v>
      </c>
      <c r="C2941" s="154">
        <f>'HP-ICS, V5-Sep24'!H2941</f>
        <v>0</v>
      </c>
      <c r="D2941" s="154">
        <f>'HP-ICS, V5-Sep24'!I2941</f>
        <v>0</v>
      </c>
      <c r="E2941" s="162" t="str">
        <f>'HP-ICS, V5-Sep24'!D2941</f>
        <v>Guatemala</v>
      </c>
      <c r="F2941" s="203">
        <f>'HP-ICS, V5-Sep24'!E2941</f>
        <v>0</v>
      </c>
      <c r="G2941" s="212">
        <f>'HP-ICS, V5-Sep24'!K2941</f>
        <v>0</v>
      </c>
      <c r="H2941" s="163">
        <f>'HP-ICS, V5-Sep24'!M2941</f>
        <v>0</v>
      </c>
      <c r="I2941" s="213">
        <f>'HP-ICS, V5-Sep24'!N2941</f>
        <v>0</v>
      </c>
      <c r="J2941" s="207">
        <f>'HP-ICS, V5-Sep24'!O2941</f>
        <v>0</v>
      </c>
      <c r="K2941" s="198">
        <f>'HP-ICS, V5-Sep24'!R2941</f>
        <v>0</v>
      </c>
    </row>
    <row r="2942" spans="2:11" x14ac:dyDescent="0.3">
      <c r="B2942" s="186">
        <f>'HP-ICS, V5-Sep24'!B2942</f>
        <v>0</v>
      </c>
      <c r="C2942" s="154">
        <f>'HP-ICS, V5-Sep24'!H2942</f>
        <v>0</v>
      </c>
      <c r="D2942" s="154">
        <f>'HP-ICS, V5-Sep24'!I2942</f>
        <v>0</v>
      </c>
      <c r="E2942" s="162" t="str">
        <f>'HP-ICS, V5-Sep24'!D2942</f>
        <v>Guatemala</v>
      </c>
      <c r="F2942" s="203">
        <f>'HP-ICS, V5-Sep24'!E2942</f>
        <v>0</v>
      </c>
      <c r="G2942" s="212">
        <f>'HP-ICS, V5-Sep24'!K2942</f>
        <v>0</v>
      </c>
      <c r="H2942" s="163">
        <f>'HP-ICS, V5-Sep24'!M2942</f>
        <v>0</v>
      </c>
      <c r="I2942" s="213">
        <f>'HP-ICS, V5-Sep24'!N2942</f>
        <v>0</v>
      </c>
      <c r="J2942" s="207">
        <f>'HP-ICS, V5-Sep24'!O2942</f>
        <v>0</v>
      </c>
      <c r="K2942" s="198">
        <f>'HP-ICS, V5-Sep24'!R2942</f>
        <v>0</v>
      </c>
    </row>
    <row r="2943" spans="2:11" x14ac:dyDescent="0.3">
      <c r="B2943" s="186">
        <f>'HP-ICS, V5-Sep24'!B2943</f>
        <v>0</v>
      </c>
      <c r="C2943" s="154">
        <f>'HP-ICS, V5-Sep24'!H2943</f>
        <v>0</v>
      </c>
      <c r="D2943" s="154">
        <f>'HP-ICS, V5-Sep24'!I2943</f>
        <v>0</v>
      </c>
      <c r="E2943" s="162" t="str">
        <f>'HP-ICS, V5-Sep24'!D2943</f>
        <v>Guatemala</v>
      </c>
      <c r="F2943" s="203">
        <f>'HP-ICS, V5-Sep24'!E2943</f>
        <v>0</v>
      </c>
      <c r="G2943" s="212">
        <f>'HP-ICS, V5-Sep24'!K2943</f>
        <v>0</v>
      </c>
      <c r="H2943" s="163">
        <f>'HP-ICS, V5-Sep24'!M2943</f>
        <v>0</v>
      </c>
      <c r="I2943" s="213">
        <f>'HP-ICS, V5-Sep24'!N2943</f>
        <v>0</v>
      </c>
      <c r="J2943" s="207">
        <f>'HP-ICS, V5-Sep24'!O2943</f>
        <v>0</v>
      </c>
      <c r="K2943" s="198">
        <f>'HP-ICS, V5-Sep24'!R2943</f>
        <v>0</v>
      </c>
    </row>
    <row r="2944" spans="2:11" x14ac:dyDescent="0.3">
      <c r="B2944" s="186">
        <f>'HP-ICS, V5-Sep24'!B2944</f>
        <v>0</v>
      </c>
      <c r="C2944" s="154">
        <f>'HP-ICS, V5-Sep24'!H2944</f>
        <v>0</v>
      </c>
      <c r="D2944" s="154">
        <f>'HP-ICS, V5-Sep24'!I2944</f>
        <v>0</v>
      </c>
      <c r="E2944" s="162" t="str">
        <f>'HP-ICS, V5-Sep24'!D2944</f>
        <v>Guatemala</v>
      </c>
      <c r="F2944" s="203">
        <f>'HP-ICS, V5-Sep24'!E2944</f>
        <v>0</v>
      </c>
      <c r="G2944" s="212">
        <f>'HP-ICS, V5-Sep24'!K2944</f>
        <v>0</v>
      </c>
      <c r="H2944" s="163">
        <f>'HP-ICS, V5-Sep24'!M2944</f>
        <v>0</v>
      </c>
      <c r="I2944" s="213">
        <f>'HP-ICS, V5-Sep24'!N2944</f>
        <v>0</v>
      </c>
      <c r="J2944" s="207">
        <f>'HP-ICS, V5-Sep24'!O2944</f>
        <v>0</v>
      </c>
      <c r="K2944" s="198">
        <f>'HP-ICS, V5-Sep24'!R2944</f>
        <v>0</v>
      </c>
    </row>
    <row r="2945" spans="2:11" x14ac:dyDescent="0.3">
      <c r="B2945" s="186">
        <f>'HP-ICS, V5-Sep24'!B2945</f>
        <v>0</v>
      </c>
      <c r="C2945" s="154">
        <f>'HP-ICS, V5-Sep24'!H2945</f>
        <v>0</v>
      </c>
      <c r="D2945" s="154">
        <f>'HP-ICS, V5-Sep24'!I2945</f>
        <v>0</v>
      </c>
      <c r="E2945" s="162" t="str">
        <f>'HP-ICS, V5-Sep24'!D2945</f>
        <v>Guatemala</v>
      </c>
      <c r="F2945" s="203">
        <f>'HP-ICS, V5-Sep24'!E2945</f>
        <v>0</v>
      </c>
      <c r="G2945" s="212">
        <f>'HP-ICS, V5-Sep24'!K2945</f>
        <v>0</v>
      </c>
      <c r="H2945" s="163">
        <f>'HP-ICS, V5-Sep24'!M2945</f>
        <v>0</v>
      </c>
      <c r="I2945" s="213">
        <f>'HP-ICS, V5-Sep24'!N2945</f>
        <v>0</v>
      </c>
      <c r="J2945" s="207">
        <f>'HP-ICS, V5-Sep24'!O2945</f>
        <v>0</v>
      </c>
      <c r="K2945" s="198">
        <f>'HP-ICS, V5-Sep24'!R2945</f>
        <v>0</v>
      </c>
    </row>
    <row r="2946" spans="2:11" x14ac:dyDescent="0.3">
      <c r="B2946" s="186">
        <f>'HP-ICS, V5-Sep24'!B2946</f>
        <v>0</v>
      </c>
      <c r="C2946" s="154">
        <f>'HP-ICS, V5-Sep24'!H2946</f>
        <v>0</v>
      </c>
      <c r="D2946" s="154">
        <f>'HP-ICS, V5-Sep24'!I2946</f>
        <v>0</v>
      </c>
      <c r="E2946" s="162" t="str">
        <f>'HP-ICS, V5-Sep24'!D2946</f>
        <v>Guatemala</v>
      </c>
      <c r="F2946" s="203">
        <f>'HP-ICS, V5-Sep24'!E2946</f>
        <v>0</v>
      </c>
      <c r="G2946" s="212">
        <f>'HP-ICS, V5-Sep24'!K2946</f>
        <v>0</v>
      </c>
      <c r="H2946" s="163">
        <f>'HP-ICS, V5-Sep24'!M2946</f>
        <v>0</v>
      </c>
      <c r="I2946" s="213">
        <f>'HP-ICS, V5-Sep24'!N2946</f>
        <v>0</v>
      </c>
      <c r="J2946" s="207">
        <f>'HP-ICS, V5-Sep24'!O2946</f>
        <v>0</v>
      </c>
      <c r="K2946" s="198">
        <f>'HP-ICS, V5-Sep24'!R2946</f>
        <v>0</v>
      </c>
    </row>
    <row r="2947" spans="2:11" x14ac:dyDescent="0.3">
      <c r="B2947" s="186">
        <f>'HP-ICS, V5-Sep24'!B2947</f>
        <v>0</v>
      </c>
      <c r="C2947" s="154">
        <f>'HP-ICS, V5-Sep24'!H2947</f>
        <v>0</v>
      </c>
      <c r="D2947" s="154">
        <f>'HP-ICS, V5-Sep24'!I2947</f>
        <v>0</v>
      </c>
      <c r="E2947" s="162" t="str">
        <f>'HP-ICS, V5-Sep24'!D2947</f>
        <v>Guatemala</v>
      </c>
      <c r="F2947" s="203">
        <f>'HP-ICS, V5-Sep24'!E2947</f>
        <v>0</v>
      </c>
      <c r="G2947" s="212">
        <f>'HP-ICS, V5-Sep24'!K2947</f>
        <v>0</v>
      </c>
      <c r="H2947" s="163">
        <f>'HP-ICS, V5-Sep24'!M2947</f>
        <v>0</v>
      </c>
      <c r="I2947" s="213">
        <f>'HP-ICS, V5-Sep24'!N2947</f>
        <v>0</v>
      </c>
      <c r="J2947" s="207">
        <f>'HP-ICS, V5-Sep24'!O2947</f>
        <v>0</v>
      </c>
      <c r="K2947" s="198">
        <f>'HP-ICS, V5-Sep24'!R2947</f>
        <v>0</v>
      </c>
    </row>
    <row r="2948" spans="2:11" x14ac:dyDescent="0.3">
      <c r="B2948" s="186">
        <f>'HP-ICS, V5-Sep24'!B2948</f>
        <v>0</v>
      </c>
      <c r="C2948" s="154">
        <f>'HP-ICS, V5-Sep24'!H2948</f>
        <v>0</v>
      </c>
      <c r="D2948" s="154">
        <f>'HP-ICS, V5-Sep24'!I2948</f>
        <v>0</v>
      </c>
      <c r="E2948" s="162" t="str">
        <f>'HP-ICS, V5-Sep24'!D2948</f>
        <v>Guatemala</v>
      </c>
      <c r="F2948" s="203">
        <f>'HP-ICS, V5-Sep24'!E2948</f>
        <v>0</v>
      </c>
      <c r="G2948" s="212">
        <f>'HP-ICS, V5-Sep24'!K2948</f>
        <v>0</v>
      </c>
      <c r="H2948" s="163">
        <f>'HP-ICS, V5-Sep24'!M2948</f>
        <v>0</v>
      </c>
      <c r="I2948" s="213">
        <f>'HP-ICS, V5-Sep24'!N2948</f>
        <v>0</v>
      </c>
      <c r="J2948" s="207">
        <f>'HP-ICS, V5-Sep24'!O2948</f>
        <v>0</v>
      </c>
      <c r="K2948" s="198">
        <f>'HP-ICS, V5-Sep24'!R2948</f>
        <v>0</v>
      </c>
    </row>
    <row r="2949" spans="2:11" x14ac:dyDescent="0.3">
      <c r="B2949" s="186">
        <f>'HP-ICS, V5-Sep24'!B2949</f>
        <v>0</v>
      </c>
      <c r="C2949" s="154">
        <f>'HP-ICS, V5-Sep24'!H2949</f>
        <v>0</v>
      </c>
      <c r="D2949" s="154">
        <f>'HP-ICS, V5-Sep24'!I2949</f>
        <v>0</v>
      </c>
      <c r="E2949" s="162" t="str">
        <f>'HP-ICS, V5-Sep24'!D2949</f>
        <v>Guatemala</v>
      </c>
      <c r="F2949" s="203">
        <f>'HP-ICS, V5-Sep24'!E2949</f>
        <v>0</v>
      </c>
      <c r="G2949" s="212">
        <f>'HP-ICS, V5-Sep24'!K2949</f>
        <v>0</v>
      </c>
      <c r="H2949" s="163">
        <f>'HP-ICS, V5-Sep24'!M2949</f>
        <v>0</v>
      </c>
      <c r="I2949" s="213">
        <f>'HP-ICS, V5-Sep24'!N2949</f>
        <v>0</v>
      </c>
      <c r="J2949" s="207">
        <f>'HP-ICS, V5-Sep24'!O2949</f>
        <v>0</v>
      </c>
      <c r="K2949" s="198">
        <f>'HP-ICS, V5-Sep24'!R2949</f>
        <v>0</v>
      </c>
    </row>
    <row r="2950" spans="2:11" x14ac:dyDescent="0.3">
      <c r="B2950" s="186">
        <f>'HP-ICS, V5-Sep24'!B2950</f>
        <v>0</v>
      </c>
      <c r="C2950" s="154">
        <f>'HP-ICS, V5-Sep24'!H2950</f>
        <v>0</v>
      </c>
      <c r="D2950" s="154">
        <f>'HP-ICS, V5-Sep24'!I2950</f>
        <v>0</v>
      </c>
      <c r="E2950" s="162" t="str">
        <f>'HP-ICS, V5-Sep24'!D2950</f>
        <v>Guatemala</v>
      </c>
      <c r="F2950" s="203">
        <f>'HP-ICS, V5-Sep24'!E2950</f>
        <v>0</v>
      </c>
      <c r="G2950" s="212">
        <f>'HP-ICS, V5-Sep24'!K2950</f>
        <v>0</v>
      </c>
      <c r="H2950" s="163">
        <f>'HP-ICS, V5-Sep24'!M2950</f>
        <v>0</v>
      </c>
      <c r="I2950" s="213">
        <f>'HP-ICS, V5-Sep24'!N2950</f>
        <v>0</v>
      </c>
      <c r="J2950" s="207">
        <f>'HP-ICS, V5-Sep24'!O2950</f>
        <v>0</v>
      </c>
      <c r="K2950" s="198">
        <f>'HP-ICS, V5-Sep24'!R2950</f>
        <v>0</v>
      </c>
    </row>
    <row r="2951" spans="2:11" x14ac:dyDescent="0.3">
      <c r="B2951" s="186">
        <f>'HP-ICS, V5-Sep24'!B2951</f>
        <v>0</v>
      </c>
      <c r="C2951" s="154">
        <f>'HP-ICS, V5-Sep24'!H2951</f>
        <v>0</v>
      </c>
      <c r="D2951" s="154">
        <f>'HP-ICS, V5-Sep24'!I2951</f>
        <v>0</v>
      </c>
      <c r="E2951" s="162" t="str">
        <f>'HP-ICS, V5-Sep24'!D2951</f>
        <v>Guatemala</v>
      </c>
      <c r="F2951" s="203">
        <f>'HP-ICS, V5-Sep24'!E2951</f>
        <v>0</v>
      </c>
      <c r="G2951" s="212">
        <f>'HP-ICS, V5-Sep24'!K2951</f>
        <v>0</v>
      </c>
      <c r="H2951" s="163">
        <f>'HP-ICS, V5-Sep24'!M2951</f>
        <v>0</v>
      </c>
      <c r="I2951" s="213">
        <f>'HP-ICS, V5-Sep24'!N2951</f>
        <v>0</v>
      </c>
      <c r="J2951" s="207">
        <f>'HP-ICS, V5-Sep24'!O2951</f>
        <v>0</v>
      </c>
      <c r="K2951" s="198">
        <f>'HP-ICS, V5-Sep24'!R2951</f>
        <v>0</v>
      </c>
    </row>
    <row r="2952" spans="2:11" x14ac:dyDescent="0.3">
      <c r="B2952" s="186">
        <f>'HP-ICS, V5-Sep24'!B2952</f>
        <v>0</v>
      </c>
      <c r="C2952" s="154">
        <f>'HP-ICS, V5-Sep24'!H2952</f>
        <v>0</v>
      </c>
      <c r="D2952" s="154">
        <f>'HP-ICS, V5-Sep24'!I2952</f>
        <v>0</v>
      </c>
      <c r="E2952" s="162" t="str">
        <f>'HP-ICS, V5-Sep24'!D2952</f>
        <v>Guatemala</v>
      </c>
      <c r="F2952" s="203">
        <f>'HP-ICS, V5-Sep24'!E2952</f>
        <v>0</v>
      </c>
      <c r="G2952" s="212">
        <f>'HP-ICS, V5-Sep24'!K2952</f>
        <v>0</v>
      </c>
      <c r="H2952" s="163">
        <f>'HP-ICS, V5-Sep24'!M2952</f>
        <v>0</v>
      </c>
      <c r="I2952" s="213">
        <f>'HP-ICS, V5-Sep24'!N2952</f>
        <v>0</v>
      </c>
      <c r="J2952" s="207">
        <f>'HP-ICS, V5-Sep24'!O2952</f>
        <v>0</v>
      </c>
      <c r="K2952" s="198">
        <f>'HP-ICS, V5-Sep24'!R2952</f>
        <v>0</v>
      </c>
    </row>
    <row r="2953" spans="2:11" x14ac:dyDescent="0.3">
      <c r="B2953" s="186">
        <f>'HP-ICS, V5-Sep24'!B2953</f>
        <v>0</v>
      </c>
      <c r="C2953" s="154">
        <f>'HP-ICS, V5-Sep24'!H2953</f>
        <v>0</v>
      </c>
      <c r="D2953" s="154">
        <f>'HP-ICS, V5-Sep24'!I2953</f>
        <v>0</v>
      </c>
      <c r="E2953" s="162" t="str">
        <f>'HP-ICS, V5-Sep24'!D2953</f>
        <v>Guatemala</v>
      </c>
      <c r="F2953" s="203">
        <f>'HP-ICS, V5-Sep24'!E2953</f>
        <v>0</v>
      </c>
      <c r="G2953" s="212">
        <f>'HP-ICS, V5-Sep24'!K2953</f>
        <v>0</v>
      </c>
      <c r="H2953" s="163">
        <f>'HP-ICS, V5-Sep24'!M2953</f>
        <v>0</v>
      </c>
      <c r="I2953" s="213">
        <f>'HP-ICS, V5-Sep24'!N2953</f>
        <v>0</v>
      </c>
      <c r="J2953" s="207">
        <f>'HP-ICS, V5-Sep24'!O2953</f>
        <v>0</v>
      </c>
      <c r="K2953" s="198">
        <f>'HP-ICS, V5-Sep24'!R2953</f>
        <v>0</v>
      </c>
    </row>
    <row r="2954" spans="2:11" x14ac:dyDescent="0.3">
      <c r="B2954" s="186">
        <f>'HP-ICS, V5-Sep24'!B2954</f>
        <v>0</v>
      </c>
      <c r="C2954" s="154">
        <f>'HP-ICS, V5-Sep24'!H2954</f>
        <v>0</v>
      </c>
      <c r="D2954" s="154">
        <f>'HP-ICS, V5-Sep24'!I2954</f>
        <v>0</v>
      </c>
      <c r="E2954" s="162" t="str">
        <f>'HP-ICS, V5-Sep24'!D2954</f>
        <v>Guatemala</v>
      </c>
      <c r="F2954" s="203">
        <f>'HP-ICS, V5-Sep24'!E2954</f>
        <v>0</v>
      </c>
      <c r="G2954" s="212">
        <f>'HP-ICS, V5-Sep24'!K2954</f>
        <v>0</v>
      </c>
      <c r="H2954" s="163">
        <f>'HP-ICS, V5-Sep24'!M2954</f>
        <v>0</v>
      </c>
      <c r="I2954" s="213">
        <f>'HP-ICS, V5-Sep24'!N2954</f>
        <v>0</v>
      </c>
      <c r="J2954" s="207">
        <f>'HP-ICS, V5-Sep24'!O2954</f>
        <v>0</v>
      </c>
      <c r="K2954" s="198">
        <f>'HP-ICS, V5-Sep24'!R2954</f>
        <v>0</v>
      </c>
    </row>
    <row r="2955" spans="2:11" x14ac:dyDescent="0.3">
      <c r="B2955" s="186">
        <f>'HP-ICS, V5-Sep24'!B2955</f>
        <v>0</v>
      </c>
      <c r="C2955" s="154">
        <f>'HP-ICS, V5-Sep24'!H2955</f>
        <v>0</v>
      </c>
      <c r="D2955" s="154">
        <f>'HP-ICS, V5-Sep24'!I2955</f>
        <v>0</v>
      </c>
      <c r="E2955" s="162" t="str">
        <f>'HP-ICS, V5-Sep24'!D2955</f>
        <v>Guatemala</v>
      </c>
      <c r="F2955" s="203">
        <f>'HP-ICS, V5-Sep24'!E2955</f>
        <v>0</v>
      </c>
      <c r="G2955" s="212">
        <f>'HP-ICS, V5-Sep24'!K2955</f>
        <v>0</v>
      </c>
      <c r="H2955" s="163">
        <f>'HP-ICS, V5-Sep24'!M2955</f>
        <v>0</v>
      </c>
      <c r="I2955" s="213">
        <f>'HP-ICS, V5-Sep24'!N2955</f>
        <v>0</v>
      </c>
      <c r="J2955" s="207">
        <f>'HP-ICS, V5-Sep24'!O2955</f>
        <v>0</v>
      </c>
      <c r="K2955" s="198">
        <f>'HP-ICS, V5-Sep24'!R2955</f>
        <v>0</v>
      </c>
    </row>
    <row r="2956" spans="2:11" x14ac:dyDescent="0.3">
      <c r="B2956" s="186">
        <f>'HP-ICS, V5-Sep24'!B2956</f>
        <v>0</v>
      </c>
      <c r="C2956" s="154">
        <f>'HP-ICS, V5-Sep24'!H2956</f>
        <v>0</v>
      </c>
      <c r="D2956" s="154">
        <f>'HP-ICS, V5-Sep24'!I2956</f>
        <v>0</v>
      </c>
      <c r="E2956" s="162" t="str">
        <f>'HP-ICS, V5-Sep24'!D2956</f>
        <v>Guatemala</v>
      </c>
      <c r="F2956" s="203">
        <f>'HP-ICS, V5-Sep24'!E2956</f>
        <v>0</v>
      </c>
      <c r="G2956" s="212">
        <f>'HP-ICS, V5-Sep24'!K2956</f>
        <v>0</v>
      </c>
      <c r="H2956" s="163">
        <f>'HP-ICS, V5-Sep24'!M2956</f>
        <v>0</v>
      </c>
      <c r="I2956" s="213">
        <f>'HP-ICS, V5-Sep24'!N2956</f>
        <v>0</v>
      </c>
      <c r="J2956" s="207">
        <f>'HP-ICS, V5-Sep24'!O2956</f>
        <v>0</v>
      </c>
      <c r="K2956" s="198">
        <f>'HP-ICS, V5-Sep24'!R2956</f>
        <v>0</v>
      </c>
    </row>
    <row r="2957" spans="2:11" x14ac:dyDescent="0.3">
      <c r="B2957" s="186">
        <f>'HP-ICS, V5-Sep24'!B2957</f>
        <v>0</v>
      </c>
      <c r="C2957" s="154">
        <f>'HP-ICS, V5-Sep24'!H2957</f>
        <v>0</v>
      </c>
      <c r="D2957" s="154">
        <f>'HP-ICS, V5-Sep24'!I2957</f>
        <v>0</v>
      </c>
      <c r="E2957" s="162" t="str">
        <f>'HP-ICS, V5-Sep24'!D2957</f>
        <v>Guatemala</v>
      </c>
      <c r="F2957" s="203">
        <f>'HP-ICS, V5-Sep24'!E2957</f>
        <v>0</v>
      </c>
      <c r="G2957" s="212">
        <f>'HP-ICS, V5-Sep24'!K2957</f>
        <v>0</v>
      </c>
      <c r="H2957" s="163">
        <f>'HP-ICS, V5-Sep24'!M2957</f>
        <v>0</v>
      </c>
      <c r="I2957" s="213">
        <f>'HP-ICS, V5-Sep24'!N2957</f>
        <v>0</v>
      </c>
      <c r="J2957" s="207">
        <f>'HP-ICS, V5-Sep24'!O2957</f>
        <v>0</v>
      </c>
      <c r="K2957" s="198">
        <f>'HP-ICS, V5-Sep24'!R2957</f>
        <v>0</v>
      </c>
    </row>
    <row r="2958" spans="2:11" x14ac:dyDescent="0.3">
      <c r="B2958" s="186">
        <f>'HP-ICS, V5-Sep24'!B2958</f>
        <v>0</v>
      </c>
      <c r="C2958" s="154">
        <f>'HP-ICS, V5-Sep24'!H2958</f>
        <v>0</v>
      </c>
      <c r="D2958" s="154">
        <f>'HP-ICS, V5-Sep24'!I2958</f>
        <v>0</v>
      </c>
      <c r="E2958" s="162" t="str">
        <f>'HP-ICS, V5-Sep24'!D2958</f>
        <v>Guatemala</v>
      </c>
      <c r="F2958" s="203">
        <f>'HP-ICS, V5-Sep24'!E2958</f>
        <v>0</v>
      </c>
      <c r="G2958" s="212">
        <f>'HP-ICS, V5-Sep24'!K2958</f>
        <v>0</v>
      </c>
      <c r="H2958" s="163">
        <f>'HP-ICS, V5-Sep24'!M2958</f>
        <v>0</v>
      </c>
      <c r="I2958" s="213">
        <f>'HP-ICS, V5-Sep24'!N2958</f>
        <v>0</v>
      </c>
      <c r="J2958" s="207">
        <f>'HP-ICS, V5-Sep24'!O2958</f>
        <v>0</v>
      </c>
      <c r="K2958" s="198">
        <f>'HP-ICS, V5-Sep24'!R2958</f>
        <v>0</v>
      </c>
    </row>
    <row r="2959" spans="2:11" x14ac:dyDescent="0.3">
      <c r="B2959" s="186">
        <f>'HP-ICS, V5-Sep24'!B2959</f>
        <v>0</v>
      </c>
      <c r="C2959" s="154">
        <f>'HP-ICS, V5-Sep24'!H2959</f>
        <v>0</v>
      </c>
      <c r="D2959" s="154">
        <f>'HP-ICS, V5-Sep24'!I2959</f>
        <v>0</v>
      </c>
      <c r="E2959" s="162" t="str">
        <f>'HP-ICS, V5-Sep24'!D2959</f>
        <v>Guatemala</v>
      </c>
      <c r="F2959" s="203">
        <f>'HP-ICS, V5-Sep24'!E2959</f>
        <v>0</v>
      </c>
      <c r="G2959" s="212">
        <f>'HP-ICS, V5-Sep24'!K2959</f>
        <v>0</v>
      </c>
      <c r="H2959" s="163">
        <f>'HP-ICS, V5-Sep24'!M2959</f>
        <v>0</v>
      </c>
      <c r="I2959" s="213">
        <f>'HP-ICS, V5-Sep24'!N2959</f>
        <v>0</v>
      </c>
      <c r="J2959" s="207">
        <f>'HP-ICS, V5-Sep24'!O2959</f>
        <v>0</v>
      </c>
      <c r="K2959" s="198">
        <f>'HP-ICS, V5-Sep24'!R2959</f>
        <v>0</v>
      </c>
    </row>
    <row r="2960" spans="2:11" x14ac:dyDescent="0.3">
      <c r="B2960" s="186">
        <f>'HP-ICS, V5-Sep24'!B2960</f>
        <v>0</v>
      </c>
      <c r="C2960" s="154">
        <f>'HP-ICS, V5-Sep24'!H2960</f>
        <v>0</v>
      </c>
      <c r="D2960" s="154">
        <f>'HP-ICS, V5-Sep24'!I2960</f>
        <v>0</v>
      </c>
      <c r="E2960" s="162" t="str">
        <f>'HP-ICS, V5-Sep24'!D2960</f>
        <v>Guatemala</v>
      </c>
      <c r="F2960" s="203">
        <f>'HP-ICS, V5-Sep24'!E2960</f>
        <v>0</v>
      </c>
      <c r="G2960" s="212">
        <f>'HP-ICS, V5-Sep24'!K2960</f>
        <v>0</v>
      </c>
      <c r="H2960" s="163">
        <f>'HP-ICS, V5-Sep24'!M2960</f>
        <v>0</v>
      </c>
      <c r="I2960" s="213">
        <f>'HP-ICS, V5-Sep24'!N2960</f>
        <v>0</v>
      </c>
      <c r="J2960" s="207">
        <f>'HP-ICS, V5-Sep24'!O2960</f>
        <v>0</v>
      </c>
      <c r="K2960" s="198">
        <f>'HP-ICS, V5-Sep24'!R2960</f>
        <v>0</v>
      </c>
    </row>
    <row r="2961" spans="2:11" x14ac:dyDescent="0.3">
      <c r="B2961" s="186">
        <f>'HP-ICS, V5-Sep24'!B2961</f>
        <v>0</v>
      </c>
      <c r="C2961" s="154">
        <f>'HP-ICS, V5-Sep24'!H2961</f>
        <v>0</v>
      </c>
      <c r="D2961" s="154">
        <f>'HP-ICS, V5-Sep24'!I2961</f>
        <v>0</v>
      </c>
      <c r="E2961" s="162" t="str">
        <f>'HP-ICS, V5-Sep24'!D2961</f>
        <v>Guatemala</v>
      </c>
      <c r="F2961" s="203">
        <f>'HP-ICS, V5-Sep24'!E2961</f>
        <v>0</v>
      </c>
      <c r="G2961" s="212">
        <f>'HP-ICS, V5-Sep24'!K2961</f>
        <v>0</v>
      </c>
      <c r="H2961" s="163">
        <f>'HP-ICS, V5-Sep24'!M2961</f>
        <v>0</v>
      </c>
      <c r="I2961" s="213">
        <f>'HP-ICS, V5-Sep24'!N2961</f>
        <v>0</v>
      </c>
      <c r="J2961" s="207">
        <f>'HP-ICS, V5-Sep24'!O2961</f>
        <v>0</v>
      </c>
      <c r="K2961" s="198">
        <f>'HP-ICS, V5-Sep24'!R2961</f>
        <v>0</v>
      </c>
    </row>
    <row r="2962" spans="2:11" x14ac:dyDescent="0.3">
      <c r="B2962" s="186">
        <f>'HP-ICS, V5-Sep24'!B2962</f>
        <v>0</v>
      </c>
      <c r="C2962" s="154">
        <f>'HP-ICS, V5-Sep24'!H2962</f>
        <v>0</v>
      </c>
      <c r="D2962" s="154">
        <f>'HP-ICS, V5-Sep24'!I2962</f>
        <v>0</v>
      </c>
      <c r="E2962" s="162" t="str">
        <f>'HP-ICS, V5-Sep24'!D2962</f>
        <v>Guatemala</v>
      </c>
      <c r="F2962" s="203">
        <f>'HP-ICS, V5-Sep24'!E2962</f>
        <v>0</v>
      </c>
      <c r="G2962" s="212">
        <f>'HP-ICS, V5-Sep24'!K2962</f>
        <v>0</v>
      </c>
      <c r="H2962" s="163">
        <f>'HP-ICS, V5-Sep24'!M2962</f>
        <v>0</v>
      </c>
      <c r="I2962" s="213">
        <f>'HP-ICS, V5-Sep24'!N2962</f>
        <v>0</v>
      </c>
      <c r="J2962" s="207">
        <f>'HP-ICS, V5-Sep24'!O2962</f>
        <v>0</v>
      </c>
      <c r="K2962" s="198">
        <f>'HP-ICS, V5-Sep24'!R2962</f>
        <v>0</v>
      </c>
    </row>
    <row r="2963" spans="2:11" x14ac:dyDescent="0.3">
      <c r="B2963" s="186">
        <f>'HP-ICS, V5-Sep24'!B2963</f>
        <v>0</v>
      </c>
      <c r="C2963" s="154">
        <f>'HP-ICS, V5-Sep24'!H2963</f>
        <v>0</v>
      </c>
      <c r="D2963" s="154">
        <f>'HP-ICS, V5-Sep24'!I2963</f>
        <v>0</v>
      </c>
      <c r="E2963" s="162" t="str">
        <f>'HP-ICS, V5-Sep24'!D2963</f>
        <v>Guatemala</v>
      </c>
      <c r="F2963" s="203">
        <f>'HP-ICS, V5-Sep24'!E2963</f>
        <v>0</v>
      </c>
      <c r="G2963" s="212">
        <f>'HP-ICS, V5-Sep24'!K2963</f>
        <v>0</v>
      </c>
      <c r="H2963" s="163">
        <f>'HP-ICS, V5-Sep24'!M2963</f>
        <v>0</v>
      </c>
      <c r="I2963" s="213">
        <f>'HP-ICS, V5-Sep24'!N2963</f>
        <v>0</v>
      </c>
      <c r="J2963" s="207">
        <f>'HP-ICS, V5-Sep24'!O2963</f>
        <v>0</v>
      </c>
      <c r="K2963" s="198">
        <f>'HP-ICS, V5-Sep24'!R2963</f>
        <v>0</v>
      </c>
    </row>
    <row r="2964" spans="2:11" x14ac:dyDescent="0.3">
      <c r="B2964" s="186">
        <f>'HP-ICS, V5-Sep24'!B2964</f>
        <v>0</v>
      </c>
      <c r="C2964" s="154">
        <f>'HP-ICS, V5-Sep24'!H2964</f>
        <v>0</v>
      </c>
      <c r="D2964" s="154">
        <f>'HP-ICS, V5-Sep24'!I2964</f>
        <v>0</v>
      </c>
      <c r="E2964" s="162" t="str">
        <f>'HP-ICS, V5-Sep24'!D2964</f>
        <v>Guatemala</v>
      </c>
      <c r="F2964" s="203">
        <f>'HP-ICS, V5-Sep24'!E2964</f>
        <v>0</v>
      </c>
      <c r="G2964" s="212">
        <f>'HP-ICS, V5-Sep24'!K2964</f>
        <v>0</v>
      </c>
      <c r="H2964" s="163">
        <f>'HP-ICS, V5-Sep24'!M2964</f>
        <v>0</v>
      </c>
      <c r="I2964" s="213">
        <f>'HP-ICS, V5-Sep24'!N2964</f>
        <v>0</v>
      </c>
      <c r="J2964" s="207">
        <f>'HP-ICS, V5-Sep24'!O2964</f>
        <v>0</v>
      </c>
      <c r="K2964" s="198">
        <f>'HP-ICS, V5-Sep24'!R2964</f>
        <v>0</v>
      </c>
    </row>
    <row r="2965" spans="2:11" x14ac:dyDescent="0.3">
      <c r="B2965" s="186">
        <f>'HP-ICS, V5-Sep24'!B2965</f>
        <v>0</v>
      </c>
      <c r="C2965" s="154">
        <f>'HP-ICS, V5-Sep24'!H2965</f>
        <v>0</v>
      </c>
      <c r="D2965" s="154">
        <f>'HP-ICS, V5-Sep24'!I2965</f>
        <v>0</v>
      </c>
      <c r="E2965" s="162" t="str">
        <f>'HP-ICS, V5-Sep24'!D2965</f>
        <v>Guatemala</v>
      </c>
      <c r="F2965" s="203">
        <f>'HP-ICS, V5-Sep24'!E2965</f>
        <v>0</v>
      </c>
      <c r="G2965" s="212">
        <f>'HP-ICS, V5-Sep24'!K2965</f>
        <v>0</v>
      </c>
      <c r="H2965" s="163">
        <f>'HP-ICS, V5-Sep24'!M2965</f>
        <v>0</v>
      </c>
      <c r="I2965" s="213">
        <f>'HP-ICS, V5-Sep24'!N2965</f>
        <v>0</v>
      </c>
      <c r="J2965" s="207">
        <f>'HP-ICS, V5-Sep24'!O2965</f>
        <v>0</v>
      </c>
      <c r="K2965" s="198">
        <f>'HP-ICS, V5-Sep24'!R2965</f>
        <v>0</v>
      </c>
    </row>
    <row r="2966" spans="2:11" x14ac:dyDescent="0.3">
      <c r="B2966" s="186">
        <f>'HP-ICS, V5-Sep24'!B2966</f>
        <v>0</v>
      </c>
      <c r="C2966" s="154">
        <f>'HP-ICS, V5-Sep24'!H2966</f>
        <v>0</v>
      </c>
      <c r="D2966" s="154">
        <f>'HP-ICS, V5-Sep24'!I2966</f>
        <v>0</v>
      </c>
      <c r="E2966" s="162" t="str">
        <f>'HP-ICS, V5-Sep24'!D2966</f>
        <v>Guatemala</v>
      </c>
      <c r="F2966" s="203">
        <f>'HP-ICS, V5-Sep24'!E2966</f>
        <v>0</v>
      </c>
      <c r="G2966" s="212">
        <f>'HP-ICS, V5-Sep24'!K2966</f>
        <v>0</v>
      </c>
      <c r="H2966" s="163">
        <f>'HP-ICS, V5-Sep24'!M2966</f>
        <v>0</v>
      </c>
      <c r="I2966" s="213">
        <f>'HP-ICS, V5-Sep24'!N2966</f>
        <v>0</v>
      </c>
      <c r="J2966" s="207">
        <f>'HP-ICS, V5-Sep24'!O2966</f>
        <v>0</v>
      </c>
      <c r="K2966" s="198">
        <f>'HP-ICS, V5-Sep24'!R2966</f>
        <v>0</v>
      </c>
    </row>
    <row r="2967" spans="2:11" x14ac:dyDescent="0.3">
      <c r="B2967" s="186">
        <f>'HP-ICS, V5-Sep24'!B2967</f>
        <v>0</v>
      </c>
      <c r="C2967" s="154">
        <f>'HP-ICS, V5-Sep24'!H2967</f>
        <v>0</v>
      </c>
      <c r="D2967" s="154">
        <f>'HP-ICS, V5-Sep24'!I2967</f>
        <v>0</v>
      </c>
      <c r="E2967" s="162" t="str">
        <f>'HP-ICS, V5-Sep24'!D2967</f>
        <v>Guatemala</v>
      </c>
      <c r="F2967" s="203">
        <f>'HP-ICS, V5-Sep24'!E2967</f>
        <v>0</v>
      </c>
      <c r="G2967" s="212">
        <f>'HP-ICS, V5-Sep24'!K2967</f>
        <v>0</v>
      </c>
      <c r="H2967" s="163">
        <f>'HP-ICS, V5-Sep24'!M2967</f>
        <v>0</v>
      </c>
      <c r="I2967" s="213">
        <f>'HP-ICS, V5-Sep24'!N2967</f>
        <v>0</v>
      </c>
      <c r="J2967" s="207">
        <f>'HP-ICS, V5-Sep24'!O2967</f>
        <v>0</v>
      </c>
      <c r="K2967" s="198">
        <f>'HP-ICS, V5-Sep24'!R2967</f>
        <v>0</v>
      </c>
    </row>
    <row r="2968" spans="2:11" x14ac:dyDescent="0.3">
      <c r="B2968" s="186">
        <f>'HP-ICS, V5-Sep24'!B2968</f>
        <v>0</v>
      </c>
      <c r="C2968" s="154">
        <f>'HP-ICS, V5-Sep24'!H2968</f>
        <v>0</v>
      </c>
      <c r="D2968" s="154">
        <f>'HP-ICS, V5-Sep24'!I2968</f>
        <v>0</v>
      </c>
      <c r="E2968" s="162" t="str">
        <f>'HP-ICS, V5-Sep24'!D2968</f>
        <v>Guatemala</v>
      </c>
      <c r="F2968" s="203">
        <f>'HP-ICS, V5-Sep24'!E2968</f>
        <v>0</v>
      </c>
      <c r="G2968" s="212">
        <f>'HP-ICS, V5-Sep24'!K2968</f>
        <v>0</v>
      </c>
      <c r="H2968" s="163">
        <f>'HP-ICS, V5-Sep24'!M2968</f>
        <v>0</v>
      </c>
      <c r="I2968" s="213">
        <f>'HP-ICS, V5-Sep24'!N2968</f>
        <v>0</v>
      </c>
      <c r="J2968" s="207">
        <f>'HP-ICS, V5-Sep24'!O2968</f>
        <v>0</v>
      </c>
      <c r="K2968" s="198">
        <f>'HP-ICS, V5-Sep24'!R2968</f>
        <v>0</v>
      </c>
    </row>
    <row r="2969" spans="2:11" x14ac:dyDescent="0.3">
      <c r="B2969" s="186">
        <f>'HP-ICS, V5-Sep24'!B2969</f>
        <v>0</v>
      </c>
      <c r="C2969" s="154">
        <f>'HP-ICS, V5-Sep24'!H2969</f>
        <v>0</v>
      </c>
      <c r="D2969" s="154">
        <f>'HP-ICS, V5-Sep24'!I2969</f>
        <v>0</v>
      </c>
      <c r="E2969" s="162" t="str">
        <f>'HP-ICS, V5-Sep24'!D2969</f>
        <v>Guatemala</v>
      </c>
      <c r="F2969" s="203">
        <f>'HP-ICS, V5-Sep24'!E2969</f>
        <v>0</v>
      </c>
      <c r="G2969" s="212">
        <f>'HP-ICS, V5-Sep24'!K2969</f>
        <v>0</v>
      </c>
      <c r="H2969" s="163">
        <f>'HP-ICS, V5-Sep24'!M2969</f>
        <v>0</v>
      </c>
      <c r="I2969" s="213">
        <f>'HP-ICS, V5-Sep24'!N2969</f>
        <v>0</v>
      </c>
      <c r="J2969" s="207">
        <f>'HP-ICS, V5-Sep24'!O2969</f>
        <v>0</v>
      </c>
      <c r="K2969" s="198">
        <f>'HP-ICS, V5-Sep24'!R2969</f>
        <v>0</v>
      </c>
    </row>
    <row r="2970" spans="2:11" x14ac:dyDescent="0.3">
      <c r="B2970" s="186">
        <f>'HP-ICS, V5-Sep24'!B2970</f>
        <v>0</v>
      </c>
      <c r="C2970" s="154">
        <f>'HP-ICS, V5-Sep24'!H2970</f>
        <v>0</v>
      </c>
      <c r="D2970" s="154">
        <f>'HP-ICS, V5-Sep24'!I2970</f>
        <v>0</v>
      </c>
      <c r="E2970" s="162" t="str">
        <f>'HP-ICS, V5-Sep24'!D2970</f>
        <v>Guatemala</v>
      </c>
      <c r="F2970" s="203">
        <f>'HP-ICS, V5-Sep24'!E2970</f>
        <v>0</v>
      </c>
      <c r="G2970" s="212">
        <f>'HP-ICS, V5-Sep24'!K2970</f>
        <v>0</v>
      </c>
      <c r="H2970" s="163">
        <f>'HP-ICS, V5-Sep24'!M2970</f>
        <v>0</v>
      </c>
      <c r="I2970" s="213">
        <f>'HP-ICS, V5-Sep24'!N2970</f>
        <v>0</v>
      </c>
      <c r="J2970" s="207">
        <f>'HP-ICS, V5-Sep24'!O2970</f>
        <v>0</v>
      </c>
      <c r="K2970" s="198">
        <f>'HP-ICS, V5-Sep24'!R2970</f>
        <v>0</v>
      </c>
    </row>
    <row r="2971" spans="2:11" x14ac:dyDescent="0.3">
      <c r="B2971" s="186">
        <f>'HP-ICS, V5-Sep24'!B2971</f>
        <v>0</v>
      </c>
      <c r="C2971" s="154">
        <f>'HP-ICS, V5-Sep24'!H2971</f>
        <v>0</v>
      </c>
      <c r="D2971" s="154">
        <f>'HP-ICS, V5-Sep24'!I2971</f>
        <v>0</v>
      </c>
      <c r="E2971" s="162" t="str">
        <f>'HP-ICS, V5-Sep24'!D2971</f>
        <v>Guatemala</v>
      </c>
      <c r="F2971" s="203">
        <f>'HP-ICS, V5-Sep24'!E2971</f>
        <v>0</v>
      </c>
      <c r="G2971" s="212">
        <f>'HP-ICS, V5-Sep24'!K2971</f>
        <v>0</v>
      </c>
      <c r="H2971" s="163">
        <f>'HP-ICS, V5-Sep24'!M2971</f>
        <v>0</v>
      </c>
      <c r="I2971" s="213">
        <f>'HP-ICS, V5-Sep24'!N2971</f>
        <v>0</v>
      </c>
      <c r="J2971" s="207">
        <f>'HP-ICS, V5-Sep24'!O2971</f>
        <v>0</v>
      </c>
      <c r="K2971" s="198">
        <f>'HP-ICS, V5-Sep24'!R2971</f>
        <v>0</v>
      </c>
    </row>
    <row r="2972" spans="2:11" x14ac:dyDescent="0.3">
      <c r="B2972" s="186">
        <f>'HP-ICS, V5-Sep24'!B2972</f>
        <v>0</v>
      </c>
      <c r="C2972" s="154">
        <f>'HP-ICS, V5-Sep24'!H2972</f>
        <v>0</v>
      </c>
      <c r="D2972" s="154">
        <f>'HP-ICS, V5-Sep24'!I2972</f>
        <v>0</v>
      </c>
      <c r="E2972" s="162" t="str">
        <f>'HP-ICS, V5-Sep24'!D2972</f>
        <v>Guatemala</v>
      </c>
      <c r="F2972" s="203">
        <f>'HP-ICS, V5-Sep24'!E2972</f>
        <v>0</v>
      </c>
      <c r="G2972" s="212">
        <f>'HP-ICS, V5-Sep24'!K2972</f>
        <v>0</v>
      </c>
      <c r="H2972" s="163">
        <f>'HP-ICS, V5-Sep24'!M2972</f>
        <v>0</v>
      </c>
      <c r="I2972" s="213">
        <f>'HP-ICS, V5-Sep24'!N2972</f>
        <v>0</v>
      </c>
      <c r="J2972" s="207">
        <f>'HP-ICS, V5-Sep24'!O2972</f>
        <v>0</v>
      </c>
      <c r="K2972" s="198">
        <f>'HP-ICS, V5-Sep24'!R2972</f>
        <v>0</v>
      </c>
    </row>
    <row r="2973" spans="2:11" x14ac:dyDescent="0.3">
      <c r="B2973" s="186">
        <f>'HP-ICS, V5-Sep24'!B2973</f>
        <v>0</v>
      </c>
      <c r="C2973" s="154">
        <f>'HP-ICS, V5-Sep24'!H2973</f>
        <v>0</v>
      </c>
      <c r="D2973" s="154">
        <f>'HP-ICS, V5-Sep24'!I2973</f>
        <v>0</v>
      </c>
      <c r="E2973" s="162" t="str">
        <f>'HP-ICS, V5-Sep24'!D2973</f>
        <v>Guatemala</v>
      </c>
      <c r="F2973" s="203">
        <f>'HP-ICS, V5-Sep24'!E2973</f>
        <v>0</v>
      </c>
      <c r="G2973" s="212">
        <f>'HP-ICS, V5-Sep24'!K2973</f>
        <v>0</v>
      </c>
      <c r="H2973" s="163">
        <f>'HP-ICS, V5-Sep24'!M2973</f>
        <v>0</v>
      </c>
      <c r="I2973" s="213">
        <f>'HP-ICS, V5-Sep24'!N2973</f>
        <v>0</v>
      </c>
      <c r="J2973" s="207">
        <f>'HP-ICS, V5-Sep24'!O2973</f>
        <v>0</v>
      </c>
      <c r="K2973" s="198">
        <f>'HP-ICS, V5-Sep24'!R2973</f>
        <v>0</v>
      </c>
    </row>
    <row r="2974" spans="2:11" x14ac:dyDescent="0.3">
      <c r="B2974" s="186">
        <f>'HP-ICS, V5-Sep24'!B2974</f>
        <v>0</v>
      </c>
      <c r="C2974" s="154">
        <f>'HP-ICS, V5-Sep24'!H2974</f>
        <v>0</v>
      </c>
      <c r="D2974" s="154">
        <f>'HP-ICS, V5-Sep24'!I2974</f>
        <v>0</v>
      </c>
      <c r="E2974" s="162" t="str">
        <f>'HP-ICS, V5-Sep24'!D2974</f>
        <v>Guatemala</v>
      </c>
      <c r="F2974" s="203">
        <f>'HP-ICS, V5-Sep24'!E2974</f>
        <v>0</v>
      </c>
      <c r="G2974" s="212">
        <f>'HP-ICS, V5-Sep24'!K2974</f>
        <v>0</v>
      </c>
      <c r="H2974" s="163">
        <f>'HP-ICS, V5-Sep24'!M2974</f>
        <v>0</v>
      </c>
      <c r="I2974" s="213">
        <f>'HP-ICS, V5-Sep24'!N2974</f>
        <v>0</v>
      </c>
      <c r="J2974" s="207">
        <f>'HP-ICS, V5-Sep24'!O2974</f>
        <v>0</v>
      </c>
      <c r="K2974" s="198">
        <f>'HP-ICS, V5-Sep24'!R2974</f>
        <v>0</v>
      </c>
    </row>
    <row r="2975" spans="2:11" x14ac:dyDescent="0.3">
      <c r="B2975" s="186">
        <f>'HP-ICS, V5-Sep24'!B2975</f>
        <v>0</v>
      </c>
      <c r="C2975" s="154">
        <f>'HP-ICS, V5-Sep24'!H2975</f>
        <v>0</v>
      </c>
      <c r="D2975" s="154">
        <f>'HP-ICS, V5-Sep24'!I2975</f>
        <v>0</v>
      </c>
      <c r="E2975" s="162" t="str">
        <f>'HP-ICS, V5-Sep24'!D2975</f>
        <v>Guatemala</v>
      </c>
      <c r="F2975" s="203">
        <f>'HP-ICS, V5-Sep24'!E2975</f>
        <v>0</v>
      </c>
      <c r="G2975" s="212">
        <f>'HP-ICS, V5-Sep24'!K2975</f>
        <v>0</v>
      </c>
      <c r="H2975" s="163">
        <f>'HP-ICS, V5-Sep24'!M2975</f>
        <v>0</v>
      </c>
      <c r="I2975" s="213">
        <f>'HP-ICS, V5-Sep24'!N2975</f>
        <v>0</v>
      </c>
      <c r="J2975" s="207">
        <f>'HP-ICS, V5-Sep24'!O2975</f>
        <v>0</v>
      </c>
      <c r="K2975" s="198">
        <f>'HP-ICS, V5-Sep24'!R2975</f>
        <v>0</v>
      </c>
    </row>
    <row r="2976" spans="2:11" x14ac:dyDescent="0.3">
      <c r="B2976" s="186">
        <f>'HP-ICS, V5-Sep24'!B2976</f>
        <v>0</v>
      </c>
      <c r="C2976" s="154">
        <f>'HP-ICS, V5-Sep24'!H2976</f>
        <v>0</v>
      </c>
      <c r="D2976" s="154">
        <f>'HP-ICS, V5-Sep24'!I2976</f>
        <v>0</v>
      </c>
      <c r="E2976" s="162" t="str">
        <f>'HP-ICS, V5-Sep24'!D2976</f>
        <v>Guatemala</v>
      </c>
      <c r="F2976" s="203">
        <f>'HP-ICS, V5-Sep24'!E2976</f>
        <v>0</v>
      </c>
      <c r="G2976" s="212">
        <f>'HP-ICS, V5-Sep24'!K2976</f>
        <v>0</v>
      </c>
      <c r="H2976" s="163">
        <f>'HP-ICS, V5-Sep24'!M2976</f>
        <v>0</v>
      </c>
      <c r="I2976" s="213">
        <f>'HP-ICS, V5-Sep24'!N2976</f>
        <v>0</v>
      </c>
      <c r="J2976" s="207">
        <f>'HP-ICS, V5-Sep24'!O2976</f>
        <v>0</v>
      </c>
      <c r="K2976" s="198">
        <f>'HP-ICS, V5-Sep24'!R2976</f>
        <v>0</v>
      </c>
    </row>
    <row r="2977" spans="2:11" x14ac:dyDescent="0.3">
      <c r="B2977" s="186">
        <f>'HP-ICS, V5-Sep24'!B2977</f>
        <v>0</v>
      </c>
      <c r="C2977" s="154">
        <f>'HP-ICS, V5-Sep24'!H2977</f>
        <v>0</v>
      </c>
      <c r="D2977" s="154">
        <f>'HP-ICS, V5-Sep24'!I2977</f>
        <v>0</v>
      </c>
      <c r="E2977" s="162" t="str">
        <f>'HP-ICS, V5-Sep24'!D2977</f>
        <v>Guatemala</v>
      </c>
      <c r="F2977" s="203">
        <f>'HP-ICS, V5-Sep24'!E2977</f>
        <v>0</v>
      </c>
      <c r="G2977" s="212">
        <f>'HP-ICS, V5-Sep24'!K2977</f>
        <v>0</v>
      </c>
      <c r="H2977" s="163">
        <f>'HP-ICS, V5-Sep24'!M2977</f>
        <v>0</v>
      </c>
      <c r="I2977" s="213">
        <f>'HP-ICS, V5-Sep24'!N2977</f>
        <v>0</v>
      </c>
      <c r="J2977" s="207">
        <f>'HP-ICS, V5-Sep24'!O2977</f>
        <v>0</v>
      </c>
      <c r="K2977" s="198">
        <f>'HP-ICS, V5-Sep24'!R2977</f>
        <v>0</v>
      </c>
    </row>
    <row r="2978" spans="2:11" x14ac:dyDescent="0.3">
      <c r="B2978" s="186">
        <f>'HP-ICS, V5-Sep24'!B2978</f>
        <v>0</v>
      </c>
      <c r="C2978" s="154">
        <f>'HP-ICS, V5-Sep24'!H2978</f>
        <v>0</v>
      </c>
      <c r="D2978" s="154">
        <f>'HP-ICS, V5-Sep24'!I2978</f>
        <v>0</v>
      </c>
      <c r="E2978" s="162" t="str">
        <f>'HP-ICS, V5-Sep24'!D2978</f>
        <v>Guatemala</v>
      </c>
      <c r="F2978" s="203">
        <f>'HP-ICS, V5-Sep24'!E2978</f>
        <v>0</v>
      </c>
      <c r="G2978" s="212">
        <f>'HP-ICS, V5-Sep24'!K2978</f>
        <v>0</v>
      </c>
      <c r="H2978" s="163">
        <f>'HP-ICS, V5-Sep24'!M2978</f>
        <v>0</v>
      </c>
      <c r="I2978" s="213">
        <f>'HP-ICS, V5-Sep24'!N2978</f>
        <v>0</v>
      </c>
      <c r="J2978" s="207">
        <f>'HP-ICS, V5-Sep24'!O2978</f>
        <v>0</v>
      </c>
      <c r="K2978" s="198">
        <f>'HP-ICS, V5-Sep24'!R2978</f>
        <v>0</v>
      </c>
    </row>
    <row r="2979" spans="2:11" x14ac:dyDescent="0.3">
      <c r="B2979" s="186">
        <f>'HP-ICS, V5-Sep24'!B2979</f>
        <v>0</v>
      </c>
      <c r="C2979" s="154">
        <f>'HP-ICS, V5-Sep24'!H2979</f>
        <v>0</v>
      </c>
      <c r="D2979" s="154">
        <f>'HP-ICS, V5-Sep24'!I2979</f>
        <v>0</v>
      </c>
      <c r="E2979" s="162" t="str">
        <f>'HP-ICS, V5-Sep24'!D2979</f>
        <v>Guatemala</v>
      </c>
      <c r="F2979" s="203">
        <f>'HP-ICS, V5-Sep24'!E2979</f>
        <v>0</v>
      </c>
      <c r="G2979" s="212">
        <f>'HP-ICS, V5-Sep24'!K2979</f>
        <v>0</v>
      </c>
      <c r="H2979" s="163">
        <f>'HP-ICS, V5-Sep24'!M2979</f>
        <v>0</v>
      </c>
      <c r="I2979" s="213">
        <f>'HP-ICS, V5-Sep24'!N2979</f>
        <v>0</v>
      </c>
      <c r="J2979" s="207">
        <f>'HP-ICS, V5-Sep24'!O2979</f>
        <v>0</v>
      </c>
      <c r="K2979" s="198">
        <f>'HP-ICS, V5-Sep24'!R2979</f>
        <v>0</v>
      </c>
    </row>
    <row r="2980" spans="2:11" x14ac:dyDescent="0.3">
      <c r="B2980" s="186">
        <f>'HP-ICS, V5-Sep24'!B2980</f>
        <v>0</v>
      </c>
      <c r="C2980" s="154">
        <f>'HP-ICS, V5-Sep24'!H2980</f>
        <v>0</v>
      </c>
      <c r="D2980" s="154">
        <f>'HP-ICS, V5-Sep24'!I2980</f>
        <v>0</v>
      </c>
      <c r="E2980" s="162" t="str">
        <f>'HP-ICS, V5-Sep24'!D2980</f>
        <v>Guatemala</v>
      </c>
      <c r="F2980" s="203">
        <f>'HP-ICS, V5-Sep24'!E2980</f>
        <v>0</v>
      </c>
      <c r="G2980" s="212">
        <f>'HP-ICS, V5-Sep24'!K2980</f>
        <v>0</v>
      </c>
      <c r="H2980" s="163">
        <f>'HP-ICS, V5-Sep24'!M2980</f>
        <v>0</v>
      </c>
      <c r="I2980" s="213">
        <f>'HP-ICS, V5-Sep24'!N2980</f>
        <v>0</v>
      </c>
      <c r="J2980" s="207">
        <f>'HP-ICS, V5-Sep24'!O2980</f>
        <v>0</v>
      </c>
      <c r="K2980" s="198">
        <f>'HP-ICS, V5-Sep24'!R2980</f>
        <v>0</v>
      </c>
    </row>
    <row r="2981" spans="2:11" x14ac:dyDescent="0.3">
      <c r="B2981" s="186">
        <f>'HP-ICS, V5-Sep24'!B2981</f>
        <v>0</v>
      </c>
      <c r="C2981" s="154">
        <f>'HP-ICS, V5-Sep24'!H2981</f>
        <v>0</v>
      </c>
      <c r="D2981" s="154">
        <f>'HP-ICS, V5-Sep24'!I2981</f>
        <v>0</v>
      </c>
      <c r="E2981" s="162" t="str">
        <f>'HP-ICS, V5-Sep24'!D2981</f>
        <v>Guatemala</v>
      </c>
      <c r="F2981" s="203">
        <f>'HP-ICS, V5-Sep24'!E2981</f>
        <v>0</v>
      </c>
      <c r="G2981" s="212">
        <f>'HP-ICS, V5-Sep24'!K2981</f>
        <v>0</v>
      </c>
      <c r="H2981" s="163">
        <f>'HP-ICS, V5-Sep24'!M2981</f>
        <v>0</v>
      </c>
      <c r="I2981" s="213">
        <f>'HP-ICS, V5-Sep24'!N2981</f>
        <v>0</v>
      </c>
      <c r="J2981" s="207">
        <f>'HP-ICS, V5-Sep24'!O2981</f>
        <v>0</v>
      </c>
      <c r="K2981" s="198">
        <f>'HP-ICS, V5-Sep24'!R2981</f>
        <v>0</v>
      </c>
    </row>
    <row r="2982" spans="2:11" x14ac:dyDescent="0.3">
      <c r="B2982" s="186">
        <f>'HP-ICS, V5-Sep24'!B2982</f>
        <v>0</v>
      </c>
      <c r="C2982" s="154">
        <f>'HP-ICS, V5-Sep24'!H2982</f>
        <v>0</v>
      </c>
      <c r="D2982" s="154">
        <f>'HP-ICS, V5-Sep24'!I2982</f>
        <v>0</v>
      </c>
      <c r="E2982" s="162" t="str">
        <f>'HP-ICS, V5-Sep24'!D2982</f>
        <v>Guatemala</v>
      </c>
      <c r="F2982" s="203">
        <f>'HP-ICS, V5-Sep24'!E2982</f>
        <v>0</v>
      </c>
      <c r="G2982" s="212">
        <f>'HP-ICS, V5-Sep24'!K2982</f>
        <v>0</v>
      </c>
      <c r="H2982" s="163">
        <f>'HP-ICS, V5-Sep24'!M2982</f>
        <v>0</v>
      </c>
      <c r="I2982" s="213">
        <f>'HP-ICS, V5-Sep24'!N2982</f>
        <v>0</v>
      </c>
      <c r="J2982" s="207">
        <f>'HP-ICS, V5-Sep24'!O2982</f>
        <v>0</v>
      </c>
      <c r="K2982" s="198">
        <f>'HP-ICS, V5-Sep24'!R2982</f>
        <v>0</v>
      </c>
    </row>
    <row r="2983" spans="2:11" x14ac:dyDescent="0.3">
      <c r="B2983" s="186">
        <f>'HP-ICS, V5-Sep24'!B2983</f>
        <v>0</v>
      </c>
      <c r="C2983" s="154">
        <f>'HP-ICS, V5-Sep24'!H2983</f>
        <v>0</v>
      </c>
      <c r="D2983" s="154">
        <f>'HP-ICS, V5-Sep24'!I2983</f>
        <v>0</v>
      </c>
      <c r="E2983" s="162" t="str">
        <f>'HP-ICS, V5-Sep24'!D2983</f>
        <v>Guatemala</v>
      </c>
      <c r="F2983" s="203">
        <f>'HP-ICS, V5-Sep24'!E2983</f>
        <v>0</v>
      </c>
      <c r="G2983" s="212">
        <f>'HP-ICS, V5-Sep24'!K2983</f>
        <v>0</v>
      </c>
      <c r="H2983" s="163">
        <f>'HP-ICS, V5-Sep24'!M2983</f>
        <v>0</v>
      </c>
      <c r="I2983" s="213">
        <f>'HP-ICS, V5-Sep24'!N2983</f>
        <v>0</v>
      </c>
      <c r="J2983" s="207">
        <f>'HP-ICS, V5-Sep24'!O2983</f>
        <v>0</v>
      </c>
      <c r="K2983" s="198">
        <f>'HP-ICS, V5-Sep24'!R2983</f>
        <v>0</v>
      </c>
    </row>
    <row r="2984" spans="2:11" x14ac:dyDescent="0.3">
      <c r="B2984" s="186">
        <f>'HP-ICS, V5-Sep24'!B2984</f>
        <v>0</v>
      </c>
      <c r="C2984" s="154">
        <f>'HP-ICS, V5-Sep24'!H2984</f>
        <v>0</v>
      </c>
      <c r="D2984" s="154">
        <f>'HP-ICS, V5-Sep24'!I2984</f>
        <v>0</v>
      </c>
      <c r="E2984" s="162" t="str">
        <f>'HP-ICS, V5-Sep24'!D2984</f>
        <v>Guatemala</v>
      </c>
      <c r="F2984" s="203">
        <f>'HP-ICS, V5-Sep24'!E2984</f>
        <v>0</v>
      </c>
      <c r="G2984" s="212">
        <f>'HP-ICS, V5-Sep24'!K2984</f>
        <v>0</v>
      </c>
      <c r="H2984" s="163">
        <f>'HP-ICS, V5-Sep24'!M2984</f>
        <v>0</v>
      </c>
      <c r="I2984" s="213">
        <f>'HP-ICS, V5-Sep24'!N2984</f>
        <v>0</v>
      </c>
      <c r="J2984" s="207">
        <f>'HP-ICS, V5-Sep24'!O2984</f>
        <v>0</v>
      </c>
      <c r="K2984" s="198">
        <f>'HP-ICS, V5-Sep24'!R2984</f>
        <v>0</v>
      </c>
    </row>
    <row r="2985" spans="2:11" x14ac:dyDescent="0.3">
      <c r="B2985" s="186">
        <f>'HP-ICS, V5-Sep24'!B2985</f>
        <v>0</v>
      </c>
      <c r="C2985" s="154">
        <f>'HP-ICS, V5-Sep24'!H2985</f>
        <v>0</v>
      </c>
      <c r="D2985" s="154">
        <f>'HP-ICS, V5-Sep24'!I2985</f>
        <v>0</v>
      </c>
      <c r="E2985" s="162" t="str">
        <f>'HP-ICS, V5-Sep24'!D2985</f>
        <v>Guatemala</v>
      </c>
      <c r="F2985" s="203">
        <f>'HP-ICS, V5-Sep24'!E2985</f>
        <v>0</v>
      </c>
      <c r="G2985" s="212">
        <f>'HP-ICS, V5-Sep24'!K2985</f>
        <v>0</v>
      </c>
      <c r="H2985" s="163">
        <f>'HP-ICS, V5-Sep24'!M2985</f>
        <v>0</v>
      </c>
      <c r="I2985" s="213">
        <f>'HP-ICS, V5-Sep24'!N2985</f>
        <v>0</v>
      </c>
      <c r="J2985" s="207">
        <f>'HP-ICS, V5-Sep24'!O2985</f>
        <v>0</v>
      </c>
      <c r="K2985" s="198">
        <f>'HP-ICS, V5-Sep24'!R2985</f>
        <v>0</v>
      </c>
    </row>
    <row r="2986" spans="2:11" x14ac:dyDescent="0.3">
      <c r="B2986" s="186">
        <f>'HP-ICS, V5-Sep24'!B2986</f>
        <v>0</v>
      </c>
      <c r="C2986" s="154">
        <f>'HP-ICS, V5-Sep24'!H2986</f>
        <v>0</v>
      </c>
      <c r="D2986" s="154">
        <f>'HP-ICS, V5-Sep24'!I2986</f>
        <v>0</v>
      </c>
      <c r="E2986" s="162" t="str">
        <f>'HP-ICS, V5-Sep24'!D2986</f>
        <v>Guatemala</v>
      </c>
      <c r="F2986" s="203">
        <f>'HP-ICS, V5-Sep24'!E2986</f>
        <v>0</v>
      </c>
      <c r="G2986" s="212">
        <f>'HP-ICS, V5-Sep24'!K2986</f>
        <v>0</v>
      </c>
      <c r="H2986" s="163">
        <f>'HP-ICS, V5-Sep24'!M2986</f>
        <v>0</v>
      </c>
      <c r="I2986" s="213">
        <f>'HP-ICS, V5-Sep24'!N2986</f>
        <v>0</v>
      </c>
      <c r="J2986" s="207">
        <f>'HP-ICS, V5-Sep24'!O2986</f>
        <v>0</v>
      </c>
      <c r="K2986" s="198">
        <f>'HP-ICS, V5-Sep24'!R2986</f>
        <v>0</v>
      </c>
    </row>
    <row r="2987" spans="2:11" x14ac:dyDescent="0.3">
      <c r="B2987" s="186">
        <f>'HP-ICS, V5-Sep24'!B2987</f>
        <v>0</v>
      </c>
      <c r="C2987" s="154">
        <f>'HP-ICS, V5-Sep24'!H2987</f>
        <v>0</v>
      </c>
      <c r="D2987" s="154">
        <f>'HP-ICS, V5-Sep24'!I2987</f>
        <v>0</v>
      </c>
      <c r="E2987" s="162" t="str">
        <f>'HP-ICS, V5-Sep24'!D2987</f>
        <v>Guatemala</v>
      </c>
      <c r="F2987" s="203">
        <f>'HP-ICS, V5-Sep24'!E2987</f>
        <v>0</v>
      </c>
      <c r="G2987" s="212">
        <f>'HP-ICS, V5-Sep24'!K2987</f>
        <v>0</v>
      </c>
      <c r="H2987" s="163">
        <f>'HP-ICS, V5-Sep24'!M2987</f>
        <v>0</v>
      </c>
      <c r="I2987" s="213">
        <f>'HP-ICS, V5-Sep24'!N2987</f>
        <v>0</v>
      </c>
      <c r="J2987" s="207">
        <f>'HP-ICS, V5-Sep24'!O2987</f>
        <v>0</v>
      </c>
      <c r="K2987" s="198">
        <f>'HP-ICS, V5-Sep24'!R2987</f>
        <v>0</v>
      </c>
    </row>
    <row r="2988" spans="2:11" x14ac:dyDescent="0.3">
      <c r="B2988" s="186">
        <f>'HP-ICS, V5-Sep24'!B2988</f>
        <v>0</v>
      </c>
      <c r="C2988" s="154">
        <f>'HP-ICS, V5-Sep24'!H2988</f>
        <v>0</v>
      </c>
      <c r="D2988" s="154">
        <f>'HP-ICS, V5-Sep24'!I2988</f>
        <v>0</v>
      </c>
      <c r="E2988" s="162" t="str">
        <f>'HP-ICS, V5-Sep24'!D2988</f>
        <v>Guatemala</v>
      </c>
      <c r="F2988" s="203">
        <f>'HP-ICS, V5-Sep24'!E2988</f>
        <v>0</v>
      </c>
      <c r="G2988" s="212">
        <f>'HP-ICS, V5-Sep24'!K2988</f>
        <v>0</v>
      </c>
      <c r="H2988" s="163">
        <f>'HP-ICS, V5-Sep24'!M2988</f>
        <v>0</v>
      </c>
      <c r="I2988" s="213">
        <f>'HP-ICS, V5-Sep24'!N2988</f>
        <v>0</v>
      </c>
      <c r="J2988" s="207">
        <f>'HP-ICS, V5-Sep24'!O2988</f>
        <v>0</v>
      </c>
      <c r="K2988" s="198">
        <f>'HP-ICS, V5-Sep24'!R2988</f>
        <v>0</v>
      </c>
    </row>
    <row r="2989" spans="2:11" x14ac:dyDescent="0.3">
      <c r="B2989" s="186">
        <f>'HP-ICS, V5-Sep24'!B2989</f>
        <v>0</v>
      </c>
      <c r="C2989" s="154">
        <f>'HP-ICS, V5-Sep24'!H2989</f>
        <v>0</v>
      </c>
      <c r="D2989" s="154">
        <f>'HP-ICS, V5-Sep24'!I2989</f>
        <v>0</v>
      </c>
      <c r="E2989" s="162" t="str">
        <f>'HP-ICS, V5-Sep24'!D2989</f>
        <v>Guatemala</v>
      </c>
      <c r="F2989" s="203">
        <f>'HP-ICS, V5-Sep24'!E2989</f>
        <v>0</v>
      </c>
      <c r="G2989" s="212">
        <f>'HP-ICS, V5-Sep24'!K2989</f>
        <v>0</v>
      </c>
      <c r="H2989" s="163">
        <f>'HP-ICS, V5-Sep24'!M2989</f>
        <v>0</v>
      </c>
      <c r="I2989" s="213">
        <f>'HP-ICS, V5-Sep24'!N2989</f>
        <v>0</v>
      </c>
      <c r="J2989" s="207">
        <f>'HP-ICS, V5-Sep24'!O2989</f>
        <v>0</v>
      </c>
      <c r="K2989" s="198">
        <f>'HP-ICS, V5-Sep24'!R2989</f>
        <v>0</v>
      </c>
    </row>
    <row r="2990" spans="2:11" x14ac:dyDescent="0.3">
      <c r="B2990" s="186">
        <f>'HP-ICS, V5-Sep24'!B2990</f>
        <v>0</v>
      </c>
      <c r="C2990" s="154">
        <f>'HP-ICS, V5-Sep24'!H2990</f>
        <v>0</v>
      </c>
      <c r="D2990" s="154">
        <f>'HP-ICS, V5-Sep24'!I2990</f>
        <v>0</v>
      </c>
      <c r="E2990" s="162" t="str">
        <f>'HP-ICS, V5-Sep24'!D2990</f>
        <v>Guatemala</v>
      </c>
      <c r="F2990" s="203">
        <f>'HP-ICS, V5-Sep24'!E2990</f>
        <v>0</v>
      </c>
      <c r="G2990" s="212">
        <f>'HP-ICS, V5-Sep24'!K2990</f>
        <v>0</v>
      </c>
      <c r="H2990" s="163">
        <f>'HP-ICS, V5-Sep24'!M2990</f>
        <v>0</v>
      </c>
      <c r="I2990" s="213">
        <f>'HP-ICS, V5-Sep24'!N2990</f>
        <v>0</v>
      </c>
      <c r="J2990" s="207">
        <f>'HP-ICS, V5-Sep24'!O2990</f>
        <v>0</v>
      </c>
      <c r="K2990" s="198">
        <f>'HP-ICS, V5-Sep24'!R2990</f>
        <v>0</v>
      </c>
    </row>
    <row r="2991" spans="2:11" x14ac:dyDescent="0.3">
      <c r="B2991" s="186">
        <f>'HP-ICS, V5-Sep24'!B2991</f>
        <v>0</v>
      </c>
      <c r="C2991" s="154">
        <f>'HP-ICS, V5-Sep24'!H2991</f>
        <v>0</v>
      </c>
      <c r="D2991" s="154">
        <f>'HP-ICS, V5-Sep24'!I2991</f>
        <v>0</v>
      </c>
      <c r="E2991" s="162" t="str">
        <f>'HP-ICS, V5-Sep24'!D2991</f>
        <v>Guatemala</v>
      </c>
      <c r="F2991" s="203">
        <f>'HP-ICS, V5-Sep24'!E2991</f>
        <v>0</v>
      </c>
      <c r="G2991" s="212">
        <f>'HP-ICS, V5-Sep24'!K2991</f>
        <v>0</v>
      </c>
      <c r="H2991" s="163">
        <f>'HP-ICS, V5-Sep24'!M2991</f>
        <v>0</v>
      </c>
      <c r="I2991" s="213">
        <f>'HP-ICS, V5-Sep24'!N2991</f>
        <v>0</v>
      </c>
      <c r="J2991" s="207">
        <f>'HP-ICS, V5-Sep24'!O2991</f>
        <v>0</v>
      </c>
      <c r="K2991" s="198">
        <f>'HP-ICS, V5-Sep24'!R2991</f>
        <v>0</v>
      </c>
    </row>
    <row r="2992" spans="2:11" x14ac:dyDescent="0.3">
      <c r="B2992" s="186">
        <f>'HP-ICS, V5-Sep24'!B2992</f>
        <v>0</v>
      </c>
      <c r="C2992" s="154">
        <f>'HP-ICS, V5-Sep24'!H2992</f>
        <v>0</v>
      </c>
      <c r="D2992" s="154">
        <f>'HP-ICS, V5-Sep24'!I2992</f>
        <v>0</v>
      </c>
      <c r="E2992" s="162" t="str">
        <f>'HP-ICS, V5-Sep24'!D2992</f>
        <v>Guatemala</v>
      </c>
      <c r="F2992" s="203">
        <f>'HP-ICS, V5-Sep24'!E2992</f>
        <v>0</v>
      </c>
      <c r="G2992" s="212">
        <f>'HP-ICS, V5-Sep24'!K2992</f>
        <v>0</v>
      </c>
      <c r="H2992" s="163">
        <f>'HP-ICS, V5-Sep24'!M2992</f>
        <v>0</v>
      </c>
      <c r="I2992" s="213">
        <f>'HP-ICS, V5-Sep24'!N2992</f>
        <v>0</v>
      </c>
      <c r="J2992" s="207">
        <f>'HP-ICS, V5-Sep24'!O2992</f>
        <v>0</v>
      </c>
      <c r="K2992" s="198">
        <f>'HP-ICS, V5-Sep24'!R2992</f>
        <v>0</v>
      </c>
    </row>
    <row r="2993" spans="2:11" x14ac:dyDescent="0.3">
      <c r="B2993" s="186">
        <f>'HP-ICS, V5-Sep24'!B2993</f>
        <v>0</v>
      </c>
      <c r="C2993" s="154">
        <f>'HP-ICS, V5-Sep24'!H2993</f>
        <v>0</v>
      </c>
      <c r="D2993" s="154">
        <f>'HP-ICS, V5-Sep24'!I2993</f>
        <v>0</v>
      </c>
      <c r="E2993" s="162" t="str">
        <f>'HP-ICS, V5-Sep24'!D2993</f>
        <v>Guatemala</v>
      </c>
      <c r="F2993" s="203">
        <f>'HP-ICS, V5-Sep24'!E2993</f>
        <v>0</v>
      </c>
      <c r="G2993" s="212">
        <f>'HP-ICS, V5-Sep24'!K2993</f>
        <v>0</v>
      </c>
      <c r="H2993" s="163">
        <f>'HP-ICS, V5-Sep24'!M2993</f>
        <v>0</v>
      </c>
      <c r="I2993" s="213">
        <f>'HP-ICS, V5-Sep24'!N2993</f>
        <v>0</v>
      </c>
      <c r="J2993" s="207">
        <f>'HP-ICS, V5-Sep24'!O2993</f>
        <v>0</v>
      </c>
      <c r="K2993" s="198">
        <f>'HP-ICS, V5-Sep24'!R2993</f>
        <v>0</v>
      </c>
    </row>
    <row r="2994" spans="2:11" x14ac:dyDescent="0.3">
      <c r="B2994" s="186">
        <f>'HP-ICS, V5-Sep24'!B2994</f>
        <v>0</v>
      </c>
      <c r="C2994" s="154">
        <f>'HP-ICS, V5-Sep24'!H2994</f>
        <v>0</v>
      </c>
      <c r="D2994" s="154">
        <f>'HP-ICS, V5-Sep24'!I2994</f>
        <v>0</v>
      </c>
      <c r="E2994" s="162" t="str">
        <f>'HP-ICS, V5-Sep24'!D2994</f>
        <v>Guatemala</v>
      </c>
      <c r="F2994" s="203">
        <f>'HP-ICS, V5-Sep24'!E2994</f>
        <v>0</v>
      </c>
      <c r="G2994" s="212">
        <f>'HP-ICS, V5-Sep24'!K2994</f>
        <v>0</v>
      </c>
      <c r="H2994" s="163">
        <f>'HP-ICS, V5-Sep24'!M2994</f>
        <v>0</v>
      </c>
      <c r="I2994" s="213">
        <f>'HP-ICS, V5-Sep24'!N2994</f>
        <v>0</v>
      </c>
      <c r="J2994" s="207">
        <f>'HP-ICS, V5-Sep24'!O2994</f>
        <v>0</v>
      </c>
      <c r="K2994" s="198">
        <f>'HP-ICS, V5-Sep24'!R2994</f>
        <v>0</v>
      </c>
    </row>
    <row r="2995" spans="2:11" x14ac:dyDescent="0.3">
      <c r="B2995" s="186">
        <f>'HP-ICS, V5-Sep24'!B2995</f>
        <v>0</v>
      </c>
      <c r="C2995" s="154">
        <f>'HP-ICS, V5-Sep24'!H2995</f>
        <v>0</v>
      </c>
      <c r="D2995" s="154">
        <f>'HP-ICS, V5-Sep24'!I2995</f>
        <v>0</v>
      </c>
      <c r="E2995" s="162" t="str">
        <f>'HP-ICS, V5-Sep24'!D2995</f>
        <v>Guatemala</v>
      </c>
      <c r="F2995" s="203">
        <f>'HP-ICS, V5-Sep24'!E2995</f>
        <v>0</v>
      </c>
      <c r="G2995" s="212">
        <f>'HP-ICS, V5-Sep24'!K2995</f>
        <v>0</v>
      </c>
      <c r="H2995" s="163">
        <f>'HP-ICS, V5-Sep24'!M2995</f>
        <v>0</v>
      </c>
      <c r="I2995" s="213">
        <f>'HP-ICS, V5-Sep24'!N2995</f>
        <v>0</v>
      </c>
      <c r="J2995" s="207">
        <f>'HP-ICS, V5-Sep24'!O2995</f>
        <v>0</v>
      </c>
      <c r="K2995" s="198">
        <f>'HP-ICS, V5-Sep24'!R2995</f>
        <v>0</v>
      </c>
    </row>
    <row r="2996" spans="2:11" x14ac:dyDescent="0.3">
      <c r="B2996" s="186">
        <f>'HP-ICS, V5-Sep24'!B2996</f>
        <v>0</v>
      </c>
      <c r="C2996" s="154">
        <f>'HP-ICS, V5-Sep24'!H2996</f>
        <v>0</v>
      </c>
      <c r="D2996" s="154">
        <f>'HP-ICS, V5-Sep24'!I2996</f>
        <v>0</v>
      </c>
      <c r="E2996" s="162" t="str">
        <f>'HP-ICS, V5-Sep24'!D2996</f>
        <v>Guatemala</v>
      </c>
      <c r="F2996" s="203">
        <f>'HP-ICS, V5-Sep24'!E2996</f>
        <v>0</v>
      </c>
      <c r="G2996" s="212">
        <f>'HP-ICS, V5-Sep24'!K2996</f>
        <v>0</v>
      </c>
      <c r="H2996" s="163">
        <f>'HP-ICS, V5-Sep24'!M2996</f>
        <v>0</v>
      </c>
      <c r="I2996" s="213">
        <f>'HP-ICS, V5-Sep24'!N2996</f>
        <v>0</v>
      </c>
      <c r="J2996" s="207">
        <f>'HP-ICS, V5-Sep24'!O2996</f>
        <v>0</v>
      </c>
      <c r="K2996" s="198">
        <f>'HP-ICS, V5-Sep24'!R2996</f>
        <v>0</v>
      </c>
    </row>
    <row r="2997" spans="2:11" x14ac:dyDescent="0.3">
      <c r="B2997" s="186">
        <f>'HP-ICS, V5-Sep24'!B2997</f>
        <v>0</v>
      </c>
      <c r="C2997" s="154">
        <f>'HP-ICS, V5-Sep24'!H2997</f>
        <v>0</v>
      </c>
      <c r="D2997" s="154">
        <f>'HP-ICS, V5-Sep24'!I2997</f>
        <v>0</v>
      </c>
      <c r="E2997" s="162" t="str">
        <f>'HP-ICS, V5-Sep24'!D2997</f>
        <v>Guatemala</v>
      </c>
      <c r="F2997" s="203">
        <f>'HP-ICS, V5-Sep24'!E2997</f>
        <v>0</v>
      </c>
      <c r="G2997" s="212">
        <f>'HP-ICS, V5-Sep24'!K2997</f>
        <v>0</v>
      </c>
      <c r="H2997" s="163">
        <f>'HP-ICS, V5-Sep24'!M2997</f>
        <v>0</v>
      </c>
      <c r="I2997" s="213">
        <f>'HP-ICS, V5-Sep24'!N2997</f>
        <v>0</v>
      </c>
      <c r="J2997" s="207">
        <f>'HP-ICS, V5-Sep24'!O2997</f>
        <v>0</v>
      </c>
      <c r="K2997" s="198">
        <f>'HP-ICS, V5-Sep24'!R2997</f>
        <v>0</v>
      </c>
    </row>
    <row r="2998" spans="2:11" x14ac:dyDescent="0.3">
      <c r="B2998" s="186">
        <f>'HP-ICS, V5-Sep24'!B2998</f>
        <v>0</v>
      </c>
      <c r="C2998" s="154">
        <f>'HP-ICS, V5-Sep24'!H2998</f>
        <v>0</v>
      </c>
      <c r="D2998" s="154">
        <f>'HP-ICS, V5-Sep24'!I2998</f>
        <v>0</v>
      </c>
      <c r="E2998" s="162" t="str">
        <f>'HP-ICS, V5-Sep24'!D2998</f>
        <v>Guatemala</v>
      </c>
      <c r="F2998" s="203">
        <f>'HP-ICS, V5-Sep24'!E2998</f>
        <v>0</v>
      </c>
      <c r="G2998" s="212">
        <f>'HP-ICS, V5-Sep24'!K2998</f>
        <v>0</v>
      </c>
      <c r="H2998" s="163">
        <f>'HP-ICS, V5-Sep24'!M2998</f>
        <v>0</v>
      </c>
      <c r="I2998" s="213">
        <f>'HP-ICS, V5-Sep24'!N2998</f>
        <v>0</v>
      </c>
      <c r="J2998" s="207">
        <f>'HP-ICS, V5-Sep24'!O2998</f>
        <v>0</v>
      </c>
      <c r="K2998" s="198">
        <f>'HP-ICS, V5-Sep24'!R2998</f>
        <v>0</v>
      </c>
    </row>
    <row r="2999" spans="2:11" x14ac:dyDescent="0.3">
      <c r="B2999" s="186">
        <f>'HP-ICS, V5-Sep24'!B2999</f>
        <v>0</v>
      </c>
      <c r="C2999" s="154">
        <f>'HP-ICS, V5-Sep24'!H2999</f>
        <v>0</v>
      </c>
      <c r="D2999" s="154">
        <f>'HP-ICS, V5-Sep24'!I2999</f>
        <v>0</v>
      </c>
      <c r="E2999" s="162" t="str">
        <f>'HP-ICS, V5-Sep24'!D2999</f>
        <v>Guatemala</v>
      </c>
      <c r="F2999" s="203">
        <f>'HP-ICS, V5-Sep24'!E2999</f>
        <v>0</v>
      </c>
      <c r="G2999" s="212">
        <f>'HP-ICS, V5-Sep24'!K2999</f>
        <v>0</v>
      </c>
      <c r="H2999" s="163">
        <f>'HP-ICS, V5-Sep24'!M2999</f>
        <v>0</v>
      </c>
      <c r="I2999" s="213">
        <f>'HP-ICS, V5-Sep24'!N2999</f>
        <v>0</v>
      </c>
      <c r="J2999" s="207">
        <f>'HP-ICS, V5-Sep24'!O2999</f>
        <v>0</v>
      </c>
      <c r="K2999" s="198">
        <f>'HP-ICS, V5-Sep24'!R2999</f>
        <v>0</v>
      </c>
    </row>
    <row r="3000" spans="2:11" x14ac:dyDescent="0.3">
      <c r="B3000" s="186">
        <f>'HP-ICS, V5-Sep24'!B3000</f>
        <v>0</v>
      </c>
      <c r="C3000" s="154">
        <f>'HP-ICS, V5-Sep24'!H3000</f>
        <v>0</v>
      </c>
      <c r="D3000" s="154">
        <f>'HP-ICS, V5-Sep24'!I3000</f>
        <v>0</v>
      </c>
      <c r="E3000" s="162" t="str">
        <f>'HP-ICS, V5-Sep24'!D3000</f>
        <v>Guatemala</v>
      </c>
      <c r="F3000" s="203">
        <f>'HP-ICS, V5-Sep24'!E3000</f>
        <v>0</v>
      </c>
      <c r="G3000" s="212">
        <f>'HP-ICS, V5-Sep24'!K3000</f>
        <v>0</v>
      </c>
      <c r="H3000" s="163">
        <f>'HP-ICS, V5-Sep24'!M3000</f>
        <v>0</v>
      </c>
      <c r="I3000" s="213">
        <f>'HP-ICS, V5-Sep24'!N3000</f>
        <v>0</v>
      </c>
      <c r="J3000" s="207">
        <f>'HP-ICS, V5-Sep24'!O3000</f>
        <v>0</v>
      </c>
      <c r="K3000" s="198">
        <f>'HP-ICS, V5-Sep24'!R3000</f>
        <v>0</v>
      </c>
    </row>
    <row r="3001" spans="2:11" x14ac:dyDescent="0.3">
      <c r="B3001" s="186">
        <f>'HP-ICS, V5-Sep24'!B3001</f>
        <v>0</v>
      </c>
      <c r="C3001" s="154">
        <f>'HP-ICS, V5-Sep24'!H3001</f>
        <v>0</v>
      </c>
      <c r="D3001" s="154">
        <f>'HP-ICS, V5-Sep24'!I3001</f>
        <v>0</v>
      </c>
      <c r="E3001" s="162" t="str">
        <f>'HP-ICS, V5-Sep24'!D3001</f>
        <v>Guatemala</v>
      </c>
      <c r="F3001" s="203">
        <f>'HP-ICS, V5-Sep24'!E3001</f>
        <v>0</v>
      </c>
      <c r="G3001" s="212">
        <f>'HP-ICS, V5-Sep24'!K3001</f>
        <v>0</v>
      </c>
      <c r="H3001" s="163">
        <f>'HP-ICS, V5-Sep24'!M3001</f>
        <v>0</v>
      </c>
      <c r="I3001" s="213">
        <f>'HP-ICS, V5-Sep24'!N3001</f>
        <v>0</v>
      </c>
      <c r="J3001" s="207">
        <f>'HP-ICS, V5-Sep24'!O3001</f>
        <v>0</v>
      </c>
      <c r="K3001" s="198">
        <f>'HP-ICS, V5-Sep24'!R3001</f>
        <v>0</v>
      </c>
    </row>
    <row r="3002" spans="2:11" x14ac:dyDescent="0.3">
      <c r="B3002" s="186">
        <f>'HP-ICS, V5-Sep24'!B3002</f>
        <v>0</v>
      </c>
      <c r="C3002" s="154">
        <f>'HP-ICS, V5-Sep24'!H3002</f>
        <v>0</v>
      </c>
      <c r="D3002" s="154">
        <f>'HP-ICS, V5-Sep24'!I3002</f>
        <v>0</v>
      </c>
      <c r="E3002" s="162" t="str">
        <f>'HP-ICS, V5-Sep24'!D3002</f>
        <v>Guatemala</v>
      </c>
      <c r="F3002" s="203">
        <f>'HP-ICS, V5-Sep24'!E3002</f>
        <v>0</v>
      </c>
      <c r="G3002" s="212">
        <f>'HP-ICS, V5-Sep24'!K3002</f>
        <v>0</v>
      </c>
      <c r="H3002" s="163">
        <f>'HP-ICS, V5-Sep24'!M3002</f>
        <v>0</v>
      </c>
      <c r="I3002" s="213">
        <f>'HP-ICS, V5-Sep24'!N3002</f>
        <v>0</v>
      </c>
      <c r="J3002" s="207">
        <f>'HP-ICS, V5-Sep24'!O3002</f>
        <v>0</v>
      </c>
      <c r="K3002" s="198">
        <f>'HP-ICS, V5-Sep24'!R3002</f>
        <v>0</v>
      </c>
    </row>
    <row r="3003" spans="2:11" ht="15" thickBot="1" x14ac:dyDescent="0.35">
      <c r="B3003" s="187">
        <f>'HP-ICS, V5-Sep24'!B3003</f>
        <v>0</v>
      </c>
      <c r="C3003" s="188">
        <f>'HP-ICS, V5-Sep24'!H3003</f>
        <v>0</v>
      </c>
      <c r="D3003" s="188">
        <f>'HP-ICS, V5-Sep24'!I3003</f>
        <v>0</v>
      </c>
      <c r="E3003" s="189" t="str">
        <f>'HP-ICS, V5-Sep24'!D3003</f>
        <v>Guatemala</v>
      </c>
      <c r="F3003" s="204">
        <f>'HP-ICS, V5-Sep24'!E3003</f>
        <v>0</v>
      </c>
      <c r="G3003" s="214">
        <f>'HP-ICS, V5-Sep24'!K3003</f>
        <v>0</v>
      </c>
      <c r="H3003" s="199">
        <f>'HP-ICS, V5-Sep24'!M3003</f>
        <v>0</v>
      </c>
      <c r="I3003" s="215">
        <f>'HP-ICS, V5-Sep24'!N3003</f>
        <v>0</v>
      </c>
      <c r="J3003" s="208">
        <f>'HP-ICS, V5-Sep24'!O3003</f>
        <v>0</v>
      </c>
      <c r="K3003" s="200">
        <f>'HP-ICS, V5-Sep24'!R3003</f>
        <v>0</v>
      </c>
    </row>
    <row r="3004" spans="2:11" ht="15" thickTop="1" x14ac:dyDescent="0.3"/>
  </sheetData>
  <sheetProtection algorithmName="SHA-512" hashValue="fN8D6xyNNcAXXll9hPgErbZ5hIvI3Ix71wjl88NDiJLhTe9pH5IODxAnNmhY4wHF5nCg2BvYej7NYnXFNEtjYg==" saltValue="95xDduSmqmVuaQmNLdxLow==" spinCount="100000" sheet="1" objects="1" scenarios="1" sort="0" autoFilter="0"/>
  <autoFilter ref="B3:K3" xr:uid="{835F4115-02B3-C14F-A8FB-06BA0BEDEFCB}"/>
  <mergeCells count="3">
    <mergeCell ref="B2:F2"/>
    <mergeCell ref="G2:I2"/>
    <mergeCell ref="J2:K2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7CE2F34B-3C67-EE4F-8574-46B789760CA7}">
          <x14:formula1>
            <xm:f>DATA!$H$1:$H$118</xm:f>
          </x14:formula1>
          <xm:sqref>E4:E3003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7BFB-6EA1-764C-B66A-BBAA9DF72F45}">
  <sheetPr codeName="Hoja5"/>
  <dimension ref="A1:I127"/>
  <sheetViews>
    <sheetView zoomScale="101" workbookViewId="0">
      <selection activeCell="I18" sqref="I18"/>
    </sheetView>
  </sheetViews>
  <sheetFormatPr baseColWidth="10" defaultColWidth="11.5546875" defaultRowHeight="14.4" x14ac:dyDescent="0.3"/>
  <cols>
    <col min="1" max="1" width="14.6640625" style="153" bestFit="1" customWidth="1"/>
    <col min="2" max="2" width="13.6640625" style="153" bestFit="1" customWidth="1"/>
    <col min="3" max="3" width="18.109375" style="153" bestFit="1" customWidth="1"/>
    <col min="4" max="6" width="11.5546875" style="153"/>
    <col min="7" max="7" width="15.33203125" style="153" customWidth="1"/>
    <col min="8" max="8" width="40.109375" style="153" bestFit="1" customWidth="1"/>
    <col min="9" max="9" width="56.6640625" style="153" bestFit="1" customWidth="1"/>
    <col min="10" max="16384" width="11.5546875" style="153"/>
  </cols>
  <sheetData>
    <row r="1" spans="1:9" x14ac:dyDescent="0.3">
      <c r="A1" s="155" t="s">
        <v>5</v>
      </c>
      <c r="B1" s="155" t="s">
        <v>25</v>
      </c>
      <c r="C1" s="155" t="s">
        <v>30</v>
      </c>
      <c r="D1" s="155" t="s">
        <v>26</v>
      </c>
      <c r="E1" s="155" t="s">
        <v>40</v>
      </c>
      <c r="G1" s="155" t="s">
        <v>318</v>
      </c>
      <c r="H1" s="155" t="s">
        <v>319</v>
      </c>
      <c r="I1" s="155" t="s">
        <v>164</v>
      </c>
    </row>
    <row r="2" spans="1:9" x14ac:dyDescent="0.3">
      <c r="A2" s="153" t="s">
        <v>170</v>
      </c>
      <c r="B2" s="153" t="s">
        <v>167</v>
      </c>
      <c r="C2" s="153" t="s">
        <v>179</v>
      </c>
      <c r="D2" s="153" t="s">
        <v>181</v>
      </c>
      <c r="E2" s="153" t="s">
        <v>182</v>
      </c>
      <c r="G2" s="153" t="s">
        <v>311</v>
      </c>
      <c r="H2" s="153" t="s">
        <v>55</v>
      </c>
      <c r="I2" s="153" t="s">
        <v>185</v>
      </c>
    </row>
    <row r="3" spans="1:9" x14ac:dyDescent="0.3">
      <c r="A3" s="153" t="s">
        <v>2</v>
      </c>
      <c r="B3" s="153" t="s">
        <v>168</v>
      </c>
      <c r="C3" s="153" t="s">
        <v>180</v>
      </c>
      <c r="D3" s="153" t="s">
        <v>0</v>
      </c>
      <c r="E3" s="153" t="s">
        <v>183</v>
      </c>
      <c r="H3" s="153" t="s">
        <v>50</v>
      </c>
      <c r="I3" s="153" t="s">
        <v>186</v>
      </c>
    </row>
    <row r="4" spans="1:9" x14ac:dyDescent="0.3">
      <c r="A4" s="153" t="s">
        <v>3</v>
      </c>
      <c r="B4" s="153" t="s">
        <v>169</v>
      </c>
      <c r="C4" s="153" t="s">
        <v>1</v>
      </c>
      <c r="D4" s="153" t="s">
        <v>1</v>
      </c>
      <c r="E4" s="153" t="s">
        <v>184</v>
      </c>
      <c r="H4" s="153" t="s">
        <v>132</v>
      </c>
      <c r="I4" s="153" t="s">
        <v>187</v>
      </c>
    </row>
    <row r="5" spans="1:9" x14ac:dyDescent="0.3">
      <c r="A5" s="153" t="s">
        <v>24</v>
      </c>
      <c r="H5" s="153" t="s">
        <v>57</v>
      </c>
      <c r="I5" s="153" t="s">
        <v>188</v>
      </c>
    </row>
    <row r="6" spans="1:9" x14ac:dyDescent="0.3">
      <c r="A6" s="153" t="s">
        <v>171</v>
      </c>
      <c r="H6" s="153" t="s">
        <v>305</v>
      </c>
      <c r="I6" s="153" t="s">
        <v>189</v>
      </c>
    </row>
    <row r="7" spans="1:9" x14ac:dyDescent="0.3">
      <c r="A7" s="153" t="s">
        <v>165</v>
      </c>
      <c r="H7" s="153" t="s">
        <v>59</v>
      </c>
      <c r="I7" s="153" t="s">
        <v>190</v>
      </c>
    </row>
    <row r="8" spans="1:9" x14ac:dyDescent="0.3">
      <c r="H8" s="153" t="s">
        <v>314</v>
      </c>
      <c r="I8" s="153" t="s">
        <v>191</v>
      </c>
    </row>
    <row r="9" spans="1:9" x14ac:dyDescent="0.3">
      <c r="H9" s="153" t="s">
        <v>315</v>
      </c>
      <c r="I9" s="153" t="s">
        <v>192</v>
      </c>
    </row>
    <row r="10" spans="1:9" x14ac:dyDescent="0.3">
      <c r="H10" s="153" t="s">
        <v>316</v>
      </c>
      <c r="I10" s="153" t="s">
        <v>193</v>
      </c>
    </row>
    <row r="11" spans="1:9" x14ac:dyDescent="0.3">
      <c r="H11" s="153" t="s">
        <v>317</v>
      </c>
      <c r="I11" s="153" t="s">
        <v>194</v>
      </c>
    </row>
    <row r="12" spans="1:9" x14ac:dyDescent="0.3">
      <c r="H12" s="153" t="s">
        <v>79</v>
      </c>
      <c r="I12" s="153" t="s">
        <v>195</v>
      </c>
    </row>
    <row r="13" spans="1:9" x14ac:dyDescent="0.3">
      <c r="H13" s="153" t="s">
        <v>306</v>
      </c>
      <c r="I13" s="153" t="s">
        <v>196</v>
      </c>
    </row>
    <row r="14" spans="1:9" x14ac:dyDescent="0.3">
      <c r="G14" s="153" t="s">
        <v>312</v>
      </c>
      <c r="H14" s="153" t="s">
        <v>49</v>
      </c>
      <c r="I14" s="153" t="s">
        <v>197</v>
      </c>
    </row>
    <row r="15" spans="1:9" x14ac:dyDescent="0.3">
      <c r="H15" s="153" t="s">
        <v>58</v>
      </c>
      <c r="I15" s="153" t="s">
        <v>198</v>
      </c>
    </row>
    <row r="16" spans="1:9" x14ac:dyDescent="0.3">
      <c r="H16" s="153" t="s">
        <v>145</v>
      </c>
      <c r="I16" s="153" t="s">
        <v>199</v>
      </c>
    </row>
    <row r="17" spans="8:9" x14ac:dyDescent="0.3">
      <c r="H17" s="153" t="s">
        <v>151</v>
      </c>
      <c r="I17" s="153" t="s">
        <v>336</v>
      </c>
    </row>
    <row r="18" spans="8:9" x14ac:dyDescent="0.3">
      <c r="H18" s="153" t="s">
        <v>52</v>
      </c>
    </row>
    <row r="19" spans="8:9" x14ac:dyDescent="0.3">
      <c r="H19" s="153" t="s">
        <v>307</v>
      </c>
    </row>
    <row r="20" spans="8:9" x14ac:dyDescent="0.3">
      <c r="H20" s="153" t="s">
        <v>137</v>
      </c>
    </row>
    <row r="21" spans="8:9" x14ac:dyDescent="0.3">
      <c r="H21" s="153" t="s">
        <v>61</v>
      </c>
    </row>
    <row r="22" spans="8:9" x14ac:dyDescent="0.3">
      <c r="H22" s="153" t="s">
        <v>64</v>
      </c>
    </row>
    <row r="23" spans="8:9" x14ac:dyDescent="0.3">
      <c r="H23" s="153" t="s">
        <v>63</v>
      </c>
    </row>
    <row r="24" spans="8:9" x14ac:dyDescent="0.3">
      <c r="H24" s="153" t="s">
        <v>56</v>
      </c>
    </row>
    <row r="25" spans="8:9" x14ac:dyDescent="0.3">
      <c r="H25" s="153" t="s">
        <v>67</v>
      </c>
    </row>
    <row r="26" spans="8:9" x14ac:dyDescent="0.3">
      <c r="H26" s="153" t="s">
        <v>131</v>
      </c>
    </row>
    <row r="27" spans="8:9" x14ac:dyDescent="0.3">
      <c r="H27" s="153" t="s">
        <v>99</v>
      </c>
    </row>
    <row r="28" spans="8:9" x14ac:dyDescent="0.3">
      <c r="H28" s="153" t="s">
        <v>82</v>
      </c>
    </row>
    <row r="29" spans="8:9" x14ac:dyDescent="0.3">
      <c r="H29" s="153" t="s">
        <v>87</v>
      </c>
    </row>
    <row r="30" spans="8:9" x14ac:dyDescent="0.3">
      <c r="H30" s="153" t="s">
        <v>133</v>
      </c>
    </row>
    <row r="31" spans="8:9" x14ac:dyDescent="0.3">
      <c r="H31" s="153" t="s">
        <v>134</v>
      </c>
    </row>
    <row r="32" spans="8:9" x14ac:dyDescent="0.3">
      <c r="H32" s="153" t="s">
        <v>135</v>
      </c>
    </row>
    <row r="33" spans="8:8" x14ac:dyDescent="0.3">
      <c r="H33" s="153" t="s">
        <v>136</v>
      </c>
    </row>
    <row r="34" spans="8:8" x14ac:dyDescent="0.3">
      <c r="H34" s="153" t="s">
        <v>138</v>
      </c>
    </row>
    <row r="35" spans="8:8" x14ac:dyDescent="0.3">
      <c r="H35" s="153" t="s">
        <v>139</v>
      </c>
    </row>
    <row r="36" spans="8:8" x14ac:dyDescent="0.3">
      <c r="H36" s="153" t="s">
        <v>140</v>
      </c>
    </row>
    <row r="37" spans="8:8" x14ac:dyDescent="0.3">
      <c r="H37" s="153" t="s">
        <v>142</v>
      </c>
    </row>
    <row r="38" spans="8:8" x14ac:dyDescent="0.3">
      <c r="H38" s="153" t="s">
        <v>143</v>
      </c>
    </row>
    <row r="39" spans="8:8" x14ac:dyDescent="0.3">
      <c r="H39" s="153" t="s">
        <v>144</v>
      </c>
    </row>
    <row r="40" spans="8:8" x14ac:dyDescent="0.3">
      <c r="H40" s="153" t="s">
        <v>146</v>
      </c>
    </row>
    <row r="41" spans="8:8" x14ac:dyDescent="0.3">
      <c r="H41" s="153" t="s">
        <v>65</v>
      </c>
    </row>
    <row r="42" spans="8:8" x14ac:dyDescent="0.3">
      <c r="H42" s="153" t="s">
        <v>66</v>
      </c>
    </row>
    <row r="43" spans="8:8" x14ac:dyDescent="0.3">
      <c r="H43" s="153" t="s">
        <v>310</v>
      </c>
    </row>
    <row r="44" spans="8:8" x14ac:dyDescent="0.3">
      <c r="H44" s="153" t="s">
        <v>147</v>
      </c>
    </row>
    <row r="45" spans="8:8" x14ac:dyDescent="0.3">
      <c r="H45" s="153" t="s">
        <v>148</v>
      </c>
    </row>
    <row r="46" spans="8:8" x14ac:dyDescent="0.3">
      <c r="H46" s="153" t="s">
        <v>149</v>
      </c>
    </row>
    <row r="47" spans="8:8" x14ac:dyDescent="0.3">
      <c r="H47" s="153" t="s">
        <v>150</v>
      </c>
    </row>
    <row r="48" spans="8:8" x14ac:dyDescent="0.3">
      <c r="H48" s="153" t="s">
        <v>152</v>
      </c>
    </row>
    <row r="49" spans="8:8" x14ac:dyDescent="0.3">
      <c r="H49" s="153" t="s">
        <v>153</v>
      </c>
    </row>
    <row r="50" spans="8:8" x14ac:dyDescent="0.3">
      <c r="H50" s="153" t="s">
        <v>154</v>
      </c>
    </row>
    <row r="51" spans="8:8" x14ac:dyDescent="0.3">
      <c r="H51" s="153" t="s">
        <v>155</v>
      </c>
    </row>
    <row r="52" spans="8:8" x14ac:dyDescent="0.3">
      <c r="H52" s="153" t="s">
        <v>156</v>
      </c>
    </row>
    <row r="53" spans="8:8" x14ac:dyDescent="0.3">
      <c r="H53" s="153" t="s">
        <v>157</v>
      </c>
    </row>
    <row r="54" spans="8:8" x14ac:dyDescent="0.3">
      <c r="H54" s="153" t="s">
        <v>158</v>
      </c>
    </row>
    <row r="55" spans="8:8" x14ac:dyDescent="0.3">
      <c r="H55" s="153" t="s">
        <v>159</v>
      </c>
    </row>
    <row r="56" spans="8:8" x14ac:dyDescent="0.3">
      <c r="H56" s="153" t="s">
        <v>160</v>
      </c>
    </row>
    <row r="57" spans="8:8" x14ac:dyDescent="0.3">
      <c r="H57" s="153" t="s">
        <v>102</v>
      </c>
    </row>
    <row r="58" spans="8:8" x14ac:dyDescent="0.3">
      <c r="H58" s="153" t="s">
        <v>74</v>
      </c>
    </row>
    <row r="59" spans="8:8" x14ac:dyDescent="0.3">
      <c r="H59" s="153" t="s">
        <v>94</v>
      </c>
    </row>
    <row r="60" spans="8:8" x14ac:dyDescent="0.3">
      <c r="H60" s="153" t="s">
        <v>90</v>
      </c>
    </row>
    <row r="61" spans="8:8" x14ac:dyDescent="0.3">
      <c r="H61" s="153" t="s">
        <v>72</v>
      </c>
    </row>
    <row r="62" spans="8:8" x14ac:dyDescent="0.3">
      <c r="H62" s="153" t="s">
        <v>161</v>
      </c>
    </row>
    <row r="63" spans="8:8" x14ac:dyDescent="0.3">
      <c r="H63" s="153" t="s">
        <v>103</v>
      </c>
    </row>
    <row r="64" spans="8:8" x14ac:dyDescent="0.3">
      <c r="H64" s="153" t="s">
        <v>89</v>
      </c>
    </row>
    <row r="65" spans="8:8" x14ac:dyDescent="0.3">
      <c r="H65" s="153" t="s">
        <v>77</v>
      </c>
    </row>
    <row r="66" spans="8:8" x14ac:dyDescent="0.3">
      <c r="H66" s="153" t="s">
        <v>107</v>
      </c>
    </row>
    <row r="67" spans="8:8" x14ac:dyDescent="0.3">
      <c r="H67" s="153" t="s">
        <v>68</v>
      </c>
    </row>
    <row r="68" spans="8:8" x14ac:dyDescent="0.3">
      <c r="H68" s="153" t="s">
        <v>98</v>
      </c>
    </row>
    <row r="69" spans="8:8" x14ac:dyDescent="0.3">
      <c r="H69" s="153" t="s">
        <v>70</v>
      </c>
    </row>
    <row r="70" spans="8:8" x14ac:dyDescent="0.3">
      <c r="H70" s="153" t="s">
        <v>92</v>
      </c>
    </row>
    <row r="71" spans="8:8" x14ac:dyDescent="0.3">
      <c r="H71" s="153" t="s">
        <v>93</v>
      </c>
    </row>
    <row r="72" spans="8:8" x14ac:dyDescent="0.3">
      <c r="H72" s="153" t="s">
        <v>101</v>
      </c>
    </row>
    <row r="73" spans="8:8" x14ac:dyDescent="0.3">
      <c r="H73" s="153" t="s">
        <v>84</v>
      </c>
    </row>
    <row r="74" spans="8:8" x14ac:dyDescent="0.3">
      <c r="H74" s="153" t="s">
        <v>86</v>
      </c>
    </row>
    <row r="75" spans="8:8" x14ac:dyDescent="0.3">
      <c r="H75" s="153" t="s">
        <v>85</v>
      </c>
    </row>
    <row r="76" spans="8:8" x14ac:dyDescent="0.3">
      <c r="H76" s="153" t="s">
        <v>162</v>
      </c>
    </row>
    <row r="77" spans="8:8" x14ac:dyDescent="0.3">
      <c r="H77" s="153" t="s">
        <v>73</v>
      </c>
    </row>
    <row r="78" spans="8:8" x14ac:dyDescent="0.3">
      <c r="H78" s="153" t="s">
        <v>105</v>
      </c>
    </row>
    <row r="79" spans="8:8" x14ac:dyDescent="0.3">
      <c r="H79" s="153" t="s">
        <v>81</v>
      </c>
    </row>
    <row r="80" spans="8:8" x14ac:dyDescent="0.3">
      <c r="H80" s="153" t="s">
        <v>78</v>
      </c>
    </row>
    <row r="81" spans="8:8" x14ac:dyDescent="0.3">
      <c r="H81" s="153" t="s">
        <v>104</v>
      </c>
    </row>
    <row r="82" spans="8:8" x14ac:dyDescent="0.3">
      <c r="H82" s="153" t="s">
        <v>100</v>
      </c>
    </row>
    <row r="83" spans="8:8" x14ac:dyDescent="0.3">
      <c r="H83" s="153" t="s">
        <v>71</v>
      </c>
    </row>
    <row r="84" spans="8:8" x14ac:dyDescent="0.3">
      <c r="H84" s="153" t="s">
        <v>106</v>
      </c>
    </row>
    <row r="85" spans="8:8" x14ac:dyDescent="0.3">
      <c r="H85" s="153" t="s">
        <v>96</v>
      </c>
    </row>
    <row r="86" spans="8:8" x14ac:dyDescent="0.3">
      <c r="H86" s="153" t="s">
        <v>91</v>
      </c>
    </row>
    <row r="87" spans="8:8" x14ac:dyDescent="0.3">
      <c r="H87" s="153" t="s">
        <v>108</v>
      </c>
    </row>
    <row r="88" spans="8:8" x14ac:dyDescent="0.3">
      <c r="H88" s="153" t="s">
        <v>109</v>
      </c>
    </row>
    <row r="89" spans="8:8" x14ac:dyDescent="0.3">
      <c r="H89" s="153" t="s">
        <v>88</v>
      </c>
    </row>
    <row r="90" spans="8:8" x14ac:dyDescent="0.3">
      <c r="H90" s="153" t="s">
        <v>163</v>
      </c>
    </row>
    <row r="91" spans="8:8" x14ac:dyDescent="0.3">
      <c r="H91" s="153" t="s">
        <v>97</v>
      </c>
    </row>
    <row r="92" spans="8:8" x14ac:dyDescent="0.3">
      <c r="H92" s="153" t="s">
        <v>69</v>
      </c>
    </row>
    <row r="93" spans="8:8" x14ac:dyDescent="0.3">
      <c r="H93" s="153" t="s">
        <v>75</v>
      </c>
    </row>
    <row r="94" spans="8:8" x14ac:dyDescent="0.3">
      <c r="H94" s="153" t="s">
        <v>76</v>
      </c>
    </row>
    <row r="95" spans="8:8" x14ac:dyDescent="0.3">
      <c r="H95" s="153" t="s">
        <v>83</v>
      </c>
    </row>
    <row r="96" spans="8:8" x14ac:dyDescent="0.3">
      <c r="H96" s="153" t="s">
        <v>80</v>
      </c>
    </row>
    <row r="97" spans="8:8" x14ac:dyDescent="0.3">
      <c r="H97" s="153" t="s">
        <v>95</v>
      </c>
    </row>
    <row r="98" spans="8:8" x14ac:dyDescent="0.3">
      <c r="H98" s="153" t="s">
        <v>126</v>
      </c>
    </row>
    <row r="99" spans="8:8" x14ac:dyDescent="0.3">
      <c r="H99" s="153" t="s">
        <v>123</v>
      </c>
    </row>
    <row r="100" spans="8:8" x14ac:dyDescent="0.3">
      <c r="H100" s="153" t="s">
        <v>116</v>
      </c>
    </row>
    <row r="101" spans="8:8" x14ac:dyDescent="0.3">
      <c r="H101" s="153" t="s">
        <v>110</v>
      </c>
    </row>
    <row r="102" spans="8:8" x14ac:dyDescent="0.3">
      <c r="H102" s="153" t="s">
        <v>119</v>
      </c>
    </row>
    <row r="103" spans="8:8" x14ac:dyDescent="0.3">
      <c r="H103" s="153" t="s">
        <v>114</v>
      </c>
    </row>
    <row r="104" spans="8:8" x14ac:dyDescent="0.3">
      <c r="H104" s="153" t="s">
        <v>122</v>
      </c>
    </row>
    <row r="105" spans="8:8" x14ac:dyDescent="0.3">
      <c r="H105" s="153" t="s">
        <v>112</v>
      </c>
    </row>
    <row r="106" spans="8:8" x14ac:dyDescent="0.3">
      <c r="H106" s="153" t="s">
        <v>124</v>
      </c>
    </row>
    <row r="107" spans="8:8" x14ac:dyDescent="0.3">
      <c r="H107" s="153" t="s">
        <v>121</v>
      </c>
    </row>
    <row r="108" spans="8:8" x14ac:dyDescent="0.3">
      <c r="H108" s="153" t="s">
        <v>113</v>
      </c>
    </row>
    <row r="109" spans="8:8" x14ac:dyDescent="0.3">
      <c r="H109" s="153" t="s">
        <v>115</v>
      </c>
    </row>
    <row r="110" spans="8:8" x14ac:dyDescent="0.3">
      <c r="H110" s="153" t="s">
        <v>125</v>
      </c>
    </row>
    <row r="111" spans="8:8" x14ac:dyDescent="0.3">
      <c r="H111" s="153" t="s">
        <v>111</v>
      </c>
    </row>
    <row r="112" spans="8:8" x14ac:dyDescent="0.3">
      <c r="H112" s="153" t="s">
        <v>117</v>
      </c>
    </row>
    <row r="113" spans="7:8" x14ac:dyDescent="0.3">
      <c r="H113" s="153" t="s">
        <v>120</v>
      </c>
    </row>
    <row r="114" spans="7:8" x14ac:dyDescent="0.3">
      <c r="H114" s="153" t="s">
        <v>118</v>
      </c>
    </row>
    <row r="115" spans="7:8" x14ac:dyDescent="0.3">
      <c r="H115" s="153" t="s">
        <v>127</v>
      </c>
    </row>
    <row r="116" spans="7:8" x14ac:dyDescent="0.3">
      <c r="H116" s="153" t="s">
        <v>128</v>
      </c>
    </row>
    <row r="117" spans="7:8" x14ac:dyDescent="0.3">
      <c r="H117" s="153" t="s">
        <v>129</v>
      </c>
    </row>
    <row r="118" spans="7:8" x14ac:dyDescent="0.3">
      <c r="H118" s="153" t="s">
        <v>130</v>
      </c>
    </row>
    <row r="119" spans="7:8" x14ac:dyDescent="0.3">
      <c r="H119" s="153" t="s">
        <v>62</v>
      </c>
    </row>
    <row r="120" spans="7:8" x14ac:dyDescent="0.3">
      <c r="G120" s="153" t="s">
        <v>313</v>
      </c>
      <c r="H120" s="153" t="s">
        <v>54</v>
      </c>
    </row>
    <row r="121" spans="7:8" x14ac:dyDescent="0.3">
      <c r="H121" s="153" t="s">
        <v>53</v>
      </c>
    </row>
    <row r="122" spans="7:8" x14ac:dyDescent="0.3">
      <c r="H122" s="153" t="s">
        <v>60</v>
      </c>
    </row>
    <row r="123" spans="7:8" x14ac:dyDescent="0.3">
      <c r="H123" s="153" t="s">
        <v>141</v>
      </c>
    </row>
    <row r="124" spans="7:8" x14ac:dyDescent="0.3">
      <c r="H124" s="153" t="s">
        <v>309</v>
      </c>
    </row>
    <row r="125" spans="7:8" x14ac:dyDescent="0.3">
      <c r="H125" s="153" t="s">
        <v>51</v>
      </c>
    </row>
    <row r="126" spans="7:8" x14ac:dyDescent="0.3">
      <c r="H126" s="153" t="s">
        <v>4</v>
      </c>
    </row>
    <row r="127" spans="7:8" x14ac:dyDescent="0.3">
      <c r="H127" s="153" t="s">
        <v>308</v>
      </c>
    </row>
  </sheetData>
  <sheetProtection algorithmName="SHA-512" hashValue="8FbYMSfh9P2HhSoWnt3l70Wf2g2eJvJX7DMJ4A5+2hQNV9QNvD4ij6oI1wWwCoEbOntn2iF3UCebpqeUwd3G1Q==" saltValue="mmdKrMl6aRzqijwm+zzsow==" spinCount="100000" sheet="1" objects="1" scenarios="1" selectLockedCells="1" selectUn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B1917-1EE7-764C-814D-D6D423CFE5B0}">
  <sheetPr codeName="Hoja6"/>
  <dimension ref="A1:X3001"/>
  <sheetViews>
    <sheetView zoomScale="91" zoomScaleNormal="39" workbookViewId="0">
      <selection activeCell="W1" sqref="W1"/>
    </sheetView>
  </sheetViews>
  <sheetFormatPr baseColWidth="10" defaultColWidth="11.5546875" defaultRowHeight="14.4" x14ac:dyDescent="0.3"/>
  <cols>
    <col min="1" max="1" width="18" style="223" bestFit="1" customWidth="1"/>
    <col min="2" max="2" width="24.6640625" style="223" customWidth="1"/>
    <col min="3" max="3" width="23.6640625" style="223" customWidth="1"/>
    <col min="4" max="4" width="21.88671875" style="223" customWidth="1"/>
    <col min="5" max="5" width="26.88671875" style="223" customWidth="1"/>
    <col min="6" max="10" width="23.88671875" style="223" customWidth="1"/>
    <col min="11" max="11" width="25.6640625" style="223" customWidth="1"/>
    <col min="12" max="12" width="23.88671875" style="223" customWidth="1"/>
    <col min="13" max="13" width="23.109375" style="223" customWidth="1"/>
    <col min="14" max="14" width="23.88671875" style="223" customWidth="1"/>
    <col min="15" max="15" width="32.33203125" style="223" customWidth="1"/>
    <col min="16" max="16" width="23.88671875" style="223" customWidth="1"/>
    <col min="17" max="17" width="23.109375" style="223" customWidth="1"/>
    <col min="18" max="20" width="23.88671875" style="223" customWidth="1"/>
    <col min="21" max="21" width="31.6640625" style="223" customWidth="1"/>
    <col min="22" max="23" width="23.88671875" style="223" customWidth="1"/>
    <col min="24" max="24" width="16.44140625" style="223" customWidth="1"/>
    <col min="25" max="16384" width="11.5546875" style="223"/>
  </cols>
  <sheetData>
    <row r="1" spans="1:24" ht="43.2" x14ac:dyDescent="0.3">
      <c r="A1" s="167" t="s">
        <v>11</v>
      </c>
      <c r="B1" s="168" t="s">
        <v>11</v>
      </c>
      <c r="C1" s="167" t="s">
        <v>320</v>
      </c>
      <c r="D1" s="168" t="s">
        <v>320</v>
      </c>
      <c r="E1" s="167" t="s">
        <v>9</v>
      </c>
      <c r="F1" s="168" t="s">
        <v>9</v>
      </c>
      <c r="G1" s="167" t="s">
        <v>328</v>
      </c>
      <c r="H1" s="168" t="str">
        <f>G1</f>
        <v>Estatus del ciclo anterior</v>
      </c>
      <c r="I1" s="167" t="s">
        <v>323</v>
      </c>
      <c r="J1" s="168" t="s">
        <v>324</v>
      </c>
      <c r="K1" s="167" t="s">
        <v>41</v>
      </c>
      <c r="L1" s="168" t="s">
        <v>41</v>
      </c>
      <c r="M1" s="169" t="s">
        <v>326</v>
      </c>
      <c r="N1" s="170" t="s">
        <v>326</v>
      </c>
      <c r="O1" s="167" t="s">
        <v>12</v>
      </c>
      <c r="P1" s="232" t="s">
        <v>12</v>
      </c>
      <c r="Q1" s="169" t="s">
        <v>10</v>
      </c>
      <c r="R1" s="231" t="s">
        <v>10</v>
      </c>
      <c r="S1" s="169" t="s">
        <v>329</v>
      </c>
      <c r="T1" s="170" t="str">
        <f>S1</f>
        <v>Discrepancia NC Mayacert - NC Interna</v>
      </c>
      <c r="U1" s="167" t="s">
        <v>327</v>
      </c>
      <c r="V1" s="168" t="str">
        <f>U1</f>
        <v>Cambio en área para preseente ciclo</v>
      </c>
      <c r="W1" s="233" t="s">
        <v>8</v>
      </c>
      <c r="X1" s="171" t="s">
        <v>166</v>
      </c>
    </row>
    <row r="2" spans="1:24" x14ac:dyDescent="0.3">
      <c r="A2" s="172" t="str">
        <f>'HP-ICS, V5-Sep24'!D4</f>
        <v>Guatemala</v>
      </c>
      <c r="B2" s="172" cm="1">
        <f t="array" ref="B2">IF(OR(A2=DATA!$H$2:$H$13),3,IF(OR(A2=DATA!$H$14:$H$119),2,1))</f>
        <v>1</v>
      </c>
      <c r="C2" s="173">
        <f>'HP-ICS, V5-Sep24'!L4</f>
        <v>10</v>
      </c>
      <c r="D2" s="172">
        <f>IF(AND(C2&gt;='Risk(Area, dist)'!$C$9, C2&lt;='Risk(Area, dist)'!$E$9), 1, IF(AND(C2&gt;'Risk(Area, dist)'!$C$10, C2&lt;='Risk(Area, dist)'!$E$10), 2, IF(C2&gt;='Risk(Area, dist)'!$C$11, 3, "")))</f>
        <v>1</v>
      </c>
      <c r="E2" s="172">
        <f>'HP-ICS, V5-Sep24'!G4</f>
        <v>5</v>
      </c>
      <c r="F2" s="174">
        <f>IF(AND(E2&gt;='Risk(Area, dist)'!$H$9, E2&lt;='Risk(Area, dist)'!$J$9), 1, IF(AND(E2&gt;'Risk(Area, dist)'!$H$10, E2&lt;='Risk(Area, dist)'!$J$10), 2, IF(E2&gt;='Risk(Area, dist)'!$H$11, 3, "")))</f>
        <v>1</v>
      </c>
      <c r="G2" s="174" t="str">
        <f>'HP-ICS, V5-Sep24'!AJ4</f>
        <v>Orgánico / Organic</v>
      </c>
      <c r="H2" s="174">
        <f>IF(G2="Orgánico / Organic",1,IF(G2="T3",2,3))</f>
        <v>1</v>
      </c>
      <c r="I2" s="177">
        <f>('HP-ICS, V5-Sep24'!AM4-'HP-ICS, V5-Sep24'!S4)/'HP-ICS, V5-Sep24'!S4</f>
        <v>0</v>
      </c>
      <c r="J2" s="174">
        <f>IF(OR(AND(I2&gt;=-10%,I2&lt;=0%),AND(I2&gt;=0%,I2&lt;=10%)), 1, IF(I2&gt;10%, 3, IF(I2&lt;-10%, 2, "")))</f>
        <v>1</v>
      </c>
      <c r="K2" s="172" t="str">
        <f>'HP-ICS, V5-Sep24'!U4</f>
        <v>NA</v>
      </c>
      <c r="L2" s="174">
        <f>IF(K2="NA", 1, IF(K2="Intercalado / Intercrop", 2, IF(K2="Rotación / Rotation", 3, "")))</f>
        <v>1</v>
      </c>
      <c r="M2" s="173" t="str">
        <f>'HP-ICS, V5-Sep24'!AS4</f>
        <v>Sí / Yes</v>
      </c>
      <c r="N2" s="174">
        <f>IF(M2="No", 3, IF(M2="Sí / Yes", 1, ""))</f>
        <v>1</v>
      </c>
      <c r="O2" s="172" t="str">
        <f>'HP-ICS, V5-Sep24'!AO4</f>
        <v>No</v>
      </c>
      <c r="P2" s="174">
        <f>IF(O2="No", 1, IF(O2="Sí / Yes", 3, ""))</f>
        <v>1</v>
      </c>
      <c r="Q2" s="172" t="str">
        <f>'HP-ICS, V5-Sep24'!AT4</f>
        <v>No</v>
      </c>
      <c r="R2" s="174">
        <f>IF(Q2="No", 1, IF(Q2="Sí / Yes", 3, ""))</f>
        <v>1</v>
      </c>
      <c r="S2" s="174">
        <f t="shared" ref="S2:S65" si="0">R2-P2</f>
        <v>0</v>
      </c>
      <c r="T2" s="174">
        <f>IF(S2=2,3,1)</f>
        <v>1</v>
      </c>
      <c r="U2" s="173">
        <f>'HP-ICS, V5-Sep24'!AU4</f>
        <v>-1.5</v>
      </c>
      <c r="V2" s="174">
        <f>IF(U2=0,1,IF(U2&gt;0,3,2))</f>
        <v>2</v>
      </c>
      <c r="W2" s="175">
        <f t="shared" ref="W2:W65" si="1">AVERAGE(B2,D2,F2,H2,J2,L2,N2,V2,T2)</f>
        <v>1.1111111111111112</v>
      </c>
      <c r="X2" s="176" t="str">
        <f>IF(W2&gt;0, IF(W2&lt;1.5, "Bajo / Low", IF(W2&lt;=2.3, "Medio / Medium", "Alto / High")), "")</f>
        <v>Bajo / Low</v>
      </c>
    </row>
    <row r="3" spans="1:24" x14ac:dyDescent="0.3">
      <c r="A3" s="172" t="str">
        <f>'HP-ICS, V5-Sep24'!D5</f>
        <v>Guatemala</v>
      </c>
      <c r="B3" s="172" cm="1">
        <f t="array" ref="B3">IF(OR(A3=DATA!$H$2:$H$13),3,IF(OR(A3=DATA!$H$14:$H$119),2,1))</f>
        <v>1</v>
      </c>
      <c r="C3" s="173">
        <f>'HP-ICS, V5-Sep24'!L5</f>
        <v>5</v>
      </c>
      <c r="D3" s="172">
        <f>IF(AND(C3&gt;='Risk(Area, dist)'!$C$9, C3&lt;='Risk(Area, dist)'!$E$9), 1, IF(AND(C3&gt;'Risk(Area, dist)'!$C$10, C3&lt;='Risk(Area, dist)'!$E$10), 2, IF(C3&gt;='Risk(Area, dist)'!$C$11, 3, "")))</f>
        <v>1</v>
      </c>
      <c r="E3" s="172">
        <f>'HP-ICS, V5-Sep24'!G5</f>
        <v>50</v>
      </c>
      <c r="F3" s="174">
        <f>IF(AND(E3&gt;='Risk(Area, dist)'!$H$9, E3&lt;='Risk(Area, dist)'!$J$9), 1, IF(AND(E3&gt;'Risk(Area, dist)'!$H$10, E3&lt;='Risk(Area, dist)'!$J$10), 2, IF(E3&gt;='Risk(Area, dist)'!$H$11, 3, "")))</f>
        <v>2</v>
      </c>
      <c r="G3" s="174" t="str">
        <f>'HP-ICS, V5-Sep24'!AJ5</f>
        <v>T3</v>
      </c>
      <c r="H3" s="174">
        <f t="shared" ref="H3:H66" si="2">IF(G3="Orgánico / Organic",1,IF(G3="T3",2,3))</f>
        <v>2</v>
      </c>
      <c r="I3" s="177">
        <f>('HP-ICS, V5-Sep24'!AM5-'HP-ICS, V5-Sep24'!S5)/'HP-ICS, V5-Sep24'!S5</f>
        <v>-0.05</v>
      </c>
      <c r="J3" s="174">
        <f t="shared" ref="J3:J66" si="3">IF(OR(AND(I3&gt;=-10%,I3&lt;=0%),AND(I3&gt;=0%,I3&lt;=10%)), 1, IF(I3&gt;10%, 3, IF(I3&lt;-10%, 2, "")))</f>
        <v>1</v>
      </c>
      <c r="K3" s="172" t="str">
        <f>'HP-ICS, V5-Sep24'!U5</f>
        <v>NA</v>
      </c>
      <c r="L3" s="174">
        <f t="shared" ref="L3:L66" si="4">IF(K3="NA", 1, IF(K3="Intercalado / Intercrop", 2, IF(K3="Rotación / Rotation", 3, "")))</f>
        <v>1</v>
      </c>
      <c r="M3" s="173" t="str">
        <f>'HP-ICS, V5-Sep24'!AS5</f>
        <v>No</v>
      </c>
      <c r="N3" s="174">
        <f t="shared" ref="N3:N66" si="5">IF(M3="No", 3, IF(M3="Sí / Yes", 1, ""))</f>
        <v>3</v>
      </c>
      <c r="O3" s="172" t="str">
        <f>'HP-ICS, V5-Sep24'!AO5</f>
        <v>No</v>
      </c>
      <c r="P3" s="174">
        <f t="shared" ref="P3:P66" si="6">IF(O3="No", 1, IF(O3="Sí / Yes", 3, ""))</f>
        <v>1</v>
      </c>
      <c r="Q3" s="172" t="str">
        <f>'HP-ICS, V5-Sep24'!AT5</f>
        <v>No</v>
      </c>
      <c r="R3" s="174">
        <f t="shared" ref="R3:R66" si="7">IF(Q3="No", 1, IF(Q3="Sí / Yes", 3, ""))</f>
        <v>1</v>
      </c>
      <c r="S3" s="174">
        <f t="shared" si="0"/>
        <v>0</v>
      </c>
      <c r="T3" s="174">
        <f t="shared" ref="T3:T66" si="8">IF(S3=2,3,1)</f>
        <v>1</v>
      </c>
      <c r="U3" s="173">
        <f>'HP-ICS, V5-Sep24'!AU5</f>
        <v>0</v>
      </c>
      <c r="V3" s="174">
        <f t="shared" ref="V3:V66" si="9">IF(U3=0,1,IF(U3&gt;0,3,2))</f>
        <v>1</v>
      </c>
      <c r="W3" s="175">
        <f t="shared" si="1"/>
        <v>1.4444444444444444</v>
      </c>
      <c r="X3" s="176" t="str">
        <f t="shared" ref="X3:X66" si="10">IF(W3&gt;0, IF(W3&lt;1.5, "Bajo / Low", IF(W3&lt;=2.3, "Medio / Medium", "Alto / High")), "")</f>
        <v>Bajo / Low</v>
      </c>
    </row>
    <row r="4" spans="1:24" x14ac:dyDescent="0.3">
      <c r="A4" s="172" t="str">
        <f>'HP-ICS, V5-Sep24'!D6</f>
        <v>Guatemala</v>
      </c>
      <c r="B4" s="172" cm="1">
        <f t="array" ref="B4">IF(OR(A4=DATA!$H$2:$H$13),3,IF(OR(A4=DATA!$H$14:$H$119),2,1))</f>
        <v>1</v>
      </c>
      <c r="C4" s="173">
        <f>'HP-ICS, V5-Sep24'!L6</f>
        <v>100</v>
      </c>
      <c r="D4" s="172">
        <f>IF(AND(C4&gt;='Risk(Area, dist)'!$C$9, C4&lt;='Risk(Area, dist)'!$E$9), 1, IF(AND(C4&gt;'Risk(Area, dist)'!$C$10, C4&lt;='Risk(Area, dist)'!$E$10), 2, IF(C4&gt;='Risk(Area, dist)'!$C$11, 3, "")))</f>
        <v>3</v>
      </c>
      <c r="E4" s="172">
        <f>'HP-ICS, V5-Sep24'!G6</f>
        <v>150</v>
      </c>
      <c r="F4" s="174">
        <f>IF(AND(E4&gt;='Risk(Area, dist)'!$H$9, E4&lt;='Risk(Area, dist)'!$J$9), 1, IF(AND(E4&gt;'Risk(Area, dist)'!$H$10, E4&lt;='Risk(Area, dist)'!$J$10), 2, IF(E4&gt;='Risk(Area, dist)'!$H$11, 3, "")))</f>
        <v>3</v>
      </c>
      <c r="G4" s="174" t="str">
        <f>'HP-ICS, V5-Sep24'!AJ6</f>
        <v>Orgánico / Organic</v>
      </c>
      <c r="H4" s="174">
        <f t="shared" si="2"/>
        <v>1</v>
      </c>
      <c r="I4" s="177">
        <f>('HP-ICS, V5-Sep24'!AM6-'HP-ICS, V5-Sep24'!S6)/'HP-ICS, V5-Sep24'!S6</f>
        <v>0</v>
      </c>
      <c r="J4" s="174">
        <f t="shared" si="3"/>
        <v>1</v>
      </c>
      <c r="K4" s="172" t="str">
        <f>'HP-ICS, V5-Sep24'!U6</f>
        <v>Rotación / Rotation</v>
      </c>
      <c r="L4" s="174">
        <f t="shared" si="4"/>
        <v>3</v>
      </c>
      <c r="M4" s="173" t="str">
        <f>'HP-ICS, V5-Sep24'!AS6</f>
        <v>No</v>
      </c>
      <c r="N4" s="174">
        <f t="shared" si="5"/>
        <v>3</v>
      </c>
      <c r="O4" s="172" t="str">
        <f>'HP-ICS, V5-Sep24'!AO6</f>
        <v>No</v>
      </c>
      <c r="P4" s="174">
        <f t="shared" si="6"/>
        <v>1</v>
      </c>
      <c r="Q4" s="172" t="str">
        <f>'HP-ICS, V5-Sep24'!AT6</f>
        <v>Sí / Yes</v>
      </c>
      <c r="R4" s="174">
        <f t="shared" si="7"/>
        <v>3</v>
      </c>
      <c r="S4" s="174">
        <f t="shared" si="0"/>
        <v>2</v>
      </c>
      <c r="T4" s="174">
        <f t="shared" si="8"/>
        <v>3</v>
      </c>
      <c r="U4" s="173">
        <f>'HP-ICS, V5-Sep24'!AU6</f>
        <v>-71</v>
      </c>
      <c r="V4" s="174">
        <f t="shared" si="9"/>
        <v>2</v>
      </c>
      <c r="W4" s="175">
        <f t="shared" si="1"/>
        <v>2.2222222222222223</v>
      </c>
      <c r="X4" s="176" t="str">
        <f t="shared" si="10"/>
        <v>Medio / Medium</v>
      </c>
    </row>
    <row r="5" spans="1:24" x14ac:dyDescent="0.3">
      <c r="A5" s="172" t="str">
        <f>'HP-ICS, V5-Sep24'!D7</f>
        <v>Guatemala</v>
      </c>
      <c r="B5" s="172" cm="1">
        <f t="array" ref="B5">IF(OR(A5=DATA!$H$2:$H$13),3,IF(OR(A5=DATA!$H$14:$H$119),2,1))</f>
        <v>1</v>
      </c>
      <c r="C5" s="173">
        <f>'HP-ICS, V5-Sep24'!L7</f>
        <v>90</v>
      </c>
      <c r="D5" s="172">
        <f>IF(AND(C5&gt;='Risk(Area, dist)'!$C$9, C5&lt;='Risk(Area, dist)'!$E$9), 1, IF(AND(C5&gt;'Risk(Area, dist)'!$C$10, C5&lt;='Risk(Area, dist)'!$E$10), 2, IF(C5&gt;='Risk(Area, dist)'!$C$11, 3, "")))</f>
        <v>3</v>
      </c>
      <c r="E5" s="172">
        <f>'HP-ICS, V5-Sep24'!G7</f>
        <v>15</v>
      </c>
      <c r="F5" s="174">
        <f>IF(AND(E5&gt;='Risk(Area, dist)'!$H$9, E5&lt;='Risk(Area, dist)'!$J$9), 1, IF(AND(E5&gt;'Risk(Area, dist)'!$H$10, E5&lt;='Risk(Area, dist)'!$J$10), 2, IF(E5&gt;='Risk(Area, dist)'!$H$11, 3, "")))</f>
        <v>1</v>
      </c>
      <c r="G5" s="174" t="str">
        <f>'HP-ICS, V5-Sep24'!AJ7</f>
        <v>T3</v>
      </c>
      <c r="H5" s="174">
        <f t="shared" si="2"/>
        <v>2</v>
      </c>
      <c r="I5" s="177">
        <f>('HP-ICS, V5-Sep24'!AM7-'HP-ICS, V5-Sep24'!S7)/'HP-ICS, V5-Sep24'!S7</f>
        <v>0</v>
      </c>
      <c r="J5" s="174">
        <f t="shared" si="3"/>
        <v>1</v>
      </c>
      <c r="K5" s="172" t="str">
        <f>'HP-ICS, V5-Sep24'!U7</f>
        <v>Intercalado / Intercrop</v>
      </c>
      <c r="L5" s="174">
        <f t="shared" si="4"/>
        <v>2</v>
      </c>
      <c r="M5" s="173" t="str">
        <f>'HP-ICS, V5-Sep24'!AS7</f>
        <v>No</v>
      </c>
      <c r="N5" s="174">
        <f t="shared" si="5"/>
        <v>3</v>
      </c>
      <c r="O5" s="172" t="str">
        <f>'HP-ICS, V5-Sep24'!AO7</f>
        <v>No</v>
      </c>
      <c r="P5" s="174">
        <f t="shared" si="6"/>
        <v>1</v>
      </c>
      <c r="Q5" s="172" t="str">
        <f>'HP-ICS, V5-Sep24'!AT7</f>
        <v>Sí / Yes</v>
      </c>
      <c r="R5" s="174">
        <f t="shared" si="7"/>
        <v>3</v>
      </c>
      <c r="S5" s="174">
        <f t="shared" si="0"/>
        <v>2</v>
      </c>
      <c r="T5" s="174">
        <f t="shared" si="8"/>
        <v>3</v>
      </c>
      <c r="U5" s="173">
        <f>'HP-ICS, V5-Sep24'!AU7</f>
        <v>-1</v>
      </c>
      <c r="V5" s="174">
        <f t="shared" si="9"/>
        <v>2</v>
      </c>
      <c r="W5" s="175">
        <f t="shared" si="1"/>
        <v>2</v>
      </c>
      <c r="X5" s="176" t="str">
        <f t="shared" si="10"/>
        <v>Medio / Medium</v>
      </c>
    </row>
    <row r="6" spans="1:24" x14ac:dyDescent="0.3">
      <c r="A6" s="172" t="str">
        <f>'HP-ICS, V5-Sep24'!D8</f>
        <v>Guatemala</v>
      </c>
      <c r="B6" s="172" cm="1">
        <f t="array" ref="B6">IF(OR(A6=DATA!$H$2:$H$13),3,IF(OR(A6=DATA!$H$14:$H$119),2,1))</f>
        <v>1</v>
      </c>
      <c r="C6" s="173">
        <f>'HP-ICS, V5-Sep24'!L8</f>
        <v>90</v>
      </c>
      <c r="D6" s="172">
        <f>IF(AND(C6&gt;='Risk(Area, dist)'!$C$9, C6&lt;='Risk(Area, dist)'!$E$9), 1, IF(AND(C6&gt;'Risk(Area, dist)'!$C$10, C6&lt;='Risk(Area, dist)'!$E$10), 2, IF(C6&gt;='Risk(Area, dist)'!$C$11, 3, "")))</f>
        <v>3</v>
      </c>
      <c r="E6" s="172">
        <f>'HP-ICS, V5-Sep24'!G8</f>
        <v>150</v>
      </c>
      <c r="F6" s="174">
        <f>IF(AND(E6&gt;='Risk(Area, dist)'!$H$9, E6&lt;='Risk(Area, dist)'!$J$9), 1, IF(AND(E6&gt;'Risk(Area, dist)'!$H$10, E6&lt;='Risk(Area, dist)'!$J$10), 2, IF(E6&gt;='Risk(Area, dist)'!$H$11, 3, "")))</f>
        <v>3</v>
      </c>
      <c r="G6" s="174" t="str">
        <f>'HP-ICS, V5-Sep24'!AJ8</f>
        <v>T1</v>
      </c>
      <c r="H6" s="174">
        <f t="shared" si="2"/>
        <v>3</v>
      </c>
      <c r="I6" s="177">
        <f>('HP-ICS, V5-Sep24'!AM8-'HP-ICS, V5-Sep24'!S8)/'HP-ICS, V5-Sep24'!S8</f>
        <v>0.33333333333333331</v>
      </c>
      <c r="J6" s="174">
        <f t="shared" si="3"/>
        <v>3</v>
      </c>
      <c r="K6" s="172" t="str">
        <f>'HP-ICS, V5-Sep24'!U8</f>
        <v>Rotación / Rotation</v>
      </c>
      <c r="L6" s="174">
        <f t="shared" si="4"/>
        <v>3</v>
      </c>
      <c r="M6" s="173" t="str">
        <f>'HP-ICS, V5-Sep24'!AS8</f>
        <v>Sí / Yes</v>
      </c>
      <c r="N6" s="174">
        <f t="shared" si="5"/>
        <v>1</v>
      </c>
      <c r="O6" s="172" t="str">
        <f>'HP-ICS, V5-Sep24'!AO8</f>
        <v>Sí / Yes</v>
      </c>
      <c r="P6" s="174">
        <f t="shared" si="6"/>
        <v>3</v>
      </c>
      <c r="Q6" s="172" t="str">
        <f>'HP-ICS, V5-Sep24'!AT8</f>
        <v>No</v>
      </c>
      <c r="R6" s="174">
        <f t="shared" si="7"/>
        <v>1</v>
      </c>
      <c r="S6" s="174">
        <f t="shared" si="0"/>
        <v>-2</v>
      </c>
      <c r="T6" s="174">
        <f t="shared" si="8"/>
        <v>1</v>
      </c>
      <c r="U6" s="173">
        <f>'HP-ICS, V5-Sep24'!AU8</f>
        <v>0.5</v>
      </c>
      <c r="V6" s="174">
        <f t="shared" si="9"/>
        <v>3</v>
      </c>
      <c r="W6" s="175">
        <f t="shared" si="1"/>
        <v>2.3333333333333335</v>
      </c>
      <c r="X6" s="176" t="str">
        <f t="shared" si="10"/>
        <v>Alto / High</v>
      </c>
    </row>
    <row r="7" spans="1:24" x14ac:dyDescent="0.3">
      <c r="A7" s="172" t="str">
        <f>'HP-ICS, V5-Sep24'!D9</f>
        <v>Guatemala</v>
      </c>
      <c r="B7" s="172" cm="1">
        <f t="array" ref="B7">IF(OR(A7=DATA!$H$2:$H$13),3,IF(OR(A7=DATA!$H$14:$H$119),2,1))</f>
        <v>1</v>
      </c>
      <c r="C7" s="173">
        <f>'HP-ICS, V5-Sep24'!L9</f>
        <v>0</v>
      </c>
      <c r="D7" s="172" t="str">
        <f>IF(AND(C7&gt;='Risk(Area, dist)'!$C$9, C7&lt;='Risk(Area, dist)'!$E$9), 1, IF(AND(C7&gt;'Risk(Area, dist)'!$C$10, C7&lt;='Risk(Area, dist)'!$E$10), 2, IF(C7&gt;='Risk(Area, dist)'!$C$11, 3, "")))</f>
        <v/>
      </c>
      <c r="E7" s="172">
        <f>'HP-ICS, V5-Sep24'!G9</f>
        <v>0</v>
      </c>
      <c r="F7" s="174" t="str">
        <f>IF(AND(E7&gt;='Risk(Area, dist)'!$H$9, E7&lt;='Risk(Area, dist)'!$J$9), 1, IF(AND(E7&gt;'Risk(Area, dist)'!$H$10, E7&lt;='Risk(Area, dist)'!$J$10), 2, IF(E7&gt;='Risk(Area, dist)'!$H$11, 3, "")))</f>
        <v/>
      </c>
      <c r="G7" s="174">
        <f>'HP-ICS, V5-Sep24'!AJ9</f>
        <v>0</v>
      </c>
      <c r="H7" s="174">
        <f t="shared" si="2"/>
        <v>3</v>
      </c>
      <c r="I7" s="177" t="e">
        <f>('HP-ICS, V5-Sep24'!AM9-'HP-ICS, V5-Sep24'!S9)/'HP-ICS, V5-Sep24'!S9</f>
        <v>#DIV/0!</v>
      </c>
      <c r="J7" s="174" t="e">
        <f t="shared" si="3"/>
        <v>#DIV/0!</v>
      </c>
      <c r="K7" s="172">
        <f>'HP-ICS, V5-Sep24'!U9</f>
        <v>0</v>
      </c>
      <c r="L7" s="174" t="str">
        <f t="shared" si="4"/>
        <v/>
      </c>
      <c r="M7" s="173">
        <f>'HP-ICS, V5-Sep24'!AS9</f>
        <v>0</v>
      </c>
      <c r="N7" s="174" t="str">
        <f t="shared" si="5"/>
        <v/>
      </c>
      <c r="O7" s="172">
        <f>'HP-ICS, V5-Sep24'!AO9</f>
        <v>0</v>
      </c>
      <c r="P7" s="174" t="str">
        <f t="shared" si="6"/>
        <v/>
      </c>
      <c r="Q7" s="172">
        <f>'HP-ICS, V5-Sep24'!AT9</f>
        <v>0</v>
      </c>
      <c r="R7" s="174" t="str">
        <f t="shared" si="7"/>
        <v/>
      </c>
      <c r="S7" s="174" t="e">
        <f t="shared" si="0"/>
        <v>#VALUE!</v>
      </c>
      <c r="T7" s="174" t="e">
        <f t="shared" si="8"/>
        <v>#VALUE!</v>
      </c>
      <c r="U7" s="173">
        <f>'HP-ICS, V5-Sep24'!AU9</f>
        <v>0</v>
      </c>
      <c r="V7" s="174">
        <f t="shared" si="9"/>
        <v>1</v>
      </c>
      <c r="W7" s="175" t="e">
        <f t="shared" si="1"/>
        <v>#DIV/0!</v>
      </c>
      <c r="X7" s="176" t="e">
        <f t="shared" si="10"/>
        <v>#DIV/0!</v>
      </c>
    </row>
    <row r="8" spans="1:24" x14ac:dyDescent="0.3">
      <c r="A8" s="172" t="str">
        <f>'HP-ICS, V5-Sep24'!D10</f>
        <v>Guatemala</v>
      </c>
      <c r="B8" s="172" cm="1">
        <f t="array" ref="B8">IF(OR(A8=DATA!$H$2:$H$13),3,IF(OR(A8=DATA!$H$14:$H$119),2,1))</f>
        <v>1</v>
      </c>
      <c r="C8" s="173">
        <f>'HP-ICS, V5-Sep24'!L10</f>
        <v>0</v>
      </c>
      <c r="D8" s="172" t="str">
        <f>IF(AND(C8&gt;='Risk(Area, dist)'!$C$9, C8&lt;='Risk(Area, dist)'!$E$9), 1, IF(AND(C8&gt;'Risk(Area, dist)'!$C$10, C8&lt;='Risk(Area, dist)'!$E$10), 2, IF(C8&gt;='Risk(Area, dist)'!$C$11, 3, "")))</f>
        <v/>
      </c>
      <c r="E8" s="172">
        <f>'HP-ICS, V5-Sep24'!G10</f>
        <v>0</v>
      </c>
      <c r="F8" s="174" t="str">
        <f>IF(AND(E8&gt;='Risk(Area, dist)'!$H$9, E8&lt;='Risk(Area, dist)'!$J$9), 1, IF(AND(E8&gt;'Risk(Area, dist)'!$H$10, E8&lt;='Risk(Area, dist)'!$J$10), 2, IF(E8&gt;='Risk(Area, dist)'!$H$11, 3, "")))</f>
        <v/>
      </c>
      <c r="G8" s="174">
        <f>'HP-ICS, V5-Sep24'!AJ10</f>
        <v>0</v>
      </c>
      <c r="H8" s="174">
        <f t="shared" si="2"/>
        <v>3</v>
      </c>
      <c r="I8" s="177" t="e">
        <f>('HP-ICS, V5-Sep24'!AM10-'HP-ICS, V5-Sep24'!S10)/'HP-ICS, V5-Sep24'!S10</f>
        <v>#DIV/0!</v>
      </c>
      <c r="J8" s="174" t="e">
        <f t="shared" si="3"/>
        <v>#DIV/0!</v>
      </c>
      <c r="K8" s="172">
        <f>'HP-ICS, V5-Sep24'!U10</f>
        <v>0</v>
      </c>
      <c r="L8" s="174" t="str">
        <f t="shared" si="4"/>
        <v/>
      </c>
      <c r="M8" s="173">
        <f>'HP-ICS, V5-Sep24'!AS10</f>
        <v>0</v>
      </c>
      <c r="N8" s="174" t="str">
        <f t="shared" si="5"/>
        <v/>
      </c>
      <c r="O8" s="172">
        <f>'HP-ICS, V5-Sep24'!AO10</f>
        <v>0</v>
      </c>
      <c r="P8" s="174" t="str">
        <f t="shared" si="6"/>
        <v/>
      </c>
      <c r="Q8" s="172">
        <f>'HP-ICS, V5-Sep24'!AT10</f>
        <v>0</v>
      </c>
      <c r="R8" s="174" t="str">
        <f t="shared" si="7"/>
        <v/>
      </c>
      <c r="S8" s="174" t="e">
        <f t="shared" si="0"/>
        <v>#VALUE!</v>
      </c>
      <c r="T8" s="174" t="e">
        <f t="shared" si="8"/>
        <v>#VALUE!</v>
      </c>
      <c r="U8" s="173">
        <f>'HP-ICS, V5-Sep24'!AU10</f>
        <v>0</v>
      </c>
      <c r="V8" s="174">
        <f t="shared" si="9"/>
        <v>1</v>
      </c>
      <c r="W8" s="175" t="e">
        <f t="shared" si="1"/>
        <v>#DIV/0!</v>
      </c>
      <c r="X8" s="176" t="e">
        <f t="shared" si="10"/>
        <v>#DIV/0!</v>
      </c>
    </row>
    <row r="9" spans="1:24" x14ac:dyDescent="0.3">
      <c r="A9" s="172" t="str">
        <f>'HP-ICS, V5-Sep24'!D11</f>
        <v>Guatemala</v>
      </c>
      <c r="B9" s="172" cm="1">
        <f t="array" ref="B9">IF(OR(A9=DATA!$H$2:$H$13),3,IF(OR(A9=DATA!$H$14:$H$119),2,1))</f>
        <v>1</v>
      </c>
      <c r="C9" s="173">
        <f>'HP-ICS, V5-Sep24'!L11</f>
        <v>0</v>
      </c>
      <c r="D9" s="172" t="str">
        <f>IF(AND(C9&gt;='Risk(Area, dist)'!$C$9, C9&lt;='Risk(Area, dist)'!$E$9), 1, IF(AND(C9&gt;'Risk(Area, dist)'!$C$10, C9&lt;='Risk(Area, dist)'!$E$10), 2, IF(C9&gt;='Risk(Area, dist)'!$C$11, 3, "")))</f>
        <v/>
      </c>
      <c r="E9" s="172">
        <f>'HP-ICS, V5-Sep24'!G11</f>
        <v>0</v>
      </c>
      <c r="F9" s="174" t="str">
        <f>IF(AND(E9&gt;='Risk(Area, dist)'!$H$9, E9&lt;='Risk(Area, dist)'!$J$9), 1, IF(AND(E9&gt;'Risk(Area, dist)'!$H$10, E9&lt;='Risk(Area, dist)'!$J$10), 2, IF(E9&gt;='Risk(Area, dist)'!$H$11, 3, "")))</f>
        <v/>
      </c>
      <c r="G9" s="174">
        <f>'HP-ICS, V5-Sep24'!AJ11</f>
        <v>0</v>
      </c>
      <c r="H9" s="174">
        <f t="shared" si="2"/>
        <v>3</v>
      </c>
      <c r="I9" s="177" t="e">
        <f>('HP-ICS, V5-Sep24'!AM11-'HP-ICS, V5-Sep24'!S11)/'HP-ICS, V5-Sep24'!S11</f>
        <v>#DIV/0!</v>
      </c>
      <c r="J9" s="174" t="e">
        <f t="shared" si="3"/>
        <v>#DIV/0!</v>
      </c>
      <c r="K9" s="172">
        <f>'HP-ICS, V5-Sep24'!U11</f>
        <v>0</v>
      </c>
      <c r="L9" s="174" t="str">
        <f t="shared" si="4"/>
        <v/>
      </c>
      <c r="M9" s="173">
        <f>'HP-ICS, V5-Sep24'!AS11</f>
        <v>0</v>
      </c>
      <c r="N9" s="174" t="str">
        <f t="shared" si="5"/>
        <v/>
      </c>
      <c r="O9" s="172">
        <f>'HP-ICS, V5-Sep24'!AO11</f>
        <v>0</v>
      </c>
      <c r="P9" s="174" t="str">
        <f t="shared" si="6"/>
        <v/>
      </c>
      <c r="Q9" s="172">
        <f>'HP-ICS, V5-Sep24'!AT11</f>
        <v>0</v>
      </c>
      <c r="R9" s="174" t="str">
        <f t="shared" si="7"/>
        <v/>
      </c>
      <c r="S9" s="174" t="e">
        <f t="shared" si="0"/>
        <v>#VALUE!</v>
      </c>
      <c r="T9" s="174" t="e">
        <f t="shared" si="8"/>
        <v>#VALUE!</v>
      </c>
      <c r="U9" s="173">
        <f>'HP-ICS, V5-Sep24'!AU11</f>
        <v>0</v>
      </c>
      <c r="V9" s="174">
        <f t="shared" si="9"/>
        <v>1</v>
      </c>
      <c r="W9" s="175" t="e">
        <f t="shared" si="1"/>
        <v>#DIV/0!</v>
      </c>
      <c r="X9" s="176" t="e">
        <f t="shared" si="10"/>
        <v>#DIV/0!</v>
      </c>
    </row>
    <row r="10" spans="1:24" x14ac:dyDescent="0.3">
      <c r="A10" s="172" t="str">
        <f>'HP-ICS, V5-Sep24'!D12</f>
        <v>Guatemala</v>
      </c>
      <c r="B10" s="172" cm="1">
        <f t="array" ref="B10">IF(OR(A10=DATA!$H$2:$H$13),3,IF(OR(A10=DATA!$H$14:$H$119),2,1))</f>
        <v>1</v>
      </c>
      <c r="C10" s="173">
        <f>'HP-ICS, V5-Sep24'!L12</f>
        <v>0</v>
      </c>
      <c r="D10" s="172" t="str">
        <f>IF(AND(C10&gt;='Risk(Area, dist)'!$C$9, C10&lt;='Risk(Area, dist)'!$E$9), 1, IF(AND(C10&gt;'Risk(Area, dist)'!$C$10, C10&lt;='Risk(Area, dist)'!$E$10), 2, IF(C10&gt;='Risk(Area, dist)'!$C$11, 3, "")))</f>
        <v/>
      </c>
      <c r="E10" s="172">
        <f>'HP-ICS, V5-Sep24'!G12</f>
        <v>0</v>
      </c>
      <c r="F10" s="174" t="str">
        <f>IF(AND(E10&gt;='Risk(Area, dist)'!$H$9, E10&lt;='Risk(Area, dist)'!$J$9), 1, IF(AND(E10&gt;'Risk(Area, dist)'!$H$10, E10&lt;='Risk(Area, dist)'!$J$10), 2, IF(E10&gt;='Risk(Area, dist)'!$H$11, 3, "")))</f>
        <v/>
      </c>
      <c r="G10" s="174">
        <f>'HP-ICS, V5-Sep24'!AJ12</f>
        <v>0</v>
      </c>
      <c r="H10" s="174">
        <f t="shared" si="2"/>
        <v>3</v>
      </c>
      <c r="I10" s="177" t="e">
        <f>('HP-ICS, V5-Sep24'!AM12-'HP-ICS, V5-Sep24'!S12)/'HP-ICS, V5-Sep24'!S12</f>
        <v>#DIV/0!</v>
      </c>
      <c r="J10" s="174" t="e">
        <f t="shared" si="3"/>
        <v>#DIV/0!</v>
      </c>
      <c r="K10" s="172">
        <f>'HP-ICS, V5-Sep24'!U12</f>
        <v>0</v>
      </c>
      <c r="L10" s="174" t="str">
        <f t="shared" si="4"/>
        <v/>
      </c>
      <c r="M10" s="173">
        <f>'HP-ICS, V5-Sep24'!AS12</f>
        <v>0</v>
      </c>
      <c r="N10" s="174" t="str">
        <f t="shared" si="5"/>
        <v/>
      </c>
      <c r="O10" s="172">
        <f>'HP-ICS, V5-Sep24'!AO12</f>
        <v>0</v>
      </c>
      <c r="P10" s="174" t="str">
        <f t="shared" si="6"/>
        <v/>
      </c>
      <c r="Q10" s="172">
        <f>'HP-ICS, V5-Sep24'!AT12</f>
        <v>0</v>
      </c>
      <c r="R10" s="174" t="str">
        <f t="shared" si="7"/>
        <v/>
      </c>
      <c r="S10" s="174" t="e">
        <f t="shared" si="0"/>
        <v>#VALUE!</v>
      </c>
      <c r="T10" s="174" t="e">
        <f t="shared" si="8"/>
        <v>#VALUE!</v>
      </c>
      <c r="U10" s="173">
        <f>'HP-ICS, V5-Sep24'!AU12</f>
        <v>0</v>
      </c>
      <c r="V10" s="174">
        <f t="shared" si="9"/>
        <v>1</v>
      </c>
      <c r="W10" s="175" t="e">
        <f t="shared" si="1"/>
        <v>#DIV/0!</v>
      </c>
      <c r="X10" s="176" t="e">
        <f t="shared" si="10"/>
        <v>#DIV/0!</v>
      </c>
    </row>
    <row r="11" spans="1:24" x14ac:dyDescent="0.3">
      <c r="A11" s="172" t="str">
        <f>'HP-ICS, V5-Sep24'!D13</f>
        <v>Guatemala</v>
      </c>
      <c r="B11" s="172" cm="1">
        <f t="array" ref="B11">IF(OR(A11=DATA!$H$2:$H$13),3,IF(OR(A11=DATA!$H$14:$H$119),2,1))</f>
        <v>1</v>
      </c>
      <c r="C11" s="173">
        <f>'HP-ICS, V5-Sep24'!L13</f>
        <v>0</v>
      </c>
      <c r="D11" s="172" t="str">
        <f>IF(AND(C11&gt;='Risk(Area, dist)'!$C$9, C11&lt;='Risk(Area, dist)'!$E$9), 1, IF(AND(C11&gt;'Risk(Area, dist)'!$C$10, C11&lt;='Risk(Area, dist)'!$E$10), 2, IF(C11&gt;='Risk(Area, dist)'!$C$11, 3, "")))</f>
        <v/>
      </c>
      <c r="E11" s="172">
        <f>'HP-ICS, V5-Sep24'!G13</f>
        <v>0</v>
      </c>
      <c r="F11" s="174" t="str">
        <f>IF(AND(E11&gt;='Risk(Area, dist)'!$H$9, E11&lt;='Risk(Area, dist)'!$J$9), 1, IF(AND(E11&gt;'Risk(Area, dist)'!$H$10, E11&lt;='Risk(Area, dist)'!$J$10), 2, IF(E11&gt;='Risk(Area, dist)'!$H$11, 3, "")))</f>
        <v/>
      </c>
      <c r="G11" s="174">
        <f>'HP-ICS, V5-Sep24'!AJ13</f>
        <v>0</v>
      </c>
      <c r="H11" s="174">
        <f t="shared" si="2"/>
        <v>3</v>
      </c>
      <c r="I11" s="177" t="e">
        <f>('HP-ICS, V5-Sep24'!AM13-'HP-ICS, V5-Sep24'!S13)/'HP-ICS, V5-Sep24'!S13</f>
        <v>#DIV/0!</v>
      </c>
      <c r="J11" s="174" t="e">
        <f t="shared" si="3"/>
        <v>#DIV/0!</v>
      </c>
      <c r="K11" s="172">
        <f>'HP-ICS, V5-Sep24'!U13</f>
        <v>0</v>
      </c>
      <c r="L11" s="174" t="str">
        <f t="shared" si="4"/>
        <v/>
      </c>
      <c r="M11" s="173">
        <f>'HP-ICS, V5-Sep24'!AS13</f>
        <v>0</v>
      </c>
      <c r="N11" s="174" t="str">
        <f t="shared" si="5"/>
        <v/>
      </c>
      <c r="O11" s="172">
        <f>'HP-ICS, V5-Sep24'!AO13</f>
        <v>0</v>
      </c>
      <c r="P11" s="174" t="str">
        <f t="shared" si="6"/>
        <v/>
      </c>
      <c r="Q11" s="172">
        <f>'HP-ICS, V5-Sep24'!AT13</f>
        <v>0</v>
      </c>
      <c r="R11" s="174" t="str">
        <f t="shared" si="7"/>
        <v/>
      </c>
      <c r="S11" s="174" t="e">
        <f t="shared" si="0"/>
        <v>#VALUE!</v>
      </c>
      <c r="T11" s="174" t="e">
        <f t="shared" si="8"/>
        <v>#VALUE!</v>
      </c>
      <c r="U11" s="173">
        <f>'HP-ICS, V5-Sep24'!AU13</f>
        <v>0</v>
      </c>
      <c r="V11" s="174">
        <f t="shared" si="9"/>
        <v>1</v>
      </c>
      <c r="W11" s="175" t="e">
        <f t="shared" si="1"/>
        <v>#DIV/0!</v>
      </c>
      <c r="X11" s="176" t="e">
        <f t="shared" si="10"/>
        <v>#DIV/0!</v>
      </c>
    </row>
    <row r="12" spans="1:24" x14ac:dyDescent="0.3">
      <c r="A12" s="172" t="str">
        <f>'HP-ICS, V5-Sep24'!D14</f>
        <v>Guatemala</v>
      </c>
      <c r="B12" s="172" cm="1">
        <f t="array" ref="B12">IF(OR(A12=DATA!$H$2:$H$13),3,IF(OR(A12=DATA!$H$14:$H$119),2,1))</f>
        <v>1</v>
      </c>
      <c r="C12" s="173">
        <f>'HP-ICS, V5-Sep24'!L14</f>
        <v>0</v>
      </c>
      <c r="D12" s="172" t="str">
        <f>IF(AND(C12&gt;='Risk(Area, dist)'!$C$9, C12&lt;='Risk(Area, dist)'!$E$9), 1, IF(AND(C12&gt;'Risk(Area, dist)'!$C$10, C12&lt;='Risk(Area, dist)'!$E$10), 2, IF(C12&gt;='Risk(Area, dist)'!$C$11, 3, "")))</f>
        <v/>
      </c>
      <c r="E12" s="172">
        <f>'HP-ICS, V5-Sep24'!G14</f>
        <v>0</v>
      </c>
      <c r="F12" s="174" t="str">
        <f>IF(AND(E12&gt;='Risk(Area, dist)'!$H$9, E12&lt;='Risk(Area, dist)'!$J$9), 1, IF(AND(E12&gt;'Risk(Area, dist)'!$H$10, E12&lt;='Risk(Area, dist)'!$J$10), 2, IF(E12&gt;='Risk(Area, dist)'!$H$11, 3, "")))</f>
        <v/>
      </c>
      <c r="G12" s="174">
        <f>'HP-ICS, V5-Sep24'!AJ14</f>
        <v>0</v>
      </c>
      <c r="H12" s="174">
        <f t="shared" si="2"/>
        <v>3</v>
      </c>
      <c r="I12" s="177" t="e">
        <f>('HP-ICS, V5-Sep24'!AM14-'HP-ICS, V5-Sep24'!S14)/'HP-ICS, V5-Sep24'!S14</f>
        <v>#DIV/0!</v>
      </c>
      <c r="J12" s="174" t="e">
        <f t="shared" si="3"/>
        <v>#DIV/0!</v>
      </c>
      <c r="K12" s="172">
        <f>'HP-ICS, V5-Sep24'!U14</f>
        <v>0</v>
      </c>
      <c r="L12" s="174" t="str">
        <f t="shared" si="4"/>
        <v/>
      </c>
      <c r="M12" s="173">
        <f>'HP-ICS, V5-Sep24'!AS14</f>
        <v>0</v>
      </c>
      <c r="N12" s="174" t="str">
        <f t="shared" si="5"/>
        <v/>
      </c>
      <c r="O12" s="172">
        <f>'HP-ICS, V5-Sep24'!AO14</f>
        <v>0</v>
      </c>
      <c r="P12" s="174" t="str">
        <f t="shared" si="6"/>
        <v/>
      </c>
      <c r="Q12" s="172">
        <f>'HP-ICS, V5-Sep24'!AT14</f>
        <v>0</v>
      </c>
      <c r="R12" s="174" t="str">
        <f t="shared" si="7"/>
        <v/>
      </c>
      <c r="S12" s="174" t="e">
        <f t="shared" si="0"/>
        <v>#VALUE!</v>
      </c>
      <c r="T12" s="174" t="e">
        <f t="shared" si="8"/>
        <v>#VALUE!</v>
      </c>
      <c r="U12" s="173">
        <f>'HP-ICS, V5-Sep24'!AU14</f>
        <v>0</v>
      </c>
      <c r="V12" s="174">
        <f t="shared" si="9"/>
        <v>1</v>
      </c>
      <c r="W12" s="175" t="e">
        <f t="shared" si="1"/>
        <v>#DIV/0!</v>
      </c>
      <c r="X12" s="176" t="e">
        <f t="shared" si="10"/>
        <v>#DIV/0!</v>
      </c>
    </row>
    <row r="13" spans="1:24" x14ac:dyDescent="0.3">
      <c r="A13" s="172" t="str">
        <f>'HP-ICS, V5-Sep24'!D15</f>
        <v>Guatemala</v>
      </c>
      <c r="B13" s="172" cm="1">
        <f t="array" ref="B13">IF(OR(A13=DATA!$H$2:$H$13),3,IF(OR(A13=DATA!$H$14:$H$119),2,1))</f>
        <v>1</v>
      </c>
      <c r="C13" s="173">
        <f>'HP-ICS, V5-Sep24'!L15</f>
        <v>0</v>
      </c>
      <c r="D13" s="172" t="str">
        <f>IF(AND(C13&gt;='Risk(Area, dist)'!$C$9, C13&lt;='Risk(Area, dist)'!$E$9), 1, IF(AND(C13&gt;'Risk(Area, dist)'!$C$10, C13&lt;='Risk(Area, dist)'!$E$10), 2, IF(C13&gt;='Risk(Area, dist)'!$C$11, 3, "")))</f>
        <v/>
      </c>
      <c r="E13" s="172">
        <f>'HP-ICS, V5-Sep24'!G15</f>
        <v>0</v>
      </c>
      <c r="F13" s="174" t="str">
        <f>IF(AND(E13&gt;='Risk(Area, dist)'!$H$9, E13&lt;='Risk(Area, dist)'!$J$9), 1, IF(AND(E13&gt;'Risk(Area, dist)'!$H$10, E13&lt;='Risk(Area, dist)'!$J$10), 2, IF(E13&gt;='Risk(Area, dist)'!$H$11, 3, "")))</f>
        <v/>
      </c>
      <c r="G13" s="174">
        <f>'HP-ICS, V5-Sep24'!AJ15</f>
        <v>0</v>
      </c>
      <c r="H13" s="174">
        <f t="shared" si="2"/>
        <v>3</v>
      </c>
      <c r="I13" s="177" t="e">
        <f>('HP-ICS, V5-Sep24'!AM15-'HP-ICS, V5-Sep24'!S15)/'HP-ICS, V5-Sep24'!S15</f>
        <v>#DIV/0!</v>
      </c>
      <c r="J13" s="174" t="e">
        <f t="shared" si="3"/>
        <v>#DIV/0!</v>
      </c>
      <c r="K13" s="172">
        <f>'HP-ICS, V5-Sep24'!U15</f>
        <v>0</v>
      </c>
      <c r="L13" s="174" t="str">
        <f t="shared" si="4"/>
        <v/>
      </c>
      <c r="M13" s="173">
        <f>'HP-ICS, V5-Sep24'!AS15</f>
        <v>0</v>
      </c>
      <c r="N13" s="174" t="str">
        <f t="shared" si="5"/>
        <v/>
      </c>
      <c r="O13" s="172">
        <f>'HP-ICS, V5-Sep24'!AO15</f>
        <v>0</v>
      </c>
      <c r="P13" s="174" t="str">
        <f t="shared" si="6"/>
        <v/>
      </c>
      <c r="Q13" s="172">
        <f>'HP-ICS, V5-Sep24'!AT15</f>
        <v>0</v>
      </c>
      <c r="R13" s="174" t="str">
        <f t="shared" si="7"/>
        <v/>
      </c>
      <c r="S13" s="174" t="e">
        <f t="shared" si="0"/>
        <v>#VALUE!</v>
      </c>
      <c r="T13" s="174" t="e">
        <f t="shared" si="8"/>
        <v>#VALUE!</v>
      </c>
      <c r="U13" s="173">
        <f>'HP-ICS, V5-Sep24'!AU15</f>
        <v>0</v>
      </c>
      <c r="V13" s="174">
        <f t="shared" si="9"/>
        <v>1</v>
      </c>
      <c r="W13" s="175" t="e">
        <f t="shared" si="1"/>
        <v>#DIV/0!</v>
      </c>
      <c r="X13" s="176" t="e">
        <f t="shared" si="10"/>
        <v>#DIV/0!</v>
      </c>
    </row>
    <row r="14" spans="1:24" x14ac:dyDescent="0.3">
      <c r="A14" s="172" t="str">
        <f>'HP-ICS, V5-Sep24'!D16</f>
        <v>Guatemala</v>
      </c>
      <c r="B14" s="172" cm="1">
        <f t="array" ref="B14">IF(OR(A14=DATA!$H$2:$H$13),3,IF(OR(A14=DATA!$H$14:$H$119),2,1))</f>
        <v>1</v>
      </c>
      <c r="C14" s="173">
        <f>'HP-ICS, V5-Sep24'!L16</f>
        <v>0</v>
      </c>
      <c r="D14" s="172" t="str">
        <f>IF(AND(C14&gt;='Risk(Area, dist)'!$C$9, C14&lt;='Risk(Area, dist)'!$E$9), 1, IF(AND(C14&gt;'Risk(Area, dist)'!$C$10, C14&lt;='Risk(Area, dist)'!$E$10), 2, IF(C14&gt;='Risk(Area, dist)'!$C$11, 3, "")))</f>
        <v/>
      </c>
      <c r="E14" s="172">
        <f>'HP-ICS, V5-Sep24'!G16</f>
        <v>0</v>
      </c>
      <c r="F14" s="174" t="str">
        <f>IF(AND(E14&gt;='Risk(Area, dist)'!$H$9, E14&lt;='Risk(Area, dist)'!$J$9), 1, IF(AND(E14&gt;'Risk(Area, dist)'!$H$10, E14&lt;='Risk(Area, dist)'!$J$10), 2, IF(E14&gt;='Risk(Area, dist)'!$H$11, 3, "")))</f>
        <v/>
      </c>
      <c r="G14" s="174">
        <f>'HP-ICS, V5-Sep24'!AJ16</f>
        <v>0</v>
      </c>
      <c r="H14" s="174">
        <f t="shared" si="2"/>
        <v>3</v>
      </c>
      <c r="I14" s="177" t="e">
        <f>('HP-ICS, V5-Sep24'!AM16-'HP-ICS, V5-Sep24'!S16)/'HP-ICS, V5-Sep24'!S16</f>
        <v>#DIV/0!</v>
      </c>
      <c r="J14" s="174" t="e">
        <f t="shared" si="3"/>
        <v>#DIV/0!</v>
      </c>
      <c r="K14" s="172">
        <f>'HP-ICS, V5-Sep24'!U16</f>
        <v>0</v>
      </c>
      <c r="L14" s="174" t="str">
        <f t="shared" si="4"/>
        <v/>
      </c>
      <c r="M14" s="173">
        <f>'HP-ICS, V5-Sep24'!AS16</f>
        <v>0</v>
      </c>
      <c r="N14" s="174" t="str">
        <f t="shared" si="5"/>
        <v/>
      </c>
      <c r="O14" s="172">
        <f>'HP-ICS, V5-Sep24'!AO16</f>
        <v>0</v>
      </c>
      <c r="P14" s="174" t="str">
        <f t="shared" si="6"/>
        <v/>
      </c>
      <c r="Q14" s="172">
        <f>'HP-ICS, V5-Sep24'!AT16</f>
        <v>0</v>
      </c>
      <c r="R14" s="174" t="str">
        <f t="shared" si="7"/>
        <v/>
      </c>
      <c r="S14" s="174" t="e">
        <f t="shared" si="0"/>
        <v>#VALUE!</v>
      </c>
      <c r="T14" s="174" t="e">
        <f t="shared" si="8"/>
        <v>#VALUE!</v>
      </c>
      <c r="U14" s="173">
        <f>'HP-ICS, V5-Sep24'!AU16</f>
        <v>0</v>
      </c>
      <c r="V14" s="174">
        <f t="shared" si="9"/>
        <v>1</v>
      </c>
      <c r="W14" s="175" t="e">
        <f t="shared" si="1"/>
        <v>#DIV/0!</v>
      </c>
      <c r="X14" s="176" t="e">
        <f t="shared" si="10"/>
        <v>#DIV/0!</v>
      </c>
    </row>
    <row r="15" spans="1:24" x14ac:dyDescent="0.3">
      <c r="A15" s="172" t="str">
        <f>'HP-ICS, V5-Sep24'!D17</f>
        <v>Guatemala</v>
      </c>
      <c r="B15" s="172" cm="1">
        <f t="array" ref="B15">IF(OR(A15=DATA!$H$2:$H$13),3,IF(OR(A15=DATA!$H$14:$H$119),2,1))</f>
        <v>1</v>
      </c>
      <c r="C15" s="173">
        <f>'HP-ICS, V5-Sep24'!L17</f>
        <v>0</v>
      </c>
      <c r="D15" s="172" t="str">
        <f>IF(AND(C15&gt;='Risk(Area, dist)'!$C$9, C15&lt;='Risk(Area, dist)'!$E$9), 1, IF(AND(C15&gt;'Risk(Area, dist)'!$C$10, C15&lt;='Risk(Area, dist)'!$E$10), 2, IF(C15&gt;='Risk(Area, dist)'!$C$11, 3, "")))</f>
        <v/>
      </c>
      <c r="E15" s="172">
        <f>'HP-ICS, V5-Sep24'!G17</f>
        <v>0</v>
      </c>
      <c r="F15" s="174" t="str">
        <f>IF(AND(E15&gt;='Risk(Area, dist)'!$H$9, E15&lt;='Risk(Area, dist)'!$J$9), 1, IF(AND(E15&gt;'Risk(Area, dist)'!$H$10, E15&lt;='Risk(Area, dist)'!$J$10), 2, IF(E15&gt;='Risk(Area, dist)'!$H$11, 3, "")))</f>
        <v/>
      </c>
      <c r="G15" s="174">
        <f>'HP-ICS, V5-Sep24'!AJ17</f>
        <v>0</v>
      </c>
      <c r="H15" s="174">
        <f t="shared" si="2"/>
        <v>3</v>
      </c>
      <c r="I15" s="177" t="e">
        <f>('HP-ICS, V5-Sep24'!AM17-'HP-ICS, V5-Sep24'!S17)/'HP-ICS, V5-Sep24'!S17</f>
        <v>#DIV/0!</v>
      </c>
      <c r="J15" s="174" t="e">
        <f t="shared" si="3"/>
        <v>#DIV/0!</v>
      </c>
      <c r="K15" s="172">
        <f>'HP-ICS, V5-Sep24'!U17</f>
        <v>0</v>
      </c>
      <c r="L15" s="174" t="str">
        <f t="shared" si="4"/>
        <v/>
      </c>
      <c r="M15" s="173">
        <f>'HP-ICS, V5-Sep24'!AS17</f>
        <v>0</v>
      </c>
      <c r="N15" s="174" t="str">
        <f t="shared" si="5"/>
        <v/>
      </c>
      <c r="O15" s="172">
        <f>'HP-ICS, V5-Sep24'!AO17</f>
        <v>0</v>
      </c>
      <c r="P15" s="174" t="str">
        <f t="shared" si="6"/>
        <v/>
      </c>
      <c r="Q15" s="172">
        <f>'HP-ICS, V5-Sep24'!AT17</f>
        <v>0</v>
      </c>
      <c r="R15" s="174" t="str">
        <f t="shared" si="7"/>
        <v/>
      </c>
      <c r="S15" s="174" t="e">
        <f t="shared" si="0"/>
        <v>#VALUE!</v>
      </c>
      <c r="T15" s="174" t="e">
        <f t="shared" si="8"/>
        <v>#VALUE!</v>
      </c>
      <c r="U15" s="173">
        <f>'HP-ICS, V5-Sep24'!AU17</f>
        <v>0</v>
      </c>
      <c r="V15" s="174">
        <f t="shared" si="9"/>
        <v>1</v>
      </c>
      <c r="W15" s="175" t="e">
        <f t="shared" si="1"/>
        <v>#DIV/0!</v>
      </c>
      <c r="X15" s="176" t="e">
        <f t="shared" si="10"/>
        <v>#DIV/0!</v>
      </c>
    </row>
    <row r="16" spans="1:24" x14ac:dyDescent="0.3">
      <c r="A16" s="172" t="str">
        <f>'HP-ICS, V5-Sep24'!D18</f>
        <v>Guatemala</v>
      </c>
      <c r="B16" s="172" cm="1">
        <f t="array" ref="B16">IF(OR(A16=DATA!$H$2:$H$13),3,IF(OR(A16=DATA!$H$14:$H$119),2,1))</f>
        <v>1</v>
      </c>
      <c r="C16" s="173">
        <f>'HP-ICS, V5-Sep24'!L18</f>
        <v>0</v>
      </c>
      <c r="D16" s="172" t="str">
        <f>IF(AND(C16&gt;='Risk(Area, dist)'!$C$9, C16&lt;='Risk(Area, dist)'!$E$9), 1, IF(AND(C16&gt;'Risk(Area, dist)'!$C$10, C16&lt;='Risk(Area, dist)'!$E$10), 2, IF(C16&gt;='Risk(Area, dist)'!$C$11, 3, "")))</f>
        <v/>
      </c>
      <c r="E16" s="172">
        <f>'HP-ICS, V5-Sep24'!G18</f>
        <v>0</v>
      </c>
      <c r="F16" s="174" t="str">
        <f>IF(AND(E16&gt;='Risk(Area, dist)'!$H$9, E16&lt;='Risk(Area, dist)'!$J$9), 1, IF(AND(E16&gt;'Risk(Area, dist)'!$H$10, E16&lt;='Risk(Area, dist)'!$J$10), 2, IF(E16&gt;='Risk(Area, dist)'!$H$11, 3, "")))</f>
        <v/>
      </c>
      <c r="G16" s="174">
        <f>'HP-ICS, V5-Sep24'!AJ18</f>
        <v>0</v>
      </c>
      <c r="H16" s="174">
        <f t="shared" si="2"/>
        <v>3</v>
      </c>
      <c r="I16" s="177" t="e">
        <f>('HP-ICS, V5-Sep24'!AM18-'HP-ICS, V5-Sep24'!S18)/'HP-ICS, V5-Sep24'!S18</f>
        <v>#DIV/0!</v>
      </c>
      <c r="J16" s="174" t="e">
        <f t="shared" si="3"/>
        <v>#DIV/0!</v>
      </c>
      <c r="K16" s="172">
        <f>'HP-ICS, V5-Sep24'!U18</f>
        <v>0</v>
      </c>
      <c r="L16" s="174" t="str">
        <f t="shared" si="4"/>
        <v/>
      </c>
      <c r="M16" s="173">
        <f>'HP-ICS, V5-Sep24'!AS18</f>
        <v>0</v>
      </c>
      <c r="N16" s="174" t="str">
        <f t="shared" si="5"/>
        <v/>
      </c>
      <c r="O16" s="172">
        <f>'HP-ICS, V5-Sep24'!AO18</f>
        <v>0</v>
      </c>
      <c r="P16" s="174" t="str">
        <f t="shared" si="6"/>
        <v/>
      </c>
      <c r="Q16" s="172">
        <f>'HP-ICS, V5-Sep24'!AT18</f>
        <v>0</v>
      </c>
      <c r="R16" s="174" t="str">
        <f t="shared" si="7"/>
        <v/>
      </c>
      <c r="S16" s="174" t="e">
        <f t="shared" si="0"/>
        <v>#VALUE!</v>
      </c>
      <c r="T16" s="174" t="e">
        <f t="shared" si="8"/>
        <v>#VALUE!</v>
      </c>
      <c r="U16" s="173">
        <f>'HP-ICS, V5-Sep24'!AU18</f>
        <v>0</v>
      </c>
      <c r="V16" s="174">
        <f t="shared" si="9"/>
        <v>1</v>
      </c>
      <c r="W16" s="175" t="e">
        <f t="shared" si="1"/>
        <v>#DIV/0!</v>
      </c>
      <c r="X16" s="176" t="e">
        <f t="shared" si="10"/>
        <v>#DIV/0!</v>
      </c>
    </row>
    <row r="17" spans="1:24" x14ac:dyDescent="0.3">
      <c r="A17" s="172" t="str">
        <f>'HP-ICS, V5-Sep24'!D19</f>
        <v>Guatemala</v>
      </c>
      <c r="B17" s="172" cm="1">
        <f t="array" ref="B17">IF(OR(A17=DATA!$H$2:$H$13),3,IF(OR(A17=DATA!$H$14:$H$119),2,1))</f>
        <v>1</v>
      </c>
      <c r="C17" s="173">
        <f>'HP-ICS, V5-Sep24'!L19</f>
        <v>0</v>
      </c>
      <c r="D17" s="172" t="str">
        <f>IF(AND(C17&gt;='Risk(Area, dist)'!$C$9, C17&lt;='Risk(Area, dist)'!$E$9), 1, IF(AND(C17&gt;'Risk(Area, dist)'!$C$10, C17&lt;='Risk(Area, dist)'!$E$10), 2, IF(C17&gt;='Risk(Area, dist)'!$C$11, 3, "")))</f>
        <v/>
      </c>
      <c r="E17" s="172">
        <f>'HP-ICS, V5-Sep24'!G19</f>
        <v>0</v>
      </c>
      <c r="F17" s="174" t="str">
        <f>IF(AND(E17&gt;='Risk(Area, dist)'!$H$9, E17&lt;='Risk(Area, dist)'!$J$9), 1, IF(AND(E17&gt;'Risk(Area, dist)'!$H$10, E17&lt;='Risk(Area, dist)'!$J$10), 2, IF(E17&gt;='Risk(Area, dist)'!$H$11, 3, "")))</f>
        <v/>
      </c>
      <c r="G17" s="174">
        <f>'HP-ICS, V5-Sep24'!AJ19</f>
        <v>0</v>
      </c>
      <c r="H17" s="174">
        <f t="shared" si="2"/>
        <v>3</v>
      </c>
      <c r="I17" s="177" t="e">
        <f>('HP-ICS, V5-Sep24'!AM19-'HP-ICS, V5-Sep24'!S19)/'HP-ICS, V5-Sep24'!S19</f>
        <v>#DIV/0!</v>
      </c>
      <c r="J17" s="174" t="e">
        <f t="shared" si="3"/>
        <v>#DIV/0!</v>
      </c>
      <c r="K17" s="172">
        <f>'HP-ICS, V5-Sep24'!U19</f>
        <v>0</v>
      </c>
      <c r="L17" s="174" t="str">
        <f t="shared" si="4"/>
        <v/>
      </c>
      <c r="M17" s="173">
        <f>'HP-ICS, V5-Sep24'!AS19</f>
        <v>0</v>
      </c>
      <c r="N17" s="174" t="str">
        <f t="shared" si="5"/>
        <v/>
      </c>
      <c r="O17" s="172">
        <f>'HP-ICS, V5-Sep24'!AO19</f>
        <v>0</v>
      </c>
      <c r="P17" s="174" t="str">
        <f t="shared" si="6"/>
        <v/>
      </c>
      <c r="Q17" s="172">
        <f>'HP-ICS, V5-Sep24'!AT19</f>
        <v>0</v>
      </c>
      <c r="R17" s="174" t="str">
        <f t="shared" si="7"/>
        <v/>
      </c>
      <c r="S17" s="174" t="e">
        <f t="shared" si="0"/>
        <v>#VALUE!</v>
      </c>
      <c r="T17" s="174" t="e">
        <f t="shared" si="8"/>
        <v>#VALUE!</v>
      </c>
      <c r="U17" s="173">
        <f>'HP-ICS, V5-Sep24'!AU19</f>
        <v>0</v>
      </c>
      <c r="V17" s="174">
        <f t="shared" si="9"/>
        <v>1</v>
      </c>
      <c r="W17" s="175" t="e">
        <f t="shared" si="1"/>
        <v>#DIV/0!</v>
      </c>
      <c r="X17" s="176" t="e">
        <f t="shared" si="10"/>
        <v>#DIV/0!</v>
      </c>
    </row>
    <row r="18" spans="1:24" x14ac:dyDescent="0.3">
      <c r="A18" s="172" t="str">
        <f>'HP-ICS, V5-Sep24'!D20</f>
        <v>Guatemala</v>
      </c>
      <c r="B18" s="172" cm="1">
        <f t="array" ref="B18">IF(OR(A18=DATA!$H$2:$H$13),3,IF(OR(A18=DATA!$H$14:$H$119),2,1))</f>
        <v>1</v>
      </c>
      <c r="C18" s="173">
        <f>'HP-ICS, V5-Sep24'!L20</f>
        <v>0</v>
      </c>
      <c r="D18" s="172" t="str">
        <f>IF(AND(C18&gt;='Risk(Area, dist)'!$C$9, C18&lt;='Risk(Area, dist)'!$E$9), 1, IF(AND(C18&gt;'Risk(Area, dist)'!$C$10, C18&lt;='Risk(Area, dist)'!$E$10), 2, IF(C18&gt;='Risk(Area, dist)'!$C$11, 3, "")))</f>
        <v/>
      </c>
      <c r="E18" s="172">
        <f>'HP-ICS, V5-Sep24'!G20</f>
        <v>0</v>
      </c>
      <c r="F18" s="174" t="str">
        <f>IF(AND(E18&gt;='Risk(Area, dist)'!$H$9, E18&lt;='Risk(Area, dist)'!$J$9), 1, IF(AND(E18&gt;'Risk(Area, dist)'!$H$10, E18&lt;='Risk(Area, dist)'!$J$10), 2, IF(E18&gt;='Risk(Area, dist)'!$H$11, 3, "")))</f>
        <v/>
      </c>
      <c r="G18" s="174">
        <f>'HP-ICS, V5-Sep24'!AJ20</f>
        <v>0</v>
      </c>
      <c r="H18" s="174">
        <f t="shared" si="2"/>
        <v>3</v>
      </c>
      <c r="I18" s="177" t="e">
        <f>('HP-ICS, V5-Sep24'!AM20-'HP-ICS, V5-Sep24'!S20)/'HP-ICS, V5-Sep24'!S20</f>
        <v>#DIV/0!</v>
      </c>
      <c r="J18" s="174" t="e">
        <f t="shared" si="3"/>
        <v>#DIV/0!</v>
      </c>
      <c r="K18" s="172">
        <f>'HP-ICS, V5-Sep24'!U20</f>
        <v>0</v>
      </c>
      <c r="L18" s="174" t="str">
        <f t="shared" si="4"/>
        <v/>
      </c>
      <c r="M18" s="173">
        <f>'HP-ICS, V5-Sep24'!AS20</f>
        <v>0</v>
      </c>
      <c r="N18" s="174" t="str">
        <f t="shared" si="5"/>
        <v/>
      </c>
      <c r="O18" s="172">
        <f>'HP-ICS, V5-Sep24'!AO20</f>
        <v>0</v>
      </c>
      <c r="P18" s="174" t="str">
        <f t="shared" si="6"/>
        <v/>
      </c>
      <c r="Q18" s="172">
        <f>'HP-ICS, V5-Sep24'!AT20</f>
        <v>0</v>
      </c>
      <c r="R18" s="174" t="str">
        <f t="shared" si="7"/>
        <v/>
      </c>
      <c r="S18" s="174" t="e">
        <f t="shared" si="0"/>
        <v>#VALUE!</v>
      </c>
      <c r="T18" s="174" t="e">
        <f t="shared" si="8"/>
        <v>#VALUE!</v>
      </c>
      <c r="U18" s="173">
        <f>'HP-ICS, V5-Sep24'!AU20</f>
        <v>0</v>
      </c>
      <c r="V18" s="174">
        <f t="shared" si="9"/>
        <v>1</v>
      </c>
      <c r="W18" s="175" t="e">
        <f t="shared" si="1"/>
        <v>#DIV/0!</v>
      </c>
      <c r="X18" s="176" t="e">
        <f t="shared" si="10"/>
        <v>#DIV/0!</v>
      </c>
    </row>
    <row r="19" spans="1:24" x14ac:dyDescent="0.3">
      <c r="A19" s="172" t="str">
        <f>'HP-ICS, V5-Sep24'!D21</f>
        <v>Guatemala</v>
      </c>
      <c r="B19" s="172" cm="1">
        <f t="array" ref="B19">IF(OR(A19=DATA!$H$2:$H$13),3,IF(OR(A19=DATA!$H$14:$H$119),2,1))</f>
        <v>1</v>
      </c>
      <c r="C19" s="173">
        <f>'HP-ICS, V5-Sep24'!L21</f>
        <v>0</v>
      </c>
      <c r="D19" s="172" t="str">
        <f>IF(AND(C19&gt;='Risk(Area, dist)'!$C$9, C19&lt;='Risk(Area, dist)'!$E$9), 1, IF(AND(C19&gt;'Risk(Area, dist)'!$C$10, C19&lt;='Risk(Area, dist)'!$E$10), 2, IF(C19&gt;='Risk(Area, dist)'!$C$11, 3, "")))</f>
        <v/>
      </c>
      <c r="E19" s="172">
        <f>'HP-ICS, V5-Sep24'!G21</f>
        <v>0</v>
      </c>
      <c r="F19" s="174" t="str">
        <f>IF(AND(E19&gt;='Risk(Area, dist)'!$H$9, E19&lt;='Risk(Area, dist)'!$J$9), 1, IF(AND(E19&gt;'Risk(Area, dist)'!$H$10, E19&lt;='Risk(Area, dist)'!$J$10), 2, IF(E19&gt;='Risk(Area, dist)'!$H$11, 3, "")))</f>
        <v/>
      </c>
      <c r="G19" s="174">
        <f>'HP-ICS, V5-Sep24'!AJ21</f>
        <v>0</v>
      </c>
      <c r="H19" s="174">
        <f t="shared" si="2"/>
        <v>3</v>
      </c>
      <c r="I19" s="177" t="e">
        <f>('HP-ICS, V5-Sep24'!AM21-'HP-ICS, V5-Sep24'!S21)/'HP-ICS, V5-Sep24'!S21</f>
        <v>#DIV/0!</v>
      </c>
      <c r="J19" s="174" t="e">
        <f t="shared" si="3"/>
        <v>#DIV/0!</v>
      </c>
      <c r="K19" s="172">
        <f>'HP-ICS, V5-Sep24'!U21</f>
        <v>0</v>
      </c>
      <c r="L19" s="174" t="str">
        <f t="shared" si="4"/>
        <v/>
      </c>
      <c r="M19" s="173">
        <f>'HP-ICS, V5-Sep24'!AS21</f>
        <v>0</v>
      </c>
      <c r="N19" s="174" t="str">
        <f t="shared" si="5"/>
        <v/>
      </c>
      <c r="O19" s="172">
        <f>'HP-ICS, V5-Sep24'!AO21</f>
        <v>0</v>
      </c>
      <c r="P19" s="174" t="str">
        <f t="shared" si="6"/>
        <v/>
      </c>
      <c r="Q19" s="172">
        <f>'HP-ICS, V5-Sep24'!AT21</f>
        <v>0</v>
      </c>
      <c r="R19" s="174" t="str">
        <f t="shared" si="7"/>
        <v/>
      </c>
      <c r="S19" s="174" t="e">
        <f t="shared" si="0"/>
        <v>#VALUE!</v>
      </c>
      <c r="T19" s="174" t="e">
        <f t="shared" si="8"/>
        <v>#VALUE!</v>
      </c>
      <c r="U19" s="173">
        <f>'HP-ICS, V5-Sep24'!AU21</f>
        <v>0</v>
      </c>
      <c r="V19" s="174">
        <f t="shared" si="9"/>
        <v>1</v>
      </c>
      <c r="W19" s="175" t="e">
        <f t="shared" si="1"/>
        <v>#DIV/0!</v>
      </c>
      <c r="X19" s="176" t="e">
        <f t="shared" si="10"/>
        <v>#DIV/0!</v>
      </c>
    </row>
    <row r="20" spans="1:24" x14ac:dyDescent="0.3">
      <c r="A20" s="172" t="str">
        <f>'HP-ICS, V5-Sep24'!D22</f>
        <v>Guatemala</v>
      </c>
      <c r="B20" s="172" cm="1">
        <f t="array" ref="B20">IF(OR(A20=DATA!$H$2:$H$13),3,IF(OR(A20=DATA!$H$14:$H$119),2,1))</f>
        <v>1</v>
      </c>
      <c r="C20" s="173">
        <f>'HP-ICS, V5-Sep24'!L22</f>
        <v>0</v>
      </c>
      <c r="D20" s="172" t="str">
        <f>IF(AND(C20&gt;='Risk(Area, dist)'!$C$9, C20&lt;='Risk(Area, dist)'!$E$9), 1, IF(AND(C20&gt;'Risk(Area, dist)'!$C$10, C20&lt;='Risk(Area, dist)'!$E$10), 2, IF(C20&gt;='Risk(Area, dist)'!$C$11, 3, "")))</f>
        <v/>
      </c>
      <c r="E20" s="172">
        <f>'HP-ICS, V5-Sep24'!G22</f>
        <v>0</v>
      </c>
      <c r="F20" s="174" t="str">
        <f>IF(AND(E20&gt;='Risk(Area, dist)'!$H$9, E20&lt;='Risk(Area, dist)'!$J$9), 1, IF(AND(E20&gt;'Risk(Area, dist)'!$H$10, E20&lt;='Risk(Area, dist)'!$J$10), 2, IF(E20&gt;='Risk(Area, dist)'!$H$11, 3, "")))</f>
        <v/>
      </c>
      <c r="G20" s="174">
        <f>'HP-ICS, V5-Sep24'!AJ22</f>
        <v>0</v>
      </c>
      <c r="H20" s="174">
        <f t="shared" si="2"/>
        <v>3</v>
      </c>
      <c r="I20" s="177" t="e">
        <f>('HP-ICS, V5-Sep24'!AM22-'HP-ICS, V5-Sep24'!S22)/'HP-ICS, V5-Sep24'!S22</f>
        <v>#DIV/0!</v>
      </c>
      <c r="J20" s="174" t="e">
        <f t="shared" si="3"/>
        <v>#DIV/0!</v>
      </c>
      <c r="K20" s="172">
        <f>'HP-ICS, V5-Sep24'!U22</f>
        <v>0</v>
      </c>
      <c r="L20" s="174" t="str">
        <f t="shared" si="4"/>
        <v/>
      </c>
      <c r="M20" s="173">
        <f>'HP-ICS, V5-Sep24'!AS22</f>
        <v>0</v>
      </c>
      <c r="N20" s="174" t="str">
        <f t="shared" si="5"/>
        <v/>
      </c>
      <c r="O20" s="172">
        <f>'HP-ICS, V5-Sep24'!AO22</f>
        <v>0</v>
      </c>
      <c r="P20" s="174" t="str">
        <f t="shared" si="6"/>
        <v/>
      </c>
      <c r="Q20" s="172">
        <f>'HP-ICS, V5-Sep24'!AT22</f>
        <v>0</v>
      </c>
      <c r="R20" s="174" t="str">
        <f t="shared" si="7"/>
        <v/>
      </c>
      <c r="S20" s="174" t="e">
        <f t="shared" si="0"/>
        <v>#VALUE!</v>
      </c>
      <c r="T20" s="174" t="e">
        <f t="shared" si="8"/>
        <v>#VALUE!</v>
      </c>
      <c r="U20" s="173">
        <f>'HP-ICS, V5-Sep24'!AU22</f>
        <v>0</v>
      </c>
      <c r="V20" s="174">
        <f t="shared" si="9"/>
        <v>1</v>
      </c>
      <c r="W20" s="175" t="e">
        <f t="shared" si="1"/>
        <v>#DIV/0!</v>
      </c>
      <c r="X20" s="176" t="e">
        <f t="shared" si="10"/>
        <v>#DIV/0!</v>
      </c>
    </row>
    <row r="21" spans="1:24" x14ac:dyDescent="0.3">
      <c r="A21" s="172" t="str">
        <f>'HP-ICS, V5-Sep24'!D23</f>
        <v>Guatemala</v>
      </c>
      <c r="B21" s="172" cm="1">
        <f t="array" ref="B21">IF(OR(A21=DATA!$H$2:$H$13),3,IF(OR(A21=DATA!$H$14:$H$119),2,1))</f>
        <v>1</v>
      </c>
      <c r="C21" s="173">
        <f>'HP-ICS, V5-Sep24'!L23</f>
        <v>0</v>
      </c>
      <c r="D21" s="172" t="str">
        <f>IF(AND(C21&gt;='Risk(Area, dist)'!$C$9, C21&lt;='Risk(Area, dist)'!$E$9), 1, IF(AND(C21&gt;'Risk(Area, dist)'!$C$10, C21&lt;='Risk(Area, dist)'!$E$10), 2, IF(C21&gt;='Risk(Area, dist)'!$C$11, 3, "")))</f>
        <v/>
      </c>
      <c r="E21" s="172">
        <f>'HP-ICS, V5-Sep24'!G23</f>
        <v>0</v>
      </c>
      <c r="F21" s="174" t="str">
        <f>IF(AND(E21&gt;='Risk(Area, dist)'!$H$9, E21&lt;='Risk(Area, dist)'!$J$9), 1, IF(AND(E21&gt;'Risk(Area, dist)'!$H$10, E21&lt;='Risk(Area, dist)'!$J$10), 2, IF(E21&gt;='Risk(Area, dist)'!$H$11, 3, "")))</f>
        <v/>
      </c>
      <c r="G21" s="174">
        <f>'HP-ICS, V5-Sep24'!AJ23</f>
        <v>0</v>
      </c>
      <c r="H21" s="174">
        <f t="shared" si="2"/>
        <v>3</v>
      </c>
      <c r="I21" s="177" t="e">
        <f>('HP-ICS, V5-Sep24'!AM23-'HP-ICS, V5-Sep24'!S23)/'HP-ICS, V5-Sep24'!S23</f>
        <v>#DIV/0!</v>
      </c>
      <c r="J21" s="174" t="e">
        <f t="shared" si="3"/>
        <v>#DIV/0!</v>
      </c>
      <c r="K21" s="172">
        <f>'HP-ICS, V5-Sep24'!U23</f>
        <v>0</v>
      </c>
      <c r="L21" s="174" t="str">
        <f t="shared" si="4"/>
        <v/>
      </c>
      <c r="M21" s="173">
        <f>'HP-ICS, V5-Sep24'!AS23</f>
        <v>0</v>
      </c>
      <c r="N21" s="174" t="str">
        <f t="shared" si="5"/>
        <v/>
      </c>
      <c r="O21" s="172">
        <f>'HP-ICS, V5-Sep24'!AO23</f>
        <v>0</v>
      </c>
      <c r="P21" s="174" t="str">
        <f t="shared" si="6"/>
        <v/>
      </c>
      <c r="Q21" s="172">
        <f>'HP-ICS, V5-Sep24'!AT23</f>
        <v>0</v>
      </c>
      <c r="R21" s="174" t="str">
        <f t="shared" si="7"/>
        <v/>
      </c>
      <c r="S21" s="174" t="e">
        <f t="shared" si="0"/>
        <v>#VALUE!</v>
      </c>
      <c r="T21" s="174" t="e">
        <f t="shared" si="8"/>
        <v>#VALUE!</v>
      </c>
      <c r="U21" s="173">
        <f>'HP-ICS, V5-Sep24'!AU23</f>
        <v>0</v>
      </c>
      <c r="V21" s="174">
        <f t="shared" si="9"/>
        <v>1</v>
      </c>
      <c r="W21" s="175" t="e">
        <f t="shared" si="1"/>
        <v>#DIV/0!</v>
      </c>
      <c r="X21" s="176" t="e">
        <f t="shared" si="10"/>
        <v>#DIV/0!</v>
      </c>
    </row>
    <row r="22" spans="1:24" x14ac:dyDescent="0.3">
      <c r="A22" s="172" t="str">
        <f>'HP-ICS, V5-Sep24'!D24</f>
        <v>Guatemala</v>
      </c>
      <c r="B22" s="172" cm="1">
        <f t="array" ref="B22">IF(OR(A22=DATA!$H$2:$H$13),3,IF(OR(A22=DATA!$H$14:$H$119),2,1))</f>
        <v>1</v>
      </c>
      <c r="C22" s="173">
        <f>'HP-ICS, V5-Sep24'!L24</f>
        <v>0</v>
      </c>
      <c r="D22" s="172" t="str">
        <f>IF(AND(C22&gt;='Risk(Area, dist)'!$C$9, C22&lt;='Risk(Area, dist)'!$E$9), 1, IF(AND(C22&gt;'Risk(Area, dist)'!$C$10, C22&lt;='Risk(Area, dist)'!$E$10), 2, IF(C22&gt;='Risk(Area, dist)'!$C$11, 3, "")))</f>
        <v/>
      </c>
      <c r="E22" s="172">
        <f>'HP-ICS, V5-Sep24'!G24</f>
        <v>0</v>
      </c>
      <c r="F22" s="174" t="str">
        <f>IF(AND(E22&gt;='Risk(Area, dist)'!$H$9, E22&lt;='Risk(Area, dist)'!$J$9), 1, IF(AND(E22&gt;'Risk(Area, dist)'!$H$10, E22&lt;='Risk(Area, dist)'!$J$10), 2, IF(E22&gt;='Risk(Area, dist)'!$H$11, 3, "")))</f>
        <v/>
      </c>
      <c r="G22" s="174">
        <f>'HP-ICS, V5-Sep24'!AJ24</f>
        <v>0</v>
      </c>
      <c r="H22" s="174">
        <f t="shared" si="2"/>
        <v>3</v>
      </c>
      <c r="I22" s="177" t="e">
        <f>('HP-ICS, V5-Sep24'!AM24-'HP-ICS, V5-Sep24'!S24)/'HP-ICS, V5-Sep24'!S24</f>
        <v>#DIV/0!</v>
      </c>
      <c r="J22" s="174" t="e">
        <f t="shared" si="3"/>
        <v>#DIV/0!</v>
      </c>
      <c r="K22" s="172">
        <f>'HP-ICS, V5-Sep24'!U24</f>
        <v>0</v>
      </c>
      <c r="L22" s="174" t="str">
        <f t="shared" si="4"/>
        <v/>
      </c>
      <c r="M22" s="173">
        <f>'HP-ICS, V5-Sep24'!AS24</f>
        <v>0</v>
      </c>
      <c r="N22" s="174" t="str">
        <f t="shared" si="5"/>
        <v/>
      </c>
      <c r="O22" s="172">
        <f>'HP-ICS, V5-Sep24'!AO24</f>
        <v>0</v>
      </c>
      <c r="P22" s="174" t="str">
        <f t="shared" si="6"/>
        <v/>
      </c>
      <c r="Q22" s="172">
        <f>'HP-ICS, V5-Sep24'!AT24</f>
        <v>0</v>
      </c>
      <c r="R22" s="174" t="str">
        <f t="shared" si="7"/>
        <v/>
      </c>
      <c r="S22" s="174" t="e">
        <f t="shared" si="0"/>
        <v>#VALUE!</v>
      </c>
      <c r="T22" s="174" t="e">
        <f t="shared" si="8"/>
        <v>#VALUE!</v>
      </c>
      <c r="U22" s="173">
        <f>'HP-ICS, V5-Sep24'!AU24</f>
        <v>0</v>
      </c>
      <c r="V22" s="174">
        <f t="shared" si="9"/>
        <v>1</v>
      </c>
      <c r="W22" s="175" t="e">
        <f t="shared" si="1"/>
        <v>#DIV/0!</v>
      </c>
      <c r="X22" s="176" t="e">
        <f t="shared" si="10"/>
        <v>#DIV/0!</v>
      </c>
    </row>
    <row r="23" spans="1:24" x14ac:dyDescent="0.3">
      <c r="A23" s="172" t="str">
        <f>'HP-ICS, V5-Sep24'!D25</f>
        <v>Guatemala</v>
      </c>
      <c r="B23" s="172" cm="1">
        <f t="array" ref="B23">IF(OR(A23=DATA!$H$2:$H$13),3,IF(OR(A23=DATA!$H$14:$H$119),2,1))</f>
        <v>1</v>
      </c>
      <c r="C23" s="173">
        <f>'HP-ICS, V5-Sep24'!L25</f>
        <v>0</v>
      </c>
      <c r="D23" s="172" t="str">
        <f>IF(AND(C23&gt;='Risk(Area, dist)'!$C$9, C23&lt;='Risk(Area, dist)'!$E$9), 1, IF(AND(C23&gt;'Risk(Area, dist)'!$C$10, C23&lt;='Risk(Area, dist)'!$E$10), 2, IF(C23&gt;='Risk(Area, dist)'!$C$11, 3, "")))</f>
        <v/>
      </c>
      <c r="E23" s="172">
        <f>'HP-ICS, V5-Sep24'!G25</f>
        <v>0</v>
      </c>
      <c r="F23" s="174" t="str">
        <f>IF(AND(E23&gt;='Risk(Area, dist)'!$H$9, E23&lt;='Risk(Area, dist)'!$J$9), 1, IF(AND(E23&gt;'Risk(Area, dist)'!$H$10, E23&lt;='Risk(Area, dist)'!$J$10), 2, IF(E23&gt;='Risk(Area, dist)'!$H$11, 3, "")))</f>
        <v/>
      </c>
      <c r="G23" s="174">
        <f>'HP-ICS, V5-Sep24'!AJ25</f>
        <v>0</v>
      </c>
      <c r="H23" s="174">
        <f t="shared" si="2"/>
        <v>3</v>
      </c>
      <c r="I23" s="177" t="e">
        <f>('HP-ICS, V5-Sep24'!AM25-'HP-ICS, V5-Sep24'!S25)/'HP-ICS, V5-Sep24'!S25</f>
        <v>#DIV/0!</v>
      </c>
      <c r="J23" s="174" t="e">
        <f t="shared" si="3"/>
        <v>#DIV/0!</v>
      </c>
      <c r="K23" s="172">
        <f>'HP-ICS, V5-Sep24'!U25</f>
        <v>0</v>
      </c>
      <c r="L23" s="174" t="str">
        <f t="shared" si="4"/>
        <v/>
      </c>
      <c r="M23" s="173">
        <f>'HP-ICS, V5-Sep24'!AS25</f>
        <v>0</v>
      </c>
      <c r="N23" s="174" t="str">
        <f t="shared" si="5"/>
        <v/>
      </c>
      <c r="O23" s="172">
        <f>'HP-ICS, V5-Sep24'!AO25</f>
        <v>0</v>
      </c>
      <c r="P23" s="174" t="str">
        <f t="shared" si="6"/>
        <v/>
      </c>
      <c r="Q23" s="172">
        <f>'HP-ICS, V5-Sep24'!AT25</f>
        <v>0</v>
      </c>
      <c r="R23" s="174" t="str">
        <f t="shared" si="7"/>
        <v/>
      </c>
      <c r="S23" s="174" t="e">
        <f t="shared" si="0"/>
        <v>#VALUE!</v>
      </c>
      <c r="T23" s="174" t="e">
        <f t="shared" si="8"/>
        <v>#VALUE!</v>
      </c>
      <c r="U23" s="173">
        <f>'HP-ICS, V5-Sep24'!AU25</f>
        <v>0</v>
      </c>
      <c r="V23" s="174">
        <f t="shared" si="9"/>
        <v>1</v>
      </c>
      <c r="W23" s="175" t="e">
        <f t="shared" si="1"/>
        <v>#DIV/0!</v>
      </c>
      <c r="X23" s="176" t="e">
        <f t="shared" si="10"/>
        <v>#DIV/0!</v>
      </c>
    </row>
    <row r="24" spans="1:24" x14ac:dyDescent="0.3">
      <c r="A24" s="172" t="str">
        <f>'HP-ICS, V5-Sep24'!D26</f>
        <v>Guatemala</v>
      </c>
      <c r="B24" s="172" cm="1">
        <f t="array" ref="B24">IF(OR(A24=DATA!$H$2:$H$13),3,IF(OR(A24=DATA!$H$14:$H$119),2,1))</f>
        <v>1</v>
      </c>
      <c r="C24" s="173">
        <f>'HP-ICS, V5-Sep24'!L26</f>
        <v>0</v>
      </c>
      <c r="D24" s="172" t="str">
        <f>IF(AND(C24&gt;='Risk(Area, dist)'!$C$9, C24&lt;='Risk(Area, dist)'!$E$9), 1, IF(AND(C24&gt;'Risk(Area, dist)'!$C$10, C24&lt;='Risk(Area, dist)'!$E$10), 2, IF(C24&gt;='Risk(Area, dist)'!$C$11, 3, "")))</f>
        <v/>
      </c>
      <c r="E24" s="172">
        <f>'HP-ICS, V5-Sep24'!G26</f>
        <v>0</v>
      </c>
      <c r="F24" s="174" t="str">
        <f>IF(AND(E24&gt;='Risk(Area, dist)'!$H$9, E24&lt;='Risk(Area, dist)'!$J$9), 1, IF(AND(E24&gt;'Risk(Area, dist)'!$H$10, E24&lt;='Risk(Area, dist)'!$J$10), 2, IF(E24&gt;='Risk(Area, dist)'!$H$11, 3, "")))</f>
        <v/>
      </c>
      <c r="G24" s="174">
        <f>'HP-ICS, V5-Sep24'!AJ26</f>
        <v>0</v>
      </c>
      <c r="H24" s="174">
        <f t="shared" si="2"/>
        <v>3</v>
      </c>
      <c r="I24" s="177" t="e">
        <f>('HP-ICS, V5-Sep24'!AM26-'HP-ICS, V5-Sep24'!S26)/'HP-ICS, V5-Sep24'!S26</f>
        <v>#DIV/0!</v>
      </c>
      <c r="J24" s="174" t="e">
        <f t="shared" si="3"/>
        <v>#DIV/0!</v>
      </c>
      <c r="K24" s="172">
        <f>'HP-ICS, V5-Sep24'!U26</f>
        <v>0</v>
      </c>
      <c r="L24" s="174" t="str">
        <f t="shared" si="4"/>
        <v/>
      </c>
      <c r="M24" s="173">
        <f>'HP-ICS, V5-Sep24'!AS26</f>
        <v>0</v>
      </c>
      <c r="N24" s="174" t="str">
        <f t="shared" si="5"/>
        <v/>
      </c>
      <c r="O24" s="172">
        <f>'HP-ICS, V5-Sep24'!AO26</f>
        <v>0</v>
      </c>
      <c r="P24" s="174" t="str">
        <f t="shared" si="6"/>
        <v/>
      </c>
      <c r="Q24" s="172">
        <f>'HP-ICS, V5-Sep24'!AT26</f>
        <v>0</v>
      </c>
      <c r="R24" s="174" t="str">
        <f t="shared" si="7"/>
        <v/>
      </c>
      <c r="S24" s="174" t="e">
        <f t="shared" si="0"/>
        <v>#VALUE!</v>
      </c>
      <c r="T24" s="174" t="e">
        <f t="shared" si="8"/>
        <v>#VALUE!</v>
      </c>
      <c r="U24" s="173">
        <f>'HP-ICS, V5-Sep24'!AU26</f>
        <v>0</v>
      </c>
      <c r="V24" s="174">
        <f t="shared" si="9"/>
        <v>1</v>
      </c>
      <c r="W24" s="175" t="e">
        <f t="shared" si="1"/>
        <v>#DIV/0!</v>
      </c>
      <c r="X24" s="176" t="e">
        <f t="shared" si="10"/>
        <v>#DIV/0!</v>
      </c>
    </row>
    <row r="25" spans="1:24" x14ac:dyDescent="0.3">
      <c r="A25" s="172" t="str">
        <f>'HP-ICS, V5-Sep24'!D27</f>
        <v>Guatemala</v>
      </c>
      <c r="B25" s="172" cm="1">
        <f t="array" ref="B25">IF(OR(A25=DATA!$H$2:$H$13),3,IF(OR(A25=DATA!$H$14:$H$119),2,1))</f>
        <v>1</v>
      </c>
      <c r="C25" s="173">
        <f>'HP-ICS, V5-Sep24'!L27</f>
        <v>0</v>
      </c>
      <c r="D25" s="172" t="str">
        <f>IF(AND(C25&gt;='Risk(Area, dist)'!$C$9, C25&lt;='Risk(Area, dist)'!$E$9), 1, IF(AND(C25&gt;'Risk(Area, dist)'!$C$10, C25&lt;='Risk(Area, dist)'!$E$10), 2, IF(C25&gt;='Risk(Area, dist)'!$C$11, 3, "")))</f>
        <v/>
      </c>
      <c r="E25" s="172">
        <f>'HP-ICS, V5-Sep24'!G27</f>
        <v>0</v>
      </c>
      <c r="F25" s="174" t="str">
        <f>IF(AND(E25&gt;='Risk(Area, dist)'!$H$9, E25&lt;='Risk(Area, dist)'!$J$9), 1, IF(AND(E25&gt;'Risk(Area, dist)'!$H$10, E25&lt;='Risk(Area, dist)'!$J$10), 2, IF(E25&gt;='Risk(Area, dist)'!$H$11, 3, "")))</f>
        <v/>
      </c>
      <c r="G25" s="174">
        <f>'HP-ICS, V5-Sep24'!AJ27</f>
        <v>0</v>
      </c>
      <c r="H25" s="174">
        <f t="shared" si="2"/>
        <v>3</v>
      </c>
      <c r="I25" s="177" t="e">
        <f>('HP-ICS, V5-Sep24'!AM27-'HP-ICS, V5-Sep24'!S27)/'HP-ICS, V5-Sep24'!S27</f>
        <v>#DIV/0!</v>
      </c>
      <c r="J25" s="174" t="e">
        <f t="shared" si="3"/>
        <v>#DIV/0!</v>
      </c>
      <c r="K25" s="172">
        <f>'HP-ICS, V5-Sep24'!U27</f>
        <v>0</v>
      </c>
      <c r="L25" s="174" t="str">
        <f t="shared" si="4"/>
        <v/>
      </c>
      <c r="M25" s="173">
        <f>'HP-ICS, V5-Sep24'!AS27</f>
        <v>0</v>
      </c>
      <c r="N25" s="174" t="str">
        <f t="shared" si="5"/>
        <v/>
      </c>
      <c r="O25" s="172">
        <f>'HP-ICS, V5-Sep24'!AO27</f>
        <v>0</v>
      </c>
      <c r="P25" s="174" t="str">
        <f t="shared" si="6"/>
        <v/>
      </c>
      <c r="Q25" s="172">
        <f>'HP-ICS, V5-Sep24'!AT27</f>
        <v>0</v>
      </c>
      <c r="R25" s="174" t="str">
        <f t="shared" si="7"/>
        <v/>
      </c>
      <c r="S25" s="174" t="e">
        <f t="shared" si="0"/>
        <v>#VALUE!</v>
      </c>
      <c r="T25" s="174" t="e">
        <f t="shared" si="8"/>
        <v>#VALUE!</v>
      </c>
      <c r="U25" s="173">
        <f>'HP-ICS, V5-Sep24'!AU27</f>
        <v>0</v>
      </c>
      <c r="V25" s="174">
        <f t="shared" si="9"/>
        <v>1</v>
      </c>
      <c r="W25" s="175" t="e">
        <f t="shared" si="1"/>
        <v>#DIV/0!</v>
      </c>
      <c r="X25" s="176" t="e">
        <f t="shared" si="10"/>
        <v>#DIV/0!</v>
      </c>
    </row>
    <row r="26" spans="1:24" x14ac:dyDescent="0.3">
      <c r="A26" s="172" t="str">
        <f>'HP-ICS, V5-Sep24'!D28</f>
        <v>Guatemala</v>
      </c>
      <c r="B26" s="172" cm="1">
        <f t="array" ref="B26">IF(OR(A26=DATA!$H$2:$H$13),3,IF(OR(A26=DATA!$H$14:$H$119),2,1))</f>
        <v>1</v>
      </c>
      <c r="C26" s="173">
        <f>'HP-ICS, V5-Sep24'!L28</f>
        <v>0</v>
      </c>
      <c r="D26" s="172" t="str">
        <f>IF(AND(C26&gt;='Risk(Area, dist)'!$C$9, C26&lt;='Risk(Area, dist)'!$E$9), 1, IF(AND(C26&gt;'Risk(Area, dist)'!$C$10, C26&lt;='Risk(Area, dist)'!$E$10), 2, IF(C26&gt;='Risk(Area, dist)'!$C$11, 3, "")))</f>
        <v/>
      </c>
      <c r="E26" s="172">
        <f>'HP-ICS, V5-Sep24'!G28</f>
        <v>0</v>
      </c>
      <c r="F26" s="174" t="str">
        <f>IF(AND(E26&gt;='Risk(Area, dist)'!$H$9, E26&lt;='Risk(Area, dist)'!$J$9), 1, IF(AND(E26&gt;'Risk(Area, dist)'!$H$10, E26&lt;='Risk(Area, dist)'!$J$10), 2, IF(E26&gt;='Risk(Area, dist)'!$H$11, 3, "")))</f>
        <v/>
      </c>
      <c r="G26" s="174">
        <f>'HP-ICS, V5-Sep24'!AJ28</f>
        <v>0</v>
      </c>
      <c r="H26" s="174">
        <f t="shared" si="2"/>
        <v>3</v>
      </c>
      <c r="I26" s="177" t="e">
        <f>('HP-ICS, V5-Sep24'!AM28-'HP-ICS, V5-Sep24'!S28)/'HP-ICS, V5-Sep24'!S28</f>
        <v>#DIV/0!</v>
      </c>
      <c r="J26" s="174" t="e">
        <f t="shared" si="3"/>
        <v>#DIV/0!</v>
      </c>
      <c r="K26" s="172">
        <f>'HP-ICS, V5-Sep24'!U28</f>
        <v>0</v>
      </c>
      <c r="L26" s="174" t="str">
        <f t="shared" si="4"/>
        <v/>
      </c>
      <c r="M26" s="173">
        <f>'HP-ICS, V5-Sep24'!AS28</f>
        <v>0</v>
      </c>
      <c r="N26" s="174" t="str">
        <f t="shared" si="5"/>
        <v/>
      </c>
      <c r="O26" s="172">
        <f>'HP-ICS, V5-Sep24'!AO28</f>
        <v>0</v>
      </c>
      <c r="P26" s="174" t="str">
        <f t="shared" si="6"/>
        <v/>
      </c>
      <c r="Q26" s="172">
        <f>'HP-ICS, V5-Sep24'!AT28</f>
        <v>0</v>
      </c>
      <c r="R26" s="174" t="str">
        <f t="shared" si="7"/>
        <v/>
      </c>
      <c r="S26" s="174" t="e">
        <f t="shared" si="0"/>
        <v>#VALUE!</v>
      </c>
      <c r="T26" s="174" t="e">
        <f t="shared" si="8"/>
        <v>#VALUE!</v>
      </c>
      <c r="U26" s="173">
        <f>'HP-ICS, V5-Sep24'!AU28</f>
        <v>0</v>
      </c>
      <c r="V26" s="174">
        <f t="shared" si="9"/>
        <v>1</v>
      </c>
      <c r="W26" s="175" t="e">
        <f t="shared" si="1"/>
        <v>#DIV/0!</v>
      </c>
      <c r="X26" s="176" t="e">
        <f t="shared" si="10"/>
        <v>#DIV/0!</v>
      </c>
    </row>
    <row r="27" spans="1:24" x14ac:dyDescent="0.3">
      <c r="A27" s="172" t="str">
        <f>'HP-ICS, V5-Sep24'!D29</f>
        <v>Guatemala</v>
      </c>
      <c r="B27" s="172" cm="1">
        <f t="array" ref="B27">IF(OR(A27=DATA!$H$2:$H$13),3,IF(OR(A27=DATA!$H$14:$H$119),2,1))</f>
        <v>1</v>
      </c>
      <c r="C27" s="173">
        <f>'HP-ICS, V5-Sep24'!L29</f>
        <v>0</v>
      </c>
      <c r="D27" s="172" t="str">
        <f>IF(AND(C27&gt;='Risk(Area, dist)'!$C$9, C27&lt;='Risk(Area, dist)'!$E$9), 1, IF(AND(C27&gt;'Risk(Area, dist)'!$C$10, C27&lt;='Risk(Area, dist)'!$E$10), 2, IF(C27&gt;='Risk(Area, dist)'!$C$11, 3, "")))</f>
        <v/>
      </c>
      <c r="E27" s="172">
        <f>'HP-ICS, V5-Sep24'!G29</f>
        <v>0</v>
      </c>
      <c r="F27" s="174" t="str">
        <f>IF(AND(E27&gt;='Risk(Area, dist)'!$H$9, E27&lt;='Risk(Area, dist)'!$J$9), 1, IF(AND(E27&gt;'Risk(Area, dist)'!$H$10, E27&lt;='Risk(Area, dist)'!$J$10), 2, IF(E27&gt;='Risk(Area, dist)'!$H$11, 3, "")))</f>
        <v/>
      </c>
      <c r="G27" s="174">
        <f>'HP-ICS, V5-Sep24'!AJ29</f>
        <v>0</v>
      </c>
      <c r="H27" s="174">
        <f t="shared" si="2"/>
        <v>3</v>
      </c>
      <c r="I27" s="177" t="e">
        <f>('HP-ICS, V5-Sep24'!AM29-'HP-ICS, V5-Sep24'!S29)/'HP-ICS, V5-Sep24'!S29</f>
        <v>#DIV/0!</v>
      </c>
      <c r="J27" s="174" t="e">
        <f t="shared" si="3"/>
        <v>#DIV/0!</v>
      </c>
      <c r="K27" s="172">
        <f>'HP-ICS, V5-Sep24'!U29</f>
        <v>0</v>
      </c>
      <c r="L27" s="174" t="str">
        <f t="shared" si="4"/>
        <v/>
      </c>
      <c r="M27" s="173">
        <f>'HP-ICS, V5-Sep24'!AS29</f>
        <v>0</v>
      </c>
      <c r="N27" s="174" t="str">
        <f t="shared" si="5"/>
        <v/>
      </c>
      <c r="O27" s="172">
        <f>'HP-ICS, V5-Sep24'!AO29</f>
        <v>0</v>
      </c>
      <c r="P27" s="174" t="str">
        <f t="shared" si="6"/>
        <v/>
      </c>
      <c r="Q27" s="172">
        <f>'HP-ICS, V5-Sep24'!AT29</f>
        <v>0</v>
      </c>
      <c r="R27" s="174" t="str">
        <f t="shared" si="7"/>
        <v/>
      </c>
      <c r="S27" s="174" t="e">
        <f t="shared" si="0"/>
        <v>#VALUE!</v>
      </c>
      <c r="T27" s="174" t="e">
        <f t="shared" si="8"/>
        <v>#VALUE!</v>
      </c>
      <c r="U27" s="173">
        <f>'HP-ICS, V5-Sep24'!AU29</f>
        <v>0</v>
      </c>
      <c r="V27" s="174">
        <f t="shared" si="9"/>
        <v>1</v>
      </c>
      <c r="W27" s="175" t="e">
        <f t="shared" si="1"/>
        <v>#DIV/0!</v>
      </c>
      <c r="X27" s="176" t="e">
        <f t="shared" si="10"/>
        <v>#DIV/0!</v>
      </c>
    </row>
    <row r="28" spans="1:24" x14ac:dyDescent="0.3">
      <c r="A28" s="172" t="str">
        <f>'HP-ICS, V5-Sep24'!D30</f>
        <v>Guatemala</v>
      </c>
      <c r="B28" s="172" cm="1">
        <f t="array" ref="B28">IF(OR(A28=DATA!$H$2:$H$13),3,IF(OR(A28=DATA!$H$14:$H$119),2,1))</f>
        <v>1</v>
      </c>
      <c r="C28" s="173">
        <f>'HP-ICS, V5-Sep24'!L30</f>
        <v>0</v>
      </c>
      <c r="D28" s="172" t="str">
        <f>IF(AND(C28&gt;='Risk(Area, dist)'!$C$9, C28&lt;='Risk(Area, dist)'!$E$9), 1, IF(AND(C28&gt;'Risk(Area, dist)'!$C$10, C28&lt;='Risk(Area, dist)'!$E$10), 2, IF(C28&gt;='Risk(Area, dist)'!$C$11, 3, "")))</f>
        <v/>
      </c>
      <c r="E28" s="172">
        <f>'HP-ICS, V5-Sep24'!G30</f>
        <v>0</v>
      </c>
      <c r="F28" s="174" t="str">
        <f>IF(AND(E28&gt;='Risk(Area, dist)'!$H$9, E28&lt;='Risk(Area, dist)'!$J$9), 1, IF(AND(E28&gt;'Risk(Area, dist)'!$H$10, E28&lt;='Risk(Area, dist)'!$J$10), 2, IF(E28&gt;='Risk(Area, dist)'!$H$11, 3, "")))</f>
        <v/>
      </c>
      <c r="G28" s="174">
        <f>'HP-ICS, V5-Sep24'!AJ30</f>
        <v>0</v>
      </c>
      <c r="H28" s="174">
        <f t="shared" si="2"/>
        <v>3</v>
      </c>
      <c r="I28" s="177" t="e">
        <f>('HP-ICS, V5-Sep24'!AM30-'HP-ICS, V5-Sep24'!S30)/'HP-ICS, V5-Sep24'!S30</f>
        <v>#DIV/0!</v>
      </c>
      <c r="J28" s="174" t="e">
        <f t="shared" si="3"/>
        <v>#DIV/0!</v>
      </c>
      <c r="K28" s="172">
        <f>'HP-ICS, V5-Sep24'!U30</f>
        <v>0</v>
      </c>
      <c r="L28" s="174" t="str">
        <f t="shared" si="4"/>
        <v/>
      </c>
      <c r="M28" s="173">
        <f>'HP-ICS, V5-Sep24'!AS30</f>
        <v>0</v>
      </c>
      <c r="N28" s="174" t="str">
        <f t="shared" si="5"/>
        <v/>
      </c>
      <c r="O28" s="172">
        <f>'HP-ICS, V5-Sep24'!AO30</f>
        <v>0</v>
      </c>
      <c r="P28" s="174" t="str">
        <f t="shared" si="6"/>
        <v/>
      </c>
      <c r="Q28" s="172">
        <f>'HP-ICS, V5-Sep24'!AT30</f>
        <v>0</v>
      </c>
      <c r="R28" s="174" t="str">
        <f t="shared" si="7"/>
        <v/>
      </c>
      <c r="S28" s="174" t="e">
        <f t="shared" si="0"/>
        <v>#VALUE!</v>
      </c>
      <c r="T28" s="174" t="e">
        <f t="shared" si="8"/>
        <v>#VALUE!</v>
      </c>
      <c r="U28" s="173">
        <f>'HP-ICS, V5-Sep24'!AU30</f>
        <v>0</v>
      </c>
      <c r="V28" s="174">
        <f t="shared" si="9"/>
        <v>1</v>
      </c>
      <c r="W28" s="175" t="e">
        <f t="shared" si="1"/>
        <v>#DIV/0!</v>
      </c>
      <c r="X28" s="176" t="e">
        <f t="shared" si="10"/>
        <v>#DIV/0!</v>
      </c>
    </row>
    <row r="29" spans="1:24" x14ac:dyDescent="0.3">
      <c r="A29" s="172" t="str">
        <f>'HP-ICS, V5-Sep24'!D31</f>
        <v>Guatemala</v>
      </c>
      <c r="B29" s="172" cm="1">
        <f t="array" ref="B29">IF(OR(A29=DATA!$H$2:$H$13),3,IF(OR(A29=DATA!$H$14:$H$119),2,1))</f>
        <v>1</v>
      </c>
      <c r="C29" s="173">
        <f>'HP-ICS, V5-Sep24'!L31</f>
        <v>0</v>
      </c>
      <c r="D29" s="172" t="str">
        <f>IF(AND(C29&gt;='Risk(Area, dist)'!$C$9, C29&lt;='Risk(Area, dist)'!$E$9), 1, IF(AND(C29&gt;'Risk(Area, dist)'!$C$10, C29&lt;='Risk(Area, dist)'!$E$10), 2, IF(C29&gt;='Risk(Area, dist)'!$C$11, 3, "")))</f>
        <v/>
      </c>
      <c r="E29" s="172">
        <f>'HP-ICS, V5-Sep24'!G31</f>
        <v>0</v>
      </c>
      <c r="F29" s="174" t="str">
        <f>IF(AND(E29&gt;='Risk(Area, dist)'!$H$9, E29&lt;='Risk(Area, dist)'!$J$9), 1, IF(AND(E29&gt;'Risk(Area, dist)'!$H$10, E29&lt;='Risk(Area, dist)'!$J$10), 2, IF(E29&gt;='Risk(Area, dist)'!$H$11, 3, "")))</f>
        <v/>
      </c>
      <c r="G29" s="174">
        <f>'HP-ICS, V5-Sep24'!AJ31</f>
        <v>0</v>
      </c>
      <c r="H29" s="174">
        <f t="shared" si="2"/>
        <v>3</v>
      </c>
      <c r="I29" s="177" t="e">
        <f>('HP-ICS, V5-Sep24'!AM31-'HP-ICS, V5-Sep24'!S31)/'HP-ICS, V5-Sep24'!S31</f>
        <v>#DIV/0!</v>
      </c>
      <c r="J29" s="174" t="e">
        <f t="shared" si="3"/>
        <v>#DIV/0!</v>
      </c>
      <c r="K29" s="172">
        <f>'HP-ICS, V5-Sep24'!U31</f>
        <v>0</v>
      </c>
      <c r="L29" s="174" t="str">
        <f t="shared" si="4"/>
        <v/>
      </c>
      <c r="M29" s="173">
        <f>'HP-ICS, V5-Sep24'!AS31</f>
        <v>0</v>
      </c>
      <c r="N29" s="174" t="str">
        <f t="shared" si="5"/>
        <v/>
      </c>
      <c r="O29" s="172">
        <f>'HP-ICS, V5-Sep24'!AO31</f>
        <v>0</v>
      </c>
      <c r="P29" s="174" t="str">
        <f t="shared" si="6"/>
        <v/>
      </c>
      <c r="Q29" s="172">
        <f>'HP-ICS, V5-Sep24'!AT31</f>
        <v>0</v>
      </c>
      <c r="R29" s="174" t="str">
        <f t="shared" si="7"/>
        <v/>
      </c>
      <c r="S29" s="174" t="e">
        <f t="shared" si="0"/>
        <v>#VALUE!</v>
      </c>
      <c r="T29" s="174" t="e">
        <f t="shared" si="8"/>
        <v>#VALUE!</v>
      </c>
      <c r="U29" s="173">
        <f>'HP-ICS, V5-Sep24'!AU31</f>
        <v>0</v>
      </c>
      <c r="V29" s="174">
        <f t="shared" si="9"/>
        <v>1</v>
      </c>
      <c r="W29" s="175" t="e">
        <f t="shared" si="1"/>
        <v>#DIV/0!</v>
      </c>
      <c r="X29" s="176" t="e">
        <f t="shared" si="10"/>
        <v>#DIV/0!</v>
      </c>
    </row>
    <row r="30" spans="1:24" x14ac:dyDescent="0.3">
      <c r="A30" s="172" t="str">
        <f>'HP-ICS, V5-Sep24'!D32</f>
        <v>Guatemala</v>
      </c>
      <c r="B30" s="172" cm="1">
        <f t="array" ref="B30">IF(OR(A30=DATA!$H$2:$H$13),3,IF(OR(A30=DATA!$H$14:$H$119),2,1))</f>
        <v>1</v>
      </c>
      <c r="C30" s="173">
        <f>'HP-ICS, V5-Sep24'!L32</f>
        <v>0</v>
      </c>
      <c r="D30" s="172" t="str">
        <f>IF(AND(C30&gt;='Risk(Area, dist)'!$C$9, C30&lt;='Risk(Area, dist)'!$E$9), 1, IF(AND(C30&gt;'Risk(Area, dist)'!$C$10, C30&lt;='Risk(Area, dist)'!$E$10), 2, IF(C30&gt;='Risk(Area, dist)'!$C$11, 3, "")))</f>
        <v/>
      </c>
      <c r="E30" s="172">
        <f>'HP-ICS, V5-Sep24'!G32</f>
        <v>0</v>
      </c>
      <c r="F30" s="174" t="str">
        <f>IF(AND(E30&gt;='Risk(Area, dist)'!$H$9, E30&lt;='Risk(Area, dist)'!$J$9), 1, IF(AND(E30&gt;'Risk(Area, dist)'!$H$10, E30&lt;='Risk(Area, dist)'!$J$10), 2, IF(E30&gt;='Risk(Area, dist)'!$H$11, 3, "")))</f>
        <v/>
      </c>
      <c r="G30" s="174">
        <f>'HP-ICS, V5-Sep24'!AJ32</f>
        <v>0</v>
      </c>
      <c r="H30" s="174">
        <f t="shared" si="2"/>
        <v>3</v>
      </c>
      <c r="I30" s="177" t="e">
        <f>('HP-ICS, V5-Sep24'!AM32-'HP-ICS, V5-Sep24'!S32)/'HP-ICS, V5-Sep24'!S32</f>
        <v>#DIV/0!</v>
      </c>
      <c r="J30" s="174" t="e">
        <f t="shared" si="3"/>
        <v>#DIV/0!</v>
      </c>
      <c r="K30" s="172">
        <f>'HP-ICS, V5-Sep24'!U32</f>
        <v>0</v>
      </c>
      <c r="L30" s="174" t="str">
        <f t="shared" si="4"/>
        <v/>
      </c>
      <c r="M30" s="173">
        <f>'HP-ICS, V5-Sep24'!AS32</f>
        <v>0</v>
      </c>
      <c r="N30" s="174" t="str">
        <f t="shared" si="5"/>
        <v/>
      </c>
      <c r="O30" s="172">
        <f>'HP-ICS, V5-Sep24'!AO32</f>
        <v>0</v>
      </c>
      <c r="P30" s="174" t="str">
        <f t="shared" si="6"/>
        <v/>
      </c>
      <c r="Q30" s="172">
        <f>'HP-ICS, V5-Sep24'!AT32</f>
        <v>0</v>
      </c>
      <c r="R30" s="174" t="str">
        <f t="shared" si="7"/>
        <v/>
      </c>
      <c r="S30" s="174" t="e">
        <f t="shared" si="0"/>
        <v>#VALUE!</v>
      </c>
      <c r="T30" s="174" t="e">
        <f t="shared" si="8"/>
        <v>#VALUE!</v>
      </c>
      <c r="U30" s="173">
        <f>'HP-ICS, V5-Sep24'!AU32</f>
        <v>0</v>
      </c>
      <c r="V30" s="174">
        <f t="shared" si="9"/>
        <v>1</v>
      </c>
      <c r="W30" s="175" t="e">
        <f t="shared" si="1"/>
        <v>#DIV/0!</v>
      </c>
      <c r="X30" s="176" t="e">
        <f t="shared" si="10"/>
        <v>#DIV/0!</v>
      </c>
    </row>
    <row r="31" spans="1:24" x14ac:dyDescent="0.3">
      <c r="A31" s="172" t="str">
        <f>'HP-ICS, V5-Sep24'!D33</f>
        <v>Guatemala</v>
      </c>
      <c r="B31" s="172" cm="1">
        <f t="array" ref="B31">IF(OR(A31=DATA!$H$2:$H$13),3,IF(OR(A31=DATA!$H$14:$H$119),2,1))</f>
        <v>1</v>
      </c>
      <c r="C31" s="173">
        <f>'HP-ICS, V5-Sep24'!L33</f>
        <v>0</v>
      </c>
      <c r="D31" s="172" t="str">
        <f>IF(AND(C31&gt;='Risk(Area, dist)'!$C$9, C31&lt;='Risk(Area, dist)'!$E$9), 1, IF(AND(C31&gt;'Risk(Area, dist)'!$C$10, C31&lt;='Risk(Area, dist)'!$E$10), 2, IF(C31&gt;='Risk(Area, dist)'!$C$11, 3, "")))</f>
        <v/>
      </c>
      <c r="E31" s="172">
        <f>'HP-ICS, V5-Sep24'!G33</f>
        <v>0</v>
      </c>
      <c r="F31" s="174" t="str">
        <f>IF(AND(E31&gt;='Risk(Area, dist)'!$H$9, E31&lt;='Risk(Area, dist)'!$J$9), 1, IF(AND(E31&gt;'Risk(Area, dist)'!$H$10, E31&lt;='Risk(Area, dist)'!$J$10), 2, IF(E31&gt;='Risk(Area, dist)'!$H$11, 3, "")))</f>
        <v/>
      </c>
      <c r="G31" s="174">
        <f>'HP-ICS, V5-Sep24'!AJ33</f>
        <v>0</v>
      </c>
      <c r="H31" s="174">
        <f t="shared" si="2"/>
        <v>3</v>
      </c>
      <c r="I31" s="177" t="e">
        <f>('HP-ICS, V5-Sep24'!AM33-'HP-ICS, V5-Sep24'!S33)/'HP-ICS, V5-Sep24'!S33</f>
        <v>#DIV/0!</v>
      </c>
      <c r="J31" s="174" t="e">
        <f t="shared" si="3"/>
        <v>#DIV/0!</v>
      </c>
      <c r="K31" s="172">
        <f>'HP-ICS, V5-Sep24'!U33</f>
        <v>0</v>
      </c>
      <c r="L31" s="174" t="str">
        <f t="shared" si="4"/>
        <v/>
      </c>
      <c r="M31" s="173">
        <f>'HP-ICS, V5-Sep24'!AS33</f>
        <v>0</v>
      </c>
      <c r="N31" s="174" t="str">
        <f t="shared" si="5"/>
        <v/>
      </c>
      <c r="O31" s="172">
        <f>'HP-ICS, V5-Sep24'!AO33</f>
        <v>0</v>
      </c>
      <c r="P31" s="174" t="str">
        <f t="shared" si="6"/>
        <v/>
      </c>
      <c r="Q31" s="172">
        <f>'HP-ICS, V5-Sep24'!AT33</f>
        <v>0</v>
      </c>
      <c r="R31" s="174" t="str">
        <f t="shared" si="7"/>
        <v/>
      </c>
      <c r="S31" s="174" t="e">
        <f t="shared" si="0"/>
        <v>#VALUE!</v>
      </c>
      <c r="T31" s="174" t="e">
        <f t="shared" si="8"/>
        <v>#VALUE!</v>
      </c>
      <c r="U31" s="173">
        <f>'HP-ICS, V5-Sep24'!AU33</f>
        <v>0</v>
      </c>
      <c r="V31" s="174">
        <f t="shared" si="9"/>
        <v>1</v>
      </c>
      <c r="W31" s="175" t="e">
        <f t="shared" si="1"/>
        <v>#DIV/0!</v>
      </c>
      <c r="X31" s="176" t="e">
        <f t="shared" si="10"/>
        <v>#DIV/0!</v>
      </c>
    </row>
    <row r="32" spans="1:24" x14ac:dyDescent="0.3">
      <c r="A32" s="172" t="str">
        <f>'HP-ICS, V5-Sep24'!D34</f>
        <v>Guatemala</v>
      </c>
      <c r="B32" s="172" cm="1">
        <f t="array" ref="B32">IF(OR(A32=DATA!$H$2:$H$13),3,IF(OR(A32=DATA!$H$14:$H$119),2,1))</f>
        <v>1</v>
      </c>
      <c r="C32" s="173">
        <f>'HP-ICS, V5-Sep24'!L34</f>
        <v>0</v>
      </c>
      <c r="D32" s="172" t="str">
        <f>IF(AND(C32&gt;='Risk(Area, dist)'!$C$9, C32&lt;='Risk(Area, dist)'!$E$9), 1, IF(AND(C32&gt;'Risk(Area, dist)'!$C$10, C32&lt;='Risk(Area, dist)'!$E$10), 2, IF(C32&gt;='Risk(Area, dist)'!$C$11, 3, "")))</f>
        <v/>
      </c>
      <c r="E32" s="172">
        <f>'HP-ICS, V5-Sep24'!G34</f>
        <v>0</v>
      </c>
      <c r="F32" s="174" t="str">
        <f>IF(AND(E32&gt;='Risk(Area, dist)'!$H$9, E32&lt;='Risk(Area, dist)'!$J$9), 1, IF(AND(E32&gt;'Risk(Area, dist)'!$H$10, E32&lt;='Risk(Area, dist)'!$J$10), 2, IF(E32&gt;='Risk(Area, dist)'!$H$11, 3, "")))</f>
        <v/>
      </c>
      <c r="G32" s="174">
        <f>'HP-ICS, V5-Sep24'!AJ34</f>
        <v>0</v>
      </c>
      <c r="H32" s="174">
        <f t="shared" si="2"/>
        <v>3</v>
      </c>
      <c r="I32" s="177" t="e">
        <f>('HP-ICS, V5-Sep24'!AM34-'HP-ICS, V5-Sep24'!S34)/'HP-ICS, V5-Sep24'!S34</f>
        <v>#DIV/0!</v>
      </c>
      <c r="J32" s="174" t="e">
        <f t="shared" si="3"/>
        <v>#DIV/0!</v>
      </c>
      <c r="K32" s="172">
        <f>'HP-ICS, V5-Sep24'!U34</f>
        <v>0</v>
      </c>
      <c r="L32" s="174" t="str">
        <f t="shared" si="4"/>
        <v/>
      </c>
      <c r="M32" s="173">
        <f>'HP-ICS, V5-Sep24'!AS34</f>
        <v>0</v>
      </c>
      <c r="N32" s="174" t="str">
        <f t="shared" si="5"/>
        <v/>
      </c>
      <c r="O32" s="172">
        <f>'HP-ICS, V5-Sep24'!AO34</f>
        <v>0</v>
      </c>
      <c r="P32" s="174" t="str">
        <f t="shared" si="6"/>
        <v/>
      </c>
      <c r="Q32" s="172">
        <f>'HP-ICS, V5-Sep24'!AT34</f>
        <v>0</v>
      </c>
      <c r="R32" s="174" t="str">
        <f t="shared" si="7"/>
        <v/>
      </c>
      <c r="S32" s="174" t="e">
        <f t="shared" si="0"/>
        <v>#VALUE!</v>
      </c>
      <c r="T32" s="174" t="e">
        <f t="shared" si="8"/>
        <v>#VALUE!</v>
      </c>
      <c r="U32" s="173">
        <f>'HP-ICS, V5-Sep24'!AU34</f>
        <v>0</v>
      </c>
      <c r="V32" s="174">
        <f t="shared" si="9"/>
        <v>1</v>
      </c>
      <c r="W32" s="175" t="e">
        <f t="shared" si="1"/>
        <v>#DIV/0!</v>
      </c>
      <c r="X32" s="176" t="e">
        <f t="shared" si="10"/>
        <v>#DIV/0!</v>
      </c>
    </row>
    <row r="33" spans="1:24" x14ac:dyDescent="0.3">
      <c r="A33" s="172" t="str">
        <f>'HP-ICS, V5-Sep24'!D35</f>
        <v>Guatemala</v>
      </c>
      <c r="B33" s="172" cm="1">
        <f t="array" ref="B33">IF(OR(A33=DATA!$H$2:$H$13),3,IF(OR(A33=DATA!$H$14:$H$119),2,1))</f>
        <v>1</v>
      </c>
      <c r="C33" s="173">
        <f>'HP-ICS, V5-Sep24'!L35</f>
        <v>0</v>
      </c>
      <c r="D33" s="172" t="str">
        <f>IF(AND(C33&gt;='Risk(Area, dist)'!$C$9, C33&lt;='Risk(Area, dist)'!$E$9), 1, IF(AND(C33&gt;'Risk(Area, dist)'!$C$10, C33&lt;='Risk(Area, dist)'!$E$10), 2, IF(C33&gt;='Risk(Area, dist)'!$C$11, 3, "")))</f>
        <v/>
      </c>
      <c r="E33" s="172">
        <f>'HP-ICS, V5-Sep24'!G35</f>
        <v>0</v>
      </c>
      <c r="F33" s="174" t="str">
        <f>IF(AND(E33&gt;='Risk(Area, dist)'!$H$9, E33&lt;='Risk(Area, dist)'!$J$9), 1, IF(AND(E33&gt;'Risk(Area, dist)'!$H$10, E33&lt;='Risk(Area, dist)'!$J$10), 2, IF(E33&gt;='Risk(Area, dist)'!$H$11, 3, "")))</f>
        <v/>
      </c>
      <c r="G33" s="174">
        <f>'HP-ICS, V5-Sep24'!AJ35</f>
        <v>0</v>
      </c>
      <c r="H33" s="174">
        <f t="shared" si="2"/>
        <v>3</v>
      </c>
      <c r="I33" s="177" t="e">
        <f>('HP-ICS, V5-Sep24'!AM35-'HP-ICS, V5-Sep24'!S35)/'HP-ICS, V5-Sep24'!S35</f>
        <v>#DIV/0!</v>
      </c>
      <c r="J33" s="174" t="e">
        <f t="shared" si="3"/>
        <v>#DIV/0!</v>
      </c>
      <c r="K33" s="172">
        <f>'HP-ICS, V5-Sep24'!U35</f>
        <v>0</v>
      </c>
      <c r="L33" s="174" t="str">
        <f t="shared" si="4"/>
        <v/>
      </c>
      <c r="M33" s="173">
        <f>'HP-ICS, V5-Sep24'!AS35</f>
        <v>0</v>
      </c>
      <c r="N33" s="174" t="str">
        <f t="shared" si="5"/>
        <v/>
      </c>
      <c r="O33" s="172">
        <f>'HP-ICS, V5-Sep24'!AO35</f>
        <v>0</v>
      </c>
      <c r="P33" s="174" t="str">
        <f t="shared" si="6"/>
        <v/>
      </c>
      <c r="Q33" s="172">
        <f>'HP-ICS, V5-Sep24'!AT35</f>
        <v>0</v>
      </c>
      <c r="R33" s="174" t="str">
        <f t="shared" si="7"/>
        <v/>
      </c>
      <c r="S33" s="174" t="e">
        <f t="shared" si="0"/>
        <v>#VALUE!</v>
      </c>
      <c r="T33" s="174" t="e">
        <f t="shared" si="8"/>
        <v>#VALUE!</v>
      </c>
      <c r="U33" s="173">
        <f>'HP-ICS, V5-Sep24'!AU35</f>
        <v>0</v>
      </c>
      <c r="V33" s="174">
        <f t="shared" si="9"/>
        <v>1</v>
      </c>
      <c r="W33" s="175" t="e">
        <f t="shared" si="1"/>
        <v>#DIV/0!</v>
      </c>
      <c r="X33" s="176" t="e">
        <f t="shared" si="10"/>
        <v>#DIV/0!</v>
      </c>
    </row>
    <row r="34" spans="1:24" x14ac:dyDescent="0.3">
      <c r="A34" s="172" t="str">
        <f>'HP-ICS, V5-Sep24'!D36</f>
        <v>Guatemala</v>
      </c>
      <c r="B34" s="172" cm="1">
        <f t="array" ref="B34">IF(OR(A34=DATA!$H$2:$H$13),3,IF(OR(A34=DATA!$H$14:$H$119),2,1))</f>
        <v>1</v>
      </c>
      <c r="C34" s="173">
        <f>'HP-ICS, V5-Sep24'!L36</f>
        <v>0</v>
      </c>
      <c r="D34" s="172" t="str">
        <f>IF(AND(C34&gt;='Risk(Area, dist)'!$C$9, C34&lt;='Risk(Area, dist)'!$E$9), 1, IF(AND(C34&gt;'Risk(Area, dist)'!$C$10, C34&lt;='Risk(Area, dist)'!$E$10), 2, IF(C34&gt;='Risk(Area, dist)'!$C$11, 3, "")))</f>
        <v/>
      </c>
      <c r="E34" s="172">
        <f>'HP-ICS, V5-Sep24'!G36</f>
        <v>0</v>
      </c>
      <c r="F34" s="174" t="str">
        <f>IF(AND(E34&gt;='Risk(Area, dist)'!$H$9, E34&lt;='Risk(Area, dist)'!$J$9), 1, IF(AND(E34&gt;'Risk(Area, dist)'!$H$10, E34&lt;='Risk(Area, dist)'!$J$10), 2, IF(E34&gt;='Risk(Area, dist)'!$H$11, 3, "")))</f>
        <v/>
      </c>
      <c r="G34" s="174">
        <f>'HP-ICS, V5-Sep24'!AJ36</f>
        <v>0</v>
      </c>
      <c r="H34" s="174">
        <f t="shared" si="2"/>
        <v>3</v>
      </c>
      <c r="I34" s="177" t="e">
        <f>('HP-ICS, V5-Sep24'!AM36-'HP-ICS, V5-Sep24'!S36)/'HP-ICS, V5-Sep24'!S36</f>
        <v>#DIV/0!</v>
      </c>
      <c r="J34" s="174" t="e">
        <f t="shared" si="3"/>
        <v>#DIV/0!</v>
      </c>
      <c r="K34" s="172">
        <f>'HP-ICS, V5-Sep24'!U36</f>
        <v>0</v>
      </c>
      <c r="L34" s="174" t="str">
        <f t="shared" si="4"/>
        <v/>
      </c>
      <c r="M34" s="173">
        <f>'HP-ICS, V5-Sep24'!AS36</f>
        <v>0</v>
      </c>
      <c r="N34" s="174" t="str">
        <f t="shared" si="5"/>
        <v/>
      </c>
      <c r="O34" s="172">
        <f>'HP-ICS, V5-Sep24'!AO36</f>
        <v>0</v>
      </c>
      <c r="P34" s="174" t="str">
        <f t="shared" si="6"/>
        <v/>
      </c>
      <c r="Q34" s="172">
        <f>'HP-ICS, V5-Sep24'!AT36</f>
        <v>0</v>
      </c>
      <c r="R34" s="174" t="str">
        <f t="shared" si="7"/>
        <v/>
      </c>
      <c r="S34" s="174" t="e">
        <f t="shared" si="0"/>
        <v>#VALUE!</v>
      </c>
      <c r="T34" s="174" t="e">
        <f t="shared" si="8"/>
        <v>#VALUE!</v>
      </c>
      <c r="U34" s="173">
        <f>'HP-ICS, V5-Sep24'!AU36</f>
        <v>0</v>
      </c>
      <c r="V34" s="174">
        <f t="shared" si="9"/>
        <v>1</v>
      </c>
      <c r="W34" s="175" t="e">
        <f t="shared" si="1"/>
        <v>#DIV/0!</v>
      </c>
      <c r="X34" s="176" t="e">
        <f t="shared" si="10"/>
        <v>#DIV/0!</v>
      </c>
    </row>
    <row r="35" spans="1:24" x14ac:dyDescent="0.3">
      <c r="A35" s="172" t="str">
        <f>'HP-ICS, V5-Sep24'!D37</f>
        <v>Guatemala</v>
      </c>
      <c r="B35" s="172" cm="1">
        <f t="array" ref="B35">IF(OR(A35=DATA!$H$2:$H$13),3,IF(OR(A35=DATA!$H$14:$H$119),2,1))</f>
        <v>1</v>
      </c>
      <c r="C35" s="173">
        <f>'HP-ICS, V5-Sep24'!L37</f>
        <v>0</v>
      </c>
      <c r="D35" s="172" t="str">
        <f>IF(AND(C35&gt;='Risk(Area, dist)'!$C$9, C35&lt;='Risk(Area, dist)'!$E$9), 1, IF(AND(C35&gt;'Risk(Area, dist)'!$C$10, C35&lt;='Risk(Area, dist)'!$E$10), 2, IF(C35&gt;='Risk(Area, dist)'!$C$11, 3, "")))</f>
        <v/>
      </c>
      <c r="E35" s="172">
        <f>'HP-ICS, V5-Sep24'!G37</f>
        <v>0</v>
      </c>
      <c r="F35" s="174" t="str">
        <f>IF(AND(E35&gt;='Risk(Area, dist)'!$H$9, E35&lt;='Risk(Area, dist)'!$J$9), 1, IF(AND(E35&gt;'Risk(Area, dist)'!$H$10, E35&lt;='Risk(Area, dist)'!$J$10), 2, IF(E35&gt;='Risk(Area, dist)'!$H$11, 3, "")))</f>
        <v/>
      </c>
      <c r="G35" s="174">
        <f>'HP-ICS, V5-Sep24'!AJ37</f>
        <v>0</v>
      </c>
      <c r="H35" s="174">
        <f t="shared" si="2"/>
        <v>3</v>
      </c>
      <c r="I35" s="177" t="e">
        <f>('HP-ICS, V5-Sep24'!AM37-'HP-ICS, V5-Sep24'!S37)/'HP-ICS, V5-Sep24'!S37</f>
        <v>#DIV/0!</v>
      </c>
      <c r="J35" s="174" t="e">
        <f t="shared" si="3"/>
        <v>#DIV/0!</v>
      </c>
      <c r="K35" s="172">
        <f>'HP-ICS, V5-Sep24'!U37</f>
        <v>0</v>
      </c>
      <c r="L35" s="174" t="str">
        <f t="shared" si="4"/>
        <v/>
      </c>
      <c r="M35" s="173">
        <f>'HP-ICS, V5-Sep24'!AS37</f>
        <v>0</v>
      </c>
      <c r="N35" s="174" t="str">
        <f t="shared" si="5"/>
        <v/>
      </c>
      <c r="O35" s="172">
        <f>'HP-ICS, V5-Sep24'!AO37</f>
        <v>0</v>
      </c>
      <c r="P35" s="174" t="str">
        <f t="shared" si="6"/>
        <v/>
      </c>
      <c r="Q35" s="172">
        <f>'HP-ICS, V5-Sep24'!AT37</f>
        <v>0</v>
      </c>
      <c r="R35" s="174" t="str">
        <f t="shared" si="7"/>
        <v/>
      </c>
      <c r="S35" s="174" t="e">
        <f t="shared" si="0"/>
        <v>#VALUE!</v>
      </c>
      <c r="T35" s="174" t="e">
        <f t="shared" si="8"/>
        <v>#VALUE!</v>
      </c>
      <c r="U35" s="173">
        <f>'HP-ICS, V5-Sep24'!AU37</f>
        <v>0</v>
      </c>
      <c r="V35" s="174">
        <f t="shared" si="9"/>
        <v>1</v>
      </c>
      <c r="W35" s="175" t="e">
        <f t="shared" si="1"/>
        <v>#DIV/0!</v>
      </c>
      <c r="X35" s="176" t="e">
        <f t="shared" si="10"/>
        <v>#DIV/0!</v>
      </c>
    </row>
    <row r="36" spans="1:24" x14ac:dyDescent="0.3">
      <c r="A36" s="172" t="str">
        <f>'HP-ICS, V5-Sep24'!D38</f>
        <v>Guatemala</v>
      </c>
      <c r="B36" s="172" cm="1">
        <f t="array" ref="B36">IF(OR(A36=DATA!$H$2:$H$13),3,IF(OR(A36=DATA!$H$14:$H$119),2,1))</f>
        <v>1</v>
      </c>
      <c r="C36" s="173">
        <f>'HP-ICS, V5-Sep24'!L38</f>
        <v>0</v>
      </c>
      <c r="D36" s="172" t="str">
        <f>IF(AND(C36&gt;='Risk(Area, dist)'!$C$9, C36&lt;='Risk(Area, dist)'!$E$9), 1, IF(AND(C36&gt;'Risk(Area, dist)'!$C$10, C36&lt;='Risk(Area, dist)'!$E$10), 2, IF(C36&gt;='Risk(Area, dist)'!$C$11, 3, "")))</f>
        <v/>
      </c>
      <c r="E36" s="172">
        <f>'HP-ICS, V5-Sep24'!G38</f>
        <v>0</v>
      </c>
      <c r="F36" s="174" t="str">
        <f>IF(AND(E36&gt;='Risk(Area, dist)'!$H$9, E36&lt;='Risk(Area, dist)'!$J$9), 1, IF(AND(E36&gt;'Risk(Area, dist)'!$H$10, E36&lt;='Risk(Area, dist)'!$J$10), 2, IF(E36&gt;='Risk(Area, dist)'!$H$11, 3, "")))</f>
        <v/>
      </c>
      <c r="G36" s="174">
        <f>'HP-ICS, V5-Sep24'!AJ38</f>
        <v>0</v>
      </c>
      <c r="H36" s="174">
        <f t="shared" si="2"/>
        <v>3</v>
      </c>
      <c r="I36" s="177" t="e">
        <f>('HP-ICS, V5-Sep24'!AM38-'HP-ICS, V5-Sep24'!S38)/'HP-ICS, V5-Sep24'!S38</f>
        <v>#DIV/0!</v>
      </c>
      <c r="J36" s="174" t="e">
        <f t="shared" si="3"/>
        <v>#DIV/0!</v>
      </c>
      <c r="K36" s="172">
        <f>'HP-ICS, V5-Sep24'!U38</f>
        <v>0</v>
      </c>
      <c r="L36" s="174" t="str">
        <f t="shared" si="4"/>
        <v/>
      </c>
      <c r="M36" s="173">
        <f>'HP-ICS, V5-Sep24'!AS38</f>
        <v>0</v>
      </c>
      <c r="N36" s="174" t="str">
        <f t="shared" si="5"/>
        <v/>
      </c>
      <c r="O36" s="172">
        <f>'HP-ICS, V5-Sep24'!AO38</f>
        <v>0</v>
      </c>
      <c r="P36" s="174" t="str">
        <f t="shared" si="6"/>
        <v/>
      </c>
      <c r="Q36" s="172">
        <f>'HP-ICS, V5-Sep24'!AT38</f>
        <v>0</v>
      </c>
      <c r="R36" s="174" t="str">
        <f t="shared" si="7"/>
        <v/>
      </c>
      <c r="S36" s="174" t="e">
        <f t="shared" si="0"/>
        <v>#VALUE!</v>
      </c>
      <c r="T36" s="174" t="e">
        <f t="shared" si="8"/>
        <v>#VALUE!</v>
      </c>
      <c r="U36" s="173">
        <f>'HP-ICS, V5-Sep24'!AU38</f>
        <v>0</v>
      </c>
      <c r="V36" s="174">
        <f t="shared" si="9"/>
        <v>1</v>
      </c>
      <c r="W36" s="175" t="e">
        <f t="shared" si="1"/>
        <v>#DIV/0!</v>
      </c>
      <c r="X36" s="176" t="e">
        <f t="shared" si="10"/>
        <v>#DIV/0!</v>
      </c>
    </row>
    <row r="37" spans="1:24" x14ac:dyDescent="0.3">
      <c r="A37" s="172" t="str">
        <f>'HP-ICS, V5-Sep24'!D39</f>
        <v>Guatemala</v>
      </c>
      <c r="B37" s="172" cm="1">
        <f t="array" ref="B37">IF(OR(A37=DATA!$H$2:$H$13),3,IF(OR(A37=DATA!$H$14:$H$119),2,1))</f>
        <v>1</v>
      </c>
      <c r="C37" s="173">
        <f>'HP-ICS, V5-Sep24'!L39</f>
        <v>0</v>
      </c>
      <c r="D37" s="172" t="str">
        <f>IF(AND(C37&gt;='Risk(Area, dist)'!$C$9, C37&lt;='Risk(Area, dist)'!$E$9), 1, IF(AND(C37&gt;'Risk(Area, dist)'!$C$10, C37&lt;='Risk(Area, dist)'!$E$10), 2, IF(C37&gt;='Risk(Area, dist)'!$C$11, 3, "")))</f>
        <v/>
      </c>
      <c r="E37" s="172">
        <f>'HP-ICS, V5-Sep24'!G39</f>
        <v>0</v>
      </c>
      <c r="F37" s="174" t="str">
        <f>IF(AND(E37&gt;='Risk(Area, dist)'!$H$9, E37&lt;='Risk(Area, dist)'!$J$9), 1, IF(AND(E37&gt;'Risk(Area, dist)'!$H$10, E37&lt;='Risk(Area, dist)'!$J$10), 2, IF(E37&gt;='Risk(Area, dist)'!$H$11, 3, "")))</f>
        <v/>
      </c>
      <c r="G37" s="174">
        <f>'HP-ICS, V5-Sep24'!AJ39</f>
        <v>0</v>
      </c>
      <c r="H37" s="174">
        <f t="shared" si="2"/>
        <v>3</v>
      </c>
      <c r="I37" s="177" t="e">
        <f>('HP-ICS, V5-Sep24'!AM39-'HP-ICS, V5-Sep24'!S39)/'HP-ICS, V5-Sep24'!S39</f>
        <v>#DIV/0!</v>
      </c>
      <c r="J37" s="174" t="e">
        <f t="shared" si="3"/>
        <v>#DIV/0!</v>
      </c>
      <c r="K37" s="172">
        <f>'HP-ICS, V5-Sep24'!U39</f>
        <v>0</v>
      </c>
      <c r="L37" s="174" t="str">
        <f t="shared" si="4"/>
        <v/>
      </c>
      <c r="M37" s="173">
        <f>'HP-ICS, V5-Sep24'!AS39</f>
        <v>0</v>
      </c>
      <c r="N37" s="174" t="str">
        <f t="shared" si="5"/>
        <v/>
      </c>
      <c r="O37" s="172">
        <f>'HP-ICS, V5-Sep24'!AO39</f>
        <v>0</v>
      </c>
      <c r="P37" s="174" t="str">
        <f t="shared" si="6"/>
        <v/>
      </c>
      <c r="Q37" s="172">
        <f>'HP-ICS, V5-Sep24'!AT39</f>
        <v>0</v>
      </c>
      <c r="R37" s="174" t="str">
        <f t="shared" si="7"/>
        <v/>
      </c>
      <c r="S37" s="174" t="e">
        <f t="shared" si="0"/>
        <v>#VALUE!</v>
      </c>
      <c r="T37" s="174" t="e">
        <f t="shared" si="8"/>
        <v>#VALUE!</v>
      </c>
      <c r="U37" s="173">
        <f>'HP-ICS, V5-Sep24'!AU39</f>
        <v>0</v>
      </c>
      <c r="V37" s="174">
        <f t="shared" si="9"/>
        <v>1</v>
      </c>
      <c r="W37" s="175" t="e">
        <f t="shared" si="1"/>
        <v>#DIV/0!</v>
      </c>
      <c r="X37" s="176" t="e">
        <f t="shared" si="10"/>
        <v>#DIV/0!</v>
      </c>
    </row>
    <row r="38" spans="1:24" x14ac:dyDescent="0.3">
      <c r="A38" s="172" t="str">
        <f>'HP-ICS, V5-Sep24'!D40</f>
        <v>Guatemala</v>
      </c>
      <c r="B38" s="172" cm="1">
        <f t="array" ref="B38">IF(OR(A38=DATA!$H$2:$H$13),3,IF(OR(A38=DATA!$H$14:$H$119),2,1))</f>
        <v>1</v>
      </c>
      <c r="C38" s="173">
        <f>'HP-ICS, V5-Sep24'!L40</f>
        <v>0</v>
      </c>
      <c r="D38" s="172" t="str">
        <f>IF(AND(C38&gt;='Risk(Area, dist)'!$C$9, C38&lt;='Risk(Area, dist)'!$E$9), 1, IF(AND(C38&gt;'Risk(Area, dist)'!$C$10, C38&lt;='Risk(Area, dist)'!$E$10), 2, IF(C38&gt;='Risk(Area, dist)'!$C$11, 3, "")))</f>
        <v/>
      </c>
      <c r="E38" s="172">
        <f>'HP-ICS, V5-Sep24'!G40</f>
        <v>0</v>
      </c>
      <c r="F38" s="174" t="str">
        <f>IF(AND(E38&gt;='Risk(Area, dist)'!$H$9, E38&lt;='Risk(Area, dist)'!$J$9), 1, IF(AND(E38&gt;'Risk(Area, dist)'!$H$10, E38&lt;='Risk(Area, dist)'!$J$10), 2, IF(E38&gt;='Risk(Area, dist)'!$H$11, 3, "")))</f>
        <v/>
      </c>
      <c r="G38" s="174">
        <f>'HP-ICS, V5-Sep24'!AJ40</f>
        <v>0</v>
      </c>
      <c r="H38" s="174">
        <f t="shared" si="2"/>
        <v>3</v>
      </c>
      <c r="I38" s="177" t="e">
        <f>('HP-ICS, V5-Sep24'!AM40-'HP-ICS, V5-Sep24'!S40)/'HP-ICS, V5-Sep24'!S40</f>
        <v>#DIV/0!</v>
      </c>
      <c r="J38" s="174" t="e">
        <f t="shared" si="3"/>
        <v>#DIV/0!</v>
      </c>
      <c r="K38" s="172">
        <f>'HP-ICS, V5-Sep24'!U40</f>
        <v>0</v>
      </c>
      <c r="L38" s="174" t="str">
        <f t="shared" si="4"/>
        <v/>
      </c>
      <c r="M38" s="173">
        <f>'HP-ICS, V5-Sep24'!AS40</f>
        <v>0</v>
      </c>
      <c r="N38" s="174" t="str">
        <f t="shared" si="5"/>
        <v/>
      </c>
      <c r="O38" s="172">
        <f>'HP-ICS, V5-Sep24'!AO40</f>
        <v>0</v>
      </c>
      <c r="P38" s="174" t="str">
        <f t="shared" si="6"/>
        <v/>
      </c>
      <c r="Q38" s="172">
        <f>'HP-ICS, V5-Sep24'!AT40</f>
        <v>0</v>
      </c>
      <c r="R38" s="174" t="str">
        <f t="shared" si="7"/>
        <v/>
      </c>
      <c r="S38" s="174" t="e">
        <f t="shared" si="0"/>
        <v>#VALUE!</v>
      </c>
      <c r="T38" s="174" t="e">
        <f t="shared" si="8"/>
        <v>#VALUE!</v>
      </c>
      <c r="U38" s="173">
        <f>'HP-ICS, V5-Sep24'!AU40</f>
        <v>0</v>
      </c>
      <c r="V38" s="174">
        <f t="shared" si="9"/>
        <v>1</v>
      </c>
      <c r="W38" s="175" t="e">
        <f t="shared" si="1"/>
        <v>#DIV/0!</v>
      </c>
      <c r="X38" s="176" t="e">
        <f t="shared" si="10"/>
        <v>#DIV/0!</v>
      </c>
    </row>
    <row r="39" spans="1:24" x14ac:dyDescent="0.3">
      <c r="A39" s="172" t="str">
        <f>'HP-ICS, V5-Sep24'!D41</f>
        <v>Guatemala</v>
      </c>
      <c r="B39" s="172" cm="1">
        <f t="array" ref="B39">IF(OR(A39=DATA!$H$2:$H$13),3,IF(OR(A39=DATA!$H$14:$H$119),2,1))</f>
        <v>1</v>
      </c>
      <c r="C39" s="173">
        <f>'HP-ICS, V5-Sep24'!L41</f>
        <v>0</v>
      </c>
      <c r="D39" s="172" t="str">
        <f>IF(AND(C39&gt;='Risk(Area, dist)'!$C$9, C39&lt;='Risk(Area, dist)'!$E$9), 1, IF(AND(C39&gt;'Risk(Area, dist)'!$C$10, C39&lt;='Risk(Area, dist)'!$E$10), 2, IF(C39&gt;='Risk(Area, dist)'!$C$11, 3, "")))</f>
        <v/>
      </c>
      <c r="E39" s="172">
        <f>'HP-ICS, V5-Sep24'!G41</f>
        <v>0</v>
      </c>
      <c r="F39" s="174" t="str">
        <f>IF(AND(E39&gt;='Risk(Area, dist)'!$H$9, E39&lt;='Risk(Area, dist)'!$J$9), 1, IF(AND(E39&gt;'Risk(Area, dist)'!$H$10, E39&lt;='Risk(Area, dist)'!$J$10), 2, IF(E39&gt;='Risk(Area, dist)'!$H$11, 3, "")))</f>
        <v/>
      </c>
      <c r="G39" s="174">
        <f>'HP-ICS, V5-Sep24'!AJ41</f>
        <v>0</v>
      </c>
      <c r="H39" s="174">
        <f t="shared" si="2"/>
        <v>3</v>
      </c>
      <c r="I39" s="177" t="e">
        <f>('HP-ICS, V5-Sep24'!AM41-'HP-ICS, V5-Sep24'!S41)/'HP-ICS, V5-Sep24'!S41</f>
        <v>#DIV/0!</v>
      </c>
      <c r="J39" s="174" t="e">
        <f t="shared" si="3"/>
        <v>#DIV/0!</v>
      </c>
      <c r="K39" s="172">
        <f>'HP-ICS, V5-Sep24'!U41</f>
        <v>0</v>
      </c>
      <c r="L39" s="174" t="str">
        <f t="shared" si="4"/>
        <v/>
      </c>
      <c r="M39" s="173">
        <f>'HP-ICS, V5-Sep24'!AS41</f>
        <v>0</v>
      </c>
      <c r="N39" s="174" t="str">
        <f t="shared" si="5"/>
        <v/>
      </c>
      <c r="O39" s="172">
        <f>'HP-ICS, V5-Sep24'!AO41</f>
        <v>0</v>
      </c>
      <c r="P39" s="174" t="str">
        <f t="shared" si="6"/>
        <v/>
      </c>
      <c r="Q39" s="172">
        <f>'HP-ICS, V5-Sep24'!AT41</f>
        <v>0</v>
      </c>
      <c r="R39" s="174" t="str">
        <f t="shared" si="7"/>
        <v/>
      </c>
      <c r="S39" s="174" t="e">
        <f t="shared" si="0"/>
        <v>#VALUE!</v>
      </c>
      <c r="T39" s="174" t="e">
        <f t="shared" si="8"/>
        <v>#VALUE!</v>
      </c>
      <c r="U39" s="173">
        <f>'HP-ICS, V5-Sep24'!AU41</f>
        <v>0</v>
      </c>
      <c r="V39" s="174">
        <f t="shared" si="9"/>
        <v>1</v>
      </c>
      <c r="W39" s="175" t="e">
        <f t="shared" si="1"/>
        <v>#DIV/0!</v>
      </c>
      <c r="X39" s="176" t="e">
        <f t="shared" si="10"/>
        <v>#DIV/0!</v>
      </c>
    </row>
    <row r="40" spans="1:24" x14ac:dyDescent="0.3">
      <c r="A40" s="172" t="str">
        <f>'HP-ICS, V5-Sep24'!D42</f>
        <v>Guatemala</v>
      </c>
      <c r="B40" s="172" cm="1">
        <f t="array" ref="B40">IF(OR(A40=DATA!$H$2:$H$13),3,IF(OR(A40=DATA!$H$14:$H$119),2,1))</f>
        <v>1</v>
      </c>
      <c r="C40" s="173">
        <f>'HP-ICS, V5-Sep24'!L42</f>
        <v>0</v>
      </c>
      <c r="D40" s="172" t="str">
        <f>IF(AND(C40&gt;='Risk(Area, dist)'!$C$9, C40&lt;='Risk(Area, dist)'!$E$9), 1, IF(AND(C40&gt;'Risk(Area, dist)'!$C$10, C40&lt;='Risk(Area, dist)'!$E$10), 2, IF(C40&gt;='Risk(Area, dist)'!$C$11, 3, "")))</f>
        <v/>
      </c>
      <c r="E40" s="172">
        <f>'HP-ICS, V5-Sep24'!G42</f>
        <v>0</v>
      </c>
      <c r="F40" s="174" t="str">
        <f>IF(AND(E40&gt;='Risk(Area, dist)'!$H$9, E40&lt;='Risk(Area, dist)'!$J$9), 1, IF(AND(E40&gt;'Risk(Area, dist)'!$H$10, E40&lt;='Risk(Area, dist)'!$J$10), 2, IF(E40&gt;='Risk(Area, dist)'!$H$11, 3, "")))</f>
        <v/>
      </c>
      <c r="G40" s="174">
        <f>'HP-ICS, V5-Sep24'!AJ42</f>
        <v>0</v>
      </c>
      <c r="H40" s="174">
        <f t="shared" si="2"/>
        <v>3</v>
      </c>
      <c r="I40" s="177" t="e">
        <f>('HP-ICS, V5-Sep24'!AM42-'HP-ICS, V5-Sep24'!S42)/'HP-ICS, V5-Sep24'!S42</f>
        <v>#DIV/0!</v>
      </c>
      <c r="J40" s="174" t="e">
        <f t="shared" si="3"/>
        <v>#DIV/0!</v>
      </c>
      <c r="K40" s="172">
        <f>'HP-ICS, V5-Sep24'!U42</f>
        <v>0</v>
      </c>
      <c r="L40" s="174" t="str">
        <f t="shared" si="4"/>
        <v/>
      </c>
      <c r="M40" s="173">
        <f>'HP-ICS, V5-Sep24'!AS42</f>
        <v>0</v>
      </c>
      <c r="N40" s="174" t="str">
        <f t="shared" si="5"/>
        <v/>
      </c>
      <c r="O40" s="172">
        <f>'HP-ICS, V5-Sep24'!AO42</f>
        <v>0</v>
      </c>
      <c r="P40" s="174" t="str">
        <f t="shared" si="6"/>
        <v/>
      </c>
      <c r="Q40" s="172">
        <f>'HP-ICS, V5-Sep24'!AT42</f>
        <v>0</v>
      </c>
      <c r="R40" s="174" t="str">
        <f t="shared" si="7"/>
        <v/>
      </c>
      <c r="S40" s="174" t="e">
        <f t="shared" si="0"/>
        <v>#VALUE!</v>
      </c>
      <c r="T40" s="174" t="e">
        <f t="shared" si="8"/>
        <v>#VALUE!</v>
      </c>
      <c r="U40" s="173">
        <f>'HP-ICS, V5-Sep24'!AU42</f>
        <v>0</v>
      </c>
      <c r="V40" s="174">
        <f t="shared" si="9"/>
        <v>1</v>
      </c>
      <c r="W40" s="175" t="e">
        <f t="shared" si="1"/>
        <v>#DIV/0!</v>
      </c>
      <c r="X40" s="176" t="e">
        <f t="shared" si="10"/>
        <v>#DIV/0!</v>
      </c>
    </row>
    <row r="41" spans="1:24" x14ac:dyDescent="0.3">
      <c r="A41" s="172" t="str">
        <f>'HP-ICS, V5-Sep24'!D43</f>
        <v>Guatemala</v>
      </c>
      <c r="B41" s="172" cm="1">
        <f t="array" ref="B41">IF(OR(A41=DATA!$H$2:$H$13),3,IF(OR(A41=DATA!$H$14:$H$119),2,1))</f>
        <v>1</v>
      </c>
      <c r="C41" s="173">
        <f>'HP-ICS, V5-Sep24'!L43</f>
        <v>0</v>
      </c>
      <c r="D41" s="172" t="str">
        <f>IF(AND(C41&gt;='Risk(Area, dist)'!$C$9, C41&lt;='Risk(Area, dist)'!$E$9), 1, IF(AND(C41&gt;'Risk(Area, dist)'!$C$10, C41&lt;='Risk(Area, dist)'!$E$10), 2, IF(C41&gt;='Risk(Area, dist)'!$C$11, 3, "")))</f>
        <v/>
      </c>
      <c r="E41" s="172">
        <f>'HP-ICS, V5-Sep24'!G43</f>
        <v>0</v>
      </c>
      <c r="F41" s="174" t="str">
        <f>IF(AND(E41&gt;='Risk(Area, dist)'!$H$9, E41&lt;='Risk(Area, dist)'!$J$9), 1, IF(AND(E41&gt;'Risk(Area, dist)'!$H$10, E41&lt;='Risk(Area, dist)'!$J$10), 2, IF(E41&gt;='Risk(Area, dist)'!$H$11, 3, "")))</f>
        <v/>
      </c>
      <c r="G41" s="174">
        <f>'HP-ICS, V5-Sep24'!AJ43</f>
        <v>0</v>
      </c>
      <c r="H41" s="174">
        <f t="shared" si="2"/>
        <v>3</v>
      </c>
      <c r="I41" s="177" t="e">
        <f>('HP-ICS, V5-Sep24'!AM43-'HP-ICS, V5-Sep24'!S43)/'HP-ICS, V5-Sep24'!S43</f>
        <v>#DIV/0!</v>
      </c>
      <c r="J41" s="174" t="e">
        <f t="shared" si="3"/>
        <v>#DIV/0!</v>
      </c>
      <c r="K41" s="172">
        <f>'HP-ICS, V5-Sep24'!U43</f>
        <v>0</v>
      </c>
      <c r="L41" s="174" t="str">
        <f t="shared" si="4"/>
        <v/>
      </c>
      <c r="M41" s="173">
        <f>'HP-ICS, V5-Sep24'!AS43</f>
        <v>0</v>
      </c>
      <c r="N41" s="174" t="str">
        <f t="shared" si="5"/>
        <v/>
      </c>
      <c r="O41" s="172">
        <f>'HP-ICS, V5-Sep24'!AO43</f>
        <v>0</v>
      </c>
      <c r="P41" s="174" t="str">
        <f t="shared" si="6"/>
        <v/>
      </c>
      <c r="Q41" s="172">
        <f>'HP-ICS, V5-Sep24'!AT43</f>
        <v>0</v>
      </c>
      <c r="R41" s="174" t="str">
        <f t="shared" si="7"/>
        <v/>
      </c>
      <c r="S41" s="174" t="e">
        <f t="shared" si="0"/>
        <v>#VALUE!</v>
      </c>
      <c r="T41" s="174" t="e">
        <f t="shared" si="8"/>
        <v>#VALUE!</v>
      </c>
      <c r="U41" s="173">
        <f>'HP-ICS, V5-Sep24'!AU43</f>
        <v>0</v>
      </c>
      <c r="V41" s="174">
        <f t="shared" si="9"/>
        <v>1</v>
      </c>
      <c r="W41" s="175" t="e">
        <f t="shared" si="1"/>
        <v>#DIV/0!</v>
      </c>
      <c r="X41" s="176" t="e">
        <f t="shared" si="10"/>
        <v>#DIV/0!</v>
      </c>
    </row>
    <row r="42" spans="1:24" x14ac:dyDescent="0.3">
      <c r="A42" s="172" t="str">
        <f>'HP-ICS, V5-Sep24'!D44</f>
        <v>Guatemala</v>
      </c>
      <c r="B42" s="172" cm="1">
        <f t="array" ref="B42">IF(OR(A42=DATA!$H$2:$H$13),3,IF(OR(A42=DATA!$H$14:$H$119),2,1))</f>
        <v>1</v>
      </c>
      <c r="C42" s="173">
        <f>'HP-ICS, V5-Sep24'!L44</f>
        <v>0</v>
      </c>
      <c r="D42" s="172" t="str">
        <f>IF(AND(C42&gt;='Risk(Area, dist)'!$C$9, C42&lt;='Risk(Area, dist)'!$E$9), 1, IF(AND(C42&gt;'Risk(Area, dist)'!$C$10, C42&lt;='Risk(Area, dist)'!$E$10), 2, IF(C42&gt;='Risk(Area, dist)'!$C$11, 3, "")))</f>
        <v/>
      </c>
      <c r="E42" s="172">
        <f>'HP-ICS, V5-Sep24'!G44</f>
        <v>0</v>
      </c>
      <c r="F42" s="174" t="str">
        <f>IF(AND(E42&gt;='Risk(Area, dist)'!$H$9, E42&lt;='Risk(Area, dist)'!$J$9), 1, IF(AND(E42&gt;'Risk(Area, dist)'!$H$10, E42&lt;='Risk(Area, dist)'!$J$10), 2, IF(E42&gt;='Risk(Area, dist)'!$H$11, 3, "")))</f>
        <v/>
      </c>
      <c r="G42" s="174">
        <f>'HP-ICS, V5-Sep24'!AJ44</f>
        <v>0</v>
      </c>
      <c r="H42" s="174">
        <f t="shared" si="2"/>
        <v>3</v>
      </c>
      <c r="I42" s="177" t="e">
        <f>('HP-ICS, V5-Sep24'!AM44-'HP-ICS, V5-Sep24'!S44)/'HP-ICS, V5-Sep24'!S44</f>
        <v>#DIV/0!</v>
      </c>
      <c r="J42" s="174" t="e">
        <f t="shared" si="3"/>
        <v>#DIV/0!</v>
      </c>
      <c r="K42" s="172">
        <f>'HP-ICS, V5-Sep24'!U44</f>
        <v>0</v>
      </c>
      <c r="L42" s="174" t="str">
        <f t="shared" si="4"/>
        <v/>
      </c>
      <c r="M42" s="173">
        <f>'HP-ICS, V5-Sep24'!AS44</f>
        <v>0</v>
      </c>
      <c r="N42" s="174" t="str">
        <f t="shared" si="5"/>
        <v/>
      </c>
      <c r="O42" s="172">
        <f>'HP-ICS, V5-Sep24'!AO44</f>
        <v>0</v>
      </c>
      <c r="P42" s="174" t="str">
        <f t="shared" si="6"/>
        <v/>
      </c>
      <c r="Q42" s="172">
        <f>'HP-ICS, V5-Sep24'!AT44</f>
        <v>0</v>
      </c>
      <c r="R42" s="174" t="str">
        <f t="shared" si="7"/>
        <v/>
      </c>
      <c r="S42" s="174" t="e">
        <f t="shared" si="0"/>
        <v>#VALUE!</v>
      </c>
      <c r="T42" s="174" t="e">
        <f t="shared" si="8"/>
        <v>#VALUE!</v>
      </c>
      <c r="U42" s="173">
        <f>'HP-ICS, V5-Sep24'!AU44</f>
        <v>0</v>
      </c>
      <c r="V42" s="174">
        <f t="shared" si="9"/>
        <v>1</v>
      </c>
      <c r="W42" s="175" t="e">
        <f t="shared" si="1"/>
        <v>#DIV/0!</v>
      </c>
      <c r="X42" s="176" t="e">
        <f t="shared" si="10"/>
        <v>#DIV/0!</v>
      </c>
    </row>
    <row r="43" spans="1:24" x14ac:dyDescent="0.3">
      <c r="A43" s="172" t="str">
        <f>'HP-ICS, V5-Sep24'!D45</f>
        <v>Guatemala</v>
      </c>
      <c r="B43" s="172" cm="1">
        <f t="array" ref="B43">IF(OR(A43=DATA!$H$2:$H$13),3,IF(OR(A43=DATA!$H$14:$H$119),2,1))</f>
        <v>1</v>
      </c>
      <c r="C43" s="173">
        <f>'HP-ICS, V5-Sep24'!L45</f>
        <v>0</v>
      </c>
      <c r="D43" s="172" t="str">
        <f>IF(AND(C43&gt;='Risk(Area, dist)'!$C$9, C43&lt;='Risk(Area, dist)'!$E$9), 1, IF(AND(C43&gt;'Risk(Area, dist)'!$C$10, C43&lt;='Risk(Area, dist)'!$E$10), 2, IF(C43&gt;='Risk(Area, dist)'!$C$11, 3, "")))</f>
        <v/>
      </c>
      <c r="E43" s="172">
        <f>'HP-ICS, V5-Sep24'!G45</f>
        <v>0</v>
      </c>
      <c r="F43" s="174" t="str">
        <f>IF(AND(E43&gt;='Risk(Area, dist)'!$H$9, E43&lt;='Risk(Area, dist)'!$J$9), 1, IF(AND(E43&gt;'Risk(Area, dist)'!$H$10, E43&lt;='Risk(Area, dist)'!$J$10), 2, IF(E43&gt;='Risk(Area, dist)'!$H$11, 3, "")))</f>
        <v/>
      </c>
      <c r="G43" s="174">
        <f>'HP-ICS, V5-Sep24'!AJ45</f>
        <v>0</v>
      </c>
      <c r="H43" s="174">
        <f t="shared" si="2"/>
        <v>3</v>
      </c>
      <c r="I43" s="177" t="e">
        <f>('HP-ICS, V5-Sep24'!AM45-'HP-ICS, V5-Sep24'!S45)/'HP-ICS, V5-Sep24'!S45</f>
        <v>#DIV/0!</v>
      </c>
      <c r="J43" s="174" t="e">
        <f t="shared" si="3"/>
        <v>#DIV/0!</v>
      </c>
      <c r="K43" s="172">
        <f>'HP-ICS, V5-Sep24'!U45</f>
        <v>0</v>
      </c>
      <c r="L43" s="174" t="str">
        <f t="shared" si="4"/>
        <v/>
      </c>
      <c r="M43" s="173">
        <f>'HP-ICS, V5-Sep24'!AS45</f>
        <v>0</v>
      </c>
      <c r="N43" s="174" t="str">
        <f t="shared" si="5"/>
        <v/>
      </c>
      <c r="O43" s="172">
        <f>'HP-ICS, V5-Sep24'!AO45</f>
        <v>0</v>
      </c>
      <c r="P43" s="174" t="str">
        <f t="shared" si="6"/>
        <v/>
      </c>
      <c r="Q43" s="172">
        <f>'HP-ICS, V5-Sep24'!AT45</f>
        <v>0</v>
      </c>
      <c r="R43" s="174" t="str">
        <f t="shared" si="7"/>
        <v/>
      </c>
      <c r="S43" s="174" t="e">
        <f t="shared" si="0"/>
        <v>#VALUE!</v>
      </c>
      <c r="T43" s="174" t="e">
        <f t="shared" si="8"/>
        <v>#VALUE!</v>
      </c>
      <c r="U43" s="173">
        <f>'HP-ICS, V5-Sep24'!AU45</f>
        <v>0</v>
      </c>
      <c r="V43" s="174">
        <f t="shared" si="9"/>
        <v>1</v>
      </c>
      <c r="W43" s="175" t="e">
        <f t="shared" si="1"/>
        <v>#DIV/0!</v>
      </c>
      <c r="X43" s="176" t="e">
        <f t="shared" si="10"/>
        <v>#DIV/0!</v>
      </c>
    </row>
    <row r="44" spans="1:24" x14ac:dyDescent="0.3">
      <c r="A44" s="172" t="str">
        <f>'HP-ICS, V5-Sep24'!D46</f>
        <v>Guatemala</v>
      </c>
      <c r="B44" s="172" cm="1">
        <f t="array" ref="B44">IF(OR(A44=DATA!$H$2:$H$13),3,IF(OR(A44=DATA!$H$14:$H$119),2,1))</f>
        <v>1</v>
      </c>
      <c r="C44" s="173">
        <f>'HP-ICS, V5-Sep24'!L46</f>
        <v>0</v>
      </c>
      <c r="D44" s="172" t="str">
        <f>IF(AND(C44&gt;='Risk(Area, dist)'!$C$9, C44&lt;='Risk(Area, dist)'!$E$9), 1, IF(AND(C44&gt;'Risk(Area, dist)'!$C$10, C44&lt;='Risk(Area, dist)'!$E$10), 2, IF(C44&gt;='Risk(Area, dist)'!$C$11, 3, "")))</f>
        <v/>
      </c>
      <c r="E44" s="172">
        <f>'HP-ICS, V5-Sep24'!G46</f>
        <v>0</v>
      </c>
      <c r="F44" s="174" t="str">
        <f>IF(AND(E44&gt;='Risk(Area, dist)'!$H$9, E44&lt;='Risk(Area, dist)'!$J$9), 1, IF(AND(E44&gt;'Risk(Area, dist)'!$H$10, E44&lt;='Risk(Area, dist)'!$J$10), 2, IF(E44&gt;='Risk(Area, dist)'!$H$11, 3, "")))</f>
        <v/>
      </c>
      <c r="G44" s="174">
        <f>'HP-ICS, V5-Sep24'!AJ46</f>
        <v>0</v>
      </c>
      <c r="H44" s="174">
        <f t="shared" si="2"/>
        <v>3</v>
      </c>
      <c r="I44" s="177" t="e">
        <f>('HP-ICS, V5-Sep24'!AM46-'HP-ICS, V5-Sep24'!S46)/'HP-ICS, V5-Sep24'!S46</f>
        <v>#DIV/0!</v>
      </c>
      <c r="J44" s="174" t="e">
        <f t="shared" si="3"/>
        <v>#DIV/0!</v>
      </c>
      <c r="K44" s="172">
        <f>'HP-ICS, V5-Sep24'!U46</f>
        <v>0</v>
      </c>
      <c r="L44" s="174" t="str">
        <f t="shared" si="4"/>
        <v/>
      </c>
      <c r="M44" s="173">
        <f>'HP-ICS, V5-Sep24'!AS46</f>
        <v>0</v>
      </c>
      <c r="N44" s="174" t="str">
        <f t="shared" si="5"/>
        <v/>
      </c>
      <c r="O44" s="172">
        <f>'HP-ICS, V5-Sep24'!AO46</f>
        <v>0</v>
      </c>
      <c r="P44" s="174" t="str">
        <f t="shared" si="6"/>
        <v/>
      </c>
      <c r="Q44" s="172">
        <f>'HP-ICS, V5-Sep24'!AT46</f>
        <v>0</v>
      </c>
      <c r="R44" s="174" t="str">
        <f t="shared" si="7"/>
        <v/>
      </c>
      <c r="S44" s="174" t="e">
        <f t="shared" si="0"/>
        <v>#VALUE!</v>
      </c>
      <c r="T44" s="174" t="e">
        <f t="shared" si="8"/>
        <v>#VALUE!</v>
      </c>
      <c r="U44" s="173">
        <f>'HP-ICS, V5-Sep24'!AU46</f>
        <v>0</v>
      </c>
      <c r="V44" s="174">
        <f t="shared" si="9"/>
        <v>1</v>
      </c>
      <c r="W44" s="175" t="e">
        <f t="shared" si="1"/>
        <v>#DIV/0!</v>
      </c>
      <c r="X44" s="176" t="e">
        <f t="shared" si="10"/>
        <v>#DIV/0!</v>
      </c>
    </row>
    <row r="45" spans="1:24" x14ac:dyDescent="0.3">
      <c r="A45" s="172" t="str">
        <f>'HP-ICS, V5-Sep24'!D47</f>
        <v>Guatemala</v>
      </c>
      <c r="B45" s="172" cm="1">
        <f t="array" ref="B45">IF(OR(A45=DATA!$H$2:$H$13),3,IF(OR(A45=DATA!$H$14:$H$119),2,1))</f>
        <v>1</v>
      </c>
      <c r="C45" s="173">
        <f>'HP-ICS, V5-Sep24'!L47</f>
        <v>0</v>
      </c>
      <c r="D45" s="172" t="str">
        <f>IF(AND(C45&gt;='Risk(Area, dist)'!$C$9, C45&lt;='Risk(Area, dist)'!$E$9), 1, IF(AND(C45&gt;'Risk(Area, dist)'!$C$10, C45&lt;='Risk(Area, dist)'!$E$10), 2, IF(C45&gt;='Risk(Area, dist)'!$C$11, 3, "")))</f>
        <v/>
      </c>
      <c r="E45" s="172">
        <f>'HP-ICS, V5-Sep24'!G47</f>
        <v>0</v>
      </c>
      <c r="F45" s="174" t="str">
        <f>IF(AND(E45&gt;='Risk(Area, dist)'!$H$9, E45&lt;='Risk(Area, dist)'!$J$9), 1, IF(AND(E45&gt;'Risk(Area, dist)'!$H$10, E45&lt;='Risk(Area, dist)'!$J$10), 2, IF(E45&gt;='Risk(Area, dist)'!$H$11, 3, "")))</f>
        <v/>
      </c>
      <c r="G45" s="174">
        <f>'HP-ICS, V5-Sep24'!AJ47</f>
        <v>0</v>
      </c>
      <c r="H45" s="174">
        <f t="shared" si="2"/>
        <v>3</v>
      </c>
      <c r="I45" s="177" t="e">
        <f>('HP-ICS, V5-Sep24'!AM47-'HP-ICS, V5-Sep24'!S47)/'HP-ICS, V5-Sep24'!S47</f>
        <v>#DIV/0!</v>
      </c>
      <c r="J45" s="174" t="e">
        <f t="shared" si="3"/>
        <v>#DIV/0!</v>
      </c>
      <c r="K45" s="172">
        <f>'HP-ICS, V5-Sep24'!U47</f>
        <v>0</v>
      </c>
      <c r="L45" s="174" t="str">
        <f t="shared" si="4"/>
        <v/>
      </c>
      <c r="M45" s="173">
        <f>'HP-ICS, V5-Sep24'!AS47</f>
        <v>0</v>
      </c>
      <c r="N45" s="174" t="str">
        <f t="shared" si="5"/>
        <v/>
      </c>
      <c r="O45" s="172">
        <f>'HP-ICS, V5-Sep24'!AO47</f>
        <v>0</v>
      </c>
      <c r="P45" s="174" t="str">
        <f t="shared" si="6"/>
        <v/>
      </c>
      <c r="Q45" s="172">
        <f>'HP-ICS, V5-Sep24'!AT47</f>
        <v>0</v>
      </c>
      <c r="R45" s="174" t="str">
        <f t="shared" si="7"/>
        <v/>
      </c>
      <c r="S45" s="174" t="e">
        <f t="shared" si="0"/>
        <v>#VALUE!</v>
      </c>
      <c r="T45" s="174" t="e">
        <f t="shared" si="8"/>
        <v>#VALUE!</v>
      </c>
      <c r="U45" s="173">
        <f>'HP-ICS, V5-Sep24'!AU47</f>
        <v>0</v>
      </c>
      <c r="V45" s="174">
        <f t="shared" si="9"/>
        <v>1</v>
      </c>
      <c r="W45" s="175" t="e">
        <f t="shared" si="1"/>
        <v>#DIV/0!</v>
      </c>
      <c r="X45" s="176" t="e">
        <f t="shared" si="10"/>
        <v>#DIV/0!</v>
      </c>
    </row>
    <row r="46" spans="1:24" x14ac:dyDescent="0.3">
      <c r="A46" s="172" t="str">
        <f>'HP-ICS, V5-Sep24'!D48</f>
        <v>Guatemala</v>
      </c>
      <c r="B46" s="172" cm="1">
        <f t="array" ref="B46">IF(OR(A46=DATA!$H$2:$H$13),3,IF(OR(A46=DATA!$H$14:$H$119),2,1))</f>
        <v>1</v>
      </c>
      <c r="C46" s="173">
        <f>'HP-ICS, V5-Sep24'!L48</f>
        <v>0</v>
      </c>
      <c r="D46" s="172" t="str">
        <f>IF(AND(C46&gt;='Risk(Area, dist)'!$C$9, C46&lt;='Risk(Area, dist)'!$E$9), 1, IF(AND(C46&gt;'Risk(Area, dist)'!$C$10, C46&lt;='Risk(Area, dist)'!$E$10), 2, IF(C46&gt;='Risk(Area, dist)'!$C$11, 3, "")))</f>
        <v/>
      </c>
      <c r="E46" s="172">
        <f>'HP-ICS, V5-Sep24'!G48</f>
        <v>0</v>
      </c>
      <c r="F46" s="174" t="str">
        <f>IF(AND(E46&gt;='Risk(Area, dist)'!$H$9, E46&lt;='Risk(Area, dist)'!$J$9), 1, IF(AND(E46&gt;'Risk(Area, dist)'!$H$10, E46&lt;='Risk(Area, dist)'!$J$10), 2, IF(E46&gt;='Risk(Area, dist)'!$H$11, 3, "")))</f>
        <v/>
      </c>
      <c r="G46" s="174">
        <f>'HP-ICS, V5-Sep24'!AJ48</f>
        <v>0</v>
      </c>
      <c r="H46" s="174">
        <f t="shared" si="2"/>
        <v>3</v>
      </c>
      <c r="I46" s="177" t="e">
        <f>('HP-ICS, V5-Sep24'!AM48-'HP-ICS, V5-Sep24'!S48)/'HP-ICS, V5-Sep24'!S48</f>
        <v>#DIV/0!</v>
      </c>
      <c r="J46" s="174" t="e">
        <f t="shared" si="3"/>
        <v>#DIV/0!</v>
      </c>
      <c r="K46" s="172">
        <f>'HP-ICS, V5-Sep24'!U48</f>
        <v>0</v>
      </c>
      <c r="L46" s="174" t="str">
        <f t="shared" si="4"/>
        <v/>
      </c>
      <c r="M46" s="173">
        <f>'HP-ICS, V5-Sep24'!AS48</f>
        <v>0</v>
      </c>
      <c r="N46" s="174" t="str">
        <f t="shared" si="5"/>
        <v/>
      </c>
      <c r="O46" s="172">
        <f>'HP-ICS, V5-Sep24'!AO48</f>
        <v>0</v>
      </c>
      <c r="P46" s="174" t="str">
        <f t="shared" si="6"/>
        <v/>
      </c>
      <c r="Q46" s="172">
        <f>'HP-ICS, V5-Sep24'!AT48</f>
        <v>0</v>
      </c>
      <c r="R46" s="174" t="str">
        <f t="shared" si="7"/>
        <v/>
      </c>
      <c r="S46" s="174" t="e">
        <f t="shared" si="0"/>
        <v>#VALUE!</v>
      </c>
      <c r="T46" s="174" t="e">
        <f t="shared" si="8"/>
        <v>#VALUE!</v>
      </c>
      <c r="U46" s="173">
        <f>'HP-ICS, V5-Sep24'!AU48</f>
        <v>0</v>
      </c>
      <c r="V46" s="174">
        <f t="shared" si="9"/>
        <v>1</v>
      </c>
      <c r="W46" s="175" t="e">
        <f t="shared" si="1"/>
        <v>#DIV/0!</v>
      </c>
      <c r="X46" s="176" t="e">
        <f t="shared" si="10"/>
        <v>#DIV/0!</v>
      </c>
    </row>
    <row r="47" spans="1:24" x14ac:dyDescent="0.3">
      <c r="A47" s="172" t="str">
        <f>'HP-ICS, V5-Sep24'!D49</f>
        <v>Guatemala</v>
      </c>
      <c r="B47" s="172" cm="1">
        <f t="array" ref="B47">IF(OR(A47=DATA!$H$2:$H$13),3,IF(OR(A47=DATA!$H$14:$H$119),2,1))</f>
        <v>1</v>
      </c>
      <c r="C47" s="173">
        <f>'HP-ICS, V5-Sep24'!L49</f>
        <v>0</v>
      </c>
      <c r="D47" s="172" t="str">
        <f>IF(AND(C47&gt;='Risk(Area, dist)'!$C$9, C47&lt;='Risk(Area, dist)'!$E$9), 1, IF(AND(C47&gt;'Risk(Area, dist)'!$C$10, C47&lt;='Risk(Area, dist)'!$E$10), 2, IF(C47&gt;='Risk(Area, dist)'!$C$11, 3, "")))</f>
        <v/>
      </c>
      <c r="E47" s="172">
        <f>'HP-ICS, V5-Sep24'!G49</f>
        <v>0</v>
      </c>
      <c r="F47" s="174" t="str">
        <f>IF(AND(E47&gt;='Risk(Area, dist)'!$H$9, E47&lt;='Risk(Area, dist)'!$J$9), 1, IF(AND(E47&gt;'Risk(Area, dist)'!$H$10, E47&lt;='Risk(Area, dist)'!$J$10), 2, IF(E47&gt;='Risk(Area, dist)'!$H$11, 3, "")))</f>
        <v/>
      </c>
      <c r="G47" s="174">
        <f>'HP-ICS, V5-Sep24'!AJ49</f>
        <v>0</v>
      </c>
      <c r="H47" s="174">
        <f t="shared" si="2"/>
        <v>3</v>
      </c>
      <c r="I47" s="177" t="e">
        <f>('HP-ICS, V5-Sep24'!AM49-'HP-ICS, V5-Sep24'!S49)/'HP-ICS, V5-Sep24'!S49</f>
        <v>#DIV/0!</v>
      </c>
      <c r="J47" s="174" t="e">
        <f t="shared" si="3"/>
        <v>#DIV/0!</v>
      </c>
      <c r="K47" s="172">
        <f>'HP-ICS, V5-Sep24'!U49</f>
        <v>0</v>
      </c>
      <c r="L47" s="174" t="str">
        <f t="shared" si="4"/>
        <v/>
      </c>
      <c r="M47" s="173">
        <f>'HP-ICS, V5-Sep24'!AS49</f>
        <v>0</v>
      </c>
      <c r="N47" s="174" t="str">
        <f t="shared" si="5"/>
        <v/>
      </c>
      <c r="O47" s="172">
        <f>'HP-ICS, V5-Sep24'!AO49</f>
        <v>0</v>
      </c>
      <c r="P47" s="174" t="str">
        <f t="shared" si="6"/>
        <v/>
      </c>
      <c r="Q47" s="172">
        <f>'HP-ICS, V5-Sep24'!AT49</f>
        <v>0</v>
      </c>
      <c r="R47" s="174" t="str">
        <f t="shared" si="7"/>
        <v/>
      </c>
      <c r="S47" s="174" t="e">
        <f t="shared" si="0"/>
        <v>#VALUE!</v>
      </c>
      <c r="T47" s="174" t="e">
        <f t="shared" si="8"/>
        <v>#VALUE!</v>
      </c>
      <c r="U47" s="173">
        <f>'HP-ICS, V5-Sep24'!AU49</f>
        <v>0</v>
      </c>
      <c r="V47" s="174">
        <f t="shared" si="9"/>
        <v>1</v>
      </c>
      <c r="W47" s="175" t="e">
        <f t="shared" si="1"/>
        <v>#DIV/0!</v>
      </c>
      <c r="X47" s="176" t="e">
        <f t="shared" si="10"/>
        <v>#DIV/0!</v>
      </c>
    </row>
    <row r="48" spans="1:24" x14ac:dyDescent="0.3">
      <c r="A48" s="172" t="str">
        <f>'HP-ICS, V5-Sep24'!D50</f>
        <v>Guatemala</v>
      </c>
      <c r="B48" s="172" cm="1">
        <f t="array" ref="B48">IF(OR(A48=DATA!$H$2:$H$13),3,IF(OR(A48=DATA!$H$14:$H$119),2,1))</f>
        <v>1</v>
      </c>
      <c r="C48" s="173">
        <f>'HP-ICS, V5-Sep24'!L50</f>
        <v>0</v>
      </c>
      <c r="D48" s="172" t="str">
        <f>IF(AND(C48&gt;='Risk(Area, dist)'!$C$9, C48&lt;='Risk(Area, dist)'!$E$9), 1, IF(AND(C48&gt;'Risk(Area, dist)'!$C$10, C48&lt;='Risk(Area, dist)'!$E$10), 2, IF(C48&gt;='Risk(Area, dist)'!$C$11, 3, "")))</f>
        <v/>
      </c>
      <c r="E48" s="172">
        <f>'HP-ICS, V5-Sep24'!G50</f>
        <v>0</v>
      </c>
      <c r="F48" s="174" t="str">
        <f>IF(AND(E48&gt;='Risk(Area, dist)'!$H$9, E48&lt;='Risk(Area, dist)'!$J$9), 1, IF(AND(E48&gt;'Risk(Area, dist)'!$H$10, E48&lt;='Risk(Area, dist)'!$J$10), 2, IF(E48&gt;='Risk(Area, dist)'!$H$11, 3, "")))</f>
        <v/>
      </c>
      <c r="G48" s="174">
        <f>'HP-ICS, V5-Sep24'!AJ50</f>
        <v>0</v>
      </c>
      <c r="H48" s="174">
        <f t="shared" si="2"/>
        <v>3</v>
      </c>
      <c r="I48" s="177" t="e">
        <f>('HP-ICS, V5-Sep24'!AM50-'HP-ICS, V5-Sep24'!S50)/'HP-ICS, V5-Sep24'!S50</f>
        <v>#DIV/0!</v>
      </c>
      <c r="J48" s="174" t="e">
        <f t="shared" si="3"/>
        <v>#DIV/0!</v>
      </c>
      <c r="K48" s="172">
        <f>'HP-ICS, V5-Sep24'!U50</f>
        <v>0</v>
      </c>
      <c r="L48" s="174" t="str">
        <f t="shared" si="4"/>
        <v/>
      </c>
      <c r="M48" s="173">
        <f>'HP-ICS, V5-Sep24'!AS50</f>
        <v>0</v>
      </c>
      <c r="N48" s="174" t="str">
        <f t="shared" si="5"/>
        <v/>
      </c>
      <c r="O48" s="172">
        <f>'HP-ICS, V5-Sep24'!AO50</f>
        <v>0</v>
      </c>
      <c r="P48" s="174" t="str">
        <f t="shared" si="6"/>
        <v/>
      </c>
      <c r="Q48" s="172">
        <f>'HP-ICS, V5-Sep24'!AT50</f>
        <v>0</v>
      </c>
      <c r="R48" s="174" t="str">
        <f t="shared" si="7"/>
        <v/>
      </c>
      <c r="S48" s="174" t="e">
        <f t="shared" si="0"/>
        <v>#VALUE!</v>
      </c>
      <c r="T48" s="174" t="e">
        <f t="shared" si="8"/>
        <v>#VALUE!</v>
      </c>
      <c r="U48" s="173">
        <f>'HP-ICS, V5-Sep24'!AU50</f>
        <v>0</v>
      </c>
      <c r="V48" s="174">
        <f t="shared" si="9"/>
        <v>1</v>
      </c>
      <c r="W48" s="175" t="e">
        <f t="shared" si="1"/>
        <v>#DIV/0!</v>
      </c>
      <c r="X48" s="176" t="e">
        <f t="shared" si="10"/>
        <v>#DIV/0!</v>
      </c>
    </row>
    <row r="49" spans="1:24" x14ac:dyDescent="0.3">
      <c r="A49" s="172" t="str">
        <f>'HP-ICS, V5-Sep24'!D51</f>
        <v>Guatemala</v>
      </c>
      <c r="B49" s="172" cm="1">
        <f t="array" ref="B49">IF(OR(A49=DATA!$H$2:$H$13),3,IF(OR(A49=DATA!$H$14:$H$119),2,1))</f>
        <v>1</v>
      </c>
      <c r="C49" s="173">
        <f>'HP-ICS, V5-Sep24'!L51</f>
        <v>0</v>
      </c>
      <c r="D49" s="172" t="str">
        <f>IF(AND(C49&gt;='Risk(Area, dist)'!$C$9, C49&lt;='Risk(Area, dist)'!$E$9), 1, IF(AND(C49&gt;'Risk(Area, dist)'!$C$10, C49&lt;='Risk(Area, dist)'!$E$10), 2, IF(C49&gt;='Risk(Area, dist)'!$C$11, 3, "")))</f>
        <v/>
      </c>
      <c r="E49" s="172">
        <f>'HP-ICS, V5-Sep24'!G51</f>
        <v>0</v>
      </c>
      <c r="F49" s="174" t="str">
        <f>IF(AND(E49&gt;='Risk(Area, dist)'!$H$9, E49&lt;='Risk(Area, dist)'!$J$9), 1, IF(AND(E49&gt;'Risk(Area, dist)'!$H$10, E49&lt;='Risk(Area, dist)'!$J$10), 2, IF(E49&gt;='Risk(Area, dist)'!$H$11, 3, "")))</f>
        <v/>
      </c>
      <c r="G49" s="174">
        <f>'HP-ICS, V5-Sep24'!AJ51</f>
        <v>0</v>
      </c>
      <c r="H49" s="174">
        <f t="shared" si="2"/>
        <v>3</v>
      </c>
      <c r="I49" s="177" t="e">
        <f>('HP-ICS, V5-Sep24'!AM51-'HP-ICS, V5-Sep24'!S51)/'HP-ICS, V5-Sep24'!S51</f>
        <v>#DIV/0!</v>
      </c>
      <c r="J49" s="174" t="e">
        <f t="shared" si="3"/>
        <v>#DIV/0!</v>
      </c>
      <c r="K49" s="172">
        <f>'HP-ICS, V5-Sep24'!U51</f>
        <v>0</v>
      </c>
      <c r="L49" s="174" t="str">
        <f t="shared" si="4"/>
        <v/>
      </c>
      <c r="M49" s="173">
        <f>'HP-ICS, V5-Sep24'!AS51</f>
        <v>0</v>
      </c>
      <c r="N49" s="174" t="str">
        <f t="shared" si="5"/>
        <v/>
      </c>
      <c r="O49" s="172">
        <f>'HP-ICS, V5-Sep24'!AO51</f>
        <v>0</v>
      </c>
      <c r="P49" s="174" t="str">
        <f t="shared" si="6"/>
        <v/>
      </c>
      <c r="Q49" s="172">
        <f>'HP-ICS, V5-Sep24'!AT51</f>
        <v>0</v>
      </c>
      <c r="R49" s="174" t="str">
        <f t="shared" si="7"/>
        <v/>
      </c>
      <c r="S49" s="174" t="e">
        <f t="shared" si="0"/>
        <v>#VALUE!</v>
      </c>
      <c r="T49" s="174" t="e">
        <f t="shared" si="8"/>
        <v>#VALUE!</v>
      </c>
      <c r="U49" s="173">
        <f>'HP-ICS, V5-Sep24'!AU51</f>
        <v>0</v>
      </c>
      <c r="V49" s="174">
        <f t="shared" si="9"/>
        <v>1</v>
      </c>
      <c r="W49" s="175" t="e">
        <f t="shared" si="1"/>
        <v>#DIV/0!</v>
      </c>
      <c r="X49" s="176" t="e">
        <f t="shared" si="10"/>
        <v>#DIV/0!</v>
      </c>
    </row>
    <row r="50" spans="1:24" x14ac:dyDescent="0.3">
      <c r="A50" s="172" t="str">
        <f>'HP-ICS, V5-Sep24'!D52</f>
        <v>Guatemala</v>
      </c>
      <c r="B50" s="172" cm="1">
        <f t="array" ref="B50">IF(OR(A50=DATA!$H$2:$H$13),3,IF(OR(A50=DATA!$H$14:$H$119),2,1))</f>
        <v>1</v>
      </c>
      <c r="C50" s="173">
        <f>'HP-ICS, V5-Sep24'!L52</f>
        <v>0</v>
      </c>
      <c r="D50" s="172" t="str">
        <f>IF(AND(C50&gt;='Risk(Area, dist)'!$C$9, C50&lt;='Risk(Area, dist)'!$E$9), 1, IF(AND(C50&gt;'Risk(Area, dist)'!$C$10, C50&lt;='Risk(Area, dist)'!$E$10), 2, IF(C50&gt;='Risk(Area, dist)'!$C$11, 3, "")))</f>
        <v/>
      </c>
      <c r="E50" s="172">
        <f>'HP-ICS, V5-Sep24'!G52</f>
        <v>0</v>
      </c>
      <c r="F50" s="174" t="str">
        <f>IF(AND(E50&gt;='Risk(Area, dist)'!$H$9, E50&lt;='Risk(Area, dist)'!$J$9), 1, IF(AND(E50&gt;'Risk(Area, dist)'!$H$10, E50&lt;='Risk(Area, dist)'!$J$10), 2, IF(E50&gt;='Risk(Area, dist)'!$H$11, 3, "")))</f>
        <v/>
      </c>
      <c r="G50" s="174">
        <f>'HP-ICS, V5-Sep24'!AJ52</f>
        <v>0</v>
      </c>
      <c r="H50" s="174">
        <f t="shared" si="2"/>
        <v>3</v>
      </c>
      <c r="I50" s="177" t="e">
        <f>('HP-ICS, V5-Sep24'!AM52-'HP-ICS, V5-Sep24'!S52)/'HP-ICS, V5-Sep24'!S52</f>
        <v>#DIV/0!</v>
      </c>
      <c r="J50" s="174" t="e">
        <f t="shared" si="3"/>
        <v>#DIV/0!</v>
      </c>
      <c r="K50" s="172">
        <f>'HP-ICS, V5-Sep24'!U52</f>
        <v>0</v>
      </c>
      <c r="L50" s="174" t="str">
        <f t="shared" si="4"/>
        <v/>
      </c>
      <c r="M50" s="173">
        <f>'HP-ICS, V5-Sep24'!AS52</f>
        <v>0</v>
      </c>
      <c r="N50" s="174" t="str">
        <f t="shared" si="5"/>
        <v/>
      </c>
      <c r="O50" s="172">
        <f>'HP-ICS, V5-Sep24'!AO52</f>
        <v>0</v>
      </c>
      <c r="P50" s="174" t="str">
        <f t="shared" si="6"/>
        <v/>
      </c>
      <c r="Q50" s="172">
        <f>'HP-ICS, V5-Sep24'!AT52</f>
        <v>0</v>
      </c>
      <c r="R50" s="174" t="str">
        <f t="shared" si="7"/>
        <v/>
      </c>
      <c r="S50" s="174" t="e">
        <f t="shared" si="0"/>
        <v>#VALUE!</v>
      </c>
      <c r="T50" s="174" t="e">
        <f t="shared" si="8"/>
        <v>#VALUE!</v>
      </c>
      <c r="U50" s="173">
        <f>'HP-ICS, V5-Sep24'!AU52</f>
        <v>0</v>
      </c>
      <c r="V50" s="174">
        <f t="shared" si="9"/>
        <v>1</v>
      </c>
      <c r="W50" s="175" t="e">
        <f t="shared" si="1"/>
        <v>#DIV/0!</v>
      </c>
      <c r="X50" s="176" t="e">
        <f t="shared" si="10"/>
        <v>#DIV/0!</v>
      </c>
    </row>
    <row r="51" spans="1:24" x14ac:dyDescent="0.3">
      <c r="A51" s="172" t="str">
        <f>'HP-ICS, V5-Sep24'!D53</f>
        <v>Guatemala</v>
      </c>
      <c r="B51" s="172" cm="1">
        <f t="array" ref="B51">IF(OR(A51=DATA!$H$2:$H$13),3,IF(OR(A51=DATA!$H$14:$H$119),2,1))</f>
        <v>1</v>
      </c>
      <c r="C51" s="173">
        <f>'HP-ICS, V5-Sep24'!L53</f>
        <v>0</v>
      </c>
      <c r="D51" s="172" t="str">
        <f>IF(AND(C51&gt;='Risk(Area, dist)'!$C$9, C51&lt;='Risk(Area, dist)'!$E$9), 1, IF(AND(C51&gt;'Risk(Area, dist)'!$C$10, C51&lt;='Risk(Area, dist)'!$E$10), 2, IF(C51&gt;='Risk(Area, dist)'!$C$11, 3, "")))</f>
        <v/>
      </c>
      <c r="E51" s="172">
        <f>'HP-ICS, V5-Sep24'!G53</f>
        <v>0</v>
      </c>
      <c r="F51" s="174" t="str">
        <f>IF(AND(E51&gt;='Risk(Area, dist)'!$H$9, E51&lt;='Risk(Area, dist)'!$J$9), 1, IF(AND(E51&gt;'Risk(Area, dist)'!$H$10, E51&lt;='Risk(Area, dist)'!$J$10), 2, IF(E51&gt;='Risk(Area, dist)'!$H$11, 3, "")))</f>
        <v/>
      </c>
      <c r="G51" s="174">
        <f>'HP-ICS, V5-Sep24'!AJ53</f>
        <v>0</v>
      </c>
      <c r="H51" s="174">
        <f t="shared" si="2"/>
        <v>3</v>
      </c>
      <c r="I51" s="177" t="e">
        <f>('HP-ICS, V5-Sep24'!AM53-'HP-ICS, V5-Sep24'!S53)/'HP-ICS, V5-Sep24'!S53</f>
        <v>#DIV/0!</v>
      </c>
      <c r="J51" s="174" t="e">
        <f t="shared" si="3"/>
        <v>#DIV/0!</v>
      </c>
      <c r="K51" s="172">
        <f>'HP-ICS, V5-Sep24'!U53</f>
        <v>0</v>
      </c>
      <c r="L51" s="174" t="str">
        <f t="shared" si="4"/>
        <v/>
      </c>
      <c r="M51" s="173">
        <f>'HP-ICS, V5-Sep24'!AS53</f>
        <v>0</v>
      </c>
      <c r="N51" s="174" t="str">
        <f t="shared" si="5"/>
        <v/>
      </c>
      <c r="O51" s="172">
        <f>'HP-ICS, V5-Sep24'!AO53</f>
        <v>0</v>
      </c>
      <c r="P51" s="174" t="str">
        <f t="shared" si="6"/>
        <v/>
      </c>
      <c r="Q51" s="172">
        <f>'HP-ICS, V5-Sep24'!AT53</f>
        <v>0</v>
      </c>
      <c r="R51" s="174" t="str">
        <f t="shared" si="7"/>
        <v/>
      </c>
      <c r="S51" s="174" t="e">
        <f t="shared" si="0"/>
        <v>#VALUE!</v>
      </c>
      <c r="T51" s="174" t="e">
        <f t="shared" si="8"/>
        <v>#VALUE!</v>
      </c>
      <c r="U51" s="173">
        <f>'HP-ICS, V5-Sep24'!AU53</f>
        <v>0</v>
      </c>
      <c r="V51" s="174">
        <f t="shared" si="9"/>
        <v>1</v>
      </c>
      <c r="W51" s="175" t="e">
        <f t="shared" si="1"/>
        <v>#DIV/0!</v>
      </c>
      <c r="X51" s="176" t="e">
        <f t="shared" si="10"/>
        <v>#DIV/0!</v>
      </c>
    </row>
    <row r="52" spans="1:24" x14ac:dyDescent="0.3">
      <c r="A52" s="172" t="str">
        <f>'HP-ICS, V5-Sep24'!D54</f>
        <v>Guatemala</v>
      </c>
      <c r="B52" s="172" cm="1">
        <f t="array" ref="B52">IF(OR(A52=DATA!$H$2:$H$13),3,IF(OR(A52=DATA!$H$14:$H$119),2,1))</f>
        <v>1</v>
      </c>
      <c r="C52" s="173">
        <f>'HP-ICS, V5-Sep24'!L54</f>
        <v>0</v>
      </c>
      <c r="D52" s="172" t="str">
        <f>IF(AND(C52&gt;='Risk(Area, dist)'!$C$9, C52&lt;='Risk(Area, dist)'!$E$9), 1, IF(AND(C52&gt;'Risk(Area, dist)'!$C$10, C52&lt;='Risk(Area, dist)'!$E$10), 2, IF(C52&gt;='Risk(Area, dist)'!$C$11, 3, "")))</f>
        <v/>
      </c>
      <c r="E52" s="172">
        <f>'HP-ICS, V5-Sep24'!G54</f>
        <v>0</v>
      </c>
      <c r="F52" s="174" t="str">
        <f>IF(AND(E52&gt;='Risk(Area, dist)'!$H$9, E52&lt;='Risk(Area, dist)'!$J$9), 1, IF(AND(E52&gt;'Risk(Area, dist)'!$H$10, E52&lt;='Risk(Area, dist)'!$J$10), 2, IF(E52&gt;='Risk(Area, dist)'!$H$11, 3, "")))</f>
        <v/>
      </c>
      <c r="G52" s="174">
        <f>'HP-ICS, V5-Sep24'!AJ54</f>
        <v>0</v>
      </c>
      <c r="H52" s="174">
        <f t="shared" si="2"/>
        <v>3</v>
      </c>
      <c r="I52" s="177" t="e">
        <f>('HP-ICS, V5-Sep24'!AM54-'HP-ICS, V5-Sep24'!S54)/'HP-ICS, V5-Sep24'!S54</f>
        <v>#DIV/0!</v>
      </c>
      <c r="J52" s="174" t="e">
        <f t="shared" si="3"/>
        <v>#DIV/0!</v>
      </c>
      <c r="K52" s="172">
        <f>'HP-ICS, V5-Sep24'!U54</f>
        <v>0</v>
      </c>
      <c r="L52" s="174" t="str">
        <f t="shared" si="4"/>
        <v/>
      </c>
      <c r="M52" s="173">
        <f>'HP-ICS, V5-Sep24'!AS54</f>
        <v>0</v>
      </c>
      <c r="N52" s="174" t="str">
        <f t="shared" si="5"/>
        <v/>
      </c>
      <c r="O52" s="172">
        <f>'HP-ICS, V5-Sep24'!AO54</f>
        <v>0</v>
      </c>
      <c r="P52" s="174" t="str">
        <f t="shared" si="6"/>
        <v/>
      </c>
      <c r="Q52" s="172">
        <f>'HP-ICS, V5-Sep24'!AT54</f>
        <v>0</v>
      </c>
      <c r="R52" s="174" t="str">
        <f t="shared" si="7"/>
        <v/>
      </c>
      <c r="S52" s="174" t="e">
        <f t="shared" si="0"/>
        <v>#VALUE!</v>
      </c>
      <c r="T52" s="174" t="e">
        <f t="shared" si="8"/>
        <v>#VALUE!</v>
      </c>
      <c r="U52" s="173">
        <f>'HP-ICS, V5-Sep24'!AU54</f>
        <v>0</v>
      </c>
      <c r="V52" s="174">
        <f t="shared" si="9"/>
        <v>1</v>
      </c>
      <c r="W52" s="175" t="e">
        <f t="shared" si="1"/>
        <v>#DIV/0!</v>
      </c>
      <c r="X52" s="176" t="e">
        <f t="shared" si="10"/>
        <v>#DIV/0!</v>
      </c>
    </row>
    <row r="53" spans="1:24" x14ac:dyDescent="0.3">
      <c r="A53" s="172" t="str">
        <f>'HP-ICS, V5-Sep24'!D55</f>
        <v>Guatemala</v>
      </c>
      <c r="B53" s="172" cm="1">
        <f t="array" ref="B53">IF(OR(A53=DATA!$H$2:$H$13),3,IF(OR(A53=DATA!$H$14:$H$119),2,1))</f>
        <v>1</v>
      </c>
      <c r="C53" s="173">
        <f>'HP-ICS, V5-Sep24'!L55</f>
        <v>0</v>
      </c>
      <c r="D53" s="172" t="str">
        <f>IF(AND(C53&gt;='Risk(Area, dist)'!$C$9, C53&lt;='Risk(Area, dist)'!$E$9), 1, IF(AND(C53&gt;'Risk(Area, dist)'!$C$10, C53&lt;='Risk(Area, dist)'!$E$10), 2, IF(C53&gt;='Risk(Area, dist)'!$C$11, 3, "")))</f>
        <v/>
      </c>
      <c r="E53" s="172">
        <f>'HP-ICS, V5-Sep24'!G55</f>
        <v>0</v>
      </c>
      <c r="F53" s="174" t="str">
        <f>IF(AND(E53&gt;='Risk(Area, dist)'!$H$9, E53&lt;='Risk(Area, dist)'!$J$9), 1, IF(AND(E53&gt;'Risk(Area, dist)'!$H$10, E53&lt;='Risk(Area, dist)'!$J$10), 2, IF(E53&gt;='Risk(Area, dist)'!$H$11, 3, "")))</f>
        <v/>
      </c>
      <c r="G53" s="174">
        <f>'HP-ICS, V5-Sep24'!AJ55</f>
        <v>0</v>
      </c>
      <c r="H53" s="174">
        <f t="shared" si="2"/>
        <v>3</v>
      </c>
      <c r="I53" s="177" t="e">
        <f>('HP-ICS, V5-Sep24'!AM55-'HP-ICS, V5-Sep24'!S55)/'HP-ICS, V5-Sep24'!S55</f>
        <v>#DIV/0!</v>
      </c>
      <c r="J53" s="174" t="e">
        <f t="shared" si="3"/>
        <v>#DIV/0!</v>
      </c>
      <c r="K53" s="172">
        <f>'HP-ICS, V5-Sep24'!U55</f>
        <v>0</v>
      </c>
      <c r="L53" s="174" t="str">
        <f t="shared" si="4"/>
        <v/>
      </c>
      <c r="M53" s="173">
        <f>'HP-ICS, V5-Sep24'!AS55</f>
        <v>0</v>
      </c>
      <c r="N53" s="174" t="str">
        <f t="shared" si="5"/>
        <v/>
      </c>
      <c r="O53" s="172">
        <f>'HP-ICS, V5-Sep24'!AO55</f>
        <v>0</v>
      </c>
      <c r="P53" s="174" t="str">
        <f t="shared" si="6"/>
        <v/>
      </c>
      <c r="Q53" s="172">
        <f>'HP-ICS, V5-Sep24'!AT55</f>
        <v>0</v>
      </c>
      <c r="R53" s="174" t="str">
        <f t="shared" si="7"/>
        <v/>
      </c>
      <c r="S53" s="174" t="e">
        <f t="shared" si="0"/>
        <v>#VALUE!</v>
      </c>
      <c r="T53" s="174" t="e">
        <f t="shared" si="8"/>
        <v>#VALUE!</v>
      </c>
      <c r="U53" s="173">
        <f>'HP-ICS, V5-Sep24'!AU55</f>
        <v>0</v>
      </c>
      <c r="V53" s="174">
        <f t="shared" si="9"/>
        <v>1</v>
      </c>
      <c r="W53" s="175" t="e">
        <f t="shared" si="1"/>
        <v>#DIV/0!</v>
      </c>
      <c r="X53" s="176" t="e">
        <f t="shared" si="10"/>
        <v>#DIV/0!</v>
      </c>
    </row>
    <row r="54" spans="1:24" x14ac:dyDescent="0.3">
      <c r="A54" s="172" t="str">
        <f>'HP-ICS, V5-Sep24'!D56</f>
        <v>Guatemala</v>
      </c>
      <c r="B54" s="172" cm="1">
        <f t="array" ref="B54">IF(OR(A54=DATA!$H$2:$H$13),3,IF(OR(A54=DATA!$H$14:$H$119),2,1))</f>
        <v>1</v>
      </c>
      <c r="C54" s="173">
        <f>'HP-ICS, V5-Sep24'!L56</f>
        <v>0</v>
      </c>
      <c r="D54" s="172" t="str">
        <f>IF(AND(C54&gt;='Risk(Area, dist)'!$C$9, C54&lt;='Risk(Area, dist)'!$E$9), 1, IF(AND(C54&gt;'Risk(Area, dist)'!$C$10, C54&lt;='Risk(Area, dist)'!$E$10), 2, IF(C54&gt;='Risk(Area, dist)'!$C$11, 3, "")))</f>
        <v/>
      </c>
      <c r="E54" s="172">
        <f>'HP-ICS, V5-Sep24'!G56</f>
        <v>0</v>
      </c>
      <c r="F54" s="174" t="str">
        <f>IF(AND(E54&gt;='Risk(Area, dist)'!$H$9, E54&lt;='Risk(Area, dist)'!$J$9), 1, IF(AND(E54&gt;'Risk(Area, dist)'!$H$10, E54&lt;='Risk(Area, dist)'!$J$10), 2, IF(E54&gt;='Risk(Area, dist)'!$H$11, 3, "")))</f>
        <v/>
      </c>
      <c r="G54" s="174">
        <f>'HP-ICS, V5-Sep24'!AJ56</f>
        <v>0</v>
      </c>
      <c r="H54" s="174">
        <f t="shared" si="2"/>
        <v>3</v>
      </c>
      <c r="I54" s="177" t="e">
        <f>('HP-ICS, V5-Sep24'!AM56-'HP-ICS, V5-Sep24'!S56)/'HP-ICS, V5-Sep24'!S56</f>
        <v>#DIV/0!</v>
      </c>
      <c r="J54" s="174" t="e">
        <f t="shared" si="3"/>
        <v>#DIV/0!</v>
      </c>
      <c r="K54" s="172">
        <f>'HP-ICS, V5-Sep24'!U56</f>
        <v>0</v>
      </c>
      <c r="L54" s="174" t="str">
        <f t="shared" si="4"/>
        <v/>
      </c>
      <c r="M54" s="173">
        <f>'HP-ICS, V5-Sep24'!AS56</f>
        <v>0</v>
      </c>
      <c r="N54" s="174" t="str">
        <f t="shared" si="5"/>
        <v/>
      </c>
      <c r="O54" s="172">
        <f>'HP-ICS, V5-Sep24'!AO56</f>
        <v>0</v>
      </c>
      <c r="P54" s="174" t="str">
        <f t="shared" si="6"/>
        <v/>
      </c>
      <c r="Q54" s="172">
        <f>'HP-ICS, V5-Sep24'!AT56</f>
        <v>0</v>
      </c>
      <c r="R54" s="174" t="str">
        <f t="shared" si="7"/>
        <v/>
      </c>
      <c r="S54" s="174" t="e">
        <f t="shared" si="0"/>
        <v>#VALUE!</v>
      </c>
      <c r="T54" s="174" t="e">
        <f t="shared" si="8"/>
        <v>#VALUE!</v>
      </c>
      <c r="U54" s="173">
        <f>'HP-ICS, V5-Sep24'!AU56</f>
        <v>0</v>
      </c>
      <c r="V54" s="174">
        <f t="shared" si="9"/>
        <v>1</v>
      </c>
      <c r="W54" s="175" t="e">
        <f t="shared" si="1"/>
        <v>#DIV/0!</v>
      </c>
      <c r="X54" s="176" t="e">
        <f t="shared" si="10"/>
        <v>#DIV/0!</v>
      </c>
    </row>
    <row r="55" spans="1:24" x14ac:dyDescent="0.3">
      <c r="A55" s="172" t="str">
        <f>'HP-ICS, V5-Sep24'!D57</f>
        <v>Guatemala</v>
      </c>
      <c r="B55" s="172" cm="1">
        <f t="array" ref="B55">IF(OR(A55=DATA!$H$2:$H$13),3,IF(OR(A55=DATA!$H$14:$H$119),2,1))</f>
        <v>1</v>
      </c>
      <c r="C55" s="173">
        <f>'HP-ICS, V5-Sep24'!L57</f>
        <v>0</v>
      </c>
      <c r="D55" s="172" t="str">
        <f>IF(AND(C55&gt;='Risk(Area, dist)'!$C$9, C55&lt;='Risk(Area, dist)'!$E$9), 1, IF(AND(C55&gt;'Risk(Area, dist)'!$C$10, C55&lt;='Risk(Area, dist)'!$E$10), 2, IF(C55&gt;='Risk(Area, dist)'!$C$11, 3, "")))</f>
        <v/>
      </c>
      <c r="E55" s="172">
        <f>'HP-ICS, V5-Sep24'!G57</f>
        <v>0</v>
      </c>
      <c r="F55" s="174" t="str">
        <f>IF(AND(E55&gt;='Risk(Area, dist)'!$H$9, E55&lt;='Risk(Area, dist)'!$J$9), 1, IF(AND(E55&gt;'Risk(Area, dist)'!$H$10, E55&lt;='Risk(Area, dist)'!$J$10), 2, IF(E55&gt;='Risk(Area, dist)'!$H$11, 3, "")))</f>
        <v/>
      </c>
      <c r="G55" s="174">
        <f>'HP-ICS, V5-Sep24'!AJ57</f>
        <v>0</v>
      </c>
      <c r="H55" s="174">
        <f t="shared" si="2"/>
        <v>3</v>
      </c>
      <c r="I55" s="177" t="e">
        <f>('HP-ICS, V5-Sep24'!AM57-'HP-ICS, V5-Sep24'!S57)/'HP-ICS, V5-Sep24'!S57</f>
        <v>#DIV/0!</v>
      </c>
      <c r="J55" s="174" t="e">
        <f t="shared" si="3"/>
        <v>#DIV/0!</v>
      </c>
      <c r="K55" s="172">
        <f>'HP-ICS, V5-Sep24'!U57</f>
        <v>0</v>
      </c>
      <c r="L55" s="174" t="str">
        <f t="shared" si="4"/>
        <v/>
      </c>
      <c r="M55" s="173">
        <f>'HP-ICS, V5-Sep24'!AS57</f>
        <v>0</v>
      </c>
      <c r="N55" s="174" t="str">
        <f t="shared" si="5"/>
        <v/>
      </c>
      <c r="O55" s="172">
        <f>'HP-ICS, V5-Sep24'!AO57</f>
        <v>0</v>
      </c>
      <c r="P55" s="174" t="str">
        <f t="shared" si="6"/>
        <v/>
      </c>
      <c r="Q55" s="172">
        <f>'HP-ICS, V5-Sep24'!AT57</f>
        <v>0</v>
      </c>
      <c r="R55" s="174" t="str">
        <f t="shared" si="7"/>
        <v/>
      </c>
      <c r="S55" s="174" t="e">
        <f t="shared" si="0"/>
        <v>#VALUE!</v>
      </c>
      <c r="T55" s="174" t="e">
        <f t="shared" si="8"/>
        <v>#VALUE!</v>
      </c>
      <c r="U55" s="173">
        <f>'HP-ICS, V5-Sep24'!AU57</f>
        <v>0</v>
      </c>
      <c r="V55" s="174">
        <f t="shared" si="9"/>
        <v>1</v>
      </c>
      <c r="W55" s="175" t="e">
        <f t="shared" si="1"/>
        <v>#DIV/0!</v>
      </c>
      <c r="X55" s="176" t="e">
        <f t="shared" si="10"/>
        <v>#DIV/0!</v>
      </c>
    </row>
    <row r="56" spans="1:24" x14ac:dyDescent="0.3">
      <c r="A56" s="172" t="str">
        <f>'HP-ICS, V5-Sep24'!D58</f>
        <v>Guatemala</v>
      </c>
      <c r="B56" s="172" cm="1">
        <f t="array" ref="B56">IF(OR(A56=DATA!$H$2:$H$13),3,IF(OR(A56=DATA!$H$14:$H$119),2,1))</f>
        <v>1</v>
      </c>
      <c r="C56" s="173">
        <f>'HP-ICS, V5-Sep24'!L58</f>
        <v>0</v>
      </c>
      <c r="D56" s="172" t="str">
        <f>IF(AND(C56&gt;='Risk(Area, dist)'!$C$9, C56&lt;='Risk(Area, dist)'!$E$9), 1, IF(AND(C56&gt;'Risk(Area, dist)'!$C$10, C56&lt;='Risk(Area, dist)'!$E$10), 2, IF(C56&gt;='Risk(Area, dist)'!$C$11, 3, "")))</f>
        <v/>
      </c>
      <c r="E56" s="172">
        <f>'HP-ICS, V5-Sep24'!G58</f>
        <v>0</v>
      </c>
      <c r="F56" s="174" t="str">
        <f>IF(AND(E56&gt;='Risk(Area, dist)'!$H$9, E56&lt;='Risk(Area, dist)'!$J$9), 1, IF(AND(E56&gt;'Risk(Area, dist)'!$H$10, E56&lt;='Risk(Area, dist)'!$J$10), 2, IF(E56&gt;='Risk(Area, dist)'!$H$11, 3, "")))</f>
        <v/>
      </c>
      <c r="G56" s="174">
        <f>'HP-ICS, V5-Sep24'!AJ58</f>
        <v>0</v>
      </c>
      <c r="H56" s="174">
        <f t="shared" si="2"/>
        <v>3</v>
      </c>
      <c r="I56" s="177" t="e">
        <f>('HP-ICS, V5-Sep24'!AM58-'HP-ICS, V5-Sep24'!S58)/'HP-ICS, V5-Sep24'!S58</f>
        <v>#DIV/0!</v>
      </c>
      <c r="J56" s="174" t="e">
        <f t="shared" si="3"/>
        <v>#DIV/0!</v>
      </c>
      <c r="K56" s="172">
        <f>'HP-ICS, V5-Sep24'!U58</f>
        <v>0</v>
      </c>
      <c r="L56" s="174" t="str">
        <f t="shared" si="4"/>
        <v/>
      </c>
      <c r="M56" s="173">
        <f>'HP-ICS, V5-Sep24'!AS58</f>
        <v>0</v>
      </c>
      <c r="N56" s="174" t="str">
        <f t="shared" si="5"/>
        <v/>
      </c>
      <c r="O56" s="172">
        <f>'HP-ICS, V5-Sep24'!AO58</f>
        <v>0</v>
      </c>
      <c r="P56" s="174" t="str">
        <f t="shared" si="6"/>
        <v/>
      </c>
      <c r="Q56" s="172">
        <f>'HP-ICS, V5-Sep24'!AT58</f>
        <v>0</v>
      </c>
      <c r="R56" s="174" t="str">
        <f t="shared" si="7"/>
        <v/>
      </c>
      <c r="S56" s="174" t="e">
        <f t="shared" si="0"/>
        <v>#VALUE!</v>
      </c>
      <c r="T56" s="174" t="e">
        <f t="shared" si="8"/>
        <v>#VALUE!</v>
      </c>
      <c r="U56" s="173">
        <f>'HP-ICS, V5-Sep24'!AU58</f>
        <v>0</v>
      </c>
      <c r="V56" s="174">
        <f t="shared" si="9"/>
        <v>1</v>
      </c>
      <c r="W56" s="175" t="e">
        <f t="shared" si="1"/>
        <v>#DIV/0!</v>
      </c>
      <c r="X56" s="176" t="e">
        <f t="shared" si="10"/>
        <v>#DIV/0!</v>
      </c>
    </row>
    <row r="57" spans="1:24" x14ac:dyDescent="0.3">
      <c r="A57" s="172" t="str">
        <f>'HP-ICS, V5-Sep24'!D59</f>
        <v>Guatemala</v>
      </c>
      <c r="B57" s="172" cm="1">
        <f t="array" ref="B57">IF(OR(A57=DATA!$H$2:$H$13),3,IF(OR(A57=DATA!$H$14:$H$119),2,1))</f>
        <v>1</v>
      </c>
      <c r="C57" s="173">
        <f>'HP-ICS, V5-Sep24'!L59</f>
        <v>0</v>
      </c>
      <c r="D57" s="172" t="str">
        <f>IF(AND(C57&gt;='Risk(Area, dist)'!$C$9, C57&lt;='Risk(Area, dist)'!$E$9), 1, IF(AND(C57&gt;'Risk(Area, dist)'!$C$10, C57&lt;='Risk(Area, dist)'!$E$10), 2, IF(C57&gt;='Risk(Area, dist)'!$C$11, 3, "")))</f>
        <v/>
      </c>
      <c r="E57" s="172">
        <f>'HP-ICS, V5-Sep24'!G59</f>
        <v>0</v>
      </c>
      <c r="F57" s="174" t="str">
        <f>IF(AND(E57&gt;='Risk(Area, dist)'!$H$9, E57&lt;='Risk(Area, dist)'!$J$9), 1, IF(AND(E57&gt;'Risk(Area, dist)'!$H$10, E57&lt;='Risk(Area, dist)'!$J$10), 2, IF(E57&gt;='Risk(Area, dist)'!$H$11, 3, "")))</f>
        <v/>
      </c>
      <c r="G57" s="174">
        <f>'HP-ICS, V5-Sep24'!AJ59</f>
        <v>0</v>
      </c>
      <c r="H57" s="174">
        <f t="shared" si="2"/>
        <v>3</v>
      </c>
      <c r="I57" s="177" t="e">
        <f>('HP-ICS, V5-Sep24'!AM59-'HP-ICS, V5-Sep24'!S59)/'HP-ICS, V5-Sep24'!S59</f>
        <v>#DIV/0!</v>
      </c>
      <c r="J57" s="174" t="e">
        <f t="shared" si="3"/>
        <v>#DIV/0!</v>
      </c>
      <c r="K57" s="172">
        <f>'HP-ICS, V5-Sep24'!U59</f>
        <v>0</v>
      </c>
      <c r="L57" s="174" t="str">
        <f t="shared" si="4"/>
        <v/>
      </c>
      <c r="M57" s="173">
        <f>'HP-ICS, V5-Sep24'!AS59</f>
        <v>0</v>
      </c>
      <c r="N57" s="174" t="str">
        <f t="shared" si="5"/>
        <v/>
      </c>
      <c r="O57" s="172">
        <f>'HP-ICS, V5-Sep24'!AO59</f>
        <v>0</v>
      </c>
      <c r="P57" s="174" t="str">
        <f t="shared" si="6"/>
        <v/>
      </c>
      <c r="Q57" s="172">
        <f>'HP-ICS, V5-Sep24'!AT59</f>
        <v>0</v>
      </c>
      <c r="R57" s="174" t="str">
        <f t="shared" si="7"/>
        <v/>
      </c>
      <c r="S57" s="174" t="e">
        <f t="shared" si="0"/>
        <v>#VALUE!</v>
      </c>
      <c r="T57" s="174" t="e">
        <f t="shared" si="8"/>
        <v>#VALUE!</v>
      </c>
      <c r="U57" s="173">
        <f>'HP-ICS, V5-Sep24'!AU59</f>
        <v>0</v>
      </c>
      <c r="V57" s="174">
        <f t="shared" si="9"/>
        <v>1</v>
      </c>
      <c r="W57" s="175" t="e">
        <f t="shared" si="1"/>
        <v>#DIV/0!</v>
      </c>
      <c r="X57" s="176" t="e">
        <f t="shared" si="10"/>
        <v>#DIV/0!</v>
      </c>
    </row>
    <row r="58" spans="1:24" x14ac:dyDescent="0.3">
      <c r="A58" s="172" t="str">
        <f>'HP-ICS, V5-Sep24'!D60</f>
        <v>Guatemala</v>
      </c>
      <c r="B58" s="172" cm="1">
        <f t="array" ref="B58">IF(OR(A58=DATA!$H$2:$H$13),3,IF(OR(A58=DATA!$H$14:$H$119),2,1))</f>
        <v>1</v>
      </c>
      <c r="C58" s="173">
        <f>'HP-ICS, V5-Sep24'!L60</f>
        <v>0</v>
      </c>
      <c r="D58" s="172" t="str">
        <f>IF(AND(C58&gt;='Risk(Area, dist)'!$C$9, C58&lt;='Risk(Area, dist)'!$E$9), 1, IF(AND(C58&gt;'Risk(Area, dist)'!$C$10, C58&lt;='Risk(Area, dist)'!$E$10), 2, IF(C58&gt;='Risk(Area, dist)'!$C$11, 3, "")))</f>
        <v/>
      </c>
      <c r="E58" s="172">
        <f>'HP-ICS, V5-Sep24'!G60</f>
        <v>0</v>
      </c>
      <c r="F58" s="174" t="str">
        <f>IF(AND(E58&gt;='Risk(Area, dist)'!$H$9, E58&lt;='Risk(Area, dist)'!$J$9), 1, IF(AND(E58&gt;'Risk(Area, dist)'!$H$10, E58&lt;='Risk(Area, dist)'!$J$10), 2, IF(E58&gt;='Risk(Area, dist)'!$H$11, 3, "")))</f>
        <v/>
      </c>
      <c r="G58" s="174">
        <f>'HP-ICS, V5-Sep24'!AJ60</f>
        <v>0</v>
      </c>
      <c r="H58" s="174">
        <f t="shared" si="2"/>
        <v>3</v>
      </c>
      <c r="I58" s="177" t="e">
        <f>('HP-ICS, V5-Sep24'!AM60-'HP-ICS, V5-Sep24'!S60)/'HP-ICS, V5-Sep24'!S60</f>
        <v>#DIV/0!</v>
      </c>
      <c r="J58" s="174" t="e">
        <f t="shared" si="3"/>
        <v>#DIV/0!</v>
      </c>
      <c r="K58" s="172">
        <f>'HP-ICS, V5-Sep24'!U60</f>
        <v>0</v>
      </c>
      <c r="L58" s="174" t="str">
        <f t="shared" si="4"/>
        <v/>
      </c>
      <c r="M58" s="173">
        <f>'HP-ICS, V5-Sep24'!AS60</f>
        <v>0</v>
      </c>
      <c r="N58" s="174" t="str">
        <f t="shared" si="5"/>
        <v/>
      </c>
      <c r="O58" s="172">
        <f>'HP-ICS, V5-Sep24'!AO60</f>
        <v>0</v>
      </c>
      <c r="P58" s="174" t="str">
        <f t="shared" si="6"/>
        <v/>
      </c>
      <c r="Q58" s="172">
        <f>'HP-ICS, V5-Sep24'!AT60</f>
        <v>0</v>
      </c>
      <c r="R58" s="174" t="str">
        <f t="shared" si="7"/>
        <v/>
      </c>
      <c r="S58" s="174" t="e">
        <f t="shared" si="0"/>
        <v>#VALUE!</v>
      </c>
      <c r="T58" s="174" t="e">
        <f t="shared" si="8"/>
        <v>#VALUE!</v>
      </c>
      <c r="U58" s="173">
        <f>'HP-ICS, V5-Sep24'!AU60</f>
        <v>0</v>
      </c>
      <c r="V58" s="174">
        <f t="shared" si="9"/>
        <v>1</v>
      </c>
      <c r="W58" s="175" t="e">
        <f t="shared" si="1"/>
        <v>#DIV/0!</v>
      </c>
      <c r="X58" s="176" t="e">
        <f t="shared" si="10"/>
        <v>#DIV/0!</v>
      </c>
    </row>
    <row r="59" spans="1:24" x14ac:dyDescent="0.3">
      <c r="A59" s="172" t="str">
        <f>'HP-ICS, V5-Sep24'!D61</f>
        <v>Guatemala</v>
      </c>
      <c r="B59" s="172" cm="1">
        <f t="array" ref="B59">IF(OR(A59=DATA!$H$2:$H$13),3,IF(OR(A59=DATA!$H$14:$H$119),2,1))</f>
        <v>1</v>
      </c>
      <c r="C59" s="173">
        <f>'HP-ICS, V5-Sep24'!L61</f>
        <v>0</v>
      </c>
      <c r="D59" s="172" t="str">
        <f>IF(AND(C59&gt;='Risk(Area, dist)'!$C$9, C59&lt;='Risk(Area, dist)'!$E$9), 1, IF(AND(C59&gt;'Risk(Area, dist)'!$C$10, C59&lt;='Risk(Area, dist)'!$E$10), 2, IF(C59&gt;='Risk(Area, dist)'!$C$11, 3, "")))</f>
        <v/>
      </c>
      <c r="E59" s="172">
        <f>'HP-ICS, V5-Sep24'!G61</f>
        <v>0</v>
      </c>
      <c r="F59" s="174" t="str">
        <f>IF(AND(E59&gt;='Risk(Area, dist)'!$H$9, E59&lt;='Risk(Area, dist)'!$J$9), 1, IF(AND(E59&gt;'Risk(Area, dist)'!$H$10, E59&lt;='Risk(Area, dist)'!$J$10), 2, IF(E59&gt;='Risk(Area, dist)'!$H$11, 3, "")))</f>
        <v/>
      </c>
      <c r="G59" s="174">
        <f>'HP-ICS, V5-Sep24'!AJ61</f>
        <v>0</v>
      </c>
      <c r="H59" s="174">
        <f t="shared" si="2"/>
        <v>3</v>
      </c>
      <c r="I59" s="177" t="e">
        <f>('HP-ICS, V5-Sep24'!AM61-'HP-ICS, V5-Sep24'!S61)/'HP-ICS, V5-Sep24'!S61</f>
        <v>#DIV/0!</v>
      </c>
      <c r="J59" s="174" t="e">
        <f t="shared" si="3"/>
        <v>#DIV/0!</v>
      </c>
      <c r="K59" s="172">
        <f>'HP-ICS, V5-Sep24'!U61</f>
        <v>0</v>
      </c>
      <c r="L59" s="174" t="str">
        <f t="shared" si="4"/>
        <v/>
      </c>
      <c r="M59" s="173">
        <f>'HP-ICS, V5-Sep24'!AS61</f>
        <v>0</v>
      </c>
      <c r="N59" s="174" t="str">
        <f t="shared" si="5"/>
        <v/>
      </c>
      <c r="O59" s="172">
        <f>'HP-ICS, V5-Sep24'!AO61</f>
        <v>0</v>
      </c>
      <c r="P59" s="174" t="str">
        <f t="shared" si="6"/>
        <v/>
      </c>
      <c r="Q59" s="172">
        <f>'HP-ICS, V5-Sep24'!AT61</f>
        <v>0</v>
      </c>
      <c r="R59" s="174" t="str">
        <f t="shared" si="7"/>
        <v/>
      </c>
      <c r="S59" s="174" t="e">
        <f t="shared" si="0"/>
        <v>#VALUE!</v>
      </c>
      <c r="T59" s="174" t="e">
        <f t="shared" si="8"/>
        <v>#VALUE!</v>
      </c>
      <c r="U59" s="173">
        <f>'HP-ICS, V5-Sep24'!AU61</f>
        <v>0</v>
      </c>
      <c r="V59" s="174">
        <f t="shared" si="9"/>
        <v>1</v>
      </c>
      <c r="W59" s="175" t="e">
        <f t="shared" si="1"/>
        <v>#DIV/0!</v>
      </c>
      <c r="X59" s="176" t="e">
        <f t="shared" si="10"/>
        <v>#DIV/0!</v>
      </c>
    </row>
    <row r="60" spans="1:24" x14ac:dyDescent="0.3">
      <c r="A60" s="172" t="str">
        <f>'HP-ICS, V5-Sep24'!D62</f>
        <v>Guatemala</v>
      </c>
      <c r="B60" s="172" cm="1">
        <f t="array" ref="B60">IF(OR(A60=DATA!$H$2:$H$13),3,IF(OR(A60=DATA!$H$14:$H$119),2,1))</f>
        <v>1</v>
      </c>
      <c r="C60" s="173">
        <f>'HP-ICS, V5-Sep24'!L62</f>
        <v>0</v>
      </c>
      <c r="D60" s="172" t="str">
        <f>IF(AND(C60&gt;='Risk(Area, dist)'!$C$9, C60&lt;='Risk(Area, dist)'!$E$9), 1, IF(AND(C60&gt;'Risk(Area, dist)'!$C$10, C60&lt;='Risk(Area, dist)'!$E$10), 2, IF(C60&gt;='Risk(Area, dist)'!$C$11, 3, "")))</f>
        <v/>
      </c>
      <c r="E60" s="172">
        <f>'HP-ICS, V5-Sep24'!G62</f>
        <v>0</v>
      </c>
      <c r="F60" s="174" t="str">
        <f>IF(AND(E60&gt;='Risk(Area, dist)'!$H$9, E60&lt;='Risk(Area, dist)'!$J$9), 1, IF(AND(E60&gt;'Risk(Area, dist)'!$H$10, E60&lt;='Risk(Area, dist)'!$J$10), 2, IF(E60&gt;='Risk(Area, dist)'!$H$11, 3, "")))</f>
        <v/>
      </c>
      <c r="G60" s="174">
        <f>'HP-ICS, V5-Sep24'!AJ62</f>
        <v>0</v>
      </c>
      <c r="H60" s="174">
        <f t="shared" si="2"/>
        <v>3</v>
      </c>
      <c r="I60" s="177" t="e">
        <f>('HP-ICS, V5-Sep24'!AM62-'HP-ICS, V5-Sep24'!S62)/'HP-ICS, V5-Sep24'!S62</f>
        <v>#DIV/0!</v>
      </c>
      <c r="J60" s="174" t="e">
        <f t="shared" si="3"/>
        <v>#DIV/0!</v>
      </c>
      <c r="K60" s="172">
        <f>'HP-ICS, V5-Sep24'!U62</f>
        <v>0</v>
      </c>
      <c r="L60" s="174" t="str">
        <f t="shared" si="4"/>
        <v/>
      </c>
      <c r="M60" s="173">
        <f>'HP-ICS, V5-Sep24'!AS62</f>
        <v>0</v>
      </c>
      <c r="N60" s="174" t="str">
        <f t="shared" si="5"/>
        <v/>
      </c>
      <c r="O60" s="172">
        <f>'HP-ICS, V5-Sep24'!AO62</f>
        <v>0</v>
      </c>
      <c r="P60" s="174" t="str">
        <f t="shared" si="6"/>
        <v/>
      </c>
      <c r="Q60" s="172">
        <f>'HP-ICS, V5-Sep24'!AT62</f>
        <v>0</v>
      </c>
      <c r="R60" s="174" t="str">
        <f t="shared" si="7"/>
        <v/>
      </c>
      <c r="S60" s="174" t="e">
        <f t="shared" si="0"/>
        <v>#VALUE!</v>
      </c>
      <c r="T60" s="174" t="e">
        <f t="shared" si="8"/>
        <v>#VALUE!</v>
      </c>
      <c r="U60" s="173">
        <f>'HP-ICS, V5-Sep24'!AU62</f>
        <v>0</v>
      </c>
      <c r="V60" s="174">
        <f t="shared" si="9"/>
        <v>1</v>
      </c>
      <c r="W60" s="175" t="e">
        <f t="shared" si="1"/>
        <v>#DIV/0!</v>
      </c>
      <c r="X60" s="176" t="e">
        <f t="shared" si="10"/>
        <v>#DIV/0!</v>
      </c>
    </row>
    <row r="61" spans="1:24" x14ac:dyDescent="0.3">
      <c r="A61" s="172" t="str">
        <f>'HP-ICS, V5-Sep24'!D63</f>
        <v>Guatemala</v>
      </c>
      <c r="B61" s="172" cm="1">
        <f t="array" ref="B61">IF(OR(A61=DATA!$H$2:$H$13),3,IF(OR(A61=DATA!$H$14:$H$119),2,1))</f>
        <v>1</v>
      </c>
      <c r="C61" s="173">
        <f>'HP-ICS, V5-Sep24'!L63</f>
        <v>0</v>
      </c>
      <c r="D61" s="172" t="str">
        <f>IF(AND(C61&gt;='Risk(Area, dist)'!$C$9, C61&lt;='Risk(Area, dist)'!$E$9), 1, IF(AND(C61&gt;'Risk(Area, dist)'!$C$10, C61&lt;='Risk(Area, dist)'!$E$10), 2, IF(C61&gt;='Risk(Area, dist)'!$C$11, 3, "")))</f>
        <v/>
      </c>
      <c r="E61" s="172">
        <f>'HP-ICS, V5-Sep24'!G63</f>
        <v>0</v>
      </c>
      <c r="F61" s="174" t="str">
        <f>IF(AND(E61&gt;='Risk(Area, dist)'!$H$9, E61&lt;='Risk(Area, dist)'!$J$9), 1, IF(AND(E61&gt;'Risk(Area, dist)'!$H$10, E61&lt;='Risk(Area, dist)'!$J$10), 2, IF(E61&gt;='Risk(Area, dist)'!$H$11, 3, "")))</f>
        <v/>
      </c>
      <c r="G61" s="174">
        <f>'HP-ICS, V5-Sep24'!AJ63</f>
        <v>0</v>
      </c>
      <c r="H61" s="174">
        <f t="shared" si="2"/>
        <v>3</v>
      </c>
      <c r="I61" s="177" t="e">
        <f>('HP-ICS, V5-Sep24'!AM63-'HP-ICS, V5-Sep24'!S63)/'HP-ICS, V5-Sep24'!S63</f>
        <v>#DIV/0!</v>
      </c>
      <c r="J61" s="174" t="e">
        <f t="shared" si="3"/>
        <v>#DIV/0!</v>
      </c>
      <c r="K61" s="172">
        <f>'HP-ICS, V5-Sep24'!U63</f>
        <v>0</v>
      </c>
      <c r="L61" s="174" t="str">
        <f t="shared" si="4"/>
        <v/>
      </c>
      <c r="M61" s="173">
        <f>'HP-ICS, V5-Sep24'!AS63</f>
        <v>0</v>
      </c>
      <c r="N61" s="174" t="str">
        <f t="shared" si="5"/>
        <v/>
      </c>
      <c r="O61" s="172">
        <f>'HP-ICS, V5-Sep24'!AO63</f>
        <v>0</v>
      </c>
      <c r="P61" s="174" t="str">
        <f t="shared" si="6"/>
        <v/>
      </c>
      <c r="Q61" s="172">
        <f>'HP-ICS, V5-Sep24'!AT63</f>
        <v>0</v>
      </c>
      <c r="R61" s="174" t="str">
        <f t="shared" si="7"/>
        <v/>
      </c>
      <c r="S61" s="174" t="e">
        <f t="shared" si="0"/>
        <v>#VALUE!</v>
      </c>
      <c r="T61" s="174" t="e">
        <f t="shared" si="8"/>
        <v>#VALUE!</v>
      </c>
      <c r="U61" s="173">
        <f>'HP-ICS, V5-Sep24'!AU63</f>
        <v>0</v>
      </c>
      <c r="V61" s="174">
        <f t="shared" si="9"/>
        <v>1</v>
      </c>
      <c r="W61" s="175" t="e">
        <f t="shared" si="1"/>
        <v>#DIV/0!</v>
      </c>
      <c r="X61" s="176" t="e">
        <f t="shared" si="10"/>
        <v>#DIV/0!</v>
      </c>
    </row>
    <row r="62" spans="1:24" x14ac:dyDescent="0.3">
      <c r="A62" s="172" t="str">
        <f>'HP-ICS, V5-Sep24'!D64</f>
        <v>Guatemala</v>
      </c>
      <c r="B62" s="172" cm="1">
        <f t="array" ref="B62">IF(OR(A62=DATA!$H$2:$H$13),3,IF(OR(A62=DATA!$H$14:$H$119),2,1))</f>
        <v>1</v>
      </c>
      <c r="C62" s="173">
        <f>'HP-ICS, V5-Sep24'!L64</f>
        <v>0</v>
      </c>
      <c r="D62" s="172" t="str">
        <f>IF(AND(C62&gt;='Risk(Area, dist)'!$C$9, C62&lt;='Risk(Area, dist)'!$E$9), 1, IF(AND(C62&gt;'Risk(Area, dist)'!$C$10, C62&lt;='Risk(Area, dist)'!$E$10), 2, IF(C62&gt;='Risk(Area, dist)'!$C$11, 3, "")))</f>
        <v/>
      </c>
      <c r="E62" s="172">
        <f>'HP-ICS, V5-Sep24'!G64</f>
        <v>0</v>
      </c>
      <c r="F62" s="174" t="str">
        <f>IF(AND(E62&gt;='Risk(Area, dist)'!$H$9, E62&lt;='Risk(Area, dist)'!$J$9), 1, IF(AND(E62&gt;'Risk(Area, dist)'!$H$10, E62&lt;='Risk(Area, dist)'!$J$10), 2, IF(E62&gt;='Risk(Area, dist)'!$H$11, 3, "")))</f>
        <v/>
      </c>
      <c r="G62" s="174">
        <f>'HP-ICS, V5-Sep24'!AJ64</f>
        <v>0</v>
      </c>
      <c r="H62" s="174">
        <f t="shared" si="2"/>
        <v>3</v>
      </c>
      <c r="I62" s="177" t="e">
        <f>('HP-ICS, V5-Sep24'!AM64-'HP-ICS, V5-Sep24'!S64)/'HP-ICS, V5-Sep24'!S64</f>
        <v>#DIV/0!</v>
      </c>
      <c r="J62" s="174" t="e">
        <f t="shared" si="3"/>
        <v>#DIV/0!</v>
      </c>
      <c r="K62" s="172">
        <f>'HP-ICS, V5-Sep24'!U64</f>
        <v>0</v>
      </c>
      <c r="L62" s="174" t="str">
        <f t="shared" si="4"/>
        <v/>
      </c>
      <c r="M62" s="173">
        <f>'HP-ICS, V5-Sep24'!AS64</f>
        <v>0</v>
      </c>
      <c r="N62" s="174" t="str">
        <f t="shared" si="5"/>
        <v/>
      </c>
      <c r="O62" s="172">
        <f>'HP-ICS, V5-Sep24'!AO64</f>
        <v>0</v>
      </c>
      <c r="P62" s="174" t="str">
        <f t="shared" si="6"/>
        <v/>
      </c>
      <c r="Q62" s="172">
        <f>'HP-ICS, V5-Sep24'!AT64</f>
        <v>0</v>
      </c>
      <c r="R62" s="174" t="str">
        <f t="shared" si="7"/>
        <v/>
      </c>
      <c r="S62" s="174" t="e">
        <f t="shared" si="0"/>
        <v>#VALUE!</v>
      </c>
      <c r="T62" s="174" t="e">
        <f t="shared" si="8"/>
        <v>#VALUE!</v>
      </c>
      <c r="U62" s="173">
        <f>'HP-ICS, V5-Sep24'!AU64</f>
        <v>0</v>
      </c>
      <c r="V62" s="174">
        <f t="shared" si="9"/>
        <v>1</v>
      </c>
      <c r="W62" s="175" t="e">
        <f t="shared" si="1"/>
        <v>#DIV/0!</v>
      </c>
      <c r="X62" s="176" t="e">
        <f t="shared" si="10"/>
        <v>#DIV/0!</v>
      </c>
    </row>
    <row r="63" spans="1:24" x14ac:dyDescent="0.3">
      <c r="A63" s="172" t="str">
        <f>'HP-ICS, V5-Sep24'!D65</f>
        <v>Guatemala</v>
      </c>
      <c r="B63" s="172" cm="1">
        <f t="array" ref="B63">IF(OR(A63=DATA!$H$2:$H$13),3,IF(OR(A63=DATA!$H$14:$H$119),2,1))</f>
        <v>1</v>
      </c>
      <c r="C63" s="173">
        <f>'HP-ICS, V5-Sep24'!L65</f>
        <v>0</v>
      </c>
      <c r="D63" s="172" t="str">
        <f>IF(AND(C63&gt;='Risk(Area, dist)'!$C$9, C63&lt;='Risk(Area, dist)'!$E$9), 1, IF(AND(C63&gt;'Risk(Area, dist)'!$C$10, C63&lt;='Risk(Area, dist)'!$E$10), 2, IF(C63&gt;='Risk(Area, dist)'!$C$11, 3, "")))</f>
        <v/>
      </c>
      <c r="E63" s="172">
        <f>'HP-ICS, V5-Sep24'!G65</f>
        <v>0</v>
      </c>
      <c r="F63" s="174" t="str">
        <f>IF(AND(E63&gt;='Risk(Area, dist)'!$H$9, E63&lt;='Risk(Area, dist)'!$J$9), 1, IF(AND(E63&gt;'Risk(Area, dist)'!$H$10, E63&lt;='Risk(Area, dist)'!$J$10), 2, IF(E63&gt;='Risk(Area, dist)'!$H$11, 3, "")))</f>
        <v/>
      </c>
      <c r="G63" s="174">
        <f>'HP-ICS, V5-Sep24'!AJ65</f>
        <v>0</v>
      </c>
      <c r="H63" s="174">
        <f t="shared" si="2"/>
        <v>3</v>
      </c>
      <c r="I63" s="177" t="e">
        <f>('HP-ICS, V5-Sep24'!AM65-'HP-ICS, V5-Sep24'!S65)/'HP-ICS, V5-Sep24'!S65</f>
        <v>#DIV/0!</v>
      </c>
      <c r="J63" s="174" t="e">
        <f t="shared" si="3"/>
        <v>#DIV/0!</v>
      </c>
      <c r="K63" s="172">
        <f>'HP-ICS, V5-Sep24'!U65</f>
        <v>0</v>
      </c>
      <c r="L63" s="174" t="str">
        <f t="shared" si="4"/>
        <v/>
      </c>
      <c r="M63" s="173">
        <f>'HP-ICS, V5-Sep24'!AS65</f>
        <v>0</v>
      </c>
      <c r="N63" s="174" t="str">
        <f t="shared" si="5"/>
        <v/>
      </c>
      <c r="O63" s="172">
        <f>'HP-ICS, V5-Sep24'!AO65</f>
        <v>0</v>
      </c>
      <c r="P63" s="174" t="str">
        <f t="shared" si="6"/>
        <v/>
      </c>
      <c r="Q63" s="172">
        <f>'HP-ICS, V5-Sep24'!AT65</f>
        <v>0</v>
      </c>
      <c r="R63" s="174" t="str">
        <f t="shared" si="7"/>
        <v/>
      </c>
      <c r="S63" s="174" t="e">
        <f t="shared" si="0"/>
        <v>#VALUE!</v>
      </c>
      <c r="T63" s="174" t="e">
        <f t="shared" si="8"/>
        <v>#VALUE!</v>
      </c>
      <c r="U63" s="173">
        <f>'HP-ICS, V5-Sep24'!AU65</f>
        <v>0</v>
      </c>
      <c r="V63" s="174">
        <f t="shared" si="9"/>
        <v>1</v>
      </c>
      <c r="W63" s="175" t="e">
        <f t="shared" si="1"/>
        <v>#DIV/0!</v>
      </c>
      <c r="X63" s="176" t="e">
        <f t="shared" si="10"/>
        <v>#DIV/0!</v>
      </c>
    </row>
    <row r="64" spans="1:24" x14ac:dyDescent="0.3">
      <c r="A64" s="172" t="str">
        <f>'HP-ICS, V5-Sep24'!D66</f>
        <v>Guatemala</v>
      </c>
      <c r="B64" s="172" cm="1">
        <f t="array" ref="B64">IF(OR(A64=DATA!$H$2:$H$13),3,IF(OR(A64=DATA!$H$14:$H$119),2,1))</f>
        <v>1</v>
      </c>
      <c r="C64" s="173">
        <f>'HP-ICS, V5-Sep24'!L66</f>
        <v>0</v>
      </c>
      <c r="D64" s="172" t="str">
        <f>IF(AND(C64&gt;='Risk(Area, dist)'!$C$9, C64&lt;='Risk(Area, dist)'!$E$9), 1, IF(AND(C64&gt;'Risk(Area, dist)'!$C$10, C64&lt;='Risk(Area, dist)'!$E$10), 2, IF(C64&gt;='Risk(Area, dist)'!$C$11, 3, "")))</f>
        <v/>
      </c>
      <c r="E64" s="172">
        <f>'HP-ICS, V5-Sep24'!G66</f>
        <v>0</v>
      </c>
      <c r="F64" s="174" t="str">
        <f>IF(AND(E64&gt;='Risk(Area, dist)'!$H$9, E64&lt;='Risk(Area, dist)'!$J$9), 1, IF(AND(E64&gt;'Risk(Area, dist)'!$H$10, E64&lt;='Risk(Area, dist)'!$J$10), 2, IF(E64&gt;='Risk(Area, dist)'!$H$11, 3, "")))</f>
        <v/>
      </c>
      <c r="G64" s="174">
        <f>'HP-ICS, V5-Sep24'!AJ66</f>
        <v>0</v>
      </c>
      <c r="H64" s="174">
        <f t="shared" si="2"/>
        <v>3</v>
      </c>
      <c r="I64" s="177" t="e">
        <f>('HP-ICS, V5-Sep24'!AM66-'HP-ICS, V5-Sep24'!S66)/'HP-ICS, V5-Sep24'!S66</f>
        <v>#DIV/0!</v>
      </c>
      <c r="J64" s="174" t="e">
        <f t="shared" si="3"/>
        <v>#DIV/0!</v>
      </c>
      <c r="K64" s="172">
        <f>'HP-ICS, V5-Sep24'!U66</f>
        <v>0</v>
      </c>
      <c r="L64" s="174" t="str">
        <f t="shared" si="4"/>
        <v/>
      </c>
      <c r="M64" s="173">
        <f>'HP-ICS, V5-Sep24'!AS66</f>
        <v>0</v>
      </c>
      <c r="N64" s="174" t="str">
        <f t="shared" si="5"/>
        <v/>
      </c>
      <c r="O64" s="172">
        <f>'HP-ICS, V5-Sep24'!AO66</f>
        <v>0</v>
      </c>
      <c r="P64" s="174" t="str">
        <f t="shared" si="6"/>
        <v/>
      </c>
      <c r="Q64" s="172">
        <f>'HP-ICS, V5-Sep24'!AT66</f>
        <v>0</v>
      </c>
      <c r="R64" s="174" t="str">
        <f t="shared" si="7"/>
        <v/>
      </c>
      <c r="S64" s="174" t="e">
        <f t="shared" si="0"/>
        <v>#VALUE!</v>
      </c>
      <c r="T64" s="174" t="e">
        <f t="shared" si="8"/>
        <v>#VALUE!</v>
      </c>
      <c r="U64" s="173">
        <f>'HP-ICS, V5-Sep24'!AU66</f>
        <v>0</v>
      </c>
      <c r="V64" s="174">
        <f t="shared" si="9"/>
        <v>1</v>
      </c>
      <c r="W64" s="175" t="e">
        <f t="shared" si="1"/>
        <v>#DIV/0!</v>
      </c>
      <c r="X64" s="176" t="e">
        <f t="shared" si="10"/>
        <v>#DIV/0!</v>
      </c>
    </row>
    <row r="65" spans="1:24" x14ac:dyDescent="0.3">
      <c r="A65" s="172" t="str">
        <f>'HP-ICS, V5-Sep24'!D67</f>
        <v>Guatemala</v>
      </c>
      <c r="B65" s="172" cm="1">
        <f t="array" ref="B65">IF(OR(A65=DATA!$H$2:$H$13),3,IF(OR(A65=DATA!$H$14:$H$119),2,1))</f>
        <v>1</v>
      </c>
      <c r="C65" s="173">
        <f>'HP-ICS, V5-Sep24'!L67</f>
        <v>0</v>
      </c>
      <c r="D65" s="172" t="str">
        <f>IF(AND(C65&gt;='Risk(Area, dist)'!$C$9, C65&lt;='Risk(Area, dist)'!$E$9), 1, IF(AND(C65&gt;'Risk(Area, dist)'!$C$10, C65&lt;='Risk(Area, dist)'!$E$10), 2, IF(C65&gt;='Risk(Area, dist)'!$C$11, 3, "")))</f>
        <v/>
      </c>
      <c r="E65" s="172">
        <f>'HP-ICS, V5-Sep24'!G67</f>
        <v>0</v>
      </c>
      <c r="F65" s="174" t="str">
        <f>IF(AND(E65&gt;='Risk(Area, dist)'!$H$9, E65&lt;='Risk(Area, dist)'!$J$9), 1, IF(AND(E65&gt;'Risk(Area, dist)'!$H$10, E65&lt;='Risk(Area, dist)'!$J$10), 2, IF(E65&gt;='Risk(Area, dist)'!$H$11, 3, "")))</f>
        <v/>
      </c>
      <c r="G65" s="174">
        <f>'HP-ICS, V5-Sep24'!AJ67</f>
        <v>0</v>
      </c>
      <c r="H65" s="174">
        <f t="shared" si="2"/>
        <v>3</v>
      </c>
      <c r="I65" s="177" t="e">
        <f>('HP-ICS, V5-Sep24'!AM67-'HP-ICS, V5-Sep24'!S67)/'HP-ICS, V5-Sep24'!S67</f>
        <v>#DIV/0!</v>
      </c>
      <c r="J65" s="174" t="e">
        <f t="shared" si="3"/>
        <v>#DIV/0!</v>
      </c>
      <c r="K65" s="172">
        <f>'HP-ICS, V5-Sep24'!U67</f>
        <v>0</v>
      </c>
      <c r="L65" s="174" t="str">
        <f t="shared" si="4"/>
        <v/>
      </c>
      <c r="M65" s="173">
        <f>'HP-ICS, V5-Sep24'!AS67</f>
        <v>0</v>
      </c>
      <c r="N65" s="174" t="str">
        <f t="shared" si="5"/>
        <v/>
      </c>
      <c r="O65" s="172">
        <f>'HP-ICS, V5-Sep24'!AO67</f>
        <v>0</v>
      </c>
      <c r="P65" s="174" t="str">
        <f t="shared" si="6"/>
        <v/>
      </c>
      <c r="Q65" s="172">
        <f>'HP-ICS, V5-Sep24'!AT67</f>
        <v>0</v>
      </c>
      <c r="R65" s="174" t="str">
        <f t="shared" si="7"/>
        <v/>
      </c>
      <c r="S65" s="174" t="e">
        <f t="shared" si="0"/>
        <v>#VALUE!</v>
      </c>
      <c r="T65" s="174" t="e">
        <f t="shared" si="8"/>
        <v>#VALUE!</v>
      </c>
      <c r="U65" s="173">
        <f>'HP-ICS, V5-Sep24'!AU67</f>
        <v>0</v>
      </c>
      <c r="V65" s="174">
        <f t="shared" si="9"/>
        <v>1</v>
      </c>
      <c r="W65" s="175" t="e">
        <f t="shared" si="1"/>
        <v>#DIV/0!</v>
      </c>
      <c r="X65" s="176" t="e">
        <f t="shared" si="10"/>
        <v>#DIV/0!</v>
      </c>
    </row>
    <row r="66" spans="1:24" x14ac:dyDescent="0.3">
      <c r="A66" s="172" t="str">
        <f>'HP-ICS, V5-Sep24'!D68</f>
        <v>Guatemala</v>
      </c>
      <c r="B66" s="172" cm="1">
        <f t="array" ref="B66">IF(OR(A66=DATA!$H$2:$H$13),3,IF(OR(A66=DATA!$H$14:$H$119),2,1))</f>
        <v>1</v>
      </c>
      <c r="C66" s="173">
        <f>'HP-ICS, V5-Sep24'!L68</f>
        <v>0</v>
      </c>
      <c r="D66" s="172" t="str">
        <f>IF(AND(C66&gt;='Risk(Area, dist)'!$C$9, C66&lt;='Risk(Area, dist)'!$E$9), 1, IF(AND(C66&gt;'Risk(Area, dist)'!$C$10, C66&lt;='Risk(Area, dist)'!$E$10), 2, IF(C66&gt;='Risk(Area, dist)'!$C$11, 3, "")))</f>
        <v/>
      </c>
      <c r="E66" s="172">
        <f>'HP-ICS, V5-Sep24'!G68</f>
        <v>0</v>
      </c>
      <c r="F66" s="174" t="str">
        <f>IF(AND(E66&gt;='Risk(Area, dist)'!$H$9, E66&lt;='Risk(Area, dist)'!$J$9), 1, IF(AND(E66&gt;'Risk(Area, dist)'!$H$10, E66&lt;='Risk(Area, dist)'!$J$10), 2, IF(E66&gt;='Risk(Area, dist)'!$H$11, 3, "")))</f>
        <v/>
      </c>
      <c r="G66" s="174">
        <f>'HP-ICS, V5-Sep24'!AJ68</f>
        <v>0</v>
      </c>
      <c r="H66" s="174">
        <f t="shared" si="2"/>
        <v>3</v>
      </c>
      <c r="I66" s="177" t="e">
        <f>('HP-ICS, V5-Sep24'!AM68-'HP-ICS, V5-Sep24'!S68)/'HP-ICS, V5-Sep24'!S68</f>
        <v>#DIV/0!</v>
      </c>
      <c r="J66" s="174" t="e">
        <f t="shared" si="3"/>
        <v>#DIV/0!</v>
      </c>
      <c r="K66" s="172">
        <f>'HP-ICS, V5-Sep24'!U68</f>
        <v>0</v>
      </c>
      <c r="L66" s="174" t="str">
        <f t="shared" si="4"/>
        <v/>
      </c>
      <c r="M66" s="173">
        <f>'HP-ICS, V5-Sep24'!AS68</f>
        <v>0</v>
      </c>
      <c r="N66" s="174" t="str">
        <f t="shared" si="5"/>
        <v/>
      </c>
      <c r="O66" s="172">
        <f>'HP-ICS, V5-Sep24'!AO68</f>
        <v>0</v>
      </c>
      <c r="P66" s="174" t="str">
        <f t="shared" si="6"/>
        <v/>
      </c>
      <c r="Q66" s="172">
        <f>'HP-ICS, V5-Sep24'!AT68</f>
        <v>0</v>
      </c>
      <c r="R66" s="174" t="str">
        <f t="shared" si="7"/>
        <v/>
      </c>
      <c r="S66" s="174" t="e">
        <f t="shared" ref="S66:S129" si="11">R66-P66</f>
        <v>#VALUE!</v>
      </c>
      <c r="T66" s="174" t="e">
        <f t="shared" si="8"/>
        <v>#VALUE!</v>
      </c>
      <c r="U66" s="173">
        <f>'HP-ICS, V5-Sep24'!AU68</f>
        <v>0</v>
      </c>
      <c r="V66" s="174">
        <f t="shared" si="9"/>
        <v>1</v>
      </c>
      <c r="W66" s="175" t="e">
        <f t="shared" ref="W66:W129" si="12">AVERAGE(B66,D66,F66,H66,J66,L66,N66,V66,T66)</f>
        <v>#DIV/0!</v>
      </c>
      <c r="X66" s="176" t="e">
        <f t="shared" si="10"/>
        <v>#DIV/0!</v>
      </c>
    </row>
    <row r="67" spans="1:24" x14ac:dyDescent="0.3">
      <c r="A67" s="172" t="str">
        <f>'HP-ICS, V5-Sep24'!D69</f>
        <v>Guatemala</v>
      </c>
      <c r="B67" s="172" cm="1">
        <f t="array" ref="B67">IF(OR(A67=DATA!$H$2:$H$13),3,IF(OR(A67=DATA!$H$14:$H$119),2,1))</f>
        <v>1</v>
      </c>
      <c r="C67" s="173">
        <f>'HP-ICS, V5-Sep24'!L69</f>
        <v>0</v>
      </c>
      <c r="D67" s="172" t="str">
        <f>IF(AND(C67&gt;='Risk(Area, dist)'!$C$9, C67&lt;='Risk(Area, dist)'!$E$9), 1, IF(AND(C67&gt;'Risk(Area, dist)'!$C$10, C67&lt;='Risk(Area, dist)'!$E$10), 2, IF(C67&gt;='Risk(Area, dist)'!$C$11, 3, "")))</f>
        <v/>
      </c>
      <c r="E67" s="172">
        <f>'HP-ICS, V5-Sep24'!G69</f>
        <v>0</v>
      </c>
      <c r="F67" s="174" t="str">
        <f>IF(AND(E67&gt;='Risk(Area, dist)'!$H$9, E67&lt;='Risk(Area, dist)'!$J$9), 1, IF(AND(E67&gt;'Risk(Area, dist)'!$H$10, E67&lt;='Risk(Area, dist)'!$J$10), 2, IF(E67&gt;='Risk(Area, dist)'!$H$11, 3, "")))</f>
        <v/>
      </c>
      <c r="G67" s="174">
        <f>'HP-ICS, V5-Sep24'!AJ69</f>
        <v>0</v>
      </c>
      <c r="H67" s="174">
        <f t="shared" ref="H67:H130" si="13">IF(G67="Orgánico / Organic",1,IF(G67="T3",2,3))</f>
        <v>3</v>
      </c>
      <c r="I67" s="177" t="e">
        <f>('HP-ICS, V5-Sep24'!AM69-'HP-ICS, V5-Sep24'!S69)/'HP-ICS, V5-Sep24'!S69</f>
        <v>#DIV/0!</v>
      </c>
      <c r="J67" s="174" t="e">
        <f t="shared" ref="J67:J130" si="14">IF(OR(AND(I67&gt;=-10%,I67&lt;=0%),AND(I67&gt;=0%,I67&lt;=10%)), 1, IF(I67&gt;10%, 3, IF(I67&lt;-10%, 2, "")))</f>
        <v>#DIV/0!</v>
      </c>
      <c r="K67" s="172">
        <f>'HP-ICS, V5-Sep24'!U69</f>
        <v>0</v>
      </c>
      <c r="L67" s="174" t="str">
        <f t="shared" ref="L67:L130" si="15">IF(K67="NA", 1, IF(K67="Intercalado / Intercrop", 2, IF(K67="Rotación / Rotation", 3, "")))</f>
        <v/>
      </c>
      <c r="M67" s="173">
        <f>'HP-ICS, V5-Sep24'!AS69</f>
        <v>0</v>
      </c>
      <c r="N67" s="174" t="str">
        <f t="shared" ref="N67:N130" si="16">IF(M67="No", 3, IF(M67="Sí / Yes", 1, ""))</f>
        <v/>
      </c>
      <c r="O67" s="172">
        <f>'HP-ICS, V5-Sep24'!AO69</f>
        <v>0</v>
      </c>
      <c r="P67" s="174" t="str">
        <f t="shared" ref="P67:P130" si="17">IF(O67="No", 1, IF(O67="Sí / Yes", 3, ""))</f>
        <v/>
      </c>
      <c r="Q67" s="172">
        <f>'HP-ICS, V5-Sep24'!AT69</f>
        <v>0</v>
      </c>
      <c r="R67" s="174" t="str">
        <f t="shared" ref="R67:R130" si="18">IF(Q67="No", 1, IF(Q67="Sí / Yes", 3, ""))</f>
        <v/>
      </c>
      <c r="S67" s="174" t="e">
        <f t="shared" si="11"/>
        <v>#VALUE!</v>
      </c>
      <c r="T67" s="174" t="e">
        <f t="shared" ref="T67:T130" si="19">IF(S67=2,3,1)</f>
        <v>#VALUE!</v>
      </c>
      <c r="U67" s="173">
        <f>'HP-ICS, V5-Sep24'!AU69</f>
        <v>0</v>
      </c>
      <c r="V67" s="174">
        <f t="shared" ref="V67:V130" si="20">IF(U67=0,1,IF(U67&gt;0,3,2))</f>
        <v>1</v>
      </c>
      <c r="W67" s="175" t="e">
        <f t="shared" si="12"/>
        <v>#DIV/0!</v>
      </c>
      <c r="X67" s="176" t="e">
        <f t="shared" ref="X67:X130" si="21">IF(W67&gt;0, IF(W67&lt;1.5, "Bajo / Low", IF(W67&lt;=2.3, "Medio / Medium", "Alto / High")), "")</f>
        <v>#DIV/0!</v>
      </c>
    </row>
    <row r="68" spans="1:24" x14ac:dyDescent="0.3">
      <c r="A68" s="172" t="str">
        <f>'HP-ICS, V5-Sep24'!D70</f>
        <v>Guatemala</v>
      </c>
      <c r="B68" s="172" cm="1">
        <f t="array" ref="B68">IF(OR(A68=DATA!$H$2:$H$13),3,IF(OR(A68=DATA!$H$14:$H$119),2,1))</f>
        <v>1</v>
      </c>
      <c r="C68" s="173">
        <f>'HP-ICS, V5-Sep24'!L70</f>
        <v>0</v>
      </c>
      <c r="D68" s="172" t="str">
        <f>IF(AND(C68&gt;='Risk(Area, dist)'!$C$9, C68&lt;='Risk(Area, dist)'!$E$9), 1, IF(AND(C68&gt;'Risk(Area, dist)'!$C$10, C68&lt;='Risk(Area, dist)'!$E$10), 2, IF(C68&gt;='Risk(Area, dist)'!$C$11, 3, "")))</f>
        <v/>
      </c>
      <c r="E68" s="172">
        <f>'HP-ICS, V5-Sep24'!G70</f>
        <v>0</v>
      </c>
      <c r="F68" s="174" t="str">
        <f>IF(AND(E68&gt;='Risk(Area, dist)'!$H$9, E68&lt;='Risk(Area, dist)'!$J$9), 1, IF(AND(E68&gt;'Risk(Area, dist)'!$H$10, E68&lt;='Risk(Area, dist)'!$J$10), 2, IF(E68&gt;='Risk(Area, dist)'!$H$11, 3, "")))</f>
        <v/>
      </c>
      <c r="G68" s="174">
        <f>'HP-ICS, V5-Sep24'!AJ70</f>
        <v>0</v>
      </c>
      <c r="H68" s="174">
        <f t="shared" si="13"/>
        <v>3</v>
      </c>
      <c r="I68" s="177" t="e">
        <f>('HP-ICS, V5-Sep24'!AM70-'HP-ICS, V5-Sep24'!S70)/'HP-ICS, V5-Sep24'!S70</f>
        <v>#DIV/0!</v>
      </c>
      <c r="J68" s="174" t="e">
        <f t="shared" si="14"/>
        <v>#DIV/0!</v>
      </c>
      <c r="K68" s="172">
        <f>'HP-ICS, V5-Sep24'!U70</f>
        <v>0</v>
      </c>
      <c r="L68" s="174" t="str">
        <f t="shared" si="15"/>
        <v/>
      </c>
      <c r="M68" s="173">
        <f>'HP-ICS, V5-Sep24'!AS70</f>
        <v>0</v>
      </c>
      <c r="N68" s="174" t="str">
        <f t="shared" si="16"/>
        <v/>
      </c>
      <c r="O68" s="172">
        <f>'HP-ICS, V5-Sep24'!AO70</f>
        <v>0</v>
      </c>
      <c r="P68" s="174" t="str">
        <f t="shared" si="17"/>
        <v/>
      </c>
      <c r="Q68" s="172">
        <f>'HP-ICS, V5-Sep24'!AT70</f>
        <v>0</v>
      </c>
      <c r="R68" s="174" t="str">
        <f t="shared" si="18"/>
        <v/>
      </c>
      <c r="S68" s="174" t="e">
        <f t="shared" si="11"/>
        <v>#VALUE!</v>
      </c>
      <c r="T68" s="174" t="e">
        <f t="shared" si="19"/>
        <v>#VALUE!</v>
      </c>
      <c r="U68" s="173">
        <f>'HP-ICS, V5-Sep24'!AU70</f>
        <v>0</v>
      </c>
      <c r="V68" s="174">
        <f t="shared" si="20"/>
        <v>1</v>
      </c>
      <c r="W68" s="175" t="e">
        <f t="shared" si="12"/>
        <v>#DIV/0!</v>
      </c>
      <c r="X68" s="176" t="e">
        <f t="shared" si="21"/>
        <v>#DIV/0!</v>
      </c>
    </row>
    <row r="69" spans="1:24" x14ac:dyDescent="0.3">
      <c r="A69" s="172" t="str">
        <f>'HP-ICS, V5-Sep24'!D71</f>
        <v>Guatemala</v>
      </c>
      <c r="B69" s="172" cm="1">
        <f t="array" ref="B69">IF(OR(A69=DATA!$H$2:$H$13),3,IF(OR(A69=DATA!$H$14:$H$119),2,1))</f>
        <v>1</v>
      </c>
      <c r="C69" s="173">
        <f>'HP-ICS, V5-Sep24'!L71</f>
        <v>0</v>
      </c>
      <c r="D69" s="172" t="str">
        <f>IF(AND(C69&gt;='Risk(Area, dist)'!$C$9, C69&lt;='Risk(Area, dist)'!$E$9), 1, IF(AND(C69&gt;'Risk(Area, dist)'!$C$10, C69&lt;='Risk(Area, dist)'!$E$10), 2, IF(C69&gt;='Risk(Area, dist)'!$C$11, 3, "")))</f>
        <v/>
      </c>
      <c r="E69" s="172">
        <f>'HP-ICS, V5-Sep24'!G71</f>
        <v>0</v>
      </c>
      <c r="F69" s="174" t="str">
        <f>IF(AND(E69&gt;='Risk(Area, dist)'!$H$9, E69&lt;='Risk(Area, dist)'!$J$9), 1, IF(AND(E69&gt;'Risk(Area, dist)'!$H$10, E69&lt;='Risk(Area, dist)'!$J$10), 2, IF(E69&gt;='Risk(Area, dist)'!$H$11, 3, "")))</f>
        <v/>
      </c>
      <c r="G69" s="174">
        <f>'HP-ICS, V5-Sep24'!AJ71</f>
        <v>0</v>
      </c>
      <c r="H69" s="174">
        <f t="shared" si="13"/>
        <v>3</v>
      </c>
      <c r="I69" s="177" t="e">
        <f>('HP-ICS, V5-Sep24'!AM71-'HP-ICS, V5-Sep24'!S71)/'HP-ICS, V5-Sep24'!S71</f>
        <v>#DIV/0!</v>
      </c>
      <c r="J69" s="174" t="e">
        <f t="shared" si="14"/>
        <v>#DIV/0!</v>
      </c>
      <c r="K69" s="172">
        <f>'HP-ICS, V5-Sep24'!U71</f>
        <v>0</v>
      </c>
      <c r="L69" s="174" t="str">
        <f t="shared" si="15"/>
        <v/>
      </c>
      <c r="M69" s="173">
        <f>'HP-ICS, V5-Sep24'!AS71</f>
        <v>0</v>
      </c>
      <c r="N69" s="174" t="str">
        <f t="shared" si="16"/>
        <v/>
      </c>
      <c r="O69" s="172">
        <f>'HP-ICS, V5-Sep24'!AO71</f>
        <v>0</v>
      </c>
      <c r="P69" s="174" t="str">
        <f t="shared" si="17"/>
        <v/>
      </c>
      <c r="Q69" s="172">
        <f>'HP-ICS, V5-Sep24'!AT71</f>
        <v>0</v>
      </c>
      <c r="R69" s="174" t="str">
        <f t="shared" si="18"/>
        <v/>
      </c>
      <c r="S69" s="174" t="e">
        <f t="shared" si="11"/>
        <v>#VALUE!</v>
      </c>
      <c r="T69" s="174" t="e">
        <f t="shared" si="19"/>
        <v>#VALUE!</v>
      </c>
      <c r="U69" s="173">
        <f>'HP-ICS, V5-Sep24'!AU71</f>
        <v>0</v>
      </c>
      <c r="V69" s="174">
        <f t="shared" si="20"/>
        <v>1</v>
      </c>
      <c r="W69" s="175" t="e">
        <f t="shared" si="12"/>
        <v>#DIV/0!</v>
      </c>
      <c r="X69" s="176" t="e">
        <f t="shared" si="21"/>
        <v>#DIV/0!</v>
      </c>
    </row>
    <row r="70" spans="1:24" x14ac:dyDescent="0.3">
      <c r="A70" s="172" t="str">
        <f>'HP-ICS, V5-Sep24'!D72</f>
        <v>Guatemala</v>
      </c>
      <c r="B70" s="172" cm="1">
        <f t="array" ref="B70">IF(OR(A70=DATA!$H$2:$H$13),3,IF(OR(A70=DATA!$H$14:$H$119),2,1))</f>
        <v>1</v>
      </c>
      <c r="C70" s="173">
        <f>'HP-ICS, V5-Sep24'!L72</f>
        <v>0</v>
      </c>
      <c r="D70" s="172" t="str">
        <f>IF(AND(C70&gt;='Risk(Area, dist)'!$C$9, C70&lt;='Risk(Area, dist)'!$E$9), 1, IF(AND(C70&gt;'Risk(Area, dist)'!$C$10, C70&lt;='Risk(Area, dist)'!$E$10), 2, IF(C70&gt;='Risk(Area, dist)'!$C$11, 3, "")))</f>
        <v/>
      </c>
      <c r="E70" s="172">
        <f>'HP-ICS, V5-Sep24'!G72</f>
        <v>0</v>
      </c>
      <c r="F70" s="174" t="str">
        <f>IF(AND(E70&gt;='Risk(Area, dist)'!$H$9, E70&lt;='Risk(Area, dist)'!$J$9), 1, IF(AND(E70&gt;'Risk(Area, dist)'!$H$10, E70&lt;='Risk(Area, dist)'!$J$10), 2, IF(E70&gt;='Risk(Area, dist)'!$H$11, 3, "")))</f>
        <v/>
      </c>
      <c r="G70" s="174">
        <f>'HP-ICS, V5-Sep24'!AJ72</f>
        <v>0</v>
      </c>
      <c r="H70" s="174">
        <f t="shared" si="13"/>
        <v>3</v>
      </c>
      <c r="I70" s="177" t="e">
        <f>('HP-ICS, V5-Sep24'!AM72-'HP-ICS, V5-Sep24'!S72)/'HP-ICS, V5-Sep24'!S72</f>
        <v>#DIV/0!</v>
      </c>
      <c r="J70" s="174" t="e">
        <f t="shared" si="14"/>
        <v>#DIV/0!</v>
      </c>
      <c r="K70" s="172">
        <f>'HP-ICS, V5-Sep24'!U72</f>
        <v>0</v>
      </c>
      <c r="L70" s="174" t="str">
        <f t="shared" si="15"/>
        <v/>
      </c>
      <c r="M70" s="173">
        <f>'HP-ICS, V5-Sep24'!AS72</f>
        <v>0</v>
      </c>
      <c r="N70" s="174" t="str">
        <f t="shared" si="16"/>
        <v/>
      </c>
      <c r="O70" s="172">
        <f>'HP-ICS, V5-Sep24'!AO72</f>
        <v>0</v>
      </c>
      <c r="P70" s="174" t="str">
        <f t="shared" si="17"/>
        <v/>
      </c>
      <c r="Q70" s="172">
        <f>'HP-ICS, V5-Sep24'!AT72</f>
        <v>0</v>
      </c>
      <c r="R70" s="174" t="str">
        <f t="shared" si="18"/>
        <v/>
      </c>
      <c r="S70" s="174" t="e">
        <f t="shared" si="11"/>
        <v>#VALUE!</v>
      </c>
      <c r="T70" s="174" t="e">
        <f t="shared" si="19"/>
        <v>#VALUE!</v>
      </c>
      <c r="U70" s="173">
        <f>'HP-ICS, V5-Sep24'!AU72</f>
        <v>0</v>
      </c>
      <c r="V70" s="174">
        <f t="shared" si="20"/>
        <v>1</v>
      </c>
      <c r="W70" s="175" t="e">
        <f t="shared" si="12"/>
        <v>#DIV/0!</v>
      </c>
      <c r="X70" s="176" t="e">
        <f t="shared" si="21"/>
        <v>#DIV/0!</v>
      </c>
    </row>
    <row r="71" spans="1:24" x14ac:dyDescent="0.3">
      <c r="A71" s="172" t="str">
        <f>'HP-ICS, V5-Sep24'!D73</f>
        <v>Guatemala</v>
      </c>
      <c r="B71" s="172" cm="1">
        <f t="array" ref="B71">IF(OR(A71=DATA!$H$2:$H$13),3,IF(OR(A71=DATA!$H$14:$H$119),2,1))</f>
        <v>1</v>
      </c>
      <c r="C71" s="173">
        <f>'HP-ICS, V5-Sep24'!L73</f>
        <v>0</v>
      </c>
      <c r="D71" s="172" t="str">
        <f>IF(AND(C71&gt;='Risk(Area, dist)'!$C$9, C71&lt;='Risk(Area, dist)'!$E$9), 1, IF(AND(C71&gt;'Risk(Area, dist)'!$C$10, C71&lt;='Risk(Area, dist)'!$E$10), 2, IF(C71&gt;='Risk(Area, dist)'!$C$11, 3, "")))</f>
        <v/>
      </c>
      <c r="E71" s="172">
        <f>'HP-ICS, V5-Sep24'!G73</f>
        <v>0</v>
      </c>
      <c r="F71" s="174" t="str">
        <f>IF(AND(E71&gt;='Risk(Area, dist)'!$H$9, E71&lt;='Risk(Area, dist)'!$J$9), 1, IF(AND(E71&gt;'Risk(Area, dist)'!$H$10, E71&lt;='Risk(Area, dist)'!$J$10), 2, IF(E71&gt;='Risk(Area, dist)'!$H$11, 3, "")))</f>
        <v/>
      </c>
      <c r="G71" s="174">
        <f>'HP-ICS, V5-Sep24'!AJ73</f>
        <v>0</v>
      </c>
      <c r="H71" s="174">
        <f t="shared" si="13"/>
        <v>3</v>
      </c>
      <c r="I71" s="177" t="e">
        <f>('HP-ICS, V5-Sep24'!AM73-'HP-ICS, V5-Sep24'!S73)/'HP-ICS, V5-Sep24'!S73</f>
        <v>#DIV/0!</v>
      </c>
      <c r="J71" s="174" t="e">
        <f t="shared" si="14"/>
        <v>#DIV/0!</v>
      </c>
      <c r="K71" s="172">
        <f>'HP-ICS, V5-Sep24'!U73</f>
        <v>0</v>
      </c>
      <c r="L71" s="174" t="str">
        <f t="shared" si="15"/>
        <v/>
      </c>
      <c r="M71" s="173">
        <f>'HP-ICS, V5-Sep24'!AS73</f>
        <v>0</v>
      </c>
      <c r="N71" s="174" t="str">
        <f t="shared" si="16"/>
        <v/>
      </c>
      <c r="O71" s="172">
        <f>'HP-ICS, V5-Sep24'!AO73</f>
        <v>0</v>
      </c>
      <c r="P71" s="174" t="str">
        <f t="shared" si="17"/>
        <v/>
      </c>
      <c r="Q71" s="172">
        <f>'HP-ICS, V5-Sep24'!AT73</f>
        <v>0</v>
      </c>
      <c r="R71" s="174" t="str">
        <f t="shared" si="18"/>
        <v/>
      </c>
      <c r="S71" s="174" t="e">
        <f t="shared" si="11"/>
        <v>#VALUE!</v>
      </c>
      <c r="T71" s="174" t="e">
        <f t="shared" si="19"/>
        <v>#VALUE!</v>
      </c>
      <c r="U71" s="173">
        <f>'HP-ICS, V5-Sep24'!AU73</f>
        <v>0</v>
      </c>
      <c r="V71" s="174">
        <f t="shared" si="20"/>
        <v>1</v>
      </c>
      <c r="W71" s="175" t="e">
        <f t="shared" si="12"/>
        <v>#DIV/0!</v>
      </c>
      <c r="X71" s="176" t="e">
        <f t="shared" si="21"/>
        <v>#DIV/0!</v>
      </c>
    </row>
    <row r="72" spans="1:24" x14ac:dyDescent="0.3">
      <c r="A72" s="172" t="str">
        <f>'HP-ICS, V5-Sep24'!D74</f>
        <v>Guatemala</v>
      </c>
      <c r="B72" s="172" cm="1">
        <f t="array" ref="B72">IF(OR(A72=DATA!$H$2:$H$13),3,IF(OR(A72=DATA!$H$14:$H$119),2,1))</f>
        <v>1</v>
      </c>
      <c r="C72" s="173">
        <f>'HP-ICS, V5-Sep24'!L74</f>
        <v>0</v>
      </c>
      <c r="D72" s="172" t="str">
        <f>IF(AND(C72&gt;='Risk(Area, dist)'!$C$9, C72&lt;='Risk(Area, dist)'!$E$9), 1, IF(AND(C72&gt;'Risk(Area, dist)'!$C$10, C72&lt;='Risk(Area, dist)'!$E$10), 2, IF(C72&gt;='Risk(Area, dist)'!$C$11, 3, "")))</f>
        <v/>
      </c>
      <c r="E72" s="172">
        <f>'HP-ICS, V5-Sep24'!G74</f>
        <v>0</v>
      </c>
      <c r="F72" s="174" t="str">
        <f>IF(AND(E72&gt;='Risk(Area, dist)'!$H$9, E72&lt;='Risk(Area, dist)'!$J$9), 1, IF(AND(E72&gt;'Risk(Area, dist)'!$H$10, E72&lt;='Risk(Area, dist)'!$J$10), 2, IF(E72&gt;='Risk(Area, dist)'!$H$11, 3, "")))</f>
        <v/>
      </c>
      <c r="G72" s="174">
        <f>'HP-ICS, V5-Sep24'!AJ74</f>
        <v>0</v>
      </c>
      <c r="H72" s="174">
        <f t="shared" si="13"/>
        <v>3</v>
      </c>
      <c r="I72" s="177" t="e">
        <f>('HP-ICS, V5-Sep24'!AM74-'HP-ICS, V5-Sep24'!S74)/'HP-ICS, V5-Sep24'!S74</f>
        <v>#DIV/0!</v>
      </c>
      <c r="J72" s="174" t="e">
        <f t="shared" si="14"/>
        <v>#DIV/0!</v>
      </c>
      <c r="K72" s="172">
        <f>'HP-ICS, V5-Sep24'!U74</f>
        <v>0</v>
      </c>
      <c r="L72" s="174" t="str">
        <f t="shared" si="15"/>
        <v/>
      </c>
      <c r="M72" s="173">
        <f>'HP-ICS, V5-Sep24'!AS74</f>
        <v>0</v>
      </c>
      <c r="N72" s="174" t="str">
        <f t="shared" si="16"/>
        <v/>
      </c>
      <c r="O72" s="172">
        <f>'HP-ICS, V5-Sep24'!AO74</f>
        <v>0</v>
      </c>
      <c r="P72" s="174" t="str">
        <f t="shared" si="17"/>
        <v/>
      </c>
      <c r="Q72" s="172">
        <f>'HP-ICS, V5-Sep24'!AT74</f>
        <v>0</v>
      </c>
      <c r="R72" s="174" t="str">
        <f t="shared" si="18"/>
        <v/>
      </c>
      <c r="S72" s="174" t="e">
        <f t="shared" si="11"/>
        <v>#VALUE!</v>
      </c>
      <c r="T72" s="174" t="e">
        <f t="shared" si="19"/>
        <v>#VALUE!</v>
      </c>
      <c r="U72" s="173">
        <f>'HP-ICS, V5-Sep24'!AU74</f>
        <v>0</v>
      </c>
      <c r="V72" s="174">
        <f t="shared" si="20"/>
        <v>1</v>
      </c>
      <c r="W72" s="175" t="e">
        <f t="shared" si="12"/>
        <v>#DIV/0!</v>
      </c>
      <c r="X72" s="176" t="e">
        <f t="shared" si="21"/>
        <v>#DIV/0!</v>
      </c>
    </row>
    <row r="73" spans="1:24" x14ac:dyDescent="0.3">
      <c r="A73" s="172" t="str">
        <f>'HP-ICS, V5-Sep24'!D75</f>
        <v>Guatemala</v>
      </c>
      <c r="B73" s="172" cm="1">
        <f t="array" ref="B73">IF(OR(A73=DATA!$H$2:$H$13),3,IF(OR(A73=DATA!$H$14:$H$119),2,1))</f>
        <v>1</v>
      </c>
      <c r="C73" s="173">
        <f>'HP-ICS, V5-Sep24'!L75</f>
        <v>0</v>
      </c>
      <c r="D73" s="172" t="str">
        <f>IF(AND(C73&gt;='Risk(Area, dist)'!$C$9, C73&lt;='Risk(Area, dist)'!$E$9), 1, IF(AND(C73&gt;'Risk(Area, dist)'!$C$10, C73&lt;='Risk(Area, dist)'!$E$10), 2, IF(C73&gt;='Risk(Area, dist)'!$C$11, 3, "")))</f>
        <v/>
      </c>
      <c r="E73" s="172">
        <f>'HP-ICS, V5-Sep24'!G75</f>
        <v>0</v>
      </c>
      <c r="F73" s="174" t="str">
        <f>IF(AND(E73&gt;='Risk(Area, dist)'!$H$9, E73&lt;='Risk(Area, dist)'!$J$9), 1, IF(AND(E73&gt;'Risk(Area, dist)'!$H$10, E73&lt;='Risk(Area, dist)'!$J$10), 2, IF(E73&gt;='Risk(Area, dist)'!$H$11, 3, "")))</f>
        <v/>
      </c>
      <c r="G73" s="174">
        <f>'HP-ICS, V5-Sep24'!AJ75</f>
        <v>0</v>
      </c>
      <c r="H73" s="174">
        <f t="shared" si="13"/>
        <v>3</v>
      </c>
      <c r="I73" s="177" t="e">
        <f>('HP-ICS, V5-Sep24'!AM75-'HP-ICS, V5-Sep24'!S75)/'HP-ICS, V5-Sep24'!S75</f>
        <v>#DIV/0!</v>
      </c>
      <c r="J73" s="174" t="e">
        <f t="shared" si="14"/>
        <v>#DIV/0!</v>
      </c>
      <c r="K73" s="172">
        <f>'HP-ICS, V5-Sep24'!U75</f>
        <v>0</v>
      </c>
      <c r="L73" s="174" t="str">
        <f t="shared" si="15"/>
        <v/>
      </c>
      <c r="M73" s="173">
        <f>'HP-ICS, V5-Sep24'!AS75</f>
        <v>0</v>
      </c>
      <c r="N73" s="174" t="str">
        <f t="shared" si="16"/>
        <v/>
      </c>
      <c r="O73" s="172">
        <f>'HP-ICS, V5-Sep24'!AO75</f>
        <v>0</v>
      </c>
      <c r="P73" s="174" t="str">
        <f t="shared" si="17"/>
        <v/>
      </c>
      <c r="Q73" s="172">
        <f>'HP-ICS, V5-Sep24'!AT75</f>
        <v>0</v>
      </c>
      <c r="R73" s="174" t="str">
        <f t="shared" si="18"/>
        <v/>
      </c>
      <c r="S73" s="174" t="e">
        <f t="shared" si="11"/>
        <v>#VALUE!</v>
      </c>
      <c r="T73" s="174" t="e">
        <f t="shared" si="19"/>
        <v>#VALUE!</v>
      </c>
      <c r="U73" s="173">
        <f>'HP-ICS, V5-Sep24'!AU75</f>
        <v>0</v>
      </c>
      <c r="V73" s="174">
        <f t="shared" si="20"/>
        <v>1</v>
      </c>
      <c r="W73" s="175" t="e">
        <f t="shared" si="12"/>
        <v>#DIV/0!</v>
      </c>
      <c r="X73" s="176" t="e">
        <f t="shared" si="21"/>
        <v>#DIV/0!</v>
      </c>
    </row>
    <row r="74" spans="1:24" x14ac:dyDescent="0.3">
      <c r="A74" s="172" t="str">
        <f>'HP-ICS, V5-Sep24'!D76</f>
        <v>Guatemala</v>
      </c>
      <c r="B74" s="172" cm="1">
        <f t="array" ref="B74">IF(OR(A74=DATA!$H$2:$H$13),3,IF(OR(A74=DATA!$H$14:$H$119),2,1))</f>
        <v>1</v>
      </c>
      <c r="C74" s="173">
        <f>'HP-ICS, V5-Sep24'!L76</f>
        <v>0</v>
      </c>
      <c r="D74" s="172" t="str">
        <f>IF(AND(C74&gt;='Risk(Area, dist)'!$C$9, C74&lt;='Risk(Area, dist)'!$E$9), 1, IF(AND(C74&gt;'Risk(Area, dist)'!$C$10, C74&lt;='Risk(Area, dist)'!$E$10), 2, IF(C74&gt;='Risk(Area, dist)'!$C$11, 3, "")))</f>
        <v/>
      </c>
      <c r="E74" s="172">
        <f>'HP-ICS, V5-Sep24'!G76</f>
        <v>0</v>
      </c>
      <c r="F74" s="174" t="str">
        <f>IF(AND(E74&gt;='Risk(Area, dist)'!$H$9, E74&lt;='Risk(Area, dist)'!$J$9), 1, IF(AND(E74&gt;'Risk(Area, dist)'!$H$10, E74&lt;='Risk(Area, dist)'!$J$10), 2, IF(E74&gt;='Risk(Area, dist)'!$H$11, 3, "")))</f>
        <v/>
      </c>
      <c r="G74" s="174">
        <f>'HP-ICS, V5-Sep24'!AJ76</f>
        <v>0</v>
      </c>
      <c r="H74" s="174">
        <f t="shared" si="13"/>
        <v>3</v>
      </c>
      <c r="I74" s="177" t="e">
        <f>('HP-ICS, V5-Sep24'!AM76-'HP-ICS, V5-Sep24'!S76)/'HP-ICS, V5-Sep24'!S76</f>
        <v>#DIV/0!</v>
      </c>
      <c r="J74" s="174" t="e">
        <f t="shared" si="14"/>
        <v>#DIV/0!</v>
      </c>
      <c r="K74" s="172">
        <f>'HP-ICS, V5-Sep24'!U76</f>
        <v>0</v>
      </c>
      <c r="L74" s="174" t="str">
        <f t="shared" si="15"/>
        <v/>
      </c>
      <c r="M74" s="173">
        <f>'HP-ICS, V5-Sep24'!AS76</f>
        <v>0</v>
      </c>
      <c r="N74" s="174" t="str">
        <f t="shared" si="16"/>
        <v/>
      </c>
      <c r="O74" s="172">
        <f>'HP-ICS, V5-Sep24'!AO76</f>
        <v>0</v>
      </c>
      <c r="P74" s="174" t="str">
        <f t="shared" si="17"/>
        <v/>
      </c>
      <c r="Q74" s="172">
        <f>'HP-ICS, V5-Sep24'!AT76</f>
        <v>0</v>
      </c>
      <c r="R74" s="174" t="str">
        <f t="shared" si="18"/>
        <v/>
      </c>
      <c r="S74" s="174" t="e">
        <f t="shared" si="11"/>
        <v>#VALUE!</v>
      </c>
      <c r="T74" s="174" t="e">
        <f t="shared" si="19"/>
        <v>#VALUE!</v>
      </c>
      <c r="U74" s="173">
        <f>'HP-ICS, V5-Sep24'!AU76</f>
        <v>0</v>
      </c>
      <c r="V74" s="174">
        <f t="shared" si="20"/>
        <v>1</v>
      </c>
      <c r="W74" s="175" t="e">
        <f t="shared" si="12"/>
        <v>#DIV/0!</v>
      </c>
      <c r="X74" s="176" t="e">
        <f t="shared" si="21"/>
        <v>#DIV/0!</v>
      </c>
    </row>
    <row r="75" spans="1:24" x14ac:dyDescent="0.3">
      <c r="A75" s="172" t="str">
        <f>'HP-ICS, V5-Sep24'!D77</f>
        <v>Guatemala</v>
      </c>
      <c r="B75" s="172" cm="1">
        <f t="array" ref="B75">IF(OR(A75=DATA!$H$2:$H$13),3,IF(OR(A75=DATA!$H$14:$H$119),2,1))</f>
        <v>1</v>
      </c>
      <c r="C75" s="173">
        <f>'HP-ICS, V5-Sep24'!L77</f>
        <v>0</v>
      </c>
      <c r="D75" s="172" t="str">
        <f>IF(AND(C75&gt;='Risk(Area, dist)'!$C$9, C75&lt;='Risk(Area, dist)'!$E$9), 1, IF(AND(C75&gt;'Risk(Area, dist)'!$C$10, C75&lt;='Risk(Area, dist)'!$E$10), 2, IF(C75&gt;='Risk(Area, dist)'!$C$11, 3, "")))</f>
        <v/>
      </c>
      <c r="E75" s="172">
        <f>'HP-ICS, V5-Sep24'!G77</f>
        <v>0</v>
      </c>
      <c r="F75" s="174" t="str">
        <f>IF(AND(E75&gt;='Risk(Area, dist)'!$H$9, E75&lt;='Risk(Area, dist)'!$J$9), 1, IF(AND(E75&gt;'Risk(Area, dist)'!$H$10, E75&lt;='Risk(Area, dist)'!$J$10), 2, IF(E75&gt;='Risk(Area, dist)'!$H$11, 3, "")))</f>
        <v/>
      </c>
      <c r="G75" s="174">
        <f>'HP-ICS, V5-Sep24'!AJ77</f>
        <v>0</v>
      </c>
      <c r="H75" s="174">
        <f t="shared" si="13"/>
        <v>3</v>
      </c>
      <c r="I75" s="177" t="e">
        <f>('HP-ICS, V5-Sep24'!AM77-'HP-ICS, V5-Sep24'!S77)/'HP-ICS, V5-Sep24'!S77</f>
        <v>#DIV/0!</v>
      </c>
      <c r="J75" s="174" t="e">
        <f t="shared" si="14"/>
        <v>#DIV/0!</v>
      </c>
      <c r="K75" s="172">
        <f>'HP-ICS, V5-Sep24'!U77</f>
        <v>0</v>
      </c>
      <c r="L75" s="174" t="str">
        <f t="shared" si="15"/>
        <v/>
      </c>
      <c r="M75" s="173">
        <f>'HP-ICS, V5-Sep24'!AS77</f>
        <v>0</v>
      </c>
      <c r="N75" s="174" t="str">
        <f t="shared" si="16"/>
        <v/>
      </c>
      <c r="O75" s="172">
        <f>'HP-ICS, V5-Sep24'!AO77</f>
        <v>0</v>
      </c>
      <c r="P75" s="174" t="str">
        <f t="shared" si="17"/>
        <v/>
      </c>
      <c r="Q75" s="172">
        <f>'HP-ICS, V5-Sep24'!AT77</f>
        <v>0</v>
      </c>
      <c r="R75" s="174" t="str">
        <f t="shared" si="18"/>
        <v/>
      </c>
      <c r="S75" s="174" t="e">
        <f t="shared" si="11"/>
        <v>#VALUE!</v>
      </c>
      <c r="T75" s="174" t="e">
        <f t="shared" si="19"/>
        <v>#VALUE!</v>
      </c>
      <c r="U75" s="173">
        <f>'HP-ICS, V5-Sep24'!AU77</f>
        <v>0</v>
      </c>
      <c r="V75" s="174">
        <f t="shared" si="20"/>
        <v>1</v>
      </c>
      <c r="W75" s="175" t="e">
        <f t="shared" si="12"/>
        <v>#DIV/0!</v>
      </c>
      <c r="X75" s="176" t="e">
        <f t="shared" si="21"/>
        <v>#DIV/0!</v>
      </c>
    </row>
    <row r="76" spans="1:24" x14ac:dyDescent="0.3">
      <c r="A76" s="172" t="str">
        <f>'HP-ICS, V5-Sep24'!D78</f>
        <v>Guatemala</v>
      </c>
      <c r="B76" s="172" cm="1">
        <f t="array" ref="B76">IF(OR(A76=DATA!$H$2:$H$13),3,IF(OR(A76=DATA!$H$14:$H$119),2,1))</f>
        <v>1</v>
      </c>
      <c r="C76" s="173">
        <f>'HP-ICS, V5-Sep24'!L78</f>
        <v>0</v>
      </c>
      <c r="D76" s="172" t="str">
        <f>IF(AND(C76&gt;='Risk(Area, dist)'!$C$9, C76&lt;='Risk(Area, dist)'!$E$9), 1, IF(AND(C76&gt;'Risk(Area, dist)'!$C$10, C76&lt;='Risk(Area, dist)'!$E$10), 2, IF(C76&gt;='Risk(Area, dist)'!$C$11, 3, "")))</f>
        <v/>
      </c>
      <c r="E76" s="172">
        <f>'HP-ICS, V5-Sep24'!G78</f>
        <v>0</v>
      </c>
      <c r="F76" s="174" t="str">
        <f>IF(AND(E76&gt;='Risk(Area, dist)'!$H$9, E76&lt;='Risk(Area, dist)'!$J$9), 1, IF(AND(E76&gt;'Risk(Area, dist)'!$H$10, E76&lt;='Risk(Area, dist)'!$J$10), 2, IF(E76&gt;='Risk(Area, dist)'!$H$11, 3, "")))</f>
        <v/>
      </c>
      <c r="G76" s="174">
        <f>'HP-ICS, V5-Sep24'!AJ78</f>
        <v>0</v>
      </c>
      <c r="H76" s="174">
        <f t="shared" si="13"/>
        <v>3</v>
      </c>
      <c r="I76" s="177" t="e">
        <f>('HP-ICS, V5-Sep24'!AM78-'HP-ICS, V5-Sep24'!S78)/'HP-ICS, V5-Sep24'!S78</f>
        <v>#DIV/0!</v>
      </c>
      <c r="J76" s="174" t="e">
        <f t="shared" si="14"/>
        <v>#DIV/0!</v>
      </c>
      <c r="K76" s="172">
        <f>'HP-ICS, V5-Sep24'!U78</f>
        <v>0</v>
      </c>
      <c r="L76" s="174" t="str">
        <f t="shared" si="15"/>
        <v/>
      </c>
      <c r="M76" s="173">
        <f>'HP-ICS, V5-Sep24'!AS78</f>
        <v>0</v>
      </c>
      <c r="N76" s="174" t="str">
        <f t="shared" si="16"/>
        <v/>
      </c>
      <c r="O76" s="172">
        <f>'HP-ICS, V5-Sep24'!AO78</f>
        <v>0</v>
      </c>
      <c r="P76" s="174" t="str">
        <f t="shared" si="17"/>
        <v/>
      </c>
      <c r="Q76" s="172">
        <f>'HP-ICS, V5-Sep24'!AT78</f>
        <v>0</v>
      </c>
      <c r="R76" s="174" t="str">
        <f t="shared" si="18"/>
        <v/>
      </c>
      <c r="S76" s="174" t="e">
        <f t="shared" si="11"/>
        <v>#VALUE!</v>
      </c>
      <c r="T76" s="174" t="e">
        <f t="shared" si="19"/>
        <v>#VALUE!</v>
      </c>
      <c r="U76" s="173">
        <f>'HP-ICS, V5-Sep24'!AU78</f>
        <v>0</v>
      </c>
      <c r="V76" s="174">
        <f t="shared" si="20"/>
        <v>1</v>
      </c>
      <c r="W76" s="175" t="e">
        <f t="shared" si="12"/>
        <v>#DIV/0!</v>
      </c>
      <c r="X76" s="176" t="e">
        <f t="shared" si="21"/>
        <v>#DIV/0!</v>
      </c>
    </row>
    <row r="77" spans="1:24" x14ac:dyDescent="0.3">
      <c r="A77" s="172" t="str">
        <f>'HP-ICS, V5-Sep24'!D79</f>
        <v>Guatemala</v>
      </c>
      <c r="B77" s="172" cm="1">
        <f t="array" ref="B77">IF(OR(A77=DATA!$H$2:$H$13),3,IF(OR(A77=DATA!$H$14:$H$119),2,1))</f>
        <v>1</v>
      </c>
      <c r="C77" s="173">
        <f>'HP-ICS, V5-Sep24'!L79</f>
        <v>0</v>
      </c>
      <c r="D77" s="172" t="str">
        <f>IF(AND(C77&gt;='Risk(Area, dist)'!$C$9, C77&lt;='Risk(Area, dist)'!$E$9), 1, IF(AND(C77&gt;'Risk(Area, dist)'!$C$10, C77&lt;='Risk(Area, dist)'!$E$10), 2, IF(C77&gt;='Risk(Area, dist)'!$C$11, 3, "")))</f>
        <v/>
      </c>
      <c r="E77" s="172">
        <f>'HP-ICS, V5-Sep24'!G79</f>
        <v>0</v>
      </c>
      <c r="F77" s="174" t="str">
        <f>IF(AND(E77&gt;='Risk(Area, dist)'!$H$9, E77&lt;='Risk(Area, dist)'!$J$9), 1, IF(AND(E77&gt;'Risk(Area, dist)'!$H$10, E77&lt;='Risk(Area, dist)'!$J$10), 2, IF(E77&gt;='Risk(Area, dist)'!$H$11, 3, "")))</f>
        <v/>
      </c>
      <c r="G77" s="174">
        <f>'HP-ICS, V5-Sep24'!AJ79</f>
        <v>0</v>
      </c>
      <c r="H77" s="174">
        <f t="shared" si="13"/>
        <v>3</v>
      </c>
      <c r="I77" s="177" t="e">
        <f>('HP-ICS, V5-Sep24'!AM79-'HP-ICS, V5-Sep24'!S79)/'HP-ICS, V5-Sep24'!S79</f>
        <v>#DIV/0!</v>
      </c>
      <c r="J77" s="174" t="e">
        <f t="shared" si="14"/>
        <v>#DIV/0!</v>
      </c>
      <c r="K77" s="172">
        <f>'HP-ICS, V5-Sep24'!U79</f>
        <v>0</v>
      </c>
      <c r="L77" s="174" t="str">
        <f t="shared" si="15"/>
        <v/>
      </c>
      <c r="M77" s="173">
        <f>'HP-ICS, V5-Sep24'!AS79</f>
        <v>0</v>
      </c>
      <c r="N77" s="174" t="str">
        <f t="shared" si="16"/>
        <v/>
      </c>
      <c r="O77" s="172">
        <f>'HP-ICS, V5-Sep24'!AO79</f>
        <v>0</v>
      </c>
      <c r="P77" s="174" t="str">
        <f t="shared" si="17"/>
        <v/>
      </c>
      <c r="Q77" s="172">
        <f>'HP-ICS, V5-Sep24'!AT79</f>
        <v>0</v>
      </c>
      <c r="R77" s="174" t="str">
        <f t="shared" si="18"/>
        <v/>
      </c>
      <c r="S77" s="174" t="e">
        <f t="shared" si="11"/>
        <v>#VALUE!</v>
      </c>
      <c r="T77" s="174" t="e">
        <f t="shared" si="19"/>
        <v>#VALUE!</v>
      </c>
      <c r="U77" s="173">
        <f>'HP-ICS, V5-Sep24'!AU79</f>
        <v>0</v>
      </c>
      <c r="V77" s="174">
        <f t="shared" si="20"/>
        <v>1</v>
      </c>
      <c r="W77" s="175" t="e">
        <f t="shared" si="12"/>
        <v>#DIV/0!</v>
      </c>
      <c r="X77" s="176" t="e">
        <f t="shared" si="21"/>
        <v>#DIV/0!</v>
      </c>
    </row>
    <row r="78" spans="1:24" x14ac:dyDescent="0.3">
      <c r="A78" s="172" t="str">
        <f>'HP-ICS, V5-Sep24'!D80</f>
        <v>Guatemala</v>
      </c>
      <c r="B78" s="172" cm="1">
        <f t="array" ref="B78">IF(OR(A78=DATA!$H$2:$H$13),3,IF(OR(A78=DATA!$H$14:$H$119),2,1))</f>
        <v>1</v>
      </c>
      <c r="C78" s="173">
        <f>'HP-ICS, V5-Sep24'!L80</f>
        <v>0</v>
      </c>
      <c r="D78" s="172" t="str">
        <f>IF(AND(C78&gt;='Risk(Area, dist)'!$C$9, C78&lt;='Risk(Area, dist)'!$E$9), 1, IF(AND(C78&gt;'Risk(Area, dist)'!$C$10, C78&lt;='Risk(Area, dist)'!$E$10), 2, IF(C78&gt;='Risk(Area, dist)'!$C$11, 3, "")))</f>
        <v/>
      </c>
      <c r="E78" s="172">
        <f>'HP-ICS, V5-Sep24'!G80</f>
        <v>0</v>
      </c>
      <c r="F78" s="174" t="str">
        <f>IF(AND(E78&gt;='Risk(Area, dist)'!$H$9, E78&lt;='Risk(Area, dist)'!$J$9), 1, IF(AND(E78&gt;'Risk(Area, dist)'!$H$10, E78&lt;='Risk(Area, dist)'!$J$10), 2, IF(E78&gt;='Risk(Area, dist)'!$H$11, 3, "")))</f>
        <v/>
      </c>
      <c r="G78" s="174">
        <f>'HP-ICS, V5-Sep24'!AJ80</f>
        <v>0</v>
      </c>
      <c r="H78" s="174">
        <f t="shared" si="13"/>
        <v>3</v>
      </c>
      <c r="I78" s="177" t="e">
        <f>('HP-ICS, V5-Sep24'!AM80-'HP-ICS, V5-Sep24'!S80)/'HP-ICS, V5-Sep24'!S80</f>
        <v>#DIV/0!</v>
      </c>
      <c r="J78" s="174" t="e">
        <f t="shared" si="14"/>
        <v>#DIV/0!</v>
      </c>
      <c r="K78" s="172">
        <f>'HP-ICS, V5-Sep24'!U80</f>
        <v>0</v>
      </c>
      <c r="L78" s="174" t="str">
        <f t="shared" si="15"/>
        <v/>
      </c>
      <c r="M78" s="173">
        <f>'HP-ICS, V5-Sep24'!AS80</f>
        <v>0</v>
      </c>
      <c r="N78" s="174" t="str">
        <f t="shared" si="16"/>
        <v/>
      </c>
      <c r="O78" s="172">
        <f>'HP-ICS, V5-Sep24'!AO80</f>
        <v>0</v>
      </c>
      <c r="P78" s="174" t="str">
        <f t="shared" si="17"/>
        <v/>
      </c>
      <c r="Q78" s="172">
        <f>'HP-ICS, V5-Sep24'!AT80</f>
        <v>0</v>
      </c>
      <c r="R78" s="174" t="str">
        <f t="shared" si="18"/>
        <v/>
      </c>
      <c r="S78" s="174" t="e">
        <f t="shared" si="11"/>
        <v>#VALUE!</v>
      </c>
      <c r="T78" s="174" t="e">
        <f t="shared" si="19"/>
        <v>#VALUE!</v>
      </c>
      <c r="U78" s="173">
        <f>'HP-ICS, V5-Sep24'!AU80</f>
        <v>0</v>
      </c>
      <c r="V78" s="174">
        <f t="shared" si="20"/>
        <v>1</v>
      </c>
      <c r="W78" s="175" t="e">
        <f t="shared" si="12"/>
        <v>#DIV/0!</v>
      </c>
      <c r="X78" s="176" t="e">
        <f t="shared" si="21"/>
        <v>#DIV/0!</v>
      </c>
    </row>
    <row r="79" spans="1:24" x14ac:dyDescent="0.3">
      <c r="A79" s="172" t="str">
        <f>'HP-ICS, V5-Sep24'!D81</f>
        <v>Guatemala</v>
      </c>
      <c r="B79" s="172" cm="1">
        <f t="array" ref="B79">IF(OR(A79=DATA!$H$2:$H$13),3,IF(OR(A79=DATA!$H$14:$H$119),2,1))</f>
        <v>1</v>
      </c>
      <c r="C79" s="173">
        <f>'HP-ICS, V5-Sep24'!L81</f>
        <v>0</v>
      </c>
      <c r="D79" s="172" t="str">
        <f>IF(AND(C79&gt;='Risk(Area, dist)'!$C$9, C79&lt;='Risk(Area, dist)'!$E$9), 1, IF(AND(C79&gt;'Risk(Area, dist)'!$C$10, C79&lt;='Risk(Area, dist)'!$E$10), 2, IF(C79&gt;='Risk(Area, dist)'!$C$11, 3, "")))</f>
        <v/>
      </c>
      <c r="E79" s="172">
        <f>'HP-ICS, V5-Sep24'!G81</f>
        <v>0</v>
      </c>
      <c r="F79" s="174" t="str">
        <f>IF(AND(E79&gt;='Risk(Area, dist)'!$H$9, E79&lt;='Risk(Area, dist)'!$J$9), 1, IF(AND(E79&gt;'Risk(Area, dist)'!$H$10, E79&lt;='Risk(Area, dist)'!$J$10), 2, IF(E79&gt;='Risk(Area, dist)'!$H$11, 3, "")))</f>
        <v/>
      </c>
      <c r="G79" s="174">
        <f>'HP-ICS, V5-Sep24'!AJ81</f>
        <v>0</v>
      </c>
      <c r="H79" s="174">
        <f t="shared" si="13"/>
        <v>3</v>
      </c>
      <c r="I79" s="177" t="e">
        <f>('HP-ICS, V5-Sep24'!AM81-'HP-ICS, V5-Sep24'!S81)/'HP-ICS, V5-Sep24'!S81</f>
        <v>#DIV/0!</v>
      </c>
      <c r="J79" s="174" t="e">
        <f t="shared" si="14"/>
        <v>#DIV/0!</v>
      </c>
      <c r="K79" s="172">
        <f>'HP-ICS, V5-Sep24'!U81</f>
        <v>0</v>
      </c>
      <c r="L79" s="174" t="str">
        <f t="shared" si="15"/>
        <v/>
      </c>
      <c r="M79" s="173">
        <f>'HP-ICS, V5-Sep24'!AS81</f>
        <v>0</v>
      </c>
      <c r="N79" s="174" t="str">
        <f t="shared" si="16"/>
        <v/>
      </c>
      <c r="O79" s="172">
        <f>'HP-ICS, V5-Sep24'!AO81</f>
        <v>0</v>
      </c>
      <c r="P79" s="174" t="str">
        <f t="shared" si="17"/>
        <v/>
      </c>
      <c r="Q79" s="172">
        <f>'HP-ICS, V5-Sep24'!AT81</f>
        <v>0</v>
      </c>
      <c r="R79" s="174" t="str">
        <f t="shared" si="18"/>
        <v/>
      </c>
      <c r="S79" s="174" t="e">
        <f t="shared" si="11"/>
        <v>#VALUE!</v>
      </c>
      <c r="T79" s="174" t="e">
        <f t="shared" si="19"/>
        <v>#VALUE!</v>
      </c>
      <c r="U79" s="173">
        <f>'HP-ICS, V5-Sep24'!AU81</f>
        <v>0</v>
      </c>
      <c r="V79" s="174">
        <f t="shared" si="20"/>
        <v>1</v>
      </c>
      <c r="W79" s="175" t="e">
        <f t="shared" si="12"/>
        <v>#DIV/0!</v>
      </c>
      <c r="X79" s="176" t="e">
        <f t="shared" si="21"/>
        <v>#DIV/0!</v>
      </c>
    </row>
    <row r="80" spans="1:24" x14ac:dyDescent="0.3">
      <c r="A80" s="172" t="str">
        <f>'HP-ICS, V5-Sep24'!D82</f>
        <v>Guatemala</v>
      </c>
      <c r="B80" s="172" cm="1">
        <f t="array" ref="B80">IF(OR(A80=DATA!$H$2:$H$13),3,IF(OR(A80=DATA!$H$14:$H$119),2,1))</f>
        <v>1</v>
      </c>
      <c r="C80" s="173">
        <f>'HP-ICS, V5-Sep24'!L82</f>
        <v>0</v>
      </c>
      <c r="D80" s="172" t="str">
        <f>IF(AND(C80&gt;='Risk(Area, dist)'!$C$9, C80&lt;='Risk(Area, dist)'!$E$9), 1, IF(AND(C80&gt;'Risk(Area, dist)'!$C$10, C80&lt;='Risk(Area, dist)'!$E$10), 2, IF(C80&gt;='Risk(Area, dist)'!$C$11, 3, "")))</f>
        <v/>
      </c>
      <c r="E80" s="172">
        <f>'HP-ICS, V5-Sep24'!G82</f>
        <v>0</v>
      </c>
      <c r="F80" s="174" t="str">
        <f>IF(AND(E80&gt;='Risk(Area, dist)'!$H$9, E80&lt;='Risk(Area, dist)'!$J$9), 1, IF(AND(E80&gt;'Risk(Area, dist)'!$H$10, E80&lt;='Risk(Area, dist)'!$J$10), 2, IF(E80&gt;='Risk(Area, dist)'!$H$11, 3, "")))</f>
        <v/>
      </c>
      <c r="G80" s="174">
        <f>'HP-ICS, V5-Sep24'!AJ82</f>
        <v>0</v>
      </c>
      <c r="H80" s="174">
        <f t="shared" si="13"/>
        <v>3</v>
      </c>
      <c r="I80" s="177" t="e">
        <f>('HP-ICS, V5-Sep24'!AM82-'HP-ICS, V5-Sep24'!S82)/'HP-ICS, V5-Sep24'!S82</f>
        <v>#DIV/0!</v>
      </c>
      <c r="J80" s="174" t="e">
        <f t="shared" si="14"/>
        <v>#DIV/0!</v>
      </c>
      <c r="K80" s="172">
        <f>'HP-ICS, V5-Sep24'!U82</f>
        <v>0</v>
      </c>
      <c r="L80" s="174" t="str">
        <f t="shared" si="15"/>
        <v/>
      </c>
      <c r="M80" s="173">
        <f>'HP-ICS, V5-Sep24'!AS82</f>
        <v>0</v>
      </c>
      <c r="N80" s="174" t="str">
        <f t="shared" si="16"/>
        <v/>
      </c>
      <c r="O80" s="172">
        <f>'HP-ICS, V5-Sep24'!AO82</f>
        <v>0</v>
      </c>
      <c r="P80" s="174" t="str">
        <f t="shared" si="17"/>
        <v/>
      </c>
      <c r="Q80" s="172">
        <f>'HP-ICS, V5-Sep24'!AT82</f>
        <v>0</v>
      </c>
      <c r="R80" s="174" t="str">
        <f t="shared" si="18"/>
        <v/>
      </c>
      <c r="S80" s="174" t="e">
        <f t="shared" si="11"/>
        <v>#VALUE!</v>
      </c>
      <c r="T80" s="174" t="e">
        <f t="shared" si="19"/>
        <v>#VALUE!</v>
      </c>
      <c r="U80" s="173">
        <f>'HP-ICS, V5-Sep24'!AU82</f>
        <v>0</v>
      </c>
      <c r="V80" s="174">
        <f t="shared" si="20"/>
        <v>1</v>
      </c>
      <c r="W80" s="175" t="e">
        <f t="shared" si="12"/>
        <v>#DIV/0!</v>
      </c>
      <c r="X80" s="176" t="e">
        <f t="shared" si="21"/>
        <v>#DIV/0!</v>
      </c>
    </row>
    <row r="81" spans="1:24" x14ac:dyDescent="0.3">
      <c r="A81" s="172" t="str">
        <f>'HP-ICS, V5-Sep24'!D83</f>
        <v>Guatemala</v>
      </c>
      <c r="B81" s="172" cm="1">
        <f t="array" ref="B81">IF(OR(A81=DATA!$H$2:$H$13),3,IF(OR(A81=DATA!$H$14:$H$119),2,1))</f>
        <v>1</v>
      </c>
      <c r="C81" s="173">
        <f>'HP-ICS, V5-Sep24'!L83</f>
        <v>0</v>
      </c>
      <c r="D81" s="172" t="str">
        <f>IF(AND(C81&gt;='Risk(Area, dist)'!$C$9, C81&lt;='Risk(Area, dist)'!$E$9), 1, IF(AND(C81&gt;'Risk(Area, dist)'!$C$10, C81&lt;='Risk(Area, dist)'!$E$10), 2, IF(C81&gt;='Risk(Area, dist)'!$C$11, 3, "")))</f>
        <v/>
      </c>
      <c r="E81" s="172">
        <f>'HP-ICS, V5-Sep24'!G83</f>
        <v>0</v>
      </c>
      <c r="F81" s="174" t="str">
        <f>IF(AND(E81&gt;='Risk(Area, dist)'!$H$9, E81&lt;='Risk(Area, dist)'!$J$9), 1, IF(AND(E81&gt;'Risk(Area, dist)'!$H$10, E81&lt;='Risk(Area, dist)'!$J$10), 2, IF(E81&gt;='Risk(Area, dist)'!$H$11, 3, "")))</f>
        <v/>
      </c>
      <c r="G81" s="174">
        <f>'HP-ICS, V5-Sep24'!AJ83</f>
        <v>0</v>
      </c>
      <c r="H81" s="174">
        <f t="shared" si="13"/>
        <v>3</v>
      </c>
      <c r="I81" s="177" t="e">
        <f>('HP-ICS, V5-Sep24'!AM83-'HP-ICS, V5-Sep24'!S83)/'HP-ICS, V5-Sep24'!S83</f>
        <v>#DIV/0!</v>
      </c>
      <c r="J81" s="174" t="e">
        <f t="shared" si="14"/>
        <v>#DIV/0!</v>
      </c>
      <c r="K81" s="172">
        <f>'HP-ICS, V5-Sep24'!U83</f>
        <v>0</v>
      </c>
      <c r="L81" s="174" t="str">
        <f t="shared" si="15"/>
        <v/>
      </c>
      <c r="M81" s="173">
        <f>'HP-ICS, V5-Sep24'!AS83</f>
        <v>0</v>
      </c>
      <c r="N81" s="174" t="str">
        <f t="shared" si="16"/>
        <v/>
      </c>
      <c r="O81" s="172">
        <f>'HP-ICS, V5-Sep24'!AO83</f>
        <v>0</v>
      </c>
      <c r="P81" s="174" t="str">
        <f t="shared" si="17"/>
        <v/>
      </c>
      <c r="Q81" s="172">
        <f>'HP-ICS, V5-Sep24'!AT83</f>
        <v>0</v>
      </c>
      <c r="R81" s="174" t="str">
        <f t="shared" si="18"/>
        <v/>
      </c>
      <c r="S81" s="174" t="e">
        <f t="shared" si="11"/>
        <v>#VALUE!</v>
      </c>
      <c r="T81" s="174" t="e">
        <f t="shared" si="19"/>
        <v>#VALUE!</v>
      </c>
      <c r="U81" s="173">
        <f>'HP-ICS, V5-Sep24'!AU83</f>
        <v>0</v>
      </c>
      <c r="V81" s="174">
        <f t="shared" si="20"/>
        <v>1</v>
      </c>
      <c r="W81" s="175" t="e">
        <f t="shared" si="12"/>
        <v>#DIV/0!</v>
      </c>
      <c r="X81" s="176" t="e">
        <f t="shared" si="21"/>
        <v>#DIV/0!</v>
      </c>
    </row>
    <row r="82" spans="1:24" x14ac:dyDescent="0.3">
      <c r="A82" s="172" t="str">
        <f>'HP-ICS, V5-Sep24'!D84</f>
        <v>Guatemala</v>
      </c>
      <c r="B82" s="172" cm="1">
        <f t="array" ref="B82">IF(OR(A82=DATA!$H$2:$H$13),3,IF(OR(A82=DATA!$H$14:$H$119),2,1))</f>
        <v>1</v>
      </c>
      <c r="C82" s="173">
        <f>'HP-ICS, V5-Sep24'!L84</f>
        <v>0</v>
      </c>
      <c r="D82" s="172" t="str">
        <f>IF(AND(C82&gt;='Risk(Area, dist)'!$C$9, C82&lt;='Risk(Area, dist)'!$E$9), 1, IF(AND(C82&gt;'Risk(Area, dist)'!$C$10, C82&lt;='Risk(Area, dist)'!$E$10), 2, IF(C82&gt;='Risk(Area, dist)'!$C$11, 3, "")))</f>
        <v/>
      </c>
      <c r="E82" s="172">
        <f>'HP-ICS, V5-Sep24'!G84</f>
        <v>0</v>
      </c>
      <c r="F82" s="174" t="str">
        <f>IF(AND(E82&gt;='Risk(Area, dist)'!$H$9, E82&lt;='Risk(Area, dist)'!$J$9), 1, IF(AND(E82&gt;'Risk(Area, dist)'!$H$10, E82&lt;='Risk(Area, dist)'!$J$10), 2, IF(E82&gt;='Risk(Area, dist)'!$H$11, 3, "")))</f>
        <v/>
      </c>
      <c r="G82" s="174">
        <f>'HP-ICS, V5-Sep24'!AJ84</f>
        <v>0</v>
      </c>
      <c r="H82" s="174">
        <f t="shared" si="13"/>
        <v>3</v>
      </c>
      <c r="I82" s="177" t="e">
        <f>('HP-ICS, V5-Sep24'!AM84-'HP-ICS, V5-Sep24'!S84)/'HP-ICS, V5-Sep24'!S84</f>
        <v>#DIV/0!</v>
      </c>
      <c r="J82" s="174" t="e">
        <f t="shared" si="14"/>
        <v>#DIV/0!</v>
      </c>
      <c r="K82" s="172">
        <f>'HP-ICS, V5-Sep24'!U84</f>
        <v>0</v>
      </c>
      <c r="L82" s="174" t="str">
        <f t="shared" si="15"/>
        <v/>
      </c>
      <c r="M82" s="173">
        <f>'HP-ICS, V5-Sep24'!AS84</f>
        <v>0</v>
      </c>
      <c r="N82" s="174" t="str">
        <f t="shared" si="16"/>
        <v/>
      </c>
      <c r="O82" s="172">
        <f>'HP-ICS, V5-Sep24'!AO84</f>
        <v>0</v>
      </c>
      <c r="P82" s="174" t="str">
        <f t="shared" si="17"/>
        <v/>
      </c>
      <c r="Q82" s="172">
        <f>'HP-ICS, V5-Sep24'!AT84</f>
        <v>0</v>
      </c>
      <c r="R82" s="174" t="str">
        <f t="shared" si="18"/>
        <v/>
      </c>
      <c r="S82" s="174" t="e">
        <f t="shared" si="11"/>
        <v>#VALUE!</v>
      </c>
      <c r="T82" s="174" t="e">
        <f t="shared" si="19"/>
        <v>#VALUE!</v>
      </c>
      <c r="U82" s="173">
        <f>'HP-ICS, V5-Sep24'!AU84</f>
        <v>0</v>
      </c>
      <c r="V82" s="174">
        <f t="shared" si="20"/>
        <v>1</v>
      </c>
      <c r="W82" s="175" t="e">
        <f t="shared" si="12"/>
        <v>#DIV/0!</v>
      </c>
      <c r="X82" s="176" t="e">
        <f t="shared" si="21"/>
        <v>#DIV/0!</v>
      </c>
    </row>
    <row r="83" spans="1:24" x14ac:dyDescent="0.3">
      <c r="A83" s="172" t="str">
        <f>'HP-ICS, V5-Sep24'!D85</f>
        <v>Guatemala</v>
      </c>
      <c r="B83" s="172" cm="1">
        <f t="array" ref="B83">IF(OR(A83=DATA!$H$2:$H$13),3,IF(OR(A83=DATA!$H$14:$H$119),2,1))</f>
        <v>1</v>
      </c>
      <c r="C83" s="173">
        <f>'HP-ICS, V5-Sep24'!L85</f>
        <v>0</v>
      </c>
      <c r="D83" s="172" t="str">
        <f>IF(AND(C83&gt;='Risk(Area, dist)'!$C$9, C83&lt;='Risk(Area, dist)'!$E$9), 1, IF(AND(C83&gt;'Risk(Area, dist)'!$C$10, C83&lt;='Risk(Area, dist)'!$E$10), 2, IF(C83&gt;='Risk(Area, dist)'!$C$11, 3, "")))</f>
        <v/>
      </c>
      <c r="E83" s="172">
        <f>'HP-ICS, V5-Sep24'!G85</f>
        <v>0</v>
      </c>
      <c r="F83" s="174" t="str">
        <f>IF(AND(E83&gt;='Risk(Area, dist)'!$H$9, E83&lt;='Risk(Area, dist)'!$J$9), 1, IF(AND(E83&gt;'Risk(Area, dist)'!$H$10, E83&lt;='Risk(Area, dist)'!$J$10), 2, IF(E83&gt;='Risk(Area, dist)'!$H$11, 3, "")))</f>
        <v/>
      </c>
      <c r="G83" s="174">
        <f>'HP-ICS, V5-Sep24'!AJ85</f>
        <v>0</v>
      </c>
      <c r="H83" s="174">
        <f t="shared" si="13"/>
        <v>3</v>
      </c>
      <c r="I83" s="177" t="e">
        <f>('HP-ICS, V5-Sep24'!AM85-'HP-ICS, V5-Sep24'!S85)/'HP-ICS, V5-Sep24'!S85</f>
        <v>#DIV/0!</v>
      </c>
      <c r="J83" s="174" t="e">
        <f t="shared" si="14"/>
        <v>#DIV/0!</v>
      </c>
      <c r="K83" s="172">
        <f>'HP-ICS, V5-Sep24'!U85</f>
        <v>0</v>
      </c>
      <c r="L83" s="174" t="str">
        <f t="shared" si="15"/>
        <v/>
      </c>
      <c r="M83" s="173">
        <f>'HP-ICS, V5-Sep24'!AS85</f>
        <v>0</v>
      </c>
      <c r="N83" s="174" t="str">
        <f t="shared" si="16"/>
        <v/>
      </c>
      <c r="O83" s="172">
        <f>'HP-ICS, V5-Sep24'!AO85</f>
        <v>0</v>
      </c>
      <c r="P83" s="174" t="str">
        <f t="shared" si="17"/>
        <v/>
      </c>
      <c r="Q83" s="172">
        <f>'HP-ICS, V5-Sep24'!AT85</f>
        <v>0</v>
      </c>
      <c r="R83" s="174" t="str">
        <f t="shared" si="18"/>
        <v/>
      </c>
      <c r="S83" s="174" t="e">
        <f t="shared" si="11"/>
        <v>#VALUE!</v>
      </c>
      <c r="T83" s="174" t="e">
        <f t="shared" si="19"/>
        <v>#VALUE!</v>
      </c>
      <c r="U83" s="173">
        <f>'HP-ICS, V5-Sep24'!AU85</f>
        <v>0</v>
      </c>
      <c r="V83" s="174">
        <f t="shared" si="20"/>
        <v>1</v>
      </c>
      <c r="W83" s="175" t="e">
        <f t="shared" si="12"/>
        <v>#DIV/0!</v>
      </c>
      <c r="X83" s="176" t="e">
        <f t="shared" si="21"/>
        <v>#DIV/0!</v>
      </c>
    </row>
    <row r="84" spans="1:24" x14ac:dyDescent="0.3">
      <c r="A84" s="172" t="str">
        <f>'HP-ICS, V5-Sep24'!D86</f>
        <v>Guatemala</v>
      </c>
      <c r="B84" s="172" cm="1">
        <f t="array" ref="B84">IF(OR(A84=DATA!$H$2:$H$13),3,IF(OR(A84=DATA!$H$14:$H$119),2,1))</f>
        <v>1</v>
      </c>
      <c r="C84" s="173">
        <f>'HP-ICS, V5-Sep24'!L86</f>
        <v>0</v>
      </c>
      <c r="D84" s="172" t="str">
        <f>IF(AND(C84&gt;='Risk(Area, dist)'!$C$9, C84&lt;='Risk(Area, dist)'!$E$9), 1, IF(AND(C84&gt;'Risk(Area, dist)'!$C$10, C84&lt;='Risk(Area, dist)'!$E$10), 2, IF(C84&gt;='Risk(Area, dist)'!$C$11, 3, "")))</f>
        <v/>
      </c>
      <c r="E84" s="172">
        <f>'HP-ICS, V5-Sep24'!G86</f>
        <v>0</v>
      </c>
      <c r="F84" s="174" t="str">
        <f>IF(AND(E84&gt;='Risk(Area, dist)'!$H$9, E84&lt;='Risk(Area, dist)'!$J$9), 1, IF(AND(E84&gt;'Risk(Area, dist)'!$H$10, E84&lt;='Risk(Area, dist)'!$J$10), 2, IF(E84&gt;='Risk(Area, dist)'!$H$11, 3, "")))</f>
        <v/>
      </c>
      <c r="G84" s="174">
        <f>'HP-ICS, V5-Sep24'!AJ86</f>
        <v>0</v>
      </c>
      <c r="H84" s="174">
        <f t="shared" si="13"/>
        <v>3</v>
      </c>
      <c r="I84" s="177" t="e">
        <f>('HP-ICS, V5-Sep24'!AM86-'HP-ICS, V5-Sep24'!S86)/'HP-ICS, V5-Sep24'!S86</f>
        <v>#DIV/0!</v>
      </c>
      <c r="J84" s="174" t="e">
        <f t="shared" si="14"/>
        <v>#DIV/0!</v>
      </c>
      <c r="K84" s="172">
        <f>'HP-ICS, V5-Sep24'!U86</f>
        <v>0</v>
      </c>
      <c r="L84" s="174" t="str">
        <f t="shared" si="15"/>
        <v/>
      </c>
      <c r="M84" s="173">
        <f>'HP-ICS, V5-Sep24'!AS86</f>
        <v>0</v>
      </c>
      <c r="N84" s="174" t="str">
        <f t="shared" si="16"/>
        <v/>
      </c>
      <c r="O84" s="172">
        <f>'HP-ICS, V5-Sep24'!AO86</f>
        <v>0</v>
      </c>
      <c r="P84" s="174" t="str">
        <f t="shared" si="17"/>
        <v/>
      </c>
      <c r="Q84" s="172">
        <f>'HP-ICS, V5-Sep24'!AT86</f>
        <v>0</v>
      </c>
      <c r="R84" s="174" t="str">
        <f t="shared" si="18"/>
        <v/>
      </c>
      <c r="S84" s="174" t="e">
        <f t="shared" si="11"/>
        <v>#VALUE!</v>
      </c>
      <c r="T84" s="174" t="e">
        <f t="shared" si="19"/>
        <v>#VALUE!</v>
      </c>
      <c r="U84" s="173">
        <f>'HP-ICS, V5-Sep24'!AU86</f>
        <v>0</v>
      </c>
      <c r="V84" s="174">
        <f t="shared" si="20"/>
        <v>1</v>
      </c>
      <c r="W84" s="175" t="e">
        <f t="shared" si="12"/>
        <v>#DIV/0!</v>
      </c>
      <c r="X84" s="176" t="e">
        <f t="shared" si="21"/>
        <v>#DIV/0!</v>
      </c>
    </row>
    <row r="85" spans="1:24" x14ac:dyDescent="0.3">
      <c r="A85" s="172" t="str">
        <f>'HP-ICS, V5-Sep24'!D87</f>
        <v>Guatemala</v>
      </c>
      <c r="B85" s="172" cm="1">
        <f t="array" ref="B85">IF(OR(A85=DATA!$H$2:$H$13),3,IF(OR(A85=DATA!$H$14:$H$119),2,1))</f>
        <v>1</v>
      </c>
      <c r="C85" s="173">
        <f>'HP-ICS, V5-Sep24'!L87</f>
        <v>0</v>
      </c>
      <c r="D85" s="172" t="str">
        <f>IF(AND(C85&gt;='Risk(Area, dist)'!$C$9, C85&lt;='Risk(Area, dist)'!$E$9), 1, IF(AND(C85&gt;'Risk(Area, dist)'!$C$10, C85&lt;='Risk(Area, dist)'!$E$10), 2, IF(C85&gt;='Risk(Area, dist)'!$C$11, 3, "")))</f>
        <v/>
      </c>
      <c r="E85" s="172">
        <f>'HP-ICS, V5-Sep24'!G87</f>
        <v>0</v>
      </c>
      <c r="F85" s="174" t="str">
        <f>IF(AND(E85&gt;='Risk(Area, dist)'!$H$9, E85&lt;='Risk(Area, dist)'!$J$9), 1, IF(AND(E85&gt;'Risk(Area, dist)'!$H$10, E85&lt;='Risk(Area, dist)'!$J$10), 2, IF(E85&gt;='Risk(Area, dist)'!$H$11, 3, "")))</f>
        <v/>
      </c>
      <c r="G85" s="174">
        <f>'HP-ICS, V5-Sep24'!AJ87</f>
        <v>0</v>
      </c>
      <c r="H85" s="174">
        <f t="shared" si="13"/>
        <v>3</v>
      </c>
      <c r="I85" s="177" t="e">
        <f>('HP-ICS, V5-Sep24'!AM87-'HP-ICS, V5-Sep24'!S87)/'HP-ICS, V5-Sep24'!S87</f>
        <v>#DIV/0!</v>
      </c>
      <c r="J85" s="174" t="e">
        <f t="shared" si="14"/>
        <v>#DIV/0!</v>
      </c>
      <c r="K85" s="172">
        <f>'HP-ICS, V5-Sep24'!U87</f>
        <v>0</v>
      </c>
      <c r="L85" s="174" t="str">
        <f t="shared" si="15"/>
        <v/>
      </c>
      <c r="M85" s="173">
        <f>'HP-ICS, V5-Sep24'!AS87</f>
        <v>0</v>
      </c>
      <c r="N85" s="174" t="str">
        <f t="shared" si="16"/>
        <v/>
      </c>
      <c r="O85" s="172">
        <f>'HP-ICS, V5-Sep24'!AO87</f>
        <v>0</v>
      </c>
      <c r="P85" s="174" t="str">
        <f t="shared" si="17"/>
        <v/>
      </c>
      <c r="Q85" s="172">
        <f>'HP-ICS, V5-Sep24'!AT87</f>
        <v>0</v>
      </c>
      <c r="R85" s="174" t="str">
        <f t="shared" si="18"/>
        <v/>
      </c>
      <c r="S85" s="174" t="e">
        <f t="shared" si="11"/>
        <v>#VALUE!</v>
      </c>
      <c r="T85" s="174" t="e">
        <f t="shared" si="19"/>
        <v>#VALUE!</v>
      </c>
      <c r="U85" s="173">
        <f>'HP-ICS, V5-Sep24'!AU87</f>
        <v>0</v>
      </c>
      <c r="V85" s="174">
        <f t="shared" si="20"/>
        <v>1</v>
      </c>
      <c r="W85" s="175" t="e">
        <f t="shared" si="12"/>
        <v>#DIV/0!</v>
      </c>
      <c r="X85" s="176" t="e">
        <f t="shared" si="21"/>
        <v>#DIV/0!</v>
      </c>
    </row>
    <row r="86" spans="1:24" x14ac:dyDescent="0.3">
      <c r="A86" s="172" t="str">
        <f>'HP-ICS, V5-Sep24'!D88</f>
        <v>Guatemala</v>
      </c>
      <c r="B86" s="172" cm="1">
        <f t="array" ref="B86">IF(OR(A86=DATA!$H$2:$H$13),3,IF(OR(A86=DATA!$H$14:$H$119),2,1))</f>
        <v>1</v>
      </c>
      <c r="C86" s="173">
        <f>'HP-ICS, V5-Sep24'!L88</f>
        <v>0</v>
      </c>
      <c r="D86" s="172" t="str">
        <f>IF(AND(C86&gt;='Risk(Area, dist)'!$C$9, C86&lt;='Risk(Area, dist)'!$E$9), 1, IF(AND(C86&gt;'Risk(Area, dist)'!$C$10, C86&lt;='Risk(Area, dist)'!$E$10), 2, IF(C86&gt;='Risk(Area, dist)'!$C$11, 3, "")))</f>
        <v/>
      </c>
      <c r="E86" s="172">
        <f>'HP-ICS, V5-Sep24'!G88</f>
        <v>0</v>
      </c>
      <c r="F86" s="174" t="str">
        <f>IF(AND(E86&gt;='Risk(Area, dist)'!$H$9, E86&lt;='Risk(Area, dist)'!$J$9), 1, IF(AND(E86&gt;'Risk(Area, dist)'!$H$10, E86&lt;='Risk(Area, dist)'!$J$10), 2, IF(E86&gt;='Risk(Area, dist)'!$H$11, 3, "")))</f>
        <v/>
      </c>
      <c r="G86" s="174">
        <f>'HP-ICS, V5-Sep24'!AJ88</f>
        <v>0</v>
      </c>
      <c r="H86" s="174">
        <f t="shared" si="13"/>
        <v>3</v>
      </c>
      <c r="I86" s="177" t="e">
        <f>('HP-ICS, V5-Sep24'!AM88-'HP-ICS, V5-Sep24'!S88)/'HP-ICS, V5-Sep24'!S88</f>
        <v>#DIV/0!</v>
      </c>
      <c r="J86" s="174" t="e">
        <f t="shared" si="14"/>
        <v>#DIV/0!</v>
      </c>
      <c r="K86" s="172">
        <f>'HP-ICS, V5-Sep24'!U88</f>
        <v>0</v>
      </c>
      <c r="L86" s="174" t="str">
        <f t="shared" si="15"/>
        <v/>
      </c>
      <c r="M86" s="173">
        <f>'HP-ICS, V5-Sep24'!AS88</f>
        <v>0</v>
      </c>
      <c r="N86" s="174" t="str">
        <f t="shared" si="16"/>
        <v/>
      </c>
      <c r="O86" s="172">
        <f>'HP-ICS, V5-Sep24'!AO88</f>
        <v>0</v>
      </c>
      <c r="P86" s="174" t="str">
        <f t="shared" si="17"/>
        <v/>
      </c>
      <c r="Q86" s="172">
        <f>'HP-ICS, V5-Sep24'!AT88</f>
        <v>0</v>
      </c>
      <c r="R86" s="174" t="str">
        <f t="shared" si="18"/>
        <v/>
      </c>
      <c r="S86" s="174" t="e">
        <f t="shared" si="11"/>
        <v>#VALUE!</v>
      </c>
      <c r="T86" s="174" t="e">
        <f t="shared" si="19"/>
        <v>#VALUE!</v>
      </c>
      <c r="U86" s="173">
        <f>'HP-ICS, V5-Sep24'!AU88</f>
        <v>0</v>
      </c>
      <c r="V86" s="174">
        <f t="shared" si="20"/>
        <v>1</v>
      </c>
      <c r="W86" s="175" t="e">
        <f t="shared" si="12"/>
        <v>#DIV/0!</v>
      </c>
      <c r="X86" s="176" t="e">
        <f t="shared" si="21"/>
        <v>#DIV/0!</v>
      </c>
    </row>
    <row r="87" spans="1:24" x14ac:dyDescent="0.3">
      <c r="A87" s="172" t="str">
        <f>'HP-ICS, V5-Sep24'!D89</f>
        <v>Guatemala</v>
      </c>
      <c r="B87" s="172" cm="1">
        <f t="array" ref="B87">IF(OR(A87=DATA!$H$2:$H$13),3,IF(OR(A87=DATA!$H$14:$H$119),2,1))</f>
        <v>1</v>
      </c>
      <c r="C87" s="173">
        <f>'HP-ICS, V5-Sep24'!L89</f>
        <v>0</v>
      </c>
      <c r="D87" s="172" t="str">
        <f>IF(AND(C87&gt;='Risk(Area, dist)'!$C$9, C87&lt;='Risk(Area, dist)'!$E$9), 1, IF(AND(C87&gt;'Risk(Area, dist)'!$C$10, C87&lt;='Risk(Area, dist)'!$E$10), 2, IF(C87&gt;='Risk(Area, dist)'!$C$11, 3, "")))</f>
        <v/>
      </c>
      <c r="E87" s="172">
        <f>'HP-ICS, V5-Sep24'!G89</f>
        <v>0</v>
      </c>
      <c r="F87" s="174" t="str">
        <f>IF(AND(E87&gt;='Risk(Area, dist)'!$H$9, E87&lt;='Risk(Area, dist)'!$J$9), 1, IF(AND(E87&gt;'Risk(Area, dist)'!$H$10, E87&lt;='Risk(Area, dist)'!$J$10), 2, IF(E87&gt;='Risk(Area, dist)'!$H$11, 3, "")))</f>
        <v/>
      </c>
      <c r="G87" s="174">
        <f>'HP-ICS, V5-Sep24'!AJ89</f>
        <v>0</v>
      </c>
      <c r="H87" s="174">
        <f t="shared" si="13"/>
        <v>3</v>
      </c>
      <c r="I87" s="177" t="e">
        <f>('HP-ICS, V5-Sep24'!AM89-'HP-ICS, V5-Sep24'!S89)/'HP-ICS, V5-Sep24'!S89</f>
        <v>#DIV/0!</v>
      </c>
      <c r="J87" s="174" t="e">
        <f t="shared" si="14"/>
        <v>#DIV/0!</v>
      </c>
      <c r="K87" s="172">
        <f>'HP-ICS, V5-Sep24'!U89</f>
        <v>0</v>
      </c>
      <c r="L87" s="174" t="str">
        <f t="shared" si="15"/>
        <v/>
      </c>
      <c r="M87" s="173">
        <f>'HP-ICS, V5-Sep24'!AS89</f>
        <v>0</v>
      </c>
      <c r="N87" s="174" t="str">
        <f t="shared" si="16"/>
        <v/>
      </c>
      <c r="O87" s="172">
        <f>'HP-ICS, V5-Sep24'!AO89</f>
        <v>0</v>
      </c>
      <c r="P87" s="174" t="str">
        <f t="shared" si="17"/>
        <v/>
      </c>
      <c r="Q87" s="172">
        <f>'HP-ICS, V5-Sep24'!AT89</f>
        <v>0</v>
      </c>
      <c r="R87" s="174" t="str">
        <f t="shared" si="18"/>
        <v/>
      </c>
      <c r="S87" s="174" t="e">
        <f t="shared" si="11"/>
        <v>#VALUE!</v>
      </c>
      <c r="T87" s="174" t="e">
        <f t="shared" si="19"/>
        <v>#VALUE!</v>
      </c>
      <c r="U87" s="173">
        <f>'HP-ICS, V5-Sep24'!AU89</f>
        <v>0</v>
      </c>
      <c r="V87" s="174">
        <f t="shared" si="20"/>
        <v>1</v>
      </c>
      <c r="W87" s="175" t="e">
        <f t="shared" si="12"/>
        <v>#DIV/0!</v>
      </c>
      <c r="X87" s="176" t="e">
        <f t="shared" si="21"/>
        <v>#DIV/0!</v>
      </c>
    </row>
    <row r="88" spans="1:24" x14ac:dyDescent="0.3">
      <c r="A88" s="172" t="str">
        <f>'HP-ICS, V5-Sep24'!D90</f>
        <v>Guatemala</v>
      </c>
      <c r="B88" s="172" cm="1">
        <f t="array" ref="B88">IF(OR(A88=DATA!$H$2:$H$13),3,IF(OR(A88=DATA!$H$14:$H$119),2,1))</f>
        <v>1</v>
      </c>
      <c r="C88" s="173">
        <f>'HP-ICS, V5-Sep24'!L90</f>
        <v>0</v>
      </c>
      <c r="D88" s="172" t="str">
        <f>IF(AND(C88&gt;='Risk(Area, dist)'!$C$9, C88&lt;='Risk(Area, dist)'!$E$9), 1, IF(AND(C88&gt;'Risk(Area, dist)'!$C$10, C88&lt;='Risk(Area, dist)'!$E$10), 2, IF(C88&gt;='Risk(Area, dist)'!$C$11, 3, "")))</f>
        <v/>
      </c>
      <c r="E88" s="172">
        <f>'HP-ICS, V5-Sep24'!G90</f>
        <v>0</v>
      </c>
      <c r="F88" s="174" t="str">
        <f>IF(AND(E88&gt;='Risk(Area, dist)'!$H$9, E88&lt;='Risk(Area, dist)'!$J$9), 1, IF(AND(E88&gt;'Risk(Area, dist)'!$H$10, E88&lt;='Risk(Area, dist)'!$J$10), 2, IF(E88&gt;='Risk(Area, dist)'!$H$11, 3, "")))</f>
        <v/>
      </c>
      <c r="G88" s="174">
        <f>'HP-ICS, V5-Sep24'!AJ90</f>
        <v>0</v>
      </c>
      <c r="H88" s="174">
        <f t="shared" si="13"/>
        <v>3</v>
      </c>
      <c r="I88" s="177" t="e">
        <f>('HP-ICS, V5-Sep24'!AM90-'HP-ICS, V5-Sep24'!S90)/'HP-ICS, V5-Sep24'!S90</f>
        <v>#DIV/0!</v>
      </c>
      <c r="J88" s="174" t="e">
        <f t="shared" si="14"/>
        <v>#DIV/0!</v>
      </c>
      <c r="K88" s="172">
        <f>'HP-ICS, V5-Sep24'!U90</f>
        <v>0</v>
      </c>
      <c r="L88" s="174" t="str">
        <f t="shared" si="15"/>
        <v/>
      </c>
      <c r="M88" s="173">
        <f>'HP-ICS, V5-Sep24'!AS90</f>
        <v>0</v>
      </c>
      <c r="N88" s="174" t="str">
        <f t="shared" si="16"/>
        <v/>
      </c>
      <c r="O88" s="172">
        <f>'HP-ICS, V5-Sep24'!AO90</f>
        <v>0</v>
      </c>
      <c r="P88" s="174" t="str">
        <f t="shared" si="17"/>
        <v/>
      </c>
      <c r="Q88" s="172">
        <f>'HP-ICS, V5-Sep24'!AT90</f>
        <v>0</v>
      </c>
      <c r="R88" s="174" t="str">
        <f t="shared" si="18"/>
        <v/>
      </c>
      <c r="S88" s="174" t="e">
        <f t="shared" si="11"/>
        <v>#VALUE!</v>
      </c>
      <c r="T88" s="174" t="e">
        <f t="shared" si="19"/>
        <v>#VALUE!</v>
      </c>
      <c r="U88" s="173">
        <f>'HP-ICS, V5-Sep24'!AU90</f>
        <v>0</v>
      </c>
      <c r="V88" s="174">
        <f t="shared" si="20"/>
        <v>1</v>
      </c>
      <c r="W88" s="175" t="e">
        <f t="shared" si="12"/>
        <v>#DIV/0!</v>
      </c>
      <c r="X88" s="176" t="e">
        <f t="shared" si="21"/>
        <v>#DIV/0!</v>
      </c>
    </row>
    <row r="89" spans="1:24" x14ac:dyDescent="0.3">
      <c r="A89" s="172" t="str">
        <f>'HP-ICS, V5-Sep24'!D91</f>
        <v>Guatemala</v>
      </c>
      <c r="B89" s="172" cm="1">
        <f t="array" ref="B89">IF(OR(A89=DATA!$H$2:$H$13),3,IF(OR(A89=DATA!$H$14:$H$119),2,1))</f>
        <v>1</v>
      </c>
      <c r="C89" s="173">
        <f>'HP-ICS, V5-Sep24'!L91</f>
        <v>0</v>
      </c>
      <c r="D89" s="172" t="str">
        <f>IF(AND(C89&gt;='Risk(Area, dist)'!$C$9, C89&lt;='Risk(Area, dist)'!$E$9), 1, IF(AND(C89&gt;'Risk(Area, dist)'!$C$10, C89&lt;='Risk(Area, dist)'!$E$10), 2, IF(C89&gt;='Risk(Area, dist)'!$C$11, 3, "")))</f>
        <v/>
      </c>
      <c r="E89" s="172">
        <f>'HP-ICS, V5-Sep24'!G91</f>
        <v>0</v>
      </c>
      <c r="F89" s="174" t="str">
        <f>IF(AND(E89&gt;='Risk(Area, dist)'!$H$9, E89&lt;='Risk(Area, dist)'!$J$9), 1, IF(AND(E89&gt;'Risk(Area, dist)'!$H$10, E89&lt;='Risk(Area, dist)'!$J$10), 2, IF(E89&gt;='Risk(Area, dist)'!$H$11, 3, "")))</f>
        <v/>
      </c>
      <c r="G89" s="174">
        <f>'HP-ICS, V5-Sep24'!AJ91</f>
        <v>0</v>
      </c>
      <c r="H89" s="174">
        <f t="shared" si="13"/>
        <v>3</v>
      </c>
      <c r="I89" s="177" t="e">
        <f>('HP-ICS, V5-Sep24'!AM91-'HP-ICS, V5-Sep24'!S91)/'HP-ICS, V5-Sep24'!S91</f>
        <v>#DIV/0!</v>
      </c>
      <c r="J89" s="174" t="e">
        <f t="shared" si="14"/>
        <v>#DIV/0!</v>
      </c>
      <c r="K89" s="172">
        <f>'HP-ICS, V5-Sep24'!U91</f>
        <v>0</v>
      </c>
      <c r="L89" s="174" t="str">
        <f t="shared" si="15"/>
        <v/>
      </c>
      <c r="M89" s="173">
        <f>'HP-ICS, V5-Sep24'!AS91</f>
        <v>0</v>
      </c>
      <c r="N89" s="174" t="str">
        <f t="shared" si="16"/>
        <v/>
      </c>
      <c r="O89" s="172">
        <f>'HP-ICS, V5-Sep24'!AO91</f>
        <v>0</v>
      </c>
      <c r="P89" s="174" t="str">
        <f t="shared" si="17"/>
        <v/>
      </c>
      <c r="Q89" s="172">
        <f>'HP-ICS, V5-Sep24'!AT91</f>
        <v>0</v>
      </c>
      <c r="R89" s="174" t="str">
        <f t="shared" si="18"/>
        <v/>
      </c>
      <c r="S89" s="174" t="e">
        <f t="shared" si="11"/>
        <v>#VALUE!</v>
      </c>
      <c r="T89" s="174" t="e">
        <f t="shared" si="19"/>
        <v>#VALUE!</v>
      </c>
      <c r="U89" s="173">
        <f>'HP-ICS, V5-Sep24'!AU91</f>
        <v>0</v>
      </c>
      <c r="V89" s="174">
        <f t="shared" si="20"/>
        <v>1</v>
      </c>
      <c r="W89" s="175" t="e">
        <f t="shared" si="12"/>
        <v>#DIV/0!</v>
      </c>
      <c r="X89" s="176" t="e">
        <f t="shared" si="21"/>
        <v>#DIV/0!</v>
      </c>
    </row>
    <row r="90" spans="1:24" x14ac:dyDescent="0.3">
      <c r="A90" s="172" t="str">
        <f>'HP-ICS, V5-Sep24'!D92</f>
        <v>Guatemala</v>
      </c>
      <c r="B90" s="172" cm="1">
        <f t="array" ref="B90">IF(OR(A90=DATA!$H$2:$H$13),3,IF(OR(A90=DATA!$H$14:$H$119),2,1))</f>
        <v>1</v>
      </c>
      <c r="C90" s="173">
        <f>'HP-ICS, V5-Sep24'!L92</f>
        <v>0</v>
      </c>
      <c r="D90" s="172" t="str">
        <f>IF(AND(C90&gt;='Risk(Area, dist)'!$C$9, C90&lt;='Risk(Area, dist)'!$E$9), 1, IF(AND(C90&gt;'Risk(Area, dist)'!$C$10, C90&lt;='Risk(Area, dist)'!$E$10), 2, IF(C90&gt;='Risk(Area, dist)'!$C$11, 3, "")))</f>
        <v/>
      </c>
      <c r="E90" s="172">
        <f>'HP-ICS, V5-Sep24'!G92</f>
        <v>0</v>
      </c>
      <c r="F90" s="174" t="str">
        <f>IF(AND(E90&gt;='Risk(Area, dist)'!$H$9, E90&lt;='Risk(Area, dist)'!$J$9), 1, IF(AND(E90&gt;'Risk(Area, dist)'!$H$10, E90&lt;='Risk(Area, dist)'!$J$10), 2, IF(E90&gt;='Risk(Area, dist)'!$H$11, 3, "")))</f>
        <v/>
      </c>
      <c r="G90" s="174">
        <f>'HP-ICS, V5-Sep24'!AJ92</f>
        <v>0</v>
      </c>
      <c r="H90" s="174">
        <f t="shared" si="13"/>
        <v>3</v>
      </c>
      <c r="I90" s="177" t="e">
        <f>('HP-ICS, V5-Sep24'!AM92-'HP-ICS, V5-Sep24'!S92)/'HP-ICS, V5-Sep24'!S92</f>
        <v>#DIV/0!</v>
      </c>
      <c r="J90" s="174" t="e">
        <f t="shared" si="14"/>
        <v>#DIV/0!</v>
      </c>
      <c r="K90" s="172">
        <f>'HP-ICS, V5-Sep24'!U92</f>
        <v>0</v>
      </c>
      <c r="L90" s="174" t="str">
        <f t="shared" si="15"/>
        <v/>
      </c>
      <c r="M90" s="173">
        <f>'HP-ICS, V5-Sep24'!AS92</f>
        <v>0</v>
      </c>
      <c r="N90" s="174" t="str">
        <f t="shared" si="16"/>
        <v/>
      </c>
      <c r="O90" s="172">
        <f>'HP-ICS, V5-Sep24'!AO92</f>
        <v>0</v>
      </c>
      <c r="P90" s="174" t="str">
        <f t="shared" si="17"/>
        <v/>
      </c>
      <c r="Q90" s="172">
        <f>'HP-ICS, V5-Sep24'!AT92</f>
        <v>0</v>
      </c>
      <c r="R90" s="174" t="str">
        <f t="shared" si="18"/>
        <v/>
      </c>
      <c r="S90" s="174" t="e">
        <f t="shared" si="11"/>
        <v>#VALUE!</v>
      </c>
      <c r="T90" s="174" t="e">
        <f t="shared" si="19"/>
        <v>#VALUE!</v>
      </c>
      <c r="U90" s="173">
        <f>'HP-ICS, V5-Sep24'!AU92</f>
        <v>0</v>
      </c>
      <c r="V90" s="174">
        <f t="shared" si="20"/>
        <v>1</v>
      </c>
      <c r="W90" s="175" t="e">
        <f t="shared" si="12"/>
        <v>#DIV/0!</v>
      </c>
      <c r="X90" s="176" t="e">
        <f t="shared" si="21"/>
        <v>#DIV/0!</v>
      </c>
    </row>
    <row r="91" spans="1:24" x14ac:dyDescent="0.3">
      <c r="A91" s="172" t="str">
        <f>'HP-ICS, V5-Sep24'!D93</f>
        <v>Guatemala</v>
      </c>
      <c r="B91" s="172" cm="1">
        <f t="array" ref="B91">IF(OR(A91=DATA!$H$2:$H$13),3,IF(OR(A91=DATA!$H$14:$H$119),2,1))</f>
        <v>1</v>
      </c>
      <c r="C91" s="173">
        <f>'HP-ICS, V5-Sep24'!L93</f>
        <v>0</v>
      </c>
      <c r="D91" s="172" t="str">
        <f>IF(AND(C91&gt;='Risk(Area, dist)'!$C$9, C91&lt;='Risk(Area, dist)'!$E$9), 1, IF(AND(C91&gt;'Risk(Area, dist)'!$C$10, C91&lt;='Risk(Area, dist)'!$E$10), 2, IF(C91&gt;='Risk(Area, dist)'!$C$11, 3, "")))</f>
        <v/>
      </c>
      <c r="E91" s="172">
        <f>'HP-ICS, V5-Sep24'!G93</f>
        <v>0</v>
      </c>
      <c r="F91" s="174" t="str">
        <f>IF(AND(E91&gt;='Risk(Area, dist)'!$H$9, E91&lt;='Risk(Area, dist)'!$J$9), 1, IF(AND(E91&gt;'Risk(Area, dist)'!$H$10, E91&lt;='Risk(Area, dist)'!$J$10), 2, IF(E91&gt;='Risk(Area, dist)'!$H$11, 3, "")))</f>
        <v/>
      </c>
      <c r="G91" s="174">
        <f>'HP-ICS, V5-Sep24'!AJ93</f>
        <v>0</v>
      </c>
      <c r="H91" s="174">
        <f t="shared" si="13"/>
        <v>3</v>
      </c>
      <c r="I91" s="177" t="e">
        <f>('HP-ICS, V5-Sep24'!AM93-'HP-ICS, V5-Sep24'!S93)/'HP-ICS, V5-Sep24'!S93</f>
        <v>#DIV/0!</v>
      </c>
      <c r="J91" s="174" t="e">
        <f t="shared" si="14"/>
        <v>#DIV/0!</v>
      </c>
      <c r="K91" s="172">
        <f>'HP-ICS, V5-Sep24'!U93</f>
        <v>0</v>
      </c>
      <c r="L91" s="174" t="str">
        <f t="shared" si="15"/>
        <v/>
      </c>
      <c r="M91" s="173">
        <f>'HP-ICS, V5-Sep24'!AS93</f>
        <v>0</v>
      </c>
      <c r="N91" s="174" t="str">
        <f t="shared" si="16"/>
        <v/>
      </c>
      <c r="O91" s="172">
        <f>'HP-ICS, V5-Sep24'!AO93</f>
        <v>0</v>
      </c>
      <c r="P91" s="174" t="str">
        <f t="shared" si="17"/>
        <v/>
      </c>
      <c r="Q91" s="172">
        <f>'HP-ICS, V5-Sep24'!AT93</f>
        <v>0</v>
      </c>
      <c r="R91" s="174" t="str">
        <f t="shared" si="18"/>
        <v/>
      </c>
      <c r="S91" s="174" t="e">
        <f t="shared" si="11"/>
        <v>#VALUE!</v>
      </c>
      <c r="T91" s="174" t="e">
        <f t="shared" si="19"/>
        <v>#VALUE!</v>
      </c>
      <c r="U91" s="173">
        <f>'HP-ICS, V5-Sep24'!AU93</f>
        <v>0</v>
      </c>
      <c r="V91" s="174">
        <f t="shared" si="20"/>
        <v>1</v>
      </c>
      <c r="W91" s="175" t="e">
        <f t="shared" si="12"/>
        <v>#DIV/0!</v>
      </c>
      <c r="X91" s="176" t="e">
        <f t="shared" si="21"/>
        <v>#DIV/0!</v>
      </c>
    </row>
    <row r="92" spans="1:24" x14ac:dyDescent="0.3">
      <c r="A92" s="172" t="str">
        <f>'HP-ICS, V5-Sep24'!D94</f>
        <v>Guatemala</v>
      </c>
      <c r="B92" s="172" cm="1">
        <f t="array" ref="B92">IF(OR(A92=DATA!$H$2:$H$13),3,IF(OR(A92=DATA!$H$14:$H$119),2,1))</f>
        <v>1</v>
      </c>
      <c r="C92" s="173">
        <f>'HP-ICS, V5-Sep24'!L94</f>
        <v>0</v>
      </c>
      <c r="D92" s="172" t="str">
        <f>IF(AND(C92&gt;='Risk(Area, dist)'!$C$9, C92&lt;='Risk(Area, dist)'!$E$9), 1, IF(AND(C92&gt;'Risk(Area, dist)'!$C$10, C92&lt;='Risk(Area, dist)'!$E$10), 2, IF(C92&gt;='Risk(Area, dist)'!$C$11, 3, "")))</f>
        <v/>
      </c>
      <c r="E92" s="172">
        <f>'HP-ICS, V5-Sep24'!G94</f>
        <v>0</v>
      </c>
      <c r="F92" s="174" t="str">
        <f>IF(AND(E92&gt;='Risk(Area, dist)'!$H$9, E92&lt;='Risk(Area, dist)'!$J$9), 1, IF(AND(E92&gt;'Risk(Area, dist)'!$H$10, E92&lt;='Risk(Area, dist)'!$J$10), 2, IF(E92&gt;='Risk(Area, dist)'!$H$11, 3, "")))</f>
        <v/>
      </c>
      <c r="G92" s="174">
        <f>'HP-ICS, V5-Sep24'!AJ94</f>
        <v>0</v>
      </c>
      <c r="H92" s="174">
        <f t="shared" si="13"/>
        <v>3</v>
      </c>
      <c r="I92" s="177" t="e">
        <f>('HP-ICS, V5-Sep24'!AM94-'HP-ICS, V5-Sep24'!S94)/'HP-ICS, V5-Sep24'!S94</f>
        <v>#DIV/0!</v>
      </c>
      <c r="J92" s="174" t="e">
        <f t="shared" si="14"/>
        <v>#DIV/0!</v>
      </c>
      <c r="K92" s="172">
        <f>'HP-ICS, V5-Sep24'!U94</f>
        <v>0</v>
      </c>
      <c r="L92" s="174" t="str">
        <f t="shared" si="15"/>
        <v/>
      </c>
      <c r="M92" s="173">
        <f>'HP-ICS, V5-Sep24'!AS94</f>
        <v>0</v>
      </c>
      <c r="N92" s="174" t="str">
        <f t="shared" si="16"/>
        <v/>
      </c>
      <c r="O92" s="172">
        <f>'HP-ICS, V5-Sep24'!AO94</f>
        <v>0</v>
      </c>
      <c r="P92" s="174" t="str">
        <f t="shared" si="17"/>
        <v/>
      </c>
      <c r="Q92" s="172">
        <f>'HP-ICS, V5-Sep24'!AT94</f>
        <v>0</v>
      </c>
      <c r="R92" s="174" t="str">
        <f t="shared" si="18"/>
        <v/>
      </c>
      <c r="S92" s="174" t="e">
        <f t="shared" si="11"/>
        <v>#VALUE!</v>
      </c>
      <c r="T92" s="174" t="e">
        <f t="shared" si="19"/>
        <v>#VALUE!</v>
      </c>
      <c r="U92" s="173">
        <f>'HP-ICS, V5-Sep24'!AU94</f>
        <v>0</v>
      </c>
      <c r="V92" s="174">
        <f t="shared" si="20"/>
        <v>1</v>
      </c>
      <c r="W92" s="175" t="e">
        <f t="shared" si="12"/>
        <v>#DIV/0!</v>
      </c>
      <c r="X92" s="176" t="e">
        <f t="shared" si="21"/>
        <v>#DIV/0!</v>
      </c>
    </row>
    <row r="93" spans="1:24" x14ac:dyDescent="0.3">
      <c r="A93" s="172" t="str">
        <f>'HP-ICS, V5-Sep24'!D95</f>
        <v>Guatemala</v>
      </c>
      <c r="B93" s="172" cm="1">
        <f t="array" ref="B93">IF(OR(A93=DATA!$H$2:$H$13),3,IF(OR(A93=DATA!$H$14:$H$119),2,1))</f>
        <v>1</v>
      </c>
      <c r="C93" s="173">
        <f>'HP-ICS, V5-Sep24'!L95</f>
        <v>0</v>
      </c>
      <c r="D93" s="172" t="str">
        <f>IF(AND(C93&gt;='Risk(Area, dist)'!$C$9, C93&lt;='Risk(Area, dist)'!$E$9), 1, IF(AND(C93&gt;'Risk(Area, dist)'!$C$10, C93&lt;='Risk(Area, dist)'!$E$10), 2, IF(C93&gt;='Risk(Area, dist)'!$C$11, 3, "")))</f>
        <v/>
      </c>
      <c r="E93" s="172">
        <f>'HP-ICS, V5-Sep24'!G95</f>
        <v>0</v>
      </c>
      <c r="F93" s="174" t="str">
        <f>IF(AND(E93&gt;='Risk(Area, dist)'!$H$9, E93&lt;='Risk(Area, dist)'!$J$9), 1, IF(AND(E93&gt;'Risk(Area, dist)'!$H$10, E93&lt;='Risk(Area, dist)'!$J$10), 2, IF(E93&gt;='Risk(Area, dist)'!$H$11, 3, "")))</f>
        <v/>
      </c>
      <c r="G93" s="174">
        <f>'HP-ICS, V5-Sep24'!AJ95</f>
        <v>0</v>
      </c>
      <c r="H93" s="174">
        <f t="shared" si="13"/>
        <v>3</v>
      </c>
      <c r="I93" s="177" t="e">
        <f>('HP-ICS, V5-Sep24'!AM95-'HP-ICS, V5-Sep24'!S95)/'HP-ICS, V5-Sep24'!S95</f>
        <v>#DIV/0!</v>
      </c>
      <c r="J93" s="174" t="e">
        <f t="shared" si="14"/>
        <v>#DIV/0!</v>
      </c>
      <c r="K93" s="172">
        <f>'HP-ICS, V5-Sep24'!U95</f>
        <v>0</v>
      </c>
      <c r="L93" s="174" t="str">
        <f t="shared" si="15"/>
        <v/>
      </c>
      <c r="M93" s="173">
        <f>'HP-ICS, V5-Sep24'!AS95</f>
        <v>0</v>
      </c>
      <c r="N93" s="174" t="str">
        <f t="shared" si="16"/>
        <v/>
      </c>
      <c r="O93" s="172">
        <f>'HP-ICS, V5-Sep24'!AO95</f>
        <v>0</v>
      </c>
      <c r="P93" s="174" t="str">
        <f t="shared" si="17"/>
        <v/>
      </c>
      <c r="Q93" s="172">
        <f>'HP-ICS, V5-Sep24'!AT95</f>
        <v>0</v>
      </c>
      <c r="R93" s="174" t="str">
        <f t="shared" si="18"/>
        <v/>
      </c>
      <c r="S93" s="174" t="e">
        <f t="shared" si="11"/>
        <v>#VALUE!</v>
      </c>
      <c r="T93" s="174" t="e">
        <f t="shared" si="19"/>
        <v>#VALUE!</v>
      </c>
      <c r="U93" s="173">
        <f>'HP-ICS, V5-Sep24'!AU95</f>
        <v>0</v>
      </c>
      <c r="V93" s="174">
        <f t="shared" si="20"/>
        <v>1</v>
      </c>
      <c r="W93" s="175" t="e">
        <f t="shared" si="12"/>
        <v>#DIV/0!</v>
      </c>
      <c r="X93" s="176" t="e">
        <f t="shared" si="21"/>
        <v>#DIV/0!</v>
      </c>
    </row>
    <row r="94" spans="1:24" x14ac:dyDescent="0.3">
      <c r="A94" s="172" t="str">
        <f>'HP-ICS, V5-Sep24'!D96</f>
        <v>Guatemala</v>
      </c>
      <c r="B94" s="172" cm="1">
        <f t="array" ref="B94">IF(OR(A94=DATA!$H$2:$H$13),3,IF(OR(A94=DATA!$H$14:$H$119),2,1))</f>
        <v>1</v>
      </c>
      <c r="C94" s="173">
        <f>'HP-ICS, V5-Sep24'!L96</f>
        <v>0</v>
      </c>
      <c r="D94" s="172" t="str">
        <f>IF(AND(C94&gt;='Risk(Area, dist)'!$C$9, C94&lt;='Risk(Area, dist)'!$E$9), 1, IF(AND(C94&gt;'Risk(Area, dist)'!$C$10, C94&lt;='Risk(Area, dist)'!$E$10), 2, IF(C94&gt;='Risk(Area, dist)'!$C$11, 3, "")))</f>
        <v/>
      </c>
      <c r="E94" s="172">
        <f>'HP-ICS, V5-Sep24'!G96</f>
        <v>0</v>
      </c>
      <c r="F94" s="174" t="str">
        <f>IF(AND(E94&gt;='Risk(Area, dist)'!$H$9, E94&lt;='Risk(Area, dist)'!$J$9), 1, IF(AND(E94&gt;'Risk(Area, dist)'!$H$10, E94&lt;='Risk(Area, dist)'!$J$10), 2, IF(E94&gt;='Risk(Area, dist)'!$H$11, 3, "")))</f>
        <v/>
      </c>
      <c r="G94" s="174">
        <f>'HP-ICS, V5-Sep24'!AJ96</f>
        <v>0</v>
      </c>
      <c r="H94" s="174">
        <f t="shared" si="13"/>
        <v>3</v>
      </c>
      <c r="I94" s="177" t="e">
        <f>('HP-ICS, V5-Sep24'!AM96-'HP-ICS, V5-Sep24'!S96)/'HP-ICS, V5-Sep24'!S96</f>
        <v>#DIV/0!</v>
      </c>
      <c r="J94" s="174" t="e">
        <f t="shared" si="14"/>
        <v>#DIV/0!</v>
      </c>
      <c r="K94" s="172">
        <f>'HP-ICS, V5-Sep24'!U96</f>
        <v>0</v>
      </c>
      <c r="L94" s="174" t="str">
        <f t="shared" si="15"/>
        <v/>
      </c>
      <c r="M94" s="173">
        <f>'HP-ICS, V5-Sep24'!AS96</f>
        <v>0</v>
      </c>
      <c r="N94" s="174" t="str">
        <f t="shared" si="16"/>
        <v/>
      </c>
      <c r="O94" s="172">
        <f>'HP-ICS, V5-Sep24'!AO96</f>
        <v>0</v>
      </c>
      <c r="P94" s="174" t="str">
        <f t="shared" si="17"/>
        <v/>
      </c>
      <c r="Q94" s="172">
        <f>'HP-ICS, V5-Sep24'!AT96</f>
        <v>0</v>
      </c>
      <c r="R94" s="174" t="str">
        <f t="shared" si="18"/>
        <v/>
      </c>
      <c r="S94" s="174" t="e">
        <f t="shared" si="11"/>
        <v>#VALUE!</v>
      </c>
      <c r="T94" s="174" t="e">
        <f t="shared" si="19"/>
        <v>#VALUE!</v>
      </c>
      <c r="U94" s="173">
        <f>'HP-ICS, V5-Sep24'!AU96</f>
        <v>0</v>
      </c>
      <c r="V94" s="174">
        <f t="shared" si="20"/>
        <v>1</v>
      </c>
      <c r="W94" s="175" t="e">
        <f t="shared" si="12"/>
        <v>#DIV/0!</v>
      </c>
      <c r="X94" s="176" t="e">
        <f t="shared" si="21"/>
        <v>#DIV/0!</v>
      </c>
    </row>
    <row r="95" spans="1:24" x14ac:dyDescent="0.3">
      <c r="A95" s="172" t="str">
        <f>'HP-ICS, V5-Sep24'!D97</f>
        <v>Guatemala</v>
      </c>
      <c r="B95" s="172" cm="1">
        <f t="array" ref="B95">IF(OR(A95=DATA!$H$2:$H$13),3,IF(OR(A95=DATA!$H$14:$H$119),2,1))</f>
        <v>1</v>
      </c>
      <c r="C95" s="173">
        <f>'HP-ICS, V5-Sep24'!L97</f>
        <v>0</v>
      </c>
      <c r="D95" s="172" t="str">
        <f>IF(AND(C95&gt;='Risk(Area, dist)'!$C$9, C95&lt;='Risk(Area, dist)'!$E$9), 1, IF(AND(C95&gt;'Risk(Area, dist)'!$C$10, C95&lt;='Risk(Area, dist)'!$E$10), 2, IF(C95&gt;='Risk(Area, dist)'!$C$11, 3, "")))</f>
        <v/>
      </c>
      <c r="E95" s="172">
        <f>'HP-ICS, V5-Sep24'!G97</f>
        <v>0</v>
      </c>
      <c r="F95" s="174" t="str">
        <f>IF(AND(E95&gt;='Risk(Area, dist)'!$H$9, E95&lt;='Risk(Area, dist)'!$J$9), 1, IF(AND(E95&gt;'Risk(Area, dist)'!$H$10, E95&lt;='Risk(Area, dist)'!$J$10), 2, IF(E95&gt;='Risk(Area, dist)'!$H$11, 3, "")))</f>
        <v/>
      </c>
      <c r="G95" s="174">
        <f>'HP-ICS, V5-Sep24'!AJ97</f>
        <v>0</v>
      </c>
      <c r="H95" s="174">
        <f t="shared" si="13"/>
        <v>3</v>
      </c>
      <c r="I95" s="177" t="e">
        <f>('HP-ICS, V5-Sep24'!AM97-'HP-ICS, V5-Sep24'!S97)/'HP-ICS, V5-Sep24'!S97</f>
        <v>#DIV/0!</v>
      </c>
      <c r="J95" s="174" t="e">
        <f t="shared" si="14"/>
        <v>#DIV/0!</v>
      </c>
      <c r="K95" s="172">
        <f>'HP-ICS, V5-Sep24'!U97</f>
        <v>0</v>
      </c>
      <c r="L95" s="174" t="str">
        <f t="shared" si="15"/>
        <v/>
      </c>
      <c r="M95" s="173">
        <f>'HP-ICS, V5-Sep24'!AS97</f>
        <v>0</v>
      </c>
      <c r="N95" s="174" t="str">
        <f t="shared" si="16"/>
        <v/>
      </c>
      <c r="O95" s="172">
        <f>'HP-ICS, V5-Sep24'!AO97</f>
        <v>0</v>
      </c>
      <c r="P95" s="174" t="str">
        <f t="shared" si="17"/>
        <v/>
      </c>
      <c r="Q95" s="172">
        <f>'HP-ICS, V5-Sep24'!AT97</f>
        <v>0</v>
      </c>
      <c r="R95" s="174" t="str">
        <f t="shared" si="18"/>
        <v/>
      </c>
      <c r="S95" s="174" t="e">
        <f t="shared" si="11"/>
        <v>#VALUE!</v>
      </c>
      <c r="T95" s="174" t="e">
        <f t="shared" si="19"/>
        <v>#VALUE!</v>
      </c>
      <c r="U95" s="173">
        <f>'HP-ICS, V5-Sep24'!AU97</f>
        <v>0</v>
      </c>
      <c r="V95" s="174">
        <f t="shared" si="20"/>
        <v>1</v>
      </c>
      <c r="W95" s="175" t="e">
        <f t="shared" si="12"/>
        <v>#DIV/0!</v>
      </c>
      <c r="X95" s="176" t="e">
        <f t="shared" si="21"/>
        <v>#DIV/0!</v>
      </c>
    </row>
    <row r="96" spans="1:24" x14ac:dyDescent="0.3">
      <c r="A96" s="172" t="str">
        <f>'HP-ICS, V5-Sep24'!D98</f>
        <v>Guatemala</v>
      </c>
      <c r="B96" s="172" cm="1">
        <f t="array" ref="B96">IF(OR(A96=DATA!$H$2:$H$13),3,IF(OR(A96=DATA!$H$14:$H$119),2,1))</f>
        <v>1</v>
      </c>
      <c r="C96" s="173">
        <f>'HP-ICS, V5-Sep24'!L98</f>
        <v>0</v>
      </c>
      <c r="D96" s="172" t="str">
        <f>IF(AND(C96&gt;='Risk(Area, dist)'!$C$9, C96&lt;='Risk(Area, dist)'!$E$9), 1, IF(AND(C96&gt;'Risk(Area, dist)'!$C$10, C96&lt;='Risk(Area, dist)'!$E$10), 2, IF(C96&gt;='Risk(Area, dist)'!$C$11, 3, "")))</f>
        <v/>
      </c>
      <c r="E96" s="172">
        <f>'HP-ICS, V5-Sep24'!G98</f>
        <v>0</v>
      </c>
      <c r="F96" s="174" t="str">
        <f>IF(AND(E96&gt;='Risk(Area, dist)'!$H$9, E96&lt;='Risk(Area, dist)'!$J$9), 1, IF(AND(E96&gt;'Risk(Area, dist)'!$H$10, E96&lt;='Risk(Area, dist)'!$J$10), 2, IF(E96&gt;='Risk(Area, dist)'!$H$11, 3, "")))</f>
        <v/>
      </c>
      <c r="G96" s="174">
        <f>'HP-ICS, V5-Sep24'!AJ98</f>
        <v>0</v>
      </c>
      <c r="H96" s="174">
        <f t="shared" si="13"/>
        <v>3</v>
      </c>
      <c r="I96" s="177" t="e">
        <f>('HP-ICS, V5-Sep24'!AM98-'HP-ICS, V5-Sep24'!S98)/'HP-ICS, V5-Sep24'!S98</f>
        <v>#DIV/0!</v>
      </c>
      <c r="J96" s="174" t="e">
        <f t="shared" si="14"/>
        <v>#DIV/0!</v>
      </c>
      <c r="K96" s="172">
        <f>'HP-ICS, V5-Sep24'!U98</f>
        <v>0</v>
      </c>
      <c r="L96" s="174" t="str">
        <f t="shared" si="15"/>
        <v/>
      </c>
      <c r="M96" s="173">
        <f>'HP-ICS, V5-Sep24'!AS98</f>
        <v>0</v>
      </c>
      <c r="N96" s="174" t="str">
        <f t="shared" si="16"/>
        <v/>
      </c>
      <c r="O96" s="172">
        <f>'HP-ICS, V5-Sep24'!AO98</f>
        <v>0</v>
      </c>
      <c r="P96" s="174" t="str">
        <f t="shared" si="17"/>
        <v/>
      </c>
      <c r="Q96" s="172">
        <f>'HP-ICS, V5-Sep24'!AT98</f>
        <v>0</v>
      </c>
      <c r="R96" s="174" t="str">
        <f t="shared" si="18"/>
        <v/>
      </c>
      <c r="S96" s="174" t="e">
        <f t="shared" si="11"/>
        <v>#VALUE!</v>
      </c>
      <c r="T96" s="174" t="e">
        <f t="shared" si="19"/>
        <v>#VALUE!</v>
      </c>
      <c r="U96" s="173">
        <f>'HP-ICS, V5-Sep24'!AU98</f>
        <v>0</v>
      </c>
      <c r="V96" s="174">
        <f t="shared" si="20"/>
        <v>1</v>
      </c>
      <c r="W96" s="175" t="e">
        <f t="shared" si="12"/>
        <v>#DIV/0!</v>
      </c>
      <c r="X96" s="176" t="e">
        <f t="shared" si="21"/>
        <v>#DIV/0!</v>
      </c>
    </row>
    <row r="97" spans="1:24" x14ac:dyDescent="0.3">
      <c r="A97" s="172" t="str">
        <f>'HP-ICS, V5-Sep24'!D99</f>
        <v>Guatemala</v>
      </c>
      <c r="B97" s="172" cm="1">
        <f t="array" ref="B97">IF(OR(A97=DATA!$H$2:$H$13),3,IF(OR(A97=DATA!$H$14:$H$119),2,1))</f>
        <v>1</v>
      </c>
      <c r="C97" s="173">
        <f>'HP-ICS, V5-Sep24'!L99</f>
        <v>0</v>
      </c>
      <c r="D97" s="172" t="str">
        <f>IF(AND(C97&gt;='Risk(Area, dist)'!$C$9, C97&lt;='Risk(Area, dist)'!$E$9), 1, IF(AND(C97&gt;'Risk(Area, dist)'!$C$10, C97&lt;='Risk(Area, dist)'!$E$10), 2, IF(C97&gt;='Risk(Area, dist)'!$C$11, 3, "")))</f>
        <v/>
      </c>
      <c r="E97" s="172">
        <f>'HP-ICS, V5-Sep24'!G99</f>
        <v>0</v>
      </c>
      <c r="F97" s="174" t="str">
        <f>IF(AND(E97&gt;='Risk(Area, dist)'!$H$9, E97&lt;='Risk(Area, dist)'!$J$9), 1, IF(AND(E97&gt;'Risk(Area, dist)'!$H$10, E97&lt;='Risk(Area, dist)'!$J$10), 2, IF(E97&gt;='Risk(Area, dist)'!$H$11, 3, "")))</f>
        <v/>
      </c>
      <c r="G97" s="174">
        <f>'HP-ICS, V5-Sep24'!AJ99</f>
        <v>0</v>
      </c>
      <c r="H97" s="174">
        <f t="shared" si="13"/>
        <v>3</v>
      </c>
      <c r="I97" s="177" t="e">
        <f>('HP-ICS, V5-Sep24'!AM99-'HP-ICS, V5-Sep24'!S99)/'HP-ICS, V5-Sep24'!S99</f>
        <v>#DIV/0!</v>
      </c>
      <c r="J97" s="174" t="e">
        <f t="shared" si="14"/>
        <v>#DIV/0!</v>
      </c>
      <c r="K97" s="172">
        <f>'HP-ICS, V5-Sep24'!U99</f>
        <v>0</v>
      </c>
      <c r="L97" s="174" t="str">
        <f t="shared" si="15"/>
        <v/>
      </c>
      <c r="M97" s="173">
        <f>'HP-ICS, V5-Sep24'!AS99</f>
        <v>0</v>
      </c>
      <c r="N97" s="174" t="str">
        <f t="shared" si="16"/>
        <v/>
      </c>
      <c r="O97" s="172">
        <f>'HP-ICS, V5-Sep24'!AO99</f>
        <v>0</v>
      </c>
      <c r="P97" s="174" t="str">
        <f t="shared" si="17"/>
        <v/>
      </c>
      <c r="Q97" s="172">
        <f>'HP-ICS, V5-Sep24'!AT99</f>
        <v>0</v>
      </c>
      <c r="R97" s="174" t="str">
        <f t="shared" si="18"/>
        <v/>
      </c>
      <c r="S97" s="174" t="e">
        <f t="shared" si="11"/>
        <v>#VALUE!</v>
      </c>
      <c r="T97" s="174" t="e">
        <f t="shared" si="19"/>
        <v>#VALUE!</v>
      </c>
      <c r="U97" s="173">
        <f>'HP-ICS, V5-Sep24'!AU99</f>
        <v>0</v>
      </c>
      <c r="V97" s="174">
        <f t="shared" si="20"/>
        <v>1</v>
      </c>
      <c r="W97" s="175" t="e">
        <f t="shared" si="12"/>
        <v>#DIV/0!</v>
      </c>
      <c r="X97" s="176" t="e">
        <f t="shared" si="21"/>
        <v>#DIV/0!</v>
      </c>
    </row>
    <row r="98" spans="1:24" x14ac:dyDescent="0.3">
      <c r="A98" s="172" t="str">
        <f>'HP-ICS, V5-Sep24'!D100</f>
        <v>Guatemala</v>
      </c>
      <c r="B98" s="172" cm="1">
        <f t="array" ref="B98">IF(OR(A98=DATA!$H$2:$H$13),3,IF(OR(A98=DATA!$H$14:$H$119),2,1))</f>
        <v>1</v>
      </c>
      <c r="C98" s="173">
        <f>'HP-ICS, V5-Sep24'!L100</f>
        <v>0</v>
      </c>
      <c r="D98" s="172" t="str">
        <f>IF(AND(C98&gt;='Risk(Area, dist)'!$C$9, C98&lt;='Risk(Area, dist)'!$E$9), 1, IF(AND(C98&gt;'Risk(Area, dist)'!$C$10, C98&lt;='Risk(Area, dist)'!$E$10), 2, IF(C98&gt;='Risk(Area, dist)'!$C$11, 3, "")))</f>
        <v/>
      </c>
      <c r="E98" s="172">
        <f>'HP-ICS, V5-Sep24'!G100</f>
        <v>0</v>
      </c>
      <c r="F98" s="174" t="str">
        <f>IF(AND(E98&gt;='Risk(Area, dist)'!$H$9, E98&lt;='Risk(Area, dist)'!$J$9), 1, IF(AND(E98&gt;'Risk(Area, dist)'!$H$10, E98&lt;='Risk(Area, dist)'!$J$10), 2, IF(E98&gt;='Risk(Area, dist)'!$H$11, 3, "")))</f>
        <v/>
      </c>
      <c r="G98" s="174">
        <f>'HP-ICS, V5-Sep24'!AJ100</f>
        <v>0</v>
      </c>
      <c r="H98" s="174">
        <f t="shared" si="13"/>
        <v>3</v>
      </c>
      <c r="I98" s="177" t="e">
        <f>('HP-ICS, V5-Sep24'!AM100-'HP-ICS, V5-Sep24'!S100)/'HP-ICS, V5-Sep24'!S100</f>
        <v>#DIV/0!</v>
      </c>
      <c r="J98" s="174" t="e">
        <f t="shared" si="14"/>
        <v>#DIV/0!</v>
      </c>
      <c r="K98" s="172">
        <f>'HP-ICS, V5-Sep24'!U100</f>
        <v>0</v>
      </c>
      <c r="L98" s="174" t="str">
        <f t="shared" si="15"/>
        <v/>
      </c>
      <c r="M98" s="173">
        <f>'HP-ICS, V5-Sep24'!AS100</f>
        <v>0</v>
      </c>
      <c r="N98" s="174" t="str">
        <f t="shared" si="16"/>
        <v/>
      </c>
      <c r="O98" s="172">
        <f>'HP-ICS, V5-Sep24'!AO100</f>
        <v>0</v>
      </c>
      <c r="P98" s="174" t="str">
        <f t="shared" si="17"/>
        <v/>
      </c>
      <c r="Q98" s="172">
        <f>'HP-ICS, V5-Sep24'!AT100</f>
        <v>0</v>
      </c>
      <c r="R98" s="174" t="str">
        <f t="shared" si="18"/>
        <v/>
      </c>
      <c r="S98" s="174" t="e">
        <f t="shared" si="11"/>
        <v>#VALUE!</v>
      </c>
      <c r="T98" s="174" t="e">
        <f t="shared" si="19"/>
        <v>#VALUE!</v>
      </c>
      <c r="U98" s="173">
        <f>'HP-ICS, V5-Sep24'!AU100</f>
        <v>0</v>
      </c>
      <c r="V98" s="174">
        <f t="shared" si="20"/>
        <v>1</v>
      </c>
      <c r="W98" s="175" t="e">
        <f t="shared" si="12"/>
        <v>#DIV/0!</v>
      </c>
      <c r="X98" s="176" t="e">
        <f t="shared" si="21"/>
        <v>#DIV/0!</v>
      </c>
    </row>
    <row r="99" spans="1:24" x14ac:dyDescent="0.3">
      <c r="A99" s="172" t="str">
        <f>'HP-ICS, V5-Sep24'!D101</f>
        <v>Guatemala</v>
      </c>
      <c r="B99" s="172" cm="1">
        <f t="array" ref="B99">IF(OR(A99=DATA!$H$2:$H$13),3,IF(OR(A99=DATA!$H$14:$H$119),2,1))</f>
        <v>1</v>
      </c>
      <c r="C99" s="173">
        <f>'HP-ICS, V5-Sep24'!L101</f>
        <v>0</v>
      </c>
      <c r="D99" s="172" t="str">
        <f>IF(AND(C99&gt;='Risk(Area, dist)'!$C$9, C99&lt;='Risk(Area, dist)'!$E$9), 1, IF(AND(C99&gt;'Risk(Area, dist)'!$C$10, C99&lt;='Risk(Area, dist)'!$E$10), 2, IF(C99&gt;='Risk(Area, dist)'!$C$11, 3, "")))</f>
        <v/>
      </c>
      <c r="E99" s="172">
        <f>'HP-ICS, V5-Sep24'!G101</f>
        <v>0</v>
      </c>
      <c r="F99" s="174" t="str">
        <f>IF(AND(E99&gt;='Risk(Area, dist)'!$H$9, E99&lt;='Risk(Area, dist)'!$J$9), 1, IF(AND(E99&gt;'Risk(Area, dist)'!$H$10, E99&lt;='Risk(Area, dist)'!$J$10), 2, IF(E99&gt;='Risk(Area, dist)'!$H$11, 3, "")))</f>
        <v/>
      </c>
      <c r="G99" s="174">
        <f>'HP-ICS, V5-Sep24'!AJ101</f>
        <v>0</v>
      </c>
      <c r="H99" s="174">
        <f t="shared" si="13"/>
        <v>3</v>
      </c>
      <c r="I99" s="177" t="e">
        <f>('HP-ICS, V5-Sep24'!AM101-'HP-ICS, V5-Sep24'!S101)/'HP-ICS, V5-Sep24'!S101</f>
        <v>#DIV/0!</v>
      </c>
      <c r="J99" s="174" t="e">
        <f t="shared" si="14"/>
        <v>#DIV/0!</v>
      </c>
      <c r="K99" s="172">
        <f>'HP-ICS, V5-Sep24'!U101</f>
        <v>0</v>
      </c>
      <c r="L99" s="174" t="str">
        <f t="shared" si="15"/>
        <v/>
      </c>
      <c r="M99" s="173">
        <f>'HP-ICS, V5-Sep24'!AS101</f>
        <v>0</v>
      </c>
      <c r="N99" s="174" t="str">
        <f t="shared" si="16"/>
        <v/>
      </c>
      <c r="O99" s="172">
        <f>'HP-ICS, V5-Sep24'!AO101</f>
        <v>0</v>
      </c>
      <c r="P99" s="174" t="str">
        <f t="shared" si="17"/>
        <v/>
      </c>
      <c r="Q99" s="172">
        <f>'HP-ICS, V5-Sep24'!AT101</f>
        <v>0</v>
      </c>
      <c r="R99" s="174" t="str">
        <f t="shared" si="18"/>
        <v/>
      </c>
      <c r="S99" s="174" t="e">
        <f t="shared" si="11"/>
        <v>#VALUE!</v>
      </c>
      <c r="T99" s="174" t="e">
        <f t="shared" si="19"/>
        <v>#VALUE!</v>
      </c>
      <c r="U99" s="173">
        <f>'HP-ICS, V5-Sep24'!AU101</f>
        <v>0</v>
      </c>
      <c r="V99" s="174">
        <f t="shared" si="20"/>
        <v>1</v>
      </c>
      <c r="W99" s="175" t="e">
        <f t="shared" si="12"/>
        <v>#DIV/0!</v>
      </c>
      <c r="X99" s="176" t="e">
        <f t="shared" si="21"/>
        <v>#DIV/0!</v>
      </c>
    </row>
    <row r="100" spans="1:24" x14ac:dyDescent="0.3">
      <c r="A100" s="172" t="str">
        <f>'HP-ICS, V5-Sep24'!D102</f>
        <v>Guatemala</v>
      </c>
      <c r="B100" s="172" cm="1">
        <f t="array" ref="B100">IF(OR(A100=DATA!$H$2:$H$13),3,IF(OR(A100=DATA!$H$14:$H$119),2,1))</f>
        <v>1</v>
      </c>
      <c r="C100" s="173">
        <f>'HP-ICS, V5-Sep24'!L102</f>
        <v>0</v>
      </c>
      <c r="D100" s="172" t="str">
        <f>IF(AND(C100&gt;='Risk(Area, dist)'!$C$9, C100&lt;='Risk(Area, dist)'!$E$9), 1, IF(AND(C100&gt;'Risk(Area, dist)'!$C$10, C100&lt;='Risk(Area, dist)'!$E$10), 2, IF(C100&gt;='Risk(Area, dist)'!$C$11, 3, "")))</f>
        <v/>
      </c>
      <c r="E100" s="172">
        <f>'HP-ICS, V5-Sep24'!G102</f>
        <v>0</v>
      </c>
      <c r="F100" s="174" t="str">
        <f>IF(AND(E100&gt;='Risk(Area, dist)'!$H$9, E100&lt;='Risk(Area, dist)'!$J$9), 1, IF(AND(E100&gt;'Risk(Area, dist)'!$H$10, E100&lt;='Risk(Area, dist)'!$J$10), 2, IF(E100&gt;='Risk(Area, dist)'!$H$11, 3, "")))</f>
        <v/>
      </c>
      <c r="G100" s="174">
        <f>'HP-ICS, V5-Sep24'!AJ102</f>
        <v>0</v>
      </c>
      <c r="H100" s="174">
        <f t="shared" si="13"/>
        <v>3</v>
      </c>
      <c r="I100" s="177" t="e">
        <f>('HP-ICS, V5-Sep24'!AM102-'HP-ICS, V5-Sep24'!S102)/'HP-ICS, V5-Sep24'!S102</f>
        <v>#DIV/0!</v>
      </c>
      <c r="J100" s="174" t="e">
        <f t="shared" si="14"/>
        <v>#DIV/0!</v>
      </c>
      <c r="K100" s="172">
        <f>'HP-ICS, V5-Sep24'!U102</f>
        <v>0</v>
      </c>
      <c r="L100" s="174" t="str">
        <f t="shared" si="15"/>
        <v/>
      </c>
      <c r="M100" s="173">
        <f>'HP-ICS, V5-Sep24'!AS102</f>
        <v>0</v>
      </c>
      <c r="N100" s="174" t="str">
        <f t="shared" si="16"/>
        <v/>
      </c>
      <c r="O100" s="172">
        <f>'HP-ICS, V5-Sep24'!AO102</f>
        <v>0</v>
      </c>
      <c r="P100" s="174" t="str">
        <f t="shared" si="17"/>
        <v/>
      </c>
      <c r="Q100" s="172">
        <f>'HP-ICS, V5-Sep24'!AT102</f>
        <v>0</v>
      </c>
      <c r="R100" s="174" t="str">
        <f t="shared" si="18"/>
        <v/>
      </c>
      <c r="S100" s="174" t="e">
        <f t="shared" si="11"/>
        <v>#VALUE!</v>
      </c>
      <c r="T100" s="174" t="e">
        <f t="shared" si="19"/>
        <v>#VALUE!</v>
      </c>
      <c r="U100" s="173">
        <f>'HP-ICS, V5-Sep24'!AU102</f>
        <v>0</v>
      </c>
      <c r="V100" s="174">
        <f t="shared" si="20"/>
        <v>1</v>
      </c>
      <c r="W100" s="175" t="e">
        <f t="shared" si="12"/>
        <v>#DIV/0!</v>
      </c>
      <c r="X100" s="176" t="e">
        <f t="shared" si="21"/>
        <v>#DIV/0!</v>
      </c>
    </row>
    <row r="101" spans="1:24" x14ac:dyDescent="0.3">
      <c r="A101" s="172" t="str">
        <f>'HP-ICS, V5-Sep24'!D103</f>
        <v>Guatemala</v>
      </c>
      <c r="B101" s="172" cm="1">
        <f t="array" ref="B101">IF(OR(A101=DATA!$H$2:$H$13),3,IF(OR(A101=DATA!$H$14:$H$119),2,1))</f>
        <v>1</v>
      </c>
      <c r="C101" s="173">
        <f>'HP-ICS, V5-Sep24'!L103</f>
        <v>0</v>
      </c>
      <c r="D101" s="172" t="str">
        <f>IF(AND(C101&gt;='Risk(Area, dist)'!$C$9, C101&lt;='Risk(Area, dist)'!$E$9), 1, IF(AND(C101&gt;'Risk(Area, dist)'!$C$10, C101&lt;='Risk(Area, dist)'!$E$10), 2, IF(C101&gt;='Risk(Area, dist)'!$C$11, 3, "")))</f>
        <v/>
      </c>
      <c r="E101" s="172">
        <f>'HP-ICS, V5-Sep24'!G103</f>
        <v>0</v>
      </c>
      <c r="F101" s="174" t="str">
        <f>IF(AND(E101&gt;='Risk(Area, dist)'!$H$9, E101&lt;='Risk(Area, dist)'!$J$9), 1, IF(AND(E101&gt;'Risk(Area, dist)'!$H$10, E101&lt;='Risk(Area, dist)'!$J$10), 2, IF(E101&gt;='Risk(Area, dist)'!$H$11, 3, "")))</f>
        <v/>
      </c>
      <c r="G101" s="174">
        <f>'HP-ICS, V5-Sep24'!AJ103</f>
        <v>0</v>
      </c>
      <c r="H101" s="174">
        <f t="shared" si="13"/>
        <v>3</v>
      </c>
      <c r="I101" s="177" t="e">
        <f>('HP-ICS, V5-Sep24'!AM103-'HP-ICS, V5-Sep24'!S103)/'HP-ICS, V5-Sep24'!S103</f>
        <v>#DIV/0!</v>
      </c>
      <c r="J101" s="174" t="e">
        <f t="shared" si="14"/>
        <v>#DIV/0!</v>
      </c>
      <c r="K101" s="172">
        <f>'HP-ICS, V5-Sep24'!U103</f>
        <v>0</v>
      </c>
      <c r="L101" s="174" t="str">
        <f t="shared" si="15"/>
        <v/>
      </c>
      <c r="M101" s="173">
        <f>'HP-ICS, V5-Sep24'!AS103</f>
        <v>0</v>
      </c>
      <c r="N101" s="174" t="str">
        <f t="shared" si="16"/>
        <v/>
      </c>
      <c r="O101" s="172">
        <f>'HP-ICS, V5-Sep24'!AO103</f>
        <v>0</v>
      </c>
      <c r="P101" s="174" t="str">
        <f t="shared" si="17"/>
        <v/>
      </c>
      <c r="Q101" s="172">
        <f>'HP-ICS, V5-Sep24'!AT103</f>
        <v>0</v>
      </c>
      <c r="R101" s="174" t="str">
        <f t="shared" si="18"/>
        <v/>
      </c>
      <c r="S101" s="174" t="e">
        <f t="shared" si="11"/>
        <v>#VALUE!</v>
      </c>
      <c r="T101" s="174" t="e">
        <f t="shared" si="19"/>
        <v>#VALUE!</v>
      </c>
      <c r="U101" s="173">
        <f>'HP-ICS, V5-Sep24'!AU103</f>
        <v>0</v>
      </c>
      <c r="V101" s="174">
        <f t="shared" si="20"/>
        <v>1</v>
      </c>
      <c r="W101" s="175" t="e">
        <f t="shared" si="12"/>
        <v>#DIV/0!</v>
      </c>
      <c r="X101" s="176" t="e">
        <f t="shared" si="21"/>
        <v>#DIV/0!</v>
      </c>
    </row>
    <row r="102" spans="1:24" x14ac:dyDescent="0.3">
      <c r="A102" s="172" t="str">
        <f>'HP-ICS, V5-Sep24'!D104</f>
        <v>Guatemala</v>
      </c>
      <c r="B102" s="172" cm="1">
        <f t="array" ref="B102">IF(OR(A102=DATA!$H$2:$H$13),3,IF(OR(A102=DATA!$H$14:$H$119),2,1))</f>
        <v>1</v>
      </c>
      <c r="C102" s="173">
        <f>'HP-ICS, V5-Sep24'!L104</f>
        <v>0</v>
      </c>
      <c r="D102" s="172" t="str">
        <f>IF(AND(C102&gt;='Risk(Area, dist)'!$C$9, C102&lt;='Risk(Area, dist)'!$E$9), 1, IF(AND(C102&gt;'Risk(Area, dist)'!$C$10, C102&lt;='Risk(Area, dist)'!$E$10), 2, IF(C102&gt;='Risk(Area, dist)'!$C$11, 3, "")))</f>
        <v/>
      </c>
      <c r="E102" s="172">
        <f>'HP-ICS, V5-Sep24'!G104</f>
        <v>0</v>
      </c>
      <c r="F102" s="174" t="str">
        <f>IF(AND(E102&gt;='Risk(Area, dist)'!$H$9, E102&lt;='Risk(Area, dist)'!$J$9), 1, IF(AND(E102&gt;'Risk(Area, dist)'!$H$10, E102&lt;='Risk(Area, dist)'!$J$10), 2, IF(E102&gt;='Risk(Area, dist)'!$H$11, 3, "")))</f>
        <v/>
      </c>
      <c r="G102" s="174">
        <f>'HP-ICS, V5-Sep24'!AJ104</f>
        <v>0</v>
      </c>
      <c r="H102" s="174">
        <f t="shared" si="13"/>
        <v>3</v>
      </c>
      <c r="I102" s="177" t="e">
        <f>('HP-ICS, V5-Sep24'!AM104-'HP-ICS, V5-Sep24'!S104)/'HP-ICS, V5-Sep24'!S104</f>
        <v>#DIV/0!</v>
      </c>
      <c r="J102" s="174" t="e">
        <f t="shared" si="14"/>
        <v>#DIV/0!</v>
      </c>
      <c r="K102" s="172">
        <f>'HP-ICS, V5-Sep24'!U104</f>
        <v>0</v>
      </c>
      <c r="L102" s="174" t="str">
        <f t="shared" si="15"/>
        <v/>
      </c>
      <c r="M102" s="173">
        <f>'HP-ICS, V5-Sep24'!AS104</f>
        <v>0</v>
      </c>
      <c r="N102" s="174" t="str">
        <f t="shared" si="16"/>
        <v/>
      </c>
      <c r="O102" s="172">
        <f>'HP-ICS, V5-Sep24'!AO104</f>
        <v>0</v>
      </c>
      <c r="P102" s="174" t="str">
        <f t="shared" si="17"/>
        <v/>
      </c>
      <c r="Q102" s="172">
        <f>'HP-ICS, V5-Sep24'!AT104</f>
        <v>0</v>
      </c>
      <c r="R102" s="174" t="str">
        <f t="shared" si="18"/>
        <v/>
      </c>
      <c r="S102" s="174" t="e">
        <f t="shared" si="11"/>
        <v>#VALUE!</v>
      </c>
      <c r="T102" s="174" t="e">
        <f t="shared" si="19"/>
        <v>#VALUE!</v>
      </c>
      <c r="U102" s="173">
        <f>'HP-ICS, V5-Sep24'!AU104</f>
        <v>0</v>
      </c>
      <c r="V102" s="174">
        <f t="shared" si="20"/>
        <v>1</v>
      </c>
      <c r="W102" s="175" t="e">
        <f t="shared" si="12"/>
        <v>#DIV/0!</v>
      </c>
      <c r="X102" s="176" t="e">
        <f t="shared" si="21"/>
        <v>#DIV/0!</v>
      </c>
    </row>
    <row r="103" spans="1:24" x14ac:dyDescent="0.3">
      <c r="A103" s="172" t="str">
        <f>'HP-ICS, V5-Sep24'!D105</f>
        <v>Guatemala</v>
      </c>
      <c r="B103" s="172" cm="1">
        <f t="array" ref="B103">IF(OR(A103=DATA!$H$2:$H$13),3,IF(OR(A103=DATA!$H$14:$H$119),2,1))</f>
        <v>1</v>
      </c>
      <c r="C103" s="173">
        <f>'HP-ICS, V5-Sep24'!L105</f>
        <v>0</v>
      </c>
      <c r="D103" s="172" t="str">
        <f>IF(AND(C103&gt;='Risk(Area, dist)'!$C$9, C103&lt;='Risk(Area, dist)'!$E$9), 1, IF(AND(C103&gt;'Risk(Area, dist)'!$C$10, C103&lt;='Risk(Area, dist)'!$E$10), 2, IF(C103&gt;='Risk(Area, dist)'!$C$11, 3, "")))</f>
        <v/>
      </c>
      <c r="E103" s="172">
        <f>'HP-ICS, V5-Sep24'!G105</f>
        <v>0</v>
      </c>
      <c r="F103" s="174" t="str">
        <f>IF(AND(E103&gt;='Risk(Area, dist)'!$H$9, E103&lt;='Risk(Area, dist)'!$J$9), 1, IF(AND(E103&gt;'Risk(Area, dist)'!$H$10, E103&lt;='Risk(Area, dist)'!$J$10), 2, IF(E103&gt;='Risk(Area, dist)'!$H$11, 3, "")))</f>
        <v/>
      </c>
      <c r="G103" s="174">
        <f>'HP-ICS, V5-Sep24'!AJ105</f>
        <v>0</v>
      </c>
      <c r="H103" s="174">
        <f t="shared" si="13"/>
        <v>3</v>
      </c>
      <c r="I103" s="177" t="e">
        <f>('HP-ICS, V5-Sep24'!AM105-'HP-ICS, V5-Sep24'!S105)/'HP-ICS, V5-Sep24'!S105</f>
        <v>#DIV/0!</v>
      </c>
      <c r="J103" s="174" t="e">
        <f t="shared" si="14"/>
        <v>#DIV/0!</v>
      </c>
      <c r="K103" s="172">
        <f>'HP-ICS, V5-Sep24'!U105</f>
        <v>0</v>
      </c>
      <c r="L103" s="174" t="str">
        <f t="shared" si="15"/>
        <v/>
      </c>
      <c r="M103" s="173">
        <f>'HP-ICS, V5-Sep24'!AS105</f>
        <v>0</v>
      </c>
      <c r="N103" s="174" t="str">
        <f t="shared" si="16"/>
        <v/>
      </c>
      <c r="O103" s="172">
        <f>'HP-ICS, V5-Sep24'!AO105</f>
        <v>0</v>
      </c>
      <c r="P103" s="174" t="str">
        <f t="shared" si="17"/>
        <v/>
      </c>
      <c r="Q103" s="172">
        <f>'HP-ICS, V5-Sep24'!AT105</f>
        <v>0</v>
      </c>
      <c r="R103" s="174" t="str">
        <f t="shared" si="18"/>
        <v/>
      </c>
      <c r="S103" s="174" t="e">
        <f t="shared" si="11"/>
        <v>#VALUE!</v>
      </c>
      <c r="T103" s="174" t="e">
        <f t="shared" si="19"/>
        <v>#VALUE!</v>
      </c>
      <c r="U103" s="173">
        <f>'HP-ICS, V5-Sep24'!AU105</f>
        <v>0</v>
      </c>
      <c r="V103" s="174">
        <f t="shared" si="20"/>
        <v>1</v>
      </c>
      <c r="W103" s="175" t="e">
        <f t="shared" si="12"/>
        <v>#DIV/0!</v>
      </c>
      <c r="X103" s="176" t="e">
        <f t="shared" si="21"/>
        <v>#DIV/0!</v>
      </c>
    </row>
    <row r="104" spans="1:24" x14ac:dyDescent="0.3">
      <c r="A104" s="172" t="str">
        <f>'HP-ICS, V5-Sep24'!D106</f>
        <v>Guatemala</v>
      </c>
      <c r="B104" s="172" cm="1">
        <f t="array" ref="B104">IF(OR(A104=DATA!$H$2:$H$13),3,IF(OR(A104=DATA!$H$14:$H$119),2,1))</f>
        <v>1</v>
      </c>
      <c r="C104" s="173">
        <f>'HP-ICS, V5-Sep24'!L106</f>
        <v>0</v>
      </c>
      <c r="D104" s="172" t="str">
        <f>IF(AND(C104&gt;='Risk(Area, dist)'!$C$9, C104&lt;='Risk(Area, dist)'!$E$9), 1, IF(AND(C104&gt;'Risk(Area, dist)'!$C$10, C104&lt;='Risk(Area, dist)'!$E$10), 2, IF(C104&gt;='Risk(Area, dist)'!$C$11, 3, "")))</f>
        <v/>
      </c>
      <c r="E104" s="172">
        <f>'HP-ICS, V5-Sep24'!G106</f>
        <v>0</v>
      </c>
      <c r="F104" s="174" t="str">
        <f>IF(AND(E104&gt;='Risk(Area, dist)'!$H$9, E104&lt;='Risk(Area, dist)'!$J$9), 1, IF(AND(E104&gt;'Risk(Area, dist)'!$H$10, E104&lt;='Risk(Area, dist)'!$J$10), 2, IF(E104&gt;='Risk(Area, dist)'!$H$11, 3, "")))</f>
        <v/>
      </c>
      <c r="G104" s="174">
        <f>'HP-ICS, V5-Sep24'!AJ106</f>
        <v>0</v>
      </c>
      <c r="H104" s="174">
        <f t="shared" si="13"/>
        <v>3</v>
      </c>
      <c r="I104" s="177" t="e">
        <f>('HP-ICS, V5-Sep24'!AM106-'HP-ICS, V5-Sep24'!S106)/'HP-ICS, V5-Sep24'!S106</f>
        <v>#DIV/0!</v>
      </c>
      <c r="J104" s="174" t="e">
        <f t="shared" si="14"/>
        <v>#DIV/0!</v>
      </c>
      <c r="K104" s="172">
        <f>'HP-ICS, V5-Sep24'!U106</f>
        <v>0</v>
      </c>
      <c r="L104" s="174" t="str">
        <f t="shared" si="15"/>
        <v/>
      </c>
      <c r="M104" s="173">
        <f>'HP-ICS, V5-Sep24'!AS106</f>
        <v>0</v>
      </c>
      <c r="N104" s="174" t="str">
        <f t="shared" si="16"/>
        <v/>
      </c>
      <c r="O104" s="172">
        <f>'HP-ICS, V5-Sep24'!AO106</f>
        <v>0</v>
      </c>
      <c r="P104" s="174" t="str">
        <f t="shared" si="17"/>
        <v/>
      </c>
      <c r="Q104" s="172">
        <f>'HP-ICS, V5-Sep24'!AT106</f>
        <v>0</v>
      </c>
      <c r="R104" s="174" t="str">
        <f t="shared" si="18"/>
        <v/>
      </c>
      <c r="S104" s="174" t="e">
        <f t="shared" si="11"/>
        <v>#VALUE!</v>
      </c>
      <c r="T104" s="174" t="e">
        <f t="shared" si="19"/>
        <v>#VALUE!</v>
      </c>
      <c r="U104" s="173">
        <f>'HP-ICS, V5-Sep24'!AU106</f>
        <v>0</v>
      </c>
      <c r="V104" s="174">
        <f t="shared" si="20"/>
        <v>1</v>
      </c>
      <c r="W104" s="175" t="e">
        <f t="shared" si="12"/>
        <v>#DIV/0!</v>
      </c>
      <c r="X104" s="176" t="e">
        <f t="shared" si="21"/>
        <v>#DIV/0!</v>
      </c>
    </row>
    <row r="105" spans="1:24" x14ac:dyDescent="0.3">
      <c r="A105" s="172" t="str">
        <f>'HP-ICS, V5-Sep24'!D107</f>
        <v>Guatemala</v>
      </c>
      <c r="B105" s="172" cm="1">
        <f t="array" ref="B105">IF(OR(A105=DATA!$H$2:$H$13),3,IF(OR(A105=DATA!$H$14:$H$119),2,1))</f>
        <v>1</v>
      </c>
      <c r="C105" s="173">
        <f>'HP-ICS, V5-Sep24'!L107</f>
        <v>0</v>
      </c>
      <c r="D105" s="172" t="str">
        <f>IF(AND(C105&gt;='Risk(Area, dist)'!$C$9, C105&lt;='Risk(Area, dist)'!$E$9), 1, IF(AND(C105&gt;'Risk(Area, dist)'!$C$10, C105&lt;='Risk(Area, dist)'!$E$10), 2, IF(C105&gt;='Risk(Area, dist)'!$C$11, 3, "")))</f>
        <v/>
      </c>
      <c r="E105" s="172">
        <f>'HP-ICS, V5-Sep24'!G107</f>
        <v>0</v>
      </c>
      <c r="F105" s="174" t="str">
        <f>IF(AND(E105&gt;='Risk(Area, dist)'!$H$9, E105&lt;='Risk(Area, dist)'!$J$9), 1, IF(AND(E105&gt;'Risk(Area, dist)'!$H$10, E105&lt;='Risk(Area, dist)'!$J$10), 2, IF(E105&gt;='Risk(Area, dist)'!$H$11, 3, "")))</f>
        <v/>
      </c>
      <c r="G105" s="174">
        <f>'HP-ICS, V5-Sep24'!AJ107</f>
        <v>0</v>
      </c>
      <c r="H105" s="174">
        <f t="shared" si="13"/>
        <v>3</v>
      </c>
      <c r="I105" s="177" t="e">
        <f>('HP-ICS, V5-Sep24'!AM107-'HP-ICS, V5-Sep24'!S107)/'HP-ICS, V5-Sep24'!S107</f>
        <v>#DIV/0!</v>
      </c>
      <c r="J105" s="174" t="e">
        <f t="shared" si="14"/>
        <v>#DIV/0!</v>
      </c>
      <c r="K105" s="172">
        <f>'HP-ICS, V5-Sep24'!U107</f>
        <v>0</v>
      </c>
      <c r="L105" s="174" t="str">
        <f t="shared" si="15"/>
        <v/>
      </c>
      <c r="M105" s="173">
        <f>'HP-ICS, V5-Sep24'!AS107</f>
        <v>0</v>
      </c>
      <c r="N105" s="174" t="str">
        <f t="shared" si="16"/>
        <v/>
      </c>
      <c r="O105" s="172">
        <f>'HP-ICS, V5-Sep24'!AO107</f>
        <v>0</v>
      </c>
      <c r="P105" s="174" t="str">
        <f t="shared" si="17"/>
        <v/>
      </c>
      <c r="Q105" s="172">
        <f>'HP-ICS, V5-Sep24'!AT107</f>
        <v>0</v>
      </c>
      <c r="R105" s="174" t="str">
        <f t="shared" si="18"/>
        <v/>
      </c>
      <c r="S105" s="174" t="e">
        <f t="shared" si="11"/>
        <v>#VALUE!</v>
      </c>
      <c r="T105" s="174" t="e">
        <f t="shared" si="19"/>
        <v>#VALUE!</v>
      </c>
      <c r="U105" s="173">
        <f>'HP-ICS, V5-Sep24'!AU107</f>
        <v>0</v>
      </c>
      <c r="V105" s="174">
        <f t="shared" si="20"/>
        <v>1</v>
      </c>
      <c r="W105" s="175" t="e">
        <f t="shared" si="12"/>
        <v>#DIV/0!</v>
      </c>
      <c r="X105" s="176" t="e">
        <f t="shared" si="21"/>
        <v>#DIV/0!</v>
      </c>
    </row>
    <row r="106" spans="1:24" x14ac:dyDescent="0.3">
      <c r="A106" s="172" t="str">
        <f>'HP-ICS, V5-Sep24'!D108</f>
        <v>Guatemala</v>
      </c>
      <c r="B106" s="172" cm="1">
        <f t="array" ref="B106">IF(OR(A106=DATA!$H$2:$H$13),3,IF(OR(A106=DATA!$H$14:$H$119),2,1))</f>
        <v>1</v>
      </c>
      <c r="C106" s="173">
        <f>'HP-ICS, V5-Sep24'!L108</f>
        <v>0</v>
      </c>
      <c r="D106" s="172" t="str">
        <f>IF(AND(C106&gt;='Risk(Area, dist)'!$C$9, C106&lt;='Risk(Area, dist)'!$E$9), 1, IF(AND(C106&gt;'Risk(Area, dist)'!$C$10, C106&lt;='Risk(Area, dist)'!$E$10), 2, IF(C106&gt;='Risk(Area, dist)'!$C$11, 3, "")))</f>
        <v/>
      </c>
      <c r="E106" s="172">
        <f>'HP-ICS, V5-Sep24'!G108</f>
        <v>0</v>
      </c>
      <c r="F106" s="174" t="str">
        <f>IF(AND(E106&gt;='Risk(Area, dist)'!$H$9, E106&lt;='Risk(Area, dist)'!$J$9), 1, IF(AND(E106&gt;'Risk(Area, dist)'!$H$10, E106&lt;='Risk(Area, dist)'!$J$10), 2, IF(E106&gt;='Risk(Area, dist)'!$H$11, 3, "")))</f>
        <v/>
      </c>
      <c r="G106" s="174">
        <f>'HP-ICS, V5-Sep24'!AJ108</f>
        <v>0</v>
      </c>
      <c r="H106" s="174">
        <f t="shared" si="13"/>
        <v>3</v>
      </c>
      <c r="I106" s="177" t="e">
        <f>('HP-ICS, V5-Sep24'!AM108-'HP-ICS, V5-Sep24'!S108)/'HP-ICS, V5-Sep24'!S108</f>
        <v>#DIV/0!</v>
      </c>
      <c r="J106" s="174" t="e">
        <f t="shared" si="14"/>
        <v>#DIV/0!</v>
      </c>
      <c r="K106" s="172">
        <f>'HP-ICS, V5-Sep24'!U108</f>
        <v>0</v>
      </c>
      <c r="L106" s="174" t="str">
        <f t="shared" si="15"/>
        <v/>
      </c>
      <c r="M106" s="173">
        <f>'HP-ICS, V5-Sep24'!AS108</f>
        <v>0</v>
      </c>
      <c r="N106" s="174" t="str">
        <f t="shared" si="16"/>
        <v/>
      </c>
      <c r="O106" s="172">
        <f>'HP-ICS, V5-Sep24'!AO108</f>
        <v>0</v>
      </c>
      <c r="P106" s="174" t="str">
        <f t="shared" si="17"/>
        <v/>
      </c>
      <c r="Q106" s="172">
        <f>'HP-ICS, V5-Sep24'!AT108</f>
        <v>0</v>
      </c>
      <c r="R106" s="174" t="str">
        <f t="shared" si="18"/>
        <v/>
      </c>
      <c r="S106" s="174" t="e">
        <f t="shared" si="11"/>
        <v>#VALUE!</v>
      </c>
      <c r="T106" s="174" t="e">
        <f t="shared" si="19"/>
        <v>#VALUE!</v>
      </c>
      <c r="U106" s="173">
        <f>'HP-ICS, V5-Sep24'!AU108</f>
        <v>0</v>
      </c>
      <c r="V106" s="174">
        <f t="shared" si="20"/>
        <v>1</v>
      </c>
      <c r="W106" s="175" t="e">
        <f t="shared" si="12"/>
        <v>#DIV/0!</v>
      </c>
      <c r="X106" s="176" t="e">
        <f t="shared" si="21"/>
        <v>#DIV/0!</v>
      </c>
    </row>
    <row r="107" spans="1:24" x14ac:dyDescent="0.3">
      <c r="A107" s="172" t="str">
        <f>'HP-ICS, V5-Sep24'!D109</f>
        <v>Guatemala</v>
      </c>
      <c r="B107" s="172" cm="1">
        <f t="array" ref="B107">IF(OR(A107=DATA!$H$2:$H$13),3,IF(OR(A107=DATA!$H$14:$H$119),2,1))</f>
        <v>1</v>
      </c>
      <c r="C107" s="173">
        <f>'HP-ICS, V5-Sep24'!L109</f>
        <v>0</v>
      </c>
      <c r="D107" s="172" t="str">
        <f>IF(AND(C107&gt;='Risk(Area, dist)'!$C$9, C107&lt;='Risk(Area, dist)'!$E$9), 1, IF(AND(C107&gt;'Risk(Area, dist)'!$C$10, C107&lt;='Risk(Area, dist)'!$E$10), 2, IF(C107&gt;='Risk(Area, dist)'!$C$11, 3, "")))</f>
        <v/>
      </c>
      <c r="E107" s="172">
        <f>'HP-ICS, V5-Sep24'!G109</f>
        <v>0</v>
      </c>
      <c r="F107" s="174" t="str">
        <f>IF(AND(E107&gt;='Risk(Area, dist)'!$H$9, E107&lt;='Risk(Area, dist)'!$J$9), 1, IF(AND(E107&gt;'Risk(Area, dist)'!$H$10, E107&lt;='Risk(Area, dist)'!$J$10), 2, IF(E107&gt;='Risk(Area, dist)'!$H$11, 3, "")))</f>
        <v/>
      </c>
      <c r="G107" s="174">
        <f>'HP-ICS, V5-Sep24'!AJ109</f>
        <v>0</v>
      </c>
      <c r="H107" s="174">
        <f t="shared" si="13"/>
        <v>3</v>
      </c>
      <c r="I107" s="177" t="e">
        <f>('HP-ICS, V5-Sep24'!AM109-'HP-ICS, V5-Sep24'!S109)/'HP-ICS, V5-Sep24'!S109</f>
        <v>#DIV/0!</v>
      </c>
      <c r="J107" s="174" t="e">
        <f t="shared" si="14"/>
        <v>#DIV/0!</v>
      </c>
      <c r="K107" s="172">
        <f>'HP-ICS, V5-Sep24'!U109</f>
        <v>0</v>
      </c>
      <c r="L107" s="174" t="str">
        <f t="shared" si="15"/>
        <v/>
      </c>
      <c r="M107" s="173">
        <f>'HP-ICS, V5-Sep24'!AS109</f>
        <v>0</v>
      </c>
      <c r="N107" s="174" t="str">
        <f t="shared" si="16"/>
        <v/>
      </c>
      <c r="O107" s="172">
        <f>'HP-ICS, V5-Sep24'!AO109</f>
        <v>0</v>
      </c>
      <c r="P107" s="174" t="str">
        <f t="shared" si="17"/>
        <v/>
      </c>
      <c r="Q107" s="172">
        <f>'HP-ICS, V5-Sep24'!AT109</f>
        <v>0</v>
      </c>
      <c r="R107" s="174" t="str">
        <f t="shared" si="18"/>
        <v/>
      </c>
      <c r="S107" s="174" t="e">
        <f t="shared" si="11"/>
        <v>#VALUE!</v>
      </c>
      <c r="T107" s="174" t="e">
        <f t="shared" si="19"/>
        <v>#VALUE!</v>
      </c>
      <c r="U107" s="173">
        <f>'HP-ICS, V5-Sep24'!AU109</f>
        <v>0</v>
      </c>
      <c r="V107" s="174">
        <f t="shared" si="20"/>
        <v>1</v>
      </c>
      <c r="W107" s="175" t="e">
        <f t="shared" si="12"/>
        <v>#DIV/0!</v>
      </c>
      <c r="X107" s="176" t="e">
        <f t="shared" si="21"/>
        <v>#DIV/0!</v>
      </c>
    </row>
    <row r="108" spans="1:24" x14ac:dyDescent="0.3">
      <c r="A108" s="172" t="str">
        <f>'HP-ICS, V5-Sep24'!D110</f>
        <v>Guatemala</v>
      </c>
      <c r="B108" s="172" cm="1">
        <f t="array" ref="B108">IF(OR(A108=DATA!$H$2:$H$13),3,IF(OR(A108=DATA!$H$14:$H$119),2,1))</f>
        <v>1</v>
      </c>
      <c r="C108" s="173">
        <f>'HP-ICS, V5-Sep24'!L110</f>
        <v>0</v>
      </c>
      <c r="D108" s="172" t="str">
        <f>IF(AND(C108&gt;='Risk(Area, dist)'!$C$9, C108&lt;='Risk(Area, dist)'!$E$9), 1, IF(AND(C108&gt;'Risk(Area, dist)'!$C$10, C108&lt;='Risk(Area, dist)'!$E$10), 2, IF(C108&gt;='Risk(Area, dist)'!$C$11, 3, "")))</f>
        <v/>
      </c>
      <c r="E108" s="172">
        <f>'HP-ICS, V5-Sep24'!G110</f>
        <v>0</v>
      </c>
      <c r="F108" s="174" t="str">
        <f>IF(AND(E108&gt;='Risk(Area, dist)'!$H$9, E108&lt;='Risk(Area, dist)'!$J$9), 1, IF(AND(E108&gt;'Risk(Area, dist)'!$H$10, E108&lt;='Risk(Area, dist)'!$J$10), 2, IF(E108&gt;='Risk(Area, dist)'!$H$11, 3, "")))</f>
        <v/>
      </c>
      <c r="G108" s="174">
        <f>'HP-ICS, V5-Sep24'!AJ110</f>
        <v>0</v>
      </c>
      <c r="H108" s="174">
        <f t="shared" si="13"/>
        <v>3</v>
      </c>
      <c r="I108" s="177" t="e">
        <f>('HP-ICS, V5-Sep24'!AM110-'HP-ICS, V5-Sep24'!S110)/'HP-ICS, V5-Sep24'!S110</f>
        <v>#DIV/0!</v>
      </c>
      <c r="J108" s="174" t="e">
        <f t="shared" si="14"/>
        <v>#DIV/0!</v>
      </c>
      <c r="K108" s="172">
        <f>'HP-ICS, V5-Sep24'!U110</f>
        <v>0</v>
      </c>
      <c r="L108" s="174" t="str">
        <f t="shared" si="15"/>
        <v/>
      </c>
      <c r="M108" s="173">
        <f>'HP-ICS, V5-Sep24'!AS110</f>
        <v>0</v>
      </c>
      <c r="N108" s="174" t="str">
        <f t="shared" si="16"/>
        <v/>
      </c>
      <c r="O108" s="172">
        <f>'HP-ICS, V5-Sep24'!AO110</f>
        <v>0</v>
      </c>
      <c r="P108" s="174" t="str">
        <f t="shared" si="17"/>
        <v/>
      </c>
      <c r="Q108" s="172">
        <f>'HP-ICS, V5-Sep24'!AT110</f>
        <v>0</v>
      </c>
      <c r="R108" s="174" t="str">
        <f t="shared" si="18"/>
        <v/>
      </c>
      <c r="S108" s="174" t="e">
        <f t="shared" si="11"/>
        <v>#VALUE!</v>
      </c>
      <c r="T108" s="174" t="e">
        <f t="shared" si="19"/>
        <v>#VALUE!</v>
      </c>
      <c r="U108" s="173">
        <f>'HP-ICS, V5-Sep24'!AU110</f>
        <v>0</v>
      </c>
      <c r="V108" s="174">
        <f t="shared" si="20"/>
        <v>1</v>
      </c>
      <c r="W108" s="175" t="e">
        <f t="shared" si="12"/>
        <v>#DIV/0!</v>
      </c>
      <c r="X108" s="176" t="e">
        <f t="shared" si="21"/>
        <v>#DIV/0!</v>
      </c>
    </row>
    <row r="109" spans="1:24" x14ac:dyDescent="0.3">
      <c r="A109" s="172" t="str">
        <f>'HP-ICS, V5-Sep24'!D111</f>
        <v>Guatemala</v>
      </c>
      <c r="B109" s="172" cm="1">
        <f t="array" ref="B109">IF(OR(A109=DATA!$H$2:$H$13),3,IF(OR(A109=DATA!$H$14:$H$119),2,1))</f>
        <v>1</v>
      </c>
      <c r="C109" s="173">
        <f>'HP-ICS, V5-Sep24'!L111</f>
        <v>0</v>
      </c>
      <c r="D109" s="172" t="str">
        <f>IF(AND(C109&gt;='Risk(Area, dist)'!$C$9, C109&lt;='Risk(Area, dist)'!$E$9), 1, IF(AND(C109&gt;'Risk(Area, dist)'!$C$10, C109&lt;='Risk(Area, dist)'!$E$10), 2, IF(C109&gt;='Risk(Area, dist)'!$C$11, 3, "")))</f>
        <v/>
      </c>
      <c r="E109" s="172">
        <f>'HP-ICS, V5-Sep24'!G111</f>
        <v>0</v>
      </c>
      <c r="F109" s="174" t="str">
        <f>IF(AND(E109&gt;='Risk(Area, dist)'!$H$9, E109&lt;='Risk(Area, dist)'!$J$9), 1, IF(AND(E109&gt;'Risk(Area, dist)'!$H$10, E109&lt;='Risk(Area, dist)'!$J$10), 2, IF(E109&gt;='Risk(Area, dist)'!$H$11, 3, "")))</f>
        <v/>
      </c>
      <c r="G109" s="174">
        <f>'HP-ICS, V5-Sep24'!AJ111</f>
        <v>0</v>
      </c>
      <c r="H109" s="174">
        <f t="shared" si="13"/>
        <v>3</v>
      </c>
      <c r="I109" s="177" t="e">
        <f>('HP-ICS, V5-Sep24'!AM111-'HP-ICS, V5-Sep24'!S111)/'HP-ICS, V5-Sep24'!S111</f>
        <v>#DIV/0!</v>
      </c>
      <c r="J109" s="174" t="e">
        <f t="shared" si="14"/>
        <v>#DIV/0!</v>
      </c>
      <c r="K109" s="172">
        <f>'HP-ICS, V5-Sep24'!U111</f>
        <v>0</v>
      </c>
      <c r="L109" s="174" t="str">
        <f t="shared" si="15"/>
        <v/>
      </c>
      <c r="M109" s="173">
        <f>'HP-ICS, V5-Sep24'!AS111</f>
        <v>0</v>
      </c>
      <c r="N109" s="174" t="str">
        <f t="shared" si="16"/>
        <v/>
      </c>
      <c r="O109" s="172">
        <f>'HP-ICS, V5-Sep24'!AO111</f>
        <v>0</v>
      </c>
      <c r="P109" s="174" t="str">
        <f t="shared" si="17"/>
        <v/>
      </c>
      <c r="Q109" s="172">
        <f>'HP-ICS, V5-Sep24'!AT111</f>
        <v>0</v>
      </c>
      <c r="R109" s="174" t="str">
        <f t="shared" si="18"/>
        <v/>
      </c>
      <c r="S109" s="174" t="e">
        <f t="shared" si="11"/>
        <v>#VALUE!</v>
      </c>
      <c r="T109" s="174" t="e">
        <f t="shared" si="19"/>
        <v>#VALUE!</v>
      </c>
      <c r="U109" s="173">
        <f>'HP-ICS, V5-Sep24'!AU111</f>
        <v>0</v>
      </c>
      <c r="V109" s="174">
        <f t="shared" si="20"/>
        <v>1</v>
      </c>
      <c r="W109" s="175" t="e">
        <f t="shared" si="12"/>
        <v>#DIV/0!</v>
      </c>
      <c r="X109" s="176" t="e">
        <f t="shared" si="21"/>
        <v>#DIV/0!</v>
      </c>
    </row>
    <row r="110" spans="1:24" x14ac:dyDescent="0.3">
      <c r="A110" s="172" t="str">
        <f>'HP-ICS, V5-Sep24'!D112</f>
        <v>Guatemala</v>
      </c>
      <c r="B110" s="172" cm="1">
        <f t="array" ref="B110">IF(OR(A110=DATA!$H$2:$H$13),3,IF(OR(A110=DATA!$H$14:$H$119),2,1))</f>
        <v>1</v>
      </c>
      <c r="C110" s="173">
        <f>'HP-ICS, V5-Sep24'!L112</f>
        <v>0</v>
      </c>
      <c r="D110" s="172" t="str">
        <f>IF(AND(C110&gt;='Risk(Area, dist)'!$C$9, C110&lt;='Risk(Area, dist)'!$E$9), 1, IF(AND(C110&gt;'Risk(Area, dist)'!$C$10, C110&lt;='Risk(Area, dist)'!$E$10), 2, IF(C110&gt;='Risk(Area, dist)'!$C$11, 3, "")))</f>
        <v/>
      </c>
      <c r="E110" s="172">
        <f>'HP-ICS, V5-Sep24'!G112</f>
        <v>0</v>
      </c>
      <c r="F110" s="174" t="str">
        <f>IF(AND(E110&gt;='Risk(Area, dist)'!$H$9, E110&lt;='Risk(Area, dist)'!$J$9), 1, IF(AND(E110&gt;'Risk(Area, dist)'!$H$10, E110&lt;='Risk(Area, dist)'!$J$10), 2, IF(E110&gt;='Risk(Area, dist)'!$H$11, 3, "")))</f>
        <v/>
      </c>
      <c r="G110" s="174">
        <f>'HP-ICS, V5-Sep24'!AJ112</f>
        <v>0</v>
      </c>
      <c r="H110" s="174">
        <f t="shared" si="13"/>
        <v>3</v>
      </c>
      <c r="I110" s="177" t="e">
        <f>('HP-ICS, V5-Sep24'!AM112-'HP-ICS, V5-Sep24'!S112)/'HP-ICS, V5-Sep24'!S112</f>
        <v>#DIV/0!</v>
      </c>
      <c r="J110" s="174" t="e">
        <f t="shared" si="14"/>
        <v>#DIV/0!</v>
      </c>
      <c r="K110" s="172">
        <f>'HP-ICS, V5-Sep24'!U112</f>
        <v>0</v>
      </c>
      <c r="L110" s="174" t="str">
        <f t="shared" si="15"/>
        <v/>
      </c>
      <c r="M110" s="173">
        <f>'HP-ICS, V5-Sep24'!AS112</f>
        <v>0</v>
      </c>
      <c r="N110" s="174" t="str">
        <f t="shared" si="16"/>
        <v/>
      </c>
      <c r="O110" s="172">
        <f>'HP-ICS, V5-Sep24'!AO112</f>
        <v>0</v>
      </c>
      <c r="P110" s="174" t="str">
        <f t="shared" si="17"/>
        <v/>
      </c>
      <c r="Q110" s="172">
        <f>'HP-ICS, V5-Sep24'!AT112</f>
        <v>0</v>
      </c>
      <c r="R110" s="174" t="str">
        <f t="shared" si="18"/>
        <v/>
      </c>
      <c r="S110" s="174" t="e">
        <f t="shared" si="11"/>
        <v>#VALUE!</v>
      </c>
      <c r="T110" s="174" t="e">
        <f t="shared" si="19"/>
        <v>#VALUE!</v>
      </c>
      <c r="U110" s="173">
        <f>'HP-ICS, V5-Sep24'!AU112</f>
        <v>0</v>
      </c>
      <c r="V110" s="174">
        <f t="shared" si="20"/>
        <v>1</v>
      </c>
      <c r="W110" s="175" t="e">
        <f t="shared" si="12"/>
        <v>#DIV/0!</v>
      </c>
      <c r="X110" s="176" t="e">
        <f t="shared" si="21"/>
        <v>#DIV/0!</v>
      </c>
    </row>
    <row r="111" spans="1:24" x14ac:dyDescent="0.3">
      <c r="A111" s="172" t="str">
        <f>'HP-ICS, V5-Sep24'!D113</f>
        <v>Guatemala</v>
      </c>
      <c r="B111" s="172" cm="1">
        <f t="array" ref="B111">IF(OR(A111=DATA!$H$2:$H$13),3,IF(OR(A111=DATA!$H$14:$H$119),2,1))</f>
        <v>1</v>
      </c>
      <c r="C111" s="173">
        <f>'HP-ICS, V5-Sep24'!L113</f>
        <v>0</v>
      </c>
      <c r="D111" s="172" t="str">
        <f>IF(AND(C111&gt;='Risk(Area, dist)'!$C$9, C111&lt;='Risk(Area, dist)'!$E$9), 1, IF(AND(C111&gt;'Risk(Area, dist)'!$C$10, C111&lt;='Risk(Area, dist)'!$E$10), 2, IF(C111&gt;='Risk(Area, dist)'!$C$11, 3, "")))</f>
        <v/>
      </c>
      <c r="E111" s="172">
        <f>'HP-ICS, V5-Sep24'!G113</f>
        <v>0</v>
      </c>
      <c r="F111" s="174" t="str">
        <f>IF(AND(E111&gt;='Risk(Area, dist)'!$H$9, E111&lt;='Risk(Area, dist)'!$J$9), 1, IF(AND(E111&gt;'Risk(Area, dist)'!$H$10, E111&lt;='Risk(Area, dist)'!$J$10), 2, IF(E111&gt;='Risk(Area, dist)'!$H$11, 3, "")))</f>
        <v/>
      </c>
      <c r="G111" s="174">
        <f>'HP-ICS, V5-Sep24'!AJ113</f>
        <v>0</v>
      </c>
      <c r="H111" s="174">
        <f t="shared" si="13"/>
        <v>3</v>
      </c>
      <c r="I111" s="177" t="e">
        <f>('HP-ICS, V5-Sep24'!AM113-'HP-ICS, V5-Sep24'!S113)/'HP-ICS, V5-Sep24'!S113</f>
        <v>#DIV/0!</v>
      </c>
      <c r="J111" s="174" t="e">
        <f t="shared" si="14"/>
        <v>#DIV/0!</v>
      </c>
      <c r="K111" s="172">
        <f>'HP-ICS, V5-Sep24'!U113</f>
        <v>0</v>
      </c>
      <c r="L111" s="174" t="str">
        <f t="shared" si="15"/>
        <v/>
      </c>
      <c r="M111" s="173">
        <f>'HP-ICS, V5-Sep24'!AS113</f>
        <v>0</v>
      </c>
      <c r="N111" s="174" t="str">
        <f t="shared" si="16"/>
        <v/>
      </c>
      <c r="O111" s="172">
        <f>'HP-ICS, V5-Sep24'!AO113</f>
        <v>0</v>
      </c>
      <c r="P111" s="174" t="str">
        <f t="shared" si="17"/>
        <v/>
      </c>
      <c r="Q111" s="172">
        <f>'HP-ICS, V5-Sep24'!AT113</f>
        <v>0</v>
      </c>
      <c r="R111" s="174" t="str">
        <f t="shared" si="18"/>
        <v/>
      </c>
      <c r="S111" s="174" t="e">
        <f t="shared" si="11"/>
        <v>#VALUE!</v>
      </c>
      <c r="T111" s="174" t="e">
        <f t="shared" si="19"/>
        <v>#VALUE!</v>
      </c>
      <c r="U111" s="173">
        <f>'HP-ICS, V5-Sep24'!AU113</f>
        <v>0</v>
      </c>
      <c r="V111" s="174">
        <f t="shared" si="20"/>
        <v>1</v>
      </c>
      <c r="W111" s="175" t="e">
        <f t="shared" si="12"/>
        <v>#DIV/0!</v>
      </c>
      <c r="X111" s="176" t="e">
        <f t="shared" si="21"/>
        <v>#DIV/0!</v>
      </c>
    </row>
    <row r="112" spans="1:24" x14ac:dyDescent="0.3">
      <c r="A112" s="172" t="str">
        <f>'HP-ICS, V5-Sep24'!D114</f>
        <v>Guatemala</v>
      </c>
      <c r="B112" s="172" cm="1">
        <f t="array" ref="B112">IF(OR(A112=DATA!$H$2:$H$13),3,IF(OR(A112=DATA!$H$14:$H$119),2,1))</f>
        <v>1</v>
      </c>
      <c r="C112" s="173">
        <f>'HP-ICS, V5-Sep24'!L114</f>
        <v>0</v>
      </c>
      <c r="D112" s="172" t="str">
        <f>IF(AND(C112&gt;='Risk(Area, dist)'!$C$9, C112&lt;='Risk(Area, dist)'!$E$9), 1, IF(AND(C112&gt;'Risk(Area, dist)'!$C$10, C112&lt;='Risk(Area, dist)'!$E$10), 2, IF(C112&gt;='Risk(Area, dist)'!$C$11, 3, "")))</f>
        <v/>
      </c>
      <c r="E112" s="172">
        <f>'HP-ICS, V5-Sep24'!G114</f>
        <v>0</v>
      </c>
      <c r="F112" s="174" t="str">
        <f>IF(AND(E112&gt;='Risk(Area, dist)'!$H$9, E112&lt;='Risk(Area, dist)'!$J$9), 1, IF(AND(E112&gt;'Risk(Area, dist)'!$H$10, E112&lt;='Risk(Area, dist)'!$J$10), 2, IF(E112&gt;='Risk(Area, dist)'!$H$11, 3, "")))</f>
        <v/>
      </c>
      <c r="G112" s="174">
        <f>'HP-ICS, V5-Sep24'!AJ114</f>
        <v>0</v>
      </c>
      <c r="H112" s="174">
        <f t="shared" si="13"/>
        <v>3</v>
      </c>
      <c r="I112" s="177" t="e">
        <f>('HP-ICS, V5-Sep24'!AM114-'HP-ICS, V5-Sep24'!S114)/'HP-ICS, V5-Sep24'!S114</f>
        <v>#DIV/0!</v>
      </c>
      <c r="J112" s="174" t="e">
        <f t="shared" si="14"/>
        <v>#DIV/0!</v>
      </c>
      <c r="K112" s="172">
        <f>'HP-ICS, V5-Sep24'!U114</f>
        <v>0</v>
      </c>
      <c r="L112" s="174" t="str">
        <f t="shared" si="15"/>
        <v/>
      </c>
      <c r="M112" s="173">
        <f>'HP-ICS, V5-Sep24'!AS114</f>
        <v>0</v>
      </c>
      <c r="N112" s="174" t="str">
        <f t="shared" si="16"/>
        <v/>
      </c>
      <c r="O112" s="172">
        <f>'HP-ICS, V5-Sep24'!AO114</f>
        <v>0</v>
      </c>
      <c r="P112" s="174" t="str">
        <f t="shared" si="17"/>
        <v/>
      </c>
      <c r="Q112" s="172">
        <f>'HP-ICS, V5-Sep24'!AT114</f>
        <v>0</v>
      </c>
      <c r="R112" s="174" t="str">
        <f t="shared" si="18"/>
        <v/>
      </c>
      <c r="S112" s="174" t="e">
        <f t="shared" si="11"/>
        <v>#VALUE!</v>
      </c>
      <c r="T112" s="174" t="e">
        <f t="shared" si="19"/>
        <v>#VALUE!</v>
      </c>
      <c r="U112" s="173">
        <f>'HP-ICS, V5-Sep24'!AU114</f>
        <v>0</v>
      </c>
      <c r="V112" s="174">
        <f t="shared" si="20"/>
        <v>1</v>
      </c>
      <c r="W112" s="175" t="e">
        <f t="shared" si="12"/>
        <v>#DIV/0!</v>
      </c>
      <c r="X112" s="176" t="e">
        <f t="shared" si="21"/>
        <v>#DIV/0!</v>
      </c>
    </row>
    <row r="113" spans="1:24" x14ac:dyDescent="0.3">
      <c r="A113" s="172" t="str">
        <f>'HP-ICS, V5-Sep24'!D115</f>
        <v>Guatemala</v>
      </c>
      <c r="B113" s="172" cm="1">
        <f t="array" ref="B113">IF(OR(A113=DATA!$H$2:$H$13),3,IF(OR(A113=DATA!$H$14:$H$119),2,1))</f>
        <v>1</v>
      </c>
      <c r="C113" s="173">
        <f>'HP-ICS, V5-Sep24'!L115</f>
        <v>0</v>
      </c>
      <c r="D113" s="172" t="str">
        <f>IF(AND(C113&gt;='Risk(Area, dist)'!$C$9, C113&lt;='Risk(Area, dist)'!$E$9), 1, IF(AND(C113&gt;'Risk(Area, dist)'!$C$10, C113&lt;='Risk(Area, dist)'!$E$10), 2, IF(C113&gt;='Risk(Area, dist)'!$C$11, 3, "")))</f>
        <v/>
      </c>
      <c r="E113" s="172">
        <f>'HP-ICS, V5-Sep24'!G115</f>
        <v>0</v>
      </c>
      <c r="F113" s="174" t="str">
        <f>IF(AND(E113&gt;='Risk(Area, dist)'!$H$9, E113&lt;='Risk(Area, dist)'!$J$9), 1, IF(AND(E113&gt;'Risk(Area, dist)'!$H$10, E113&lt;='Risk(Area, dist)'!$J$10), 2, IF(E113&gt;='Risk(Area, dist)'!$H$11, 3, "")))</f>
        <v/>
      </c>
      <c r="G113" s="174">
        <f>'HP-ICS, V5-Sep24'!AJ115</f>
        <v>0</v>
      </c>
      <c r="H113" s="174">
        <f t="shared" si="13"/>
        <v>3</v>
      </c>
      <c r="I113" s="177" t="e">
        <f>('HP-ICS, V5-Sep24'!AM115-'HP-ICS, V5-Sep24'!S115)/'HP-ICS, V5-Sep24'!S115</f>
        <v>#DIV/0!</v>
      </c>
      <c r="J113" s="174" t="e">
        <f t="shared" si="14"/>
        <v>#DIV/0!</v>
      </c>
      <c r="K113" s="172">
        <f>'HP-ICS, V5-Sep24'!U115</f>
        <v>0</v>
      </c>
      <c r="L113" s="174" t="str">
        <f t="shared" si="15"/>
        <v/>
      </c>
      <c r="M113" s="173">
        <f>'HP-ICS, V5-Sep24'!AS115</f>
        <v>0</v>
      </c>
      <c r="N113" s="174" t="str">
        <f t="shared" si="16"/>
        <v/>
      </c>
      <c r="O113" s="172">
        <f>'HP-ICS, V5-Sep24'!AO115</f>
        <v>0</v>
      </c>
      <c r="P113" s="174" t="str">
        <f t="shared" si="17"/>
        <v/>
      </c>
      <c r="Q113" s="172">
        <f>'HP-ICS, V5-Sep24'!AT115</f>
        <v>0</v>
      </c>
      <c r="R113" s="174" t="str">
        <f t="shared" si="18"/>
        <v/>
      </c>
      <c r="S113" s="174" t="e">
        <f t="shared" si="11"/>
        <v>#VALUE!</v>
      </c>
      <c r="T113" s="174" t="e">
        <f t="shared" si="19"/>
        <v>#VALUE!</v>
      </c>
      <c r="U113" s="173">
        <f>'HP-ICS, V5-Sep24'!AU115</f>
        <v>0</v>
      </c>
      <c r="V113" s="174">
        <f t="shared" si="20"/>
        <v>1</v>
      </c>
      <c r="W113" s="175" t="e">
        <f t="shared" si="12"/>
        <v>#DIV/0!</v>
      </c>
      <c r="X113" s="176" t="e">
        <f t="shared" si="21"/>
        <v>#DIV/0!</v>
      </c>
    </row>
    <row r="114" spans="1:24" x14ac:dyDescent="0.3">
      <c r="A114" s="172" t="str">
        <f>'HP-ICS, V5-Sep24'!D116</f>
        <v>Guatemala</v>
      </c>
      <c r="B114" s="172" cm="1">
        <f t="array" ref="B114">IF(OR(A114=DATA!$H$2:$H$13),3,IF(OR(A114=DATA!$H$14:$H$119),2,1))</f>
        <v>1</v>
      </c>
      <c r="C114" s="173">
        <f>'HP-ICS, V5-Sep24'!L116</f>
        <v>0</v>
      </c>
      <c r="D114" s="172" t="str">
        <f>IF(AND(C114&gt;='Risk(Area, dist)'!$C$9, C114&lt;='Risk(Area, dist)'!$E$9), 1, IF(AND(C114&gt;'Risk(Area, dist)'!$C$10, C114&lt;='Risk(Area, dist)'!$E$10), 2, IF(C114&gt;='Risk(Area, dist)'!$C$11, 3, "")))</f>
        <v/>
      </c>
      <c r="E114" s="172">
        <f>'HP-ICS, V5-Sep24'!G116</f>
        <v>0</v>
      </c>
      <c r="F114" s="174" t="str">
        <f>IF(AND(E114&gt;='Risk(Area, dist)'!$H$9, E114&lt;='Risk(Area, dist)'!$J$9), 1, IF(AND(E114&gt;'Risk(Area, dist)'!$H$10, E114&lt;='Risk(Area, dist)'!$J$10), 2, IF(E114&gt;='Risk(Area, dist)'!$H$11, 3, "")))</f>
        <v/>
      </c>
      <c r="G114" s="174">
        <f>'HP-ICS, V5-Sep24'!AJ116</f>
        <v>0</v>
      </c>
      <c r="H114" s="174">
        <f t="shared" si="13"/>
        <v>3</v>
      </c>
      <c r="I114" s="177" t="e">
        <f>('HP-ICS, V5-Sep24'!AM116-'HP-ICS, V5-Sep24'!S116)/'HP-ICS, V5-Sep24'!S116</f>
        <v>#DIV/0!</v>
      </c>
      <c r="J114" s="174" t="e">
        <f t="shared" si="14"/>
        <v>#DIV/0!</v>
      </c>
      <c r="K114" s="172">
        <f>'HP-ICS, V5-Sep24'!U116</f>
        <v>0</v>
      </c>
      <c r="L114" s="174" t="str">
        <f t="shared" si="15"/>
        <v/>
      </c>
      <c r="M114" s="173">
        <f>'HP-ICS, V5-Sep24'!AS116</f>
        <v>0</v>
      </c>
      <c r="N114" s="174" t="str">
        <f t="shared" si="16"/>
        <v/>
      </c>
      <c r="O114" s="172">
        <f>'HP-ICS, V5-Sep24'!AO116</f>
        <v>0</v>
      </c>
      <c r="P114" s="174" t="str">
        <f t="shared" si="17"/>
        <v/>
      </c>
      <c r="Q114" s="172">
        <f>'HP-ICS, V5-Sep24'!AT116</f>
        <v>0</v>
      </c>
      <c r="R114" s="174" t="str">
        <f t="shared" si="18"/>
        <v/>
      </c>
      <c r="S114" s="174" t="e">
        <f t="shared" si="11"/>
        <v>#VALUE!</v>
      </c>
      <c r="T114" s="174" t="e">
        <f t="shared" si="19"/>
        <v>#VALUE!</v>
      </c>
      <c r="U114" s="173">
        <f>'HP-ICS, V5-Sep24'!AU116</f>
        <v>0</v>
      </c>
      <c r="V114" s="174">
        <f t="shared" si="20"/>
        <v>1</v>
      </c>
      <c r="W114" s="175" t="e">
        <f t="shared" si="12"/>
        <v>#DIV/0!</v>
      </c>
      <c r="X114" s="176" t="e">
        <f t="shared" si="21"/>
        <v>#DIV/0!</v>
      </c>
    </row>
    <row r="115" spans="1:24" x14ac:dyDescent="0.3">
      <c r="A115" s="172" t="str">
        <f>'HP-ICS, V5-Sep24'!D117</f>
        <v>Guatemala</v>
      </c>
      <c r="B115" s="172" cm="1">
        <f t="array" ref="B115">IF(OR(A115=DATA!$H$2:$H$13),3,IF(OR(A115=DATA!$H$14:$H$119),2,1))</f>
        <v>1</v>
      </c>
      <c r="C115" s="173">
        <f>'HP-ICS, V5-Sep24'!L117</f>
        <v>0</v>
      </c>
      <c r="D115" s="172" t="str">
        <f>IF(AND(C115&gt;='Risk(Area, dist)'!$C$9, C115&lt;='Risk(Area, dist)'!$E$9), 1, IF(AND(C115&gt;'Risk(Area, dist)'!$C$10, C115&lt;='Risk(Area, dist)'!$E$10), 2, IF(C115&gt;='Risk(Area, dist)'!$C$11, 3, "")))</f>
        <v/>
      </c>
      <c r="E115" s="172">
        <f>'HP-ICS, V5-Sep24'!G117</f>
        <v>0</v>
      </c>
      <c r="F115" s="174" t="str">
        <f>IF(AND(E115&gt;='Risk(Area, dist)'!$H$9, E115&lt;='Risk(Area, dist)'!$J$9), 1, IF(AND(E115&gt;'Risk(Area, dist)'!$H$10, E115&lt;='Risk(Area, dist)'!$J$10), 2, IF(E115&gt;='Risk(Area, dist)'!$H$11, 3, "")))</f>
        <v/>
      </c>
      <c r="G115" s="174">
        <f>'HP-ICS, V5-Sep24'!AJ117</f>
        <v>0</v>
      </c>
      <c r="H115" s="174">
        <f t="shared" si="13"/>
        <v>3</v>
      </c>
      <c r="I115" s="177" t="e">
        <f>('HP-ICS, V5-Sep24'!AM117-'HP-ICS, V5-Sep24'!S117)/'HP-ICS, V5-Sep24'!S117</f>
        <v>#DIV/0!</v>
      </c>
      <c r="J115" s="174" t="e">
        <f t="shared" si="14"/>
        <v>#DIV/0!</v>
      </c>
      <c r="K115" s="172">
        <f>'HP-ICS, V5-Sep24'!U117</f>
        <v>0</v>
      </c>
      <c r="L115" s="174" t="str">
        <f t="shared" si="15"/>
        <v/>
      </c>
      <c r="M115" s="173">
        <f>'HP-ICS, V5-Sep24'!AS117</f>
        <v>0</v>
      </c>
      <c r="N115" s="174" t="str">
        <f t="shared" si="16"/>
        <v/>
      </c>
      <c r="O115" s="172">
        <f>'HP-ICS, V5-Sep24'!AO117</f>
        <v>0</v>
      </c>
      <c r="P115" s="174" t="str">
        <f t="shared" si="17"/>
        <v/>
      </c>
      <c r="Q115" s="172">
        <f>'HP-ICS, V5-Sep24'!AT117</f>
        <v>0</v>
      </c>
      <c r="R115" s="174" t="str">
        <f t="shared" si="18"/>
        <v/>
      </c>
      <c r="S115" s="174" t="e">
        <f t="shared" si="11"/>
        <v>#VALUE!</v>
      </c>
      <c r="T115" s="174" t="e">
        <f t="shared" si="19"/>
        <v>#VALUE!</v>
      </c>
      <c r="U115" s="173">
        <f>'HP-ICS, V5-Sep24'!AU117</f>
        <v>0</v>
      </c>
      <c r="V115" s="174">
        <f t="shared" si="20"/>
        <v>1</v>
      </c>
      <c r="W115" s="175" t="e">
        <f t="shared" si="12"/>
        <v>#DIV/0!</v>
      </c>
      <c r="X115" s="176" t="e">
        <f t="shared" si="21"/>
        <v>#DIV/0!</v>
      </c>
    </row>
    <row r="116" spans="1:24" x14ac:dyDescent="0.3">
      <c r="A116" s="172" t="str">
        <f>'HP-ICS, V5-Sep24'!D118</f>
        <v>Guatemala</v>
      </c>
      <c r="B116" s="172" cm="1">
        <f t="array" ref="B116">IF(OR(A116=DATA!$H$2:$H$13),3,IF(OR(A116=DATA!$H$14:$H$119),2,1))</f>
        <v>1</v>
      </c>
      <c r="C116" s="173">
        <f>'HP-ICS, V5-Sep24'!L118</f>
        <v>0</v>
      </c>
      <c r="D116" s="172" t="str">
        <f>IF(AND(C116&gt;='Risk(Area, dist)'!$C$9, C116&lt;='Risk(Area, dist)'!$E$9), 1, IF(AND(C116&gt;'Risk(Area, dist)'!$C$10, C116&lt;='Risk(Area, dist)'!$E$10), 2, IF(C116&gt;='Risk(Area, dist)'!$C$11, 3, "")))</f>
        <v/>
      </c>
      <c r="E116" s="172">
        <f>'HP-ICS, V5-Sep24'!G118</f>
        <v>0</v>
      </c>
      <c r="F116" s="174" t="str">
        <f>IF(AND(E116&gt;='Risk(Area, dist)'!$H$9, E116&lt;='Risk(Area, dist)'!$J$9), 1, IF(AND(E116&gt;'Risk(Area, dist)'!$H$10, E116&lt;='Risk(Area, dist)'!$J$10), 2, IF(E116&gt;='Risk(Area, dist)'!$H$11, 3, "")))</f>
        <v/>
      </c>
      <c r="G116" s="174">
        <f>'HP-ICS, V5-Sep24'!AJ118</f>
        <v>0</v>
      </c>
      <c r="H116" s="174">
        <f t="shared" si="13"/>
        <v>3</v>
      </c>
      <c r="I116" s="177" t="e">
        <f>('HP-ICS, V5-Sep24'!AM118-'HP-ICS, V5-Sep24'!S118)/'HP-ICS, V5-Sep24'!S118</f>
        <v>#DIV/0!</v>
      </c>
      <c r="J116" s="174" t="e">
        <f t="shared" si="14"/>
        <v>#DIV/0!</v>
      </c>
      <c r="K116" s="172">
        <f>'HP-ICS, V5-Sep24'!U118</f>
        <v>0</v>
      </c>
      <c r="L116" s="174" t="str">
        <f t="shared" si="15"/>
        <v/>
      </c>
      <c r="M116" s="173">
        <f>'HP-ICS, V5-Sep24'!AS118</f>
        <v>0</v>
      </c>
      <c r="N116" s="174" t="str">
        <f t="shared" si="16"/>
        <v/>
      </c>
      <c r="O116" s="172">
        <f>'HP-ICS, V5-Sep24'!AO118</f>
        <v>0</v>
      </c>
      <c r="P116" s="174" t="str">
        <f t="shared" si="17"/>
        <v/>
      </c>
      <c r="Q116" s="172">
        <f>'HP-ICS, V5-Sep24'!AT118</f>
        <v>0</v>
      </c>
      <c r="R116" s="174" t="str">
        <f t="shared" si="18"/>
        <v/>
      </c>
      <c r="S116" s="174" t="e">
        <f t="shared" si="11"/>
        <v>#VALUE!</v>
      </c>
      <c r="T116" s="174" t="e">
        <f t="shared" si="19"/>
        <v>#VALUE!</v>
      </c>
      <c r="U116" s="173">
        <f>'HP-ICS, V5-Sep24'!AU118</f>
        <v>0</v>
      </c>
      <c r="V116" s="174">
        <f t="shared" si="20"/>
        <v>1</v>
      </c>
      <c r="W116" s="175" t="e">
        <f t="shared" si="12"/>
        <v>#DIV/0!</v>
      </c>
      <c r="X116" s="176" t="e">
        <f t="shared" si="21"/>
        <v>#DIV/0!</v>
      </c>
    </row>
    <row r="117" spans="1:24" x14ac:dyDescent="0.3">
      <c r="A117" s="172" t="str">
        <f>'HP-ICS, V5-Sep24'!D119</f>
        <v>Guatemala</v>
      </c>
      <c r="B117" s="172" cm="1">
        <f t="array" ref="B117">IF(OR(A117=DATA!$H$2:$H$13),3,IF(OR(A117=DATA!$H$14:$H$119),2,1))</f>
        <v>1</v>
      </c>
      <c r="C117" s="173">
        <f>'HP-ICS, V5-Sep24'!L119</f>
        <v>0</v>
      </c>
      <c r="D117" s="172" t="str">
        <f>IF(AND(C117&gt;='Risk(Area, dist)'!$C$9, C117&lt;='Risk(Area, dist)'!$E$9), 1, IF(AND(C117&gt;'Risk(Area, dist)'!$C$10, C117&lt;='Risk(Area, dist)'!$E$10), 2, IF(C117&gt;='Risk(Area, dist)'!$C$11, 3, "")))</f>
        <v/>
      </c>
      <c r="E117" s="172">
        <f>'HP-ICS, V5-Sep24'!G119</f>
        <v>0</v>
      </c>
      <c r="F117" s="174" t="str">
        <f>IF(AND(E117&gt;='Risk(Area, dist)'!$H$9, E117&lt;='Risk(Area, dist)'!$J$9), 1, IF(AND(E117&gt;'Risk(Area, dist)'!$H$10, E117&lt;='Risk(Area, dist)'!$J$10), 2, IF(E117&gt;='Risk(Area, dist)'!$H$11, 3, "")))</f>
        <v/>
      </c>
      <c r="G117" s="174">
        <f>'HP-ICS, V5-Sep24'!AJ119</f>
        <v>0</v>
      </c>
      <c r="H117" s="174">
        <f t="shared" si="13"/>
        <v>3</v>
      </c>
      <c r="I117" s="177" t="e">
        <f>('HP-ICS, V5-Sep24'!AM119-'HP-ICS, V5-Sep24'!S119)/'HP-ICS, V5-Sep24'!S119</f>
        <v>#DIV/0!</v>
      </c>
      <c r="J117" s="174" t="e">
        <f t="shared" si="14"/>
        <v>#DIV/0!</v>
      </c>
      <c r="K117" s="172">
        <f>'HP-ICS, V5-Sep24'!U119</f>
        <v>0</v>
      </c>
      <c r="L117" s="174" t="str">
        <f t="shared" si="15"/>
        <v/>
      </c>
      <c r="M117" s="173">
        <f>'HP-ICS, V5-Sep24'!AS119</f>
        <v>0</v>
      </c>
      <c r="N117" s="174" t="str">
        <f t="shared" si="16"/>
        <v/>
      </c>
      <c r="O117" s="172">
        <f>'HP-ICS, V5-Sep24'!AO119</f>
        <v>0</v>
      </c>
      <c r="P117" s="174" t="str">
        <f t="shared" si="17"/>
        <v/>
      </c>
      <c r="Q117" s="172">
        <f>'HP-ICS, V5-Sep24'!AT119</f>
        <v>0</v>
      </c>
      <c r="R117" s="174" t="str">
        <f t="shared" si="18"/>
        <v/>
      </c>
      <c r="S117" s="174" t="e">
        <f t="shared" si="11"/>
        <v>#VALUE!</v>
      </c>
      <c r="T117" s="174" t="e">
        <f t="shared" si="19"/>
        <v>#VALUE!</v>
      </c>
      <c r="U117" s="173">
        <f>'HP-ICS, V5-Sep24'!AU119</f>
        <v>0</v>
      </c>
      <c r="V117" s="174">
        <f t="shared" si="20"/>
        <v>1</v>
      </c>
      <c r="W117" s="175" t="e">
        <f t="shared" si="12"/>
        <v>#DIV/0!</v>
      </c>
      <c r="X117" s="176" t="e">
        <f t="shared" si="21"/>
        <v>#DIV/0!</v>
      </c>
    </row>
    <row r="118" spans="1:24" x14ac:dyDescent="0.3">
      <c r="A118" s="172" t="str">
        <f>'HP-ICS, V5-Sep24'!D120</f>
        <v>Guatemala</v>
      </c>
      <c r="B118" s="172" cm="1">
        <f t="array" ref="B118">IF(OR(A118=DATA!$H$2:$H$13),3,IF(OR(A118=DATA!$H$14:$H$119),2,1))</f>
        <v>1</v>
      </c>
      <c r="C118" s="173">
        <f>'HP-ICS, V5-Sep24'!L120</f>
        <v>0</v>
      </c>
      <c r="D118" s="172" t="str">
        <f>IF(AND(C118&gt;='Risk(Area, dist)'!$C$9, C118&lt;='Risk(Area, dist)'!$E$9), 1, IF(AND(C118&gt;'Risk(Area, dist)'!$C$10, C118&lt;='Risk(Area, dist)'!$E$10), 2, IF(C118&gt;='Risk(Area, dist)'!$C$11, 3, "")))</f>
        <v/>
      </c>
      <c r="E118" s="172">
        <f>'HP-ICS, V5-Sep24'!G120</f>
        <v>0</v>
      </c>
      <c r="F118" s="174" t="str">
        <f>IF(AND(E118&gt;='Risk(Area, dist)'!$H$9, E118&lt;='Risk(Area, dist)'!$J$9), 1, IF(AND(E118&gt;'Risk(Area, dist)'!$H$10, E118&lt;='Risk(Area, dist)'!$J$10), 2, IF(E118&gt;='Risk(Area, dist)'!$H$11, 3, "")))</f>
        <v/>
      </c>
      <c r="G118" s="174">
        <f>'HP-ICS, V5-Sep24'!AJ120</f>
        <v>0</v>
      </c>
      <c r="H118" s="174">
        <f t="shared" si="13"/>
        <v>3</v>
      </c>
      <c r="I118" s="177" t="e">
        <f>('HP-ICS, V5-Sep24'!AM120-'HP-ICS, V5-Sep24'!S120)/'HP-ICS, V5-Sep24'!S120</f>
        <v>#DIV/0!</v>
      </c>
      <c r="J118" s="174" t="e">
        <f t="shared" si="14"/>
        <v>#DIV/0!</v>
      </c>
      <c r="K118" s="172">
        <f>'HP-ICS, V5-Sep24'!U120</f>
        <v>0</v>
      </c>
      <c r="L118" s="174" t="str">
        <f t="shared" si="15"/>
        <v/>
      </c>
      <c r="M118" s="173">
        <f>'HP-ICS, V5-Sep24'!AS120</f>
        <v>0</v>
      </c>
      <c r="N118" s="174" t="str">
        <f t="shared" si="16"/>
        <v/>
      </c>
      <c r="O118" s="172">
        <f>'HP-ICS, V5-Sep24'!AO120</f>
        <v>0</v>
      </c>
      <c r="P118" s="174" t="str">
        <f t="shared" si="17"/>
        <v/>
      </c>
      <c r="Q118" s="172">
        <f>'HP-ICS, V5-Sep24'!AT120</f>
        <v>0</v>
      </c>
      <c r="R118" s="174" t="str">
        <f t="shared" si="18"/>
        <v/>
      </c>
      <c r="S118" s="174" t="e">
        <f t="shared" si="11"/>
        <v>#VALUE!</v>
      </c>
      <c r="T118" s="174" t="e">
        <f t="shared" si="19"/>
        <v>#VALUE!</v>
      </c>
      <c r="U118" s="173">
        <f>'HP-ICS, V5-Sep24'!AU120</f>
        <v>0</v>
      </c>
      <c r="V118" s="174">
        <f t="shared" si="20"/>
        <v>1</v>
      </c>
      <c r="W118" s="175" t="e">
        <f t="shared" si="12"/>
        <v>#DIV/0!</v>
      </c>
      <c r="X118" s="176" t="e">
        <f t="shared" si="21"/>
        <v>#DIV/0!</v>
      </c>
    </row>
    <row r="119" spans="1:24" x14ac:dyDescent="0.3">
      <c r="A119" s="172" t="str">
        <f>'HP-ICS, V5-Sep24'!D121</f>
        <v>Guatemala</v>
      </c>
      <c r="B119" s="172" cm="1">
        <f t="array" ref="B119">IF(OR(A119=DATA!$H$2:$H$13),3,IF(OR(A119=DATA!$H$14:$H$119),2,1))</f>
        <v>1</v>
      </c>
      <c r="C119" s="173">
        <f>'HP-ICS, V5-Sep24'!L121</f>
        <v>0</v>
      </c>
      <c r="D119" s="172" t="str">
        <f>IF(AND(C119&gt;='Risk(Area, dist)'!$C$9, C119&lt;='Risk(Area, dist)'!$E$9), 1, IF(AND(C119&gt;'Risk(Area, dist)'!$C$10, C119&lt;='Risk(Area, dist)'!$E$10), 2, IF(C119&gt;='Risk(Area, dist)'!$C$11, 3, "")))</f>
        <v/>
      </c>
      <c r="E119" s="172">
        <f>'HP-ICS, V5-Sep24'!G121</f>
        <v>0</v>
      </c>
      <c r="F119" s="174" t="str">
        <f>IF(AND(E119&gt;='Risk(Area, dist)'!$H$9, E119&lt;='Risk(Area, dist)'!$J$9), 1, IF(AND(E119&gt;'Risk(Area, dist)'!$H$10, E119&lt;='Risk(Area, dist)'!$J$10), 2, IF(E119&gt;='Risk(Area, dist)'!$H$11, 3, "")))</f>
        <v/>
      </c>
      <c r="G119" s="174">
        <f>'HP-ICS, V5-Sep24'!AJ121</f>
        <v>0</v>
      </c>
      <c r="H119" s="174">
        <f t="shared" si="13"/>
        <v>3</v>
      </c>
      <c r="I119" s="177" t="e">
        <f>('HP-ICS, V5-Sep24'!AM121-'HP-ICS, V5-Sep24'!S121)/'HP-ICS, V5-Sep24'!S121</f>
        <v>#DIV/0!</v>
      </c>
      <c r="J119" s="174" t="e">
        <f t="shared" si="14"/>
        <v>#DIV/0!</v>
      </c>
      <c r="K119" s="172">
        <f>'HP-ICS, V5-Sep24'!U121</f>
        <v>0</v>
      </c>
      <c r="L119" s="174" t="str">
        <f t="shared" si="15"/>
        <v/>
      </c>
      <c r="M119" s="173">
        <f>'HP-ICS, V5-Sep24'!AS121</f>
        <v>0</v>
      </c>
      <c r="N119" s="174" t="str">
        <f t="shared" si="16"/>
        <v/>
      </c>
      <c r="O119" s="172">
        <f>'HP-ICS, V5-Sep24'!AO121</f>
        <v>0</v>
      </c>
      <c r="P119" s="174" t="str">
        <f t="shared" si="17"/>
        <v/>
      </c>
      <c r="Q119" s="172">
        <f>'HP-ICS, V5-Sep24'!AT121</f>
        <v>0</v>
      </c>
      <c r="R119" s="174" t="str">
        <f t="shared" si="18"/>
        <v/>
      </c>
      <c r="S119" s="174" t="e">
        <f t="shared" si="11"/>
        <v>#VALUE!</v>
      </c>
      <c r="T119" s="174" t="e">
        <f t="shared" si="19"/>
        <v>#VALUE!</v>
      </c>
      <c r="U119" s="173">
        <f>'HP-ICS, V5-Sep24'!AU121</f>
        <v>0</v>
      </c>
      <c r="V119" s="174">
        <f t="shared" si="20"/>
        <v>1</v>
      </c>
      <c r="W119" s="175" t="e">
        <f t="shared" si="12"/>
        <v>#DIV/0!</v>
      </c>
      <c r="X119" s="176" t="e">
        <f t="shared" si="21"/>
        <v>#DIV/0!</v>
      </c>
    </row>
    <row r="120" spans="1:24" x14ac:dyDescent="0.3">
      <c r="A120" s="172" t="str">
        <f>'HP-ICS, V5-Sep24'!D122</f>
        <v>Guatemala</v>
      </c>
      <c r="B120" s="172" cm="1">
        <f t="array" ref="B120">IF(OR(A120=DATA!$H$2:$H$13),3,IF(OR(A120=DATA!$H$14:$H$119),2,1))</f>
        <v>1</v>
      </c>
      <c r="C120" s="173">
        <f>'HP-ICS, V5-Sep24'!L122</f>
        <v>0</v>
      </c>
      <c r="D120" s="172" t="str">
        <f>IF(AND(C120&gt;='Risk(Area, dist)'!$C$9, C120&lt;='Risk(Area, dist)'!$E$9), 1, IF(AND(C120&gt;'Risk(Area, dist)'!$C$10, C120&lt;='Risk(Area, dist)'!$E$10), 2, IF(C120&gt;='Risk(Area, dist)'!$C$11, 3, "")))</f>
        <v/>
      </c>
      <c r="E120" s="172">
        <f>'HP-ICS, V5-Sep24'!G122</f>
        <v>0</v>
      </c>
      <c r="F120" s="174" t="str">
        <f>IF(AND(E120&gt;='Risk(Area, dist)'!$H$9, E120&lt;='Risk(Area, dist)'!$J$9), 1, IF(AND(E120&gt;'Risk(Area, dist)'!$H$10, E120&lt;='Risk(Area, dist)'!$J$10), 2, IF(E120&gt;='Risk(Area, dist)'!$H$11, 3, "")))</f>
        <v/>
      </c>
      <c r="G120" s="174">
        <f>'HP-ICS, V5-Sep24'!AJ122</f>
        <v>0</v>
      </c>
      <c r="H120" s="174">
        <f t="shared" si="13"/>
        <v>3</v>
      </c>
      <c r="I120" s="177" t="e">
        <f>('HP-ICS, V5-Sep24'!AM122-'HP-ICS, V5-Sep24'!S122)/'HP-ICS, V5-Sep24'!S122</f>
        <v>#DIV/0!</v>
      </c>
      <c r="J120" s="174" t="e">
        <f t="shared" si="14"/>
        <v>#DIV/0!</v>
      </c>
      <c r="K120" s="172">
        <f>'HP-ICS, V5-Sep24'!U122</f>
        <v>0</v>
      </c>
      <c r="L120" s="174" t="str">
        <f t="shared" si="15"/>
        <v/>
      </c>
      <c r="M120" s="173">
        <f>'HP-ICS, V5-Sep24'!AS122</f>
        <v>0</v>
      </c>
      <c r="N120" s="174" t="str">
        <f t="shared" si="16"/>
        <v/>
      </c>
      <c r="O120" s="172">
        <f>'HP-ICS, V5-Sep24'!AO122</f>
        <v>0</v>
      </c>
      <c r="P120" s="174" t="str">
        <f t="shared" si="17"/>
        <v/>
      </c>
      <c r="Q120" s="172">
        <f>'HP-ICS, V5-Sep24'!AT122</f>
        <v>0</v>
      </c>
      <c r="R120" s="174" t="str">
        <f t="shared" si="18"/>
        <v/>
      </c>
      <c r="S120" s="174" t="e">
        <f t="shared" si="11"/>
        <v>#VALUE!</v>
      </c>
      <c r="T120" s="174" t="e">
        <f t="shared" si="19"/>
        <v>#VALUE!</v>
      </c>
      <c r="U120" s="173">
        <f>'HP-ICS, V5-Sep24'!AU122</f>
        <v>0</v>
      </c>
      <c r="V120" s="174">
        <f t="shared" si="20"/>
        <v>1</v>
      </c>
      <c r="W120" s="175" t="e">
        <f t="shared" si="12"/>
        <v>#DIV/0!</v>
      </c>
      <c r="X120" s="176" t="e">
        <f t="shared" si="21"/>
        <v>#DIV/0!</v>
      </c>
    </row>
    <row r="121" spans="1:24" x14ac:dyDescent="0.3">
      <c r="A121" s="172" t="str">
        <f>'HP-ICS, V5-Sep24'!D123</f>
        <v>Guatemala</v>
      </c>
      <c r="B121" s="172" cm="1">
        <f t="array" ref="B121">IF(OR(A121=DATA!$H$2:$H$13),3,IF(OR(A121=DATA!$H$14:$H$119),2,1))</f>
        <v>1</v>
      </c>
      <c r="C121" s="173">
        <f>'HP-ICS, V5-Sep24'!L123</f>
        <v>0</v>
      </c>
      <c r="D121" s="172" t="str">
        <f>IF(AND(C121&gt;='Risk(Area, dist)'!$C$9, C121&lt;='Risk(Area, dist)'!$E$9), 1, IF(AND(C121&gt;'Risk(Area, dist)'!$C$10, C121&lt;='Risk(Area, dist)'!$E$10), 2, IF(C121&gt;='Risk(Area, dist)'!$C$11, 3, "")))</f>
        <v/>
      </c>
      <c r="E121" s="172">
        <f>'HP-ICS, V5-Sep24'!G123</f>
        <v>0</v>
      </c>
      <c r="F121" s="174" t="str">
        <f>IF(AND(E121&gt;='Risk(Area, dist)'!$H$9, E121&lt;='Risk(Area, dist)'!$J$9), 1, IF(AND(E121&gt;'Risk(Area, dist)'!$H$10, E121&lt;='Risk(Area, dist)'!$J$10), 2, IF(E121&gt;='Risk(Area, dist)'!$H$11, 3, "")))</f>
        <v/>
      </c>
      <c r="G121" s="174">
        <f>'HP-ICS, V5-Sep24'!AJ123</f>
        <v>0</v>
      </c>
      <c r="H121" s="174">
        <f t="shared" si="13"/>
        <v>3</v>
      </c>
      <c r="I121" s="177" t="e">
        <f>('HP-ICS, V5-Sep24'!AM123-'HP-ICS, V5-Sep24'!S123)/'HP-ICS, V5-Sep24'!S123</f>
        <v>#DIV/0!</v>
      </c>
      <c r="J121" s="174" t="e">
        <f t="shared" si="14"/>
        <v>#DIV/0!</v>
      </c>
      <c r="K121" s="172">
        <f>'HP-ICS, V5-Sep24'!U123</f>
        <v>0</v>
      </c>
      <c r="L121" s="174" t="str">
        <f t="shared" si="15"/>
        <v/>
      </c>
      <c r="M121" s="173">
        <f>'HP-ICS, V5-Sep24'!AS123</f>
        <v>0</v>
      </c>
      <c r="N121" s="174" t="str">
        <f t="shared" si="16"/>
        <v/>
      </c>
      <c r="O121" s="172">
        <f>'HP-ICS, V5-Sep24'!AO123</f>
        <v>0</v>
      </c>
      <c r="P121" s="174" t="str">
        <f t="shared" si="17"/>
        <v/>
      </c>
      <c r="Q121" s="172">
        <f>'HP-ICS, V5-Sep24'!AT123</f>
        <v>0</v>
      </c>
      <c r="R121" s="174" t="str">
        <f t="shared" si="18"/>
        <v/>
      </c>
      <c r="S121" s="174" t="e">
        <f t="shared" si="11"/>
        <v>#VALUE!</v>
      </c>
      <c r="T121" s="174" t="e">
        <f t="shared" si="19"/>
        <v>#VALUE!</v>
      </c>
      <c r="U121" s="173">
        <f>'HP-ICS, V5-Sep24'!AU123</f>
        <v>0</v>
      </c>
      <c r="V121" s="174">
        <f t="shared" si="20"/>
        <v>1</v>
      </c>
      <c r="W121" s="175" t="e">
        <f t="shared" si="12"/>
        <v>#DIV/0!</v>
      </c>
      <c r="X121" s="176" t="e">
        <f t="shared" si="21"/>
        <v>#DIV/0!</v>
      </c>
    </row>
    <row r="122" spans="1:24" x14ac:dyDescent="0.3">
      <c r="A122" s="172" t="str">
        <f>'HP-ICS, V5-Sep24'!D124</f>
        <v>Guatemala</v>
      </c>
      <c r="B122" s="172" cm="1">
        <f t="array" ref="B122">IF(OR(A122=DATA!$H$2:$H$13),3,IF(OR(A122=DATA!$H$14:$H$119),2,1))</f>
        <v>1</v>
      </c>
      <c r="C122" s="173">
        <f>'HP-ICS, V5-Sep24'!L124</f>
        <v>0</v>
      </c>
      <c r="D122" s="172" t="str">
        <f>IF(AND(C122&gt;='Risk(Area, dist)'!$C$9, C122&lt;='Risk(Area, dist)'!$E$9), 1, IF(AND(C122&gt;'Risk(Area, dist)'!$C$10, C122&lt;='Risk(Area, dist)'!$E$10), 2, IF(C122&gt;='Risk(Area, dist)'!$C$11, 3, "")))</f>
        <v/>
      </c>
      <c r="E122" s="172">
        <f>'HP-ICS, V5-Sep24'!G124</f>
        <v>0</v>
      </c>
      <c r="F122" s="174" t="str">
        <f>IF(AND(E122&gt;='Risk(Area, dist)'!$H$9, E122&lt;='Risk(Area, dist)'!$J$9), 1, IF(AND(E122&gt;'Risk(Area, dist)'!$H$10, E122&lt;='Risk(Area, dist)'!$J$10), 2, IF(E122&gt;='Risk(Area, dist)'!$H$11, 3, "")))</f>
        <v/>
      </c>
      <c r="G122" s="174">
        <f>'HP-ICS, V5-Sep24'!AJ124</f>
        <v>0</v>
      </c>
      <c r="H122" s="174">
        <f t="shared" si="13"/>
        <v>3</v>
      </c>
      <c r="I122" s="177" t="e">
        <f>('HP-ICS, V5-Sep24'!AM124-'HP-ICS, V5-Sep24'!S124)/'HP-ICS, V5-Sep24'!S124</f>
        <v>#DIV/0!</v>
      </c>
      <c r="J122" s="174" t="e">
        <f t="shared" si="14"/>
        <v>#DIV/0!</v>
      </c>
      <c r="K122" s="172">
        <f>'HP-ICS, V5-Sep24'!U124</f>
        <v>0</v>
      </c>
      <c r="L122" s="174" t="str">
        <f t="shared" si="15"/>
        <v/>
      </c>
      <c r="M122" s="173">
        <f>'HP-ICS, V5-Sep24'!AS124</f>
        <v>0</v>
      </c>
      <c r="N122" s="174" t="str">
        <f t="shared" si="16"/>
        <v/>
      </c>
      <c r="O122" s="172">
        <f>'HP-ICS, V5-Sep24'!AO124</f>
        <v>0</v>
      </c>
      <c r="P122" s="174" t="str">
        <f t="shared" si="17"/>
        <v/>
      </c>
      <c r="Q122" s="172">
        <f>'HP-ICS, V5-Sep24'!AT124</f>
        <v>0</v>
      </c>
      <c r="R122" s="174" t="str">
        <f t="shared" si="18"/>
        <v/>
      </c>
      <c r="S122" s="174" t="e">
        <f t="shared" si="11"/>
        <v>#VALUE!</v>
      </c>
      <c r="T122" s="174" t="e">
        <f t="shared" si="19"/>
        <v>#VALUE!</v>
      </c>
      <c r="U122" s="173">
        <f>'HP-ICS, V5-Sep24'!AU124</f>
        <v>0</v>
      </c>
      <c r="V122" s="174">
        <f t="shared" si="20"/>
        <v>1</v>
      </c>
      <c r="W122" s="175" t="e">
        <f t="shared" si="12"/>
        <v>#DIV/0!</v>
      </c>
      <c r="X122" s="176" t="e">
        <f t="shared" si="21"/>
        <v>#DIV/0!</v>
      </c>
    </row>
    <row r="123" spans="1:24" x14ac:dyDescent="0.3">
      <c r="A123" s="172" t="str">
        <f>'HP-ICS, V5-Sep24'!D125</f>
        <v>Guatemala</v>
      </c>
      <c r="B123" s="172" cm="1">
        <f t="array" ref="B123">IF(OR(A123=DATA!$H$2:$H$13),3,IF(OR(A123=DATA!$H$14:$H$119),2,1))</f>
        <v>1</v>
      </c>
      <c r="C123" s="173">
        <f>'HP-ICS, V5-Sep24'!L125</f>
        <v>0</v>
      </c>
      <c r="D123" s="172" t="str">
        <f>IF(AND(C123&gt;='Risk(Area, dist)'!$C$9, C123&lt;='Risk(Area, dist)'!$E$9), 1, IF(AND(C123&gt;'Risk(Area, dist)'!$C$10, C123&lt;='Risk(Area, dist)'!$E$10), 2, IF(C123&gt;='Risk(Area, dist)'!$C$11, 3, "")))</f>
        <v/>
      </c>
      <c r="E123" s="172">
        <f>'HP-ICS, V5-Sep24'!G125</f>
        <v>0</v>
      </c>
      <c r="F123" s="174" t="str">
        <f>IF(AND(E123&gt;='Risk(Area, dist)'!$H$9, E123&lt;='Risk(Area, dist)'!$J$9), 1, IF(AND(E123&gt;'Risk(Area, dist)'!$H$10, E123&lt;='Risk(Area, dist)'!$J$10), 2, IF(E123&gt;='Risk(Area, dist)'!$H$11, 3, "")))</f>
        <v/>
      </c>
      <c r="G123" s="174">
        <f>'HP-ICS, V5-Sep24'!AJ125</f>
        <v>0</v>
      </c>
      <c r="H123" s="174">
        <f t="shared" si="13"/>
        <v>3</v>
      </c>
      <c r="I123" s="177" t="e">
        <f>('HP-ICS, V5-Sep24'!AM125-'HP-ICS, V5-Sep24'!S125)/'HP-ICS, V5-Sep24'!S125</f>
        <v>#DIV/0!</v>
      </c>
      <c r="J123" s="174" t="e">
        <f t="shared" si="14"/>
        <v>#DIV/0!</v>
      </c>
      <c r="K123" s="172">
        <f>'HP-ICS, V5-Sep24'!U125</f>
        <v>0</v>
      </c>
      <c r="L123" s="174" t="str">
        <f t="shared" si="15"/>
        <v/>
      </c>
      <c r="M123" s="173">
        <f>'HP-ICS, V5-Sep24'!AS125</f>
        <v>0</v>
      </c>
      <c r="N123" s="174" t="str">
        <f t="shared" si="16"/>
        <v/>
      </c>
      <c r="O123" s="172">
        <f>'HP-ICS, V5-Sep24'!AO125</f>
        <v>0</v>
      </c>
      <c r="P123" s="174" t="str">
        <f t="shared" si="17"/>
        <v/>
      </c>
      <c r="Q123" s="172">
        <f>'HP-ICS, V5-Sep24'!AT125</f>
        <v>0</v>
      </c>
      <c r="R123" s="174" t="str">
        <f t="shared" si="18"/>
        <v/>
      </c>
      <c r="S123" s="174" t="e">
        <f t="shared" si="11"/>
        <v>#VALUE!</v>
      </c>
      <c r="T123" s="174" t="e">
        <f t="shared" si="19"/>
        <v>#VALUE!</v>
      </c>
      <c r="U123" s="173">
        <f>'HP-ICS, V5-Sep24'!AU125</f>
        <v>0</v>
      </c>
      <c r="V123" s="174">
        <f t="shared" si="20"/>
        <v>1</v>
      </c>
      <c r="W123" s="175" t="e">
        <f t="shared" si="12"/>
        <v>#DIV/0!</v>
      </c>
      <c r="X123" s="176" t="e">
        <f t="shared" si="21"/>
        <v>#DIV/0!</v>
      </c>
    </row>
    <row r="124" spans="1:24" x14ac:dyDescent="0.3">
      <c r="A124" s="172" t="str">
        <f>'HP-ICS, V5-Sep24'!D126</f>
        <v>Guatemala</v>
      </c>
      <c r="B124" s="172" cm="1">
        <f t="array" ref="B124">IF(OR(A124=DATA!$H$2:$H$13),3,IF(OR(A124=DATA!$H$14:$H$119),2,1))</f>
        <v>1</v>
      </c>
      <c r="C124" s="173">
        <f>'HP-ICS, V5-Sep24'!L126</f>
        <v>0</v>
      </c>
      <c r="D124" s="172" t="str">
        <f>IF(AND(C124&gt;='Risk(Area, dist)'!$C$9, C124&lt;='Risk(Area, dist)'!$E$9), 1, IF(AND(C124&gt;'Risk(Area, dist)'!$C$10, C124&lt;='Risk(Area, dist)'!$E$10), 2, IF(C124&gt;='Risk(Area, dist)'!$C$11, 3, "")))</f>
        <v/>
      </c>
      <c r="E124" s="172">
        <f>'HP-ICS, V5-Sep24'!G126</f>
        <v>0</v>
      </c>
      <c r="F124" s="174" t="str">
        <f>IF(AND(E124&gt;='Risk(Area, dist)'!$H$9, E124&lt;='Risk(Area, dist)'!$J$9), 1, IF(AND(E124&gt;'Risk(Area, dist)'!$H$10, E124&lt;='Risk(Area, dist)'!$J$10), 2, IF(E124&gt;='Risk(Area, dist)'!$H$11, 3, "")))</f>
        <v/>
      </c>
      <c r="G124" s="174">
        <f>'HP-ICS, V5-Sep24'!AJ126</f>
        <v>0</v>
      </c>
      <c r="H124" s="174">
        <f t="shared" si="13"/>
        <v>3</v>
      </c>
      <c r="I124" s="177" t="e">
        <f>('HP-ICS, V5-Sep24'!AM126-'HP-ICS, V5-Sep24'!S126)/'HP-ICS, V5-Sep24'!S126</f>
        <v>#DIV/0!</v>
      </c>
      <c r="J124" s="174" t="e">
        <f t="shared" si="14"/>
        <v>#DIV/0!</v>
      </c>
      <c r="K124" s="172">
        <f>'HP-ICS, V5-Sep24'!U126</f>
        <v>0</v>
      </c>
      <c r="L124" s="174" t="str">
        <f t="shared" si="15"/>
        <v/>
      </c>
      <c r="M124" s="173">
        <f>'HP-ICS, V5-Sep24'!AS126</f>
        <v>0</v>
      </c>
      <c r="N124" s="174" t="str">
        <f t="shared" si="16"/>
        <v/>
      </c>
      <c r="O124" s="172">
        <f>'HP-ICS, V5-Sep24'!AO126</f>
        <v>0</v>
      </c>
      <c r="P124" s="174" t="str">
        <f t="shared" si="17"/>
        <v/>
      </c>
      <c r="Q124" s="172">
        <f>'HP-ICS, V5-Sep24'!AT126</f>
        <v>0</v>
      </c>
      <c r="R124" s="174" t="str">
        <f t="shared" si="18"/>
        <v/>
      </c>
      <c r="S124" s="174" t="e">
        <f t="shared" si="11"/>
        <v>#VALUE!</v>
      </c>
      <c r="T124" s="174" t="e">
        <f t="shared" si="19"/>
        <v>#VALUE!</v>
      </c>
      <c r="U124" s="173">
        <f>'HP-ICS, V5-Sep24'!AU126</f>
        <v>0</v>
      </c>
      <c r="V124" s="174">
        <f t="shared" si="20"/>
        <v>1</v>
      </c>
      <c r="W124" s="175" t="e">
        <f t="shared" si="12"/>
        <v>#DIV/0!</v>
      </c>
      <c r="X124" s="176" t="e">
        <f t="shared" si="21"/>
        <v>#DIV/0!</v>
      </c>
    </row>
    <row r="125" spans="1:24" x14ac:dyDescent="0.3">
      <c r="A125" s="172" t="str">
        <f>'HP-ICS, V5-Sep24'!D127</f>
        <v>Guatemala</v>
      </c>
      <c r="B125" s="172" cm="1">
        <f t="array" ref="B125">IF(OR(A125=DATA!$H$2:$H$13),3,IF(OR(A125=DATA!$H$14:$H$119),2,1))</f>
        <v>1</v>
      </c>
      <c r="C125" s="173">
        <f>'HP-ICS, V5-Sep24'!L127</f>
        <v>0</v>
      </c>
      <c r="D125" s="172" t="str">
        <f>IF(AND(C125&gt;='Risk(Area, dist)'!$C$9, C125&lt;='Risk(Area, dist)'!$E$9), 1, IF(AND(C125&gt;'Risk(Area, dist)'!$C$10, C125&lt;='Risk(Area, dist)'!$E$10), 2, IF(C125&gt;='Risk(Area, dist)'!$C$11, 3, "")))</f>
        <v/>
      </c>
      <c r="E125" s="172">
        <f>'HP-ICS, V5-Sep24'!G127</f>
        <v>0</v>
      </c>
      <c r="F125" s="174" t="str">
        <f>IF(AND(E125&gt;='Risk(Area, dist)'!$H$9, E125&lt;='Risk(Area, dist)'!$J$9), 1, IF(AND(E125&gt;'Risk(Area, dist)'!$H$10, E125&lt;='Risk(Area, dist)'!$J$10), 2, IF(E125&gt;='Risk(Area, dist)'!$H$11, 3, "")))</f>
        <v/>
      </c>
      <c r="G125" s="174">
        <f>'HP-ICS, V5-Sep24'!AJ127</f>
        <v>0</v>
      </c>
      <c r="H125" s="174">
        <f t="shared" si="13"/>
        <v>3</v>
      </c>
      <c r="I125" s="177" t="e">
        <f>('HP-ICS, V5-Sep24'!AM127-'HP-ICS, V5-Sep24'!S127)/'HP-ICS, V5-Sep24'!S127</f>
        <v>#DIV/0!</v>
      </c>
      <c r="J125" s="174" t="e">
        <f t="shared" si="14"/>
        <v>#DIV/0!</v>
      </c>
      <c r="K125" s="172">
        <f>'HP-ICS, V5-Sep24'!U127</f>
        <v>0</v>
      </c>
      <c r="L125" s="174" t="str">
        <f t="shared" si="15"/>
        <v/>
      </c>
      <c r="M125" s="173">
        <f>'HP-ICS, V5-Sep24'!AS127</f>
        <v>0</v>
      </c>
      <c r="N125" s="174" t="str">
        <f t="shared" si="16"/>
        <v/>
      </c>
      <c r="O125" s="172">
        <f>'HP-ICS, V5-Sep24'!AO127</f>
        <v>0</v>
      </c>
      <c r="P125" s="174" t="str">
        <f t="shared" si="17"/>
        <v/>
      </c>
      <c r="Q125" s="172">
        <f>'HP-ICS, V5-Sep24'!AT127</f>
        <v>0</v>
      </c>
      <c r="R125" s="174" t="str">
        <f t="shared" si="18"/>
        <v/>
      </c>
      <c r="S125" s="174" t="e">
        <f t="shared" si="11"/>
        <v>#VALUE!</v>
      </c>
      <c r="T125" s="174" t="e">
        <f t="shared" si="19"/>
        <v>#VALUE!</v>
      </c>
      <c r="U125" s="173">
        <f>'HP-ICS, V5-Sep24'!AU127</f>
        <v>0</v>
      </c>
      <c r="V125" s="174">
        <f t="shared" si="20"/>
        <v>1</v>
      </c>
      <c r="W125" s="175" t="e">
        <f t="shared" si="12"/>
        <v>#DIV/0!</v>
      </c>
      <c r="X125" s="176" t="e">
        <f t="shared" si="21"/>
        <v>#DIV/0!</v>
      </c>
    </row>
    <row r="126" spans="1:24" x14ac:dyDescent="0.3">
      <c r="A126" s="172" t="str">
        <f>'HP-ICS, V5-Sep24'!D128</f>
        <v>Guatemala</v>
      </c>
      <c r="B126" s="172" cm="1">
        <f t="array" ref="B126">IF(OR(A126=DATA!$H$2:$H$13),3,IF(OR(A126=DATA!$H$14:$H$119),2,1))</f>
        <v>1</v>
      </c>
      <c r="C126" s="173">
        <f>'HP-ICS, V5-Sep24'!L128</f>
        <v>0</v>
      </c>
      <c r="D126" s="172" t="str">
        <f>IF(AND(C126&gt;='Risk(Area, dist)'!$C$9, C126&lt;='Risk(Area, dist)'!$E$9), 1, IF(AND(C126&gt;'Risk(Area, dist)'!$C$10, C126&lt;='Risk(Area, dist)'!$E$10), 2, IF(C126&gt;='Risk(Area, dist)'!$C$11, 3, "")))</f>
        <v/>
      </c>
      <c r="E126" s="172">
        <f>'HP-ICS, V5-Sep24'!G128</f>
        <v>0</v>
      </c>
      <c r="F126" s="174" t="str">
        <f>IF(AND(E126&gt;='Risk(Area, dist)'!$H$9, E126&lt;='Risk(Area, dist)'!$J$9), 1, IF(AND(E126&gt;'Risk(Area, dist)'!$H$10, E126&lt;='Risk(Area, dist)'!$J$10), 2, IF(E126&gt;='Risk(Area, dist)'!$H$11, 3, "")))</f>
        <v/>
      </c>
      <c r="G126" s="174">
        <f>'HP-ICS, V5-Sep24'!AJ128</f>
        <v>0</v>
      </c>
      <c r="H126" s="174">
        <f t="shared" si="13"/>
        <v>3</v>
      </c>
      <c r="I126" s="177" t="e">
        <f>('HP-ICS, V5-Sep24'!AM128-'HP-ICS, V5-Sep24'!S128)/'HP-ICS, V5-Sep24'!S128</f>
        <v>#DIV/0!</v>
      </c>
      <c r="J126" s="174" t="e">
        <f t="shared" si="14"/>
        <v>#DIV/0!</v>
      </c>
      <c r="K126" s="172">
        <f>'HP-ICS, V5-Sep24'!U128</f>
        <v>0</v>
      </c>
      <c r="L126" s="174" t="str">
        <f t="shared" si="15"/>
        <v/>
      </c>
      <c r="M126" s="173">
        <f>'HP-ICS, V5-Sep24'!AS128</f>
        <v>0</v>
      </c>
      <c r="N126" s="174" t="str">
        <f t="shared" si="16"/>
        <v/>
      </c>
      <c r="O126" s="172">
        <f>'HP-ICS, V5-Sep24'!AO128</f>
        <v>0</v>
      </c>
      <c r="P126" s="174" t="str">
        <f t="shared" si="17"/>
        <v/>
      </c>
      <c r="Q126" s="172">
        <f>'HP-ICS, V5-Sep24'!AT128</f>
        <v>0</v>
      </c>
      <c r="R126" s="174" t="str">
        <f t="shared" si="18"/>
        <v/>
      </c>
      <c r="S126" s="174" t="e">
        <f t="shared" si="11"/>
        <v>#VALUE!</v>
      </c>
      <c r="T126" s="174" t="e">
        <f t="shared" si="19"/>
        <v>#VALUE!</v>
      </c>
      <c r="U126" s="173">
        <f>'HP-ICS, V5-Sep24'!AU128</f>
        <v>0</v>
      </c>
      <c r="V126" s="174">
        <f t="shared" si="20"/>
        <v>1</v>
      </c>
      <c r="W126" s="175" t="e">
        <f t="shared" si="12"/>
        <v>#DIV/0!</v>
      </c>
      <c r="X126" s="176" t="e">
        <f t="shared" si="21"/>
        <v>#DIV/0!</v>
      </c>
    </row>
    <row r="127" spans="1:24" x14ac:dyDescent="0.3">
      <c r="A127" s="172" t="str">
        <f>'HP-ICS, V5-Sep24'!D129</f>
        <v>Guatemala</v>
      </c>
      <c r="B127" s="172" cm="1">
        <f t="array" ref="B127">IF(OR(A127=DATA!$H$2:$H$13),3,IF(OR(A127=DATA!$H$14:$H$119),2,1))</f>
        <v>1</v>
      </c>
      <c r="C127" s="173">
        <f>'HP-ICS, V5-Sep24'!L129</f>
        <v>0</v>
      </c>
      <c r="D127" s="172" t="str">
        <f>IF(AND(C127&gt;='Risk(Area, dist)'!$C$9, C127&lt;='Risk(Area, dist)'!$E$9), 1, IF(AND(C127&gt;'Risk(Area, dist)'!$C$10, C127&lt;='Risk(Area, dist)'!$E$10), 2, IF(C127&gt;='Risk(Area, dist)'!$C$11, 3, "")))</f>
        <v/>
      </c>
      <c r="E127" s="172">
        <f>'HP-ICS, V5-Sep24'!G129</f>
        <v>0</v>
      </c>
      <c r="F127" s="174" t="str">
        <f>IF(AND(E127&gt;='Risk(Area, dist)'!$H$9, E127&lt;='Risk(Area, dist)'!$J$9), 1, IF(AND(E127&gt;'Risk(Area, dist)'!$H$10, E127&lt;='Risk(Area, dist)'!$J$10), 2, IF(E127&gt;='Risk(Area, dist)'!$H$11, 3, "")))</f>
        <v/>
      </c>
      <c r="G127" s="174">
        <f>'HP-ICS, V5-Sep24'!AJ129</f>
        <v>0</v>
      </c>
      <c r="H127" s="174">
        <f t="shared" si="13"/>
        <v>3</v>
      </c>
      <c r="I127" s="177" t="e">
        <f>('HP-ICS, V5-Sep24'!AM129-'HP-ICS, V5-Sep24'!S129)/'HP-ICS, V5-Sep24'!S129</f>
        <v>#DIV/0!</v>
      </c>
      <c r="J127" s="174" t="e">
        <f t="shared" si="14"/>
        <v>#DIV/0!</v>
      </c>
      <c r="K127" s="172">
        <f>'HP-ICS, V5-Sep24'!U129</f>
        <v>0</v>
      </c>
      <c r="L127" s="174" t="str">
        <f t="shared" si="15"/>
        <v/>
      </c>
      <c r="M127" s="173">
        <f>'HP-ICS, V5-Sep24'!AS129</f>
        <v>0</v>
      </c>
      <c r="N127" s="174" t="str">
        <f t="shared" si="16"/>
        <v/>
      </c>
      <c r="O127" s="172">
        <f>'HP-ICS, V5-Sep24'!AO129</f>
        <v>0</v>
      </c>
      <c r="P127" s="174" t="str">
        <f t="shared" si="17"/>
        <v/>
      </c>
      <c r="Q127" s="172">
        <f>'HP-ICS, V5-Sep24'!AT129</f>
        <v>0</v>
      </c>
      <c r="R127" s="174" t="str">
        <f t="shared" si="18"/>
        <v/>
      </c>
      <c r="S127" s="174" t="e">
        <f t="shared" si="11"/>
        <v>#VALUE!</v>
      </c>
      <c r="T127" s="174" t="e">
        <f t="shared" si="19"/>
        <v>#VALUE!</v>
      </c>
      <c r="U127" s="173">
        <f>'HP-ICS, V5-Sep24'!AU129</f>
        <v>0</v>
      </c>
      <c r="V127" s="174">
        <f t="shared" si="20"/>
        <v>1</v>
      </c>
      <c r="W127" s="175" t="e">
        <f t="shared" si="12"/>
        <v>#DIV/0!</v>
      </c>
      <c r="X127" s="176" t="e">
        <f t="shared" si="21"/>
        <v>#DIV/0!</v>
      </c>
    </row>
    <row r="128" spans="1:24" x14ac:dyDescent="0.3">
      <c r="A128" s="172" t="str">
        <f>'HP-ICS, V5-Sep24'!D130</f>
        <v>Guatemala</v>
      </c>
      <c r="B128" s="172" cm="1">
        <f t="array" ref="B128">IF(OR(A128=DATA!$H$2:$H$13),3,IF(OR(A128=DATA!$H$14:$H$119),2,1))</f>
        <v>1</v>
      </c>
      <c r="C128" s="173">
        <f>'HP-ICS, V5-Sep24'!L130</f>
        <v>0</v>
      </c>
      <c r="D128" s="172" t="str">
        <f>IF(AND(C128&gt;='Risk(Area, dist)'!$C$9, C128&lt;='Risk(Area, dist)'!$E$9), 1, IF(AND(C128&gt;'Risk(Area, dist)'!$C$10, C128&lt;='Risk(Area, dist)'!$E$10), 2, IF(C128&gt;='Risk(Area, dist)'!$C$11, 3, "")))</f>
        <v/>
      </c>
      <c r="E128" s="172">
        <f>'HP-ICS, V5-Sep24'!G130</f>
        <v>0</v>
      </c>
      <c r="F128" s="174" t="str">
        <f>IF(AND(E128&gt;='Risk(Area, dist)'!$H$9, E128&lt;='Risk(Area, dist)'!$J$9), 1, IF(AND(E128&gt;'Risk(Area, dist)'!$H$10, E128&lt;='Risk(Area, dist)'!$J$10), 2, IF(E128&gt;='Risk(Area, dist)'!$H$11, 3, "")))</f>
        <v/>
      </c>
      <c r="G128" s="174">
        <f>'HP-ICS, V5-Sep24'!AJ130</f>
        <v>0</v>
      </c>
      <c r="H128" s="174">
        <f t="shared" si="13"/>
        <v>3</v>
      </c>
      <c r="I128" s="177" t="e">
        <f>('HP-ICS, V5-Sep24'!AM130-'HP-ICS, V5-Sep24'!S130)/'HP-ICS, V5-Sep24'!S130</f>
        <v>#DIV/0!</v>
      </c>
      <c r="J128" s="174" t="e">
        <f t="shared" si="14"/>
        <v>#DIV/0!</v>
      </c>
      <c r="K128" s="172">
        <f>'HP-ICS, V5-Sep24'!U130</f>
        <v>0</v>
      </c>
      <c r="L128" s="174" t="str">
        <f t="shared" si="15"/>
        <v/>
      </c>
      <c r="M128" s="173">
        <f>'HP-ICS, V5-Sep24'!AS130</f>
        <v>0</v>
      </c>
      <c r="N128" s="174" t="str">
        <f t="shared" si="16"/>
        <v/>
      </c>
      <c r="O128" s="172">
        <f>'HP-ICS, V5-Sep24'!AO130</f>
        <v>0</v>
      </c>
      <c r="P128" s="174" t="str">
        <f t="shared" si="17"/>
        <v/>
      </c>
      <c r="Q128" s="172">
        <f>'HP-ICS, V5-Sep24'!AT130</f>
        <v>0</v>
      </c>
      <c r="R128" s="174" t="str">
        <f t="shared" si="18"/>
        <v/>
      </c>
      <c r="S128" s="174" t="e">
        <f t="shared" si="11"/>
        <v>#VALUE!</v>
      </c>
      <c r="T128" s="174" t="e">
        <f t="shared" si="19"/>
        <v>#VALUE!</v>
      </c>
      <c r="U128" s="173">
        <f>'HP-ICS, V5-Sep24'!AU130</f>
        <v>0</v>
      </c>
      <c r="V128" s="174">
        <f t="shared" si="20"/>
        <v>1</v>
      </c>
      <c r="W128" s="175" t="e">
        <f t="shared" si="12"/>
        <v>#DIV/0!</v>
      </c>
      <c r="X128" s="176" t="e">
        <f t="shared" si="21"/>
        <v>#DIV/0!</v>
      </c>
    </row>
    <row r="129" spans="1:24" x14ac:dyDescent="0.3">
      <c r="A129" s="172" t="str">
        <f>'HP-ICS, V5-Sep24'!D131</f>
        <v>Guatemala</v>
      </c>
      <c r="B129" s="172" cm="1">
        <f t="array" ref="B129">IF(OR(A129=DATA!$H$2:$H$13),3,IF(OR(A129=DATA!$H$14:$H$119),2,1))</f>
        <v>1</v>
      </c>
      <c r="C129" s="173">
        <f>'HP-ICS, V5-Sep24'!L131</f>
        <v>0</v>
      </c>
      <c r="D129" s="172" t="str">
        <f>IF(AND(C129&gt;='Risk(Area, dist)'!$C$9, C129&lt;='Risk(Area, dist)'!$E$9), 1, IF(AND(C129&gt;'Risk(Area, dist)'!$C$10, C129&lt;='Risk(Area, dist)'!$E$10), 2, IF(C129&gt;='Risk(Area, dist)'!$C$11, 3, "")))</f>
        <v/>
      </c>
      <c r="E129" s="172">
        <f>'HP-ICS, V5-Sep24'!G131</f>
        <v>0</v>
      </c>
      <c r="F129" s="174" t="str">
        <f>IF(AND(E129&gt;='Risk(Area, dist)'!$H$9, E129&lt;='Risk(Area, dist)'!$J$9), 1, IF(AND(E129&gt;'Risk(Area, dist)'!$H$10, E129&lt;='Risk(Area, dist)'!$J$10), 2, IF(E129&gt;='Risk(Area, dist)'!$H$11, 3, "")))</f>
        <v/>
      </c>
      <c r="G129" s="174">
        <f>'HP-ICS, V5-Sep24'!AJ131</f>
        <v>0</v>
      </c>
      <c r="H129" s="174">
        <f t="shared" si="13"/>
        <v>3</v>
      </c>
      <c r="I129" s="177" t="e">
        <f>('HP-ICS, V5-Sep24'!AM131-'HP-ICS, V5-Sep24'!S131)/'HP-ICS, V5-Sep24'!S131</f>
        <v>#DIV/0!</v>
      </c>
      <c r="J129" s="174" t="e">
        <f t="shared" si="14"/>
        <v>#DIV/0!</v>
      </c>
      <c r="K129" s="172">
        <f>'HP-ICS, V5-Sep24'!U131</f>
        <v>0</v>
      </c>
      <c r="L129" s="174" t="str">
        <f t="shared" si="15"/>
        <v/>
      </c>
      <c r="M129" s="173">
        <f>'HP-ICS, V5-Sep24'!AS131</f>
        <v>0</v>
      </c>
      <c r="N129" s="174" t="str">
        <f t="shared" si="16"/>
        <v/>
      </c>
      <c r="O129" s="172">
        <f>'HP-ICS, V5-Sep24'!AO131</f>
        <v>0</v>
      </c>
      <c r="P129" s="174" t="str">
        <f t="shared" si="17"/>
        <v/>
      </c>
      <c r="Q129" s="172">
        <f>'HP-ICS, V5-Sep24'!AT131</f>
        <v>0</v>
      </c>
      <c r="R129" s="174" t="str">
        <f t="shared" si="18"/>
        <v/>
      </c>
      <c r="S129" s="174" t="e">
        <f t="shared" si="11"/>
        <v>#VALUE!</v>
      </c>
      <c r="T129" s="174" t="e">
        <f t="shared" si="19"/>
        <v>#VALUE!</v>
      </c>
      <c r="U129" s="173">
        <f>'HP-ICS, V5-Sep24'!AU131</f>
        <v>0</v>
      </c>
      <c r="V129" s="174">
        <f t="shared" si="20"/>
        <v>1</v>
      </c>
      <c r="W129" s="175" t="e">
        <f t="shared" si="12"/>
        <v>#DIV/0!</v>
      </c>
      <c r="X129" s="176" t="e">
        <f t="shared" si="21"/>
        <v>#DIV/0!</v>
      </c>
    </row>
    <row r="130" spans="1:24" x14ac:dyDescent="0.3">
      <c r="A130" s="172" t="str">
        <f>'HP-ICS, V5-Sep24'!D132</f>
        <v>Guatemala</v>
      </c>
      <c r="B130" s="172" cm="1">
        <f t="array" ref="B130">IF(OR(A130=DATA!$H$2:$H$13),3,IF(OR(A130=DATA!$H$14:$H$119),2,1))</f>
        <v>1</v>
      </c>
      <c r="C130" s="173">
        <f>'HP-ICS, V5-Sep24'!L132</f>
        <v>0</v>
      </c>
      <c r="D130" s="172" t="str">
        <f>IF(AND(C130&gt;='Risk(Area, dist)'!$C$9, C130&lt;='Risk(Area, dist)'!$E$9), 1, IF(AND(C130&gt;'Risk(Area, dist)'!$C$10, C130&lt;='Risk(Area, dist)'!$E$10), 2, IF(C130&gt;='Risk(Area, dist)'!$C$11, 3, "")))</f>
        <v/>
      </c>
      <c r="E130" s="172">
        <f>'HP-ICS, V5-Sep24'!G132</f>
        <v>0</v>
      </c>
      <c r="F130" s="174" t="str">
        <f>IF(AND(E130&gt;='Risk(Area, dist)'!$H$9, E130&lt;='Risk(Area, dist)'!$J$9), 1, IF(AND(E130&gt;'Risk(Area, dist)'!$H$10, E130&lt;='Risk(Area, dist)'!$J$10), 2, IF(E130&gt;='Risk(Area, dist)'!$H$11, 3, "")))</f>
        <v/>
      </c>
      <c r="G130" s="174">
        <f>'HP-ICS, V5-Sep24'!AJ132</f>
        <v>0</v>
      </c>
      <c r="H130" s="174">
        <f t="shared" si="13"/>
        <v>3</v>
      </c>
      <c r="I130" s="177" t="e">
        <f>('HP-ICS, V5-Sep24'!AM132-'HP-ICS, V5-Sep24'!S132)/'HP-ICS, V5-Sep24'!S132</f>
        <v>#DIV/0!</v>
      </c>
      <c r="J130" s="174" t="e">
        <f t="shared" si="14"/>
        <v>#DIV/0!</v>
      </c>
      <c r="K130" s="172">
        <f>'HP-ICS, V5-Sep24'!U132</f>
        <v>0</v>
      </c>
      <c r="L130" s="174" t="str">
        <f t="shared" si="15"/>
        <v/>
      </c>
      <c r="M130" s="173">
        <f>'HP-ICS, V5-Sep24'!AS132</f>
        <v>0</v>
      </c>
      <c r="N130" s="174" t="str">
        <f t="shared" si="16"/>
        <v/>
      </c>
      <c r="O130" s="172">
        <f>'HP-ICS, V5-Sep24'!AO132</f>
        <v>0</v>
      </c>
      <c r="P130" s="174" t="str">
        <f t="shared" si="17"/>
        <v/>
      </c>
      <c r="Q130" s="172">
        <f>'HP-ICS, V5-Sep24'!AT132</f>
        <v>0</v>
      </c>
      <c r="R130" s="174" t="str">
        <f t="shared" si="18"/>
        <v/>
      </c>
      <c r="S130" s="174" t="e">
        <f t="shared" ref="S130:S193" si="22">R130-P130</f>
        <v>#VALUE!</v>
      </c>
      <c r="T130" s="174" t="e">
        <f t="shared" si="19"/>
        <v>#VALUE!</v>
      </c>
      <c r="U130" s="173">
        <f>'HP-ICS, V5-Sep24'!AU132</f>
        <v>0</v>
      </c>
      <c r="V130" s="174">
        <f t="shared" si="20"/>
        <v>1</v>
      </c>
      <c r="W130" s="175" t="e">
        <f t="shared" ref="W130:W193" si="23">AVERAGE(B130,D130,F130,H130,J130,L130,N130,V130,T130)</f>
        <v>#DIV/0!</v>
      </c>
      <c r="X130" s="176" t="e">
        <f t="shared" si="21"/>
        <v>#DIV/0!</v>
      </c>
    </row>
    <row r="131" spans="1:24" x14ac:dyDescent="0.3">
      <c r="A131" s="172" t="str">
        <f>'HP-ICS, V5-Sep24'!D133</f>
        <v>Guatemala</v>
      </c>
      <c r="B131" s="172" cm="1">
        <f t="array" ref="B131">IF(OR(A131=DATA!$H$2:$H$13),3,IF(OR(A131=DATA!$H$14:$H$119),2,1))</f>
        <v>1</v>
      </c>
      <c r="C131" s="173">
        <f>'HP-ICS, V5-Sep24'!L133</f>
        <v>0</v>
      </c>
      <c r="D131" s="172" t="str">
        <f>IF(AND(C131&gt;='Risk(Area, dist)'!$C$9, C131&lt;='Risk(Area, dist)'!$E$9), 1, IF(AND(C131&gt;'Risk(Area, dist)'!$C$10, C131&lt;='Risk(Area, dist)'!$E$10), 2, IF(C131&gt;='Risk(Area, dist)'!$C$11, 3, "")))</f>
        <v/>
      </c>
      <c r="E131" s="172">
        <f>'HP-ICS, V5-Sep24'!G133</f>
        <v>0</v>
      </c>
      <c r="F131" s="174" t="str">
        <f>IF(AND(E131&gt;='Risk(Area, dist)'!$H$9, E131&lt;='Risk(Area, dist)'!$J$9), 1, IF(AND(E131&gt;'Risk(Area, dist)'!$H$10, E131&lt;='Risk(Area, dist)'!$J$10), 2, IF(E131&gt;='Risk(Area, dist)'!$H$11, 3, "")))</f>
        <v/>
      </c>
      <c r="G131" s="174">
        <f>'HP-ICS, V5-Sep24'!AJ133</f>
        <v>0</v>
      </c>
      <c r="H131" s="174">
        <f t="shared" ref="H131:H194" si="24">IF(G131="Orgánico / Organic",1,IF(G131="T3",2,3))</f>
        <v>3</v>
      </c>
      <c r="I131" s="177" t="e">
        <f>('HP-ICS, V5-Sep24'!AM133-'HP-ICS, V5-Sep24'!S133)/'HP-ICS, V5-Sep24'!S133</f>
        <v>#DIV/0!</v>
      </c>
      <c r="J131" s="174" t="e">
        <f t="shared" ref="J131:J194" si="25">IF(OR(AND(I131&gt;=-10%,I131&lt;=0%),AND(I131&gt;=0%,I131&lt;=10%)), 1, IF(I131&gt;10%, 3, IF(I131&lt;-10%, 2, "")))</f>
        <v>#DIV/0!</v>
      </c>
      <c r="K131" s="172">
        <f>'HP-ICS, V5-Sep24'!U133</f>
        <v>0</v>
      </c>
      <c r="L131" s="174" t="str">
        <f t="shared" ref="L131:L194" si="26">IF(K131="NA", 1, IF(K131="Intercalado / Intercrop", 2, IF(K131="Rotación / Rotation", 3, "")))</f>
        <v/>
      </c>
      <c r="M131" s="173">
        <f>'HP-ICS, V5-Sep24'!AS133</f>
        <v>0</v>
      </c>
      <c r="N131" s="174" t="str">
        <f t="shared" ref="N131:N194" si="27">IF(M131="No", 3, IF(M131="Sí / Yes", 1, ""))</f>
        <v/>
      </c>
      <c r="O131" s="172">
        <f>'HP-ICS, V5-Sep24'!AO133</f>
        <v>0</v>
      </c>
      <c r="P131" s="174" t="str">
        <f t="shared" ref="P131:P194" si="28">IF(O131="No", 1, IF(O131="Sí / Yes", 3, ""))</f>
        <v/>
      </c>
      <c r="Q131" s="172">
        <f>'HP-ICS, V5-Sep24'!AT133</f>
        <v>0</v>
      </c>
      <c r="R131" s="174" t="str">
        <f t="shared" ref="R131:R194" si="29">IF(Q131="No", 1, IF(Q131="Sí / Yes", 3, ""))</f>
        <v/>
      </c>
      <c r="S131" s="174" t="e">
        <f t="shared" si="22"/>
        <v>#VALUE!</v>
      </c>
      <c r="T131" s="174" t="e">
        <f t="shared" ref="T131:T194" si="30">IF(S131=2,3,1)</f>
        <v>#VALUE!</v>
      </c>
      <c r="U131" s="173">
        <f>'HP-ICS, V5-Sep24'!AU133</f>
        <v>0</v>
      </c>
      <c r="V131" s="174">
        <f t="shared" ref="V131:V194" si="31">IF(U131=0,1,IF(U131&gt;0,3,2))</f>
        <v>1</v>
      </c>
      <c r="W131" s="175" t="e">
        <f t="shared" si="23"/>
        <v>#DIV/0!</v>
      </c>
      <c r="X131" s="176" t="e">
        <f t="shared" ref="X131:X194" si="32">IF(W131&gt;0, IF(W131&lt;1.5, "Bajo / Low", IF(W131&lt;=2.3, "Medio / Medium", "Alto / High")), "")</f>
        <v>#DIV/0!</v>
      </c>
    </row>
    <row r="132" spans="1:24" x14ac:dyDescent="0.3">
      <c r="A132" s="172" t="str">
        <f>'HP-ICS, V5-Sep24'!D134</f>
        <v>Guatemala</v>
      </c>
      <c r="B132" s="172" cm="1">
        <f t="array" ref="B132">IF(OR(A132=DATA!$H$2:$H$13),3,IF(OR(A132=DATA!$H$14:$H$119),2,1))</f>
        <v>1</v>
      </c>
      <c r="C132" s="173">
        <f>'HP-ICS, V5-Sep24'!L134</f>
        <v>0</v>
      </c>
      <c r="D132" s="172" t="str">
        <f>IF(AND(C132&gt;='Risk(Area, dist)'!$C$9, C132&lt;='Risk(Area, dist)'!$E$9), 1, IF(AND(C132&gt;'Risk(Area, dist)'!$C$10, C132&lt;='Risk(Area, dist)'!$E$10), 2, IF(C132&gt;='Risk(Area, dist)'!$C$11, 3, "")))</f>
        <v/>
      </c>
      <c r="E132" s="172">
        <f>'HP-ICS, V5-Sep24'!G134</f>
        <v>0</v>
      </c>
      <c r="F132" s="174" t="str">
        <f>IF(AND(E132&gt;='Risk(Area, dist)'!$H$9, E132&lt;='Risk(Area, dist)'!$J$9), 1, IF(AND(E132&gt;'Risk(Area, dist)'!$H$10, E132&lt;='Risk(Area, dist)'!$J$10), 2, IF(E132&gt;='Risk(Area, dist)'!$H$11, 3, "")))</f>
        <v/>
      </c>
      <c r="G132" s="174">
        <f>'HP-ICS, V5-Sep24'!AJ134</f>
        <v>0</v>
      </c>
      <c r="H132" s="174">
        <f t="shared" si="24"/>
        <v>3</v>
      </c>
      <c r="I132" s="177" t="e">
        <f>('HP-ICS, V5-Sep24'!AM134-'HP-ICS, V5-Sep24'!S134)/'HP-ICS, V5-Sep24'!S134</f>
        <v>#DIV/0!</v>
      </c>
      <c r="J132" s="174" t="e">
        <f t="shared" si="25"/>
        <v>#DIV/0!</v>
      </c>
      <c r="K132" s="172">
        <f>'HP-ICS, V5-Sep24'!U134</f>
        <v>0</v>
      </c>
      <c r="L132" s="174" t="str">
        <f t="shared" si="26"/>
        <v/>
      </c>
      <c r="M132" s="173">
        <f>'HP-ICS, V5-Sep24'!AS134</f>
        <v>0</v>
      </c>
      <c r="N132" s="174" t="str">
        <f t="shared" si="27"/>
        <v/>
      </c>
      <c r="O132" s="172">
        <f>'HP-ICS, V5-Sep24'!AO134</f>
        <v>0</v>
      </c>
      <c r="P132" s="174" t="str">
        <f t="shared" si="28"/>
        <v/>
      </c>
      <c r="Q132" s="172">
        <f>'HP-ICS, V5-Sep24'!AT134</f>
        <v>0</v>
      </c>
      <c r="R132" s="174" t="str">
        <f t="shared" si="29"/>
        <v/>
      </c>
      <c r="S132" s="174" t="e">
        <f t="shared" si="22"/>
        <v>#VALUE!</v>
      </c>
      <c r="T132" s="174" t="e">
        <f t="shared" si="30"/>
        <v>#VALUE!</v>
      </c>
      <c r="U132" s="173">
        <f>'HP-ICS, V5-Sep24'!AU134</f>
        <v>0</v>
      </c>
      <c r="V132" s="174">
        <f t="shared" si="31"/>
        <v>1</v>
      </c>
      <c r="W132" s="175" t="e">
        <f t="shared" si="23"/>
        <v>#DIV/0!</v>
      </c>
      <c r="X132" s="176" t="e">
        <f t="shared" si="32"/>
        <v>#DIV/0!</v>
      </c>
    </row>
    <row r="133" spans="1:24" x14ac:dyDescent="0.3">
      <c r="A133" s="172" t="str">
        <f>'HP-ICS, V5-Sep24'!D135</f>
        <v>Guatemala</v>
      </c>
      <c r="B133" s="172" cm="1">
        <f t="array" ref="B133">IF(OR(A133=DATA!$H$2:$H$13),3,IF(OR(A133=DATA!$H$14:$H$119),2,1))</f>
        <v>1</v>
      </c>
      <c r="C133" s="173">
        <f>'HP-ICS, V5-Sep24'!L135</f>
        <v>0</v>
      </c>
      <c r="D133" s="172" t="str">
        <f>IF(AND(C133&gt;='Risk(Area, dist)'!$C$9, C133&lt;='Risk(Area, dist)'!$E$9), 1, IF(AND(C133&gt;'Risk(Area, dist)'!$C$10, C133&lt;='Risk(Area, dist)'!$E$10), 2, IF(C133&gt;='Risk(Area, dist)'!$C$11, 3, "")))</f>
        <v/>
      </c>
      <c r="E133" s="172">
        <f>'HP-ICS, V5-Sep24'!G135</f>
        <v>0</v>
      </c>
      <c r="F133" s="174" t="str">
        <f>IF(AND(E133&gt;='Risk(Area, dist)'!$H$9, E133&lt;='Risk(Area, dist)'!$J$9), 1, IF(AND(E133&gt;'Risk(Area, dist)'!$H$10, E133&lt;='Risk(Area, dist)'!$J$10), 2, IF(E133&gt;='Risk(Area, dist)'!$H$11, 3, "")))</f>
        <v/>
      </c>
      <c r="G133" s="174">
        <f>'HP-ICS, V5-Sep24'!AJ135</f>
        <v>0</v>
      </c>
      <c r="H133" s="174">
        <f t="shared" si="24"/>
        <v>3</v>
      </c>
      <c r="I133" s="177" t="e">
        <f>('HP-ICS, V5-Sep24'!AM135-'HP-ICS, V5-Sep24'!S135)/'HP-ICS, V5-Sep24'!S135</f>
        <v>#DIV/0!</v>
      </c>
      <c r="J133" s="174" t="e">
        <f t="shared" si="25"/>
        <v>#DIV/0!</v>
      </c>
      <c r="K133" s="172">
        <f>'HP-ICS, V5-Sep24'!U135</f>
        <v>0</v>
      </c>
      <c r="L133" s="174" t="str">
        <f t="shared" si="26"/>
        <v/>
      </c>
      <c r="M133" s="173">
        <f>'HP-ICS, V5-Sep24'!AS135</f>
        <v>0</v>
      </c>
      <c r="N133" s="174" t="str">
        <f t="shared" si="27"/>
        <v/>
      </c>
      <c r="O133" s="172">
        <f>'HP-ICS, V5-Sep24'!AO135</f>
        <v>0</v>
      </c>
      <c r="P133" s="174" t="str">
        <f t="shared" si="28"/>
        <v/>
      </c>
      <c r="Q133" s="172">
        <f>'HP-ICS, V5-Sep24'!AT135</f>
        <v>0</v>
      </c>
      <c r="R133" s="174" t="str">
        <f t="shared" si="29"/>
        <v/>
      </c>
      <c r="S133" s="174" t="e">
        <f t="shared" si="22"/>
        <v>#VALUE!</v>
      </c>
      <c r="T133" s="174" t="e">
        <f t="shared" si="30"/>
        <v>#VALUE!</v>
      </c>
      <c r="U133" s="173">
        <f>'HP-ICS, V5-Sep24'!AU135</f>
        <v>0</v>
      </c>
      <c r="V133" s="174">
        <f t="shared" si="31"/>
        <v>1</v>
      </c>
      <c r="W133" s="175" t="e">
        <f t="shared" si="23"/>
        <v>#DIV/0!</v>
      </c>
      <c r="X133" s="176" t="e">
        <f t="shared" si="32"/>
        <v>#DIV/0!</v>
      </c>
    </row>
    <row r="134" spans="1:24" x14ac:dyDescent="0.3">
      <c r="A134" s="172" t="str">
        <f>'HP-ICS, V5-Sep24'!D136</f>
        <v>Guatemala</v>
      </c>
      <c r="B134" s="172" cm="1">
        <f t="array" ref="B134">IF(OR(A134=DATA!$H$2:$H$13),3,IF(OR(A134=DATA!$H$14:$H$119),2,1))</f>
        <v>1</v>
      </c>
      <c r="C134" s="173">
        <f>'HP-ICS, V5-Sep24'!L136</f>
        <v>0</v>
      </c>
      <c r="D134" s="172" t="str">
        <f>IF(AND(C134&gt;='Risk(Area, dist)'!$C$9, C134&lt;='Risk(Area, dist)'!$E$9), 1, IF(AND(C134&gt;'Risk(Area, dist)'!$C$10, C134&lt;='Risk(Area, dist)'!$E$10), 2, IF(C134&gt;='Risk(Area, dist)'!$C$11, 3, "")))</f>
        <v/>
      </c>
      <c r="E134" s="172">
        <f>'HP-ICS, V5-Sep24'!G136</f>
        <v>0</v>
      </c>
      <c r="F134" s="174" t="str">
        <f>IF(AND(E134&gt;='Risk(Area, dist)'!$H$9, E134&lt;='Risk(Area, dist)'!$J$9), 1, IF(AND(E134&gt;'Risk(Area, dist)'!$H$10, E134&lt;='Risk(Area, dist)'!$J$10), 2, IF(E134&gt;='Risk(Area, dist)'!$H$11, 3, "")))</f>
        <v/>
      </c>
      <c r="G134" s="174">
        <f>'HP-ICS, V5-Sep24'!AJ136</f>
        <v>0</v>
      </c>
      <c r="H134" s="174">
        <f t="shared" si="24"/>
        <v>3</v>
      </c>
      <c r="I134" s="177" t="e">
        <f>('HP-ICS, V5-Sep24'!AM136-'HP-ICS, V5-Sep24'!S136)/'HP-ICS, V5-Sep24'!S136</f>
        <v>#DIV/0!</v>
      </c>
      <c r="J134" s="174" t="e">
        <f t="shared" si="25"/>
        <v>#DIV/0!</v>
      </c>
      <c r="K134" s="172">
        <f>'HP-ICS, V5-Sep24'!U136</f>
        <v>0</v>
      </c>
      <c r="L134" s="174" t="str">
        <f t="shared" si="26"/>
        <v/>
      </c>
      <c r="M134" s="173">
        <f>'HP-ICS, V5-Sep24'!AS136</f>
        <v>0</v>
      </c>
      <c r="N134" s="174" t="str">
        <f t="shared" si="27"/>
        <v/>
      </c>
      <c r="O134" s="172">
        <f>'HP-ICS, V5-Sep24'!AO136</f>
        <v>0</v>
      </c>
      <c r="P134" s="174" t="str">
        <f t="shared" si="28"/>
        <v/>
      </c>
      <c r="Q134" s="172">
        <f>'HP-ICS, V5-Sep24'!AT136</f>
        <v>0</v>
      </c>
      <c r="R134" s="174" t="str">
        <f t="shared" si="29"/>
        <v/>
      </c>
      <c r="S134" s="174" t="e">
        <f t="shared" si="22"/>
        <v>#VALUE!</v>
      </c>
      <c r="T134" s="174" t="e">
        <f t="shared" si="30"/>
        <v>#VALUE!</v>
      </c>
      <c r="U134" s="173">
        <f>'HP-ICS, V5-Sep24'!AU136</f>
        <v>0</v>
      </c>
      <c r="V134" s="174">
        <f t="shared" si="31"/>
        <v>1</v>
      </c>
      <c r="W134" s="175" t="e">
        <f t="shared" si="23"/>
        <v>#DIV/0!</v>
      </c>
      <c r="X134" s="176" t="e">
        <f t="shared" si="32"/>
        <v>#DIV/0!</v>
      </c>
    </row>
    <row r="135" spans="1:24" x14ac:dyDescent="0.3">
      <c r="A135" s="172" t="str">
        <f>'HP-ICS, V5-Sep24'!D137</f>
        <v>Guatemala</v>
      </c>
      <c r="B135" s="172" cm="1">
        <f t="array" ref="B135">IF(OR(A135=DATA!$H$2:$H$13),3,IF(OR(A135=DATA!$H$14:$H$119),2,1))</f>
        <v>1</v>
      </c>
      <c r="C135" s="173">
        <f>'HP-ICS, V5-Sep24'!L137</f>
        <v>0</v>
      </c>
      <c r="D135" s="172" t="str">
        <f>IF(AND(C135&gt;='Risk(Area, dist)'!$C$9, C135&lt;='Risk(Area, dist)'!$E$9), 1, IF(AND(C135&gt;'Risk(Area, dist)'!$C$10, C135&lt;='Risk(Area, dist)'!$E$10), 2, IF(C135&gt;='Risk(Area, dist)'!$C$11, 3, "")))</f>
        <v/>
      </c>
      <c r="E135" s="172">
        <f>'HP-ICS, V5-Sep24'!G137</f>
        <v>0</v>
      </c>
      <c r="F135" s="174" t="str">
        <f>IF(AND(E135&gt;='Risk(Area, dist)'!$H$9, E135&lt;='Risk(Area, dist)'!$J$9), 1, IF(AND(E135&gt;'Risk(Area, dist)'!$H$10, E135&lt;='Risk(Area, dist)'!$J$10), 2, IF(E135&gt;='Risk(Area, dist)'!$H$11, 3, "")))</f>
        <v/>
      </c>
      <c r="G135" s="174">
        <f>'HP-ICS, V5-Sep24'!AJ137</f>
        <v>0</v>
      </c>
      <c r="H135" s="174">
        <f t="shared" si="24"/>
        <v>3</v>
      </c>
      <c r="I135" s="177" t="e">
        <f>('HP-ICS, V5-Sep24'!AM137-'HP-ICS, V5-Sep24'!S137)/'HP-ICS, V5-Sep24'!S137</f>
        <v>#DIV/0!</v>
      </c>
      <c r="J135" s="174" t="e">
        <f t="shared" si="25"/>
        <v>#DIV/0!</v>
      </c>
      <c r="K135" s="172">
        <f>'HP-ICS, V5-Sep24'!U137</f>
        <v>0</v>
      </c>
      <c r="L135" s="174" t="str">
        <f t="shared" si="26"/>
        <v/>
      </c>
      <c r="M135" s="173">
        <f>'HP-ICS, V5-Sep24'!AS137</f>
        <v>0</v>
      </c>
      <c r="N135" s="174" t="str">
        <f t="shared" si="27"/>
        <v/>
      </c>
      <c r="O135" s="172">
        <f>'HP-ICS, V5-Sep24'!AO137</f>
        <v>0</v>
      </c>
      <c r="P135" s="174" t="str">
        <f t="shared" si="28"/>
        <v/>
      </c>
      <c r="Q135" s="172">
        <f>'HP-ICS, V5-Sep24'!AT137</f>
        <v>0</v>
      </c>
      <c r="R135" s="174" t="str">
        <f t="shared" si="29"/>
        <v/>
      </c>
      <c r="S135" s="174" t="e">
        <f t="shared" si="22"/>
        <v>#VALUE!</v>
      </c>
      <c r="T135" s="174" t="e">
        <f t="shared" si="30"/>
        <v>#VALUE!</v>
      </c>
      <c r="U135" s="173">
        <f>'HP-ICS, V5-Sep24'!AU137</f>
        <v>0</v>
      </c>
      <c r="V135" s="174">
        <f t="shared" si="31"/>
        <v>1</v>
      </c>
      <c r="W135" s="175" t="e">
        <f t="shared" si="23"/>
        <v>#DIV/0!</v>
      </c>
      <c r="X135" s="176" t="e">
        <f t="shared" si="32"/>
        <v>#DIV/0!</v>
      </c>
    </row>
    <row r="136" spans="1:24" x14ac:dyDescent="0.3">
      <c r="A136" s="172" t="str">
        <f>'HP-ICS, V5-Sep24'!D138</f>
        <v>Guatemala</v>
      </c>
      <c r="B136" s="172" cm="1">
        <f t="array" ref="B136">IF(OR(A136=DATA!$H$2:$H$13),3,IF(OR(A136=DATA!$H$14:$H$119),2,1))</f>
        <v>1</v>
      </c>
      <c r="C136" s="173">
        <f>'HP-ICS, V5-Sep24'!L138</f>
        <v>0</v>
      </c>
      <c r="D136" s="172" t="str">
        <f>IF(AND(C136&gt;='Risk(Area, dist)'!$C$9, C136&lt;='Risk(Area, dist)'!$E$9), 1, IF(AND(C136&gt;'Risk(Area, dist)'!$C$10, C136&lt;='Risk(Area, dist)'!$E$10), 2, IF(C136&gt;='Risk(Area, dist)'!$C$11, 3, "")))</f>
        <v/>
      </c>
      <c r="E136" s="172">
        <f>'HP-ICS, V5-Sep24'!G138</f>
        <v>0</v>
      </c>
      <c r="F136" s="174" t="str">
        <f>IF(AND(E136&gt;='Risk(Area, dist)'!$H$9, E136&lt;='Risk(Area, dist)'!$J$9), 1, IF(AND(E136&gt;'Risk(Area, dist)'!$H$10, E136&lt;='Risk(Area, dist)'!$J$10), 2, IF(E136&gt;='Risk(Area, dist)'!$H$11, 3, "")))</f>
        <v/>
      </c>
      <c r="G136" s="174">
        <f>'HP-ICS, V5-Sep24'!AJ138</f>
        <v>0</v>
      </c>
      <c r="H136" s="174">
        <f t="shared" si="24"/>
        <v>3</v>
      </c>
      <c r="I136" s="177" t="e">
        <f>('HP-ICS, V5-Sep24'!AM138-'HP-ICS, V5-Sep24'!S138)/'HP-ICS, V5-Sep24'!S138</f>
        <v>#DIV/0!</v>
      </c>
      <c r="J136" s="174" t="e">
        <f t="shared" si="25"/>
        <v>#DIV/0!</v>
      </c>
      <c r="K136" s="172">
        <f>'HP-ICS, V5-Sep24'!U138</f>
        <v>0</v>
      </c>
      <c r="L136" s="174" t="str">
        <f t="shared" si="26"/>
        <v/>
      </c>
      <c r="M136" s="173">
        <f>'HP-ICS, V5-Sep24'!AS138</f>
        <v>0</v>
      </c>
      <c r="N136" s="174" t="str">
        <f t="shared" si="27"/>
        <v/>
      </c>
      <c r="O136" s="172">
        <f>'HP-ICS, V5-Sep24'!AO138</f>
        <v>0</v>
      </c>
      <c r="P136" s="174" t="str">
        <f t="shared" si="28"/>
        <v/>
      </c>
      <c r="Q136" s="172">
        <f>'HP-ICS, V5-Sep24'!AT138</f>
        <v>0</v>
      </c>
      <c r="R136" s="174" t="str">
        <f t="shared" si="29"/>
        <v/>
      </c>
      <c r="S136" s="174" t="e">
        <f t="shared" si="22"/>
        <v>#VALUE!</v>
      </c>
      <c r="T136" s="174" t="e">
        <f t="shared" si="30"/>
        <v>#VALUE!</v>
      </c>
      <c r="U136" s="173">
        <f>'HP-ICS, V5-Sep24'!AU138</f>
        <v>0</v>
      </c>
      <c r="V136" s="174">
        <f t="shared" si="31"/>
        <v>1</v>
      </c>
      <c r="W136" s="175" t="e">
        <f t="shared" si="23"/>
        <v>#DIV/0!</v>
      </c>
      <c r="X136" s="176" t="e">
        <f t="shared" si="32"/>
        <v>#DIV/0!</v>
      </c>
    </row>
    <row r="137" spans="1:24" x14ac:dyDescent="0.3">
      <c r="A137" s="172" t="str">
        <f>'HP-ICS, V5-Sep24'!D139</f>
        <v>Guatemala</v>
      </c>
      <c r="B137" s="172" cm="1">
        <f t="array" ref="B137">IF(OR(A137=DATA!$H$2:$H$13),3,IF(OR(A137=DATA!$H$14:$H$119),2,1))</f>
        <v>1</v>
      </c>
      <c r="C137" s="173">
        <f>'HP-ICS, V5-Sep24'!L139</f>
        <v>0</v>
      </c>
      <c r="D137" s="172" t="str">
        <f>IF(AND(C137&gt;='Risk(Area, dist)'!$C$9, C137&lt;='Risk(Area, dist)'!$E$9), 1, IF(AND(C137&gt;'Risk(Area, dist)'!$C$10, C137&lt;='Risk(Area, dist)'!$E$10), 2, IF(C137&gt;='Risk(Area, dist)'!$C$11, 3, "")))</f>
        <v/>
      </c>
      <c r="E137" s="172">
        <f>'HP-ICS, V5-Sep24'!G139</f>
        <v>0</v>
      </c>
      <c r="F137" s="174" t="str">
        <f>IF(AND(E137&gt;='Risk(Area, dist)'!$H$9, E137&lt;='Risk(Area, dist)'!$J$9), 1, IF(AND(E137&gt;'Risk(Area, dist)'!$H$10, E137&lt;='Risk(Area, dist)'!$J$10), 2, IF(E137&gt;='Risk(Area, dist)'!$H$11, 3, "")))</f>
        <v/>
      </c>
      <c r="G137" s="174">
        <f>'HP-ICS, V5-Sep24'!AJ139</f>
        <v>0</v>
      </c>
      <c r="H137" s="174">
        <f t="shared" si="24"/>
        <v>3</v>
      </c>
      <c r="I137" s="177" t="e">
        <f>('HP-ICS, V5-Sep24'!AM139-'HP-ICS, V5-Sep24'!S139)/'HP-ICS, V5-Sep24'!S139</f>
        <v>#DIV/0!</v>
      </c>
      <c r="J137" s="174" t="e">
        <f t="shared" si="25"/>
        <v>#DIV/0!</v>
      </c>
      <c r="K137" s="172">
        <f>'HP-ICS, V5-Sep24'!U139</f>
        <v>0</v>
      </c>
      <c r="L137" s="174" t="str">
        <f t="shared" si="26"/>
        <v/>
      </c>
      <c r="M137" s="173">
        <f>'HP-ICS, V5-Sep24'!AS139</f>
        <v>0</v>
      </c>
      <c r="N137" s="174" t="str">
        <f t="shared" si="27"/>
        <v/>
      </c>
      <c r="O137" s="172">
        <f>'HP-ICS, V5-Sep24'!AO139</f>
        <v>0</v>
      </c>
      <c r="P137" s="174" t="str">
        <f t="shared" si="28"/>
        <v/>
      </c>
      <c r="Q137" s="172">
        <f>'HP-ICS, V5-Sep24'!AT139</f>
        <v>0</v>
      </c>
      <c r="R137" s="174" t="str">
        <f t="shared" si="29"/>
        <v/>
      </c>
      <c r="S137" s="174" t="e">
        <f t="shared" si="22"/>
        <v>#VALUE!</v>
      </c>
      <c r="T137" s="174" t="e">
        <f t="shared" si="30"/>
        <v>#VALUE!</v>
      </c>
      <c r="U137" s="173">
        <f>'HP-ICS, V5-Sep24'!AU139</f>
        <v>0</v>
      </c>
      <c r="V137" s="174">
        <f t="shared" si="31"/>
        <v>1</v>
      </c>
      <c r="W137" s="175" t="e">
        <f t="shared" si="23"/>
        <v>#DIV/0!</v>
      </c>
      <c r="X137" s="176" t="e">
        <f t="shared" si="32"/>
        <v>#DIV/0!</v>
      </c>
    </row>
    <row r="138" spans="1:24" x14ac:dyDescent="0.3">
      <c r="A138" s="172" t="str">
        <f>'HP-ICS, V5-Sep24'!D140</f>
        <v>Guatemala</v>
      </c>
      <c r="B138" s="172" cm="1">
        <f t="array" ref="B138">IF(OR(A138=DATA!$H$2:$H$13),3,IF(OR(A138=DATA!$H$14:$H$119),2,1))</f>
        <v>1</v>
      </c>
      <c r="C138" s="173">
        <f>'HP-ICS, V5-Sep24'!L140</f>
        <v>0</v>
      </c>
      <c r="D138" s="172" t="str">
        <f>IF(AND(C138&gt;='Risk(Area, dist)'!$C$9, C138&lt;='Risk(Area, dist)'!$E$9), 1, IF(AND(C138&gt;'Risk(Area, dist)'!$C$10, C138&lt;='Risk(Area, dist)'!$E$10), 2, IF(C138&gt;='Risk(Area, dist)'!$C$11, 3, "")))</f>
        <v/>
      </c>
      <c r="E138" s="172">
        <f>'HP-ICS, V5-Sep24'!G140</f>
        <v>0</v>
      </c>
      <c r="F138" s="174" t="str">
        <f>IF(AND(E138&gt;='Risk(Area, dist)'!$H$9, E138&lt;='Risk(Area, dist)'!$J$9), 1, IF(AND(E138&gt;'Risk(Area, dist)'!$H$10, E138&lt;='Risk(Area, dist)'!$J$10), 2, IF(E138&gt;='Risk(Area, dist)'!$H$11, 3, "")))</f>
        <v/>
      </c>
      <c r="G138" s="174">
        <f>'HP-ICS, V5-Sep24'!AJ140</f>
        <v>0</v>
      </c>
      <c r="H138" s="174">
        <f t="shared" si="24"/>
        <v>3</v>
      </c>
      <c r="I138" s="177" t="e">
        <f>('HP-ICS, V5-Sep24'!AM140-'HP-ICS, V5-Sep24'!S140)/'HP-ICS, V5-Sep24'!S140</f>
        <v>#DIV/0!</v>
      </c>
      <c r="J138" s="174" t="e">
        <f t="shared" si="25"/>
        <v>#DIV/0!</v>
      </c>
      <c r="K138" s="172">
        <f>'HP-ICS, V5-Sep24'!U140</f>
        <v>0</v>
      </c>
      <c r="L138" s="174" t="str">
        <f t="shared" si="26"/>
        <v/>
      </c>
      <c r="M138" s="173">
        <f>'HP-ICS, V5-Sep24'!AS140</f>
        <v>0</v>
      </c>
      <c r="N138" s="174" t="str">
        <f t="shared" si="27"/>
        <v/>
      </c>
      <c r="O138" s="172">
        <f>'HP-ICS, V5-Sep24'!AO140</f>
        <v>0</v>
      </c>
      <c r="P138" s="174" t="str">
        <f t="shared" si="28"/>
        <v/>
      </c>
      <c r="Q138" s="172">
        <f>'HP-ICS, V5-Sep24'!AT140</f>
        <v>0</v>
      </c>
      <c r="R138" s="174" t="str">
        <f t="shared" si="29"/>
        <v/>
      </c>
      <c r="S138" s="174" t="e">
        <f t="shared" si="22"/>
        <v>#VALUE!</v>
      </c>
      <c r="T138" s="174" t="e">
        <f t="shared" si="30"/>
        <v>#VALUE!</v>
      </c>
      <c r="U138" s="173">
        <f>'HP-ICS, V5-Sep24'!AU140</f>
        <v>0</v>
      </c>
      <c r="V138" s="174">
        <f t="shared" si="31"/>
        <v>1</v>
      </c>
      <c r="W138" s="175" t="e">
        <f t="shared" si="23"/>
        <v>#DIV/0!</v>
      </c>
      <c r="X138" s="176" t="e">
        <f t="shared" si="32"/>
        <v>#DIV/0!</v>
      </c>
    </row>
    <row r="139" spans="1:24" x14ac:dyDescent="0.3">
      <c r="A139" s="172" t="str">
        <f>'HP-ICS, V5-Sep24'!D141</f>
        <v>Guatemala</v>
      </c>
      <c r="B139" s="172" cm="1">
        <f t="array" ref="B139">IF(OR(A139=DATA!$H$2:$H$13),3,IF(OR(A139=DATA!$H$14:$H$119),2,1))</f>
        <v>1</v>
      </c>
      <c r="C139" s="173">
        <f>'HP-ICS, V5-Sep24'!L141</f>
        <v>0</v>
      </c>
      <c r="D139" s="172" t="str">
        <f>IF(AND(C139&gt;='Risk(Area, dist)'!$C$9, C139&lt;='Risk(Area, dist)'!$E$9), 1, IF(AND(C139&gt;'Risk(Area, dist)'!$C$10, C139&lt;='Risk(Area, dist)'!$E$10), 2, IF(C139&gt;='Risk(Area, dist)'!$C$11, 3, "")))</f>
        <v/>
      </c>
      <c r="E139" s="172">
        <f>'HP-ICS, V5-Sep24'!G141</f>
        <v>0</v>
      </c>
      <c r="F139" s="174" t="str">
        <f>IF(AND(E139&gt;='Risk(Area, dist)'!$H$9, E139&lt;='Risk(Area, dist)'!$J$9), 1, IF(AND(E139&gt;'Risk(Area, dist)'!$H$10, E139&lt;='Risk(Area, dist)'!$J$10), 2, IF(E139&gt;='Risk(Area, dist)'!$H$11, 3, "")))</f>
        <v/>
      </c>
      <c r="G139" s="174">
        <f>'HP-ICS, V5-Sep24'!AJ141</f>
        <v>0</v>
      </c>
      <c r="H139" s="174">
        <f t="shared" si="24"/>
        <v>3</v>
      </c>
      <c r="I139" s="177" t="e">
        <f>('HP-ICS, V5-Sep24'!AM141-'HP-ICS, V5-Sep24'!S141)/'HP-ICS, V5-Sep24'!S141</f>
        <v>#DIV/0!</v>
      </c>
      <c r="J139" s="174" t="e">
        <f t="shared" si="25"/>
        <v>#DIV/0!</v>
      </c>
      <c r="K139" s="172">
        <f>'HP-ICS, V5-Sep24'!U141</f>
        <v>0</v>
      </c>
      <c r="L139" s="174" t="str">
        <f t="shared" si="26"/>
        <v/>
      </c>
      <c r="M139" s="173">
        <f>'HP-ICS, V5-Sep24'!AS141</f>
        <v>0</v>
      </c>
      <c r="N139" s="174" t="str">
        <f t="shared" si="27"/>
        <v/>
      </c>
      <c r="O139" s="172">
        <f>'HP-ICS, V5-Sep24'!AO141</f>
        <v>0</v>
      </c>
      <c r="P139" s="174" t="str">
        <f t="shared" si="28"/>
        <v/>
      </c>
      <c r="Q139" s="172">
        <f>'HP-ICS, V5-Sep24'!AT141</f>
        <v>0</v>
      </c>
      <c r="R139" s="174" t="str">
        <f t="shared" si="29"/>
        <v/>
      </c>
      <c r="S139" s="174" t="e">
        <f t="shared" si="22"/>
        <v>#VALUE!</v>
      </c>
      <c r="T139" s="174" t="e">
        <f t="shared" si="30"/>
        <v>#VALUE!</v>
      </c>
      <c r="U139" s="173">
        <f>'HP-ICS, V5-Sep24'!AU141</f>
        <v>0</v>
      </c>
      <c r="V139" s="174">
        <f t="shared" si="31"/>
        <v>1</v>
      </c>
      <c r="W139" s="175" t="e">
        <f t="shared" si="23"/>
        <v>#DIV/0!</v>
      </c>
      <c r="X139" s="176" t="e">
        <f t="shared" si="32"/>
        <v>#DIV/0!</v>
      </c>
    </row>
    <row r="140" spans="1:24" x14ac:dyDescent="0.3">
      <c r="A140" s="172" t="str">
        <f>'HP-ICS, V5-Sep24'!D142</f>
        <v>Guatemala</v>
      </c>
      <c r="B140" s="172" cm="1">
        <f t="array" ref="B140">IF(OR(A140=DATA!$H$2:$H$13),3,IF(OR(A140=DATA!$H$14:$H$119),2,1))</f>
        <v>1</v>
      </c>
      <c r="C140" s="173">
        <f>'HP-ICS, V5-Sep24'!L142</f>
        <v>0</v>
      </c>
      <c r="D140" s="172" t="str">
        <f>IF(AND(C140&gt;='Risk(Area, dist)'!$C$9, C140&lt;='Risk(Area, dist)'!$E$9), 1, IF(AND(C140&gt;'Risk(Area, dist)'!$C$10, C140&lt;='Risk(Area, dist)'!$E$10), 2, IF(C140&gt;='Risk(Area, dist)'!$C$11, 3, "")))</f>
        <v/>
      </c>
      <c r="E140" s="172">
        <f>'HP-ICS, V5-Sep24'!G142</f>
        <v>0</v>
      </c>
      <c r="F140" s="174" t="str">
        <f>IF(AND(E140&gt;='Risk(Area, dist)'!$H$9, E140&lt;='Risk(Area, dist)'!$J$9), 1, IF(AND(E140&gt;'Risk(Area, dist)'!$H$10, E140&lt;='Risk(Area, dist)'!$J$10), 2, IF(E140&gt;='Risk(Area, dist)'!$H$11, 3, "")))</f>
        <v/>
      </c>
      <c r="G140" s="174">
        <f>'HP-ICS, V5-Sep24'!AJ142</f>
        <v>0</v>
      </c>
      <c r="H140" s="174">
        <f t="shared" si="24"/>
        <v>3</v>
      </c>
      <c r="I140" s="177" t="e">
        <f>('HP-ICS, V5-Sep24'!AM142-'HP-ICS, V5-Sep24'!S142)/'HP-ICS, V5-Sep24'!S142</f>
        <v>#DIV/0!</v>
      </c>
      <c r="J140" s="174" t="e">
        <f t="shared" si="25"/>
        <v>#DIV/0!</v>
      </c>
      <c r="K140" s="172">
        <f>'HP-ICS, V5-Sep24'!U142</f>
        <v>0</v>
      </c>
      <c r="L140" s="174" t="str">
        <f t="shared" si="26"/>
        <v/>
      </c>
      <c r="M140" s="173">
        <f>'HP-ICS, V5-Sep24'!AS142</f>
        <v>0</v>
      </c>
      <c r="N140" s="174" t="str">
        <f t="shared" si="27"/>
        <v/>
      </c>
      <c r="O140" s="172">
        <f>'HP-ICS, V5-Sep24'!AO142</f>
        <v>0</v>
      </c>
      <c r="P140" s="174" t="str">
        <f t="shared" si="28"/>
        <v/>
      </c>
      <c r="Q140" s="172">
        <f>'HP-ICS, V5-Sep24'!AT142</f>
        <v>0</v>
      </c>
      <c r="R140" s="174" t="str">
        <f t="shared" si="29"/>
        <v/>
      </c>
      <c r="S140" s="174" t="e">
        <f t="shared" si="22"/>
        <v>#VALUE!</v>
      </c>
      <c r="T140" s="174" t="e">
        <f t="shared" si="30"/>
        <v>#VALUE!</v>
      </c>
      <c r="U140" s="173">
        <f>'HP-ICS, V5-Sep24'!AU142</f>
        <v>0</v>
      </c>
      <c r="V140" s="174">
        <f t="shared" si="31"/>
        <v>1</v>
      </c>
      <c r="W140" s="175" t="e">
        <f t="shared" si="23"/>
        <v>#DIV/0!</v>
      </c>
      <c r="X140" s="176" t="e">
        <f t="shared" si="32"/>
        <v>#DIV/0!</v>
      </c>
    </row>
    <row r="141" spans="1:24" x14ac:dyDescent="0.3">
      <c r="A141" s="172" t="str">
        <f>'HP-ICS, V5-Sep24'!D143</f>
        <v>Guatemala</v>
      </c>
      <c r="B141" s="172" cm="1">
        <f t="array" ref="B141">IF(OR(A141=DATA!$H$2:$H$13),3,IF(OR(A141=DATA!$H$14:$H$119),2,1))</f>
        <v>1</v>
      </c>
      <c r="C141" s="173">
        <f>'HP-ICS, V5-Sep24'!L143</f>
        <v>0</v>
      </c>
      <c r="D141" s="172" t="str">
        <f>IF(AND(C141&gt;='Risk(Area, dist)'!$C$9, C141&lt;='Risk(Area, dist)'!$E$9), 1, IF(AND(C141&gt;'Risk(Area, dist)'!$C$10, C141&lt;='Risk(Area, dist)'!$E$10), 2, IF(C141&gt;='Risk(Area, dist)'!$C$11, 3, "")))</f>
        <v/>
      </c>
      <c r="E141" s="172">
        <f>'HP-ICS, V5-Sep24'!G143</f>
        <v>0</v>
      </c>
      <c r="F141" s="174" t="str">
        <f>IF(AND(E141&gt;='Risk(Area, dist)'!$H$9, E141&lt;='Risk(Area, dist)'!$J$9), 1, IF(AND(E141&gt;'Risk(Area, dist)'!$H$10, E141&lt;='Risk(Area, dist)'!$J$10), 2, IF(E141&gt;='Risk(Area, dist)'!$H$11, 3, "")))</f>
        <v/>
      </c>
      <c r="G141" s="174">
        <f>'HP-ICS, V5-Sep24'!AJ143</f>
        <v>0</v>
      </c>
      <c r="H141" s="174">
        <f t="shared" si="24"/>
        <v>3</v>
      </c>
      <c r="I141" s="177" t="e">
        <f>('HP-ICS, V5-Sep24'!AM143-'HP-ICS, V5-Sep24'!S143)/'HP-ICS, V5-Sep24'!S143</f>
        <v>#DIV/0!</v>
      </c>
      <c r="J141" s="174" t="e">
        <f t="shared" si="25"/>
        <v>#DIV/0!</v>
      </c>
      <c r="K141" s="172">
        <f>'HP-ICS, V5-Sep24'!U143</f>
        <v>0</v>
      </c>
      <c r="L141" s="174" t="str">
        <f t="shared" si="26"/>
        <v/>
      </c>
      <c r="M141" s="173">
        <f>'HP-ICS, V5-Sep24'!AS143</f>
        <v>0</v>
      </c>
      <c r="N141" s="174" t="str">
        <f t="shared" si="27"/>
        <v/>
      </c>
      <c r="O141" s="172">
        <f>'HP-ICS, V5-Sep24'!AO143</f>
        <v>0</v>
      </c>
      <c r="P141" s="174" t="str">
        <f t="shared" si="28"/>
        <v/>
      </c>
      <c r="Q141" s="172">
        <f>'HP-ICS, V5-Sep24'!AT143</f>
        <v>0</v>
      </c>
      <c r="R141" s="174" t="str">
        <f t="shared" si="29"/>
        <v/>
      </c>
      <c r="S141" s="174" t="e">
        <f t="shared" si="22"/>
        <v>#VALUE!</v>
      </c>
      <c r="T141" s="174" t="e">
        <f t="shared" si="30"/>
        <v>#VALUE!</v>
      </c>
      <c r="U141" s="173">
        <f>'HP-ICS, V5-Sep24'!AU143</f>
        <v>0</v>
      </c>
      <c r="V141" s="174">
        <f t="shared" si="31"/>
        <v>1</v>
      </c>
      <c r="W141" s="175" t="e">
        <f t="shared" si="23"/>
        <v>#DIV/0!</v>
      </c>
      <c r="X141" s="176" t="e">
        <f t="shared" si="32"/>
        <v>#DIV/0!</v>
      </c>
    </row>
    <row r="142" spans="1:24" x14ac:dyDescent="0.3">
      <c r="A142" s="172" t="str">
        <f>'HP-ICS, V5-Sep24'!D144</f>
        <v>Guatemala</v>
      </c>
      <c r="B142" s="172" cm="1">
        <f t="array" ref="B142">IF(OR(A142=DATA!$H$2:$H$13),3,IF(OR(A142=DATA!$H$14:$H$119),2,1))</f>
        <v>1</v>
      </c>
      <c r="C142" s="173">
        <f>'HP-ICS, V5-Sep24'!L144</f>
        <v>0</v>
      </c>
      <c r="D142" s="172" t="str">
        <f>IF(AND(C142&gt;='Risk(Area, dist)'!$C$9, C142&lt;='Risk(Area, dist)'!$E$9), 1, IF(AND(C142&gt;'Risk(Area, dist)'!$C$10, C142&lt;='Risk(Area, dist)'!$E$10), 2, IF(C142&gt;='Risk(Area, dist)'!$C$11, 3, "")))</f>
        <v/>
      </c>
      <c r="E142" s="172">
        <f>'HP-ICS, V5-Sep24'!G144</f>
        <v>0</v>
      </c>
      <c r="F142" s="174" t="str">
        <f>IF(AND(E142&gt;='Risk(Area, dist)'!$H$9, E142&lt;='Risk(Area, dist)'!$J$9), 1, IF(AND(E142&gt;'Risk(Area, dist)'!$H$10, E142&lt;='Risk(Area, dist)'!$J$10), 2, IF(E142&gt;='Risk(Area, dist)'!$H$11, 3, "")))</f>
        <v/>
      </c>
      <c r="G142" s="174">
        <f>'HP-ICS, V5-Sep24'!AJ144</f>
        <v>0</v>
      </c>
      <c r="H142" s="174">
        <f t="shared" si="24"/>
        <v>3</v>
      </c>
      <c r="I142" s="177" t="e">
        <f>('HP-ICS, V5-Sep24'!AM144-'HP-ICS, V5-Sep24'!S144)/'HP-ICS, V5-Sep24'!S144</f>
        <v>#DIV/0!</v>
      </c>
      <c r="J142" s="174" t="e">
        <f t="shared" si="25"/>
        <v>#DIV/0!</v>
      </c>
      <c r="K142" s="172">
        <f>'HP-ICS, V5-Sep24'!U144</f>
        <v>0</v>
      </c>
      <c r="L142" s="174" t="str">
        <f t="shared" si="26"/>
        <v/>
      </c>
      <c r="M142" s="173">
        <f>'HP-ICS, V5-Sep24'!AS144</f>
        <v>0</v>
      </c>
      <c r="N142" s="174" t="str">
        <f t="shared" si="27"/>
        <v/>
      </c>
      <c r="O142" s="172">
        <f>'HP-ICS, V5-Sep24'!AO144</f>
        <v>0</v>
      </c>
      <c r="P142" s="174" t="str">
        <f t="shared" si="28"/>
        <v/>
      </c>
      <c r="Q142" s="172">
        <f>'HP-ICS, V5-Sep24'!AT144</f>
        <v>0</v>
      </c>
      <c r="R142" s="174" t="str">
        <f t="shared" si="29"/>
        <v/>
      </c>
      <c r="S142" s="174" t="e">
        <f t="shared" si="22"/>
        <v>#VALUE!</v>
      </c>
      <c r="T142" s="174" t="e">
        <f t="shared" si="30"/>
        <v>#VALUE!</v>
      </c>
      <c r="U142" s="173">
        <f>'HP-ICS, V5-Sep24'!AU144</f>
        <v>0</v>
      </c>
      <c r="V142" s="174">
        <f t="shared" si="31"/>
        <v>1</v>
      </c>
      <c r="W142" s="175" t="e">
        <f t="shared" si="23"/>
        <v>#DIV/0!</v>
      </c>
      <c r="X142" s="176" t="e">
        <f t="shared" si="32"/>
        <v>#DIV/0!</v>
      </c>
    </row>
    <row r="143" spans="1:24" x14ac:dyDescent="0.3">
      <c r="A143" s="172" t="str">
        <f>'HP-ICS, V5-Sep24'!D145</f>
        <v>Guatemala</v>
      </c>
      <c r="B143" s="172" cm="1">
        <f t="array" ref="B143">IF(OR(A143=DATA!$H$2:$H$13),3,IF(OR(A143=DATA!$H$14:$H$119),2,1))</f>
        <v>1</v>
      </c>
      <c r="C143" s="173">
        <f>'HP-ICS, V5-Sep24'!L145</f>
        <v>0</v>
      </c>
      <c r="D143" s="172" t="str">
        <f>IF(AND(C143&gt;='Risk(Area, dist)'!$C$9, C143&lt;='Risk(Area, dist)'!$E$9), 1, IF(AND(C143&gt;'Risk(Area, dist)'!$C$10, C143&lt;='Risk(Area, dist)'!$E$10), 2, IF(C143&gt;='Risk(Area, dist)'!$C$11, 3, "")))</f>
        <v/>
      </c>
      <c r="E143" s="172">
        <f>'HP-ICS, V5-Sep24'!G145</f>
        <v>0</v>
      </c>
      <c r="F143" s="174" t="str">
        <f>IF(AND(E143&gt;='Risk(Area, dist)'!$H$9, E143&lt;='Risk(Area, dist)'!$J$9), 1, IF(AND(E143&gt;'Risk(Area, dist)'!$H$10, E143&lt;='Risk(Area, dist)'!$J$10), 2, IF(E143&gt;='Risk(Area, dist)'!$H$11, 3, "")))</f>
        <v/>
      </c>
      <c r="G143" s="174">
        <f>'HP-ICS, V5-Sep24'!AJ145</f>
        <v>0</v>
      </c>
      <c r="H143" s="174">
        <f t="shared" si="24"/>
        <v>3</v>
      </c>
      <c r="I143" s="177" t="e">
        <f>('HP-ICS, V5-Sep24'!AM145-'HP-ICS, V5-Sep24'!S145)/'HP-ICS, V5-Sep24'!S145</f>
        <v>#DIV/0!</v>
      </c>
      <c r="J143" s="174" t="e">
        <f t="shared" si="25"/>
        <v>#DIV/0!</v>
      </c>
      <c r="K143" s="172">
        <f>'HP-ICS, V5-Sep24'!U145</f>
        <v>0</v>
      </c>
      <c r="L143" s="174" t="str">
        <f t="shared" si="26"/>
        <v/>
      </c>
      <c r="M143" s="173">
        <f>'HP-ICS, V5-Sep24'!AS145</f>
        <v>0</v>
      </c>
      <c r="N143" s="174" t="str">
        <f t="shared" si="27"/>
        <v/>
      </c>
      <c r="O143" s="172">
        <f>'HP-ICS, V5-Sep24'!AO145</f>
        <v>0</v>
      </c>
      <c r="P143" s="174" t="str">
        <f t="shared" si="28"/>
        <v/>
      </c>
      <c r="Q143" s="172">
        <f>'HP-ICS, V5-Sep24'!AT145</f>
        <v>0</v>
      </c>
      <c r="R143" s="174" t="str">
        <f t="shared" si="29"/>
        <v/>
      </c>
      <c r="S143" s="174" t="e">
        <f t="shared" si="22"/>
        <v>#VALUE!</v>
      </c>
      <c r="T143" s="174" t="e">
        <f t="shared" si="30"/>
        <v>#VALUE!</v>
      </c>
      <c r="U143" s="173">
        <f>'HP-ICS, V5-Sep24'!AU145</f>
        <v>0</v>
      </c>
      <c r="V143" s="174">
        <f t="shared" si="31"/>
        <v>1</v>
      </c>
      <c r="W143" s="175" t="e">
        <f t="shared" si="23"/>
        <v>#DIV/0!</v>
      </c>
      <c r="X143" s="176" t="e">
        <f t="shared" si="32"/>
        <v>#DIV/0!</v>
      </c>
    </row>
    <row r="144" spans="1:24" x14ac:dyDescent="0.3">
      <c r="A144" s="172" t="str">
        <f>'HP-ICS, V5-Sep24'!D146</f>
        <v>Guatemala</v>
      </c>
      <c r="B144" s="172" cm="1">
        <f t="array" ref="B144">IF(OR(A144=DATA!$H$2:$H$13),3,IF(OR(A144=DATA!$H$14:$H$119),2,1))</f>
        <v>1</v>
      </c>
      <c r="C144" s="173">
        <f>'HP-ICS, V5-Sep24'!L146</f>
        <v>0</v>
      </c>
      <c r="D144" s="172" t="str">
        <f>IF(AND(C144&gt;='Risk(Area, dist)'!$C$9, C144&lt;='Risk(Area, dist)'!$E$9), 1, IF(AND(C144&gt;'Risk(Area, dist)'!$C$10, C144&lt;='Risk(Area, dist)'!$E$10), 2, IF(C144&gt;='Risk(Area, dist)'!$C$11, 3, "")))</f>
        <v/>
      </c>
      <c r="E144" s="172">
        <f>'HP-ICS, V5-Sep24'!G146</f>
        <v>0</v>
      </c>
      <c r="F144" s="174" t="str">
        <f>IF(AND(E144&gt;='Risk(Area, dist)'!$H$9, E144&lt;='Risk(Area, dist)'!$J$9), 1, IF(AND(E144&gt;'Risk(Area, dist)'!$H$10, E144&lt;='Risk(Area, dist)'!$J$10), 2, IF(E144&gt;='Risk(Area, dist)'!$H$11, 3, "")))</f>
        <v/>
      </c>
      <c r="G144" s="174">
        <f>'HP-ICS, V5-Sep24'!AJ146</f>
        <v>0</v>
      </c>
      <c r="H144" s="174">
        <f t="shared" si="24"/>
        <v>3</v>
      </c>
      <c r="I144" s="177" t="e">
        <f>('HP-ICS, V5-Sep24'!AM146-'HP-ICS, V5-Sep24'!S146)/'HP-ICS, V5-Sep24'!S146</f>
        <v>#DIV/0!</v>
      </c>
      <c r="J144" s="174" t="e">
        <f t="shared" si="25"/>
        <v>#DIV/0!</v>
      </c>
      <c r="K144" s="172">
        <f>'HP-ICS, V5-Sep24'!U146</f>
        <v>0</v>
      </c>
      <c r="L144" s="174" t="str">
        <f t="shared" si="26"/>
        <v/>
      </c>
      <c r="M144" s="173">
        <f>'HP-ICS, V5-Sep24'!AS146</f>
        <v>0</v>
      </c>
      <c r="N144" s="174" t="str">
        <f t="shared" si="27"/>
        <v/>
      </c>
      <c r="O144" s="172">
        <f>'HP-ICS, V5-Sep24'!AO146</f>
        <v>0</v>
      </c>
      <c r="P144" s="174" t="str">
        <f t="shared" si="28"/>
        <v/>
      </c>
      <c r="Q144" s="172">
        <f>'HP-ICS, V5-Sep24'!AT146</f>
        <v>0</v>
      </c>
      <c r="R144" s="174" t="str">
        <f t="shared" si="29"/>
        <v/>
      </c>
      <c r="S144" s="174" t="e">
        <f t="shared" si="22"/>
        <v>#VALUE!</v>
      </c>
      <c r="T144" s="174" t="e">
        <f t="shared" si="30"/>
        <v>#VALUE!</v>
      </c>
      <c r="U144" s="173">
        <f>'HP-ICS, V5-Sep24'!AU146</f>
        <v>0</v>
      </c>
      <c r="V144" s="174">
        <f t="shared" si="31"/>
        <v>1</v>
      </c>
      <c r="W144" s="175" t="e">
        <f t="shared" si="23"/>
        <v>#DIV/0!</v>
      </c>
      <c r="X144" s="176" t="e">
        <f t="shared" si="32"/>
        <v>#DIV/0!</v>
      </c>
    </row>
    <row r="145" spans="1:24" x14ac:dyDescent="0.3">
      <c r="A145" s="172" t="str">
        <f>'HP-ICS, V5-Sep24'!D147</f>
        <v>Guatemala</v>
      </c>
      <c r="B145" s="172" cm="1">
        <f t="array" ref="B145">IF(OR(A145=DATA!$H$2:$H$13),3,IF(OR(A145=DATA!$H$14:$H$119),2,1))</f>
        <v>1</v>
      </c>
      <c r="C145" s="173">
        <f>'HP-ICS, V5-Sep24'!L147</f>
        <v>0</v>
      </c>
      <c r="D145" s="172" t="str">
        <f>IF(AND(C145&gt;='Risk(Area, dist)'!$C$9, C145&lt;='Risk(Area, dist)'!$E$9), 1, IF(AND(C145&gt;'Risk(Area, dist)'!$C$10, C145&lt;='Risk(Area, dist)'!$E$10), 2, IF(C145&gt;='Risk(Area, dist)'!$C$11, 3, "")))</f>
        <v/>
      </c>
      <c r="E145" s="172">
        <f>'HP-ICS, V5-Sep24'!G147</f>
        <v>0</v>
      </c>
      <c r="F145" s="174" t="str">
        <f>IF(AND(E145&gt;='Risk(Area, dist)'!$H$9, E145&lt;='Risk(Area, dist)'!$J$9), 1, IF(AND(E145&gt;'Risk(Area, dist)'!$H$10, E145&lt;='Risk(Area, dist)'!$J$10), 2, IF(E145&gt;='Risk(Area, dist)'!$H$11, 3, "")))</f>
        <v/>
      </c>
      <c r="G145" s="174">
        <f>'HP-ICS, V5-Sep24'!AJ147</f>
        <v>0</v>
      </c>
      <c r="H145" s="174">
        <f t="shared" si="24"/>
        <v>3</v>
      </c>
      <c r="I145" s="177" t="e">
        <f>('HP-ICS, V5-Sep24'!AM147-'HP-ICS, V5-Sep24'!S147)/'HP-ICS, V5-Sep24'!S147</f>
        <v>#DIV/0!</v>
      </c>
      <c r="J145" s="174" t="e">
        <f t="shared" si="25"/>
        <v>#DIV/0!</v>
      </c>
      <c r="K145" s="172">
        <f>'HP-ICS, V5-Sep24'!U147</f>
        <v>0</v>
      </c>
      <c r="L145" s="174" t="str">
        <f t="shared" si="26"/>
        <v/>
      </c>
      <c r="M145" s="173">
        <f>'HP-ICS, V5-Sep24'!AS147</f>
        <v>0</v>
      </c>
      <c r="N145" s="174" t="str">
        <f t="shared" si="27"/>
        <v/>
      </c>
      <c r="O145" s="172">
        <f>'HP-ICS, V5-Sep24'!AO147</f>
        <v>0</v>
      </c>
      <c r="P145" s="174" t="str">
        <f t="shared" si="28"/>
        <v/>
      </c>
      <c r="Q145" s="172">
        <f>'HP-ICS, V5-Sep24'!AT147</f>
        <v>0</v>
      </c>
      <c r="R145" s="174" t="str">
        <f t="shared" si="29"/>
        <v/>
      </c>
      <c r="S145" s="174" t="e">
        <f t="shared" si="22"/>
        <v>#VALUE!</v>
      </c>
      <c r="T145" s="174" t="e">
        <f t="shared" si="30"/>
        <v>#VALUE!</v>
      </c>
      <c r="U145" s="173">
        <f>'HP-ICS, V5-Sep24'!AU147</f>
        <v>0</v>
      </c>
      <c r="V145" s="174">
        <f t="shared" si="31"/>
        <v>1</v>
      </c>
      <c r="W145" s="175" t="e">
        <f t="shared" si="23"/>
        <v>#DIV/0!</v>
      </c>
      <c r="X145" s="176" t="e">
        <f t="shared" si="32"/>
        <v>#DIV/0!</v>
      </c>
    </row>
    <row r="146" spans="1:24" x14ac:dyDescent="0.3">
      <c r="A146" s="172" t="str">
        <f>'HP-ICS, V5-Sep24'!D148</f>
        <v>Guatemala</v>
      </c>
      <c r="B146" s="172" cm="1">
        <f t="array" ref="B146">IF(OR(A146=DATA!$H$2:$H$13),3,IF(OR(A146=DATA!$H$14:$H$119),2,1))</f>
        <v>1</v>
      </c>
      <c r="C146" s="173">
        <f>'HP-ICS, V5-Sep24'!L148</f>
        <v>0</v>
      </c>
      <c r="D146" s="172" t="str">
        <f>IF(AND(C146&gt;='Risk(Area, dist)'!$C$9, C146&lt;='Risk(Area, dist)'!$E$9), 1, IF(AND(C146&gt;'Risk(Area, dist)'!$C$10, C146&lt;='Risk(Area, dist)'!$E$10), 2, IF(C146&gt;='Risk(Area, dist)'!$C$11, 3, "")))</f>
        <v/>
      </c>
      <c r="E146" s="172">
        <f>'HP-ICS, V5-Sep24'!G148</f>
        <v>0</v>
      </c>
      <c r="F146" s="174" t="str">
        <f>IF(AND(E146&gt;='Risk(Area, dist)'!$H$9, E146&lt;='Risk(Area, dist)'!$J$9), 1, IF(AND(E146&gt;'Risk(Area, dist)'!$H$10, E146&lt;='Risk(Area, dist)'!$J$10), 2, IF(E146&gt;='Risk(Area, dist)'!$H$11, 3, "")))</f>
        <v/>
      </c>
      <c r="G146" s="174">
        <f>'HP-ICS, V5-Sep24'!AJ148</f>
        <v>0</v>
      </c>
      <c r="H146" s="174">
        <f t="shared" si="24"/>
        <v>3</v>
      </c>
      <c r="I146" s="177" t="e">
        <f>('HP-ICS, V5-Sep24'!AM148-'HP-ICS, V5-Sep24'!S148)/'HP-ICS, V5-Sep24'!S148</f>
        <v>#DIV/0!</v>
      </c>
      <c r="J146" s="174" t="e">
        <f t="shared" si="25"/>
        <v>#DIV/0!</v>
      </c>
      <c r="K146" s="172">
        <f>'HP-ICS, V5-Sep24'!U148</f>
        <v>0</v>
      </c>
      <c r="L146" s="174" t="str">
        <f t="shared" si="26"/>
        <v/>
      </c>
      <c r="M146" s="173">
        <f>'HP-ICS, V5-Sep24'!AS148</f>
        <v>0</v>
      </c>
      <c r="N146" s="174" t="str">
        <f t="shared" si="27"/>
        <v/>
      </c>
      <c r="O146" s="172">
        <f>'HP-ICS, V5-Sep24'!AO148</f>
        <v>0</v>
      </c>
      <c r="P146" s="174" t="str">
        <f t="shared" si="28"/>
        <v/>
      </c>
      <c r="Q146" s="172">
        <f>'HP-ICS, V5-Sep24'!AT148</f>
        <v>0</v>
      </c>
      <c r="R146" s="174" t="str">
        <f t="shared" si="29"/>
        <v/>
      </c>
      <c r="S146" s="174" t="e">
        <f t="shared" si="22"/>
        <v>#VALUE!</v>
      </c>
      <c r="T146" s="174" t="e">
        <f t="shared" si="30"/>
        <v>#VALUE!</v>
      </c>
      <c r="U146" s="173">
        <f>'HP-ICS, V5-Sep24'!AU148</f>
        <v>0</v>
      </c>
      <c r="V146" s="174">
        <f t="shared" si="31"/>
        <v>1</v>
      </c>
      <c r="W146" s="175" t="e">
        <f t="shared" si="23"/>
        <v>#DIV/0!</v>
      </c>
      <c r="X146" s="176" t="e">
        <f t="shared" si="32"/>
        <v>#DIV/0!</v>
      </c>
    </row>
    <row r="147" spans="1:24" x14ac:dyDescent="0.3">
      <c r="A147" s="172" t="str">
        <f>'HP-ICS, V5-Sep24'!D149</f>
        <v>Guatemala</v>
      </c>
      <c r="B147" s="172" cm="1">
        <f t="array" ref="B147">IF(OR(A147=DATA!$H$2:$H$13),3,IF(OR(A147=DATA!$H$14:$H$119),2,1))</f>
        <v>1</v>
      </c>
      <c r="C147" s="173">
        <f>'HP-ICS, V5-Sep24'!L149</f>
        <v>0</v>
      </c>
      <c r="D147" s="172" t="str">
        <f>IF(AND(C147&gt;='Risk(Area, dist)'!$C$9, C147&lt;='Risk(Area, dist)'!$E$9), 1, IF(AND(C147&gt;'Risk(Area, dist)'!$C$10, C147&lt;='Risk(Area, dist)'!$E$10), 2, IF(C147&gt;='Risk(Area, dist)'!$C$11, 3, "")))</f>
        <v/>
      </c>
      <c r="E147" s="172">
        <f>'HP-ICS, V5-Sep24'!G149</f>
        <v>0</v>
      </c>
      <c r="F147" s="174" t="str">
        <f>IF(AND(E147&gt;='Risk(Area, dist)'!$H$9, E147&lt;='Risk(Area, dist)'!$J$9), 1, IF(AND(E147&gt;'Risk(Area, dist)'!$H$10, E147&lt;='Risk(Area, dist)'!$J$10), 2, IF(E147&gt;='Risk(Area, dist)'!$H$11, 3, "")))</f>
        <v/>
      </c>
      <c r="G147" s="174">
        <f>'HP-ICS, V5-Sep24'!AJ149</f>
        <v>0</v>
      </c>
      <c r="H147" s="174">
        <f t="shared" si="24"/>
        <v>3</v>
      </c>
      <c r="I147" s="177" t="e">
        <f>('HP-ICS, V5-Sep24'!AM149-'HP-ICS, V5-Sep24'!S149)/'HP-ICS, V5-Sep24'!S149</f>
        <v>#DIV/0!</v>
      </c>
      <c r="J147" s="174" t="e">
        <f t="shared" si="25"/>
        <v>#DIV/0!</v>
      </c>
      <c r="K147" s="172">
        <f>'HP-ICS, V5-Sep24'!U149</f>
        <v>0</v>
      </c>
      <c r="L147" s="174" t="str">
        <f t="shared" si="26"/>
        <v/>
      </c>
      <c r="M147" s="173">
        <f>'HP-ICS, V5-Sep24'!AS149</f>
        <v>0</v>
      </c>
      <c r="N147" s="174" t="str">
        <f t="shared" si="27"/>
        <v/>
      </c>
      <c r="O147" s="172">
        <f>'HP-ICS, V5-Sep24'!AO149</f>
        <v>0</v>
      </c>
      <c r="P147" s="174" t="str">
        <f t="shared" si="28"/>
        <v/>
      </c>
      <c r="Q147" s="172">
        <f>'HP-ICS, V5-Sep24'!AT149</f>
        <v>0</v>
      </c>
      <c r="R147" s="174" t="str">
        <f t="shared" si="29"/>
        <v/>
      </c>
      <c r="S147" s="174" t="e">
        <f t="shared" si="22"/>
        <v>#VALUE!</v>
      </c>
      <c r="T147" s="174" t="e">
        <f t="shared" si="30"/>
        <v>#VALUE!</v>
      </c>
      <c r="U147" s="173">
        <f>'HP-ICS, V5-Sep24'!AU149</f>
        <v>0</v>
      </c>
      <c r="V147" s="174">
        <f t="shared" si="31"/>
        <v>1</v>
      </c>
      <c r="W147" s="175" t="e">
        <f t="shared" si="23"/>
        <v>#DIV/0!</v>
      </c>
      <c r="X147" s="176" t="e">
        <f t="shared" si="32"/>
        <v>#DIV/0!</v>
      </c>
    </row>
    <row r="148" spans="1:24" x14ac:dyDescent="0.3">
      <c r="A148" s="172" t="str">
        <f>'HP-ICS, V5-Sep24'!D150</f>
        <v>Guatemala</v>
      </c>
      <c r="B148" s="172" cm="1">
        <f t="array" ref="B148">IF(OR(A148=DATA!$H$2:$H$13),3,IF(OR(A148=DATA!$H$14:$H$119),2,1))</f>
        <v>1</v>
      </c>
      <c r="C148" s="173">
        <f>'HP-ICS, V5-Sep24'!L150</f>
        <v>0</v>
      </c>
      <c r="D148" s="172" t="str">
        <f>IF(AND(C148&gt;='Risk(Area, dist)'!$C$9, C148&lt;='Risk(Area, dist)'!$E$9), 1, IF(AND(C148&gt;'Risk(Area, dist)'!$C$10, C148&lt;='Risk(Area, dist)'!$E$10), 2, IF(C148&gt;='Risk(Area, dist)'!$C$11, 3, "")))</f>
        <v/>
      </c>
      <c r="E148" s="172">
        <f>'HP-ICS, V5-Sep24'!G150</f>
        <v>0</v>
      </c>
      <c r="F148" s="174" t="str">
        <f>IF(AND(E148&gt;='Risk(Area, dist)'!$H$9, E148&lt;='Risk(Area, dist)'!$J$9), 1, IF(AND(E148&gt;'Risk(Area, dist)'!$H$10, E148&lt;='Risk(Area, dist)'!$J$10), 2, IF(E148&gt;='Risk(Area, dist)'!$H$11, 3, "")))</f>
        <v/>
      </c>
      <c r="G148" s="174">
        <f>'HP-ICS, V5-Sep24'!AJ150</f>
        <v>0</v>
      </c>
      <c r="H148" s="174">
        <f t="shared" si="24"/>
        <v>3</v>
      </c>
      <c r="I148" s="177" t="e">
        <f>('HP-ICS, V5-Sep24'!AM150-'HP-ICS, V5-Sep24'!S150)/'HP-ICS, V5-Sep24'!S150</f>
        <v>#DIV/0!</v>
      </c>
      <c r="J148" s="174" t="e">
        <f t="shared" si="25"/>
        <v>#DIV/0!</v>
      </c>
      <c r="K148" s="172">
        <f>'HP-ICS, V5-Sep24'!U150</f>
        <v>0</v>
      </c>
      <c r="L148" s="174" t="str">
        <f t="shared" si="26"/>
        <v/>
      </c>
      <c r="M148" s="173">
        <f>'HP-ICS, V5-Sep24'!AS150</f>
        <v>0</v>
      </c>
      <c r="N148" s="174" t="str">
        <f t="shared" si="27"/>
        <v/>
      </c>
      <c r="O148" s="172">
        <f>'HP-ICS, V5-Sep24'!AO150</f>
        <v>0</v>
      </c>
      <c r="P148" s="174" t="str">
        <f t="shared" si="28"/>
        <v/>
      </c>
      <c r="Q148" s="172">
        <f>'HP-ICS, V5-Sep24'!AT150</f>
        <v>0</v>
      </c>
      <c r="R148" s="174" t="str">
        <f t="shared" si="29"/>
        <v/>
      </c>
      <c r="S148" s="174" t="e">
        <f t="shared" si="22"/>
        <v>#VALUE!</v>
      </c>
      <c r="T148" s="174" t="e">
        <f t="shared" si="30"/>
        <v>#VALUE!</v>
      </c>
      <c r="U148" s="173">
        <f>'HP-ICS, V5-Sep24'!AU150</f>
        <v>0</v>
      </c>
      <c r="V148" s="174">
        <f t="shared" si="31"/>
        <v>1</v>
      </c>
      <c r="W148" s="175" t="e">
        <f t="shared" si="23"/>
        <v>#DIV/0!</v>
      </c>
      <c r="X148" s="176" t="e">
        <f t="shared" si="32"/>
        <v>#DIV/0!</v>
      </c>
    </row>
    <row r="149" spans="1:24" x14ac:dyDescent="0.3">
      <c r="A149" s="172" t="str">
        <f>'HP-ICS, V5-Sep24'!D151</f>
        <v>Guatemala</v>
      </c>
      <c r="B149" s="172" cm="1">
        <f t="array" ref="B149">IF(OR(A149=DATA!$H$2:$H$13),3,IF(OR(A149=DATA!$H$14:$H$119),2,1))</f>
        <v>1</v>
      </c>
      <c r="C149" s="173">
        <f>'HP-ICS, V5-Sep24'!L151</f>
        <v>0</v>
      </c>
      <c r="D149" s="172" t="str">
        <f>IF(AND(C149&gt;='Risk(Area, dist)'!$C$9, C149&lt;='Risk(Area, dist)'!$E$9), 1, IF(AND(C149&gt;'Risk(Area, dist)'!$C$10, C149&lt;='Risk(Area, dist)'!$E$10), 2, IF(C149&gt;='Risk(Area, dist)'!$C$11, 3, "")))</f>
        <v/>
      </c>
      <c r="E149" s="172">
        <f>'HP-ICS, V5-Sep24'!G151</f>
        <v>0</v>
      </c>
      <c r="F149" s="174" t="str">
        <f>IF(AND(E149&gt;='Risk(Area, dist)'!$H$9, E149&lt;='Risk(Area, dist)'!$J$9), 1, IF(AND(E149&gt;'Risk(Area, dist)'!$H$10, E149&lt;='Risk(Area, dist)'!$J$10), 2, IF(E149&gt;='Risk(Area, dist)'!$H$11, 3, "")))</f>
        <v/>
      </c>
      <c r="G149" s="174">
        <f>'HP-ICS, V5-Sep24'!AJ151</f>
        <v>0</v>
      </c>
      <c r="H149" s="174">
        <f t="shared" si="24"/>
        <v>3</v>
      </c>
      <c r="I149" s="177" t="e">
        <f>('HP-ICS, V5-Sep24'!AM151-'HP-ICS, V5-Sep24'!S151)/'HP-ICS, V5-Sep24'!S151</f>
        <v>#DIV/0!</v>
      </c>
      <c r="J149" s="174" t="e">
        <f t="shared" si="25"/>
        <v>#DIV/0!</v>
      </c>
      <c r="K149" s="172">
        <f>'HP-ICS, V5-Sep24'!U151</f>
        <v>0</v>
      </c>
      <c r="L149" s="174" t="str">
        <f t="shared" si="26"/>
        <v/>
      </c>
      <c r="M149" s="173">
        <f>'HP-ICS, V5-Sep24'!AS151</f>
        <v>0</v>
      </c>
      <c r="N149" s="174" t="str">
        <f t="shared" si="27"/>
        <v/>
      </c>
      <c r="O149" s="172">
        <f>'HP-ICS, V5-Sep24'!AO151</f>
        <v>0</v>
      </c>
      <c r="P149" s="174" t="str">
        <f t="shared" si="28"/>
        <v/>
      </c>
      <c r="Q149" s="172">
        <f>'HP-ICS, V5-Sep24'!AT151</f>
        <v>0</v>
      </c>
      <c r="R149" s="174" t="str">
        <f t="shared" si="29"/>
        <v/>
      </c>
      <c r="S149" s="174" t="e">
        <f t="shared" si="22"/>
        <v>#VALUE!</v>
      </c>
      <c r="T149" s="174" t="e">
        <f t="shared" si="30"/>
        <v>#VALUE!</v>
      </c>
      <c r="U149" s="173">
        <f>'HP-ICS, V5-Sep24'!AU151</f>
        <v>0</v>
      </c>
      <c r="V149" s="174">
        <f t="shared" si="31"/>
        <v>1</v>
      </c>
      <c r="W149" s="175" t="e">
        <f t="shared" si="23"/>
        <v>#DIV/0!</v>
      </c>
      <c r="X149" s="176" t="e">
        <f t="shared" si="32"/>
        <v>#DIV/0!</v>
      </c>
    </row>
    <row r="150" spans="1:24" x14ac:dyDescent="0.3">
      <c r="A150" s="172" t="str">
        <f>'HP-ICS, V5-Sep24'!D152</f>
        <v>Guatemala</v>
      </c>
      <c r="B150" s="172" cm="1">
        <f t="array" ref="B150">IF(OR(A150=DATA!$H$2:$H$13),3,IF(OR(A150=DATA!$H$14:$H$119),2,1))</f>
        <v>1</v>
      </c>
      <c r="C150" s="173">
        <f>'HP-ICS, V5-Sep24'!L152</f>
        <v>0</v>
      </c>
      <c r="D150" s="172" t="str">
        <f>IF(AND(C150&gt;='Risk(Area, dist)'!$C$9, C150&lt;='Risk(Area, dist)'!$E$9), 1, IF(AND(C150&gt;'Risk(Area, dist)'!$C$10, C150&lt;='Risk(Area, dist)'!$E$10), 2, IF(C150&gt;='Risk(Area, dist)'!$C$11, 3, "")))</f>
        <v/>
      </c>
      <c r="E150" s="172">
        <f>'HP-ICS, V5-Sep24'!G152</f>
        <v>0</v>
      </c>
      <c r="F150" s="174" t="str">
        <f>IF(AND(E150&gt;='Risk(Area, dist)'!$H$9, E150&lt;='Risk(Area, dist)'!$J$9), 1, IF(AND(E150&gt;'Risk(Area, dist)'!$H$10, E150&lt;='Risk(Area, dist)'!$J$10), 2, IF(E150&gt;='Risk(Area, dist)'!$H$11, 3, "")))</f>
        <v/>
      </c>
      <c r="G150" s="174">
        <f>'HP-ICS, V5-Sep24'!AJ152</f>
        <v>0</v>
      </c>
      <c r="H150" s="174">
        <f t="shared" si="24"/>
        <v>3</v>
      </c>
      <c r="I150" s="177" t="e">
        <f>('HP-ICS, V5-Sep24'!AM152-'HP-ICS, V5-Sep24'!S152)/'HP-ICS, V5-Sep24'!S152</f>
        <v>#DIV/0!</v>
      </c>
      <c r="J150" s="174" t="e">
        <f t="shared" si="25"/>
        <v>#DIV/0!</v>
      </c>
      <c r="K150" s="172">
        <f>'HP-ICS, V5-Sep24'!U152</f>
        <v>0</v>
      </c>
      <c r="L150" s="174" t="str">
        <f t="shared" si="26"/>
        <v/>
      </c>
      <c r="M150" s="173">
        <f>'HP-ICS, V5-Sep24'!AS152</f>
        <v>0</v>
      </c>
      <c r="N150" s="174" t="str">
        <f t="shared" si="27"/>
        <v/>
      </c>
      <c r="O150" s="172">
        <f>'HP-ICS, V5-Sep24'!AO152</f>
        <v>0</v>
      </c>
      <c r="P150" s="174" t="str">
        <f t="shared" si="28"/>
        <v/>
      </c>
      <c r="Q150" s="172">
        <f>'HP-ICS, V5-Sep24'!AT152</f>
        <v>0</v>
      </c>
      <c r="R150" s="174" t="str">
        <f t="shared" si="29"/>
        <v/>
      </c>
      <c r="S150" s="174" t="e">
        <f t="shared" si="22"/>
        <v>#VALUE!</v>
      </c>
      <c r="T150" s="174" t="e">
        <f t="shared" si="30"/>
        <v>#VALUE!</v>
      </c>
      <c r="U150" s="173">
        <f>'HP-ICS, V5-Sep24'!AU152</f>
        <v>0</v>
      </c>
      <c r="V150" s="174">
        <f t="shared" si="31"/>
        <v>1</v>
      </c>
      <c r="W150" s="175" t="e">
        <f t="shared" si="23"/>
        <v>#DIV/0!</v>
      </c>
      <c r="X150" s="176" t="e">
        <f t="shared" si="32"/>
        <v>#DIV/0!</v>
      </c>
    </row>
    <row r="151" spans="1:24" x14ac:dyDescent="0.3">
      <c r="A151" s="172" t="str">
        <f>'HP-ICS, V5-Sep24'!D153</f>
        <v>Guatemala</v>
      </c>
      <c r="B151" s="172" cm="1">
        <f t="array" ref="B151">IF(OR(A151=DATA!$H$2:$H$13),3,IF(OR(A151=DATA!$H$14:$H$119),2,1))</f>
        <v>1</v>
      </c>
      <c r="C151" s="173">
        <f>'HP-ICS, V5-Sep24'!L153</f>
        <v>0</v>
      </c>
      <c r="D151" s="172" t="str">
        <f>IF(AND(C151&gt;='Risk(Area, dist)'!$C$9, C151&lt;='Risk(Area, dist)'!$E$9), 1, IF(AND(C151&gt;'Risk(Area, dist)'!$C$10, C151&lt;='Risk(Area, dist)'!$E$10), 2, IF(C151&gt;='Risk(Area, dist)'!$C$11, 3, "")))</f>
        <v/>
      </c>
      <c r="E151" s="172">
        <f>'HP-ICS, V5-Sep24'!G153</f>
        <v>0</v>
      </c>
      <c r="F151" s="174" t="str">
        <f>IF(AND(E151&gt;='Risk(Area, dist)'!$H$9, E151&lt;='Risk(Area, dist)'!$J$9), 1, IF(AND(E151&gt;'Risk(Area, dist)'!$H$10, E151&lt;='Risk(Area, dist)'!$J$10), 2, IF(E151&gt;='Risk(Area, dist)'!$H$11, 3, "")))</f>
        <v/>
      </c>
      <c r="G151" s="174">
        <f>'HP-ICS, V5-Sep24'!AJ153</f>
        <v>0</v>
      </c>
      <c r="H151" s="174">
        <f t="shared" si="24"/>
        <v>3</v>
      </c>
      <c r="I151" s="177" t="e">
        <f>('HP-ICS, V5-Sep24'!AM153-'HP-ICS, V5-Sep24'!S153)/'HP-ICS, V5-Sep24'!S153</f>
        <v>#DIV/0!</v>
      </c>
      <c r="J151" s="174" t="e">
        <f t="shared" si="25"/>
        <v>#DIV/0!</v>
      </c>
      <c r="K151" s="172">
        <f>'HP-ICS, V5-Sep24'!U153</f>
        <v>0</v>
      </c>
      <c r="L151" s="174" t="str">
        <f t="shared" si="26"/>
        <v/>
      </c>
      <c r="M151" s="173">
        <f>'HP-ICS, V5-Sep24'!AS153</f>
        <v>0</v>
      </c>
      <c r="N151" s="174" t="str">
        <f t="shared" si="27"/>
        <v/>
      </c>
      <c r="O151" s="172">
        <f>'HP-ICS, V5-Sep24'!AO153</f>
        <v>0</v>
      </c>
      <c r="P151" s="174" t="str">
        <f t="shared" si="28"/>
        <v/>
      </c>
      <c r="Q151" s="172">
        <f>'HP-ICS, V5-Sep24'!AT153</f>
        <v>0</v>
      </c>
      <c r="R151" s="174" t="str">
        <f t="shared" si="29"/>
        <v/>
      </c>
      <c r="S151" s="174" t="e">
        <f t="shared" si="22"/>
        <v>#VALUE!</v>
      </c>
      <c r="T151" s="174" t="e">
        <f t="shared" si="30"/>
        <v>#VALUE!</v>
      </c>
      <c r="U151" s="173">
        <f>'HP-ICS, V5-Sep24'!AU153</f>
        <v>0</v>
      </c>
      <c r="V151" s="174">
        <f t="shared" si="31"/>
        <v>1</v>
      </c>
      <c r="W151" s="175" t="e">
        <f t="shared" si="23"/>
        <v>#DIV/0!</v>
      </c>
      <c r="X151" s="176" t="e">
        <f t="shared" si="32"/>
        <v>#DIV/0!</v>
      </c>
    </row>
    <row r="152" spans="1:24" x14ac:dyDescent="0.3">
      <c r="A152" s="172" t="str">
        <f>'HP-ICS, V5-Sep24'!D154</f>
        <v>Guatemala</v>
      </c>
      <c r="B152" s="172" cm="1">
        <f t="array" ref="B152">IF(OR(A152=DATA!$H$2:$H$13),3,IF(OR(A152=DATA!$H$14:$H$119),2,1))</f>
        <v>1</v>
      </c>
      <c r="C152" s="173">
        <f>'HP-ICS, V5-Sep24'!L154</f>
        <v>0</v>
      </c>
      <c r="D152" s="172" t="str">
        <f>IF(AND(C152&gt;='Risk(Area, dist)'!$C$9, C152&lt;='Risk(Area, dist)'!$E$9), 1, IF(AND(C152&gt;'Risk(Area, dist)'!$C$10, C152&lt;='Risk(Area, dist)'!$E$10), 2, IF(C152&gt;='Risk(Area, dist)'!$C$11, 3, "")))</f>
        <v/>
      </c>
      <c r="E152" s="172">
        <f>'HP-ICS, V5-Sep24'!G154</f>
        <v>0</v>
      </c>
      <c r="F152" s="174" t="str">
        <f>IF(AND(E152&gt;='Risk(Area, dist)'!$H$9, E152&lt;='Risk(Area, dist)'!$J$9), 1, IF(AND(E152&gt;'Risk(Area, dist)'!$H$10, E152&lt;='Risk(Area, dist)'!$J$10), 2, IF(E152&gt;='Risk(Area, dist)'!$H$11, 3, "")))</f>
        <v/>
      </c>
      <c r="G152" s="174">
        <f>'HP-ICS, V5-Sep24'!AJ154</f>
        <v>0</v>
      </c>
      <c r="H152" s="174">
        <f t="shared" si="24"/>
        <v>3</v>
      </c>
      <c r="I152" s="177" t="e">
        <f>('HP-ICS, V5-Sep24'!AM154-'HP-ICS, V5-Sep24'!S154)/'HP-ICS, V5-Sep24'!S154</f>
        <v>#DIV/0!</v>
      </c>
      <c r="J152" s="174" t="e">
        <f t="shared" si="25"/>
        <v>#DIV/0!</v>
      </c>
      <c r="K152" s="172">
        <f>'HP-ICS, V5-Sep24'!U154</f>
        <v>0</v>
      </c>
      <c r="L152" s="174" t="str">
        <f t="shared" si="26"/>
        <v/>
      </c>
      <c r="M152" s="173">
        <f>'HP-ICS, V5-Sep24'!AS154</f>
        <v>0</v>
      </c>
      <c r="N152" s="174" t="str">
        <f t="shared" si="27"/>
        <v/>
      </c>
      <c r="O152" s="172">
        <f>'HP-ICS, V5-Sep24'!AO154</f>
        <v>0</v>
      </c>
      <c r="P152" s="174" t="str">
        <f t="shared" si="28"/>
        <v/>
      </c>
      <c r="Q152" s="172">
        <f>'HP-ICS, V5-Sep24'!AT154</f>
        <v>0</v>
      </c>
      <c r="R152" s="174" t="str">
        <f t="shared" si="29"/>
        <v/>
      </c>
      <c r="S152" s="174" t="e">
        <f t="shared" si="22"/>
        <v>#VALUE!</v>
      </c>
      <c r="T152" s="174" t="e">
        <f t="shared" si="30"/>
        <v>#VALUE!</v>
      </c>
      <c r="U152" s="173">
        <f>'HP-ICS, V5-Sep24'!AU154</f>
        <v>0</v>
      </c>
      <c r="V152" s="174">
        <f t="shared" si="31"/>
        <v>1</v>
      </c>
      <c r="W152" s="175" t="e">
        <f t="shared" si="23"/>
        <v>#DIV/0!</v>
      </c>
      <c r="X152" s="176" t="e">
        <f t="shared" si="32"/>
        <v>#DIV/0!</v>
      </c>
    </row>
    <row r="153" spans="1:24" x14ac:dyDescent="0.3">
      <c r="A153" s="172" t="str">
        <f>'HP-ICS, V5-Sep24'!D155</f>
        <v>Guatemala</v>
      </c>
      <c r="B153" s="172" cm="1">
        <f t="array" ref="B153">IF(OR(A153=DATA!$H$2:$H$13),3,IF(OR(A153=DATA!$H$14:$H$119),2,1))</f>
        <v>1</v>
      </c>
      <c r="C153" s="173">
        <f>'HP-ICS, V5-Sep24'!L155</f>
        <v>0</v>
      </c>
      <c r="D153" s="172" t="str">
        <f>IF(AND(C153&gt;='Risk(Area, dist)'!$C$9, C153&lt;='Risk(Area, dist)'!$E$9), 1, IF(AND(C153&gt;'Risk(Area, dist)'!$C$10, C153&lt;='Risk(Area, dist)'!$E$10), 2, IF(C153&gt;='Risk(Area, dist)'!$C$11, 3, "")))</f>
        <v/>
      </c>
      <c r="E153" s="172">
        <f>'HP-ICS, V5-Sep24'!G155</f>
        <v>0</v>
      </c>
      <c r="F153" s="174" t="str">
        <f>IF(AND(E153&gt;='Risk(Area, dist)'!$H$9, E153&lt;='Risk(Area, dist)'!$J$9), 1, IF(AND(E153&gt;'Risk(Area, dist)'!$H$10, E153&lt;='Risk(Area, dist)'!$J$10), 2, IF(E153&gt;='Risk(Area, dist)'!$H$11, 3, "")))</f>
        <v/>
      </c>
      <c r="G153" s="174">
        <f>'HP-ICS, V5-Sep24'!AJ155</f>
        <v>0</v>
      </c>
      <c r="H153" s="174">
        <f t="shared" si="24"/>
        <v>3</v>
      </c>
      <c r="I153" s="177" t="e">
        <f>('HP-ICS, V5-Sep24'!AM155-'HP-ICS, V5-Sep24'!S155)/'HP-ICS, V5-Sep24'!S155</f>
        <v>#DIV/0!</v>
      </c>
      <c r="J153" s="174" t="e">
        <f t="shared" si="25"/>
        <v>#DIV/0!</v>
      </c>
      <c r="K153" s="172">
        <f>'HP-ICS, V5-Sep24'!U155</f>
        <v>0</v>
      </c>
      <c r="L153" s="174" t="str">
        <f t="shared" si="26"/>
        <v/>
      </c>
      <c r="M153" s="173">
        <f>'HP-ICS, V5-Sep24'!AS155</f>
        <v>0</v>
      </c>
      <c r="N153" s="174" t="str">
        <f t="shared" si="27"/>
        <v/>
      </c>
      <c r="O153" s="172">
        <f>'HP-ICS, V5-Sep24'!AO155</f>
        <v>0</v>
      </c>
      <c r="P153" s="174" t="str">
        <f t="shared" si="28"/>
        <v/>
      </c>
      <c r="Q153" s="172">
        <f>'HP-ICS, V5-Sep24'!AT155</f>
        <v>0</v>
      </c>
      <c r="R153" s="174" t="str">
        <f t="shared" si="29"/>
        <v/>
      </c>
      <c r="S153" s="174" t="e">
        <f t="shared" si="22"/>
        <v>#VALUE!</v>
      </c>
      <c r="T153" s="174" t="e">
        <f t="shared" si="30"/>
        <v>#VALUE!</v>
      </c>
      <c r="U153" s="173">
        <f>'HP-ICS, V5-Sep24'!AU155</f>
        <v>0</v>
      </c>
      <c r="V153" s="174">
        <f t="shared" si="31"/>
        <v>1</v>
      </c>
      <c r="W153" s="175" t="e">
        <f t="shared" si="23"/>
        <v>#DIV/0!</v>
      </c>
      <c r="X153" s="176" t="e">
        <f t="shared" si="32"/>
        <v>#DIV/0!</v>
      </c>
    </row>
    <row r="154" spans="1:24" x14ac:dyDescent="0.3">
      <c r="A154" s="172" t="str">
        <f>'HP-ICS, V5-Sep24'!D156</f>
        <v>Guatemala</v>
      </c>
      <c r="B154" s="172" cm="1">
        <f t="array" ref="B154">IF(OR(A154=DATA!$H$2:$H$13),3,IF(OR(A154=DATA!$H$14:$H$119),2,1))</f>
        <v>1</v>
      </c>
      <c r="C154" s="173">
        <f>'HP-ICS, V5-Sep24'!L156</f>
        <v>0</v>
      </c>
      <c r="D154" s="172" t="str">
        <f>IF(AND(C154&gt;='Risk(Area, dist)'!$C$9, C154&lt;='Risk(Area, dist)'!$E$9), 1, IF(AND(C154&gt;'Risk(Area, dist)'!$C$10, C154&lt;='Risk(Area, dist)'!$E$10), 2, IF(C154&gt;='Risk(Area, dist)'!$C$11, 3, "")))</f>
        <v/>
      </c>
      <c r="E154" s="172">
        <f>'HP-ICS, V5-Sep24'!G156</f>
        <v>0</v>
      </c>
      <c r="F154" s="174" t="str">
        <f>IF(AND(E154&gt;='Risk(Area, dist)'!$H$9, E154&lt;='Risk(Area, dist)'!$J$9), 1, IF(AND(E154&gt;'Risk(Area, dist)'!$H$10, E154&lt;='Risk(Area, dist)'!$J$10), 2, IF(E154&gt;='Risk(Area, dist)'!$H$11, 3, "")))</f>
        <v/>
      </c>
      <c r="G154" s="174">
        <f>'HP-ICS, V5-Sep24'!AJ156</f>
        <v>0</v>
      </c>
      <c r="H154" s="174">
        <f t="shared" si="24"/>
        <v>3</v>
      </c>
      <c r="I154" s="177" t="e">
        <f>('HP-ICS, V5-Sep24'!AM156-'HP-ICS, V5-Sep24'!S156)/'HP-ICS, V5-Sep24'!S156</f>
        <v>#DIV/0!</v>
      </c>
      <c r="J154" s="174" t="e">
        <f t="shared" si="25"/>
        <v>#DIV/0!</v>
      </c>
      <c r="K154" s="172">
        <f>'HP-ICS, V5-Sep24'!U156</f>
        <v>0</v>
      </c>
      <c r="L154" s="174" t="str">
        <f t="shared" si="26"/>
        <v/>
      </c>
      <c r="M154" s="173">
        <f>'HP-ICS, V5-Sep24'!AS156</f>
        <v>0</v>
      </c>
      <c r="N154" s="174" t="str">
        <f t="shared" si="27"/>
        <v/>
      </c>
      <c r="O154" s="172">
        <f>'HP-ICS, V5-Sep24'!AO156</f>
        <v>0</v>
      </c>
      <c r="P154" s="174" t="str">
        <f t="shared" si="28"/>
        <v/>
      </c>
      <c r="Q154" s="172">
        <f>'HP-ICS, V5-Sep24'!AT156</f>
        <v>0</v>
      </c>
      <c r="R154" s="174" t="str">
        <f t="shared" si="29"/>
        <v/>
      </c>
      <c r="S154" s="174" t="e">
        <f t="shared" si="22"/>
        <v>#VALUE!</v>
      </c>
      <c r="T154" s="174" t="e">
        <f t="shared" si="30"/>
        <v>#VALUE!</v>
      </c>
      <c r="U154" s="173">
        <f>'HP-ICS, V5-Sep24'!AU156</f>
        <v>0</v>
      </c>
      <c r="V154" s="174">
        <f t="shared" si="31"/>
        <v>1</v>
      </c>
      <c r="W154" s="175" t="e">
        <f t="shared" si="23"/>
        <v>#DIV/0!</v>
      </c>
      <c r="X154" s="176" t="e">
        <f t="shared" si="32"/>
        <v>#DIV/0!</v>
      </c>
    </row>
    <row r="155" spans="1:24" x14ac:dyDescent="0.3">
      <c r="A155" s="172" t="str">
        <f>'HP-ICS, V5-Sep24'!D157</f>
        <v>Guatemala</v>
      </c>
      <c r="B155" s="172" cm="1">
        <f t="array" ref="B155">IF(OR(A155=DATA!$H$2:$H$13),3,IF(OR(A155=DATA!$H$14:$H$119),2,1))</f>
        <v>1</v>
      </c>
      <c r="C155" s="173">
        <f>'HP-ICS, V5-Sep24'!L157</f>
        <v>0</v>
      </c>
      <c r="D155" s="172" t="str">
        <f>IF(AND(C155&gt;='Risk(Area, dist)'!$C$9, C155&lt;='Risk(Area, dist)'!$E$9), 1, IF(AND(C155&gt;'Risk(Area, dist)'!$C$10, C155&lt;='Risk(Area, dist)'!$E$10), 2, IF(C155&gt;='Risk(Area, dist)'!$C$11, 3, "")))</f>
        <v/>
      </c>
      <c r="E155" s="172">
        <f>'HP-ICS, V5-Sep24'!G157</f>
        <v>0</v>
      </c>
      <c r="F155" s="174" t="str">
        <f>IF(AND(E155&gt;='Risk(Area, dist)'!$H$9, E155&lt;='Risk(Area, dist)'!$J$9), 1, IF(AND(E155&gt;'Risk(Area, dist)'!$H$10, E155&lt;='Risk(Area, dist)'!$J$10), 2, IF(E155&gt;='Risk(Area, dist)'!$H$11, 3, "")))</f>
        <v/>
      </c>
      <c r="G155" s="174">
        <f>'HP-ICS, V5-Sep24'!AJ157</f>
        <v>0</v>
      </c>
      <c r="H155" s="174">
        <f t="shared" si="24"/>
        <v>3</v>
      </c>
      <c r="I155" s="177" t="e">
        <f>('HP-ICS, V5-Sep24'!AM157-'HP-ICS, V5-Sep24'!S157)/'HP-ICS, V5-Sep24'!S157</f>
        <v>#DIV/0!</v>
      </c>
      <c r="J155" s="174" t="e">
        <f t="shared" si="25"/>
        <v>#DIV/0!</v>
      </c>
      <c r="K155" s="172">
        <f>'HP-ICS, V5-Sep24'!U157</f>
        <v>0</v>
      </c>
      <c r="L155" s="174" t="str">
        <f t="shared" si="26"/>
        <v/>
      </c>
      <c r="M155" s="173">
        <f>'HP-ICS, V5-Sep24'!AS157</f>
        <v>0</v>
      </c>
      <c r="N155" s="174" t="str">
        <f t="shared" si="27"/>
        <v/>
      </c>
      <c r="O155" s="172">
        <f>'HP-ICS, V5-Sep24'!AO157</f>
        <v>0</v>
      </c>
      <c r="P155" s="174" t="str">
        <f t="shared" si="28"/>
        <v/>
      </c>
      <c r="Q155" s="172">
        <f>'HP-ICS, V5-Sep24'!AT157</f>
        <v>0</v>
      </c>
      <c r="R155" s="174" t="str">
        <f t="shared" si="29"/>
        <v/>
      </c>
      <c r="S155" s="174" t="e">
        <f t="shared" si="22"/>
        <v>#VALUE!</v>
      </c>
      <c r="T155" s="174" t="e">
        <f t="shared" si="30"/>
        <v>#VALUE!</v>
      </c>
      <c r="U155" s="173">
        <f>'HP-ICS, V5-Sep24'!AU157</f>
        <v>0</v>
      </c>
      <c r="V155" s="174">
        <f t="shared" si="31"/>
        <v>1</v>
      </c>
      <c r="W155" s="175" t="e">
        <f t="shared" si="23"/>
        <v>#DIV/0!</v>
      </c>
      <c r="X155" s="176" t="e">
        <f t="shared" si="32"/>
        <v>#DIV/0!</v>
      </c>
    </row>
    <row r="156" spans="1:24" x14ac:dyDescent="0.3">
      <c r="A156" s="172" t="str">
        <f>'HP-ICS, V5-Sep24'!D158</f>
        <v>Guatemala</v>
      </c>
      <c r="B156" s="172" cm="1">
        <f t="array" ref="B156">IF(OR(A156=DATA!$H$2:$H$13),3,IF(OR(A156=DATA!$H$14:$H$119),2,1))</f>
        <v>1</v>
      </c>
      <c r="C156" s="173">
        <f>'HP-ICS, V5-Sep24'!L158</f>
        <v>0</v>
      </c>
      <c r="D156" s="172" t="str">
        <f>IF(AND(C156&gt;='Risk(Area, dist)'!$C$9, C156&lt;='Risk(Area, dist)'!$E$9), 1, IF(AND(C156&gt;'Risk(Area, dist)'!$C$10, C156&lt;='Risk(Area, dist)'!$E$10), 2, IF(C156&gt;='Risk(Area, dist)'!$C$11, 3, "")))</f>
        <v/>
      </c>
      <c r="E156" s="172">
        <f>'HP-ICS, V5-Sep24'!G158</f>
        <v>0</v>
      </c>
      <c r="F156" s="174" t="str">
        <f>IF(AND(E156&gt;='Risk(Area, dist)'!$H$9, E156&lt;='Risk(Area, dist)'!$J$9), 1, IF(AND(E156&gt;'Risk(Area, dist)'!$H$10, E156&lt;='Risk(Area, dist)'!$J$10), 2, IF(E156&gt;='Risk(Area, dist)'!$H$11, 3, "")))</f>
        <v/>
      </c>
      <c r="G156" s="174">
        <f>'HP-ICS, V5-Sep24'!AJ158</f>
        <v>0</v>
      </c>
      <c r="H156" s="174">
        <f t="shared" si="24"/>
        <v>3</v>
      </c>
      <c r="I156" s="177" t="e">
        <f>('HP-ICS, V5-Sep24'!AM158-'HP-ICS, V5-Sep24'!S158)/'HP-ICS, V5-Sep24'!S158</f>
        <v>#DIV/0!</v>
      </c>
      <c r="J156" s="174" t="e">
        <f t="shared" si="25"/>
        <v>#DIV/0!</v>
      </c>
      <c r="K156" s="172">
        <f>'HP-ICS, V5-Sep24'!U158</f>
        <v>0</v>
      </c>
      <c r="L156" s="174" t="str">
        <f t="shared" si="26"/>
        <v/>
      </c>
      <c r="M156" s="173">
        <f>'HP-ICS, V5-Sep24'!AS158</f>
        <v>0</v>
      </c>
      <c r="N156" s="174" t="str">
        <f t="shared" si="27"/>
        <v/>
      </c>
      <c r="O156" s="172">
        <f>'HP-ICS, V5-Sep24'!AO158</f>
        <v>0</v>
      </c>
      <c r="P156" s="174" t="str">
        <f t="shared" si="28"/>
        <v/>
      </c>
      <c r="Q156" s="172">
        <f>'HP-ICS, V5-Sep24'!AT158</f>
        <v>0</v>
      </c>
      <c r="R156" s="174" t="str">
        <f t="shared" si="29"/>
        <v/>
      </c>
      <c r="S156" s="174" t="e">
        <f t="shared" si="22"/>
        <v>#VALUE!</v>
      </c>
      <c r="T156" s="174" t="e">
        <f t="shared" si="30"/>
        <v>#VALUE!</v>
      </c>
      <c r="U156" s="173">
        <f>'HP-ICS, V5-Sep24'!AU158</f>
        <v>0</v>
      </c>
      <c r="V156" s="174">
        <f t="shared" si="31"/>
        <v>1</v>
      </c>
      <c r="W156" s="175" t="e">
        <f t="shared" si="23"/>
        <v>#DIV/0!</v>
      </c>
      <c r="X156" s="176" t="e">
        <f t="shared" si="32"/>
        <v>#DIV/0!</v>
      </c>
    </row>
    <row r="157" spans="1:24" x14ac:dyDescent="0.3">
      <c r="A157" s="172" t="str">
        <f>'HP-ICS, V5-Sep24'!D159</f>
        <v>Guatemala</v>
      </c>
      <c r="B157" s="172" cm="1">
        <f t="array" ref="B157">IF(OR(A157=DATA!$H$2:$H$13),3,IF(OR(A157=DATA!$H$14:$H$119),2,1))</f>
        <v>1</v>
      </c>
      <c r="C157" s="173">
        <f>'HP-ICS, V5-Sep24'!L159</f>
        <v>0</v>
      </c>
      <c r="D157" s="172" t="str">
        <f>IF(AND(C157&gt;='Risk(Area, dist)'!$C$9, C157&lt;='Risk(Area, dist)'!$E$9), 1, IF(AND(C157&gt;'Risk(Area, dist)'!$C$10, C157&lt;='Risk(Area, dist)'!$E$10), 2, IF(C157&gt;='Risk(Area, dist)'!$C$11, 3, "")))</f>
        <v/>
      </c>
      <c r="E157" s="172">
        <f>'HP-ICS, V5-Sep24'!G159</f>
        <v>0</v>
      </c>
      <c r="F157" s="174" t="str">
        <f>IF(AND(E157&gt;='Risk(Area, dist)'!$H$9, E157&lt;='Risk(Area, dist)'!$J$9), 1, IF(AND(E157&gt;'Risk(Area, dist)'!$H$10, E157&lt;='Risk(Area, dist)'!$J$10), 2, IF(E157&gt;='Risk(Area, dist)'!$H$11, 3, "")))</f>
        <v/>
      </c>
      <c r="G157" s="174">
        <f>'HP-ICS, V5-Sep24'!AJ159</f>
        <v>0</v>
      </c>
      <c r="H157" s="174">
        <f t="shared" si="24"/>
        <v>3</v>
      </c>
      <c r="I157" s="177" t="e">
        <f>('HP-ICS, V5-Sep24'!AM159-'HP-ICS, V5-Sep24'!S159)/'HP-ICS, V5-Sep24'!S159</f>
        <v>#DIV/0!</v>
      </c>
      <c r="J157" s="174" t="e">
        <f t="shared" si="25"/>
        <v>#DIV/0!</v>
      </c>
      <c r="K157" s="172">
        <f>'HP-ICS, V5-Sep24'!U159</f>
        <v>0</v>
      </c>
      <c r="L157" s="174" t="str">
        <f t="shared" si="26"/>
        <v/>
      </c>
      <c r="M157" s="173">
        <f>'HP-ICS, V5-Sep24'!AS159</f>
        <v>0</v>
      </c>
      <c r="N157" s="174" t="str">
        <f t="shared" si="27"/>
        <v/>
      </c>
      <c r="O157" s="172">
        <f>'HP-ICS, V5-Sep24'!AO159</f>
        <v>0</v>
      </c>
      <c r="P157" s="174" t="str">
        <f t="shared" si="28"/>
        <v/>
      </c>
      <c r="Q157" s="172">
        <f>'HP-ICS, V5-Sep24'!AT159</f>
        <v>0</v>
      </c>
      <c r="R157" s="174" t="str">
        <f t="shared" si="29"/>
        <v/>
      </c>
      <c r="S157" s="174" t="e">
        <f t="shared" si="22"/>
        <v>#VALUE!</v>
      </c>
      <c r="T157" s="174" t="e">
        <f t="shared" si="30"/>
        <v>#VALUE!</v>
      </c>
      <c r="U157" s="173">
        <f>'HP-ICS, V5-Sep24'!AU159</f>
        <v>0</v>
      </c>
      <c r="V157" s="174">
        <f t="shared" si="31"/>
        <v>1</v>
      </c>
      <c r="W157" s="175" t="e">
        <f t="shared" si="23"/>
        <v>#DIV/0!</v>
      </c>
      <c r="X157" s="176" t="e">
        <f t="shared" si="32"/>
        <v>#DIV/0!</v>
      </c>
    </row>
    <row r="158" spans="1:24" x14ac:dyDescent="0.3">
      <c r="A158" s="172" t="str">
        <f>'HP-ICS, V5-Sep24'!D160</f>
        <v>Guatemala</v>
      </c>
      <c r="B158" s="172" cm="1">
        <f t="array" ref="B158">IF(OR(A158=DATA!$H$2:$H$13),3,IF(OR(A158=DATA!$H$14:$H$119),2,1))</f>
        <v>1</v>
      </c>
      <c r="C158" s="173">
        <f>'HP-ICS, V5-Sep24'!L160</f>
        <v>0</v>
      </c>
      <c r="D158" s="172" t="str">
        <f>IF(AND(C158&gt;='Risk(Area, dist)'!$C$9, C158&lt;='Risk(Area, dist)'!$E$9), 1, IF(AND(C158&gt;'Risk(Area, dist)'!$C$10, C158&lt;='Risk(Area, dist)'!$E$10), 2, IF(C158&gt;='Risk(Area, dist)'!$C$11, 3, "")))</f>
        <v/>
      </c>
      <c r="E158" s="172">
        <f>'HP-ICS, V5-Sep24'!G160</f>
        <v>0</v>
      </c>
      <c r="F158" s="174" t="str">
        <f>IF(AND(E158&gt;='Risk(Area, dist)'!$H$9, E158&lt;='Risk(Area, dist)'!$J$9), 1, IF(AND(E158&gt;'Risk(Area, dist)'!$H$10, E158&lt;='Risk(Area, dist)'!$J$10), 2, IF(E158&gt;='Risk(Area, dist)'!$H$11, 3, "")))</f>
        <v/>
      </c>
      <c r="G158" s="174">
        <f>'HP-ICS, V5-Sep24'!AJ160</f>
        <v>0</v>
      </c>
      <c r="H158" s="174">
        <f t="shared" si="24"/>
        <v>3</v>
      </c>
      <c r="I158" s="177" t="e">
        <f>('HP-ICS, V5-Sep24'!AM160-'HP-ICS, V5-Sep24'!S160)/'HP-ICS, V5-Sep24'!S160</f>
        <v>#DIV/0!</v>
      </c>
      <c r="J158" s="174" t="e">
        <f t="shared" si="25"/>
        <v>#DIV/0!</v>
      </c>
      <c r="K158" s="172">
        <f>'HP-ICS, V5-Sep24'!U160</f>
        <v>0</v>
      </c>
      <c r="L158" s="174" t="str">
        <f t="shared" si="26"/>
        <v/>
      </c>
      <c r="M158" s="173">
        <f>'HP-ICS, V5-Sep24'!AS160</f>
        <v>0</v>
      </c>
      <c r="N158" s="174" t="str">
        <f t="shared" si="27"/>
        <v/>
      </c>
      <c r="O158" s="172">
        <f>'HP-ICS, V5-Sep24'!AO160</f>
        <v>0</v>
      </c>
      <c r="P158" s="174" t="str">
        <f t="shared" si="28"/>
        <v/>
      </c>
      <c r="Q158" s="172">
        <f>'HP-ICS, V5-Sep24'!AT160</f>
        <v>0</v>
      </c>
      <c r="R158" s="174" t="str">
        <f t="shared" si="29"/>
        <v/>
      </c>
      <c r="S158" s="174" t="e">
        <f t="shared" si="22"/>
        <v>#VALUE!</v>
      </c>
      <c r="T158" s="174" t="e">
        <f t="shared" si="30"/>
        <v>#VALUE!</v>
      </c>
      <c r="U158" s="173">
        <f>'HP-ICS, V5-Sep24'!AU160</f>
        <v>0</v>
      </c>
      <c r="V158" s="174">
        <f t="shared" si="31"/>
        <v>1</v>
      </c>
      <c r="W158" s="175" t="e">
        <f t="shared" si="23"/>
        <v>#DIV/0!</v>
      </c>
      <c r="X158" s="176" t="e">
        <f t="shared" si="32"/>
        <v>#DIV/0!</v>
      </c>
    </row>
    <row r="159" spans="1:24" x14ac:dyDescent="0.3">
      <c r="A159" s="172" t="str">
        <f>'HP-ICS, V5-Sep24'!D161</f>
        <v>Guatemala</v>
      </c>
      <c r="B159" s="172" cm="1">
        <f t="array" ref="B159">IF(OR(A159=DATA!$H$2:$H$13),3,IF(OR(A159=DATA!$H$14:$H$119),2,1))</f>
        <v>1</v>
      </c>
      <c r="C159" s="173">
        <f>'HP-ICS, V5-Sep24'!L161</f>
        <v>0</v>
      </c>
      <c r="D159" s="172" t="str">
        <f>IF(AND(C159&gt;='Risk(Area, dist)'!$C$9, C159&lt;='Risk(Area, dist)'!$E$9), 1, IF(AND(C159&gt;'Risk(Area, dist)'!$C$10, C159&lt;='Risk(Area, dist)'!$E$10), 2, IF(C159&gt;='Risk(Area, dist)'!$C$11, 3, "")))</f>
        <v/>
      </c>
      <c r="E159" s="172">
        <f>'HP-ICS, V5-Sep24'!G161</f>
        <v>0</v>
      </c>
      <c r="F159" s="174" t="str">
        <f>IF(AND(E159&gt;='Risk(Area, dist)'!$H$9, E159&lt;='Risk(Area, dist)'!$J$9), 1, IF(AND(E159&gt;'Risk(Area, dist)'!$H$10, E159&lt;='Risk(Area, dist)'!$J$10), 2, IF(E159&gt;='Risk(Area, dist)'!$H$11, 3, "")))</f>
        <v/>
      </c>
      <c r="G159" s="174">
        <f>'HP-ICS, V5-Sep24'!AJ161</f>
        <v>0</v>
      </c>
      <c r="H159" s="174">
        <f t="shared" si="24"/>
        <v>3</v>
      </c>
      <c r="I159" s="177" t="e">
        <f>('HP-ICS, V5-Sep24'!AM161-'HP-ICS, V5-Sep24'!S161)/'HP-ICS, V5-Sep24'!S161</f>
        <v>#DIV/0!</v>
      </c>
      <c r="J159" s="174" t="e">
        <f t="shared" si="25"/>
        <v>#DIV/0!</v>
      </c>
      <c r="K159" s="172">
        <f>'HP-ICS, V5-Sep24'!U161</f>
        <v>0</v>
      </c>
      <c r="L159" s="174" t="str">
        <f t="shared" si="26"/>
        <v/>
      </c>
      <c r="M159" s="173">
        <f>'HP-ICS, V5-Sep24'!AS161</f>
        <v>0</v>
      </c>
      <c r="N159" s="174" t="str">
        <f t="shared" si="27"/>
        <v/>
      </c>
      <c r="O159" s="172">
        <f>'HP-ICS, V5-Sep24'!AO161</f>
        <v>0</v>
      </c>
      <c r="P159" s="174" t="str">
        <f t="shared" si="28"/>
        <v/>
      </c>
      <c r="Q159" s="172">
        <f>'HP-ICS, V5-Sep24'!AT161</f>
        <v>0</v>
      </c>
      <c r="R159" s="174" t="str">
        <f t="shared" si="29"/>
        <v/>
      </c>
      <c r="S159" s="174" t="e">
        <f t="shared" si="22"/>
        <v>#VALUE!</v>
      </c>
      <c r="T159" s="174" t="e">
        <f t="shared" si="30"/>
        <v>#VALUE!</v>
      </c>
      <c r="U159" s="173">
        <f>'HP-ICS, V5-Sep24'!AU161</f>
        <v>0</v>
      </c>
      <c r="V159" s="174">
        <f t="shared" si="31"/>
        <v>1</v>
      </c>
      <c r="W159" s="175" t="e">
        <f t="shared" si="23"/>
        <v>#DIV/0!</v>
      </c>
      <c r="X159" s="176" t="e">
        <f t="shared" si="32"/>
        <v>#DIV/0!</v>
      </c>
    </row>
    <row r="160" spans="1:24" x14ac:dyDescent="0.3">
      <c r="A160" s="172" t="str">
        <f>'HP-ICS, V5-Sep24'!D162</f>
        <v>Guatemala</v>
      </c>
      <c r="B160" s="172" cm="1">
        <f t="array" ref="B160">IF(OR(A160=DATA!$H$2:$H$13),3,IF(OR(A160=DATA!$H$14:$H$119),2,1))</f>
        <v>1</v>
      </c>
      <c r="C160" s="173">
        <f>'HP-ICS, V5-Sep24'!L162</f>
        <v>0</v>
      </c>
      <c r="D160" s="172" t="str">
        <f>IF(AND(C160&gt;='Risk(Area, dist)'!$C$9, C160&lt;='Risk(Area, dist)'!$E$9), 1, IF(AND(C160&gt;'Risk(Area, dist)'!$C$10, C160&lt;='Risk(Area, dist)'!$E$10), 2, IF(C160&gt;='Risk(Area, dist)'!$C$11, 3, "")))</f>
        <v/>
      </c>
      <c r="E160" s="172">
        <f>'HP-ICS, V5-Sep24'!G162</f>
        <v>0</v>
      </c>
      <c r="F160" s="174" t="str">
        <f>IF(AND(E160&gt;='Risk(Area, dist)'!$H$9, E160&lt;='Risk(Area, dist)'!$J$9), 1, IF(AND(E160&gt;'Risk(Area, dist)'!$H$10, E160&lt;='Risk(Area, dist)'!$J$10), 2, IF(E160&gt;='Risk(Area, dist)'!$H$11, 3, "")))</f>
        <v/>
      </c>
      <c r="G160" s="174">
        <f>'HP-ICS, V5-Sep24'!AJ162</f>
        <v>0</v>
      </c>
      <c r="H160" s="174">
        <f t="shared" si="24"/>
        <v>3</v>
      </c>
      <c r="I160" s="177" t="e">
        <f>('HP-ICS, V5-Sep24'!AM162-'HP-ICS, V5-Sep24'!S162)/'HP-ICS, V5-Sep24'!S162</f>
        <v>#DIV/0!</v>
      </c>
      <c r="J160" s="174" t="e">
        <f t="shared" si="25"/>
        <v>#DIV/0!</v>
      </c>
      <c r="K160" s="172">
        <f>'HP-ICS, V5-Sep24'!U162</f>
        <v>0</v>
      </c>
      <c r="L160" s="174" t="str">
        <f t="shared" si="26"/>
        <v/>
      </c>
      <c r="M160" s="173">
        <f>'HP-ICS, V5-Sep24'!AS162</f>
        <v>0</v>
      </c>
      <c r="N160" s="174" t="str">
        <f t="shared" si="27"/>
        <v/>
      </c>
      <c r="O160" s="172">
        <f>'HP-ICS, V5-Sep24'!AO162</f>
        <v>0</v>
      </c>
      <c r="P160" s="174" t="str">
        <f t="shared" si="28"/>
        <v/>
      </c>
      <c r="Q160" s="172">
        <f>'HP-ICS, V5-Sep24'!AT162</f>
        <v>0</v>
      </c>
      <c r="R160" s="174" t="str">
        <f t="shared" si="29"/>
        <v/>
      </c>
      <c r="S160" s="174" t="e">
        <f t="shared" si="22"/>
        <v>#VALUE!</v>
      </c>
      <c r="T160" s="174" t="e">
        <f t="shared" si="30"/>
        <v>#VALUE!</v>
      </c>
      <c r="U160" s="173">
        <f>'HP-ICS, V5-Sep24'!AU162</f>
        <v>0</v>
      </c>
      <c r="V160" s="174">
        <f t="shared" si="31"/>
        <v>1</v>
      </c>
      <c r="W160" s="175" t="e">
        <f t="shared" si="23"/>
        <v>#DIV/0!</v>
      </c>
      <c r="X160" s="176" t="e">
        <f t="shared" si="32"/>
        <v>#DIV/0!</v>
      </c>
    </row>
    <row r="161" spans="1:24" x14ac:dyDescent="0.3">
      <c r="A161" s="172" t="str">
        <f>'HP-ICS, V5-Sep24'!D163</f>
        <v>Guatemala</v>
      </c>
      <c r="B161" s="172" cm="1">
        <f t="array" ref="B161">IF(OR(A161=DATA!$H$2:$H$13),3,IF(OR(A161=DATA!$H$14:$H$119),2,1))</f>
        <v>1</v>
      </c>
      <c r="C161" s="173">
        <f>'HP-ICS, V5-Sep24'!L163</f>
        <v>0</v>
      </c>
      <c r="D161" s="172" t="str">
        <f>IF(AND(C161&gt;='Risk(Area, dist)'!$C$9, C161&lt;='Risk(Area, dist)'!$E$9), 1, IF(AND(C161&gt;'Risk(Area, dist)'!$C$10, C161&lt;='Risk(Area, dist)'!$E$10), 2, IF(C161&gt;='Risk(Area, dist)'!$C$11, 3, "")))</f>
        <v/>
      </c>
      <c r="E161" s="172">
        <f>'HP-ICS, V5-Sep24'!G163</f>
        <v>0</v>
      </c>
      <c r="F161" s="174" t="str">
        <f>IF(AND(E161&gt;='Risk(Area, dist)'!$H$9, E161&lt;='Risk(Area, dist)'!$J$9), 1, IF(AND(E161&gt;'Risk(Area, dist)'!$H$10, E161&lt;='Risk(Area, dist)'!$J$10), 2, IF(E161&gt;='Risk(Area, dist)'!$H$11, 3, "")))</f>
        <v/>
      </c>
      <c r="G161" s="174">
        <f>'HP-ICS, V5-Sep24'!AJ163</f>
        <v>0</v>
      </c>
      <c r="H161" s="174">
        <f t="shared" si="24"/>
        <v>3</v>
      </c>
      <c r="I161" s="177" t="e">
        <f>('HP-ICS, V5-Sep24'!AM163-'HP-ICS, V5-Sep24'!S163)/'HP-ICS, V5-Sep24'!S163</f>
        <v>#DIV/0!</v>
      </c>
      <c r="J161" s="174" t="e">
        <f t="shared" si="25"/>
        <v>#DIV/0!</v>
      </c>
      <c r="K161" s="172">
        <f>'HP-ICS, V5-Sep24'!U163</f>
        <v>0</v>
      </c>
      <c r="L161" s="174" t="str">
        <f t="shared" si="26"/>
        <v/>
      </c>
      <c r="M161" s="173">
        <f>'HP-ICS, V5-Sep24'!AS163</f>
        <v>0</v>
      </c>
      <c r="N161" s="174" t="str">
        <f t="shared" si="27"/>
        <v/>
      </c>
      <c r="O161" s="172">
        <f>'HP-ICS, V5-Sep24'!AO163</f>
        <v>0</v>
      </c>
      <c r="P161" s="174" t="str">
        <f t="shared" si="28"/>
        <v/>
      </c>
      <c r="Q161" s="172">
        <f>'HP-ICS, V5-Sep24'!AT163</f>
        <v>0</v>
      </c>
      <c r="R161" s="174" t="str">
        <f t="shared" si="29"/>
        <v/>
      </c>
      <c r="S161" s="174" t="e">
        <f t="shared" si="22"/>
        <v>#VALUE!</v>
      </c>
      <c r="T161" s="174" t="e">
        <f t="shared" si="30"/>
        <v>#VALUE!</v>
      </c>
      <c r="U161" s="173">
        <f>'HP-ICS, V5-Sep24'!AU163</f>
        <v>0</v>
      </c>
      <c r="V161" s="174">
        <f t="shared" si="31"/>
        <v>1</v>
      </c>
      <c r="W161" s="175" t="e">
        <f t="shared" si="23"/>
        <v>#DIV/0!</v>
      </c>
      <c r="X161" s="176" t="e">
        <f t="shared" si="32"/>
        <v>#DIV/0!</v>
      </c>
    </row>
    <row r="162" spans="1:24" x14ac:dyDescent="0.3">
      <c r="A162" s="172" t="str">
        <f>'HP-ICS, V5-Sep24'!D164</f>
        <v>Guatemala</v>
      </c>
      <c r="B162" s="172" cm="1">
        <f t="array" ref="B162">IF(OR(A162=DATA!$H$2:$H$13),3,IF(OR(A162=DATA!$H$14:$H$119),2,1))</f>
        <v>1</v>
      </c>
      <c r="C162" s="173">
        <f>'HP-ICS, V5-Sep24'!L164</f>
        <v>0</v>
      </c>
      <c r="D162" s="172" t="str">
        <f>IF(AND(C162&gt;='Risk(Area, dist)'!$C$9, C162&lt;='Risk(Area, dist)'!$E$9), 1, IF(AND(C162&gt;'Risk(Area, dist)'!$C$10, C162&lt;='Risk(Area, dist)'!$E$10), 2, IF(C162&gt;='Risk(Area, dist)'!$C$11, 3, "")))</f>
        <v/>
      </c>
      <c r="E162" s="172">
        <f>'HP-ICS, V5-Sep24'!G164</f>
        <v>0</v>
      </c>
      <c r="F162" s="174" t="str">
        <f>IF(AND(E162&gt;='Risk(Area, dist)'!$H$9, E162&lt;='Risk(Area, dist)'!$J$9), 1, IF(AND(E162&gt;'Risk(Area, dist)'!$H$10, E162&lt;='Risk(Area, dist)'!$J$10), 2, IF(E162&gt;='Risk(Area, dist)'!$H$11, 3, "")))</f>
        <v/>
      </c>
      <c r="G162" s="174">
        <f>'HP-ICS, V5-Sep24'!AJ164</f>
        <v>0</v>
      </c>
      <c r="H162" s="174">
        <f t="shared" si="24"/>
        <v>3</v>
      </c>
      <c r="I162" s="177" t="e">
        <f>('HP-ICS, V5-Sep24'!AM164-'HP-ICS, V5-Sep24'!S164)/'HP-ICS, V5-Sep24'!S164</f>
        <v>#DIV/0!</v>
      </c>
      <c r="J162" s="174" t="e">
        <f t="shared" si="25"/>
        <v>#DIV/0!</v>
      </c>
      <c r="K162" s="172">
        <f>'HP-ICS, V5-Sep24'!U164</f>
        <v>0</v>
      </c>
      <c r="L162" s="174" t="str">
        <f t="shared" si="26"/>
        <v/>
      </c>
      <c r="M162" s="173">
        <f>'HP-ICS, V5-Sep24'!AS164</f>
        <v>0</v>
      </c>
      <c r="N162" s="174" t="str">
        <f t="shared" si="27"/>
        <v/>
      </c>
      <c r="O162" s="172">
        <f>'HP-ICS, V5-Sep24'!AO164</f>
        <v>0</v>
      </c>
      <c r="P162" s="174" t="str">
        <f t="shared" si="28"/>
        <v/>
      </c>
      <c r="Q162" s="172">
        <f>'HP-ICS, V5-Sep24'!AT164</f>
        <v>0</v>
      </c>
      <c r="R162" s="174" t="str">
        <f t="shared" si="29"/>
        <v/>
      </c>
      <c r="S162" s="174" t="e">
        <f t="shared" si="22"/>
        <v>#VALUE!</v>
      </c>
      <c r="T162" s="174" t="e">
        <f t="shared" si="30"/>
        <v>#VALUE!</v>
      </c>
      <c r="U162" s="173">
        <f>'HP-ICS, V5-Sep24'!AU164</f>
        <v>0</v>
      </c>
      <c r="V162" s="174">
        <f t="shared" si="31"/>
        <v>1</v>
      </c>
      <c r="W162" s="175" t="e">
        <f t="shared" si="23"/>
        <v>#DIV/0!</v>
      </c>
      <c r="X162" s="176" t="e">
        <f t="shared" si="32"/>
        <v>#DIV/0!</v>
      </c>
    </row>
    <row r="163" spans="1:24" x14ac:dyDescent="0.3">
      <c r="A163" s="172" t="str">
        <f>'HP-ICS, V5-Sep24'!D165</f>
        <v>Guatemala</v>
      </c>
      <c r="B163" s="172" cm="1">
        <f t="array" ref="B163">IF(OR(A163=DATA!$H$2:$H$13),3,IF(OR(A163=DATA!$H$14:$H$119),2,1))</f>
        <v>1</v>
      </c>
      <c r="C163" s="173">
        <f>'HP-ICS, V5-Sep24'!L165</f>
        <v>0</v>
      </c>
      <c r="D163" s="172" t="str">
        <f>IF(AND(C163&gt;='Risk(Area, dist)'!$C$9, C163&lt;='Risk(Area, dist)'!$E$9), 1, IF(AND(C163&gt;'Risk(Area, dist)'!$C$10, C163&lt;='Risk(Area, dist)'!$E$10), 2, IF(C163&gt;='Risk(Area, dist)'!$C$11, 3, "")))</f>
        <v/>
      </c>
      <c r="E163" s="172">
        <f>'HP-ICS, V5-Sep24'!G165</f>
        <v>0</v>
      </c>
      <c r="F163" s="174" t="str">
        <f>IF(AND(E163&gt;='Risk(Area, dist)'!$H$9, E163&lt;='Risk(Area, dist)'!$J$9), 1, IF(AND(E163&gt;'Risk(Area, dist)'!$H$10, E163&lt;='Risk(Area, dist)'!$J$10), 2, IF(E163&gt;='Risk(Area, dist)'!$H$11, 3, "")))</f>
        <v/>
      </c>
      <c r="G163" s="174">
        <f>'HP-ICS, V5-Sep24'!AJ165</f>
        <v>0</v>
      </c>
      <c r="H163" s="174">
        <f t="shared" si="24"/>
        <v>3</v>
      </c>
      <c r="I163" s="177" t="e">
        <f>('HP-ICS, V5-Sep24'!AM165-'HP-ICS, V5-Sep24'!S165)/'HP-ICS, V5-Sep24'!S165</f>
        <v>#DIV/0!</v>
      </c>
      <c r="J163" s="174" t="e">
        <f t="shared" si="25"/>
        <v>#DIV/0!</v>
      </c>
      <c r="K163" s="172">
        <f>'HP-ICS, V5-Sep24'!U165</f>
        <v>0</v>
      </c>
      <c r="L163" s="174" t="str">
        <f t="shared" si="26"/>
        <v/>
      </c>
      <c r="M163" s="173">
        <f>'HP-ICS, V5-Sep24'!AS165</f>
        <v>0</v>
      </c>
      <c r="N163" s="174" t="str">
        <f t="shared" si="27"/>
        <v/>
      </c>
      <c r="O163" s="172">
        <f>'HP-ICS, V5-Sep24'!AO165</f>
        <v>0</v>
      </c>
      <c r="P163" s="174" t="str">
        <f t="shared" si="28"/>
        <v/>
      </c>
      <c r="Q163" s="172">
        <f>'HP-ICS, V5-Sep24'!AT165</f>
        <v>0</v>
      </c>
      <c r="R163" s="174" t="str">
        <f t="shared" si="29"/>
        <v/>
      </c>
      <c r="S163" s="174" t="e">
        <f t="shared" si="22"/>
        <v>#VALUE!</v>
      </c>
      <c r="T163" s="174" t="e">
        <f t="shared" si="30"/>
        <v>#VALUE!</v>
      </c>
      <c r="U163" s="173">
        <f>'HP-ICS, V5-Sep24'!AU165</f>
        <v>0</v>
      </c>
      <c r="V163" s="174">
        <f t="shared" si="31"/>
        <v>1</v>
      </c>
      <c r="W163" s="175" t="e">
        <f t="shared" si="23"/>
        <v>#DIV/0!</v>
      </c>
      <c r="X163" s="176" t="e">
        <f t="shared" si="32"/>
        <v>#DIV/0!</v>
      </c>
    </row>
    <row r="164" spans="1:24" x14ac:dyDescent="0.3">
      <c r="A164" s="172" t="str">
        <f>'HP-ICS, V5-Sep24'!D166</f>
        <v>Guatemala</v>
      </c>
      <c r="B164" s="172" cm="1">
        <f t="array" ref="B164">IF(OR(A164=DATA!$H$2:$H$13),3,IF(OR(A164=DATA!$H$14:$H$119),2,1))</f>
        <v>1</v>
      </c>
      <c r="C164" s="173">
        <f>'HP-ICS, V5-Sep24'!L166</f>
        <v>0</v>
      </c>
      <c r="D164" s="172" t="str">
        <f>IF(AND(C164&gt;='Risk(Area, dist)'!$C$9, C164&lt;='Risk(Area, dist)'!$E$9), 1, IF(AND(C164&gt;'Risk(Area, dist)'!$C$10, C164&lt;='Risk(Area, dist)'!$E$10), 2, IF(C164&gt;='Risk(Area, dist)'!$C$11, 3, "")))</f>
        <v/>
      </c>
      <c r="E164" s="172">
        <f>'HP-ICS, V5-Sep24'!G166</f>
        <v>0</v>
      </c>
      <c r="F164" s="174" t="str">
        <f>IF(AND(E164&gt;='Risk(Area, dist)'!$H$9, E164&lt;='Risk(Area, dist)'!$J$9), 1, IF(AND(E164&gt;'Risk(Area, dist)'!$H$10, E164&lt;='Risk(Area, dist)'!$J$10), 2, IF(E164&gt;='Risk(Area, dist)'!$H$11, 3, "")))</f>
        <v/>
      </c>
      <c r="G164" s="174">
        <f>'HP-ICS, V5-Sep24'!AJ166</f>
        <v>0</v>
      </c>
      <c r="H164" s="174">
        <f t="shared" si="24"/>
        <v>3</v>
      </c>
      <c r="I164" s="177" t="e">
        <f>('HP-ICS, V5-Sep24'!AM166-'HP-ICS, V5-Sep24'!S166)/'HP-ICS, V5-Sep24'!S166</f>
        <v>#DIV/0!</v>
      </c>
      <c r="J164" s="174" t="e">
        <f t="shared" si="25"/>
        <v>#DIV/0!</v>
      </c>
      <c r="K164" s="172">
        <f>'HP-ICS, V5-Sep24'!U166</f>
        <v>0</v>
      </c>
      <c r="L164" s="174" t="str">
        <f t="shared" si="26"/>
        <v/>
      </c>
      <c r="M164" s="173">
        <f>'HP-ICS, V5-Sep24'!AS166</f>
        <v>0</v>
      </c>
      <c r="N164" s="174" t="str">
        <f t="shared" si="27"/>
        <v/>
      </c>
      <c r="O164" s="172">
        <f>'HP-ICS, V5-Sep24'!AO166</f>
        <v>0</v>
      </c>
      <c r="P164" s="174" t="str">
        <f t="shared" si="28"/>
        <v/>
      </c>
      <c r="Q164" s="172">
        <f>'HP-ICS, V5-Sep24'!AT166</f>
        <v>0</v>
      </c>
      <c r="R164" s="174" t="str">
        <f t="shared" si="29"/>
        <v/>
      </c>
      <c r="S164" s="174" t="e">
        <f t="shared" si="22"/>
        <v>#VALUE!</v>
      </c>
      <c r="T164" s="174" t="e">
        <f t="shared" si="30"/>
        <v>#VALUE!</v>
      </c>
      <c r="U164" s="173">
        <f>'HP-ICS, V5-Sep24'!AU166</f>
        <v>0</v>
      </c>
      <c r="V164" s="174">
        <f t="shared" si="31"/>
        <v>1</v>
      </c>
      <c r="W164" s="175" t="e">
        <f t="shared" si="23"/>
        <v>#DIV/0!</v>
      </c>
      <c r="X164" s="176" t="e">
        <f t="shared" si="32"/>
        <v>#DIV/0!</v>
      </c>
    </row>
    <row r="165" spans="1:24" x14ac:dyDescent="0.3">
      <c r="A165" s="172" t="str">
        <f>'HP-ICS, V5-Sep24'!D167</f>
        <v>Guatemala</v>
      </c>
      <c r="B165" s="172" cm="1">
        <f t="array" ref="B165">IF(OR(A165=DATA!$H$2:$H$13),3,IF(OR(A165=DATA!$H$14:$H$119),2,1))</f>
        <v>1</v>
      </c>
      <c r="C165" s="173">
        <f>'HP-ICS, V5-Sep24'!L167</f>
        <v>0</v>
      </c>
      <c r="D165" s="172" t="str">
        <f>IF(AND(C165&gt;='Risk(Area, dist)'!$C$9, C165&lt;='Risk(Area, dist)'!$E$9), 1, IF(AND(C165&gt;'Risk(Area, dist)'!$C$10, C165&lt;='Risk(Area, dist)'!$E$10), 2, IF(C165&gt;='Risk(Area, dist)'!$C$11, 3, "")))</f>
        <v/>
      </c>
      <c r="E165" s="172">
        <f>'HP-ICS, V5-Sep24'!G167</f>
        <v>0</v>
      </c>
      <c r="F165" s="174" t="str">
        <f>IF(AND(E165&gt;='Risk(Area, dist)'!$H$9, E165&lt;='Risk(Area, dist)'!$J$9), 1, IF(AND(E165&gt;'Risk(Area, dist)'!$H$10, E165&lt;='Risk(Area, dist)'!$J$10), 2, IF(E165&gt;='Risk(Area, dist)'!$H$11, 3, "")))</f>
        <v/>
      </c>
      <c r="G165" s="174">
        <f>'HP-ICS, V5-Sep24'!AJ167</f>
        <v>0</v>
      </c>
      <c r="H165" s="174">
        <f t="shared" si="24"/>
        <v>3</v>
      </c>
      <c r="I165" s="177" t="e">
        <f>('HP-ICS, V5-Sep24'!AM167-'HP-ICS, V5-Sep24'!S167)/'HP-ICS, V5-Sep24'!S167</f>
        <v>#DIV/0!</v>
      </c>
      <c r="J165" s="174" t="e">
        <f t="shared" si="25"/>
        <v>#DIV/0!</v>
      </c>
      <c r="K165" s="172">
        <f>'HP-ICS, V5-Sep24'!U167</f>
        <v>0</v>
      </c>
      <c r="L165" s="174" t="str">
        <f t="shared" si="26"/>
        <v/>
      </c>
      <c r="M165" s="173">
        <f>'HP-ICS, V5-Sep24'!AS167</f>
        <v>0</v>
      </c>
      <c r="N165" s="174" t="str">
        <f t="shared" si="27"/>
        <v/>
      </c>
      <c r="O165" s="172">
        <f>'HP-ICS, V5-Sep24'!AO167</f>
        <v>0</v>
      </c>
      <c r="P165" s="174" t="str">
        <f t="shared" si="28"/>
        <v/>
      </c>
      <c r="Q165" s="172">
        <f>'HP-ICS, V5-Sep24'!AT167</f>
        <v>0</v>
      </c>
      <c r="R165" s="174" t="str">
        <f t="shared" si="29"/>
        <v/>
      </c>
      <c r="S165" s="174" t="e">
        <f t="shared" si="22"/>
        <v>#VALUE!</v>
      </c>
      <c r="T165" s="174" t="e">
        <f t="shared" si="30"/>
        <v>#VALUE!</v>
      </c>
      <c r="U165" s="173">
        <f>'HP-ICS, V5-Sep24'!AU167</f>
        <v>0</v>
      </c>
      <c r="V165" s="174">
        <f t="shared" si="31"/>
        <v>1</v>
      </c>
      <c r="W165" s="175" t="e">
        <f t="shared" si="23"/>
        <v>#DIV/0!</v>
      </c>
      <c r="X165" s="176" t="e">
        <f t="shared" si="32"/>
        <v>#DIV/0!</v>
      </c>
    </row>
    <row r="166" spans="1:24" x14ac:dyDescent="0.3">
      <c r="A166" s="172" t="str">
        <f>'HP-ICS, V5-Sep24'!D168</f>
        <v>Guatemala</v>
      </c>
      <c r="B166" s="172" cm="1">
        <f t="array" ref="B166">IF(OR(A166=DATA!$H$2:$H$13),3,IF(OR(A166=DATA!$H$14:$H$119),2,1))</f>
        <v>1</v>
      </c>
      <c r="C166" s="173">
        <f>'HP-ICS, V5-Sep24'!L168</f>
        <v>0</v>
      </c>
      <c r="D166" s="172" t="str">
        <f>IF(AND(C166&gt;='Risk(Area, dist)'!$C$9, C166&lt;='Risk(Area, dist)'!$E$9), 1, IF(AND(C166&gt;'Risk(Area, dist)'!$C$10, C166&lt;='Risk(Area, dist)'!$E$10), 2, IF(C166&gt;='Risk(Area, dist)'!$C$11, 3, "")))</f>
        <v/>
      </c>
      <c r="E166" s="172">
        <f>'HP-ICS, V5-Sep24'!G168</f>
        <v>0</v>
      </c>
      <c r="F166" s="174" t="str">
        <f>IF(AND(E166&gt;='Risk(Area, dist)'!$H$9, E166&lt;='Risk(Area, dist)'!$J$9), 1, IF(AND(E166&gt;'Risk(Area, dist)'!$H$10, E166&lt;='Risk(Area, dist)'!$J$10), 2, IF(E166&gt;='Risk(Area, dist)'!$H$11, 3, "")))</f>
        <v/>
      </c>
      <c r="G166" s="174">
        <f>'HP-ICS, V5-Sep24'!AJ168</f>
        <v>0</v>
      </c>
      <c r="H166" s="174">
        <f t="shared" si="24"/>
        <v>3</v>
      </c>
      <c r="I166" s="177" t="e">
        <f>('HP-ICS, V5-Sep24'!AM168-'HP-ICS, V5-Sep24'!S168)/'HP-ICS, V5-Sep24'!S168</f>
        <v>#DIV/0!</v>
      </c>
      <c r="J166" s="174" t="e">
        <f t="shared" si="25"/>
        <v>#DIV/0!</v>
      </c>
      <c r="K166" s="172">
        <f>'HP-ICS, V5-Sep24'!U168</f>
        <v>0</v>
      </c>
      <c r="L166" s="174" t="str">
        <f t="shared" si="26"/>
        <v/>
      </c>
      <c r="M166" s="173">
        <f>'HP-ICS, V5-Sep24'!AS168</f>
        <v>0</v>
      </c>
      <c r="N166" s="174" t="str">
        <f t="shared" si="27"/>
        <v/>
      </c>
      <c r="O166" s="172">
        <f>'HP-ICS, V5-Sep24'!AO168</f>
        <v>0</v>
      </c>
      <c r="P166" s="174" t="str">
        <f t="shared" si="28"/>
        <v/>
      </c>
      <c r="Q166" s="172">
        <f>'HP-ICS, V5-Sep24'!AT168</f>
        <v>0</v>
      </c>
      <c r="R166" s="174" t="str">
        <f t="shared" si="29"/>
        <v/>
      </c>
      <c r="S166" s="174" t="e">
        <f t="shared" si="22"/>
        <v>#VALUE!</v>
      </c>
      <c r="T166" s="174" t="e">
        <f t="shared" si="30"/>
        <v>#VALUE!</v>
      </c>
      <c r="U166" s="173">
        <f>'HP-ICS, V5-Sep24'!AU168</f>
        <v>0</v>
      </c>
      <c r="V166" s="174">
        <f t="shared" si="31"/>
        <v>1</v>
      </c>
      <c r="W166" s="175" t="e">
        <f t="shared" si="23"/>
        <v>#DIV/0!</v>
      </c>
      <c r="X166" s="176" t="e">
        <f t="shared" si="32"/>
        <v>#DIV/0!</v>
      </c>
    </row>
    <row r="167" spans="1:24" x14ac:dyDescent="0.3">
      <c r="A167" s="172" t="str">
        <f>'HP-ICS, V5-Sep24'!D169</f>
        <v>Guatemala</v>
      </c>
      <c r="B167" s="172" cm="1">
        <f t="array" ref="B167">IF(OR(A167=DATA!$H$2:$H$13),3,IF(OR(A167=DATA!$H$14:$H$119),2,1))</f>
        <v>1</v>
      </c>
      <c r="C167" s="173">
        <f>'HP-ICS, V5-Sep24'!L169</f>
        <v>0</v>
      </c>
      <c r="D167" s="172" t="str">
        <f>IF(AND(C167&gt;='Risk(Area, dist)'!$C$9, C167&lt;='Risk(Area, dist)'!$E$9), 1, IF(AND(C167&gt;'Risk(Area, dist)'!$C$10, C167&lt;='Risk(Area, dist)'!$E$10), 2, IF(C167&gt;='Risk(Area, dist)'!$C$11, 3, "")))</f>
        <v/>
      </c>
      <c r="E167" s="172">
        <f>'HP-ICS, V5-Sep24'!G169</f>
        <v>0</v>
      </c>
      <c r="F167" s="174" t="str">
        <f>IF(AND(E167&gt;='Risk(Area, dist)'!$H$9, E167&lt;='Risk(Area, dist)'!$J$9), 1, IF(AND(E167&gt;'Risk(Area, dist)'!$H$10, E167&lt;='Risk(Area, dist)'!$J$10), 2, IF(E167&gt;='Risk(Area, dist)'!$H$11, 3, "")))</f>
        <v/>
      </c>
      <c r="G167" s="174">
        <f>'HP-ICS, V5-Sep24'!AJ169</f>
        <v>0</v>
      </c>
      <c r="H167" s="174">
        <f t="shared" si="24"/>
        <v>3</v>
      </c>
      <c r="I167" s="177" t="e">
        <f>('HP-ICS, V5-Sep24'!AM169-'HP-ICS, V5-Sep24'!S169)/'HP-ICS, V5-Sep24'!S169</f>
        <v>#DIV/0!</v>
      </c>
      <c r="J167" s="174" t="e">
        <f t="shared" si="25"/>
        <v>#DIV/0!</v>
      </c>
      <c r="K167" s="172">
        <f>'HP-ICS, V5-Sep24'!U169</f>
        <v>0</v>
      </c>
      <c r="L167" s="174" t="str">
        <f t="shared" si="26"/>
        <v/>
      </c>
      <c r="M167" s="173">
        <f>'HP-ICS, V5-Sep24'!AS169</f>
        <v>0</v>
      </c>
      <c r="N167" s="174" t="str">
        <f t="shared" si="27"/>
        <v/>
      </c>
      <c r="O167" s="172">
        <f>'HP-ICS, V5-Sep24'!AO169</f>
        <v>0</v>
      </c>
      <c r="P167" s="174" t="str">
        <f t="shared" si="28"/>
        <v/>
      </c>
      <c r="Q167" s="172">
        <f>'HP-ICS, V5-Sep24'!AT169</f>
        <v>0</v>
      </c>
      <c r="R167" s="174" t="str">
        <f t="shared" si="29"/>
        <v/>
      </c>
      <c r="S167" s="174" t="e">
        <f t="shared" si="22"/>
        <v>#VALUE!</v>
      </c>
      <c r="T167" s="174" t="e">
        <f t="shared" si="30"/>
        <v>#VALUE!</v>
      </c>
      <c r="U167" s="173">
        <f>'HP-ICS, V5-Sep24'!AU169</f>
        <v>0</v>
      </c>
      <c r="V167" s="174">
        <f t="shared" si="31"/>
        <v>1</v>
      </c>
      <c r="W167" s="175" t="e">
        <f t="shared" si="23"/>
        <v>#DIV/0!</v>
      </c>
      <c r="X167" s="176" t="e">
        <f t="shared" si="32"/>
        <v>#DIV/0!</v>
      </c>
    </row>
    <row r="168" spans="1:24" x14ac:dyDescent="0.3">
      <c r="A168" s="172" t="str">
        <f>'HP-ICS, V5-Sep24'!D170</f>
        <v>Guatemala</v>
      </c>
      <c r="B168" s="172" cm="1">
        <f t="array" ref="B168">IF(OR(A168=DATA!$H$2:$H$13),3,IF(OR(A168=DATA!$H$14:$H$119),2,1))</f>
        <v>1</v>
      </c>
      <c r="C168" s="173">
        <f>'HP-ICS, V5-Sep24'!L170</f>
        <v>0</v>
      </c>
      <c r="D168" s="172" t="str">
        <f>IF(AND(C168&gt;='Risk(Area, dist)'!$C$9, C168&lt;='Risk(Area, dist)'!$E$9), 1, IF(AND(C168&gt;'Risk(Area, dist)'!$C$10, C168&lt;='Risk(Area, dist)'!$E$10), 2, IF(C168&gt;='Risk(Area, dist)'!$C$11, 3, "")))</f>
        <v/>
      </c>
      <c r="E168" s="172">
        <f>'HP-ICS, V5-Sep24'!G170</f>
        <v>0</v>
      </c>
      <c r="F168" s="174" t="str">
        <f>IF(AND(E168&gt;='Risk(Area, dist)'!$H$9, E168&lt;='Risk(Area, dist)'!$J$9), 1, IF(AND(E168&gt;'Risk(Area, dist)'!$H$10, E168&lt;='Risk(Area, dist)'!$J$10), 2, IF(E168&gt;='Risk(Area, dist)'!$H$11, 3, "")))</f>
        <v/>
      </c>
      <c r="G168" s="174">
        <f>'HP-ICS, V5-Sep24'!AJ170</f>
        <v>0</v>
      </c>
      <c r="H168" s="174">
        <f t="shared" si="24"/>
        <v>3</v>
      </c>
      <c r="I168" s="177" t="e">
        <f>('HP-ICS, V5-Sep24'!AM170-'HP-ICS, V5-Sep24'!S170)/'HP-ICS, V5-Sep24'!S170</f>
        <v>#DIV/0!</v>
      </c>
      <c r="J168" s="174" t="e">
        <f t="shared" si="25"/>
        <v>#DIV/0!</v>
      </c>
      <c r="K168" s="172">
        <f>'HP-ICS, V5-Sep24'!U170</f>
        <v>0</v>
      </c>
      <c r="L168" s="174" t="str">
        <f t="shared" si="26"/>
        <v/>
      </c>
      <c r="M168" s="173">
        <f>'HP-ICS, V5-Sep24'!AS170</f>
        <v>0</v>
      </c>
      <c r="N168" s="174" t="str">
        <f t="shared" si="27"/>
        <v/>
      </c>
      <c r="O168" s="172">
        <f>'HP-ICS, V5-Sep24'!AO170</f>
        <v>0</v>
      </c>
      <c r="P168" s="174" t="str">
        <f t="shared" si="28"/>
        <v/>
      </c>
      <c r="Q168" s="172">
        <f>'HP-ICS, V5-Sep24'!AT170</f>
        <v>0</v>
      </c>
      <c r="R168" s="174" t="str">
        <f t="shared" si="29"/>
        <v/>
      </c>
      <c r="S168" s="174" t="e">
        <f t="shared" si="22"/>
        <v>#VALUE!</v>
      </c>
      <c r="T168" s="174" t="e">
        <f t="shared" si="30"/>
        <v>#VALUE!</v>
      </c>
      <c r="U168" s="173">
        <f>'HP-ICS, V5-Sep24'!AU170</f>
        <v>0</v>
      </c>
      <c r="V168" s="174">
        <f t="shared" si="31"/>
        <v>1</v>
      </c>
      <c r="W168" s="175" t="e">
        <f t="shared" si="23"/>
        <v>#DIV/0!</v>
      </c>
      <c r="X168" s="176" t="e">
        <f t="shared" si="32"/>
        <v>#DIV/0!</v>
      </c>
    </row>
    <row r="169" spans="1:24" x14ac:dyDescent="0.3">
      <c r="A169" s="172" t="str">
        <f>'HP-ICS, V5-Sep24'!D171</f>
        <v>Guatemala</v>
      </c>
      <c r="B169" s="172" cm="1">
        <f t="array" ref="B169">IF(OR(A169=DATA!$H$2:$H$13),3,IF(OR(A169=DATA!$H$14:$H$119),2,1))</f>
        <v>1</v>
      </c>
      <c r="C169" s="173">
        <f>'HP-ICS, V5-Sep24'!L171</f>
        <v>0</v>
      </c>
      <c r="D169" s="172" t="str">
        <f>IF(AND(C169&gt;='Risk(Area, dist)'!$C$9, C169&lt;='Risk(Area, dist)'!$E$9), 1, IF(AND(C169&gt;'Risk(Area, dist)'!$C$10, C169&lt;='Risk(Area, dist)'!$E$10), 2, IF(C169&gt;='Risk(Area, dist)'!$C$11, 3, "")))</f>
        <v/>
      </c>
      <c r="E169" s="172">
        <f>'HP-ICS, V5-Sep24'!G171</f>
        <v>0</v>
      </c>
      <c r="F169" s="174" t="str">
        <f>IF(AND(E169&gt;='Risk(Area, dist)'!$H$9, E169&lt;='Risk(Area, dist)'!$J$9), 1, IF(AND(E169&gt;'Risk(Area, dist)'!$H$10, E169&lt;='Risk(Area, dist)'!$J$10), 2, IF(E169&gt;='Risk(Area, dist)'!$H$11, 3, "")))</f>
        <v/>
      </c>
      <c r="G169" s="174">
        <f>'HP-ICS, V5-Sep24'!AJ171</f>
        <v>0</v>
      </c>
      <c r="H169" s="174">
        <f t="shared" si="24"/>
        <v>3</v>
      </c>
      <c r="I169" s="177" t="e">
        <f>('HP-ICS, V5-Sep24'!AM171-'HP-ICS, V5-Sep24'!S171)/'HP-ICS, V5-Sep24'!S171</f>
        <v>#DIV/0!</v>
      </c>
      <c r="J169" s="174" t="e">
        <f t="shared" si="25"/>
        <v>#DIV/0!</v>
      </c>
      <c r="K169" s="172">
        <f>'HP-ICS, V5-Sep24'!U171</f>
        <v>0</v>
      </c>
      <c r="L169" s="174" t="str">
        <f t="shared" si="26"/>
        <v/>
      </c>
      <c r="M169" s="173">
        <f>'HP-ICS, V5-Sep24'!AS171</f>
        <v>0</v>
      </c>
      <c r="N169" s="174" t="str">
        <f t="shared" si="27"/>
        <v/>
      </c>
      <c r="O169" s="172">
        <f>'HP-ICS, V5-Sep24'!AO171</f>
        <v>0</v>
      </c>
      <c r="P169" s="174" t="str">
        <f t="shared" si="28"/>
        <v/>
      </c>
      <c r="Q169" s="172">
        <f>'HP-ICS, V5-Sep24'!AT171</f>
        <v>0</v>
      </c>
      <c r="R169" s="174" t="str">
        <f t="shared" si="29"/>
        <v/>
      </c>
      <c r="S169" s="174" t="e">
        <f t="shared" si="22"/>
        <v>#VALUE!</v>
      </c>
      <c r="T169" s="174" t="e">
        <f t="shared" si="30"/>
        <v>#VALUE!</v>
      </c>
      <c r="U169" s="173">
        <f>'HP-ICS, V5-Sep24'!AU171</f>
        <v>0</v>
      </c>
      <c r="V169" s="174">
        <f t="shared" si="31"/>
        <v>1</v>
      </c>
      <c r="W169" s="175" t="e">
        <f t="shared" si="23"/>
        <v>#DIV/0!</v>
      </c>
      <c r="X169" s="176" t="e">
        <f t="shared" si="32"/>
        <v>#DIV/0!</v>
      </c>
    </row>
    <row r="170" spans="1:24" x14ac:dyDescent="0.3">
      <c r="A170" s="172" t="str">
        <f>'HP-ICS, V5-Sep24'!D172</f>
        <v>Guatemala</v>
      </c>
      <c r="B170" s="172" cm="1">
        <f t="array" ref="B170">IF(OR(A170=DATA!$H$2:$H$13),3,IF(OR(A170=DATA!$H$14:$H$119),2,1))</f>
        <v>1</v>
      </c>
      <c r="C170" s="173">
        <f>'HP-ICS, V5-Sep24'!L172</f>
        <v>0</v>
      </c>
      <c r="D170" s="172" t="str">
        <f>IF(AND(C170&gt;='Risk(Area, dist)'!$C$9, C170&lt;='Risk(Area, dist)'!$E$9), 1, IF(AND(C170&gt;'Risk(Area, dist)'!$C$10, C170&lt;='Risk(Area, dist)'!$E$10), 2, IF(C170&gt;='Risk(Area, dist)'!$C$11, 3, "")))</f>
        <v/>
      </c>
      <c r="E170" s="172">
        <f>'HP-ICS, V5-Sep24'!G172</f>
        <v>0</v>
      </c>
      <c r="F170" s="174" t="str">
        <f>IF(AND(E170&gt;='Risk(Area, dist)'!$H$9, E170&lt;='Risk(Area, dist)'!$J$9), 1, IF(AND(E170&gt;'Risk(Area, dist)'!$H$10, E170&lt;='Risk(Area, dist)'!$J$10), 2, IF(E170&gt;='Risk(Area, dist)'!$H$11, 3, "")))</f>
        <v/>
      </c>
      <c r="G170" s="174">
        <f>'HP-ICS, V5-Sep24'!AJ172</f>
        <v>0</v>
      </c>
      <c r="H170" s="174">
        <f t="shared" si="24"/>
        <v>3</v>
      </c>
      <c r="I170" s="177" t="e">
        <f>('HP-ICS, V5-Sep24'!AM172-'HP-ICS, V5-Sep24'!S172)/'HP-ICS, V5-Sep24'!S172</f>
        <v>#DIV/0!</v>
      </c>
      <c r="J170" s="174" t="e">
        <f t="shared" si="25"/>
        <v>#DIV/0!</v>
      </c>
      <c r="K170" s="172">
        <f>'HP-ICS, V5-Sep24'!U172</f>
        <v>0</v>
      </c>
      <c r="L170" s="174" t="str">
        <f t="shared" si="26"/>
        <v/>
      </c>
      <c r="M170" s="173">
        <f>'HP-ICS, V5-Sep24'!AS172</f>
        <v>0</v>
      </c>
      <c r="N170" s="174" t="str">
        <f t="shared" si="27"/>
        <v/>
      </c>
      <c r="O170" s="172">
        <f>'HP-ICS, V5-Sep24'!AO172</f>
        <v>0</v>
      </c>
      <c r="P170" s="174" t="str">
        <f t="shared" si="28"/>
        <v/>
      </c>
      <c r="Q170" s="172">
        <f>'HP-ICS, V5-Sep24'!AT172</f>
        <v>0</v>
      </c>
      <c r="R170" s="174" t="str">
        <f t="shared" si="29"/>
        <v/>
      </c>
      <c r="S170" s="174" t="e">
        <f t="shared" si="22"/>
        <v>#VALUE!</v>
      </c>
      <c r="T170" s="174" t="e">
        <f t="shared" si="30"/>
        <v>#VALUE!</v>
      </c>
      <c r="U170" s="173">
        <f>'HP-ICS, V5-Sep24'!AU172</f>
        <v>0</v>
      </c>
      <c r="V170" s="174">
        <f t="shared" si="31"/>
        <v>1</v>
      </c>
      <c r="W170" s="175" t="e">
        <f t="shared" si="23"/>
        <v>#DIV/0!</v>
      </c>
      <c r="X170" s="176" t="e">
        <f t="shared" si="32"/>
        <v>#DIV/0!</v>
      </c>
    </row>
    <row r="171" spans="1:24" x14ac:dyDescent="0.3">
      <c r="A171" s="172" t="str">
        <f>'HP-ICS, V5-Sep24'!D173</f>
        <v>Guatemala</v>
      </c>
      <c r="B171" s="172" cm="1">
        <f t="array" ref="B171">IF(OR(A171=DATA!$H$2:$H$13),3,IF(OR(A171=DATA!$H$14:$H$119),2,1))</f>
        <v>1</v>
      </c>
      <c r="C171" s="173">
        <f>'HP-ICS, V5-Sep24'!L173</f>
        <v>0</v>
      </c>
      <c r="D171" s="172" t="str">
        <f>IF(AND(C171&gt;='Risk(Area, dist)'!$C$9, C171&lt;='Risk(Area, dist)'!$E$9), 1, IF(AND(C171&gt;'Risk(Area, dist)'!$C$10, C171&lt;='Risk(Area, dist)'!$E$10), 2, IF(C171&gt;='Risk(Area, dist)'!$C$11, 3, "")))</f>
        <v/>
      </c>
      <c r="E171" s="172">
        <f>'HP-ICS, V5-Sep24'!G173</f>
        <v>0</v>
      </c>
      <c r="F171" s="174" t="str">
        <f>IF(AND(E171&gt;='Risk(Area, dist)'!$H$9, E171&lt;='Risk(Area, dist)'!$J$9), 1, IF(AND(E171&gt;'Risk(Area, dist)'!$H$10, E171&lt;='Risk(Area, dist)'!$J$10), 2, IF(E171&gt;='Risk(Area, dist)'!$H$11, 3, "")))</f>
        <v/>
      </c>
      <c r="G171" s="174">
        <f>'HP-ICS, V5-Sep24'!AJ173</f>
        <v>0</v>
      </c>
      <c r="H171" s="174">
        <f t="shared" si="24"/>
        <v>3</v>
      </c>
      <c r="I171" s="177" t="e">
        <f>('HP-ICS, V5-Sep24'!AM173-'HP-ICS, V5-Sep24'!S173)/'HP-ICS, V5-Sep24'!S173</f>
        <v>#DIV/0!</v>
      </c>
      <c r="J171" s="174" t="e">
        <f t="shared" si="25"/>
        <v>#DIV/0!</v>
      </c>
      <c r="K171" s="172">
        <f>'HP-ICS, V5-Sep24'!U173</f>
        <v>0</v>
      </c>
      <c r="L171" s="174" t="str">
        <f t="shared" si="26"/>
        <v/>
      </c>
      <c r="M171" s="173">
        <f>'HP-ICS, V5-Sep24'!AS173</f>
        <v>0</v>
      </c>
      <c r="N171" s="174" t="str">
        <f t="shared" si="27"/>
        <v/>
      </c>
      <c r="O171" s="172">
        <f>'HP-ICS, V5-Sep24'!AO173</f>
        <v>0</v>
      </c>
      <c r="P171" s="174" t="str">
        <f t="shared" si="28"/>
        <v/>
      </c>
      <c r="Q171" s="172">
        <f>'HP-ICS, V5-Sep24'!AT173</f>
        <v>0</v>
      </c>
      <c r="R171" s="174" t="str">
        <f t="shared" si="29"/>
        <v/>
      </c>
      <c r="S171" s="174" t="e">
        <f t="shared" si="22"/>
        <v>#VALUE!</v>
      </c>
      <c r="T171" s="174" t="e">
        <f t="shared" si="30"/>
        <v>#VALUE!</v>
      </c>
      <c r="U171" s="173">
        <f>'HP-ICS, V5-Sep24'!AU173</f>
        <v>0</v>
      </c>
      <c r="V171" s="174">
        <f t="shared" si="31"/>
        <v>1</v>
      </c>
      <c r="W171" s="175" t="e">
        <f t="shared" si="23"/>
        <v>#DIV/0!</v>
      </c>
      <c r="X171" s="176" t="e">
        <f t="shared" si="32"/>
        <v>#DIV/0!</v>
      </c>
    </row>
    <row r="172" spans="1:24" x14ac:dyDescent="0.3">
      <c r="A172" s="172" t="str">
        <f>'HP-ICS, V5-Sep24'!D174</f>
        <v>Guatemala</v>
      </c>
      <c r="B172" s="172" cm="1">
        <f t="array" ref="B172">IF(OR(A172=DATA!$H$2:$H$13),3,IF(OR(A172=DATA!$H$14:$H$119),2,1))</f>
        <v>1</v>
      </c>
      <c r="C172" s="173">
        <f>'HP-ICS, V5-Sep24'!L174</f>
        <v>0</v>
      </c>
      <c r="D172" s="172" t="str">
        <f>IF(AND(C172&gt;='Risk(Area, dist)'!$C$9, C172&lt;='Risk(Area, dist)'!$E$9), 1, IF(AND(C172&gt;'Risk(Area, dist)'!$C$10, C172&lt;='Risk(Area, dist)'!$E$10), 2, IF(C172&gt;='Risk(Area, dist)'!$C$11, 3, "")))</f>
        <v/>
      </c>
      <c r="E172" s="172">
        <f>'HP-ICS, V5-Sep24'!G174</f>
        <v>0</v>
      </c>
      <c r="F172" s="174" t="str">
        <f>IF(AND(E172&gt;='Risk(Area, dist)'!$H$9, E172&lt;='Risk(Area, dist)'!$J$9), 1, IF(AND(E172&gt;'Risk(Area, dist)'!$H$10, E172&lt;='Risk(Area, dist)'!$J$10), 2, IF(E172&gt;='Risk(Area, dist)'!$H$11, 3, "")))</f>
        <v/>
      </c>
      <c r="G172" s="174">
        <f>'HP-ICS, V5-Sep24'!AJ174</f>
        <v>0</v>
      </c>
      <c r="H172" s="174">
        <f t="shared" si="24"/>
        <v>3</v>
      </c>
      <c r="I172" s="177" t="e">
        <f>('HP-ICS, V5-Sep24'!AM174-'HP-ICS, V5-Sep24'!S174)/'HP-ICS, V5-Sep24'!S174</f>
        <v>#DIV/0!</v>
      </c>
      <c r="J172" s="174" t="e">
        <f t="shared" si="25"/>
        <v>#DIV/0!</v>
      </c>
      <c r="K172" s="172">
        <f>'HP-ICS, V5-Sep24'!U174</f>
        <v>0</v>
      </c>
      <c r="L172" s="174" t="str">
        <f t="shared" si="26"/>
        <v/>
      </c>
      <c r="M172" s="173">
        <f>'HP-ICS, V5-Sep24'!AS174</f>
        <v>0</v>
      </c>
      <c r="N172" s="174" t="str">
        <f t="shared" si="27"/>
        <v/>
      </c>
      <c r="O172" s="172">
        <f>'HP-ICS, V5-Sep24'!AO174</f>
        <v>0</v>
      </c>
      <c r="P172" s="174" t="str">
        <f t="shared" si="28"/>
        <v/>
      </c>
      <c r="Q172" s="172">
        <f>'HP-ICS, V5-Sep24'!AT174</f>
        <v>0</v>
      </c>
      <c r="R172" s="174" t="str">
        <f t="shared" si="29"/>
        <v/>
      </c>
      <c r="S172" s="174" t="e">
        <f t="shared" si="22"/>
        <v>#VALUE!</v>
      </c>
      <c r="T172" s="174" t="e">
        <f t="shared" si="30"/>
        <v>#VALUE!</v>
      </c>
      <c r="U172" s="173">
        <f>'HP-ICS, V5-Sep24'!AU174</f>
        <v>0</v>
      </c>
      <c r="V172" s="174">
        <f t="shared" si="31"/>
        <v>1</v>
      </c>
      <c r="W172" s="175" t="e">
        <f t="shared" si="23"/>
        <v>#DIV/0!</v>
      </c>
      <c r="X172" s="176" t="e">
        <f t="shared" si="32"/>
        <v>#DIV/0!</v>
      </c>
    </row>
    <row r="173" spans="1:24" x14ac:dyDescent="0.3">
      <c r="A173" s="172" t="str">
        <f>'HP-ICS, V5-Sep24'!D175</f>
        <v>Guatemala</v>
      </c>
      <c r="B173" s="172" cm="1">
        <f t="array" ref="B173">IF(OR(A173=DATA!$H$2:$H$13),3,IF(OR(A173=DATA!$H$14:$H$119),2,1))</f>
        <v>1</v>
      </c>
      <c r="C173" s="173">
        <f>'HP-ICS, V5-Sep24'!L175</f>
        <v>0</v>
      </c>
      <c r="D173" s="172" t="str">
        <f>IF(AND(C173&gt;='Risk(Area, dist)'!$C$9, C173&lt;='Risk(Area, dist)'!$E$9), 1, IF(AND(C173&gt;'Risk(Area, dist)'!$C$10, C173&lt;='Risk(Area, dist)'!$E$10), 2, IF(C173&gt;='Risk(Area, dist)'!$C$11, 3, "")))</f>
        <v/>
      </c>
      <c r="E173" s="172">
        <f>'HP-ICS, V5-Sep24'!G175</f>
        <v>0</v>
      </c>
      <c r="F173" s="174" t="str">
        <f>IF(AND(E173&gt;='Risk(Area, dist)'!$H$9, E173&lt;='Risk(Area, dist)'!$J$9), 1, IF(AND(E173&gt;'Risk(Area, dist)'!$H$10, E173&lt;='Risk(Area, dist)'!$J$10), 2, IF(E173&gt;='Risk(Area, dist)'!$H$11, 3, "")))</f>
        <v/>
      </c>
      <c r="G173" s="174">
        <f>'HP-ICS, V5-Sep24'!AJ175</f>
        <v>0</v>
      </c>
      <c r="H173" s="174">
        <f t="shared" si="24"/>
        <v>3</v>
      </c>
      <c r="I173" s="177" t="e">
        <f>('HP-ICS, V5-Sep24'!AM175-'HP-ICS, V5-Sep24'!S175)/'HP-ICS, V5-Sep24'!S175</f>
        <v>#DIV/0!</v>
      </c>
      <c r="J173" s="174" t="e">
        <f t="shared" si="25"/>
        <v>#DIV/0!</v>
      </c>
      <c r="K173" s="172">
        <f>'HP-ICS, V5-Sep24'!U175</f>
        <v>0</v>
      </c>
      <c r="L173" s="174" t="str">
        <f t="shared" si="26"/>
        <v/>
      </c>
      <c r="M173" s="173">
        <f>'HP-ICS, V5-Sep24'!AS175</f>
        <v>0</v>
      </c>
      <c r="N173" s="174" t="str">
        <f t="shared" si="27"/>
        <v/>
      </c>
      <c r="O173" s="172">
        <f>'HP-ICS, V5-Sep24'!AO175</f>
        <v>0</v>
      </c>
      <c r="P173" s="174" t="str">
        <f t="shared" si="28"/>
        <v/>
      </c>
      <c r="Q173" s="172">
        <f>'HP-ICS, V5-Sep24'!AT175</f>
        <v>0</v>
      </c>
      <c r="R173" s="174" t="str">
        <f t="shared" si="29"/>
        <v/>
      </c>
      <c r="S173" s="174" t="e">
        <f t="shared" si="22"/>
        <v>#VALUE!</v>
      </c>
      <c r="T173" s="174" t="e">
        <f t="shared" si="30"/>
        <v>#VALUE!</v>
      </c>
      <c r="U173" s="173">
        <f>'HP-ICS, V5-Sep24'!AU175</f>
        <v>0</v>
      </c>
      <c r="V173" s="174">
        <f t="shared" si="31"/>
        <v>1</v>
      </c>
      <c r="W173" s="175" t="e">
        <f t="shared" si="23"/>
        <v>#DIV/0!</v>
      </c>
      <c r="X173" s="176" t="e">
        <f t="shared" si="32"/>
        <v>#DIV/0!</v>
      </c>
    </row>
    <row r="174" spans="1:24" x14ac:dyDescent="0.3">
      <c r="A174" s="172" t="str">
        <f>'HP-ICS, V5-Sep24'!D176</f>
        <v>Guatemala</v>
      </c>
      <c r="B174" s="172" cm="1">
        <f t="array" ref="B174">IF(OR(A174=DATA!$H$2:$H$13),3,IF(OR(A174=DATA!$H$14:$H$119),2,1))</f>
        <v>1</v>
      </c>
      <c r="C174" s="173">
        <f>'HP-ICS, V5-Sep24'!L176</f>
        <v>0</v>
      </c>
      <c r="D174" s="172" t="str">
        <f>IF(AND(C174&gt;='Risk(Area, dist)'!$C$9, C174&lt;='Risk(Area, dist)'!$E$9), 1, IF(AND(C174&gt;'Risk(Area, dist)'!$C$10, C174&lt;='Risk(Area, dist)'!$E$10), 2, IF(C174&gt;='Risk(Area, dist)'!$C$11, 3, "")))</f>
        <v/>
      </c>
      <c r="E174" s="172">
        <f>'HP-ICS, V5-Sep24'!G176</f>
        <v>0</v>
      </c>
      <c r="F174" s="174" t="str">
        <f>IF(AND(E174&gt;='Risk(Area, dist)'!$H$9, E174&lt;='Risk(Area, dist)'!$J$9), 1, IF(AND(E174&gt;'Risk(Area, dist)'!$H$10, E174&lt;='Risk(Area, dist)'!$J$10), 2, IF(E174&gt;='Risk(Area, dist)'!$H$11, 3, "")))</f>
        <v/>
      </c>
      <c r="G174" s="174">
        <f>'HP-ICS, V5-Sep24'!AJ176</f>
        <v>0</v>
      </c>
      <c r="H174" s="174">
        <f t="shared" si="24"/>
        <v>3</v>
      </c>
      <c r="I174" s="177" t="e">
        <f>('HP-ICS, V5-Sep24'!AM176-'HP-ICS, V5-Sep24'!S176)/'HP-ICS, V5-Sep24'!S176</f>
        <v>#DIV/0!</v>
      </c>
      <c r="J174" s="174" t="e">
        <f t="shared" si="25"/>
        <v>#DIV/0!</v>
      </c>
      <c r="K174" s="172">
        <f>'HP-ICS, V5-Sep24'!U176</f>
        <v>0</v>
      </c>
      <c r="L174" s="174" t="str">
        <f t="shared" si="26"/>
        <v/>
      </c>
      <c r="M174" s="173">
        <f>'HP-ICS, V5-Sep24'!AS176</f>
        <v>0</v>
      </c>
      <c r="N174" s="174" t="str">
        <f t="shared" si="27"/>
        <v/>
      </c>
      <c r="O174" s="172">
        <f>'HP-ICS, V5-Sep24'!AO176</f>
        <v>0</v>
      </c>
      <c r="P174" s="174" t="str">
        <f t="shared" si="28"/>
        <v/>
      </c>
      <c r="Q174" s="172">
        <f>'HP-ICS, V5-Sep24'!AT176</f>
        <v>0</v>
      </c>
      <c r="R174" s="174" t="str">
        <f t="shared" si="29"/>
        <v/>
      </c>
      <c r="S174" s="174" t="e">
        <f t="shared" si="22"/>
        <v>#VALUE!</v>
      </c>
      <c r="T174" s="174" t="e">
        <f t="shared" si="30"/>
        <v>#VALUE!</v>
      </c>
      <c r="U174" s="173">
        <f>'HP-ICS, V5-Sep24'!AU176</f>
        <v>0</v>
      </c>
      <c r="V174" s="174">
        <f t="shared" si="31"/>
        <v>1</v>
      </c>
      <c r="W174" s="175" t="e">
        <f t="shared" si="23"/>
        <v>#DIV/0!</v>
      </c>
      <c r="X174" s="176" t="e">
        <f t="shared" si="32"/>
        <v>#DIV/0!</v>
      </c>
    </row>
    <row r="175" spans="1:24" x14ac:dyDescent="0.3">
      <c r="A175" s="172" t="str">
        <f>'HP-ICS, V5-Sep24'!D177</f>
        <v>Guatemala</v>
      </c>
      <c r="B175" s="172" cm="1">
        <f t="array" ref="B175">IF(OR(A175=DATA!$H$2:$H$13),3,IF(OR(A175=DATA!$H$14:$H$119),2,1))</f>
        <v>1</v>
      </c>
      <c r="C175" s="173">
        <f>'HP-ICS, V5-Sep24'!L177</f>
        <v>0</v>
      </c>
      <c r="D175" s="172" t="str">
        <f>IF(AND(C175&gt;='Risk(Area, dist)'!$C$9, C175&lt;='Risk(Area, dist)'!$E$9), 1, IF(AND(C175&gt;'Risk(Area, dist)'!$C$10, C175&lt;='Risk(Area, dist)'!$E$10), 2, IF(C175&gt;='Risk(Area, dist)'!$C$11, 3, "")))</f>
        <v/>
      </c>
      <c r="E175" s="172">
        <f>'HP-ICS, V5-Sep24'!G177</f>
        <v>0</v>
      </c>
      <c r="F175" s="174" t="str">
        <f>IF(AND(E175&gt;='Risk(Area, dist)'!$H$9, E175&lt;='Risk(Area, dist)'!$J$9), 1, IF(AND(E175&gt;'Risk(Area, dist)'!$H$10, E175&lt;='Risk(Area, dist)'!$J$10), 2, IF(E175&gt;='Risk(Area, dist)'!$H$11, 3, "")))</f>
        <v/>
      </c>
      <c r="G175" s="174">
        <f>'HP-ICS, V5-Sep24'!AJ177</f>
        <v>0</v>
      </c>
      <c r="H175" s="174">
        <f t="shared" si="24"/>
        <v>3</v>
      </c>
      <c r="I175" s="177" t="e">
        <f>('HP-ICS, V5-Sep24'!AM177-'HP-ICS, V5-Sep24'!S177)/'HP-ICS, V5-Sep24'!S177</f>
        <v>#DIV/0!</v>
      </c>
      <c r="J175" s="174" t="e">
        <f t="shared" si="25"/>
        <v>#DIV/0!</v>
      </c>
      <c r="K175" s="172">
        <f>'HP-ICS, V5-Sep24'!U177</f>
        <v>0</v>
      </c>
      <c r="L175" s="174" t="str">
        <f t="shared" si="26"/>
        <v/>
      </c>
      <c r="M175" s="173">
        <f>'HP-ICS, V5-Sep24'!AS177</f>
        <v>0</v>
      </c>
      <c r="N175" s="174" t="str">
        <f t="shared" si="27"/>
        <v/>
      </c>
      <c r="O175" s="172">
        <f>'HP-ICS, V5-Sep24'!AO177</f>
        <v>0</v>
      </c>
      <c r="P175" s="174" t="str">
        <f t="shared" si="28"/>
        <v/>
      </c>
      <c r="Q175" s="172">
        <f>'HP-ICS, V5-Sep24'!AT177</f>
        <v>0</v>
      </c>
      <c r="R175" s="174" t="str">
        <f t="shared" si="29"/>
        <v/>
      </c>
      <c r="S175" s="174" t="e">
        <f t="shared" si="22"/>
        <v>#VALUE!</v>
      </c>
      <c r="T175" s="174" t="e">
        <f t="shared" si="30"/>
        <v>#VALUE!</v>
      </c>
      <c r="U175" s="173">
        <f>'HP-ICS, V5-Sep24'!AU177</f>
        <v>0</v>
      </c>
      <c r="V175" s="174">
        <f t="shared" si="31"/>
        <v>1</v>
      </c>
      <c r="W175" s="175" t="e">
        <f t="shared" si="23"/>
        <v>#DIV/0!</v>
      </c>
      <c r="X175" s="176" t="e">
        <f t="shared" si="32"/>
        <v>#DIV/0!</v>
      </c>
    </row>
    <row r="176" spans="1:24" x14ac:dyDescent="0.3">
      <c r="A176" s="172" t="str">
        <f>'HP-ICS, V5-Sep24'!D178</f>
        <v>Guatemala</v>
      </c>
      <c r="B176" s="172" cm="1">
        <f t="array" ref="B176">IF(OR(A176=DATA!$H$2:$H$13),3,IF(OR(A176=DATA!$H$14:$H$119),2,1))</f>
        <v>1</v>
      </c>
      <c r="C176" s="173">
        <f>'HP-ICS, V5-Sep24'!L178</f>
        <v>0</v>
      </c>
      <c r="D176" s="172" t="str">
        <f>IF(AND(C176&gt;='Risk(Area, dist)'!$C$9, C176&lt;='Risk(Area, dist)'!$E$9), 1, IF(AND(C176&gt;'Risk(Area, dist)'!$C$10, C176&lt;='Risk(Area, dist)'!$E$10), 2, IF(C176&gt;='Risk(Area, dist)'!$C$11, 3, "")))</f>
        <v/>
      </c>
      <c r="E176" s="172">
        <f>'HP-ICS, V5-Sep24'!G178</f>
        <v>0</v>
      </c>
      <c r="F176" s="174" t="str">
        <f>IF(AND(E176&gt;='Risk(Area, dist)'!$H$9, E176&lt;='Risk(Area, dist)'!$J$9), 1, IF(AND(E176&gt;'Risk(Area, dist)'!$H$10, E176&lt;='Risk(Area, dist)'!$J$10), 2, IF(E176&gt;='Risk(Area, dist)'!$H$11, 3, "")))</f>
        <v/>
      </c>
      <c r="G176" s="174">
        <f>'HP-ICS, V5-Sep24'!AJ178</f>
        <v>0</v>
      </c>
      <c r="H176" s="174">
        <f t="shared" si="24"/>
        <v>3</v>
      </c>
      <c r="I176" s="177" t="e">
        <f>('HP-ICS, V5-Sep24'!AM178-'HP-ICS, V5-Sep24'!S178)/'HP-ICS, V5-Sep24'!S178</f>
        <v>#DIV/0!</v>
      </c>
      <c r="J176" s="174" t="e">
        <f t="shared" si="25"/>
        <v>#DIV/0!</v>
      </c>
      <c r="K176" s="172">
        <f>'HP-ICS, V5-Sep24'!U178</f>
        <v>0</v>
      </c>
      <c r="L176" s="174" t="str">
        <f t="shared" si="26"/>
        <v/>
      </c>
      <c r="M176" s="173">
        <f>'HP-ICS, V5-Sep24'!AS178</f>
        <v>0</v>
      </c>
      <c r="N176" s="174" t="str">
        <f t="shared" si="27"/>
        <v/>
      </c>
      <c r="O176" s="172">
        <f>'HP-ICS, V5-Sep24'!AO178</f>
        <v>0</v>
      </c>
      <c r="P176" s="174" t="str">
        <f t="shared" si="28"/>
        <v/>
      </c>
      <c r="Q176" s="172">
        <f>'HP-ICS, V5-Sep24'!AT178</f>
        <v>0</v>
      </c>
      <c r="R176" s="174" t="str">
        <f t="shared" si="29"/>
        <v/>
      </c>
      <c r="S176" s="174" t="e">
        <f t="shared" si="22"/>
        <v>#VALUE!</v>
      </c>
      <c r="T176" s="174" t="e">
        <f t="shared" si="30"/>
        <v>#VALUE!</v>
      </c>
      <c r="U176" s="173">
        <f>'HP-ICS, V5-Sep24'!AU178</f>
        <v>0</v>
      </c>
      <c r="V176" s="174">
        <f t="shared" si="31"/>
        <v>1</v>
      </c>
      <c r="W176" s="175" t="e">
        <f t="shared" si="23"/>
        <v>#DIV/0!</v>
      </c>
      <c r="X176" s="176" t="e">
        <f t="shared" si="32"/>
        <v>#DIV/0!</v>
      </c>
    </row>
    <row r="177" spans="1:24" x14ac:dyDescent="0.3">
      <c r="A177" s="172" t="str">
        <f>'HP-ICS, V5-Sep24'!D179</f>
        <v>Guatemala</v>
      </c>
      <c r="B177" s="172" cm="1">
        <f t="array" ref="B177">IF(OR(A177=DATA!$H$2:$H$13),3,IF(OR(A177=DATA!$H$14:$H$119),2,1))</f>
        <v>1</v>
      </c>
      <c r="C177" s="173">
        <f>'HP-ICS, V5-Sep24'!L179</f>
        <v>0</v>
      </c>
      <c r="D177" s="172" t="str">
        <f>IF(AND(C177&gt;='Risk(Area, dist)'!$C$9, C177&lt;='Risk(Area, dist)'!$E$9), 1, IF(AND(C177&gt;'Risk(Area, dist)'!$C$10, C177&lt;='Risk(Area, dist)'!$E$10), 2, IF(C177&gt;='Risk(Area, dist)'!$C$11, 3, "")))</f>
        <v/>
      </c>
      <c r="E177" s="172">
        <f>'HP-ICS, V5-Sep24'!G179</f>
        <v>0</v>
      </c>
      <c r="F177" s="174" t="str">
        <f>IF(AND(E177&gt;='Risk(Area, dist)'!$H$9, E177&lt;='Risk(Area, dist)'!$J$9), 1, IF(AND(E177&gt;'Risk(Area, dist)'!$H$10, E177&lt;='Risk(Area, dist)'!$J$10), 2, IF(E177&gt;='Risk(Area, dist)'!$H$11, 3, "")))</f>
        <v/>
      </c>
      <c r="G177" s="174">
        <f>'HP-ICS, V5-Sep24'!AJ179</f>
        <v>0</v>
      </c>
      <c r="H177" s="174">
        <f t="shared" si="24"/>
        <v>3</v>
      </c>
      <c r="I177" s="177" t="e">
        <f>('HP-ICS, V5-Sep24'!AM179-'HP-ICS, V5-Sep24'!S179)/'HP-ICS, V5-Sep24'!S179</f>
        <v>#DIV/0!</v>
      </c>
      <c r="J177" s="174" t="e">
        <f t="shared" si="25"/>
        <v>#DIV/0!</v>
      </c>
      <c r="K177" s="172">
        <f>'HP-ICS, V5-Sep24'!U179</f>
        <v>0</v>
      </c>
      <c r="L177" s="174" t="str">
        <f t="shared" si="26"/>
        <v/>
      </c>
      <c r="M177" s="173">
        <f>'HP-ICS, V5-Sep24'!AS179</f>
        <v>0</v>
      </c>
      <c r="N177" s="174" t="str">
        <f t="shared" si="27"/>
        <v/>
      </c>
      <c r="O177" s="172">
        <f>'HP-ICS, V5-Sep24'!AO179</f>
        <v>0</v>
      </c>
      <c r="P177" s="174" t="str">
        <f t="shared" si="28"/>
        <v/>
      </c>
      <c r="Q177" s="172">
        <f>'HP-ICS, V5-Sep24'!AT179</f>
        <v>0</v>
      </c>
      <c r="R177" s="174" t="str">
        <f t="shared" si="29"/>
        <v/>
      </c>
      <c r="S177" s="174" t="e">
        <f t="shared" si="22"/>
        <v>#VALUE!</v>
      </c>
      <c r="T177" s="174" t="e">
        <f t="shared" si="30"/>
        <v>#VALUE!</v>
      </c>
      <c r="U177" s="173">
        <f>'HP-ICS, V5-Sep24'!AU179</f>
        <v>0</v>
      </c>
      <c r="V177" s="174">
        <f t="shared" si="31"/>
        <v>1</v>
      </c>
      <c r="W177" s="175" t="e">
        <f t="shared" si="23"/>
        <v>#DIV/0!</v>
      </c>
      <c r="X177" s="176" t="e">
        <f t="shared" si="32"/>
        <v>#DIV/0!</v>
      </c>
    </row>
    <row r="178" spans="1:24" x14ac:dyDescent="0.3">
      <c r="A178" s="172" t="str">
        <f>'HP-ICS, V5-Sep24'!D180</f>
        <v>Guatemala</v>
      </c>
      <c r="B178" s="172" cm="1">
        <f t="array" ref="B178">IF(OR(A178=DATA!$H$2:$H$13),3,IF(OR(A178=DATA!$H$14:$H$119),2,1))</f>
        <v>1</v>
      </c>
      <c r="C178" s="173">
        <f>'HP-ICS, V5-Sep24'!L180</f>
        <v>0</v>
      </c>
      <c r="D178" s="172" t="str">
        <f>IF(AND(C178&gt;='Risk(Area, dist)'!$C$9, C178&lt;='Risk(Area, dist)'!$E$9), 1, IF(AND(C178&gt;'Risk(Area, dist)'!$C$10, C178&lt;='Risk(Area, dist)'!$E$10), 2, IF(C178&gt;='Risk(Area, dist)'!$C$11, 3, "")))</f>
        <v/>
      </c>
      <c r="E178" s="172">
        <f>'HP-ICS, V5-Sep24'!G180</f>
        <v>0</v>
      </c>
      <c r="F178" s="174" t="str">
        <f>IF(AND(E178&gt;='Risk(Area, dist)'!$H$9, E178&lt;='Risk(Area, dist)'!$J$9), 1, IF(AND(E178&gt;'Risk(Area, dist)'!$H$10, E178&lt;='Risk(Area, dist)'!$J$10), 2, IF(E178&gt;='Risk(Area, dist)'!$H$11, 3, "")))</f>
        <v/>
      </c>
      <c r="G178" s="174">
        <f>'HP-ICS, V5-Sep24'!AJ180</f>
        <v>0</v>
      </c>
      <c r="H178" s="174">
        <f t="shared" si="24"/>
        <v>3</v>
      </c>
      <c r="I178" s="177" t="e">
        <f>('HP-ICS, V5-Sep24'!AM180-'HP-ICS, V5-Sep24'!S180)/'HP-ICS, V5-Sep24'!S180</f>
        <v>#DIV/0!</v>
      </c>
      <c r="J178" s="174" t="e">
        <f t="shared" si="25"/>
        <v>#DIV/0!</v>
      </c>
      <c r="K178" s="172">
        <f>'HP-ICS, V5-Sep24'!U180</f>
        <v>0</v>
      </c>
      <c r="L178" s="174" t="str">
        <f t="shared" si="26"/>
        <v/>
      </c>
      <c r="M178" s="173">
        <f>'HP-ICS, V5-Sep24'!AS180</f>
        <v>0</v>
      </c>
      <c r="N178" s="174" t="str">
        <f t="shared" si="27"/>
        <v/>
      </c>
      <c r="O178" s="172">
        <f>'HP-ICS, V5-Sep24'!AO180</f>
        <v>0</v>
      </c>
      <c r="P178" s="174" t="str">
        <f t="shared" si="28"/>
        <v/>
      </c>
      <c r="Q178" s="172">
        <f>'HP-ICS, V5-Sep24'!AT180</f>
        <v>0</v>
      </c>
      <c r="R178" s="174" t="str">
        <f t="shared" si="29"/>
        <v/>
      </c>
      <c r="S178" s="174" t="e">
        <f t="shared" si="22"/>
        <v>#VALUE!</v>
      </c>
      <c r="T178" s="174" t="e">
        <f t="shared" si="30"/>
        <v>#VALUE!</v>
      </c>
      <c r="U178" s="173">
        <f>'HP-ICS, V5-Sep24'!AU180</f>
        <v>0</v>
      </c>
      <c r="V178" s="174">
        <f t="shared" si="31"/>
        <v>1</v>
      </c>
      <c r="W178" s="175" t="e">
        <f t="shared" si="23"/>
        <v>#DIV/0!</v>
      </c>
      <c r="X178" s="176" t="e">
        <f t="shared" si="32"/>
        <v>#DIV/0!</v>
      </c>
    </row>
    <row r="179" spans="1:24" x14ac:dyDescent="0.3">
      <c r="A179" s="172" t="str">
        <f>'HP-ICS, V5-Sep24'!D181</f>
        <v>Guatemala</v>
      </c>
      <c r="B179" s="172" cm="1">
        <f t="array" ref="B179">IF(OR(A179=DATA!$H$2:$H$13),3,IF(OR(A179=DATA!$H$14:$H$119),2,1))</f>
        <v>1</v>
      </c>
      <c r="C179" s="173">
        <f>'HP-ICS, V5-Sep24'!L181</f>
        <v>0</v>
      </c>
      <c r="D179" s="172" t="str">
        <f>IF(AND(C179&gt;='Risk(Area, dist)'!$C$9, C179&lt;='Risk(Area, dist)'!$E$9), 1, IF(AND(C179&gt;'Risk(Area, dist)'!$C$10, C179&lt;='Risk(Area, dist)'!$E$10), 2, IF(C179&gt;='Risk(Area, dist)'!$C$11, 3, "")))</f>
        <v/>
      </c>
      <c r="E179" s="172">
        <f>'HP-ICS, V5-Sep24'!G181</f>
        <v>0</v>
      </c>
      <c r="F179" s="174" t="str">
        <f>IF(AND(E179&gt;='Risk(Area, dist)'!$H$9, E179&lt;='Risk(Area, dist)'!$J$9), 1, IF(AND(E179&gt;'Risk(Area, dist)'!$H$10, E179&lt;='Risk(Area, dist)'!$J$10), 2, IF(E179&gt;='Risk(Area, dist)'!$H$11, 3, "")))</f>
        <v/>
      </c>
      <c r="G179" s="174">
        <f>'HP-ICS, V5-Sep24'!AJ181</f>
        <v>0</v>
      </c>
      <c r="H179" s="174">
        <f t="shared" si="24"/>
        <v>3</v>
      </c>
      <c r="I179" s="177" t="e">
        <f>('HP-ICS, V5-Sep24'!AM181-'HP-ICS, V5-Sep24'!S181)/'HP-ICS, V5-Sep24'!S181</f>
        <v>#DIV/0!</v>
      </c>
      <c r="J179" s="174" t="e">
        <f t="shared" si="25"/>
        <v>#DIV/0!</v>
      </c>
      <c r="K179" s="172">
        <f>'HP-ICS, V5-Sep24'!U181</f>
        <v>0</v>
      </c>
      <c r="L179" s="174" t="str">
        <f t="shared" si="26"/>
        <v/>
      </c>
      <c r="M179" s="173">
        <f>'HP-ICS, V5-Sep24'!AS181</f>
        <v>0</v>
      </c>
      <c r="N179" s="174" t="str">
        <f t="shared" si="27"/>
        <v/>
      </c>
      <c r="O179" s="172">
        <f>'HP-ICS, V5-Sep24'!AO181</f>
        <v>0</v>
      </c>
      <c r="P179" s="174" t="str">
        <f t="shared" si="28"/>
        <v/>
      </c>
      <c r="Q179" s="172">
        <f>'HP-ICS, V5-Sep24'!AT181</f>
        <v>0</v>
      </c>
      <c r="R179" s="174" t="str">
        <f t="shared" si="29"/>
        <v/>
      </c>
      <c r="S179" s="174" t="e">
        <f t="shared" si="22"/>
        <v>#VALUE!</v>
      </c>
      <c r="T179" s="174" t="e">
        <f t="shared" si="30"/>
        <v>#VALUE!</v>
      </c>
      <c r="U179" s="173">
        <f>'HP-ICS, V5-Sep24'!AU181</f>
        <v>0</v>
      </c>
      <c r="V179" s="174">
        <f t="shared" si="31"/>
        <v>1</v>
      </c>
      <c r="W179" s="175" t="e">
        <f t="shared" si="23"/>
        <v>#DIV/0!</v>
      </c>
      <c r="X179" s="176" t="e">
        <f t="shared" si="32"/>
        <v>#DIV/0!</v>
      </c>
    </row>
    <row r="180" spans="1:24" x14ac:dyDescent="0.3">
      <c r="A180" s="172" t="str">
        <f>'HP-ICS, V5-Sep24'!D182</f>
        <v>Guatemala</v>
      </c>
      <c r="B180" s="172" cm="1">
        <f t="array" ref="B180">IF(OR(A180=DATA!$H$2:$H$13),3,IF(OR(A180=DATA!$H$14:$H$119),2,1))</f>
        <v>1</v>
      </c>
      <c r="C180" s="173">
        <f>'HP-ICS, V5-Sep24'!L182</f>
        <v>0</v>
      </c>
      <c r="D180" s="172" t="str">
        <f>IF(AND(C180&gt;='Risk(Area, dist)'!$C$9, C180&lt;='Risk(Area, dist)'!$E$9), 1, IF(AND(C180&gt;'Risk(Area, dist)'!$C$10, C180&lt;='Risk(Area, dist)'!$E$10), 2, IF(C180&gt;='Risk(Area, dist)'!$C$11, 3, "")))</f>
        <v/>
      </c>
      <c r="E180" s="172">
        <f>'HP-ICS, V5-Sep24'!G182</f>
        <v>0</v>
      </c>
      <c r="F180" s="174" t="str">
        <f>IF(AND(E180&gt;='Risk(Area, dist)'!$H$9, E180&lt;='Risk(Area, dist)'!$J$9), 1, IF(AND(E180&gt;'Risk(Area, dist)'!$H$10, E180&lt;='Risk(Area, dist)'!$J$10), 2, IF(E180&gt;='Risk(Area, dist)'!$H$11, 3, "")))</f>
        <v/>
      </c>
      <c r="G180" s="174">
        <f>'HP-ICS, V5-Sep24'!AJ182</f>
        <v>0</v>
      </c>
      <c r="H180" s="174">
        <f t="shared" si="24"/>
        <v>3</v>
      </c>
      <c r="I180" s="177" t="e">
        <f>('HP-ICS, V5-Sep24'!AM182-'HP-ICS, V5-Sep24'!S182)/'HP-ICS, V5-Sep24'!S182</f>
        <v>#DIV/0!</v>
      </c>
      <c r="J180" s="174" t="e">
        <f t="shared" si="25"/>
        <v>#DIV/0!</v>
      </c>
      <c r="K180" s="172">
        <f>'HP-ICS, V5-Sep24'!U182</f>
        <v>0</v>
      </c>
      <c r="L180" s="174" t="str">
        <f t="shared" si="26"/>
        <v/>
      </c>
      <c r="M180" s="173">
        <f>'HP-ICS, V5-Sep24'!AS182</f>
        <v>0</v>
      </c>
      <c r="N180" s="174" t="str">
        <f t="shared" si="27"/>
        <v/>
      </c>
      <c r="O180" s="172">
        <f>'HP-ICS, V5-Sep24'!AO182</f>
        <v>0</v>
      </c>
      <c r="P180" s="174" t="str">
        <f t="shared" si="28"/>
        <v/>
      </c>
      <c r="Q180" s="172">
        <f>'HP-ICS, V5-Sep24'!AT182</f>
        <v>0</v>
      </c>
      <c r="R180" s="174" t="str">
        <f t="shared" si="29"/>
        <v/>
      </c>
      <c r="S180" s="174" t="e">
        <f t="shared" si="22"/>
        <v>#VALUE!</v>
      </c>
      <c r="T180" s="174" t="e">
        <f t="shared" si="30"/>
        <v>#VALUE!</v>
      </c>
      <c r="U180" s="173">
        <f>'HP-ICS, V5-Sep24'!AU182</f>
        <v>0</v>
      </c>
      <c r="V180" s="174">
        <f t="shared" si="31"/>
        <v>1</v>
      </c>
      <c r="W180" s="175" t="e">
        <f t="shared" si="23"/>
        <v>#DIV/0!</v>
      </c>
      <c r="X180" s="176" t="e">
        <f t="shared" si="32"/>
        <v>#DIV/0!</v>
      </c>
    </row>
    <row r="181" spans="1:24" x14ac:dyDescent="0.3">
      <c r="A181" s="172" t="str">
        <f>'HP-ICS, V5-Sep24'!D183</f>
        <v>Guatemala</v>
      </c>
      <c r="B181" s="172" cm="1">
        <f t="array" ref="B181">IF(OR(A181=DATA!$H$2:$H$13),3,IF(OR(A181=DATA!$H$14:$H$119),2,1))</f>
        <v>1</v>
      </c>
      <c r="C181" s="173">
        <f>'HP-ICS, V5-Sep24'!L183</f>
        <v>0</v>
      </c>
      <c r="D181" s="172" t="str">
        <f>IF(AND(C181&gt;='Risk(Area, dist)'!$C$9, C181&lt;='Risk(Area, dist)'!$E$9), 1, IF(AND(C181&gt;'Risk(Area, dist)'!$C$10, C181&lt;='Risk(Area, dist)'!$E$10), 2, IF(C181&gt;='Risk(Area, dist)'!$C$11, 3, "")))</f>
        <v/>
      </c>
      <c r="E181" s="172">
        <f>'HP-ICS, V5-Sep24'!G183</f>
        <v>0</v>
      </c>
      <c r="F181" s="174" t="str">
        <f>IF(AND(E181&gt;='Risk(Area, dist)'!$H$9, E181&lt;='Risk(Area, dist)'!$J$9), 1, IF(AND(E181&gt;'Risk(Area, dist)'!$H$10, E181&lt;='Risk(Area, dist)'!$J$10), 2, IF(E181&gt;='Risk(Area, dist)'!$H$11, 3, "")))</f>
        <v/>
      </c>
      <c r="G181" s="174">
        <f>'HP-ICS, V5-Sep24'!AJ183</f>
        <v>0</v>
      </c>
      <c r="H181" s="174">
        <f t="shared" si="24"/>
        <v>3</v>
      </c>
      <c r="I181" s="177" t="e">
        <f>('HP-ICS, V5-Sep24'!AM183-'HP-ICS, V5-Sep24'!S183)/'HP-ICS, V5-Sep24'!S183</f>
        <v>#DIV/0!</v>
      </c>
      <c r="J181" s="174" t="e">
        <f t="shared" si="25"/>
        <v>#DIV/0!</v>
      </c>
      <c r="K181" s="172">
        <f>'HP-ICS, V5-Sep24'!U183</f>
        <v>0</v>
      </c>
      <c r="L181" s="174" t="str">
        <f t="shared" si="26"/>
        <v/>
      </c>
      <c r="M181" s="173">
        <f>'HP-ICS, V5-Sep24'!AS183</f>
        <v>0</v>
      </c>
      <c r="N181" s="174" t="str">
        <f t="shared" si="27"/>
        <v/>
      </c>
      <c r="O181" s="172">
        <f>'HP-ICS, V5-Sep24'!AO183</f>
        <v>0</v>
      </c>
      <c r="P181" s="174" t="str">
        <f t="shared" si="28"/>
        <v/>
      </c>
      <c r="Q181" s="172">
        <f>'HP-ICS, V5-Sep24'!AT183</f>
        <v>0</v>
      </c>
      <c r="R181" s="174" t="str">
        <f t="shared" si="29"/>
        <v/>
      </c>
      <c r="S181" s="174" t="e">
        <f t="shared" si="22"/>
        <v>#VALUE!</v>
      </c>
      <c r="T181" s="174" t="e">
        <f t="shared" si="30"/>
        <v>#VALUE!</v>
      </c>
      <c r="U181" s="173">
        <f>'HP-ICS, V5-Sep24'!AU183</f>
        <v>0</v>
      </c>
      <c r="V181" s="174">
        <f t="shared" si="31"/>
        <v>1</v>
      </c>
      <c r="W181" s="175" t="e">
        <f t="shared" si="23"/>
        <v>#DIV/0!</v>
      </c>
      <c r="X181" s="176" t="e">
        <f t="shared" si="32"/>
        <v>#DIV/0!</v>
      </c>
    </row>
    <row r="182" spans="1:24" x14ac:dyDescent="0.3">
      <c r="A182" s="172" t="str">
        <f>'HP-ICS, V5-Sep24'!D184</f>
        <v>Guatemala</v>
      </c>
      <c r="B182" s="172" cm="1">
        <f t="array" ref="B182">IF(OR(A182=DATA!$H$2:$H$13),3,IF(OR(A182=DATA!$H$14:$H$119),2,1))</f>
        <v>1</v>
      </c>
      <c r="C182" s="173">
        <f>'HP-ICS, V5-Sep24'!L184</f>
        <v>0</v>
      </c>
      <c r="D182" s="172" t="str">
        <f>IF(AND(C182&gt;='Risk(Area, dist)'!$C$9, C182&lt;='Risk(Area, dist)'!$E$9), 1, IF(AND(C182&gt;'Risk(Area, dist)'!$C$10, C182&lt;='Risk(Area, dist)'!$E$10), 2, IF(C182&gt;='Risk(Area, dist)'!$C$11, 3, "")))</f>
        <v/>
      </c>
      <c r="E182" s="172">
        <f>'HP-ICS, V5-Sep24'!G184</f>
        <v>0</v>
      </c>
      <c r="F182" s="174" t="str">
        <f>IF(AND(E182&gt;='Risk(Area, dist)'!$H$9, E182&lt;='Risk(Area, dist)'!$J$9), 1, IF(AND(E182&gt;'Risk(Area, dist)'!$H$10, E182&lt;='Risk(Area, dist)'!$J$10), 2, IF(E182&gt;='Risk(Area, dist)'!$H$11, 3, "")))</f>
        <v/>
      </c>
      <c r="G182" s="174">
        <f>'HP-ICS, V5-Sep24'!AJ184</f>
        <v>0</v>
      </c>
      <c r="H182" s="174">
        <f t="shared" si="24"/>
        <v>3</v>
      </c>
      <c r="I182" s="177" t="e">
        <f>('HP-ICS, V5-Sep24'!AM184-'HP-ICS, V5-Sep24'!S184)/'HP-ICS, V5-Sep24'!S184</f>
        <v>#DIV/0!</v>
      </c>
      <c r="J182" s="174" t="e">
        <f t="shared" si="25"/>
        <v>#DIV/0!</v>
      </c>
      <c r="K182" s="172">
        <f>'HP-ICS, V5-Sep24'!U184</f>
        <v>0</v>
      </c>
      <c r="L182" s="174" t="str">
        <f t="shared" si="26"/>
        <v/>
      </c>
      <c r="M182" s="173">
        <f>'HP-ICS, V5-Sep24'!AS184</f>
        <v>0</v>
      </c>
      <c r="N182" s="174" t="str">
        <f t="shared" si="27"/>
        <v/>
      </c>
      <c r="O182" s="172">
        <f>'HP-ICS, V5-Sep24'!AO184</f>
        <v>0</v>
      </c>
      <c r="P182" s="174" t="str">
        <f t="shared" si="28"/>
        <v/>
      </c>
      <c r="Q182" s="172">
        <f>'HP-ICS, V5-Sep24'!AT184</f>
        <v>0</v>
      </c>
      <c r="R182" s="174" t="str">
        <f t="shared" si="29"/>
        <v/>
      </c>
      <c r="S182" s="174" t="e">
        <f t="shared" si="22"/>
        <v>#VALUE!</v>
      </c>
      <c r="T182" s="174" t="e">
        <f t="shared" si="30"/>
        <v>#VALUE!</v>
      </c>
      <c r="U182" s="173">
        <f>'HP-ICS, V5-Sep24'!AU184</f>
        <v>0</v>
      </c>
      <c r="V182" s="174">
        <f t="shared" si="31"/>
        <v>1</v>
      </c>
      <c r="W182" s="175" t="e">
        <f t="shared" si="23"/>
        <v>#DIV/0!</v>
      </c>
      <c r="X182" s="176" t="e">
        <f t="shared" si="32"/>
        <v>#DIV/0!</v>
      </c>
    </row>
    <row r="183" spans="1:24" x14ac:dyDescent="0.3">
      <c r="A183" s="172" t="str">
        <f>'HP-ICS, V5-Sep24'!D185</f>
        <v>Guatemala</v>
      </c>
      <c r="B183" s="172" cm="1">
        <f t="array" ref="B183">IF(OR(A183=DATA!$H$2:$H$13),3,IF(OR(A183=DATA!$H$14:$H$119),2,1))</f>
        <v>1</v>
      </c>
      <c r="C183" s="173">
        <f>'HP-ICS, V5-Sep24'!L185</f>
        <v>0</v>
      </c>
      <c r="D183" s="172" t="str">
        <f>IF(AND(C183&gt;='Risk(Area, dist)'!$C$9, C183&lt;='Risk(Area, dist)'!$E$9), 1, IF(AND(C183&gt;'Risk(Area, dist)'!$C$10, C183&lt;='Risk(Area, dist)'!$E$10), 2, IF(C183&gt;='Risk(Area, dist)'!$C$11, 3, "")))</f>
        <v/>
      </c>
      <c r="E183" s="172">
        <f>'HP-ICS, V5-Sep24'!G185</f>
        <v>0</v>
      </c>
      <c r="F183" s="174" t="str">
        <f>IF(AND(E183&gt;='Risk(Area, dist)'!$H$9, E183&lt;='Risk(Area, dist)'!$J$9), 1, IF(AND(E183&gt;'Risk(Area, dist)'!$H$10, E183&lt;='Risk(Area, dist)'!$J$10), 2, IF(E183&gt;='Risk(Area, dist)'!$H$11, 3, "")))</f>
        <v/>
      </c>
      <c r="G183" s="174">
        <f>'HP-ICS, V5-Sep24'!AJ185</f>
        <v>0</v>
      </c>
      <c r="H183" s="174">
        <f t="shared" si="24"/>
        <v>3</v>
      </c>
      <c r="I183" s="177" t="e">
        <f>('HP-ICS, V5-Sep24'!AM185-'HP-ICS, V5-Sep24'!S185)/'HP-ICS, V5-Sep24'!S185</f>
        <v>#DIV/0!</v>
      </c>
      <c r="J183" s="174" t="e">
        <f t="shared" si="25"/>
        <v>#DIV/0!</v>
      </c>
      <c r="K183" s="172">
        <f>'HP-ICS, V5-Sep24'!U185</f>
        <v>0</v>
      </c>
      <c r="L183" s="174" t="str">
        <f t="shared" si="26"/>
        <v/>
      </c>
      <c r="M183" s="173">
        <f>'HP-ICS, V5-Sep24'!AS185</f>
        <v>0</v>
      </c>
      <c r="N183" s="174" t="str">
        <f t="shared" si="27"/>
        <v/>
      </c>
      <c r="O183" s="172">
        <f>'HP-ICS, V5-Sep24'!AO185</f>
        <v>0</v>
      </c>
      <c r="P183" s="174" t="str">
        <f t="shared" si="28"/>
        <v/>
      </c>
      <c r="Q183" s="172">
        <f>'HP-ICS, V5-Sep24'!AT185</f>
        <v>0</v>
      </c>
      <c r="R183" s="174" t="str">
        <f t="shared" si="29"/>
        <v/>
      </c>
      <c r="S183" s="174" t="e">
        <f t="shared" si="22"/>
        <v>#VALUE!</v>
      </c>
      <c r="T183" s="174" t="e">
        <f t="shared" si="30"/>
        <v>#VALUE!</v>
      </c>
      <c r="U183" s="173">
        <f>'HP-ICS, V5-Sep24'!AU185</f>
        <v>0</v>
      </c>
      <c r="V183" s="174">
        <f t="shared" si="31"/>
        <v>1</v>
      </c>
      <c r="W183" s="175" t="e">
        <f t="shared" si="23"/>
        <v>#DIV/0!</v>
      </c>
      <c r="X183" s="176" t="e">
        <f t="shared" si="32"/>
        <v>#DIV/0!</v>
      </c>
    </row>
    <row r="184" spans="1:24" x14ac:dyDescent="0.3">
      <c r="A184" s="172" t="str">
        <f>'HP-ICS, V5-Sep24'!D186</f>
        <v>Guatemala</v>
      </c>
      <c r="B184" s="172" cm="1">
        <f t="array" ref="B184">IF(OR(A184=DATA!$H$2:$H$13),3,IF(OR(A184=DATA!$H$14:$H$119),2,1))</f>
        <v>1</v>
      </c>
      <c r="C184" s="173">
        <f>'HP-ICS, V5-Sep24'!L186</f>
        <v>0</v>
      </c>
      <c r="D184" s="172" t="str">
        <f>IF(AND(C184&gt;='Risk(Area, dist)'!$C$9, C184&lt;='Risk(Area, dist)'!$E$9), 1, IF(AND(C184&gt;'Risk(Area, dist)'!$C$10, C184&lt;='Risk(Area, dist)'!$E$10), 2, IF(C184&gt;='Risk(Area, dist)'!$C$11, 3, "")))</f>
        <v/>
      </c>
      <c r="E184" s="172">
        <f>'HP-ICS, V5-Sep24'!G186</f>
        <v>0</v>
      </c>
      <c r="F184" s="174" t="str">
        <f>IF(AND(E184&gt;='Risk(Area, dist)'!$H$9, E184&lt;='Risk(Area, dist)'!$J$9), 1, IF(AND(E184&gt;'Risk(Area, dist)'!$H$10, E184&lt;='Risk(Area, dist)'!$J$10), 2, IF(E184&gt;='Risk(Area, dist)'!$H$11, 3, "")))</f>
        <v/>
      </c>
      <c r="G184" s="174">
        <f>'HP-ICS, V5-Sep24'!AJ186</f>
        <v>0</v>
      </c>
      <c r="H184" s="174">
        <f t="shared" si="24"/>
        <v>3</v>
      </c>
      <c r="I184" s="177" t="e">
        <f>('HP-ICS, V5-Sep24'!AM186-'HP-ICS, V5-Sep24'!S186)/'HP-ICS, V5-Sep24'!S186</f>
        <v>#DIV/0!</v>
      </c>
      <c r="J184" s="174" t="e">
        <f t="shared" si="25"/>
        <v>#DIV/0!</v>
      </c>
      <c r="K184" s="172">
        <f>'HP-ICS, V5-Sep24'!U186</f>
        <v>0</v>
      </c>
      <c r="L184" s="174" t="str">
        <f t="shared" si="26"/>
        <v/>
      </c>
      <c r="M184" s="173">
        <f>'HP-ICS, V5-Sep24'!AS186</f>
        <v>0</v>
      </c>
      <c r="N184" s="174" t="str">
        <f t="shared" si="27"/>
        <v/>
      </c>
      <c r="O184" s="172">
        <f>'HP-ICS, V5-Sep24'!AO186</f>
        <v>0</v>
      </c>
      <c r="P184" s="174" t="str">
        <f t="shared" si="28"/>
        <v/>
      </c>
      <c r="Q184" s="172">
        <f>'HP-ICS, V5-Sep24'!AT186</f>
        <v>0</v>
      </c>
      <c r="R184" s="174" t="str">
        <f t="shared" si="29"/>
        <v/>
      </c>
      <c r="S184" s="174" t="e">
        <f t="shared" si="22"/>
        <v>#VALUE!</v>
      </c>
      <c r="T184" s="174" t="e">
        <f t="shared" si="30"/>
        <v>#VALUE!</v>
      </c>
      <c r="U184" s="173">
        <f>'HP-ICS, V5-Sep24'!AU186</f>
        <v>0</v>
      </c>
      <c r="V184" s="174">
        <f t="shared" si="31"/>
        <v>1</v>
      </c>
      <c r="W184" s="175" t="e">
        <f t="shared" si="23"/>
        <v>#DIV/0!</v>
      </c>
      <c r="X184" s="176" t="e">
        <f t="shared" si="32"/>
        <v>#DIV/0!</v>
      </c>
    </row>
    <row r="185" spans="1:24" x14ac:dyDescent="0.3">
      <c r="A185" s="172" t="str">
        <f>'HP-ICS, V5-Sep24'!D187</f>
        <v>Guatemala</v>
      </c>
      <c r="B185" s="172" cm="1">
        <f t="array" ref="B185">IF(OR(A185=DATA!$H$2:$H$13),3,IF(OR(A185=DATA!$H$14:$H$119),2,1))</f>
        <v>1</v>
      </c>
      <c r="C185" s="173">
        <f>'HP-ICS, V5-Sep24'!L187</f>
        <v>0</v>
      </c>
      <c r="D185" s="172" t="str">
        <f>IF(AND(C185&gt;='Risk(Area, dist)'!$C$9, C185&lt;='Risk(Area, dist)'!$E$9), 1, IF(AND(C185&gt;'Risk(Area, dist)'!$C$10, C185&lt;='Risk(Area, dist)'!$E$10), 2, IF(C185&gt;='Risk(Area, dist)'!$C$11, 3, "")))</f>
        <v/>
      </c>
      <c r="E185" s="172">
        <f>'HP-ICS, V5-Sep24'!G187</f>
        <v>0</v>
      </c>
      <c r="F185" s="174" t="str">
        <f>IF(AND(E185&gt;='Risk(Area, dist)'!$H$9, E185&lt;='Risk(Area, dist)'!$J$9), 1, IF(AND(E185&gt;'Risk(Area, dist)'!$H$10, E185&lt;='Risk(Area, dist)'!$J$10), 2, IF(E185&gt;='Risk(Area, dist)'!$H$11, 3, "")))</f>
        <v/>
      </c>
      <c r="G185" s="174">
        <f>'HP-ICS, V5-Sep24'!AJ187</f>
        <v>0</v>
      </c>
      <c r="H185" s="174">
        <f t="shared" si="24"/>
        <v>3</v>
      </c>
      <c r="I185" s="177" t="e">
        <f>('HP-ICS, V5-Sep24'!AM187-'HP-ICS, V5-Sep24'!S187)/'HP-ICS, V5-Sep24'!S187</f>
        <v>#DIV/0!</v>
      </c>
      <c r="J185" s="174" t="e">
        <f t="shared" si="25"/>
        <v>#DIV/0!</v>
      </c>
      <c r="K185" s="172">
        <f>'HP-ICS, V5-Sep24'!U187</f>
        <v>0</v>
      </c>
      <c r="L185" s="174" t="str">
        <f t="shared" si="26"/>
        <v/>
      </c>
      <c r="M185" s="173">
        <f>'HP-ICS, V5-Sep24'!AS187</f>
        <v>0</v>
      </c>
      <c r="N185" s="174" t="str">
        <f t="shared" si="27"/>
        <v/>
      </c>
      <c r="O185" s="172">
        <f>'HP-ICS, V5-Sep24'!AO187</f>
        <v>0</v>
      </c>
      <c r="P185" s="174" t="str">
        <f t="shared" si="28"/>
        <v/>
      </c>
      <c r="Q185" s="172">
        <f>'HP-ICS, V5-Sep24'!AT187</f>
        <v>0</v>
      </c>
      <c r="R185" s="174" t="str">
        <f t="shared" si="29"/>
        <v/>
      </c>
      <c r="S185" s="174" t="e">
        <f t="shared" si="22"/>
        <v>#VALUE!</v>
      </c>
      <c r="T185" s="174" t="e">
        <f t="shared" si="30"/>
        <v>#VALUE!</v>
      </c>
      <c r="U185" s="173">
        <f>'HP-ICS, V5-Sep24'!AU187</f>
        <v>0</v>
      </c>
      <c r="V185" s="174">
        <f t="shared" si="31"/>
        <v>1</v>
      </c>
      <c r="W185" s="175" t="e">
        <f t="shared" si="23"/>
        <v>#DIV/0!</v>
      </c>
      <c r="X185" s="176" t="e">
        <f t="shared" si="32"/>
        <v>#DIV/0!</v>
      </c>
    </row>
    <row r="186" spans="1:24" x14ac:dyDescent="0.3">
      <c r="A186" s="172" t="str">
        <f>'HP-ICS, V5-Sep24'!D188</f>
        <v>Guatemala</v>
      </c>
      <c r="B186" s="172" cm="1">
        <f t="array" ref="B186">IF(OR(A186=DATA!$H$2:$H$13),3,IF(OR(A186=DATA!$H$14:$H$119),2,1))</f>
        <v>1</v>
      </c>
      <c r="C186" s="173">
        <f>'HP-ICS, V5-Sep24'!L188</f>
        <v>0</v>
      </c>
      <c r="D186" s="172" t="str">
        <f>IF(AND(C186&gt;='Risk(Area, dist)'!$C$9, C186&lt;='Risk(Area, dist)'!$E$9), 1, IF(AND(C186&gt;'Risk(Area, dist)'!$C$10, C186&lt;='Risk(Area, dist)'!$E$10), 2, IF(C186&gt;='Risk(Area, dist)'!$C$11, 3, "")))</f>
        <v/>
      </c>
      <c r="E186" s="172">
        <f>'HP-ICS, V5-Sep24'!G188</f>
        <v>0</v>
      </c>
      <c r="F186" s="174" t="str">
        <f>IF(AND(E186&gt;='Risk(Area, dist)'!$H$9, E186&lt;='Risk(Area, dist)'!$J$9), 1, IF(AND(E186&gt;'Risk(Area, dist)'!$H$10, E186&lt;='Risk(Area, dist)'!$J$10), 2, IF(E186&gt;='Risk(Area, dist)'!$H$11, 3, "")))</f>
        <v/>
      </c>
      <c r="G186" s="174">
        <f>'HP-ICS, V5-Sep24'!AJ188</f>
        <v>0</v>
      </c>
      <c r="H186" s="174">
        <f t="shared" si="24"/>
        <v>3</v>
      </c>
      <c r="I186" s="177" t="e">
        <f>('HP-ICS, V5-Sep24'!AM188-'HP-ICS, V5-Sep24'!S188)/'HP-ICS, V5-Sep24'!S188</f>
        <v>#DIV/0!</v>
      </c>
      <c r="J186" s="174" t="e">
        <f t="shared" si="25"/>
        <v>#DIV/0!</v>
      </c>
      <c r="K186" s="172">
        <f>'HP-ICS, V5-Sep24'!U188</f>
        <v>0</v>
      </c>
      <c r="L186" s="174" t="str">
        <f t="shared" si="26"/>
        <v/>
      </c>
      <c r="M186" s="173">
        <f>'HP-ICS, V5-Sep24'!AS188</f>
        <v>0</v>
      </c>
      <c r="N186" s="174" t="str">
        <f t="shared" si="27"/>
        <v/>
      </c>
      <c r="O186" s="172">
        <f>'HP-ICS, V5-Sep24'!AO188</f>
        <v>0</v>
      </c>
      <c r="P186" s="174" t="str">
        <f t="shared" si="28"/>
        <v/>
      </c>
      <c r="Q186" s="172">
        <f>'HP-ICS, V5-Sep24'!AT188</f>
        <v>0</v>
      </c>
      <c r="R186" s="174" t="str">
        <f t="shared" si="29"/>
        <v/>
      </c>
      <c r="S186" s="174" t="e">
        <f t="shared" si="22"/>
        <v>#VALUE!</v>
      </c>
      <c r="T186" s="174" t="e">
        <f t="shared" si="30"/>
        <v>#VALUE!</v>
      </c>
      <c r="U186" s="173">
        <f>'HP-ICS, V5-Sep24'!AU188</f>
        <v>0</v>
      </c>
      <c r="V186" s="174">
        <f t="shared" si="31"/>
        <v>1</v>
      </c>
      <c r="W186" s="175" t="e">
        <f t="shared" si="23"/>
        <v>#DIV/0!</v>
      </c>
      <c r="X186" s="176" t="e">
        <f t="shared" si="32"/>
        <v>#DIV/0!</v>
      </c>
    </row>
    <row r="187" spans="1:24" x14ac:dyDescent="0.3">
      <c r="A187" s="172" t="str">
        <f>'HP-ICS, V5-Sep24'!D189</f>
        <v>Guatemala</v>
      </c>
      <c r="B187" s="172" cm="1">
        <f t="array" ref="B187">IF(OR(A187=DATA!$H$2:$H$13),3,IF(OR(A187=DATA!$H$14:$H$119),2,1))</f>
        <v>1</v>
      </c>
      <c r="C187" s="173">
        <f>'HP-ICS, V5-Sep24'!L189</f>
        <v>0</v>
      </c>
      <c r="D187" s="172" t="str">
        <f>IF(AND(C187&gt;='Risk(Area, dist)'!$C$9, C187&lt;='Risk(Area, dist)'!$E$9), 1, IF(AND(C187&gt;'Risk(Area, dist)'!$C$10, C187&lt;='Risk(Area, dist)'!$E$10), 2, IF(C187&gt;='Risk(Area, dist)'!$C$11, 3, "")))</f>
        <v/>
      </c>
      <c r="E187" s="172">
        <f>'HP-ICS, V5-Sep24'!G189</f>
        <v>0</v>
      </c>
      <c r="F187" s="174" t="str">
        <f>IF(AND(E187&gt;='Risk(Area, dist)'!$H$9, E187&lt;='Risk(Area, dist)'!$J$9), 1, IF(AND(E187&gt;'Risk(Area, dist)'!$H$10, E187&lt;='Risk(Area, dist)'!$J$10), 2, IF(E187&gt;='Risk(Area, dist)'!$H$11, 3, "")))</f>
        <v/>
      </c>
      <c r="G187" s="174">
        <f>'HP-ICS, V5-Sep24'!AJ189</f>
        <v>0</v>
      </c>
      <c r="H187" s="174">
        <f t="shared" si="24"/>
        <v>3</v>
      </c>
      <c r="I187" s="177" t="e">
        <f>('HP-ICS, V5-Sep24'!AM189-'HP-ICS, V5-Sep24'!S189)/'HP-ICS, V5-Sep24'!S189</f>
        <v>#DIV/0!</v>
      </c>
      <c r="J187" s="174" t="e">
        <f t="shared" si="25"/>
        <v>#DIV/0!</v>
      </c>
      <c r="K187" s="172">
        <f>'HP-ICS, V5-Sep24'!U189</f>
        <v>0</v>
      </c>
      <c r="L187" s="174" t="str">
        <f t="shared" si="26"/>
        <v/>
      </c>
      <c r="M187" s="173">
        <f>'HP-ICS, V5-Sep24'!AS189</f>
        <v>0</v>
      </c>
      <c r="N187" s="174" t="str">
        <f t="shared" si="27"/>
        <v/>
      </c>
      <c r="O187" s="172">
        <f>'HP-ICS, V5-Sep24'!AO189</f>
        <v>0</v>
      </c>
      <c r="P187" s="174" t="str">
        <f t="shared" si="28"/>
        <v/>
      </c>
      <c r="Q187" s="172">
        <f>'HP-ICS, V5-Sep24'!AT189</f>
        <v>0</v>
      </c>
      <c r="R187" s="174" t="str">
        <f t="shared" si="29"/>
        <v/>
      </c>
      <c r="S187" s="174" t="e">
        <f t="shared" si="22"/>
        <v>#VALUE!</v>
      </c>
      <c r="T187" s="174" t="e">
        <f t="shared" si="30"/>
        <v>#VALUE!</v>
      </c>
      <c r="U187" s="173">
        <f>'HP-ICS, V5-Sep24'!AU189</f>
        <v>0</v>
      </c>
      <c r="V187" s="174">
        <f t="shared" si="31"/>
        <v>1</v>
      </c>
      <c r="W187" s="175" t="e">
        <f t="shared" si="23"/>
        <v>#DIV/0!</v>
      </c>
      <c r="X187" s="176" t="e">
        <f t="shared" si="32"/>
        <v>#DIV/0!</v>
      </c>
    </row>
    <row r="188" spans="1:24" x14ac:dyDescent="0.3">
      <c r="A188" s="172" t="str">
        <f>'HP-ICS, V5-Sep24'!D190</f>
        <v>Guatemala</v>
      </c>
      <c r="B188" s="172" cm="1">
        <f t="array" ref="B188">IF(OR(A188=DATA!$H$2:$H$13),3,IF(OR(A188=DATA!$H$14:$H$119),2,1))</f>
        <v>1</v>
      </c>
      <c r="C188" s="173">
        <f>'HP-ICS, V5-Sep24'!L190</f>
        <v>0</v>
      </c>
      <c r="D188" s="172" t="str">
        <f>IF(AND(C188&gt;='Risk(Area, dist)'!$C$9, C188&lt;='Risk(Area, dist)'!$E$9), 1, IF(AND(C188&gt;'Risk(Area, dist)'!$C$10, C188&lt;='Risk(Area, dist)'!$E$10), 2, IF(C188&gt;='Risk(Area, dist)'!$C$11, 3, "")))</f>
        <v/>
      </c>
      <c r="E188" s="172">
        <f>'HP-ICS, V5-Sep24'!G190</f>
        <v>0</v>
      </c>
      <c r="F188" s="174" t="str">
        <f>IF(AND(E188&gt;='Risk(Area, dist)'!$H$9, E188&lt;='Risk(Area, dist)'!$J$9), 1, IF(AND(E188&gt;'Risk(Area, dist)'!$H$10, E188&lt;='Risk(Area, dist)'!$J$10), 2, IF(E188&gt;='Risk(Area, dist)'!$H$11, 3, "")))</f>
        <v/>
      </c>
      <c r="G188" s="174">
        <f>'HP-ICS, V5-Sep24'!AJ190</f>
        <v>0</v>
      </c>
      <c r="H188" s="174">
        <f t="shared" si="24"/>
        <v>3</v>
      </c>
      <c r="I188" s="177" t="e">
        <f>('HP-ICS, V5-Sep24'!AM190-'HP-ICS, V5-Sep24'!S190)/'HP-ICS, V5-Sep24'!S190</f>
        <v>#DIV/0!</v>
      </c>
      <c r="J188" s="174" t="e">
        <f t="shared" si="25"/>
        <v>#DIV/0!</v>
      </c>
      <c r="K188" s="172">
        <f>'HP-ICS, V5-Sep24'!U190</f>
        <v>0</v>
      </c>
      <c r="L188" s="174" t="str">
        <f t="shared" si="26"/>
        <v/>
      </c>
      <c r="M188" s="173">
        <f>'HP-ICS, V5-Sep24'!AS190</f>
        <v>0</v>
      </c>
      <c r="N188" s="174" t="str">
        <f t="shared" si="27"/>
        <v/>
      </c>
      <c r="O188" s="172">
        <f>'HP-ICS, V5-Sep24'!AO190</f>
        <v>0</v>
      </c>
      <c r="P188" s="174" t="str">
        <f t="shared" si="28"/>
        <v/>
      </c>
      <c r="Q188" s="172">
        <f>'HP-ICS, V5-Sep24'!AT190</f>
        <v>0</v>
      </c>
      <c r="R188" s="174" t="str">
        <f t="shared" si="29"/>
        <v/>
      </c>
      <c r="S188" s="174" t="e">
        <f t="shared" si="22"/>
        <v>#VALUE!</v>
      </c>
      <c r="T188" s="174" t="e">
        <f t="shared" si="30"/>
        <v>#VALUE!</v>
      </c>
      <c r="U188" s="173">
        <f>'HP-ICS, V5-Sep24'!AU190</f>
        <v>0</v>
      </c>
      <c r="V188" s="174">
        <f t="shared" si="31"/>
        <v>1</v>
      </c>
      <c r="W188" s="175" t="e">
        <f t="shared" si="23"/>
        <v>#DIV/0!</v>
      </c>
      <c r="X188" s="176" t="e">
        <f t="shared" si="32"/>
        <v>#DIV/0!</v>
      </c>
    </row>
    <row r="189" spans="1:24" x14ac:dyDescent="0.3">
      <c r="A189" s="172" t="str">
        <f>'HP-ICS, V5-Sep24'!D191</f>
        <v>Guatemala</v>
      </c>
      <c r="B189" s="172" cm="1">
        <f t="array" ref="B189">IF(OR(A189=DATA!$H$2:$H$13),3,IF(OR(A189=DATA!$H$14:$H$119),2,1))</f>
        <v>1</v>
      </c>
      <c r="C189" s="173">
        <f>'HP-ICS, V5-Sep24'!L191</f>
        <v>0</v>
      </c>
      <c r="D189" s="172" t="str">
        <f>IF(AND(C189&gt;='Risk(Area, dist)'!$C$9, C189&lt;='Risk(Area, dist)'!$E$9), 1, IF(AND(C189&gt;'Risk(Area, dist)'!$C$10, C189&lt;='Risk(Area, dist)'!$E$10), 2, IF(C189&gt;='Risk(Area, dist)'!$C$11, 3, "")))</f>
        <v/>
      </c>
      <c r="E189" s="172">
        <f>'HP-ICS, V5-Sep24'!G191</f>
        <v>0</v>
      </c>
      <c r="F189" s="174" t="str">
        <f>IF(AND(E189&gt;='Risk(Area, dist)'!$H$9, E189&lt;='Risk(Area, dist)'!$J$9), 1, IF(AND(E189&gt;'Risk(Area, dist)'!$H$10, E189&lt;='Risk(Area, dist)'!$J$10), 2, IF(E189&gt;='Risk(Area, dist)'!$H$11, 3, "")))</f>
        <v/>
      </c>
      <c r="G189" s="174">
        <f>'HP-ICS, V5-Sep24'!AJ191</f>
        <v>0</v>
      </c>
      <c r="H189" s="174">
        <f t="shared" si="24"/>
        <v>3</v>
      </c>
      <c r="I189" s="177" t="e">
        <f>('HP-ICS, V5-Sep24'!AM191-'HP-ICS, V5-Sep24'!S191)/'HP-ICS, V5-Sep24'!S191</f>
        <v>#DIV/0!</v>
      </c>
      <c r="J189" s="174" t="e">
        <f t="shared" si="25"/>
        <v>#DIV/0!</v>
      </c>
      <c r="K189" s="172">
        <f>'HP-ICS, V5-Sep24'!U191</f>
        <v>0</v>
      </c>
      <c r="L189" s="174" t="str">
        <f t="shared" si="26"/>
        <v/>
      </c>
      <c r="M189" s="173">
        <f>'HP-ICS, V5-Sep24'!AS191</f>
        <v>0</v>
      </c>
      <c r="N189" s="174" t="str">
        <f t="shared" si="27"/>
        <v/>
      </c>
      <c r="O189" s="172">
        <f>'HP-ICS, V5-Sep24'!AO191</f>
        <v>0</v>
      </c>
      <c r="P189" s="174" t="str">
        <f t="shared" si="28"/>
        <v/>
      </c>
      <c r="Q189" s="172">
        <f>'HP-ICS, V5-Sep24'!AT191</f>
        <v>0</v>
      </c>
      <c r="R189" s="174" t="str">
        <f t="shared" si="29"/>
        <v/>
      </c>
      <c r="S189" s="174" t="e">
        <f t="shared" si="22"/>
        <v>#VALUE!</v>
      </c>
      <c r="T189" s="174" t="e">
        <f t="shared" si="30"/>
        <v>#VALUE!</v>
      </c>
      <c r="U189" s="173">
        <f>'HP-ICS, V5-Sep24'!AU191</f>
        <v>0</v>
      </c>
      <c r="V189" s="174">
        <f t="shared" si="31"/>
        <v>1</v>
      </c>
      <c r="W189" s="175" t="e">
        <f t="shared" si="23"/>
        <v>#DIV/0!</v>
      </c>
      <c r="X189" s="176" t="e">
        <f t="shared" si="32"/>
        <v>#DIV/0!</v>
      </c>
    </row>
    <row r="190" spans="1:24" x14ac:dyDescent="0.3">
      <c r="A190" s="172" t="str">
        <f>'HP-ICS, V5-Sep24'!D192</f>
        <v>Guatemala</v>
      </c>
      <c r="B190" s="172" cm="1">
        <f t="array" ref="B190">IF(OR(A190=DATA!$H$2:$H$13),3,IF(OR(A190=DATA!$H$14:$H$119),2,1))</f>
        <v>1</v>
      </c>
      <c r="C190" s="173">
        <f>'HP-ICS, V5-Sep24'!L192</f>
        <v>0</v>
      </c>
      <c r="D190" s="172" t="str">
        <f>IF(AND(C190&gt;='Risk(Area, dist)'!$C$9, C190&lt;='Risk(Area, dist)'!$E$9), 1, IF(AND(C190&gt;'Risk(Area, dist)'!$C$10, C190&lt;='Risk(Area, dist)'!$E$10), 2, IF(C190&gt;='Risk(Area, dist)'!$C$11, 3, "")))</f>
        <v/>
      </c>
      <c r="E190" s="172">
        <f>'HP-ICS, V5-Sep24'!G192</f>
        <v>0</v>
      </c>
      <c r="F190" s="174" t="str">
        <f>IF(AND(E190&gt;='Risk(Area, dist)'!$H$9, E190&lt;='Risk(Area, dist)'!$J$9), 1, IF(AND(E190&gt;'Risk(Area, dist)'!$H$10, E190&lt;='Risk(Area, dist)'!$J$10), 2, IF(E190&gt;='Risk(Area, dist)'!$H$11, 3, "")))</f>
        <v/>
      </c>
      <c r="G190" s="174">
        <f>'HP-ICS, V5-Sep24'!AJ192</f>
        <v>0</v>
      </c>
      <c r="H190" s="174">
        <f t="shared" si="24"/>
        <v>3</v>
      </c>
      <c r="I190" s="177" t="e">
        <f>('HP-ICS, V5-Sep24'!AM192-'HP-ICS, V5-Sep24'!S192)/'HP-ICS, V5-Sep24'!S192</f>
        <v>#DIV/0!</v>
      </c>
      <c r="J190" s="174" t="e">
        <f t="shared" si="25"/>
        <v>#DIV/0!</v>
      </c>
      <c r="K190" s="172">
        <f>'HP-ICS, V5-Sep24'!U192</f>
        <v>0</v>
      </c>
      <c r="L190" s="174" t="str">
        <f t="shared" si="26"/>
        <v/>
      </c>
      <c r="M190" s="173">
        <f>'HP-ICS, V5-Sep24'!AS192</f>
        <v>0</v>
      </c>
      <c r="N190" s="174" t="str">
        <f t="shared" si="27"/>
        <v/>
      </c>
      <c r="O190" s="172">
        <f>'HP-ICS, V5-Sep24'!AO192</f>
        <v>0</v>
      </c>
      <c r="P190" s="174" t="str">
        <f t="shared" si="28"/>
        <v/>
      </c>
      <c r="Q190" s="172">
        <f>'HP-ICS, V5-Sep24'!AT192</f>
        <v>0</v>
      </c>
      <c r="R190" s="174" t="str">
        <f t="shared" si="29"/>
        <v/>
      </c>
      <c r="S190" s="174" t="e">
        <f t="shared" si="22"/>
        <v>#VALUE!</v>
      </c>
      <c r="T190" s="174" t="e">
        <f t="shared" si="30"/>
        <v>#VALUE!</v>
      </c>
      <c r="U190" s="173">
        <f>'HP-ICS, V5-Sep24'!AU192</f>
        <v>0</v>
      </c>
      <c r="V190" s="174">
        <f t="shared" si="31"/>
        <v>1</v>
      </c>
      <c r="W190" s="175" t="e">
        <f t="shared" si="23"/>
        <v>#DIV/0!</v>
      </c>
      <c r="X190" s="176" t="e">
        <f t="shared" si="32"/>
        <v>#DIV/0!</v>
      </c>
    </row>
    <row r="191" spans="1:24" x14ac:dyDescent="0.3">
      <c r="A191" s="172" t="str">
        <f>'HP-ICS, V5-Sep24'!D193</f>
        <v>Guatemala</v>
      </c>
      <c r="B191" s="172" cm="1">
        <f t="array" ref="B191">IF(OR(A191=DATA!$H$2:$H$13),3,IF(OR(A191=DATA!$H$14:$H$119),2,1))</f>
        <v>1</v>
      </c>
      <c r="C191" s="173">
        <f>'HP-ICS, V5-Sep24'!L193</f>
        <v>0</v>
      </c>
      <c r="D191" s="172" t="str">
        <f>IF(AND(C191&gt;='Risk(Area, dist)'!$C$9, C191&lt;='Risk(Area, dist)'!$E$9), 1, IF(AND(C191&gt;'Risk(Area, dist)'!$C$10, C191&lt;='Risk(Area, dist)'!$E$10), 2, IF(C191&gt;='Risk(Area, dist)'!$C$11, 3, "")))</f>
        <v/>
      </c>
      <c r="E191" s="172">
        <f>'HP-ICS, V5-Sep24'!G193</f>
        <v>0</v>
      </c>
      <c r="F191" s="174" t="str">
        <f>IF(AND(E191&gt;='Risk(Area, dist)'!$H$9, E191&lt;='Risk(Area, dist)'!$J$9), 1, IF(AND(E191&gt;'Risk(Area, dist)'!$H$10, E191&lt;='Risk(Area, dist)'!$J$10), 2, IF(E191&gt;='Risk(Area, dist)'!$H$11, 3, "")))</f>
        <v/>
      </c>
      <c r="G191" s="174">
        <f>'HP-ICS, V5-Sep24'!AJ193</f>
        <v>0</v>
      </c>
      <c r="H191" s="174">
        <f t="shared" si="24"/>
        <v>3</v>
      </c>
      <c r="I191" s="177" t="e">
        <f>('HP-ICS, V5-Sep24'!AM193-'HP-ICS, V5-Sep24'!S193)/'HP-ICS, V5-Sep24'!S193</f>
        <v>#DIV/0!</v>
      </c>
      <c r="J191" s="174" t="e">
        <f t="shared" si="25"/>
        <v>#DIV/0!</v>
      </c>
      <c r="K191" s="172">
        <f>'HP-ICS, V5-Sep24'!U193</f>
        <v>0</v>
      </c>
      <c r="L191" s="174" t="str">
        <f t="shared" si="26"/>
        <v/>
      </c>
      <c r="M191" s="173">
        <f>'HP-ICS, V5-Sep24'!AS193</f>
        <v>0</v>
      </c>
      <c r="N191" s="174" t="str">
        <f t="shared" si="27"/>
        <v/>
      </c>
      <c r="O191" s="172">
        <f>'HP-ICS, V5-Sep24'!AO193</f>
        <v>0</v>
      </c>
      <c r="P191" s="174" t="str">
        <f t="shared" si="28"/>
        <v/>
      </c>
      <c r="Q191" s="172">
        <f>'HP-ICS, V5-Sep24'!AT193</f>
        <v>0</v>
      </c>
      <c r="R191" s="174" t="str">
        <f t="shared" si="29"/>
        <v/>
      </c>
      <c r="S191" s="174" t="e">
        <f t="shared" si="22"/>
        <v>#VALUE!</v>
      </c>
      <c r="T191" s="174" t="e">
        <f t="shared" si="30"/>
        <v>#VALUE!</v>
      </c>
      <c r="U191" s="173">
        <f>'HP-ICS, V5-Sep24'!AU193</f>
        <v>0</v>
      </c>
      <c r="V191" s="174">
        <f t="shared" si="31"/>
        <v>1</v>
      </c>
      <c r="W191" s="175" t="e">
        <f t="shared" si="23"/>
        <v>#DIV/0!</v>
      </c>
      <c r="X191" s="176" t="e">
        <f t="shared" si="32"/>
        <v>#DIV/0!</v>
      </c>
    </row>
    <row r="192" spans="1:24" x14ac:dyDescent="0.3">
      <c r="A192" s="172" t="str">
        <f>'HP-ICS, V5-Sep24'!D194</f>
        <v>Guatemala</v>
      </c>
      <c r="B192" s="172" cm="1">
        <f t="array" ref="B192">IF(OR(A192=DATA!$H$2:$H$13),3,IF(OR(A192=DATA!$H$14:$H$119),2,1))</f>
        <v>1</v>
      </c>
      <c r="C192" s="173">
        <f>'HP-ICS, V5-Sep24'!L194</f>
        <v>0</v>
      </c>
      <c r="D192" s="172" t="str">
        <f>IF(AND(C192&gt;='Risk(Area, dist)'!$C$9, C192&lt;='Risk(Area, dist)'!$E$9), 1, IF(AND(C192&gt;'Risk(Area, dist)'!$C$10, C192&lt;='Risk(Area, dist)'!$E$10), 2, IF(C192&gt;='Risk(Area, dist)'!$C$11, 3, "")))</f>
        <v/>
      </c>
      <c r="E192" s="172">
        <f>'HP-ICS, V5-Sep24'!G194</f>
        <v>0</v>
      </c>
      <c r="F192" s="174" t="str">
        <f>IF(AND(E192&gt;='Risk(Area, dist)'!$H$9, E192&lt;='Risk(Area, dist)'!$J$9), 1, IF(AND(E192&gt;'Risk(Area, dist)'!$H$10, E192&lt;='Risk(Area, dist)'!$J$10), 2, IF(E192&gt;='Risk(Area, dist)'!$H$11, 3, "")))</f>
        <v/>
      </c>
      <c r="G192" s="174">
        <f>'HP-ICS, V5-Sep24'!AJ194</f>
        <v>0</v>
      </c>
      <c r="H192" s="174">
        <f t="shared" si="24"/>
        <v>3</v>
      </c>
      <c r="I192" s="177" t="e">
        <f>('HP-ICS, V5-Sep24'!AM194-'HP-ICS, V5-Sep24'!S194)/'HP-ICS, V5-Sep24'!S194</f>
        <v>#DIV/0!</v>
      </c>
      <c r="J192" s="174" t="e">
        <f t="shared" si="25"/>
        <v>#DIV/0!</v>
      </c>
      <c r="K192" s="172">
        <f>'HP-ICS, V5-Sep24'!U194</f>
        <v>0</v>
      </c>
      <c r="L192" s="174" t="str">
        <f t="shared" si="26"/>
        <v/>
      </c>
      <c r="M192" s="173">
        <f>'HP-ICS, V5-Sep24'!AS194</f>
        <v>0</v>
      </c>
      <c r="N192" s="174" t="str">
        <f t="shared" si="27"/>
        <v/>
      </c>
      <c r="O192" s="172">
        <f>'HP-ICS, V5-Sep24'!AO194</f>
        <v>0</v>
      </c>
      <c r="P192" s="174" t="str">
        <f t="shared" si="28"/>
        <v/>
      </c>
      <c r="Q192" s="172">
        <f>'HP-ICS, V5-Sep24'!AT194</f>
        <v>0</v>
      </c>
      <c r="R192" s="174" t="str">
        <f t="shared" si="29"/>
        <v/>
      </c>
      <c r="S192" s="174" t="e">
        <f t="shared" si="22"/>
        <v>#VALUE!</v>
      </c>
      <c r="T192" s="174" t="e">
        <f t="shared" si="30"/>
        <v>#VALUE!</v>
      </c>
      <c r="U192" s="173">
        <f>'HP-ICS, V5-Sep24'!AU194</f>
        <v>0</v>
      </c>
      <c r="V192" s="174">
        <f t="shared" si="31"/>
        <v>1</v>
      </c>
      <c r="W192" s="175" t="e">
        <f t="shared" si="23"/>
        <v>#DIV/0!</v>
      </c>
      <c r="X192" s="176" t="e">
        <f t="shared" si="32"/>
        <v>#DIV/0!</v>
      </c>
    </row>
    <row r="193" spans="1:24" x14ac:dyDescent="0.3">
      <c r="A193" s="172" t="str">
        <f>'HP-ICS, V5-Sep24'!D195</f>
        <v>Guatemala</v>
      </c>
      <c r="B193" s="172" cm="1">
        <f t="array" ref="B193">IF(OR(A193=DATA!$H$2:$H$13),3,IF(OR(A193=DATA!$H$14:$H$119),2,1))</f>
        <v>1</v>
      </c>
      <c r="C193" s="173">
        <f>'HP-ICS, V5-Sep24'!L195</f>
        <v>0</v>
      </c>
      <c r="D193" s="172" t="str">
        <f>IF(AND(C193&gt;='Risk(Area, dist)'!$C$9, C193&lt;='Risk(Area, dist)'!$E$9), 1, IF(AND(C193&gt;'Risk(Area, dist)'!$C$10, C193&lt;='Risk(Area, dist)'!$E$10), 2, IF(C193&gt;='Risk(Area, dist)'!$C$11, 3, "")))</f>
        <v/>
      </c>
      <c r="E193" s="172">
        <f>'HP-ICS, V5-Sep24'!G195</f>
        <v>0</v>
      </c>
      <c r="F193" s="174" t="str">
        <f>IF(AND(E193&gt;='Risk(Area, dist)'!$H$9, E193&lt;='Risk(Area, dist)'!$J$9), 1, IF(AND(E193&gt;'Risk(Area, dist)'!$H$10, E193&lt;='Risk(Area, dist)'!$J$10), 2, IF(E193&gt;='Risk(Area, dist)'!$H$11, 3, "")))</f>
        <v/>
      </c>
      <c r="G193" s="174">
        <f>'HP-ICS, V5-Sep24'!AJ195</f>
        <v>0</v>
      </c>
      <c r="H193" s="174">
        <f t="shared" si="24"/>
        <v>3</v>
      </c>
      <c r="I193" s="177" t="e">
        <f>('HP-ICS, V5-Sep24'!AM195-'HP-ICS, V5-Sep24'!S195)/'HP-ICS, V5-Sep24'!S195</f>
        <v>#DIV/0!</v>
      </c>
      <c r="J193" s="174" t="e">
        <f t="shared" si="25"/>
        <v>#DIV/0!</v>
      </c>
      <c r="K193" s="172">
        <f>'HP-ICS, V5-Sep24'!U195</f>
        <v>0</v>
      </c>
      <c r="L193" s="174" t="str">
        <f t="shared" si="26"/>
        <v/>
      </c>
      <c r="M193" s="173">
        <f>'HP-ICS, V5-Sep24'!AS195</f>
        <v>0</v>
      </c>
      <c r="N193" s="174" t="str">
        <f t="shared" si="27"/>
        <v/>
      </c>
      <c r="O193" s="172">
        <f>'HP-ICS, V5-Sep24'!AO195</f>
        <v>0</v>
      </c>
      <c r="P193" s="174" t="str">
        <f t="shared" si="28"/>
        <v/>
      </c>
      <c r="Q193" s="172">
        <f>'HP-ICS, V5-Sep24'!AT195</f>
        <v>0</v>
      </c>
      <c r="R193" s="174" t="str">
        <f t="shared" si="29"/>
        <v/>
      </c>
      <c r="S193" s="174" t="e">
        <f t="shared" si="22"/>
        <v>#VALUE!</v>
      </c>
      <c r="T193" s="174" t="e">
        <f t="shared" si="30"/>
        <v>#VALUE!</v>
      </c>
      <c r="U193" s="173">
        <f>'HP-ICS, V5-Sep24'!AU195</f>
        <v>0</v>
      </c>
      <c r="V193" s="174">
        <f t="shared" si="31"/>
        <v>1</v>
      </c>
      <c r="W193" s="175" t="e">
        <f t="shared" si="23"/>
        <v>#DIV/0!</v>
      </c>
      <c r="X193" s="176" t="e">
        <f t="shared" si="32"/>
        <v>#DIV/0!</v>
      </c>
    </row>
    <row r="194" spans="1:24" x14ac:dyDescent="0.3">
      <c r="A194" s="172" t="str">
        <f>'HP-ICS, V5-Sep24'!D196</f>
        <v>Guatemala</v>
      </c>
      <c r="B194" s="172" cm="1">
        <f t="array" ref="B194">IF(OR(A194=DATA!$H$2:$H$13),3,IF(OR(A194=DATA!$H$14:$H$119),2,1))</f>
        <v>1</v>
      </c>
      <c r="C194" s="173">
        <f>'HP-ICS, V5-Sep24'!L196</f>
        <v>0</v>
      </c>
      <c r="D194" s="172" t="str">
        <f>IF(AND(C194&gt;='Risk(Area, dist)'!$C$9, C194&lt;='Risk(Area, dist)'!$E$9), 1, IF(AND(C194&gt;'Risk(Area, dist)'!$C$10, C194&lt;='Risk(Area, dist)'!$E$10), 2, IF(C194&gt;='Risk(Area, dist)'!$C$11, 3, "")))</f>
        <v/>
      </c>
      <c r="E194" s="172">
        <f>'HP-ICS, V5-Sep24'!G196</f>
        <v>0</v>
      </c>
      <c r="F194" s="174" t="str">
        <f>IF(AND(E194&gt;='Risk(Area, dist)'!$H$9, E194&lt;='Risk(Area, dist)'!$J$9), 1, IF(AND(E194&gt;'Risk(Area, dist)'!$H$10, E194&lt;='Risk(Area, dist)'!$J$10), 2, IF(E194&gt;='Risk(Area, dist)'!$H$11, 3, "")))</f>
        <v/>
      </c>
      <c r="G194" s="174">
        <f>'HP-ICS, V5-Sep24'!AJ196</f>
        <v>0</v>
      </c>
      <c r="H194" s="174">
        <f t="shared" si="24"/>
        <v>3</v>
      </c>
      <c r="I194" s="177" t="e">
        <f>('HP-ICS, V5-Sep24'!AM196-'HP-ICS, V5-Sep24'!S196)/'HP-ICS, V5-Sep24'!S196</f>
        <v>#DIV/0!</v>
      </c>
      <c r="J194" s="174" t="e">
        <f t="shared" si="25"/>
        <v>#DIV/0!</v>
      </c>
      <c r="K194" s="172">
        <f>'HP-ICS, V5-Sep24'!U196</f>
        <v>0</v>
      </c>
      <c r="L194" s="174" t="str">
        <f t="shared" si="26"/>
        <v/>
      </c>
      <c r="M194" s="173">
        <f>'HP-ICS, V5-Sep24'!AS196</f>
        <v>0</v>
      </c>
      <c r="N194" s="174" t="str">
        <f t="shared" si="27"/>
        <v/>
      </c>
      <c r="O194" s="172">
        <f>'HP-ICS, V5-Sep24'!AO196</f>
        <v>0</v>
      </c>
      <c r="P194" s="174" t="str">
        <f t="shared" si="28"/>
        <v/>
      </c>
      <c r="Q194" s="172">
        <f>'HP-ICS, V5-Sep24'!AT196</f>
        <v>0</v>
      </c>
      <c r="R194" s="174" t="str">
        <f t="shared" si="29"/>
        <v/>
      </c>
      <c r="S194" s="174" t="e">
        <f t="shared" ref="S194:S257" si="33">R194-P194</f>
        <v>#VALUE!</v>
      </c>
      <c r="T194" s="174" t="e">
        <f t="shared" si="30"/>
        <v>#VALUE!</v>
      </c>
      <c r="U194" s="173">
        <f>'HP-ICS, V5-Sep24'!AU196</f>
        <v>0</v>
      </c>
      <c r="V194" s="174">
        <f t="shared" si="31"/>
        <v>1</v>
      </c>
      <c r="W194" s="175" t="e">
        <f t="shared" ref="W194:W257" si="34">AVERAGE(B194,D194,F194,H194,J194,L194,N194,V194,T194)</f>
        <v>#DIV/0!</v>
      </c>
      <c r="X194" s="176" t="e">
        <f t="shared" si="32"/>
        <v>#DIV/0!</v>
      </c>
    </row>
    <row r="195" spans="1:24" x14ac:dyDescent="0.3">
      <c r="A195" s="172" t="str">
        <f>'HP-ICS, V5-Sep24'!D197</f>
        <v>Guatemala</v>
      </c>
      <c r="B195" s="172" cm="1">
        <f t="array" ref="B195">IF(OR(A195=DATA!$H$2:$H$13),3,IF(OR(A195=DATA!$H$14:$H$119),2,1))</f>
        <v>1</v>
      </c>
      <c r="C195" s="173">
        <f>'HP-ICS, V5-Sep24'!L197</f>
        <v>0</v>
      </c>
      <c r="D195" s="172" t="str">
        <f>IF(AND(C195&gt;='Risk(Area, dist)'!$C$9, C195&lt;='Risk(Area, dist)'!$E$9), 1, IF(AND(C195&gt;'Risk(Area, dist)'!$C$10, C195&lt;='Risk(Area, dist)'!$E$10), 2, IF(C195&gt;='Risk(Area, dist)'!$C$11, 3, "")))</f>
        <v/>
      </c>
      <c r="E195" s="172">
        <f>'HP-ICS, V5-Sep24'!G197</f>
        <v>0</v>
      </c>
      <c r="F195" s="174" t="str">
        <f>IF(AND(E195&gt;='Risk(Area, dist)'!$H$9, E195&lt;='Risk(Area, dist)'!$J$9), 1, IF(AND(E195&gt;'Risk(Area, dist)'!$H$10, E195&lt;='Risk(Area, dist)'!$J$10), 2, IF(E195&gt;='Risk(Area, dist)'!$H$11, 3, "")))</f>
        <v/>
      </c>
      <c r="G195" s="174">
        <f>'HP-ICS, V5-Sep24'!AJ197</f>
        <v>0</v>
      </c>
      <c r="H195" s="174">
        <f t="shared" ref="H195:H258" si="35">IF(G195="Orgánico / Organic",1,IF(G195="T3",2,3))</f>
        <v>3</v>
      </c>
      <c r="I195" s="177" t="e">
        <f>('HP-ICS, V5-Sep24'!AM197-'HP-ICS, V5-Sep24'!S197)/'HP-ICS, V5-Sep24'!S197</f>
        <v>#DIV/0!</v>
      </c>
      <c r="J195" s="174" t="e">
        <f t="shared" ref="J195:J258" si="36">IF(OR(AND(I195&gt;=-10%,I195&lt;=0%),AND(I195&gt;=0%,I195&lt;=10%)), 1, IF(I195&gt;10%, 3, IF(I195&lt;-10%, 2, "")))</f>
        <v>#DIV/0!</v>
      </c>
      <c r="K195" s="172">
        <f>'HP-ICS, V5-Sep24'!U197</f>
        <v>0</v>
      </c>
      <c r="L195" s="174" t="str">
        <f t="shared" ref="L195:L258" si="37">IF(K195="NA", 1, IF(K195="Intercalado / Intercrop", 2, IF(K195="Rotación / Rotation", 3, "")))</f>
        <v/>
      </c>
      <c r="M195" s="173">
        <f>'HP-ICS, V5-Sep24'!AS197</f>
        <v>0</v>
      </c>
      <c r="N195" s="174" t="str">
        <f t="shared" ref="N195:N258" si="38">IF(M195="No", 3, IF(M195="Sí / Yes", 1, ""))</f>
        <v/>
      </c>
      <c r="O195" s="172">
        <f>'HP-ICS, V5-Sep24'!AO197</f>
        <v>0</v>
      </c>
      <c r="P195" s="174" t="str">
        <f t="shared" ref="P195:P258" si="39">IF(O195="No", 1, IF(O195="Sí / Yes", 3, ""))</f>
        <v/>
      </c>
      <c r="Q195" s="172">
        <f>'HP-ICS, V5-Sep24'!AT197</f>
        <v>0</v>
      </c>
      <c r="R195" s="174" t="str">
        <f t="shared" ref="R195:R258" si="40">IF(Q195="No", 1, IF(Q195="Sí / Yes", 3, ""))</f>
        <v/>
      </c>
      <c r="S195" s="174" t="e">
        <f t="shared" si="33"/>
        <v>#VALUE!</v>
      </c>
      <c r="T195" s="174" t="e">
        <f t="shared" ref="T195:T258" si="41">IF(S195=2,3,1)</f>
        <v>#VALUE!</v>
      </c>
      <c r="U195" s="173">
        <f>'HP-ICS, V5-Sep24'!AU197</f>
        <v>0</v>
      </c>
      <c r="V195" s="174">
        <f t="shared" ref="V195:V258" si="42">IF(U195=0,1,IF(U195&gt;0,3,2))</f>
        <v>1</v>
      </c>
      <c r="W195" s="175" t="e">
        <f t="shared" si="34"/>
        <v>#DIV/0!</v>
      </c>
      <c r="X195" s="176" t="e">
        <f t="shared" ref="X195:X258" si="43">IF(W195&gt;0, IF(W195&lt;1.5, "Bajo / Low", IF(W195&lt;=2.3, "Medio / Medium", "Alto / High")), "")</f>
        <v>#DIV/0!</v>
      </c>
    </row>
    <row r="196" spans="1:24" x14ac:dyDescent="0.3">
      <c r="A196" s="172" t="str">
        <f>'HP-ICS, V5-Sep24'!D198</f>
        <v>Guatemala</v>
      </c>
      <c r="B196" s="172" cm="1">
        <f t="array" ref="B196">IF(OR(A196=DATA!$H$2:$H$13),3,IF(OR(A196=DATA!$H$14:$H$119),2,1))</f>
        <v>1</v>
      </c>
      <c r="C196" s="173">
        <f>'HP-ICS, V5-Sep24'!L198</f>
        <v>0</v>
      </c>
      <c r="D196" s="172" t="str">
        <f>IF(AND(C196&gt;='Risk(Area, dist)'!$C$9, C196&lt;='Risk(Area, dist)'!$E$9), 1, IF(AND(C196&gt;'Risk(Area, dist)'!$C$10, C196&lt;='Risk(Area, dist)'!$E$10), 2, IF(C196&gt;='Risk(Area, dist)'!$C$11, 3, "")))</f>
        <v/>
      </c>
      <c r="E196" s="172">
        <f>'HP-ICS, V5-Sep24'!G198</f>
        <v>0</v>
      </c>
      <c r="F196" s="174" t="str">
        <f>IF(AND(E196&gt;='Risk(Area, dist)'!$H$9, E196&lt;='Risk(Area, dist)'!$J$9), 1, IF(AND(E196&gt;'Risk(Area, dist)'!$H$10, E196&lt;='Risk(Area, dist)'!$J$10), 2, IF(E196&gt;='Risk(Area, dist)'!$H$11, 3, "")))</f>
        <v/>
      </c>
      <c r="G196" s="174">
        <f>'HP-ICS, V5-Sep24'!AJ198</f>
        <v>0</v>
      </c>
      <c r="H196" s="174">
        <f t="shared" si="35"/>
        <v>3</v>
      </c>
      <c r="I196" s="177" t="e">
        <f>('HP-ICS, V5-Sep24'!AM198-'HP-ICS, V5-Sep24'!S198)/'HP-ICS, V5-Sep24'!S198</f>
        <v>#DIV/0!</v>
      </c>
      <c r="J196" s="174" t="e">
        <f t="shared" si="36"/>
        <v>#DIV/0!</v>
      </c>
      <c r="K196" s="172">
        <f>'HP-ICS, V5-Sep24'!U198</f>
        <v>0</v>
      </c>
      <c r="L196" s="174" t="str">
        <f t="shared" si="37"/>
        <v/>
      </c>
      <c r="M196" s="173">
        <f>'HP-ICS, V5-Sep24'!AS198</f>
        <v>0</v>
      </c>
      <c r="N196" s="174" t="str">
        <f t="shared" si="38"/>
        <v/>
      </c>
      <c r="O196" s="172">
        <f>'HP-ICS, V5-Sep24'!AO198</f>
        <v>0</v>
      </c>
      <c r="P196" s="174" t="str">
        <f t="shared" si="39"/>
        <v/>
      </c>
      <c r="Q196" s="172">
        <f>'HP-ICS, V5-Sep24'!AT198</f>
        <v>0</v>
      </c>
      <c r="R196" s="174" t="str">
        <f t="shared" si="40"/>
        <v/>
      </c>
      <c r="S196" s="174" t="e">
        <f t="shared" si="33"/>
        <v>#VALUE!</v>
      </c>
      <c r="T196" s="174" t="e">
        <f t="shared" si="41"/>
        <v>#VALUE!</v>
      </c>
      <c r="U196" s="173">
        <f>'HP-ICS, V5-Sep24'!AU198</f>
        <v>0</v>
      </c>
      <c r="V196" s="174">
        <f t="shared" si="42"/>
        <v>1</v>
      </c>
      <c r="W196" s="175" t="e">
        <f t="shared" si="34"/>
        <v>#DIV/0!</v>
      </c>
      <c r="X196" s="176" t="e">
        <f t="shared" si="43"/>
        <v>#DIV/0!</v>
      </c>
    </row>
    <row r="197" spans="1:24" x14ac:dyDescent="0.3">
      <c r="A197" s="172" t="str">
        <f>'HP-ICS, V5-Sep24'!D199</f>
        <v>Guatemala</v>
      </c>
      <c r="B197" s="172" cm="1">
        <f t="array" ref="B197">IF(OR(A197=DATA!$H$2:$H$13),3,IF(OR(A197=DATA!$H$14:$H$119),2,1))</f>
        <v>1</v>
      </c>
      <c r="C197" s="173">
        <f>'HP-ICS, V5-Sep24'!L199</f>
        <v>0</v>
      </c>
      <c r="D197" s="172" t="str">
        <f>IF(AND(C197&gt;='Risk(Area, dist)'!$C$9, C197&lt;='Risk(Area, dist)'!$E$9), 1, IF(AND(C197&gt;'Risk(Area, dist)'!$C$10, C197&lt;='Risk(Area, dist)'!$E$10), 2, IF(C197&gt;='Risk(Area, dist)'!$C$11, 3, "")))</f>
        <v/>
      </c>
      <c r="E197" s="172">
        <f>'HP-ICS, V5-Sep24'!G199</f>
        <v>0</v>
      </c>
      <c r="F197" s="174" t="str">
        <f>IF(AND(E197&gt;='Risk(Area, dist)'!$H$9, E197&lt;='Risk(Area, dist)'!$J$9), 1, IF(AND(E197&gt;'Risk(Area, dist)'!$H$10, E197&lt;='Risk(Area, dist)'!$J$10), 2, IF(E197&gt;='Risk(Area, dist)'!$H$11, 3, "")))</f>
        <v/>
      </c>
      <c r="G197" s="174">
        <f>'HP-ICS, V5-Sep24'!AJ199</f>
        <v>0</v>
      </c>
      <c r="H197" s="174">
        <f t="shared" si="35"/>
        <v>3</v>
      </c>
      <c r="I197" s="177" t="e">
        <f>('HP-ICS, V5-Sep24'!AM199-'HP-ICS, V5-Sep24'!S199)/'HP-ICS, V5-Sep24'!S199</f>
        <v>#DIV/0!</v>
      </c>
      <c r="J197" s="174" t="e">
        <f t="shared" si="36"/>
        <v>#DIV/0!</v>
      </c>
      <c r="K197" s="172">
        <f>'HP-ICS, V5-Sep24'!U199</f>
        <v>0</v>
      </c>
      <c r="L197" s="174" t="str">
        <f t="shared" si="37"/>
        <v/>
      </c>
      <c r="M197" s="173">
        <f>'HP-ICS, V5-Sep24'!AS199</f>
        <v>0</v>
      </c>
      <c r="N197" s="174" t="str">
        <f t="shared" si="38"/>
        <v/>
      </c>
      <c r="O197" s="172">
        <f>'HP-ICS, V5-Sep24'!AO199</f>
        <v>0</v>
      </c>
      <c r="P197" s="174" t="str">
        <f t="shared" si="39"/>
        <v/>
      </c>
      <c r="Q197" s="172">
        <f>'HP-ICS, V5-Sep24'!AT199</f>
        <v>0</v>
      </c>
      <c r="R197" s="174" t="str">
        <f t="shared" si="40"/>
        <v/>
      </c>
      <c r="S197" s="174" t="e">
        <f t="shared" si="33"/>
        <v>#VALUE!</v>
      </c>
      <c r="T197" s="174" t="e">
        <f t="shared" si="41"/>
        <v>#VALUE!</v>
      </c>
      <c r="U197" s="173">
        <f>'HP-ICS, V5-Sep24'!AU199</f>
        <v>0</v>
      </c>
      <c r="V197" s="174">
        <f t="shared" si="42"/>
        <v>1</v>
      </c>
      <c r="W197" s="175" t="e">
        <f t="shared" si="34"/>
        <v>#DIV/0!</v>
      </c>
      <c r="X197" s="176" t="e">
        <f t="shared" si="43"/>
        <v>#DIV/0!</v>
      </c>
    </row>
    <row r="198" spans="1:24" x14ac:dyDescent="0.3">
      <c r="A198" s="172" t="str">
        <f>'HP-ICS, V5-Sep24'!D200</f>
        <v>Guatemala</v>
      </c>
      <c r="B198" s="172" cm="1">
        <f t="array" ref="B198">IF(OR(A198=DATA!$H$2:$H$13),3,IF(OR(A198=DATA!$H$14:$H$119),2,1))</f>
        <v>1</v>
      </c>
      <c r="C198" s="173">
        <f>'HP-ICS, V5-Sep24'!L200</f>
        <v>0</v>
      </c>
      <c r="D198" s="172" t="str">
        <f>IF(AND(C198&gt;='Risk(Area, dist)'!$C$9, C198&lt;='Risk(Area, dist)'!$E$9), 1, IF(AND(C198&gt;'Risk(Area, dist)'!$C$10, C198&lt;='Risk(Area, dist)'!$E$10), 2, IF(C198&gt;='Risk(Area, dist)'!$C$11, 3, "")))</f>
        <v/>
      </c>
      <c r="E198" s="172">
        <f>'HP-ICS, V5-Sep24'!G200</f>
        <v>0</v>
      </c>
      <c r="F198" s="174" t="str">
        <f>IF(AND(E198&gt;='Risk(Area, dist)'!$H$9, E198&lt;='Risk(Area, dist)'!$J$9), 1, IF(AND(E198&gt;'Risk(Area, dist)'!$H$10, E198&lt;='Risk(Area, dist)'!$J$10), 2, IF(E198&gt;='Risk(Area, dist)'!$H$11, 3, "")))</f>
        <v/>
      </c>
      <c r="G198" s="174">
        <f>'HP-ICS, V5-Sep24'!AJ200</f>
        <v>0</v>
      </c>
      <c r="H198" s="174">
        <f t="shared" si="35"/>
        <v>3</v>
      </c>
      <c r="I198" s="177" t="e">
        <f>('HP-ICS, V5-Sep24'!AM200-'HP-ICS, V5-Sep24'!S200)/'HP-ICS, V5-Sep24'!S200</f>
        <v>#DIV/0!</v>
      </c>
      <c r="J198" s="174" t="e">
        <f t="shared" si="36"/>
        <v>#DIV/0!</v>
      </c>
      <c r="K198" s="172">
        <f>'HP-ICS, V5-Sep24'!U200</f>
        <v>0</v>
      </c>
      <c r="L198" s="174" t="str">
        <f t="shared" si="37"/>
        <v/>
      </c>
      <c r="M198" s="173">
        <f>'HP-ICS, V5-Sep24'!AS200</f>
        <v>0</v>
      </c>
      <c r="N198" s="174" t="str">
        <f t="shared" si="38"/>
        <v/>
      </c>
      <c r="O198" s="172">
        <f>'HP-ICS, V5-Sep24'!AO200</f>
        <v>0</v>
      </c>
      <c r="P198" s="174" t="str">
        <f t="shared" si="39"/>
        <v/>
      </c>
      <c r="Q198" s="172">
        <f>'HP-ICS, V5-Sep24'!AT200</f>
        <v>0</v>
      </c>
      <c r="R198" s="174" t="str">
        <f t="shared" si="40"/>
        <v/>
      </c>
      <c r="S198" s="174" t="e">
        <f t="shared" si="33"/>
        <v>#VALUE!</v>
      </c>
      <c r="T198" s="174" t="e">
        <f t="shared" si="41"/>
        <v>#VALUE!</v>
      </c>
      <c r="U198" s="173">
        <f>'HP-ICS, V5-Sep24'!AU200</f>
        <v>0</v>
      </c>
      <c r="V198" s="174">
        <f t="shared" si="42"/>
        <v>1</v>
      </c>
      <c r="W198" s="175" t="e">
        <f t="shared" si="34"/>
        <v>#DIV/0!</v>
      </c>
      <c r="X198" s="176" t="e">
        <f t="shared" si="43"/>
        <v>#DIV/0!</v>
      </c>
    </row>
    <row r="199" spans="1:24" x14ac:dyDescent="0.3">
      <c r="A199" s="172" t="str">
        <f>'HP-ICS, V5-Sep24'!D201</f>
        <v>Guatemala</v>
      </c>
      <c r="B199" s="172" cm="1">
        <f t="array" ref="B199">IF(OR(A199=DATA!$H$2:$H$13),3,IF(OR(A199=DATA!$H$14:$H$119),2,1))</f>
        <v>1</v>
      </c>
      <c r="C199" s="173">
        <f>'HP-ICS, V5-Sep24'!L201</f>
        <v>0</v>
      </c>
      <c r="D199" s="172" t="str">
        <f>IF(AND(C199&gt;='Risk(Area, dist)'!$C$9, C199&lt;='Risk(Area, dist)'!$E$9), 1, IF(AND(C199&gt;'Risk(Area, dist)'!$C$10, C199&lt;='Risk(Area, dist)'!$E$10), 2, IF(C199&gt;='Risk(Area, dist)'!$C$11, 3, "")))</f>
        <v/>
      </c>
      <c r="E199" s="172">
        <f>'HP-ICS, V5-Sep24'!G201</f>
        <v>0</v>
      </c>
      <c r="F199" s="174" t="str">
        <f>IF(AND(E199&gt;='Risk(Area, dist)'!$H$9, E199&lt;='Risk(Area, dist)'!$J$9), 1, IF(AND(E199&gt;'Risk(Area, dist)'!$H$10, E199&lt;='Risk(Area, dist)'!$J$10), 2, IF(E199&gt;='Risk(Area, dist)'!$H$11, 3, "")))</f>
        <v/>
      </c>
      <c r="G199" s="174">
        <f>'HP-ICS, V5-Sep24'!AJ201</f>
        <v>0</v>
      </c>
      <c r="H199" s="174">
        <f t="shared" si="35"/>
        <v>3</v>
      </c>
      <c r="I199" s="177" t="e">
        <f>('HP-ICS, V5-Sep24'!AM201-'HP-ICS, V5-Sep24'!S201)/'HP-ICS, V5-Sep24'!S201</f>
        <v>#DIV/0!</v>
      </c>
      <c r="J199" s="174" t="e">
        <f t="shared" si="36"/>
        <v>#DIV/0!</v>
      </c>
      <c r="K199" s="172">
        <f>'HP-ICS, V5-Sep24'!U201</f>
        <v>0</v>
      </c>
      <c r="L199" s="174" t="str">
        <f t="shared" si="37"/>
        <v/>
      </c>
      <c r="M199" s="173">
        <f>'HP-ICS, V5-Sep24'!AS201</f>
        <v>0</v>
      </c>
      <c r="N199" s="174" t="str">
        <f t="shared" si="38"/>
        <v/>
      </c>
      <c r="O199" s="172">
        <f>'HP-ICS, V5-Sep24'!AO201</f>
        <v>0</v>
      </c>
      <c r="P199" s="174" t="str">
        <f t="shared" si="39"/>
        <v/>
      </c>
      <c r="Q199" s="172">
        <f>'HP-ICS, V5-Sep24'!AT201</f>
        <v>0</v>
      </c>
      <c r="R199" s="174" t="str">
        <f t="shared" si="40"/>
        <v/>
      </c>
      <c r="S199" s="174" t="e">
        <f t="shared" si="33"/>
        <v>#VALUE!</v>
      </c>
      <c r="T199" s="174" t="e">
        <f t="shared" si="41"/>
        <v>#VALUE!</v>
      </c>
      <c r="U199" s="173">
        <f>'HP-ICS, V5-Sep24'!AU201</f>
        <v>0</v>
      </c>
      <c r="V199" s="174">
        <f t="shared" si="42"/>
        <v>1</v>
      </c>
      <c r="W199" s="175" t="e">
        <f t="shared" si="34"/>
        <v>#DIV/0!</v>
      </c>
      <c r="X199" s="176" t="e">
        <f t="shared" si="43"/>
        <v>#DIV/0!</v>
      </c>
    </row>
    <row r="200" spans="1:24" x14ac:dyDescent="0.3">
      <c r="A200" s="172" t="str">
        <f>'HP-ICS, V5-Sep24'!D202</f>
        <v>Guatemala</v>
      </c>
      <c r="B200" s="172" cm="1">
        <f t="array" ref="B200">IF(OR(A200=DATA!$H$2:$H$13),3,IF(OR(A200=DATA!$H$14:$H$119),2,1))</f>
        <v>1</v>
      </c>
      <c r="C200" s="173">
        <f>'HP-ICS, V5-Sep24'!L202</f>
        <v>0</v>
      </c>
      <c r="D200" s="172" t="str">
        <f>IF(AND(C200&gt;='Risk(Area, dist)'!$C$9, C200&lt;='Risk(Area, dist)'!$E$9), 1, IF(AND(C200&gt;'Risk(Area, dist)'!$C$10, C200&lt;='Risk(Area, dist)'!$E$10), 2, IF(C200&gt;='Risk(Area, dist)'!$C$11, 3, "")))</f>
        <v/>
      </c>
      <c r="E200" s="172">
        <f>'HP-ICS, V5-Sep24'!G202</f>
        <v>0</v>
      </c>
      <c r="F200" s="174" t="str">
        <f>IF(AND(E200&gt;='Risk(Area, dist)'!$H$9, E200&lt;='Risk(Area, dist)'!$J$9), 1, IF(AND(E200&gt;'Risk(Area, dist)'!$H$10, E200&lt;='Risk(Area, dist)'!$J$10), 2, IF(E200&gt;='Risk(Area, dist)'!$H$11, 3, "")))</f>
        <v/>
      </c>
      <c r="G200" s="174">
        <f>'HP-ICS, V5-Sep24'!AJ202</f>
        <v>0</v>
      </c>
      <c r="H200" s="174">
        <f t="shared" si="35"/>
        <v>3</v>
      </c>
      <c r="I200" s="177" t="e">
        <f>('HP-ICS, V5-Sep24'!AM202-'HP-ICS, V5-Sep24'!S202)/'HP-ICS, V5-Sep24'!S202</f>
        <v>#DIV/0!</v>
      </c>
      <c r="J200" s="174" t="e">
        <f t="shared" si="36"/>
        <v>#DIV/0!</v>
      </c>
      <c r="K200" s="172">
        <f>'HP-ICS, V5-Sep24'!U202</f>
        <v>0</v>
      </c>
      <c r="L200" s="174" t="str">
        <f t="shared" si="37"/>
        <v/>
      </c>
      <c r="M200" s="173">
        <f>'HP-ICS, V5-Sep24'!AS202</f>
        <v>0</v>
      </c>
      <c r="N200" s="174" t="str">
        <f t="shared" si="38"/>
        <v/>
      </c>
      <c r="O200" s="172">
        <f>'HP-ICS, V5-Sep24'!AO202</f>
        <v>0</v>
      </c>
      <c r="P200" s="174" t="str">
        <f t="shared" si="39"/>
        <v/>
      </c>
      <c r="Q200" s="172">
        <f>'HP-ICS, V5-Sep24'!AT202</f>
        <v>0</v>
      </c>
      <c r="R200" s="174" t="str">
        <f t="shared" si="40"/>
        <v/>
      </c>
      <c r="S200" s="174" t="e">
        <f t="shared" si="33"/>
        <v>#VALUE!</v>
      </c>
      <c r="T200" s="174" t="e">
        <f t="shared" si="41"/>
        <v>#VALUE!</v>
      </c>
      <c r="U200" s="173">
        <f>'HP-ICS, V5-Sep24'!AU202</f>
        <v>0</v>
      </c>
      <c r="V200" s="174">
        <f t="shared" si="42"/>
        <v>1</v>
      </c>
      <c r="W200" s="175" t="e">
        <f t="shared" si="34"/>
        <v>#DIV/0!</v>
      </c>
      <c r="X200" s="176" t="e">
        <f t="shared" si="43"/>
        <v>#DIV/0!</v>
      </c>
    </row>
    <row r="201" spans="1:24" x14ac:dyDescent="0.3">
      <c r="A201" s="172" t="str">
        <f>'HP-ICS, V5-Sep24'!D203</f>
        <v>Guatemala</v>
      </c>
      <c r="B201" s="172" cm="1">
        <f t="array" ref="B201">IF(OR(A201=DATA!$H$2:$H$13),3,IF(OR(A201=DATA!$H$14:$H$119),2,1))</f>
        <v>1</v>
      </c>
      <c r="C201" s="173">
        <f>'HP-ICS, V5-Sep24'!L203</f>
        <v>0</v>
      </c>
      <c r="D201" s="172" t="str">
        <f>IF(AND(C201&gt;='Risk(Area, dist)'!$C$9, C201&lt;='Risk(Area, dist)'!$E$9), 1, IF(AND(C201&gt;'Risk(Area, dist)'!$C$10, C201&lt;='Risk(Area, dist)'!$E$10), 2, IF(C201&gt;='Risk(Area, dist)'!$C$11, 3, "")))</f>
        <v/>
      </c>
      <c r="E201" s="172">
        <f>'HP-ICS, V5-Sep24'!G203</f>
        <v>0</v>
      </c>
      <c r="F201" s="174" t="str">
        <f>IF(AND(E201&gt;='Risk(Area, dist)'!$H$9, E201&lt;='Risk(Area, dist)'!$J$9), 1, IF(AND(E201&gt;'Risk(Area, dist)'!$H$10, E201&lt;='Risk(Area, dist)'!$J$10), 2, IF(E201&gt;='Risk(Area, dist)'!$H$11, 3, "")))</f>
        <v/>
      </c>
      <c r="G201" s="174">
        <f>'HP-ICS, V5-Sep24'!AJ203</f>
        <v>0</v>
      </c>
      <c r="H201" s="174">
        <f t="shared" si="35"/>
        <v>3</v>
      </c>
      <c r="I201" s="177" t="e">
        <f>('HP-ICS, V5-Sep24'!AM203-'HP-ICS, V5-Sep24'!S203)/'HP-ICS, V5-Sep24'!S203</f>
        <v>#DIV/0!</v>
      </c>
      <c r="J201" s="174" t="e">
        <f t="shared" si="36"/>
        <v>#DIV/0!</v>
      </c>
      <c r="K201" s="172">
        <f>'HP-ICS, V5-Sep24'!U203</f>
        <v>0</v>
      </c>
      <c r="L201" s="174" t="str">
        <f t="shared" si="37"/>
        <v/>
      </c>
      <c r="M201" s="173">
        <f>'HP-ICS, V5-Sep24'!AS203</f>
        <v>0</v>
      </c>
      <c r="N201" s="174" t="str">
        <f t="shared" si="38"/>
        <v/>
      </c>
      <c r="O201" s="172">
        <f>'HP-ICS, V5-Sep24'!AO203</f>
        <v>0</v>
      </c>
      <c r="P201" s="174" t="str">
        <f t="shared" si="39"/>
        <v/>
      </c>
      <c r="Q201" s="172">
        <f>'HP-ICS, V5-Sep24'!AT203</f>
        <v>0</v>
      </c>
      <c r="R201" s="174" t="str">
        <f t="shared" si="40"/>
        <v/>
      </c>
      <c r="S201" s="174" t="e">
        <f t="shared" si="33"/>
        <v>#VALUE!</v>
      </c>
      <c r="T201" s="174" t="e">
        <f t="shared" si="41"/>
        <v>#VALUE!</v>
      </c>
      <c r="U201" s="173">
        <f>'HP-ICS, V5-Sep24'!AU203</f>
        <v>0</v>
      </c>
      <c r="V201" s="174">
        <f t="shared" si="42"/>
        <v>1</v>
      </c>
      <c r="W201" s="175" t="e">
        <f t="shared" si="34"/>
        <v>#DIV/0!</v>
      </c>
      <c r="X201" s="176" t="e">
        <f t="shared" si="43"/>
        <v>#DIV/0!</v>
      </c>
    </row>
    <row r="202" spans="1:24" x14ac:dyDescent="0.3">
      <c r="A202" s="172" t="str">
        <f>'HP-ICS, V5-Sep24'!D204</f>
        <v>Guatemala</v>
      </c>
      <c r="B202" s="172" cm="1">
        <f t="array" ref="B202">IF(OR(A202=DATA!$H$2:$H$13),3,IF(OR(A202=DATA!$H$14:$H$119),2,1))</f>
        <v>1</v>
      </c>
      <c r="C202" s="173">
        <f>'HP-ICS, V5-Sep24'!L204</f>
        <v>0</v>
      </c>
      <c r="D202" s="172" t="str">
        <f>IF(AND(C202&gt;='Risk(Area, dist)'!$C$9, C202&lt;='Risk(Area, dist)'!$E$9), 1, IF(AND(C202&gt;'Risk(Area, dist)'!$C$10, C202&lt;='Risk(Area, dist)'!$E$10), 2, IF(C202&gt;='Risk(Area, dist)'!$C$11, 3, "")))</f>
        <v/>
      </c>
      <c r="E202" s="172">
        <f>'HP-ICS, V5-Sep24'!G204</f>
        <v>0</v>
      </c>
      <c r="F202" s="174" t="str">
        <f>IF(AND(E202&gt;='Risk(Area, dist)'!$H$9, E202&lt;='Risk(Area, dist)'!$J$9), 1, IF(AND(E202&gt;'Risk(Area, dist)'!$H$10, E202&lt;='Risk(Area, dist)'!$J$10), 2, IF(E202&gt;='Risk(Area, dist)'!$H$11, 3, "")))</f>
        <v/>
      </c>
      <c r="G202" s="174">
        <f>'HP-ICS, V5-Sep24'!AJ204</f>
        <v>0</v>
      </c>
      <c r="H202" s="174">
        <f t="shared" si="35"/>
        <v>3</v>
      </c>
      <c r="I202" s="177" t="e">
        <f>('HP-ICS, V5-Sep24'!AM204-'HP-ICS, V5-Sep24'!S204)/'HP-ICS, V5-Sep24'!S204</f>
        <v>#DIV/0!</v>
      </c>
      <c r="J202" s="174" t="e">
        <f t="shared" si="36"/>
        <v>#DIV/0!</v>
      </c>
      <c r="K202" s="172">
        <f>'HP-ICS, V5-Sep24'!U204</f>
        <v>0</v>
      </c>
      <c r="L202" s="174" t="str">
        <f t="shared" si="37"/>
        <v/>
      </c>
      <c r="M202" s="173">
        <f>'HP-ICS, V5-Sep24'!AS204</f>
        <v>0</v>
      </c>
      <c r="N202" s="174" t="str">
        <f t="shared" si="38"/>
        <v/>
      </c>
      <c r="O202" s="172">
        <f>'HP-ICS, V5-Sep24'!AO204</f>
        <v>0</v>
      </c>
      <c r="P202" s="174" t="str">
        <f t="shared" si="39"/>
        <v/>
      </c>
      <c r="Q202" s="172">
        <f>'HP-ICS, V5-Sep24'!AT204</f>
        <v>0</v>
      </c>
      <c r="R202" s="174" t="str">
        <f t="shared" si="40"/>
        <v/>
      </c>
      <c r="S202" s="174" t="e">
        <f t="shared" si="33"/>
        <v>#VALUE!</v>
      </c>
      <c r="T202" s="174" t="e">
        <f t="shared" si="41"/>
        <v>#VALUE!</v>
      </c>
      <c r="U202" s="173">
        <f>'HP-ICS, V5-Sep24'!AU204</f>
        <v>0</v>
      </c>
      <c r="V202" s="174">
        <f t="shared" si="42"/>
        <v>1</v>
      </c>
      <c r="W202" s="175" t="e">
        <f t="shared" si="34"/>
        <v>#DIV/0!</v>
      </c>
      <c r="X202" s="176" t="e">
        <f t="shared" si="43"/>
        <v>#DIV/0!</v>
      </c>
    </row>
    <row r="203" spans="1:24" x14ac:dyDescent="0.3">
      <c r="A203" s="172" t="str">
        <f>'HP-ICS, V5-Sep24'!D205</f>
        <v>Guatemala</v>
      </c>
      <c r="B203" s="172" cm="1">
        <f t="array" ref="B203">IF(OR(A203=DATA!$H$2:$H$13),3,IF(OR(A203=DATA!$H$14:$H$119),2,1))</f>
        <v>1</v>
      </c>
      <c r="C203" s="173">
        <f>'HP-ICS, V5-Sep24'!L205</f>
        <v>0</v>
      </c>
      <c r="D203" s="172" t="str">
        <f>IF(AND(C203&gt;='Risk(Area, dist)'!$C$9, C203&lt;='Risk(Area, dist)'!$E$9), 1, IF(AND(C203&gt;'Risk(Area, dist)'!$C$10, C203&lt;='Risk(Area, dist)'!$E$10), 2, IF(C203&gt;='Risk(Area, dist)'!$C$11, 3, "")))</f>
        <v/>
      </c>
      <c r="E203" s="172">
        <f>'HP-ICS, V5-Sep24'!G205</f>
        <v>0</v>
      </c>
      <c r="F203" s="174" t="str">
        <f>IF(AND(E203&gt;='Risk(Area, dist)'!$H$9, E203&lt;='Risk(Area, dist)'!$J$9), 1, IF(AND(E203&gt;'Risk(Area, dist)'!$H$10, E203&lt;='Risk(Area, dist)'!$J$10), 2, IF(E203&gt;='Risk(Area, dist)'!$H$11, 3, "")))</f>
        <v/>
      </c>
      <c r="G203" s="174">
        <f>'HP-ICS, V5-Sep24'!AJ205</f>
        <v>0</v>
      </c>
      <c r="H203" s="174">
        <f t="shared" si="35"/>
        <v>3</v>
      </c>
      <c r="I203" s="177" t="e">
        <f>('HP-ICS, V5-Sep24'!AM205-'HP-ICS, V5-Sep24'!S205)/'HP-ICS, V5-Sep24'!S205</f>
        <v>#DIV/0!</v>
      </c>
      <c r="J203" s="174" t="e">
        <f t="shared" si="36"/>
        <v>#DIV/0!</v>
      </c>
      <c r="K203" s="172">
        <f>'HP-ICS, V5-Sep24'!U205</f>
        <v>0</v>
      </c>
      <c r="L203" s="174" t="str">
        <f t="shared" si="37"/>
        <v/>
      </c>
      <c r="M203" s="173">
        <f>'HP-ICS, V5-Sep24'!AS205</f>
        <v>0</v>
      </c>
      <c r="N203" s="174" t="str">
        <f t="shared" si="38"/>
        <v/>
      </c>
      <c r="O203" s="172">
        <f>'HP-ICS, V5-Sep24'!AO205</f>
        <v>0</v>
      </c>
      <c r="P203" s="174" t="str">
        <f t="shared" si="39"/>
        <v/>
      </c>
      <c r="Q203" s="172">
        <f>'HP-ICS, V5-Sep24'!AT205</f>
        <v>0</v>
      </c>
      <c r="R203" s="174" t="str">
        <f t="shared" si="40"/>
        <v/>
      </c>
      <c r="S203" s="174" t="e">
        <f t="shared" si="33"/>
        <v>#VALUE!</v>
      </c>
      <c r="T203" s="174" t="e">
        <f t="shared" si="41"/>
        <v>#VALUE!</v>
      </c>
      <c r="U203" s="173">
        <f>'HP-ICS, V5-Sep24'!AU205</f>
        <v>0</v>
      </c>
      <c r="V203" s="174">
        <f t="shared" si="42"/>
        <v>1</v>
      </c>
      <c r="W203" s="175" t="e">
        <f t="shared" si="34"/>
        <v>#DIV/0!</v>
      </c>
      <c r="X203" s="176" t="e">
        <f t="shared" si="43"/>
        <v>#DIV/0!</v>
      </c>
    </row>
    <row r="204" spans="1:24" x14ac:dyDescent="0.3">
      <c r="A204" s="172" t="str">
        <f>'HP-ICS, V5-Sep24'!D206</f>
        <v>Guatemala</v>
      </c>
      <c r="B204" s="172" cm="1">
        <f t="array" ref="B204">IF(OR(A204=DATA!$H$2:$H$13),3,IF(OR(A204=DATA!$H$14:$H$119),2,1))</f>
        <v>1</v>
      </c>
      <c r="C204" s="173">
        <f>'HP-ICS, V5-Sep24'!L206</f>
        <v>0</v>
      </c>
      <c r="D204" s="172" t="str">
        <f>IF(AND(C204&gt;='Risk(Area, dist)'!$C$9, C204&lt;='Risk(Area, dist)'!$E$9), 1, IF(AND(C204&gt;'Risk(Area, dist)'!$C$10, C204&lt;='Risk(Area, dist)'!$E$10), 2, IF(C204&gt;='Risk(Area, dist)'!$C$11, 3, "")))</f>
        <v/>
      </c>
      <c r="E204" s="172">
        <f>'HP-ICS, V5-Sep24'!G206</f>
        <v>0</v>
      </c>
      <c r="F204" s="174" t="str">
        <f>IF(AND(E204&gt;='Risk(Area, dist)'!$H$9, E204&lt;='Risk(Area, dist)'!$J$9), 1, IF(AND(E204&gt;'Risk(Area, dist)'!$H$10, E204&lt;='Risk(Area, dist)'!$J$10), 2, IF(E204&gt;='Risk(Area, dist)'!$H$11, 3, "")))</f>
        <v/>
      </c>
      <c r="G204" s="174">
        <f>'HP-ICS, V5-Sep24'!AJ206</f>
        <v>0</v>
      </c>
      <c r="H204" s="174">
        <f t="shared" si="35"/>
        <v>3</v>
      </c>
      <c r="I204" s="177" t="e">
        <f>('HP-ICS, V5-Sep24'!AM206-'HP-ICS, V5-Sep24'!S206)/'HP-ICS, V5-Sep24'!S206</f>
        <v>#DIV/0!</v>
      </c>
      <c r="J204" s="174" t="e">
        <f t="shared" si="36"/>
        <v>#DIV/0!</v>
      </c>
      <c r="K204" s="172">
        <f>'HP-ICS, V5-Sep24'!U206</f>
        <v>0</v>
      </c>
      <c r="L204" s="174" t="str">
        <f t="shared" si="37"/>
        <v/>
      </c>
      <c r="M204" s="173">
        <f>'HP-ICS, V5-Sep24'!AS206</f>
        <v>0</v>
      </c>
      <c r="N204" s="174" t="str">
        <f t="shared" si="38"/>
        <v/>
      </c>
      <c r="O204" s="172">
        <f>'HP-ICS, V5-Sep24'!AO206</f>
        <v>0</v>
      </c>
      <c r="P204" s="174" t="str">
        <f t="shared" si="39"/>
        <v/>
      </c>
      <c r="Q204" s="172">
        <f>'HP-ICS, V5-Sep24'!AT206</f>
        <v>0</v>
      </c>
      <c r="R204" s="174" t="str">
        <f t="shared" si="40"/>
        <v/>
      </c>
      <c r="S204" s="174" t="e">
        <f t="shared" si="33"/>
        <v>#VALUE!</v>
      </c>
      <c r="T204" s="174" t="e">
        <f t="shared" si="41"/>
        <v>#VALUE!</v>
      </c>
      <c r="U204" s="173">
        <f>'HP-ICS, V5-Sep24'!AU206</f>
        <v>0</v>
      </c>
      <c r="V204" s="174">
        <f t="shared" si="42"/>
        <v>1</v>
      </c>
      <c r="W204" s="175" t="e">
        <f t="shared" si="34"/>
        <v>#DIV/0!</v>
      </c>
      <c r="X204" s="176" t="e">
        <f t="shared" si="43"/>
        <v>#DIV/0!</v>
      </c>
    </row>
    <row r="205" spans="1:24" x14ac:dyDescent="0.3">
      <c r="A205" s="172" t="str">
        <f>'HP-ICS, V5-Sep24'!D207</f>
        <v>Guatemala</v>
      </c>
      <c r="B205" s="172" cm="1">
        <f t="array" ref="B205">IF(OR(A205=DATA!$H$2:$H$13),3,IF(OR(A205=DATA!$H$14:$H$119),2,1))</f>
        <v>1</v>
      </c>
      <c r="C205" s="173">
        <f>'HP-ICS, V5-Sep24'!L207</f>
        <v>0</v>
      </c>
      <c r="D205" s="172" t="str">
        <f>IF(AND(C205&gt;='Risk(Area, dist)'!$C$9, C205&lt;='Risk(Area, dist)'!$E$9), 1, IF(AND(C205&gt;'Risk(Area, dist)'!$C$10, C205&lt;='Risk(Area, dist)'!$E$10), 2, IF(C205&gt;='Risk(Area, dist)'!$C$11, 3, "")))</f>
        <v/>
      </c>
      <c r="E205" s="172">
        <f>'HP-ICS, V5-Sep24'!G207</f>
        <v>0</v>
      </c>
      <c r="F205" s="174" t="str">
        <f>IF(AND(E205&gt;='Risk(Area, dist)'!$H$9, E205&lt;='Risk(Area, dist)'!$J$9), 1, IF(AND(E205&gt;'Risk(Area, dist)'!$H$10, E205&lt;='Risk(Area, dist)'!$J$10), 2, IF(E205&gt;='Risk(Area, dist)'!$H$11, 3, "")))</f>
        <v/>
      </c>
      <c r="G205" s="174">
        <f>'HP-ICS, V5-Sep24'!AJ207</f>
        <v>0</v>
      </c>
      <c r="H205" s="174">
        <f t="shared" si="35"/>
        <v>3</v>
      </c>
      <c r="I205" s="177" t="e">
        <f>('HP-ICS, V5-Sep24'!AM207-'HP-ICS, V5-Sep24'!S207)/'HP-ICS, V5-Sep24'!S207</f>
        <v>#DIV/0!</v>
      </c>
      <c r="J205" s="174" t="e">
        <f t="shared" si="36"/>
        <v>#DIV/0!</v>
      </c>
      <c r="K205" s="172">
        <f>'HP-ICS, V5-Sep24'!U207</f>
        <v>0</v>
      </c>
      <c r="L205" s="174" t="str">
        <f t="shared" si="37"/>
        <v/>
      </c>
      <c r="M205" s="173">
        <f>'HP-ICS, V5-Sep24'!AS207</f>
        <v>0</v>
      </c>
      <c r="N205" s="174" t="str">
        <f t="shared" si="38"/>
        <v/>
      </c>
      <c r="O205" s="172">
        <f>'HP-ICS, V5-Sep24'!AO207</f>
        <v>0</v>
      </c>
      <c r="P205" s="174" t="str">
        <f t="shared" si="39"/>
        <v/>
      </c>
      <c r="Q205" s="172">
        <f>'HP-ICS, V5-Sep24'!AT207</f>
        <v>0</v>
      </c>
      <c r="R205" s="174" t="str">
        <f t="shared" si="40"/>
        <v/>
      </c>
      <c r="S205" s="174" t="e">
        <f t="shared" si="33"/>
        <v>#VALUE!</v>
      </c>
      <c r="T205" s="174" t="e">
        <f t="shared" si="41"/>
        <v>#VALUE!</v>
      </c>
      <c r="U205" s="173">
        <f>'HP-ICS, V5-Sep24'!AU207</f>
        <v>0</v>
      </c>
      <c r="V205" s="174">
        <f t="shared" si="42"/>
        <v>1</v>
      </c>
      <c r="W205" s="175" t="e">
        <f t="shared" si="34"/>
        <v>#DIV/0!</v>
      </c>
      <c r="X205" s="176" t="e">
        <f t="shared" si="43"/>
        <v>#DIV/0!</v>
      </c>
    </row>
    <row r="206" spans="1:24" x14ac:dyDescent="0.3">
      <c r="A206" s="172" t="str">
        <f>'HP-ICS, V5-Sep24'!D208</f>
        <v>Guatemala</v>
      </c>
      <c r="B206" s="172" cm="1">
        <f t="array" ref="B206">IF(OR(A206=DATA!$H$2:$H$13),3,IF(OR(A206=DATA!$H$14:$H$119),2,1))</f>
        <v>1</v>
      </c>
      <c r="C206" s="173">
        <f>'HP-ICS, V5-Sep24'!L208</f>
        <v>0</v>
      </c>
      <c r="D206" s="172" t="str">
        <f>IF(AND(C206&gt;='Risk(Area, dist)'!$C$9, C206&lt;='Risk(Area, dist)'!$E$9), 1, IF(AND(C206&gt;'Risk(Area, dist)'!$C$10, C206&lt;='Risk(Area, dist)'!$E$10), 2, IF(C206&gt;='Risk(Area, dist)'!$C$11, 3, "")))</f>
        <v/>
      </c>
      <c r="E206" s="172">
        <f>'HP-ICS, V5-Sep24'!G208</f>
        <v>0</v>
      </c>
      <c r="F206" s="174" t="str">
        <f>IF(AND(E206&gt;='Risk(Area, dist)'!$H$9, E206&lt;='Risk(Area, dist)'!$J$9), 1, IF(AND(E206&gt;'Risk(Area, dist)'!$H$10, E206&lt;='Risk(Area, dist)'!$J$10), 2, IF(E206&gt;='Risk(Area, dist)'!$H$11, 3, "")))</f>
        <v/>
      </c>
      <c r="G206" s="174">
        <f>'HP-ICS, V5-Sep24'!AJ208</f>
        <v>0</v>
      </c>
      <c r="H206" s="174">
        <f t="shared" si="35"/>
        <v>3</v>
      </c>
      <c r="I206" s="177" t="e">
        <f>('HP-ICS, V5-Sep24'!AM208-'HP-ICS, V5-Sep24'!S208)/'HP-ICS, V5-Sep24'!S208</f>
        <v>#DIV/0!</v>
      </c>
      <c r="J206" s="174" t="e">
        <f t="shared" si="36"/>
        <v>#DIV/0!</v>
      </c>
      <c r="K206" s="172">
        <f>'HP-ICS, V5-Sep24'!U208</f>
        <v>0</v>
      </c>
      <c r="L206" s="174" t="str">
        <f t="shared" si="37"/>
        <v/>
      </c>
      <c r="M206" s="173">
        <f>'HP-ICS, V5-Sep24'!AS208</f>
        <v>0</v>
      </c>
      <c r="N206" s="174" t="str">
        <f t="shared" si="38"/>
        <v/>
      </c>
      <c r="O206" s="172">
        <f>'HP-ICS, V5-Sep24'!AO208</f>
        <v>0</v>
      </c>
      <c r="P206" s="174" t="str">
        <f t="shared" si="39"/>
        <v/>
      </c>
      <c r="Q206" s="172">
        <f>'HP-ICS, V5-Sep24'!AT208</f>
        <v>0</v>
      </c>
      <c r="R206" s="174" t="str">
        <f t="shared" si="40"/>
        <v/>
      </c>
      <c r="S206" s="174" t="e">
        <f t="shared" si="33"/>
        <v>#VALUE!</v>
      </c>
      <c r="T206" s="174" t="e">
        <f t="shared" si="41"/>
        <v>#VALUE!</v>
      </c>
      <c r="U206" s="173">
        <f>'HP-ICS, V5-Sep24'!AU208</f>
        <v>0</v>
      </c>
      <c r="V206" s="174">
        <f t="shared" si="42"/>
        <v>1</v>
      </c>
      <c r="W206" s="175" t="e">
        <f t="shared" si="34"/>
        <v>#DIV/0!</v>
      </c>
      <c r="X206" s="176" t="e">
        <f t="shared" si="43"/>
        <v>#DIV/0!</v>
      </c>
    </row>
    <row r="207" spans="1:24" x14ac:dyDescent="0.3">
      <c r="A207" s="172" t="str">
        <f>'HP-ICS, V5-Sep24'!D209</f>
        <v>Guatemala</v>
      </c>
      <c r="B207" s="172" cm="1">
        <f t="array" ref="B207">IF(OR(A207=DATA!$H$2:$H$13),3,IF(OR(A207=DATA!$H$14:$H$119),2,1))</f>
        <v>1</v>
      </c>
      <c r="C207" s="173">
        <f>'HP-ICS, V5-Sep24'!L209</f>
        <v>0</v>
      </c>
      <c r="D207" s="172" t="str">
        <f>IF(AND(C207&gt;='Risk(Area, dist)'!$C$9, C207&lt;='Risk(Area, dist)'!$E$9), 1, IF(AND(C207&gt;'Risk(Area, dist)'!$C$10, C207&lt;='Risk(Area, dist)'!$E$10), 2, IF(C207&gt;='Risk(Area, dist)'!$C$11, 3, "")))</f>
        <v/>
      </c>
      <c r="E207" s="172">
        <f>'HP-ICS, V5-Sep24'!G209</f>
        <v>0</v>
      </c>
      <c r="F207" s="174" t="str">
        <f>IF(AND(E207&gt;='Risk(Area, dist)'!$H$9, E207&lt;='Risk(Area, dist)'!$J$9), 1, IF(AND(E207&gt;'Risk(Area, dist)'!$H$10, E207&lt;='Risk(Area, dist)'!$J$10), 2, IF(E207&gt;='Risk(Area, dist)'!$H$11, 3, "")))</f>
        <v/>
      </c>
      <c r="G207" s="174">
        <f>'HP-ICS, V5-Sep24'!AJ209</f>
        <v>0</v>
      </c>
      <c r="H207" s="174">
        <f t="shared" si="35"/>
        <v>3</v>
      </c>
      <c r="I207" s="177" t="e">
        <f>('HP-ICS, V5-Sep24'!AM209-'HP-ICS, V5-Sep24'!S209)/'HP-ICS, V5-Sep24'!S209</f>
        <v>#DIV/0!</v>
      </c>
      <c r="J207" s="174" t="e">
        <f t="shared" si="36"/>
        <v>#DIV/0!</v>
      </c>
      <c r="K207" s="172">
        <f>'HP-ICS, V5-Sep24'!U209</f>
        <v>0</v>
      </c>
      <c r="L207" s="174" t="str">
        <f t="shared" si="37"/>
        <v/>
      </c>
      <c r="M207" s="173">
        <f>'HP-ICS, V5-Sep24'!AS209</f>
        <v>0</v>
      </c>
      <c r="N207" s="174" t="str">
        <f t="shared" si="38"/>
        <v/>
      </c>
      <c r="O207" s="172">
        <f>'HP-ICS, V5-Sep24'!AO209</f>
        <v>0</v>
      </c>
      <c r="P207" s="174" t="str">
        <f t="shared" si="39"/>
        <v/>
      </c>
      <c r="Q207" s="172">
        <f>'HP-ICS, V5-Sep24'!AT209</f>
        <v>0</v>
      </c>
      <c r="R207" s="174" t="str">
        <f t="shared" si="40"/>
        <v/>
      </c>
      <c r="S207" s="174" t="e">
        <f t="shared" si="33"/>
        <v>#VALUE!</v>
      </c>
      <c r="T207" s="174" t="e">
        <f t="shared" si="41"/>
        <v>#VALUE!</v>
      </c>
      <c r="U207" s="173">
        <f>'HP-ICS, V5-Sep24'!AU209</f>
        <v>0</v>
      </c>
      <c r="V207" s="174">
        <f t="shared" si="42"/>
        <v>1</v>
      </c>
      <c r="W207" s="175" t="e">
        <f t="shared" si="34"/>
        <v>#DIV/0!</v>
      </c>
      <c r="X207" s="176" t="e">
        <f t="shared" si="43"/>
        <v>#DIV/0!</v>
      </c>
    </row>
    <row r="208" spans="1:24" x14ac:dyDescent="0.3">
      <c r="A208" s="172" t="str">
        <f>'HP-ICS, V5-Sep24'!D210</f>
        <v>Guatemala</v>
      </c>
      <c r="B208" s="172" cm="1">
        <f t="array" ref="B208">IF(OR(A208=DATA!$H$2:$H$13),3,IF(OR(A208=DATA!$H$14:$H$119),2,1))</f>
        <v>1</v>
      </c>
      <c r="C208" s="173">
        <f>'HP-ICS, V5-Sep24'!L210</f>
        <v>0</v>
      </c>
      <c r="D208" s="172" t="str">
        <f>IF(AND(C208&gt;='Risk(Area, dist)'!$C$9, C208&lt;='Risk(Area, dist)'!$E$9), 1, IF(AND(C208&gt;'Risk(Area, dist)'!$C$10, C208&lt;='Risk(Area, dist)'!$E$10), 2, IF(C208&gt;='Risk(Area, dist)'!$C$11, 3, "")))</f>
        <v/>
      </c>
      <c r="E208" s="172">
        <f>'HP-ICS, V5-Sep24'!G210</f>
        <v>0</v>
      </c>
      <c r="F208" s="174" t="str">
        <f>IF(AND(E208&gt;='Risk(Area, dist)'!$H$9, E208&lt;='Risk(Area, dist)'!$J$9), 1, IF(AND(E208&gt;'Risk(Area, dist)'!$H$10, E208&lt;='Risk(Area, dist)'!$J$10), 2, IF(E208&gt;='Risk(Area, dist)'!$H$11, 3, "")))</f>
        <v/>
      </c>
      <c r="G208" s="174">
        <f>'HP-ICS, V5-Sep24'!AJ210</f>
        <v>0</v>
      </c>
      <c r="H208" s="174">
        <f t="shared" si="35"/>
        <v>3</v>
      </c>
      <c r="I208" s="177" t="e">
        <f>('HP-ICS, V5-Sep24'!AM210-'HP-ICS, V5-Sep24'!S210)/'HP-ICS, V5-Sep24'!S210</f>
        <v>#DIV/0!</v>
      </c>
      <c r="J208" s="174" t="e">
        <f t="shared" si="36"/>
        <v>#DIV/0!</v>
      </c>
      <c r="K208" s="172">
        <f>'HP-ICS, V5-Sep24'!U210</f>
        <v>0</v>
      </c>
      <c r="L208" s="174" t="str">
        <f t="shared" si="37"/>
        <v/>
      </c>
      <c r="M208" s="173">
        <f>'HP-ICS, V5-Sep24'!AS210</f>
        <v>0</v>
      </c>
      <c r="N208" s="174" t="str">
        <f t="shared" si="38"/>
        <v/>
      </c>
      <c r="O208" s="172">
        <f>'HP-ICS, V5-Sep24'!AO210</f>
        <v>0</v>
      </c>
      <c r="P208" s="174" t="str">
        <f t="shared" si="39"/>
        <v/>
      </c>
      <c r="Q208" s="172">
        <f>'HP-ICS, V5-Sep24'!AT210</f>
        <v>0</v>
      </c>
      <c r="R208" s="174" t="str">
        <f t="shared" si="40"/>
        <v/>
      </c>
      <c r="S208" s="174" t="e">
        <f t="shared" si="33"/>
        <v>#VALUE!</v>
      </c>
      <c r="T208" s="174" t="e">
        <f t="shared" si="41"/>
        <v>#VALUE!</v>
      </c>
      <c r="U208" s="173">
        <f>'HP-ICS, V5-Sep24'!AU210</f>
        <v>0</v>
      </c>
      <c r="V208" s="174">
        <f t="shared" si="42"/>
        <v>1</v>
      </c>
      <c r="W208" s="175" t="e">
        <f t="shared" si="34"/>
        <v>#DIV/0!</v>
      </c>
      <c r="X208" s="176" t="e">
        <f t="shared" si="43"/>
        <v>#DIV/0!</v>
      </c>
    </row>
    <row r="209" spans="1:24" x14ac:dyDescent="0.3">
      <c r="A209" s="172" t="str">
        <f>'HP-ICS, V5-Sep24'!D211</f>
        <v>Guatemala</v>
      </c>
      <c r="B209" s="172" cm="1">
        <f t="array" ref="B209">IF(OR(A209=DATA!$H$2:$H$13),3,IF(OR(A209=DATA!$H$14:$H$119),2,1))</f>
        <v>1</v>
      </c>
      <c r="C209" s="173">
        <f>'HP-ICS, V5-Sep24'!L211</f>
        <v>0</v>
      </c>
      <c r="D209" s="172" t="str">
        <f>IF(AND(C209&gt;='Risk(Area, dist)'!$C$9, C209&lt;='Risk(Area, dist)'!$E$9), 1, IF(AND(C209&gt;'Risk(Area, dist)'!$C$10, C209&lt;='Risk(Area, dist)'!$E$10), 2, IF(C209&gt;='Risk(Area, dist)'!$C$11, 3, "")))</f>
        <v/>
      </c>
      <c r="E209" s="172">
        <f>'HP-ICS, V5-Sep24'!G211</f>
        <v>0</v>
      </c>
      <c r="F209" s="174" t="str">
        <f>IF(AND(E209&gt;='Risk(Area, dist)'!$H$9, E209&lt;='Risk(Area, dist)'!$J$9), 1, IF(AND(E209&gt;'Risk(Area, dist)'!$H$10, E209&lt;='Risk(Area, dist)'!$J$10), 2, IF(E209&gt;='Risk(Area, dist)'!$H$11, 3, "")))</f>
        <v/>
      </c>
      <c r="G209" s="174">
        <f>'HP-ICS, V5-Sep24'!AJ211</f>
        <v>0</v>
      </c>
      <c r="H209" s="174">
        <f t="shared" si="35"/>
        <v>3</v>
      </c>
      <c r="I209" s="177" t="e">
        <f>('HP-ICS, V5-Sep24'!AM211-'HP-ICS, V5-Sep24'!S211)/'HP-ICS, V5-Sep24'!S211</f>
        <v>#DIV/0!</v>
      </c>
      <c r="J209" s="174" t="e">
        <f t="shared" si="36"/>
        <v>#DIV/0!</v>
      </c>
      <c r="K209" s="172">
        <f>'HP-ICS, V5-Sep24'!U211</f>
        <v>0</v>
      </c>
      <c r="L209" s="174" t="str">
        <f t="shared" si="37"/>
        <v/>
      </c>
      <c r="M209" s="173">
        <f>'HP-ICS, V5-Sep24'!AS211</f>
        <v>0</v>
      </c>
      <c r="N209" s="174" t="str">
        <f t="shared" si="38"/>
        <v/>
      </c>
      <c r="O209" s="172">
        <f>'HP-ICS, V5-Sep24'!AO211</f>
        <v>0</v>
      </c>
      <c r="P209" s="174" t="str">
        <f t="shared" si="39"/>
        <v/>
      </c>
      <c r="Q209" s="172">
        <f>'HP-ICS, V5-Sep24'!AT211</f>
        <v>0</v>
      </c>
      <c r="R209" s="174" t="str">
        <f t="shared" si="40"/>
        <v/>
      </c>
      <c r="S209" s="174" t="e">
        <f t="shared" si="33"/>
        <v>#VALUE!</v>
      </c>
      <c r="T209" s="174" t="e">
        <f t="shared" si="41"/>
        <v>#VALUE!</v>
      </c>
      <c r="U209" s="173">
        <f>'HP-ICS, V5-Sep24'!AU211</f>
        <v>0</v>
      </c>
      <c r="V209" s="174">
        <f t="shared" si="42"/>
        <v>1</v>
      </c>
      <c r="W209" s="175" t="e">
        <f t="shared" si="34"/>
        <v>#DIV/0!</v>
      </c>
      <c r="X209" s="176" t="e">
        <f t="shared" si="43"/>
        <v>#DIV/0!</v>
      </c>
    </row>
    <row r="210" spans="1:24" x14ac:dyDescent="0.3">
      <c r="A210" s="172" t="str">
        <f>'HP-ICS, V5-Sep24'!D212</f>
        <v>Guatemala</v>
      </c>
      <c r="B210" s="172" cm="1">
        <f t="array" ref="B210">IF(OR(A210=DATA!$H$2:$H$13),3,IF(OR(A210=DATA!$H$14:$H$119),2,1))</f>
        <v>1</v>
      </c>
      <c r="C210" s="173">
        <f>'HP-ICS, V5-Sep24'!L212</f>
        <v>0</v>
      </c>
      <c r="D210" s="172" t="str">
        <f>IF(AND(C210&gt;='Risk(Area, dist)'!$C$9, C210&lt;='Risk(Area, dist)'!$E$9), 1, IF(AND(C210&gt;'Risk(Area, dist)'!$C$10, C210&lt;='Risk(Area, dist)'!$E$10), 2, IF(C210&gt;='Risk(Area, dist)'!$C$11, 3, "")))</f>
        <v/>
      </c>
      <c r="E210" s="172">
        <f>'HP-ICS, V5-Sep24'!G212</f>
        <v>0</v>
      </c>
      <c r="F210" s="174" t="str">
        <f>IF(AND(E210&gt;='Risk(Area, dist)'!$H$9, E210&lt;='Risk(Area, dist)'!$J$9), 1, IF(AND(E210&gt;'Risk(Area, dist)'!$H$10, E210&lt;='Risk(Area, dist)'!$J$10), 2, IF(E210&gt;='Risk(Area, dist)'!$H$11, 3, "")))</f>
        <v/>
      </c>
      <c r="G210" s="174">
        <f>'HP-ICS, V5-Sep24'!AJ212</f>
        <v>0</v>
      </c>
      <c r="H210" s="174">
        <f t="shared" si="35"/>
        <v>3</v>
      </c>
      <c r="I210" s="177" t="e">
        <f>('HP-ICS, V5-Sep24'!AM212-'HP-ICS, V5-Sep24'!S212)/'HP-ICS, V5-Sep24'!S212</f>
        <v>#DIV/0!</v>
      </c>
      <c r="J210" s="174" t="e">
        <f t="shared" si="36"/>
        <v>#DIV/0!</v>
      </c>
      <c r="K210" s="172">
        <f>'HP-ICS, V5-Sep24'!U212</f>
        <v>0</v>
      </c>
      <c r="L210" s="174" t="str">
        <f t="shared" si="37"/>
        <v/>
      </c>
      <c r="M210" s="173">
        <f>'HP-ICS, V5-Sep24'!AS212</f>
        <v>0</v>
      </c>
      <c r="N210" s="174" t="str">
        <f t="shared" si="38"/>
        <v/>
      </c>
      <c r="O210" s="172">
        <f>'HP-ICS, V5-Sep24'!AO212</f>
        <v>0</v>
      </c>
      <c r="P210" s="174" t="str">
        <f t="shared" si="39"/>
        <v/>
      </c>
      <c r="Q210" s="172">
        <f>'HP-ICS, V5-Sep24'!AT212</f>
        <v>0</v>
      </c>
      <c r="R210" s="174" t="str">
        <f t="shared" si="40"/>
        <v/>
      </c>
      <c r="S210" s="174" t="e">
        <f t="shared" si="33"/>
        <v>#VALUE!</v>
      </c>
      <c r="T210" s="174" t="e">
        <f t="shared" si="41"/>
        <v>#VALUE!</v>
      </c>
      <c r="U210" s="173">
        <f>'HP-ICS, V5-Sep24'!AU212</f>
        <v>0</v>
      </c>
      <c r="V210" s="174">
        <f t="shared" si="42"/>
        <v>1</v>
      </c>
      <c r="W210" s="175" t="e">
        <f t="shared" si="34"/>
        <v>#DIV/0!</v>
      </c>
      <c r="X210" s="176" t="e">
        <f t="shared" si="43"/>
        <v>#DIV/0!</v>
      </c>
    </row>
    <row r="211" spans="1:24" x14ac:dyDescent="0.3">
      <c r="A211" s="172" t="str">
        <f>'HP-ICS, V5-Sep24'!D213</f>
        <v>Guatemala</v>
      </c>
      <c r="B211" s="172" cm="1">
        <f t="array" ref="B211">IF(OR(A211=DATA!$H$2:$H$13),3,IF(OR(A211=DATA!$H$14:$H$119),2,1))</f>
        <v>1</v>
      </c>
      <c r="C211" s="173">
        <f>'HP-ICS, V5-Sep24'!L213</f>
        <v>0</v>
      </c>
      <c r="D211" s="172" t="str">
        <f>IF(AND(C211&gt;='Risk(Area, dist)'!$C$9, C211&lt;='Risk(Area, dist)'!$E$9), 1, IF(AND(C211&gt;'Risk(Area, dist)'!$C$10, C211&lt;='Risk(Area, dist)'!$E$10), 2, IF(C211&gt;='Risk(Area, dist)'!$C$11, 3, "")))</f>
        <v/>
      </c>
      <c r="E211" s="172">
        <f>'HP-ICS, V5-Sep24'!G213</f>
        <v>0</v>
      </c>
      <c r="F211" s="174" t="str">
        <f>IF(AND(E211&gt;='Risk(Area, dist)'!$H$9, E211&lt;='Risk(Area, dist)'!$J$9), 1, IF(AND(E211&gt;'Risk(Area, dist)'!$H$10, E211&lt;='Risk(Area, dist)'!$J$10), 2, IF(E211&gt;='Risk(Area, dist)'!$H$11, 3, "")))</f>
        <v/>
      </c>
      <c r="G211" s="174">
        <f>'HP-ICS, V5-Sep24'!AJ213</f>
        <v>0</v>
      </c>
      <c r="H211" s="174">
        <f t="shared" si="35"/>
        <v>3</v>
      </c>
      <c r="I211" s="177" t="e">
        <f>('HP-ICS, V5-Sep24'!AM213-'HP-ICS, V5-Sep24'!S213)/'HP-ICS, V5-Sep24'!S213</f>
        <v>#DIV/0!</v>
      </c>
      <c r="J211" s="174" t="e">
        <f t="shared" si="36"/>
        <v>#DIV/0!</v>
      </c>
      <c r="K211" s="172">
        <f>'HP-ICS, V5-Sep24'!U213</f>
        <v>0</v>
      </c>
      <c r="L211" s="174" t="str">
        <f t="shared" si="37"/>
        <v/>
      </c>
      <c r="M211" s="173">
        <f>'HP-ICS, V5-Sep24'!AS213</f>
        <v>0</v>
      </c>
      <c r="N211" s="174" t="str">
        <f t="shared" si="38"/>
        <v/>
      </c>
      <c r="O211" s="172">
        <f>'HP-ICS, V5-Sep24'!AO213</f>
        <v>0</v>
      </c>
      <c r="P211" s="174" t="str">
        <f t="shared" si="39"/>
        <v/>
      </c>
      <c r="Q211" s="172">
        <f>'HP-ICS, V5-Sep24'!AT213</f>
        <v>0</v>
      </c>
      <c r="R211" s="174" t="str">
        <f t="shared" si="40"/>
        <v/>
      </c>
      <c r="S211" s="174" t="e">
        <f t="shared" si="33"/>
        <v>#VALUE!</v>
      </c>
      <c r="T211" s="174" t="e">
        <f t="shared" si="41"/>
        <v>#VALUE!</v>
      </c>
      <c r="U211" s="173">
        <f>'HP-ICS, V5-Sep24'!AU213</f>
        <v>0</v>
      </c>
      <c r="V211" s="174">
        <f t="shared" si="42"/>
        <v>1</v>
      </c>
      <c r="W211" s="175" t="e">
        <f t="shared" si="34"/>
        <v>#DIV/0!</v>
      </c>
      <c r="X211" s="176" t="e">
        <f t="shared" si="43"/>
        <v>#DIV/0!</v>
      </c>
    </row>
    <row r="212" spans="1:24" x14ac:dyDescent="0.3">
      <c r="A212" s="172" t="str">
        <f>'HP-ICS, V5-Sep24'!D214</f>
        <v>Guatemala</v>
      </c>
      <c r="B212" s="172" cm="1">
        <f t="array" ref="B212">IF(OR(A212=DATA!$H$2:$H$13),3,IF(OR(A212=DATA!$H$14:$H$119),2,1))</f>
        <v>1</v>
      </c>
      <c r="C212" s="173">
        <f>'HP-ICS, V5-Sep24'!L214</f>
        <v>0</v>
      </c>
      <c r="D212" s="172" t="str">
        <f>IF(AND(C212&gt;='Risk(Area, dist)'!$C$9, C212&lt;='Risk(Area, dist)'!$E$9), 1, IF(AND(C212&gt;'Risk(Area, dist)'!$C$10, C212&lt;='Risk(Area, dist)'!$E$10), 2, IF(C212&gt;='Risk(Area, dist)'!$C$11, 3, "")))</f>
        <v/>
      </c>
      <c r="E212" s="172">
        <f>'HP-ICS, V5-Sep24'!G214</f>
        <v>0</v>
      </c>
      <c r="F212" s="174" t="str">
        <f>IF(AND(E212&gt;='Risk(Area, dist)'!$H$9, E212&lt;='Risk(Area, dist)'!$J$9), 1, IF(AND(E212&gt;'Risk(Area, dist)'!$H$10, E212&lt;='Risk(Area, dist)'!$J$10), 2, IF(E212&gt;='Risk(Area, dist)'!$H$11, 3, "")))</f>
        <v/>
      </c>
      <c r="G212" s="174">
        <f>'HP-ICS, V5-Sep24'!AJ214</f>
        <v>0</v>
      </c>
      <c r="H212" s="174">
        <f t="shared" si="35"/>
        <v>3</v>
      </c>
      <c r="I212" s="177" t="e">
        <f>('HP-ICS, V5-Sep24'!AM214-'HP-ICS, V5-Sep24'!S214)/'HP-ICS, V5-Sep24'!S214</f>
        <v>#DIV/0!</v>
      </c>
      <c r="J212" s="174" t="e">
        <f t="shared" si="36"/>
        <v>#DIV/0!</v>
      </c>
      <c r="K212" s="172">
        <f>'HP-ICS, V5-Sep24'!U214</f>
        <v>0</v>
      </c>
      <c r="L212" s="174" t="str">
        <f t="shared" si="37"/>
        <v/>
      </c>
      <c r="M212" s="173">
        <f>'HP-ICS, V5-Sep24'!AS214</f>
        <v>0</v>
      </c>
      <c r="N212" s="174" t="str">
        <f t="shared" si="38"/>
        <v/>
      </c>
      <c r="O212" s="172">
        <f>'HP-ICS, V5-Sep24'!AO214</f>
        <v>0</v>
      </c>
      <c r="P212" s="174" t="str">
        <f t="shared" si="39"/>
        <v/>
      </c>
      <c r="Q212" s="172">
        <f>'HP-ICS, V5-Sep24'!AT214</f>
        <v>0</v>
      </c>
      <c r="R212" s="174" t="str">
        <f t="shared" si="40"/>
        <v/>
      </c>
      <c r="S212" s="174" t="e">
        <f t="shared" si="33"/>
        <v>#VALUE!</v>
      </c>
      <c r="T212" s="174" t="e">
        <f t="shared" si="41"/>
        <v>#VALUE!</v>
      </c>
      <c r="U212" s="173">
        <f>'HP-ICS, V5-Sep24'!AU214</f>
        <v>0</v>
      </c>
      <c r="V212" s="174">
        <f t="shared" si="42"/>
        <v>1</v>
      </c>
      <c r="W212" s="175" t="e">
        <f t="shared" si="34"/>
        <v>#DIV/0!</v>
      </c>
      <c r="X212" s="176" t="e">
        <f t="shared" si="43"/>
        <v>#DIV/0!</v>
      </c>
    </row>
    <row r="213" spans="1:24" x14ac:dyDescent="0.3">
      <c r="A213" s="172" t="str">
        <f>'HP-ICS, V5-Sep24'!D215</f>
        <v>Guatemala</v>
      </c>
      <c r="B213" s="172" cm="1">
        <f t="array" ref="B213">IF(OR(A213=DATA!$H$2:$H$13),3,IF(OR(A213=DATA!$H$14:$H$119),2,1))</f>
        <v>1</v>
      </c>
      <c r="C213" s="173">
        <f>'HP-ICS, V5-Sep24'!L215</f>
        <v>0</v>
      </c>
      <c r="D213" s="172" t="str">
        <f>IF(AND(C213&gt;='Risk(Area, dist)'!$C$9, C213&lt;='Risk(Area, dist)'!$E$9), 1, IF(AND(C213&gt;'Risk(Area, dist)'!$C$10, C213&lt;='Risk(Area, dist)'!$E$10), 2, IF(C213&gt;='Risk(Area, dist)'!$C$11, 3, "")))</f>
        <v/>
      </c>
      <c r="E213" s="172">
        <f>'HP-ICS, V5-Sep24'!G215</f>
        <v>0</v>
      </c>
      <c r="F213" s="174" t="str">
        <f>IF(AND(E213&gt;='Risk(Area, dist)'!$H$9, E213&lt;='Risk(Area, dist)'!$J$9), 1, IF(AND(E213&gt;'Risk(Area, dist)'!$H$10, E213&lt;='Risk(Area, dist)'!$J$10), 2, IF(E213&gt;='Risk(Area, dist)'!$H$11, 3, "")))</f>
        <v/>
      </c>
      <c r="G213" s="174">
        <f>'HP-ICS, V5-Sep24'!AJ215</f>
        <v>0</v>
      </c>
      <c r="H213" s="174">
        <f t="shared" si="35"/>
        <v>3</v>
      </c>
      <c r="I213" s="177" t="e">
        <f>('HP-ICS, V5-Sep24'!AM215-'HP-ICS, V5-Sep24'!S215)/'HP-ICS, V5-Sep24'!S215</f>
        <v>#DIV/0!</v>
      </c>
      <c r="J213" s="174" t="e">
        <f t="shared" si="36"/>
        <v>#DIV/0!</v>
      </c>
      <c r="K213" s="172">
        <f>'HP-ICS, V5-Sep24'!U215</f>
        <v>0</v>
      </c>
      <c r="L213" s="174" t="str">
        <f t="shared" si="37"/>
        <v/>
      </c>
      <c r="M213" s="173">
        <f>'HP-ICS, V5-Sep24'!AS215</f>
        <v>0</v>
      </c>
      <c r="N213" s="174" t="str">
        <f t="shared" si="38"/>
        <v/>
      </c>
      <c r="O213" s="172">
        <f>'HP-ICS, V5-Sep24'!AO215</f>
        <v>0</v>
      </c>
      <c r="P213" s="174" t="str">
        <f t="shared" si="39"/>
        <v/>
      </c>
      <c r="Q213" s="172">
        <f>'HP-ICS, V5-Sep24'!AT215</f>
        <v>0</v>
      </c>
      <c r="R213" s="174" t="str">
        <f t="shared" si="40"/>
        <v/>
      </c>
      <c r="S213" s="174" t="e">
        <f t="shared" si="33"/>
        <v>#VALUE!</v>
      </c>
      <c r="T213" s="174" t="e">
        <f t="shared" si="41"/>
        <v>#VALUE!</v>
      </c>
      <c r="U213" s="173">
        <f>'HP-ICS, V5-Sep24'!AU215</f>
        <v>0</v>
      </c>
      <c r="V213" s="174">
        <f t="shared" si="42"/>
        <v>1</v>
      </c>
      <c r="W213" s="175" t="e">
        <f t="shared" si="34"/>
        <v>#DIV/0!</v>
      </c>
      <c r="X213" s="176" t="e">
        <f t="shared" si="43"/>
        <v>#DIV/0!</v>
      </c>
    </row>
    <row r="214" spans="1:24" x14ac:dyDescent="0.3">
      <c r="A214" s="172" t="str">
        <f>'HP-ICS, V5-Sep24'!D216</f>
        <v>Guatemala</v>
      </c>
      <c r="B214" s="172" cm="1">
        <f t="array" ref="B214">IF(OR(A214=DATA!$H$2:$H$13),3,IF(OR(A214=DATA!$H$14:$H$119),2,1))</f>
        <v>1</v>
      </c>
      <c r="C214" s="173">
        <f>'HP-ICS, V5-Sep24'!L216</f>
        <v>0</v>
      </c>
      <c r="D214" s="172" t="str">
        <f>IF(AND(C214&gt;='Risk(Area, dist)'!$C$9, C214&lt;='Risk(Area, dist)'!$E$9), 1, IF(AND(C214&gt;'Risk(Area, dist)'!$C$10, C214&lt;='Risk(Area, dist)'!$E$10), 2, IF(C214&gt;='Risk(Area, dist)'!$C$11, 3, "")))</f>
        <v/>
      </c>
      <c r="E214" s="172">
        <f>'HP-ICS, V5-Sep24'!G216</f>
        <v>0</v>
      </c>
      <c r="F214" s="174" t="str">
        <f>IF(AND(E214&gt;='Risk(Area, dist)'!$H$9, E214&lt;='Risk(Area, dist)'!$J$9), 1, IF(AND(E214&gt;'Risk(Area, dist)'!$H$10, E214&lt;='Risk(Area, dist)'!$J$10), 2, IF(E214&gt;='Risk(Area, dist)'!$H$11, 3, "")))</f>
        <v/>
      </c>
      <c r="G214" s="174">
        <f>'HP-ICS, V5-Sep24'!AJ216</f>
        <v>0</v>
      </c>
      <c r="H214" s="174">
        <f t="shared" si="35"/>
        <v>3</v>
      </c>
      <c r="I214" s="177" t="e">
        <f>('HP-ICS, V5-Sep24'!AM216-'HP-ICS, V5-Sep24'!S216)/'HP-ICS, V5-Sep24'!S216</f>
        <v>#DIV/0!</v>
      </c>
      <c r="J214" s="174" t="e">
        <f t="shared" si="36"/>
        <v>#DIV/0!</v>
      </c>
      <c r="K214" s="172">
        <f>'HP-ICS, V5-Sep24'!U216</f>
        <v>0</v>
      </c>
      <c r="L214" s="174" t="str">
        <f t="shared" si="37"/>
        <v/>
      </c>
      <c r="M214" s="173">
        <f>'HP-ICS, V5-Sep24'!AS216</f>
        <v>0</v>
      </c>
      <c r="N214" s="174" t="str">
        <f t="shared" si="38"/>
        <v/>
      </c>
      <c r="O214" s="172">
        <f>'HP-ICS, V5-Sep24'!AO216</f>
        <v>0</v>
      </c>
      <c r="P214" s="174" t="str">
        <f t="shared" si="39"/>
        <v/>
      </c>
      <c r="Q214" s="172">
        <f>'HP-ICS, V5-Sep24'!AT216</f>
        <v>0</v>
      </c>
      <c r="R214" s="174" t="str">
        <f t="shared" si="40"/>
        <v/>
      </c>
      <c r="S214" s="174" t="e">
        <f t="shared" si="33"/>
        <v>#VALUE!</v>
      </c>
      <c r="T214" s="174" t="e">
        <f t="shared" si="41"/>
        <v>#VALUE!</v>
      </c>
      <c r="U214" s="173">
        <f>'HP-ICS, V5-Sep24'!AU216</f>
        <v>0</v>
      </c>
      <c r="V214" s="174">
        <f t="shared" si="42"/>
        <v>1</v>
      </c>
      <c r="W214" s="175" t="e">
        <f t="shared" si="34"/>
        <v>#DIV/0!</v>
      </c>
      <c r="X214" s="176" t="e">
        <f t="shared" si="43"/>
        <v>#DIV/0!</v>
      </c>
    </row>
    <row r="215" spans="1:24" x14ac:dyDescent="0.3">
      <c r="A215" s="172" t="str">
        <f>'HP-ICS, V5-Sep24'!D217</f>
        <v>Guatemala</v>
      </c>
      <c r="B215" s="172" cm="1">
        <f t="array" ref="B215">IF(OR(A215=DATA!$H$2:$H$13),3,IF(OR(A215=DATA!$H$14:$H$119),2,1))</f>
        <v>1</v>
      </c>
      <c r="C215" s="173">
        <f>'HP-ICS, V5-Sep24'!L217</f>
        <v>0</v>
      </c>
      <c r="D215" s="172" t="str">
        <f>IF(AND(C215&gt;='Risk(Area, dist)'!$C$9, C215&lt;='Risk(Area, dist)'!$E$9), 1, IF(AND(C215&gt;'Risk(Area, dist)'!$C$10, C215&lt;='Risk(Area, dist)'!$E$10), 2, IF(C215&gt;='Risk(Area, dist)'!$C$11, 3, "")))</f>
        <v/>
      </c>
      <c r="E215" s="172">
        <f>'HP-ICS, V5-Sep24'!G217</f>
        <v>0</v>
      </c>
      <c r="F215" s="174" t="str">
        <f>IF(AND(E215&gt;='Risk(Area, dist)'!$H$9, E215&lt;='Risk(Area, dist)'!$J$9), 1, IF(AND(E215&gt;'Risk(Area, dist)'!$H$10, E215&lt;='Risk(Area, dist)'!$J$10), 2, IF(E215&gt;='Risk(Area, dist)'!$H$11, 3, "")))</f>
        <v/>
      </c>
      <c r="G215" s="174">
        <f>'HP-ICS, V5-Sep24'!AJ217</f>
        <v>0</v>
      </c>
      <c r="H215" s="174">
        <f t="shared" si="35"/>
        <v>3</v>
      </c>
      <c r="I215" s="177" t="e">
        <f>('HP-ICS, V5-Sep24'!AM217-'HP-ICS, V5-Sep24'!S217)/'HP-ICS, V5-Sep24'!S217</f>
        <v>#DIV/0!</v>
      </c>
      <c r="J215" s="174" t="e">
        <f t="shared" si="36"/>
        <v>#DIV/0!</v>
      </c>
      <c r="K215" s="172">
        <f>'HP-ICS, V5-Sep24'!U217</f>
        <v>0</v>
      </c>
      <c r="L215" s="174" t="str">
        <f t="shared" si="37"/>
        <v/>
      </c>
      <c r="M215" s="173">
        <f>'HP-ICS, V5-Sep24'!AS217</f>
        <v>0</v>
      </c>
      <c r="N215" s="174" t="str">
        <f t="shared" si="38"/>
        <v/>
      </c>
      <c r="O215" s="172">
        <f>'HP-ICS, V5-Sep24'!AO217</f>
        <v>0</v>
      </c>
      <c r="P215" s="174" t="str">
        <f t="shared" si="39"/>
        <v/>
      </c>
      <c r="Q215" s="172">
        <f>'HP-ICS, V5-Sep24'!AT217</f>
        <v>0</v>
      </c>
      <c r="R215" s="174" t="str">
        <f t="shared" si="40"/>
        <v/>
      </c>
      <c r="S215" s="174" t="e">
        <f t="shared" si="33"/>
        <v>#VALUE!</v>
      </c>
      <c r="T215" s="174" t="e">
        <f t="shared" si="41"/>
        <v>#VALUE!</v>
      </c>
      <c r="U215" s="173">
        <f>'HP-ICS, V5-Sep24'!AU217</f>
        <v>0</v>
      </c>
      <c r="V215" s="174">
        <f t="shared" si="42"/>
        <v>1</v>
      </c>
      <c r="W215" s="175" t="e">
        <f t="shared" si="34"/>
        <v>#DIV/0!</v>
      </c>
      <c r="X215" s="176" t="e">
        <f t="shared" si="43"/>
        <v>#DIV/0!</v>
      </c>
    </row>
    <row r="216" spans="1:24" x14ac:dyDescent="0.3">
      <c r="A216" s="172" t="str">
        <f>'HP-ICS, V5-Sep24'!D218</f>
        <v>Guatemala</v>
      </c>
      <c r="B216" s="172" cm="1">
        <f t="array" ref="B216">IF(OR(A216=DATA!$H$2:$H$13),3,IF(OR(A216=DATA!$H$14:$H$119),2,1))</f>
        <v>1</v>
      </c>
      <c r="C216" s="173">
        <f>'HP-ICS, V5-Sep24'!L218</f>
        <v>0</v>
      </c>
      <c r="D216" s="172" t="str">
        <f>IF(AND(C216&gt;='Risk(Area, dist)'!$C$9, C216&lt;='Risk(Area, dist)'!$E$9), 1, IF(AND(C216&gt;'Risk(Area, dist)'!$C$10, C216&lt;='Risk(Area, dist)'!$E$10), 2, IF(C216&gt;='Risk(Area, dist)'!$C$11, 3, "")))</f>
        <v/>
      </c>
      <c r="E216" s="172">
        <f>'HP-ICS, V5-Sep24'!G218</f>
        <v>0</v>
      </c>
      <c r="F216" s="174" t="str">
        <f>IF(AND(E216&gt;='Risk(Area, dist)'!$H$9, E216&lt;='Risk(Area, dist)'!$J$9), 1, IF(AND(E216&gt;'Risk(Area, dist)'!$H$10, E216&lt;='Risk(Area, dist)'!$J$10), 2, IF(E216&gt;='Risk(Area, dist)'!$H$11, 3, "")))</f>
        <v/>
      </c>
      <c r="G216" s="174">
        <f>'HP-ICS, V5-Sep24'!AJ218</f>
        <v>0</v>
      </c>
      <c r="H216" s="174">
        <f t="shared" si="35"/>
        <v>3</v>
      </c>
      <c r="I216" s="177" t="e">
        <f>('HP-ICS, V5-Sep24'!AM218-'HP-ICS, V5-Sep24'!S218)/'HP-ICS, V5-Sep24'!S218</f>
        <v>#DIV/0!</v>
      </c>
      <c r="J216" s="174" t="e">
        <f t="shared" si="36"/>
        <v>#DIV/0!</v>
      </c>
      <c r="K216" s="172">
        <f>'HP-ICS, V5-Sep24'!U218</f>
        <v>0</v>
      </c>
      <c r="L216" s="174" t="str">
        <f t="shared" si="37"/>
        <v/>
      </c>
      <c r="M216" s="173">
        <f>'HP-ICS, V5-Sep24'!AS218</f>
        <v>0</v>
      </c>
      <c r="N216" s="174" t="str">
        <f t="shared" si="38"/>
        <v/>
      </c>
      <c r="O216" s="172">
        <f>'HP-ICS, V5-Sep24'!AO218</f>
        <v>0</v>
      </c>
      <c r="P216" s="174" t="str">
        <f t="shared" si="39"/>
        <v/>
      </c>
      <c r="Q216" s="172">
        <f>'HP-ICS, V5-Sep24'!AT218</f>
        <v>0</v>
      </c>
      <c r="R216" s="174" t="str">
        <f t="shared" si="40"/>
        <v/>
      </c>
      <c r="S216" s="174" t="e">
        <f t="shared" si="33"/>
        <v>#VALUE!</v>
      </c>
      <c r="T216" s="174" t="e">
        <f t="shared" si="41"/>
        <v>#VALUE!</v>
      </c>
      <c r="U216" s="173">
        <f>'HP-ICS, V5-Sep24'!AU218</f>
        <v>0</v>
      </c>
      <c r="V216" s="174">
        <f t="shared" si="42"/>
        <v>1</v>
      </c>
      <c r="W216" s="175" t="e">
        <f t="shared" si="34"/>
        <v>#DIV/0!</v>
      </c>
      <c r="X216" s="176" t="e">
        <f t="shared" si="43"/>
        <v>#DIV/0!</v>
      </c>
    </row>
    <row r="217" spans="1:24" x14ac:dyDescent="0.3">
      <c r="A217" s="172" t="str">
        <f>'HP-ICS, V5-Sep24'!D219</f>
        <v>Guatemala</v>
      </c>
      <c r="B217" s="172" cm="1">
        <f t="array" ref="B217">IF(OR(A217=DATA!$H$2:$H$13),3,IF(OR(A217=DATA!$H$14:$H$119),2,1))</f>
        <v>1</v>
      </c>
      <c r="C217" s="173">
        <f>'HP-ICS, V5-Sep24'!L219</f>
        <v>0</v>
      </c>
      <c r="D217" s="172" t="str">
        <f>IF(AND(C217&gt;='Risk(Area, dist)'!$C$9, C217&lt;='Risk(Area, dist)'!$E$9), 1, IF(AND(C217&gt;'Risk(Area, dist)'!$C$10, C217&lt;='Risk(Area, dist)'!$E$10), 2, IF(C217&gt;='Risk(Area, dist)'!$C$11, 3, "")))</f>
        <v/>
      </c>
      <c r="E217" s="172">
        <f>'HP-ICS, V5-Sep24'!G219</f>
        <v>0</v>
      </c>
      <c r="F217" s="174" t="str">
        <f>IF(AND(E217&gt;='Risk(Area, dist)'!$H$9, E217&lt;='Risk(Area, dist)'!$J$9), 1, IF(AND(E217&gt;'Risk(Area, dist)'!$H$10, E217&lt;='Risk(Area, dist)'!$J$10), 2, IF(E217&gt;='Risk(Area, dist)'!$H$11, 3, "")))</f>
        <v/>
      </c>
      <c r="G217" s="174">
        <f>'HP-ICS, V5-Sep24'!AJ219</f>
        <v>0</v>
      </c>
      <c r="H217" s="174">
        <f t="shared" si="35"/>
        <v>3</v>
      </c>
      <c r="I217" s="177" t="e">
        <f>('HP-ICS, V5-Sep24'!AM219-'HP-ICS, V5-Sep24'!S219)/'HP-ICS, V5-Sep24'!S219</f>
        <v>#DIV/0!</v>
      </c>
      <c r="J217" s="174" t="e">
        <f t="shared" si="36"/>
        <v>#DIV/0!</v>
      </c>
      <c r="K217" s="172">
        <f>'HP-ICS, V5-Sep24'!U219</f>
        <v>0</v>
      </c>
      <c r="L217" s="174" t="str">
        <f t="shared" si="37"/>
        <v/>
      </c>
      <c r="M217" s="173">
        <f>'HP-ICS, V5-Sep24'!AS219</f>
        <v>0</v>
      </c>
      <c r="N217" s="174" t="str">
        <f t="shared" si="38"/>
        <v/>
      </c>
      <c r="O217" s="172">
        <f>'HP-ICS, V5-Sep24'!AO219</f>
        <v>0</v>
      </c>
      <c r="P217" s="174" t="str">
        <f t="shared" si="39"/>
        <v/>
      </c>
      <c r="Q217" s="172">
        <f>'HP-ICS, V5-Sep24'!AT219</f>
        <v>0</v>
      </c>
      <c r="R217" s="174" t="str">
        <f t="shared" si="40"/>
        <v/>
      </c>
      <c r="S217" s="174" t="e">
        <f t="shared" si="33"/>
        <v>#VALUE!</v>
      </c>
      <c r="T217" s="174" t="e">
        <f t="shared" si="41"/>
        <v>#VALUE!</v>
      </c>
      <c r="U217" s="173">
        <f>'HP-ICS, V5-Sep24'!AU219</f>
        <v>0</v>
      </c>
      <c r="V217" s="174">
        <f t="shared" si="42"/>
        <v>1</v>
      </c>
      <c r="W217" s="175" t="e">
        <f t="shared" si="34"/>
        <v>#DIV/0!</v>
      </c>
      <c r="X217" s="176" t="e">
        <f t="shared" si="43"/>
        <v>#DIV/0!</v>
      </c>
    </row>
    <row r="218" spans="1:24" x14ac:dyDescent="0.3">
      <c r="A218" s="172" t="str">
        <f>'HP-ICS, V5-Sep24'!D220</f>
        <v>Guatemala</v>
      </c>
      <c r="B218" s="172" cm="1">
        <f t="array" ref="B218">IF(OR(A218=DATA!$H$2:$H$13),3,IF(OR(A218=DATA!$H$14:$H$119),2,1))</f>
        <v>1</v>
      </c>
      <c r="C218" s="173">
        <f>'HP-ICS, V5-Sep24'!L220</f>
        <v>0</v>
      </c>
      <c r="D218" s="172" t="str">
        <f>IF(AND(C218&gt;='Risk(Area, dist)'!$C$9, C218&lt;='Risk(Area, dist)'!$E$9), 1, IF(AND(C218&gt;'Risk(Area, dist)'!$C$10, C218&lt;='Risk(Area, dist)'!$E$10), 2, IF(C218&gt;='Risk(Area, dist)'!$C$11, 3, "")))</f>
        <v/>
      </c>
      <c r="E218" s="172">
        <f>'HP-ICS, V5-Sep24'!G220</f>
        <v>0</v>
      </c>
      <c r="F218" s="174" t="str">
        <f>IF(AND(E218&gt;='Risk(Area, dist)'!$H$9, E218&lt;='Risk(Area, dist)'!$J$9), 1, IF(AND(E218&gt;'Risk(Area, dist)'!$H$10, E218&lt;='Risk(Area, dist)'!$J$10), 2, IF(E218&gt;='Risk(Area, dist)'!$H$11, 3, "")))</f>
        <v/>
      </c>
      <c r="G218" s="174">
        <f>'HP-ICS, V5-Sep24'!AJ220</f>
        <v>0</v>
      </c>
      <c r="H218" s="174">
        <f t="shared" si="35"/>
        <v>3</v>
      </c>
      <c r="I218" s="177" t="e">
        <f>('HP-ICS, V5-Sep24'!AM220-'HP-ICS, V5-Sep24'!S220)/'HP-ICS, V5-Sep24'!S220</f>
        <v>#DIV/0!</v>
      </c>
      <c r="J218" s="174" t="e">
        <f t="shared" si="36"/>
        <v>#DIV/0!</v>
      </c>
      <c r="K218" s="172">
        <f>'HP-ICS, V5-Sep24'!U220</f>
        <v>0</v>
      </c>
      <c r="L218" s="174" t="str">
        <f t="shared" si="37"/>
        <v/>
      </c>
      <c r="M218" s="173">
        <f>'HP-ICS, V5-Sep24'!AS220</f>
        <v>0</v>
      </c>
      <c r="N218" s="174" t="str">
        <f t="shared" si="38"/>
        <v/>
      </c>
      <c r="O218" s="172">
        <f>'HP-ICS, V5-Sep24'!AO220</f>
        <v>0</v>
      </c>
      <c r="P218" s="174" t="str">
        <f t="shared" si="39"/>
        <v/>
      </c>
      <c r="Q218" s="172">
        <f>'HP-ICS, V5-Sep24'!AT220</f>
        <v>0</v>
      </c>
      <c r="R218" s="174" t="str">
        <f t="shared" si="40"/>
        <v/>
      </c>
      <c r="S218" s="174" t="e">
        <f t="shared" si="33"/>
        <v>#VALUE!</v>
      </c>
      <c r="T218" s="174" t="e">
        <f t="shared" si="41"/>
        <v>#VALUE!</v>
      </c>
      <c r="U218" s="173">
        <f>'HP-ICS, V5-Sep24'!AU220</f>
        <v>0</v>
      </c>
      <c r="V218" s="174">
        <f t="shared" si="42"/>
        <v>1</v>
      </c>
      <c r="W218" s="175" t="e">
        <f t="shared" si="34"/>
        <v>#DIV/0!</v>
      </c>
      <c r="X218" s="176" t="e">
        <f t="shared" si="43"/>
        <v>#DIV/0!</v>
      </c>
    </row>
    <row r="219" spans="1:24" x14ac:dyDescent="0.3">
      <c r="A219" s="172" t="str">
        <f>'HP-ICS, V5-Sep24'!D221</f>
        <v>Guatemala</v>
      </c>
      <c r="B219" s="172" cm="1">
        <f t="array" ref="B219">IF(OR(A219=DATA!$H$2:$H$13),3,IF(OR(A219=DATA!$H$14:$H$119),2,1))</f>
        <v>1</v>
      </c>
      <c r="C219" s="173">
        <f>'HP-ICS, V5-Sep24'!L221</f>
        <v>0</v>
      </c>
      <c r="D219" s="172" t="str">
        <f>IF(AND(C219&gt;='Risk(Area, dist)'!$C$9, C219&lt;='Risk(Area, dist)'!$E$9), 1, IF(AND(C219&gt;'Risk(Area, dist)'!$C$10, C219&lt;='Risk(Area, dist)'!$E$10), 2, IF(C219&gt;='Risk(Area, dist)'!$C$11, 3, "")))</f>
        <v/>
      </c>
      <c r="E219" s="172">
        <f>'HP-ICS, V5-Sep24'!G221</f>
        <v>0</v>
      </c>
      <c r="F219" s="174" t="str">
        <f>IF(AND(E219&gt;='Risk(Area, dist)'!$H$9, E219&lt;='Risk(Area, dist)'!$J$9), 1, IF(AND(E219&gt;'Risk(Area, dist)'!$H$10, E219&lt;='Risk(Area, dist)'!$J$10), 2, IF(E219&gt;='Risk(Area, dist)'!$H$11, 3, "")))</f>
        <v/>
      </c>
      <c r="G219" s="174">
        <f>'HP-ICS, V5-Sep24'!AJ221</f>
        <v>0</v>
      </c>
      <c r="H219" s="174">
        <f t="shared" si="35"/>
        <v>3</v>
      </c>
      <c r="I219" s="177" t="e">
        <f>('HP-ICS, V5-Sep24'!AM221-'HP-ICS, V5-Sep24'!S221)/'HP-ICS, V5-Sep24'!S221</f>
        <v>#DIV/0!</v>
      </c>
      <c r="J219" s="174" t="e">
        <f t="shared" si="36"/>
        <v>#DIV/0!</v>
      </c>
      <c r="K219" s="172">
        <f>'HP-ICS, V5-Sep24'!U221</f>
        <v>0</v>
      </c>
      <c r="L219" s="174" t="str">
        <f t="shared" si="37"/>
        <v/>
      </c>
      <c r="M219" s="173">
        <f>'HP-ICS, V5-Sep24'!AS221</f>
        <v>0</v>
      </c>
      <c r="N219" s="174" t="str">
        <f t="shared" si="38"/>
        <v/>
      </c>
      <c r="O219" s="172">
        <f>'HP-ICS, V5-Sep24'!AO221</f>
        <v>0</v>
      </c>
      <c r="P219" s="174" t="str">
        <f t="shared" si="39"/>
        <v/>
      </c>
      <c r="Q219" s="172">
        <f>'HP-ICS, V5-Sep24'!AT221</f>
        <v>0</v>
      </c>
      <c r="R219" s="174" t="str">
        <f t="shared" si="40"/>
        <v/>
      </c>
      <c r="S219" s="174" t="e">
        <f t="shared" si="33"/>
        <v>#VALUE!</v>
      </c>
      <c r="T219" s="174" t="e">
        <f t="shared" si="41"/>
        <v>#VALUE!</v>
      </c>
      <c r="U219" s="173">
        <f>'HP-ICS, V5-Sep24'!AU221</f>
        <v>0</v>
      </c>
      <c r="V219" s="174">
        <f t="shared" si="42"/>
        <v>1</v>
      </c>
      <c r="W219" s="175" t="e">
        <f t="shared" si="34"/>
        <v>#DIV/0!</v>
      </c>
      <c r="X219" s="176" t="e">
        <f t="shared" si="43"/>
        <v>#DIV/0!</v>
      </c>
    </row>
    <row r="220" spans="1:24" x14ac:dyDescent="0.3">
      <c r="A220" s="172" t="str">
        <f>'HP-ICS, V5-Sep24'!D222</f>
        <v>Guatemala</v>
      </c>
      <c r="B220" s="172" cm="1">
        <f t="array" ref="B220">IF(OR(A220=DATA!$H$2:$H$13),3,IF(OR(A220=DATA!$H$14:$H$119),2,1))</f>
        <v>1</v>
      </c>
      <c r="C220" s="173">
        <f>'HP-ICS, V5-Sep24'!L222</f>
        <v>0</v>
      </c>
      <c r="D220" s="172" t="str">
        <f>IF(AND(C220&gt;='Risk(Area, dist)'!$C$9, C220&lt;='Risk(Area, dist)'!$E$9), 1, IF(AND(C220&gt;'Risk(Area, dist)'!$C$10, C220&lt;='Risk(Area, dist)'!$E$10), 2, IF(C220&gt;='Risk(Area, dist)'!$C$11, 3, "")))</f>
        <v/>
      </c>
      <c r="E220" s="172">
        <f>'HP-ICS, V5-Sep24'!G222</f>
        <v>0</v>
      </c>
      <c r="F220" s="174" t="str">
        <f>IF(AND(E220&gt;='Risk(Area, dist)'!$H$9, E220&lt;='Risk(Area, dist)'!$J$9), 1, IF(AND(E220&gt;'Risk(Area, dist)'!$H$10, E220&lt;='Risk(Area, dist)'!$J$10), 2, IF(E220&gt;='Risk(Area, dist)'!$H$11, 3, "")))</f>
        <v/>
      </c>
      <c r="G220" s="174">
        <f>'HP-ICS, V5-Sep24'!AJ222</f>
        <v>0</v>
      </c>
      <c r="H220" s="174">
        <f t="shared" si="35"/>
        <v>3</v>
      </c>
      <c r="I220" s="177" t="e">
        <f>('HP-ICS, V5-Sep24'!AM222-'HP-ICS, V5-Sep24'!S222)/'HP-ICS, V5-Sep24'!S222</f>
        <v>#DIV/0!</v>
      </c>
      <c r="J220" s="174" t="e">
        <f t="shared" si="36"/>
        <v>#DIV/0!</v>
      </c>
      <c r="K220" s="172">
        <f>'HP-ICS, V5-Sep24'!U222</f>
        <v>0</v>
      </c>
      <c r="L220" s="174" t="str">
        <f t="shared" si="37"/>
        <v/>
      </c>
      <c r="M220" s="173">
        <f>'HP-ICS, V5-Sep24'!AS222</f>
        <v>0</v>
      </c>
      <c r="N220" s="174" t="str">
        <f t="shared" si="38"/>
        <v/>
      </c>
      <c r="O220" s="172">
        <f>'HP-ICS, V5-Sep24'!AO222</f>
        <v>0</v>
      </c>
      <c r="P220" s="174" t="str">
        <f t="shared" si="39"/>
        <v/>
      </c>
      <c r="Q220" s="172">
        <f>'HP-ICS, V5-Sep24'!AT222</f>
        <v>0</v>
      </c>
      <c r="R220" s="174" t="str">
        <f t="shared" si="40"/>
        <v/>
      </c>
      <c r="S220" s="174" t="e">
        <f t="shared" si="33"/>
        <v>#VALUE!</v>
      </c>
      <c r="T220" s="174" t="e">
        <f t="shared" si="41"/>
        <v>#VALUE!</v>
      </c>
      <c r="U220" s="173">
        <f>'HP-ICS, V5-Sep24'!AU222</f>
        <v>0</v>
      </c>
      <c r="V220" s="174">
        <f t="shared" si="42"/>
        <v>1</v>
      </c>
      <c r="W220" s="175" t="e">
        <f t="shared" si="34"/>
        <v>#DIV/0!</v>
      </c>
      <c r="X220" s="176" t="e">
        <f t="shared" si="43"/>
        <v>#DIV/0!</v>
      </c>
    </row>
    <row r="221" spans="1:24" x14ac:dyDescent="0.3">
      <c r="A221" s="172" t="str">
        <f>'HP-ICS, V5-Sep24'!D223</f>
        <v>Guatemala</v>
      </c>
      <c r="B221" s="172" cm="1">
        <f t="array" ref="B221">IF(OR(A221=DATA!$H$2:$H$13),3,IF(OR(A221=DATA!$H$14:$H$119),2,1))</f>
        <v>1</v>
      </c>
      <c r="C221" s="173">
        <f>'HP-ICS, V5-Sep24'!L223</f>
        <v>0</v>
      </c>
      <c r="D221" s="172" t="str">
        <f>IF(AND(C221&gt;='Risk(Area, dist)'!$C$9, C221&lt;='Risk(Area, dist)'!$E$9), 1, IF(AND(C221&gt;'Risk(Area, dist)'!$C$10, C221&lt;='Risk(Area, dist)'!$E$10), 2, IF(C221&gt;='Risk(Area, dist)'!$C$11, 3, "")))</f>
        <v/>
      </c>
      <c r="E221" s="172">
        <f>'HP-ICS, V5-Sep24'!G223</f>
        <v>0</v>
      </c>
      <c r="F221" s="174" t="str">
        <f>IF(AND(E221&gt;='Risk(Area, dist)'!$H$9, E221&lt;='Risk(Area, dist)'!$J$9), 1, IF(AND(E221&gt;'Risk(Area, dist)'!$H$10, E221&lt;='Risk(Area, dist)'!$J$10), 2, IF(E221&gt;='Risk(Area, dist)'!$H$11, 3, "")))</f>
        <v/>
      </c>
      <c r="G221" s="174">
        <f>'HP-ICS, V5-Sep24'!AJ223</f>
        <v>0</v>
      </c>
      <c r="H221" s="174">
        <f t="shared" si="35"/>
        <v>3</v>
      </c>
      <c r="I221" s="177" t="e">
        <f>('HP-ICS, V5-Sep24'!AM223-'HP-ICS, V5-Sep24'!S223)/'HP-ICS, V5-Sep24'!S223</f>
        <v>#DIV/0!</v>
      </c>
      <c r="J221" s="174" t="e">
        <f t="shared" si="36"/>
        <v>#DIV/0!</v>
      </c>
      <c r="K221" s="172">
        <f>'HP-ICS, V5-Sep24'!U223</f>
        <v>0</v>
      </c>
      <c r="L221" s="174" t="str">
        <f t="shared" si="37"/>
        <v/>
      </c>
      <c r="M221" s="173">
        <f>'HP-ICS, V5-Sep24'!AS223</f>
        <v>0</v>
      </c>
      <c r="N221" s="174" t="str">
        <f t="shared" si="38"/>
        <v/>
      </c>
      <c r="O221" s="172">
        <f>'HP-ICS, V5-Sep24'!AO223</f>
        <v>0</v>
      </c>
      <c r="P221" s="174" t="str">
        <f t="shared" si="39"/>
        <v/>
      </c>
      <c r="Q221" s="172">
        <f>'HP-ICS, V5-Sep24'!AT223</f>
        <v>0</v>
      </c>
      <c r="R221" s="174" t="str">
        <f t="shared" si="40"/>
        <v/>
      </c>
      <c r="S221" s="174" t="e">
        <f t="shared" si="33"/>
        <v>#VALUE!</v>
      </c>
      <c r="T221" s="174" t="e">
        <f t="shared" si="41"/>
        <v>#VALUE!</v>
      </c>
      <c r="U221" s="173">
        <f>'HP-ICS, V5-Sep24'!AU223</f>
        <v>0</v>
      </c>
      <c r="V221" s="174">
        <f t="shared" si="42"/>
        <v>1</v>
      </c>
      <c r="W221" s="175" t="e">
        <f t="shared" si="34"/>
        <v>#DIV/0!</v>
      </c>
      <c r="X221" s="176" t="e">
        <f t="shared" si="43"/>
        <v>#DIV/0!</v>
      </c>
    </row>
    <row r="222" spans="1:24" x14ac:dyDescent="0.3">
      <c r="A222" s="172" t="str">
        <f>'HP-ICS, V5-Sep24'!D224</f>
        <v>Guatemala</v>
      </c>
      <c r="B222" s="172" cm="1">
        <f t="array" ref="B222">IF(OR(A222=DATA!$H$2:$H$13),3,IF(OR(A222=DATA!$H$14:$H$119),2,1))</f>
        <v>1</v>
      </c>
      <c r="C222" s="173">
        <f>'HP-ICS, V5-Sep24'!L224</f>
        <v>0</v>
      </c>
      <c r="D222" s="172" t="str">
        <f>IF(AND(C222&gt;='Risk(Area, dist)'!$C$9, C222&lt;='Risk(Area, dist)'!$E$9), 1, IF(AND(C222&gt;'Risk(Area, dist)'!$C$10, C222&lt;='Risk(Area, dist)'!$E$10), 2, IF(C222&gt;='Risk(Area, dist)'!$C$11, 3, "")))</f>
        <v/>
      </c>
      <c r="E222" s="172">
        <f>'HP-ICS, V5-Sep24'!G224</f>
        <v>0</v>
      </c>
      <c r="F222" s="174" t="str">
        <f>IF(AND(E222&gt;='Risk(Area, dist)'!$H$9, E222&lt;='Risk(Area, dist)'!$J$9), 1, IF(AND(E222&gt;'Risk(Area, dist)'!$H$10, E222&lt;='Risk(Area, dist)'!$J$10), 2, IF(E222&gt;='Risk(Area, dist)'!$H$11, 3, "")))</f>
        <v/>
      </c>
      <c r="G222" s="174">
        <f>'HP-ICS, V5-Sep24'!AJ224</f>
        <v>0</v>
      </c>
      <c r="H222" s="174">
        <f t="shared" si="35"/>
        <v>3</v>
      </c>
      <c r="I222" s="177" t="e">
        <f>('HP-ICS, V5-Sep24'!AM224-'HP-ICS, V5-Sep24'!S224)/'HP-ICS, V5-Sep24'!S224</f>
        <v>#DIV/0!</v>
      </c>
      <c r="J222" s="174" t="e">
        <f t="shared" si="36"/>
        <v>#DIV/0!</v>
      </c>
      <c r="K222" s="172">
        <f>'HP-ICS, V5-Sep24'!U224</f>
        <v>0</v>
      </c>
      <c r="L222" s="174" t="str">
        <f t="shared" si="37"/>
        <v/>
      </c>
      <c r="M222" s="173">
        <f>'HP-ICS, V5-Sep24'!AS224</f>
        <v>0</v>
      </c>
      <c r="N222" s="174" t="str">
        <f t="shared" si="38"/>
        <v/>
      </c>
      <c r="O222" s="172">
        <f>'HP-ICS, V5-Sep24'!AO224</f>
        <v>0</v>
      </c>
      <c r="P222" s="174" t="str">
        <f t="shared" si="39"/>
        <v/>
      </c>
      <c r="Q222" s="172">
        <f>'HP-ICS, V5-Sep24'!AT224</f>
        <v>0</v>
      </c>
      <c r="R222" s="174" t="str">
        <f t="shared" si="40"/>
        <v/>
      </c>
      <c r="S222" s="174" t="e">
        <f t="shared" si="33"/>
        <v>#VALUE!</v>
      </c>
      <c r="T222" s="174" t="e">
        <f t="shared" si="41"/>
        <v>#VALUE!</v>
      </c>
      <c r="U222" s="173">
        <f>'HP-ICS, V5-Sep24'!AU224</f>
        <v>0</v>
      </c>
      <c r="V222" s="174">
        <f t="shared" si="42"/>
        <v>1</v>
      </c>
      <c r="W222" s="175" t="e">
        <f t="shared" si="34"/>
        <v>#DIV/0!</v>
      </c>
      <c r="X222" s="176" t="e">
        <f t="shared" si="43"/>
        <v>#DIV/0!</v>
      </c>
    </row>
    <row r="223" spans="1:24" x14ac:dyDescent="0.3">
      <c r="A223" s="172" t="str">
        <f>'HP-ICS, V5-Sep24'!D225</f>
        <v>Guatemala</v>
      </c>
      <c r="B223" s="172" cm="1">
        <f t="array" ref="B223">IF(OR(A223=DATA!$H$2:$H$13),3,IF(OR(A223=DATA!$H$14:$H$119),2,1))</f>
        <v>1</v>
      </c>
      <c r="C223" s="173">
        <f>'HP-ICS, V5-Sep24'!L225</f>
        <v>0</v>
      </c>
      <c r="D223" s="172" t="str">
        <f>IF(AND(C223&gt;='Risk(Area, dist)'!$C$9, C223&lt;='Risk(Area, dist)'!$E$9), 1, IF(AND(C223&gt;'Risk(Area, dist)'!$C$10, C223&lt;='Risk(Area, dist)'!$E$10), 2, IF(C223&gt;='Risk(Area, dist)'!$C$11, 3, "")))</f>
        <v/>
      </c>
      <c r="E223" s="172">
        <f>'HP-ICS, V5-Sep24'!G225</f>
        <v>0</v>
      </c>
      <c r="F223" s="174" t="str">
        <f>IF(AND(E223&gt;='Risk(Area, dist)'!$H$9, E223&lt;='Risk(Area, dist)'!$J$9), 1, IF(AND(E223&gt;'Risk(Area, dist)'!$H$10, E223&lt;='Risk(Area, dist)'!$J$10), 2, IF(E223&gt;='Risk(Area, dist)'!$H$11, 3, "")))</f>
        <v/>
      </c>
      <c r="G223" s="174">
        <f>'HP-ICS, V5-Sep24'!AJ225</f>
        <v>0</v>
      </c>
      <c r="H223" s="174">
        <f t="shared" si="35"/>
        <v>3</v>
      </c>
      <c r="I223" s="177" t="e">
        <f>('HP-ICS, V5-Sep24'!AM225-'HP-ICS, V5-Sep24'!S225)/'HP-ICS, V5-Sep24'!S225</f>
        <v>#DIV/0!</v>
      </c>
      <c r="J223" s="174" t="e">
        <f t="shared" si="36"/>
        <v>#DIV/0!</v>
      </c>
      <c r="K223" s="172">
        <f>'HP-ICS, V5-Sep24'!U225</f>
        <v>0</v>
      </c>
      <c r="L223" s="174" t="str">
        <f t="shared" si="37"/>
        <v/>
      </c>
      <c r="M223" s="173">
        <f>'HP-ICS, V5-Sep24'!AS225</f>
        <v>0</v>
      </c>
      <c r="N223" s="174" t="str">
        <f t="shared" si="38"/>
        <v/>
      </c>
      <c r="O223" s="172">
        <f>'HP-ICS, V5-Sep24'!AO225</f>
        <v>0</v>
      </c>
      <c r="P223" s="174" t="str">
        <f t="shared" si="39"/>
        <v/>
      </c>
      <c r="Q223" s="172">
        <f>'HP-ICS, V5-Sep24'!AT225</f>
        <v>0</v>
      </c>
      <c r="R223" s="174" t="str">
        <f t="shared" si="40"/>
        <v/>
      </c>
      <c r="S223" s="174" t="e">
        <f t="shared" si="33"/>
        <v>#VALUE!</v>
      </c>
      <c r="T223" s="174" t="e">
        <f t="shared" si="41"/>
        <v>#VALUE!</v>
      </c>
      <c r="U223" s="173">
        <f>'HP-ICS, V5-Sep24'!AU225</f>
        <v>0</v>
      </c>
      <c r="V223" s="174">
        <f t="shared" si="42"/>
        <v>1</v>
      </c>
      <c r="W223" s="175" t="e">
        <f t="shared" si="34"/>
        <v>#DIV/0!</v>
      </c>
      <c r="X223" s="176" t="e">
        <f t="shared" si="43"/>
        <v>#DIV/0!</v>
      </c>
    </row>
    <row r="224" spans="1:24" x14ac:dyDescent="0.3">
      <c r="A224" s="172" t="str">
        <f>'HP-ICS, V5-Sep24'!D226</f>
        <v>Guatemala</v>
      </c>
      <c r="B224" s="172" cm="1">
        <f t="array" ref="B224">IF(OR(A224=DATA!$H$2:$H$13),3,IF(OR(A224=DATA!$H$14:$H$119),2,1))</f>
        <v>1</v>
      </c>
      <c r="C224" s="173">
        <f>'HP-ICS, V5-Sep24'!L226</f>
        <v>0</v>
      </c>
      <c r="D224" s="172" t="str">
        <f>IF(AND(C224&gt;='Risk(Area, dist)'!$C$9, C224&lt;='Risk(Area, dist)'!$E$9), 1, IF(AND(C224&gt;'Risk(Area, dist)'!$C$10, C224&lt;='Risk(Area, dist)'!$E$10), 2, IF(C224&gt;='Risk(Area, dist)'!$C$11, 3, "")))</f>
        <v/>
      </c>
      <c r="E224" s="172">
        <f>'HP-ICS, V5-Sep24'!G226</f>
        <v>0</v>
      </c>
      <c r="F224" s="174" t="str">
        <f>IF(AND(E224&gt;='Risk(Area, dist)'!$H$9, E224&lt;='Risk(Area, dist)'!$J$9), 1, IF(AND(E224&gt;'Risk(Area, dist)'!$H$10, E224&lt;='Risk(Area, dist)'!$J$10), 2, IF(E224&gt;='Risk(Area, dist)'!$H$11, 3, "")))</f>
        <v/>
      </c>
      <c r="G224" s="174">
        <f>'HP-ICS, V5-Sep24'!AJ226</f>
        <v>0</v>
      </c>
      <c r="H224" s="174">
        <f t="shared" si="35"/>
        <v>3</v>
      </c>
      <c r="I224" s="177" t="e">
        <f>('HP-ICS, V5-Sep24'!AM226-'HP-ICS, V5-Sep24'!S226)/'HP-ICS, V5-Sep24'!S226</f>
        <v>#DIV/0!</v>
      </c>
      <c r="J224" s="174" t="e">
        <f t="shared" si="36"/>
        <v>#DIV/0!</v>
      </c>
      <c r="K224" s="172">
        <f>'HP-ICS, V5-Sep24'!U226</f>
        <v>0</v>
      </c>
      <c r="L224" s="174" t="str">
        <f t="shared" si="37"/>
        <v/>
      </c>
      <c r="M224" s="173">
        <f>'HP-ICS, V5-Sep24'!AS226</f>
        <v>0</v>
      </c>
      <c r="N224" s="174" t="str">
        <f t="shared" si="38"/>
        <v/>
      </c>
      <c r="O224" s="172">
        <f>'HP-ICS, V5-Sep24'!AO226</f>
        <v>0</v>
      </c>
      <c r="P224" s="174" t="str">
        <f t="shared" si="39"/>
        <v/>
      </c>
      <c r="Q224" s="172">
        <f>'HP-ICS, V5-Sep24'!AT226</f>
        <v>0</v>
      </c>
      <c r="R224" s="174" t="str">
        <f t="shared" si="40"/>
        <v/>
      </c>
      <c r="S224" s="174" t="e">
        <f t="shared" si="33"/>
        <v>#VALUE!</v>
      </c>
      <c r="T224" s="174" t="e">
        <f t="shared" si="41"/>
        <v>#VALUE!</v>
      </c>
      <c r="U224" s="173">
        <f>'HP-ICS, V5-Sep24'!AU226</f>
        <v>0</v>
      </c>
      <c r="V224" s="174">
        <f t="shared" si="42"/>
        <v>1</v>
      </c>
      <c r="W224" s="175" t="e">
        <f t="shared" si="34"/>
        <v>#DIV/0!</v>
      </c>
      <c r="X224" s="176" t="e">
        <f t="shared" si="43"/>
        <v>#DIV/0!</v>
      </c>
    </row>
    <row r="225" spans="1:24" x14ac:dyDescent="0.3">
      <c r="A225" s="172" t="str">
        <f>'HP-ICS, V5-Sep24'!D227</f>
        <v>Guatemala</v>
      </c>
      <c r="B225" s="172" cm="1">
        <f t="array" ref="B225">IF(OR(A225=DATA!$H$2:$H$13),3,IF(OR(A225=DATA!$H$14:$H$119),2,1))</f>
        <v>1</v>
      </c>
      <c r="C225" s="173">
        <f>'HP-ICS, V5-Sep24'!L227</f>
        <v>0</v>
      </c>
      <c r="D225" s="172" t="str">
        <f>IF(AND(C225&gt;='Risk(Area, dist)'!$C$9, C225&lt;='Risk(Area, dist)'!$E$9), 1, IF(AND(C225&gt;'Risk(Area, dist)'!$C$10, C225&lt;='Risk(Area, dist)'!$E$10), 2, IF(C225&gt;='Risk(Area, dist)'!$C$11, 3, "")))</f>
        <v/>
      </c>
      <c r="E225" s="172">
        <f>'HP-ICS, V5-Sep24'!G227</f>
        <v>0</v>
      </c>
      <c r="F225" s="174" t="str">
        <f>IF(AND(E225&gt;='Risk(Area, dist)'!$H$9, E225&lt;='Risk(Area, dist)'!$J$9), 1, IF(AND(E225&gt;'Risk(Area, dist)'!$H$10, E225&lt;='Risk(Area, dist)'!$J$10), 2, IF(E225&gt;='Risk(Area, dist)'!$H$11, 3, "")))</f>
        <v/>
      </c>
      <c r="G225" s="174">
        <f>'HP-ICS, V5-Sep24'!AJ227</f>
        <v>0</v>
      </c>
      <c r="H225" s="174">
        <f t="shared" si="35"/>
        <v>3</v>
      </c>
      <c r="I225" s="177" t="e">
        <f>('HP-ICS, V5-Sep24'!AM227-'HP-ICS, V5-Sep24'!S227)/'HP-ICS, V5-Sep24'!S227</f>
        <v>#DIV/0!</v>
      </c>
      <c r="J225" s="174" t="e">
        <f t="shared" si="36"/>
        <v>#DIV/0!</v>
      </c>
      <c r="K225" s="172">
        <f>'HP-ICS, V5-Sep24'!U227</f>
        <v>0</v>
      </c>
      <c r="L225" s="174" t="str">
        <f t="shared" si="37"/>
        <v/>
      </c>
      <c r="M225" s="173">
        <f>'HP-ICS, V5-Sep24'!AS227</f>
        <v>0</v>
      </c>
      <c r="N225" s="174" t="str">
        <f t="shared" si="38"/>
        <v/>
      </c>
      <c r="O225" s="172">
        <f>'HP-ICS, V5-Sep24'!AO227</f>
        <v>0</v>
      </c>
      <c r="P225" s="174" t="str">
        <f t="shared" si="39"/>
        <v/>
      </c>
      <c r="Q225" s="172">
        <f>'HP-ICS, V5-Sep24'!AT227</f>
        <v>0</v>
      </c>
      <c r="R225" s="174" t="str">
        <f t="shared" si="40"/>
        <v/>
      </c>
      <c r="S225" s="174" t="e">
        <f t="shared" si="33"/>
        <v>#VALUE!</v>
      </c>
      <c r="T225" s="174" t="e">
        <f t="shared" si="41"/>
        <v>#VALUE!</v>
      </c>
      <c r="U225" s="173">
        <f>'HP-ICS, V5-Sep24'!AU227</f>
        <v>0</v>
      </c>
      <c r="V225" s="174">
        <f t="shared" si="42"/>
        <v>1</v>
      </c>
      <c r="W225" s="175" t="e">
        <f t="shared" si="34"/>
        <v>#DIV/0!</v>
      </c>
      <c r="X225" s="176" t="e">
        <f t="shared" si="43"/>
        <v>#DIV/0!</v>
      </c>
    </row>
    <row r="226" spans="1:24" x14ac:dyDescent="0.3">
      <c r="A226" s="172" t="str">
        <f>'HP-ICS, V5-Sep24'!D228</f>
        <v>Guatemala</v>
      </c>
      <c r="B226" s="172" cm="1">
        <f t="array" ref="B226">IF(OR(A226=DATA!$H$2:$H$13),3,IF(OR(A226=DATA!$H$14:$H$119),2,1))</f>
        <v>1</v>
      </c>
      <c r="C226" s="173">
        <f>'HP-ICS, V5-Sep24'!L228</f>
        <v>0</v>
      </c>
      <c r="D226" s="172" t="str">
        <f>IF(AND(C226&gt;='Risk(Area, dist)'!$C$9, C226&lt;='Risk(Area, dist)'!$E$9), 1, IF(AND(C226&gt;'Risk(Area, dist)'!$C$10, C226&lt;='Risk(Area, dist)'!$E$10), 2, IF(C226&gt;='Risk(Area, dist)'!$C$11, 3, "")))</f>
        <v/>
      </c>
      <c r="E226" s="172">
        <f>'HP-ICS, V5-Sep24'!G228</f>
        <v>0</v>
      </c>
      <c r="F226" s="174" t="str">
        <f>IF(AND(E226&gt;='Risk(Area, dist)'!$H$9, E226&lt;='Risk(Area, dist)'!$J$9), 1, IF(AND(E226&gt;'Risk(Area, dist)'!$H$10, E226&lt;='Risk(Area, dist)'!$J$10), 2, IF(E226&gt;='Risk(Area, dist)'!$H$11, 3, "")))</f>
        <v/>
      </c>
      <c r="G226" s="174">
        <f>'HP-ICS, V5-Sep24'!AJ228</f>
        <v>0</v>
      </c>
      <c r="H226" s="174">
        <f t="shared" si="35"/>
        <v>3</v>
      </c>
      <c r="I226" s="177" t="e">
        <f>('HP-ICS, V5-Sep24'!AM228-'HP-ICS, V5-Sep24'!S228)/'HP-ICS, V5-Sep24'!S228</f>
        <v>#DIV/0!</v>
      </c>
      <c r="J226" s="174" t="e">
        <f t="shared" si="36"/>
        <v>#DIV/0!</v>
      </c>
      <c r="K226" s="172">
        <f>'HP-ICS, V5-Sep24'!U228</f>
        <v>0</v>
      </c>
      <c r="L226" s="174" t="str">
        <f t="shared" si="37"/>
        <v/>
      </c>
      <c r="M226" s="173">
        <f>'HP-ICS, V5-Sep24'!AS228</f>
        <v>0</v>
      </c>
      <c r="N226" s="174" t="str">
        <f t="shared" si="38"/>
        <v/>
      </c>
      <c r="O226" s="172">
        <f>'HP-ICS, V5-Sep24'!AO228</f>
        <v>0</v>
      </c>
      <c r="P226" s="174" t="str">
        <f t="shared" si="39"/>
        <v/>
      </c>
      <c r="Q226" s="172">
        <f>'HP-ICS, V5-Sep24'!AT228</f>
        <v>0</v>
      </c>
      <c r="R226" s="174" t="str">
        <f t="shared" si="40"/>
        <v/>
      </c>
      <c r="S226" s="174" t="e">
        <f t="shared" si="33"/>
        <v>#VALUE!</v>
      </c>
      <c r="T226" s="174" t="e">
        <f t="shared" si="41"/>
        <v>#VALUE!</v>
      </c>
      <c r="U226" s="173">
        <f>'HP-ICS, V5-Sep24'!AU228</f>
        <v>0</v>
      </c>
      <c r="V226" s="174">
        <f t="shared" si="42"/>
        <v>1</v>
      </c>
      <c r="W226" s="175" t="e">
        <f t="shared" si="34"/>
        <v>#DIV/0!</v>
      </c>
      <c r="X226" s="176" t="e">
        <f t="shared" si="43"/>
        <v>#DIV/0!</v>
      </c>
    </row>
    <row r="227" spans="1:24" x14ac:dyDescent="0.3">
      <c r="A227" s="172" t="str">
        <f>'HP-ICS, V5-Sep24'!D229</f>
        <v>Guatemala</v>
      </c>
      <c r="B227" s="172" cm="1">
        <f t="array" ref="B227">IF(OR(A227=DATA!$H$2:$H$13),3,IF(OR(A227=DATA!$H$14:$H$119),2,1))</f>
        <v>1</v>
      </c>
      <c r="C227" s="173">
        <f>'HP-ICS, V5-Sep24'!L229</f>
        <v>0</v>
      </c>
      <c r="D227" s="172" t="str">
        <f>IF(AND(C227&gt;='Risk(Area, dist)'!$C$9, C227&lt;='Risk(Area, dist)'!$E$9), 1, IF(AND(C227&gt;'Risk(Area, dist)'!$C$10, C227&lt;='Risk(Area, dist)'!$E$10), 2, IF(C227&gt;='Risk(Area, dist)'!$C$11, 3, "")))</f>
        <v/>
      </c>
      <c r="E227" s="172">
        <f>'HP-ICS, V5-Sep24'!G229</f>
        <v>0</v>
      </c>
      <c r="F227" s="174" t="str">
        <f>IF(AND(E227&gt;='Risk(Area, dist)'!$H$9, E227&lt;='Risk(Area, dist)'!$J$9), 1, IF(AND(E227&gt;'Risk(Area, dist)'!$H$10, E227&lt;='Risk(Area, dist)'!$J$10), 2, IF(E227&gt;='Risk(Area, dist)'!$H$11, 3, "")))</f>
        <v/>
      </c>
      <c r="G227" s="174">
        <f>'HP-ICS, V5-Sep24'!AJ229</f>
        <v>0</v>
      </c>
      <c r="H227" s="174">
        <f t="shared" si="35"/>
        <v>3</v>
      </c>
      <c r="I227" s="177" t="e">
        <f>('HP-ICS, V5-Sep24'!AM229-'HP-ICS, V5-Sep24'!S229)/'HP-ICS, V5-Sep24'!S229</f>
        <v>#DIV/0!</v>
      </c>
      <c r="J227" s="174" t="e">
        <f t="shared" si="36"/>
        <v>#DIV/0!</v>
      </c>
      <c r="K227" s="172">
        <f>'HP-ICS, V5-Sep24'!U229</f>
        <v>0</v>
      </c>
      <c r="L227" s="174" t="str">
        <f t="shared" si="37"/>
        <v/>
      </c>
      <c r="M227" s="173">
        <f>'HP-ICS, V5-Sep24'!AS229</f>
        <v>0</v>
      </c>
      <c r="N227" s="174" t="str">
        <f t="shared" si="38"/>
        <v/>
      </c>
      <c r="O227" s="172">
        <f>'HP-ICS, V5-Sep24'!AO229</f>
        <v>0</v>
      </c>
      <c r="P227" s="174" t="str">
        <f t="shared" si="39"/>
        <v/>
      </c>
      <c r="Q227" s="172">
        <f>'HP-ICS, V5-Sep24'!AT229</f>
        <v>0</v>
      </c>
      <c r="R227" s="174" t="str">
        <f t="shared" si="40"/>
        <v/>
      </c>
      <c r="S227" s="174" t="e">
        <f t="shared" si="33"/>
        <v>#VALUE!</v>
      </c>
      <c r="T227" s="174" t="e">
        <f t="shared" si="41"/>
        <v>#VALUE!</v>
      </c>
      <c r="U227" s="173">
        <f>'HP-ICS, V5-Sep24'!AU229</f>
        <v>0</v>
      </c>
      <c r="V227" s="174">
        <f t="shared" si="42"/>
        <v>1</v>
      </c>
      <c r="W227" s="175" t="e">
        <f t="shared" si="34"/>
        <v>#DIV/0!</v>
      </c>
      <c r="X227" s="176" t="e">
        <f t="shared" si="43"/>
        <v>#DIV/0!</v>
      </c>
    </row>
    <row r="228" spans="1:24" x14ac:dyDescent="0.3">
      <c r="A228" s="172" t="str">
        <f>'HP-ICS, V5-Sep24'!D230</f>
        <v>Guatemala</v>
      </c>
      <c r="B228" s="172" cm="1">
        <f t="array" ref="B228">IF(OR(A228=DATA!$H$2:$H$13),3,IF(OR(A228=DATA!$H$14:$H$119),2,1))</f>
        <v>1</v>
      </c>
      <c r="C228" s="173">
        <f>'HP-ICS, V5-Sep24'!L230</f>
        <v>0</v>
      </c>
      <c r="D228" s="172" t="str">
        <f>IF(AND(C228&gt;='Risk(Area, dist)'!$C$9, C228&lt;='Risk(Area, dist)'!$E$9), 1, IF(AND(C228&gt;'Risk(Area, dist)'!$C$10, C228&lt;='Risk(Area, dist)'!$E$10), 2, IF(C228&gt;='Risk(Area, dist)'!$C$11, 3, "")))</f>
        <v/>
      </c>
      <c r="E228" s="172">
        <f>'HP-ICS, V5-Sep24'!G230</f>
        <v>0</v>
      </c>
      <c r="F228" s="174" t="str">
        <f>IF(AND(E228&gt;='Risk(Area, dist)'!$H$9, E228&lt;='Risk(Area, dist)'!$J$9), 1, IF(AND(E228&gt;'Risk(Area, dist)'!$H$10, E228&lt;='Risk(Area, dist)'!$J$10), 2, IF(E228&gt;='Risk(Area, dist)'!$H$11, 3, "")))</f>
        <v/>
      </c>
      <c r="G228" s="174">
        <f>'HP-ICS, V5-Sep24'!AJ230</f>
        <v>0</v>
      </c>
      <c r="H228" s="174">
        <f t="shared" si="35"/>
        <v>3</v>
      </c>
      <c r="I228" s="177" t="e">
        <f>('HP-ICS, V5-Sep24'!AM230-'HP-ICS, V5-Sep24'!S230)/'HP-ICS, V5-Sep24'!S230</f>
        <v>#DIV/0!</v>
      </c>
      <c r="J228" s="174" t="e">
        <f t="shared" si="36"/>
        <v>#DIV/0!</v>
      </c>
      <c r="K228" s="172">
        <f>'HP-ICS, V5-Sep24'!U230</f>
        <v>0</v>
      </c>
      <c r="L228" s="174" t="str">
        <f t="shared" si="37"/>
        <v/>
      </c>
      <c r="M228" s="173">
        <f>'HP-ICS, V5-Sep24'!AS230</f>
        <v>0</v>
      </c>
      <c r="N228" s="174" t="str">
        <f t="shared" si="38"/>
        <v/>
      </c>
      <c r="O228" s="172">
        <f>'HP-ICS, V5-Sep24'!AO230</f>
        <v>0</v>
      </c>
      <c r="P228" s="174" t="str">
        <f t="shared" si="39"/>
        <v/>
      </c>
      <c r="Q228" s="172">
        <f>'HP-ICS, V5-Sep24'!AT230</f>
        <v>0</v>
      </c>
      <c r="R228" s="174" t="str">
        <f t="shared" si="40"/>
        <v/>
      </c>
      <c r="S228" s="174" t="e">
        <f t="shared" si="33"/>
        <v>#VALUE!</v>
      </c>
      <c r="T228" s="174" t="e">
        <f t="shared" si="41"/>
        <v>#VALUE!</v>
      </c>
      <c r="U228" s="173">
        <f>'HP-ICS, V5-Sep24'!AU230</f>
        <v>0</v>
      </c>
      <c r="V228" s="174">
        <f t="shared" si="42"/>
        <v>1</v>
      </c>
      <c r="W228" s="175" t="e">
        <f t="shared" si="34"/>
        <v>#DIV/0!</v>
      </c>
      <c r="X228" s="176" t="e">
        <f t="shared" si="43"/>
        <v>#DIV/0!</v>
      </c>
    </row>
    <row r="229" spans="1:24" x14ac:dyDescent="0.3">
      <c r="A229" s="172" t="str">
        <f>'HP-ICS, V5-Sep24'!D231</f>
        <v>Guatemala</v>
      </c>
      <c r="B229" s="172" cm="1">
        <f t="array" ref="B229">IF(OR(A229=DATA!$H$2:$H$13),3,IF(OR(A229=DATA!$H$14:$H$119),2,1))</f>
        <v>1</v>
      </c>
      <c r="C229" s="173">
        <f>'HP-ICS, V5-Sep24'!L231</f>
        <v>0</v>
      </c>
      <c r="D229" s="172" t="str">
        <f>IF(AND(C229&gt;='Risk(Area, dist)'!$C$9, C229&lt;='Risk(Area, dist)'!$E$9), 1, IF(AND(C229&gt;'Risk(Area, dist)'!$C$10, C229&lt;='Risk(Area, dist)'!$E$10), 2, IF(C229&gt;='Risk(Area, dist)'!$C$11, 3, "")))</f>
        <v/>
      </c>
      <c r="E229" s="172">
        <f>'HP-ICS, V5-Sep24'!G231</f>
        <v>0</v>
      </c>
      <c r="F229" s="174" t="str">
        <f>IF(AND(E229&gt;='Risk(Area, dist)'!$H$9, E229&lt;='Risk(Area, dist)'!$J$9), 1, IF(AND(E229&gt;'Risk(Area, dist)'!$H$10, E229&lt;='Risk(Area, dist)'!$J$10), 2, IF(E229&gt;='Risk(Area, dist)'!$H$11, 3, "")))</f>
        <v/>
      </c>
      <c r="G229" s="174">
        <f>'HP-ICS, V5-Sep24'!AJ231</f>
        <v>0</v>
      </c>
      <c r="H229" s="174">
        <f t="shared" si="35"/>
        <v>3</v>
      </c>
      <c r="I229" s="177" t="e">
        <f>('HP-ICS, V5-Sep24'!AM231-'HP-ICS, V5-Sep24'!S231)/'HP-ICS, V5-Sep24'!S231</f>
        <v>#DIV/0!</v>
      </c>
      <c r="J229" s="174" t="e">
        <f t="shared" si="36"/>
        <v>#DIV/0!</v>
      </c>
      <c r="K229" s="172">
        <f>'HP-ICS, V5-Sep24'!U231</f>
        <v>0</v>
      </c>
      <c r="L229" s="174" t="str">
        <f t="shared" si="37"/>
        <v/>
      </c>
      <c r="M229" s="173">
        <f>'HP-ICS, V5-Sep24'!AS231</f>
        <v>0</v>
      </c>
      <c r="N229" s="174" t="str">
        <f t="shared" si="38"/>
        <v/>
      </c>
      <c r="O229" s="172">
        <f>'HP-ICS, V5-Sep24'!AO231</f>
        <v>0</v>
      </c>
      <c r="P229" s="174" t="str">
        <f t="shared" si="39"/>
        <v/>
      </c>
      <c r="Q229" s="172">
        <f>'HP-ICS, V5-Sep24'!AT231</f>
        <v>0</v>
      </c>
      <c r="R229" s="174" t="str">
        <f t="shared" si="40"/>
        <v/>
      </c>
      <c r="S229" s="174" t="e">
        <f t="shared" si="33"/>
        <v>#VALUE!</v>
      </c>
      <c r="T229" s="174" t="e">
        <f t="shared" si="41"/>
        <v>#VALUE!</v>
      </c>
      <c r="U229" s="173">
        <f>'HP-ICS, V5-Sep24'!AU231</f>
        <v>0</v>
      </c>
      <c r="V229" s="174">
        <f t="shared" si="42"/>
        <v>1</v>
      </c>
      <c r="W229" s="175" t="e">
        <f t="shared" si="34"/>
        <v>#DIV/0!</v>
      </c>
      <c r="X229" s="176" t="e">
        <f t="shared" si="43"/>
        <v>#DIV/0!</v>
      </c>
    </row>
    <row r="230" spans="1:24" x14ac:dyDescent="0.3">
      <c r="A230" s="172" t="str">
        <f>'HP-ICS, V5-Sep24'!D232</f>
        <v>Guatemala</v>
      </c>
      <c r="B230" s="172" cm="1">
        <f t="array" ref="B230">IF(OR(A230=DATA!$H$2:$H$13),3,IF(OR(A230=DATA!$H$14:$H$119),2,1))</f>
        <v>1</v>
      </c>
      <c r="C230" s="173">
        <f>'HP-ICS, V5-Sep24'!L232</f>
        <v>0</v>
      </c>
      <c r="D230" s="172" t="str">
        <f>IF(AND(C230&gt;='Risk(Area, dist)'!$C$9, C230&lt;='Risk(Area, dist)'!$E$9), 1, IF(AND(C230&gt;'Risk(Area, dist)'!$C$10, C230&lt;='Risk(Area, dist)'!$E$10), 2, IF(C230&gt;='Risk(Area, dist)'!$C$11, 3, "")))</f>
        <v/>
      </c>
      <c r="E230" s="172">
        <f>'HP-ICS, V5-Sep24'!G232</f>
        <v>0</v>
      </c>
      <c r="F230" s="174" t="str">
        <f>IF(AND(E230&gt;='Risk(Area, dist)'!$H$9, E230&lt;='Risk(Area, dist)'!$J$9), 1, IF(AND(E230&gt;'Risk(Area, dist)'!$H$10, E230&lt;='Risk(Area, dist)'!$J$10), 2, IF(E230&gt;='Risk(Area, dist)'!$H$11, 3, "")))</f>
        <v/>
      </c>
      <c r="G230" s="174">
        <f>'HP-ICS, V5-Sep24'!AJ232</f>
        <v>0</v>
      </c>
      <c r="H230" s="174">
        <f t="shared" si="35"/>
        <v>3</v>
      </c>
      <c r="I230" s="177" t="e">
        <f>('HP-ICS, V5-Sep24'!AM232-'HP-ICS, V5-Sep24'!S232)/'HP-ICS, V5-Sep24'!S232</f>
        <v>#DIV/0!</v>
      </c>
      <c r="J230" s="174" t="e">
        <f t="shared" si="36"/>
        <v>#DIV/0!</v>
      </c>
      <c r="K230" s="172">
        <f>'HP-ICS, V5-Sep24'!U232</f>
        <v>0</v>
      </c>
      <c r="L230" s="174" t="str">
        <f t="shared" si="37"/>
        <v/>
      </c>
      <c r="M230" s="173">
        <f>'HP-ICS, V5-Sep24'!AS232</f>
        <v>0</v>
      </c>
      <c r="N230" s="174" t="str">
        <f t="shared" si="38"/>
        <v/>
      </c>
      <c r="O230" s="172">
        <f>'HP-ICS, V5-Sep24'!AO232</f>
        <v>0</v>
      </c>
      <c r="P230" s="174" t="str">
        <f t="shared" si="39"/>
        <v/>
      </c>
      <c r="Q230" s="172">
        <f>'HP-ICS, V5-Sep24'!AT232</f>
        <v>0</v>
      </c>
      <c r="R230" s="174" t="str">
        <f t="shared" si="40"/>
        <v/>
      </c>
      <c r="S230" s="174" t="e">
        <f t="shared" si="33"/>
        <v>#VALUE!</v>
      </c>
      <c r="T230" s="174" t="e">
        <f t="shared" si="41"/>
        <v>#VALUE!</v>
      </c>
      <c r="U230" s="173">
        <f>'HP-ICS, V5-Sep24'!AU232</f>
        <v>0</v>
      </c>
      <c r="V230" s="174">
        <f t="shared" si="42"/>
        <v>1</v>
      </c>
      <c r="W230" s="175" t="e">
        <f t="shared" si="34"/>
        <v>#DIV/0!</v>
      </c>
      <c r="X230" s="176" t="e">
        <f t="shared" si="43"/>
        <v>#DIV/0!</v>
      </c>
    </row>
    <row r="231" spans="1:24" x14ac:dyDescent="0.3">
      <c r="A231" s="172" t="str">
        <f>'HP-ICS, V5-Sep24'!D233</f>
        <v>Guatemala</v>
      </c>
      <c r="B231" s="172" cm="1">
        <f t="array" ref="B231">IF(OR(A231=DATA!$H$2:$H$13),3,IF(OR(A231=DATA!$H$14:$H$119),2,1))</f>
        <v>1</v>
      </c>
      <c r="C231" s="173">
        <f>'HP-ICS, V5-Sep24'!L233</f>
        <v>0</v>
      </c>
      <c r="D231" s="172" t="str">
        <f>IF(AND(C231&gt;='Risk(Area, dist)'!$C$9, C231&lt;='Risk(Area, dist)'!$E$9), 1, IF(AND(C231&gt;'Risk(Area, dist)'!$C$10, C231&lt;='Risk(Area, dist)'!$E$10), 2, IF(C231&gt;='Risk(Area, dist)'!$C$11, 3, "")))</f>
        <v/>
      </c>
      <c r="E231" s="172">
        <f>'HP-ICS, V5-Sep24'!G233</f>
        <v>0</v>
      </c>
      <c r="F231" s="174" t="str">
        <f>IF(AND(E231&gt;='Risk(Area, dist)'!$H$9, E231&lt;='Risk(Area, dist)'!$J$9), 1, IF(AND(E231&gt;'Risk(Area, dist)'!$H$10, E231&lt;='Risk(Area, dist)'!$J$10), 2, IF(E231&gt;='Risk(Area, dist)'!$H$11, 3, "")))</f>
        <v/>
      </c>
      <c r="G231" s="174">
        <f>'HP-ICS, V5-Sep24'!AJ233</f>
        <v>0</v>
      </c>
      <c r="H231" s="174">
        <f t="shared" si="35"/>
        <v>3</v>
      </c>
      <c r="I231" s="177" t="e">
        <f>('HP-ICS, V5-Sep24'!AM233-'HP-ICS, V5-Sep24'!S233)/'HP-ICS, V5-Sep24'!S233</f>
        <v>#DIV/0!</v>
      </c>
      <c r="J231" s="174" t="e">
        <f t="shared" si="36"/>
        <v>#DIV/0!</v>
      </c>
      <c r="K231" s="172">
        <f>'HP-ICS, V5-Sep24'!U233</f>
        <v>0</v>
      </c>
      <c r="L231" s="174" t="str">
        <f t="shared" si="37"/>
        <v/>
      </c>
      <c r="M231" s="173">
        <f>'HP-ICS, V5-Sep24'!AS233</f>
        <v>0</v>
      </c>
      <c r="N231" s="174" t="str">
        <f t="shared" si="38"/>
        <v/>
      </c>
      <c r="O231" s="172">
        <f>'HP-ICS, V5-Sep24'!AO233</f>
        <v>0</v>
      </c>
      <c r="P231" s="174" t="str">
        <f t="shared" si="39"/>
        <v/>
      </c>
      <c r="Q231" s="172">
        <f>'HP-ICS, V5-Sep24'!AT233</f>
        <v>0</v>
      </c>
      <c r="R231" s="174" t="str">
        <f t="shared" si="40"/>
        <v/>
      </c>
      <c r="S231" s="174" t="e">
        <f t="shared" si="33"/>
        <v>#VALUE!</v>
      </c>
      <c r="T231" s="174" t="e">
        <f t="shared" si="41"/>
        <v>#VALUE!</v>
      </c>
      <c r="U231" s="173">
        <f>'HP-ICS, V5-Sep24'!AU233</f>
        <v>0</v>
      </c>
      <c r="V231" s="174">
        <f t="shared" si="42"/>
        <v>1</v>
      </c>
      <c r="W231" s="175" t="e">
        <f t="shared" si="34"/>
        <v>#DIV/0!</v>
      </c>
      <c r="X231" s="176" t="e">
        <f t="shared" si="43"/>
        <v>#DIV/0!</v>
      </c>
    </row>
    <row r="232" spans="1:24" x14ac:dyDescent="0.3">
      <c r="A232" s="172" t="str">
        <f>'HP-ICS, V5-Sep24'!D234</f>
        <v>Guatemala</v>
      </c>
      <c r="B232" s="172" cm="1">
        <f t="array" ref="B232">IF(OR(A232=DATA!$H$2:$H$13),3,IF(OR(A232=DATA!$H$14:$H$119),2,1))</f>
        <v>1</v>
      </c>
      <c r="C232" s="173">
        <f>'HP-ICS, V5-Sep24'!L234</f>
        <v>0</v>
      </c>
      <c r="D232" s="172" t="str">
        <f>IF(AND(C232&gt;='Risk(Area, dist)'!$C$9, C232&lt;='Risk(Area, dist)'!$E$9), 1, IF(AND(C232&gt;'Risk(Area, dist)'!$C$10, C232&lt;='Risk(Area, dist)'!$E$10), 2, IF(C232&gt;='Risk(Area, dist)'!$C$11, 3, "")))</f>
        <v/>
      </c>
      <c r="E232" s="172">
        <f>'HP-ICS, V5-Sep24'!G234</f>
        <v>0</v>
      </c>
      <c r="F232" s="174" t="str">
        <f>IF(AND(E232&gt;='Risk(Area, dist)'!$H$9, E232&lt;='Risk(Area, dist)'!$J$9), 1, IF(AND(E232&gt;'Risk(Area, dist)'!$H$10, E232&lt;='Risk(Area, dist)'!$J$10), 2, IF(E232&gt;='Risk(Area, dist)'!$H$11, 3, "")))</f>
        <v/>
      </c>
      <c r="G232" s="174">
        <f>'HP-ICS, V5-Sep24'!AJ234</f>
        <v>0</v>
      </c>
      <c r="H232" s="174">
        <f t="shared" si="35"/>
        <v>3</v>
      </c>
      <c r="I232" s="177" t="e">
        <f>('HP-ICS, V5-Sep24'!AM234-'HP-ICS, V5-Sep24'!S234)/'HP-ICS, V5-Sep24'!S234</f>
        <v>#DIV/0!</v>
      </c>
      <c r="J232" s="174" t="e">
        <f t="shared" si="36"/>
        <v>#DIV/0!</v>
      </c>
      <c r="K232" s="172">
        <f>'HP-ICS, V5-Sep24'!U234</f>
        <v>0</v>
      </c>
      <c r="L232" s="174" t="str">
        <f t="shared" si="37"/>
        <v/>
      </c>
      <c r="M232" s="173">
        <f>'HP-ICS, V5-Sep24'!AS234</f>
        <v>0</v>
      </c>
      <c r="N232" s="174" t="str">
        <f t="shared" si="38"/>
        <v/>
      </c>
      <c r="O232" s="172">
        <f>'HP-ICS, V5-Sep24'!AO234</f>
        <v>0</v>
      </c>
      <c r="P232" s="174" t="str">
        <f t="shared" si="39"/>
        <v/>
      </c>
      <c r="Q232" s="172">
        <f>'HP-ICS, V5-Sep24'!AT234</f>
        <v>0</v>
      </c>
      <c r="R232" s="174" t="str">
        <f t="shared" si="40"/>
        <v/>
      </c>
      <c r="S232" s="174" t="e">
        <f t="shared" si="33"/>
        <v>#VALUE!</v>
      </c>
      <c r="T232" s="174" t="e">
        <f t="shared" si="41"/>
        <v>#VALUE!</v>
      </c>
      <c r="U232" s="173">
        <f>'HP-ICS, V5-Sep24'!AU234</f>
        <v>0</v>
      </c>
      <c r="V232" s="174">
        <f t="shared" si="42"/>
        <v>1</v>
      </c>
      <c r="W232" s="175" t="e">
        <f t="shared" si="34"/>
        <v>#DIV/0!</v>
      </c>
      <c r="X232" s="176" t="e">
        <f t="shared" si="43"/>
        <v>#DIV/0!</v>
      </c>
    </row>
    <row r="233" spans="1:24" x14ac:dyDescent="0.3">
      <c r="A233" s="172" t="str">
        <f>'HP-ICS, V5-Sep24'!D235</f>
        <v>Guatemala</v>
      </c>
      <c r="B233" s="172" cm="1">
        <f t="array" ref="B233">IF(OR(A233=DATA!$H$2:$H$13),3,IF(OR(A233=DATA!$H$14:$H$119),2,1))</f>
        <v>1</v>
      </c>
      <c r="C233" s="173">
        <f>'HP-ICS, V5-Sep24'!L235</f>
        <v>0</v>
      </c>
      <c r="D233" s="172" t="str">
        <f>IF(AND(C233&gt;='Risk(Area, dist)'!$C$9, C233&lt;='Risk(Area, dist)'!$E$9), 1, IF(AND(C233&gt;'Risk(Area, dist)'!$C$10, C233&lt;='Risk(Area, dist)'!$E$10), 2, IF(C233&gt;='Risk(Area, dist)'!$C$11, 3, "")))</f>
        <v/>
      </c>
      <c r="E233" s="172">
        <f>'HP-ICS, V5-Sep24'!G235</f>
        <v>0</v>
      </c>
      <c r="F233" s="174" t="str">
        <f>IF(AND(E233&gt;='Risk(Area, dist)'!$H$9, E233&lt;='Risk(Area, dist)'!$J$9), 1, IF(AND(E233&gt;'Risk(Area, dist)'!$H$10, E233&lt;='Risk(Area, dist)'!$J$10), 2, IF(E233&gt;='Risk(Area, dist)'!$H$11, 3, "")))</f>
        <v/>
      </c>
      <c r="G233" s="174">
        <f>'HP-ICS, V5-Sep24'!AJ235</f>
        <v>0</v>
      </c>
      <c r="H233" s="174">
        <f t="shared" si="35"/>
        <v>3</v>
      </c>
      <c r="I233" s="177" t="e">
        <f>('HP-ICS, V5-Sep24'!AM235-'HP-ICS, V5-Sep24'!S235)/'HP-ICS, V5-Sep24'!S235</f>
        <v>#DIV/0!</v>
      </c>
      <c r="J233" s="174" t="e">
        <f t="shared" si="36"/>
        <v>#DIV/0!</v>
      </c>
      <c r="K233" s="172">
        <f>'HP-ICS, V5-Sep24'!U235</f>
        <v>0</v>
      </c>
      <c r="L233" s="174" t="str">
        <f t="shared" si="37"/>
        <v/>
      </c>
      <c r="M233" s="173">
        <f>'HP-ICS, V5-Sep24'!AS235</f>
        <v>0</v>
      </c>
      <c r="N233" s="174" t="str">
        <f t="shared" si="38"/>
        <v/>
      </c>
      <c r="O233" s="172">
        <f>'HP-ICS, V5-Sep24'!AO235</f>
        <v>0</v>
      </c>
      <c r="P233" s="174" t="str">
        <f t="shared" si="39"/>
        <v/>
      </c>
      <c r="Q233" s="172">
        <f>'HP-ICS, V5-Sep24'!AT235</f>
        <v>0</v>
      </c>
      <c r="R233" s="174" t="str">
        <f t="shared" si="40"/>
        <v/>
      </c>
      <c r="S233" s="174" t="e">
        <f t="shared" si="33"/>
        <v>#VALUE!</v>
      </c>
      <c r="T233" s="174" t="e">
        <f t="shared" si="41"/>
        <v>#VALUE!</v>
      </c>
      <c r="U233" s="173">
        <f>'HP-ICS, V5-Sep24'!AU235</f>
        <v>0</v>
      </c>
      <c r="V233" s="174">
        <f t="shared" si="42"/>
        <v>1</v>
      </c>
      <c r="W233" s="175" t="e">
        <f t="shared" si="34"/>
        <v>#DIV/0!</v>
      </c>
      <c r="X233" s="176" t="e">
        <f t="shared" si="43"/>
        <v>#DIV/0!</v>
      </c>
    </row>
    <row r="234" spans="1:24" x14ac:dyDescent="0.3">
      <c r="A234" s="172" t="str">
        <f>'HP-ICS, V5-Sep24'!D236</f>
        <v>Guatemala</v>
      </c>
      <c r="B234" s="172" cm="1">
        <f t="array" ref="B234">IF(OR(A234=DATA!$H$2:$H$13),3,IF(OR(A234=DATA!$H$14:$H$119),2,1))</f>
        <v>1</v>
      </c>
      <c r="C234" s="173">
        <f>'HP-ICS, V5-Sep24'!L236</f>
        <v>0</v>
      </c>
      <c r="D234" s="172" t="str">
        <f>IF(AND(C234&gt;='Risk(Area, dist)'!$C$9, C234&lt;='Risk(Area, dist)'!$E$9), 1, IF(AND(C234&gt;'Risk(Area, dist)'!$C$10, C234&lt;='Risk(Area, dist)'!$E$10), 2, IF(C234&gt;='Risk(Area, dist)'!$C$11, 3, "")))</f>
        <v/>
      </c>
      <c r="E234" s="172">
        <f>'HP-ICS, V5-Sep24'!G236</f>
        <v>0</v>
      </c>
      <c r="F234" s="174" t="str">
        <f>IF(AND(E234&gt;='Risk(Area, dist)'!$H$9, E234&lt;='Risk(Area, dist)'!$J$9), 1, IF(AND(E234&gt;'Risk(Area, dist)'!$H$10, E234&lt;='Risk(Area, dist)'!$J$10), 2, IF(E234&gt;='Risk(Area, dist)'!$H$11, 3, "")))</f>
        <v/>
      </c>
      <c r="G234" s="174">
        <f>'HP-ICS, V5-Sep24'!AJ236</f>
        <v>0</v>
      </c>
      <c r="H234" s="174">
        <f t="shared" si="35"/>
        <v>3</v>
      </c>
      <c r="I234" s="177" t="e">
        <f>('HP-ICS, V5-Sep24'!AM236-'HP-ICS, V5-Sep24'!S236)/'HP-ICS, V5-Sep24'!S236</f>
        <v>#DIV/0!</v>
      </c>
      <c r="J234" s="174" t="e">
        <f t="shared" si="36"/>
        <v>#DIV/0!</v>
      </c>
      <c r="K234" s="172">
        <f>'HP-ICS, V5-Sep24'!U236</f>
        <v>0</v>
      </c>
      <c r="L234" s="174" t="str">
        <f t="shared" si="37"/>
        <v/>
      </c>
      <c r="M234" s="173">
        <f>'HP-ICS, V5-Sep24'!AS236</f>
        <v>0</v>
      </c>
      <c r="N234" s="174" t="str">
        <f t="shared" si="38"/>
        <v/>
      </c>
      <c r="O234" s="172">
        <f>'HP-ICS, V5-Sep24'!AO236</f>
        <v>0</v>
      </c>
      <c r="P234" s="174" t="str">
        <f t="shared" si="39"/>
        <v/>
      </c>
      <c r="Q234" s="172">
        <f>'HP-ICS, V5-Sep24'!AT236</f>
        <v>0</v>
      </c>
      <c r="R234" s="174" t="str">
        <f t="shared" si="40"/>
        <v/>
      </c>
      <c r="S234" s="174" t="e">
        <f t="shared" si="33"/>
        <v>#VALUE!</v>
      </c>
      <c r="T234" s="174" t="e">
        <f t="shared" si="41"/>
        <v>#VALUE!</v>
      </c>
      <c r="U234" s="173">
        <f>'HP-ICS, V5-Sep24'!AU236</f>
        <v>0</v>
      </c>
      <c r="V234" s="174">
        <f t="shared" si="42"/>
        <v>1</v>
      </c>
      <c r="W234" s="175" t="e">
        <f t="shared" si="34"/>
        <v>#DIV/0!</v>
      </c>
      <c r="X234" s="176" t="e">
        <f t="shared" si="43"/>
        <v>#DIV/0!</v>
      </c>
    </row>
    <row r="235" spans="1:24" x14ac:dyDescent="0.3">
      <c r="A235" s="172" t="str">
        <f>'HP-ICS, V5-Sep24'!D237</f>
        <v>Guatemala</v>
      </c>
      <c r="B235" s="172" cm="1">
        <f t="array" ref="B235">IF(OR(A235=DATA!$H$2:$H$13),3,IF(OR(A235=DATA!$H$14:$H$119),2,1))</f>
        <v>1</v>
      </c>
      <c r="C235" s="173">
        <f>'HP-ICS, V5-Sep24'!L237</f>
        <v>0</v>
      </c>
      <c r="D235" s="172" t="str">
        <f>IF(AND(C235&gt;='Risk(Area, dist)'!$C$9, C235&lt;='Risk(Area, dist)'!$E$9), 1, IF(AND(C235&gt;'Risk(Area, dist)'!$C$10, C235&lt;='Risk(Area, dist)'!$E$10), 2, IF(C235&gt;='Risk(Area, dist)'!$C$11, 3, "")))</f>
        <v/>
      </c>
      <c r="E235" s="172">
        <f>'HP-ICS, V5-Sep24'!G237</f>
        <v>0</v>
      </c>
      <c r="F235" s="174" t="str">
        <f>IF(AND(E235&gt;='Risk(Area, dist)'!$H$9, E235&lt;='Risk(Area, dist)'!$J$9), 1, IF(AND(E235&gt;'Risk(Area, dist)'!$H$10, E235&lt;='Risk(Area, dist)'!$J$10), 2, IF(E235&gt;='Risk(Area, dist)'!$H$11, 3, "")))</f>
        <v/>
      </c>
      <c r="G235" s="174">
        <f>'HP-ICS, V5-Sep24'!AJ237</f>
        <v>0</v>
      </c>
      <c r="H235" s="174">
        <f t="shared" si="35"/>
        <v>3</v>
      </c>
      <c r="I235" s="177" t="e">
        <f>('HP-ICS, V5-Sep24'!AM237-'HP-ICS, V5-Sep24'!S237)/'HP-ICS, V5-Sep24'!S237</f>
        <v>#DIV/0!</v>
      </c>
      <c r="J235" s="174" t="e">
        <f t="shared" si="36"/>
        <v>#DIV/0!</v>
      </c>
      <c r="K235" s="172">
        <f>'HP-ICS, V5-Sep24'!U237</f>
        <v>0</v>
      </c>
      <c r="L235" s="174" t="str">
        <f t="shared" si="37"/>
        <v/>
      </c>
      <c r="M235" s="173">
        <f>'HP-ICS, V5-Sep24'!AS237</f>
        <v>0</v>
      </c>
      <c r="N235" s="174" t="str">
        <f t="shared" si="38"/>
        <v/>
      </c>
      <c r="O235" s="172">
        <f>'HP-ICS, V5-Sep24'!AO237</f>
        <v>0</v>
      </c>
      <c r="P235" s="174" t="str">
        <f t="shared" si="39"/>
        <v/>
      </c>
      <c r="Q235" s="172">
        <f>'HP-ICS, V5-Sep24'!AT237</f>
        <v>0</v>
      </c>
      <c r="R235" s="174" t="str">
        <f t="shared" si="40"/>
        <v/>
      </c>
      <c r="S235" s="174" t="e">
        <f t="shared" si="33"/>
        <v>#VALUE!</v>
      </c>
      <c r="T235" s="174" t="e">
        <f t="shared" si="41"/>
        <v>#VALUE!</v>
      </c>
      <c r="U235" s="173">
        <f>'HP-ICS, V5-Sep24'!AU237</f>
        <v>0</v>
      </c>
      <c r="V235" s="174">
        <f t="shared" si="42"/>
        <v>1</v>
      </c>
      <c r="W235" s="175" t="e">
        <f t="shared" si="34"/>
        <v>#DIV/0!</v>
      </c>
      <c r="X235" s="176" t="e">
        <f t="shared" si="43"/>
        <v>#DIV/0!</v>
      </c>
    </row>
    <row r="236" spans="1:24" x14ac:dyDescent="0.3">
      <c r="A236" s="172" t="str">
        <f>'HP-ICS, V5-Sep24'!D238</f>
        <v>Guatemala</v>
      </c>
      <c r="B236" s="172" cm="1">
        <f t="array" ref="B236">IF(OR(A236=DATA!$H$2:$H$13),3,IF(OR(A236=DATA!$H$14:$H$119),2,1))</f>
        <v>1</v>
      </c>
      <c r="C236" s="173">
        <f>'HP-ICS, V5-Sep24'!L238</f>
        <v>0</v>
      </c>
      <c r="D236" s="172" t="str">
        <f>IF(AND(C236&gt;='Risk(Area, dist)'!$C$9, C236&lt;='Risk(Area, dist)'!$E$9), 1, IF(AND(C236&gt;'Risk(Area, dist)'!$C$10, C236&lt;='Risk(Area, dist)'!$E$10), 2, IF(C236&gt;='Risk(Area, dist)'!$C$11, 3, "")))</f>
        <v/>
      </c>
      <c r="E236" s="172">
        <f>'HP-ICS, V5-Sep24'!G238</f>
        <v>0</v>
      </c>
      <c r="F236" s="174" t="str">
        <f>IF(AND(E236&gt;='Risk(Area, dist)'!$H$9, E236&lt;='Risk(Area, dist)'!$J$9), 1, IF(AND(E236&gt;'Risk(Area, dist)'!$H$10, E236&lt;='Risk(Area, dist)'!$J$10), 2, IF(E236&gt;='Risk(Area, dist)'!$H$11, 3, "")))</f>
        <v/>
      </c>
      <c r="G236" s="174">
        <f>'HP-ICS, V5-Sep24'!AJ238</f>
        <v>0</v>
      </c>
      <c r="H236" s="174">
        <f t="shared" si="35"/>
        <v>3</v>
      </c>
      <c r="I236" s="177" t="e">
        <f>('HP-ICS, V5-Sep24'!AM238-'HP-ICS, V5-Sep24'!S238)/'HP-ICS, V5-Sep24'!S238</f>
        <v>#DIV/0!</v>
      </c>
      <c r="J236" s="174" t="e">
        <f t="shared" si="36"/>
        <v>#DIV/0!</v>
      </c>
      <c r="K236" s="172">
        <f>'HP-ICS, V5-Sep24'!U238</f>
        <v>0</v>
      </c>
      <c r="L236" s="174" t="str">
        <f t="shared" si="37"/>
        <v/>
      </c>
      <c r="M236" s="173">
        <f>'HP-ICS, V5-Sep24'!AS238</f>
        <v>0</v>
      </c>
      <c r="N236" s="174" t="str">
        <f t="shared" si="38"/>
        <v/>
      </c>
      <c r="O236" s="172">
        <f>'HP-ICS, V5-Sep24'!AO238</f>
        <v>0</v>
      </c>
      <c r="P236" s="174" t="str">
        <f t="shared" si="39"/>
        <v/>
      </c>
      <c r="Q236" s="172">
        <f>'HP-ICS, V5-Sep24'!AT238</f>
        <v>0</v>
      </c>
      <c r="R236" s="174" t="str">
        <f t="shared" si="40"/>
        <v/>
      </c>
      <c r="S236" s="174" t="e">
        <f t="shared" si="33"/>
        <v>#VALUE!</v>
      </c>
      <c r="T236" s="174" t="e">
        <f t="shared" si="41"/>
        <v>#VALUE!</v>
      </c>
      <c r="U236" s="173">
        <f>'HP-ICS, V5-Sep24'!AU238</f>
        <v>0</v>
      </c>
      <c r="V236" s="174">
        <f t="shared" si="42"/>
        <v>1</v>
      </c>
      <c r="W236" s="175" t="e">
        <f t="shared" si="34"/>
        <v>#DIV/0!</v>
      </c>
      <c r="X236" s="176" t="e">
        <f t="shared" si="43"/>
        <v>#DIV/0!</v>
      </c>
    </row>
    <row r="237" spans="1:24" x14ac:dyDescent="0.3">
      <c r="A237" s="172" t="str">
        <f>'HP-ICS, V5-Sep24'!D239</f>
        <v>Guatemala</v>
      </c>
      <c r="B237" s="172" cm="1">
        <f t="array" ref="B237">IF(OR(A237=DATA!$H$2:$H$13),3,IF(OR(A237=DATA!$H$14:$H$119),2,1))</f>
        <v>1</v>
      </c>
      <c r="C237" s="173">
        <f>'HP-ICS, V5-Sep24'!L239</f>
        <v>0</v>
      </c>
      <c r="D237" s="172" t="str">
        <f>IF(AND(C237&gt;='Risk(Area, dist)'!$C$9, C237&lt;='Risk(Area, dist)'!$E$9), 1, IF(AND(C237&gt;'Risk(Area, dist)'!$C$10, C237&lt;='Risk(Area, dist)'!$E$10), 2, IF(C237&gt;='Risk(Area, dist)'!$C$11, 3, "")))</f>
        <v/>
      </c>
      <c r="E237" s="172">
        <f>'HP-ICS, V5-Sep24'!G239</f>
        <v>0</v>
      </c>
      <c r="F237" s="174" t="str">
        <f>IF(AND(E237&gt;='Risk(Area, dist)'!$H$9, E237&lt;='Risk(Area, dist)'!$J$9), 1, IF(AND(E237&gt;'Risk(Area, dist)'!$H$10, E237&lt;='Risk(Area, dist)'!$J$10), 2, IF(E237&gt;='Risk(Area, dist)'!$H$11, 3, "")))</f>
        <v/>
      </c>
      <c r="G237" s="174">
        <f>'HP-ICS, V5-Sep24'!AJ239</f>
        <v>0</v>
      </c>
      <c r="H237" s="174">
        <f t="shared" si="35"/>
        <v>3</v>
      </c>
      <c r="I237" s="177" t="e">
        <f>('HP-ICS, V5-Sep24'!AM239-'HP-ICS, V5-Sep24'!S239)/'HP-ICS, V5-Sep24'!S239</f>
        <v>#DIV/0!</v>
      </c>
      <c r="J237" s="174" t="e">
        <f t="shared" si="36"/>
        <v>#DIV/0!</v>
      </c>
      <c r="K237" s="172">
        <f>'HP-ICS, V5-Sep24'!U239</f>
        <v>0</v>
      </c>
      <c r="L237" s="174" t="str">
        <f t="shared" si="37"/>
        <v/>
      </c>
      <c r="M237" s="173">
        <f>'HP-ICS, V5-Sep24'!AS239</f>
        <v>0</v>
      </c>
      <c r="N237" s="174" t="str">
        <f t="shared" si="38"/>
        <v/>
      </c>
      <c r="O237" s="172">
        <f>'HP-ICS, V5-Sep24'!AO239</f>
        <v>0</v>
      </c>
      <c r="P237" s="174" t="str">
        <f t="shared" si="39"/>
        <v/>
      </c>
      <c r="Q237" s="172">
        <f>'HP-ICS, V5-Sep24'!AT239</f>
        <v>0</v>
      </c>
      <c r="R237" s="174" t="str">
        <f t="shared" si="40"/>
        <v/>
      </c>
      <c r="S237" s="174" t="e">
        <f t="shared" si="33"/>
        <v>#VALUE!</v>
      </c>
      <c r="T237" s="174" t="e">
        <f t="shared" si="41"/>
        <v>#VALUE!</v>
      </c>
      <c r="U237" s="173">
        <f>'HP-ICS, V5-Sep24'!AU239</f>
        <v>0</v>
      </c>
      <c r="V237" s="174">
        <f t="shared" si="42"/>
        <v>1</v>
      </c>
      <c r="W237" s="175" t="e">
        <f t="shared" si="34"/>
        <v>#DIV/0!</v>
      </c>
      <c r="X237" s="176" t="e">
        <f t="shared" si="43"/>
        <v>#DIV/0!</v>
      </c>
    </row>
    <row r="238" spans="1:24" x14ac:dyDescent="0.3">
      <c r="A238" s="172" t="str">
        <f>'HP-ICS, V5-Sep24'!D240</f>
        <v>Guatemala</v>
      </c>
      <c r="B238" s="172" cm="1">
        <f t="array" ref="B238">IF(OR(A238=DATA!$H$2:$H$13),3,IF(OR(A238=DATA!$H$14:$H$119),2,1))</f>
        <v>1</v>
      </c>
      <c r="C238" s="173">
        <f>'HP-ICS, V5-Sep24'!L240</f>
        <v>0</v>
      </c>
      <c r="D238" s="172" t="str">
        <f>IF(AND(C238&gt;='Risk(Area, dist)'!$C$9, C238&lt;='Risk(Area, dist)'!$E$9), 1, IF(AND(C238&gt;'Risk(Area, dist)'!$C$10, C238&lt;='Risk(Area, dist)'!$E$10), 2, IF(C238&gt;='Risk(Area, dist)'!$C$11, 3, "")))</f>
        <v/>
      </c>
      <c r="E238" s="172">
        <f>'HP-ICS, V5-Sep24'!G240</f>
        <v>0</v>
      </c>
      <c r="F238" s="174" t="str">
        <f>IF(AND(E238&gt;='Risk(Area, dist)'!$H$9, E238&lt;='Risk(Area, dist)'!$J$9), 1, IF(AND(E238&gt;'Risk(Area, dist)'!$H$10, E238&lt;='Risk(Area, dist)'!$J$10), 2, IF(E238&gt;='Risk(Area, dist)'!$H$11, 3, "")))</f>
        <v/>
      </c>
      <c r="G238" s="174">
        <f>'HP-ICS, V5-Sep24'!AJ240</f>
        <v>0</v>
      </c>
      <c r="H238" s="174">
        <f t="shared" si="35"/>
        <v>3</v>
      </c>
      <c r="I238" s="177" t="e">
        <f>('HP-ICS, V5-Sep24'!AM240-'HP-ICS, V5-Sep24'!S240)/'HP-ICS, V5-Sep24'!S240</f>
        <v>#DIV/0!</v>
      </c>
      <c r="J238" s="174" t="e">
        <f t="shared" si="36"/>
        <v>#DIV/0!</v>
      </c>
      <c r="K238" s="172">
        <f>'HP-ICS, V5-Sep24'!U240</f>
        <v>0</v>
      </c>
      <c r="L238" s="174" t="str">
        <f t="shared" si="37"/>
        <v/>
      </c>
      <c r="M238" s="173">
        <f>'HP-ICS, V5-Sep24'!AS240</f>
        <v>0</v>
      </c>
      <c r="N238" s="174" t="str">
        <f t="shared" si="38"/>
        <v/>
      </c>
      <c r="O238" s="172">
        <f>'HP-ICS, V5-Sep24'!AO240</f>
        <v>0</v>
      </c>
      <c r="P238" s="174" t="str">
        <f t="shared" si="39"/>
        <v/>
      </c>
      <c r="Q238" s="172">
        <f>'HP-ICS, V5-Sep24'!AT240</f>
        <v>0</v>
      </c>
      <c r="R238" s="174" t="str">
        <f t="shared" si="40"/>
        <v/>
      </c>
      <c r="S238" s="174" t="e">
        <f t="shared" si="33"/>
        <v>#VALUE!</v>
      </c>
      <c r="T238" s="174" t="e">
        <f t="shared" si="41"/>
        <v>#VALUE!</v>
      </c>
      <c r="U238" s="173">
        <f>'HP-ICS, V5-Sep24'!AU240</f>
        <v>0</v>
      </c>
      <c r="V238" s="174">
        <f t="shared" si="42"/>
        <v>1</v>
      </c>
      <c r="W238" s="175" t="e">
        <f t="shared" si="34"/>
        <v>#DIV/0!</v>
      </c>
      <c r="X238" s="176" t="e">
        <f t="shared" si="43"/>
        <v>#DIV/0!</v>
      </c>
    </row>
    <row r="239" spans="1:24" x14ac:dyDescent="0.3">
      <c r="A239" s="172" t="str">
        <f>'HP-ICS, V5-Sep24'!D241</f>
        <v>Guatemala</v>
      </c>
      <c r="B239" s="172" cm="1">
        <f t="array" ref="B239">IF(OR(A239=DATA!$H$2:$H$13),3,IF(OR(A239=DATA!$H$14:$H$119),2,1))</f>
        <v>1</v>
      </c>
      <c r="C239" s="173">
        <f>'HP-ICS, V5-Sep24'!L241</f>
        <v>0</v>
      </c>
      <c r="D239" s="172" t="str">
        <f>IF(AND(C239&gt;='Risk(Area, dist)'!$C$9, C239&lt;='Risk(Area, dist)'!$E$9), 1, IF(AND(C239&gt;'Risk(Area, dist)'!$C$10, C239&lt;='Risk(Area, dist)'!$E$10), 2, IF(C239&gt;='Risk(Area, dist)'!$C$11, 3, "")))</f>
        <v/>
      </c>
      <c r="E239" s="172">
        <f>'HP-ICS, V5-Sep24'!G241</f>
        <v>0</v>
      </c>
      <c r="F239" s="174" t="str">
        <f>IF(AND(E239&gt;='Risk(Area, dist)'!$H$9, E239&lt;='Risk(Area, dist)'!$J$9), 1, IF(AND(E239&gt;'Risk(Area, dist)'!$H$10, E239&lt;='Risk(Area, dist)'!$J$10), 2, IF(E239&gt;='Risk(Area, dist)'!$H$11, 3, "")))</f>
        <v/>
      </c>
      <c r="G239" s="174">
        <f>'HP-ICS, V5-Sep24'!AJ241</f>
        <v>0</v>
      </c>
      <c r="H239" s="174">
        <f t="shared" si="35"/>
        <v>3</v>
      </c>
      <c r="I239" s="177" t="e">
        <f>('HP-ICS, V5-Sep24'!AM241-'HP-ICS, V5-Sep24'!S241)/'HP-ICS, V5-Sep24'!S241</f>
        <v>#DIV/0!</v>
      </c>
      <c r="J239" s="174" t="e">
        <f t="shared" si="36"/>
        <v>#DIV/0!</v>
      </c>
      <c r="K239" s="172">
        <f>'HP-ICS, V5-Sep24'!U241</f>
        <v>0</v>
      </c>
      <c r="L239" s="174" t="str">
        <f t="shared" si="37"/>
        <v/>
      </c>
      <c r="M239" s="173">
        <f>'HP-ICS, V5-Sep24'!AS241</f>
        <v>0</v>
      </c>
      <c r="N239" s="174" t="str">
        <f t="shared" si="38"/>
        <v/>
      </c>
      <c r="O239" s="172">
        <f>'HP-ICS, V5-Sep24'!AO241</f>
        <v>0</v>
      </c>
      <c r="P239" s="174" t="str">
        <f t="shared" si="39"/>
        <v/>
      </c>
      <c r="Q239" s="172">
        <f>'HP-ICS, V5-Sep24'!AT241</f>
        <v>0</v>
      </c>
      <c r="R239" s="174" t="str">
        <f t="shared" si="40"/>
        <v/>
      </c>
      <c r="S239" s="174" t="e">
        <f t="shared" si="33"/>
        <v>#VALUE!</v>
      </c>
      <c r="T239" s="174" t="e">
        <f t="shared" si="41"/>
        <v>#VALUE!</v>
      </c>
      <c r="U239" s="173">
        <f>'HP-ICS, V5-Sep24'!AU241</f>
        <v>0</v>
      </c>
      <c r="V239" s="174">
        <f t="shared" si="42"/>
        <v>1</v>
      </c>
      <c r="W239" s="175" t="e">
        <f t="shared" si="34"/>
        <v>#DIV/0!</v>
      </c>
      <c r="X239" s="176" t="e">
        <f t="shared" si="43"/>
        <v>#DIV/0!</v>
      </c>
    </row>
    <row r="240" spans="1:24" x14ac:dyDescent="0.3">
      <c r="A240" s="172" t="str">
        <f>'HP-ICS, V5-Sep24'!D242</f>
        <v>Guatemala</v>
      </c>
      <c r="B240" s="172" cm="1">
        <f t="array" ref="B240">IF(OR(A240=DATA!$H$2:$H$13),3,IF(OR(A240=DATA!$H$14:$H$119),2,1))</f>
        <v>1</v>
      </c>
      <c r="C240" s="173">
        <f>'HP-ICS, V5-Sep24'!L242</f>
        <v>0</v>
      </c>
      <c r="D240" s="172" t="str">
        <f>IF(AND(C240&gt;='Risk(Area, dist)'!$C$9, C240&lt;='Risk(Area, dist)'!$E$9), 1, IF(AND(C240&gt;'Risk(Area, dist)'!$C$10, C240&lt;='Risk(Area, dist)'!$E$10), 2, IF(C240&gt;='Risk(Area, dist)'!$C$11, 3, "")))</f>
        <v/>
      </c>
      <c r="E240" s="172">
        <f>'HP-ICS, V5-Sep24'!G242</f>
        <v>0</v>
      </c>
      <c r="F240" s="174" t="str">
        <f>IF(AND(E240&gt;='Risk(Area, dist)'!$H$9, E240&lt;='Risk(Area, dist)'!$J$9), 1, IF(AND(E240&gt;'Risk(Area, dist)'!$H$10, E240&lt;='Risk(Area, dist)'!$J$10), 2, IF(E240&gt;='Risk(Area, dist)'!$H$11, 3, "")))</f>
        <v/>
      </c>
      <c r="G240" s="174">
        <f>'HP-ICS, V5-Sep24'!AJ242</f>
        <v>0</v>
      </c>
      <c r="H240" s="174">
        <f t="shared" si="35"/>
        <v>3</v>
      </c>
      <c r="I240" s="177" t="e">
        <f>('HP-ICS, V5-Sep24'!AM242-'HP-ICS, V5-Sep24'!S242)/'HP-ICS, V5-Sep24'!S242</f>
        <v>#DIV/0!</v>
      </c>
      <c r="J240" s="174" t="e">
        <f t="shared" si="36"/>
        <v>#DIV/0!</v>
      </c>
      <c r="K240" s="172">
        <f>'HP-ICS, V5-Sep24'!U242</f>
        <v>0</v>
      </c>
      <c r="L240" s="174" t="str">
        <f t="shared" si="37"/>
        <v/>
      </c>
      <c r="M240" s="173">
        <f>'HP-ICS, V5-Sep24'!AS242</f>
        <v>0</v>
      </c>
      <c r="N240" s="174" t="str">
        <f t="shared" si="38"/>
        <v/>
      </c>
      <c r="O240" s="172">
        <f>'HP-ICS, V5-Sep24'!AO242</f>
        <v>0</v>
      </c>
      <c r="P240" s="174" t="str">
        <f t="shared" si="39"/>
        <v/>
      </c>
      <c r="Q240" s="172">
        <f>'HP-ICS, V5-Sep24'!AT242</f>
        <v>0</v>
      </c>
      <c r="R240" s="174" t="str">
        <f t="shared" si="40"/>
        <v/>
      </c>
      <c r="S240" s="174" t="e">
        <f t="shared" si="33"/>
        <v>#VALUE!</v>
      </c>
      <c r="T240" s="174" t="e">
        <f t="shared" si="41"/>
        <v>#VALUE!</v>
      </c>
      <c r="U240" s="173">
        <f>'HP-ICS, V5-Sep24'!AU242</f>
        <v>0</v>
      </c>
      <c r="V240" s="174">
        <f t="shared" si="42"/>
        <v>1</v>
      </c>
      <c r="W240" s="175" t="e">
        <f t="shared" si="34"/>
        <v>#DIV/0!</v>
      </c>
      <c r="X240" s="176" t="e">
        <f t="shared" si="43"/>
        <v>#DIV/0!</v>
      </c>
    </row>
    <row r="241" spans="1:24" x14ac:dyDescent="0.3">
      <c r="A241" s="172" t="str">
        <f>'HP-ICS, V5-Sep24'!D243</f>
        <v>Guatemala</v>
      </c>
      <c r="B241" s="172" cm="1">
        <f t="array" ref="B241">IF(OR(A241=DATA!$H$2:$H$13),3,IF(OR(A241=DATA!$H$14:$H$119),2,1))</f>
        <v>1</v>
      </c>
      <c r="C241" s="173">
        <f>'HP-ICS, V5-Sep24'!L243</f>
        <v>0</v>
      </c>
      <c r="D241" s="172" t="str">
        <f>IF(AND(C241&gt;='Risk(Area, dist)'!$C$9, C241&lt;='Risk(Area, dist)'!$E$9), 1, IF(AND(C241&gt;'Risk(Area, dist)'!$C$10, C241&lt;='Risk(Area, dist)'!$E$10), 2, IF(C241&gt;='Risk(Area, dist)'!$C$11, 3, "")))</f>
        <v/>
      </c>
      <c r="E241" s="172">
        <f>'HP-ICS, V5-Sep24'!G243</f>
        <v>0</v>
      </c>
      <c r="F241" s="174" t="str">
        <f>IF(AND(E241&gt;='Risk(Area, dist)'!$H$9, E241&lt;='Risk(Area, dist)'!$J$9), 1, IF(AND(E241&gt;'Risk(Area, dist)'!$H$10, E241&lt;='Risk(Area, dist)'!$J$10), 2, IF(E241&gt;='Risk(Area, dist)'!$H$11, 3, "")))</f>
        <v/>
      </c>
      <c r="G241" s="174">
        <f>'HP-ICS, V5-Sep24'!AJ243</f>
        <v>0</v>
      </c>
      <c r="H241" s="174">
        <f t="shared" si="35"/>
        <v>3</v>
      </c>
      <c r="I241" s="177" t="e">
        <f>('HP-ICS, V5-Sep24'!AM243-'HP-ICS, V5-Sep24'!S243)/'HP-ICS, V5-Sep24'!S243</f>
        <v>#DIV/0!</v>
      </c>
      <c r="J241" s="174" t="e">
        <f t="shared" si="36"/>
        <v>#DIV/0!</v>
      </c>
      <c r="K241" s="172">
        <f>'HP-ICS, V5-Sep24'!U243</f>
        <v>0</v>
      </c>
      <c r="L241" s="174" t="str">
        <f t="shared" si="37"/>
        <v/>
      </c>
      <c r="M241" s="173">
        <f>'HP-ICS, V5-Sep24'!AS243</f>
        <v>0</v>
      </c>
      <c r="N241" s="174" t="str">
        <f t="shared" si="38"/>
        <v/>
      </c>
      <c r="O241" s="172">
        <f>'HP-ICS, V5-Sep24'!AO243</f>
        <v>0</v>
      </c>
      <c r="P241" s="174" t="str">
        <f t="shared" si="39"/>
        <v/>
      </c>
      <c r="Q241" s="172">
        <f>'HP-ICS, V5-Sep24'!AT243</f>
        <v>0</v>
      </c>
      <c r="R241" s="174" t="str">
        <f t="shared" si="40"/>
        <v/>
      </c>
      <c r="S241" s="174" t="e">
        <f t="shared" si="33"/>
        <v>#VALUE!</v>
      </c>
      <c r="T241" s="174" t="e">
        <f t="shared" si="41"/>
        <v>#VALUE!</v>
      </c>
      <c r="U241" s="173">
        <f>'HP-ICS, V5-Sep24'!AU243</f>
        <v>0</v>
      </c>
      <c r="V241" s="174">
        <f t="shared" si="42"/>
        <v>1</v>
      </c>
      <c r="W241" s="175" t="e">
        <f t="shared" si="34"/>
        <v>#DIV/0!</v>
      </c>
      <c r="X241" s="176" t="e">
        <f t="shared" si="43"/>
        <v>#DIV/0!</v>
      </c>
    </row>
    <row r="242" spans="1:24" x14ac:dyDescent="0.3">
      <c r="A242" s="172" t="str">
        <f>'HP-ICS, V5-Sep24'!D244</f>
        <v>Guatemala</v>
      </c>
      <c r="B242" s="172" cm="1">
        <f t="array" ref="B242">IF(OR(A242=DATA!$H$2:$H$13),3,IF(OR(A242=DATA!$H$14:$H$119),2,1))</f>
        <v>1</v>
      </c>
      <c r="C242" s="173">
        <f>'HP-ICS, V5-Sep24'!L244</f>
        <v>0</v>
      </c>
      <c r="D242" s="172" t="str">
        <f>IF(AND(C242&gt;='Risk(Area, dist)'!$C$9, C242&lt;='Risk(Area, dist)'!$E$9), 1, IF(AND(C242&gt;'Risk(Area, dist)'!$C$10, C242&lt;='Risk(Area, dist)'!$E$10), 2, IF(C242&gt;='Risk(Area, dist)'!$C$11, 3, "")))</f>
        <v/>
      </c>
      <c r="E242" s="172">
        <f>'HP-ICS, V5-Sep24'!G244</f>
        <v>0</v>
      </c>
      <c r="F242" s="174" t="str">
        <f>IF(AND(E242&gt;='Risk(Area, dist)'!$H$9, E242&lt;='Risk(Area, dist)'!$J$9), 1, IF(AND(E242&gt;'Risk(Area, dist)'!$H$10, E242&lt;='Risk(Area, dist)'!$J$10), 2, IF(E242&gt;='Risk(Area, dist)'!$H$11, 3, "")))</f>
        <v/>
      </c>
      <c r="G242" s="174">
        <f>'HP-ICS, V5-Sep24'!AJ244</f>
        <v>0</v>
      </c>
      <c r="H242" s="174">
        <f t="shared" si="35"/>
        <v>3</v>
      </c>
      <c r="I242" s="177" t="e">
        <f>('HP-ICS, V5-Sep24'!AM244-'HP-ICS, V5-Sep24'!S244)/'HP-ICS, V5-Sep24'!S244</f>
        <v>#DIV/0!</v>
      </c>
      <c r="J242" s="174" t="e">
        <f t="shared" si="36"/>
        <v>#DIV/0!</v>
      </c>
      <c r="K242" s="172">
        <f>'HP-ICS, V5-Sep24'!U244</f>
        <v>0</v>
      </c>
      <c r="L242" s="174" t="str">
        <f t="shared" si="37"/>
        <v/>
      </c>
      <c r="M242" s="173">
        <f>'HP-ICS, V5-Sep24'!AS244</f>
        <v>0</v>
      </c>
      <c r="N242" s="174" t="str">
        <f t="shared" si="38"/>
        <v/>
      </c>
      <c r="O242" s="172">
        <f>'HP-ICS, V5-Sep24'!AO244</f>
        <v>0</v>
      </c>
      <c r="P242" s="174" t="str">
        <f t="shared" si="39"/>
        <v/>
      </c>
      <c r="Q242" s="172">
        <f>'HP-ICS, V5-Sep24'!AT244</f>
        <v>0</v>
      </c>
      <c r="R242" s="174" t="str">
        <f t="shared" si="40"/>
        <v/>
      </c>
      <c r="S242" s="174" t="e">
        <f t="shared" si="33"/>
        <v>#VALUE!</v>
      </c>
      <c r="T242" s="174" t="e">
        <f t="shared" si="41"/>
        <v>#VALUE!</v>
      </c>
      <c r="U242" s="173">
        <f>'HP-ICS, V5-Sep24'!AU244</f>
        <v>0</v>
      </c>
      <c r="V242" s="174">
        <f t="shared" si="42"/>
        <v>1</v>
      </c>
      <c r="W242" s="175" t="e">
        <f t="shared" si="34"/>
        <v>#DIV/0!</v>
      </c>
      <c r="X242" s="176" t="e">
        <f t="shared" si="43"/>
        <v>#DIV/0!</v>
      </c>
    </row>
    <row r="243" spans="1:24" x14ac:dyDescent="0.3">
      <c r="A243" s="172" t="str">
        <f>'HP-ICS, V5-Sep24'!D245</f>
        <v>Guatemala</v>
      </c>
      <c r="B243" s="172" cm="1">
        <f t="array" ref="B243">IF(OR(A243=DATA!$H$2:$H$13),3,IF(OR(A243=DATA!$H$14:$H$119),2,1))</f>
        <v>1</v>
      </c>
      <c r="C243" s="173">
        <f>'HP-ICS, V5-Sep24'!L245</f>
        <v>0</v>
      </c>
      <c r="D243" s="172" t="str">
        <f>IF(AND(C243&gt;='Risk(Area, dist)'!$C$9, C243&lt;='Risk(Area, dist)'!$E$9), 1, IF(AND(C243&gt;'Risk(Area, dist)'!$C$10, C243&lt;='Risk(Area, dist)'!$E$10), 2, IF(C243&gt;='Risk(Area, dist)'!$C$11, 3, "")))</f>
        <v/>
      </c>
      <c r="E243" s="172">
        <f>'HP-ICS, V5-Sep24'!G245</f>
        <v>0</v>
      </c>
      <c r="F243" s="174" t="str">
        <f>IF(AND(E243&gt;='Risk(Area, dist)'!$H$9, E243&lt;='Risk(Area, dist)'!$J$9), 1, IF(AND(E243&gt;'Risk(Area, dist)'!$H$10, E243&lt;='Risk(Area, dist)'!$J$10), 2, IF(E243&gt;='Risk(Area, dist)'!$H$11, 3, "")))</f>
        <v/>
      </c>
      <c r="G243" s="174">
        <f>'HP-ICS, V5-Sep24'!AJ245</f>
        <v>0</v>
      </c>
      <c r="H243" s="174">
        <f t="shared" si="35"/>
        <v>3</v>
      </c>
      <c r="I243" s="177" t="e">
        <f>('HP-ICS, V5-Sep24'!AM245-'HP-ICS, V5-Sep24'!S245)/'HP-ICS, V5-Sep24'!S245</f>
        <v>#DIV/0!</v>
      </c>
      <c r="J243" s="174" t="e">
        <f t="shared" si="36"/>
        <v>#DIV/0!</v>
      </c>
      <c r="K243" s="172">
        <f>'HP-ICS, V5-Sep24'!U245</f>
        <v>0</v>
      </c>
      <c r="L243" s="174" t="str">
        <f t="shared" si="37"/>
        <v/>
      </c>
      <c r="M243" s="173">
        <f>'HP-ICS, V5-Sep24'!AS245</f>
        <v>0</v>
      </c>
      <c r="N243" s="174" t="str">
        <f t="shared" si="38"/>
        <v/>
      </c>
      <c r="O243" s="172">
        <f>'HP-ICS, V5-Sep24'!AO245</f>
        <v>0</v>
      </c>
      <c r="P243" s="174" t="str">
        <f t="shared" si="39"/>
        <v/>
      </c>
      <c r="Q243" s="172">
        <f>'HP-ICS, V5-Sep24'!AT245</f>
        <v>0</v>
      </c>
      <c r="R243" s="174" t="str">
        <f t="shared" si="40"/>
        <v/>
      </c>
      <c r="S243" s="174" t="e">
        <f t="shared" si="33"/>
        <v>#VALUE!</v>
      </c>
      <c r="T243" s="174" t="e">
        <f t="shared" si="41"/>
        <v>#VALUE!</v>
      </c>
      <c r="U243" s="173">
        <f>'HP-ICS, V5-Sep24'!AU245</f>
        <v>0</v>
      </c>
      <c r="V243" s="174">
        <f t="shared" si="42"/>
        <v>1</v>
      </c>
      <c r="W243" s="175" t="e">
        <f t="shared" si="34"/>
        <v>#DIV/0!</v>
      </c>
      <c r="X243" s="176" t="e">
        <f t="shared" si="43"/>
        <v>#DIV/0!</v>
      </c>
    </row>
    <row r="244" spans="1:24" x14ac:dyDescent="0.3">
      <c r="A244" s="172" t="str">
        <f>'HP-ICS, V5-Sep24'!D246</f>
        <v>Guatemala</v>
      </c>
      <c r="B244" s="172" cm="1">
        <f t="array" ref="B244">IF(OR(A244=DATA!$H$2:$H$13),3,IF(OR(A244=DATA!$H$14:$H$119),2,1))</f>
        <v>1</v>
      </c>
      <c r="C244" s="173">
        <f>'HP-ICS, V5-Sep24'!L246</f>
        <v>0</v>
      </c>
      <c r="D244" s="172" t="str">
        <f>IF(AND(C244&gt;='Risk(Area, dist)'!$C$9, C244&lt;='Risk(Area, dist)'!$E$9), 1, IF(AND(C244&gt;'Risk(Area, dist)'!$C$10, C244&lt;='Risk(Area, dist)'!$E$10), 2, IF(C244&gt;='Risk(Area, dist)'!$C$11, 3, "")))</f>
        <v/>
      </c>
      <c r="E244" s="172">
        <f>'HP-ICS, V5-Sep24'!G246</f>
        <v>0</v>
      </c>
      <c r="F244" s="174" t="str">
        <f>IF(AND(E244&gt;='Risk(Area, dist)'!$H$9, E244&lt;='Risk(Area, dist)'!$J$9), 1, IF(AND(E244&gt;'Risk(Area, dist)'!$H$10, E244&lt;='Risk(Area, dist)'!$J$10), 2, IF(E244&gt;='Risk(Area, dist)'!$H$11, 3, "")))</f>
        <v/>
      </c>
      <c r="G244" s="174">
        <f>'HP-ICS, V5-Sep24'!AJ246</f>
        <v>0</v>
      </c>
      <c r="H244" s="174">
        <f t="shared" si="35"/>
        <v>3</v>
      </c>
      <c r="I244" s="177" t="e">
        <f>('HP-ICS, V5-Sep24'!AM246-'HP-ICS, V5-Sep24'!S246)/'HP-ICS, V5-Sep24'!S246</f>
        <v>#DIV/0!</v>
      </c>
      <c r="J244" s="174" t="e">
        <f t="shared" si="36"/>
        <v>#DIV/0!</v>
      </c>
      <c r="K244" s="172">
        <f>'HP-ICS, V5-Sep24'!U246</f>
        <v>0</v>
      </c>
      <c r="L244" s="174" t="str">
        <f t="shared" si="37"/>
        <v/>
      </c>
      <c r="M244" s="173">
        <f>'HP-ICS, V5-Sep24'!AS246</f>
        <v>0</v>
      </c>
      <c r="N244" s="174" t="str">
        <f t="shared" si="38"/>
        <v/>
      </c>
      <c r="O244" s="172">
        <f>'HP-ICS, V5-Sep24'!AO246</f>
        <v>0</v>
      </c>
      <c r="P244" s="174" t="str">
        <f t="shared" si="39"/>
        <v/>
      </c>
      <c r="Q244" s="172">
        <f>'HP-ICS, V5-Sep24'!AT246</f>
        <v>0</v>
      </c>
      <c r="R244" s="174" t="str">
        <f t="shared" si="40"/>
        <v/>
      </c>
      <c r="S244" s="174" t="e">
        <f t="shared" si="33"/>
        <v>#VALUE!</v>
      </c>
      <c r="T244" s="174" t="e">
        <f t="shared" si="41"/>
        <v>#VALUE!</v>
      </c>
      <c r="U244" s="173">
        <f>'HP-ICS, V5-Sep24'!AU246</f>
        <v>0</v>
      </c>
      <c r="V244" s="174">
        <f t="shared" si="42"/>
        <v>1</v>
      </c>
      <c r="W244" s="175" t="e">
        <f t="shared" si="34"/>
        <v>#DIV/0!</v>
      </c>
      <c r="X244" s="176" t="e">
        <f t="shared" si="43"/>
        <v>#DIV/0!</v>
      </c>
    </row>
    <row r="245" spans="1:24" x14ac:dyDescent="0.3">
      <c r="A245" s="172" t="str">
        <f>'HP-ICS, V5-Sep24'!D247</f>
        <v>Guatemala</v>
      </c>
      <c r="B245" s="172" cm="1">
        <f t="array" ref="B245">IF(OR(A245=DATA!$H$2:$H$13),3,IF(OR(A245=DATA!$H$14:$H$119),2,1))</f>
        <v>1</v>
      </c>
      <c r="C245" s="173">
        <f>'HP-ICS, V5-Sep24'!L247</f>
        <v>0</v>
      </c>
      <c r="D245" s="172" t="str">
        <f>IF(AND(C245&gt;='Risk(Area, dist)'!$C$9, C245&lt;='Risk(Area, dist)'!$E$9), 1, IF(AND(C245&gt;'Risk(Area, dist)'!$C$10, C245&lt;='Risk(Area, dist)'!$E$10), 2, IF(C245&gt;='Risk(Area, dist)'!$C$11, 3, "")))</f>
        <v/>
      </c>
      <c r="E245" s="172">
        <f>'HP-ICS, V5-Sep24'!G247</f>
        <v>0</v>
      </c>
      <c r="F245" s="174" t="str">
        <f>IF(AND(E245&gt;='Risk(Area, dist)'!$H$9, E245&lt;='Risk(Area, dist)'!$J$9), 1, IF(AND(E245&gt;'Risk(Area, dist)'!$H$10, E245&lt;='Risk(Area, dist)'!$J$10), 2, IF(E245&gt;='Risk(Area, dist)'!$H$11, 3, "")))</f>
        <v/>
      </c>
      <c r="G245" s="174">
        <f>'HP-ICS, V5-Sep24'!AJ247</f>
        <v>0</v>
      </c>
      <c r="H245" s="174">
        <f t="shared" si="35"/>
        <v>3</v>
      </c>
      <c r="I245" s="177" t="e">
        <f>('HP-ICS, V5-Sep24'!AM247-'HP-ICS, V5-Sep24'!S247)/'HP-ICS, V5-Sep24'!S247</f>
        <v>#DIV/0!</v>
      </c>
      <c r="J245" s="174" t="e">
        <f t="shared" si="36"/>
        <v>#DIV/0!</v>
      </c>
      <c r="K245" s="172">
        <f>'HP-ICS, V5-Sep24'!U247</f>
        <v>0</v>
      </c>
      <c r="L245" s="174" t="str">
        <f t="shared" si="37"/>
        <v/>
      </c>
      <c r="M245" s="173">
        <f>'HP-ICS, V5-Sep24'!AS247</f>
        <v>0</v>
      </c>
      <c r="N245" s="174" t="str">
        <f t="shared" si="38"/>
        <v/>
      </c>
      <c r="O245" s="172">
        <f>'HP-ICS, V5-Sep24'!AO247</f>
        <v>0</v>
      </c>
      <c r="P245" s="174" t="str">
        <f t="shared" si="39"/>
        <v/>
      </c>
      <c r="Q245" s="172">
        <f>'HP-ICS, V5-Sep24'!AT247</f>
        <v>0</v>
      </c>
      <c r="R245" s="174" t="str">
        <f t="shared" si="40"/>
        <v/>
      </c>
      <c r="S245" s="174" t="e">
        <f t="shared" si="33"/>
        <v>#VALUE!</v>
      </c>
      <c r="T245" s="174" t="e">
        <f t="shared" si="41"/>
        <v>#VALUE!</v>
      </c>
      <c r="U245" s="173">
        <f>'HP-ICS, V5-Sep24'!AU247</f>
        <v>0</v>
      </c>
      <c r="V245" s="174">
        <f t="shared" si="42"/>
        <v>1</v>
      </c>
      <c r="W245" s="175" t="e">
        <f t="shared" si="34"/>
        <v>#DIV/0!</v>
      </c>
      <c r="X245" s="176" t="e">
        <f t="shared" si="43"/>
        <v>#DIV/0!</v>
      </c>
    </row>
    <row r="246" spans="1:24" x14ac:dyDescent="0.3">
      <c r="A246" s="172" t="str">
        <f>'HP-ICS, V5-Sep24'!D248</f>
        <v>Guatemala</v>
      </c>
      <c r="B246" s="172" cm="1">
        <f t="array" ref="B246">IF(OR(A246=DATA!$H$2:$H$13),3,IF(OR(A246=DATA!$H$14:$H$119),2,1))</f>
        <v>1</v>
      </c>
      <c r="C246" s="173">
        <f>'HP-ICS, V5-Sep24'!L248</f>
        <v>0</v>
      </c>
      <c r="D246" s="172" t="str">
        <f>IF(AND(C246&gt;='Risk(Area, dist)'!$C$9, C246&lt;='Risk(Area, dist)'!$E$9), 1, IF(AND(C246&gt;'Risk(Area, dist)'!$C$10, C246&lt;='Risk(Area, dist)'!$E$10), 2, IF(C246&gt;='Risk(Area, dist)'!$C$11, 3, "")))</f>
        <v/>
      </c>
      <c r="E246" s="172">
        <f>'HP-ICS, V5-Sep24'!G248</f>
        <v>0</v>
      </c>
      <c r="F246" s="174" t="str">
        <f>IF(AND(E246&gt;='Risk(Area, dist)'!$H$9, E246&lt;='Risk(Area, dist)'!$J$9), 1, IF(AND(E246&gt;'Risk(Area, dist)'!$H$10, E246&lt;='Risk(Area, dist)'!$J$10), 2, IF(E246&gt;='Risk(Area, dist)'!$H$11, 3, "")))</f>
        <v/>
      </c>
      <c r="G246" s="174">
        <f>'HP-ICS, V5-Sep24'!AJ248</f>
        <v>0</v>
      </c>
      <c r="H246" s="174">
        <f t="shared" si="35"/>
        <v>3</v>
      </c>
      <c r="I246" s="177" t="e">
        <f>('HP-ICS, V5-Sep24'!AM248-'HP-ICS, V5-Sep24'!S248)/'HP-ICS, V5-Sep24'!S248</f>
        <v>#DIV/0!</v>
      </c>
      <c r="J246" s="174" t="e">
        <f t="shared" si="36"/>
        <v>#DIV/0!</v>
      </c>
      <c r="K246" s="172">
        <f>'HP-ICS, V5-Sep24'!U248</f>
        <v>0</v>
      </c>
      <c r="L246" s="174" t="str">
        <f t="shared" si="37"/>
        <v/>
      </c>
      <c r="M246" s="173">
        <f>'HP-ICS, V5-Sep24'!AS248</f>
        <v>0</v>
      </c>
      <c r="N246" s="174" t="str">
        <f t="shared" si="38"/>
        <v/>
      </c>
      <c r="O246" s="172">
        <f>'HP-ICS, V5-Sep24'!AO248</f>
        <v>0</v>
      </c>
      <c r="P246" s="174" t="str">
        <f t="shared" si="39"/>
        <v/>
      </c>
      <c r="Q246" s="172">
        <f>'HP-ICS, V5-Sep24'!AT248</f>
        <v>0</v>
      </c>
      <c r="R246" s="174" t="str">
        <f t="shared" si="40"/>
        <v/>
      </c>
      <c r="S246" s="174" t="e">
        <f t="shared" si="33"/>
        <v>#VALUE!</v>
      </c>
      <c r="T246" s="174" t="e">
        <f t="shared" si="41"/>
        <v>#VALUE!</v>
      </c>
      <c r="U246" s="173">
        <f>'HP-ICS, V5-Sep24'!AU248</f>
        <v>0</v>
      </c>
      <c r="V246" s="174">
        <f t="shared" si="42"/>
        <v>1</v>
      </c>
      <c r="W246" s="175" t="e">
        <f t="shared" si="34"/>
        <v>#DIV/0!</v>
      </c>
      <c r="X246" s="176" t="e">
        <f t="shared" si="43"/>
        <v>#DIV/0!</v>
      </c>
    </row>
    <row r="247" spans="1:24" x14ac:dyDescent="0.3">
      <c r="A247" s="172" t="str">
        <f>'HP-ICS, V5-Sep24'!D249</f>
        <v>Guatemala</v>
      </c>
      <c r="B247" s="172" cm="1">
        <f t="array" ref="B247">IF(OR(A247=DATA!$H$2:$H$13),3,IF(OR(A247=DATA!$H$14:$H$119),2,1))</f>
        <v>1</v>
      </c>
      <c r="C247" s="173">
        <f>'HP-ICS, V5-Sep24'!L249</f>
        <v>0</v>
      </c>
      <c r="D247" s="172" t="str">
        <f>IF(AND(C247&gt;='Risk(Area, dist)'!$C$9, C247&lt;='Risk(Area, dist)'!$E$9), 1, IF(AND(C247&gt;'Risk(Area, dist)'!$C$10, C247&lt;='Risk(Area, dist)'!$E$10), 2, IF(C247&gt;='Risk(Area, dist)'!$C$11, 3, "")))</f>
        <v/>
      </c>
      <c r="E247" s="172">
        <f>'HP-ICS, V5-Sep24'!G249</f>
        <v>0</v>
      </c>
      <c r="F247" s="174" t="str">
        <f>IF(AND(E247&gt;='Risk(Area, dist)'!$H$9, E247&lt;='Risk(Area, dist)'!$J$9), 1, IF(AND(E247&gt;'Risk(Area, dist)'!$H$10, E247&lt;='Risk(Area, dist)'!$J$10), 2, IF(E247&gt;='Risk(Area, dist)'!$H$11, 3, "")))</f>
        <v/>
      </c>
      <c r="G247" s="174">
        <f>'HP-ICS, V5-Sep24'!AJ249</f>
        <v>0</v>
      </c>
      <c r="H247" s="174">
        <f t="shared" si="35"/>
        <v>3</v>
      </c>
      <c r="I247" s="177" t="e">
        <f>('HP-ICS, V5-Sep24'!AM249-'HP-ICS, V5-Sep24'!S249)/'HP-ICS, V5-Sep24'!S249</f>
        <v>#DIV/0!</v>
      </c>
      <c r="J247" s="174" t="e">
        <f t="shared" si="36"/>
        <v>#DIV/0!</v>
      </c>
      <c r="K247" s="172">
        <f>'HP-ICS, V5-Sep24'!U249</f>
        <v>0</v>
      </c>
      <c r="L247" s="174" t="str">
        <f t="shared" si="37"/>
        <v/>
      </c>
      <c r="M247" s="173">
        <f>'HP-ICS, V5-Sep24'!AS249</f>
        <v>0</v>
      </c>
      <c r="N247" s="174" t="str">
        <f t="shared" si="38"/>
        <v/>
      </c>
      <c r="O247" s="172">
        <f>'HP-ICS, V5-Sep24'!AO249</f>
        <v>0</v>
      </c>
      <c r="P247" s="174" t="str">
        <f t="shared" si="39"/>
        <v/>
      </c>
      <c r="Q247" s="172">
        <f>'HP-ICS, V5-Sep24'!AT249</f>
        <v>0</v>
      </c>
      <c r="R247" s="174" t="str">
        <f t="shared" si="40"/>
        <v/>
      </c>
      <c r="S247" s="174" t="e">
        <f t="shared" si="33"/>
        <v>#VALUE!</v>
      </c>
      <c r="T247" s="174" t="e">
        <f t="shared" si="41"/>
        <v>#VALUE!</v>
      </c>
      <c r="U247" s="173">
        <f>'HP-ICS, V5-Sep24'!AU249</f>
        <v>0</v>
      </c>
      <c r="V247" s="174">
        <f t="shared" si="42"/>
        <v>1</v>
      </c>
      <c r="W247" s="175" t="e">
        <f t="shared" si="34"/>
        <v>#DIV/0!</v>
      </c>
      <c r="X247" s="176" t="e">
        <f t="shared" si="43"/>
        <v>#DIV/0!</v>
      </c>
    </row>
    <row r="248" spans="1:24" x14ac:dyDescent="0.3">
      <c r="A248" s="172" t="str">
        <f>'HP-ICS, V5-Sep24'!D250</f>
        <v>Guatemala</v>
      </c>
      <c r="B248" s="172" cm="1">
        <f t="array" ref="B248">IF(OR(A248=DATA!$H$2:$H$13),3,IF(OR(A248=DATA!$H$14:$H$119),2,1))</f>
        <v>1</v>
      </c>
      <c r="C248" s="173">
        <f>'HP-ICS, V5-Sep24'!L250</f>
        <v>0</v>
      </c>
      <c r="D248" s="172" t="str">
        <f>IF(AND(C248&gt;='Risk(Area, dist)'!$C$9, C248&lt;='Risk(Area, dist)'!$E$9), 1, IF(AND(C248&gt;'Risk(Area, dist)'!$C$10, C248&lt;='Risk(Area, dist)'!$E$10), 2, IF(C248&gt;='Risk(Area, dist)'!$C$11, 3, "")))</f>
        <v/>
      </c>
      <c r="E248" s="172">
        <f>'HP-ICS, V5-Sep24'!G250</f>
        <v>0</v>
      </c>
      <c r="F248" s="174" t="str">
        <f>IF(AND(E248&gt;='Risk(Area, dist)'!$H$9, E248&lt;='Risk(Area, dist)'!$J$9), 1, IF(AND(E248&gt;'Risk(Area, dist)'!$H$10, E248&lt;='Risk(Area, dist)'!$J$10), 2, IF(E248&gt;='Risk(Area, dist)'!$H$11, 3, "")))</f>
        <v/>
      </c>
      <c r="G248" s="174">
        <f>'HP-ICS, V5-Sep24'!AJ250</f>
        <v>0</v>
      </c>
      <c r="H248" s="174">
        <f t="shared" si="35"/>
        <v>3</v>
      </c>
      <c r="I248" s="177" t="e">
        <f>('HP-ICS, V5-Sep24'!AM250-'HP-ICS, V5-Sep24'!S250)/'HP-ICS, V5-Sep24'!S250</f>
        <v>#DIV/0!</v>
      </c>
      <c r="J248" s="174" t="e">
        <f t="shared" si="36"/>
        <v>#DIV/0!</v>
      </c>
      <c r="K248" s="172">
        <f>'HP-ICS, V5-Sep24'!U250</f>
        <v>0</v>
      </c>
      <c r="L248" s="174" t="str">
        <f t="shared" si="37"/>
        <v/>
      </c>
      <c r="M248" s="173">
        <f>'HP-ICS, V5-Sep24'!AS250</f>
        <v>0</v>
      </c>
      <c r="N248" s="174" t="str">
        <f t="shared" si="38"/>
        <v/>
      </c>
      <c r="O248" s="172">
        <f>'HP-ICS, V5-Sep24'!AO250</f>
        <v>0</v>
      </c>
      <c r="P248" s="174" t="str">
        <f t="shared" si="39"/>
        <v/>
      </c>
      <c r="Q248" s="172">
        <f>'HP-ICS, V5-Sep24'!AT250</f>
        <v>0</v>
      </c>
      <c r="R248" s="174" t="str">
        <f t="shared" si="40"/>
        <v/>
      </c>
      <c r="S248" s="174" t="e">
        <f t="shared" si="33"/>
        <v>#VALUE!</v>
      </c>
      <c r="T248" s="174" t="e">
        <f t="shared" si="41"/>
        <v>#VALUE!</v>
      </c>
      <c r="U248" s="173">
        <f>'HP-ICS, V5-Sep24'!AU250</f>
        <v>0</v>
      </c>
      <c r="V248" s="174">
        <f t="shared" si="42"/>
        <v>1</v>
      </c>
      <c r="W248" s="175" t="e">
        <f t="shared" si="34"/>
        <v>#DIV/0!</v>
      </c>
      <c r="X248" s="176" t="e">
        <f t="shared" si="43"/>
        <v>#DIV/0!</v>
      </c>
    </row>
    <row r="249" spans="1:24" x14ac:dyDescent="0.3">
      <c r="A249" s="172" t="str">
        <f>'HP-ICS, V5-Sep24'!D251</f>
        <v>Guatemala</v>
      </c>
      <c r="B249" s="172" cm="1">
        <f t="array" ref="B249">IF(OR(A249=DATA!$H$2:$H$13),3,IF(OR(A249=DATA!$H$14:$H$119),2,1))</f>
        <v>1</v>
      </c>
      <c r="C249" s="173">
        <f>'HP-ICS, V5-Sep24'!L251</f>
        <v>0</v>
      </c>
      <c r="D249" s="172" t="str">
        <f>IF(AND(C249&gt;='Risk(Area, dist)'!$C$9, C249&lt;='Risk(Area, dist)'!$E$9), 1, IF(AND(C249&gt;'Risk(Area, dist)'!$C$10, C249&lt;='Risk(Area, dist)'!$E$10), 2, IF(C249&gt;='Risk(Area, dist)'!$C$11, 3, "")))</f>
        <v/>
      </c>
      <c r="E249" s="172">
        <f>'HP-ICS, V5-Sep24'!G251</f>
        <v>0</v>
      </c>
      <c r="F249" s="174" t="str">
        <f>IF(AND(E249&gt;='Risk(Area, dist)'!$H$9, E249&lt;='Risk(Area, dist)'!$J$9), 1, IF(AND(E249&gt;'Risk(Area, dist)'!$H$10, E249&lt;='Risk(Area, dist)'!$J$10), 2, IF(E249&gt;='Risk(Area, dist)'!$H$11, 3, "")))</f>
        <v/>
      </c>
      <c r="G249" s="174">
        <f>'HP-ICS, V5-Sep24'!AJ251</f>
        <v>0</v>
      </c>
      <c r="H249" s="174">
        <f t="shared" si="35"/>
        <v>3</v>
      </c>
      <c r="I249" s="177" t="e">
        <f>('HP-ICS, V5-Sep24'!AM251-'HP-ICS, V5-Sep24'!S251)/'HP-ICS, V5-Sep24'!S251</f>
        <v>#DIV/0!</v>
      </c>
      <c r="J249" s="174" t="e">
        <f t="shared" si="36"/>
        <v>#DIV/0!</v>
      </c>
      <c r="K249" s="172">
        <f>'HP-ICS, V5-Sep24'!U251</f>
        <v>0</v>
      </c>
      <c r="L249" s="174" t="str">
        <f t="shared" si="37"/>
        <v/>
      </c>
      <c r="M249" s="173">
        <f>'HP-ICS, V5-Sep24'!AS251</f>
        <v>0</v>
      </c>
      <c r="N249" s="174" t="str">
        <f t="shared" si="38"/>
        <v/>
      </c>
      <c r="O249" s="172">
        <f>'HP-ICS, V5-Sep24'!AO251</f>
        <v>0</v>
      </c>
      <c r="P249" s="174" t="str">
        <f t="shared" si="39"/>
        <v/>
      </c>
      <c r="Q249" s="172">
        <f>'HP-ICS, V5-Sep24'!AT251</f>
        <v>0</v>
      </c>
      <c r="R249" s="174" t="str">
        <f t="shared" si="40"/>
        <v/>
      </c>
      <c r="S249" s="174" t="e">
        <f t="shared" si="33"/>
        <v>#VALUE!</v>
      </c>
      <c r="T249" s="174" t="e">
        <f t="shared" si="41"/>
        <v>#VALUE!</v>
      </c>
      <c r="U249" s="173">
        <f>'HP-ICS, V5-Sep24'!AU251</f>
        <v>0</v>
      </c>
      <c r="V249" s="174">
        <f t="shared" si="42"/>
        <v>1</v>
      </c>
      <c r="W249" s="175" t="e">
        <f t="shared" si="34"/>
        <v>#DIV/0!</v>
      </c>
      <c r="X249" s="176" t="e">
        <f t="shared" si="43"/>
        <v>#DIV/0!</v>
      </c>
    </row>
    <row r="250" spans="1:24" x14ac:dyDescent="0.3">
      <c r="A250" s="172" t="str">
        <f>'HP-ICS, V5-Sep24'!D252</f>
        <v>Guatemala</v>
      </c>
      <c r="B250" s="172" cm="1">
        <f t="array" ref="B250">IF(OR(A250=DATA!$H$2:$H$13),3,IF(OR(A250=DATA!$H$14:$H$119),2,1))</f>
        <v>1</v>
      </c>
      <c r="C250" s="173">
        <f>'HP-ICS, V5-Sep24'!L252</f>
        <v>0</v>
      </c>
      <c r="D250" s="172" t="str">
        <f>IF(AND(C250&gt;='Risk(Area, dist)'!$C$9, C250&lt;='Risk(Area, dist)'!$E$9), 1, IF(AND(C250&gt;'Risk(Area, dist)'!$C$10, C250&lt;='Risk(Area, dist)'!$E$10), 2, IF(C250&gt;='Risk(Area, dist)'!$C$11, 3, "")))</f>
        <v/>
      </c>
      <c r="E250" s="172">
        <f>'HP-ICS, V5-Sep24'!G252</f>
        <v>0</v>
      </c>
      <c r="F250" s="174" t="str">
        <f>IF(AND(E250&gt;='Risk(Area, dist)'!$H$9, E250&lt;='Risk(Area, dist)'!$J$9), 1, IF(AND(E250&gt;'Risk(Area, dist)'!$H$10, E250&lt;='Risk(Area, dist)'!$J$10), 2, IF(E250&gt;='Risk(Area, dist)'!$H$11, 3, "")))</f>
        <v/>
      </c>
      <c r="G250" s="174">
        <f>'HP-ICS, V5-Sep24'!AJ252</f>
        <v>0</v>
      </c>
      <c r="H250" s="174">
        <f t="shared" si="35"/>
        <v>3</v>
      </c>
      <c r="I250" s="177" t="e">
        <f>('HP-ICS, V5-Sep24'!AM252-'HP-ICS, V5-Sep24'!S252)/'HP-ICS, V5-Sep24'!S252</f>
        <v>#DIV/0!</v>
      </c>
      <c r="J250" s="174" t="e">
        <f t="shared" si="36"/>
        <v>#DIV/0!</v>
      </c>
      <c r="K250" s="172">
        <f>'HP-ICS, V5-Sep24'!U252</f>
        <v>0</v>
      </c>
      <c r="L250" s="174" t="str">
        <f t="shared" si="37"/>
        <v/>
      </c>
      <c r="M250" s="173">
        <f>'HP-ICS, V5-Sep24'!AS252</f>
        <v>0</v>
      </c>
      <c r="N250" s="174" t="str">
        <f t="shared" si="38"/>
        <v/>
      </c>
      <c r="O250" s="172">
        <f>'HP-ICS, V5-Sep24'!AO252</f>
        <v>0</v>
      </c>
      <c r="P250" s="174" t="str">
        <f t="shared" si="39"/>
        <v/>
      </c>
      <c r="Q250" s="172">
        <f>'HP-ICS, V5-Sep24'!AT252</f>
        <v>0</v>
      </c>
      <c r="R250" s="174" t="str">
        <f t="shared" si="40"/>
        <v/>
      </c>
      <c r="S250" s="174" t="e">
        <f t="shared" si="33"/>
        <v>#VALUE!</v>
      </c>
      <c r="T250" s="174" t="e">
        <f t="shared" si="41"/>
        <v>#VALUE!</v>
      </c>
      <c r="U250" s="173">
        <f>'HP-ICS, V5-Sep24'!AU252</f>
        <v>0</v>
      </c>
      <c r="V250" s="174">
        <f t="shared" si="42"/>
        <v>1</v>
      </c>
      <c r="W250" s="175" t="e">
        <f t="shared" si="34"/>
        <v>#DIV/0!</v>
      </c>
      <c r="X250" s="176" t="e">
        <f t="shared" si="43"/>
        <v>#DIV/0!</v>
      </c>
    </row>
    <row r="251" spans="1:24" x14ac:dyDescent="0.3">
      <c r="A251" s="172" t="str">
        <f>'HP-ICS, V5-Sep24'!D253</f>
        <v>Guatemala</v>
      </c>
      <c r="B251" s="172" cm="1">
        <f t="array" ref="B251">IF(OR(A251=DATA!$H$2:$H$13),3,IF(OR(A251=DATA!$H$14:$H$119),2,1))</f>
        <v>1</v>
      </c>
      <c r="C251" s="173">
        <f>'HP-ICS, V5-Sep24'!L253</f>
        <v>0</v>
      </c>
      <c r="D251" s="172" t="str">
        <f>IF(AND(C251&gt;='Risk(Area, dist)'!$C$9, C251&lt;='Risk(Area, dist)'!$E$9), 1, IF(AND(C251&gt;'Risk(Area, dist)'!$C$10, C251&lt;='Risk(Area, dist)'!$E$10), 2, IF(C251&gt;='Risk(Area, dist)'!$C$11, 3, "")))</f>
        <v/>
      </c>
      <c r="E251" s="172">
        <f>'HP-ICS, V5-Sep24'!G253</f>
        <v>0</v>
      </c>
      <c r="F251" s="174" t="str">
        <f>IF(AND(E251&gt;='Risk(Area, dist)'!$H$9, E251&lt;='Risk(Area, dist)'!$J$9), 1, IF(AND(E251&gt;'Risk(Area, dist)'!$H$10, E251&lt;='Risk(Area, dist)'!$J$10), 2, IF(E251&gt;='Risk(Area, dist)'!$H$11, 3, "")))</f>
        <v/>
      </c>
      <c r="G251" s="174">
        <f>'HP-ICS, V5-Sep24'!AJ253</f>
        <v>0</v>
      </c>
      <c r="H251" s="174">
        <f t="shared" si="35"/>
        <v>3</v>
      </c>
      <c r="I251" s="177" t="e">
        <f>('HP-ICS, V5-Sep24'!AM253-'HP-ICS, V5-Sep24'!S253)/'HP-ICS, V5-Sep24'!S253</f>
        <v>#DIV/0!</v>
      </c>
      <c r="J251" s="174" t="e">
        <f t="shared" si="36"/>
        <v>#DIV/0!</v>
      </c>
      <c r="K251" s="172">
        <f>'HP-ICS, V5-Sep24'!U253</f>
        <v>0</v>
      </c>
      <c r="L251" s="174" t="str">
        <f t="shared" si="37"/>
        <v/>
      </c>
      <c r="M251" s="173">
        <f>'HP-ICS, V5-Sep24'!AS253</f>
        <v>0</v>
      </c>
      <c r="N251" s="174" t="str">
        <f t="shared" si="38"/>
        <v/>
      </c>
      <c r="O251" s="172">
        <f>'HP-ICS, V5-Sep24'!AO253</f>
        <v>0</v>
      </c>
      <c r="P251" s="174" t="str">
        <f t="shared" si="39"/>
        <v/>
      </c>
      <c r="Q251" s="172">
        <f>'HP-ICS, V5-Sep24'!AT253</f>
        <v>0</v>
      </c>
      <c r="R251" s="174" t="str">
        <f t="shared" si="40"/>
        <v/>
      </c>
      <c r="S251" s="174" t="e">
        <f t="shared" si="33"/>
        <v>#VALUE!</v>
      </c>
      <c r="T251" s="174" t="e">
        <f t="shared" si="41"/>
        <v>#VALUE!</v>
      </c>
      <c r="U251" s="173">
        <f>'HP-ICS, V5-Sep24'!AU253</f>
        <v>0</v>
      </c>
      <c r="V251" s="174">
        <f t="shared" si="42"/>
        <v>1</v>
      </c>
      <c r="W251" s="175" t="e">
        <f t="shared" si="34"/>
        <v>#DIV/0!</v>
      </c>
      <c r="X251" s="176" t="e">
        <f t="shared" si="43"/>
        <v>#DIV/0!</v>
      </c>
    </row>
    <row r="252" spans="1:24" x14ac:dyDescent="0.3">
      <c r="A252" s="172" t="str">
        <f>'HP-ICS, V5-Sep24'!D254</f>
        <v>Guatemala</v>
      </c>
      <c r="B252" s="172" cm="1">
        <f t="array" ref="B252">IF(OR(A252=DATA!$H$2:$H$13),3,IF(OR(A252=DATA!$H$14:$H$119),2,1))</f>
        <v>1</v>
      </c>
      <c r="C252" s="173">
        <f>'HP-ICS, V5-Sep24'!L254</f>
        <v>0</v>
      </c>
      <c r="D252" s="172" t="str">
        <f>IF(AND(C252&gt;='Risk(Area, dist)'!$C$9, C252&lt;='Risk(Area, dist)'!$E$9), 1, IF(AND(C252&gt;'Risk(Area, dist)'!$C$10, C252&lt;='Risk(Area, dist)'!$E$10), 2, IF(C252&gt;='Risk(Area, dist)'!$C$11, 3, "")))</f>
        <v/>
      </c>
      <c r="E252" s="172">
        <f>'HP-ICS, V5-Sep24'!G254</f>
        <v>0</v>
      </c>
      <c r="F252" s="174" t="str">
        <f>IF(AND(E252&gt;='Risk(Area, dist)'!$H$9, E252&lt;='Risk(Area, dist)'!$J$9), 1, IF(AND(E252&gt;'Risk(Area, dist)'!$H$10, E252&lt;='Risk(Area, dist)'!$J$10), 2, IF(E252&gt;='Risk(Area, dist)'!$H$11, 3, "")))</f>
        <v/>
      </c>
      <c r="G252" s="174">
        <f>'HP-ICS, V5-Sep24'!AJ254</f>
        <v>0</v>
      </c>
      <c r="H252" s="174">
        <f t="shared" si="35"/>
        <v>3</v>
      </c>
      <c r="I252" s="177" t="e">
        <f>('HP-ICS, V5-Sep24'!AM254-'HP-ICS, V5-Sep24'!S254)/'HP-ICS, V5-Sep24'!S254</f>
        <v>#DIV/0!</v>
      </c>
      <c r="J252" s="174" t="e">
        <f t="shared" si="36"/>
        <v>#DIV/0!</v>
      </c>
      <c r="K252" s="172">
        <f>'HP-ICS, V5-Sep24'!U254</f>
        <v>0</v>
      </c>
      <c r="L252" s="174" t="str">
        <f t="shared" si="37"/>
        <v/>
      </c>
      <c r="M252" s="173">
        <f>'HP-ICS, V5-Sep24'!AS254</f>
        <v>0</v>
      </c>
      <c r="N252" s="174" t="str">
        <f t="shared" si="38"/>
        <v/>
      </c>
      <c r="O252" s="172">
        <f>'HP-ICS, V5-Sep24'!AO254</f>
        <v>0</v>
      </c>
      <c r="P252" s="174" t="str">
        <f t="shared" si="39"/>
        <v/>
      </c>
      <c r="Q252" s="172">
        <f>'HP-ICS, V5-Sep24'!AT254</f>
        <v>0</v>
      </c>
      <c r="R252" s="174" t="str">
        <f t="shared" si="40"/>
        <v/>
      </c>
      <c r="S252" s="174" t="e">
        <f t="shared" si="33"/>
        <v>#VALUE!</v>
      </c>
      <c r="T252" s="174" t="e">
        <f t="shared" si="41"/>
        <v>#VALUE!</v>
      </c>
      <c r="U252" s="173">
        <f>'HP-ICS, V5-Sep24'!AU254</f>
        <v>0</v>
      </c>
      <c r="V252" s="174">
        <f t="shared" si="42"/>
        <v>1</v>
      </c>
      <c r="W252" s="175" t="e">
        <f t="shared" si="34"/>
        <v>#DIV/0!</v>
      </c>
      <c r="X252" s="176" t="e">
        <f t="shared" si="43"/>
        <v>#DIV/0!</v>
      </c>
    </row>
    <row r="253" spans="1:24" x14ac:dyDescent="0.3">
      <c r="A253" s="172" t="str">
        <f>'HP-ICS, V5-Sep24'!D255</f>
        <v>Guatemala</v>
      </c>
      <c r="B253" s="172" cm="1">
        <f t="array" ref="B253">IF(OR(A253=DATA!$H$2:$H$13),3,IF(OR(A253=DATA!$H$14:$H$119),2,1))</f>
        <v>1</v>
      </c>
      <c r="C253" s="173">
        <f>'HP-ICS, V5-Sep24'!L255</f>
        <v>0</v>
      </c>
      <c r="D253" s="172" t="str">
        <f>IF(AND(C253&gt;='Risk(Area, dist)'!$C$9, C253&lt;='Risk(Area, dist)'!$E$9), 1, IF(AND(C253&gt;'Risk(Area, dist)'!$C$10, C253&lt;='Risk(Area, dist)'!$E$10), 2, IF(C253&gt;='Risk(Area, dist)'!$C$11, 3, "")))</f>
        <v/>
      </c>
      <c r="E253" s="172">
        <f>'HP-ICS, V5-Sep24'!G255</f>
        <v>0</v>
      </c>
      <c r="F253" s="174" t="str">
        <f>IF(AND(E253&gt;='Risk(Area, dist)'!$H$9, E253&lt;='Risk(Area, dist)'!$J$9), 1, IF(AND(E253&gt;'Risk(Area, dist)'!$H$10, E253&lt;='Risk(Area, dist)'!$J$10), 2, IF(E253&gt;='Risk(Area, dist)'!$H$11, 3, "")))</f>
        <v/>
      </c>
      <c r="G253" s="174">
        <f>'HP-ICS, V5-Sep24'!AJ255</f>
        <v>0</v>
      </c>
      <c r="H253" s="174">
        <f t="shared" si="35"/>
        <v>3</v>
      </c>
      <c r="I253" s="177" t="e">
        <f>('HP-ICS, V5-Sep24'!AM255-'HP-ICS, V5-Sep24'!S255)/'HP-ICS, V5-Sep24'!S255</f>
        <v>#DIV/0!</v>
      </c>
      <c r="J253" s="174" t="e">
        <f t="shared" si="36"/>
        <v>#DIV/0!</v>
      </c>
      <c r="K253" s="172">
        <f>'HP-ICS, V5-Sep24'!U255</f>
        <v>0</v>
      </c>
      <c r="L253" s="174" t="str">
        <f t="shared" si="37"/>
        <v/>
      </c>
      <c r="M253" s="173">
        <f>'HP-ICS, V5-Sep24'!AS255</f>
        <v>0</v>
      </c>
      <c r="N253" s="174" t="str">
        <f t="shared" si="38"/>
        <v/>
      </c>
      <c r="O253" s="172">
        <f>'HP-ICS, V5-Sep24'!AO255</f>
        <v>0</v>
      </c>
      <c r="P253" s="174" t="str">
        <f t="shared" si="39"/>
        <v/>
      </c>
      <c r="Q253" s="172">
        <f>'HP-ICS, V5-Sep24'!AT255</f>
        <v>0</v>
      </c>
      <c r="R253" s="174" t="str">
        <f t="shared" si="40"/>
        <v/>
      </c>
      <c r="S253" s="174" t="e">
        <f t="shared" si="33"/>
        <v>#VALUE!</v>
      </c>
      <c r="T253" s="174" t="e">
        <f t="shared" si="41"/>
        <v>#VALUE!</v>
      </c>
      <c r="U253" s="173">
        <f>'HP-ICS, V5-Sep24'!AU255</f>
        <v>0</v>
      </c>
      <c r="V253" s="174">
        <f t="shared" si="42"/>
        <v>1</v>
      </c>
      <c r="W253" s="175" t="e">
        <f t="shared" si="34"/>
        <v>#DIV/0!</v>
      </c>
      <c r="X253" s="176" t="e">
        <f t="shared" si="43"/>
        <v>#DIV/0!</v>
      </c>
    </row>
    <row r="254" spans="1:24" x14ac:dyDescent="0.3">
      <c r="A254" s="172" t="str">
        <f>'HP-ICS, V5-Sep24'!D256</f>
        <v>Guatemala</v>
      </c>
      <c r="B254" s="172" cm="1">
        <f t="array" ref="B254">IF(OR(A254=DATA!$H$2:$H$13),3,IF(OR(A254=DATA!$H$14:$H$119),2,1))</f>
        <v>1</v>
      </c>
      <c r="C254" s="173">
        <f>'HP-ICS, V5-Sep24'!L256</f>
        <v>0</v>
      </c>
      <c r="D254" s="172" t="str">
        <f>IF(AND(C254&gt;='Risk(Area, dist)'!$C$9, C254&lt;='Risk(Area, dist)'!$E$9), 1, IF(AND(C254&gt;'Risk(Area, dist)'!$C$10, C254&lt;='Risk(Area, dist)'!$E$10), 2, IF(C254&gt;='Risk(Area, dist)'!$C$11, 3, "")))</f>
        <v/>
      </c>
      <c r="E254" s="172">
        <f>'HP-ICS, V5-Sep24'!G256</f>
        <v>0</v>
      </c>
      <c r="F254" s="174" t="str">
        <f>IF(AND(E254&gt;='Risk(Area, dist)'!$H$9, E254&lt;='Risk(Area, dist)'!$J$9), 1, IF(AND(E254&gt;'Risk(Area, dist)'!$H$10, E254&lt;='Risk(Area, dist)'!$J$10), 2, IF(E254&gt;='Risk(Area, dist)'!$H$11, 3, "")))</f>
        <v/>
      </c>
      <c r="G254" s="174">
        <f>'HP-ICS, V5-Sep24'!AJ256</f>
        <v>0</v>
      </c>
      <c r="H254" s="174">
        <f t="shared" si="35"/>
        <v>3</v>
      </c>
      <c r="I254" s="177" t="e">
        <f>('HP-ICS, V5-Sep24'!AM256-'HP-ICS, V5-Sep24'!S256)/'HP-ICS, V5-Sep24'!S256</f>
        <v>#DIV/0!</v>
      </c>
      <c r="J254" s="174" t="e">
        <f t="shared" si="36"/>
        <v>#DIV/0!</v>
      </c>
      <c r="K254" s="172">
        <f>'HP-ICS, V5-Sep24'!U256</f>
        <v>0</v>
      </c>
      <c r="L254" s="174" t="str">
        <f t="shared" si="37"/>
        <v/>
      </c>
      <c r="M254" s="173">
        <f>'HP-ICS, V5-Sep24'!AS256</f>
        <v>0</v>
      </c>
      <c r="N254" s="174" t="str">
        <f t="shared" si="38"/>
        <v/>
      </c>
      <c r="O254" s="172">
        <f>'HP-ICS, V5-Sep24'!AO256</f>
        <v>0</v>
      </c>
      <c r="P254" s="174" t="str">
        <f t="shared" si="39"/>
        <v/>
      </c>
      <c r="Q254" s="172">
        <f>'HP-ICS, V5-Sep24'!AT256</f>
        <v>0</v>
      </c>
      <c r="R254" s="174" t="str">
        <f t="shared" si="40"/>
        <v/>
      </c>
      <c r="S254" s="174" t="e">
        <f t="shared" si="33"/>
        <v>#VALUE!</v>
      </c>
      <c r="T254" s="174" t="e">
        <f t="shared" si="41"/>
        <v>#VALUE!</v>
      </c>
      <c r="U254" s="173">
        <f>'HP-ICS, V5-Sep24'!AU256</f>
        <v>0</v>
      </c>
      <c r="V254" s="174">
        <f t="shared" si="42"/>
        <v>1</v>
      </c>
      <c r="W254" s="175" t="e">
        <f t="shared" si="34"/>
        <v>#DIV/0!</v>
      </c>
      <c r="X254" s="176" t="e">
        <f t="shared" si="43"/>
        <v>#DIV/0!</v>
      </c>
    </row>
    <row r="255" spans="1:24" x14ac:dyDescent="0.3">
      <c r="A255" s="172" t="str">
        <f>'HP-ICS, V5-Sep24'!D257</f>
        <v>Guatemala</v>
      </c>
      <c r="B255" s="172" cm="1">
        <f t="array" ref="B255">IF(OR(A255=DATA!$H$2:$H$13),3,IF(OR(A255=DATA!$H$14:$H$119),2,1))</f>
        <v>1</v>
      </c>
      <c r="C255" s="173">
        <f>'HP-ICS, V5-Sep24'!L257</f>
        <v>0</v>
      </c>
      <c r="D255" s="172" t="str">
        <f>IF(AND(C255&gt;='Risk(Area, dist)'!$C$9, C255&lt;='Risk(Area, dist)'!$E$9), 1, IF(AND(C255&gt;'Risk(Area, dist)'!$C$10, C255&lt;='Risk(Area, dist)'!$E$10), 2, IF(C255&gt;='Risk(Area, dist)'!$C$11, 3, "")))</f>
        <v/>
      </c>
      <c r="E255" s="172">
        <f>'HP-ICS, V5-Sep24'!G257</f>
        <v>0</v>
      </c>
      <c r="F255" s="174" t="str">
        <f>IF(AND(E255&gt;='Risk(Area, dist)'!$H$9, E255&lt;='Risk(Area, dist)'!$J$9), 1, IF(AND(E255&gt;'Risk(Area, dist)'!$H$10, E255&lt;='Risk(Area, dist)'!$J$10), 2, IF(E255&gt;='Risk(Area, dist)'!$H$11, 3, "")))</f>
        <v/>
      </c>
      <c r="G255" s="174">
        <f>'HP-ICS, V5-Sep24'!AJ257</f>
        <v>0</v>
      </c>
      <c r="H255" s="174">
        <f t="shared" si="35"/>
        <v>3</v>
      </c>
      <c r="I255" s="177" t="e">
        <f>('HP-ICS, V5-Sep24'!AM257-'HP-ICS, V5-Sep24'!S257)/'HP-ICS, V5-Sep24'!S257</f>
        <v>#DIV/0!</v>
      </c>
      <c r="J255" s="174" t="e">
        <f t="shared" si="36"/>
        <v>#DIV/0!</v>
      </c>
      <c r="K255" s="172">
        <f>'HP-ICS, V5-Sep24'!U257</f>
        <v>0</v>
      </c>
      <c r="L255" s="174" t="str">
        <f t="shared" si="37"/>
        <v/>
      </c>
      <c r="M255" s="173">
        <f>'HP-ICS, V5-Sep24'!AS257</f>
        <v>0</v>
      </c>
      <c r="N255" s="174" t="str">
        <f t="shared" si="38"/>
        <v/>
      </c>
      <c r="O255" s="172">
        <f>'HP-ICS, V5-Sep24'!AO257</f>
        <v>0</v>
      </c>
      <c r="P255" s="174" t="str">
        <f t="shared" si="39"/>
        <v/>
      </c>
      <c r="Q255" s="172">
        <f>'HP-ICS, V5-Sep24'!AT257</f>
        <v>0</v>
      </c>
      <c r="R255" s="174" t="str">
        <f t="shared" si="40"/>
        <v/>
      </c>
      <c r="S255" s="174" t="e">
        <f t="shared" si="33"/>
        <v>#VALUE!</v>
      </c>
      <c r="T255" s="174" t="e">
        <f t="shared" si="41"/>
        <v>#VALUE!</v>
      </c>
      <c r="U255" s="173">
        <f>'HP-ICS, V5-Sep24'!AU257</f>
        <v>0</v>
      </c>
      <c r="V255" s="174">
        <f t="shared" si="42"/>
        <v>1</v>
      </c>
      <c r="W255" s="175" t="e">
        <f t="shared" si="34"/>
        <v>#DIV/0!</v>
      </c>
      <c r="X255" s="176" t="e">
        <f t="shared" si="43"/>
        <v>#DIV/0!</v>
      </c>
    </row>
    <row r="256" spans="1:24" x14ac:dyDescent="0.3">
      <c r="A256" s="172" t="str">
        <f>'HP-ICS, V5-Sep24'!D258</f>
        <v>Guatemala</v>
      </c>
      <c r="B256" s="172" cm="1">
        <f t="array" ref="B256">IF(OR(A256=DATA!$H$2:$H$13),3,IF(OR(A256=DATA!$H$14:$H$119),2,1))</f>
        <v>1</v>
      </c>
      <c r="C256" s="173">
        <f>'HP-ICS, V5-Sep24'!L258</f>
        <v>0</v>
      </c>
      <c r="D256" s="172" t="str">
        <f>IF(AND(C256&gt;='Risk(Area, dist)'!$C$9, C256&lt;='Risk(Area, dist)'!$E$9), 1, IF(AND(C256&gt;'Risk(Area, dist)'!$C$10, C256&lt;='Risk(Area, dist)'!$E$10), 2, IF(C256&gt;='Risk(Area, dist)'!$C$11, 3, "")))</f>
        <v/>
      </c>
      <c r="E256" s="172">
        <f>'HP-ICS, V5-Sep24'!G258</f>
        <v>0</v>
      </c>
      <c r="F256" s="174" t="str">
        <f>IF(AND(E256&gt;='Risk(Area, dist)'!$H$9, E256&lt;='Risk(Area, dist)'!$J$9), 1, IF(AND(E256&gt;'Risk(Area, dist)'!$H$10, E256&lt;='Risk(Area, dist)'!$J$10), 2, IF(E256&gt;='Risk(Area, dist)'!$H$11, 3, "")))</f>
        <v/>
      </c>
      <c r="G256" s="174">
        <f>'HP-ICS, V5-Sep24'!AJ258</f>
        <v>0</v>
      </c>
      <c r="H256" s="174">
        <f t="shared" si="35"/>
        <v>3</v>
      </c>
      <c r="I256" s="177" t="e">
        <f>('HP-ICS, V5-Sep24'!AM258-'HP-ICS, V5-Sep24'!S258)/'HP-ICS, V5-Sep24'!S258</f>
        <v>#DIV/0!</v>
      </c>
      <c r="J256" s="174" t="e">
        <f t="shared" si="36"/>
        <v>#DIV/0!</v>
      </c>
      <c r="K256" s="172">
        <f>'HP-ICS, V5-Sep24'!U258</f>
        <v>0</v>
      </c>
      <c r="L256" s="174" t="str">
        <f t="shared" si="37"/>
        <v/>
      </c>
      <c r="M256" s="173">
        <f>'HP-ICS, V5-Sep24'!AS258</f>
        <v>0</v>
      </c>
      <c r="N256" s="174" t="str">
        <f t="shared" si="38"/>
        <v/>
      </c>
      <c r="O256" s="172">
        <f>'HP-ICS, V5-Sep24'!AO258</f>
        <v>0</v>
      </c>
      <c r="P256" s="174" t="str">
        <f t="shared" si="39"/>
        <v/>
      </c>
      <c r="Q256" s="172">
        <f>'HP-ICS, V5-Sep24'!AT258</f>
        <v>0</v>
      </c>
      <c r="R256" s="174" t="str">
        <f t="shared" si="40"/>
        <v/>
      </c>
      <c r="S256" s="174" t="e">
        <f t="shared" si="33"/>
        <v>#VALUE!</v>
      </c>
      <c r="T256" s="174" t="e">
        <f t="shared" si="41"/>
        <v>#VALUE!</v>
      </c>
      <c r="U256" s="173">
        <f>'HP-ICS, V5-Sep24'!AU258</f>
        <v>0</v>
      </c>
      <c r="V256" s="174">
        <f t="shared" si="42"/>
        <v>1</v>
      </c>
      <c r="W256" s="175" t="e">
        <f t="shared" si="34"/>
        <v>#DIV/0!</v>
      </c>
      <c r="X256" s="176" t="e">
        <f t="shared" si="43"/>
        <v>#DIV/0!</v>
      </c>
    </row>
    <row r="257" spans="1:24" x14ac:dyDescent="0.3">
      <c r="A257" s="172" t="str">
        <f>'HP-ICS, V5-Sep24'!D259</f>
        <v>Guatemala</v>
      </c>
      <c r="B257" s="172" cm="1">
        <f t="array" ref="B257">IF(OR(A257=DATA!$H$2:$H$13),3,IF(OR(A257=DATA!$H$14:$H$119),2,1))</f>
        <v>1</v>
      </c>
      <c r="C257" s="173">
        <f>'HP-ICS, V5-Sep24'!L259</f>
        <v>0</v>
      </c>
      <c r="D257" s="172" t="str">
        <f>IF(AND(C257&gt;='Risk(Area, dist)'!$C$9, C257&lt;='Risk(Area, dist)'!$E$9), 1, IF(AND(C257&gt;'Risk(Area, dist)'!$C$10, C257&lt;='Risk(Area, dist)'!$E$10), 2, IF(C257&gt;='Risk(Area, dist)'!$C$11, 3, "")))</f>
        <v/>
      </c>
      <c r="E257" s="172">
        <f>'HP-ICS, V5-Sep24'!G259</f>
        <v>0</v>
      </c>
      <c r="F257" s="174" t="str">
        <f>IF(AND(E257&gt;='Risk(Area, dist)'!$H$9, E257&lt;='Risk(Area, dist)'!$J$9), 1, IF(AND(E257&gt;'Risk(Area, dist)'!$H$10, E257&lt;='Risk(Area, dist)'!$J$10), 2, IF(E257&gt;='Risk(Area, dist)'!$H$11, 3, "")))</f>
        <v/>
      </c>
      <c r="G257" s="174">
        <f>'HP-ICS, V5-Sep24'!AJ259</f>
        <v>0</v>
      </c>
      <c r="H257" s="174">
        <f t="shared" si="35"/>
        <v>3</v>
      </c>
      <c r="I257" s="177" t="e">
        <f>('HP-ICS, V5-Sep24'!AM259-'HP-ICS, V5-Sep24'!S259)/'HP-ICS, V5-Sep24'!S259</f>
        <v>#DIV/0!</v>
      </c>
      <c r="J257" s="174" t="e">
        <f t="shared" si="36"/>
        <v>#DIV/0!</v>
      </c>
      <c r="K257" s="172">
        <f>'HP-ICS, V5-Sep24'!U259</f>
        <v>0</v>
      </c>
      <c r="L257" s="174" t="str">
        <f t="shared" si="37"/>
        <v/>
      </c>
      <c r="M257" s="173">
        <f>'HP-ICS, V5-Sep24'!AS259</f>
        <v>0</v>
      </c>
      <c r="N257" s="174" t="str">
        <f t="shared" si="38"/>
        <v/>
      </c>
      <c r="O257" s="172">
        <f>'HP-ICS, V5-Sep24'!AO259</f>
        <v>0</v>
      </c>
      <c r="P257" s="174" t="str">
        <f t="shared" si="39"/>
        <v/>
      </c>
      <c r="Q257" s="172">
        <f>'HP-ICS, V5-Sep24'!AT259</f>
        <v>0</v>
      </c>
      <c r="R257" s="174" t="str">
        <f t="shared" si="40"/>
        <v/>
      </c>
      <c r="S257" s="174" t="e">
        <f t="shared" si="33"/>
        <v>#VALUE!</v>
      </c>
      <c r="T257" s="174" t="e">
        <f t="shared" si="41"/>
        <v>#VALUE!</v>
      </c>
      <c r="U257" s="173">
        <f>'HP-ICS, V5-Sep24'!AU259</f>
        <v>0</v>
      </c>
      <c r="V257" s="174">
        <f t="shared" si="42"/>
        <v>1</v>
      </c>
      <c r="W257" s="175" t="e">
        <f t="shared" si="34"/>
        <v>#DIV/0!</v>
      </c>
      <c r="X257" s="176" t="e">
        <f t="shared" si="43"/>
        <v>#DIV/0!</v>
      </c>
    </row>
    <row r="258" spans="1:24" x14ac:dyDescent="0.3">
      <c r="A258" s="172" t="str">
        <f>'HP-ICS, V5-Sep24'!D260</f>
        <v>Guatemala</v>
      </c>
      <c r="B258" s="172" cm="1">
        <f t="array" ref="B258">IF(OR(A258=DATA!$H$2:$H$13),3,IF(OR(A258=DATA!$H$14:$H$119),2,1))</f>
        <v>1</v>
      </c>
      <c r="C258" s="173">
        <f>'HP-ICS, V5-Sep24'!L260</f>
        <v>0</v>
      </c>
      <c r="D258" s="172" t="str">
        <f>IF(AND(C258&gt;='Risk(Area, dist)'!$C$9, C258&lt;='Risk(Area, dist)'!$E$9), 1, IF(AND(C258&gt;'Risk(Area, dist)'!$C$10, C258&lt;='Risk(Area, dist)'!$E$10), 2, IF(C258&gt;='Risk(Area, dist)'!$C$11, 3, "")))</f>
        <v/>
      </c>
      <c r="E258" s="172">
        <f>'HP-ICS, V5-Sep24'!G260</f>
        <v>0</v>
      </c>
      <c r="F258" s="174" t="str">
        <f>IF(AND(E258&gt;='Risk(Area, dist)'!$H$9, E258&lt;='Risk(Area, dist)'!$J$9), 1, IF(AND(E258&gt;'Risk(Area, dist)'!$H$10, E258&lt;='Risk(Area, dist)'!$J$10), 2, IF(E258&gt;='Risk(Area, dist)'!$H$11, 3, "")))</f>
        <v/>
      </c>
      <c r="G258" s="174">
        <f>'HP-ICS, V5-Sep24'!AJ260</f>
        <v>0</v>
      </c>
      <c r="H258" s="174">
        <f t="shared" si="35"/>
        <v>3</v>
      </c>
      <c r="I258" s="177" t="e">
        <f>('HP-ICS, V5-Sep24'!AM260-'HP-ICS, V5-Sep24'!S260)/'HP-ICS, V5-Sep24'!S260</f>
        <v>#DIV/0!</v>
      </c>
      <c r="J258" s="174" t="e">
        <f t="shared" si="36"/>
        <v>#DIV/0!</v>
      </c>
      <c r="K258" s="172">
        <f>'HP-ICS, V5-Sep24'!U260</f>
        <v>0</v>
      </c>
      <c r="L258" s="174" t="str">
        <f t="shared" si="37"/>
        <v/>
      </c>
      <c r="M258" s="173">
        <f>'HP-ICS, V5-Sep24'!AS260</f>
        <v>0</v>
      </c>
      <c r="N258" s="174" t="str">
        <f t="shared" si="38"/>
        <v/>
      </c>
      <c r="O258" s="172">
        <f>'HP-ICS, V5-Sep24'!AO260</f>
        <v>0</v>
      </c>
      <c r="P258" s="174" t="str">
        <f t="shared" si="39"/>
        <v/>
      </c>
      <c r="Q258" s="172">
        <f>'HP-ICS, V5-Sep24'!AT260</f>
        <v>0</v>
      </c>
      <c r="R258" s="174" t="str">
        <f t="shared" si="40"/>
        <v/>
      </c>
      <c r="S258" s="174" t="e">
        <f t="shared" ref="S258:S321" si="44">R258-P258</f>
        <v>#VALUE!</v>
      </c>
      <c r="T258" s="174" t="e">
        <f t="shared" si="41"/>
        <v>#VALUE!</v>
      </c>
      <c r="U258" s="173">
        <f>'HP-ICS, V5-Sep24'!AU260</f>
        <v>0</v>
      </c>
      <c r="V258" s="174">
        <f t="shared" si="42"/>
        <v>1</v>
      </c>
      <c r="W258" s="175" t="e">
        <f t="shared" ref="W258:W321" si="45">AVERAGE(B258,D258,F258,H258,J258,L258,N258,V258,T258)</f>
        <v>#DIV/0!</v>
      </c>
      <c r="X258" s="176" t="e">
        <f t="shared" si="43"/>
        <v>#DIV/0!</v>
      </c>
    </row>
    <row r="259" spans="1:24" x14ac:dyDescent="0.3">
      <c r="A259" s="172" t="str">
        <f>'HP-ICS, V5-Sep24'!D261</f>
        <v>Guatemala</v>
      </c>
      <c r="B259" s="172" cm="1">
        <f t="array" ref="B259">IF(OR(A259=DATA!$H$2:$H$13),3,IF(OR(A259=DATA!$H$14:$H$119),2,1))</f>
        <v>1</v>
      </c>
      <c r="C259" s="173">
        <f>'HP-ICS, V5-Sep24'!L261</f>
        <v>0</v>
      </c>
      <c r="D259" s="172" t="str">
        <f>IF(AND(C259&gt;='Risk(Area, dist)'!$C$9, C259&lt;='Risk(Area, dist)'!$E$9), 1, IF(AND(C259&gt;'Risk(Area, dist)'!$C$10, C259&lt;='Risk(Area, dist)'!$E$10), 2, IF(C259&gt;='Risk(Area, dist)'!$C$11, 3, "")))</f>
        <v/>
      </c>
      <c r="E259" s="172">
        <f>'HP-ICS, V5-Sep24'!G261</f>
        <v>0</v>
      </c>
      <c r="F259" s="174" t="str">
        <f>IF(AND(E259&gt;='Risk(Area, dist)'!$H$9, E259&lt;='Risk(Area, dist)'!$J$9), 1, IF(AND(E259&gt;'Risk(Area, dist)'!$H$10, E259&lt;='Risk(Area, dist)'!$J$10), 2, IF(E259&gt;='Risk(Area, dist)'!$H$11, 3, "")))</f>
        <v/>
      </c>
      <c r="G259" s="174">
        <f>'HP-ICS, V5-Sep24'!AJ261</f>
        <v>0</v>
      </c>
      <c r="H259" s="174">
        <f t="shared" ref="H259:H322" si="46">IF(G259="Orgánico / Organic",1,IF(G259="T3",2,3))</f>
        <v>3</v>
      </c>
      <c r="I259" s="177" t="e">
        <f>('HP-ICS, V5-Sep24'!AM261-'HP-ICS, V5-Sep24'!S261)/'HP-ICS, V5-Sep24'!S261</f>
        <v>#DIV/0!</v>
      </c>
      <c r="J259" s="174" t="e">
        <f t="shared" ref="J259:J322" si="47">IF(OR(AND(I259&gt;=-10%,I259&lt;=0%),AND(I259&gt;=0%,I259&lt;=10%)), 1, IF(I259&gt;10%, 3, IF(I259&lt;-10%, 2, "")))</f>
        <v>#DIV/0!</v>
      </c>
      <c r="K259" s="172">
        <f>'HP-ICS, V5-Sep24'!U261</f>
        <v>0</v>
      </c>
      <c r="L259" s="174" t="str">
        <f t="shared" ref="L259:L322" si="48">IF(K259="NA", 1, IF(K259="Intercalado / Intercrop", 2, IF(K259="Rotación / Rotation", 3, "")))</f>
        <v/>
      </c>
      <c r="M259" s="173">
        <f>'HP-ICS, V5-Sep24'!AS261</f>
        <v>0</v>
      </c>
      <c r="N259" s="174" t="str">
        <f t="shared" ref="N259:N322" si="49">IF(M259="No", 3, IF(M259="Sí / Yes", 1, ""))</f>
        <v/>
      </c>
      <c r="O259" s="172">
        <f>'HP-ICS, V5-Sep24'!AO261</f>
        <v>0</v>
      </c>
      <c r="P259" s="174" t="str">
        <f t="shared" ref="P259:P322" si="50">IF(O259="No", 1, IF(O259="Sí / Yes", 3, ""))</f>
        <v/>
      </c>
      <c r="Q259" s="172">
        <f>'HP-ICS, V5-Sep24'!AT261</f>
        <v>0</v>
      </c>
      <c r="R259" s="174" t="str">
        <f t="shared" ref="R259:R322" si="51">IF(Q259="No", 1, IF(Q259="Sí / Yes", 3, ""))</f>
        <v/>
      </c>
      <c r="S259" s="174" t="e">
        <f t="shared" si="44"/>
        <v>#VALUE!</v>
      </c>
      <c r="T259" s="174" t="e">
        <f t="shared" ref="T259:T322" si="52">IF(S259=2,3,1)</f>
        <v>#VALUE!</v>
      </c>
      <c r="U259" s="173">
        <f>'HP-ICS, V5-Sep24'!AU261</f>
        <v>0</v>
      </c>
      <c r="V259" s="174">
        <f t="shared" ref="V259:V322" si="53">IF(U259=0,1,IF(U259&gt;0,3,2))</f>
        <v>1</v>
      </c>
      <c r="W259" s="175" t="e">
        <f t="shared" si="45"/>
        <v>#DIV/0!</v>
      </c>
      <c r="X259" s="176" t="e">
        <f t="shared" ref="X259:X322" si="54">IF(W259&gt;0, IF(W259&lt;1.5, "Bajo / Low", IF(W259&lt;=2.3, "Medio / Medium", "Alto / High")), "")</f>
        <v>#DIV/0!</v>
      </c>
    </row>
    <row r="260" spans="1:24" x14ac:dyDescent="0.3">
      <c r="A260" s="172" t="str">
        <f>'HP-ICS, V5-Sep24'!D262</f>
        <v>Guatemala</v>
      </c>
      <c r="B260" s="172" cm="1">
        <f t="array" ref="B260">IF(OR(A260=DATA!$H$2:$H$13),3,IF(OR(A260=DATA!$H$14:$H$119),2,1))</f>
        <v>1</v>
      </c>
      <c r="C260" s="173">
        <f>'HP-ICS, V5-Sep24'!L262</f>
        <v>0</v>
      </c>
      <c r="D260" s="172" t="str">
        <f>IF(AND(C260&gt;='Risk(Area, dist)'!$C$9, C260&lt;='Risk(Area, dist)'!$E$9), 1, IF(AND(C260&gt;'Risk(Area, dist)'!$C$10, C260&lt;='Risk(Area, dist)'!$E$10), 2, IF(C260&gt;='Risk(Area, dist)'!$C$11, 3, "")))</f>
        <v/>
      </c>
      <c r="E260" s="172">
        <f>'HP-ICS, V5-Sep24'!G262</f>
        <v>0</v>
      </c>
      <c r="F260" s="174" t="str">
        <f>IF(AND(E260&gt;='Risk(Area, dist)'!$H$9, E260&lt;='Risk(Area, dist)'!$J$9), 1, IF(AND(E260&gt;'Risk(Area, dist)'!$H$10, E260&lt;='Risk(Area, dist)'!$J$10), 2, IF(E260&gt;='Risk(Area, dist)'!$H$11, 3, "")))</f>
        <v/>
      </c>
      <c r="G260" s="174">
        <f>'HP-ICS, V5-Sep24'!AJ262</f>
        <v>0</v>
      </c>
      <c r="H260" s="174">
        <f t="shared" si="46"/>
        <v>3</v>
      </c>
      <c r="I260" s="177" t="e">
        <f>('HP-ICS, V5-Sep24'!AM262-'HP-ICS, V5-Sep24'!S262)/'HP-ICS, V5-Sep24'!S262</f>
        <v>#DIV/0!</v>
      </c>
      <c r="J260" s="174" t="e">
        <f t="shared" si="47"/>
        <v>#DIV/0!</v>
      </c>
      <c r="K260" s="172">
        <f>'HP-ICS, V5-Sep24'!U262</f>
        <v>0</v>
      </c>
      <c r="L260" s="174" t="str">
        <f t="shared" si="48"/>
        <v/>
      </c>
      <c r="M260" s="173">
        <f>'HP-ICS, V5-Sep24'!AS262</f>
        <v>0</v>
      </c>
      <c r="N260" s="174" t="str">
        <f t="shared" si="49"/>
        <v/>
      </c>
      <c r="O260" s="172">
        <f>'HP-ICS, V5-Sep24'!AO262</f>
        <v>0</v>
      </c>
      <c r="P260" s="174" t="str">
        <f t="shared" si="50"/>
        <v/>
      </c>
      <c r="Q260" s="172">
        <f>'HP-ICS, V5-Sep24'!AT262</f>
        <v>0</v>
      </c>
      <c r="R260" s="174" t="str">
        <f t="shared" si="51"/>
        <v/>
      </c>
      <c r="S260" s="174" t="e">
        <f t="shared" si="44"/>
        <v>#VALUE!</v>
      </c>
      <c r="T260" s="174" t="e">
        <f t="shared" si="52"/>
        <v>#VALUE!</v>
      </c>
      <c r="U260" s="173">
        <f>'HP-ICS, V5-Sep24'!AU262</f>
        <v>0</v>
      </c>
      <c r="V260" s="174">
        <f t="shared" si="53"/>
        <v>1</v>
      </c>
      <c r="W260" s="175" t="e">
        <f t="shared" si="45"/>
        <v>#DIV/0!</v>
      </c>
      <c r="X260" s="176" t="e">
        <f t="shared" si="54"/>
        <v>#DIV/0!</v>
      </c>
    </row>
    <row r="261" spans="1:24" x14ac:dyDescent="0.3">
      <c r="A261" s="172" t="str">
        <f>'HP-ICS, V5-Sep24'!D263</f>
        <v>Guatemala</v>
      </c>
      <c r="B261" s="172" cm="1">
        <f t="array" ref="B261">IF(OR(A261=DATA!$H$2:$H$13),3,IF(OR(A261=DATA!$H$14:$H$119),2,1))</f>
        <v>1</v>
      </c>
      <c r="C261" s="173">
        <f>'HP-ICS, V5-Sep24'!L263</f>
        <v>0</v>
      </c>
      <c r="D261" s="172" t="str">
        <f>IF(AND(C261&gt;='Risk(Area, dist)'!$C$9, C261&lt;='Risk(Area, dist)'!$E$9), 1, IF(AND(C261&gt;'Risk(Area, dist)'!$C$10, C261&lt;='Risk(Area, dist)'!$E$10), 2, IF(C261&gt;='Risk(Area, dist)'!$C$11, 3, "")))</f>
        <v/>
      </c>
      <c r="E261" s="172">
        <f>'HP-ICS, V5-Sep24'!G263</f>
        <v>0</v>
      </c>
      <c r="F261" s="174" t="str">
        <f>IF(AND(E261&gt;='Risk(Area, dist)'!$H$9, E261&lt;='Risk(Area, dist)'!$J$9), 1, IF(AND(E261&gt;'Risk(Area, dist)'!$H$10, E261&lt;='Risk(Area, dist)'!$J$10), 2, IF(E261&gt;='Risk(Area, dist)'!$H$11, 3, "")))</f>
        <v/>
      </c>
      <c r="G261" s="174">
        <f>'HP-ICS, V5-Sep24'!AJ263</f>
        <v>0</v>
      </c>
      <c r="H261" s="174">
        <f t="shared" si="46"/>
        <v>3</v>
      </c>
      <c r="I261" s="177" t="e">
        <f>('HP-ICS, V5-Sep24'!AM263-'HP-ICS, V5-Sep24'!S263)/'HP-ICS, V5-Sep24'!S263</f>
        <v>#DIV/0!</v>
      </c>
      <c r="J261" s="174" t="e">
        <f t="shared" si="47"/>
        <v>#DIV/0!</v>
      </c>
      <c r="K261" s="172">
        <f>'HP-ICS, V5-Sep24'!U263</f>
        <v>0</v>
      </c>
      <c r="L261" s="174" t="str">
        <f t="shared" si="48"/>
        <v/>
      </c>
      <c r="M261" s="173">
        <f>'HP-ICS, V5-Sep24'!AS263</f>
        <v>0</v>
      </c>
      <c r="N261" s="174" t="str">
        <f t="shared" si="49"/>
        <v/>
      </c>
      <c r="O261" s="172">
        <f>'HP-ICS, V5-Sep24'!AO263</f>
        <v>0</v>
      </c>
      <c r="P261" s="174" t="str">
        <f t="shared" si="50"/>
        <v/>
      </c>
      <c r="Q261" s="172">
        <f>'HP-ICS, V5-Sep24'!AT263</f>
        <v>0</v>
      </c>
      <c r="R261" s="174" t="str">
        <f t="shared" si="51"/>
        <v/>
      </c>
      <c r="S261" s="174" t="e">
        <f t="shared" si="44"/>
        <v>#VALUE!</v>
      </c>
      <c r="T261" s="174" t="e">
        <f t="shared" si="52"/>
        <v>#VALUE!</v>
      </c>
      <c r="U261" s="173">
        <f>'HP-ICS, V5-Sep24'!AU263</f>
        <v>0</v>
      </c>
      <c r="V261" s="174">
        <f t="shared" si="53"/>
        <v>1</v>
      </c>
      <c r="W261" s="175" t="e">
        <f t="shared" si="45"/>
        <v>#DIV/0!</v>
      </c>
      <c r="X261" s="176" t="e">
        <f t="shared" si="54"/>
        <v>#DIV/0!</v>
      </c>
    </row>
    <row r="262" spans="1:24" x14ac:dyDescent="0.3">
      <c r="A262" s="172" t="str">
        <f>'HP-ICS, V5-Sep24'!D264</f>
        <v>Guatemala</v>
      </c>
      <c r="B262" s="172" cm="1">
        <f t="array" ref="B262">IF(OR(A262=DATA!$H$2:$H$13),3,IF(OR(A262=DATA!$H$14:$H$119),2,1))</f>
        <v>1</v>
      </c>
      <c r="C262" s="173">
        <f>'HP-ICS, V5-Sep24'!L264</f>
        <v>0</v>
      </c>
      <c r="D262" s="172" t="str">
        <f>IF(AND(C262&gt;='Risk(Area, dist)'!$C$9, C262&lt;='Risk(Area, dist)'!$E$9), 1, IF(AND(C262&gt;'Risk(Area, dist)'!$C$10, C262&lt;='Risk(Area, dist)'!$E$10), 2, IF(C262&gt;='Risk(Area, dist)'!$C$11, 3, "")))</f>
        <v/>
      </c>
      <c r="E262" s="172">
        <f>'HP-ICS, V5-Sep24'!G264</f>
        <v>0</v>
      </c>
      <c r="F262" s="174" t="str">
        <f>IF(AND(E262&gt;='Risk(Area, dist)'!$H$9, E262&lt;='Risk(Area, dist)'!$J$9), 1, IF(AND(E262&gt;'Risk(Area, dist)'!$H$10, E262&lt;='Risk(Area, dist)'!$J$10), 2, IF(E262&gt;='Risk(Area, dist)'!$H$11, 3, "")))</f>
        <v/>
      </c>
      <c r="G262" s="174">
        <f>'HP-ICS, V5-Sep24'!AJ264</f>
        <v>0</v>
      </c>
      <c r="H262" s="174">
        <f t="shared" si="46"/>
        <v>3</v>
      </c>
      <c r="I262" s="177" t="e">
        <f>('HP-ICS, V5-Sep24'!AM264-'HP-ICS, V5-Sep24'!S264)/'HP-ICS, V5-Sep24'!S264</f>
        <v>#DIV/0!</v>
      </c>
      <c r="J262" s="174" t="e">
        <f t="shared" si="47"/>
        <v>#DIV/0!</v>
      </c>
      <c r="K262" s="172">
        <f>'HP-ICS, V5-Sep24'!U264</f>
        <v>0</v>
      </c>
      <c r="L262" s="174" t="str">
        <f t="shared" si="48"/>
        <v/>
      </c>
      <c r="M262" s="173">
        <f>'HP-ICS, V5-Sep24'!AS264</f>
        <v>0</v>
      </c>
      <c r="N262" s="174" t="str">
        <f t="shared" si="49"/>
        <v/>
      </c>
      <c r="O262" s="172">
        <f>'HP-ICS, V5-Sep24'!AO264</f>
        <v>0</v>
      </c>
      <c r="P262" s="174" t="str">
        <f t="shared" si="50"/>
        <v/>
      </c>
      <c r="Q262" s="172">
        <f>'HP-ICS, V5-Sep24'!AT264</f>
        <v>0</v>
      </c>
      <c r="R262" s="174" t="str">
        <f t="shared" si="51"/>
        <v/>
      </c>
      <c r="S262" s="174" t="e">
        <f t="shared" si="44"/>
        <v>#VALUE!</v>
      </c>
      <c r="T262" s="174" t="e">
        <f t="shared" si="52"/>
        <v>#VALUE!</v>
      </c>
      <c r="U262" s="173">
        <f>'HP-ICS, V5-Sep24'!AU264</f>
        <v>0</v>
      </c>
      <c r="V262" s="174">
        <f t="shared" si="53"/>
        <v>1</v>
      </c>
      <c r="W262" s="175" t="e">
        <f t="shared" si="45"/>
        <v>#DIV/0!</v>
      </c>
      <c r="X262" s="176" t="e">
        <f t="shared" si="54"/>
        <v>#DIV/0!</v>
      </c>
    </row>
    <row r="263" spans="1:24" x14ac:dyDescent="0.3">
      <c r="A263" s="172" t="str">
        <f>'HP-ICS, V5-Sep24'!D265</f>
        <v>Guatemala</v>
      </c>
      <c r="B263" s="172" cm="1">
        <f t="array" ref="B263">IF(OR(A263=DATA!$H$2:$H$13),3,IF(OR(A263=DATA!$H$14:$H$119),2,1))</f>
        <v>1</v>
      </c>
      <c r="C263" s="173">
        <f>'HP-ICS, V5-Sep24'!L265</f>
        <v>0</v>
      </c>
      <c r="D263" s="172" t="str">
        <f>IF(AND(C263&gt;='Risk(Area, dist)'!$C$9, C263&lt;='Risk(Area, dist)'!$E$9), 1, IF(AND(C263&gt;'Risk(Area, dist)'!$C$10, C263&lt;='Risk(Area, dist)'!$E$10), 2, IF(C263&gt;='Risk(Area, dist)'!$C$11, 3, "")))</f>
        <v/>
      </c>
      <c r="E263" s="172">
        <f>'HP-ICS, V5-Sep24'!G265</f>
        <v>0</v>
      </c>
      <c r="F263" s="174" t="str">
        <f>IF(AND(E263&gt;='Risk(Area, dist)'!$H$9, E263&lt;='Risk(Area, dist)'!$J$9), 1, IF(AND(E263&gt;'Risk(Area, dist)'!$H$10, E263&lt;='Risk(Area, dist)'!$J$10), 2, IF(E263&gt;='Risk(Area, dist)'!$H$11, 3, "")))</f>
        <v/>
      </c>
      <c r="G263" s="174">
        <f>'HP-ICS, V5-Sep24'!AJ265</f>
        <v>0</v>
      </c>
      <c r="H263" s="174">
        <f t="shared" si="46"/>
        <v>3</v>
      </c>
      <c r="I263" s="177" t="e">
        <f>('HP-ICS, V5-Sep24'!AM265-'HP-ICS, V5-Sep24'!S265)/'HP-ICS, V5-Sep24'!S265</f>
        <v>#DIV/0!</v>
      </c>
      <c r="J263" s="174" t="e">
        <f t="shared" si="47"/>
        <v>#DIV/0!</v>
      </c>
      <c r="K263" s="172">
        <f>'HP-ICS, V5-Sep24'!U265</f>
        <v>0</v>
      </c>
      <c r="L263" s="174" t="str">
        <f t="shared" si="48"/>
        <v/>
      </c>
      <c r="M263" s="173">
        <f>'HP-ICS, V5-Sep24'!AS265</f>
        <v>0</v>
      </c>
      <c r="N263" s="174" t="str">
        <f t="shared" si="49"/>
        <v/>
      </c>
      <c r="O263" s="172">
        <f>'HP-ICS, V5-Sep24'!AO265</f>
        <v>0</v>
      </c>
      <c r="P263" s="174" t="str">
        <f t="shared" si="50"/>
        <v/>
      </c>
      <c r="Q263" s="172">
        <f>'HP-ICS, V5-Sep24'!AT265</f>
        <v>0</v>
      </c>
      <c r="R263" s="174" t="str">
        <f t="shared" si="51"/>
        <v/>
      </c>
      <c r="S263" s="174" t="e">
        <f t="shared" si="44"/>
        <v>#VALUE!</v>
      </c>
      <c r="T263" s="174" t="e">
        <f t="shared" si="52"/>
        <v>#VALUE!</v>
      </c>
      <c r="U263" s="173">
        <f>'HP-ICS, V5-Sep24'!AU265</f>
        <v>0</v>
      </c>
      <c r="V263" s="174">
        <f t="shared" si="53"/>
        <v>1</v>
      </c>
      <c r="W263" s="175" t="e">
        <f t="shared" si="45"/>
        <v>#DIV/0!</v>
      </c>
      <c r="X263" s="176" t="e">
        <f t="shared" si="54"/>
        <v>#DIV/0!</v>
      </c>
    </row>
    <row r="264" spans="1:24" x14ac:dyDescent="0.3">
      <c r="A264" s="172" t="str">
        <f>'HP-ICS, V5-Sep24'!D266</f>
        <v>Guatemala</v>
      </c>
      <c r="B264" s="172" cm="1">
        <f t="array" ref="B264">IF(OR(A264=DATA!$H$2:$H$13),3,IF(OR(A264=DATA!$H$14:$H$119),2,1))</f>
        <v>1</v>
      </c>
      <c r="C264" s="173">
        <f>'HP-ICS, V5-Sep24'!L266</f>
        <v>0</v>
      </c>
      <c r="D264" s="172" t="str">
        <f>IF(AND(C264&gt;='Risk(Area, dist)'!$C$9, C264&lt;='Risk(Area, dist)'!$E$9), 1, IF(AND(C264&gt;'Risk(Area, dist)'!$C$10, C264&lt;='Risk(Area, dist)'!$E$10), 2, IF(C264&gt;='Risk(Area, dist)'!$C$11, 3, "")))</f>
        <v/>
      </c>
      <c r="E264" s="172">
        <f>'HP-ICS, V5-Sep24'!G266</f>
        <v>0</v>
      </c>
      <c r="F264" s="174" t="str">
        <f>IF(AND(E264&gt;='Risk(Area, dist)'!$H$9, E264&lt;='Risk(Area, dist)'!$J$9), 1, IF(AND(E264&gt;'Risk(Area, dist)'!$H$10, E264&lt;='Risk(Area, dist)'!$J$10), 2, IF(E264&gt;='Risk(Area, dist)'!$H$11, 3, "")))</f>
        <v/>
      </c>
      <c r="G264" s="174">
        <f>'HP-ICS, V5-Sep24'!AJ266</f>
        <v>0</v>
      </c>
      <c r="H264" s="174">
        <f t="shared" si="46"/>
        <v>3</v>
      </c>
      <c r="I264" s="177" t="e">
        <f>('HP-ICS, V5-Sep24'!AM266-'HP-ICS, V5-Sep24'!S266)/'HP-ICS, V5-Sep24'!S266</f>
        <v>#DIV/0!</v>
      </c>
      <c r="J264" s="174" t="e">
        <f t="shared" si="47"/>
        <v>#DIV/0!</v>
      </c>
      <c r="K264" s="172">
        <f>'HP-ICS, V5-Sep24'!U266</f>
        <v>0</v>
      </c>
      <c r="L264" s="174" t="str">
        <f t="shared" si="48"/>
        <v/>
      </c>
      <c r="M264" s="173">
        <f>'HP-ICS, V5-Sep24'!AS266</f>
        <v>0</v>
      </c>
      <c r="N264" s="174" t="str">
        <f t="shared" si="49"/>
        <v/>
      </c>
      <c r="O264" s="172">
        <f>'HP-ICS, V5-Sep24'!AO266</f>
        <v>0</v>
      </c>
      <c r="P264" s="174" t="str">
        <f t="shared" si="50"/>
        <v/>
      </c>
      <c r="Q264" s="172">
        <f>'HP-ICS, V5-Sep24'!AT266</f>
        <v>0</v>
      </c>
      <c r="R264" s="174" t="str">
        <f t="shared" si="51"/>
        <v/>
      </c>
      <c r="S264" s="174" t="e">
        <f t="shared" si="44"/>
        <v>#VALUE!</v>
      </c>
      <c r="T264" s="174" t="e">
        <f t="shared" si="52"/>
        <v>#VALUE!</v>
      </c>
      <c r="U264" s="173">
        <f>'HP-ICS, V5-Sep24'!AU266</f>
        <v>0</v>
      </c>
      <c r="V264" s="174">
        <f t="shared" si="53"/>
        <v>1</v>
      </c>
      <c r="W264" s="175" t="e">
        <f t="shared" si="45"/>
        <v>#DIV/0!</v>
      </c>
      <c r="X264" s="176" t="e">
        <f t="shared" si="54"/>
        <v>#DIV/0!</v>
      </c>
    </row>
    <row r="265" spans="1:24" x14ac:dyDescent="0.3">
      <c r="A265" s="172" t="str">
        <f>'HP-ICS, V5-Sep24'!D267</f>
        <v>Guatemala</v>
      </c>
      <c r="B265" s="172" cm="1">
        <f t="array" ref="B265">IF(OR(A265=DATA!$H$2:$H$13),3,IF(OR(A265=DATA!$H$14:$H$119),2,1))</f>
        <v>1</v>
      </c>
      <c r="C265" s="173">
        <f>'HP-ICS, V5-Sep24'!L267</f>
        <v>0</v>
      </c>
      <c r="D265" s="172" t="str">
        <f>IF(AND(C265&gt;='Risk(Area, dist)'!$C$9, C265&lt;='Risk(Area, dist)'!$E$9), 1, IF(AND(C265&gt;'Risk(Area, dist)'!$C$10, C265&lt;='Risk(Area, dist)'!$E$10), 2, IF(C265&gt;='Risk(Area, dist)'!$C$11, 3, "")))</f>
        <v/>
      </c>
      <c r="E265" s="172">
        <f>'HP-ICS, V5-Sep24'!G267</f>
        <v>0</v>
      </c>
      <c r="F265" s="174" t="str">
        <f>IF(AND(E265&gt;='Risk(Area, dist)'!$H$9, E265&lt;='Risk(Area, dist)'!$J$9), 1, IF(AND(E265&gt;'Risk(Area, dist)'!$H$10, E265&lt;='Risk(Area, dist)'!$J$10), 2, IF(E265&gt;='Risk(Area, dist)'!$H$11, 3, "")))</f>
        <v/>
      </c>
      <c r="G265" s="174">
        <f>'HP-ICS, V5-Sep24'!AJ267</f>
        <v>0</v>
      </c>
      <c r="H265" s="174">
        <f t="shared" si="46"/>
        <v>3</v>
      </c>
      <c r="I265" s="177" t="e">
        <f>('HP-ICS, V5-Sep24'!AM267-'HP-ICS, V5-Sep24'!S267)/'HP-ICS, V5-Sep24'!S267</f>
        <v>#DIV/0!</v>
      </c>
      <c r="J265" s="174" t="e">
        <f t="shared" si="47"/>
        <v>#DIV/0!</v>
      </c>
      <c r="K265" s="172">
        <f>'HP-ICS, V5-Sep24'!U267</f>
        <v>0</v>
      </c>
      <c r="L265" s="174" t="str">
        <f t="shared" si="48"/>
        <v/>
      </c>
      <c r="M265" s="173">
        <f>'HP-ICS, V5-Sep24'!AS267</f>
        <v>0</v>
      </c>
      <c r="N265" s="174" t="str">
        <f t="shared" si="49"/>
        <v/>
      </c>
      <c r="O265" s="172">
        <f>'HP-ICS, V5-Sep24'!AO267</f>
        <v>0</v>
      </c>
      <c r="P265" s="174" t="str">
        <f t="shared" si="50"/>
        <v/>
      </c>
      <c r="Q265" s="172">
        <f>'HP-ICS, V5-Sep24'!AT267</f>
        <v>0</v>
      </c>
      <c r="R265" s="174" t="str">
        <f t="shared" si="51"/>
        <v/>
      </c>
      <c r="S265" s="174" t="e">
        <f t="shared" si="44"/>
        <v>#VALUE!</v>
      </c>
      <c r="T265" s="174" t="e">
        <f t="shared" si="52"/>
        <v>#VALUE!</v>
      </c>
      <c r="U265" s="173">
        <f>'HP-ICS, V5-Sep24'!AU267</f>
        <v>0</v>
      </c>
      <c r="V265" s="174">
        <f t="shared" si="53"/>
        <v>1</v>
      </c>
      <c r="W265" s="175" t="e">
        <f t="shared" si="45"/>
        <v>#DIV/0!</v>
      </c>
      <c r="X265" s="176" t="e">
        <f t="shared" si="54"/>
        <v>#DIV/0!</v>
      </c>
    </row>
    <row r="266" spans="1:24" x14ac:dyDescent="0.3">
      <c r="A266" s="172" t="str">
        <f>'HP-ICS, V5-Sep24'!D268</f>
        <v>Guatemala</v>
      </c>
      <c r="B266" s="172" cm="1">
        <f t="array" ref="B266">IF(OR(A266=DATA!$H$2:$H$13),3,IF(OR(A266=DATA!$H$14:$H$119),2,1))</f>
        <v>1</v>
      </c>
      <c r="C266" s="173">
        <f>'HP-ICS, V5-Sep24'!L268</f>
        <v>0</v>
      </c>
      <c r="D266" s="172" t="str">
        <f>IF(AND(C266&gt;='Risk(Area, dist)'!$C$9, C266&lt;='Risk(Area, dist)'!$E$9), 1, IF(AND(C266&gt;'Risk(Area, dist)'!$C$10, C266&lt;='Risk(Area, dist)'!$E$10), 2, IF(C266&gt;='Risk(Area, dist)'!$C$11, 3, "")))</f>
        <v/>
      </c>
      <c r="E266" s="172">
        <f>'HP-ICS, V5-Sep24'!G268</f>
        <v>0</v>
      </c>
      <c r="F266" s="174" t="str">
        <f>IF(AND(E266&gt;='Risk(Area, dist)'!$H$9, E266&lt;='Risk(Area, dist)'!$J$9), 1, IF(AND(E266&gt;'Risk(Area, dist)'!$H$10, E266&lt;='Risk(Area, dist)'!$J$10), 2, IF(E266&gt;='Risk(Area, dist)'!$H$11, 3, "")))</f>
        <v/>
      </c>
      <c r="G266" s="174">
        <f>'HP-ICS, V5-Sep24'!AJ268</f>
        <v>0</v>
      </c>
      <c r="H266" s="174">
        <f t="shared" si="46"/>
        <v>3</v>
      </c>
      <c r="I266" s="177" t="e">
        <f>('HP-ICS, V5-Sep24'!AM268-'HP-ICS, V5-Sep24'!S268)/'HP-ICS, V5-Sep24'!S268</f>
        <v>#DIV/0!</v>
      </c>
      <c r="J266" s="174" t="e">
        <f t="shared" si="47"/>
        <v>#DIV/0!</v>
      </c>
      <c r="K266" s="172">
        <f>'HP-ICS, V5-Sep24'!U268</f>
        <v>0</v>
      </c>
      <c r="L266" s="174" t="str">
        <f t="shared" si="48"/>
        <v/>
      </c>
      <c r="M266" s="173">
        <f>'HP-ICS, V5-Sep24'!AS268</f>
        <v>0</v>
      </c>
      <c r="N266" s="174" t="str">
        <f t="shared" si="49"/>
        <v/>
      </c>
      <c r="O266" s="172">
        <f>'HP-ICS, V5-Sep24'!AO268</f>
        <v>0</v>
      </c>
      <c r="P266" s="174" t="str">
        <f t="shared" si="50"/>
        <v/>
      </c>
      <c r="Q266" s="172">
        <f>'HP-ICS, V5-Sep24'!AT268</f>
        <v>0</v>
      </c>
      <c r="R266" s="174" t="str">
        <f t="shared" si="51"/>
        <v/>
      </c>
      <c r="S266" s="174" t="e">
        <f t="shared" si="44"/>
        <v>#VALUE!</v>
      </c>
      <c r="T266" s="174" t="e">
        <f t="shared" si="52"/>
        <v>#VALUE!</v>
      </c>
      <c r="U266" s="173">
        <f>'HP-ICS, V5-Sep24'!AU268</f>
        <v>0</v>
      </c>
      <c r="V266" s="174">
        <f t="shared" si="53"/>
        <v>1</v>
      </c>
      <c r="W266" s="175" t="e">
        <f t="shared" si="45"/>
        <v>#DIV/0!</v>
      </c>
      <c r="X266" s="176" t="e">
        <f t="shared" si="54"/>
        <v>#DIV/0!</v>
      </c>
    </row>
    <row r="267" spans="1:24" x14ac:dyDescent="0.3">
      <c r="A267" s="172" t="str">
        <f>'HP-ICS, V5-Sep24'!D269</f>
        <v>Guatemala</v>
      </c>
      <c r="B267" s="172" cm="1">
        <f t="array" ref="B267">IF(OR(A267=DATA!$H$2:$H$13),3,IF(OR(A267=DATA!$H$14:$H$119),2,1))</f>
        <v>1</v>
      </c>
      <c r="C267" s="173">
        <f>'HP-ICS, V5-Sep24'!L269</f>
        <v>0</v>
      </c>
      <c r="D267" s="172" t="str">
        <f>IF(AND(C267&gt;='Risk(Area, dist)'!$C$9, C267&lt;='Risk(Area, dist)'!$E$9), 1, IF(AND(C267&gt;'Risk(Area, dist)'!$C$10, C267&lt;='Risk(Area, dist)'!$E$10), 2, IF(C267&gt;='Risk(Area, dist)'!$C$11, 3, "")))</f>
        <v/>
      </c>
      <c r="E267" s="172">
        <f>'HP-ICS, V5-Sep24'!G269</f>
        <v>0</v>
      </c>
      <c r="F267" s="174" t="str">
        <f>IF(AND(E267&gt;='Risk(Area, dist)'!$H$9, E267&lt;='Risk(Area, dist)'!$J$9), 1, IF(AND(E267&gt;'Risk(Area, dist)'!$H$10, E267&lt;='Risk(Area, dist)'!$J$10), 2, IF(E267&gt;='Risk(Area, dist)'!$H$11, 3, "")))</f>
        <v/>
      </c>
      <c r="G267" s="174">
        <f>'HP-ICS, V5-Sep24'!AJ269</f>
        <v>0</v>
      </c>
      <c r="H267" s="174">
        <f t="shared" si="46"/>
        <v>3</v>
      </c>
      <c r="I267" s="177" t="e">
        <f>('HP-ICS, V5-Sep24'!AM269-'HP-ICS, V5-Sep24'!S269)/'HP-ICS, V5-Sep24'!S269</f>
        <v>#DIV/0!</v>
      </c>
      <c r="J267" s="174" t="e">
        <f t="shared" si="47"/>
        <v>#DIV/0!</v>
      </c>
      <c r="K267" s="172">
        <f>'HP-ICS, V5-Sep24'!U269</f>
        <v>0</v>
      </c>
      <c r="L267" s="174" t="str">
        <f t="shared" si="48"/>
        <v/>
      </c>
      <c r="M267" s="173">
        <f>'HP-ICS, V5-Sep24'!AS269</f>
        <v>0</v>
      </c>
      <c r="N267" s="174" t="str">
        <f t="shared" si="49"/>
        <v/>
      </c>
      <c r="O267" s="172">
        <f>'HP-ICS, V5-Sep24'!AO269</f>
        <v>0</v>
      </c>
      <c r="P267" s="174" t="str">
        <f t="shared" si="50"/>
        <v/>
      </c>
      <c r="Q267" s="172">
        <f>'HP-ICS, V5-Sep24'!AT269</f>
        <v>0</v>
      </c>
      <c r="R267" s="174" t="str">
        <f t="shared" si="51"/>
        <v/>
      </c>
      <c r="S267" s="174" t="e">
        <f t="shared" si="44"/>
        <v>#VALUE!</v>
      </c>
      <c r="T267" s="174" t="e">
        <f t="shared" si="52"/>
        <v>#VALUE!</v>
      </c>
      <c r="U267" s="173">
        <f>'HP-ICS, V5-Sep24'!AU269</f>
        <v>0</v>
      </c>
      <c r="V267" s="174">
        <f t="shared" si="53"/>
        <v>1</v>
      </c>
      <c r="W267" s="175" t="e">
        <f t="shared" si="45"/>
        <v>#DIV/0!</v>
      </c>
      <c r="X267" s="176" t="e">
        <f t="shared" si="54"/>
        <v>#DIV/0!</v>
      </c>
    </row>
    <row r="268" spans="1:24" x14ac:dyDescent="0.3">
      <c r="A268" s="172" t="str">
        <f>'HP-ICS, V5-Sep24'!D270</f>
        <v>Guatemala</v>
      </c>
      <c r="B268" s="172" cm="1">
        <f t="array" ref="B268">IF(OR(A268=DATA!$H$2:$H$13),3,IF(OR(A268=DATA!$H$14:$H$119),2,1))</f>
        <v>1</v>
      </c>
      <c r="C268" s="173">
        <f>'HP-ICS, V5-Sep24'!L270</f>
        <v>0</v>
      </c>
      <c r="D268" s="172" t="str">
        <f>IF(AND(C268&gt;='Risk(Area, dist)'!$C$9, C268&lt;='Risk(Area, dist)'!$E$9), 1, IF(AND(C268&gt;'Risk(Area, dist)'!$C$10, C268&lt;='Risk(Area, dist)'!$E$10), 2, IF(C268&gt;='Risk(Area, dist)'!$C$11, 3, "")))</f>
        <v/>
      </c>
      <c r="E268" s="172">
        <f>'HP-ICS, V5-Sep24'!G270</f>
        <v>0</v>
      </c>
      <c r="F268" s="174" t="str">
        <f>IF(AND(E268&gt;='Risk(Area, dist)'!$H$9, E268&lt;='Risk(Area, dist)'!$J$9), 1, IF(AND(E268&gt;'Risk(Area, dist)'!$H$10, E268&lt;='Risk(Area, dist)'!$J$10), 2, IF(E268&gt;='Risk(Area, dist)'!$H$11, 3, "")))</f>
        <v/>
      </c>
      <c r="G268" s="174">
        <f>'HP-ICS, V5-Sep24'!AJ270</f>
        <v>0</v>
      </c>
      <c r="H268" s="174">
        <f t="shared" si="46"/>
        <v>3</v>
      </c>
      <c r="I268" s="177" t="e">
        <f>('HP-ICS, V5-Sep24'!AM270-'HP-ICS, V5-Sep24'!S270)/'HP-ICS, V5-Sep24'!S270</f>
        <v>#DIV/0!</v>
      </c>
      <c r="J268" s="174" t="e">
        <f t="shared" si="47"/>
        <v>#DIV/0!</v>
      </c>
      <c r="K268" s="172">
        <f>'HP-ICS, V5-Sep24'!U270</f>
        <v>0</v>
      </c>
      <c r="L268" s="174" t="str">
        <f t="shared" si="48"/>
        <v/>
      </c>
      <c r="M268" s="173">
        <f>'HP-ICS, V5-Sep24'!AS270</f>
        <v>0</v>
      </c>
      <c r="N268" s="174" t="str">
        <f t="shared" si="49"/>
        <v/>
      </c>
      <c r="O268" s="172">
        <f>'HP-ICS, V5-Sep24'!AO270</f>
        <v>0</v>
      </c>
      <c r="P268" s="174" t="str">
        <f t="shared" si="50"/>
        <v/>
      </c>
      <c r="Q268" s="172">
        <f>'HP-ICS, V5-Sep24'!AT270</f>
        <v>0</v>
      </c>
      <c r="R268" s="174" t="str">
        <f t="shared" si="51"/>
        <v/>
      </c>
      <c r="S268" s="174" t="e">
        <f t="shared" si="44"/>
        <v>#VALUE!</v>
      </c>
      <c r="T268" s="174" t="e">
        <f t="shared" si="52"/>
        <v>#VALUE!</v>
      </c>
      <c r="U268" s="173">
        <f>'HP-ICS, V5-Sep24'!AU270</f>
        <v>0</v>
      </c>
      <c r="V268" s="174">
        <f t="shared" si="53"/>
        <v>1</v>
      </c>
      <c r="W268" s="175" t="e">
        <f t="shared" si="45"/>
        <v>#DIV/0!</v>
      </c>
      <c r="X268" s="176" t="e">
        <f t="shared" si="54"/>
        <v>#DIV/0!</v>
      </c>
    </row>
    <row r="269" spans="1:24" x14ac:dyDescent="0.3">
      <c r="A269" s="172" t="str">
        <f>'HP-ICS, V5-Sep24'!D271</f>
        <v>Guatemala</v>
      </c>
      <c r="B269" s="172" cm="1">
        <f t="array" ref="B269">IF(OR(A269=DATA!$H$2:$H$13),3,IF(OR(A269=DATA!$H$14:$H$119),2,1))</f>
        <v>1</v>
      </c>
      <c r="C269" s="173">
        <f>'HP-ICS, V5-Sep24'!L271</f>
        <v>0</v>
      </c>
      <c r="D269" s="172" t="str">
        <f>IF(AND(C269&gt;='Risk(Area, dist)'!$C$9, C269&lt;='Risk(Area, dist)'!$E$9), 1, IF(AND(C269&gt;'Risk(Area, dist)'!$C$10, C269&lt;='Risk(Area, dist)'!$E$10), 2, IF(C269&gt;='Risk(Area, dist)'!$C$11, 3, "")))</f>
        <v/>
      </c>
      <c r="E269" s="172">
        <f>'HP-ICS, V5-Sep24'!G271</f>
        <v>0</v>
      </c>
      <c r="F269" s="174" t="str">
        <f>IF(AND(E269&gt;='Risk(Area, dist)'!$H$9, E269&lt;='Risk(Area, dist)'!$J$9), 1, IF(AND(E269&gt;'Risk(Area, dist)'!$H$10, E269&lt;='Risk(Area, dist)'!$J$10), 2, IF(E269&gt;='Risk(Area, dist)'!$H$11, 3, "")))</f>
        <v/>
      </c>
      <c r="G269" s="174">
        <f>'HP-ICS, V5-Sep24'!AJ271</f>
        <v>0</v>
      </c>
      <c r="H269" s="174">
        <f t="shared" si="46"/>
        <v>3</v>
      </c>
      <c r="I269" s="177" t="e">
        <f>('HP-ICS, V5-Sep24'!AM271-'HP-ICS, V5-Sep24'!S271)/'HP-ICS, V5-Sep24'!S271</f>
        <v>#DIV/0!</v>
      </c>
      <c r="J269" s="174" t="e">
        <f t="shared" si="47"/>
        <v>#DIV/0!</v>
      </c>
      <c r="K269" s="172">
        <f>'HP-ICS, V5-Sep24'!U271</f>
        <v>0</v>
      </c>
      <c r="L269" s="174" t="str">
        <f t="shared" si="48"/>
        <v/>
      </c>
      <c r="M269" s="173">
        <f>'HP-ICS, V5-Sep24'!AS271</f>
        <v>0</v>
      </c>
      <c r="N269" s="174" t="str">
        <f t="shared" si="49"/>
        <v/>
      </c>
      <c r="O269" s="172">
        <f>'HP-ICS, V5-Sep24'!AO271</f>
        <v>0</v>
      </c>
      <c r="P269" s="174" t="str">
        <f t="shared" si="50"/>
        <v/>
      </c>
      <c r="Q269" s="172">
        <f>'HP-ICS, V5-Sep24'!AT271</f>
        <v>0</v>
      </c>
      <c r="R269" s="174" t="str">
        <f t="shared" si="51"/>
        <v/>
      </c>
      <c r="S269" s="174" t="e">
        <f t="shared" si="44"/>
        <v>#VALUE!</v>
      </c>
      <c r="T269" s="174" t="e">
        <f t="shared" si="52"/>
        <v>#VALUE!</v>
      </c>
      <c r="U269" s="173">
        <f>'HP-ICS, V5-Sep24'!AU271</f>
        <v>0</v>
      </c>
      <c r="V269" s="174">
        <f t="shared" si="53"/>
        <v>1</v>
      </c>
      <c r="W269" s="175" t="e">
        <f t="shared" si="45"/>
        <v>#DIV/0!</v>
      </c>
      <c r="X269" s="176" t="e">
        <f t="shared" si="54"/>
        <v>#DIV/0!</v>
      </c>
    </row>
    <row r="270" spans="1:24" x14ac:dyDescent="0.3">
      <c r="A270" s="172" t="str">
        <f>'HP-ICS, V5-Sep24'!D272</f>
        <v>Guatemala</v>
      </c>
      <c r="B270" s="172" cm="1">
        <f t="array" ref="B270">IF(OR(A270=DATA!$H$2:$H$13),3,IF(OR(A270=DATA!$H$14:$H$119),2,1))</f>
        <v>1</v>
      </c>
      <c r="C270" s="173">
        <f>'HP-ICS, V5-Sep24'!L272</f>
        <v>0</v>
      </c>
      <c r="D270" s="172" t="str">
        <f>IF(AND(C270&gt;='Risk(Area, dist)'!$C$9, C270&lt;='Risk(Area, dist)'!$E$9), 1, IF(AND(C270&gt;'Risk(Area, dist)'!$C$10, C270&lt;='Risk(Area, dist)'!$E$10), 2, IF(C270&gt;='Risk(Area, dist)'!$C$11, 3, "")))</f>
        <v/>
      </c>
      <c r="E270" s="172">
        <f>'HP-ICS, V5-Sep24'!G272</f>
        <v>0</v>
      </c>
      <c r="F270" s="174" t="str">
        <f>IF(AND(E270&gt;='Risk(Area, dist)'!$H$9, E270&lt;='Risk(Area, dist)'!$J$9), 1, IF(AND(E270&gt;'Risk(Area, dist)'!$H$10, E270&lt;='Risk(Area, dist)'!$J$10), 2, IF(E270&gt;='Risk(Area, dist)'!$H$11, 3, "")))</f>
        <v/>
      </c>
      <c r="G270" s="174">
        <f>'HP-ICS, V5-Sep24'!AJ272</f>
        <v>0</v>
      </c>
      <c r="H270" s="174">
        <f t="shared" si="46"/>
        <v>3</v>
      </c>
      <c r="I270" s="177" t="e">
        <f>('HP-ICS, V5-Sep24'!AM272-'HP-ICS, V5-Sep24'!S272)/'HP-ICS, V5-Sep24'!S272</f>
        <v>#DIV/0!</v>
      </c>
      <c r="J270" s="174" t="e">
        <f t="shared" si="47"/>
        <v>#DIV/0!</v>
      </c>
      <c r="K270" s="172">
        <f>'HP-ICS, V5-Sep24'!U272</f>
        <v>0</v>
      </c>
      <c r="L270" s="174" t="str">
        <f t="shared" si="48"/>
        <v/>
      </c>
      <c r="M270" s="173">
        <f>'HP-ICS, V5-Sep24'!AS272</f>
        <v>0</v>
      </c>
      <c r="N270" s="174" t="str">
        <f t="shared" si="49"/>
        <v/>
      </c>
      <c r="O270" s="172">
        <f>'HP-ICS, V5-Sep24'!AO272</f>
        <v>0</v>
      </c>
      <c r="P270" s="174" t="str">
        <f t="shared" si="50"/>
        <v/>
      </c>
      <c r="Q270" s="172">
        <f>'HP-ICS, V5-Sep24'!AT272</f>
        <v>0</v>
      </c>
      <c r="R270" s="174" t="str">
        <f t="shared" si="51"/>
        <v/>
      </c>
      <c r="S270" s="174" t="e">
        <f t="shared" si="44"/>
        <v>#VALUE!</v>
      </c>
      <c r="T270" s="174" t="e">
        <f t="shared" si="52"/>
        <v>#VALUE!</v>
      </c>
      <c r="U270" s="173">
        <f>'HP-ICS, V5-Sep24'!AU272</f>
        <v>0</v>
      </c>
      <c r="V270" s="174">
        <f t="shared" si="53"/>
        <v>1</v>
      </c>
      <c r="W270" s="175" t="e">
        <f t="shared" si="45"/>
        <v>#DIV/0!</v>
      </c>
      <c r="X270" s="176" t="e">
        <f t="shared" si="54"/>
        <v>#DIV/0!</v>
      </c>
    </row>
    <row r="271" spans="1:24" x14ac:dyDescent="0.3">
      <c r="A271" s="172" t="str">
        <f>'HP-ICS, V5-Sep24'!D273</f>
        <v>Guatemala</v>
      </c>
      <c r="B271" s="172" cm="1">
        <f t="array" ref="B271">IF(OR(A271=DATA!$H$2:$H$13),3,IF(OR(A271=DATA!$H$14:$H$119),2,1))</f>
        <v>1</v>
      </c>
      <c r="C271" s="173">
        <f>'HP-ICS, V5-Sep24'!L273</f>
        <v>0</v>
      </c>
      <c r="D271" s="172" t="str">
        <f>IF(AND(C271&gt;='Risk(Area, dist)'!$C$9, C271&lt;='Risk(Area, dist)'!$E$9), 1, IF(AND(C271&gt;'Risk(Area, dist)'!$C$10, C271&lt;='Risk(Area, dist)'!$E$10), 2, IF(C271&gt;='Risk(Area, dist)'!$C$11, 3, "")))</f>
        <v/>
      </c>
      <c r="E271" s="172">
        <f>'HP-ICS, V5-Sep24'!G273</f>
        <v>0</v>
      </c>
      <c r="F271" s="174" t="str">
        <f>IF(AND(E271&gt;='Risk(Area, dist)'!$H$9, E271&lt;='Risk(Area, dist)'!$J$9), 1, IF(AND(E271&gt;'Risk(Area, dist)'!$H$10, E271&lt;='Risk(Area, dist)'!$J$10), 2, IF(E271&gt;='Risk(Area, dist)'!$H$11, 3, "")))</f>
        <v/>
      </c>
      <c r="G271" s="174">
        <f>'HP-ICS, V5-Sep24'!AJ273</f>
        <v>0</v>
      </c>
      <c r="H271" s="174">
        <f t="shared" si="46"/>
        <v>3</v>
      </c>
      <c r="I271" s="177" t="e">
        <f>('HP-ICS, V5-Sep24'!AM273-'HP-ICS, V5-Sep24'!S273)/'HP-ICS, V5-Sep24'!S273</f>
        <v>#DIV/0!</v>
      </c>
      <c r="J271" s="174" t="e">
        <f t="shared" si="47"/>
        <v>#DIV/0!</v>
      </c>
      <c r="K271" s="172">
        <f>'HP-ICS, V5-Sep24'!U273</f>
        <v>0</v>
      </c>
      <c r="L271" s="174" t="str">
        <f t="shared" si="48"/>
        <v/>
      </c>
      <c r="M271" s="173">
        <f>'HP-ICS, V5-Sep24'!AS273</f>
        <v>0</v>
      </c>
      <c r="N271" s="174" t="str">
        <f t="shared" si="49"/>
        <v/>
      </c>
      <c r="O271" s="172">
        <f>'HP-ICS, V5-Sep24'!AO273</f>
        <v>0</v>
      </c>
      <c r="P271" s="174" t="str">
        <f t="shared" si="50"/>
        <v/>
      </c>
      <c r="Q271" s="172">
        <f>'HP-ICS, V5-Sep24'!AT273</f>
        <v>0</v>
      </c>
      <c r="R271" s="174" t="str">
        <f t="shared" si="51"/>
        <v/>
      </c>
      <c r="S271" s="174" t="e">
        <f t="shared" si="44"/>
        <v>#VALUE!</v>
      </c>
      <c r="T271" s="174" t="e">
        <f t="shared" si="52"/>
        <v>#VALUE!</v>
      </c>
      <c r="U271" s="173">
        <f>'HP-ICS, V5-Sep24'!AU273</f>
        <v>0</v>
      </c>
      <c r="V271" s="174">
        <f t="shared" si="53"/>
        <v>1</v>
      </c>
      <c r="W271" s="175" t="e">
        <f t="shared" si="45"/>
        <v>#DIV/0!</v>
      </c>
      <c r="X271" s="176" t="e">
        <f t="shared" si="54"/>
        <v>#DIV/0!</v>
      </c>
    </row>
    <row r="272" spans="1:24" x14ac:dyDescent="0.3">
      <c r="A272" s="172" t="str">
        <f>'HP-ICS, V5-Sep24'!D274</f>
        <v>Guatemala</v>
      </c>
      <c r="B272" s="172" cm="1">
        <f t="array" ref="B272">IF(OR(A272=DATA!$H$2:$H$13),3,IF(OR(A272=DATA!$H$14:$H$119),2,1))</f>
        <v>1</v>
      </c>
      <c r="C272" s="173">
        <f>'HP-ICS, V5-Sep24'!L274</f>
        <v>0</v>
      </c>
      <c r="D272" s="172" t="str">
        <f>IF(AND(C272&gt;='Risk(Area, dist)'!$C$9, C272&lt;='Risk(Area, dist)'!$E$9), 1, IF(AND(C272&gt;'Risk(Area, dist)'!$C$10, C272&lt;='Risk(Area, dist)'!$E$10), 2, IF(C272&gt;='Risk(Area, dist)'!$C$11, 3, "")))</f>
        <v/>
      </c>
      <c r="E272" s="172">
        <f>'HP-ICS, V5-Sep24'!G274</f>
        <v>0</v>
      </c>
      <c r="F272" s="174" t="str">
        <f>IF(AND(E272&gt;='Risk(Area, dist)'!$H$9, E272&lt;='Risk(Area, dist)'!$J$9), 1, IF(AND(E272&gt;'Risk(Area, dist)'!$H$10, E272&lt;='Risk(Area, dist)'!$J$10), 2, IF(E272&gt;='Risk(Area, dist)'!$H$11, 3, "")))</f>
        <v/>
      </c>
      <c r="G272" s="174">
        <f>'HP-ICS, V5-Sep24'!AJ274</f>
        <v>0</v>
      </c>
      <c r="H272" s="174">
        <f t="shared" si="46"/>
        <v>3</v>
      </c>
      <c r="I272" s="177" t="e">
        <f>('HP-ICS, V5-Sep24'!AM274-'HP-ICS, V5-Sep24'!S274)/'HP-ICS, V5-Sep24'!S274</f>
        <v>#DIV/0!</v>
      </c>
      <c r="J272" s="174" t="e">
        <f t="shared" si="47"/>
        <v>#DIV/0!</v>
      </c>
      <c r="K272" s="172">
        <f>'HP-ICS, V5-Sep24'!U274</f>
        <v>0</v>
      </c>
      <c r="L272" s="174" t="str">
        <f t="shared" si="48"/>
        <v/>
      </c>
      <c r="M272" s="173">
        <f>'HP-ICS, V5-Sep24'!AS274</f>
        <v>0</v>
      </c>
      <c r="N272" s="174" t="str">
        <f t="shared" si="49"/>
        <v/>
      </c>
      <c r="O272" s="172">
        <f>'HP-ICS, V5-Sep24'!AO274</f>
        <v>0</v>
      </c>
      <c r="P272" s="174" t="str">
        <f t="shared" si="50"/>
        <v/>
      </c>
      <c r="Q272" s="172">
        <f>'HP-ICS, V5-Sep24'!AT274</f>
        <v>0</v>
      </c>
      <c r="R272" s="174" t="str">
        <f t="shared" si="51"/>
        <v/>
      </c>
      <c r="S272" s="174" t="e">
        <f t="shared" si="44"/>
        <v>#VALUE!</v>
      </c>
      <c r="T272" s="174" t="e">
        <f t="shared" si="52"/>
        <v>#VALUE!</v>
      </c>
      <c r="U272" s="173">
        <f>'HP-ICS, V5-Sep24'!AU274</f>
        <v>0</v>
      </c>
      <c r="V272" s="174">
        <f t="shared" si="53"/>
        <v>1</v>
      </c>
      <c r="W272" s="175" t="e">
        <f t="shared" si="45"/>
        <v>#DIV/0!</v>
      </c>
      <c r="X272" s="176" t="e">
        <f t="shared" si="54"/>
        <v>#DIV/0!</v>
      </c>
    </row>
    <row r="273" spans="1:24" x14ac:dyDescent="0.3">
      <c r="A273" s="172" t="str">
        <f>'HP-ICS, V5-Sep24'!D275</f>
        <v>Guatemala</v>
      </c>
      <c r="B273" s="172" cm="1">
        <f t="array" ref="B273">IF(OR(A273=DATA!$H$2:$H$13),3,IF(OR(A273=DATA!$H$14:$H$119),2,1))</f>
        <v>1</v>
      </c>
      <c r="C273" s="173">
        <f>'HP-ICS, V5-Sep24'!L275</f>
        <v>0</v>
      </c>
      <c r="D273" s="172" t="str">
        <f>IF(AND(C273&gt;='Risk(Area, dist)'!$C$9, C273&lt;='Risk(Area, dist)'!$E$9), 1, IF(AND(C273&gt;'Risk(Area, dist)'!$C$10, C273&lt;='Risk(Area, dist)'!$E$10), 2, IF(C273&gt;='Risk(Area, dist)'!$C$11, 3, "")))</f>
        <v/>
      </c>
      <c r="E273" s="172">
        <f>'HP-ICS, V5-Sep24'!G275</f>
        <v>0</v>
      </c>
      <c r="F273" s="174" t="str">
        <f>IF(AND(E273&gt;='Risk(Area, dist)'!$H$9, E273&lt;='Risk(Area, dist)'!$J$9), 1, IF(AND(E273&gt;'Risk(Area, dist)'!$H$10, E273&lt;='Risk(Area, dist)'!$J$10), 2, IF(E273&gt;='Risk(Area, dist)'!$H$11, 3, "")))</f>
        <v/>
      </c>
      <c r="G273" s="174">
        <f>'HP-ICS, V5-Sep24'!AJ275</f>
        <v>0</v>
      </c>
      <c r="H273" s="174">
        <f t="shared" si="46"/>
        <v>3</v>
      </c>
      <c r="I273" s="177" t="e">
        <f>('HP-ICS, V5-Sep24'!AM275-'HP-ICS, V5-Sep24'!S275)/'HP-ICS, V5-Sep24'!S275</f>
        <v>#DIV/0!</v>
      </c>
      <c r="J273" s="174" t="e">
        <f t="shared" si="47"/>
        <v>#DIV/0!</v>
      </c>
      <c r="K273" s="172">
        <f>'HP-ICS, V5-Sep24'!U275</f>
        <v>0</v>
      </c>
      <c r="L273" s="174" t="str">
        <f t="shared" si="48"/>
        <v/>
      </c>
      <c r="M273" s="173">
        <f>'HP-ICS, V5-Sep24'!AS275</f>
        <v>0</v>
      </c>
      <c r="N273" s="174" t="str">
        <f t="shared" si="49"/>
        <v/>
      </c>
      <c r="O273" s="172">
        <f>'HP-ICS, V5-Sep24'!AO275</f>
        <v>0</v>
      </c>
      <c r="P273" s="174" t="str">
        <f t="shared" si="50"/>
        <v/>
      </c>
      <c r="Q273" s="172">
        <f>'HP-ICS, V5-Sep24'!AT275</f>
        <v>0</v>
      </c>
      <c r="R273" s="174" t="str">
        <f t="shared" si="51"/>
        <v/>
      </c>
      <c r="S273" s="174" t="e">
        <f t="shared" si="44"/>
        <v>#VALUE!</v>
      </c>
      <c r="T273" s="174" t="e">
        <f t="shared" si="52"/>
        <v>#VALUE!</v>
      </c>
      <c r="U273" s="173">
        <f>'HP-ICS, V5-Sep24'!AU275</f>
        <v>0</v>
      </c>
      <c r="V273" s="174">
        <f t="shared" si="53"/>
        <v>1</v>
      </c>
      <c r="W273" s="175" t="e">
        <f t="shared" si="45"/>
        <v>#DIV/0!</v>
      </c>
      <c r="X273" s="176" t="e">
        <f t="shared" si="54"/>
        <v>#DIV/0!</v>
      </c>
    </row>
    <row r="274" spans="1:24" x14ac:dyDescent="0.3">
      <c r="A274" s="172" t="str">
        <f>'HP-ICS, V5-Sep24'!D276</f>
        <v>Guatemala</v>
      </c>
      <c r="B274" s="172" cm="1">
        <f t="array" ref="B274">IF(OR(A274=DATA!$H$2:$H$13),3,IF(OR(A274=DATA!$H$14:$H$119),2,1))</f>
        <v>1</v>
      </c>
      <c r="C274" s="173">
        <f>'HP-ICS, V5-Sep24'!L276</f>
        <v>0</v>
      </c>
      <c r="D274" s="172" t="str">
        <f>IF(AND(C274&gt;='Risk(Area, dist)'!$C$9, C274&lt;='Risk(Area, dist)'!$E$9), 1, IF(AND(C274&gt;'Risk(Area, dist)'!$C$10, C274&lt;='Risk(Area, dist)'!$E$10), 2, IF(C274&gt;='Risk(Area, dist)'!$C$11, 3, "")))</f>
        <v/>
      </c>
      <c r="E274" s="172">
        <f>'HP-ICS, V5-Sep24'!G276</f>
        <v>0</v>
      </c>
      <c r="F274" s="174" t="str">
        <f>IF(AND(E274&gt;='Risk(Area, dist)'!$H$9, E274&lt;='Risk(Area, dist)'!$J$9), 1, IF(AND(E274&gt;'Risk(Area, dist)'!$H$10, E274&lt;='Risk(Area, dist)'!$J$10), 2, IF(E274&gt;='Risk(Area, dist)'!$H$11, 3, "")))</f>
        <v/>
      </c>
      <c r="G274" s="174">
        <f>'HP-ICS, V5-Sep24'!AJ276</f>
        <v>0</v>
      </c>
      <c r="H274" s="174">
        <f t="shared" si="46"/>
        <v>3</v>
      </c>
      <c r="I274" s="177" t="e">
        <f>('HP-ICS, V5-Sep24'!AM276-'HP-ICS, V5-Sep24'!S276)/'HP-ICS, V5-Sep24'!S276</f>
        <v>#DIV/0!</v>
      </c>
      <c r="J274" s="174" t="e">
        <f t="shared" si="47"/>
        <v>#DIV/0!</v>
      </c>
      <c r="K274" s="172">
        <f>'HP-ICS, V5-Sep24'!U276</f>
        <v>0</v>
      </c>
      <c r="L274" s="174" t="str">
        <f t="shared" si="48"/>
        <v/>
      </c>
      <c r="M274" s="173">
        <f>'HP-ICS, V5-Sep24'!AS276</f>
        <v>0</v>
      </c>
      <c r="N274" s="174" t="str">
        <f t="shared" si="49"/>
        <v/>
      </c>
      <c r="O274" s="172">
        <f>'HP-ICS, V5-Sep24'!AO276</f>
        <v>0</v>
      </c>
      <c r="P274" s="174" t="str">
        <f t="shared" si="50"/>
        <v/>
      </c>
      <c r="Q274" s="172">
        <f>'HP-ICS, V5-Sep24'!AT276</f>
        <v>0</v>
      </c>
      <c r="R274" s="174" t="str">
        <f t="shared" si="51"/>
        <v/>
      </c>
      <c r="S274" s="174" t="e">
        <f t="shared" si="44"/>
        <v>#VALUE!</v>
      </c>
      <c r="T274" s="174" t="e">
        <f t="shared" si="52"/>
        <v>#VALUE!</v>
      </c>
      <c r="U274" s="173">
        <f>'HP-ICS, V5-Sep24'!AU276</f>
        <v>0</v>
      </c>
      <c r="V274" s="174">
        <f t="shared" si="53"/>
        <v>1</v>
      </c>
      <c r="W274" s="175" t="e">
        <f t="shared" si="45"/>
        <v>#DIV/0!</v>
      </c>
      <c r="X274" s="176" t="e">
        <f t="shared" si="54"/>
        <v>#DIV/0!</v>
      </c>
    </row>
    <row r="275" spans="1:24" x14ac:dyDescent="0.3">
      <c r="A275" s="172" t="str">
        <f>'HP-ICS, V5-Sep24'!D277</f>
        <v>Guatemala</v>
      </c>
      <c r="B275" s="172" cm="1">
        <f t="array" ref="B275">IF(OR(A275=DATA!$H$2:$H$13),3,IF(OR(A275=DATA!$H$14:$H$119),2,1))</f>
        <v>1</v>
      </c>
      <c r="C275" s="173">
        <f>'HP-ICS, V5-Sep24'!L277</f>
        <v>0</v>
      </c>
      <c r="D275" s="172" t="str">
        <f>IF(AND(C275&gt;='Risk(Area, dist)'!$C$9, C275&lt;='Risk(Area, dist)'!$E$9), 1, IF(AND(C275&gt;'Risk(Area, dist)'!$C$10, C275&lt;='Risk(Area, dist)'!$E$10), 2, IF(C275&gt;='Risk(Area, dist)'!$C$11, 3, "")))</f>
        <v/>
      </c>
      <c r="E275" s="172">
        <f>'HP-ICS, V5-Sep24'!G277</f>
        <v>0</v>
      </c>
      <c r="F275" s="174" t="str">
        <f>IF(AND(E275&gt;='Risk(Area, dist)'!$H$9, E275&lt;='Risk(Area, dist)'!$J$9), 1, IF(AND(E275&gt;'Risk(Area, dist)'!$H$10, E275&lt;='Risk(Area, dist)'!$J$10), 2, IF(E275&gt;='Risk(Area, dist)'!$H$11, 3, "")))</f>
        <v/>
      </c>
      <c r="G275" s="174">
        <f>'HP-ICS, V5-Sep24'!AJ277</f>
        <v>0</v>
      </c>
      <c r="H275" s="174">
        <f t="shared" si="46"/>
        <v>3</v>
      </c>
      <c r="I275" s="177" t="e">
        <f>('HP-ICS, V5-Sep24'!AM277-'HP-ICS, V5-Sep24'!S277)/'HP-ICS, V5-Sep24'!S277</f>
        <v>#DIV/0!</v>
      </c>
      <c r="J275" s="174" t="e">
        <f t="shared" si="47"/>
        <v>#DIV/0!</v>
      </c>
      <c r="K275" s="172">
        <f>'HP-ICS, V5-Sep24'!U277</f>
        <v>0</v>
      </c>
      <c r="L275" s="174" t="str">
        <f t="shared" si="48"/>
        <v/>
      </c>
      <c r="M275" s="173">
        <f>'HP-ICS, V5-Sep24'!AS277</f>
        <v>0</v>
      </c>
      <c r="N275" s="174" t="str">
        <f t="shared" si="49"/>
        <v/>
      </c>
      <c r="O275" s="172">
        <f>'HP-ICS, V5-Sep24'!AO277</f>
        <v>0</v>
      </c>
      <c r="P275" s="174" t="str">
        <f t="shared" si="50"/>
        <v/>
      </c>
      <c r="Q275" s="172">
        <f>'HP-ICS, V5-Sep24'!AT277</f>
        <v>0</v>
      </c>
      <c r="R275" s="174" t="str">
        <f t="shared" si="51"/>
        <v/>
      </c>
      <c r="S275" s="174" t="e">
        <f t="shared" si="44"/>
        <v>#VALUE!</v>
      </c>
      <c r="T275" s="174" t="e">
        <f t="shared" si="52"/>
        <v>#VALUE!</v>
      </c>
      <c r="U275" s="173">
        <f>'HP-ICS, V5-Sep24'!AU277</f>
        <v>0</v>
      </c>
      <c r="V275" s="174">
        <f t="shared" si="53"/>
        <v>1</v>
      </c>
      <c r="W275" s="175" t="e">
        <f t="shared" si="45"/>
        <v>#DIV/0!</v>
      </c>
      <c r="X275" s="176" t="e">
        <f t="shared" si="54"/>
        <v>#DIV/0!</v>
      </c>
    </row>
    <row r="276" spans="1:24" x14ac:dyDescent="0.3">
      <c r="A276" s="172" t="str">
        <f>'HP-ICS, V5-Sep24'!D278</f>
        <v>Guatemala</v>
      </c>
      <c r="B276" s="172" cm="1">
        <f t="array" ref="B276">IF(OR(A276=DATA!$H$2:$H$13),3,IF(OR(A276=DATA!$H$14:$H$119),2,1))</f>
        <v>1</v>
      </c>
      <c r="C276" s="173">
        <f>'HP-ICS, V5-Sep24'!L278</f>
        <v>0</v>
      </c>
      <c r="D276" s="172" t="str">
        <f>IF(AND(C276&gt;='Risk(Area, dist)'!$C$9, C276&lt;='Risk(Area, dist)'!$E$9), 1, IF(AND(C276&gt;'Risk(Area, dist)'!$C$10, C276&lt;='Risk(Area, dist)'!$E$10), 2, IF(C276&gt;='Risk(Area, dist)'!$C$11, 3, "")))</f>
        <v/>
      </c>
      <c r="E276" s="172">
        <f>'HP-ICS, V5-Sep24'!G278</f>
        <v>0</v>
      </c>
      <c r="F276" s="174" t="str">
        <f>IF(AND(E276&gt;='Risk(Area, dist)'!$H$9, E276&lt;='Risk(Area, dist)'!$J$9), 1, IF(AND(E276&gt;'Risk(Area, dist)'!$H$10, E276&lt;='Risk(Area, dist)'!$J$10), 2, IF(E276&gt;='Risk(Area, dist)'!$H$11, 3, "")))</f>
        <v/>
      </c>
      <c r="G276" s="174">
        <f>'HP-ICS, V5-Sep24'!AJ278</f>
        <v>0</v>
      </c>
      <c r="H276" s="174">
        <f t="shared" si="46"/>
        <v>3</v>
      </c>
      <c r="I276" s="177" t="e">
        <f>('HP-ICS, V5-Sep24'!AM278-'HP-ICS, V5-Sep24'!S278)/'HP-ICS, V5-Sep24'!S278</f>
        <v>#DIV/0!</v>
      </c>
      <c r="J276" s="174" t="e">
        <f t="shared" si="47"/>
        <v>#DIV/0!</v>
      </c>
      <c r="K276" s="172">
        <f>'HP-ICS, V5-Sep24'!U278</f>
        <v>0</v>
      </c>
      <c r="L276" s="174" t="str">
        <f t="shared" si="48"/>
        <v/>
      </c>
      <c r="M276" s="173">
        <f>'HP-ICS, V5-Sep24'!AS278</f>
        <v>0</v>
      </c>
      <c r="N276" s="174" t="str">
        <f t="shared" si="49"/>
        <v/>
      </c>
      <c r="O276" s="172">
        <f>'HP-ICS, V5-Sep24'!AO278</f>
        <v>0</v>
      </c>
      <c r="P276" s="174" t="str">
        <f t="shared" si="50"/>
        <v/>
      </c>
      <c r="Q276" s="172">
        <f>'HP-ICS, V5-Sep24'!AT278</f>
        <v>0</v>
      </c>
      <c r="R276" s="174" t="str">
        <f t="shared" si="51"/>
        <v/>
      </c>
      <c r="S276" s="174" t="e">
        <f t="shared" si="44"/>
        <v>#VALUE!</v>
      </c>
      <c r="T276" s="174" t="e">
        <f t="shared" si="52"/>
        <v>#VALUE!</v>
      </c>
      <c r="U276" s="173">
        <f>'HP-ICS, V5-Sep24'!AU278</f>
        <v>0</v>
      </c>
      <c r="V276" s="174">
        <f t="shared" si="53"/>
        <v>1</v>
      </c>
      <c r="W276" s="175" t="e">
        <f t="shared" si="45"/>
        <v>#DIV/0!</v>
      </c>
      <c r="X276" s="176" t="e">
        <f t="shared" si="54"/>
        <v>#DIV/0!</v>
      </c>
    </row>
    <row r="277" spans="1:24" x14ac:dyDescent="0.3">
      <c r="A277" s="172" t="str">
        <f>'HP-ICS, V5-Sep24'!D279</f>
        <v>Guatemala</v>
      </c>
      <c r="B277" s="172" cm="1">
        <f t="array" ref="B277">IF(OR(A277=DATA!$H$2:$H$13),3,IF(OR(A277=DATA!$H$14:$H$119),2,1))</f>
        <v>1</v>
      </c>
      <c r="C277" s="173">
        <f>'HP-ICS, V5-Sep24'!L279</f>
        <v>0</v>
      </c>
      <c r="D277" s="172" t="str">
        <f>IF(AND(C277&gt;='Risk(Area, dist)'!$C$9, C277&lt;='Risk(Area, dist)'!$E$9), 1, IF(AND(C277&gt;'Risk(Area, dist)'!$C$10, C277&lt;='Risk(Area, dist)'!$E$10), 2, IF(C277&gt;='Risk(Area, dist)'!$C$11, 3, "")))</f>
        <v/>
      </c>
      <c r="E277" s="172">
        <f>'HP-ICS, V5-Sep24'!G279</f>
        <v>0</v>
      </c>
      <c r="F277" s="174" t="str">
        <f>IF(AND(E277&gt;='Risk(Area, dist)'!$H$9, E277&lt;='Risk(Area, dist)'!$J$9), 1, IF(AND(E277&gt;'Risk(Area, dist)'!$H$10, E277&lt;='Risk(Area, dist)'!$J$10), 2, IF(E277&gt;='Risk(Area, dist)'!$H$11, 3, "")))</f>
        <v/>
      </c>
      <c r="G277" s="174">
        <f>'HP-ICS, V5-Sep24'!AJ279</f>
        <v>0</v>
      </c>
      <c r="H277" s="174">
        <f t="shared" si="46"/>
        <v>3</v>
      </c>
      <c r="I277" s="177" t="e">
        <f>('HP-ICS, V5-Sep24'!AM279-'HP-ICS, V5-Sep24'!S279)/'HP-ICS, V5-Sep24'!S279</f>
        <v>#DIV/0!</v>
      </c>
      <c r="J277" s="174" t="e">
        <f t="shared" si="47"/>
        <v>#DIV/0!</v>
      </c>
      <c r="K277" s="172">
        <f>'HP-ICS, V5-Sep24'!U279</f>
        <v>0</v>
      </c>
      <c r="L277" s="174" t="str">
        <f t="shared" si="48"/>
        <v/>
      </c>
      <c r="M277" s="173">
        <f>'HP-ICS, V5-Sep24'!AS279</f>
        <v>0</v>
      </c>
      <c r="N277" s="174" t="str">
        <f t="shared" si="49"/>
        <v/>
      </c>
      <c r="O277" s="172">
        <f>'HP-ICS, V5-Sep24'!AO279</f>
        <v>0</v>
      </c>
      <c r="P277" s="174" t="str">
        <f t="shared" si="50"/>
        <v/>
      </c>
      <c r="Q277" s="172">
        <f>'HP-ICS, V5-Sep24'!AT279</f>
        <v>0</v>
      </c>
      <c r="R277" s="174" t="str">
        <f t="shared" si="51"/>
        <v/>
      </c>
      <c r="S277" s="174" t="e">
        <f t="shared" si="44"/>
        <v>#VALUE!</v>
      </c>
      <c r="T277" s="174" t="e">
        <f t="shared" si="52"/>
        <v>#VALUE!</v>
      </c>
      <c r="U277" s="173">
        <f>'HP-ICS, V5-Sep24'!AU279</f>
        <v>0</v>
      </c>
      <c r="V277" s="174">
        <f t="shared" si="53"/>
        <v>1</v>
      </c>
      <c r="W277" s="175" t="e">
        <f t="shared" si="45"/>
        <v>#DIV/0!</v>
      </c>
      <c r="X277" s="176" t="e">
        <f t="shared" si="54"/>
        <v>#DIV/0!</v>
      </c>
    </row>
    <row r="278" spans="1:24" x14ac:dyDescent="0.3">
      <c r="A278" s="172" t="str">
        <f>'HP-ICS, V5-Sep24'!D280</f>
        <v>Guatemala</v>
      </c>
      <c r="B278" s="172" cm="1">
        <f t="array" ref="B278">IF(OR(A278=DATA!$H$2:$H$13),3,IF(OR(A278=DATA!$H$14:$H$119),2,1))</f>
        <v>1</v>
      </c>
      <c r="C278" s="173">
        <f>'HP-ICS, V5-Sep24'!L280</f>
        <v>0</v>
      </c>
      <c r="D278" s="172" t="str">
        <f>IF(AND(C278&gt;='Risk(Area, dist)'!$C$9, C278&lt;='Risk(Area, dist)'!$E$9), 1, IF(AND(C278&gt;'Risk(Area, dist)'!$C$10, C278&lt;='Risk(Area, dist)'!$E$10), 2, IF(C278&gt;='Risk(Area, dist)'!$C$11, 3, "")))</f>
        <v/>
      </c>
      <c r="E278" s="172">
        <f>'HP-ICS, V5-Sep24'!G280</f>
        <v>0</v>
      </c>
      <c r="F278" s="174" t="str">
        <f>IF(AND(E278&gt;='Risk(Area, dist)'!$H$9, E278&lt;='Risk(Area, dist)'!$J$9), 1, IF(AND(E278&gt;'Risk(Area, dist)'!$H$10, E278&lt;='Risk(Area, dist)'!$J$10), 2, IF(E278&gt;='Risk(Area, dist)'!$H$11, 3, "")))</f>
        <v/>
      </c>
      <c r="G278" s="174">
        <f>'HP-ICS, V5-Sep24'!AJ280</f>
        <v>0</v>
      </c>
      <c r="H278" s="174">
        <f t="shared" si="46"/>
        <v>3</v>
      </c>
      <c r="I278" s="177" t="e">
        <f>('HP-ICS, V5-Sep24'!AM280-'HP-ICS, V5-Sep24'!S280)/'HP-ICS, V5-Sep24'!S280</f>
        <v>#DIV/0!</v>
      </c>
      <c r="J278" s="174" t="e">
        <f t="shared" si="47"/>
        <v>#DIV/0!</v>
      </c>
      <c r="K278" s="172">
        <f>'HP-ICS, V5-Sep24'!U280</f>
        <v>0</v>
      </c>
      <c r="L278" s="174" t="str">
        <f t="shared" si="48"/>
        <v/>
      </c>
      <c r="M278" s="173">
        <f>'HP-ICS, V5-Sep24'!AS280</f>
        <v>0</v>
      </c>
      <c r="N278" s="174" t="str">
        <f t="shared" si="49"/>
        <v/>
      </c>
      <c r="O278" s="172">
        <f>'HP-ICS, V5-Sep24'!AO280</f>
        <v>0</v>
      </c>
      <c r="P278" s="174" t="str">
        <f t="shared" si="50"/>
        <v/>
      </c>
      <c r="Q278" s="172">
        <f>'HP-ICS, V5-Sep24'!AT280</f>
        <v>0</v>
      </c>
      <c r="R278" s="174" t="str">
        <f t="shared" si="51"/>
        <v/>
      </c>
      <c r="S278" s="174" t="e">
        <f t="shared" si="44"/>
        <v>#VALUE!</v>
      </c>
      <c r="T278" s="174" t="e">
        <f t="shared" si="52"/>
        <v>#VALUE!</v>
      </c>
      <c r="U278" s="173">
        <f>'HP-ICS, V5-Sep24'!AU280</f>
        <v>0</v>
      </c>
      <c r="V278" s="174">
        <f t="shared" si="53"/>
        <v>1</v>
      </c>
      <c r="W278" s="175" t="e">
        <f t="shared" si="45"/>
        <v>#DIV/0!</v>
      </c>
      <c r="X278" s="176" t="e">
        <f t="shared" si="54"/>
        <v>#DIV/0!</v>
      </c>
    </row>
    <row r="279" spans="1:24" x14ac:dyDescent="0.3">
      <c r="A279" s="172" t="str">
        <f>'HP-ICS, V5-Sep24'!D281</f>
        <v>Guatemala</v>
      </c>
      <c r="B279" s="172" cm="1">
        <f t="array" ref="B279">IF(OR(A279=DATA!$H$2:$H$13),3,IF(OR(A279=DATA!$H$14:$H$119),2,1))</f>
        <v>1</v>
      </c>
      <c r="C279" s="173">
        <f>'HP-ICS, V5-Sep24'!L281</f>
        <v>0</v>
      </c>
      <c r="D279" s="172" t="str">
        <f>IF(AND(C279&gt;='Risk(Area, dist)'!$C$9, C279&lt;='Risk(Area, dist)'!$E$9), 1, IF(AND(C279&gt;'Risk(Area, dist)'!$C$10, C279&lt;='Risk(Area, dist)'!$E$10), 2, IF(C279&gt;='Risk(Area, dist)'!$C$11, 3, "")))</f>
        <v/>
      </c>
      <c r="E279" s="172">
        <f>'HP-ICS, V5-Sep24'!G281</f>
        <v>0</v>
      </c>
      <c r="F279" s="174" t="str">
        <f>IF(AND(E279&gt;='Risk(Area, dist)'!$H$9, E279&lt;='Risk(Area, dist)'!$J$9), 1, IF(AND(E279&gt;'Risk(Area, dist)'!$H$10, E279&lt;='Risk(Area, dist)'!$J$10), 2, IF(E279&gt;='Risk(Area, dist)'!$H$11, 3, "")))</f>
        <v/>
      </c>
      <c r="G279" s="174">
        <f>'HP-ICS, V5-Sep24'!AJ281</f>
        <v>0</v>
      </c>
      <c r="H279" s="174">
        <f t="shared" si="46"/>
        <v>3</v>
      </c>
      <c r="I279" s="177" t="e">
        <f>('HP-ICS, V5-Sep24'!AM281-'HP-ICS, V5-Sep24'!S281)/'HP-ICS, V5-Sep24'!S281</f>
        <v>#DIV/0!</v>
      </c>
      <c r="J279" s="174" t="e">
        <f t="shared" si="47"/>
        <v>#DIV/0!</v>
      </c>
      <c r="K279" s="172">
        <f>'HP-ICS, V5-Sep24'!U281</f>
        <v>0</v>
      </c>
      <c r="L279" s="174" t="str">
        <f t="shared" si="48"/>
        <v/>
      </c>
      <c r="M279" s="173">
        <f>'HP-ICS, V5-Sep24'!AS281</f>
        <v>0</v>
      </c>
      <c r="N279" s="174" t="str">
        <f t="shared" si="49"/>
        <v/>
      </c>
      <c r="O279" s="172">
        <f>'HP-ICS, V5-Sep24'!AO281</f>
        <v>0</v>
      </c>
      <c r="P279" s="174" t="str">
        <f t="shared" si="50"/>
        <v/>
      </c>
      <c r="Q279" s="172">
        <f>'HP-ICS, V5-Sep24'!AT281</f>
        <v>0</v>
      </c>
      <c r="R279" s="174" t="str">
        <f t="shared" si="51"/>
        <v/>
      </c>
      <c r="S279" s="174" t="e">
        <f t="shared" si="44"/>
        <v>#VALUE!</v>
      </c>
      <c r="T279" s="174" t="e">
        <f t="shared" si="52"/>
        <v>#VALUE!</v>
      </c>
      <c r="U279" s="173">
        <f>'HP-ICS, V5-Sep24'!AU281</f>
        <v>0</v>
      </c>
      <c r="V279" s="174">
        <f t="shared" si="53"/>
        <v>1</v>
      </c>
      <c r="W279" s="175" t="e">
        <f t="shared" si="45"/>
        <v>#DIV/0!</v>
      </c>
      <c r="X279" s="176" t="e">
        <f t="shared" si="54"/>
        <v>#DIV/0!</v>
      </c>
    </row>
    <row r="280" spans="1:24" x14ac:dyDescent="0.3">
      <c r="A280" s="172" t="str">
        <f>'HP-ICS, V5-Sep24'!D282</f>
        <v>Guatemala</v>
      </c>
      <c r="B280" s="172" cm="1">
        <f t="array" ref="B280">IF(OR(A280=DATA!$H$2:$H$13),3,IF(OR(A280=DATA!$H$14:$H$119),2,1))</f>
        <v>1</v>
      </c>
      <c r="C280" s="173">
        <f>'HP-ICS, V5-Sep24'!L282</f>
        <v>0</v>
      </c>
      <c r="D280" s="172" t="str">
        <f>IF(AND(C280&gt;='Risk(Area, dist)'!$C$9, C280&lt;='Risk(Area, dist)'!$E$9), 1, IF(AND(C280&gt;'Risk(Area, dist)'!$C$10, C280&lt;='Risk(Area, dist)'!$E$10), 2, IF(C280&gt;='Risk(Area, dist)'!$C$11, 3, "")))</f>
        <v/>
      </c>
      <c r="E280" s="172">
        <f>'HP-ICS, V5-Sep24'!G282</f>
        <v>0</v>
      </c>
      <c r="F280" s="174" t="str">
        <f>IF(AND(E280&gt;='Risk(Area, dist)'!$H$9, E280&lt;='Risk(Area, dist)'!$J$9), 1, IF(AND(E280&gt;'Risk(Area, dist)'!$H$10, E280&lt;='Risk(Area, dist)'!$J$10), 2, IF(E280&gt;='Risk(Area, dist)'!$H$11, 3, "")))</f>
        <v/>
      </c>
      <c r="G280" s="174">
        <f>'HP-ICS, V5-Sep24'!AJ282</f>
        <v>0</v>
      </c>
      <c r="H280" s="174">
        <f t="shared" si="46"/>
        <v>3</v>
      </c>
      <c r="I280" s="177" t="e">
        <f>('HP-ICS, V5-Sep24'!AM282-'HP-ICS, V5-Sep24'!S282)/'HP-ICS, V5-Sep24'!S282</f>
        <v>#DIV/0!</v>
      </c>
      <c r="J280" s="174" t="e">
        <f t="shared" si="47"/>
        <v>#DIV/0!</v>
      </c>
      <c r="K280" s="172">
        <f>'HP-ICS, V5-Sep24'!U282</f>
        <v>0</v>
      </c>
      <c r="L280" s="174" t="str">
        <f t="shared" si="48"/>
        <v/>
      </c>
      <c r="M280" s="173">
        <f>'HP-ICS, V5-Sep24'!AS282</f>
        <v>0</v>
      </c>
      <c r="N280" s="174" t="str">
        <f t="shared" si="49"/>
        <v/>
      </c>
      <c r="O280" s="172">
        <f>'HP-ICS, V5-Sep24'!AO282</f>
        <v>0</v>
      </c>
      <c r="P280" s="174" t="str">
        <f t="shared" si="50"/>
        <v/>
      </c>
      <c r="Q280" s="172">
        <f>'HP-ICS, V5-Sep24'!AT282</f>
        <v>0</v>
      </c>
      <c r="R280" s="174" t="str">
        <f t="shared" si="51"/>
        <v/>
      </c>
      <c r="S280" s="174" t="e">
        <f t="shared" si="44"/>
        <v>#VALUE!</v>
      </c>
      <c r="T280" s="174" t="e">
        <f t="shared" si="52"/>
        <v>#VALUE!</v>
      </c>
      <c r="U280" s="173">
        <f>'HP-ICS, V5-Sep24'!AU282</f>
        <v>0</v>
      </c>
      <c r="V280" s="174">
        <f t="shared" si="53"/>
        <v>1</v>
      </c>
      <c r="W280" s="175" t="e">
        <f t="shared" si="45"/>
        <v>#DIV/0!</v>
      </c>
      <c r="X280" s="176" t="e">
        <f t="shared" si="54"/>
        <v>#DIV/0!</v>
      </c>
    </row>
    <row r="281" spans="1:24" x14ac:dyDescent="0.3">
      <c r="A281" s="172" t="str">
        <f>'HP-ICS, V5-Sep24'!D283</f>
        <v>Guatemala</v>
      </c>
      <c r="B281" s="172" cm="1">
        <f t="array" ref="B281">IF(OR(A281=DATA!$H$2:$H$13),3,IF(OR(A281=DATA!$H$14:$H$119),2,1))</f>
        <v>1</v>
      </c>
      <c r="C281" s="173">
        <f>'HP-ICS, V5-Sep24'!L283</f>
        <v>0</v>
      </c>
      <c r="D281" s="172" t="str">
        <f>IF(AND(C281&gt;='Risk(Area, dist)'!$C$9, C281&lt;='Risk(Area, dist)'!$E$9), 1, IF(AND(C281&gt;'Risk(Area, dist)'!$C$10, C281&lt;='Risk(Area, dist)'!$E$10), 2, IF(C281&gt;='Risk(Area, dist)'!$C$11, 3, "")))</f>
        <v/>
      </c>
      <c r="E281" s="172">
        <f>'HP-ICS, V5-Sep24'!G283</f>
        <v>0</v>
      </c>
      <c r="F281" s="174" t="str">
        <f>IF(AND(E281&gt;='Risk(Area, dist)'!$H$9, E281&lt;='Risk(Area, dist)'!$J$9), 1, IF(AND(E281&gt;'Risk(Area, dist)'!$H$10, E281&lt;='Risk(Area, dist)'!$J$10), 2, IF(E281&gt;='Risk(Area, dist)'!$H$11, 3, "")))</f>
        <v/>
      </c>
      <c r="G281" s="174">
        <f>'HP-ICS, V5-Sep24'!AJ283</f>
        <v>0</v>
      </c>
      <c r="H281" s="174">
        <f t="shared" si="46"/>
        <v>3</v>
      </c>
      <c r="I281" s="177" t="e">
        <f>('HP-ICS, V5-Sep24'!AM283-'HP-ICS, V5-Sep24'!S283)/'HP-ICS, V5-Sep24'!S283</f>
        <v>#DIV/0!</v>
      </c>
      <c r="J281" s="174" t="e">
        <f t="shared" si="47"/>
        <v>#DIV/0!</v>
      </c>
      <c r="K281" s="172">
        <f>'HP-ICS, V5-Sep24'!U283</f>
        <v>0</v>
      </c>
      <c r="L281" s="174" t="str">
        <f t="shared" si="48"/>
        <v/>
      </c>
      <c r="M281" s="173">
        <f>'HP-ICS, V5-Sep24'!AS283</f>
        <v>0</v>
      </c>
      <c r="N281" s="174" t="str">
        <f t="shared" si="49"/>
        <v/>
      </c>
      <c r="O281" s="172">
        <f>'HP-ICS, V5-Sep24'!AO283</f>
        <v>0</v>
      </c>
      <c r="P281" s="174" t="str">
        <f t="shared" si="50"/>
        <v/>
      </c>
      <c r="Q281" s="172">
        <f>'HP-ICS, V5-Sep24'!AT283</f>
        <v>0</v>
      </c>
      <c r="R281" s="174" t="str">
        <f t="shared" si="51"/>
        <v/>
      </c>
      <c r="S281" s="174" t="e">
        <f t="shared" si="44"/>
        <v>#VALUE!</v>
      </c>
      <c r="T281" s="174" t="e">
        <f t="shared" si="52"/>
        <v>#VALUE!</v>
      </c>
      <c r="U281" s="173">
        <f>'HP-ICS, V5-Sep24'!AU283</f>
        <v>0</v>
      </c>
      <c r="V281" s="174">
        <f t="shared" si="53"/>
        <v>1</v>
      </c>
      <c r="W281" s="175" t="e">
        <f t="shared" si="45"/>
        <v>#DIV/0!</v>
      </c>
      <c r="X281" s="176" t="e">
        <f t="shared" si="54"/>
        <v>#DIV/0!</v>
      </c>
    </row>
    <row r="282" spans="1:24" x14ac:dyDescent="0.3">
      <c r="A282" s="172" t="str">
        <f>'HP-ICS, V5-Sep24'!D284</f>
        <v>Guatemala</v>
      </c>
      <c r="B282" s="172" cm="1">
        <f t="array" ref="B282">IF(OR(A282=DATA!$H$2:$H$13),3,IF(OR(A282=DATA!$H$14:$H$119),2,1))</f>
        <v>1</v>
      </c>
      <c r="C282" s="173">
        <f>'HP-ICS, V5-Sep24'!L284</f>
        <v>0</v>
      </c>
      <c r="D282" s="172" t="str">
        <f>IF(AND(C282&gt;='Risk(Area, dist)'!$C$9, C282&lt;='Risk(Area, dist)'!$E$9), 1, IF(AND(C282&gt;'Risk(Area, dist)'!$C$10, C282&lt;='Risk(Area, dist)'!$E$10), 2, IF(C282&gt;='Risk(Area, dist)'!$C$11, 3, "")))</f>
        <v/>
      </c>
      <c r="E282" s="172">
        <f>'HP-ICS, V5-Sep24'!G284</f>
        <v>0</v>
      </c>
      <c r="F282" s="174" t="str">
        <f>IF(AND(E282&gt;='Risk(Area, dist)'!$H$9, E282&lt;='Risk(Area, dist)'!$J$9), 1, IF(AND(E282&gt;'Risk(Area, dist)'!$H$10, E282&lt;='Risk(Area, dist)'!$J$10), 2, IF(E282&gt;='Risk(Area, dist)'!$H$11, 3, "")))</f>
        <v/>
      </c>
      <c r="G282" s="174">
        <f>'HP-ICS, V5-Sep24'!AJ284</f>
        <v>0</v>
      </c>
      <c r="H282" s="174">
        <f t="shared" si="46"/>
        <v>3</v>
      </c>
      <c r="I282" s="177" t="e">
        <f>('HP-ICS, V5-Sep24'!AM284-'HP-ICS, V5-Sep24'!S284)/'HP-ICS, V5-Sep24'!S284</f>
        <v>#DIV/0!</v>
      </c>
      <c r="J282" s="174" t="e">
        <f t="shared" si="47"/>
        <v>#DIV/0!</v>
      </c>
      <c r="K282" s="172">
        <f>'HP-ICS, V5-Sep24'!U284</f>
        <v>0</v>
      </c>
      <c r="L282" s="174" t="str">
        <f t="shared" si="48"/>
        <v/>
      </c>
      <c r="M282" s="173">
        <f>'HP-ICS, V5-Sep24'!AS284</f>
        <v>0</v>
      </c>
      <c r="N282" s="174" t="str">
        <f t="shared" si="49"/>
        <v/>
      </c>
      <c r="O282" s="172">
        <f>'HP-ICS, V5-Sep24'!AO284</f>
        <v>0</v>
      </c>
      <c r="P282" s="174" t="str">
        <f t="shared" si="50"/>
        <v/>
      </c>
      <c r="Q282" s="172">
        <f>'HP-ICS, V5-Sep24'!AT284</f>
        <v>0</v>
      </c>
      <c r="R282" s="174" t="str">
        <f t="shared" si="51"/>
        <v/>
      </c>
      <c r="S282" s="174" t="e">
        <f t="shared" si="44"/>
        <v>#VALUE!</v>
      </c>
      <c r="T282" s="174" t="e">
        <f t="shared" si="52"/>
        <v>#VALUE!</v>
      </c>
      <c r="U282" s="173">
        <f>'HP-ICS, V5-Sep24'!AU284</f>
        <v>0</v>
      </c>
      <c r="V282" s="174">
        <f t="shared" si="53"/>
        <v>1</v>
      </c>
      <c r="W282" s="175" t="e">
        <f t="shared" si="45"/>
        <v>#DIV/0!</v>
      </c>
      <c r="X282" s="176" t="e">
        <f t="shared" si="54"/>
        <v>#DIV/0!</v>
      </c>
    </row>
    <row r="283" spans="1:24" x14ac:dyDescent="0.3">
      <c r="A283" s="172" t="str">
        <f>'HP-ICS, V5-Sep24'!D285</f>
        <v>Guatemala</v>
      </c>
      <c r="B283" s="172" cm="1">
        <f t="array" ref="B283">IF(OR(A283=DATA!$H$2:$H$13),3,IF(OR(A283=DATA!$H$14:$H$119),2,1))</f>
        <v>1</v>
      </c>
      <c r="C283" s="173">
        <f>'HP-ICS, V5-Sep24'!L285</f>
        <v>0</v>
      </c>
      <c r="D283" s="172" t="str">
        <f>IF(AND(C283&gt;='Risk(Area, dist)'!$C$9, C283&lt;='Risk(Area, dist)'!$E$9), 1, IF(AND(C283&gt;'Risk(Area, dist)'!$C$10, C283&lt;='Risk(Area, dist)'!$E$10), 2, IF(C283&gt;='Risk(Area, dist)'!$C$11, 3, "")))</f>
        <v/>
      </c>
      <c r="E283" s="172">
        <f>'HP-ICS, V5-Sep24'!G285</f>
        <v>0</v>
      </c>
      <c r="F283" s="174" t="str">
        <f>IF(AND(E283&gt;='Risk(Area, dist)'!$H$9, E283&lt;='Risk(Area, dist)'!$J$9), 1, IF(AND(E283&gt;'Risk(Area, dist)'!$H$10, E283&lt;='Risk(Area, dist)'!$J$10), 2, IF(E283&gt;='Risk(Area, dist)'!$H$11, 3, "")))</f>
        <v/>
      </c>
      <c r="G283" s="174">
        <f>'HP-ICS, V5-Sep24'!AJ285</f>
        <v>0</v>
      </c>
      <c r="H283" s="174">
        <f t="shared" si="46"/>
        <v>3</v>
      </c>
      <c r="I283" s="177" t="e">
        <f>('HP-ICS, V5-Sep24'!AM285-'HP-ICS, V5-Sep24'!S285)/'HP-ICS, V5-Sep24'!S285</f>
        <v>#DIV/0!</v>
      </c>
      <c r="J283" s="174" t="e">
        <f t="shared" si="47"/>
        <v>#DIV/0!</v>
      </c>
      <c r="K283" s="172">
        <f>'HP-ICS, V5-Sep24'!U285</f>
        <v>0</v>
      </c>
      <c r="L283" s="174" t="str">
        <f t="shared" si="48"/>
        <v/>
      </c>
      <c r="M283" s="173">
        <f>'HP-ICS, V5-Sep24'!AS285</f>
        <v>0</v>
      </c>
      <c r="N283" s="174" t="str">
        <f t="shared" si="49"/>
        <v/>
      </c>
      <c r="O283" s="172">
        <f>'HP-ICS, V5-Sep24'!AO285</f>
        <v>0</v>
      </c>
      <c r="P283" s="174" t="str">
        <f t="shared" si="50"/>
        <v/>
      </c>
      <c r="Q283" s="172">
        <f>'HP-ICS, V5-Sep24'!AT285</f>
        <v>0</v>
      </c>
      <c r="R283" s="174" t="str">
        <f t="shared" si="51"/>
        <v/>
      </c>
      <c r="S283" s="174" t="e">
        <f t="shared" si="44"/>
        <v>#VALUE!</v>
      </c>
      <c r="T283" s="174" t="e">
        <f t="shared" si="52"/>
        <v>#VALUE!</v>
      </c>
      <c r="U283" s="173">
        <f>'HP-ICS, V5-Sep24'!AU285</f>
        <v>0</v>
      </c>
      <c r="V283" s="174">
        <f t="shared" si="53"/>
        <v>1</v>
      </c>
      <c r="W283" s="175" t="e">
        <f t="shared" si="45"/>
        <v>#DIV/0!</v>
      </c>
      <c r="X283" s="176" t="e">
        <f t="shared" si="54"/>
        <v>#DIV/0!</v>
      </c>
    </row>
    <row r="284" spans="1:24" x14ac:dyDescent="0.3">
      <c r="A284" s="172" t="str">
        <f>'HP-ICS, V5-Sep24'!D286</f>
        <v>Guatemala</v>
      </c>
      <c r="B284" s="172" cm="1">
        <f t="array" ref="B284">IF(OR(A284=DATA!$H$2:$H$13),3,IF(OR(A284=DATA!$H$14:$H$119),2,1))</f>
        <v>1</v>
      </c>
      <c r="C284" s="173">
        <f>'HP-ICS, V5-Sep24'!L286</f>
        <v>0</v>
      </c>
      <c r="D284" s="172" t="str">
        <f>IF(AND(C284&gt;='Risk(Area, dist)'!$C$9, C284&lt;='Risk(Area, dist)'!$E$9), 1, IF(AND(C284&gt;'Risk(Area, dist)'!$C$10, C284&lt;='Risk(Area, dist)'!$E$10), 2, IF(C284&gt;='Risk(Area, dist)'!$C$11, 3, "")))</f>
        <v/>
      </c>
      <c r="E284" s="172">
        <f>'HP-ICS, V5-Sep24'!G286</f>
        <v>0</v>
      </c>
      <c r="F284" s="174" t="str">
        <f>IF(AND(E284&gt;='Risk(Area, dist)'!$H$9, E284&lt;='Risk(Area, dist)'!$J$9), 1, IF(AND(E284&gt;'Risk(Area, dist)'!$H$10, E284&lt;='Risk(Area, dist)'!$J$10), 2, IF(E284&gt;='Risk(Area, dist)'!$H$11, 3, "")))</f>
        <v/>
      </c>
      <c r="G284" s="174">
        <f>'HP-ICS, V5-Sep24'!AJ286</f>
        <v>0</v>
      </c>
      <c r="H284" s="174">
        <f t="shared" si="46"/>
        <v>3</v>
      </c>
      <c r="I284" s="177" t="e">
        <f>('HP-ICS, V5-Sep24'!AM286-'HP-ICS, V5-Sep24'!S286)/'HP-ICS, V5-Sep24'!S286</f>
        <v>#DIV/0!</v>
      </c>
      <c r="J284" s="174" t="e">
        <f t="shared" si="47"/>
        <v>#DIV/0!</v>
      </c>
      <c r="K284" s="172">
        <f>'HP-ICS, V5-Sep24'!U286</f>
        <v>0</v>
      </c>
      <c r="L284" s="174" t="str">
        <f t="shared" si="48"/>
        <v/>
      </c>
      <c r="M284" s="173">
        <f>'HP-ICS, V5-Sep24'!AS286</f>
        <v>0</v>
      </c>
      <c r="N284" s="174" t="str">
        <f t="shared" si="49"/>
        <v/>
      </c>
      <c r="O284" s="172">
        <f>'HP-ICS, V5-Sep24'!AO286</f>
        <v>0</v>
      </c>
      <c r="P284" s="174" t="str">
        <f t="shared" si="50"/>
        <v/>
      </c>
      <c r="Q284" s="172">
        <f>'HP-ICS, V5-Sep24'!AT286</f>
        <v>0</v>
      </c>
      <c r="R284" s="174" t="str">
        <f t="shared" si="51"/>
        <v/>
      </c>
      <c r="S284" s="174" t="e">
        <f t="shared" si="44"/>
        <v>#VALUE!</v>
      </c>
      <c r="T284" s="174" t="e">
        <f t="shared" si="52"/>
        <v>#VALUE!</v>
      </c>
      <c r="U284" s="173">
        <f>'HP-ICS, V5-Sep24'!AU286</f>
        <v>0</v>
      </c>
      <c r="V284" s="174">
        <f t="shared" si="53"/>
        <v>1</v>
      </c>
      <c r="W284" s="175" t="e">
        <f t="shared" si="45"/>
        <v>#DIV/0!</v>
      </c>
      <c r="X284" s="176" t="e">
        <f t="shared" si="54"/>
        <v>#DIV/0!</v>
      </c>
    </row>
    <row r="285" spans="1:24" x14ac:dyDescent="0.3">
      <c r="A285" s="172" t="str">
        <f>'HP-ICS, V5-Sep24'!D287</f>
        <v>Guatemala</v>
      </c>
      <c r="B285" s="172" cm="1">
        <f t="array" ref="B285">IF(OR(A285=DATA!$H$2:$H$13),3,IF(OR(A285=DATA!$H$14:$H$119),2,1))</f>
        <v>1</v>
      </c>
      <c r="C285" s="173">
        <f>'HP-ICS, V5-Sep24'!L287</f>
        <v>0</v>
      </c>
      <c r="D285" s="172" t="str">
        <f>IF(AND(C285&gt;='Risk(Area, dist)'!$C$9, C285&lt;='Risk(Area, dist)'!$E$9), 1, IF(AND(C285&gt;'Risk(Area, dist)'!$C$10, C285&lt;='Risk(Area, dist)'!$E$10), 2, IF(C285&gt;='Risk(Area, dist)'!$C$11, 3, "")))</f>
        <v/>
      </c>
      <c r="E285" s="172">
        <f>'HP-ICS, V5-Sep24'!G287</f>
        <v>0</v>
      </c>
      <c r="F285" s="174" t="str">
        <f>IF(AND(E285&gt;='Risk(Area, dist)'!$H$9, E285&lt;='Risk(Area, dist)'!$J$9), 1, IF(AND(E285&gt;'Risk(Area, dist)'!$H$10, E285&lt;='Risk(Area, dist)'!$J$10), 2, IF(E285&gt;='Risk(Area, dist)'!$H$11, 3, "")))</f>
        <v/>
      </c>
      <c r="G285" s="174">
        <f>'HP-ICS, V5-Sep24'!AJ287</f>
        <v>0</v>
      </c>
      <c r="H285" s="174">
        <f t="shared" si="46"/>
        <v>3</v>
      </c>
      <c r="I285" s="177" t="e">
        <f>('HP-ICS, V5-Sep24'!AM287-'HP-ICS, V5-Sep24'!S287)/'HP-ICS, V5-Sep24'!S287</f>
        <v>#DIV/0!</v>
      </c>
      <c r="J285" s="174" t="e">
        <f t="shared" si="47"/>
        <v>#DIV/0!</v>
      </c>
      <c r="K285" s="172">
        <f>'HP-ICS, V5-Sep24'!U287</f>
        <v>0</v>
      </c>
      <c r="L285" s="174" t="str">
        <f t="shared" si="48"/>
        <v/>
      </c>
      <c r="M285" s="173">
        <f>'HP-ICS, V5-Sep24'!AS287</f>
        <v>0</v>
      </c>
      <c r="N285" s="174" t="str">
        <f t="shared" si="49"/>
        <v/>
      </c>
      <c r="O285" s="172">
        <f>'HP-ICS, V5-Sep24'!AO287</f>
        <v>0</v>
      </c>
      <c r="P285" s="174" t="str">
        <f t="shared" si="50"/>
        <v/>
      </c>
      <c r="Q285" s="172">
        <f>'HP-ICS, V5-Sep24'!AT287</f>
        <v>0</v>
      </c>
      <c r="R285" s="174" t="str">
        <f t="shared" si="51"/>
        <v/>
      </c>
      <c r="S285" s="174" t="e">
        <f t="shared" si="44"/>
        <v>#VALUE!</v>
      </c>
      <c r="T285" s="174" t="e">
        <f t="shared" si="52"/>
        <v>#VALUE!</v>
      </c>
      <c r="U285" s="173">
        <f>'HP-ICS, V5-Sep24'!AU287</f>
        <v>0</v>
      </c>
      <c r="V285" s="174">
        <f t="shared" si="53"/>
        <v>1</v>
      </c>
      <c r="W285" s="175" t="e">
        <f t="shared" si="45"/>
        <v>#DIV/0!</v>
      </c>
      <c r="X285" s="176" t="e">
        <f t="shared" si="54"/>
        <v>#DIV/0!</v>
      </c>
    </row>
    <row r="286" spans="1:24" x14ac:dyDescent="0.3">
      <c r="A286" s="172" t="str">
        <f>'HP-ICS, V5-Sep24'!D288</f>
        <v>Guatemala</v>
      </c>
      <c r="B286" s="172" cm="1">
        <f t="array" ref="B286">IF(OR(A286=DATA!$H$2:$H$13),3,IF(OR(A286=DATA!$H$14:$H$119),2,1))</f>
        <v>1</v>
      </c>
      <c r="C286" s="173">
        <f>'HP-ICS, V5-Sep24'!L288</f>
        <v>0</v>
      </c>
      <c r="D286" s="172" t="str">
        <f>IF(AND(C286&gt;='Risk(Area, dist)'!$C$9, C286&lt;='Risk(Area, dist)'!$E$9), 1, IF(AND(C286&gt;'Risk(Area, dist)'!$C$10, C286&lt;='Risk(Area, dist)'!$E$10), 2, IF(C286&gt;='Risk(Area, dist)'!$C$11, 3, "")))</f>
        <v/>
      </c>
      <c r="E286" s="172">
        <f>'HP-ICS, V5-Sep24'!G288</f>
        <v>0</v>
      </c>
      <c r="F286" s="174" t="str">
        <f>IF(AND(E286&gt;='Risk(Area, dist)'!$H$9, E286&lt;='Risk(Area, dist)'!$J$9), 1, IF(AND(E286&gt;'Risk(Area, dist)'!$H$10, E286&lt;='Risk(Area, dist)'!$J$10), 2, IF(E286&gt;='Risk(Area, dist)'!$H$11, 3, "")))</f>
        <v/>
      </c>
      <c r="G286" s="174">
        <f>'HP-ICS, V5-Sep24'!AJ288</f>
        <v>0</v>
      </c>
      <c r="H286" s="174">
        <f t="shared" si="46"/>
        <v>3</v>
      </c>
      <c r="I286" s="177" t="e">
        <f>('HP-ICS, V5-Sep24'!AM288-'HP-ICS, V5-Sep24'!S288)/'HP-ICS, V5-Sep24'!S288</f>
        <v>#DIV/0!</v>
      </c>
      <c r="J286" s="174" t="e">
        <f t="shared" si="47"/>
        <v>#DIV/0!</v>
      </c>
      <c r="K286" s="172">
        <f>'HP-ICS, V5-Sep24'!U288</f>
        <v>0</v>
      </c>
      <c r="L286" s="174" t="str">
        <f t="shared" si="48"/>
        <v/>
      </c>
      <c r="M286" s="173">
        <f>'HP-ICS, V5-Sep24'!AS288</f>
        <v>0</v>
      </c>
      <c r="N286" s="174" t="str">
        <f t="shared" si="49"/>
        <v/>
      </c>
      <c r="O286" s="172">
        <f>'HP-ICS, V5-Sep24'!AO288</f>
        <v>0</v>
      </c>
      <c r="P286" s="174" t="str">
        <f t="shared" si="50"/>
        <v/>
      </c>
      <c r="Q286" s="172">
        <f>'HP-ICS, V5-Sep24'!AT288</f>
        <v>0</v>
      </c>
      <c r="R286" s="174" t="str">
        <f t="shared" si="51"/>
        <v/>
      </c>
      <c r="S286" s="174" t="e">
        <f t="shared" si="44"/>
        <v>#VALUE!</v>
      </c>
      <c r="T286" s="174" t="e">
        <f t="shared" si="52"/>
        <v>#VALUE!</v>
      </c>
      <c r="U286" s="173">
        <f>'HP-ICS, V5-Sep24'!AU288</f>
        <v>0</v>
      </c>
      <c r="V286" s="174">
        <f t="shared" si="53"/>
        <v>1</v>
      </c>
      <c r="W286" s="175" t="e">
        <f t="shared" si="45"/>
        <v>#DIV/0!</v>
      </c>
      <c r="X286" s="176" t="e">
        <f t="shared" si="54"/>
        <v>#DIV/0!</v>
      </c>
    </row>
    <row r="287" spans="1:24" x14ac:dyDescent="0.3">
      <c r="A287" s="172" t="str">
        <f>'HP-ICS, V5-Sep24'!D289</f>
        <v>Guatemala</v>
      </c>
      <c r="B287" s="172" cm="1">
        <f t="array" ref="B287">IF(OR(A287=DATA!$H$2:$H$13),3,IF(OR(A287=DATA!$H$14:$H$119),2,1))</f>
        <v>1</v>
      </c>
      <c r="C287" s="173">
        <f>'HP-ICS, V5-Sep24'!L289</f>
        <v>0</v>
      </c>
      <c r="D287" s="172" t="str">
        <f>IF(AND(C287&gt;='Risk(Area, dist)'!$C$9, C287&lt;='Risk(Area, dist)'!$E$9), 1, IF(AND(C287&gt;'Risk(Area, dist)'!$C$10, C287&lt;='Risk(Area, dist)'!$E$10), 2, IF(C287&gt;='Risk(Area, dist)'!$C$11, 3, "")))</f>
        <v/>
      </c>
      <c r="E287" s="172">
        <f>'HP-ICS, V5-Sep24'!G289</f>
        <v>0</v>
      </c>
      <c r="F287" s="174" t="str">
        <f>IF(AND(E287&gt;='Risk(Area, dist)'!$H$9, E287&lt;='Risk(Area, dist)'!$J$9), 1, IF(AND(E287&gt;'Risk(Area, dist)'!$H$10, E287&lt;='Risk(Area, dist)'!$J$10), 2, IF(E287&gt;='Risk(Area, dist)'!$H$11, 3, "")))</f>
        <v/>
      </c>
      <c r="G287" s="174">
        <f>'HP-ICS, V5-Sep24'!AJ289</f>
        <v>0</v>
      </c>
      <c r="H287" s="174">
        <f t="shared" si="46"/>
        <v>3</v>
      </c>
      <c r="I287" s="177" t="e">
        <f>('HP-ICS, V5-Sep24'!AM289-'HP-ICS, V5-Sep24'!S289)/'HP-ICS, V5-Sep24'!S289</f>
        <v>#DIV/0!</v>
      </c>
      <c r="J287" s="174" t="e">
        <f t="shared" si="47"/>
        <v>#DIV/0!</v>
      </c>
      <c r="K287" s="172">
        <f>'HP-ICS, V5-Sep24'!U289</f>
        <v>0</v>
      </c>
      <c r="L287" s="174" t="str">
        <f t="shared" si="48"/>
        <v/>
      </c>
      <c r="M287" s="173">
        <f>'HP-ICS, V5-Sep24'!AS289</f>
        <v>0</v>
      </c>
      <c r="N287" s="174" t="str">
        <f t="shared" si="49"/>
        <v/>
      </c>
      <c r="O287" s="172">
        <f>'HP-ICS, V5-Sep24'!AO289</f>
        <v>0</v>
      </c>
      <c r="P287" s="174" t="str">
        <f t="shared" si="50"/>
        <v/>
      </c>
      <c r="Q287" s="172">
        <f>'HP-ICS, V5-Sep24'!AT289</f>
        <v>0</v>
      </c>
      <c r="R287" s="174" t="str">
        <f t="shared" si="51"/>
        <v/>
      </c>
      <c r="S287" s="174" t="e">
        <f t="shared" si="44"/>
        <v>#VALUE!</v>
      </c>
      <c r="T287" s="174" t="e">
        <f t="shared" si="52"/>
        <v>#VALUE!</v>
      </c>
      <c r="U287" s="173">
        <f>'HP-ICS, V5-Sep24'!AU289</f>
        <v>0</v>
      </c>
      <c r="V287" s="174">
        <f t="shared" si="53"/>
        <v>1</v>
      </c>
      <c r="W287" s="175" t="e">
        <f t="shared" si="45"/>
        <v>#DIV/0!</v>
      </c>
      <c r="X287" s="176" t="e">
        <f t="shared" si="54"/>
        <v>#DIV/0!</v>
      </c>
    </row>
    <row r="288" spans="1:24" x14ac:dyDescent="0.3">
      <c r="A288" s="172" t="str">
        <f>'HP-ICS, V5-Sep24'!D290</f>
        <v>Guatemala</v>
      </c>
      <c r="B288" s="172" cm="1">
        <f t="array" ref="B288">IF(OR(A288=DATA!$H$2:$H$13),3,IF(OR(A288=DATA!$H$14:$H$119),2,1))</f>
        <v>1</v>
      </c>
      <c r="C288" s="173">
        <f>'HP-ICS, V5-Sep24'!L290</f>
        <v>0</v>
      </c>
      <c r="D288" s="172" t="str">
        <f>IF(AND(C288&gt;='Risk(Area, dist)'!$C$9, C288&lt;='Risk(Area, dist)'!$E$9), 1, IF(AND(C288&gt;'Risk(Area, dist)'!$C$10, C288&lt;='Risk(Area, dist)'!$E$10), 2, IF(C288&gt;='Risk(Area, dist)'!$C$11, 3, "")))</f>
        <v/>
      </c>
      <c r="E288" s="172">
        <f>'HP-ICS, V5-Sep24'!G290</f>
        <v>0</v>
      </c>
      <c r="F288" s="174" t="str">
        <f>IF(AND(E288&gt;='Risk(Area, dist)'!$H$9, E288&lt;='Risk(Area, dist)'!$J$9), 1, IF(AND(E288&gt;'Risk(Area, dist)'!$H$10, E288&lt;='Risk(Area, dist)'!$J$10), 2, IF(E288&gt;='Risk(Area, dist)'!$H$11, 3, "")))</f>
        <v/>
      </c>
      <c r="G288" s="174">
        <f>'HP-ICS, V5-Sep24'!AJ290</f>
        <v>0</v>
      </c>
      <c r="H288" s="174">
        <f t="shared" si="46"/>
        <v>3</v>
      </c>
      <c r="I288" s="177" t="e">
        <f>('HP-ICS, V5-Sep24'!AM290-'HP-ICS, V5-Sep24'!S290)/'HP-ICS, V5-Sep24'!S290</f>
        <v>#DIV/0!</v>
      </c>
      <c r="J288" s="174" t="e">
        <f t="shared" si="47"/>
        <v>#DIV/0!</v>
      </c>
      <c r="K288" s="172">
        <f>'HP-ICS, V5-Sep24'!U290</f>
        <v>0</v>
      </c>
      <c r="L288" s="174" t="str">
        <f t="shared" si="48"/>
        <v/>
      </c>
      <c r="M288" s="173">
        <f>'HP-ICS, V5-Sep24'!AS290</f>
        <v>0</v>
      </c>
      <c r="N288" s="174" t="str">
        <f t="shared" si="49"/>
        <v/>
      </c>
      <c r="O288" s="172">
        <f>'HP-ICS, V5-Sep24'!AO290</f>
        <v>0</v>
      </c>
      <c r="P288" s="174" t="str">
        <f t="shared" si="50"/>
        <v/>
      </c>
      <c r="Q288" s="172">
        <f>'HP-ICS, V5-Sep24'!AT290</f>
        <v>0</v>
      </c>
      <c r="R288" s="174" t="str">
        <f t="shared" si="51"/>
        <v/>
      </c>
      <c r="S288" s="174" t="e">
        <f t="shared" si="44"/>
        <v>#VALUE!</v>
      </c>
      <c r="T288" s="174" t="e">
        <f t="shared" si="52"/>
        <v>#VALUE!</v>
      </c>
      <c r="U288" s="173">
        <f>'HP-ICS, V5-Sep24'!AU290</f>
        <v>0</v>
      </c>
      <c r="V288" s="174">
        <f t="shared" si="53"/>
        <v>1</v>
      </c>
      <c r="W288" s="175" t="e">
        <f t="shared" si="45"/>
        <v>#DIV/0!</v>
      </c>
      <c r="X288" s="176" t="e">
        <f t="shared" si="54"/>
        <v>#DIV/0!</v>
      </c>
    </row>
    <row r="289" spans="1:24" x14ac:dyDescent="0.3">
      <c r="A289" s="172" t="str">
        <f>'HP-ICS, V5-Sep24'!D291</f>
        <v>Guatemala</v>
      </c>
      <c r="B289" s="172" cm="1">
        <f t="array" ref="B289">IF(OR(A289=DATA!$H$2:$H$13),3,IF(OR(A289=DATA!$H$14:$H$119),2,1))</f>
        <v>1</v>
      </c>
      <c r="C289" s="173">
        <f>'HP-ICS, V5-Sep24'!L291</f>
        <v>0</v>
      </c>
      <c r="D289" s="172" t="str">
        <f>IF(AND(C289&gt;='Risk(Area, dist)'!$C$9, C289&lt;='Risk(Area, dist)'!$E$9), 1, IF(AND(C289&gt;'Risk(Area, dist)'!$C$10, C289&lt;='Risk(Area, dist)'!$E$10), 2, IF(C289&gt;='Risk(Area, dist)'!$C$11, 3, "")))</f>
        <v/>
      </c>
      <c r="E289" s="172">
        <f>'HP-ICS, V5-Sep24'!G291</f>
        <v>0</v>
      </c>
      <c r="F289" s="174" t="str">
        <f>IF(AND(E289&gt;='Risk(Area, dist)'!$H$9, E289&lt;='Risk(Area, dist)'!$J$9), 1, IF(AND(E289&gt;'Risk(Area, dist)'!$H$10, E289&lt;='Risk(Area, dist)'!$J$10), 2, IF(E289&gt;='Risk(Area, dist)'!$H$11, 3, "")))</f>
        <v/>
      </c>
      <c r="G289" s="174">
        <f>'HP-ICS, V5-Sep24'!AJ291</f>
        <v>0</v>
      </c>
      <c r="H289" s="174">
        <f t="shared" si="46"/>
        <v>3</v>
      </c>
      <c r="I289" s="177" t="e">
        <f>('HP-ICS, V5-Sep24'!AM291-'HP-ICS, V5-Sep24'!S291)/'HP-ICS, V5-Sep24'!S291</f>
        <v>#DIV/0!</v>
      </c>
      <c r="J289" s="174" t="e">
        <f t="shared" si="47"/>
        <v>#DIV/0!</v>
      </c>
      <c r="K289" s="172">
        <f>'HP-ICS, V5-Sep24'!U291</f>
        <v>0</v>
      </c>
      <c r="L289" s="174" t="str">
        <f t="shared" si="48"/>
        <v/>
      </c>
      <c r="M289" s="173">
        <f>'HP-ICS, V5-Sep24'!AS291</f>
        <v>0</v>
      </c>
      <c r="N289" s="174" t="str">
        <f t="shared" si="49"/>
        <v/>
      </c>
      <c r="O289" s="172">
        <f>'HP-ICS, V5-Sep24'!AO291</f>
        <v>0</v>
      </c>
      <c r="P289" s="174" t="str">
        <f t="shared" si="50"/>
        <v/>
      </c>
      <c r="Q289" s="172">
        <f>'HP-ICS, V5-Sep24'!AT291</f>
        <v>0</v>
      </c>
      <c r="R289" s="174" t="str">
        <f t="shared" si="51"/>
        <v/>
      </c>
      <c r="S289" s="174" t="e">
        <f t="shared" si="44"/>
        <v>#VALUE!</v>
      </c>
      <c r="T289" s="174" t="e">
        <f t="shared" si="52"/>
        <v>#VALUE!</v>
      </c>
      <c r="U289" s="173">
        <f>'HP-ICS, V5-Sep24'!AU291</f>
        <v>0</v>
      </c>
      <c r="V289" s="174">
        <f t="shared" si="53"/>
        <v>1</v>
      </c>
      <c r="W289" s="175" t="e">
        <f t="shared" si="45"/>
        <v>#DIV/0!</v>
      </c>
      <c r="X289" s="176" t="e">
        <f t="shared" si="54"/>
        <v>#DIV/0!</v>
      </c>
    </row>
    <row r="290" spans="1:24" x14ac:dyDescent="0.3">
      <c r="A290" s="172" t="str">
        <f>'HP-ICS, V5-Sep24'!D292</f>
        <v>Guatemala</v>
      </c>
      <c r="B290" s="172" cm="1">
        <f t="array" ref="B290">IF(OR(A290=DATA!$H$2:$H$13),3,IF(OR(A290=DATA!$H$14:$H$119),2,1))</f>
        <v>1</v>
      </c>
      <c r="C290" s="173">
        <f>'HP-ICS, V5-Sep24'!L292</f>
        <v>0</v>
      </c>
      <c r="D290" s="172" t="str">
        <f>IF(AND(C290&gt;='Risk(Area, dist)'!$C$9, C290&lt;='Risk(Area, dist)'!$E$9), 1, IF(AND(C290&gt;'Risk(Area, dist)'!$C$10, C290&lt;='Risk(Area, dist)'!$E$10), 2, IF(C290&gt;='Risk(Area, dist)'!$C$11, 3, "")))</f>
        <v/>
      </c>
      <c r="E290" s="172">
        <f>'HP-ICS, V5-Sep24'!G292</f>
        <v>0</v>
      </c>
      <c r="F290" s="174" t="str">
        <f>IF(AND(E290&gt;='Risk(Area, dist)'!$H$9, E290&lt;='Risk(Area, dist)'!$J$9), 1, IF(AND(E290&gt;'Risk(Area, dist)'!$H$10, E290&lt;='Risk(Area, dist)'!$J$10), 2, IF(E290&gt;='Risk(Area, dist)'!$H$11, 3, "")))</f>
        <v/>
      </c>
      <c r="G290" s="174">
        <f>'HP-ICS, V5-Sep24'!AJ292</f>
        <v>0</v>
      </c>
      <c r="H290" s="174">
        <f t="shared" si="46"/>
        <v>3</v>
      </c>
      <c r="I290" s="177" t="e">
        <f>('HP-ICS, V5-Sep24'!AM292-'HP-ICS, V5-Sep24'!S292)/'HP-ICS, V5-Sep24'!S292</f>
        <v>#DIV/0!</v>
      </c>
      <c r="J290" s="174" t="e">
        <f t="shared" si="47"/>
        <v>#DIV/0!</v>
      </c>
      <c r="K290" s="172">
        <f>'HP-ICS, V5-Sep24'!U292</f>
        <v>0</v>
      </c>
      <c r="L290" s="174" t="str">
        <f t="shared" si="48"/>
        <v/>
      </c>
      <c r="M290" s="173">
        <f>'HP-ICS, V5-Sep24'!AS292</f>
        <v>0</v>
      </c>
      <c r="N290" s="174" t="str">
        <f t="shared" si="49"/>
        <v/>
      </c>
      <c r="O290" s="172">
        <f>'HP-ICS, V5-Sep24'!AO292</f>
        <v>0</v>
      </c>
      <c r="P290" s="174" t="str">
        <f t="shared" si="50"/>
        <v/>
      </c>
      <c r="Q290" s="172">
        <f>'HP-ICS, V5-Sep24'!AT292</f>
        <v>0</v>
      </c>
      <c r="R290" s="174" t="str">
        <f t="shared" si="51"/>
        <v/>
      </c>
      <c r="S290" s="174" t="e">
        <f t="shared" si="44"/>
        <v>#VALUE!</v>
      </c>
      <c r="T290" s="174" t="e">
        <f t="shared" si="52"/>
        <v>#VALUE!</v>
      </c>
      <c r="U290" s="173">
        <f>'HP-ICS, V5-Sep24'!AU292</f>
        <v>0</v>
      </c>
      <c r="V290" s="174">
        <f t="shared" si="53"/>
        <v>1</v>
      </c>
      <c r="W290" s="175" t="e">
        <f t="shared" si="45"/>
        <v>#DIV/0!</v>
      </c>
      <c r="X290" s="176" t="e">
        <f t="shared" si="54"/>
        <v>#DIV/0!</v>
      </c>
    </row>
    <row r="291" spans="1:24" x14ac:dyDescent="0.3">
      <c r="A291" s="172" t="str">
        <f>'HP-ICS, V5-Sep24'!D293</f>
        <v>Guatemala</v>
      </c>
      <c r="B291" s="172" cm="1">
        <f t="array" ref="B291">IF(OR(A291=DATA!$H$2:$H$13),3,IF(OR(A291=DATA!$H$14:$H$119),2,1))</f>
        <v>1</v>
      </c>
      <c r="C291" s="173">
        <f>'HP-ICS, V5-Sep24'!L293</f>
        <v>0</v>
      </c>
      <c r="D291" s="172" t="str">
        <f>IF(AND(C291&gt;='Risk(Area, dist)'!$C$9, C291&lt;='Risk(Area, dist)'!$E$9), 1, IF(AND(C291&gt;'Risk(Area, dist)'!$C$10, C291&lt;='Risk(Area, dist)'!$E$10), 2, IF(C291&gt;='Risk(Area, dist)'!$C$11, 3, "")))</f>
        <v/>
      </c>
      <c r="E291" s="172">
        <f>'HP-ICS, V5-Sep24'!G293</f>
        <v>0</v>
      </c>
      <c r="F291" s="174" t="str">
        <f>IF(AND(E291&gt;='Risk(Area, dist)'!$H$9, E291&lt;='Risk(Area, dist)'!$J$9), 1, IF(AND(E291&gt;'Risk(Area, dist)'!$H$10, E291&lt;='Risk(Area, dist)'!$J$10), 2, IF(E291&gt;='Risk(Area, dist)'!$H$11, 3, "")))</f>
        <v/>
      </c>
      <c r="G291" s="174">
        <f>'HP-ICS, V5-Sep24'!AJ293</f>
        <v>0</v>
      </c>
      <c r="H291" s="174">
        <f t="shared" si="46"/>
        <v>3</v>
      </c>
      <c r="I291" s="177" t="e">
        <f>('HP-ICS, V5-Sep24'!AM293-'HP-ICS, V5-Sep24'!S293)/'HP-ICS, V5-Sep24'!S293</f>
        <v>#DIV/0!</v>
      </c>
      <c r="J291" s="174" t="e">
        <f t="shared" si="47"/>
        <v>#DIV/0!</v>
      </c>
      <c r="K291" s="172">
        <f>'HP-ICS, V5-Sep24'!U293</f>
        <v>0</v>
      </c>
      <c r="L291" s="174" t="str">
        <f t="shared" si="48"/>
        <v/>
      </c>
      <c r="M291" s="173">
        <f>'HP-ICS, V5-Sep24'!AS293</f>
        <v>0</v>
      </c>
      <c r="N291" s="174" t="str">
        <f t="shared" si="49"/>
        <v/>
      </c>
      <c r="O291" s="172">
        <f>'HP-ICS, V5-Sep24'!AO293</f>
        <v>0</v>
      </c>
      <c r="P291" s="174" t="str">
        <f t="shared" si="50"/>
        <v/>
      </c>
      <c r="Q291" s="172">
        <f>'HP-ICS, V5-Sep24'!AT293</f>
        <v>0</v>
      </c>
      <c r="R291" s="174" t="str">
        <f t="shared" si="51"/>
        <v/>
      </c>
      <c r="S291" s="174" t="e">
        <f t="shared" si="44"/>
        <v>#VALUE!</v>
      </c>
      <c r="T291" s="174" t="e">
        <f t="shared" si="52"/>
        <v>#VALUE!</v>
      </c>
      <c r="U291" s="173">
        <f>'HP-ICS, V5-Sep24'!AU293</f>
        <v>0</v>
      </c>
      <c r="V291" s="174">
        <f t="shared" si="53"/>
        <v>1</v>
      </c>
      <c r="W291" s="175" t="e">
        <f t="shared" si="45"/>
        <v>#DIV/0!</v>
      </c>
      <c r="X291" s="176" t="e">
        <f t="shared" si="54"/>
        <v>#DIV/0!</v>
      </c>
    </row>
    <row r="292" spans="1:24" x14ac:dyDescent="0.3">
      <c r="A292" s="172" t="str">
        <f>'HP-ICS, V5-Sep24'!D294</f>
        <v>Guatemala</v>
      </c>
      <c r="B292" s="172" cm="1">
        <f t="array" ref="B292">IF(OR(A292=DATA!$H$2:$H$13),3,IF(OR(A292=DATA!$H$14:$H$119),2,1))</f>
        <v>1</v>
      </c>
      <c r="C292" s="173">
        <f>'HP-ICS, V5-Sep24'!L294</f>
        <v>0</v>
      </c>
      <c r="D292" s="172" t="str">
        <f>IF(AND(C292&gt;='Risk(Area, dist)'!$C$9, C292&lt;='Risk(Area, dist)'!$E$9), 1, IF(AND(C292&gt;'Risk(Area, dist)'!$C$10, C292&lt;='Risk(Area, dist)'!$E$10), 2, IF(C292&gt;='Risk(Area, dist)'!$C$11, 3, "")))</f>
        <v/>
      </c>
      <c r="E292" s="172">
        <f>'HP-ICS, V5-Sep24'!G294</f>
        <v>0</v>
      </c>
      <c r="F292" s="174" t="str">
        <f>IF(AND(E292&gt;='Risk(Area, dist)'!$H$9, E292&lt;='Risk(Area, dist)'!$J$9), 1, IF(AND(E292&gt;'Risk(Area, dist)'!$H$10, E292&lt;='Risk(Area, dist)'!$J$10), 2, IF(E292&gt;='Risk(Area, dist)'!$H$11, 3, "")))</f>
        <v/>
      </c>
      <c r="G292" s="174">
        <f>'HP-ICS, V5-Sep24'!AJ294</f>
        <v>0</v>
      </c>
      <c r="H292" s="174">
        <f t="shared" si="46"/>
        <v>3</v>
      </c>
      <c r="I292" s="177" t="e">
        <f>('HP-ICS, V5-Sep24'!AM294-'HP-ICS, V5-Sep24'!S294)/'HP-ICS, V5-Sep24'!S294</f>
        <v>#DIV/0!</v>
      </c>
      <c r="J292" s="174" t="e">
        <f t="shared" si="47"/>
        <v>#DIV/0!</v>
      </c>
      <c r="K292" s="172">
        <f>'HP-ICS, V5-Sep24'!U294</f>
        <v>0</v>
      </c>
      <c r="L292" s="174" t="str">
        <f t="shared" si="48"/>
        <v/>
      </c>
      <c r="M292" s="173">
        <f>'HP-ICS, V5-Sep24'!AS294</f>
        <v>0</v>
      </c>
      <c r="N292" s="174" t="str">
        <f t="shared" si="49"/>
        <v/>
      </c>
      <c r="O292" s="172">
        <f>'HP-ICS, V5-Sep24'!AO294</f>
        <v>0</v>
      </c>
      <c r="P292" s="174" t="str">
        <f t="shared" si="50"/>
        <v/>
      </c>
      <c r="Q292" s="172">
        <f>'HP-ICS, V5-Sep24'!AT294</f>
        <v>0</v>
      </c>
      <c r="R292" s="174" t="str">
        <f t="shared" si="51"/>
        <v/>
      </c>
      <c r="S292" s="174" t="e">
        <f t="shared" si="44"/>
        <v>#VALUE!</v>
      </c>
      <c r="T292" s="174" t="e">
        <f t="shared" si="52"/>
        <v>#VALUE!</v>
      </c>
      <c r="U292" s="173">
        <f>'HP-ICS, V5-Sep24'!AU294</f>
        <v>0</v>
      </c>
      <c r="V292" s="174">
        <f t="shared" si="53"/>
        <v>1</v>
      </c>
      <c r="W292" s="175" t="e">
        <f t="shared" si="45"/>
        <v>#DIV/0!</v>
      </c>
      <c r="X292" s="176" t="e">
        <f t="shared" si="54"/>
        <v>#DIV/0!</v>
      </c>
    </row>
    <row r="293" spans="1:24" x14ac:dyDescent="0.3">
      <c r="A293" s="172" t="str">
        <f>'HP-ICS, V5-Sep24'!D295</f>
        <v>Guatemala</v>
      </c>
      <c r="B293" s="172" cm="1">
        <f t="array" ref="B293">IF(OR(A293=DATA!$H$2:$H$13),3,IF(OR(A293=DATA!$H$14:$H$119),2,1))</f>
        <v>1</v>
      </c>
      <c r="C293" s="173">
        <f>'HP-ICS, V5-Sep24'!L295</f>
        <v>0</v>
      </c>
      <c r="D293" s="172" t="str">
        <f>IF(AND(C293&gt;='Risk(Area, dist)'!$C$9, C293&lt;='Risk(Area, dist)'!$E$9), 1, IF(AND(C293&gt;'Risk(Area, dist)'!$C$10, C293&lt;='Risk(Area, dist)'!$E$10), 2, IF(C293&gt;='Risk(Area, dist)'!$C$11, 3, "")))</f>
        <v/>
      </c>
      <c r="E293" s="172">
        <f>'HP-ICS, V5-Sep24'!G295</f>
        <v>0</v>
      </c>
      <c r="F293" s="174" t="str">
        <f>IF(AND(E293&gt;='Risk(Area, dist)'!$H$9, E293&lt;='Risk(Area, dist)'!$J$9), 1, IF(AND(E293&gt;'Risk(Area, dist)'!$H$10, E293&lt;='Risk(Area, dist)'!$J$10), 2, IF(E293&gt;='Risk(Area, dist)'!$H$11, 3, "")))</f>
        <v/>
      </c>
      <c r="G293" s="174">
        <f>'HP-ICS, V5-Sep24'!AJ295</f>
        <v>0</v>
      </c>
      <c r="H293" s="174">
        <f t="shared" si="46"/>
        <v>3</v>
      </c>
      <c r="I293" s="177" t="e">
        <f>('HP-ICS, V5-Sep24'!AM295-'HP-ICS, V5-Sep24'!S295)/'HP-ICS, V5-Sep24'!S295</f>
        <v>#DIV/0!</v>
      </c>
      <c r="J293" s="174" t="e">
        <f t="shared" si="47"/>
        <v>#DIV/0!</v>
      </c>
      <c r="K293" s="172">
        <f>'HP-ICS, V5-Sep24'!U295</f>
        <v>0</v>
      </c>
      <c r="L293" s="174" t="str">
        <f t="shared" si="48"/>
        <v/>
      </c>
      <c r="M293" s="173">
        <f>'HP-ICS, V5-Sep24'!AS295</f>
        <v>0</v>
      </c>
      <c r="N293" s="174" t="str">
        <f t="shared" si="49"/>
        <v/>
      </c>
      <c r="O293" s="172">
        <f>'HP-ICS, V5-Sep24'!AO295</f>
        <v>0</v>
      </c>
      <c r="P293" s="174" t="str">
        <f t="shared" si="50"/>
        <v/>
      </c>
      <c r="Q293" s="172">
        <f>'HP-ICS, V5-Sep24'!AT295</f>
        <v>0</v>
      </c>
      <c r="R293" s="174" t="str">
        <f t="shared" si="51"/>
        <v/>
      </c>
      <c r="S293" s="174" t="e">
        <f t="shared" si="44"/>
        <v>#VALUE!</v>
      </c>
      <c r="T293" s="174" t="e">
        <f t="shared" si="52"/>
        <v>#VALUE!</v>
      </c>
      <c r="U293" s="173">
        <f>'HP-ICS, V5-Sep24'!AU295</f>
        <v>0</v>
      </c>
      <c r="V293" s="174">
        <f t="shared" si="53"/>
        <v>1</v>
      </c>
      <c r="W293" s="175" t="e">
        <f t="shared" si="45"/>
        <v>#DIV/0!</v>
      </c>
      <c r="X293" s="176" t="e">
        <f t="shared" si="54"/>
        <v>#DIV/0!</v>
      </c>
    </row>
    <row r="294" spans="1:24" x14ac:dyDescent="0.3">
      <c r="A294" s="172" t="str">
        <f>'HP-ICS, V5-Sep24'!D296</f>
        <v>Guatemala</v>
      </c>
      <c r="B294" s="172" cm="1">
        <f t="array" ref="B294">IF(OR(A294=DATA!$H$2:$H$13),3,IF(OR(A294=DATA!$H$14:$H$119),2,1))</f>
        <v>1</v>
      </c>
      <c r="C294" s="173">
        <f>'HP-ICS, V5-Sep24'!L296</f>
        <v>0</v>
      </c>
      <c r="D294" s="172" t="str">
        <f>IF(AND(C294&gt;='Risk(Area, dist)'!$C$9, C294&lt;='Risk(Area, dist)'!$E$9), 1, IF(AND(C294&gt;'Risk(Area, dist)'!$C$10, C294&lt;='Risk(Area, dist)'!$E$10), 2, IF(C294&gt;='Risk(Area, dist)'!$C$11, 3, "")))</f>
        <v/>
      </c>
      <c r="E294" s="172">
        <f>'HP-ICS, V5-Sep24'!G296</f>
        <v>0</v>
      </c>
      <c r="F294" s="174" t="str">
        <f>IF(AND(E294&gt;='Risk(Area, dist)'!$H$9, E294&lt;='Risk(Area, dist)'!$J$9), 1, IF(AND(E294&gt;'Risk(Area, dist)'!$H$10, E294&lt;='Risk(Area, dist)'!$J$10), 2, IF(E294&gt;='Risk(Area, dist)'!$H$11, 3, "")))</f>
        <v/>
      </c>
      <c r="G294" s="174">
        <f>'HP-ICS, V5-Sep24'!AJ296</f>
        <v>0</v>
      </c>
      <c r="H294" s="174">
        <f t="shared" si="46"/>
        <v>3</v>
      </c>
      <c r="I294" s="177" t="e">
        <f>('HP-ICS, V5-Sep24'!AM296-'HP-ICS, V5-Sep24'!S296)/'HP-ICS, V5-Sep24'!S296</f>
        <v>#DIV/0!</v>
      </c>
      <c r="J294" s="174" t="e">
        <f t="shared" si="47"/>
        <v>#DIV/0!</v>
      </c>
      <c r="K294" s="172">
        <f>'HP-ICS, V5-Sep24'!U296</f>
        <v>0</v>
      </c>
      <c r="L294" s="174" t="str">
        <f t="shared" si="48"/>
        <v/>
      </c>
      <c r="M294" s="173">
        <f>'HP-ICS, V5-Sep24'!AS296</f>
        <v>0</v>
      </c>
      <c r="N294" s="174" t="str">
        <f t="shared" si="49"/>
        <v/>
      </c>
      <c r="O294" s="172">
        <f>'HP-ICS, V5-Sep24'!AO296</f>
        <v>0</v>
      </c>
      <c r="P294" s="174" t="str">
        <f t="shared" si="50"/>
        <v/>
      </c>
      <c r="Q294" s="172">
        <f>'HP-ICS, V5-Sep24'!AT296</f>
        <v>0</v>
      </c>
      <c r="R294" s="174" t="str">
        <f t="shared" si="51"/>
        <v/>
      </c>
      <c r="S294" s="174" t="e">
        <f t="shared" si="44"/>
        <v>#VALUE!</v>
      </c>
      <c r="T294" s="174" t="e">
        <f t="shared" si="52"/>
        <v>#VALUE!</v>
      </c>
      <c r="U294" s="173">
        <f>'HP-ICS, V5-Sep24'!AU296</f>
        <v>0</v>
      </c>
      <c r="V294" s="174">
        <f t="shared" si="53"/>
        <v>1</v>
      </c>
      <c r="W294" s="175" t="e">
        <f t="shared" si="45"/>
        <v>#DIV/0!</v>
      </c>
      <c r="X294" s="176" t="e">
        <f t="shared" si="54"/>
        <v>#DIV/0!</v>
      </c>
    </row>
    <row r="295" spans="1:24" x14ac:dyDescent="0.3">
      <c r="A295" s="172" t="str">
        <f>'HP-ICS, V5-Sep24'!D297</f>
        <v>Guatemala</v>
      </c>
      <c r="B295" s="172" cm="1">
        <f t="array" ref="B295">IF(OR(A295=DATA!$H$2:$H$13),3,IF(OR(A295=DATA!$H$14:$H$119),2,1))</f>
        <v>1</v>
      </c>
      <c r="C295" s="173">
        <f>'HP-ICS, V5-Sep24'!L297</f>
        <v>0</v>
      </c>
      <c r="D295" s="172" t="str">
        <f>IF(AND(C295&gt;='Risk(Area, dist)'!$C$9, C295&lt;='Risk(Area, dist)'!$E$9), 1, IF(AND(C295&gt;'Risk(Area, dist)'!$C$10, C295&lt;='Risk(Area, dist)'!$E$10), 2, IF(C295&gt;='Risk(Area, dist)'!$C$11, 3, "")))</f>
        <v/>
      </c>
      <c r="E295" s="172">
        <f>'HP-ICS, V5-Sep24'!G297</f>
        <v>0</v>
      </c>
      <c r="F295" s="174" t="str">
        <f>IF(AND(E295&gt;='Risk(Area, dist)'!$H$9, E295&lt;='Risk(Area, dist)'!$J$9), 1, IF(AND(E295&gt;'Risk(Area, dist)'!$H$10, E295&lt;='Risk(Area, dist)'!$J$10), 2, IF(E295&gt;='Risk(Area, dist)'!$H$11, 3, "")))</f>
        <v/>
      </c>
      <c r="G295" s="174">
        <f>'HP-ICS, V5-Sep24'!AJ297</f>
        <v>0</v>
      </c>
      <c r="H295" s="174">
        <f t="shared" si="46"/>
        <v>3</v>
      </c>
      <c r="I295" s="177" t="e">
        <f>('HP-ICS, V5-Sep24'!AM297-'HP-ICS, V5-Sep24'!S297)/'HP-ICS, V5-Sep24'!S297</f>
        <v>#DIV/0!</v>
      </c>
      <c r="J295" s="174" t="e">
        <f t="shared" si="47"/>
        <v>#DIV/0!</v>
      </c>
      <c r="K295" s="172">
        <f>'HP-ICS, V5-Sep24'!U297</f>
        <v>0</v>
      </c>
      <c r="L295" s="174" t="str">
        <f t="shared" si="48"/>
        <v/>
      </c>
      <c r="M295" s="173">
        <f>'HP-ICS, V5-Sep24'!AS297</f>
        <v>0</v>
      </c>
      <c r="N295" s="174" t="str">
        <f t="shared" si="49"/>
        <v/>
      </c>
      <c r="O295" s="172">
        <f>'HP-ICS, V5-Sep24'!AO297</f>
        <v>0</v>
      </c>
      <c r="P295" s="174" t="str">
        <f t="shared" si="50"/>
        <v/>
      </c>
      <c r="Q295" s="172">
        <f>'HP-ICS, V5-Sep24'!AT297</f>
        <v>0</v>
      </c>
      <c r="R295" s="174" t="str">
        <f t="shared" si="51"/>
        <v/>
      </c>
      <c r="S295" s="174" t="e">
        <f t="shared" si="44"/>
        <v>#VALUE!</v>
      </c>
      <c r="T295" s="174" t="e">
        <f t="shared" si="52"/>
        <v>#VALUE!</v>
      </c>
      <c r="U295" s="173">
        <f>'HP-ICS, V5-Sep24'!AU297</f>
        <v>0</v>
      </c>
      <c r="V295" s="174">
        <f t="shared" si="53"/>
        <v>1</v>
      </c>
      <c r="W295" s="175" t="e">
        <f t="shared" si="45"/>
        <v>#DIV/0!</v>
      </c>
      <c r="X295" s="176" t="e">
        <f t="shared" si="54"/>
        <v>#DIV/0!</v>
      </c>
    </row>
    <row r="296" spans="1:24" x14ac:dyDescent="0.3">
      <c r="A296" s="172" t="str">
        <f>'HP-ICS, V5-Sep24'!D298</f>
        <v>Guatemala</v>
      </c>
      <c r="B296" s="172" cm="1">
        <f t="array" ref="B296">IF(OR(A296=DATA!$H$2:$H$13),3,IF(OR(A296=DATA!$H$14:$H$119),2,1))</f>
        <v>1</v>
      </c>
      <c r="C296" s="173">
        <f>'HP-ICS, V5-Sep24'!L298</f>
        <v>0</v>
      </c>
      <c r="D296" s="172" t="str">
        <f>IF(AND(C296&gt;='Risk(Area, dist)'!$C$9, C296&lt;='Risk(Area, dist)'!$E$9), 1, IF(AND(C296&gt;'Risk(Area, dist)'!$C$10, C296&lt;='Risk(Area, dist)'!$E$10), 2, IF(C296&gt;='Risk(Area, dist)'!$C$11, 3, "")))</f>
        <v/>
      </c>
      <c r="E296" s="172">
        <f>'HP-ICS, V5-Sep24'!G298</f>
        <v>0</v>
      </c>
      <c r="F296" s="174" t="str">
        <f>IF(AND(E296&gt;='Risk(Area, dist)'!$H$9, E296&lt;='Risk(Area, dist)'!$J$9), 1, IF(AND(E296&gt;'Risk(Area, dist)'!$H$10, E296&lt;='Risk(Area, dist)'!$J$10), 2, IF(E296&gt;='Risk(Area, dist)'!$H$11, 3, "")))</f>
        <v/>
      </c>
      <c r="G296" s="174">
        <f>'HP-ICS, V5-Sep24'!AJ298</f>
        <v>0</v>
      </c>
      <c r="H296" s="174">
        <f t="shared" si="46"/>
        <v>3</v>
      </c>
      <c r="I296" s="177" t="e">
        <f>('HP-ICS, V5-Sep24'!AM298-'HP-ICS, V5-Sep24'!S298)/'HP-ICS, V5-Sep24'!S298</f>
        <v>#DIV/0!</v>
      </c>
      <c r="J296" s="174" t="e">
        <f t="shared" si="47"/>
        <v>#DIV/0!</v>
      </c>
      <c r="K296" s="172">
        <f>'HP-ICS, V5-Sep24'!U298</f>
        <v>0</v>
      </c>
      <c r="L296" s="174" t="str">
        <f t="shared" si="48"/>
        <v/>
      </c>
      <c r="M296" s="173">
        <f>'HP-ICS, V5-Sep24'!AS298</f>
        <v>0</v>
      </c>
      <c r="N296" s="174" t="str">
        <f t="shared" si="49"/>
        <v/>
      </c>
      <c r="O296" s="172">
        <f>'HP-ICS, V5-Sep24'!AO298</f>
        <v>0</v>
      </c>
      <c r="P296" s="174" t="str">
        <f t="shared" si="50"/>
        <v/>
      </c>
      <c r="Q296" s="172">
        <f>'HP-ICS, V5-Sep24'!AT298</f>
        <v>0</v>
      </c>
      <c r="R296" s="174" t="str">
        <f t="shared" si="51"/>
        <v/>
      </c>
      <c r="S296" s="174" t="e">
        <f t="shared" si="44"/>
        <v>#VALUE!</v>
      </c>
      <c r="T296" s="174" t="e">
        <f t="shared" si="52"/>
        <v>#VALUE!</v>
      </c>
      <c r="U296" s="173">
        <f>'HP-ICS, V5-Sep24'!AU298</f>
        <v>0</v>
      </c>
      <c r="V296" s="174">
        <f t="shared" si="53"/>
        <v>1</v>
      </c>
      <c r="W296" s="175" t="e">
        <f t="shared" si="45"/>
        <v>#DIV/0!</v>
      </c>
      <c r="X296" s="176" t="e">
        <f t="shared" si="54"/>
        <v>#DIV/0!</v>
      </c>
    </row>
    <row r="297" spans="1:24" x14ac:dyDescent="0.3">
      <c r="A297" s="172" t="str">
        <f>'HP-ICS, V5-Sep24'!D299</f>
        <v>Guatemala</v>
      </c>
      <c r="B297" s="172" cm="1">
        <f t="array" ref="B297">IF(OR(A297=DATA!$H$2:$H$13),3,IF(OR(A297=DATA!$H$14:$H$119),2,1))</f>
        <v>1</v>
      </c>
      <c r="C297" s="173">
        <f>'HP-ICS, V5-Sep24'!L299</f>
        <v>0</v>
      </c>
      <c r="D297" s="172" t="str">
        <f>IF(AND(C297&gt;='Risk(Area, dist)'!$C$9, C297&lt;='Risk(Area, dist)'!$E$9), 1, IF(AND(C297&gt;'Risk(Area, dist)'!$C$10, C297&lt;='Risk(Area, dist)'!$E$10), 2, IF(C297&gt;='Risk(Area, dist)'!$C$11, 3, "")))</f>
        <v/>
      </c>
      <c r="E297" s="172">
        <f>'HP-ICS, V5-Sep24'!G299</f>
        <v>0</v>
      </c>
      <c r="F297" s="174" t="str">
        <f>IF(AND(E297&gt;='Risk(Area, dist)'!$H$9, E297&lt;='Risk(Area, dist)'!$J$9), 1, IF(AND(E297&gt;'Risk(Area, dist)'!$H$10, E297&lt;='Risk(Area, dist)'!$J$10), 2, IF(E297&gt;='Risk(Area, dist)'!$H$11, 3, "")))</f>
        <v/>
      </c>
      <c r="G297" s="174">
        <f>'HP-ICS, V5-Sep24'!AJ299</f>
        <v>0</v>
      </c>
      <c r="H297" s="174">
        <f t="shared" si="46"/>
        <v>3</v>
      </c>
      <c r="I297" s="177" t="e">
        <f>('HP-ICS, V5-Sep24'!AM299-'HP-ICS, V5-Sep24'!S299)/'HP-ICS, V5-Sep24'!S299</f>
        <v>#DIV/0!</v>
      </c>
      <c r="J297" s="174" t="e">
        <f t="shared" si="47"/>
        <v>#DIV/0!</v>
      </c>
      <c r="K297" s="172">
        <f>'HP-ICS, V5-Sep24'!U299</f>
        <v>0</v>
      </c>
      <c r="L297" s="174" t="str">
        <f t="shared" si="48"/>
        <v/>
      </c>
      <c r="M297" s="173">
        <f>'HP-ICS, V5-Sep24'!AS299</f>
        <v>0</v>
      </c>
      <c r="N297" s="174" t="str">
        <f t="shared" si="49"/>
        <v/>
      </c>
      <c r="O297" s="172">
        <f>'HP-ICS, V5-Sep24'!AO299</f>
        <v>0</v>
      </c>
      <c r="P297" s="174" t="str">
        <f t="shared" si="50"/>
        <v/>
      </c>
      <c r="Q297" s="172">
        <f>'HP-ICS, V5-Sep24'!AT299</f>
        <v>0</v>
      </c>
      <c r="R297" s="174" t="str">
        <f t="shared" si="51"/>
        <v/>
      </c>
      <c r="S297" s="174" t="e">
        <f t="shared" si="44"/>
        <v>#VALUE!</v>
      </c>
      <c r="T297" s="174" t="e">
        <f t="shared" si="52"/>
        <v>#VALUE!</v>
      </c>
      <c r="U297" s="173">
        <f>'HP-ICS, V5-Sep24'!AU299</f>
        <v>0</v>
      </c>
      <c r="V297" s="174">
        <f t="shared" si="53"/>
        <v>1</v>
      </c>
      <c r="W297" s="175" t="e">
        <f t="shared" si="45"/>
        <v>#DIV/0!</v>
      </c>
      <c r="X297" s="176" t="e">
        <f t="shared" si="54"/>
        <v>#DIV/0!</v>
      </c>
    </row>
    <row r="298" spans="1:24" x14ac:dyDescent="0.3">
      <c r="A298" s="172" t="str">
        <f>'HP-ICS, V5-Sep24'!D300</f>
        <v>Guatemala</v>
      </c>
      <c r="B298" s="172" cm="1">
        <f t="array" ref="B298">IF(OR(A298=DATA!$H$2:$H$13),3,IF(OR(A298=DATA!$H$14:$H$119),2,1))</f>
        <v>1</v>
      </c>
      <c r="C298" s="173">
        <f>'HP-ICS, V5-Sep24'!L300</f>
        <v>0</v>
      </c>
      <c r="D298" s="172" t="str">
        <f>IF(AND(C298&gt;='Risk(Area, dist)'!$C$9, C298&lt;='Risk(Area, dist)'!$E$9), 1, IF(AND(C298&gt;'Risk(Area, dist)'!$C$10, C298&lt;='Risk(Area, dist)'!$E$10), 2, IF(C298&gt;='Risk(Area, dist)'!$C$11, 3, "")))</f>
        <v/>
      </c>
      <c r="E298" s="172">
        <f>'HP-ICS, V5-Sep24'!G300</f>
        <v>0</v>
      </c>
      <c r="F298" s="174" t="str">
        <f>IF(AND(E298&gt;='Risk(Area, dist)'!$H$9, E298&lt;='Risk(Area, dist)'!$J$9), 1, IF(AND(E298&gt;'Risk(Area, dist)'!$H$10, E298&lt;='Risk(Area, dist)'!$J$10), 2, IF(E298&gt;='Risk(Area, dist)'!$H$11, 3, "")))</f>
        <v/>
      </c>
      <c r="G298" s="174">
        <f>'HP-ICS, V5-Sep24'!AJ300</f>
        <v>0</v>
      </c>
      <c r="H298" s="174">
        <f t="shared" si="46"/>
        <v>3</v>
      </c>
      <c r="I298" s="177" t="e">
        <f>('HP-ICS, V5-Sep24'!AM300-'HP-ICS, V5-Sep24'!S300)/'HP-ICS, V5-Sep24'!S300</f>
        <v>#DIV/0!</v>
      </c>
      <c r="J298" s="174" t="e">
        <f t="shared" si="47"/>
        <v>#DIV/0!</v>
      </c>
      <c r="K298" s="172">
        <f>'HP-ICS, V5-Sep24'!U300</f>
        <v>0</v>
      </c>
      <c r="L298" s="174" t="str">
        <f t="shared" si="48"/>
        <v/>
      </c>
      <c r="M298" s="173">
        <f>'HP-ICS, V5-Sep24'!AS300</f>
        <v>0</v>
      </c>
      <c r="N298" s="174" t="str">
        <f t="shared" si="49"/>
        <v/>
      </c>
      <c r="O298" s="172">
        <f>'HP-ICS, V5-Sep24'!AO300</f>
        <v>0</v>
      </c>
      <c r="P298" s="174" t="str">
        <f t="shared" si="50"/>
        <v/>
      </c>
      <c r="Q298" s="172">
        <f>'HP-ICS, V5-Sep24'!AT300</f>
        <v>0</v>
      </c>
      <c r="R298" s="174" t="str">
        <f t="shared" si="51"/>
        <v/>
      </c>
      <c r="S298" s="174" t="e">
        <f t="shared" si="44"/>
        <v>#VALUE!</v>
      </c>
      <c r="T298" s="174" t="e">
        <f t="shared" si="52"/>
        <v>#VALUE!</v>
      </c>
      <c r="U298" s="173">
        <f>'HP-ICS, V5-Sep24'!AU300</f>
        <v>0</v>
      </c>
      <c r="V298" s="174">
        <f t="shared" si="53"/>
        <v>1</v>
      </c>
      <c r="W298" s="175" t="e">
        <f t="shared" si="45"/>
        <v>#DIV/0!</v>
      </c>
      <c r="X298" s="176" t="e">
        <f t="shared" si="54"/>
        <v>#DIV/0!</v>
      </c>
    </row>
    <row r="299" spans="1:24" x14ac:dyDescent="0.3">
      <c r="A299" s="172" t="str">
        <f>'HP-ICS, V5-Sep24'!D301</f>
        <v>Guatemala</v>
      </c>
      <c r="B299" s="172" cm="1">
        <f t="array" ref="B299">IF(OR(A299=DATA!$H$2:$H$13),3,IF(OR(A299=DATA!$H$14:$H$119),2,1))</f>
        <v>1</v>
      </c>
      <c r="C299" s="173">
        <f>'HP-ICS, V5-Sep24'!L301</f>
        <v>0</v>
      </c>
      <c r="D299" s="172" t="str">
        <f>IF(AND(C299&gt;='Risk(Area, dist)'!$C$9, C299&lt;='Risk(Area, dist)'!$E$9), 1, IF(AND(C299&gt;'Risk(Area, dist)'!$C$10, C299&lt;='Risk(Area, dist)'!$E$10), 2, IF(C299&gt;='Risk(Area, dist)'!$C$11, 3, "")))</f>
        <v/>
      </c>
      <c r="E299" s="172">
        <f>'HP-ICS, V5-Sep24'!G301</f>
        <v>0</v>
      </c>
      <c r="F299" s="174" t="str">
        <f>IF(AND(E299&gt;='Risk(Area, dist)'!$H$9, E299&lt;='Risk(Area, dist)'!$J$9), 1, IF(AND(E299&gt;'Risk(Area, dist)'!$H$10, E299&lt;='Risk(Area, dist)'!$J$10), 2, IF(E299&gt;='Risk(Area, dist)'!$H$11, 3, "")))</f>
        <v/>
      </c>
      <c r="G299" s="174">
        <f>'HP-ICS, V5-Sep24'!AJ301</f>
        <v>0</v>
      </c>
      <c r="H299" s="174">
        <f t="shared" si="46"/>
        <v>3</v>
      </c>
      <c r="I299" s="177" t="e">
        <f>('HP-ICS, V5-Sep24'!AM301-'HP-ICS, V5-Sep24'!S301)/'HP-ICS, V5-Sep24'!S301</f>
        <v>#DIV/0!</v>
      </c>
      <c r="J299" s="174" t="e">
        <f t="shared" si="47"/>
        <v>#DIV/0!</v>
      </c>
      <c r="K299" s="172">
        <f>'HP-ICS, V5-Sep24'!U301</f>
        <v>0</v>
      </c>
      <c r="L299" s="174" t="str">
        <f t="shared" si="48"/>
        <v/>
      </c>
      <c r="M299" s="173">
        <f>'HP-ICS, V5-Sep24'!AS301</f>
        <v>0</v>
      </c>
      <c r="N299" s="174" t="str">
        <f t="shared" si="49"/>
        <v/>
      </c>
      <c r="O299" s="172">
        <f>'HP-ICS, V5-Sep24'!AO301</f>
        <v>0</v>
      </c>
      <c r="P299" s="174" t="str">
        <f t="shared" si="50"/>
        <v/>
      </c>
      <c r="Q299" s="172">
        <f>'HP-ICS, V5-Sep24'!AT301</f>
        <v>0</v>
      </c>
      <c r="R299" s="174" t="str">
        <f t="shared" si="51"/>
        <v/>
      </c>
      <c r="S299" s="174" t="e">
        <f t="shared" si="44"/>
        <v>#VALUE!</v>
      </c>
      <c r="T299" s="174" t="e">
        <f t="shared" si="52"/>
        <v>#VALUE!</v>
      </c>
      <c r="U299" s="173">
        <f>'HP-ICS, V5-Sep24'!AU301</f>
        <v>0</v>
      </c>
      <c r="V299" s="174">
        <f t="shared" si="53"/>
        <v>1</v>
      </c>
      <c r="W299" s="175" t="e">
        <f t="shared" si="45"/>
        <v>#DIV/0!</v>
      </c>
      <c r="X299" s="176" t="e">
        <f t="shared" si="54"/>
        <v>#DIV/0!</v>
      </c>
    </row>
    <row r="300" spans="1:24" x14ac:dyDescent="0.3">
      <c r="A300" s="172" t="str">
        <f>'HP-ICS, V5-Sep24'!D302</f>
        <v>Guatemala</v>
      </c>
      <c r="B300" s="172" cm="1">
        <f t="array" ref="B300">IF(OR(A300=DATA!$H$2:$H$13),3,IF(OR(A300=DATA!$H$14:$H$119),2,1))</f>
        <v>1</v>
      </c>
      <c r="C300" s="173">
        <f>'HP-ICS, V5-Sep24'!L302</f>
        <v>0</v>
      </c>
      <c r="D300" s="172" t="str">
        <f>IF(AND(C300&gt;='Risk(Area, dist)'!$C$9, C300&lt;='Risk(Area, dist)'!$E$9), 1, IF(AND(C300&gt;'Risk(Area, dist)'!$C$10, C300&lt;='Risk(Area, dist)'!$E$10), 2, IF(C300&gt;='Risk(Area, dist)'!$C$11, 3, "")))</f>
        <v/>
      </c>
      <c r="E300" s="172">
        <f>'HP-ICS, V5-Sep24'!G302</f>
        <v>0</v>
      </c>
      <c r="F300" s="174" t="str">
        <f>IF(AND(E300&gt;='Risk(Area, dist)'!$H$9, E300&lt;='Risk(Area, dist)'!$J$9), 1, IF(AND(E300&gt;'Risk(Area, dist)'!$H$10, E300&lt;='Risk(Area, dist)'!$J$10), 2, IF(E300&gt;='Risk(Area, dist)'!$H$11, 3, "")))</f>
        <v/>
      </c>
      <c r="G300" s="174">
        <f>'HP-ICS, V5-Sep24'!AJ302</f>
        <v>0</v>
      </c>
      <c r="H300" s="174">
        <f t="shared" si="46"/>
        <v>3</v>
      </c>
      <c r="I300" s="177" t="e">
        <f>('HP-ICS, V5-Sep24'!AM302-'HP-ICS, V5-Sep24'!S302)/'HP-ICS, V5-Sep24'!S302</f>
        <v>#DIV/0!</v>
      </c>
      <c r="J300" s="174" t="e">
        <f t="shared" si="47"/>
        <v>#DIV/0!</v>
      </c>
      <c r="K300" s="172">
        <f>'HP-ICS, V5-Sep24'!U302</f>
        <v>0</v>
      </c>
      <c r="L300" s="174" t="str">
        <f t="shared" si="48"/>
        <v/>
      </c>
      <c r="M300" s="173">
        <f>'HP-ICS, V5-Sep24'!AS302</f>
        <v>0</v>
      </c>
      <c r="N300" s="174" t="str">
        <f t="shared" si="49"/>
        <v/>
      </c>
      <c r="O300" s="172">
        <f>'HP-ICS, V5-Sep24'!AO302</f>
        <v>0</v>
      </c>
      <c r="P300" s="174" t="str">
        <f t="shared" si="50"/>
        <v/>
      </c>
      <c r="Q300" s="172">
        <f>'HP-ICS, V5-Sep24'!AT302</f>
        <v>0</v>
      </c>
      <c r="R300" s="174" t="str">
        <f t="shared" si="51"/>
        <v/>
      </c>
      <c r="S300" s="174" t="e">
        <f t="shared" si="44"/>
        <v>#VALUE!</v>
      </c>
      <c r="T300" s="174" t="e">
        <f t="shared" si="52"/>
        <v>#VALUE!</v>
      </c>
      <c r="U300" s="173">
        <f>'HP-ICS, V5-Sep24'!AU302</f>
        <v>0</v>
      </c>
      <c r="V300" s="174">
        <f t="shared" si="53"/>
        <v>1</v>
      </c>
      <c r="W300" s="175" t="e">
        <f t="shared" si="45"/>
        <v>#DIV/0!</v>
      </c>
      <c r="X300" s="176" t="e">
        <f t="shared" si="54"/>
        <v>#DIV/0!</v>
      </c>
    </row>
    <row r="301" spans="1:24" x14ac:dyDescent="0.3">
      <c r="A301" s="172" t="str">
        <f>'HP-ICS, V5-Sep24'!D303</f>
        <v>Guatemala</v>
      </c>
      <c r="B301" s="172" cm="1">
        <f t="array" ref="B301">IF(OR(A301=DATA!$H$2:$H$13),3,IF(OR(A301=DATA!$H$14:$H$119),2,1))</f>
        <v>1</v>
      </c>
      <c r="C301" s="173">
        <f>'HP-ICS, V5-Sep24'!L303</f>
        <v>0</v>
      </c>
      <c r="D301" s="172" t="str">
        <f>IF(AND(C301&gt;='Risk(Area, dist)'!$C$9, C301&lt;='Risk(Area, dist)'!$E$9), 1, IF(AND(C301&gt;'Risk(Area, dist)'!$C$10, C301&lt;='Risk(Area, dist)'!$E$10), 2, IF(C301&gt;='Risk(Area, dist)'!$C$11, 3, "")))</f>
        <v/>
      </c>
      <c r="E301" s="172">
        <f>'HP-ICS, V5-Sep24'!G303</f>
        <v>0</v>
      </c>
      <c r="F301" s="174" t="str">
        <f>IF(AND(E301&gt;='Risk(Area, dist)'!$H$9, E301&lt;='Risk(Area, dist)'!$J$9), 1, IF(AND(E301&gt;'Risk(Area, dist)'!$H$10, E301&lt;='Risk(Area, dist)'!$J$10), 2, IF(E301&gt;='Risk(Area, dist)'!$H$11, 3, "")))</f>
        <v/>
      </c>
      <c r="G301" s="174">
        <f>'HP-ICS, V5-Sep24'!AJ303</f>
        <v>0</v>
      </c>
      <c r="H301" s="174">
        <f t="shared" si="46"/>
        <v>3</v>
      </c>
      <c r="I301" s="177" t="e">
        <f>('HP-ICS, V5-Sep24'!AM303-'HP-ICS, V5-Sep24'!S303)/'HP-ICS, V5-Sep24'!S303</f>
        <v>#DIV/0!</v>
      </c>
      <c r="J301" s="174" t="e">
        <f t="shared" si="47"/>
        <v>#DIV/0!</v>
      </c>
      <c r="K301" s="172">
        <f>'HP-ICS, V5-Sep24'!U303</f>
        <v>0</v>
      </c>
      <c r="L301" s="174" t="str">
        <f t="shared" si="48"/>
        <v/>
      </c>
      <c r="M301" s="173">
        <f>'HP-ICS, V5-Sep24'!AS303</f>
        <v>0</v>
      </c>
      <c r="N301" s="174" t="str">
        <f t="shared" si="49"/>
        <v/>
      </c>
      <c r="O301" s="172">
        <f>'HP-ICS, V5-Sep24'!AO303</f>
        <v>0</v>
      </c>
      <c r="P301" s="174" t="str">
        <f t="shared" si="50"/>
        <v/>
      </c>
      <c r="Q301" s="172">
        <f>'HP-ICS, V5-Sep24'!AT303</f>
        <v>0</v>
      </c>
      <c r="R301" s="174" t="str">
        <f t="shared" si="51"/>
        <v/>
      </c>
      <c r="S301" s="174" t="e">
        <f t="shared" si="44"/>
        <v>#VALUE!</v>
      </c>
      <c r="T301" s="174" t="e">
        <f t="shared" si="52"/>
        <v>#VALUE!</v>
      </c>
      <c r="U301" s="173">
        <f>'HP-ICS, V5-Sep24'!AU303</f>
        <v>0</v>
      </c>
      <c r="V301" s="174">
        <f t="shared" si="53"/>
        <v>1</v>
      </c>
      <c r="W301" s="175" t="e">
        <f t="shared" si="45"/>
        <v>#DIV/0!</v>
      </c>
      <c r="X301" s="176" t="e">
        <f t="shared" si="54"/>
        <v>#DIV/0!</v>
      </c>
    </row>
    <row r="302" spans="1:24" x14ac:dyDescent="0.3">
      <c r="A302" s="172" t="str">
        <f>'HP-ICS, V5-Sep24'!D304</f>
        <v>Guatemala</v>
      </c>
      <c r="B302" s="172" cm="1">
        <f t="array" ref="B302">IF(OR(A302=DATA!$H$2:$H$13),3,IF(OR(A302=DATA!$H$14:$H$119),2,1))</f>
        <v>1</v>
      </c>
      <c r="C302" s="173">
        <f>'HP-ICS, V5-Sep24'!L304</f>
        <v>0</v>
      </c>
      <c r="D302" s="172" t="str">
        <f>IF(AND(C302&gt;='Risk(Area, dist)'!$C$9, C302&lt;='Risk(Area, dist)'!$E$9), 1, IF(AND(C302&gt;'Risk(Area, dist)'!$C$10, C302&lt;='Risk(Area, dist)'!$E$10), 2, IF(C302&gt;='Risk(Area, dist)'!$C$11, 3, "")))</f>
        <v/>
      </c>
      <c r="E302" s="172">
        <f>'HP-ICS, V5-Sep24'!G304</f>
        <v>0</v>
      </c>
      <c r="F302" s="174" t="str">
        <f>IF(AND(E302&gt;='Risk(Area, dist)'!$H$9, E302&lt;='Risk(Area, dist)'!$J$9), 1, IF(AND(E302&gt;'Risk(Area, dist)'!$H$10, E302&lt;='Risk(Area, dist)'!$J$10), 2, IF(E302&gt;='Risk(Area, dist)'!$H$11, 3, "")))</f>
        <v/>
      </c>
      <c r="G302" s="174">
        <f>'HP-ICS, V5-Sep24'!AJ304</f>
        <v>0</v>
      </c>
      <c r="H302" s="174">
        <f t="shared" si="46"/>
        <v>3</v>
      </c>
      <c r="I302" s="177" t="e">
        <f>('HP-ICS, V5-Sep24'!AM304-'HP-ICS, V5-Sep24'!S304)/'HP-ICS, V5-Sep24'!S304</f>
        <v>#DIV/0!</v>
      </c>
      <c r="J302" s="174" t="e">
        <f t="shared" si="47"/>
        <v>#DIV/0!</v>
      </c>
      <c r="K302" s="172">
        <f>'HP-ICS, V5-Sep24'!U304</f>
        <v>0</v>
      </c>
      <c r="L302" s="174" t="str">
        <f t="shared" si="48"/>
        <v/>
      </c>
      <c r="M302" s="173">
        <f>'HP-ICS, V5-Sep24'!AS304</f>
        <v>0</v>
      </c>
      <c r="N302" s="174" t="str">
        <f t="shared" si="49"/>
        <v/>
      </c>
      <c r="O302" s="172">
        <f>'HP-ICS, V5-Sep24'!AO304</f>
        <v>0</v>
      </c>
      <c r="P302" s="174" t="str">
        <f t="shared" si="50"/>
        <v/>
      </c>
      <c r="Q302" s="172">
        <f>'HP-ICS, V5-Sep24'!AT304</f>
        <v>0</v>
      </c>
      <c r="R302" s="174" t="str">
        <f t="shared" si="51"/>
        <v/>
      </c>
      <c r="S302" s="174" t="e">
        <f t="shared" si="44"/>
        <v>#VALUE!</v>
      </c>
      <c r="T302" s="174" t="e">
        <f t="shared" si="52"/>
        <v>#VALUE!</v>
      </c>
      <c r="U302" s="173">
        <f>'HP-ICS, V5-Sep24'!AU304</f>
        <v>0</v>
      </c>
      <c r="V302" s="174">
        <f t="shared" si="53"/>
        <v>1</v>
      </c>
      <c r="W302" s="175" t="e">
        <f t="shared" si="45"/>
        <v>#DIV/0!</v>
      </c>
      <c r="X302" s="176" t="e">
        <f t="shared" si="54"/>
        <v>#DIV/0!</v>
      </c>
    </row>
    <row r="303" spans="1:24" x14ac:dyDescent="0.3">
      <c r="A303" s="172" t="str">
        <f>'HP-ICS, V5-Sep24'!D305</f>
        <v>Guatemala</v>
      </c>
      <c r="B303" s="172" cm="1">
        <f t="array" ref="B303">IF(OR(A303=DATA!$H$2:$H$13),3,IF(OR(A303=DATA!$H$14:$H$119),2,1))</f>
        <v>1</v>
      </c>
      <c r="C303" s="173">
        <f>'HP-ICS, V5-Sep24'!L305</f>
        <v>0</v>
      </c>
      <c r="D303" s="172" t="str">
        <f>IF(AND(C303&gt;='Risk(Area, dist)'!$C$9, C303&lt;='Risk(Area, dist)'!$E$9), 1, IF(AND(C303&gt;'Risk(Area, dist)'!$C$10, C303&lt;='Risk(Area, dist)'!$E$10), 2, IF(C303&gt;='Risk(Area, dist)'!$C$11, 3, "")))</f>
        <v/>
      </c>
      <c r="E303" s="172">
        <f>'HP-ICS, V5-Sep24'!G305</f>
        <v>0</v>
      </c>
      <c r="F303" s="174" t="str">
        <f>IF(AND(E303&gt;='Risk(Area, dist)'!$H$9, E303&lt;='Risk(Area, dist)'!$J$9), 1, IF(AND(E303&gt;'Risk(Area, dist)'!$H$10, E303&lt;='Risk(Area, dist)'!$J$10), 2, IF(E303&gt;='Risk(Area, dist)'!$H$11, 3, "")))</f>
        <v/>
      </c>
      <c r="G303" s="174">
        <f>'HP-ICS, V5-Sep24'!AJ305</f>
        <v>0</v>
      </c>
      <c r="H303" s="174">
        <f t="shared" si="46"/>
        <v>3</v>
      </c>
      <c r="I303" s="177" t="e">
        <f>('HP-ICS, V5-Sep24'!AM305-'HP-ICS, V5-Sep24'!S305)/'HP-ICS, V5-Sep24'!S305</f>
        <v>#DIV/0!</v>
      </c>
      <c r="J303" s="174" t="e">
        <f t="shared" si="47"/>
        <v>#DIV/0!</v>
      </c>
      <c r="K303" s="172">
        <f>'HP-ICS, V5-Sep24'!U305</f>
        <v>0</v>
      </c>
      <c r="L303" s="174" t="str">
        <f t="shared" si="48"/>
        <v/>
      </c>
      <c r="M303" s="173">
        <f>'HP-ICS, V5-Sep24'!AS305</f>
        <v>0</v>
      </c>
      <c r="N303" s="174" t="str">
        <f t="shared" si="49"/>
        <v/>
      </c>
      <c r="O303" s="172">
        <f>'HP-ICS, V5-Sep24'!AO305</f>
        <v>0</v>
      </c>
      <c r="P303" s="174" t="str">
        <f t="shared" si="50"/>
        <v/>
      </c>
      <c r="Q303" s="172">
        <f>'HP-ICS, V5-Sep24'!AT305</f>
        <v>0</v>
      </c>
      <c r="R303" s="174" t="str">
        <f t="shared" si="51"/>
        <v/>
      </c>
      <c r="S303" s="174" t="e">
        <f t="shared" si="44"/>
        <v>#VALUE!</v>
      </c>
      <c r="T303" s="174" t="e">
        <f t="shared" si="52"/>
        <v>#VALUE!</v>
      </c>
      <c r="U303" s="173">
        <f>'HP-ICS, V5-Sep24'!AU305</f>
        <v>0</v>
      </c>
      <c r="V303" s="174">
        <f t="shared" si="53"/>
        <v>1</v>
      </c>
      <c r="W303" s="175" t="e">
        <f t="shared" si="45"/>
        <v>#DIV/0!</v>
      </c>
      <c r="X303" s="176" t="e">
        <f t="shared" si="54"/>
        <v>#DIV/0!</v>
      </c>
    </row>
    <row r="304" spans="1:24" x14ac:dyDescent="0.3">
      <c r="A304" s="172" t="str">
        <f>'HP-ICS, V5-Sep24'!D306</f>
        <v>Guatemala</v>
      </c>
      <c r="B304" s="172" cm="1">
        <f t="array" ref="B304">IF(OR(A304=DATA!$H$2:$H$13),3,IF(OR(A304=DATA!$H$14:$H$119),2,1))</f>
        <v>1</v>
      </c>
      <c r="C304" s="173">
        <f>'HP-ICS, V5-Sep24'!L306</f>
        <v>0</v>
      </c>
      <c r="D304" s="172" t="str">
        <f>IF(AND(C304&gt;='Risk(Area, dist)'!$C$9, C304&lt;='Risk(Area, dist)'!$E$9), 1, IF(AND(C304&gt;'Risk(Area, dist)'!$C$10, C304&lt;='Risk(Area, dist)'!$E$10), 2, IF(C304&gt;='Risk(Area, dist)'!$C$11, 3, "")))</f>
        <v/>
      </c>
      <c r="E304" s="172">
        <f>'HP-ICS, V5-Sep24'!G306</f>
        <v>0</v>
      </c>
      <c r="F304" s="174" t="str">
        <f>IF(AND(E304&gt;='Risk(Area, dist)'!$H$9, E304&lt;='Risk(Area, dist)'!$J$9), 1, IF(AND(E304&gt;'Risk(Area, dist)'!$H$10, E304&lt;='Risk(Area, dist)'!$J$10), 2, IF(E304&gt;='Risk(Area, dist)'!$H$11, 3, "")))</f>
        <v/>
      </c>
      <c r="G304" s="174">
        <f>'HP-ICS, V5-Sep24'!AJ306</f>
        <v>0</v>
      </c>
      <c r="H304" s="174">
        <f t="shared" si="46"/>
        <v>3</v>
      </c>
      <c r="I304" s="177" t="e">
        <f>('HP-ICS, V5-Sep24'!AM306-'HP-ICS, V5-Sep24'!S306)/'HP-ICS, V5-Sep24'!S306</f>
        <v>#DIV/0!</v>
      </c>
      <c r="J304" s="174" t="e">
        <f t="shared" si="47"/>
        <v>#DIV/0!</v>
      </c>
      <c r="K304" s="172">
        <f>'HP-ICS, V5-Sep24'!U306</f>
        <v>0</v>
      </c>
      <c r="L304" s="174" t="str">
        <f t="shared" si="48"/>
        <v/>
      </c>
      <c r="M304" s="173">
        <f>'HP-ICS, V5-Sep24'!AS306</f>
        <v>0</v>
      </c>
      <c r="N304" s="174" t="str">
        <f t="shared" si="49"/>
        <v/>
      </c>
      <c r="O304" s="172">
        <f>'HP-ICS, V5-Sep24'!AO306</f>
        <v>0</v>
      </c>
      <c r="P304" s="174" t="str">
        <f t="shared" si="50"/>
        <v/>
      </c>
      <c r="Q304" s="172">
        <f>'HP-ICS, V5-Sep24'!AT306</f>
        <v>0</v>
      </c>
      <c r="R304" s="174" t="str">
        <f t="shared" si="51"/>
        <v/>
      </c>
      <c r="S304" s="174" t="e">
        <f t="shared" si="44"/>
        <v>#VALUE!</v>
      </c>
      <c r="T304" s="174" t="e">
        <f t="shared" si="52"/>
        <v>#VALUE!</v>
      </c>
      <c r="U304" s="173">
        <f>'HP-ICS, V5-Sep24'!AU306</f>
        <v>0</v>
      </c>
      <c r="V304" s="174">
        <f t="shared" si="53"/>
        <v>1</v>
      </c>
      <c r="W304" s="175" t="e">
        <f t="shared" si="45"/>
        <v>#DIV/0!</v>
      </c>
      <c r="X304" s="176" t="e">
        <f t="shared" si="54"/>
        <v>#DIV/0!</v>
      </c>
    </row>
    <row r="305" spans="1:24" x14ac:dyDescent="0.3">
      <c r="A305" s="172" t="str">
        <f>'HP-ICS, V5-Sep24'!D307</f>
        <v>Guatemala</v>
      </c>
      <c r="B305" s="172" cm="1">
        <f t="array" ref="B305">IF(OR(A305=DATA!$H$2:$H$13),3,IF(OR(A305=DATA!$H$14:$H$119),2,1))</f>
        <v>1</v>
      </c>
      <c r="C305" s="173">
        <f>'HP-ICS, V5-Sep24'!L307</f>
        <v>0</v>
      </c>
      <c r="D305" s="172" t="str">
        <f>IF(AND(C305&gt;='Risk(Area, dist)'!$C$9, C305&lt;='Risk(Area, dist)'!$E$9), 1, IF(AND(C305&gt;'Risk(Area, dist)'!$C$10, C305&lt;='Risk(Area, dist)'!$E$10), 2, IF(C305&gt;='Risk(Area, dist)'!$C$11, 3, "")))</f>
        <v/>
      </c>
      <c r="E305" s="172">
        <f>'HP-ICS, V5-Sep24'!G307</f>
        <v>0</v>
      </c>
      <c r="F305" s="174" t="str">
        <f>IF(AND(E305&gt;='Risk(Area, dist)'!$H$9, E305&lt;='Risk(Area, dist)'!$J$9), 1, IF(AND(E305&gt;'Risk(Area, dist)'!$H$10, E305&lt;='Risk(Area, dist)'!$J$10), 2, IF(E305&gt;='Risk(Area, dist)'!$H$11, 3, "")))</f>
        <v/>
      </c>
      <c r="G305" s="174">
        <f>'HP-ICS, V5-Sep24'!AJ307</f>
        <v>0</v>
      </c>
      <c r="H305" s="174">
        <f t="shared" si="46"/>
        <v>3</v>
      </c>
      <c r="I305" s="177" t="e">
        <f>('HP-ICS, V5-Sep24'!AM307-'HP-ICS, V5-Sep24'!S307)/'HP-ICS, V5-Sep24'!S307</f>
        <v>#DIV/0!</v>
      </c>
      <c r="J305" s="174" t="e">
        <f t="shared" si="47"/>
        <v>#DIV/0!</v>
      </c>
      <c r="K305" s="172">
        <f>'HP-ICS, V5-Sep24'!U307</f>
        <v>0</v>
      </c>
      <c r="L305" s="174" t="str">
        <f t="shared" si="48"/>
        <v/>
      </c>
      <c r="M305" s="173">
        <f>'HP-ICS, V5-Sep24'!AS307</f>
        <v>0</v>
      </c>
      <c r="N305" s="174" t="str">
        <f t="shared" si="49"/>
        <v/>
      </c>
      <c r="O305" s="172">
        <f>'HP-ICS, V5-Sep24'!AO307</f>
        <v>0</v>
      </c>
      <c r="P305" s="174" t="str">
        <f t="shared" si="50"/>
        <v/>
      </c>
      <c r="Q305" s="172">
        <f>'HP-ICS, V5-Sep24'!AT307</f>
        <v>0</v>
      </c>
      <c r="R305" s="174" t="str">
        <f t="shared" si="51"/>
        <v/>
      </c>
      <c r="S305" s="174" t="e">
        <f t="shared" si="44"/>
        <v>#VALUE!</v>
      </c>
      <c r="T305" s="174" t="e">
        <f t="shared" si="52"/>
        <v>#VALUE!</v>
      </c>
      <c r="U305" s="173">
        <f>'HP-ICS, V5-Sep24'!AU307</f>
        <v>0</v>
      </c>
      <c r="V305" s="174">
        <f t="shared" si="53"/>
        <v>1</v>
      </c>
      <c r="W305" s="175" t="e">
        <f t="shared" si="45"/>
        <v>#DIV/0!</v>
      </c>
      <c r="X305" s="176" t="e">
        <f t="shared" si="54"/>
        <v>#DIV/0!</v>
      </c>
    </row>
    <row r="306" spans="1:24" x14ac:dyDescent="0.3">
      <c r="A306" s="172" t="str">
        <f>'HP-ICS, V5-Sep24'!D308</f>
        <v>Guatemala</v>
      </c>
      <c r="B306" s="172" cm="1">
        <f t="array" ref="B306">IF(OR(A306=DATA!$H$2:$H$13),3,IF(OR(A306=DATA!$H$14:$H$119),2,1))</f>
        <v>1</v>
      </c>
      <c r="C306" s="173">
        <f>'HP-ICS, V5-Sep24'!L308</f>
        <v>0</v>
      </c>
      <c r="D306" s="172" t="str">
        <f>IF(AND(C306&gt;='Risk(Area, dist)'!$C$9, C306&lt;='Risk(Area, dist)'!$E$9), 1, IF(AND(C306&gt;'Risk(Area, dist)'!$C$10, C306&lt;='Risk(Area, dist)'!$E$10), 2, IF(C306&gt;='Risk(Area, dist)'!$C$11, 3, "")))</f>
        <v/>
      </c>
      <c r="E306" s="172">
        <f>'HP-ICS, V5-Sep24'!G308</f>
        <v>0</v>
      </c>
      <c r="F306" s="174" t="str">
        <f>IF(AND(E306&gt;='Risk(Area, dist)'!$H$9, E306&lt;='Risk(Area, dist)'!$J$9), 1, IF(AND(E306&gt;'Risk(Area, dist)'!$H$10, E306&lt;='Risk(Area, dist)'!$J$10), 2, IF(E306&gt;='Risk(Area, dist)'!$H$11, 3, "")))</f>
        <v/>
      </c>
      <c r="G306" s="174">
        <f>'HP-ICS, V5-Sep24'!AJ308</f>
        <v>0</v>
      </c>
      <c r="H306" s="174">
        <f t="shared" si="46"/>
        <v>3</v>
      </c>
      <c r="I306" s="177" t="e">
        <f>('HP-ICS, V5-Sep24'!AM308-'HP-ICS, V5-Sep24'!S308)/'HP-ICS, V5-Sep24'!S308</f>
        <v>#DIV/0!</v>
      </c>
      <c r="J306" s="174" t="e">
        <f t="shared" si="47"/>
        <v>#DIV/0!</v>
      </c>
      <c r="K306" s="172">
        <f>'HP-ICS, V5-Sep24'!U308</f>
        <v>0</v>
      </c>
      <c r="L306" s="174" t="str">
        <f t="shared" si="48"/>
        <v/>
      </c>
      <c r="M306" s="173">
        <f>'HP-ICS, V5-Sep24'!AS308</f>
        <v>0</v>
      </c>
      <c r="N306" s="174" t="str">
        <f t="shared" si="49"/>
        <v/>
      </c>
      <c r="O306" s="172">
        <f>'HP-ICS, V5-Sep24'!AO308</f>
        <v>0</v>
      </c>
      <c r="P306" s="174" t="str">
        <f t="shared" si="50"/>
        <v/>
      </c>
      <c r="Q306" s="172">
        <f>'HP-ICS, V5-Sep24'!AT308</f>
        <v>0</v>
      </c>
      <c r="R306" s="174" t="str">
        <f t="shared" si="51"/>
        <v/>
      </c>
      <c r="S306" s="174" t="e">
        <f t="shared" si="44"/>
        <v>#VALUE!</v>
      </c>
      <c r="T306" s="174" t="e">
        <f t="shared" si="52"/>
        <v>#VALUE!</v>
      </c>
      <c r="U306" s="173">
        <f>'HP-ICS, V5-Sep24'!AU308</f>
        <v>0</v>
      </c>
      <c r="V306" s="174">
        <f t="shared" si="53"/>
        <v>1</v>
      </c>
      <c r="W306" s="175" t="e">
        <f t="shared" si="45"/>
        <v>#DIV/0!</v>
      </c>
      <c r="X306" s="176" t="e">
        <f t="shared" si="54"/>
        <v>#DIV/0!</v>
      </c>
    </row>
    <row r="307" spans="1:24" x14ac:dyDescent="0.3">
      <c r="A307" s="172" t="str">
        <f>'HP-ICS, V5-Sep24'!D309</f>
        <v>Guatemala</v>
      </c>
      <c r="B307" s="172" cm="1">
        <f t="array" ref="B307">IF(OR(A307=DATA!$H$2:$H$13),3,IF(OR(A307=DATA!$H$14:$H$119),2,1))</f>
        <v>1</v>
      </c>
      <c r="C307" s="173">
        <f>'HP-ICS, V5-Sep24'!L309</f>
        <v>0</v>
      </c>
      <c r="D307" s="172" t="str">
        <f>IF(AND(C307&gt;='Risk(Area, dist)'!$C$9, C307&lt;='Risk(Area, dist)'!$E$9), 1, IF(AND(C307&gt;'Risk(Area, dist)'!$C$10, C307&lt;='Risk(Area, dist)'!$E$10), 2, IF(C307&gt;='Risk(Area, dist)'!$C$11, 3, "")))</f>
        <v/>
      </c>
      <c r="E307" s="172">
        <f>'HP-ICS, V5-Sep24'!G309</f>
        <v>0</v>
      </c>
      <c r="F307" s="174" t="str">
        <f>IF(AND(E307&gt;='Risk(Area, dist)'!$H$9, E307&lt;='Risk(Area, dist)'!$J$9), 1, IF(AND(E307&gt;'Risk(Area, dist)'!$H$10, E307&lt;='Risk(Area, dist)'!$J$10), 2, IF(E307&gt;='Risk(Area, dist)'!$H$11, 3, "")))</f>
        <v/>
      </c>
      <c r="G307" s="174">
        <f>'HP-ICS, V5-Sep24'!AJ309</f>
        <v>0</v>
      </c>
      <c r="H307" s="174">
        <f t="shared" si="46"/>
        <v>3</v>
      </c>
      <c r="I307" s="177" t="e">
        <f>('HP-ICS, V5-Sep24'!AM309-'HP-ICS, V5-Sep24'!S309)/'HP-ICS, V5-Sep24'!S309</f>
        <v>#DIV/0!</v>
      </c>
      <c r="J307" s="174" t="e">
        <f t="shared" si="47"/>
        <v>#DIV/0!</v>
      </c>
      <c r="K307" s="172">
        <f>'HP-ICS, V5-Sep24'!U309</f>
        <v>0</v>
      </c>
      <c r="L307" s="174" t="str">
        <f t="shared" si="48"/>
        <v/>
      </c>
      <c r="M307" s="173">
        <f>'HP-ICS, V5-Sep24'!AS309</f>
        <v>0</v>
      </c>
      <c r="N307" s="174" t="str">
        <f t="shared" si="49"/>
        <v/>
      </c>
      <c r="O307" s="172">
        <f>'HP-ICS, V5-Sep24'!AO309</f>
        <v>0</v>
      </c>
      <c r="P307" s="174" t="str">
        <f t="shared" si="50"/>
        <v/>
      </c>
      <c r="Q307" s="172">
        <f>'HP-ICS, V5-Sep24'!AT309</f>
        <v>0</v>
      </c>
      <c r="R307" s="174" t="str">
        <f t="shared" si="51"/>
        <v/>
      </c>
      <c r="S307" s="174" t="e">
        <f t="shared" si="44"/>
        <v>#VALUE!</v>
      </c>
      <c r="T307" s="174" t="e">
        <f t="shared" si="52"/>
        <v>#VALUE!</v>
      </c>
      <c r="U307" s="173">
        <f>'HP-ICS, V5-Sep24'!AU309</f>
        <v>0</v>
      </c>
      <c r="V307" s="174">
        <f t="shared" si="53"/>
        <v>1</v>
      </c>
      <c r="W307" s="175" t="e">
        <f t="shared" si="45"/>
        <v>#DIV/0!</v>
      </c>
      <c r="X307" s="176" t="e">
        <f t="shared" si="54"/>
        <v>#DIV/0!</v>
      </c>
    </row>
    <row r="308" spans="1:24" x14ac:dyDescent="0.3">
      <c r="A308" s="172" t="str">
        <f>'HP-ICS, V5-Sep24'!D310</f>
        <v>Guatemala</v>
      </c>
      <c r="B308" s="172" cm="1">
        <f t="array" ref="B308">IF(OR(A308=DATA!$H$2:$H$13),3,IF(OR(A308=DATA!$H$14:$H$119),2,1))</f>
        <v>1</v>
      </c>
      <c r="C308" s="173">
        <f>'HP-ICS, V5-Sep24'!L310</f>
        <v>0</v>
      </c>
      <c r="D308" s="172" t="str">
        <f>IF(AND(C308&gt;='Risk(Area, dist)'!$C$9, C308&lt;='Risk(Area, dist)'!$E$9), 1, IF(AND(C308&gt;'Risk(Area, dist)'!$C$10, C308&lt;='Risk(Area, dist)'!$E$10), 2, IF(C308&gt;='Risk(Area, dist)'!$C$11, 3, "")))</f>
        <v/>
      </c>
      <c r="E308" s="172">
        <f>'HP-ICS, V5-Sep24'!G310</f>
        <v>0</v>
      </c>
      <c r="F308" s="174" t="str">
        <f>IF(AND(E308&gt;='Risk(Area, dist)'!$H$9, E308&lt;='Risk(Area, dist)'!$J$9), 1, IF(AND(E308&gt;'Risk(Area, dist)'!$H$10, E308&lt;='Risk(Area, dist)'!$J$10), 2, IF(E308&gt;='Risk(Area, dist)'!$H$11, 3, "")))</f>
        <v/>
      </c>
      <c r="G308" s="174">
        <f>'HP-ICS, V5-Sep24'!AJ310</f>
        <v>0</v>
      </c>
      <c r="H308" s="174">
        <f t="shared" si="46"/>
        <v>3</v>
      </c>
      <c r="I308" s="177" t="e">
        <f>('HP-ICS, V5-Sep24'!AM310-'HP-ICS, V5-Sep24'!S310)/'HP-ICS, V5-Sep24'!S310</f>
        <v>#DIV/0!</v>
      </c>
      <c r="J308" s="174" t="e">
        <f t="shared" si="47"/>
        <v>#DIV/0!</v>
      </c>
      <c r="K308" s="172">
        <f>'HP-ICS, V5-Sep24'!U310</f>
        <v>0</v>
      </c>
      <c r="L308" s="174" t="str">
        <f t="shared" si="48"/>
        <v/>
      </c>
      <c r="M308" s="173">
        <f>'HP-ICS, V5-Sep24'!AS310</f>
        <v>0</v>
      </c>
      <c r="N308" s="174" t="str">
        <f t="shared" si="49"/>
        <v/>
      </c>
      <c r="O308" s="172">
        <f>'HP-ICS, V5-Sep24'!AO310</f>
        <v>0</v>
      </c>
      <c r="P308" s="174" t="str">
        <f t="shared" si="50"/>
        <v/>
      </c>
      <c r="Q308" s="172">
        <f>'HP-ICS, V5-Sep24'!AT310</f>
        <v>0</v>
      </c>
      <c r="R308" s="174" t="str">
        <f t="shared" si="51"/>
        <v/>
      </c>
      <c r="S308" s="174" t="e">
        <f t="shared" si="44"/>
        <v>#VALUE!</v>
      </c>
      <c r="T308" s="174" t="e">
        <f t="shared" si="52"/>
        <v>#VALUE!</v>
      </c>
      <c r="U308" s="173">
        <f>'HP-ICS, V5-Sep24'!AU310</f>
        <v>0</v>
      </c>
      <c r="V308" s="174">
        <f t="shared" si="53"/>
        <v>1</v>
      </c>
      <c r="W308" s="175" t="e">
        <f t="shared" si="45"/>
        <v>#DIV/0!</v>
      </c>
      <c r="X308" s="176" t="e">
        <f t="shared" si="54"/>
        <v>#DIV/0!</v>
      </c>
    </row>
    <row r="309" spans="1:24" x14ac:dyDescent="0.3">
      <c r="A309" s="172" t="str">
        <f>'HP-ICS, V5-Sep24'!D311</f>
        <v>Guatemala</v>
      </c>
      <c r="B309" s="172" cm="1">
        <f t="array" ref="B309">IF(OR(A309=DATA!$H$2:$H$13),3,IF(OR(A309=DATA!$H$14:$H$119),2,1))</f>
        <v>1</v>
      </c>
      <c r="C309" s="173">
        <f>'HP-ICS, V5-Sep24'!L311</f>
        <v>0</v>
      </c>
      <c r="D309" s="172" t="str">
        <f>IF(AND(C309&gt;='Risk(Area, dist)'!$C$9, C309&lt;='Risk(Area, dist)'!$E$9), 1, IF(AND(C309&gt;'Risk(Area, dist)'!$C$10, C309&lt;='Risk(Area, dist)'!$E$10), 2, IF(C309&gt;='Risk(Area, dist)'!$C$11, 3, "")))</f>
        <v/>
      </c>
      <c r="E309" s="172">
        <f>'HP-ICS, V5-Sep24'!G311</f>
        <v>0</v>
      </c>
      <c r="F309" s="174" t="str">
        <f>IF(AND(E309&gt;='Risk(Area, dist)'!$H$9, E309&lt;='Risk(Area, dist)'!$J$9), 1, IF(AND(E309&gt;'Risk(Area, dist)'!$H$10, E309&lt;='Risk(Area, dist)'!$J$10), 2, IF(E309&gt;='Risk(Area, dist)'!$H$11, 3, "")))</f>
        <v/>
      </c>
      <c r="G309" s="174">
        <f>'HP-ICS, V5-Sep24'!AJ311</f>
        <v>0</v>
      </c>
      <c r="H309" s="174">
        <f t="shared" si="46"/>
        <v>3</v>
      </c>
      <c r="I309" s="177" t="e">
        <f>('HP-ICS, V5-Sep24'!AM311-'HP-ICS, V5-Sep24'!S311)/'HP-ICS, V5-Sep24'!S311</f>
        <v>#DIV/0!</v>
      </c>
      <c r="J309" s="174" t="e">
        <f t="shared" si="47"/>
        <v>#DIV/0!</v>
      </c>
      <c r="K309" s="172">
        <f>'HP-ICS, V5-Sep24'!U311</f>
        <v>0</v>
      </c>
      <c r="L309" s="174" t="str">
        <f t="shared" si="48"/>
        <v/>
      </c>
      <c r="M309" s="173">
        <f>'HP-ICS, V5-Sep24'!AS311</f>
        <v>0</v>
      </c>
      <c r="N309" s="174" t="str">
        <f t="shared" si="49"/>
        <v/>
      </c>
      <c r="O309" s="172">
        <f>'HP-ICS, V5-Sep24'!AO311</f>
        <v>0</v>
      </c>
      <c r="P309" s="174" t="str">
        <f t="shared" si="50"/>
        <v/>
      </c>
      <c r="Q309" s="172">
        <f>'HP-ICS, V5-Sep24'!AT311</f>
        <v>0</v>
      </c>
      <c r="R309" s="174" t="str">
        <f t="shared" si="51"/>
        <v/>
      </c>
      <c r="S309" s="174" t="e">
        <f t="shared" si="44"/>
        <v>#VALUE!</v>
      </c>
      <c r="T309" s="174" t="e">
        <f t="shared" si="52"/>
        <v>#VALUE!</v>
      </c>
      <c r="U309" s="173">
        <f>'HP-ICS, V5-Sep24'!AU311</f>
        <v>0</v>
      </c>
      <c r="V309" s="174">
        <f t="shared" si="53"/>
        <v>1</v>
      </c>
      <c r="W309" s="175" t="e">
        <f t="shared" si="45"/>
        <v>#DIV/0!</v>
      </c>
      <c r="X309" s="176" t="e">
        <f t="shared" si="54"/>
        <v>#DIV/0!</v>
      </c>
    </row>
    <row r="310" spans="1:24" x14ac:dyDescent="0.3">
      <c r="A310" s="172" t="str">
        <f>'HP-ICS, V5-Sep24'!D312</f>
        <v>Guatemala</v>
      </c>
      <c r="B310" s="172" cm="1">
        <f t="array" ref="B310">IF(OR(A310=DATA!$H$2:$H$13),3,IF(OR(A310=DATA!$H$14:$H$119),2,1))</f>
        <v>1</v>
      </c>
      <c r="C310" s="173">
        <f>'HP-ICS, V5-Sep24'!L312</f>
        <v>0</v>
      </c>
      <c r="D310" s="172" t="str">
        <f>IF(AND(C310&gt;='Risk(Area, dist)'!$C$9, C310&lt;='Risk(Area, dist)'!$E$9), 1, IF(AND(C310&gt;'Risk(Area, dist)'!$C$10, C310&lt;='Risk(Area, dist)'!$E$10), 2, IF(C310&gt;='Risk(Area, dist)'!$C$11, 3, "")))</f>
        <v/>
      </c>
      <c r="E310" s="172">
        <f>'HP-ICS, V5-Sep24'!G312</f>
        <v>0</v>
      </c>
      <c r="F310" s="174" t="str">
        <f>IF(AND(E310&gt;='Risk(Area, dist)'!$H$9, E310&lt;='Risk(Area, dist)'!$J$9), 1, IF(AND(E310&gt;'Risk(Area, dist)'!$H$10, E310&lt;='Risk(Area, dist)'!$J$10), 2, IF(E310&gt;='Risk(Area, dist)'!$H$11, 3, "")))</f>
        <v/>
      </c>
      <c r="G310" s="174">
        <f>'HP-ICS, V5-Sep24'!AJ312</f>
        <v>0</v>
      </c>
      <c r="H310" s="174">
        <f t="shared" si="46"/>
        <v>3</v>
      </c>
      <c r="I310" s="177" t="e">
        <f>('HP-ICS, V5-Sep24'!AM312-'HP-ICS, V5-Sep24'!S312)/'HP-ICS, V5-Sep24'!S312</f>
        <v>#DIV/0!</v>
      </c>
      <c r="J310" s="174" t="e">
        <f t="shared" si="47"/>
        <v>#DIV/0!</v>
      </c>
      <c r="K310" s="172">
        <f>'HP-ICS, V5-Sep24'!U312</f>
        <v>0</v>
      </c>
      <c r="L310" s="174" t="str">
        <f t="shared" si="48"/>
        <v/>
      </c>
      <c r="M310" s="173">
        <f>'HP-ICS, V5-Sep24'!AS312</f>
        <v>0</v>
      </c>
      <c r="N310" s="174" t="str">
        <f t="shared" si="49"/>
        <v/>
      </c>
      <c r="O310" s="172">
        <f>'HP-ICS, V5-Sep24'!AO312</f>
        <v>0</v>
      </c>
      <c r="P310" s="174" t="str">
        <f t="shared" si="50"/>
        <v/>
      </c>
      <c r="Q310" s="172">
        <f>'HP-ICS, V5-Sep24'!AT312</f>
        <v>0</v>
      </c>
      <c r="R310" s="174" t="str">
        <f t="shared" si="51"/>
        <v/>
      </c>
      <c r="S310" s="174" t="e">
        <f t="shared" si="44"/>
        <v>#VALUE!</v>
      </c>
      <c r="T310" s="174" t="e">
        <f t="shared" si="52"/>
        <v>#VALUE!</v>
      </c>
      <c r="U310" s="173">
        <f>'HP-ICS, V5-Sep24'!AU312</f>
        <v>0</v>
      </c>
      <c r="V310" s="174">
        <f t="shared" si="53"/>
        <v>1</v>
      </c>
      <c r="W310" s="175" t="e">
        <f t="shared" si="45"/>
        <v>#DIV/0!</v>
      </c>
      <c r="X310" s="176" t="e">
        <f t="shared" si="54"/>
        <v>#DIV/0!</v>
      </c>
    </row>
    <row r="311" spans="1:24" x14ac:dyDescent="0.3">
      <c r="A311" s="172" t="str">
        <f>'HP-ICS, V5-Sep24'!D313</f>
        <v>Guatemala</v>
      </c>
      <c r="B311" s="172" cm="1">
        <f t="array" ref="B311">IF(OR(A311=DATA!$H$2:$H$13),3,IF(OR(A311=DATA!$H$14:$H$119),2,1))</f>
        <v>1</v>
      </c>
      <c r="C311" s="173">
        <f>'HP-ICS, V5-Sep24'!L313</f>
        <v>0</v>
      </c>
      <c r="D311" s="172" t="str">
        <f>IF(AND(C311&gt;='Risk(Area, dist)'!$C$9, C311&lt;='Risk(Area, dist)'!$E$9), 1, IF(AND(C311&gt;'Risk(Area, dist)'!$C$10, C311&lt;='Risk(Area, dist)'!$E$10), 2, IF(C311&gt;='Risk(Area, dist)'!$C$11, 3, "")))</f>
        <v/>
      </c>
      <c r="E311" s="172">
        <f>'HP-ICS, V5-Sep24'!G313</f>
        <v>0</v>
      </c>
      <c r="F311" s="174" t="str">
        <f>IF(AND(E311&gt;='Risk(Area, dist)'!$H$9, E311&lt;='Risk(Area, dist)'!$J$9), 1, IF(AND(E311&gt;'Risk(Area, dist)'!$H$10, E311&lt;='Risk(Area, dist)'!$J$10), 2, IF(E311&gt;='Risk(Area, dist)'!$H$11, 3, "")))</f>
        <v/>
      </c>
      <c r="G311" s="174">
        <f>'HP-ICS, V5-Sep24'!AJ313</f>
        <v>0</v>
      </c>
      <c r="H311" s="174">
        <f t="shared" si="46"/>
        <v>3</v>
      </c>
      <c r="I311" s="177" t="e">
        <f>('HP-ICS, V5-Sep24'!AM313-'HP-ICS, V5-Sep24'!S313)/'HP-ICS, V5-Sep24'!S313</f>
        <v>#DIV/0!</v>
      </c>
      <c r="J311" s="174" t="e">
        <f t="shared" si="47"/>
        <v>#DIV/0!</v>
      </c>
      <c r="K311" s="172">
        <f>'HP-ICS, V5-Sep24'!U313</f>
        <v>0</v>
      </c>
      <c r="L311" s="174" t="str">
        <f t="shared" si="48"/>
        <v/>
      </c>
      <c r="M311" s="173">
        <f>'HP-ICS, V5-Sep24'!AS313</f>
        <v>0</v>
      </c>
      <c r="N311" s="174" t="str">
        <f t="shared" si="49"/>
        <v/>
      </c>
      <c r="O311" s="172">
        <f>'HP-ICS, V5-Sep24'!AO313</f>
        <v>0</v>
      </c>
      <c r="P311" s="174" t="str">
        <f t="shared" si="50"/>
        <v/>
      </c>
      <c r="Q311" s="172">
        <f>'HP-ICS, V5-Sep24'!AT313</f>
        <v>0</v>
      </c>
      <c r="R311" s="174" t="str">
        <f t="shared" si="51"/>
        <v/>
      </c>
      <c r="S311" s="174" t="e">
        <f t="shared" si="44"/>
        <v>#VALUE!</v>
      </c>
      <c r="T311" s="174" t="e">
        <f t="shared" si="52"/>
        <v>#VALUE!</v>
      </c>
      <c r="U311" s="173">
        <f>'HP-ICS, V5-Sep24'!AU313</f>
        <v>0</v>
      </c>
      <c r="V311" s="174">
        <f t="shared" si="53"/>
        <v>1</v>
      </c>
      <c r="W311" s="175" t="e">
        <f t="shared" si="45"/>
        <v>#DIV/0!</v>
      </c>
      <c r="X311" s="176" t="e">
        <f t="shared" si="54"/>
        <v>#DIV/0!</v>
      </c>
    </row>
    <row r="312" spans="1:24" x14ac:dyDescent="0.3">
      <c r="A312" s="172" t="str">
        <f>'HP-ICS, V5-Sep24'!D314</f>
        <v>Guatemala</v>
      </c>
      <c r="B312" s="172" cm="1">
        <f t="array" ref="B312">IF(OR(A312=DATA!$H$2:$H$13),3,IF(OR(A312=DATA!$H$14:$H$119),2,1))</f>
        <v>1</v>
      </c>
      <c r="C312" s="173">
        <f>'HP-ICS, V5-Sep24'!L314</f>
        <v>0</v>
      </c>
      <c r="D312" s="172" t="str">
        <f>IF(AND(C312&gt;='Risk(Area, dist)'!$C$9, C312&lt;='Risk(Area, dist)'!$E$9), 1, IF(AND(C312&gt;'Risk(Area, dist)'!$C$10, C312&lt;='Risk(Area, dist)'!$E$10), 2, IF(C312&gt;='Risk(Area, dist)'!$C$11, 3, "")))</f>
        <v/>
      </c>
      <c r="E312" s="172">
        <f>'HP-ICS, V5-Sep24'!G314</f>
        <v>0</v>
      </c>
      <c r="F312" s="174" t="str">
        <f>IF(AND(E312&gt;='Risk(Area, dist)'!$H$9, E312&lt;='Risk(Area, dist)'!$J$9), 1, IF(AND(E312&gt;'Risk(Area, dist)'!$H$10, E312&lt;='Risk(Area, dist)'!$J$10), 2, IF(E312&gt;='Risk(Area, dist)'!$H$11, 3, "")))</f>
        <v/>
      </c>
      <c r="G312" s="174">
        <f>'HP-ICS, V5-Sep24'!AJ314</f>
        <v>0</v>
      </c>
      <c r="H312" s="174">
        <f t="shared" si="46"/>
        <v>3</v>
      </c>
      <c r="I312" s="177" t="e">
        <f>('HP-ICS, V5-Sep24'!AM314-'HP-ICS, V5-Sep24'!S314)/'HP-ICS, V5-Sep24'!S314</f>
        <v>#DIV/0!</v>
      </c>
      <c r="J312" s="174" t="e">
        <f t="shared" si="47"/>
        <v>#DIV/0!</v>
      </c>
      <c r="K312" s="172">
        <f>'HP-ICS, V5-Sep24'!U314</f>
        <v>0</v>
      </c>
      <c r="L312" s="174" t="str">
        <f t="shared" si="48"/>
        <v/>
      </c>
      <c r="M312" s="173">
        <f>'HP-ICS, V5-Sep24'!AS314</f>
        <v>0</v>
      </c>
      <c r="N312" s="174" t="str">
        <f t="shared" si="49"/>
        <v/>
      </c>
      <c r="O312" s="172">
        <f>'HP-ICS, V5-Sep24'!AO314</f>
        <v>0</v>
      </c>
      <c r="P312" s="174" t="str">
        <f t="shared" si="50"/>
        <v/>
      </c>
      <c r="Q312" s="172">
        <f>'HP-ICS, V5-Sep24'!AT314</f>
        <v>0</v>
      </c>
      <c r="R312" s="174" t="str">
        <f t="shared" si="51"/>
        <v/>
      </c>
      <c r="S312" s="174" t="e">
        <f t="shared" si="44"/>
        <v>#VALUE!</v>
      </c>
      <c r="T312" s="174" t="e">
        <f t="shared" si="52"/>
        <v>#VALUE!</v>
      </c>
      <c r="U312" s="173">
        <f>'HP-ICS, V5-Sep24'!AU314</f>
        <v>0</v>
      </c>
      <c r="V312" s="174">
        <f t="shared" si="53"/>
        <v>1</v>
      </c>
      <c r="W312" s="175" t="e">
        <f t="shared" si="45"/>
        <v>#DIV/0!</v>
      </c>
      <c r="X312" s="176" t="e">
        <f t="shared" si="54"/>
        <v>#DIV/0!</v>
      </c>
    </row>
    <row r="313" spans="1:24" x14ac:dyDescent="0.3">
      <c r="A313" s="172" t="str">
        <f>'HP-ICS, V5-Sep24'!D315</f>
        <v>Guatemala</v>
      </c>
      <c r="B313" s="172" cm="1">
        <f t="array" ref="B313">IF(OR(A313=DATA!$H$2:$H$13),3,IF(OR(A313=DATA!$H$14:$H$119),2,1))</f>
        <v>1</v>
      </c>
      <c r="C313" s="173">
        <f>'HP-ICS, V5-Sep24'!L315</f>
        <v>0</v>
      </c>
      <c r="D313" s="172" t="str">
        <f>IF(AND(C313&gt;='Risk(Area, dist)'!$C$9, C313&lt;='Risk(Area, dist)'!$E$9), 1, IF(AND(C313&gt;'Risk(Area, dist)'!$C$10, C313&lt;='Risk(Area, dist)'!$E$10), 2, IF(C313&gt;='Risk(Area, dist)'!$C$11, 3, "")))</f>
        <v/>
      </c>
      <c r="E313" s="172">
        <f>'HP-ICS, V5-Sep24'!G315</f>
        <v>0</v>
      </c>
      <c r="F313" s="174" t="str">
        <f>IF(AND(E313&gt;='Risk(Area, dist)'!$H$9, E313&lt;='Risk(Area, dist)'!$J$9), 1, IF(AND(E313&gt;'Risk(Area, dist)'!$H$10, E313&lt;='Risk(Area, dist)'!$J$10), 2, IF(E313&gt;='Risk(Area, dist)'!$H$11, 3, "")))</f>
        <v/>
      </c>
      <c r="G313" s="174">
        <f>'HP-ICS, V5-Sep24'!AJ315</f>
        <v>0</v>
      </c>
      <c r="H313" s="174">
        <f t="shared" si="46"/>
        <v>3</v>
      </c>
      <c r="I313" s="177" t="e">
        <f>('HP-ICS, V5-Sep24'!AM315-'HP-ICS, V5-Sep24'!S315)/'HP-ICS, V5-Sep24'!S315</f>
        <v>#DIV/0!</v>
      </c>
      <c r="J313" s="174" t="e">
        <f t="shared" si="47"/>
        <v>#DIV/0!</v>
      </c>
      <c r="K313" s="172">
        <f>'HP-ICS, V5-Sep24'!U315</f>
        <v>0</v>
      </c>
      <c r="L313" s="174" t="str">
        <f t="shared" si="48"/>
        <v/>
      </c>
      <c r="M313" s="173">
        <f>'HP-ICS, V5-Sep24'!AS315</f>
        <v>0</v>
      </c>
      <c r="N313" s="174" t="str">
        <f t="shared" si="49"/>
        <v/>
      </c>
      <c r="O313" s="172">
        <f>'HP-ICS, V5-Sep24'!AO315</f>
        <v>0</v>
      </c>
      <c r="P313" s="174" t="str">
        <f t="shared" si="50"/>
        <v/>
      </c>
      <c r="Q313" s="172">
        <f>'HP-ICS, V5-Sep24'!AT315</f>
        <v>0</v>
      </c>
      <c r="R313" s="174" t="str">
        <f t="shared" si="51"/>
        <v/>
      </c>
      <c r="S313" s="174" t="e">
        <f t="shared" si="44"/>
        <v>#VALUE!</v>
      </c>
      <c r="T313" s="174" t="e">
        <f t="shared" si="52"/>
        <v>#VALUE!</v>
      </c>
      <c r="U313" s="173">
        <f>'HP-ICS, V5-Sep24'!AU315</f>
        <v>0</v>
      </c>
      <c r="V313" s="174">
        <f t="shared" si="53"/>
        <v>1</v>
      </c>
      <c r="W313" s="175" t="e">
        <f t="shared" si="45"/>
        <v>#DIV/0!</v>
      </c>
      <c r="X313" s="176" t="e">
        <f t="shared" si="54"/>
        <v>#DIV/0!</v>
      </c>
    </row>
    <row r="314" spans="1:24" x14ac:dyDescent="0.3">
      <c r="A314" s="172" t="str">
        <f>'HP-ICS, V5-Sep24'!D316</f>
        <v>Guatemala</v>
      </c>
      <c r="B314" s="172" cm="1">
        <f t="array" ref="B314">IF(OR(A314=DATA!$H$2:$H$13),3,IF(OR(A314=DATA!$H$14:$H$119),2,1))</f>
        <v>1</v>
      </c>
      <c r="C314" s="173">
        <f>'HP-ICS, V5-Sep24'!L316</f>
        <v>0</v>
      </c>
      <c r="D314" s="172" t="str">
        <f>IF(AND(C314&gt;='Risk(Area, dist)'!$C$9, C314&lt;='Risk(Area, dist)'!$E$9), 1, IF(AND(C314&gt;'Risk(Area, dist)'!$C$10, C314&lt;='Risk(Area, dist)'!$E$10), 2, IF(C314&gt;='Risk(Area, dist)'!$C$11, 3, "")))</f>
        <v/>
      </c>
      <c r="E314" s="172">
        <f>'HP-ICS, V5-Sep24'!G316</f>
        <v>0</v>
      </c>
      <c r="F314" s="174" t="str">
        <f>IF(AND(E314&gt;='Risk(Area, dist)'!$H$9, E314&lt;='Risk(Area, dist)'!$J$9), 1, IF(AND(E314&gt;'Risk(Area, dist)'!$H$10, E314&lt;='Risk(Area, dist)'!$J$10), 2, IF(E314&gt;='Risk(Area, dist)'!$H$11, 3, "")))</f>
        <v/>
      </c>
      <c r="G314" s="174">
        <f>'HP-ICS, V5-Sep24'!AJ316</f>
        <v>0</v>
      </c>
      <c r="H314" s="174">
        <f t="shared" si="46"/>
        <v>3</v>
      </c>
      <c r="I314" s="177" t="e">
        <f>('HP-ICS, V5-Sep24'!AM316-'HP-ICS, V5-Sep24'!S316)/'HP-ICS, V5-Sep24'!S316</f>
        <v>#DIV/0!</v>
      </c>
      <c r="J314" s="174" t="e">
        <f t="shared" si="47"/>
        <v>#DIV/0!</v>
      </c>
      <c r="K314" s="172">
        <f>'HP-ICS, V5-Sep24'!U316</f>
        <v>0</v>
      </c>
      <c r="L314" s="174" t="str">
        <f t="shared" si="48"/>
        <v/>
      </c>
      <c r="M314" s="173">
        <f>'HP-ICS, V5-Sep24'!AS316</f>
        <v>0</v>
      </c>
      <c r="N314" s="174" t="str">
        <f t="shared" si="49"/>
        <v/>
      </c>
      <c r="O314" s="172">
        <f>'HP-ICS, V5-Sep24'!AO316</f>
        <v>0</v>
      </c>
      <c r="P314" s="174" t="str">
        <f t="shared" si="50"/>
        <v/>
      </c>
      <c r="Q314" s="172">
        <f>'HP-ICS, V5-Sep24'!AT316</f>
        <v>0</v>
      </c>
      <c r="R314" s="174" t="str">
        <f t="shared" si="51"/>
        <v/>
      </c>
      <c r="S314" s="174" t="e">
        <f t="shared" si="44"/>
        <v>#VALUE!</v>
      </c>
      <c r="T314" s="174" t="e">
        <f t="shared" si="52"/>
        <v>#VALUE!</v>
      </c>
      <c r="U314" s="173">
        <f>'HP-ICS, V5-Sep24'!AU316</f>
        <v>0</v>
      </c>
      <c r="V314" s="174">
        <f t="shared" si="53"/>
        <v>1</v>
      </c>
      <c r="W314" s="175" t="e">
        <f t="shared" si="45"/>
        <v>#DIV/0!</v>
      </c>
      <c r="X314" s="176" t="e">
        <f t="shared" si="54"/>
        <v>#DIV/0!</v>
      </c>
    </row>
    <row r="315" spans="1:24" x14ac:dyDescent="0.3">
      <c r="A315" s="172" t="str">
        <f>'HP-ICS, V5-Sep24'!D317</f>
        <v>Guatemala</v>
      </c>
      <c r="B315" s="172" cm="1">
        <f t="array" ref="B315">IF(OR(A315=DATA!$H$2:$H$13),3,IF(OR(A315=DATA!$H$14:$H$119),2,1))</f>
        <v>1</v>
      </c>
      <c r="C315" s="173">
        <f>'HP-ICS, V5-Sep24'!L317</f>
        <v>0</v>
      </c>
      <c r="D315" s="172" t="str">
        <f>IF(AND(C315&gt;='Risk(Area, dist)'!$C$9, C315&lt;='Risk(Area, dist)'!$E$9), 1, IF(AND(C315&gt;'Risk(Area, dist)'!$C$10, C315&lt;='Risk(Area, dist)'!$E$10), 2, IF(C315&gt;='Risk(Area, dist)'!$C$11, 3, "")))</f>
        <v/>
      </c>
      <c r="E315" s="172">
        <f>'HP-ICS, V5-Sep24'!G317</f>
        <v>0</v>
      </c>
      <c r="F315" s="174" t="str">
        <f>IF(AND(E315&gt;='Risk(Area, dist)'!$H$9, E315&lt;='Risk(Area, dist)'!$J$9), 1, IF(AND(E315&gt;'Risk(Area, dist)'!$H$10, E315&lt;='Risk(Area, dist)'!$J$10), 2, IF(E315&gt;='Risk(Area, dist)'!$H$11, 3, "")))</f>
        <v/>
      </c>
      <c r="G315" s="174">
        <f>'HP-ICS, V5-Sep24'!AJ317</f>
        <v>0</v>
      </c>
      <c r="H315" s="174">
        <f t="shared" si="46"/>
        <v>3</v>
      </c>
      <c r="I315" s="177" t="e">
        <f>('HP-ICS, V5-Sep24'!AM317-'HP-ICS, V5-Sep24'!S317)/'HP-ICS, V5-Sep24'!S317</f>
        <v>#DIV/0!</v>
      </c>
      <c r="J315" s="174" t="e">
        <f t="shared" si="47"/>
        <v>#DIV/0!</v>
      </c>
      <c r="K315" s="172">
        <f>'HP-ICS, V5-Sep24'!U317</f>
        <v>0</v>
      </c>
      <c r="L315" s="174" t="str">
        <f t="shared" si="48"/>
        <v/>
      </c>
      <c r="M315" s="173">
        <f>'HP-ICS, V5-Sep24'!AS317</f>
        <v>0</v>
      </c>
      <c r="N315" s="174" t="str">
        <f t="shared" si="49"/>
        <v/>
      </c>
      <c r="O315" s="172">
        <f>'HP-ICS, V5-Sep24'!AO317</f>
        <v>0</v>
      </c>
      <c r="P315" s="174" t="str">
        <f t="shared" si="50"/>
        <v/>
      </c>
      <c r="Q315" s="172">
        <f>'HP-ICS, V5-Sep24'!AT317</f>
        <v>0</v>
      </c>
      <c r="R315" s="174" t="str">
        <f t="shared" si="51"/>
        <v/>
      </c>
      <c r="S315" s="174" t="e">
        <f t="shared" si="44"/>
        <v>#VALUE!</v>
      </c>
      <c r="T315" s="174" t="e">
        <f t="shared" si="52"/>
        <v>#VALUE!</v>
      </c>
      <c r="U315" s="173">
        <f>'HP-ICS, V5-Sep24'!AU317</f>
        <v>0</v>
      </c>
      <c r="V315" s="174">
        <f t="shared" si="53"/>
        <v>1</v>
      </c>
      <c r="W315" s="175" t="e">
        <f t="shared" si="45"/>
        <v>#DIV/0!</v>
      </c>
      <c r="X315" s="176" t="e">
        <f t="shared" si="54"/>
        <v>#DIV/0!</v>
      </c>
    </row>
    <row r="316" spans="1:24" x14ac:dyDescent="0.3">
      <c r="A316" s="172" t="str">
        <f>'HP-ICS, V5-Sep24'!D318</f>
        <v>Guatemala</v>
      </c>
      <c r="B316" s="172" cm="1">
        <f t="array" ref="B316">IF(OR(A316=DATA!$H$2:$H$13),3,IF(OR(A316=DATA!$H$14:$H$119),2,1))</f>
        <v>1</v>
      </c>
      <c r="C316" s="173">
        <f>'HP-ICS, V5-Sep24'!L318</f>
        <v>0</v>
      </c>
      <c r="D316" s="172" t="str">
        <f>IF(AND(C316&gt;='Risk(Area, dist)'!$C$9, C316&lt;='Risk(Area, dist)'!$E$9), 1, IF(AND(C316&gt;'Risk(Area, dist)'!$C$10, C316&lt;='Risk(Area, dist)'!$E$10), 2, IF(C316&gt;='Risk(Area, dist)'!$C$11, 3, "")))</f>
        <v/>
      </c>
      <c r="E316" s="172">
        <f>'HP-ICS, V5-Sep24'!G318</f>
        <v>0</v>
      </c>
      <c r="F316" s="174" t="str">
        <f>IF(AND(E316&gt;='Risk(Area, dist)'!$H$9, E316&lt;='Risk(Area, dist)'!$J$9), 1, IF(AND(E316&gt;'Risk(Area, dist)'!$H$10, E316&lt;='Risk(Area, dist)'!$J$10), 2, IF(E316&gt;='Risk(Area, dist)'!$H$11, 3, "")))</f>
        <v/>
      </c>
      <c r="G316" s="174">
        <f>'HP-ICS, V5-Sep24'!AJ318</f>
        <v>0</v>
      </c>
      <c r="H316" s="174">
        <f t="shared" si="46"/>
        <v>3</v>
      </c>
      <c r="I316" s="177" t="e">
        <f>('HP-ICS, V5-Sep24'!AM318-'HP-ICS, V5-Sep24'!S318)/'HP-ICS, V5-Sep24'!S318</f>
        <v>#DIV/0!</v>
      </c>
      <c r="J316" s="174" t="e">
        <f t="shared" si="47"/>
        <v>#DIV/0!</v>
      </c>
      <c r="K316" s="172">
        <f>'HP-ICS, V5-Sep24'!U318</f>
        <v>0</v>
      </c>
      <c r="L316" s="174" t="str">
        <f t="shared" si="48"/>
        <v/>
      </c>
      <c r="M316" s="173">
        <f>'HP-ICS, V5-Sep24'!AS318</f>
        <v>0</v>
      </c>
      <c r="N316" s="174" t="str">
        <f t="shared" si="49"/>
        <v/>
      </c>
      <c r="O316" s="172">
        <f>'HP-ICS, V5-Sep24'!AO318</f>
        <v>0</v>
      </c>
      <c r="P316" s="174" t="str">
        <f t="shared" si="50"/>
        <v/>
      </c>
      <c r="Q316" s="172">
        <f>'HP-ICS, V5-Sep24'!AT318</f>
        <v>0</v>
      </c>
      <c r="R316" s="174" t="str">
        <f t="shared" si="51"/>
        <v/>
      </c>
      <c r="S316" s="174" t="e">
        <f t="shared" si="44"/>
        <v>#VALUE!</v>
      </c>
      <c r="T316" s="174" t="e">
        <f t="shared" si="52"/>
        <v>#VALUE!</v>
      </c>
      <c r="U316" s="173">
        <f>'HP-ICS, V5-Sep24'!AU318</f>
        <v>0</v>
      </c>
      <c r="V316" s="174">
        <f t="shared" si="53"/>
        <v>1</v>
      </c>
      <c r="W316" s="175" t="e">
        <f t="shared" si="45"/>
        <v>#DIV/0!</v>
      </c>
      <c r="X316" s="176" t="e">
        <f t="shared" si="54"/>
        <v>#DIV/0!</v>
      </c>
    </row>
    <row r="317" spans="1:24" x14ac:dyDescent="0.3">
      <c r="A317" s="172" t="str">
        <f>'HP-ICS, V5-Sep24'!D319</f>
        <v>Guatemala</v>
      </c>
      <c r="B317" s="172" cm="1">
        <f t="array" ref="B317">IF(OR(A317=DATA!$H$2:$H$13),3,IF(OR(A317=DATA!$H$14:$H$119),2,1))</f>
        <v>1</v>
      </c>
      <c r="C317" s="173">
        <f>'HP-ICS, V5-Sep24'!L319</f>
        <v>0</v>
      </c>
      <c r="D317" s="172" t="str">
        <f>IF(AND(C317&gt;='Risk(Area, dist)'!$C$9, C317&lt;='Risk(Area, dist)'!$E$9), 1, IF(AND(C317&gt;'Risk(Area, dist)'!$C$10, C317&lt;='Risk(Area, dist)'!$E$10), 2, IF(C317&gt;='Risk(Area, dist)'!$C$11, 3, "")))</f>
        <v/>
      </c>
      <c r="E317" s="172">
        <f>'HP-ICS, V5-Sep24'!G319</f>
        <v>0</v>
      </c>
      <c r="F317" s="174" t="str">
        <f>IF(AND(E317&gt;='Risk(Area, dist)'!$H$9, E317&lt;='Risk(Area, dist)'!$J$9), 1, IF(AND(E317&gt;'Risk(Area, dist)'!$H$10, E317&lt;='Risk(Area, dist)'!$J$10), 2, IF(E317&gt;='Risk(Area, dist)'!$H$11, 3, "")))</f>
        <v/>
      </c>
      <c r="G317" s="174">
        <f>'HP-ICS, V5-Sep24'!AJ319</f>
        <v>0</v>
      </c>
      <c r="H317" s="174">
        <f t="shared" si="46"/>
        <v>3</v>
      </c>
      <c r="I317" s="177" t="e">
        <f>('HP-ICS, V5-Sep24'!AM319-'HP-ICS, V5-Sep24'!S319)/'HP-ICS, V5-Sep24'!S319</f>
        <v>#DIV/0!</v>
      </c>
      <c r="J317" s="174" t="e">
        <f t="shared" si="47"/>
        <v>#DIV/0!</v>
      </c>
      <c r="K317" s="172">
        <f>'HP-ICS, V5-Sep24'!U319</f>
        <v>0</v>
      </c>
      <c r="L317" s="174" t="str">
        <f t="shared" si="48"/>
        <v/>
      </c>
      <c r="M317" s="173">
        <f>'HP-ICS, V5-Sep24'!AS319</f>
        <v>0</v>
      </c>
      <c r="N317" s="174" t="str">
        <f t="shared" si="49"/>
        <v/>
      </c>
      <c r="O317" s="172">
        <f>'HP-ICS, V5-Sep24'!AO319</f>
        <v>0</v>
      </c>
      <c r="P317" s="174" t="str">
        <f t="shared" si="50"/>
        <v/>
      </c>
      <c r="Q317" s="172">
        <f>'HP-ICS, V5-Sep24'!AT319</f>
        <v>0</v>
      </c>
      <c r="R317" s="174" t="str">
        <f t="shared" si="51"/>
        <v/>
      </c>
      <c r="S317" s="174" t="e">
        <f t="shared" si="44"/>
        <v>#VALUE!</v>
      </c>
      <c r="T317" s="174" t="e">
        <f t="shared" si="52"/>
        <v>#VALUE!</v>
      </c>
      <c r="U317" s="173">
        <f>'HP-ICS, V5-Sep24'!AU319</f>
        <v>0</v>
      </c>
      <c r="V317" s="174">
        <f t="shared" si="53"/>
        <v>1</v>
      </c>
      <c r="W317" s="175" t="e">
        <f t="shared" si="45"/>
        <v>#DIV/0!</v>
      </c>
      <c r="X317" s="176" t="e">
        <f t="shared" si="54"/>
        <v>#DIV/0!</v>
      </c>
    </row>
    <row r="318" spans="1:24" x14ac:dyDescent="0.3">
      <c r="A318" s="172" t="str">
        <f>'HP-ICS, V5-Sep24'!D320</f>
        <v>Guatemala</v>
      </c>
      <c r="B318" s="172" cm="1">
        <f t="array" ref="B318">IF(OR(A318=DATA!$H$2:$H$13),3,IF(OR(A318=DATA!$H$14:$H$119),2,1))</f>
        <v>1</v>
      </c>
      <c r="C318" s="173">
        <f>'HP-ICS, V5-Sep24'!L320</f>
        <v>0</v>
      </c>
      <c r="D318" s="172" t="str">
        <f>IF(AND(C318&gt;='Risk(Area, dist)'!$C$9, C318&lt;='Risk(Area, dist)'!$E$9), 1, IF(AND(C318&gt;'Risk(Area, dist)'!$C$10, C318&lt;='Risk(Area, dist)'!$E$10), 2, IF(C318&gt;='Risk(Area, dist)'!$C$11, 3, "")))</f>
        <v/>
      </c>
      <c r="E318" s="172">
        <f>'HP-ICS, V5-Sep24'!G320</f>
        <v>0</v>
      </c>
      <c r="F318" s="174" t="str">
        <f>IF(AND(E318&gt;='Risk(Area, dist)'!$H$9, E318&lt;='Risk(Area, dist)'!$J$9), 1, IF(AND(E318&gt;'Risk(Area, dist)'!$H$10, E318&lt;='Risk(Area, dist)'!$J$10), 2, IF(E318&gt;='Risk(Area, dist)'!$H$11, 3, "")))</f>
        <v/>
      </c>
      <c r="G318" s="174">
        <f>'HP-ICS, V5-Sep24'!AJ320</f>
        <v>0</v>
      </c>
      <c r="H318" s="174">
        <f t="shared" si="46"/>
        <v>3</v>
      </c>
      <c r="I318" s="177" t="e">
        <f>('HP-ICS, V5-Sep24'!AM320-'HP-ICS, V5-Sep24'!S320)/'HP-ICS, V5-Sep24'!S320</f>
        <v>#DIV/0!</v>
      </c>
      <c r="J318" s="174" t="e">
        <f t="shared" si="47"/>
        <v>#DIV/0!</v>
      </c>
      <c r="K318" s="172">
        <f>'HP-ICS, V5-Sep24'!U320</f>
        <v>0</v>
      </c>
      <c r="L318" s="174" t="str">
        <f t="shared" si="48"/>
        <v/>
      </c>
      <c r="M318" s="173">
        <f>'HP-ICS, V5-Sep24'!AS320</f>
        <v>0</v>
      </c>
      <c r="N318" s="174" t="str">
        <f t="shared" si="49"/>
        <v/>
      </c>
      <c r="O318" s="172">
        <f>'HP-ICS, V5-Sep24'!AO320</f>
        <v>0</v>
      </c>
      <c r="P318" s="174" t="str">
        <f t="shared" si="50"/>
        <v/>
      </c>
      <c r="Q318" s="172">
        <f>'HP-ICS, V5-Sep24'!AT320</f>
        <v>0</v>
      </c>
      <c r="R318" s="174" t="str">
        <f t="shared" si="51"/>
        <v/>
      </c>
      <c r="S318" s="174" t="e">
        <f t="shared" si="44"/>
        <v>#VALUE!</v>
      </c>
      <c r="T318" s="174" t="e">
        <f t="shared" si="52"/>
        <v>#VALUE!</v>
      </c>
      <c r="U318" s="173">
        <f>'HP-ICS, V5-Sep24'!AU320</f>
        <v>0</v>
      </c>
      <c r="V318" s="174">
        <f t="shared" si="53"/>
        <v>1</v>
      </c>
      <c r="W318" s="175" t="e">
        <f t="shared" si="45"/>
        <v>#DIV/0!</v>
      </c>
      <c r="X318" s="176" t="e">
        <f t="shared" si="54"/>
        <v>#DIV/0!</v>
      </c>
    </row>
    <row r="319" spans="1:24" x14ac:dyDescent="0.3">
      <c r="A319" s="172" t="str">
        <f>'HP-ICS, V5-Sep24'!D321</f>
        <v>Guatemala</v>
      </c>
      <c r="B319" s="172" cm="1">
        <f t="array" ref="B319">IF(OR(A319=DATA!$H$2:$H$13),3,IF(OR(A319=DATA!$H$14:$H$119),2,1))</f>
        <v>1</v>
      </c>
      <c r="C319" s="173">
        <f>'HP-ICS, V5-Sep24'!L321</f>
        <v>0</v>
      </c>
      <c r="D319" s="172" t="str">
        <f>IF(AND(C319&gt;='Risk(Area, dist)'!$C$9, C319&lt;='Risk(Area, dist)'!$E$9), 1, IF(AND(C319&gt;'Risk(Area, dist)'!$C$10, C319&lt;='Risk(Area, dist)'!$E$10), 2, IF(C319&gt;='Risk(Area, dist)'!$C$11, 3, "")))</f>
        <v/>
      </c>
      <c r="E319" s="172">
        <f>'HP-ICS, V5-Sep24'!G321</f>
        <v>0</v>
      </c>
      <c r="F319" s="174" t="str">
        <f>IF(AND(E319&gt;='Risk(Area, dist)'!$H$9, E319&lt;='Risk(Area, dist)'!$J$9), 1, IF(AND(E319&gt;'Risk(Area, dist)'!$H$10, E319&lt;='Risk(Area, dist)'!$J$10), 2, IF(E319&gt;='Risk(Area, dist)'!$H$11, 3, "")))</f>
        <v/>
      </c>
      <c r="G319" s="174">
        <f>'HP-ICS, V5-Sep24'!AJ321</f>
        <v>0</v>
      </c>
      <c r="H319" s="174">
        <f t="shared" si="46"/>
        <v>3</v>
      </c>
      <c r="I319" s="177" t="e">
        <f>('HP-ICS, V5-Sep24'!AM321-'HP-ICS, V5-Sep24'!S321)/'HP-ICS, V5-Sep24'!S321</f>
        <v>#DIV/0!</v>
      </c>
      <c r="J319" s="174" t="e">
        <f t="shared" si="47"/>
        <v>#DIV/0!</v>
      </c>
      <c r="K319" s="172">
        <f>'HP-ICS, V5-Sep24'!U321</f>
        <v>0</v>
      </c>
      <c r="L319" s="174" t="str">
        <f t="shared" si="48"/>
        <v/>
      </c>
      <c r="M319" s="173">
        <f>'HP-ICS, V5-Sep24'!AS321</f>
        <v>0</v>
      </c>
      <c r="N319" s="174" t="str">
        <f t="shared" si="49"/>
        <v/>
      </c>
      <c r="O319" s="172">
        <f>'HP-ICS, V5-Sep24'!AO321</f>
        <v>0</v>
      </c>
      <c r="P319" s="174" t="str">
        <f t="shared" si="50"/>
        <v/>
      </c>
      <c r="Q319" s="172">
        <f>'HP-ICS, V5-Sep24'!AT321</f>
        <v>0</v>
      </c>
      <c r="R319" s="174" t="str">
        <f t="shared" si="51"/>
        <v/>
      </c>
      <c r="S319" s="174" t="e">
        <f t="shared" si="44"/>
        <v>#VALUE!</v>
      </c>
      <c r="T319" s="174" t="e">
        <f t="shared" si="52"/>
        <v>#VALUE!</v>
      </c>
      <c r="U319" s="173">
        <f>'HP-ICS, V5-Sep24'!AU321</f>
        <v>0</v>
      </c>
      <c r="V319" s="174">
        <f t="shared" si="53"/>
        <v>1</v>
      </c>
      <c r="W319" s="175" t="e">
        <f t="shared" si="45"/>
        <v>#DIV/0!</v>
      </c>
      <c r="X319" s="176" t="e">
        <f t="shared" si="54"/>
        <v>#DIV/0!</v>
      </c>
    </row>
    <row r="320" spans="1:24" x14ac:dyDescent="0.3">
      <c r="A320" s="172" t="str">
        <f>'HP-ICS, V5-Sep24'!D322</f>
        <v>Guatemala</v>
      </c>
      <c r="B320" s="172" cm="1">
        <f t="array" ref="B320">IF(OR(A320=DATA!$H$2:$H$13),3,IF(OR(A320=DATA!$H$14:$H$119),2,1))</f>
        <v>1</v>
      </c>
      <c r="C320" s="173">
        <f>'HP-ICS, V5-Sep24'!L322</f>
        <v>0</v>
      </c>
      <c r="D320" s="172" t="str">
        <f>IF(AND(C320&gt;='Risk(Area, dist)'!$C$9, C320&lt;='Risk(Area, dist)'!$E$9), 1, IF(AND(C320&gt;'Risk(Area, dist)'!$C$10, C320&lt;='Risk(Area, dist)'!$E$10), 2, IF(C320&gt;='Risk(Area, dist)'!$C$11, 3, "")))</f>
        <v/>
      </c>
      <c r="E320" s="172">
        <f>'HP-ICS, V5-Sep24'!G322</f>
        <v>0</v>
      </c>
      <c r="F320" s="174" t="str">
        <f>IF(AND(E320&gt;='Risk(Area, dist)'!$H$9, E320&lt;='Risk(Area, dist)'!$J$9), 1, IF(AND(E320&gt;'Risk(Area, dist)'!$H$10, E320&lt;='Risk(Area, dist)'!$J$10), 2, IF(E320&gt;='Risk(Area, dist)'!$H$11, 3, "")))</f>
        <v/>
      </c>
      <c r="G320" s="174">
        <f>'HP-ICS, V5-Sep24'!AJ322</f>
        <v>0</v>
      </c>
      <c r="H320" s="174">
        <f t="shared" si="46"/>
        <v>3</v>
      </c>
      <c r="I320" s="177" t="e">
        <f>('HP-ICS, V5-Sep24'!AM322-'HP-ICS, V5-Sep24'!S322)/'HP-ICS, V5-Sep24'!S322</f>
        <v>#DIV/0!</v>
      </c>
      <c r="J320" s="174" t="e">
        <f t="shared" si="47"/>
        <v>#DIV/0!</v>
      </c>
      <c r="K320" s="172">
        <f>'HP-ICS, V5-Sep24'!U322</f>
        <v>0</v>
      </c>
      <c r="L320" s="174" t="str">
        <f t="shared" si="48"/>
        <v/>
      </c>
      <c r="M320" s="173">
        <f>'HP-ICS, V5-Sep24'!AS322</f>
        <v>0</v>
      </c>
      <c r="N320" s="174" t="str">
        <f t="shared" si="49"/>
        <v/>
      </c>
      <c r="O320" s="172">
        <f>'HP-ICS, V5-Sep24'!AO322</f>
        <v>0</v>
      </c>
      <c r="P320" s="174" t="str">
        <f t="shared" si="50"/>
        <v/>
      </c>
      <c r="Q320" s="172">
        <f>'HP-ICS, V5-Sep24'!AT322</f>
        <v>0</v>
      </c>
      <c r="R320" s="174" t="str">
        <f t="shared" si="51"/>
        <v/>
      </c>
      <c r="S320" s="174" t="e">
        <f t="shared" si="44"/>
        <v>#VALUE!</v>
      </c>
      <c r="T320" s="174" t="e">
        <f t="shared" si="52"/>
        <v>#VALUE!</v>
      </c>
      <c r="U320" s="173">
        <f>'HP-ICS, V5-Sep24'!AU322</f>
        <v>0</v>
      </c>
      <c r="V320" s="174">
        <f t="shared" si="53"/>
        <v>1</v>
      </c>
      <c r="W320" s="175" t="e">
        <f t="shared" si="45"/>
        <v>#DIV/0!</v>
      </c>
      <c r="X320" s="176" t="e">
        <f t="shared" si="54"/>
        <v>#DIV/0!</v>
      </c>
    </row>
    <row r="321" spans="1:24" x14ac:dyDescent="0.3">
      <c r="A321" s="172" t="str">
        <f>'HP-ICS, V5-Sep24'!D323</f>
        <v>Guatemala</v>
      </c>
      <c r="B321" s="172" cm="1">
        <f t="array" ref="B321">IF(OR(A321=DATA!$H$2:$H$13),3,IF(OR(A321=DATA!$H$14:$H$119),2,1))</f>
        <v>1</v>
      </c>
      <c r="C321" s="173">
        <f>'HP-ICS, V5-Sep24'!L323</f>
        <v>0</v>
      </c>
      <c r="D321" s="172" t="str">
        <f>IF(AND(C321&gt;='Risk(Area, dist)'!$C$9, C321&lt;='Risk(Area, dist)'!$E$9), 1, IF(AND(C321&gt;'Risk(Area, dist)'!$C$10, C321&lt;='Risk(Area, dist)'!$E$10), 2, IF(C321&gt;='Risk(Area, dist)'!$C$11, 3, "")))</f>
        <v/>
      </c>
      <c r="E321" s="172">
        <f>'HP-ICS, V5-Sep24'!G323</f>
        <v>0</v>
      </c>
      <c r="F321" s="174" t="str">
        <f>IF(AND(E321&gt;='Risk(Area, dist)'!$H$9, E321&lt;='Risk(Area, dist)'!$J$9), 1, IF(AND(E321&gt;'Risk(Area, dist)'!$H$10, E321&lt;='Risk(Area, dist)'!$J$10), 2, IF(E321&gt;='Risk(Area, dist)'!$H$11, 3, "")))</f>
        <v/>
      </c>
      <c r="G321" s="174">
        <f>'HP-ICS, V5-Sep24'!AJ323</f>
        <v>0</v>
      </c>
      <c r="H321" s="174">
        <f t="shared" si="46"/>
        <v>3</v>
      </c>
      <c r="I321" s="177" t="e">
        <f>('HP-ICS, V5-Sep24'!AM323-'HP-ICS, V5-Sep24'!S323)/'HP-ICS, V5-Sep24'!S323</f>
        <v>#DIV/0!</v>
      </c>
      <c r="J321" s="174" t="e">
        <f t="shared" si="47"/>
        <v>#DIV/0!</v>
      </c>
      <c r="K321" s="172">
        <f>'HP-ICS, V5-Sep24'!U323</f>
        <v>0</v>
      </c>
      <c r="L321" s="174" t="str">
        <f t="shared" si="48"/>
        <v/>
      </c>
      <c r="M321" s="173">
        <f>'HP-ICS, V5-Sep24'!AS323</f>
        <v>0</v>
      </c>
      <c r="N321" s="174" t="str">
        <f t="shared" si="49"/>
        <v/>
      </c>
      <c r="O321" s="172">
        <f>'HP-ICS, V5-Sep24'!AO323</f>
        <v>0</v>
      </c>
      <c r="P321" s="174" t="str">
        <f t="shared" si="50"/>
        <v/>
      </c>
      <c r="Q321" s="172">
        <f>'HP-ICS, V5-Sep24'!AT323</f>
        <v>0</v>
      </c>
      <c r="R321" s="174" t="str">
        <f t="shared" si="51"/>
        <v/>
      </c>
      <c r="S321" s="174" t="e">
        <f t="shared" si="44"/>
        <v>#VALUE!</v>
      </c>
      <c r="T321" s="174" t="e">
        <f t="shared" si="52"/>
        <v>#VALUE!</v>
      </c>
      <c r="U321" s="173">
        <f>'HP-ICS, V5-Sep24'!AU323</f>
        <v>0</v>
      </c>
      <c r="V321" s="174">
        <f t="shared" si="53"/>
        <v>1</v>
      </c>
      <c r="W321" s="175" t="e">
        <f t="shared" si="45"/>
        <v>#DIV/0!</v>
      </c>
      <c r="X321" s="176" t="e">
        <f t="shared" si="54"/>
        <v>#DIV/0!</v>
      </c>
    </row>
    <row r="322" spans="1:24" x14ac:dyDescent="0.3">
      <c r="A322" s="172" t="str">
        <f>'HP-ICS, V5-Sep24'!D324</f>
        <v>Guatemala</v>
      </c>
      <c r="B322" s="172" cm="1">
        <f t="array" ref="B322">IF(OR(A322=DATA!$H$2:$H$13),3,IF(OR(A322=DATA!$H$14:$H$119),2,1))</f>
        <v>1</v>
      </c>
      <c r="C322" s="173">
        <f>'HP-ICS, V5-Sep24'!L324</f>
        <v>0</v>
      </c>
      <c r="D322" s="172" t="str">
        <f>IF(AND(C322&gt;='Risk(Area, dist)'!$C$9, C322&lt;='Risk(Area, dist)'!$E$9), 1, IF(AND(C322&gt;'Risk(Area, dist)'!$C$10, C322&lt;='Risk(Area, dist)'!$E$10), 2, IF(C322&gt;='Risk(Area, dist)'!$C$11, 3, "")))</f>
        <v/>
      </c>
      <c r="E322" s="172">
        <f>'HP-ICS, V5-Sep24'!G324</f>
        <v>0</v>
      </c>
      <c r="F322" s="174" t="str">
        <f>IF(AND(E322&gt;='Risk(Area, dist)'!$H$9, E322&lt;='Risk(Area, dist)'!$J$9), 1, IF(AND(E322&gt;'Risk(Area, dist)'!$H$10, E322&lt;='Risk(Area, dist)'!$J$10), 2, IF(E322&gt;='Risk(Area, dist)'!$H$11, 3, "")))</f>
        <v/>
      </c>
      <c r="G322" s="174">
        <f>'HP-ICS, V5-Sep24'!AJ324</f>
        <v>0</v>
      </c>
      <c r="H322" s="174">
        <f t="shared" si="46"/>
        <v>3</v>
      </c>
      <c r="I322" s="177" t="e">
        <f>('HP-ICS, V5-Sep24'!AM324-'HP-ICS, V5-Sep24'!S324)/'HP-ICS, V5-Sep24'!S324</f>
        <v>#DIV/0!</v>
      </c>
      <c r="J322" s="174" t="e">
        <f t="shared" si="47"/>
        <v>#DIV/0!</v>
      </c>
      <c r="K322" s="172">
        <f>'HP-ICS, V5-Sep24'!U324</f>
        <v>0</v>
      </c>
      <c r="L322" s="174" t="str">
        <f t="shared" si="48"/>
        <v/>
      </c>
      <c r="M322" s="173">
        <f>'HP-ICS, V5-Sep24'!AS324</f>
        <v>0</v>
      </c>
      <c r="N322" s="174" t="str">
        <f t="shared" si="49"/>
        <v/>
      </c>
      <c r="O322" s="172">
        <f>'HP-ICS, V5-Sep24'!AO324</f>
        <v>0</v>
      </c>
      <c r="P322" s="174" t="str">
        <f t="shared" si="50"/>
        <v/>
      </c>
      <c r="Q322" s="172">
        <f>'HP-ICS, V5-Sep24'!AT324</f>
        <v>0</v>
      </c>
      <c r="R322" s="174" t="str">
        <f t="shared" si="51"/>
        <v/>
      </c>
      <c r="S322" s="174" t="e">
        <f t="shared" ref="S322:S385" si="55">R322-P322</f>
        <v>#VALUE!</v>
      </c>
      <c r="T322" s="174" t="e">
        <f t="shared" si="52"/>
        <v>#VALUE!</v>
      </c>
      <c r="U322" s="173">
        <f>'HP-ICS, V5-Sep24'!AU324</f>
        <v>0</v>
      </c>
      <c r="V322" s="174">
        <f t="shared" si="53"/>
        <v>1</v>
      </c>
      <c r="W322" s="175" t="e">
        <f t="shared" ref="W322:W385" si="56">AVERAGE(B322,D322,F322,H322,J322,L322,N322,V322,T322)</f>
        <v>#DIV/0!</v>
      </c>
      <c r="X322" s="176" t="e">
        <f t="shared" si="54"/>
        <v>#DIV/0!</v>
      </c>
    </row>
    <row r="323" spans="1:24" x14ac:dyDescent="0.3">
      <c r="A323" s="172" t="str">
        <f>'HP-ICS, V5-Sep24'!D325</f>
        <v>Guatemala</v>
      </c>
      <c r="B323" s="172" cm="1">
        <f t="array" ref="B323">IF(OR(A323=DATA!$H$2:$H$13),3,IF(OR(A323=DATA!$H$14:$H$119),2,1))</f>
        <v>1</v>
      </c>
      <c r="C323" s="173">
        <f>'HP-ICS, V5-Sep24'!L325</f>
        <v>0</v>
      </c>
      <c r="D323" s="172" t="str">
        <f>IF(AND(C323&gt;='Risk(Area, dist)'!$C$9, C323&lt;='Risk(Area, dist)'!$E$9), 1, IF(AND(C323&gt;'Risk(Area, dist)'!$C$10, C323&lt;='Risk(Area, dist)'!$E$10), 2, IF(C323&gt;='Risk(Area, dist)'!$C$11, 3, "")))</f>
        <v/>
      </c>
      <c r="E323" s="172">
        <f>'HP-ICS, V5-Sep24'!G325</f>
        <v>0</v>
      </c>
      <c r="F323" s="174" t="str">
        <f>IF(AND(E323&gt;='Risk(Area, dist)'!$H$9, E323&lt;='Risk(Area, dist)'!$J$9), 1, IF(AND(E323&gt;'Risk(Area, dist)'!$H$10, E323&lt;='Risk(Area, dist)'!$J$10), 2, IF(E323&gt;='Risk(Area, dist)'!$H$11, 3, "")))</f>
        <v/>
      </c>
      <c r="G323" s="174">
        <f>'HP-ICS, V5-Sep24'!AJ325</f>
        <v>0</v>
      </c>
      <c r="H323" s="174">
        <f t="shared" ref="H323:H386" si="57">IF(G323="Orgánico / Organic",1,IF(G323="T3",2,3))</f>
        <v>3</v>
      </c>
      <c r="I323" s="177" t="e">
        <f>('HP-ICS, V5-Sep24'!AM325-'HP-ICS, V5-Sep24'!S325)/'HP-ICS, V5-Sep24'!S325</f>
        <v>#DIV/0!</v>
      </c>
      <c r="J323" s="174" t="e">
        <f t="shared" ref="J323:J386" si="58">IF(OR(AND(I323&gt;=-10%,I323&lt;=0%),AND(I323&gt;=0%,I323&lt;=10%)), 1, IF(I323&gt;10%, 3, IF(I323&lt;-10%, 2, "")))</f>
        <v>#DIV/0!</v>
      </c>
      <c r="K323" s="172">
        <f>'HP-ICS, V5-Sep24'!U325</f>
        <v>0</v>
      </c>
      <c r="L323" s="174" t="str">
        <f t="shared" ref="L323:L386" si="59">IF(K323="NA", 1, IF(K323="Intercalado / Intercrop", 2, IF(K323="Rotación / Rotation", 3, "")))</f>
        <v/>
      </c>
      <c r="M323" s="173">
        <f>'HP-ICS, V5-Sep24'!AS325</f>
        <v>0</v>
      </c>
      <c r="N323" s="174" t="str">
        <f t="shared" ref="N323:N386" si="60">IF(M323="No", 3, IF(M323="Sí / Yes", 1, ""))</f>
        <v/>
      </c>
      <c r="O323" s="172">
        <f>'HP-ICS, V5-Sep24'!AO325</f>
        <v>0</v>
      </c>
      <c r="P323" s="174" t="str">
        <f t="shared" ref="P323:P386" si="61">IF(O323="No", 1, IF(O323="Sí / Yes", 3, ""))</f>
        <v/>
      </c>
      <c r="Q323" s="172">
        <f>'HP-ICS, V5-Sep24'!AT325</f>
        <v>0</v>
      </c>
      <c r="R323" s="174" t="str">
        <f t="shared" ref="R323:R386" si="62">IF(Q323="No", 1, IF(Q323="Sí / Yes", 3, ""))</f>
        <v/>
      </c>
      <c r="S323" s="174" t="e">
        <f t="shared" si="55"/>
        <v>#VALUE!</v>
      </c>
      <c r="T323" s="174" t="e">
        <f t="shared" ref="T323:T386" si="63">IF(S323=2,3,1)</f>
        <v>#VALUE!</v>
      </c>
      <c r="U323" s="173">
        <f>'HP-ICS, V5-Sep24'!AU325</f>
        <v>0</v>
      </c>
      <c r="V323" s="174">
        <f t="shared" ref="V323:V386" si="64">IF(U323=0,1,IF(U323&gt;0,3,2))</f>
        <v>1</v>
      </c>
      <c r="W323" s="175" t="e">
        <f t="shared" si="56"/>
        <v>#DIV/0!</v>
      </c>
      <c r="X323" s="176" t="e">
        <f t="shared" ref="X323:X386" si="65">IF(W323&gt;0, IF(W323&lt;1.5, "Bajo / Low", IF(W323&lt;=2.3, "Medio / Medium", "Alto / High")), "")</f>
        <v>#DIV/0!</v>
      </c>
    </row>
    <row r="324" spans="1:24" x14ac:dyDescent="0.3">
      <c r="A324" s="172" t="str">
        <f>'HP-ICS, V5-Sep24'!D326</f>
        <v>Guatemala</v>
      </c>
      <c r="B324" s="172" cm="1">
        <f t="array" ref="B324">IF(OR(A324=DATA!$H$2:$H$13),3,IF(OR(A324=DATA!$H$14:$H$119),2,1))</f>
        <v>1</v>
      </c>
      <c r="C324" s="173">
        <f>'HP-ICS, V5-Sep24'!L326</f>
        <v>0</v>
      </c>
      <c r="D324" s="172" t="str">
        <f>IF(AND(C324&gt;='Risk(Area, dist)'!$C$9, C324&lt;='Risk(Area, dist)'!$E$9), 1, IF(AND(C324&gt;'Risk(Area, dist)'!$C$10, C324&lt;='Risk(Area, dist)'!$E$10), 2, IF(C324&gt;='Risk(Area, dist)'!$C$11, 3, "")))</f>
        <v/>
      </c>
      <c r="E324" s="172">
        <f>'HP-ICS, V5-Sep24'!G326</f>
        <v>0</v>
      </c>
      <c r="F324" s="174" t="str">
        <f>IF(AND(E324&gt;='Risk(Area, dist)'!$H$9, E324&lt;='Risk(Area, dist)'!$J$9), 1, IF(AND(E324&gt;'Risk(Area, dist)'!$H$10, E324&lt;='Risk(Area, dist)'!$J$10), 2, IF(E324&gt;='Risk(Area, dist)'!$H$11, 3, "")))</f>
        <v/>
      </c>
      <c r="G324" s="174">
        <f>'HP-ICS, V5-Sep24'!AJ326</f>
        <v>0</v>
      </c>
      <c r="H324" s="174">
        <f t="shared" si="57"/>
        <v>3</v>
      </c>
      <c r="I324" s="177" t="e">
        <f>('HP-ICS, V5-Sep24'!AM326-'HP-ICS, V5-Sep24'!S326)/'HP-ICS, V5-Sep24'!S326</f>
        <v>#DIV/0!</v>
      </c>
      <c r="J324" s="174" t="e">
        <f t="shared" si="58"/>
        <v>#DIV/0!</v>
      </c>
      <c r="K324" s="172">
        <f>'HP-ICS, V5-Sep24'!U326</f>
        <v>0</v>
      </c>
      <c r="L324" s="174" t="str">
        <f t="shared" si="59"/>
        <v/>
      </c>
      <c r="M324" s="173">
        <f>'HP-ICS, V5-Sep24'!AS326</f>
        <v>0</v>
      </c>
      <c r="N324" s="174" t="str">
        <f t="shared" si="60"/>
        <v/>
      </c>
      <c r="O324" s="172">
        <f>'HP-ICS, V5-Sep24'!AO326</f>
        <v>0</v>
      </c>
      <c r="P324" s="174" t="str">
        <f t="shared" si="61"/>
        <v/>
      </c>
      <c r="Q324" s="172">
        <f>'HP-ICS, V5-Sep24'!AT326</f>
        <v>0</v>
      </c>
      <c r="R324" s="174" t="str">
        <f t="shared" si="62"/>
        <v/>
      </c>
      <c r="S324" s="174" t="e">
        <f t="shared" si="55"/>
        <v>#VALUE!</v>
      </c>
      <c r="T324" s="174" t="e">
        <f t="shared" si="63"/>
        <v>#VALUE!</v>
      </c>
      <c r="U324" s="173">
        <f>'HP-ICS, V5-Sep24'!AU326</f>
        <v>0</v>
      </c>
      <c r="V324" s="174">
        <f t="shared" si="64"/>
        <v>1</v>
      </c>
      <c r="W324" s="175" t="e">
        <f t="shared" si="56"/>
        <v>#DIV/0!</v>
      </c>
      <c r="X324" s="176" t="e">
        <f t="shared" si="65"/>
        <v>#DIV/0!</v>
      </c>
    </row>
    <row r="325" spans="1:24" x14ac:dyDescent="0.3">
      <c r="A325" s="172" t="str">
        <f>'HP-ICS, V5-Sep24'!D327</f>
        <v>Guatemala</v>
      </c>
      <c r="B325" s="172" cm="1">
        <f t="array" ref="B325">IF(OR(A325=DATA!$H$2:$H$13),3,IF(OR(A325=DATA!$H$14:$H$119),2,1))</f>
        <v>1</v>
      </c>
      <c r="C325" s="173">
        <f>'HP-ICS, V5-Sep24'!L327</f>
        <v>0</v>
      </c>
      <c r="D325" s="172" t="str">
        <f>IF(AND(C325&gt;='Risk(Area, dist)'!$C$9, C325&lt;='Risk(Area, dist)'!$E$9), 1, IF(AND(C325&gt;'Risk(Area, dist)'!$C$10, C325&lt;='Risk(Area, dist)'!$E$10), 2, IF(C325&gt;='Risk(Area, dist)'!$C$11, 3, "")))</f>
        <v/>
      </c>
      <c r="E325" s="172">
        <f>'HP-ICS, V5-Sep24'!G327</f>
        <v>0</v>
      </c>
      <c r="F325" s="174" t="str">
        <f>IF(AND(E325&gt;='Risk(Area, dist)'!$H$9, E325&lt;='Risk(Area, dist)'!$J$9), 1, IF(AND(E325&gt;'Risk(Area, dist)'!$H$10, E325&lt;='Risk(Area, dist)'!$J$10), 2, IF(E325&gt;='Risk(Area, dist)'!$H$11, 3, "")))</f>
        <v/>
      </c>
      <c r="G325" s="174">
        <f>'HP-ICS, V5-Sep24'!AJ327</f>
        <v>0</v>
      </c>
      <c r="H325" s="174">
        <f t="shared" si="57"/>
        <v>3</v>
      </c>
      <c r="I325" s="177" t="e">
        <f>('HP-ICS, V5-Sep24'!AM327-'HP-ICS, V5-Sep24'!S327)/'HP-ICS, V5-Sep24'!S327</f>
        <v>#DIV/0!</v>
      </c>
      <c r="J325" s="174" t="e">
        <f t="shared" si="58"/>
        <v>#DIV/0!</v>
      </c>
      <c r="K325" s="172">
        <f>'HP-ICS, V5-Sep24'!U327</f>
        <v>0</v>
      </c>
      <c r="L325" s="174" t="str">
        <f t="shared" si="59"/>
        <v/>
      </c>
      <c r="M325" s="173">
        <f>'HP-ICS, V5-Sep24'!AS327</f>
        <v>0</v>
      </c>
      <c r="N325" s="174" t="str">
        <f t="shared" si="60"/>
        <v/>
      </c>
      <c r="O325" s="172">
        <f>'HP-ICS, V5-Sep24'!AO327</f>
        <v>0</v>
      </c>
      <c r="P325" s="174" t="str">
        <f t="shared" si="61"/>
        <v/>
      </c>
      <c r="Q325" s="172">
        <f>'HP-ICS, V5-Sep24'!AT327</f>
        <v>0</v>
      </c>
      <c r="R325" s="174" t="str">
        <f t="shared" si="62"/>
        <v/>
      </c>
      <c r="S325" s="174" t="e">
        <f t="shared" si="55"/>
        <v>#VALUE!</v>
      </c>
      <c r="T325" s="174" t="e">
        <f t="shared" si="63"/>
        <v>#VALUE!</v>
      </c>
      <c r="U325" s="173">
        <f>'HP-ICS, V5-Sep24'!AU327</f>
        <v>0</v>
      </c>
      <c r="V325" s="174">
        <f t="shared" si="64"/>
        <v>1</v>
      </c>
      <c r="W325" s="175" t="e">
        <f t="shared" si="56"/>
        <v>#DIV/0!</v>
      </c>
      <c r="X325" s="176" t="e">
        <f t="shared" si="65"/>
        <v>#DIV/0!</v>
      </c>
    </row>
    <row r="326" spans="1:24" x14ac:dyDescent="0.3">
      <c r="A326" s="172" t="str">
        <f>'HP-ICS, V5-Sep24'!D328</f>
        <v>Guatemala</v>
      </c>
      <c r="B326" s="172" cm="1">
        <f t="array" ref="B326">IF(OR(A326=DATA!$H$2:$H$13),3,IF(OR(A326=DATA!$H$14:$H$119),2,1))</f>
        <v>1</v>
      </c>
      <c r="C326" s="173">
        <f>'HP-ICS, V5-Sep24'!L328</f>
        <v>0</v>
      </c>
      <c r="D326" s="172" t="str">
        <f>IF(AND(C326&gt;='Risk(Area, dist)'!$C$9, C326&lt;='Risk(Area, dist)'!$E$9), 1, IF(AND(C326&gt;'Risk(Area, dist)'!$C$10, C326&lt;='Risk(Area, dist)'!$E$10), 2, IF(C326&gt;='Risk(Area, dist)'!$C$11, 3, "")))</f>
        <v/>
      </c>
      <c r="E326" s="172">
        <f>'HP-ICS, V5-Sep24'!G328</f>
        <v>0</v>
      </c>
      <c r="F326" s="174" t="str">
        <f>IF(AND(E326&gt;='Risk(Area, dist)'!$H$9, E326&lt;='Risk(Area, dist)'!$J$9), 1, IF(AND(E326&gt;'Risk(Area, dist)'!$H$10, E326&lt;='Risk(Area, dist)'!$J$10), 2, IF(E326&gt;='Risk(Area, dist)'!$H$11, 3, "")))</f>
        <v/>
      </c>
      <c r="G326" s="174">
        <f>'HP-ICS, V5-Sep24'!AJ328</f>
        <v>0</v>
      </c>
      <c r="H326" s="174">
        <f t="shared" si="57"/>
        <v>3</v>
      </c>
      <c r="I326" s="177" t="e">
        <f>('HP-ICS, V5-Sep24'!AM328-'HP-ICS, V5-Sep24'!S328)/'HP-ICS, V5-Sep24'!S328</f>
        <v>#DIV/0!</v>
      </c>
      <c r="J326" s="174" t="e">
        <f t="shared" si="58"/>
        <v>#DIV/0!</v>
      </c>
      <c r="K326" s="172">
        <f>'HP-ICS, V5-Sep24'!U328</f>
        <v>0</v>
      </c>
      <c r="L326" s="174" t="str">
        <f t="shared" si="59"/>
        <v/>
      </c>
      <c r="M326" s="173">
        <f>'HP-ICS, V5-Sep24'!AS328</f>
        <v>0</v>
      </c>
      <c r="N326" s="174" t="str">
        <f t="shared" si="60"/>
        <v/>
      </c>
      <c r="O326" s="172">
        <f>'HP-ICS, V5-Sep24'!AO328</f>
        <v>0</v>
      </c>
      <c r="P326" s="174" t="str">
        <f t="shared" si="61"/>
        <v/>
      </c>
      <c r="Q326" s="172">
        <f>'HP-ICS, V5-Sep24'!AT328</f>
        <v>0</v>
      </c>
      <c r="R326" s="174" t="str">
        <f t="shared" si="62"/>
        <v/>
      </c>
      <c r="S326" s="174" t="e">
        <f t="shared" si="55"/>
        <v>#VALUE!</v>
      </c>
      <c r="T326" s="174" t="e">
        <f t="shared" si="63"/>
        <v>#VALUE!</v>
      </c>
      <c r="U326" s="173">
        <f>'HP-ICS, V5-Sep24'!AU328</f>
        <v>0</v>
      </c>
      <c r="V326" s="174">
        <f t="shared" si="64"/>
        <v>1</v>
      </c>
      <c r="W326" s="175" t="e">
        <f t="shared" si="56"/>
        <v>#DIV/0!</v>
      </c>
      <c r="X326" s="176" t="e">
        <f t="shared" si="65"/>
        <v>#DIV/0!</v>
      </c>
    </row>
    <row r="327" spans="1:24" x14ac:dyDescent="0.3">
      <c r="A327" s="172" t="str">
        <f>'HP-ICS, V5-Sep24'!D329</f>
        <v>Guatemala</v>
      </c>
      <c r="B327" s="172" cm="1">
        <f t="array" ref="B327">IF(OR(A327=DATA!$H$2:$H$13),3,IF(OR(A327=DATA!$H$14:$H$119),2,1))</f>
        <v>1</v>
      </c>
      <c r="C327" s="173">
        <f>'HP-ICS, V5-Sep24'!L329</f>
        <v>0</v>
      </c>
      <c r="D327" s="172" t="str">
        <f>IF(AND(C327&gt;='Risk(Area, dist)'!$C$9, C327&lt;='Risk(Area, dist)'!$E$9), 1, IF(AND(C327&gt;'Risk(Area, dist)'!$C$10, C327&lt;='Risk(Area, dist)'!$E$10), 2, IF(C327&gt;='Risk(Area, dist)'!$C$11, 3, "")))</f>
        <v/>
      </c>
      <c r="E327" s="172">
        <f>'HP-ICS, V5-Sep24'!G329</f>
        <v>0</v>
      </c>
      <c r="F327" s="174" t="str">
        <f>IF(AND(E327&gt;='Risk(Area, dist)'!$H$9, E327&lt;='Risk(Area, dist)'!$J$9), 1, IF(AND(E327&gt;'Risk(Area, dist)'!$H$10, E327&lt;='Risk(Area, dist)'!$J$10), 2, IF(E327&gt;='Risk(Area, dist)'!$H$11, 3, "")))</f>
        <v/>
      </c>
      <c r="G327" s="174">
        <f>'HP-ICS, V5-Sep24'!AJ329</f>
        <v>0</v>
      </c>
      <c r="H327" s="174">
        <f t="shared" si="57"/>
        <v>3</v>
      </c>
      <c r="I327" s="177" t="e">
        <f>('HP-ICS, V5-Sep24'!AM329-'HP-ICS, V5-Sep24'!S329)/'HP-ICS, V5-Sep24'!S329</f>
        <v>#DIV/0!</v>
      </c>
      <c r="J327" s="174" t="e">
        <f t="shared" si="58"/>
        <v>#DIV/0!</v>
      </c>
      <c r="K327" s="172">
        <f>'HP-ICS, V5-Sep24'!U329</f>
        <v>0</v>
      </c>
      <c r="L327" s="174" t="str">
        <f t="shared" si="59"/>
        <v/>
      </c>
      <c r="M327" s="173">
        <f>'HP-ICS, V5-Sep24'!AS329</f>
        <v>0</v>
      </c>
      <c r="N327" s="174" t="str">
        <f t="shared" si="60"/>
        <v/>
      </c>
      <c r="O327" s="172">
        <f>'HP-ICS, V5-Sep24'!AO329</f>
        <v>0</v>
      </c>
      <c r="P327" s="174" t="str">
        <f t="shared" si="61"/>
        <v/>
      </c>
      <c r="Q327" s="172">
        <f>'HP-ICS, V5-Sep24'!AT329</f>
        <v>0</v>
      </c>
      <c r="R327" s="174" t="str">
        <f t="shared" si="62"/>
        <v/>
      </c>
      <c r="S327" s="174" t="e">
        <f t="shared" si="55"/>
        <v>#VALUE!</v>
      </c>
      <c r="T327" s="174" t="e">
        <f t="shared" si="63"/>
        <v>#VALUE!</v>
      </c>
      <c r="U327" s="173">
        <f>'HP-ICS, V5-Sep24'!AU329</f>
        <v>0</v>
      </c>
      <c r="V327" s="174">
        <f t="shared" si="64"/>
        <v>1</v>
      </c>
      <c r="W327" s="175" t="e">
        <f t="shared" si="56"/>
        <v>#DIV/0!</v>
      </c>
      <c r="X327" s="176" t="e">
        <f t="shared" si="65"/>
        <v>#DIV/0!</v>
      </c>
    </row>
    <row r="328" spans="1:24" x14ac:dyDescent="0.3">
      <c r="A328" s="172" t="str">
        <f>'HP-ICS, V5-Sep24'!D330</f>
        <v>Guatemala</v>
      </c>
      <c r="B328" s="172" cm="1">
        <f t="array" ref="B328">IF(OR(A328=DATA!$H$2:$H$13),3,IF(OR(A328=DATA!$H$14:$H$119),2,1))</f>
        <v>1</v>
      </c>
      <c r="C328" s="173">
        <f>'HP-ICS, V5-Sep24'!L330</f>
        <v>0</v>
      </c>
      <c r="D328" s="172" t="str">
        <f>IF(AND(C328&gt;='Risk(Area, dist)'!$C$9, C328&lt;='Risk(Area, dist)'!$E$9), 1, IF(AND(C328&gt;'Risk(Area, dist)'!$C$10, C328&lt;='Risk(Area, dist)'!$E$10), 2, IF(C328&gt;='Risk(Area, dist)'!$C$11, 3, "")))</f>
        <v/>
      </c>
      <c r="E328" s="172">
        <f>'HP-ICS, V5-Sep24'!G330</f>
        <v>0</v>
      </c>
      <c r="F328" s="174" t="str">
        <f>IF(AND(E328&gt;='Risk(Area, dist)'!$H$9, E328&lt;='Risk(Area, dist)'!$J$9), 1, IF(AND(E328&gt;'Risk(Area, dist)'!$H$10, E328&lt;='Risk(Area, dist)'!$J$10), 2, IF(E328&gt;='Risk(Area, dist)'!$H$11, 3, "")))</f>
        <v/>
      </c>
      <c r="G328" s="174">
        <f>'HP-ICS, V5-Sep24'!AJ330</f>
        <v>0</v>
      </c>
      <c r="H328" s="174">
        <f t="shared" si="57"/>
        <v>3</v>
      </c>
      <c r="I328" s="177" t="e">
        <f>('HP-ICS, V5-Sep24'!AM330-'HP-ICS, V5-Sep24'!S330)/'HP-ICS, V5-Sep24'!S330</f>
        <v>#DIV/0!</v>
      </c>
      <c r="J328" s="174" t="e">
        <f t="shared" si="58"/>
        <v>#DIV/0!</v>
      </c>
      <c r="K328" s="172">
        <f>'HP-ICS, V5-Sep24'!U330</f>
        <v>0</v>
      </c>
      <c r="L328" s="174" t="str">
        <f t="shared" si="59"/>
        <v/>
      </c>
      <c r="M328" s="173">
        <f>'HP-ICS, V5-Sep24'!AS330</f>
        <v>0</v>
      </c>
      <c r="N328" s="174" t="str">
        <f t="shared" si="60"/>
        <v/>
      </c>
      <c r="O328" s="172">
        <f>'HP-ICS, V5-Sep24'!AO330</f>
        <v>0</v>
      </c>
      <c r="P328" s="174" t="str">
        <f t="shared" si="61"/>
        <v/>
      </c>
      <c r="Q328" s="172">
        <f>'HP-ICS, V5-Sep24'!AT330</f>
        <v>0</v>
      </c>
      <c r="R328" s="174" t="str">
        <f t="shared" si="62"/>
        <v/>
      </c>
      <c r="S328" s="174" t="e">
        <f t="shared" si="55"/>
        <v>#VALUE!</v>
      </c>
      <c r="T328" s="174" t="e">
        <f t="shared" si="63"/>
        <v>#VALUE!</v>
      </c>
      <c r="U328" s="173">
        <f>'HP-ICS, V5-Sep24'!AU330</f>
        <v>0</v>
      </c>
      <c r="V328" s="174">
        <f t="shared" si="64"/>
        <v>1</v>
      </c>
      <c r="W328" s="175" t="e">
        <f t="shared" si="56"/>
        <v>#DIV/0!</v>
      </c>
      <c r="X328" s="176" t="e">
        <f t="shared" si="65"/>
        <v>#DIV/0!</v>
      </c>
    </row>
    <row r="329" spans="1:24" x14ac:dyDescent="0.3">
      <c r="A329" s="172" t="str">
        <f>'HP-ICS, V5-Sep24'!D331</f>
        <v>Guatemala</v>
      </c>
      <c r="B329" s="172" cm="1">
        <f t="array" ref="B329">IF(OR(A329=DATA!$H$2:$H$13),3,IF(OR(A329=DATA!$H$14:$H$119),2,1))</f>
        <v>1</v>
      </c>
      <c r="C329" s="173">
        <f>'HP-ICS, V5-Sep24'!L331</f>
        <v>0</v>
      </c>
      <c r="D329" s="172" t="str">
        <f>IF(AND(C329&gt;='Risk(Area, dist)'!$C$9, C329&lt;='Risk(Area, dist)'!$E$9), 1, IF(AND(C329&gt;'Risk(Area, dist)'!$C$10, C329&lt;='Risk(Area, dist)'!$E$10), 2, IF(C329&gt;='Risk(Area, dist)'!$C$11, 3, "")))</f>
        <v/>
      </c>
      <c r="E329" s="172">
        <f>'HP-ICS, V5-Sep24'!G331</f>
        <v>0</v>
      </c>
      <c r="F329" s="174" t="str">
        <f>IF(AND(E329&gt;='Risk(Area, dist)'!$H$9, E329&lt;='Risk(Area, dist)'!$J$9), 1, IF(AND(E329&gt;'Risk(Area, dist)'!$H$10, E329&lt;='Risk(Area, dist)'!$J$10), 2, IF(E329&gt;='Risk(Area, dist)'!$H$11, 3, "")))</f>
        <v/>
      </c>
      <c r="G329" s="174">
        <f>'HP-ICS, V5-Sep24'!AJ331</f>
        <v>0</v>
      </c>
      <c r="H329" s="174">
        <f t="shared" si="57"/>
        <v>3</v>
      </c>
      <c r="I329" s="177" t="e">
        <f>('HP-ICS, V5-Sep24'!AM331-'HP-ICS, V5-Sep24'!S331)/'HP-ICS, V5-Sep24'!S331</f>
        <v>#DIV/0!</v>
      </c>
      <c r="J329" s="174" t="e">
        <f t="shared" si="58"/>
        <v>#DIV/0!</v>
      </c>
      <c r="K329" s="172">
        <f>'HP-ICS, V5-Sep24'!U331</f>
        <v>0</v>
      </c>
      <c r="L329" s="174" t="str">
        <f t="shared" si="59"/>
        <v/>
      </c>
      <c r="M329" s="173">
        <f>'HP-ICS, V5-Sep24'!AS331</f>
        <v>0</v>
      </c>
      <c r="N329" s="174" t="str">
        <f t="shared" si="60"/>
        <v/>
      </c>
      <c r="O329" s="172">
        <f>'HP-ICS, V5-Sep24'!AO331</f>
        <v>0</v>
      </c>
      <c r="P329" s="174" t="str">
        <f t="shared" si="61"/>
        <v/>
      </c>
      <c r="Q329" s="172">
        <f>'HP-ICS, V5-Sep24'!AT331</f>
        <v>0</v>
      </c>
      <c r="R329" s="174" t="str">
        <f t="shared" si="62"/>
        <v/>
      </c>
      <c r="S329" s="174" t="e">
        <f t="shared" si="55"/>
        <v>#VALUE!</v>
      </c>
      <c r="T329" s="174" t="e">
        <f t="shared" si="63"/>
        <v>#VALUE!</v>
      </c>
      <c r="U329" s="173">
        <f>'HP-ICS, V5-Sep24'!AU331</f>
        <v>0</v>
      </c>
      <c r="V329" s="174">
        <f t="shared" si="64"/>
        <v>1</v>
      </c>
      <c r="W329" s="175" t="e">
        <f t="shared" si="56"/>
        <v>#DIV/0!</v>
      </c>
      <c r="X329" s="176" t="e">
        <f t="shared" si="65"/>
        <v>#DIV/0!</v>
      </c>
    </row>
    <row r="330" spans="1:24" x14ac:dyDescent="0.3">
      <c r="A330" s="172" t="str">
        <f>'HP-ICS, V5-Sep24'!D332</f>
        <v>Guatemala</v>
      </c>
      <c r="B330" s="172" cm="1">
        <f t="array" ref="B330">IF(OR(A330=DATA!$H$2:$H$13),3,IF(OR(A330=DATA!$H$14:$H$119),2,1))</f>
        <v>1</v>
      </c>
      <c r="C330" s="173">
        <f>'HP-ICS, V5-Sep24'!L332</f>
        <v>0</v>
      </c>
      <c r="D330" s="172" t="str">
        <f>IF(AND(C330&gt;='Risk(Area, dist)'!$C$9, C330&lt;='Risk(Area, dist)'!$E$9), 1, IF(AND(C330&gt;'Risk(Area, dist)'!$C$10, C330&lt;='Risk(Area, dist)'!$E$10), 2, IF(C330&gt;='Risk(Area, dist)'!$C$11, 3, "")))</f>
        <v/>
      </c>
      <c r="E330" s="172">
        <f>'HP-ICS, V5-Sep24'!G332</f>
        <v>0</v>
      </c>
      <c r="F330" s="174" t="str">
        <f>IF(AND(E330&gt;='Risk(Area, dist)'!$H$9, E330&lt;='Risk(Area, dist)'!$J$9), 1, IF(AND(E330&gt;'Risk(Area, dist)'!$H$10, E330&lt;='Risk(Area, dist)'!$J$10), 2, IF(E330&gt;='Risk(Area, dist)'!$H$11, 3, "")))</f>
        <v/>
      </c>
      <c r="G330" s="174">
        <f>'HP-ICS, V5-Sep24'!AJ332</f>
        <v>0</v>
      </c>
      <c r="H330" s="174">
        <f t="shared" si="57"/>
        <v>3</v>
      </c>
      <c r="I330" s="177" t="e">
        <f>('HP-ICS, V5-Sep24'!AM332-'HP-ICS, V5-Sep24'!S332)/'HP-ICS, V5-Sep24'!S332</f>
        <v>#DIV/0!</v>
      </c>
      <c r="J330" s="174" t="e">
        <f t="shared" si="58"/>
        <v>#DIV/0!</v>
      </c>
      <c r="K330" s="172">
        <f>'HP-ICS, V5-Sep24'!U332</f>
        <v>0</v>
      </c>
      <c r="L330" s="174" t="str">
        <f t="shared" si="59"/>
        <v/>
      </c>
      <c r="M330" s="173">
        <f>'HP-ICS, V5-Sep24'!AS332</f>
        <v>0</v>
      </c>
      <c r="N330" s="174" t="str">
        <f t="shared" si="60"/>
        <v/>
      </c>
      <c r="O330" s="172">
        <f>'HP-ICS, V5-Sep24'!AO332</f>
        <v>0</v>
      </c>
      <c r="P330" s="174" t="str">
        <f t="shared" si="61"/>
        <v/>
      </c>
      <c r="Q330" s="172">
        <f>'HP-ICS, V5-Sep24'!AT332</f>
        <v>0</v>
      </c>
      <c r="R330" s="174" t="str">
        <f t="shared" si="62"/>
        <v/>
      </c>
      <c r="S330" s="174" t="e">
        <f t="shared" si="55"/>
        <v>#VALUE!</v>
      </c>
      <c r="T330" s="174" t="e">
        <f t="shared" si="63"/>
        <v>#VALUE!</v>
      </c>
      <c r="U330" s="173">
        <f>'HP-ICS, V5-Sep24'!AU332</f>
        <v>0</v>
      </c>
      <c r="V330" s="174">
        <f t="shared" si="64"/>
        <v>1</v>
      </c>
      <c r="W330" s="175" t="e">
        <f t="shared" si="56"/>
        <v>#DIV/0!</v>
      </c>
      <c r="X330" s="176" t="e">
        <f t="shared" si="65"/>
        <v>#DIV/0!</v>
      </c>
    </row>
    <row r="331" spans="1:24" x14ac:dyDescent="0.3">
      <c r="A331" s="172" t="str">
        <f>'HP-ICS, V5-Sep24'!D333</f>
        <v>Guatemala</v>
      </c>
      <c r="B331" s="172" cm="1">
        <f t="array" ref="B331">IF(OR(A331=DATA!$H$2:$H$13),3,IF(OR(A331=DATA!$H$14:$H$119),2,1))</f>
        <v>1</v>
      </c>
      <c r="C331" s="173">
        <f>'HP-ICS, V5-Sep24'!L333</f>
        <v>0</v>
      </c>
      <c r="D331" s="172" t="str">
        <f>IF(AND(C331&gt;='Risk(Area, dist)'!$C$9, C331&lt;='Risk(Area, dist)'!$E$9), 1, IF(AND(C331&gt;'Risk(Area, dist)'!$C$10, C331&lt;='Risk(Area, dist)'!$E$10), 2, IF(C331&gt;='Risk(Area, dist)'!$C$11, 3, "")))</f>
        <v/>
      </c>
      <c r="E331" s="172">
        <f>'HP-ICS, V5-Sep24'!G333</f>
        <v>0</v>
      </c>
      <c r="F331" s="174" t="str">
        <f>IF(AND(E331&gt;='Risk(Area, dist)'!$H$9, E331&lt;='Risk(Area, dist)'!$J$9), 1, IF(AND(E331&gt;'Risk(Area, dist)'!$H$10, E331&lt;='Risk(Area, dist)'!$J$10), 2, IF(E331&gt;='Risk(Area, dist)'!$H$11, 3, "")))</f>
        <v/>
      </c>
      <c r="G331" s="174">
        <f>'HP-ICS, V5-Sep24'!AJ333</f>
        <v>0</v>
      </c>
      <c r="H331" s="174">
        <f t="shared" si="57"/>
        <v>3</v>
      </c>
      <c r="I331" s="177" t="e">
        <f>('HP-ICS, V5-Sep24'!AM333-'HP-ICS, V5-Sep24'!S333)/'HP-ICS, V5-Sep24'!S333</f>
        <v>#DIV/0!</v>
      </c>
      <c r="J331" s="174" t="e">
        <f t="shared" si="58"/>
        <v>#DIV/0!</v>
      </c>
      <c r="K331" s="172">
        <f>'HP-ICS, V5-Sep24'!U333</f>
        <v>0</v>
      </c>
      <c r="L331" s="174" t="str">
        <f t="shared" si="59"/>
        <v/>
      </c>
      <c r="M331" s="173">
        <f>'HP-ICS, V5-Sep24'!AS333</f>
        <v>0</v>
      </c>
      <c r="N331" s="174" t="str">
        <f t="shared" si="60"/>
        <v/>
      </c>
      <c r="O331" s="172">
        <f>'HP-ICS, V5-Sep24'!AO333</f>
        <v>0</v>
      </c>
      <c r="P331" s="174" t="str">
        <f t="shared" si="61"/>
        <v/>
      </c>
      <c r="Q331" s="172">
        <f>'HP-ICS, V5-Sep24'!AT333</f>
        <v>0</v>
      </c>
      <c r="R331" s="174" t="str">
        <f t="shared" si="62"/>
        <v/>
      </c>
      <c r="S331" s="174" t="e">
        <f t="shared" si="55"/>
        <v>#VALUE!</v>
      </c>
      <c r="T331" s="174" t="e">
        <f t="shared" si="63"/>
        <v>#VALUE!</v>
      </c>
      <c r="U331" s="173">
        <f>'HP-ICS, V5-Sep24'!AU333</f>
        <v>0</v>
      </c>
      <c r="V331" s="174">
        <f t="shared" si="64"/>
        <v>1</v>
      </c>
      <c r="W331" s="175" t="e">
        <f t="shared" si="56"/>
        <v>#DIV/0!</v>
      </c>
      <c r="X331" s="176" t="e">
        <f t="shared" si="65"/>
        <v>#DIV/0!</v>
      </c>
    </row>
    <row r="332" spans="1:24" x14ac:dyDescent="0.3">
      <c r="A332" s="172" t="str">
        <f>'HP-ICS, V5-Sep24'!D334</f>
        <v>Guatemala</v>
      </c>
      <c r="B332" s="172" cm="1">
        <f t="array" ref="B332">IF(OR(A332=DATA!$H$2:$H$13),3,IF(OR(A332=DATA!$H$14:$H$119),2,1))</f>
        <v>1</v>
      </c>
      <c r="C332" s="173">
        <f>'HP-ICS, V5-Sep24'!L334</f>
        <v>0</v>
      </c>
      <c r="D332" s="172" t="str">
        <f>IF(AND(C332&gt;='Risk(Area, dist)'!$C$9, C332&lt;='Risk(Area, dist)'!$E$9), 1, IF(AND(C332&gt;'Risk(Area, dist)'!$C$10, C332&lt;='Risk(Area, dist)'!$E$10), 2, IF(C332&gt;='Risk(Area, dist)'!$C$11, 3, "")))</f>
        <v/>
      </c>
      <c r="E332" s="172">
        <f>'HP-ICS, V5-Sep24'!G334</f>
        <v>0</v>
      </c>
      <c r="F332" s="174" t="str">
        <f>IF(AND(E332&gt;='Risk(Area, dist)'!$H$9, E332&lt;='Risk(Area, dist)'!$J$9), 1, IF(AND(E332&gt;'Risk(Area, dist)'!$H$10, E332&lt;='Risk(Area, dist)'!$J$10), 2, IF(E332&gt;='Risk(Area, dist)'!$H$11, 3, "")))</f>
        <v/>
      </c>
      <c r="G332" s="174">
        <f>'HP-ICS, V5-Sep24'!AJ334</f>
        <v>0</v>
      </c>
      <c r="H332" s="174">
        <f t="shared" si="57"/>
        <v>3</v>
      </c>
      <c r="I332" s="177" t="e">
        <f>('HP-ICS, V5-Sep24'!AM334-'HP-ICS, V5-Sep24'!S334)/'HP-ICS, V5-Sep24'!S334</f>
        <v>#DIV/0!</v>
      </c>
      <c r="J332" s="174" t="e">
        <f t="shared" si="58"/>
        <v>#DIV/0!</v>
      </c>
      <c r="K332" s="172">
        <f>'HP-ICS, V5-Sep24'!U334</f>
        <v>0</v>
      </c>
      <c r="L332" s="174" t="str">
        <f t="shared" si="59"/>
        <v/>
      </c>
      <c r="M332" s="173">
        <f>'HP-ICS, V5-Sep24'!AS334</f>
        <v>0</v>
      </c>
      <c r="N332" s="174" t="str">
        <f t="shared" si="60"/>
        <v/>
      </c>
      <c r="O332" s="172">
        <f>'HP-ICS, V5-Sep24'!AO334</f>
        <v>0</v>
      </c>
      <c r="P332" s="174" t="str">
        <f t="shared" si="61"/>
        <v/>
      </c>
      <c r="Q332" s="172">
        <f>'HP-ICS, V5-Sep24'!AT334</f>
        <v>0</v>
      </c>
      <c r="R332" s="174" t="str">
        <f t="shared" si="62"/>
        <v/>
      </c>
      <c r="S332" s="174" t="e">
        <f t="shared" si="55"/>
        <v>#VALUE!</v>
      </c>
      <c r="T332" s="174" t="e">
        <f t="shared" si="63"/>
        <v>#VALUE!</v>
      </c>
      <c r="U332" s="173">
        <f>'HP-ICS, V5-Sep24'!AU334</f>
        <v>0</v>
      </c>
      <c r="V332" s="174">
        <f t="shared" si="64"/>
        <v>1</v>
      </c>
      <c r="W332" s="175" t="e">
        <f t="shared" si="56"/>
        <v>#DIV/0!</v>
      </c>
      <c r="X332" s="176" t="e">
        <f t="shared" si="65"/>
        <v>#DIV/0!</v>
      </c>
    </row>
    <row r="333" spans="1:24" x14ac:dyDescent="0.3">
      <c r="A333" s="172" t="str">
        <f>'HP-ICS, V5-Sep24'!D335</f>
        <v>Guatemala</v>
      </c>
      <c r="B333" s="172" cm="1">
        <f t="array" ref="B333">IF(OR(A333=DATA!$H$2:$H$13),3,IF(OR(A333=DATA!$H$14:$H$119),2,1))</f>
        <v>1</v>
      </c>
      <c r="C333" s="173">
        <f>'HP-ICS, V5-Sep24'!L335</f>
        <v>0</v>
      </c>
      <c r="D333" s="172" t="str">
        <f>IF(AND(C333&gt;='Risk(Area, dist)'!$C$9, C333&lt;='Risk(Area, dist)'!$E$9), 1, IF(AND(C333&gt;'Risk(Area, dist)'!$C$10, C333&lt;='Risk(Area, dist)'!$E$10), 2, IF(C333&gt;='Risk(Area, dist)'!$C$11, 3, "")))</f>
        <v/>
      </c>
      <c r="E333" s="172">
        <f>'HP-ICS, V5-Sep24'!G335</f>
        <v>0</v>
      </c>
      <c r="F333" s="174" t="str">
        <f>IF(AND(E333&gt;='Risk(Area, dist)'!$H$9, E333&lt;='Risk(Area, dist)'!$J$9), 1, IF(AND(E333&gt;'Risk(Area, dist)'!$H$10, E333&lt;='Risk(Area, dist)'!$J$10), 2, IF(E333&gt;='Risk(Area, dist)'!$H$11, 3, "")))</f>
        <v/>
      </c>
      <c r="G333" s="174">
        <f>'HP-ICS, V5-Sep24'!AJ335</f>
        <v>0</v>
      </c>
      <c r="H333" s="174">
        <f t="shared" si="57"/>
        <v>3</v>
      </c>
      <c r="I333" s="177" t="e">
        <f>('HP-ICS, V5-Sep24'!AM335-'HP-ICS, V5-Sep24'!S335)/'HP-ICS, V5-Sep24'!S335</f>
        <v>#DIV/0!</v>
      </c>
      <c r="J333" s="174" t="e">
        <f t="shared" si="58"/>
        <v>#DIV/0!</v>
      </c>
      <c r="K333" s="172">
        <f>'HP-ICS, V5-Sep24'!U335</f>
        <v>0</v>
      </c>
      <c r="L333" s="174" t="str">
        <f t="shared" si="59"/>
        <v/>
      </c>
      <c r="M333" s="173">
        <f>'HP-ICS, V5-Sep24'!AS335</f>
        <v>0</v>
      </c>
      <c r="N333" s="174" t="str">
        <f t="shared" si="60"/>
        <v/>
      </c>
      <c r="O333" s="172">
        <f>'HP-ICS, V5-Sep24'!AO335</f>
        <v>0</v>
      </c>
      <c r="P333" s="174" t="str">
        <f t="shared" si="61"/>
        <v/>
      </c>
      <c r="Q333" s="172">
        <f>'HP-ICS, V5-Sep24'!AT335</f>
        <v>0</v>
      </c>
      <c r="R333" s="174" t="str">
        <f t="shared" si="62"/>
        <v/>
      </c>
      <c r="S333" s="174" t="e">
        <f t="shared" si="55"/>
        <v>#VALUE!</v>
      </c>
      <c r="T333" s="174" t="e">
        <f t="shared" si="63"/>
        <v>#VALUE!</v>
      </c>
      <c r="U333" s="173">
        <f>'HP-ICS, V5-Sep24'!AU335</f>
        <v>0</v>
      </c>
      <c r="V333" s="174">
        <f t="shared" si="64"/>
        <v>1</v>
      </c>
      <c r="W333" s="175" t="e">
        <f t="shared" si="56"/>
        <v>#DIV/0!</v>
      </c>
      <c r="X333" s="176" t="e">
        <f t="shared" si="65"/>
        <v>#DIV/0!</v>
      </c>
    </row>
    <row r="334" spans="1:24" x14ac:dyDescent="0.3">
      <c r="A334" s="172" t="str">
        <f>'HP-ICS, V5-Sep24'!D336</f>
        <v>Guatemala</v>
      </c>
      <c r="B334" s="172" cm="1">
        <f t="array" ref="B334">IF(OR(A334=DATA!$H$2:$H$13),3,IF(OR(A334=DATA!$H$14:$H$119),2,1))</f>
        <v>1</v>
      </c>
      <c r="C334" s="173">
        <f>'HP-ICS, V5-Sep24'!L336</f>
        <v>0</v>
      </c>
      <c r="D334" s="172" t="str">
        <f>IF(AND(C334&gt;='Risk(Area, dist)'!$C$9, C334&lt;='Risk(Area, dist)'!$E$9), 1, IF(AND(C334&gt;'Risk(Area, dist)'!$C$10, C334&lt;='Risk(Area, dist)'!$E$10), 2, IF(C334&gt;='Risk(Area, dist)'!$C$11, 3, "")))</f>
        <v/>
      </c>
      <c r="E334" s="172">
        <f>'HP-ICS, V5-Sep24'!G336</f>
        <v>0</v>
      </c>
      <c r="F334" s="174" t="str">
        <f>IF(AND(E334&gt;='Risk(Area, dist)'!$H$9, E334&lt;='Risk(Area, dist)'!$J$9), 1, IF(AND(E334&gt;'Risk(Area, dist)'!$H$10, E334&lt;='Risk(Area, dist)'!$J$10), 2, IF(E334&gt;='Risk(Area, dist)'!$H$11, 3, "")))</f>
        <v/>
      </c>
      <c r="G334" s="174">
        <f>'HP-ICS, V5-Sep24'!AJ336</f>
        <v>0</v>
      </c>
      <c r="H334" s="174">
        <f t="shared" si="57"/>
        <v>3</v>
      </c>
      <c r="I334" s="177" t="e">
        <f>('HP-ICS, V5-Sep24'!AM336-'HP-ICS, V5-Sep24'!S336)/'HP-ICS, V5-Sep24'!S336</f>
        <v>#DIV/0!</v>
      </c>
      <c r="J334" s="174" t="e">
        <f t="shared" si="58"/>
        <v>#DIV/0!</v>
      </c>
      <c r="K334" s="172">
        <f>'HP-ICS, V5-Sep24'!U336</f>
        <v>0</v>
      </c>
      <c r="L334" s="174" t="str">
        <f t="shared" si="59"/>
        <v/>
      </c>
      <c r="M334" s="173">
        <f>'HP-ICS, V5-Sep24'!AS336</f>
        <v>0</v>
      </c>
      <c r="N334" s="174" t="str">
        <f t="shared" si="60"/>
        <v/>
      </c>
      <c r="O334" s="172">
        <f>'HP-ICS, V5-Sep24'!AO336</f>
        <v>0</v>
      </c>
      <c r="P334" s="174" t="str">
        <f t="shared" si="61"/>
        <v/>
      </c>
      <c r="Q334" s="172">
        <f>'HP-ICS, V5-Sep24'!AT336</f>
        <v>0</v>
      </c>
      <c r="R334" s="174" t="str">
        <f t="shared" si="62"/>
        <v/>
      </c>
      <c r="S334" s="174" t="e">
        <f t="shared" si="55"/>
        <v>#VALUE!</v>
      </c>
      <c r="T334" s="174" t="e">
        <f t="shared" si="63"/>
        <v>#VALUE!</v>
      </c>
      <c r="U334" s="173">
        <f>'HP-ICS, V5-Sep24'!AU336</f>
        <v>0</v>
      </c>
      <c r="V334" s="174">
        <f t="shared" si="64"/>
        <v>1</v>
      </c>
      <c r="W334" s="175" t="e">
        <f t="shared" si="56"/>
        <v>#DIV/0!</v>
      </c>
      <c r="X334" s="176" t="e">
        <f t="shared" si="65"/>
        <v>#DIV/0!</v>
      </c>
    </row>
    <row r="335" spans="1:24" x14ac:dyDescent="0.3">
      <c r="A335" s="172" t="str">
        <f>'HP-ICS, V5-Sep24'!D337</f>
        <v>Guatemala</v>
      </c>
      <c r="B335" s="172" cm="1">
        <f t="array" ref="B335">IF(OR(A335=DATA!$H$2:$H$13),3,IF(OR(A335=DATA!$H$14:$H$119),2,1))</f>
        <v>1</v>
      </c>
      <c r="C335" s="173">
        <f>'HP-ICS, V5-Sep24'!L337</f>
        <v>0</v>
      </c>
      <c r="D335" s="172" t="str">
        <f>IF(AND(C335&gt;='Risk(Area, dist)'!$C$9, C335&lt;='Risk(Area, dist)'!$E$9), 1, IF(AND(C335&gt;'Risk(Area, dist)'!$C$10, C335&lt;='Risk(Area, dist)'!$E$10), 2, IF(C335&gt;='Risk(Area, dist)'!$C$11, 3, "")))</f>
        <v/>
      </c>
      <c r="E335" s="172">
        <f>'HP-ICS, V5-Sep24'!G337</f>
        <v>0</v>
      </c>
      <c r="F335" s="174" t="str">
        <f>IF(AND(E335&gt;='Risk(Area, dist)'!$H$9, E335&lt;='Risk(Area, dist)'!$J$9), 1, IF(AND(E335&gt;'Risk(Area, dist)'!$H$10, E335&lt;='Risk(Area, dist)'!$J$10), 2, IF(E335&gt;='Risk(Area, dist)'!$H$11, 3, "")))</f>
        <v/>
      </c>
      <c r="G335" s="174">
        <f>'HP-ICS, V5-Sep24'!AJ337</f>
        <v>0</v>
      </c>
      <c r="H335" s="174">
        <f t="shared" si="57"/>
        <v>3</v>
      </c>
      <c r="I335" s="177" t="e">
        <f>('HP-ICS, V5-Sep24'!AM337-'HP-ICS, V5-Sep24'!S337)/'HP-ICS, V5-Sep24'!S337</f>
        <v>#DIV/0!</v>
      </c>
      <c r="J335" s="174" t="e">
        <f t="shared" si="58"/>
        <v>#DIV/0!</v>
      </c>
      <c r="K335" s="172">
        <f>'HP-ICS, V5-Sep24'!U337</f>
        <v>0</v>
      </c>
      <c r="L335" s="174" t="str">
        <f t="shared" si="59"/>
        <v/>
      </c>
      <c r="M335" s="173">
        <f>'HP-ICS, V5-Sep24'!AS337</f>
        <v>0</v>
      </c>
      <c r="N335" s="174" t="str">
        <f t="shared" si="60"/>
        <v/>
      </c>
      <c r="O335" s="172">
        <f>'HP-ICS, V5-Sep24'!AO337</f>
        <v>0</v>
      </c>
      <c r="P335" s="174" t="str">
        <f t="shared" si="61"/>
        <v/>
      </c>
      <c r="Q335" s="172">
        <f>'HP-ICS, V5-Sep24'!AT337</f>
        <v>0</v>
      </c>
      <c r="R335" s="174" t="str">
        <f t="shared" si="62"/>
        <v/>
      </c>
      <c r="S335" s="174" t="e">
        <f t="shared" si="55"/>
        <v>#VALUE!</v>
      </c>
      <c r="T335" s="174" t="e">
        <f t="shared" si="63"/>
        <v>#VALUE!</v>
      </c>
      <c r="U335" s="173">
        <f>'HP-ICS, V5-Sep24'!AU337</f>
        <v>0</v>
      </c>
      <c r="V335" s="174">
        <f t="shared" si="64"/>
        <v>1</v>
      </c>
      <c r="W335" s="175" t="e">
        <f t="shared" si="56"/>
        <v>#DIV/0!</v>
      </c>
      <c r="X335" s="176" t="e">
        <f t="shared" si="65"/>
        <v>#DIV/0!</v>
      </c>
    </row>
    <row r="336" spans="1:24" x14ac:dyDescent="0.3">
      <c r="A336" s="172" t="str">
        <f>'HP-ICS, V5-Sep24'!D338</f>
        <v>Guatemala</v>
      </c>
      <c r="B336" s="172" cm="1">
        <f t="array" ref="B336">IF(OR(A336=DATA!$H$2:$H$13),3,IF(OR(A336=DATA!$H$14:$H$119),2,1))</f>
        <v>1</v>
      </c>
      <c r="C336" s="173">
        <f>'HP-ICS, V5-Sep24'!L338</f>
        <v>0</v>
      </c>
      <c r="D336" s="172" t="str">
        <f>IF(AND(C336&gt;='Risk(Area, dist)'!$C$9, C336&lt;='Risk(Area, dist)'!$E$9), 1, IF(AND(C336&gt;'Risk(Area, dist)'!$C$10, C336&lt;='Risk(Area, dist)'!$E$10), 2, IF(C336&gt;='Risk(Area, dist)'!$C$11, 3, "")))</f>
        <v/>
      </c>
      <c r="E336" s="172">
        <f>'HP-ICS, V5-Sep24'!G338</f>
        <v>0</v>
      </c>
      <c r="F336" s="174" t="str">
        <f>IF(AND(E336&gt;='Risk(Area, dist)'!$H$9, E336&lt;='Risk(Area, dist)'!$J$9), 1, IF(AND(E336&gt;'Risk(Area, dist)'!$H$10, E336&lt;='Risk(Area, dist)'!$J$10), 2, IF(E336&gt;='Risk(Area, dist)'!$H$11, 3, "")))</f>
        <v/>
      </c>
      <c r="G336" s="174">
        <f>'HP-ICS, V5-Sep24'!AJ338</f>
        <v>0</v>
      </c>
      <c r="H336" s="174">
        <f t="shared" si="57"/>
        <v>3</v>
      </c>
      <c r="I336" s="177" t="e">
        <f>('HP-ICS, V5-Sep24'!AM338-'HP-ICS, V5-Sep24'!S338)/'HP-ICS, V5-Sep24'!S338</f>
        <v>#DIV/0!</v>
      </c>
      <c r="J336" s="174" t="e">
        <f t="shared" si="58"/>
        <v>#DIV/0!</v>
      </c>
      <c r="K336" s="172">
        <f>'HP-ICS, V5-Sep24'!U338</f>
        <v>0</v>
      </c>
      <c r="L336" s="174" t="str">
        <f t="shared" si="59"/>
        <v/>
      </c>
      <c r="M336" s="173">
        <f>'HP-ICS, V5-Sep24'!AS338</f>
        <v>0</v>
      </c>
      <c r="N336" s="174" t="str">
        <f t="shared" si="60"/>
        <v/>
      </c>
      <c r="O336" s="172">
        <f>'HP-ICS, V5-Sep24'!AO338</f>
        <v>0</v>
      </c>
      <c r="P336" s="174" t="str">
        <f t="shared" si="61"/>
        <v/>
      </c>
      <c r="Q336" s="172">
        <f>'HP-ICS, V5-Sep24'!AT338</f>
        <v>0</v>
      </c>
      <c r="R336" s="174" t="str">
        <f t="shared" si="62"/>
        <v/>
      </c>
      <c r="S336" s="174" t="e">
        <f t="shared" si="55"/>
        <v>#VALUE!</v>
      </c>
      <c r="T336" s="174" t="e">
        <f t="shared" si="63"/>
        <v>#VALUE!</v>
      </c>
      <c r="U336" s="173">
        <f>'HP-ICS, V5-Sep24'!AU338</f>
        <v>0</v>
      </c>
      <c r="V336" s="174">
        <f t="shared" si="64"/>
        <v>1</v>
      </c>
      <c r="W336" s="175" t="e">
        <f t="shared" si="56"/>
        <v>#DIV/0!</v>
      </c>
      <c r="X336" s="176" t="e">
        <f t="shared" si="65"/>
        <v>#DIV/0!</v>
      </c>
    </row>
    <row r="337" spans="1:24" x14ac:dyDescent="0.3">
      <c r="A337" s="172" t="str">
        <f>'HP-ICS, V5-Sep24'!D339</f>
        <v>Guatemala</v>
      </c>
      <c r="B337" s="172" cm="1">
        <f t="array" ref="B337">IF(OR(A337=DATA!$H$2:$H$13),3,IF(OR(A337=DATA!$H$14:$H$119),2,1))</f>
        <v>1</v>
      </c>
      <c r="C337" s="173">
        <f>'HP-ICS, V5-Sep24'!L339</f>
        <v>0</v>
      </c>
      <c r="D337" s="172" t="str">
        <f>IF(AND(C337&gt;='Risk(Area, dist)'!$C$9, C337&lt;='Risk(Area, dist)'!$E$9), 1, IF(AND(C337&gt;'Risk(Area, dist)'!$C$10, C337&lt;='Risk(Area, dist)'!$E$10), 2, IF(C337&gt;='Risk(Area, dist)'!$C$11, 3, "")))</f>
        <v/>
      </c>
      <c r="E337" s="172">
        <f>'HP-ICS, V5-Sep24'!G339</f>
        <v>0</v>
      </c>
      <c r="F337" s="174" t="str">
        <f>IF(AND(E337&gt;='Risk(Area, dist)'!$H$9, E337&lt;='Risk(Area, dist)'!$J$9), 1, IF(AND(E337&gt;'Risk(Area, dist)'!$H$10, E337&lt;='Risk(Area, dist)'!$J$10), 2, IF(E337&gt;='Risk(Area, dist)'!$H$11, 3, "")))</f>
        <v/>
      </c>
      <c r="G337" s="174">
        <f>'HP-ICS, V5-Sep24'!AJ339</f>
        <v>0</v>
      </c>
      <c r="H337" s="174">
        <f t="shared" si="57"/>
        <v>3</v>
      </c>
      <c r="I337" s="177" t="e">
        <f>('HP-ICS, V5-Sep24'!AM339-'HP-ICS, V5-Sep24'!S339)/'HP-ICS, V5-Sep24'!S339</f>
        <v>#DIV/0!</v>
      </c>
      <c r="J337" s="174" t="e">
        <f t="shared" si="58"/>
        <v>#DIV/0!</v>
      </c>
      <c r="K337" s="172">
        <f>'HP-ICS, V5-Sep24'!U339</f>
        <v>0</v>
      </c>
      <c r="L337" s="174" t="str">
        <f t="shared" si="59"/>
        <v/>
      </c>
      <c r="M337" s="173">
        <f>'HP-ICS, V5-Sep24'!AS339</f>
        <v>0</v>
      </c>
      <c r="N337" s="174" t="str">
        <f t="shared" si="60"/>
        <v/>
      </c>
      <c r="O337" s="172">
        <f>'HP-ICS, V5-Sep24'!AO339</f>
        <v>0</v>
      </c>
      <c r="P337" s="174" t="str">
        <f t="shared" si="61"/>
        <v/>
      </c>
      <c r="Q337" s="172">
        <f>'HP-ICS, V5-Sep24'!AT339</f>
        <v>0</v>
      </c>
      <c r="R337" s="174" t="str">
        <f t="shared" si="62"/>
        <v/>
      </c>
      <c r="S337" s="174" t="e">
        <f t="shared" si="55"/>
        <v>#VALUE!</v>
      </c>
      <c r="T337" s="174" t="e">
        <f t="shared" si="63"/>
        <v>#VALUE!</v>
      </c>
      <c r="U337" s="173">
        <f>'HP-ICS, V5-Sep24'!AU339</f>
        <v>0</v>
      </c>
      <c r="V337" s="174">
        <f t="shared" si="64"/>
        <v>1</v>
      </c>
      <c r="W337" s="175" t="e">
        <f t="shared" si="56"/>
        <v>#DIV/0!</v>
      </c>
      <c r="X337" s="176" t="e">
        <f t="shared" si="65"/>
        <v>#DIV/0!</v>
      </c>
    </row>
    <row r="338" spans="1:24" x14ac:dyDescent="0.3">
      <c r="A338" s="172" t="str">
        <f>'HP-ICS, V5-Sep24'!D340</f>
        <v>Guatemala</v>
      </c>
      <c r="B338" s="172" cm="1">
        <f t="array" ref="B338">IF(OR(A338=DATA!$H$2:$H$13),3,IF(OR(A338=DATA!$H$14:$H$119),2,1))</f>
        <v>1</v>
      </c>
      <c r="C338" s="173">
        <f>'HP-ICS, V5-Sep24'!L340</f>
        <v>0</v>
      </c>
      <c r="D338" s="172" t="str">
        <f>IF(AND(C338&gt;='Risk(Area, dist)'!$C$9, C338&lt;='Risk(Area, dist)'!$E$9), 1, IF(AND(C338&gt;'Risk(Area, dist)'!$C$10, C338&lt;='Risk(Area, dist)'!$E$10), 2, IF(C338&gt;='Risk(Area, dist)'!$C$11, 3, "")))</f>
        <v/>
      </c>
      <c r="E338" s="172">
        <f>'HP-ICS, V5-Sep24'!G340</f>
        <v>0</v>
      </c>
      <c r="F338" s="174" t="str">
        <f>IF(AND(E338&gt;='Risk(Area, dist)'!$H$9, E338&lt;='Risk(Area, dist)'!$J$9), 1, IF(AND(E338&gt;'Risk(Area, dist)'!$H$10, E338&lt;='Risk(Area, dist)'!$J$10), 2, IF(E338&gt;='Risk(Area, dist)'!$H$11, 3, "")))</f>
        <v/>
      </c>
      <c r="G338" s="174">
        <f>'HP-ICS, V5-Sep24'!AJ340</f>
        <v>0</v>
      </c>
      <c r="H338" s="174">
        <f t="shared" si="57"/>
        <v>3</v>
      </c>
      <c r="I338" s="177" t="e">
        <f>('HP-ICS, V5-Sep24'!AM340-'HP-ICS, V5-Sep24'!S340)/'HP-ICS, V5-Sep24'!S340</f>
        <v>#DIV/0!</v>
      </c>
      <c r="J338" s="174" t="e">
        <f t="shared" si="58"/>
        <v>#DIV/0!</v>
      </c>
      <c r="K338" s="172">
        <f>'HP-ICS, V5-Sep24'!U340</f>
        <v>0</v>
      </c>
      <c r="L338" s="174" t="str">
        <f t="shared" si="59"/>
        <v/>
      </c>
      <c r="M338" s="173">
        <f>'HP-ICS, V5-Sep24'!AS340</f>
        <v>0</v>
      </c>
      <c r="N338" s="174" t="str">
        <f t="shared" si="60"/>
        <v/>
      </c>
      <c r="O338" s="172">
        <f>'HP-ICS, V5-Sep24'!AO340</f>
        <v>0</v>
      </c>
      <c r="P338" s="174" t="str">
        <f t="shared" si="61"/>
        <v/>
      </c>
      <c r="Q338" s="172">
        <f>'HP-ICS, V5-Sep24'!AT340</f>
        <v>0</v>
      </c>
      <c r="R338" s="174" t="str">
        <f t="shared" si="62"/>
        <v/>
      </c>
      <c r="S338" s="174" t="e">
        <f t="shared" si="55"/>
        <v>#VALUE!</v>
      </c>
      <c r="T338" s="174" t="e">
        <f t="shared" si="63"/>
        <v>#VALUE!</v>
      </c>
      <c r="U338" s="173">
        <f>'HP-ICS, V5-Sep24'!AU340</f>
        <v>0</v>
      </c>
      <c r="V338" s="174">
        <f t="shared" si="64"/>
        <v>1</v>
      </c>
      <c r="W338" s="175" t="e">
        <f t="shared" si="56"/>
        <v>#DIV/0!</v>
      </c>
      <c r="X338" s="176" t="e">
        <f t="shared" si="65"/>
        <v>#DIV/0!</v>
      </c>
    </row>
    <row r="339" spans="1:24" x14ac:dyDescent="0.3">
      <c r="A339" s="172" t="str">
        <f>'HP-ICS, V5-Sep24'!D341</f>
        <v>Guatemala</v>
      </c>
      <c r="B339" s="172" cm="1">
        <f t="array" ref="B339">IF(OR(A339=DATA!$H$2:$H$13),3,IF(OR(A339=DATA!$H$14:$H$119),2,1))</f>
        <v>1</v>
      </c>
      <c r="C339" s="173">
        <f>'HP-ICS, V5-Sep24'!L341</f>
        <v>0</v>
      </c>
      <c r="D339" s="172" t="str">
        <f>IF(AND(C339&gt;='Risk(Area, dist)'!$C$9, C339&lt;='Risk(Area, dist)'!$E$9), 1, IF(AND(C339&gt;'Risk(Area, dist)'!$C$10, C339&lt;='Risk(Area, dist)'!$E$10), 2, IF(C339&gt;='Risk(Area, dist)'!$C$11, 3, "")))</f>
        <v/>
      </c>
      <c r="E339" s="172">
        <f>'HP-ICS, V5-Sep24'!G341</f>
        <v>0</v>
      </c>
      <c r="F339" s="174" t="str">
        <f>IF(AND(E339&gt;='Risk(Area, dist)'!$H$9, E339&lt;='Risk(Area, dist)'!$J$9), 1, IF(AND(E339&gt;'Risk(Area, dist)'!$H$10, E339&lt;='Risk(Area, dist)'!$J$10), 2, IF(E339&gt;='Risk(Area, dist)'!$H$11, 3, "")))</f>
        <v/>
      </c>
      <c r="G339" s="174">
        <f>'HP-ICS, V5-Sep24'!AJ341</f>
        <v>0</v>
      </c>
      <c r="H339" s="174">
        <f t="shared" si="57"/>
        <v>3</v>
      </c>
      <c r="I339" s="177" t="e">
        <f>('HP-ICS, V5-Sep24'!AM341-'HP-ICS, V5-Sep24'!S341)/'HP-ICS, V5-Sep24'!S341</f>
        <v>#DIV/0!</v>
      </c>
      <c r="J339" s="174" t="e">
        <f t="shared" si="58"/>
        <v>#DIV/0!</v>
      </c>
      <c r="K339" s="172">
        <f>'HP-ICS, V5-Sep24'!U341</f>
        <v>0</v>
      </c>
      <c r="L339" s="174" t="str">
        <f t="shared" si="59"/>
        <v/>
      </c>
      <c r="M339" s="173">
        <f>'HP-ICS, V5-Sep24'!AS341</f>
        <v>0</v>
      </c>
      <c r="N339" s="174" t="str">
        <f t="shared" si="60"/>
        <v/>
      </c>
      <c r="O339" s="172">
        <f>'HP-ICS, V5-Sep24'!AO341</f>
        <v>0</v>
      </c>
      <c r="P339" s="174" t="str">
        <f t="shared" si="61"/>
        <v/>
      </c>
      <c r="Q339" s="172">
        <f>'HP-ICS, V5-Sep24'!AT341</f>
        <v>0</v>
      </c>
      <c r="R339" s="174" t="str">
        <f t="shared" si="62"/>
        <v/>
      </c>
      <c r="S339" s="174" t="e">
        <f t="shared" si="55"/>
        <v>#VALUE!</v>
      </c>
      <c r="T339" s="174" t="e">
        <f t="shared" si="63"/>
        <v>#VALUE!</v>
      </c>
      <c r="U339" s="173">
        <f>'HP-ICS, V5-Sep24'!AU341</f>
        <v>0</v>
      </c>
      <c r="V339" s="174">
        <f t="shared" si="64"/>
        <v>1</v>
      </c>
      <c r="W339" s="175" t="e">
        <f t="shared" si="56"/>
        <v>#DIV/0!</v>
      </c>
      <c r="X339" s="176" t="e">
        <f t="shared" si="65"/>
        <v>#DIV/0!</v>
      </c>
    </row>
    <row r="340" spans="1:24" x14ac:dyDescent="0.3">
      <c r="A340" s="172" t="str">
        <f>'HP-ICS, V5-Sep24'!D342</f>
        <v>Guatemala</v>
      </c>
      <c r="B340" s="172" cm="1">
        <f t="array" ref="B340">IF(OR(A340=DATA!$H$2:$H$13),3,IF(OR(A340=DATA!$H$14:$H$119),2,1))</f>
        <v>1</v>
      </c>
      <c r="C340" s="173">
        <f>'HP-ICS, V5-Sep24'!L342</f>
        <v>0</v>
      </c>
      <c r="D340" s="172" t="str">
        <f>IF(AND(C340&gt;='Risk(Area, dist)'!$C$9, C340&lt;='Risk(Area, dist)'!$E$9), 1, IF(AND(C340&gt;'Risk(Area, dist)'!$C$10, C340&lt;='Risk(Area, dist)'!$E$10), 2, IF(C340&gt;='Risk(Area, dist)'!$C$11, 3, "")))</f>
        <v/>
      </c>
      <c r="E340" s="172">
        <f>'HP-ICS, V5-Sep24'!G342</f>
        <v>0</v>
      </c>
      <c r="F340" s="174" t="str">
        <f>IF(AND(E340&gt;='Risk(Area, dist)'!$H$9, E340&lt;='Risk(Area, dist)'!$J$9), 1, IF(AND(E340&gt;'Risk(Area, dist)'!$H$10, E340&lt;='Risk(Area, dist)'!$J$10), 2, IF(E340&gt;='Risk(Area, dist)'!$H$11, 3, "")))</f>
        <v/>
      </c>
      <c r="G340" s="174">
        <f>'HP-ICS, V5-Sep24'!AJ342</f>
        <v>0</v>
      </c>
      <c r="H340" s="174">
        <f t="shared" si="57"/>
        <v>3</v>
      </c>
      <c r="I340" s="177" t="e">
        <f>('HP-ICS, V5-Sep24'!AM342-'HP-ICS, V5-Sep24'!S342)/'HP-ICS, V5-Sep24'!S342</f>
        <v>#DIV/0!</v>
      </c>
      <c r="J340" s="174" t="e">
        <f t="shared" si="58"/>
        <v>#DIV/0!</v>
      </c>
      <c r="K340" s="172">
        <f>'HP-ICS, V5-Sep24'!U342</f>
        <v>0</v>
      </c>
      <c r="L340" s="174" t="str">
        <f t="shared" si="59"/>
        <v/>
      </c>
      <c r="M340" s="173">
        <f>'HP-ICS, V5-Sep24'!AS342</f>
        <v>0</v>
      </c>
      <c r="N340" s="174" t="str">
        <f t="shared" si="60"/>
        <v/>
      </c>
      <c r="O340" s="172">
        <f>'HP-ICS, V5-Sep24'!AO342</f>
        <v>0</v>
      </c>
      <c r="P340" s="174" t="str">
        <f t="shared" si="61"/>
        <v/>
      </c>
      <c r="Q340" s="172">
        <f>'HP-ICS, V5-Sep24'!AT342</f>
        <v>0</v>
      </c>
      <c r="R340" s="174" t="str">
        <f t="shared" si="62"/>
        <v/>
      </c>
      <c r="S340" s="174" t="e">
        <f t="shared" si="55"/>
        <v>#VALUE!</v>
      </c>
      <c r="T340" s="174" t="e">
        <f t="shared" si="63"/>
        <v>#VALUE!</v>
      </c>
      <c r="U340" s="173">
        <f>'HP-ICS, V5-Sep24'!AU342</f>
        <v>0</v>
      </c>
      <c r="V340" s="174">
        <f t="shared" si="64"/>
        <v>1</v>
      </c>
      <c r="W340" s="175" t="e">
        <f t="shared" si="56"/>
        <v>#DIV/0!</v>
      </c>
      <c r="X340" s="176" t="e">
        <f t="shared" si="65"/>
        <v>#DIV/0!</v>
      </c>
    </row>
    <row r="341" spans="1:24" x14ac:dyDescent="0.3">
      <c r="A341" s="172" t="str">
        <f>'HP-ICS, V5-Sep24'!D343</f>
        <v>Guatemala</v>
      </c>
      <c r="B341" s="172" cm="1">
        <f t="array" ref="B341">IF(OR(A341=DATA!$H$2:$H$13),3,IF(OR(A341=DATA!$H$14:$H$119),2,1))</f>
        <v>1</v>
      </c>
      <c r="C341" s="173">
        <f>'HP-ICS, V5-Sep24'!L343</f>
        <v>0</v>
      </c>
      <c r="D341" s="172" t="str">
        <f>IF(AND(C341&gt;='Risk(Area, dist)'!$C$9, C341&lt;='Risk(Area, dist)'!$E$9), 1, IF(AND(C341&gt;'Risk(Area, dist)'!$C$10, C341&lt;='Risk(Area, dist)'!$E$10), 2, IF(C341&gt;='Risk(Area, dist)'!$C$11, 3, "")))</f>
        <v/>
      </c>
      <c r="E341" s="172">
        <f>'HP-ICS, V5-Sep24'!G343</f>
        <v>0</v>
      </c>
      <c r="F341" s="174" t="str">
        <f>IF(AND(E341&gt;='Risk(Area, dist)'!$H$9, E341&lt;='Risk(Area, dist)'!$J$9), 1, IF(AND(E341&gt;'Risk(Area, dist)'!$H$10, E341&lt;='Risk(Area, dist)'!$J$10), 2, IF(E341&gt;='Risk(Area, dist)'!$H$11, 3, "")))</f>
        <v/>
      </c>
      <c r="G341" s="174">
        <f>'HP-ICS, V5-Sep24'!AJ343</f>
        <v>0</v>
      </c>
      <c r="H341" s="174">
        <f t="shared" si="57"/>
        <v>3</v>
      </c>
      <c r="I341" s="177" t="e">
        <f>('HP-ICS, V5-Sep24'!AM343-'HP-ICS, V5-Sep24'!S343)/'HP-ICS, V5-Sep24'!S343</f>
        <v>#DIV/0!</v>
      </c>
      <c r="J341" s="174" t="e">
        <f t="shared" si="58"/>
        <v>#DIV/0!</v>
      </c>
      <c r="K341" s="172">
        <f>'HP-ICS, V5-Sep24'!U343</f>
        <v>0</v>
      </c>
      <c r="L341" s="174" t="str">
        <f t="shared" si="59"/>
        <v/>
      </c>
      <c r="M341" s="173">
        <f>'HP-ICS, V5-Sep24'!AS343</f>
        <v>0</v>
      </c>
      <c r="N341" s="174" t="str">
        <f t="shared" si="60"/>
        <v/>
      </c>
      <c r="O341" s="172">
        <f>'HP-ICS, V5-Sep24'!AO343</f>
        <v>0</v>
      </c>
      <c r="P341" s="174" t="str">
        <f t="shared" si="61"/>
        <v/>
      </c>
      <c r="Q341" s="172">
        <f>'HP-ICS, V5-Sep24'!AT343</f>
        <v>0</v>
      </c>
      <c r="R341" s="174" t="str">
        <f t="shared" si="62"/>
        <v/>
      </c>
      <c r="S341" s="174" t="e">
        <f t="shared" si="55"/>
        <v>#VALUE!</v>
      </c>
      <c r="T341" s="174" t="e">
        <f t="shared" si="63"/>
        <v>#VALUE!</v>
      </c>
      <c r="U341" s="173">
        <f>'HP-ICS, V5-Sep24'!AU343</f>
        <v>0</v>
      </c>
      <c r="V341" s="174">
        <f t="shared" si="64"/>
        <v>1</v>
      </c>
      <c r="W341" s="175" t="e">
        <f t="shared" si="56"/>
        <v>#DIV/0!</v>
      </c>
      <c r="X341" s="176" t="e">
        <f t="shared" si="65"/>
        <v>#DIV/0!</v>
      </c>
    </row>
    <row r="342" spans="1:24" x14ac:dyDescent="0.3">
      <c r="A342" s="172" t="str">
        <f>'HP-ICS, V5-Sep24'!D344</f>
        <v>Guatemala</v>
      </c>
      <c r="B342" s="172" cm="1">
        <f t="array" ref="B342">IF(OR(A342=DATA!$H$2:$H$13),3,IF(OR(A342=DATA!$H$14:$H$119),2,1))</f>
        <v>1</v>
      </c>
      <c r="C342" s="173">
        <f>'HP-ICS, V5-Sep24'!L344</f>
        <v>0</v>
      </c>
      <c r="D342" s="172" t="str">
        <f>IF(AND(C342&gt;='Risk(Area, dist)'!$C$9, C342&lt;='Risk(Area, dist)'!$E$9), 1, IF(AND(C342&gt;'Risk(Area, dist)'!$C$10, C342&lt;='Risk(Area, dist)'!$E$10), 2, IF(C342&gt;='Risk(Area, dist)'!$C$11, 3, "")))</f>
        <v/>
      </c>
      <c r="E342" s="172">
        <f>'HP-ICS, V5-Sep24'!G344</f>
        <v>0</v>
      </c>
      <c r="F342" s="174" t="str">
        <f>IF(AND(E342&gt;='Risk(Area, dist)'!$H$9, E342&lt;='Risk(Area, dist)'!$J$9), 1, IF(AND(E342&gt;'Risk(Area, dist)'!$H$10, E342&lt;='Risk(Area, dist)'!$J$10), 2, IF(E342&gt;='Risk(Area, dist)'!$H$11, 3, "")))</f>
        <v/>
      </c>
      <c r="G342" s="174">
        <f>'HP-ICS, V5-Sep24'!AJ344</f>
        <v>0</v>
      </c>
      <c r="H342" s="174">
        <f t="shared" si="57"/>
        <v>3</v>
      </c>
      <c r="I342" s="177" t="e">
        <f>('HP-ICS, V5-Sep24'!AM344-'HP-ICS, V5-Sep24'!S344)/'HP-ICS, V5-Sep24'!S344</f>
        <v>#DIV/0!</v>
      </c>
      <c r="J342" s="174" t="e">
        <f t="shared" si="58"/>
        <v>#DIV/0!</v>
      </c>
      <c r="K342" s="172">
        <f>'HP-ICS, V5-Sep24'!U344</f>
        <v>0</v>
      </c>
      <c r="L342" s="174" t="str">
        <f t="shared" si="59"/>
        <v/>
      </c>
      <c r="M342" s="173">
        <f>'HP-ICS, V5-Sep24'!AS344</f>
        <v>0</v>
      </c>
      <c r="N342" s="174" t="str">
        <f t="shared" si="60"/>
        <v/>
      </c>
      <c r="O342" s="172">
        <f>'HP-ICS, V5-Sep24'!AO344</f>
        <v>0</v>
      </c>
      <c r="P342" s="174" t="str">
        <f t="shared" si="61"/>
        <v/>
      </c>
      <c r="Q342" s="172">
        <f>'HP-ICS, V5-Sep24'!AT344</f>
        <v>0</v>
      </c>
      <c r="R342" s="174" t="str">
        <f t="shared" si="62"/>
        <v/>
      </c>
      <c r="S342" s="174" t="e">
        <f t="shared" si="55"/>
        <v>#VALUE!</v>
      </c>
      <c r="T342" s="174" t="e">
        <f t="shared" si="63"/>
        <v>#VALUE!</v>
      </c>
      <c r="U342" s="173">
        <f>'HP-ICS, V5-Sep24'!AU344</f>
        <v>0</v>
      </c>
      <c r="V342" s="174">
        <f t="shared" si="64"/>
        <v>1</v>
      </c>
      <c r="W342" s="175" t="e">
        <f t="shared" si="56"/>
        <v>#DIV/0!</v>
      </c>
      <c r="X342" s="176" t="e">
        <f t="shared" si="65"/>
        <v>#DIV/0!</v>
      </c>
    </row>
    <row r="343" spans="1:24" x14ac:dyDescent="0.3">
      <c r="A343" s="172" t="str">
        <f>'HP-ICS, V5-Sep24'!D345</f>
        <v>Guatemala</v>
      </c>
      <c r="B343" s="172" cm="1">
        <f t="array" ref="B343">IF(OR(A343=DATA!$H$2:$H$13),3,IF(OR(A343=DATA!$H$14:$H$119),2,1))</f>
        <v>1</v>
      </c>
      <c r="C343" s="173">
        <f>'HP-ICS, V5-Sep24'!L345</f>
        <v>0</v>
      </c>
      <c r="D343" s="172" t="str">
        <f>IF(AND(C343&gt;='Risk(Area, dist)'!$C$9, C343&lt;='Risk(Area, dist)'!$E$9), 1, IF(AND(C343&gt;'Risk(Area, dist)'!$C$10, C343&lt;='Risk(Area, dist)'!$E$10), 2, IF(C343&gt;='Risk(Area, dist)'!$C$11, 3, "")))</f>
        <v/>
      </c>
      <c r="E343" s="172">
        <f>'HP-ICS, V5-Sep24'!G345</f>
        <v>0</v>
      </c>
      <c r="F343" s="174" t="str">
        <f>IF(AND(E343&gt;='Risk(Area, dist)'!$H$9, E343&lt;='Risk(Area, dist)'!$J$9), 1, IF(AND(E343&gt;'Risk(Area, dist)'!$H$10, E343&lt;='Risk(Area, dist)'!$J$10), 2, IF(E343&gt;='Risk(Area, dist)'!$H$11, 3, "")))</f>
        <v/>
      </c>
      <c r="G343" s="174">
        <f>'HP-ICS, V5-Sep24'!AJ345</f>
        <v>0</v>
      </c>
      <c r="H343" s="174">
        <f t="shared" si="57"/>
        <v>3</v>
      </c>
      <c r="I343" s="177" t="e">
        <f>('HP-ICS, V5-Sep24'!AM345-'HP-ICS, V5-Sep24'!S345)/'HP-ICS, V5-Sep24'!S345</f>
        <v>#DIV/0!</v>
      </c>
      <c r="J343" s="174" t="e">
        <f t="shared" si="58"/>
        <v>#DIV/0!</v>
      </c>
      <c r="K343" s="172">
        <f>'HP-ICS, V5-Sep24'!U345</f>
        <v>0</v>
      </c>
      <c r="L343" s="174" t="str">
        <f t="shared" si="59"/>
        <v/>
      </c>
      <c r="M343" s="173">
        <f>'HP-ICS, V5-Sep24'!AS345</f>
        <v>0</v>
      </c>
      <c r="N343" s="174" t="str">
        <f t="shared" si="60"/>
        <v/>
      </c>
      <c r="O343" s="172">
        <f>'HP-ICS, V5-Sep24'!AO345</f>
        <v>0</v>
      </c>
      <c r="P343" s="174" t="str">
        <f t="shared" si="61"/>
        <v/>
      </c>
      <c r="Q343" s="172">
        <f>'HP-ICS, V5-Sep24'!AT345</f>
        <v>0</v>
      </c>
      <c r="R343" s="174" t="str">
        <f t="shared" si="62"/>
        <v/>
      </c>
      <c r="S343" s="174" t="e">
        <f t="shared" si="55"/>
        <v>#VALUE!</v>
      </c>
      <c r="T343" s="174" t="e">
        <f t="shared" si="63"/>
        <v>#VALUE!</v>
      </c>
      <c r="U343" s="173">
        <f>'HP-ICS, V5-Sep24'!AU345</f>
        <v>0</v>
      </c>
      <c r="V343" s="174">
        <f t="shared" si="64"/>
        <v>1</v>
      </c>
      <c r="W343" s="175" t="e">
        <f t="shared" si="56"/>
        <v>#DIV/0!</v>
      </c>
      <c r="X343" s="176" t="e">
        <f t="shared" si="65"/>
        <v>#DIV/0!</v>
      </c>
    </row>
    <row r="344" spans="1:24" x14ac:dyDescent="0.3">
      <c r="A344" s="172" t="str">
        <f>'HP-ICS, V5-Sep24'!D346</f>
        <v>Guatemala</v>
      </c>
      <c r="B344" s="172" cm="1">
        <f t="array" ref="B344">IF(OR(A344=DATA!$H$2:$H$13),3,IF(OR(A344=DATA!$H$14:$H$119),2,1))</f>
        <v>1</v>
      </c>
      <c r="C344" s="173">
        <f>'HP-ICS, V5-Sep24'!L346</f>
        <v>0</v>
      </c>
      <c r="D344" s="172" t="str">
        <f>IF(AND(C344&gt;='Risk(Area, dist)'!$C$9, C344&lt;='Risk(Area, dist)'!$E$9), 1, IF(AND(C344&gt;'Risk(Area, dist)'!$C$10, C344&lt;='Risk(Area, dist)'!$E$10), 2, IF(C344&gt;='Risk(Area, dist)'!$C$11, 3, "")))</f>
        <v/>
      </c>
      <c r="E344" s="172">
        <f>'HP-ICS, V5-Sep24'!G346</f>
        <v>0</v>
      </c>
      <c r="F344" s="174" t="str">
        <f>IF(AND(E344&gt;='Risk(Area, dist)'!$H$9, E344&lt;='Risk(Area, dist)'!$J$9), 1, IF(AND(E344&gt;'Risk(Area, dist)'!$H$10, E344&lt;='Risk(Area, dist)'!$J$10), 2, IF(E344&gt;='Risk(Area, dist)'!$H$11, 3, "")))</f>
        <v/>
      </c>
      <c r="G344" s="174">
        <f>'HP-ICS, V5-Sep24'!AJ346</f>
        <v>0</v>
      </c>
      <c r="H344" s="174">
        <f t="shared" si="57"/>
        <v>3</v>
      </c>
      <c r="I344" s="177" t="e">
        <f>('HP-ICS, V5-Sep24'!AM346-'HP-ICS, V5-Sep24'!S346)/'HP-ICS, V5-Sep24'!S346</f>
        <v>#DIV/0!</v>
      </c>
      <c r="J344" s="174" t="e">
        <f t="shared" si="58"/>
        <v>#DIV/0!</v>
      </c>
      <c r="K344" s="172">
        <f>'HP-ICS, V5-Sep24'!U346</f>
        <v>0</v>
      </c>
      <c r="L344" s="174" t="str">
        <f t="shared" si="59"/>
        <v/>
      </c>
      <c r="M344" s="173">
        <f>'HP-ICS, V5-Sep24'!AS346</f>
        <v>0</v>
      </c>
      <c r="N344" s="174" t="str">
        <f t="shared" si="60"/>
        <v/>
      </c>
      <c r="O344" s="172">
        <f>'HP-ICS, V5-Sep24'!AO346</f>
        <v>0</v>
      </c>
      <c r="P344" s="174" t="str">
        <f t="shared" si="61"/>
        <v/>
      </c>
      <c r="Q344" s="172">
        <f>'HP-ICS, V5-Sep24'!AT346</f>
        <v>0</v>
      </c>
      <c r="R344" s="174" t="str">
        <f t="shared" si="62"/>
        <v/>
      </c>
      <c r="S344" s="174" t="e">
        <f t="shared" si="55"/>
        <v>#VALUE!</v>
      </c>
      <c r="T344" s="174" t="e">
        <f t="shared" si="63"/>
        <v>#VALUE!</v>
      </c>
      <c r="U344" s="173">
        <f>'HP-ICS, V5-Sep24'!AU346</f>
        <v>0</v>
      </c>
      <c r="V344" s="174">
        <f t="shared" si="64"/>
        <v>1</v>
      </c>
      <c r="W344" s="175" t="e">
        <f t="shared" si="56"/>
        <v>#DIV/0!</v>
      </c>
      <c r="X344" s="176" t="e">
        <f t="shared" si="65"/>
        <v>#DIV/0!</v>
      </c>
    </row>
    <row r="345" spans="1:24" x14ac:dyDescent="0.3">
      <c r="A345" s="172" t="str">
        <f>'HP-ICS, V5-Sep24'!D347</f>
        <v>Guatemala</v>
      </c>
      <c r="B345" s="172" cm="1">
        <f t="array" ref="B345">IF(OR(A345=DATA!$H$2:$H$13),3,IF(OR(A345=DATA!$H$14:$H$119),2,1))</f>
        <v>1</v>
      </c>
      <c r="C345" s="173">
        <f>'HP-ICS, V5-Sep24'!L347</f>
        <v>0</v>
      </c>
      <c r="D345" s="172" t="str">
        <f>IF(AND(C345&gt;='Risk(Area, dist)'!$C$9, C345&lt;='Risk(Area, dist)'!$E$9), 1, IF(AND(C345&gt;'Risk(Area, dist)'!$C$10, C345&lt;='Risk(Area, dist)'!$E$10), 2, IF(C345&gt;='Risk(Area, dist)'!$C$11, 3, "")))</f>
        <v/>
      </c>
      <c r="E345" s="172">
        <f>'HP-ICS, V5-Sep24'!G347</f>
        <v>0</v>
      </c>
      <c r="F345" s="174" t="str">
        <f>IF(AND(E345&gt;='Risk(Area, dist)'!$H$9, E345&lt;='Risk(Area, dist)'!$J$9), 1, IF(AND(E345&gt;'Risk(Area, dist)'!$H$10, E345&lt;='Risk(Area, dist)'!$J$10), 2, IF(E345&gt;='Risk(Area, dist)'!$H$11, 3, "")))</f>
        <v/>
      </c>
      <c r="G345" s="174">
        <f>'HP-ICS, V5-Sep24'!AJ347</f>
        <v>0</v>
      </c>
      <c r="H345" s="174">
        <f t="shared" si="57"/>
        <v>3</v>
      </c>
      <c r="I345" s="177" t="e">
        <f>('HP-ICS, V5-Sep24'!AM347-'HP-ICS, V5-Sep24'!S347)/'HP-ICS, V5-Sep24'!S347</f>
        <v>#DIV/0!</v>
      </c>
      <c r="J345" s="174" t="e">
        <f t="shared" si="58"/>
        <v>#DIV/0!</v>
      </c>
      <c r="K345" s="172">
        <f>'HP-ICS, V5-Sep24'!U347</f>
        <v>0</v>
      </c>
      <c r="L345" s="174" t="str">
        <f t="shared" si="59"/>
        <v/>
      </c>
      <c r="M345" s="173">
        <f>'HP-ICS, V5-Sep24'!AS347</f>
        <v>0</v>
      </c>
      <c r="N345" s="174" t="str">
        <f t="shared" si="60"/>
        <v/>
      </c>
      <c r="O345" s="172">
        <f>'HP-ICS, V5-Sep24'!AO347</f>
        <v>0</v>
      </c>
      <c r="P345" s="174" t="str">
        <f t="shared" si="61"/>
        <v/>
      </c>
      <c r="Q345" s="172">
        <f>'HP-ICS, V5-Sep24'!AT347</f>
        <v>0</v>
      </c>
      <c r="R345" s="174" t="str">
        <f t="shared" si="62"/>
        <v/>
      </c>
      <c r="S345" s="174" t="e">
        <f t="shared" si="55"/>
        <v>#VALUE!</v>
      </c>
      <c r="T345" s="174" t="e">
        <f t="shared" si="63"/>
        <v>#VALUE!</v>
      </c>
      <c r="U345" s="173">
        <f>'HP-ICS, V5-Sep24'!AU347</f>
        <v>0</v>
      </c>
      <c r="V345" s="174">
        <f t="shared" si="64"/>
        <v>1</v>
      </c>
      <c r="W345" s="175" t="e">
        <f t="shared" si="56"/>
        <v>#DIV/0!</v>
      </c>
      <c r="X345" s="176" t="e">
        <f t="shared" si="65"/>
        <v>#DIV/0!</v>
      </c>
    </row>
    <row r="346" spans="1:24" x14ac:dyDescent="0.3">
      <c r="A346" s="172" t="str">
        <f>'HP-ICS, V5-Sep24'!D348</f>
        <v>Guatemala</v>
      </c>
      <c r="B346" s="172" cm="1">
        <f t="array" ref="B346">IF(OR(A346=DATA!$H$2:$H$13),3,IF(OR(A346=DATA!$H$14:$H$119),2,1))</f>
        <v>1</v>
      </c>
      <c r="C346" s="173">
        <f>'HP-ICS, V5-Sep24'!L348</f>
        <v>0</v>
      </c>
      <c r="D346" s="172" t="str">
        <f>IF(AND(C346&gt;='Risk(Area, dist)'!$C$9, C346&lt;='Risk(Area, dist)'!$E$9), 1, IF(AND(C346&gt;'Risk(Area, dist)'!$C$10, C346&lt;='Risk(Area, dist)'!$E$10), 2, IF(C346&gt;='Risk(Area, dist)'!$C$11, 3, "")))</f>
        <v/>
      </c>
      <c r="E346" s="172">
        <f>'HP-ICS, V5-Sep24'!G348</f>
        <v>0</v>
      </c>
      <c r="F346" s="174" t="str">
        <f>IF(AND(E346&gt;='Risk(Area, dist)'!$H$9, E346&lt;='Risk(Area, dist)'!$J$9), 1, IF(AND(E346&gt;'Risk(Area, dist)'!$H$10, E346&lt;='Risk(Area, dist)'!$J$10), 2, IF(E346&gt;='Risk(Area, dist)'!$H$11, 3, "")))</f>
        <v/>
      </c>
      <c r="G346" s="174">
        <f>'HP-ICS, V5-Sep24'!AJ348</f>
        <v>0</v>
      </c>
      <c r="H346" s="174">
        <f t="shared" si="57"/>
        <v>3</v>
      </c>
      <c r="I346" s="177" t="e">
        <f>('HP-ICS, V5-Sep24'!AM348-'HP-ICS, V5-Sep24'!S348)/'HP-ICS, V5-Sep24'!S348</f>
        <v>#DIV/0!</v>
      </c>
      <c r="J346" s="174" t="e">
        <f t="shared" si="58"/>
        <v>#DIV/0!</v>
      </c>
      <c r="K346" s="172">
        <f>'HP-ICS, V5-Sep24'!U348</f>
        <v>0</v>
      </c>
      <c r="L346" s="174" t="str">
        <f t="shared" si="59"/>
        <v/>
      </c>
      <c r="M346" s="173">
        <f>'HP-ICS, V5-Sep24'!AS348</f>
        <v>0</v>
      </c>
      <c r="N346" s="174" t="str">
        <f t="shared" si="60"/>
        <v/>
      </c>
      <c r="O346" s="172">
        <f>'HP-ICS, V5-Sep24'!AO348</f>
        <v>0</v>
      </c>
      <c r="P346" s="174" t="str">
        <f t="shared" si="61"/>
        <v/>
      </c>
      <c r="Q346" s="172">
        <f>'HP-ICS, V5-Sep24'!AT348</f>
        <v>0</v>
      </c>
      <c r="R346" s="174" t="str">
        <f t="shared" si="62"/>
        <v/>
      </c>
      <c r="S346" s="174" t="e">
        <f t="shared" si="55"/>
        <v>#VALUE!</v>
      </c>
      <c r="T346" s="174" t="e">
        <f t="shared" si="63"/>
        <v>#VALUE!</v>
      </c>
      <c r="U346" s="173">
        <f>'HP-ICS, V5-Sep24'!AU348</f>
        <v>0</v>
      </c>
      <c r="V346" s="174">
        <f t="shared" si="64"/>
        <v>1</v>
      </c>
      <c r="W346" s="175" t="e">
        <f t="shared" si="56"/>
        <v>#DIV/0!</v>
      </c>
      <c r="X346" s="176" t="e">
        <f t="shared" si="65"/>
        <v>#DIV/0!</v>
      </c>
    </row>
    <row r="347" spans="1:24" x14ac:dyDescent="0.3">
      <c r="A347" s="172" t="str">
        <f>'HP-ICS, V5-Sep24'!D349</f>
        <v>Guatemala</v>
      </c>
      <c r="B347" s="172" cm="1">
        <f t="array" ref="B347">IF(OR(A347=DATA!$H$2:$H$13),3,IF(OR(A347=DATA!$H$14:$H$119),2,1))</f>
        <v>1</v>
      </c>
      <c r="C347" s="173">
        <f>'HP-ICS, V5-Sep24'!L349</f>
        <v>0</v>
      </c>
      <c r="D347" s="172" t="str">
        <f>IF(AND(C347&gt;='Risk(Area, dist)'!$C$9, C347&lt;='Risk(Area, dist)'!$E$9), 1, IF(AND(C347&gt;'Risk(Area, dist)'!$C$10, C347&lt;='Risk(Area, dist)'!$E$10), 2, IF(C347&gt;='Risk(Area, dist)'!$C$11, 3, "")))</f>
        <v/>
      </c>
      <c r="E347" s="172">
        <f>'HP-ICS, V5-Sep24'!G349</f>
        <v>0</v>
      </c>
      <c r="F347" s="174" t="str">
        <f>IF(AND(E347&gt;='Risk(Area, dist)'!$H$9, E347&lt;='Risk(Area, dist)'!$J$9), 1, IF(AND(E347&gt;'Risk(Area, dist)'!$H$10, E347&lt;='Risk(Area, dist)'!$J$10), 2, IF(E347&gt;='Risk(Area, dist)'!$H$11, 3, "")))</f>
        <v/>
      </c>
      <c r="G347" s="174">
        <f>'HP-ICS, V5-Sep24'!AJ349</f>
        <v>0</v>
      </c>
      <c r="H347" s="174">
        <f t="shared" si="57"/>
        <v>3</v>
      </c>
      <c r="I347" s="177" t="e">
        <f>('HP-ICS, V5-Sep24'!AM349-'HP-ICS, V5-Sep24'!S349)/'HP-ICS, V5-Sep24'!S349</f>
        <v>#DIV/0!</v>
      </c>
      <c r="J347" s="174" t="e">
        <f t="shared" si="58"/>
        <v>#DIV/0!</v>
      </c>
      <c r="K347" s="172">
        <f>'HP-ICS, V5-Sep24'!U349</f>
        <v>0</v>
      </c>
      <c r="L347" s="174" t="str">
        <f t="shared" si="59"/>
        <v/>
      </c>
      <c r="M347" s="173">
        <f>'HP-ICS, V5-Sep24'!AS349</f>
        <v>0</v>
      </c>
      <c r="N347" s="174" t="str">
        <f t="shared" si="60"/>
        <v/>
      </c>
      <c r="O347" s="172">
        <f>'HP-ICS, V5-Sep24'!AO349</f>
        <v>0</v>
      </c>
      <c r="P347" s="174" t="str">
        <f t="shared" si="61"/>
        <v/>
      </c>
      <c r="Q347" s="172">
        <f>'HP-ICS, V5-Sep24'!AT349</f>
        <v>0</v>
      </c>
      <c r="R347" s="174" t="str">
        <f t="shared" si="62"/>
        <v/>
      </c>
      <c r="S347" s="174" t="e">
        <f t="shared" si="55"/>
        <v>#VALUE!</v>
      </c>
      <c r="T347" s="174" t="e">
        <f t="shared" si="63"/>
        <v>#VALUE!</v>
      </c>
      <c r="U347" s="173">
        <f>'HP-ICS, V5-Sep24'!AU349</f>
        <v>0</v>
      </c>
      <c r="V347" s="174">
        <f t="shared" si="64"/>
        <v>1</v>
      </c>
      <c r="W347" s="175" t="e">
        <f t="shared" si="56"/>
        <v>#DIV/0!</v>
      </c>
      <c r="X347" s="176" t="e">
        <f t="shared" si="65"/>
        <v>#DIV/0!</v>
      </c>
    </row>
    <row r="348" spans="1:24" x14ac:dyDescent="0.3">
      <c r="A348" s="172" t="str">
        <f>'HP-ICS, V5-Sep24'!D350</f>
        <v>Guatemala</v>
      </c>
      <c r="B348" s="172" cm="1">
        <f t="array" ref="B348">IF(OR(A348=DATA!$H$2:$H$13),3,IF(OR(A348=DATA!$H$14:$H$119),2,1))</f>
        <v>1</v>
      </c>
      <c r="C348" s="173">
        <f>'HP-ICS, V5-Sep24'!L350</f>
        <v>0</v>
      </c>
      <c r="D348" s="172" t="str">
        <f>IF(AND(C348&gt;='Risk(Area, dist)'!$C$9, C348&lt;='Risk(Area, dist)'!$E$9), 1, IF(AND(C348&gt;'Risk(Area, dist)'!$C$10, C348&lt;='Risk(Area, dist)'!$E$10), 2, IF(C348&gt;='Risk(Area, dist)'!$C$11, 3, "")))</f>
        <v/>
      </c>
      <c r="E348" s="172">
        <f>'HP-ICS, V5-Sep24'!G350</f>
        <v>0</v>
      </c>
      <c r="F348" s="174" t="str">
        <f>IF(AND(E348&gt;='Risk(Area, dist)'!$H$9, E348&lt;='Risk(Area, dist)'!$J$9), 1, IF(AND(E348&gt;'Risk(Area, dist)'!$H$10, E348&lt;='Risk(Area, dist)'!$J$10), 2, IF(E348&gt;='Risk(Area, dist)'!$H$11, 3, "")))</f>
        <v/>
      </c>
      <c r="G348" s="174">
        <f>'HP-ICS, V5-Sep24'!AJ350</f>
        <v>0</v>
      </c>
      <c r="H348" s="174">
        <f t="shared" si="57"/>
        <v>3</v>
      </c>
      <c r="I348" s="177" t="e">
        <f>('HP-ICS, V5-Sep24'!AM350-'HP-ICS, V5-Sep24'!S350)/'HP-ICS, V5-Sep24'!S350</f>
        <v>#DIV/0!</v>
      </c>
      <c r="J348" s="174" t="e">
        <f t="shared" si="58"/>
        <v>#DIV/0!</v>
      </c>
      <c r="K348" s="172">
        <f>'HP-ICS, V5-Sep24'!U350</f>
        <v>0</v>
      </c>
      <c r="L348" s="174" t="str">
        <f t="shared" si="59"/>
        <v/>
      </c>
      <c r="M348" s="173">
        <f>'HP-ICS, V5-Sep24'!AS350</f>
        <v>0</v>
      </c>
      <c r="N348" s="174" t="str">
        <f t="shared" si="60"/>
        <v/>
      </c>
      <c r="O348" s="172">
        <f>'HP-ICS, V5-Sep24'!AO350</f>
        <v>0</v>
      </c>
      <c r="P348" s="174" t="str">
        <f t="shared" si="61"/>
        <v/>
      </c>
      <c r="Q348" s="172">
        <f>'HP-ICS, V5-Sep24'!AT350</f>
        <v>0</v>
      </c>
      <c r="R348" s="174" t="str">
        <f t="shared" si="62"/>
        <v/>
      </c>
      <c r="S348" s="174" t="e">
        <f t="shared" si="55"/>
        <v>#VALUE!</v>
      </c>
      <c r="T348" s="174" t="e">
        <f t="shared" si="63"/>
        <v>#VALUE!</v>
      </c>
      <c r="U348" s="173">
        <f>'HP-ICS, V5-Sep24'!AU350</f>
        <v>0</v>
      </c>
      <c r="V348" s="174">
        <f t="shared" si="64"/>
        <v>1</v>
      </c>
      <c r="W348" s="175" t="e">
        <f t="shared" si="56"/>
        <v>#DIV/0!</v>
      </c>
      <c r="X348" s="176" t="e">
        <f t="shared" si="65"/>
        <v>#DIV/0!</v>
      </c>
    </row>
    <row r="349" spans="1:24" x14ac:dyDescent="0.3">
      <c r="A349" s="172" t="str">
        <f>'HP-ICS, V5-Sep24'!D351</f>
        <v>Guatemala</v>
      </c>
      <c r="B349" s="172" cm="1">
        <f t="array" ref="B349">IF(OR(A349=DATA!$H$2:$H$13),3,IF(OR(A349=DATA!$H$14:$H$119),2,1))</f>
        <v>1</v>
      </c>
      <c r="C349" s="173">
        <f>'HP-ICS, V5-Sep24'!L351</f>
        <v>0</v>
      </c>
      <c r="D349" s="172" t="str">
        <f>IF(AND(C349&gt;='Risk(Area, dist)'!$C$9, C349&lt;='Risk(Area, dist)'!$E$9), 1, IF(AND(C349&gt;'Risk(Area, dist)'!$C$10, C349&lt;='Risk(Area, dist)'!$E$10), 2, IF(C349&gt;='Risk(Area, dist)'!$C$11, 3, "")))</f>
        <v/>
      </c>
      <c r="E349" s="172">
        <f>'HP-ICS, V5-Sep24'!G351</f>
        <v>0</v>
      </c>
      <c r="F349" s="174" t="str">
        <f>IF(AND(E349&gt;='Risk(Area, dist)'!$H$9, E349&lt;='Risk(Area, dist)'!$J$9), 1, IF(AND(E349&gt;'Risk(Area, dist)'!$H$10, E349&lt;='Risk(Area, dist)'!$J$10), 2, IF(E349&gt;='Risk(Area, dist)'!$H$11, 3, "")))</f>
        <v/>
      </c>
      <c r="G349" s="174">
        <f>'HP-ICS, V5-Sep24'!AJ351</f>
        <v>0</v>
      </c>
      <c r="H349" s="174">
        <f t="shared" si="57"/>
        <v>3</v>
      </c>
      <c r="I349" s="177" t="e">
        <f>('HP-ICS, V5-Sep24'!AM351-'HP-ICS, V5-Sep24'!S351)/'HP-ICS, V5-Sep24'!S351</f>
        <v>#DIV/0!</v>
      </c>
      <c r="J349" s="174" t="e">
        <f t="shared" si="58"/>
        <v>#DIV/0!</v>
      </c>
      <c r="K349" s="172">
        <f>'HP-ICS, V5-Sep24'!U351</f>
        <v>0</v>
      </c>
      <c r="L349" s="174" t="str">
        <f t="shared" si="59"/>
        <v/>
      </c>
      <c r="M349" s="173">
        <f>'HP-ICS, V5-Sep24'!AS351</f>
        <v>0</v>
      </c>
      <c r="N349" s="174" t="str">
        <f t="shared" si="60"/>
        <v/>
      </c>
      <c r="O349" s="172">
        <f>'HP-ICS, V5-Sep24'!AO351</f>
        <v>0</v>
      </c>
      <c r="P349" s="174" t="str">
        <f t="shared" si="61"/>
        <v/>
      </c>
      <c r="Q349" s="172">
        <f>'HP-ICS, V5-Sep24'!AT351</f>
        <v>0</v>
      </c>
      <c r="R349" s="174" t="str">
        <f t="shared" si="62"/>
        <v/>
      </c>
      <c r="S349" s="174" t="e">
        <f t="shared" si="55"/>
        <v>#VALUE!</v>
      </c>
      <c r="T349" s="174" t="e">
        <f t="shared" si="63"/>
        <v>#VALUE!</v>
      </c>
      <c r="U349" s="173">
        <f>'HP-ICS, V5-Sep24'!AU351</f>
        <v>0</v>
      </c>
      <c r="V349" s="174">
        <f t="shared" si="64"/>
        <v>1</v>
      </c>
      <c r="W349" s="175" t="e">
        <f t="shared" si="56"/>
        <v>#DIV/0!</v>
      </c>
      <c r="X349" s="176" t="e">
        <f t="shared" si="65"/>
        <v>#DIV/0!</v>
      </c>
    </row>
    <row r="350" spans="1:24" x14ac:dyDescent="0.3">
      <c r="A350" s="172" t="str">
        <f>'HP-ICS, V5-Sep24'!D352</f>
        <v>Guatemala</v>
      </c>
      <c r="B350" s="172" cm="1">
        <f t="array" ref="B350">IF(OR(A350=DATA!$H$2:$H$13),3,IF(OR(A350=DATA!$H$14:$H$119),2,1))</f>
        <v>1</v>
      </c>
      <c r="C350" s="173">
        <f>'HP-ICS, V5-Sep24'!L352</f>
        <v>0</v>
      </c>
      <c r="D350" s="172" t="str">
        <f>IF(AND(C350&gt;='Risk(Area, dist)'!$C$9, C350&lt;='Risk(Area, dist)'!$E$9), 1, IF(AND(C350&gt;'Risk(Area, dist)'!$C$10, C350&lt;='Risk(Area, dist)'!$E$10), 2, IF(C350&gt;='Risk(Area, dist)'!$C$11, 3, "")))</f>
        <v/>
      </c>
      <c r="E350" s="172">
        <f>'HP-ICS, V5-Sep24'!G352</f>
        <v>0</v>
      </c>
      <c r="F350" s="174" t="str">
        <f>IF(AND(E350&gt;='Risk(Area, dist)'!$H$9, E350&lt;='Risk(Area, dist)'!$J$9), 1, IF(AND(E350&gt;'Risk(Area, dist)'!$H$10, E350&lt;='Risk(Area, dist)'!$J$10), 2, IF(E350&gt;='Risk(Area, dist)'!$H$11, 3, "")))</f>
        <v/>
      </c>
      <c r="G350" s="174">
        <f>'HP-ICS, V5-Sep24'!AJ352</f>
        <v>0</v>
      </c>
      <c r="H350" s="174">
        <f t="shared" si="57"/>
        <v>3</v>
      </c>
      <c r="I350" s="177" t="e">
        <f>('HP-ICS, V5-Sep24'!AM352-'HP-ICS, V5-Sep24'!S352)/'HP-ICS, V5-Sep24'!S352</f>
        <v>#DIV/0!</v>
      </c>
      <c r="J350" s="174" t="e">
        <f t="shared" si="58"/>
        <v>#DIV/0!</v>
      </c>
      <c r="K350" s="172">
        <f>'HP-ICS, V5-Sep24'!U352</f>
        <v>0</v>
      </c>
      <c r="L350" s="174" t="str">
        <f t="shared" si="59"/>
        <v/>
      </c>
      <c r="M350" s="173">
        <f>'HP-ICS, V5-Sep24'!AS352</f>
        <v>0</v>
      </c>
      <c r="N350" s="174" t="str">
        <f t="shared" si="60"/>
        <v/>
      </c>
      <c r="O350" s="172">
        <f>'HP-ICS, V5-Sep24'!AO352</f>
        <v>0</v>
      </c>
      <c r="P350" s="174" t="str">
        <f t="shared" si="61"/>
        <v/>
      </c>
      <c r="Q350" s="172">
        <f>'HP-ICS, V5-Sep24'!AT352</f>
        <v>0</v>
      </c>
      <c r="R350" s="174" t="str">
        <f t="shared" si="62"/>
        <v/>
      </c>
      <c r="S350" s="174" t="e">
        <f t="shared" si="55"/>
        <v>#VALUE!</v>
      </c>
      <c r="T350" s="174" t="e">
        <f t="shared" si="63"/>
        <v>#VALUE!</v>
      </c>
      <c r="U350" s="173">
        <f>'HP-ICS, V5-Sep24'!AU352</f>
        <v>0</v>
      </c>
      <c r="V350" s="174">
        <f t="shared" si="64"/>
        <v>1</v>
      </c>
      <c r="W350" s="175" t="e">
        <f t="shared" si="56"/>
        <v>#DIV/0!</v>
      </c>
      <c r="X350" s="176" t="e">
        <f t="shared" si="65"/>
        <v>#DIV/0!</v>
      </c>
    </row>
    <row r="351" spans="1:24" x14ac:dyDescent="0.3">
      <c r="A351" s="172" t="str">
        <f>'HP-ICS, V5-Sep24'!D353</f>
        <v>Guatemala</v>
      </c>
      <c r="B351" s="172" cm="1">
        <f t="array" ref="B351">IF(OR(A351=DATA!$H$2:$H$13),3,IF(OR(A351=DATA!$H$14:$H$119),2,1))</f>
        <v>1</v>
      </c>
      <c r="C351" s="173">
        <f>'HP-ICS, V5-Sep24'!L353</f>
        <v>0</v>
      </c>
      <c r="D351" s="172" t="str">
        <f>IF(AND(C351&gt;='Risk(Area, dist)'!$C$9, C351&lt;='Risk(Area, dist)'!$E$9), 1, IF(AND(C351&gt;'Risk(Area, dist)'!$C$10, C351&lt;='Risk(Area, dist)'!$E$10), 2, IF(C351&gt;='Risk(Area, dist)'!$C$11, 3, "")))</f>
        <v/>
      </c>
      <c r="E351" s="172">
        <f>'HP-ICS, V5-Sep24'!G353</f>
        <v>0</v>
      </c>
      <c r="F351" s="174" t="str">
        <f>IF(AND(E351&gt;='Risk(Area, dist)'!$H$9, E351&lt;='Risk(Area, dist)'!$J$9), 1, IF(AND(E351&gt;'Risk(Area, dist)'!$H$10, E351&lt;='Risk(Area, dist)'!$J$10), 2, IF(E351&gt;='Risk(Area, dist)'!$H$11, 3, "")))</f>
        <v/>
      </c>
      <c r="G351" s="174">
        <f>'HP-ICS, V5-Sep24'!AJ353</f>
        <v>0</v>
      </c>
      <c r="H351" s="174">
        <f t="shared" si="57"/>
        <v>3</v>
      </c>
      <c r="I351" s="177" t="e">
        <f>('HP-ICS, V5-Sep24'!AM353-'HP-ICS, V5-Sep24'!S353)/'HP-ICS, V5-Sep24'!S353</f>
        <v>#DIV/0!</v>
      </c>
      <c r="J351" s="174" t="e">
        <f t="shared" si="58"/>
        <v>#DIV/0!</v>
      </c>
      <c r="K351" s="172">
        <f>'HP-ICS, V5-Sep24'!U353</f>
        <v>0</v>
      </c>
      <c r="L351" s="174" t="str">
        <f t="shared" si="59"/>
        <v/>
      </c>
      <c r="M351" s="173">
        <f>'HP-ICS, V5-Sep24'!AS353</f>
        <v>0</v>
      </c>
      <c r="N351" s="174" t="str">
        <f t="shared" si="60"/>
        <v/>
      </c>
      <c r="O351" s="172">
        <f>'HP-ICS, V5-Sep24'!AO353</f>
        <v>0</v>
      </c>
      <c r="P351" s="174" t="str">
        <f t="shared" si="61"/>
        <v/>
      </c>
      <c r="Q351" s="172">
        <f>'HP-ICS, V5-Sep24'!AT353</f>
        <v>0</v>
      </c>
      <c r="R351" s="174" t="str">
        <f t="shared" si="62"/>
        <v/>
      </c>
      <c r="S351" s="174" t="e">
        <f t="shared" si="55"/>
        <v>#VALUE!</v>
      </c>
      <c r="T351" s="174" t="e">
        <f t="shared" si="63"/>
        <v>#VALUE!</v>
      </c>
      <c r="U351" s="173">
        <f>'HP-ICS, V5-Sep24'!AU353</f>
        <v>0</v>
      </c>
      <c r="V351" s="174">
        <f t="shared" si="64"/>
        <v>1</v>
      </c>
      <c r="W351" s="175" t="e">
        <f t="shared" si="56"/>
        <v>#DIV/0!</v>
      </c>
      <c r="X351" s="176" t="e">
        <f t="shared" si="65"/>
        <v>#DIV/0!</v>
      </c>
    </row>
    <row r="352" spans="1:24" x14ac:dyDescent="0.3">
      <c r="A352" s="172" t="str">
        <f>'HP-ICS, V5-Sep24'!D354</f>
        <v>Guatemala</v>
      </c>
      <c r="B352" s="172" cm="1">
        <f t="array" ref="B352">IF(OR(A352=DATA!$H$2:$H$13),3,IF(OR(A352=DATA!$H$14:$H$119),2,1))</f>
        <v>1</v>
      </c>
      <c r="C352" s="173">
        <f>'HP-ICS, V5-Sep24'!L354</f>
        <v>0</v>
      </c>
      <c r="D352" s="172" t="str">
        <f>IF(AND(C352&gt;='Risk(Area, dist)'!$C$9, C352&lt;='Risk(Area, dist)'!$E$9), 1, IF(AND(C352&gt;'Risk(Area, dist)'!$C$10, C352&lt;='Risk(Area, dist)'!$E$10), 2, IF(C352&gt;='Risk(Area, dist)'!$C$11, 3, "")))</f>
        <v/>
      </c>
      <c r="E352" s="172">
        <f>'HP-ICS, V5-Sep24'!G354</f>
        <v>0</v>
      </c>
      <c r="F352" s="174" t="str">
        <f>IF(AND(E352&gt;='Risk(Area, dist)'!$H$9, E352&lt;='Risk(Area, dist)'!$J$9), 1, IF(AND(E352&gt;'Risk(Area, dist)'!$H$10, E352&lt;='Risk(Area, dist)'!$J$10), 2, IF(E352&gt;='Risk(Area, dist)'!$H$11, 3, "")))</f>
        <v/>
      </c>
      <c r="G352" s="174">
        <f>'HP-ICS, V5-Sep24'!AJ354</f>
        <v>0</v>
      </c>
      <c r="H352" s="174">
        <f t="shared" si="57"/>
        <v>3</v>
      </c>
      <c r="I352" s="177" t="e">
        <f>('HP-ICS, V5-Sep24'!AM354-'HP-ICS, V5-Sep24'!S354)/'HP-ICS, V5-Sep24'!S354</f>
        <v>#DIV/0!</v>
      </c>
      <c r="J352" s="174" t="e">
        <f t="shared" si="58"/>
        <v>#DIV/0!</v>
      </c>
      <c r="K352" s="172">
        <f>'HP-ICS, V5-Sep24'!U354</f>
        <v>0</v>
      </c>
      <c r="L352" s="174" t="str">
        <f t="shared" si="59"/>
        <v/>
      </c>
      <c r="M352" s="173">
        <f>'HP-ICS, V5-Sep24'!AS354</f>
        <v>0</v>
      </c>
      <c r="N352" s="174" t="str">
        <f t="shared" si="60"/>
        <v/>
      </c>
      <c r="O352" s="172">
        <f>'HP-ICS, V5-Sep24'!AO354</f>
        <v>0</v>
      </c>
      <c r="P352" s="174" t="str">
        <f t="shared" si="61"/>
        <v/>
      </c>
      <c r="Q352" s="172">
        <f>'HP-ICS, V5-Sep24'!AT354</f>
        <v>0</v>
      </c>
      <c r="R352" s="174" t="str">
        <f t="shared" si="62"/>
        <v/>
      </c>
      <c r="S352" s="174" t="e">
        <f t="shared" si="55"/>
        <v>#VALUE!</v>
      </c>
      <c r="T352" s="174" t="e">
        <f t="shared" si="63"/>
        <v>#VALUE!</v>
      </c>
      <c r="U352" s="173">
        <f>'HP-ICS, V5-Sep24'!AU354</f>
        <v>0</v>
      </c>
      <c r="V352" s="174">
        <f t="shared" si="64"/>
        <v>1</v>
      </c>
      <c r="W352" s="175" t="e">
        <f t="shared" si="56"/>
        <v>#DIV/0!</v>
      </c>
      <c r="X352" s="176" t="e">
        <f t="shared" si="65"/>
        <v>#DIV/0!</v>
      </c>
    </row>
    <row r="353" spans="1:24" x14ac:dyDescent="0.3">
      <c r="A353" s="172" t="str">
        <f>'HP-ICS, V5-Sep24'!D355</f>
        <v>Guatemala</v>
      </c>
      <c r="B353" s="172" cm="1">
        <f t="array" ref="B353">IF(OR(A353=DATA!$H$2:$H$13),3,IF(OR(A353=DATA!$H$14:$H$119),2,1))</f>
        <v>1</v>
      </c>
      <c r="C353" s="173">
        <f>'HP-ICS, V5-Sep24'!L355</f>
        <v>0</v>
      </c>
      <c r="D353" s="172" t="str">
        <f>IF(AND(C353&gt;='Risk(Area, dist)'!$C$9, C353&lt;='Risk(Area, dist)'!$E$9), 1, IF(AND(C353&gt;'Risk(Area, dist)'!$C$10, C353&lt;='Risk(Area, dist)'!$E$10), 2, IF(C353&gt;='Risk(Area, dist)'!$C$11, 3, "")))</f>
        <v/>
      </c>
      <c r="E353" s="172">
        <f>'HP-ICS, V5-Sep24'!G355</f>
        <v>0</v>
      </c>
      <c r="F353" s="174" t="str">
        <f>IF(AND(E353&gt;='Risk(Area, dist)'!$H$9, E353&lt;='Risk(Area, dist)'!$J$9), 1, IF(AND(E353&gt;'Risk(Area, dist)'!$H$10, E353&lt;='Risk(Area, dist)'!$J$10), 2, IF(E353&gt;='Risk(Area, dist)'!$H$11, 3, "")))</f>
        <v/>
      </c>
      <c r="G353" s="174">
        <f>'HP-ICS, V5-Sep24'!AJ355</f>
        <v>0</v>
      </c>
      <c r="H353" s="174">
        <f t="shared" si="57"/>
        <v>3</v>
      </c>
      <c r="I353" s="177" t="e">
        <f>('HP-ICS, V5-Sep24'!AM355-'HP-ICS, V5-Sep24'!S355)/'HP-ICS, V5-Sep24'!S355</f>
        <v>#DIV/0!</v>
      </c>
      <c r="J353" s="174" t="e">
        <f t="shared" si="58"/>
        <v>#DIV/0!</v>
      </c>
      <c r="K353" s="172">
        <f>'HP-ICS, V5-Sep24'!U355</f>
        <v>0</v>
      </c>
      <c r="L353" s="174" t="str">
        <f t="shared" si="59"/>
        <v/>
      </c>
      <c r="M353" s="173">
        <f>'HP-ICS, V5-Sep24'!AS355</f>
        <v>0</v>
      </c>
      <c r="N353" s="174" t="str">
        <f t="shared" si="60"/>
        <v/>
      </c>
      <c r="O353" s="172">
        <f>'HP-ICS, V5-Sep24'!AO355</f>
        <v>0</v>
      </c>
      <c r="P353" s="174" t="str">
        <f t="shared" si="61"/>
        <v/>
      </c>
      <c r="Q353" s="172">
        <f>'HP-ICS, V5-Sep24'!AT355</f>
        <v>0</v>
      </c>
      <c r="R353" s="174" t="str">
        <f t="shared" si="62"/>
        <v/>
      </c>
      <c r="S353" s="174" t="e">
        <f t="shared" si="55"/>
        <v>#VALUE!</v>
      </c>
      <c r="T353" s="174" t="e">
        <f t="shared" si="63"/>
        <v>#VALUE!</v>
      </c>
      <c r="U353" s="173">
        <f>'HP-ICS, V5-Sep24'!AU355</f>
        <v>0</v>
      </c>
      <c r="V353" s="174">
        <f t="shared" si="64"/>
        <v>1</v>
      </c>
      <c r="W353" s="175" t="e">
        <f t="shared" si="56"/>
        <v>#DIV/0!</v>
      </c>
      <c r="X353" s="176" t="e">
        <f t="shared" si="65"/>
        <v>#DIV/0!</v>
      </c>
    </row>
    <row r="354" spans="1:24" x14ac:dyDescent="0.3">
      <c r="A354" s="172" t="str">
        <f>'HP-ICS, V5-Sep24'!D356</f>
        <v>Guatemala</v>
      </c>
      <c r="B354" s="172" cm="1">
        <f t="array" ref="B354">IF(OR(A354=DATA!$H$2:$H$13),3,IF(OR(A354=DATA!$H$14:$H$119),2,1))</f>
        <v>1</v>
      </c>
      <c r="C354" s="173">
        <f>'HP-ICS, V5-Sep24'!L356</f>
        <v>0</v>
      </c>
      <c r="D354" s="172" t="str">
        <f>IF(AND(C354&gt;='Risk(Area, dist)'!$C$9, C354&lt;='Risk(Area, dist)'!$E$9), 1, IF(AND(C354&gt;'Risk(Area, dist)'!$C$10, C354&lt;='Risk(Area, dist)'!$E$10), 2, IF(C354&gt;='Risk(Area, dist)'!$C$11, 3, "")))</f>
        <v/>
      </c>
      <c r="E354" s="172">
        <f>'HP-ICS, V5-Sep24'!G356</f>
        <v>0</v>
      </c>
      <c r="F354" s="174" t="str">
        <f>IF(AND(E354&gt;='Risk(Area, dist)'!$H$9, E354&lt;='Risk(Area, dist)'!$J$9), 1, IF(AND(E354&gt;'Risk(Area, dist)'!$H$10, E354&lt;='Risk(Area, dist)'!$J$10), 2, IF(E354&gt;='Risk(Area, dist)'!$H$11, 3, "")))</f>
        <v/>
      </c>
      <c r="G354" s="174">
        <f>'HP-ICS, V5-Sep24'!AJ356</f>
        <v>0</v>
      </c>
      <c r="H354" s="174">
        <f t="shared" si="57"/>
        <v>3</v>
      </c>
      <c r="I354" s="177" t="e">
        <f>('HP-ICS, V5-Sep24'!AM356-'HP-ICS, V5-Sep24'!S356)/'HP-ICS, V5-Sep24'!S356</f>
        <v>#DIV/0!</v>
      </c>
      <c r="J354" s="174" t="e">
        <f t="shared" si="58"/>
        <v>#DIV/0!</v>
      </c>
      <c r="K354" s="172">
        <f>'HP-ICS, V5-Sep24'!U356</f>
        <v>0</v>
      </c>
      <c r="L354" s="174" t="str">
        <f t="shared" si="59"/>
        <v/>
      </c>
      <c r="M354" s="173">
        <f>'HP-ICS, V5-Sep24'!AS356</f>
        <v>0</v>
      </c>
      <c r="N354" s="174" t="str">
        <f t="shared" si="60"/>
        <v/>
      </c>
      <c r="O354" s="172">
        <f>'HP-ICS, V5-Sep24'!AO356</f>
        <v>0</v>
      </c>
      <c r="P354" s="174" t="str">
        <f t="shared" si="61"/>
        <v/>
      </c>
      <c r="Q354" s="172">
        <f>'HP-ICS, V5-Sep24'!AT356</f>
        <v>0</v>
      </c>
      <c r="R354" s="174" t="str">
        <f t="shared" si="62"/>
        <v/>
      </c>
      <c r="S354" s="174" t="e">
        <f t="shared" si="55"/>
        <v>#VALUE!</v>
      </c>
      <c r="T354" s="174" t="e">
        <f t="shared" si="63"/>
        <v>#VALUE!</v>
      </c>
      <c r="U354" s="173">
        <f>'HP-ICS, V5-Sep24'!AU356</f>
        <v>0</v>
      </c>
      <c r="V354" s="174">
        <f t="shared" si="64"/>
        <v>1</v>
      </c>
      <c r="W354" s="175" t="e">
        <f t="shared" si="56"/>
        <v>#DIV/0!</v>
      </c>
      <c r="X354" s="176" t="e">
        <f t="shared" si="65"/>
        <v>#DIV/0!</v>
      </c>
    </row>
    <row r="355" spans="1:24" x14ac:dyDescent="0.3">
      <c r="A355" s="172" t="str">
        <f>'HP-ICS, V5-Sep24'!D357</f>
        <v>Guatemala</v>
      </c>
      <c r="B355" s="172" cm="1">
        <f t="array" ref="B355">IF(OR(A355=DATA!$H$2:$H$13),3,IF(OR(A355=DATA!$H$14:$H$119),2,1))</f>
        <v>1</v>
      </c>
      <c r="C355" s="173">
        <f>'HP-ICS, V5-Sep24'!L357</f>
        <v>0</v>
      </c>
      <c r="D355" s="172" t="str">
        <f>IF(AND(C355&gt;='Risk(Area, dist)'!$C$9, C355&lt;='Risk(Area, dist)'!$E$9), 1, IF(AND(C355&gt;'Risk(Area, dist)'!$C$10, C355&lt;='Risk(Area, dist)'!$E$10), 2, IF(C355&gt;='Risk(Area, dist)'!$C$11, 3, "")))</f>
        <v/>
      </c>
      <c r="E355" s="172">
        <f>'HP-ICS, V5-Sep24'!G357</f>
        <v>0</v>
      </c>
      <c r="F355" s="174" t="str">
        <f>IF(AND(E355&gt;='Risk(Area, dist)'!$H$9, E355&lt;='Risk(Area, dist)'!$J$9), 1, IF(AND(E355&gt;'Risk(Area, dist)'!$H$10, E355&lt;='Risk(Area, dist)'!$J$10), 2, IF(E355&gt;='Risk(Area, dist)'!$H$11, 3, "")))</f>
        <v/>
      </c>
      <c r="G355" s="174">
        <f>'HP-ICS, V5-Sep24'!AJ357</f>
        <v>0</v>
      </c>
      <c r="H355" s="174">
        <f t="shared" si="57"/>
        <v>3</v>
      </c>
      <c r="I355" s="177" t="e">
        <f>('HP-ICS, V5-Sep24'!AM357-'HP-ICS, V5-Sep24'!S357)/'HP-ICS, V5-Sep24'!S357</f>
        <v>#DIV/0!</v>
      </c>
      <c r="J355" s="174" t="e">
        <f t="shared" si="58"/>
        <v>#DIV/0!</v>
      </c>
      <c r="K355" s="172">
        <f>'HP-ICS, V5-Sep24'!U357</f>
        <v>0</v>
      </c>
      <c r="L355" s="174" t="str">
        <f t="shared" si="59"/>
        <v/>
      </c>
      <c r="M355" s="173">
        <f>'HP-ICS, V5-Sep24'!AS357</f>
        <v>0</v>
      </c>
      <c r="N355" s="174" t="str">
        <f t="shared" si="60"/>
        <v/>
      </c>
      <c r="O355" s="172">
        <f>'HP-ICS, V5-Sep24'!AO357</f>
        <v>0</v>
      </c>
      <c r="P355" s="174" t="str">
        <f t="shared" si="61"/>
        <v/>
      </c>
      <c r="Q355" s="172">
        <f>'HP-ICS, V5-Sep24'!AT357</f>
        <v>0</v>
      </c>
      <c r="R355" s="174" t="str">
        <f t="shared" si="62"/>
        <v/>
      </c>
      <c r="S355" s="174" t="e">
        <f t="shared" si="55"/>
        <v>#VALUE!</v>
      </c>
      <c r="T355" s="174" t="e">
        <f t="shared" si="63"/>
        <v>#VALUE!</v>
      </c>
      <c r="U355" s="173">
        <f>'HP-ICS, V5-Sep24'!AU357</f>
        <v>0</v>
      </c>
      <c r="V355" s="174">
        <f t="shared" si="64"/>
        <v>1</v>
      </c>
      <c r="W355" s="175" t="e">
        <f t="shared" si="56"/>
        <v>#DIV/0!</v>
      </c>
      <c r="X355" s="176" t="e">
        <f t="shared" si="65"/>
        <v>#DIV/0!</v>
      </c>
    </row>
    <row r="356" spans="1:24" x14ac:dyDescent="0.3">
      <c r="A356" s="172" t="str">
        <f>'HP-ICS, V5-Sep24'!D358</f>
        <v>Guatemala</v>
      </c>
      <c r="B356" s="172" cm="1">
        <f t="array" ref="B356">IF(OR(A356=DATA!$H$2:$H$13),3,IF(OR(A356=DATA!$H$14:$H$119),2,1))</f>
        <v>1</v>
      </c>
      <c r="C356" s="173">
        <f>'HP-ICS, V5-Sep24'!L358</f>
        <v>0</v>
      </c>
      <c r="D356" s="172" t="str">
        <f>IF(AND(C356&gt;='Risk(Area, dist)'!$C$9, C356&lt;='Risk(Area, dist)'!$E$9), 1, IF(AND(C356&gt;'Risk(Area, dist)'!$C$10, C356&lt;='Risk(Area, dist)'!$E$10), 2, IF(C356&gt;='Risk(Area, dist)'!$C$11, 3, "")))</f>
        <v/>
      </c>
      <c r="E356" s="172">
        <f>'HP-ICS, V5-Sep24'!G358</f>
        <v>0</v>
      </c>
      <c r="F356" s="174" t="str">
        <f>IF(AND(E356&gt;='Risk(Area, dist)'!$H$9, E356&lt;='Risk(Area, dist)'!$J$9), 1, IF(AND(E356&gt;'Risk(Area, dist)'!$H$10, E356&lt;='Risk(Area, dist)'!$J$10), 2, IF(E356&gt;='Risk(Area, dist)'!$H$11, 3, "")))</f>
        <v/>
      </c>
      <c r="G356" s="174">
        <f>'HP-ICS, V5-Sep24'!AJ358</f>
        <v>0</v>
      </c>
      <c r="H356" s="174">
        <f t="shared" si="57"/>
        <v>3</v>
      </c>
      <c r="I356" s="177" t="e">
        <f>('HP-ICS, V5-Sep24'!AM358-'HP-ICS, V5-Sep24'!S358)/'HP-ICS, V5-Sep24'!S358</f>
        <v>#DIV/0!</v>
      </c>
      <c r="J356" s="174" t="e">
        <f t="shared" si="58"/>
        <v>#DIV/0!</v>
      </c>
      <c r="K356" s="172">
        <f>'HP-ICS, V5-Sep24'!U358</f>
        <v>0</v>
      </c>
      <c r="L356" s="174" t="str">
        <f t="shared" si="59"/>
        <v/>
      </c>
      <c r="M356" s="173">
        <f>'HP-ICS, V5-Sep24'!AS358</f>
        <v>0</v>
      </c>
      <c r="N356" s="174" t="str">
        <f t="shared" si="60"/>
        <v/>
      </c>
      <c r="O356" s="172">
        <f>'HP-ICS, V5-Sep24'!AO358</f>
        <v>0</v>
      </c>
      <c r="P356" s="174" t="str">
        <f t="shared" si="61"/>
        <v/>
      </c>
      <c r="Q356" s="172">
        <f>'HP-ICS, V5-Sep24'!AT358</f>
        <v>0</v>
      </c>
      <c r="R356" s="174" t="str">
        <f t="shared" si="62"/>
        <v/>
      </c>
      <c r="S356" s="174" t="e">
        <f t="shared" si="55"/>
        <v>#VALUE!</v>
      </c>
      <c r="T356" s="174" t="e">
        <f t="shared" si="63"/>
        <v>#VALUE!</v>
      </c>
      <c r="U356" s="173">
        <f>'HP-ICS, V5-Sep24'!AU358</f>
        <v>0</v>
      </c>
      <c r="V356" s="174">
        <f t="shared" si="64"/>
        <v>1</v>
      </c>
      <c r="W356" s="175" t="e">
        <f t="shared" si="56"/>
        <v>#DIV/0!</v>
      </c>
      <c r="X356" s="176" t="e">
        <f t="shared" si="65"/>
        <v>#DIV/0!</v>
      </c>
    </row>
    <row r="357" spans="1:24" x14ac:dyDescent="0.3">
      <c r="A357" s="172" t="str">
        <f>'HP-ICS, V5-Sep24'!D359</f>
        <v>Guatemala</v>
      </c>
      <c r="B357" s="172" cm="1">
        <f t="array" ref="B357">IF(OR(A357=DATA!$H$2:$H$13),3,IF(OR(A357=DATA!$H$14:$H$119),2,1))</f>
        <v>1</v>
      </c>
      <c r="C357" s="173">
        <f>'HP-ICS, V5-Sep24'!L359</f>
        <v>0</v>
      </c>
      <c r="D357" s="172" t="str">
        <f>IF(AND(C357&gt;='Risk(Area, dist)'!$C$9, C357&lt;='Risk(Area, dist)'!$E$9), 1, IF(AND(C357&gt;'Risk(Area, dist)'!$C$10, C357&lt;='Risk(Area, dist)'!$E$10), 2, IF(C357&gt;='Risk(Area, dist)'!$C$11, 3, "")))</f>
        <v/>
      </c>
      <c r="E357" s="172">
        <f>'HP-ICS, V5-Sep24'!G359</f>
        <v>0</v>
      </c>
      <c r="F357" s="174" t="str">
        <f>IF(AND(E357&gt;='Risk(Area, dist)'!$H$9, E357&lt;='Risk(Area, dist)'!$J$9), 1, IF(AND(E357&gt;'Risk(Area, dist)'!$H$10, E357&lt;='Risk(Area, dist)'!$J$10), 2, IF(E357&gt;='Risk(Area, dist)'!$H$11, 3, "")))</f>
        <v/>
      </c>
      <c r="G357" s="174">
        <f>'HP-ICS, V5-Sep24'!AJ359</f>
        <v>0</v>
      </c>
      <c r="H357" s="174">
        <f t="shared" si="57"/>
        <v>3</v>
      </c>
      <c r="I357" s="177" t="e">
        <f>('HP-ICS, V5-Sep24'!AM359-'HP-ICS, V5-Sep24'!S359)/'HP-ICS, V5-Sep24'!S359</f>
        <v>#DIV/0!</v>
      </c>
      <c r="J357" s="174" t="e">
        <f t="shared" si="58"/>
        <v>#DIV/0!</v>
      </c>
      <c r="K357" s="172">
        <f>'HP-ICS, V5-Sep24'!U359</f>
        <v>0</v>
      </c>
      <c r="L357" s="174" t="str">
        <f t="shared" si="59"/>
        <v/>
      </c>
      <c r="M357" s="173">
        <f>'HP-ICS, V5-Sep24'!AS359</f>
        <v>0</v>
      </c>
      <c r="N357" s="174" t="str">
        <f t="shared" si="60"/>
        <v/>
      </c>
      <c r="O357" s="172">
        <f>'HP-ICS, V5-Sep24'!AO359</f>
        <v>0</v>
      </c>
      <c r="P357" s="174" t="str">
        <f t="shared" si="61"/>
        <v/>
      </c>
      <c r="Q357" s="172">
        <f>'HP-ICS, V5-Sep24'!AT359</f>
        <v>0</v>
      </c>
      <c r="R357" s="174" t="str">
        <f t="shared" si="62"/>
        <v/>
      </c>
      <c r="S357" s="174" t="e">
        <f t="shared" si="55"/>
        <v>#VALUE!</v>
      </c>
      <c r="T357" s="174" t="e">
        <f t="shared" si="63"/>
        <v>#VALUE!</v>
      </c>
      <c r="U357" s="173">
        <f>'HP-ICS, V5-Sep24'!AU359</f>
        <v>0</v>
      </c>
      <c r="V357" s="174">
        <f t="shared" si="64"/>
        <v>1</v>
      </c>
      <c r="W357" s="175" t="e">
        <f t="shared" si="56"/>
        <v>#DIV/0!</v>
      </c>
      <c r="X357" s="176" t="e">
        <f t="shared" si="65"/>
        <v>#DIV/0!</v>
      </c>
    </row>
    <row r="358" spans="1:24" x14ac:dyDescent="0.3">
      <c r="A358" s="172" t="str">
        <f>'HP-ICS, V5-Sep24'!D360</f>
        <v>Guatemala</v>
      </c>
      <c r="B358" s="172" cm="1">
        <f t="array" ref="B358">IF(OR(A358=DATA!$H$2:$H$13),3,IF(OR(A358=DATA!$H$14:$H$119),2,1))</f>
        <v>1</v>
      </c>
      <c r="C358" s="173">
        <f>'HP-ICS, V5-Sep24'!L360</f>
        <v>0</v>
      </c>
      <c r="D358" s="172" t="str">
        <f>IF(AND(C358&gt;='Risk(Area, dist)'!$C$9, C358&lt;='Risk(Area, dist)'!$E$9), 1, IF(AND(C358&gt;'Risk(Area, dist)'!$C$10, C358&lt;='Risk(Area, dist)'!$E$10), 2, IF(C358&gt;='Risk(Area, dist)'!$C$11, 3, "")))</f>
        <v/>
      </c>
      <c r="E358" s="172">
        <f>'HP-ICS, V5-Sep24'!G360</f>
        <v>0</v>
      </c>
      <c r="F358" s="174" t="str">
        <f>IF(AND(E358&gt;='Risk(Area, dist)'!$H$9, E358&lt;='Risk(Area, dist)'!$J$9), 1, IF(AND(E358&gt;'Risk(Area, dist)'!$H$10, E358&lt;='Risk(Area, dist)'!$J$10), 2, IF(E358&gt;='Risk(Area, dist)'!$H$11, 3, "")))</f>
        <v/>
      </c>
      <c r="G358" s="174">
        <f>'HP-ICS, V5-Sep24'!AJ360</f>
        <v>0</v>
      </c>
      <c r="H358" s="174">
        <f t="shared" si="57"/>
        <v>3</v>
      </c>
      <c r="I358" s="177" t="e">
        <f>('HP-ICS, V5-Sep24'!AM360-'HP-ICS, V5-Sep24'!S360)/'HP-ICS, V5-Sep24'!S360</f>
        <v>#DIV/0!</v>
      </c>
      <c r="J358" s="174" t="e">
        <f t="shared" si="58"/>
        <v>#DIV/0!</v>
      </c>
      <c r="K358" s="172">
        <f>'HP-ICS, V5-Sep24'!U360</f>
        <v>0</v>
      </c>
      <c r="L358" s="174" t="str">
        <f t="shared" si="59"/>
        <v/>
      </c>
      <c r="M358" s="173">
        <f>'HP-ICS, V5-Sep24'!AS360</f>
        <v>0</v>
      </c>
      <c r="N358" s="174" t="str">
        <f t="shared" si="60"/>
        <v/>
      </c>
      <c r="O358" s="172">
        <f>'HP-ICS, V5-Sep24'!AO360</f>
        <v>0</v>
      </c>
      <c r="P358" s="174" t="str">
        <f t="shared" si="61"/>
        <v/>
      </c>
      <c r="Q358" s="172">
        <f>'HP-ICS, V5-Sep24'!AT360</f>
        <v>0</v>
      </c>
      <c r="R358" s="174" t="str">
        <f t="shared" si="62"/>
        <v/>
      </c>
      <c r="S358" s="174" t="e">
        <f t="shared" si="55"/>
        <v>#VALUE!</v>
      </c>
      <c r="T358" s="174" t="e">
        <f t="shared" si="63"/>
        <v>#VALUE!</v>
      </c>
      <c r="U358" s="173">
        <f>'HP-ICS, V5-Sep24'!AU360</f>
        <v>0</v>
      </c>
      <c r="V358" s="174">
        <f t="shared" si="64"/>
        <v>1</v>
      </c>
      <c r="W358" s="175" t="e">
        <f t="shared" si="56"/>
        <v>#DIV/0!</v>
      </c>
      <c r="X358" s="176" t="e">
        <f t="shared" si="65"/>
        <v>#DIV/0!</v>
      </c>
    </row>
    <row r="359" spans="1:24" x14ac:dyDescent="0.3">
      <c r="A359" s="172" t="str">
        <f>'HP-ICS, V5-Sep24'!D361</f>
        <v>Guatemala</v>
      </c>
      <c r="B359" s="172" cm="1">
        <f t="array" ref="B359">IF(OR(A359=DATA!$H$2:$H$13),3,IF(OR(A359=DATA!$H$14:$H$119),2,1))</f>
        <v>1</v>
      </c>
      <c r="C359" s="173">
        <f>'HP-ICS, V5-Sep24'!L361</f>
        <v>0</v>
      </c>
      <c r="D359" s="172" t="str">
        <f>IF(AND(C359&gt;='Risk(Area, dist)'!$C$9, C359&lt;='Risk(Area, dist)'!$E$9), 1, IF(AND(C359&gt;'Risk(Area, dist)'!$C$10, C359&lt;='Risk(Area, dist)'!$E$10), 2, IF(C359&gt;='Risk(Area, dist)'!$C$11, 3, "")))</f>
        <v/>
      </c>
      <c r="E359" s="172">
        <f>'HP-ICS, V5-Sep24'!G361</f>
        <v>0</v>
      </c>
      <c r="F359" s="174" t="str">
        <f>IF(AND(E359&gt;='Risk(Area, dist)'!$H$9, E359&lt;='Risk(Area, dist)'!$J$9), 1, IF(AND(E359&gt;'Risk(Area, dist)'!$H$10, E359&lt;='Risk(Area, dist)'!$J$10), 2, IF(E359&gt;='Risk(Area, dist)'!$H$11, 3, "")))</f>
        <v/>
      </c>
      <c r="G359" s="174">
        <f>'HP-ICS, V5-Sep24'!AJ361</f>
        <v>0</v>
      </c>
      <c r="H359" s="174">
        <f t="shared" si="57"/>
        <v>3</v>
      </c>
      <c r="I359" s="177" t="e">
        <f>('HP-ICS, V5-Sep24'!AM361-'HP-ICS, V5-Sep24'!S361)/'HP-ICS, V5-Sep24'!S361</f>
        <v>#DIV/0!</v>
      </c>
      <c r="J359" s="174" t="e">
        <f t="shared" si="58"/>
        <v>#DIV/0!</v>
      </c>
      <c r="K359" s="172">
        <f>'HP-ICS, V5-Sep24'!U361</f>
        <v>0</v>
      </c>
      <c r="L359" s="174" t="str">
        <f t="shared" si="59"/>
        <v/>
      </c>
      <c r="M359" s="173">
        <f>'HP-ICS, V5-Sep24'!AS361</f>
        <v>0</v>
      </c>
      <c r="N359" s="174" t="str">
        <f t="shared" si="60"/>
        <v/>
      </c>
      <c r="O359" s="172">
        <f>'HP-ICS, V5-Sep24'!AO361</f>
        <v>0</v>
      </c>
      <c r="P359" s="174" t="str">
        <f t="shared" si="61"/>
        <v/>
      </c>
      <c r="Q359" s="172">
        <f>'HP-ICS, V5-Sep24'!AT361</f>
        <v>0</v>
      </c>
      <c r="R359" s="174" t="str">
        <f t="shared" si="62"/>
        <v/>
      </c>
      <c r="S359" s="174" t="e">
        <f t="shared" si="55"/>
        <v>#VALUE!</v>
      </c>
      <c r="T359" s="174" t="e">
        <f t="shared" si="63"/>
        <v>#VALUE!</v>
      </c>
      <c r="U359" s="173">
        <f>'HP-ICS, V5-Sep24'!AU361</f>
        <v>0</v>
      </c>
      <c r="V359" s="174">
        <f t="shared" si="64"/>
        <v>1</v>
      </c>
      <c r="W359" s="175" t="e">
        <f t="shared" si="56"/>
        <v>#DIV/0!</v>
      </c>
      <c r="X359" s="176" t="e">
        <f t="shared" si="65"/>
        <v>#DIV/0!</v>
      </c>
    </row>
    <row r="360" spans="1:24" x14ac:dyDescent="0.3">
      <c r="A360" s="172" t="str">
        <f>'HP-ICS, V5-Sep24'!D362</f>
        <v>Guatemala</v>
      </c>
      <c r="B360" s="172" cm="1">
        <f t="array" ref="B360">IF(OR(A360=DATA!$H$2:$H$13),3,IF(OR(A360=DATA!$H$14:$H$119),2,1))</f>
        <v>1</v>
      </c>
      <c r="C360" s="173">
        <f>'HP-ICS, V5-Sep24'!L362</f>
        <v>0</v>
      </c>
      <c r="D360" s="172" t="str">
        <f>IF(AND(C360&gt;='Risk(Area, dist)'!$C$9, C360&lt;='Risk(Area, dist)'!$E$9), 1, IF(AND(C360&gt;'Risk(Area, dist)'!$C$10, C360&lt;='Risk(Area, dist)'!$E$10), 2, IF(C360&gt;='Risk(Area, dist)'!$C$11, 3, "")))</f>
        <v/>
      </c>
      <c r="E360" s="172">
        <f>'HP-ICS, V5-Sep24'!G362</f>
        <v>0</v>
      </c>
      <c r="F360" s="174" t="str">
        <f>IF(AND(E360&gt;='Risk(Area, dist)'!$H$9, E360&lt;='Risk(Area, dist)'!$J$9), 1, IF(AND(E360&gt;'Risk(Area, dist)'!$H$10, E360&lt;='Risk(Area, dist)'!$J$10), 2, IF(E360&gt;='Risk(Area, dist)'!$H$11, 3, "")))</f>
        <v/>
      </c>
      <c r="G360" s="174">
        <f>'HP-ICS, V5-Sep24'!AJ362</f>
        <v>0</v>
      </c>
      <c r="H360" s="174">
        <f t="shared" si="57"/>
        <v>3</v>
      </c>
      <c r="I360" s="177" t="e">
        <f>('HP-ICS, V5-Sep24'!AM362-'HP-ICS, V5-Sep24'!S362)/'HP-ICS, V5-Sep24'!S362</f>
        <v>#DIV/0!</v>
      </c>
      <c r="J360" s="174" t="e">
        <f t="shared" si="58"/>
        <v>#DIV/0!</v>
      </c>
      <c r="K360" s="172">
        <f>'HP-ICS, V5-Sep24'!U362</f>
        <v>0</v>
      </c>
      <c r="L360" s="174" t="str">
        <f t="shared" si="59"/>
        <v/>
      </c>
      <c r="M360" s="173">
        <f>'HP-ICS, V5-Sep24'!AS362</f>
        <v>0</v>
      </c>
      <c r="N360" s="174" t="str">
        <f t="shared" si="60"/>
        <v/>
      </c>
      <c r="O360" s="172">
        <f>'HP-ICS, V5-Sep24'!AO362</f>
        <v>0</v>
      </c>
      <c r="P360" s="174" t="str">
        <f t="shared" si="61"/>
        <v/>
      </c>
      <c r="Q360" s="172">
        <f>'HP-ICS, V5-Sep24'!AT362</f>
        <v>0</v>
      </c>
      <c r="R360" s="174" t="str">
        <f t="shared" si="62"/>
        <v/>
      </c>
      <c r="S360" s="174" t="e">
        <f t="shared" si="55"/>
        <v>#VALUE!</v>
      </c>
      <c r="T360" s="174" t="e">
        <f t="shared" si="63"/>
        <v>#VALUE!</v>
      </c>
      <c r="U360" s="173">
        <f>'HP-ICS, V5-Sep24'!AU362</f>
        <v>0</v>
      </c>
      <c r="V360" s="174">
        <f t="shared" si="64"/>
        <v>1</v>
      </c>
      <c r="W360" s="175" t="e">
        <f t="shared" si="56"/>
        <v>#DIV/0!</v>
      </c>
      <c r="X360" s="176" t="e">
        <f t="shared" si="65"/>
        <v>#DIV/0!</v>
      </c>
    </row>
    <row r="361" spans="1:24" x14ac:dyDescent="0.3">
      <c r="A361" s="172" t="str">
        <f>'HP-ICS, V5-Sep24'!D363</f>
        <v>Guatemala</v>
      </c>
      <c r="B361" s="172" cm="1">
        <f t="array" ref="B361">IF(OR(A361=DATA!$H$2:$H$13),3,IF(OR(A361=DATA!$H$14:$H$119),2,1))</f>
        <v>1</v>
      </c>
      <c r="C361" s="173">
        <f>'HP-ICS, V5-Sep24'!L363</f>
        <v>0</v>
      </c>
      <c r="D361" s="172" t="str">
        <f>IF(AND(C361&gt;='Risk(Area, dist)'!$C$9, C361&lt;='Risk(Area, dist)'!$E$9), 1, IF(AND(C361&gt;'Risk(Area, dist)'!$C$10, C361&lt;='Risk(Area, dist)'!$E$10), 2, IF(C361&gt;='Risk(Area, dist)'!$C$11, 3, "")))</f>
        <v/>
      </c>
      <c r="E361" s="172">
        <f>'HP-ICS, V5-Sep24'!G363</f>
        <v>0</v>
      </c>
      <c r="F361" s="174" t="str">
        <f>IF(AND(E361&gt;='Risk(Area, dist)'!$H$9, E361&lt;='Risk(Area, dist)'!$J$9), 1, IF(AND(E361&gt;'Risk(Area, dist)'!$H$10, E361&lt;='Risk(Area, dist)'!$J$10), 2, IF(E361&gt;='Risk(Area, dist)'!$H$11, 3, "")))</f>
        <v/>
      </c>
      <c r="G361" s="174">
        <f>'HP-ICS, V5-Sep24'!AJ363</f>
        <v>0</v>
      </c>
      <c r="H361" s="174">
        <f t="shared" si="57"/>
        <v>3</v>
      </c>
      <c r="I361" s="177" t="e">
        <f>('HP-ICS, V5-Sep24'!AM363-'HP-ICS, V5-Sep24'!S363)/'HP-ICS, V5-Sep24'!S363</f>
        <v>#DIV/0!</v>
      </c>
      <c r="J361" s="174" t="e">
        <f t="shared" si="58"/>
        <v>#DIV/0!</v>
      </c>
      <c r="K361" s="172">
        <f>'HP-ICS, V5-Sep24'!U363</f>
        <v>0</v>
      </c>
      <c r="L361" s="174" t="str">
        <f t="shared" si="59"/>
        <v/>
      </c>
      <c r="M361" s="173">
        <f>'HP-ICS, V5-Sep24'!AS363</f>
        <v>0</v>
      </c>
      <c r="N361" s="174" t="str">
        <f t="shared" si="60"/>
        <v/>
      </c>
      <c r="O361" s="172">
        <f>'HP-ICS, V5-Sep24'!AO363</f>
        <v>0</v>
      </c>
      <c r="P361" s="174" t="str">
        <f t="shared" si="61"/>
        <v/>
      </c>
      <c r="Q361" s="172">
        <f>'HP-ICS, V5-Sep24'!AT363</f>
        <v>0</v>
      </c>
      <c r="R361" s="174" t="str">
        <f t="shared" si="62"/>
        <v/>
      </c>
      <c r="S361" s="174" t="e">
        <f t="shared" si="55"/>
        <v>#VALUE!</v>
      </c>
      <c r="T361" s="174" t="e">
        <f t="shared" si="63"/>
        <v>#VALUE!</v>
      </c>
      <c r="U361" s="173">
        <f>'HP-ICS, V5-Sep24'!AU363</f>
        <v>0</v>
      </c>
      <c r="V361" s="174">
        <f t="shared" si="64"/>
        <v>1</v>
      </c>
      <c r="W361" s="175" t="e">
        <f t="shared" si="56"/>
        <v>#DIV/0!</v>
      </c>
      <c r="X361" s="176" t="e">
        <f t="shared" si="65"/>
        <v>#DIV/0!</v>
      </c>
    </row>
    <row r="362" spans="1:24" x14ac:dyDescent="0.3">
      <c r="A362" s="172" t="str">
        <f>'HP-ICS, V5-Sep24'!D364</f>
        <v>Guatemala</v>
      </c>
      <c r="B362" s="172" cm="1">
        <f t="array" ref="B362">IF(OR(A362=DATA!$H$2:$H$13),3,IF(OR(A362=DATA!$H$14:$H$119),2,1))</f>
        <v>1</v>
      </c>
      <c r="C362" s="173">
        <f>'HP-ICS, V5-Sep24'!L364</f>
        <v>0</v>
      </c>
      <c r="D362" s="172" t="str">
        <f>IF(AND(C362&gt;='Risk(Area, dist)'!$C$9, C362&lt;='Risk(Area, dist)'!$E$9), 1, IF(AND(C362&gt;'Risk(Area, dist)'!$C$10, C362&lt;='Risk(Area, dist)'!$E$10), 2, IF(C362&gt;='Risk(Area, dist)'!$C$11, 3, "")))</f>
        <v/>
      </c>
      <c r="E362" s="172">
        <f>'HP-ICS, V5-Sep24'!G364</f>
        <v>0</v>
      </c>
      <c r="F362" s="174" t="str">
        <f>IF(AND(E362&gt;='Risk(Area, dist)'!$H$9, E362&lt;='Risk(Area, dist)'!$J$9), 1, IF(AND(E362&gt;'Risk(Area, dist)'!$H$10, E362&lt;='Risk(Area, dist)'!$J$10), 2, IF(E362&gt;='Risk(Area, dist)'!$H$11, 3, "")))</f>
        <v/>
      </c>
      <c r="G362" s="174">
        <f>'HP-ICS, V5-Sep24'!AJ364</f>
        <v>0</v>
      </c>
      <c r="H362" s="174">
        <f t="shared" si="57"/>
        <v>3</v>
      </c>
      <c r="I362" s="177" t="e">
        <f>('HP-ICS, V5-Sep24'!AM364-'HP-ICS, V5-Sep24'!S364)/'HP-ICS, V5-Sep24'!S364</f>
        <v>#DIV/0!</v>
      </c>
      <c r="J362" s="174" t="e">
        <f t="shared" si="58"/>
        <v>#DIV/0!</v>
      </c>
      <c r="K362" s="172">
        <f>'HP-ICS, V5-Sep24'!U364</f>
        <v>0</v>
      </c>
      <c r="L362" s="174" t="str">
        <f t="shared" si="59"/>
        <v/>
      </c>
      <c r="M362" s="173">
        <f>'HP-ICS, V5-Sep24'!AS364</f>
        <v>0</v>
      </c>
      <c r="N362" s="174" t="str">
        <f t="shared" si="60"/>
        <v/>
      </c>
      <c r="O362" s="172">
        <f>'HP-ICS, V5-Sep24'!AO364</f>
        <v>0</v>
      </c>
      <c r="P362" s="174" t="str">
        <f t="shared" si="61"/>
        <v/>
      </c>
      <c r="Q362" s="172">
        <f>'HP-ICS, V5-Sep24'!AT364</f>
        <v>0</v>
      </c>
      <c r="R362" s="174" t="str">
        <f t="shared" si="62"/>
        <v/>
      </c>
      <c r="S362" s="174" t="e">
        <f t="shared" si="55"/>
        <v>#VALUE!</v>
      </c>
      <c r="T362" s="174" t="e">
        <f t="shared" si="63"/>
        <v>#VALUE!</v>
      </c>
      <c r="U362" s="173">
        <f>'HP-ICS, V5-Sep24'!AU364</f>
        <v>0</v>
      </c>
      <c r="V362" s="174">
        <f t="shared" si="64"/>
        <v>1</v>
      </c>
      <c r="W362" s="175" t="e">
        <f t="shared" si="56"/>
        <v>#DIV/0!</v>
      </c>
      <c r="X362" s="176" t="e">
        <f t="shared" si="65"/>
        <v>#DIV/0!</v>
      </c>
    </row>
    <row r="363" spans="1:24" x14ac:dyDescent="0.3">
      <c r="A363" s="172" t="str">
        <f>'HP-ICS, V5-Sep24'!D365</f>
        <v>Guatemala</v>
      </c>
      <c r="B363" s="172" cm="1">
        <f t="array" ref="B363">IF(OR(A363=DATA!$H$2:$H$13),3,IF(OR(A363=DATA!$H$14:$H$119),2,1))</f>
        <v>1</v>
      </c>
      <c r="C363" s="173">
        <f>'HP-ICS, V5-Sep24'!L365</f>
        <v>0</v>
      </c>
      <c r="D363" s="172" t="str">
        <f>IF(AND(C363&gt;='Risk(Area, dist)'!$C$9, C363&lt;='Risk(Area, dist)'!$E$9), 1, IF(AND(C363&gt;'Risk(Area, dist)'!$C$10, C363&lt;='Risk(Area, dist)'!$E$10), 2, IF(C363&gt;='Risk(Area, dist)'!$C$11, 3, "")))</f>
        <v/>
      </c>
      <c r="E363" s="172">
        <f>'HP-ICS, V5-Sep24'!G365</f>
        <v>0</v>
      </c>
      <c r="F363" s="174" t="str">
        <f>IF(AND(E363&gt;='Risk(Area, dist)'!$H$9, E363&lt;='Risk(Area, dist)'!$J$9), 1, IF(AND(E363&gt;'Risk(Area, dist)'!$H$10, E363&lt;='Risk(Area, dist)'!$J$10), 2, IF(E363&gt;='Risk(Area, dist)'!$H$11, 3, "")))</f>
        <v/>
      </c>
      <c r="G363" s="174">
        <f>'HP-ICS, V5-Sep24'!AJ365</f>
        <v>0</v>
      </c>
      <c r="H363" s="174">
        <f t="shared" si="57"/>
        <v>3</v>
      </c>
      <c r="I363" s="177" t="e">
        <f>('HP-ICS, V5-Sep24'!AM365-'HP-ICS, V5-Sep24'!S365)/'HP-ICS, V5-Sep24'!S365</f>
        <v>#DIV/0!</v>
      </c>
      <c r="J363" s="174" t="e">
        <f t="shared" si="58"/>
        <v>#DIV/0!</v>
      </c>
      <c r="K363" s="172">
        <f>'HP-ICS, V5-Sep24'!U365</f>
        <v>0</v>
      </c>
      <c r="L363" s="174" t="str">
        <f t="shared" si="59"/>
        <v/>
      </c>
      <c r="M363" s="173">
        <f>'HP-ICS, V5-Sep24'!AS365</f>
        <v>0</v>
      </c>
      <c r="N363" s="174" t="str">
        <f t="shared" si="60"/>
        <v/>
      </c>
      <c r="O363" s="172">
        <f>'HP-ICS, V5-Sep24'!AO365</f>
        <v>0</v>
      </c>
      <c r="P363" s="174" t="str">
        <f t="shared" si="61"/>
        <v/>
      </c>
      <c r="Q363" s="172">
        <f>'HP-ICS, V5-Sep24'!AT365</f>
        <v>0</v>
      </c>
      <c r="R363" s="174" t="str">
        <f t="shared" si="62"/>
        <v/>
      </c>
      <c r="S363" s="174" t="e">
        <f t="shared" si="55"/>
        <v>#VALUE!</v>
      </c>
      <c r="T363" s="174" t="e">
        <f t="shared" si="63"/>
        <v>#VALUE!</v>
      </c>
      <c r="U363" s="173">
        <f>'HP-ICS, V5-Sep24'!AU365</f>
        <v>0</v>
      </c>
      <c r="V363" s="174">
        <f t="shared" si="64"/>
        <v>1</v>
      </c>
      <c r="W363" s="175" t="e">
        <f t="shared" si="56"/>
        <v>#DIV/0!</v>
      </c>
      <c r="X363" s="176" t="e">
        <f t="shared" si="65"/>
        <v>#DIV/0!</v>
      </c>
    </row>
    <row r="364" spans="1:24" x14ac:dyDescent="0.3">
      <c r="A364" s="172" t="str">
        <f>'HP-ICS, V5-Sep24'!D366</f>
        <v>Guatemala</v>
      </c>
      <c r="B364" s="172" cm="1">
        <f t="array" ref="B364">IF(OR(A364=DATA!$H$2:$H$13),3,IF(OR(A364=DATA!$H$14:$H$119),2,1))</f>
        <v>1</v>
      </c>
      <c r="C364" s="173">
        <f>'HP-ICS, V5-Sep24'!L366</f>
        <v>0</v>
      </c>
      <c r="D364" s="172" t="str">
        <f>IF(AND(C364&gt;='Risk(Area, dist)'!$C$9, C364&lt;='Risk(Area, dist)'!$E$9), 1, IF(AND(C364&gt;'Risk(Area, dist)'!$C$10, C364&lt;='Risk(Area, dist)'!$E$10), 2, IF(C364&gt;='Risk(Area, dist)'!$C$11, 3, "")))</f>
        <v/>
      </c>
      <c r="E364" s="172">
        <f>'HP-ICS, V5-Sep24'!G366</f>
        <v>0</v>
      </c>
      <c r="F364" s="174" t="str">
        <f>IF(AND(E364&gt;='Risk(Area, dist)'!$H$9, E364&lt;='Risk(Area, dist)'!$J$9), 1, IF(AND(E364&gt;'Risk(Area, dist)'!$H$10, E364&lt;='Risk(Area, dist)'!$J$10), 2, IF(E364&gt;='Risk(Area, dist)'!$H$11, 3, "")))</f>
        <v/>
      </c>
      <c r="G364" s="174">
        <f>'HP-ICS, V5-Sep24'!AJ366</f>
        <v>0</v>
      </c>
      <c r="H364" s="174">
        <f t="shared" si="57"/>
        <v>3</v>
      </c>
      <c r="I364" s="177" t="e">
        <f>('HP-ICS, V5-Sep24'!AM366-'HP-ICS, V5-Sep24'!S366)/'HP-ICS, V5-Sep24'!S366</f>
        <v>#DIV/0!</v>
      </c>
      <c r="J364" s="174" t="e">
        <f t="shared" si="58"/>
        <v>#DIV/0!</v>
      </c>
      <c r="K364" s="172">
        <f>'HP-ICS, V5-Sep24'!U366</f>
        <v>0</v>
      </c>
      <c r="L364" s="174" t="str">
        <f t="shared" si="59"/>
        <v/>
      </c>
      <c r="M364" s="173">
        <f>'HP-ICS, V5-Sep24'!AS366</f>
        <v>0</v>
      </c>
      <c r="N364" s="174" t="str">
        <f t="shared" si="60"/>
        <v/>
      </c>
      <c r="O364" s="172">
        <f>'HP-ICS, V5-Sep24'!AO366</f>
        <v>0</v>
      </c>
      <c r="P364" s="174" t="str">
        <f t="shared" si="61"/>
        <v/>
      </c>
      <c r="Q364" s="172">
        <f>'HP-ICS, V5-Sep24'!AT366</f>
        <v>0</v>
      </c>
      <c r="R364" s="174" t="str">
        <f t="shared" si="62"/>
        <v/>
      </c>
      <c r="S364" s="174" t="e">
        <f t="shared" si="55"/>
        <v>#VALUE!</v>
      </c>
      <c r="T364" s="174" t="e">
        <f t="shared" si="63"/>
        <v>#VALUE!</v>
      </c>
      <c r="U364" s="173">
        <f>'HP-ICS, V5-Sep24'!AU366</f>
        <v>0</v>
      </c>
      <c r="V364" s="174">
        <f t="shared" si="64"/>
        <v>1</v>
      </c>
      <c r="W364" s="175" t="e">
        <f t="shared" si="56"/>
        <v>#DIV/0!</v>
      </c>
      <c r="X364" s="176" t="e">
        <f t="shared" si="65"/>
        <v>#DIV/0!</v>
      </c>
    </row>
    <row r="365" spans="1:24" x14ac:dyDescent="0.3">
      <c r="A365" s="172" t="str">
        <f>'HP-ICS, V5-Sep24'!D367</f>
        <v>Guatemala</v>
      </c>
      <c r="B365" s="172" cm="1">
        <f t="array" ref="B365">IF(OR(A365=DATA!$H$2:$H$13),3,IF(OR(A365=DATA!$H$14:$H$119),2,1))</f>
        <v>1</v>
      </c>
      <c r="C365" s="173">
        <f>'HP-ICS, V5-Sep24'!L367</f>
        <v>0</v>
      </c>
      <c r="D365" s="172" t="str">
        <f>IF(AND(C365&gt;='Risk(Area, dist)'!$C$9, C365&lt;='Risk(Area, dist)'!$E$9), 1, IF(AND(C365&gt;'Risk(Area, dist)'!$C$10, C365&lt;='Risk(Area, dist)'!$E$10), 2, IF(C365&gt;='Risk(Area, dist)'!$C$11, 3, "")))</f>
        <v/>
      </c>
      <c r="E365" s="172">
        <f>'HP-ICS, V5-Sep24'!G367</f>
        <v>0</v>
      </c>
      <c r="F365" s="174" t="str">
        <f>IF(AND(E365&gt;='Risk(Area, dist)'!$H$9, E365&lt;='Risk(Area, dist)'!$J$9), 1, IF(AND(E365&gt;'Risk(Area, dist)'!$H$10, E365&lt;='Risk(Area, dist)'!$J$10), 2, IF(E365&gt;='Risk(Area, dist)'!$H$11, 3, "")))</f>
        <v/>
      </c>
      <c r="G365" s="174">
        <f>'HP-ICS, V5-Sep24'!AJ367</f>
        <v>0</v>
      </c>
      <c r="H365" s="174">
        <f t="shared" si="57"/>
        <v>3</v>
      </c>
      <c r="I365" s="177" t="e">
        <f>('HP-ICS, V5-Sep24'!AM367-'HP-ICS, V5-Sep24'!S367)/'HP-ICS, V5-Sep24'!S367</f>
        <v>#DIV/0!</v>
      </c>
      <c r="J365" s="174" t="e">
        <f t="shared" si="58"/>
        <v>#DIV/0!</v>
      </c>
      <c r="K365" s="172">
        <f>'HP-ICS, V5-Sep24'!U367</f>
        <v>0</v>
      </c>
      <c r="L365" s="174" t="str">
        <f t="shared" si="59"/>
        <v/>
      </c>
      <c r="M365" s="173">
        <f>'HP-ICS, V5-Sep24'!AS367</f>
        <v>0</v>
      </c>
      <c r="N365" s="174" t="str">
        <f t="shared" si="60"/>
        <v/>
      </c>
      <c r="O365" s="172">
        <f>'HP-ICS, V5-Sep24'!AO367</f>
        <v>0</v>
      </c>
      <c r="P365" s="174" t="str">
        <f t="shared" si="61"/>
        <v/>
      </c>
      <c r="Q365" s="172">
        <f>'HP-ICS, V5-Sep24'!AT367</f>
        <v>0</v>
      </c>
      <c r="R365" s="174" t="str">
        <f t="shared" si="62"/>
        <v/>
      </c>
      <c r="S365" s="174" t="e">
        <f t="shared" si="55"/>
        <v>#VALUE!</v>
      </c>
      <c r="T365" s="174" t="e">
        <f t="shared" si="63"/>
        <v>#VALUE!</v>
      </c>
      <c r="U365" s="173">
        <f>'HP-ICS, V5-Sep24'!AU367</f>
        <v>0</v>
      </c>
      <c r="V365" s="174">
        <f t="shared" si="64"/>
        <v>1</v>
      </c>
      <c r="W365" s="175" t="e">
        <f t="shared" si="56"/>
        <v>#DIV/0!</v>
      </c>
      <c r="X365" s="176" t="e">
        <f t="shared" si="65"/>
        <v>#DIV/0!</v>
      </c>
    </row>
    <row r="366" spans="1:24" x14ac:dyDescent="0.3">
      <c r="A366" s="172" t="str">
        <f>'HP-ICS, V5-Sep24'!D368</f>
        <v>Guatemala</v>
      </c>
      <c r="B366" s="172" cm="1">
        <f t="array" ref="B366">IF(OR(A366=DATA!$H$2:$H$13),3,IF(OR(A366=DATA!$H$14:$H$119),2,1))</f>
        <v>1</v>
      </c>
      <c r="C366" s="173">
        <f>'HP-ICS, V5-Sep24'!L368</f>
        <v>0</v>
      </c>
      <c r="D366" s="172" t="str">
        <f>IF(AND(C366&gt;='Risk(Area, dist)'!$C$9, C366&lt;='Risk(Area, dist)'!$E$9), 1, IF(AND(C366&gt;'Risk(Area, dist)'!$C$10, C366&lt;='Risk(Area, dist)'!$E$10), 2, IF(C366&gt;='Risk(Area, dist)'!$C$11, 3, "")))</f>
        <v/>
      </c>
      <c r="E366" s="172">
        <f>'HP-ICS, V5-Sep24'!G368</f>
        <v>0</v>
      </c>
      <c r="F366" s="174" t="str">
        <f>IF(AND(E366&gt;='Risk(Area, dist)'!$H$9, E366&lt;='Risk(Area, dist)'!$J$9), 1, IF(AND(E366&gt;'Risk(Area, dist)'!$H$10, E366&lt;='Risk(Area, dist)'!$J$10), 2, IF(E366&gt;='Risk(Area, dist)'!$H$11, 3, "")))</f>
        <v/>
      </c>
      <c r="G366" s="174">
        <f>'HP-ICS, V5-Sep24'!AJ368</f>
        <v>0</v>
      </c>
      <c r="H366" s="174">
        <f t="shared" si="57"/>
        <v>3</v>
      </c>
      <c r="I366" s="177" t="e">
        <f>('HP-ICS, V5-Sep24'!AM368-'HP-ICS, V5-Sep24'!S368)/'HP-ICS, V5-Sep24'!S368</f>
        <v>#DIV/0!</v>
      </c>
      <c r="J366" s="174" t="e">
        <f t="shared" si="58"/>
        <v>#DIV/0!</v>
      </c>
      <c r="K366" s="172">
        <f>'HP-ICS, V5-Sep24'!U368</f>
        <v>0</v>
      </c>
      <c r="L366" s="174" t="str">
        <f t="shared" si="59"/>
        <v/>
      </c>
      <c r="M366" s="173">
        <f>'HP-ICS, V5-Sep24'!AS368</f>
        <v>0</v>
      </c>
      <c r="N366" s="174" t="str">
        <f t="shared" si="60"/>
        <v/>
      </c>
      <c r="O366" s="172">
        <f>'HP-ICS, V5-Sep24'!AO368</f>
        <v>0</v>
      </c>
      <c r="P366" s="174" t="str">
        <f t="shared" si="61"/>
        <v/>
      </c>
      <c r="Q366" s="172">
        <f>'HP-ICS, V5-Sep24'!AT368</f>
        <v>0</v>
      </c>
      <c r="R366" s="174" t="str">
        <f t="shared" si="62"/>
        <v/>
      </c>
      <c r="S366" s="174" t="e">
        <f t="shared" si="55"/>
        <v>#VALUE!</v>
      </c>
      <c r="T366" s="174" t="e">
        <f t="shared" si="63"/>
        <v>#VALUE!</v>
      </c>
      <c r="U366" s="173">
        <f>'HP-ICS, V5-Sep24'!AU368</f>
        <v>0</v>
      </c>
      <c r="V366" s="174">
        <f t="shared" si="64"/>
        <v>1</v>
      </c>
      <c r="W366" s="175" t="e">
        <f t="shared" si="56"/>
        <v>#DIV/0!</v>
      </c>
      <c r="X366" s="176" t="e">
        <f t="shared" si="65"/>
        <v>#DIV/0!</v>
      </c>
    </row>
    <row r="367" spans="1:24" x14ac:dyDescent="0.3">
      <c r="A367" s="172" t="str">
        <f>'HP-ICS, V5-Sep24'!D369</f>
        <v>Guatemala</v>
      </c>
      <c r="B367" s="172" cm="1">
        <f t="array" ref="B367">IF(OR(A367=DATA!$H$2:$H$13),3,IF(OR(A367=DATA!$H$14:$H$119),2,1))</f>
        <v>1</v>
      </c>
      <c r="C367" s="173">
        <f>'HP-ICS, V5-Sep24'!L369</f>
        <v>0</v>
      </c>
      <c r="D367" s="172" t="str">
        <f>IF(AND(C367&gt;='Risk(Area, dist)'!$C$9, C367&lt;='Risk(Area, dist)'!$E$9), 1, IF(AND(C367&gt;'Risk(Area, dist)'!$C$10, C367&lt;='Risk(Area, dist)'!$E$10), 2, IF(C367&gt;='Risk(Area, dist)'!$C$11, 3, "")))</f>
        <v/>
      </c>
      <c r="E367" s="172">
        <f>'HP-ICS, V5-Sep24'!G369</f>
        <v>0</v>
      </c>
      <c r="F367" s="174" t="str">
        <f>IF(AND(E367&gt;='Risk(Area, dist)'!$H$9, E367&lt;='Risk(Area, dist)'!$J$9), 1, IF(AND(E367&gt;'Risk(Area, dist)'!$H$10, E367&lt;='Risk(Area, dist)'!$J$10), 2, IF(E367&gt;='Risk(Area, dist)'!$H$11, 3, "")))</f>
        <v/>
      </c>
      <c r="G367" s="174">
        <f>'HP-ICS, V5-Sep24'!AJ369</f>
        <v>0</v>
      </c>
      <c r="H367" s="174">
        <f t="shared" si="57"/>
        <v>3</v>
      </c>
      <c r="I367" s="177" t="e">
        <f>('HP-ICS, V5-Sep24'!AM369-'HP-ICS, V5-Sep24'!S369)/'HP-ICS, V5-Sep24'!S369</f>
        <v>#DIV/0!</v>
      </c>
      <c r="J367" s="174" t="e">
        <f t="shared" si="58"/>
        <v>#DIV/0!</v>
      </c>
      <c r="K367" s="172">
        <f>'HP-ICS, V5-Sep24'!U369</f>
        <v>0</v>
      </c>
      <c r="L367" s="174" t="str">
        <f t="shared" si="59"/>
        <v/>
      </c>
      <c r="M367" s="173">
        <f>'HP-ICS, V5-Sep24'!AS369</f>
        <v>0</v>
      </c>
      <c r="N367" s="174" t="str">
        <f t="shared" si="60"/>
        <v/>
      </c>
      <c r="O367" s="172">
        <f>'HP-ICS, V5-Sep24'!AO369</f>
        <v>0</v>
      </c>
      <c r="P367" s="174" t="str">
        <f t="shared" si="61"/>
        <v/>
      </c>
      <c r="Q367" s="172">
        <f>'HP-ICS, V5-Sep24'!AT369</f>
        <v>0</v>
      </c>
      <c r="R367" s="174" t="str">
        <f t="shared" si="62"/>
        <v/>
      </c>
      <c r="S367" s="174" t="e">
        <f t="shared" si="55"/>
        <v>#VALUE!</v>
      </c>
      <c r="T367" s="174" t="e">
        <f t="shared" si="63"/>
        <v>#VALUE!</v>
      </c>
      <c r="U367" s="173">
        <f>'HP-ICS, V5-Sep24'!AU369</f>
        <v>0</v>
      </c>
      <c r="V367" s="174">
        <f t="shared" si="64"/>
        <v>1</v>
      </c>
      <c r="W367" s="175" t="e">
        <f t="shared" si="56"/>
        <v>#DIV/0!</v>
      </c>
      <c r="X367" s="176" t="e">
        <f t="shared" si="65"/>
        <v>#DIV/0!</v>
      </c>
    </row>
    <row r="368" spans="1:24" x14ac:dyDescent="0.3">
      <c r="A368" s="172" t="str">
        <f>'HP-ICS, V5-Sep24'!D370</f>
        <v>Guatemala</v>
      </c>
      <c r="B368" s="172" cm="1">
        <f t="array" ref="B368">IF(OR(A368=DATA!$H$2:$H$13),3,IF(OR(A368=DATA!$H$14:$H$119),2,1))</f>
        <v>1</v>
      </c>
      <c r="C368" s="173">
        <f>'HP-ICS, V5-Sep24'!L370</f>
        <v>0</v>
      </c>
      <c r="D368" s="172" t="str">
        <f>IF(AND(C368&gt;='Risk(Area, dist)'!$C$9, C368&lt;='Risk(Area, dist)'!$E$9), 1, IF(AND(C368&gt;'Risk(Area, dist)'!$C$10, C368&lt;='Risk(Area, dist)'!$E$10), 2, IF(C368&gt;='Risk(Area, dist)'!$C$11, 3, "")))</f>
        <v/>
      </c>
      <c r="E368" s="172">
        <f>'HP-ICS, V5-Sep24'!G370</f>
        <v>0</v>
      </c>
      <c r="F368" s="174" t="str">
        <f>IF(AND(E368&gt;='Risk(Area, dist)'!$H$9, E368&lt;='Risk(Area, dist)'!$J$9), 1, IF(AND(E368&gt;'Risk(Area, dist)'!$H$10, E368&lt;='Risk(Area, dist)'!$J$10), 2, IF(E368&gt;='Risk(Area, dist)'!$H$11, 3, "")))</f>
        <v/>
      </c>
      <c r="G368" s="174">
        <f>'HP-ICS, V5-Sep24'!AJ370</f>
        <v>0</v>
      </c>
      <c r="H368" s="174">
        <f t="shared" si="57"/>
        <v>3</v>
      </c>
      <c r="I368" s="177" t="e">
        <f>('HP-ICS, V5-Sep24'!AM370-'HP-ICS, V5-Sep24'!S370)/'HP-ICS, V5-Sep24'!S370</f>
        <v>#DIV/0!</v>
      </c>
      <c r="J368" s="174" t="e">
        <f t="shared" si="58"/>
        <v>#DIV/0!</v>
      </c>
      <c r="K368" s="172">
        <f>'HP-ICS, V5-Sep24'!U370</f>
        <v>0</v>
      </c>
      <c r="L368" s="174" t="str">
        <f t="shared" si="59"/>
        <v/>
      </c>
      <c r="M368" s="173">
        <f>'HP-ICS, V5-Sep24'!AS370</f>
        <v>0</v>
      </c>
      <c r="N368" s="174" t="str">
        <f t="shared" si="60"/>
        <v/>
      </c>
      <c r="O368" s="172">
        <f>'HP-ICS, V5-Sep24'!AO370</f>
        <v>0</v>
      </c>
      <c r="P368" s="174" t="str">
        <f t="shared" si="61"/>
        <v/>
      </c>
      <c r="Q368" s="172">
        <f>'HP-ICS, V5-Sep24'!AT370</f>
        <v>0</v>
      </c>
      <c r="R368" s="174" t="str">
        <f t="shared" si="62"/>
        <v/>
      </c>
      <c r="S368" s="174" t="e">
        <f t="shared" si="55"/>
        <v>#VALUE!</v>
      </c>
      <c r="T368" s="174" t="e">
        <f t="shared" si="63"/>
        <v>#VALUE!</v>
      </c>
      <c r="U368" s="173">
        <f>'HP-ICS, V5-Sep24'!AU370</f>
        <v>0</v>
      </c>
      <c r="V368" s="174">
        <f t="shared" si="64"/>
        <v>1</v>
      </c>
      <c r="W368" s="175" t="e">
        <f t="shared" si="56"/>
        <v>#DIV/0!</v>
      </c>
      <c r="X368" s="176" t="e">
        <f t="shared" si="65"/>
        <v>#DIV/0!</v>
      </c>
    </row>
    <row r="369" spans="1:24" x14ac:dyDescent="0.3">
      <c r="A369" s="172" t="str">
        <f>'HP-ICS, V5-Sep24'!D371</f>
        <v>Guatemala</v>
      </c>
      <c r="B369" s="172" cm="1">
        <f t="array" ref="B369">IF(OR(A369=DATA!$H$2:$H$13),3,IF(OR(A369=DATA!$H$14:$H$119),2,1))</f>
        <v>1</v>
      </c>
      <c r="C369" s="173">
        <f>'HP-ICS, V5-Sep24'!L371</f>
        <v>0</v>
      </c>
      <c r="D369" s="172" t="str">
        <f>IF(AND(C369&gt;='Risk(Area, dist)'!$C$9, C369&lt;='Risk(Area, dist)'!$E$9), 1, IF(AND(C369&gt;'Risk(Area, dist)'!$C$10, C369&lt;='Risk(Area, dist)'!$E$10), 2, IF(C369&gt;='Risk(Area, dist)'!$C$11, 3, "")))</f>
        <v/>
      </c>
      <c r="E369" s="172">
        <f>'HP-ICS, V5-Sep24'!G371</f>
        <v>0</v>
      </c>
      <c r="F369" s="174" t="str">
        <f>IF(AND(E369&gt;='Risk(Area, dist)'!$H$9, E369&lt;='Risk(Area, dist)'!$J$9), 1, IF(AND(E369&gt;'Risk(Area, dist)'!$H$10, E369&lt;='Risk(Area, dist)'!$J$10), 2, IF(E369&gt;='Risk(Area, dist)'!$H$11, 3, "")))</f>
        <v/>
      </c>
      <c r="G369" s="174">
        <f>'HP-ICS, V5-Sep24'!AJ371</f>
        <v>0</v>
      </c>
      <c r="H369" s="174">
        <f t="shared" si="57"/>
        <v>3</v>
      </c>
      <c r="I369" s="177" t="e">
        <f>('HP-ICS, V5-Sep24'!AM371-'HP-ICS, V5-Sep24'!S371)/'HP-ICS, V5-Sep24'!S371</f>
        <v>#DIV/0!</v>
      </c>
      <c r="J369" s="174" t="e">
        <f t="shared" si="58"/>
        <v>#DIV/0!</v>
      </c>
      <c r="K369" s="172">
        <f>'HP-ICS, V5-Sep24'!U371</f>
        <v>0</v>
      </c>
      <c r="L369" s="174" t="str">
        <f t="shared" si="59"/>
        <v/>
      </c>
      <c r="M369" s="173">
        <f>'HP-ICS, V5-Sep24'!AS371</f>
        <v>0</v>
      </c>
      <c r="N369" s="174" t="str">
        <f t="shared" si="60"/>
        <v/>
      </c>
      <c r="O369" s="172">
        <f>'HP-ICS, V5-Sep24'!AO371</f>
        <v>0</v>
      </c>
      <c r="P369" s="174" t="str">
        <f t="shared" si="61"/>
        <v/>
      </c>
      <c r="Q369" s="172">
        <f>'HP-ICS, V5-Sep24'!AT371</f>
        <v>0</v>
      </c>
      <c r="R369" s="174" t="str">
        <f t="shared" si="62"/>
        <v/>
      </c>
      <c r="S369" s="174" t="e">
        <f t="shared" si="55"/>
        <v>#VALUE!</v>
      </c>
      <c r="T369" s="174" t="e">
        <f t="shared" si="63"/>
        <v>#VALUE!</v>
      </c>
      <c r="U369" s="173">
        <f>'HP-ICS, V5-Sep24'!AU371</f>
        <v>0</v>
      </c>
      <c r="V369" s="174">
        <f t="shared" si="64"/>
        <v>1</v>
      </c>
      <c r="W369" s="175" t="e">
        <f t="shared" si="56"/>
        <v>#DIV/0!</v>
      </c>
      <c r="X369" s="176" t="e">
        <f t="shared" si="65"/>
        <v>#DIV/0!</v>
      </c>
    </row>
    <row r="370" spans="1:24" x14ac:dyDescent="0.3">
      <c r="A370" s="172" t="str">
        <f>'HP-ICS, V5-Sep24'!D372</f>
        <v>Guatemala</v>
      </c>
      <c r="B370" s="172" cm="1">
        <f t="array" ref="B370">IF(OR(A370=DATA!$H$2:$H$13),3,IF(OR(A370=DATA!$H$14:$H$119),2,1))</f>
        <v>1</v>
      </c>
      <c r="C370" s="173">
        <f>'HP-ICS, V5-Sep24'!L372</f>
        <v>0</v>
      </c>
      <c r="D370" s="172" t="str">
        <f>IF(AND(C370&gt;='Risk(Area, dist)'!$C$9, C370&lt;='Risk(Area, dist)'!$E$9), 1, IF(AND(C370&gt;'Risk(Area, dist)'!$C$10, C370&lt;='Risk(Area, dist)'!$E$10), 2, IF(C370&gt;='Risk(Area, dist)'!$C$11, 3, "")))</f>
        <v/>
      </c>
      <c r="E370" s="172">
        <f>'HP-ICS, V5-Sep24'!G372</f>
        <v>0</v>
      </c>
      <c r="F370" s="174" t="str">
        <f>IF(AND(E370&gt;='Risk(Area, dist)'!$H$9, E370&lt;='Risk(Area, dist)'!$J$9), 1, IF(AND(E370&gt;'Risk(Area, dist)'!$H$10, E370&lt;='Risk(Area, dist)'!$J$10), 2, IF(E370&gt;='Risk(Area, dist)'!$H$11, 3, "")))</f>
        <v/>
      </c>
      <c r="G370" s="174">
        <f>'HP-ICS, V5-Sep24'!AJ372</f>
        <v>0</v>
      </c>
      <c r="H370" s="174">
        <f t="shared" si="57"/>
        <v>3</v>
      </c>
      <c r="I370" s="177" t="e">
        <f>('HP-ICS, V5-Sep24'!AM372-'HP-ICS, V5-Sep24'!S372)/'HP-ICS, V5-Sep24'!S372</f>
        <v>#DIV/0!</v>
      </c>
      <c r="J370" s="174" t="e">
        <f t="shared" si="58"/>
        <v>#DIV/0!</v>
      </c>
      <c r="K370" s="172">
        <f>'HP-ICS, V5-Sep24'!U372</f>
        <v>0</v>
      </c>
      <c r="L370" s="174" t="str">
        <f t="shared" si="59"/>
        <v/>
      </c>
      <c r="M370" s="173">
        <f>'HP-ICS, V5-Sep24'!AS372</f>
        <v>0</v>
      </c>
      <c r="N370" s="174" t="str">
        <f t="shared" si="60"/>
        <v/>
      </c>
      <c r="O370" s="172">
        <f>'HP-ICS, V5-Sep24'!AO372</f>
        <v>0</v>
      </c>
      <c r="P370" s="174" t="str">
        <f t="shared" si="61"/>
        <v/>
      </c>
      <c r="Q370" s="172">
        <f>'HP-ICS, V5-Sep24'!AT372</f>
        <v>0</v>
      </c>
      <c r="R370" s="174" t="str">
        <f t="shared" si="62"/>
        <v/>
      </c>
      <c r="S370" s="174" t="e">
        <f t="shared" si="55"/>
        <v>#VALUE!</v>
      </c>
      <c r="T370" s="174" t="e">
        <f t="shared" si="63"/>
        <v>#VALUE!</v>
      </c>
      <c r="U370" s="173">
        <f>'HP-ICS, V5-Sep24'!AU372</f>
        <v>0</v>
      </c>
      <c r="V370" s="174">
        <f t="shared" si="64"/>
        <v>1</v>
      </c>
      <c r="W370" s="175" t="e">
        <f t="shared" si="56"/>
        <v>#DIV/0!</v>
      </c>
      <c r="X370" s="176" t="e">
        <f t="shared" si="65"/>
        <v>#DIV/0!</v>
      </c>
    </row>
    <row r="371" spans="1:24" x14ac:dyDescent="0.3">
      <c r="A371" s="172" t="str">
        <f>'HP-ICS, V5-Sep24'!D373</f>
        <v>Guatemala</v>
      </c>
      <c r="B371" s="172" cm="1">
        <f t="array" ref="B371">IF(OR(A371=DATA!$H$2:$H$13),3,IF(OR(A371=DATA!$H$14:$H$119),2,1))</f>
        <v>1</v>
      </c>
      <c r="C371" s="173">
        <f>'HP-ICS, V5-Sep24'!L373</f>
        <v>0</v>
      </c>
      <c r="D371" s="172" t="str">
        <f>IF(AND(C371&gt;='Risk(Area, dist)'!$C$9, C371&lt;='Risk(Area, dist)'!$E$9), 1, IF(AND(C371&gt;'Risk(Area, dist)'!$C$10, C371&lt;='Risk(Area, dist)'!$E$10), 2, IF(C371&gt;='Risk(Area, dist)'!$C$11, 3, "")))</f>
        <v/>
      </c>
      <c r="E371" s="172">
        <f>'HP-ICS, V5-Sep24'!G373</f>
        <v>0</v>
      </c>
      <c r="F371" s="174" t="str">
        <f>IF(AND(E371&gt;='Risk(Area, dist)'!$H$9, E371&lt;='Risk(Area, dist)'!$J$9), 1, IF(AND(E371&gt;'Risk(Area, dist)'!$H$10, E371&lt;='Risk(Area, dist)'!$J$10), 2, IF(E371&gt;='Risk(Area, dist)'!$H$11, 3, "")))</f>
        <v/>
      </c>
      <c r="G371" s="174">
        <f>'HP-ICS, V5-Sep24'!AJ373</f>
        <v>0</v>
      </c>
      <c r="H371" s="174">
        <f t="shared" si="57"/>
        <v>3</v>
      </c>
      <c r="I371" s="177" t="e">
        <f>('HP-ICS, V5-Sep24'!AM373-'HP-ICS, V5-Sep24'!S373)/'HP-ICS, V5-Sep24'!S373</f>
        <v>#DIV/0!</v>
      </c>
      <c r="J371" s="174" t="e">
        <f t="shared" si="58"/>
        <v>#DIV/0!</v>
      </c>
      <c r="K371" s="172">
        <f>'HP-ICS, V5-Sep24'!U373</f>
        <v>0</v>
      </c>
      <c r="L371" s="174" t="str">
        <f t="shared" si="59"/>
        <v/>
      </c>
      <c r="M371" s="173">
        <f>'HP-ICS, V5-Sep24'!AS373</f>
        <v>0</v>
      </c>
      <c r="N371" s="174" t="str">
        <f t="shared" si="60"/>
        <v/>
      </c>
      <c r="O371" s="172">
        <f>'HP-ICS, V5-Sep24'!AO373</f>
        <v>0</v>
      </c>
      <c r="P371" s="174" t="str">
        <f t="shared" si="61"/>
        <v/>
      </c>
      <c r="Q371" s="172">
        <f>'HP-ICS, V5-Sep24'!AT373</f>
        <v>0</v>
      </c>
      <c r="R371" s="174" t="str">
        <f t="shared" si="62"/>
        <v/>
      </c>
      <c r="S371" s="174" t="e">
        <f t="shared" si="55"/>
        <v>#VALUE!</v>
      </c>
      <c r="T371" s="174" t="e">
        <f t="shared" si="63"/>
        <v>#VALUE!</v>
      </c>
      <c r="U371" s="173">
        <f>'HP-ICS, V5-Sep24'!AU373</f>
        <v>0</v>
      </c>
      <c r="V371" s="174">
        <f t="shared" si="64"/>
        <v>1</v>
      </c>
      <c r="W371" s="175" t="e">
        <f t="shared" si="56"/>
        <v>#DIV/0!</v>
      </c>
      <c r="X371" s="176" t="e">
        <f t="shared" si="65"/>
        <v>#DIV/0!</v>
      </c>
    </row>
    <row r="372" spans="1:24" x14ac:dyDescent="0.3">
      <c r="A372" s="172" t="str">
        <f>'HP-ICS, V5-Sep24'!D374</f>
        <v>Guatemala</v>
      </c>
      <c r="B372" s="172" cm="1">
        <f t="array" ref="B372">IF(OR(A372=DATA!$H$2:$H$13),3,IF(OR(A372=DATA!$H$14:$H$119),2,1))</f>
        <v>1</v>
      </c>
      <c r="C372" s="173">
        <f>'HP-ICS, V5-Sep24'!L374</f>
        <v>0</v>
      </c>
      <c r="D372" s="172" t="str">
        <f>IF(AND(C372&gt;='Risk(Area, dist)'!$C$9, C372&lt;='Risk(Area, dist)'!$E$9), 1, IF(AND(C372&gt;'Risk(Area, dist)'!$C$10, C372&lt;='Risk(Area, dist)'!$E$10), 2, IF(C372&gt;='Risk(Area, dist)'!$C$11, 3, "")))</f>
        <v/>
      </c>
      <c r="E372" s="172">
        <f>'HP-ICS, V5-Sep24'!G374</f>
        <v>0</v>
      </c>
      <c r="F372" s="174" t="str">
        <f>IF(AND(E372&gt;='Risk(Area, dist)'!$H$9, E372&lt;='Risk(Area, dist)'!$J$9), 1, IF(AND(E372&gt;'Risk(Area, dist)'!$H$10, E372&lt;='Risk(Area, dist)'!$J$10), 2, IF(E372&gt;='Risk(Area, dist)'!$H$11, 3, "")))</f>
        <v/>
      </c>
      <c r="G372" s="174">
        <f>'HP-ICS, V5-Sep24'!AJ374</f>
        <v>0</v>
      </c>
      <c r="H372" s="174">
        <f t="shared" si="57"/>
        <v>3</v>
      </c>
      <c r="I372" s="177" t="e">
        <f>('HP-ICS, V5-Sep24'!AM374-'HP-ICS, V5-Sep24'!S374)/'HP-ICS, V5-Sep24'!S374</f>
        <v>#DIV/0!</v>
      </c>
      <c r="J372" s="174" t="e">
        <f t="shared" si="58"/>
        <v>#DIV/0!</v>
      </c>
      <c r="K372" s="172">
        <f>'HP-ICS, V5-Sep24'!U374</f>
        <v>0</v>
      </c>
      <c r="L372" s="174" t="str">
        <f t="shared" si="59"/>
        <v/>
      </c>
      <c r="M372" s="173">
        <f>'HP-ICS, V5-Sep24'!AS374</f>
        <v>0</v>
      </c>
      <c r="N372" s="174" t="str">
        <f t="shared" si="60"/>
        <v/>
      </c>
      <c r="O372" s="172">
        <f>'HP-ICS, V5-Sep24'!AO374</f>
        <v>0</v>
      </c>
      <c r="P372" s="174" t="str">
        <f t="shared" si="61"/>
        <v/>
      </c>
      <c r="Q372" s="172">
        <f>'HP-ICS, V5-Sep24'!AT374</f>
        <v>0</v>
      </c>
      <c r="R372" s="174" t="str">
        <f t="shared" si="62"/>
        <v/>
      </c>
      <c r="S372" s="174" t="e">
        <f t="shared" si="55"/>
        <v>#VALUE!</v>
      </c>
      <c r="T372" s="174" t="e">
        <f t="shared" si="63"/>
        <v>#VALUE!</v>
      </c>
      <c r="U372" s="173">
        <f>'HP-ICS, V5-Sep24'!AU374</f>
        <v>0</v>
      </c>
      <c r="V372" s="174">
        <f t="shared" si="64"/>
        <v>1</v>
      </c>
      <c r="W372" s="175" t="e">
        <f t="shared" si="56"/>
        <v>#DIV/0!</v>
      </c>
      <c r="X372" s="176" t="e">
        <f t="shared" si="65"/>
        <v>#DIV/0!</v>
      </c>
    </row>
    <row r="373" spans="1:24" x14ac:dyDescent="0.3">
      <c r="A373" s="172" t="str">
        <f>'HP-ICS, V5-Sep24'!D375</f>
        <v>Guatemala</v>
      </c>
      <c r="B373" s="172" cm="1">
        <f t="array" ref="B373">IF(OR(A373=DATA!$H$2:$H$13),3,IF(OR(A373=DATA!$H$14:$H$119),2,1))</f>
        <v>1</v>
      </c>
      <c r="C373" s="173">
        <f>'HP-ICS, V5-Sep24'!L375</f>
        <v>0</v>
      </c>
      <c r="D373" s="172" t="str">
        <f>IF(AND(C373&gt;='Risk(Area, dist)'!$C$9, C373&lt;='Risk(Area, dist)'!$E$9), 1, IF(AND(C373&gt;'Risk(Area, dist)'!$C$10, C373&lt;='Risk(Area, dist)'!$E$10), 2, IF(C373&gt;='Risk(Area, dist)'!$C$11, 3, "")))</f>
        <v/>
      </c>
      <c r="E373" s="172">
        <f>'HP-ICS, V5-Sep24'!G375</f>
        <v>0</v>
      </c>
      <c r="F373" s="174" t="str">
        <f>IF(AND(E373&gt;='Risk(Area, dist)'!$H$9, E373&lt;='Risk(Area, dist)'!$J$9), 1, IF(AND(E373&gt;'Risk(Area, dist)'!$H$10, E373&lt;='Risk(Area, dist)'!$J$10), 2, IF(E373&gt;='Risk(Area, dist)'!$H$11, 3, "")))</f>
        <v/>
      </c>
      <c r="G373" s="174">
        <f>'HP-ICS, V5-Sep24'!AJ375</f>
        <v>0</v>
      </c>
      <c r="H373" s="174">
        <f t="shared" si="57"/>
        <v>3</v>
      </c>
      <c r="I373" s="177" t="e">
        <f>('HP-ICS, V5-Sep24'!AM375-'HP-ICS, V5-Sep24'!S375)/'HP-ICS, V5-Sep24'!S375</f>
        <v>#DIV/0!</v>
      </c>
      <c r="J373" s="174" t="e">
        <f t="shared" si="58"/>
        <v>#DIV/0!</v>
      </c>
      <c r="K373" s="172">
        <f>'HP-ICS, V5-Sep24'!U375</f>
        <v>0</v>
      </c>
      <c r="L373" s="174" t="str">
        <f t="shared" si="59"/>
        <v/>
      </c>
      <c r="M373" s="173">
        <f>'HP-ICS, V5-Sep24'!AS375</f>
        <v>0</v>
      </c>
      <c r="N373" s="174" t="str">
        <f t="shared" si="60"/>
        <v/>
      </c>
      <c r="O373" s="172">
        <f>'HP-ICS, V5-Sep24'!AO375</f>
        <v>0</v>
      </c>
      <c r="P373" s="174" t="str">
        <f t="shared" si="61"/>
        <v/>
      </c>
      <c r="Q373" s="172">
        <f>'HP-ICS, V5-Sep24'!AT375</f>
        <v>0</v>
      </c>
      <c r="R373" s="174" t="str">
        <f t="shared" si="62"/>
        <v/>
      </c>
      <c r="S373" s="174" t="e">
        <f t="shared" si="55"/>
        <v>#VALUE!</v>
      </c>
      <c r="T373" s="174" t="e">
        <f t="shared" si="63"/>
        <v>#VALUE!</v>
      </c>
      <c r="U373" s="173">
        <f>'HP-ICS, V5-Sep24'!AU375</f>
        <v>0</v>
      </c>
      <c r="V373" s="174">
        <f t="shared" si="64"/>
        <v>1</v>
      </c>
      <c r="W373" s="175" t="e">
        <f t="shared" si="56"/>
        <v>#DIV/0!</v>
      </c>
      <c r="X373" s="176" t="e">
        <f t="shared" si="65"/>
        <v>#DIV/0!</v>
      </c>
    </row>
    <row r="374" spans="1:24" x14ac:dyDescent="0.3">
      <c r="A374" s="172" t="str">
        <f>'HP-ICS, V5-Sep24'!D376</f>
        <v>Guatemala</v>
      </c>
      <c r="B374" s="172" cm="1">
        <f t="array" ref="B374">IF(OR(A374=DATA!$H$2:$H$13),3,IF(OR(A374=DATA!$H$14:$H$119),2,1))</f>
        <v>1</v>
      </c>
      <c r="C374" s="173">
        <f>'HP-ICS, V5-Sep24'!L376</f>
        <v>0</v>
      </c>
      <c r="D374" s="172" t="str">
        <f>IF(AND(C374&gt;='Risk(Area, dist)'!$C$9, C374&lt;='Risk(Area, dist)'!$E$9), 1, IF(AND(C374&gt;'Risk(Area, dist)'!$C$10, C374&lt;='Risk(Area, dist)'!$E$10), 2, IF(C374&gt;='Risk(Area, dist)'!$C$11, 3, "")))</f>
        <v/>
      </c>
      <c r="E374" s="172">
        <f>'HP-ICS, V5-Sep24'!G376</f>
        <v>0</v>
      </c>
      <c r="F374" s="174" t="str">
        <f>IF(AND(E374&gt;='Risk(Area, dist)'!$H$9, E374&lt;='Risk(Area, dist)'!$J$9), 1, IF(AND(E374&gt;'Risk(Area, dist)'!$H$10, E374&lt;='Risk(Area, dist)'!$J$10), 2, IF(E374&gt;='Risk(Area, dist)'!$H$11, 3, "")))</f>
        <v/>
      </c>
      <c r="G374" s="174">
        <f>'HP-ICS, V5-Sep24'!AJ376</f>
        <v>0</v>
      </c>
      <c r="H374" s="174">
        <f t="shared" si="57"/>
        <v>3</v>
      </c>
      <c r="I374" s="177" t="e">
        <f>('HP-ICS, V5-Sep24'!AM376-'HP-ICS, V5-Sep24'!S376)/'HP-ICS, V5-Sep24'!S376</f>
        <v>#DIV/0!</v>
      </c>
      <c r="J374" s="174" t="e">
        <f t="shared" si="58"/>
        <v>#DIV/0!</v>
      </c>
      <c r="K374" s="172">
        <f>'HP-ICS, V5-Sep24'!U376</f>
        <v>0</v>
      </c>
      <c r="L374" s="174" t="str">
        <f t="shared" si="59"/>
        <v/>
      </c>
      <c r="M374" s="173">
        <f>'HP-ICS, V5-Sep24'!AS376</f>
        <v>0</v>
      </c>
      <c r="N374" s="174" t="str">
        <f t="shared" si="60"/>
        <v/>
      </c>
      <c r="O374" s="172">
        <f>'HP-ICS, V5-Sep24'!AO376</f>
        <v>0</v>
      </c>
      <c r="P374" s="174" t="str">
        <f t="shared" si="61"/>
        <v/>
      </c>
      <c r="Q374" s="172">
        <f>'HP-ICS, V5-Sep24'!AT376</f>
        <v>0</v>
      </c>
      <c r="R374" s="174" t="str">
        <f t="shared" si="62"/>
        <v/>
      </c>
      <c r="S374" s="174" t="e">
        <f t="shared" si="55"/>
        <v>#VALUE!</v>
      </c>
      <c r="T374" s="174" t="e">
        <f t="shared" si="63"/>
        <v>#VALUE!</v>
      </c>
      <c r="U374" s="173">
        <f>'HP-ICS, V5-Sep24'!AU376</f>
        <v>0</v>
      </c>
      <c r="V374" s="174">
        <f t="shared" si="64"/>
        <v>1</v>
      </c>
      <c r="W374" s="175" t="e">
        <f t="shared" si="56"/>
        <v>#DIV/0!</v>
      </c>
      <c r="X374" s="176" t="e">
        <f t="shared" si="65"/>
        <v>#DIV/0!</v>
      </c>
    </row>
    <row r="375" spans="1:24" x14ac:dyDescent="0.3">
      <c r="A375" s="172" t="str">
        <f>'HP-ICS, V5-Sep24'!D377</f>
        <v>Guatemala</v>
      </c>
      <c r="B375" s="172" cm="1">
        <f t="array" ref="B375">IF(OR(A375=DATA!$H$2:$H$13),3,IF(OR(A375=DATA!$H$14:$H$119),2,1))</f>
        <v>1</v>
      </c>
      <c r="C375" s="173">
        <f>'HP-ICS, V5-Sep24'!L377</f>
        <v>0</v>
      </c>
      <c r="D375" s="172" t="str">
        <f>IF(AND(C375&gt;='Risk(Area, dist)'!$C$9, C375&lt;='Risk(Area, dist)'!$E$9), 1, IF(AND(C375&gt;'Risk(Area, dist)'!$C$10, C375&lt;='Risk(Area, dist)'!$E$10), 2, IF(C375&gt;='Risk(Area, dist)'!$C$11, 3, "")))</f>
        <v/>
      </c>
      <c r="E375" s="172">
        <f>'HP-ICS, V5-Sep24'!G377</f>
        <v>0</v>
      </c>
      <c r="F375" s="174" t="str">
        <f>IF(AND(E375&gt;='Risk(Area, dist)'!$H$9, E375&lt;='Risk(Area, dist)'!$J$9), 1, IF(AND(E375&gt;'Risk(Area, dist)'!$H$10, E375&lt;='Risk(Area, dist)'!$J$10), 2, IF(E375&gt;='Risk(Area, dist)'!$H$11, 3, "")))</f>
        <v/>
      </c>
      <c r="G375" s="174">
        <f>'HP-ICS, V5-Sep24'!AJ377</f>
        <v>0</v>
      </c>
      <c r="H375" s="174">
        <f t="shared" si="57"/>
        <v>3</v>
      </c>
      <c r="I375" s="177" t="e">
        <f>('HP-ICS, V5-Sep24'!AM377-'HP-ICS, V5-Sep24'!S377)/'HP-ICS, V5-Sep24'!S377</f>
        <v>#DIV/0!</v>
      </c>
      <c r="J375" s="174" t="e">
        <f t="shared" si="58"/>
        <v>#DIV/0!</v>
      </c>
      <c r="K375" s="172">
        <f>'HP-ICS, V5-Sep24'!U377</f>
        <v>0</v>
      </c>
      <c r="L375" s="174" t="str">
        <f t="shared" si="59"/>
        <v/>
      </c>
      <c r="M375" s="173">
        <f>'HP-ICS, V5-Sep24'!AS377</f>
        <v>0</v>
      </c>
      <c r="N375" s="174" t="str">
        <f t="shared" si="60"/>
        <v/>
      </c>
      <c r="O375" s="172">
        <f>'HP-ICS, V5-Sep24'!AO377</f>
        <v>0</v>
      </c>
      <c r="P375" s="174" t="str">
        <f t="shared" si="61"/>
        <v/>
      </c>
      <c r="Q375" s="172">
        <f>'HP-ICS, V5-Sep24'!AT377</f>
        <v>0</v>
      </c>
      <c r="R375" s="174" t="str">
        <f t="shared" si="62"/>
        <v/>
      </c>
      <c r="S375" s="174" t="e">
        <f t="shared" si="55"/>
        <v>#VALUE!</v>
      </c>
      <c r="T375" s="174" t="e">
        <f t="shared" si="63"/>
        <v>#VALUE!</v>
      </c>
      <c r="U375" s="173">
        <f>'HP-ICS, V5-Sep24'!AU377</f>
        <v>0</v>
      </c>
      <c r="V375" s="174">
        <f t="shared" si="64"/>
        <v>1</v>
      </c>
      <c r="W375" s="175" t="e">
        <f t="shared" si="56"/>
        <v>#DIV/0!</v>
      </c>
      <c r="X375" s="176" t="e">
        <f t="shared" si="65"/>
        <v>#DIV/0!</v>
      </c>
    </row>
    <row r="376" spans="1:24" x14ac:dyDescent="0.3">
      <c r="A376" s="172" t="str">
        <f>'HP-ICS, V5-Sep24'!D378</f>
        <v>Guatemala</v>
      </c>
      <c r="B376" s="172" cm="1">
        <f t="array" ref="B376">IF(OR(A376=DATA!$H$2:$H$13),3,IF(OR(A376=DATA!$H$14:$H$119),2,1))</f>
        <v>1</v>
      </c>
      <c r="C376" s="173">
        <f>'HP-ICS, V5-Sep24'!L378</f>
        <v>0</v>
      </c>
      <c r="D376" s="172" t="str">
        <f>IF(AND(C376&gt;='Risk(Area, dist)'!$C$9, C376&lt;='Risk(Area, dist)'!$E$9), 1, IF(AND(C376&gt;'Risk(Area, dist)'!$C$10, C376&lt;='Risk(Area, dist)'!$E$10), 2, IF(C376&gt;='Risk(Area, dist)'!$C$11, 3, "")))</f>
        <v/>
      </c>
      <c r="E376" s="172">
        <f>'HP-ICS, V5-Sep24'!G378</f>
        <v>0</v>
      </c>
      <c r="F376" s="174" t="str">
        <f>IF(AND(E376&gt;='Risk(Area, dist)'!$H$9, E376&lt;='Risk(Area, dist)'!$J$9), 1, IF(AND(E376&gt;'Risk(Area, dist)'!$H$10, E376&lt;='Risk(Area, dist)'!$J$10), 2, IF(E376&gt;='Risk(Area, dist)'!$H$11, 3, "")))</f>
        <v/>
      </c>
      <c r="G376" s="174">
        <f>'HP-ICS, V5-Sep24'!AJ378</f>
        <v>0</v>
      </c>
      <c r="H376" s="174">
        <f t="shared" si="57"/>
        <v>3</v>
      </c>
      <c r="I376" s="177" t="e">
        <f>('HP-ICS, V5-Sep24'!AM378-'HP-ICS, V5-Sep24'!S378)/'HP-ICS, V5-Sep24'!S378</f>
        <v>#DIV/0!</v>
      </c>
      <c r="J376" s="174" t="e">
        <f t="shared" si="58"/>
        <v>#DIV/0!</v>
      </c>
      <c r="K376" s="172">
        <f>'HP-ICS, V5-Sep24'!U378</f>
        <v>0</v>
      </c>
      <c r="L376" s="174" t="str">
        <f t="shared" si="59"/>
        <v/>
      </c>
      <c r="M376" s="173">
        <f>'HP-ICS, V5-Sep24'!AS378</f>
        <v>0</v>
      </c>
      <c r="N376" s="174" t="str">
        <f t="shared" si="60"/>
        <v/>
      </c>
      <c r="O376" s="172">
        <f>'HP-ICS, V5-Sep24'!AO378</f>
        <v>0</v>
      </c>
      <c r="P376" s="174" t="str">
        <f t="shared" si="61"/>
        <v/>
      </c>
      <c r="Q376" s="172">
        <f>'HP-ICS, V5-Sep24'!AT378</f>
        <v>0</v>
      </c>
      <c r="R376" s="174" t="str">
        <f t="shared" si="62"/>
        <v/>
      </c>
      <c r="S376" s="174" t="e">
        <f t="shared" si="55"/>
        <v>#VALUE!</v>
      </c>
      <c r="T376" s="174" t="e">
        <f t="shared" si="63"/>
        <v>#VALUE!</v>
      </c>
      <c r="U376" s="173">
        <f>'HP-ICS, V5-Sep24'!AU378</f>
        <v>0</v>
      </c>
      <c r="V376" s="174">
        <f t="shared" si="64"/>
        <v>1</v>
      </c>
      <c r="W376" s="175" t="e">
        <f t="shared" si="56"/>
        <v>#DIV/0!</v>
      </c>
      <c r="X376" s="176" t="e">
        <f t="shared" si="65"/>
        <v>#DIV/0!</v>
      </c>
    </row>
    <row r="377" spans="1:24" x14ac:dyDescent="0.3">
      <c r="A377" s="172" t="str">
        <f>'HP-ICS, V5-Sep24'!D379</f>
        <v>Guatemala</v>
      </c>
      <c r="B377" s="172" cm="1">
        <f t="array" ref="B377">IF(OR(A377=DATA!$H$2:$H$13),3,IF(OR(A377=DATA!$H$14:$H$119),2,1))</f>
        <v>1</v>
      </c>
      <c r="C377" s="173">
        <f>'HP-ICS, V5-Sep24'!L379</f>
        <v>0</v>
      </c>
      <c r="D377" s="172" t="str">
        <f>IF(AND(C377&gt;='Risk(Area, dist)'!$C$9, C377&lt;='Risk(Area, dist)'!$E$9), 1, IF(AND(C377&gt;'Risk(Area, dist)'!$C$10, C377&lt;='Risk(Area, dist)'!$E$10), 2, IF(C377&gt;='Risk(Area, dist)'!$C$11, 3, "")))</f>
        <v/>
      </c>
      <c r="E377" s="172">
        <f>'HP-ICS, V5-Sep24'!G379</f>
        <v>0</v>
      </c>
      <c r="F377" s="174" t="str">
        <f>IF(AND(E377&gt;='Risk(Area, dist)'!$H$9, E377&lt;='Risk(Area, dist)'!$J$9), 1, IF(AND(E377&gt;'Risk(Area, dist)'!$H$10, E377&lt;='Risk(Area, dist)'!$J$10), 2, IF(E377&gt;='Risk(Area, dist)'!$H$11, 3, "")))</f>
        <v/>
      </c>
      <c r="G377" s="174">
        <f>'HP-ICS, V5-Sep24'!AJ379</f>
        <v>0</v>
      </c>
      <c r="H377" s="174">
        <f t="shared" si="57"/>
        <v>3</v>
      </c>
      <c r="I377" s="177" t="e">
        <f>('HP-ICS, V5-Sep24'!AM379-'HP-ICS, V5-Sep24'!S379)/'HP-ICS, V5-Sep24'!S379</f>
        <v>#DIV/0!</v>
      </c>
      <c r="J377" s="174" t="e">
        <f t="shared" si="58"/>
        <v>#DIV/0!</v>
      </c>
      <c r="K377" s="172">
        <f>'HP-ICS, V5-Sep24'!U379</f>
        <v>0</v>
      </c>
      <c r="L377" s="174" t="str">
        <f t="shared" si="59"/>
        <v/>
      </c>
      <c r="M377" s="173">
        <f>'HP-ICS, V5-Sep24'!AS379</f>
        <v>0</v>
      </c>
      <c r="N377" s="174" t="str">
        <f t="shared" si="60"/>
        <v/>
      </c>
      <c r="O377" s="172">
        <f>'HP-ICS, V5-Sep24'!AO379</f>
        <v>0</v>
      </c>
      <c r="P377" s="174" t="str">
        <f t="shared" si="61"/>
        <v/>
      </c>
      <c r="Q377" s="172">
        <f>'HP-ICS, V5-Sep24'!AT379</f>
        <v>0</v>
      </c>
      <c r="R377" s="174" t="str">
        <f t="shared" si="62"/>
        <v/>
      </c>
      <c r="S377" s="174" t="e">
        <f t="shared" si="55"/>
        <v>#VALUE!</v>
      </c>
      <c r="T377" s="174" t="e">
        <f t="shared" si="63"/>
        <v>#VALUE!</v>
      </c>
      <c r="U377" s="173">
        <f>'HP-ICS, V5-Sep24'!AU379</f>
        <v>0</v>
      </c>
      <c r="V377" s="174">
        <f t="shared" si="64"/>
        <v>1</v>
      </c>
      <c r="W377" s="175" t="e">
        <f t="shared" si="56"/>
        <v>#DIV/0!</v>
      </c>
      <c r="X377" s="176" t="e">
        <f t="shared" si="65"/>
        <v>#DIV/0!</v>
      </c>
    </row>
    <row r="378" spans="1:24" x14ac:dyDescent="0.3">
      <c r="A378" s="172" t="str">
        <f>'HP-ICS, V5-Sep24'!D380</f>
        <v>Guatemala</v>
      </c>
      <c r="B378" s="172" cm="1">
        <f t="array" ref="B378">IF(OR(A378=DATA!$H$2:$H$13),3,IF(OR(A378=DATA!$H$14:$H$119),2,1))</f>
        <v>1</v>
      </c>
      <c r="C378" s="173">
        <f>'HP-ICS, V5-Sep24'!L380</f>
        <v>0</v>
      </c>
      <c r="D378" s="172" t="str">
        <f>IF(AND(C378&gt;='Risk(Area, dist)'!$C$9, C378&lt;='Risk(Area, dist)'!$E$9), 1, IF(AND(C378&gt;'Risk(Area, dist)'!$C$10, C378&lt;='Risk(Area, dist)'!$E$10), 2, IF(C378&gt;='Risk(Area, dist)'!$C$11, 3, "")))</f>
        <v/>
      </c>
      <c r="E378" s="172">
        <f>'HP-ICS, V5-Sep24'!G380</f>
        <v>0</v>
      </c>
      <c r="F378" s="174" t="str">
        <f>IF(AND(E378&gt;='Risk(Area, dist)'!$H$9, E378&lt;='Risk(Area, dist)'!$J$9), 1, IF(AND(E378&gt;'Risk(Area, dist)'!$H$10, E378&lt;='Risk(Area, dist)'!$J$10), 2, IF(E378&gt;='Risk(Area, dist)'!$H$11, 3, "")))</f>
        <v/>
      </c>
      <c r="G378" s="174">
        <f>'HP-ICS, V5-Sep24'!AJ380</f>
        <v>0</v>
      </c>
      <c r="H378" s="174">
        <f t="shared" si="57"/>
        <v>3</v>
      </c>
      <c r="I378" s="177" t="e">
        <f>('HP-ICS, V5-Sep24'!AM380-'HP-ICS, V5-Sep24'!S380)/'HP-ICS, V5-Sep24'!S380</f>
        <v>#DIV/0!</v>
      </c>
      <c r="J378" s="174" t="e">
        <f t="shared" si="58"/>
        <v>#DIV/0!</v>
      </c>
      <c r="K378" s="172">
        <f>'HP-ICS, V5-Sep24'!U380</f>
        <v>0</v>
      </c>
      <c r="L378" s="174" t="str">
        <f t="shared" si="59"/>
        <v/>
      </c>
      <c r="M378" s="173">
        <f>'HP-ICS, V5-Sep24'!AS380</f>
        <v>0</v>
      </c>
      <c r="N378" s="174" t="str">
        <f t="shared" si="60"/>
        <v/>
      </c>
      <c r="O378" s="172">
        <f>'HP-ICS, V5-Sep24'!AO380</f>
        <v>0</v>
      </c>
      <c r="P378" s="174" t="str">
        <f t="shared" si="61"/>
        <v/>
      </c>
      <c r="Q378" s="172">
        <f>'HP-ICS, V5-Sep24'!AT380</f>
        <v>0</v>
      </c>
      <c r="R378" s="174" t="str">
        <f t="shared" si="62"/>
        <v/>
      </c>
      <c r="S378" s="174" t="e">
        <f t="shared" si="55"/>
        <v>#VALUE!</v>
      </c>
      <c r="T378" s="174" t="e">
        <f t="shared" si="63"/>
        <v>#VALUE!</v>
      </c>
      <c r="U378" s="173">
        <f>'HP-ICS, V5-Sep24'!AU380</f>
        <v>0</v>
      </c>
      <c r="V378" s="174">
        <f t="shared" si="64"/>
        <v>1</v>
      </c>
      <c r="W378" s="175" t="e">
        <f t="shared" si="56"/>
        <v>#DIV/0!</v>
      </c>
      <c r="X378" s="176" t="e">
        <f t="shared" si="65"/>
        <v>#DIV/0!</v>
      </c>
    </row>
    <row r="379" spans="1:24" x14ac:dyDescent="0.3">
      <c r="A379" s="172" t="str">
        <f>'HP-ICS, V5-Sep24'!D381</f>
        <v>Guatemala</v>
      </c>
      <c r="B379" s="172" cm="1">
        <f t="array" ref="B379">IF(OR(A379=DATA!$H$2:$H$13),3,IF(OR(A379=DATA!$H$14:$H$119),2,1))</f>
        <v>1</v>
      </c>
      <c r="C379" s="173">
        <f>'HP-ICS, V5-Sep24'!L381</f>
        <v>0</v>
      </c>
      <c r="D379" s="172" t="str">
        <f>IF(AND(C379&gt;='Risk(Area, dist)'!$C$9, C379&lt;='Risk(Area, dist)'!$E$9), 1, IF(AND(C379&gt;'Risk(Area, dist)'!$C$10, C379&lt;='Risk(Area, dist)'!$E$10), 2, IF(C379&gt;='Risk(Area, dist)'!$C$11, 3, "")))</f>
        <v/>
      </c>
      <c r="E379" s="172">
        <f>'HP-ICS, V5-Sep24'!G381</f>
        <v>0</v>
      </c>
      <c r="F379" s="174" t="str">
        <f>IF(AND(E379&gt;='Risk(Area, dist)'!$H$9, E379&lt;='Risk(Area, dist)'!$J$9), 1, IF(AND(E379&gt;'Risk(Area, dist)'!$H$10, E379&lt;='Risk(Area, dist)'!$J$10), 2, IF(E379&gt;='Risk(Area, dist)'!$H$11, 3, "")))</f>
        <v/>
      </c>
      <c r="G379" s="174">
        <f>'HP-ICS, V5-Sep24'!AJ381</f>
        <v>0</v>
      </c>
      <c r="H379" s="174">
        <f t="shared" si="57"/>
        <v>3</v>
      </c>
      <c r="I379" s="177" t="e">
        <f>('HP-ICS, V5-Sep24'!AM381-'HP-ICS, V5-Sep24'!S381)/'HP-ICS, V5-Sep24'!S381</f>
        <v>#DIV/0!</v>
      </c>
      <c r="J379" s="174" t="e">
        <f t="shared" si="58"/>
        <v>#DIV/0!</v>
      </c>
      <c r="K379" s="172">
        <f>'HP-ICS, V5-Sep24'!U381</f>
        <v>0</v>
      </c>
      <c r="L379" s="174" t="str">
        <f t="shared" si="59"/>
        <v/>
      </c>
      <c r="M379" s="173">
        <f>'HP-ICS, V5-Sep24'!AS381</f>
        <v>0</v>
      </c>
      <c r="N379" s="174" t="str">
        <f t="shared" si="60"/>
        <v/>
      </c>
      <c r="O379" s="172">
        <f>'HP-ICS, V5-Sep24'!AO381</f>
        <v>0</v>
      </c>
      <c r="P379" s="174" t="str">
        <f t="shared" si="61"/>
        <v/>
      </c>
      <c r="Q379" s="172">
        <f>'HP-ICS, V5-Sep24'!AT381</f>
        <v>0</v>
      </c>
      <c r="R379" s="174" t="str">
        <f t="shared" si="62"/>
        <v/>
      </c>
      <c r="S379" s="174" t="e">
        <f t="shared" si="55"/>
        <v>#VALUE!</v>
      </c>
      <c r="T379" s="174" t="e">
        <f t="shared" si="63"/>
        <v>#VALUE!</v>
      </c>
      <c r="U379" s="173">
        <f>'HP-ICS, V5-Sep24'!AU381</f>
        <v>0</v>
      </c>
      <c r="V379" s="174">
        <f t="shared" si="64"/>
        <v>1</v>
      </c>
      <c r="W379" s="175" t="e">
        <f t="shared" si="56"/>
        <v>#DIV/0!</v>
      </c>
      <c r="X379" s="176" t="e">
        <f t="shared" si="65"/>
        <v>#DIV/0!</v>
      </c>
    </row>
    <row r="380" spans="1:24" x14ac:dyDescent="0.3">
      <c r="A380" s="172" t="str">
        <f>'HP-ICS, V5-Sep24'!D382</f>
        <v>Guatemala</v>
      </c>
      <c r="B380" s="172" cm="1">
        <f t="array" ref="B380">IF(OR(A380=DATA!$H$2:$H$13),3,IF(OR(A380=DATA!$H$14:$H$119),2,1))</f>
        <v>1</v>
      </c>
      <c r="C380" s="173">
        <f>'HP-ICS, V5-Sep24'!L382</f>
        <v>0</v>
      </c>
      <c r="D380" s="172" t="str">
        <f>IF(AND(C380&gt;='Risk(Area, dist)'!$C$9, C380&lt;='Risk(Area, dist)'!$E$9), 1, IF(AND(C380&gt;'Risk(Area, dist)'!$C$10, C380&lt;='Risk(Area, dist)'!$E$10), 2, IF(C380&gt;='Risk(Area, dist)'!$C$11, 3, "")))</f>
        <v/>
      </c>
      <c r="E380" s="172">
        <f>'HP-ICS, V5-Sep24'!G382</f>
        <v>0</v>
      </c>
      <c r="F380" s="174" t="str">
        <f>IF(AND(E380&gt;='Risk(Area, dist)'!$H$9, E380&lt;='Risk(Area, dist)'!$J$9), 1, IF(AND(E380&gt;'Risk(Area, dist)'!$H$10, E380&lt;='Risk(Area, dist)'!$J$10), 2, IF(E380&gt;='Risk(Area, dist)'!$H$11, 3, "")))</f>
        <v/>
      </c>
      <c r="G380" s="174">
        <f>'HP-ICS, V5-Sep24'!AJ382</f>
        <v>0</v>
      </c>
      <c r="H380" s="174">
        <f t="shared" si="57"/>
        <v>3</v>
      </c>
      <c r="I380" s="177" t="e">
        <f>('HP-ICS, V5-Sep24'!AM382-'HP-ICS, V5-Sep24'!S382)/'HP-ICS, V5-Sep24'!S382</f>
        <v>#DIV/0!</v>
      </c>
      <c r="J380" s="174" t="e">
        <f t="shared" si="58"/>
        <v>#DIV/0!</v>
      </c>
      <c r="K380" s="172">
        <f>'HP-ICS, V5-Sep24'!U382</f>
        <v>0</v>
      </c>
      <c r="L380" s="174" t="str">
        <f t="shared" si="59"/>
        <v/>
      </c>
      <c r="M380" s="173">
        <f>'HP-ICS, V5-Sep24'!AS382</f>
        <v>0</v>
      </c>
      <c r="N380" s="174" t="str">
        <f t="shared" si="60"/>
        <v/>
      </c>
      <c r="O380" s="172">
        <f>'HP-ICS, V5-Sep24'!AO382</f>
        <v>0</v>
      </c>
      <c r="P380" s="174" t="str">
        <f t="shared" si="61"/>
        <v/>
      </c>
      <c r="Q380" s="172">
        <f>'HP-ICS, V5-Sep24'!AT382</f>
        <v>0</v>
      </c>
      <c r="R380" s="174" t="str">
        <f t="shared" si="62"/>
        <v/>
      </c>
      <c r="S380" s="174" t="e">
        <f t="shared" si="55"/>
        <v>#VALUE!</v>
      </c>
      <c r="T380" s="174" t="e">
        <f t="shared" si="63"/>
        <v>#VALUE!</v>
      </c>
      <c r="U380" s="173">
        <f>'HP-ICS, V5-Sep24'!AU382</f>
        <v>0</v>
      </c>
      <c r="V380" s="174">
        <f t="shared" si="64"/>
        <v>1</v>
      </c>
      <c r="W380" s="175" t="e">
        <f t="shared" si="56"/>
        <v>#DIV/0!</v>
      </c>
      <c r="X380" s="176" t="e">
        <f t="shared" si="65"/>
        <v>#DIV/0!</v>
      </c>
    </row>
    <row r="381" spans="1:24" x14ac:dyDescent="0.3">
      <c r="A381" s="172" t="str">
        <f>'HP-ICS, V5-Sep24'!D383</f>
        <v>Guatemala</v>
      </c>
      <c r="B381" s="172" cm="1">
        <f t="array" ref="B381">IF(OR(A381=DATA!$H$2:$H$13),3,IF(OR(A381=DATA!$H$14:$H$119),2,1))</f>
        <v>1</v>
      </c>
      <c r="C381" s="173">
        <f>'HP-ICS, V5-Sep24'!L383</f>
        <v>0</v>
      </c>
      <c r="D381" s="172" t="str">
        <f>IF(AND(C381&gt;='Risk(Area, dist)'!$C$9, C381&lt;='Risk(Area, dist)'!$E$9), 1, IF(AND(C381&gt;'Risk(Area, dist)'!$C$10, C381&lt;='Risk(Area, dist)'!$E$10), 2, IF(C381&gt;='Risk(Area, dist)'!$C$11, 3, "")))</f>
        <v/>
      </c>
      <c r="E381" s="172">
        <f>'HP-ICS, V5-Sep24'!G383</f>
        <v>0</v>
      </c>
      <c r="F381" s="174" t="str">
        <f>IF(AND(E381&gt;='Risk(Area, dist)'!$H$9, E381&lt;='Risk(Area, dist)'!$J$9), 1, IF(AND(E381&gt;'Risk(Area, dist)'!$H$10, E381&lt;='Risk(Area, dist)'!$J$10), 2, IF(E381&gt;='Risk(Area, dist)'!$H$11, 3, "")))</f>
        <v/>
      </c>
      <c r="G381" s="174">
        <f>'HP-ICS, V5-Sep24'!AJ383</f>
        <v>0</v>
      </c>
      <c r="H381" s="174">
        <f t="shared" si="57"/>
        <v>3</v>
      </c>
      <c r="I381" s="177" t="e">
        <f>('HP-ICS, V5-Sep24'!AM383-'HP-ICS, V5-Sep24'!S383)/'HP-ICS, V5-Sep24'!S383</f>
        <v>#DIV/0!</v>
      </c>
      <c r="J381" s="174" t="e">
        <f t="shared" si="58"/>
        <v>#DIV/0!</v>
      </c>
      <c r="K381" s="172">
        <f>'HP-ICS, V5-Sep24'!U383</f>
        <v>0</v>
      </c>
      <c r="L381" s="174" t="str">
        <f t="shared" si="59"/>
        <v/>
      </c>
      <c r="M381" s="173">
        <f>'HP-ICS, V5-Sep24'!AS383</f>
        <v>0</v>
      </c>
      <c r="N381" s="174" t="str">
        <f t="shared" si="60"/>
        <v/>
      </c>
      <c r="O381" s="172">
        <f>'HP-ICS, V5-Sep24'!AO383</f>
        <v>0</v>
      </c>
      <c r="P381" s="174" t="str">
        <f t="shared" si="61"/>
        <v/>
      </c>
      <c r="Q381" s="172">
        <f>'HP-ICS, V5-Sep24'!AT383</f>
        <v>0</v>
      </c>
      <c r="R381" s="174" t="str">
        <f t="shared" si="62"/>
        <v/>
      </c>
      <c r="S381" s="174" t="e">
        <f t="shared" si="55"/>
        <v>#VALUE!</v>
      </c>
      <c r="T381" s="174" t="e">
        <f t="shared" si="63"/>
        <v>#VALUE!</v>
      </c>
      <c r="U381" s="173">
        <f>'HP-ICS, V5-Sep24'!AU383</f>
        <v>0</v>
      </c>
      <c r="V381" s="174">
        <f t="shared" si="64"/>
        <v>1</v>
      </c>
      <c r="W381" s="175" t="e">
        <f t="shared" si="56"/>
        <v>#DIV/0!</v>
      </c>
      <c r="X381" s="176" t="e">
        <f t="shared" si="65"/>
        <v>#DIV/0!</v>
      </c>
    </row>
    <row r="382" spans="1:24" x14ac:dyDescent="0.3">
      <c r="A382" s="172" t="str">
        <f>'HP-ICS, V5-Sep24'!D384</f>
        <v>Guatemala</v>
      </c>
      <c r="B382" s="172" cm="1">
        <f t="array" ref="B382">IF(OR(A382=DATA!$H$2:$H$13),3,IF(OR(A382=DATA!$H$14:$H$119),2,1))</f>
        <v>1</v>
      </c>
      <c r="C382" s="173">
        <f>'HP-ICS, V5-Sep24'!L384</f>
        <v>0</v>
      </c>
      <c r="D382" s="172" t="str">
        <f>IF(AND(C382&gt;='Risk(Area, dist)'!$C$9, C382&lt;='Risk(Area, dist)'!$E$9), 1, IF(AND(C382&gt;'Risk(Area, dist)'!$C$10, C382&lt;='Risk(Area, dist)'!$E$10), 2, IF(C382&gt;='Risk(Area, dist)'!$C$11, 3, "")))</f>
        <v/>
      </c>
      <c r="E382" s="172">
        <f>'HP-ICS, V5-Sep24'!G384</f>
        <v>0</v>
      </c>
      <c r="F382" s="174" t="str">
        <f>IF(AND(E382&gt;='Risk(Area, dist)'!$H$9, E382&lt;='Risk(Area, dist)'!$J$9), 1, IF(AND(E382&gt;'Risk(Area, dist)'!$H$10, E382&lt;='Risk(Area, dist)'!$J$10), 2, IF(E382&gt;='Risk(Area, dist)'!$H$11, 3, "")))</f>
        <v/>
      </c>
      <c r="G382" s="174">
        <f>'HP-ICS, V5-Sep24'!AJ384</f>
        <v>0</v>
      </c>
      <c r="H382" s="174">
        <f t="shared" si="57"/>
        <v>3</v>
      </c>
      <c r="I382" s="177" t="e">
        <f>('HP-ICS, V5-Sep24'!AM384-'HP-ICS, V5-Sep24'!S384)/'HP-ICS, V5-Sep24'!S384</f>
        <v>#DIV/0!</v>
      </c>
      <c r="J382" s="174" t="e">
        <f t="shared" si="58"/>
        <v>#DIV/0!</v>
      </c>
      <c r="K382" s="172">
        <f>'HP-ICS, V5-Sep24'!U384</f>
        <v>0</v>
      </c>
      <c r="L382" s="174" t="str">
        <f t="shared" si="59"/>
        <v/>
      </c>
      <c r="M382" s="173">
        <f>'HP-ICS, V5-Sep24'!AS384</f>
        <v>0</v>
      </c>
      <c r="N382" s="174" t="str">
        <f t="shared" si="60"/>
        <v/>
      </c>
      <c r="O382" s="172">
        <f>'HP-ICS, V5-Sep24'!AO384</f>
        <v>0</v>
      </c>
      <c r="P382" s="174" t="str">
        <f t="shared" si="61"/>
        <v/>
      </c>
      <c r="Q382" s="172">
        <f>'HP-ICS, V5-Sep24'!AT384</f>
        <v>0</v>
      </c>
      <c r="R382" s="174" t="str">
        <f t="shared" si="62"/>
        <v/>
      </c>
      <c r="S382" s="174" t="e">
        <f t="shared" si="55"/>
        <v>#VALUE!</v>
      </c>
      <c r="T382" s="174" t="e">
        <f t="shared" si="63"/>
        <v>#VALUE!</v>
      </c>
      <c r="U382" s="173">
        <f>'HP-ICS, V5-Sep24'!AU384</f>
        <v>0</v>
      </c>
      <c r="V382" s="174">
        <f t="shared" si="64"/>
        <v>1</v>
      </c>
      <c r="W382" s="175" t="e">
        <f t="shared" si="56"/>
        <v>#DIV/0!</v>
      </c>
      <c r="X382" s="176" t="e">
        <f t="shared" si="65"/>
        <v>#DIV/0!</v>
      </c>
    </row>
    <row r="383" spans="1:24" x14ac:dyDescent="0.3">
      <c r="A383" s="172" t="str">
        <f>'HP-ICS, V5-Sep24'!D385</f>
        <v>Guatemala</v>
      </c>
      <c r="B383" s="172" cm="1">
        <f t="array" ref="B383">IF(OR(A383=DATA!$H$2:$H$13),3,IF(OR(A383=DATA!$H$14:$H$119),2,1))</f>
        <v>1</v>
      </c>
      <c r="C383" s="173">
        <f>'HP-ICS, V5-Sep24'!L385</f>
        <v>0</v>
      </c>
      <c r="D383" s="172" t="str">
        <f>IF(AND(C383&gt;='Risk(Area, dist)'!$C$9, C383&lt;='Risk(Area, dist)'!$E$9), 1, IF(AND(C383&gt;'Risk(Area, dist)'!$C$10, C383&lt;='Risk(Area, dist)'!$E$10), 2, IF(C383&gt;='Risk(Area, dist)'!$C$11, 3, "")))</f>
        <v/>
      </c>
      <c r="E383" s="172">
        <f>'HP-ICS, V5-Sep24'!G385</f>
        <v>0</v>
      </c>
      <c r="F383" s="174" t="str">
        <f>IF(AND(E383&gt;='Risk(Area, dist)'!$H$9, E383&lt;='Risk(Area, dist)'!$J$9), 1, IF(AND(E383&gt;'Risk(Area, dist)'!$H$10, E383&lt;='Risk(Area, dist)'!$J$10), 2, IF(E383&gt;='Risk(Area, dist)'!$H$11, 3, "")))</f>
        <v/>
      </c>
      <c r="G383" s="174">
        <f>'HP-ICS, V5-Sep24'!AJ385</f>
        <v>0</v>
      </c>
      <c r="H383" s="174">
        <f t="shared" si="57"/>
        <v>3</v>
      </c>
      <c r="I383" s="177" t="e">
        <f>('HP-ICS, V5-Sep24'!AM385-'HP-ICS, V5-Sep24'!S385)/'HP-ICS, V5-Sep24'!S385</f>
        <v>#DIV/0!</v>
      </c>
      <c r="J383" s="174" t="e">
        <f t="shared" si="58"/>
        <v>#DIV/0!</v>
      </c>
      <c r="K383" s="172">
        <f>'HP-ICS, V5-Sep24'!U385</f>
        <v>0</v>
      </c>
      <c r="L383" s="174" t="str">
        <f t="shared" si="59"/>
        <v/>
      </c>
      <c r="M383" s="173">
        <f>'HP-ICS, V5-Sep24'!AS385</f>
        <v>0</v>
      </c>
      <c r="N383" s="174" t="str">
        <f t="shared" si="60"/>
        <v/>
      </c>
      <c r="O383" s="172">
        <f>'HP-ICS, V5-Sep24'!AO385</f>
        <v>0</v>
      </c>
      <c r="P383" s="174" t="str">
        <f t="shared" si="61"/>
        <v/>
      </c>
      <c r="Q383" s="172">
        <f>'HP-ICS, V5-Sep24'!AT385</f>
        <v>0</v>
      </c>
      <c r="R383" s="174" t="str">
        <f t="shared" si="62"/>
        <v/>
      </c>
      <c r="S383" s="174" t="e">
        <f t="shared" si="55"/>
        <v>#VALUE!</v>
      </c>
      <c r="T383" s="174" t="e">
        <f t="shared" si="63"/>
        <v>#VALUE!</v>
      </c>
      <c r="U383" s="173">
        <f>'HP-ICS, V5-Sep24'!AU385</f>
        <v>0</v>
      </c>
      <c r="V383" s="174">
        <f t="shared" si="64"/>
        <v>1</v>
      </c>
      <c r="W383" s="175" t="e">
        <f t="shared" si="56"/>
        <v>#DIV/0!</v>
      </c>
      <c r="X383" s="176" t="e">
        <f t="shared" si="65"/>
        <v>#DIV/0!</v>
      </c>
    </row>
    <row r="384" spans="1:24" x14ac:dyDescent="0.3">
      <c r="A384" s="172" t="str">
        <f>'HP-ICS, V5-Sep24'!D386</f>
        <v>Guatemala</v>
      </c>
      <c r="B384" s="172" cm="1">
        <f t="array" ref="B384">IF(OR(A384=DATA!$H$2:$H$13),3,IF(OR(A384=DATA!$H$14:$H$119),2,1))</f>
        <v>1</v>
      </c>
      <c r="C384" s="173">
        <f>'HP-ICS, V5-Sep24'!L386</f>
        <v>0</v>
      </c>
      <c r="D384" s="172" t="str">
        <f>IF(AND(C384&gt;='Risk(Area, dist)'!$C$9, C384&lt;='Risk(Area, dist)'!$E$9), 1, IF(AND(C384&gt;'Risk(Area, dist)'!$C$10, C384&lt;='Risk(Area, dist)'!$E$10), 2, IF(C384&gt;='Risk(Area, dist)'!$C$11, 3, "")))</f>
        <v/>
      </c>
      <c r="E384" s="172">
        <f>'HP-ICS, V5-Sep24'!G386</f>
        <v>0</v>
      </c>
      <c r="F384" s="174" t="str">
        <f>IF(AND(E384&gt;='Risk(Area, dist)'!$H$9, E384&lt;='Risk(Area, dist)'!$J$9), 1, IF(AND(E384&gt;'Risk(Area, dist)'!$H$10, E384&lt;='Risk(Area, dist)'!$J$10), 2, IF(E384&gt;='Risk(Area, dist)'!$H$11, 3, "")))</f>
        <v/>
      </c>
      <c r="G384" s="174">
        <f>'HP-ICS, V5-Sep24'!AJ386</f>
        <v>0</v>
      </c>
      <c r="H384" s="174">
        <f t="shared" si="57"/>
        <v>3</v>
      </c>
      <c r="I384" s="177" t="e">
        <f>('HP-ICS, V5-Sep24'!AM386-'HP-ICS, V5-Sep24'!S386)/'HP-ICS, V5-Sep24'!S386</f>
        <v>#DIV/0!</v>
      </c>
      <c r="J384" s="174" t="e">
        <f t="shared" si="58"/>
        <v>#DIV/0!</v>
      </c>
      <c r="K384" s="172">
        <f>'HP-ICS, V5-Sep24'!U386</f>
        <v>0</v>
      </c>
      <c r="L384" s="174" t="str">
        <f t="shared" si="59"/>
        <v/>
      </c>
      <c r="M384" s="173">
        <f>'HP-ICS, V5-Sep24'!AS386</f>
        <v>0</v>
      </c>
      <c r="N384" s="174" t="str">
        <f t="shared" si="60"/>
        <v/>
      </c>
      <c r="O384" s="172">
        <f>'HP-ICS, V5-Sep24'!AO386</f>
        <v>0</v>
      </c>
      <c r="P384" s="174" t="str">
        <f t="shared" si="61"/>
        <v/>
      </c>
      <c r="Q384" s="172">
        <f>'HP-ICS, V5-Sep24'!AT386</f>
        <v>0</v>
      </c>
      <c r="R384" s="174" t="str">
        <f t="shared" si="62"/>
        <v/>
      </c>
      <c r="S384" s="174" t="e">
        <f t="shared" si="55"/>
        <v>#VALUE!</v>
      </c>
      <c r="T384" s="174" t="e">
        <f t="shared" si="63"/>
        <v>#VALUE!</v>
      </c>
      <c r="U384" s="173">
        <f>'HP-ICS, V5-Sep24'!AU386</f>
        <v>0</v>
      </c>
      <c r="V384" s="174">
        <f t="shared" si="64"/>
        <v>1</v>
      </c>
      <c r="W384" s="175" t="e">
        <f t="shared" si="56"/>
        <v>#DIV/0!</v>
      </c>
      <c r="X384" s="176" t="e">
        <f t="shared" si="65"/>
        <v>#DIV/0!</v>
      </c>
    </row>
    <row r="385" spans="1:24" x14ac:dyDescent="0.3">
      <c r="A385" s="172" t="str">
        <f>'HP-ICS, V5-Sep24'!D387</f>
        <v>Guatemala</v>
      </c>
      <c r="B385" s="172" cm="1">
        <f t="array" ref="B385">IF(OR(A385=DATA!$H$2:$H$13),3,IF(OR(A385=DATA!$H$14:$H$119),2,1))</f>
        <v>1</v>
      </c>
      <c r="C385" s="173">
        <f>'HP-ICS, V5-Sep24'!L387</f>
        <v>0</v>
      </c>
      <c r="D385" s="172" t="str">
        <f>IF(AND(C385&gt;='Risk(Area, dist)'!$C$9, C385&lt;='Risk(Area, dist)'!$E$9), 1, IF(AND(C385&gt;'Risk(Area, dist)'!$C$10, C385&lt;='Risk(Area, dist)'!$E$10), 2, IF(C385&gt;='Risk(Area, dist)'!$C$11, 3, "")))</f>
        <v/>
      </c>
      <c r="E385" s="172">
        <f>'HP-ICS, V5-Sep24'!G387</f>
        <v>0</v>
      </c>
      <c r="F385" s="174" t="str">
        <f>IF(AND(E385&gt;='Risk(Area, dist)'!$H$9, E385&lt;='Risk(Area, dist)'!$J$9), 1, IF(AND(E385&gt;'Risk(Area, dist)'!$H$10, E385&lt;='Risk(Area, dist)'!$J$10), 2, IF(E385&gt;='Risk(Area, dist)'!$H$11, 3, "")))</f>
        <v/>
      </c>
      <c r="G385" s="174">
        <f>'HP-ICS, V5-Sep24'!AJ387</f>
        <v>0</v>
      </c>
      <c r="H385" s="174">
        <f t="shared" si="57"/>
        <v>3</v>
      </c>
      <c r="I385" s="177" t="e">
        <f>('HP-ICS, V5-Sep24'!AM387-'HP-ICS, V5-Sep24'!S387)/'HP-ICS, V5-Sep24'!S387</f>
        <v>#DIV/0!</v>
      </c>
      <c r="J385" s="174" t="e">
        <f t="shared" si="58"/>
        <v>#DIV/0!</v>
      </c>
      <c r="K385" s="172">
        <f>'HP-ICS, V5-Sep24'!U387</f>
        <v>0</v>
      </c>
      <c r="L385" s="174" t="str">
        <f t="shared" si="59"/>
        <v/>
      </c>
      <c r="M385" s="173">
        <f>'HP-ICS, V5-Sep24'!AS387</f>
        <v>0</v>
      </c>
      <c r="N385" s="174" t="str">
        <f t="shared" si="60"/>
        <v/>
      </c>
      <c r="O385" s="172">
        <f>'HP-ICS, V5-Sep24'!AO387</f>
        <v>0</v>
      </c>
      <c r="P385" s="174" t="str">
        <f t="shared" si="61"/>
        <v/>
      </c>
      <c r="Q385" s="172">
        <f>'HP-ICS, V5-Sep24'!AT387</f>
        <v>0</v>
      </c>
      <c r="R385" s="174" t="str">
        <f t="shared" si="62"/>
        <v/>
      </c>
      <c r="S385" s="174" t="e">
        <f t="shared" si="55"/>
        <v>#VALUE!</v>
      </c>
      <c r="T385" s="174" t="e">
        <f t="shared" si="63"/>
        <v>#VALUE!</v>
      </c>
      <c r="U385" s="173">
        <f>'HP-ICS, V5-Sep24'!AU387</f>
        <v>0</v>
      </c>
      <c r="V385" s="174">
        <f t="shared" si="64"/>
        <v>1</v>
      </c>
      <c r="W385" s="175" t="e">
        <f t="shared" si="56"/>
        <v>#DIV/0!</v>
      </c>
      <c r="X385" s="176" t="e">
        <f t="shared" si="65"/>
        <v>#DIV/0!</v>
      </c>
    </row>
    <row r="386" spans="1:24" x14ac:dyDescent="0.3">
      <c r="A386" s="172" t="str">
        <f>'HP-ICS, V5-Sep24'!D388</f>
        <v>Guatemala</v>
      </c>
      <c r="B386" s="172" cm="1">
        <f t="array" ref="B386">IF(OR(A386=DATA!$H$2:$H$13),3,IF(OR(A386=DATA!$H$14:$H$119),2,1))</f>
        <v>1</v>
      </c>
      <c r="C386" s="173">
        <f>'HP-ICS, V5-Sep24'!L388</f>
        <v>0</v>
      </c>
      <c r="D386" s="172" t="str">
        <f>IF(AND(C386&gt;='Risk(Area, dist)'!$C$9, C386&lt;='Risk(Area, dist)'!$E$9), 1, IF(AND(C386&gt;'Risk(Area, dist)'!$C$10, C386&lt;='Risk(Area, dist)'!$E$10), 2, IF(C386&gt;='Risk(Area, dist)'!$C$11, 3, "")))</f>
        <v/>
      </c>
      <c r="E386" s="172">
        <f>'HP-ICS, V5-Sep24'!G388</f>
        <v>0</v>
      </c>
      <c r="F386" s="174" t="str">
        <f>IF(AND(E386&gt;='Risk(Area, dist)'!$H$9, E386&lt;='Risk(Area, dist)'!$J$9), 1, IF(AND(E386&gt;'Risk(Area, dist)'!$H$10, E386&lt;='Risk(Area, dist)'!$J$10), 2, IF(E386&gt;='Risk(Area, dist)'!$H$11, 3, "")))</f>
        <v/>
      </c>
      <c r="G386" s="174">
        <f>'HP-ICS, V5-Sep24'!AJ388</f>
        <v>0</v>
      </c>
      <c r="H386" s="174">
        <f t="shared" si="57"/>
        <v>3</v>
      </c>
      <c r="I386" s="177" t="e">
        <f>('HP-ICS, V5-Sep24'!AM388-'HP-ICS, V5-Sep24'!S388)/'HP-ICS, V5-Sep24'!S388</f>
        <v>#DIV/0!</v>
      </c>
      <c r="J386" s="174" t="e">
        <f t="shared" si="58"/>
        <v>#DIV/0!</v>
      </c>
      <c r="K386" s="172">
        <f>'HP-ICS, V5-Sep24'!U388</f>
        <v>0</v>
      </c>
      <c r="L386" s="174" t="str">
        <f t="shared" si="59"/>
        <v/>
      </c>
      <c r="M386" s="173">
        <f>'HP-ICS, V5-Sep24'!AS388</f>
        <v>0</v>
      </c>
      <c r="N386" s="174" t="str">
        <f t="shared" si="60"/>
        <v/>
      </c>
      <c r="O386" s="172">
        <f>'HP-ICS, V5-Sep24'!AO388</f>
        <v>0</v>
      </c>
      <c r="P386" s="174" t="str">
        <f t="shared" si="61"/>
        <v/>
      </c>
      <c r="Q386" s="172">
        <f>'HP-ICS, V5-Sep24'!AT388</f>
        <v>0</v>
      </c>
      <c r="R386" s="174" t="str">
        <f t="shared" si="62"/>
        <v/>
      </c>
      <c r="S386" s="174" t="e">
        <f t="shared" ref="S386:S449" si="66">R386-P386</f>
        <v>#VALUE!</v>
      </c>
      <c r="T386" s="174" t="e">
        <f t="shared" si="63"/>
        <v>#VALUE!</v>
      </c>
      <c r="U386" s="173">
        <f>'HP-ICS, V5-Sep24'!AU388</f>
        <v>0</v>
      </c>
      <c r="V386" s="174">
        <f t="shared" si="64"/>
        <v>1</v>
      </c>
      <c r="W386" s="175" t="e">
        <f t="shared" ref="W386:W449" si="67">AVERAGE(B386,D386,F386,H386,J386,L386,N386,V386,T386)</f>
        <v>#DIV/0!</v>
      </c>
      <c r="X386" s="176" t="e">
        <f t="shared" si="65"/>
        <v>#DIV/0!</v>
      </c>
    </row>
    <row r="387" spans="1:24" x14ac:dyDescent="0.3">
      <c r="A387" s="172" t="str">
        <f>'HP-ICS, V5-Sep24'!D389</f>
        <v>Guatemala</v>
      </c>
      <c r="B387" s="172" cm="1">
        <f t="array" ref="B387">IF(OR(A387=DATA!$H$2:$H$13),3,IF(OR(A387=DATA!$H$14:$H$119),2,1))</f>
        <v>1</v>
      </c>
      <c r="C387" s="173">
        <f>'HP-ICS, V5-Sep24'!L389</f>
        <v>0</v>
      </c>
      <c r="D387" s="172" t="str">
        <f>IF(AND(C387&gt;='Risk(Area, dist)'!$C$9, C387&lt;='Risk(Area, dist)'!$E$9), 1, IF(AND(C387&gt;'Risk(Area, dist)'!$C$10, C387&lt;='Risk(Area, dist)'!$E$10), 2, IF(C387&gt;='Risk(Area, dist)'!$C$11, 3, "")))</f>
        <v/>
      </c>
      <c r="E387" s="172">
        <f>'HP-ICS, V5-Sep24'!G389</f>
        <v>0</v>
      </c>
      <c r="F387" s="174" t="str">
        <f>IF(AND(E387&gt;='Risk(Area, dist)'!$H$9, E387&lt;='Risk(Area, dist)'!$J$9), 1, IF(AND(E387&gt;'Risk(Area, dist)'!$H$10, E387&lt;='Risk(Area, dist)'!$J$10), 2, IF(E387&gt;='Risk(Area, dist)'!$H$11, 3, "")))</f>
        <v/>
      </c>
      <c r="G387" s="174">
        <f>'HP-ICS, V5-Sep24'!AJ389</f>
        <v>0</v>
      </c>
      <c r="H387" s="174">
        <f t="shared" ref="H387:H450" si="68">IF(G387="Orgánico / Organic",1,IF(G387="T3",2,3))</f>
        <v>3</v>
      </c>
      <c r="I387" s="177" t="e">
        <f>('HP-ICS, V5-Sep24'!AM389-'HP-ICS, V5-Sep24'!S389)/'HP-ICS, V5-Sep24'!S389</f>
        <v>#DIV/0!</v>
      </c>
      <c r="J387" s="174" t="e">
        <f t="shared" ref="J387:J450" si="69">IF(OR(AND(I387&gt;=-10%,I387&lt;=0%),AND(I387&gt;=0%,I387&lt;=10%)), 1, IF(I387&gt;10%, 3, IF(I387&lt;-10%, 2, "")))</f>
        <v>#DIV/0!</v>
      </c>
      <c r="K387" s="172">
        <f>'HP-ICS, V5-Sep24'!U389</f>
        <v>0</v>
      </c>
      <c r="L387" s="174" t="str">
        <f t="shared" ref="L387:L450" si="70">IF(K387="NA", 1, IF(K387="Intercalado / Intercrop", 2, IF(K387="Rotación / Rotation", 3, "")))</f>
        <v/>
      </c>
      <c r="M387" s="173">
        <f>'HP-ICS, V5-Sep24'!AS389</f>
        <v>0</v>
      </c>
      <c r="N387" s="174" t="str">
        <f t="shared" ref="N387:N450" si="71">IF(M387="No", 3, IF(M387="Sí / Yes", 1, ""))</f>
        <v/>
      </c>
      <c r="O387" s="172">
        <f>'HP-ICS, V5-Sep24'!AO389</f>
        <v>0</v>
      </c>
      <c r="P387" s="174" t="str">
        <f t="shared" ref="P387:P450" si="72">IF(O387="No", 1, IF(O387="Sí / Yes", 3, ""))</f>
        <v/>
      </c>
      <c r="Q387" s="172">
        <f>'HP-ICS, V5-Sep24'!AT389</f>
        <v>0</v>
      </c>
      <c r="R387" s="174" t="str">
        <f t="shared" ref="R387:R450" si="73">IF(Q387="No", 1, IF(Q387="Sí / Yes", 3, ""))</f>
        <v/>
      </c>
      <c r="S387" s="174" t="e">
        <f t="shared" si="66"/>
        <v>#VALUE!</v>
      </c>
      <c r="T387" s="174" t="e">
        <f t="shared" ref="T387:T450" si="74">IF(S387=2,3,1)</f>
        <v>#VALUE!</v>
      </c>
      <c r="U387" s="173">
        <f>'HP-ICS, V5-Sep24'!AU389</f>
        <v>0</v>
      </c>
      <c r="V387" s="174">
        <f t="shared" ref="V387:V450" si="75">IF(U387=0,1,IF(U387&gt;0,3,2))</f>
        <v>1</v>
      </c>
      <c r="W387" s="175" t="e">
        <f t="shared" si="67"/>
        <v>#DIV/0!</v>
      </c>
      <c r="X387" s="176" t="e">
        <f t="shared" ref="X387:X450" si="76">IF(W387&gt;0, IF(W387&lt;1.5, "Bajo / Low", IF(W387&lt;=2.3, "Medio / Medium", "Alto / High")), "")</f>
        <v>#DIV/0!</v>
      </c>
    </row>
    <row r="388" spans="1:24" x14ac:dyDescent="0.3">
      <c r="A388" s="172" t="str">
        <f>'HP-ICS, V5-Sep24'!D390</f>
        <v>Guatemala</v>
      </c>
      <c r="B388" s="172" cm="1">
        <f t="array" ref="B388">IF(OR(A388=DATA!$H$2:$H$13),3,IF(OR(A388=DATA!$H$14:$H$119),2,1))</f>
        <v>1</v>
      </c>
      <c r="C388" s="173">
        <f>'HP-ICS, V5-Sep24'!L390</f>
        <v>0</v>
      </c>
      <c r="D388" s="172" t="str">
        <f>IF(AND(C388&gt;='Risk(Area, dist)'!$C$9, C388&lt;='Risk(Area, dist)'!$E$9), 1, IF(AND(C388&gt;'Risk(Area, dist)'!$C$10, C388&lt;='Risk(Area, dist)'!$E$10), 2, IF(C388&gt;='Risk(Area, dist)'!$C$11, 3, "")))</f>
        <v/>
      </c>
      <c r="E388" s="172">
        <f>'HP-ICS, V5-Sep24'!G390</f>
        <v>0</v>
      </c>
      <c r="F388" s="174" t="str">
        <f>IF(AND(E388&gt;='Risk(Area, dist)'!$H$9, E388&lt;='Risk(Area, dist)'!$J$9), 1, IF(AND(E388&gt;'Risk(Area, dist)'!$H$10, E388&lt;='Risk(Area, dist)'!$J$10), 2, IF(E388&gt;='Risk(Area, dist)'!$H$11, 3, "")))</f>
        <v/>
      </c>
      <c r="G388" s="174">
        <f>'HP-ICS, V5-Sep24'!AJ390</f>
        <v>0</v>
      </c>
      <c r="H388" s="174">
        <f t="shared" si="68"/>
        <v>3</v>
      </c>
      <c r="I388" s="177" t="e">
        <f>('HP-ICS, V5-Sep24'!AM390-'HP-ICS, V5-Sep24'!S390)/'HP-ICS, V5-Sep24'!S390</f>
        <v>#DIV/0!</v>
      </c>
      <c r="J388" s="174" t="e">
        <f t="shared" si="69"/>
        <v>#DIV/0!</v>
      </c>
      <c r="K388" s="172">
        <f>'HP-ICS, V5-Sep24'!U390</f>
        <v>0</v>
      </c>
      <c r="L388" s="174" t="str">
        <f t="shared" si="70"/>
        <v/>
      </c>
      <c r="M388" s="173">
        <f>'HP-ICS, V5-Sep24'!AS390</f>
        <v>0</v>
      </c>
      <c r="N388" s="174" t="str">
        <f t="shared" si="71"/>
        <v/>
      </c>
      <c r="O388" s="172">
        <f>'HP-ICS, V5-Sep24'!AO390</f>
        <v>0</v>
      </c>
      <c r="P388" s="174" t="str">
        <f t="shared" si="72"/>
        <v/>
      </c>
      <c r="Q388" s="172">
        <f>'HP-ICS, V5-Sep24'!AT390</f>
        <v>0</v>
      </c>
      <c r="R388" s="174" t="str">
        <f t="shared" si="73"/>
        <v/>
      </c>
      <c r="S388" s="174" t="e">
        <f t="shared" si="66"/>
        <v>#VALUE!</v>
      </c>
      <c r="T388" s="174" t="e">
        <f t="shared" si="74"/>
        <v>#VALUE!</v>
      </c>
      <c r="U388" s="173">
        <f>'HP-ICS, V5-Sep24'!AU390</f>
        <v>0</v>
      </c>
      <c r="V388" s="174">
        <f t="shared" si="75"/>
        <v>1</v>
      </c>
      <c r="W388" s="175" t="e">
        <f t="shared" si="67"/>
        <v>#DIV/0!</v>
      </c>
      <c r="X388" s="176" t="e">
        <f t="shared" si="76"/>
        <v>#DIV/0!</v>
      </c>
    </row>
    <row r="389" spans="1:24" x14ac:dyDescent="0.3">
      <c r="A389" s="172" t="str">
        <f>'HP-ICS, V5-Sep24'!D391</f>
        <v>Guatemala</v>
      </c>
      <c r="B389" s="172" cm="1">
        <f t="array" ref="B389">IF(OR(A389=DATA!$H$2:$H$13),3,IF(OR(A389=DATA!$H$14:$H$119),2,1))</f>
        <v>1</v>
      </c>
      <c r="C389" s="173">
        <f>'HP-ICS, V5-Sep24'!L391</f>
        <v>0</v>
      </c>
      <c r="D389" s="172" t="str">
        <f>IF(AND(C389&gt;='Risk(Area, dist)'!$C$9, C389&lt;='Risk(Area, dist)'!$E$9), 1, IF(AND(C389&gt;'Risk(Area, dist)'!$C$10, C389&lt;='Risk(Area, dist)'!$E$10), 2, IF(C389&gt;='Risk(Area, dist)'!$C$11, 3, "")))</f>
        <v/>
      </c>
      <c r="E389" s="172">
        <f>'HP-ICS, V5-Sep24'!G391</f>
        <v>0</v>
      </c>
      <c r="F389" s="174" t="str">
        <f>IF(AND(E389&gt;='Risk(Area, dist)'!$H$9, E389&lt;='Risk(Area, dist)'!$J$9), 1, IF(AND(E389&gt;'Risk(Area, dist)'!$H$10, E389&lt;='Risk(Area, dist)'!$J$10), 2, IF(E389&gt;='Risk(Area, dist)'!$H$11, 3, "")))</f>
        <v/>
      </c>
      <c r="G389" s="174">
        <f>'HP-ICS, V5-Sep24'!AJ391</f>
        <v>0</v>
      </c>
      <c r="H389" s="174">
        <f t="shared" si="68"/>
        <v>3</v>
      </c>
      <c r="I389" s="177" t="e">
        <f>('HP-ICS, V5-Sep24'!AM391-'HP-ICS, V5-Sep24'!S391)/'HP-ICS, V5-Sep24'!S391</f>
        <v>#DIV/0!</v>
      </c>
      <c r="J389" s="174" t="e">
        <f t="shared" si="69"/>
        <v>#DIV/0!</v>
      </c>
      <c r="K389" s="172">
        <f>'HP-ICS, V5-Sep24'!U391</f>
        <v>0</v>
      </c>
      <c r="L389" s="174" t="str">
        <f t="shared" si="70"/>
        <v/>
      </c>
      <c r="M389" s="173">
        <f>'HP-ICS, V5-Sep24'!AS391</f>
        <v>0</v>
      </c>
      <c r="N389" s="174" t="str">
        <f t="shared" si="71"/>
        <v/>
      </c>
      <c r="O389" s="172">
        <f>'HP-ICS, V5-Sep24'!AO391</f>
        <v>0</v>
      </c>
      <c r="P389" s="174" t="str">
        <f t="shared" si="72"/>
        <v/>
      </c>
      <c r="Q389" s="172">
        <f>'HP-ICS, V5-Sep24'!AT391</f>
        <v>0</v>
      </c>
      <c r="R389" s="174" t="str">
        <f t="shared" si="73"/>
        <v/>
      </c>
      <c r="S389" s="174" t="e">
        <f t="shared" si="66"/>
        <v>#VALUE!</v>
      </c>
      <c r="T389" s="174" t="e">
        <f t="shared" si="74"/>
        <v>#VALUE!</v>
      </c>
      <c r="U389" s="173">
        <f>'HP-ICS, V5-Sep24'!AU391</f>
        <v>0</v>
      </c>
      <c r="V389" s="174">
        <f t="shared" si="75"/>
        <v>1</v>
      </c>
      <c r="W389" s="175" t="e">
        <f t="shared" si="67"/>
        <v>#DIV/0!</v>
      </c>
      <c r="X389" s="176" t="e">
        <f t="shared" si="76"/>
        <v>#DIV/0!</v>
      </c>
    </row>
    <row r="390" spans="1:24" x14ac:dyDescent="0.3">
      <c r="A390" s="172" t="str">
        <f>'HP-ICS, V5-Sep24'!D392</f>
        <v>Guatemala</v>
      </c>
      <c r="B390" s="172" cm="1">
        <f t="array" ref="B390">IF(OR(A390=DATA!$H$2:$H$13),3,IF(OR(A390=DATA!$H$14:$H$119),2,1))</f>
        <v>1</v>
      </c>
      <c r="C390" s="173">
        <f>'HP-ICS, V5-Sep24'!L392</f>
        <v>0</v>
      </c>
      <c r="D390" s="172" t="str">
        <f>IF(AND(C390&gt;='Risk(Area, dist)'!$C$9, C390&lt;='Risk(Area, dist)'!$E$9), 1, IF(AND(C390&gt;'Risk(Area, dist)'!$C$10, C390&lt;='Risk(Area, dist)'!$E$10), 2, IF(C390&gt;='Risk(Area, dist)'!$C$11, 3, "")))</f>
        <v/>
      </c>
      <c r="E390" s="172">
        <f>'HP-ICS, V5-Sep24'!G392</f>
        <v>0</v>
      </c>
      <c r="F390" s="174" t="str">
        <f>IF(AND(E390&gt;='Risk(Area, dist)'!$H$9, E390&lt;='Risk(Area, dist)'!$J$9), 1, IF(AND(E390&gt;'Risk(Area, dist)'!$H$10, E390&lt;='Risk(Area, dist)'!$J$10), 2, IF(E390&gt;='Risk(Area, dist)'!$H$11, 3, "")))</f>
        <v/>
      </c>
      <c r="G390" s="174">
        <f>'HP-ICS, V5-Sep24'!AJ392</f>
        <v>0</v>
      </c>
      <c r="H390" s="174">
        <f t="shared" si="68"/>
        <v>3</v>
      </c>
      <c r="I390" s="177" t="e">
        <f>('HP-ICS, V5-Sep24'!AM392-'HP-ICS, V5-Sep24'!S392)/'HP-ICS, V5-Sep24'!S392</f>
        <v>#DIV/0!</v>
      </c>
      <c r="J390" s="174" t="e">
        <f t="shared" si="69"/>
        <v>#DIV/0!</v>
      </c>
      <c r="K390" s="172">
        <f>'HP-ICS, V5-Sep24'!U392</f>
        <v>0</v>
      </c>
      <c r="L390" s="174" t="str">
        <f t="shared" si="70"/>
        <v/>
      </c>
      <c r="M390" s="173">
        <f>'HP-ICS, V5-Sep24'!AS392</f>
        <v>0</v>
      </c>
      <c r="N390" s="174" t="str">
        <f t="shared" si="71"/>
        <v/>
      </c>
      <c r="O390" s="172">
        <f>'HP-ICS, V5-Sep24'!AO392</f>
        <v>0</v>
      </c>
      <c r="P390" s="174" t="str">
        <f t="shared" si="72"/>
        <v/>
      </c>
      <c r="Q390" s="172">
        <f>'HP-ICS, V5-Sep24'!AT392</f>
        <v>0</v>
      </c>
      <c r="R390" s="174" t="str">
        <f t="shared" si="73"/>
        <v/>
      </c>
      <c r="S390" s="174" t="e">
        <f t="shared" si="66"/>
        <v>#VALUE!</v>
      </c>
      <c r="T390" s="174" t="e">
        <f t="shared" si="74"/>
        <v>#VALUE!</v>
      </c>
      <c r="U390" s="173">
        <f>'HP-ICS, V5-Sep24'!AU392</f>
        <v>0</v>
      </c>
      <c r="V390" s="174">
        <f t="shared" si="75"/>
        <v>1</v>
      </c>
      <c r="W390" s="175" t="e">
        <f t="shared" si="67"/>
        <v>#DIV/0!</v>
      </c>
      <c r="X390" s="176" t="e">
        <f t="shared" si="76"/>
        <v>#DIV/0!</v>
      </c>
    </row>
    <row r="391" spans="1:24" x14ac:dyDescent="0.3">
      <c r="A391" s="172" t="str">
        <f>'HP-ICS, V5-Sep24'!D393</f>
        <v>Guatemala</v>
      </c>
      <c r="B391" s="172" cm="1">
        <f t="array" ref="B391">IF(OR(A391=DATA!$H$2:$H$13),3,IF(OR(A391=DATA!$H$14:$H$119),2,1))</f>
        <v>1</v>
      </c>
      <c r="C391" s="173">
        <f>'HP-ICS, V5-Sep24'!L393</f>
        <v>0</v>
      </c>
      <c r="D391" s="172" t="str">
        <f>IF(AND(C391&gt;='Risk(Area, dist)'!$C$9, C391&lt;='Risk(Area, dist)'!$E$9), 1, IF(AND(C391&gt;'Risk(Area, dist)'!$C$10, C391&lt;='Risk(Area, dist)'!$E$10), 2, IF(C391&gt;='Risk(Area, dist)'!$C$11, 3, "")))</f>
        <v/>
      </c>
      <c r="E391" s="172">
        <f>'HP-ICS, V5-Sep24'!G393</f>
        <v>0</v>
      </c>
      <c r="F391" s="174" t="str">
        <f>IF(AND(E391&gt;='Risk(Area, dist)'!$H$9, E391&lt;='Risk(Area, dist)'!$J$9), 1, IF(AND(E391&gt;'Risk(Area, dist)'!$H$10, E391&lt;='Risk(Area, dist)'!$J$10), 2, IF(E391&gt;='Risk(Area, dist)'!$H$11, 3, "")))</f>
        <v/>
      </c>
      <c r="G391" s="174">
        <f>'HP-ICS, V5-Sep24'!AJ393</f>
        <v>0</v>
      </c>
      <c r="H391" s="174">
        <f t="shared" si="68"/>
        <v>3</v>
      </c>
      <c r="I391" s="177" t="e">
        <f>('HP-ICS, V5-Sep24'!AM393-'HP-ICS, V5-Sep24'!S393)/'HP-ICS, V5-Sep24'!S393</f>
        <v>#DIV/0!</v>
      </c>
      <c r="J391" s="174" t="e">
        <f t="shared" si="69"/>
        <v>#DIV/0!</v>
      </c>
      <c r="K391" s="172">
        <f>'HP-ICS, V5-Sep24'!U393</f>
        <v>0</v>
      </c>
      <c r="L391" s="174" t="str">
        <f t="shared" si="70"/>
        <v/>
      </c>
      <c r="M391" s="173">
        <f>'HP-ICS, V5-Sep24'!AS393</f>
        <v>0</v>
      </c>
      <c r="N391" s="174" t="str">
        <f t="shared" si="71"/>
        <v/>
      </c>
      <c r="O391" s="172">
        <f>'HP-ICS, V5-Sep24'!AO393</f>
        <v>0</v>
      </c>
      <c r="P391" s="174" t="str">
        <f t="shared" si="72"/>
        <v/>
      </c>
      <c r="Q391" s="172">
        <f>'HP-ICS, V5-Sep24'!AT393</f>
        <v>0</v>
      </c>
      <c r="R391" s="174" t="str">
        <f t="shared" si="73"/>
        <v/>
      </c>
      <c r="S391" s="174" t="e">
        <f t="shared" si="66"/>
        <v>#VALUE!</v>
      </c>
      <c r="T391" s="174" t="e">
        <f t="shared" si="74"/>
        <v>#VALUE!</v>
      </c>
      <c r="U391" s="173">
        <f>'HP-ICS, V5-Sep24'!AU393</f>
        <v>0</v>
      </c>
      <c r="V391" s="174">
        <f t="shared" si="75"/>
        <v>1</v>
      </c>
      <c r="W391" s="175" t="e">
        <f t="shared" si="67"/>
        <v>#DIV/0!</v>
      </c>
      <c r="X391" s="176" t="e">
        <f t="shared" si="76"/>
        <v>#DIV/0!</v>
      </c>
    </row>
    <row r="392" spans="1:24" x14ac:dyDescent="0.3">
      <c r="A392" s="172" t="str">
        <f>'HP-ICS, V5-Sep24'!D394</f>
        <v>Guatemala</v>
      </c>
      <c r="B392" s="172" cm="1">
        <f t="array" ref="B392">IF(OR(A392=DATA!$H$2:$H$13),3,IF(OR(A392=DATA!$H$14:$H$119),2,1))</f>
        <v>1</v>
      </c>
      <c r="C392" s="173">
        <f>'HP-ICS, V5-Sep24'!L394</f>
        <v>0</v>
      </c>
      <c r="D392" s="172" t="str">
        <f>IF(AND(C392&gt;='Risk(Area, dist)'!$C$9, C392&lt;='Risk(Area, dist)'!$E$9), 1, IF(AND(C392&gt;'Risk(Area, dist)'!$C$10, C392&lt;='Risk(Area, dist)'!$E$10), 2, IF(C392&gt;='Risk(Area, dist)'!$C$11, 3, "")))</f>
        <v/>
      </c>
      <c r="E392" s="172">
        <f>'HP-ICS, V5-Sep24'!G394</f>
        <v>0</v>
      </c>
      <c r="F392" s="174" t="str">
        <f>IF(AND(E392&gt;='Risk(Area, dist)'!$H$9, E392&lt;='Risk(Area, dist)'!$J$9), 1, IF(AND(E392&gt;'Risk(Area, dist)'!$H$10, E392&lt;='Risk(Area, dist)'!$J$10), 2, IF(E392&gt;='Risk(Area, dist)'!$H$11, 3, "")))</f>
        <v/>
      </c>
      <c r="G392" s="174">
        <f>'HP-ICS, V5-Sep24'!AJ394</f>
        <v>0</v>
      </c>
      <c r="H392" s="174">
        <f t="shared" si="68"/>
        <v>3</v>
      </c>
      <c r="I392" s="177" t="e">
        <f>('HP-ICS, V5-Sep24'!AM394-'HP-ICS, V5-Sep24'!S394)/'HP-ICS, V5-Sep24'!S394</f>
        <v>#DIV/0!</v>
      </c>
      <c r="J392" s="174" t="e">
        <f t="shared" si="69"/>
        <v>#DIV/0!</v>
      </c>
      <c r="K392" s="172">
        <f>'HP-ICS, V5-Sep24'!U394</f>
        <v>0</v>
      </c>
      <c r="L392" s="174" t="str">
        <f t="shared" si="70"/>
        <v/>
      </c>
      <c r="M392" s="173">
        <f>'HP-ICS, V5-Sep24'!AS394</f>
        <v>0</v>
      </c>
      <c r="N392" s="174" t="str">
        <f t="shared" si="71"/>
        <v/>
      </c>
      <c r="O392" s="172">
        <f>'HP-ICS, V5-Sep24'!AO394</f>
        <v>0</v>
      </c>
      <c r="P392" s="174" t="str">
        <f t="shared" si="72"/>
        <v/>
      </c>
      <c r="Q392" s="172">
        <f>'HP-ICS, V5-Sep24'!AT394</f>
        <v>0</v>
      </c>
      <c r="R392" s="174" t="str">
        <f t="shared" si="73"/>
        <v/>
      </c>
      <c r="S392" s="174" t="e">
        <f t="shared" si="66"/>
        <v>#VALUE!</v>
      </c>
      <c r="T392" s="174" t="e">
        <f t="shared" si="74"/>
        <v>#VALUE!</v>
      </c>
      <c r="U392" s="173">
        <f>'HP-ICS, V5-Sep24'!AU394</f>
        <v>0</v>
      </c>
      <c r="V392" s="174">
        <f t="shared" si="75"/>
        <v>1</v>
      </c>
      <c r="W392" s="175" t="e">
        <f t="shared" si="67"/>
        <v>#DIV/0!</v>
      </c>
      <c r="X392" s="176" t="e">
        <f t="shared" si="76"/>
        <v>#DIV/0!</v>
      </c>
    </row>
    <row r="393" spans="1:24" x14ac:dyDescent="0.3">
      <c r="A393" s="172" t="str">
        <f>'HP-ICS, V5-Sep24'!D395</f>
        <v>Guatemala</v>
      </c>
      <c r="B393" s="172" cm="1">
        <f t="array" ref="B393">IF(OR(A393=DATA!$H$2:$H$13),3,IF(OR(A393=DATA!$H$14:$H$119),2,1))</f>
        <v>1</v>
      </c>
      <c r="C393" s="173">
        <f>'HP-ICS, V5-Sep24'!L395</f>
        <v>0</v>
      </c>
      <c r="D393" s="172" t="str">
        <f>IF(AND(C393&gt;='Risk(Area, dist)'!$C$9, C393&lt;='Risk(Area, dist)'!$E$9), 1, IF(AND(C393&gt;'Risk(Area, dist)'!$C$10, C393&lt;='Risk(Area, dist)'!$E$10), 2, IF(C393&gt;='Risk(Area, dist)'!$C$11, 3, "")))</f>
        <v/>
      </c>
      <c r="E393" s="172">
        <f>'HP-ICS, V5-Sep24'!G395</f>
        <v>0</v>
      </c>
      <c r="F393" s="174" t="str">
        <f>IF(AND(E393&gt;='Risk(Area, dist)'!$H$9, E393&lt;='Risk(Area, dist)'!$J$9), 1, IF(AND(E393&gt;'Risk(Area, dist)'!$H$10, E393&lt;='Risk(Area, dist)'!$J$10), 2, IF(E393&gt;='Risk(Area, dist)'!$H$11, 3, "")))</f>
        <v/>
      </c>
      <c r="G393" s="174">
        <f>'HP-ICS, V5-Sep24'!AJ395</f>
        <v>0</v>
      </c>
      <c r="H393" s="174">
        <f t="shared" si="68"/>
        <v>3</v>
      </c>
      <c r="I393" s="177" t="e">
        <f>('HP-ICS, V5-Sep24'!AM395-'HP-ICS, V5-Sep24'!S395)/'HP-ICS, V5-Sep24'!S395</f>
        <v>#DIV/0!</v>
      </c>
      <c r="J393" s="174" t="e">
        <f t="shared" si="69"/>
        <v>#DIV/0!</v>
      </c>
      <c r="K393" s="172">
        <f>'HP-ICS, V5-Sep24'!U395</f>
        <v>0</v>
      </c>
      <c r="L393" s="174" t="str">
        <f t="shared" si="70"/>
        <v/>
      </c>
      <c r="M393" s="173">
        <f>'HP-ICS, V5-Sep24'!AS395</f>
        <v>0</v>
      </c>
      <c r="N393" s="174" t="str">
        <f t="shared" si="71"/>
        <v/>
      </c>
      <c r="O393" s="172">
        <f>'HP-ICS, V5-Sep24'!AO395</f>
        <v>0</v>
      </c>
      <c r="P393" s="174" t="str">
        <f t="shared" si="72"/>
        <v/>
      </c>
      <c r="Q393" s="172">
        <f>'HP-ICS, V5-Sep24'!AT395</f>
        <v>0</v>
      </c>
      <c r="R393" s="174" t="str">
        <f t="shared" si="73"/>
        <v/>
      </c>
      <c r="S393" s="174" t="e">
        <f t="shared" si="66"/>
        <v>#VALUE!</v>
      </c>
      <c r="T393" s="174" t="e">
        <f t="shared" si="74"/>
        <v>#VALUE!</v>
      </c>
      <c r="U393" s="173">
        <f>'HP-ICS, V5-Sep24'!AU395</f>
        <v>0</v>
      </c>
      <c r="V393" s="174">
        <f t="shared" si="75"/>
        <v>1</v>
      </c>
      <c r="W393" s="175" t="e">
        <f t="shared" si="67"/>
        <v>#DIV/0!</v>
      </c>
      <c r="X393" s="176" t="e">
        <f t="shared" si="76"/>
        <v>#DIV/0!</v>
      </c>
    </row>
    <row r="394" spans="1:24" x14ac:dyDescent="0.3">
      <c r="A394" s="172" t="str">
        <f>'HP-ICS, V5-Sep24'!D396</f>
        <v>Guatemala</v>
      </c>
      <c r="B394" s="172" cm="1">
        <f t="array" ref="B394">IF(OR(A394=DATA!$H$2:$H$13),3,IF(OR(A394=DATA!$H$14:$H$119),2,1))</f>
        <v>1</v>
      </c>
      <c r="C394" s="173">
        <f>'HP-ICS, V5-Sep24'!L396</f>
        <v>0</v>
      </c>
      <c r="D394" s="172" t="str">
        <f>IF(AND(C394&gt;='Risk(Area, dist)'!$C$9, C394&lt;='Risk(Area, dist)'!$E$9), 1, IF(AND(C394&gt;'Risk(Area, dist)'!$C$10, C394&lt;='Risk(Area, dist)'!$E$10), 2, IF(C394&gt;='Risk(Area, dist)'!$C$11, 3, "")))</f>
        <v/>
      </c>
      <c r="E394" s="172">
        <f>'HP-ICS, V5-Sep24'!G396</f>
        <v>0</v>
      </c>
      <c r="F394" s="174" t="str">
        <f>IF(AND(E394&gt;='Risk(Area, dist)'!$H$9, E394&lt;='Risk(Area, dist)'!$J$9), 1, IF(AND(E394&gt;'Risk(Area, dist)'!$H$10, E394&lt;='Risk(Area, dist)'!$J$10), 2, IF(E394&gt;='Risk(Area, dist)'!$H$11, 3, "")))</f>
        <v/>
      </c>
      <c r="G394" s="174">
        <f>'HP-ICS, V5-Sep24'!AJ396</f>
        <v>0</v>
      </c>
      <c r="H394" s="174">
        <f t="shared" si="68"/>
        <v>3</v>
      </c>
      <c r="I394" s="177" t="e">
        <f>('HP-ICS, V5-Sep24'!AM396-'HP-ICS, V5-Sep24'!S396)/'HP-ICS, V5-Sep24'!S396</f>
        <v>#DIV/0!</v>
      </c>
      <c r="J394" s="174" t="e">
        <f t="shared" si="69"/>
        <v>#DIV/0!</v>
      </c>
      <c r="K394" s="172">
        <f>'HP-ICS, V5-Sep24'!U396</f>
        <v>0</v>
      </c>
      <c r="L394" s="174" t="str">
        <f t="shared" si="70"/>
        <v/>
      </c>
      <c r="M394" s="173">
        <f>'HP-ICS, V5-Sep24'!AS396</f>
        <v>0</v>
      </c>
      <c r="N394" s="174" t="str">
        <f t="shared" si="71"/>
        <v/>
      </c>
      <c r="O394" s="172">
        <f>'HP-ICS, V5-Sep24'!AO396</f>
        <v>0</v>
      </c>
      <c r="P394" s="174" t="str">
        <f t="shared" si="72"/>
        <v/>
      </c>
      <c r="Q394" s="172">
        <f>'HP-ICS, V5-Sep24'!AT396</f>
        <v>0</v>
      </c>
      <c r="R394" s="174" t="str">
        <f t="shared" si="73"/>
        <v/>
      </c>
      <c r="S394" s="174" t="e">
        <f t="shared" si="66"/>
        <v>#VALUE!</v>
      </c>
      <c r="T394" s="174" t="e">
        <f t="shared" si="74"/>
        <v>#VALUE!</v>
      </c>
      <c r="U394" s="173">
        <f>'HP-ICS, V5-Sep24'!AU396</f>
        <v>0</v>
      </c>
      <c r="V394" s="174">
        <f t="shared" si="75"/>
        <v>1</v>
      </c>
      <c r="W394" s="175" t="e">
        <f t="shared" si="67"/>
        <v>#DIV/0!</v>
      </c>
      <c r="X394" s="176" t="e">
        <f t="shared" si="76"/>
        <v>#DIV/0!</v>
      </c>
    </row>
    <row r="395" spans="1:24" x14ac:dyDescent="0.3">
      <c r="A395" s="172" t="str">
        <f>'HP-ICS, V5-Sep24'!D397</f>
        <v>Guatemala</v>
      </c>
      <c r="B395" s="172" cm="1">
        <f t="array" ref="B395">IF(OR(A395=DATA!$H$2:$H$13),3,IF(OR(A395=DATA!$H$14:$H$119),2,1))</f>
        <v>1</v>
      </c>
      <c r="C395" s="173">
        <f>'HP-ICS, V5-Sep24'!L397</f>
        <v>0</v>
      </c>
      <c r="D395" s="172" t="str">
        <f>IF(AND(C395&gt;='Risk(Area, dist)'!$C$9, C395&lt;='Risk(Area, dist)'!$E$9), 1, IF(AND(C395&gt;'Risk(Area, dist)'!$C$10, C395&lt;='Risk(Area, dist)'!$E$10), 2, IF(C395&gt;='Risk(Area, dist)'!$C$11, 3, "")))</f>
        <v/>
      </c>
      <c r="E395" s="172">
        <f>'HP-ICS, V5-Sep24'!G397</f>
        <v>0</v>
      </c>
      <c r="F395" s="174" t="str">
        <f>IF(AND(E395&gt;='Risk(Area, dist)'!$H$9, E395&lt;='Risk(Area, dist)'!$J$9), 1, IF(AND(E395&gt;'Risk(Area, dist)'!$H$10, E395&lt;='Risk(Area, dist)'!$J$10), 2, IF(E395&gt;='Risk(Area, dist)'!$H$11, 3, "")))</f>
        <v/>
      </c>
      <c r="G395" s="174">
        <f>'HP-ICS, V5-Sep24'!AJ397</f>
        <v>0</v>
      </c>
      <c r="H395" s="174">
        <f t="shared" si="68"/>
        <v>3</v>
      </c>
      <c r="I395" s="177" t="e">
        <f>('HP-ICS, V5-Sep24'!AM397-'HP-ICS, V5-Sep24'!S397)/'HP-ICS, V5-Sep24'!S397</f>
        <v>#DIV/0!</v>
      </c>
      <c r="J395" s="174" t="e">
        <f t="shared" si="69"/>
        <v>#DIV/0!</v>
      </c>
      <c r="K395" s="172">
        <f>'HP-ICS, V5-Sep24'!U397</f>
        <v>0</v>
      </c>
      <c r="L395" s="174" t="str">
        <f t="shared" si="70"/>
        <v/>
      </c>
      <c r="M395" s="173">
        <f>'HP-ICS, V5-Sep24'!AS397</f>
        <v>0</v>
      </c>
      <c r="N395" s="174" t="str">
        <f t="shared" si="71"/>
        <v/>
      </c>
      <c r="O395" s="172">
        <f>'HP-ICS, V5-Sep24'!AO397</f>
        <v>0</v>
      </c>
      <c r="P395" s="174" t="str">
        <f t="shared" si="72"/>
        <v/>
      </c>
      <c r="Q395" s="172">
        <f>'HP-ICS, V5-Sep24'!AT397</f>
        <v>0</v>
      </c>
      <c r="R395" s="174" t="str">
        <f t="shared" si="73"/>
        <v/>
      </c>
      <c r="S395" s="174" t="e">
        <f t="shared" si="66"/>
        <v>#VALUE!</v>
      </c>
      <c r="T395" s="174" t="e">
        <f t="shared" si="74"/>
        <v>#VALUE!</v>
      </c>
      <c r="U395" s="173">
        <f>'HP-ICS, V5-Sep24'!AU397</f>
        <v>0</v>
      </c>
      <c r="V395" s="174">
        <f t="shared" si="75"/>
        <v>1</v>
      </c>
      <c r="W395" s="175" t="e">
        <f t="shared" si="67"/>
        <v>#DIV/0!</v>
      </c>
      <c r="X395" s="176" t="e">
        <f t="shared" si="76"/>
        <v>#DIV/0!</v>
      </c>
    </row>
    <row r="396" spans="1:24" x14ac:dyDescent="0.3">
      <c r="A396" s="172" t="str">
        <f>'HP-ICS, V5-Sep24'!D398</f>
        <v>Guatemala</v>
      </c>
      <c r="B396" s="172" cm="1">
        <f t="array" ref="B396">IF(OR(A396=DATA!$H$2:$H$13),3,IF(OR(A396=DATA!$H$14:$H$119),2,1))</f>
        <v>1</v>
      </c>
      <c r="C396" s="173">
        <f>'HP-ICS, V5-Sep24'!L398</f>
        <v>0</v>
      </c>
      <c r="D396" s="172" t="str">
        <f>IF(AND(C396&gt;='Risk(Area, dist)'!$C$9, C396&lt;='Risk(Area, dist)'!$E$9), 1, IF(AND(C396&gt;'Risk(Area, dist)'!$C$10, C396&lt;='Risk(Area, dist)'!$E$10), 2, IF(C396&gt;='Risk(Area, dist)'!$C$11, 3, "")))</f>
        <v/>
      </c>
      <c r="E396" s="172">
        <f>'HP-ICS, V5-Sep24'!G398</f>
        <v>0</v>
      </c>
      <c r="F396" s="174" t="str">
        <f>IF(AND(E396&gt;='Risk(Area, dist)'!$H$9, E396&lt;='Risk(Area, dist)'!$J$9), 1, IF(AND(E396&gt;'Risk(Area, dist)'!$H$10, E396&lt;='Risk(Area, dist)'!$J$10), 2, IF(E396&gt;='Risk(Area, dist)'!$H$11, 3, "")))</f>
        <v/>
      </c>
      <c r="G396" s="174">
        <f>'HP-ICS, V5-Sep24'!AJ398</f>
        <v>0</v>
      </c>
      <c r="H396" s="174">
        <f t="shared" si="68"/>
        <v>3</v>
      </c>
      <c r="I396" s="177" t="e">
        <f>('HP-ICS, V5-Sep24'!AM398-'HP-ICS, V5-Sep24'!S398)/'HP-ICS, V5-Sep24'!S398</f>
        <v>#DIV/0!</v>
      </c>
      <c r="J396" s="174" t="e">
        <f t="shared" si="69"/>
        <v>#DIV/0!</v>
      </c>
      <c r="K396" s="172">
        <f>'HP-ICS, V5-Sep24'!U398</f>
        <v>0</v>
      </c>
      <c r="L396" s="174" t="str">
        <f t="shared" si="70"/>
        <v/>
      </c>
      <c r="M396" s="173">
        <f>'HP-ICS, V5-Sep24'!AS398</f>
        <v>0</v>
      </c>
      <c r="N396" s="174" t="str">
        <f t="shared" si="71"/>
        <v/>
      </c>
      <c r="O396" s="172">
        <f>'HP-ICS, V5-Sep24'!AO398</f>
        <v>0</v>
      </c>
      <c r="P396" s="174" t="str">
        <f t="shared" si="72"/>
        <v/>
      </c>
      <c r="Q396" s="172">
        <f>'HP-ICS, V5-Sep24'!AT398</f>
        <v>0</v>
      </c>
      <c r="R396" s="174" t="str">
        <f t="shared" si="73"/>
        <v/>
      </c>
      <c r="S396" s="174" t="e">
        <f t="shared" si="66"/>
        <v>#VALUE!</v>
      </c>
      <c r="T396" s="174" t="e">
        <f t="shared" si="74"/>
        <v>#VALUE!</v>
      </c>
      <c r="U396" s="173">
        <f>'HP-ICS, V5-Sep24'!AU398</f>
        <v>0</v>
      </c>
      <c r="V396" s="174">
        <f t="shared" si="75"/>
        <v>1</v>
      </c>
      <c r="W396" s="175" t="e">
        <f t="shared" si="67"/>
        <v>#DIV/0!</v>
      </c>
      <c r="X396" s="176" t="e">
        <f t="shared" si="76"/>
        <v>#DIV/0!</v>
      </c>
    </row>
    <row r="397" spans="1:24" x14ac:dyDescent="0.3">
      <c r="A397" s="172" t="str">
        <f>'HP-ICS, V5-Sep24'!D399</f>
        <v>Guatemala</v>
      </c>
      <c r="B397" s="172" cm="1">
        <f t="array" ref="B397">IF(OR(A397=DATA!$H$2:$H$13),3,IF(OR(A397=DATA!$H$14:$H$119),2,1))</f>
        <v>1</v>
      </c>
      <c r="C397" s="173">
        <f>'HP-ICS, V5-Sep24'!L399</f>
        <v>0</v>
      </c>
      <c r="D397" s="172" t="str">
        <f>IF(AND(C397&gt;='Risk(Area, dist)'!$C$9, C397&lt;='Risk(Area, dist)'!$E$9), 1, IF(AND(C397&gt;'Risk(Area, dist)'!$C$10, C397&lt;='Risk(Area, dist)'!$E$10), 2, IF(C397&gt;='Risk(Area, dist)'!$C$11, 3, "")))</f>
        <v/>
      </c>
      <c r="E397" s="172">
        <f>'HP-ICS, V5-Sep24'!G399</f>
        <v>0</v>
      </c>
      <c r="F397" s="174" t="str">
        <f>IF(AND(E397&gt;='Risk(Area, dist)'!$H$9, E397&lt;='Risk(Area, dist)'!$J$9), 1, IF(AND(E397&gt;'Risk(Area, dist)'!$H$10, E397&lt;='Risk(Area, dist)'!$J$10), 2, IF(E397&gt;='Risk(Area, dist)'!$H$11, 3, "")))</f>
        <v/>
      </c>
      <c r="G397" s="174">
        <f>'HP-ICS, V5-Sep24'!AJ399</f>
        <v>0</v>
      </c>
      <c r="H397" s="174">
        <f t="shared" si="68"/>
        <v>3</v>
      </c>
      <c r="I397" s="177" t="e">
        <f>('HP-ICS, V5-Sep24'!AM399-'HP-ICS, V5-Sep24'!S399)/'HP-ICS, V5-Sep24'!S399</f>
        <v>#DIV/0!</v>
      </c>
      <c r="J397" s="174" t="e">
        <f t="shared" si="69"/>
        <v>#DIV/0!</v>
      </c>
      <c r="K397" s="172">
        <f>'HP-ICS, V5-Sep24'!U399</f>
        <v>0</v>
      </c>
      <c r="L397" s="174" t="str">
        <f t="shared" si="70"/>
        <v/>
      </c>
      <c r="M397" s="173">
        <f>'HP-ICS, V5-Sep24'!AS399</f>
        <v>0</v>
      </c>
      <c r="N397" s="174" t="str">
        <f t="shared" si="71"/>
        <v/>
      </c>
      <c r="O397" s="172">
        <f>'HP-ICS, V5-Sep24'!AO399</f>
        <v>0</v>
      </c>
      <c r="P397" s="174" t="str">
        <f t="shared" si="72"/>
        <v/>
      </c>
      <c r="Q397" s="172">
        <f>'HP-ICS, V5-Sep24'!AT399</f>
        <v>0</v>
      </c>
      <c r="R397" s="174" t="str">
        <f t="shared" si="73"/>
        <v/>
      </c>
      <c r="S397" s="174" t="e">
        <f t="shared" si="66"/>
        <v>#VALUE!</v>
      </c>
      <c r="T397" s="174" t="e">
        <f t="shared" si="74"/>
        <v>#VALUE!</v>
      </c>
      <c r="U397" s="173">
        <f>'HP-ICS, V5-Sep24'!AU399</f>
        <v>0</v>
      </c>
      <c r="V397" s="174">
        <f t="shared" si="75"/>
        <v>1</v>
      </c>
      <c r="W397" s="175" t="e">
        <f t="shared" si="67"/>
        <v>#DIV/0!</v>
      </c>
      <c r="X397" s="176" t="e">
        <f t="shared" si="76"/>
        <v>#DIV/0!</v>
      </c>
    </row>
    <row r="398" spans="1:24" x14ac:dyDescent="0.3">
      <c r="A398" s="172" t="str">
        <f>'HP-ICS, V5-Sep24'!D400</f>
        <v>Guatemala</v>
      </c>
      <c r="B398" s="172" cm="1">
        <f t="array" ref="B398">IF(OR(A398=DATA!$H$2:$H$13),3,IF(OR(A398=DATA!$H$14:$H$119),2,1))</f>
        <v>1</v>
      </c>
      <c r="C398" s="173">
        <f>'HP-ICS, V5-Sep24'!L400</f>
        <v>0</v>
      </c>
      <c r="D398" s="172" t="str">
        <f>IF(AND(C398&gt;='Risk(Area, dist)'!$C$9, C398&lt;='Risk(Area, dist)'!$E$9), 1, IF(AND(C398&gt;'Risk(Area, dist)'!$C$10, C398&lt;='Risk(Area, dist)'!$E$10), 2, IF(C398&gt;='Risk(Area, dist)'!$C$11, 3, "")))</f>
        <v/>
      </c>
      <c r="E398" s="172">
        <f>'HP-ICS, V5-Sep24'!G400</f>
        <v>0</v>
      </c>
      <c r="F398" s="174" t="str">
        <f>IF(AND(E398&gt;='Risk(Area, dist)'!$H$9, E398&lt;='Risk(Area, dist)'!$J$9), 1, IF(AND(E398&gt;'Risk(Area, dist)'!$H$10, E398&lt;='Risk(Area, dist)'!$J$10), 2, IF(E398&gt;='Risk(Area, dist)'!$H$11, 3, "")))</f>
        <v/>
      </c>
      <c r="G398" s="174">
        <f>'HP-ICS, V5-Sep24'!AJ400</f>
        <v>0</v>
      </c>
      <c r="H398" s="174">
        <f t="shared" si="68"/>
        <v>3</v>
      </c>
      <c r="I398" s="177" t="e">
        <f>('HP-ICS, V5-Sep24'!AM400-'HP-ICS, V5-Sep24'!S400)/'HP-ICS, V5-Sep24'!S400</f>
        <v>#DIV/0!</v>
      </c>
      <c r="J398" s="174" t="e">
        <f t="shared" si="69"/>
        <v>#DIV/0!</v>
      </c>
      <c r="K398" s="172">
        <f>'HP-ICS, V5-Sep24'!U400</f>
        <v>0</v>
      </c>
      <c r="L398" s="174" t="str">
        <f t="shared" si="70"/>
        <v/>
      </c>
      <c r="M398" s="173">
        <f>'HP-ICS, V5-Sep24'!AS400</f>
        <v>0</v>
      </c>
      <c r="N398" s="174" t="str">
        <f t="shared" si="71"/>
        <v/>
      </c>
      <c r="O398" s="172">
        <f>'HP-ICS, V5-Sep24'!AO400</f>
        <v>0</v>
      </c>
      <c r="P398" s="174" t="str">
        <f t="shared" si="72"/>
        <v/>
      </c>
      <c r="Q398" s="172">
        <f>'HP-ICS, V5-Sep24'!AT400</f>
        <v>0</v>
      </c>
      <c r="R398" s="174" t="str">
        <f t="shared" si="73"/>
        <v/>
      </c>
      <c r="S398" s="174" t="e">
        <f t="shared" si="66"/>
        <v>#VALUE!</v>
      </c>
      <c r="T398" s="174" t="e">
        <f t="shared" si="74"/>
        <v>#VALUE!</v>
      </c>
      <c r="U398" s="173">
        <f>'HP-ICS, V5-Sep24'!AU400</f>
        <v>0</v>
      </c>
      <c r="V398" s="174">
        <f t="shared" si="75"/>
        <v>1</v>
      </c>
      <c r="W398" s="175" t="e">
        <f t="shared" si="67"/>
        <v>#DIV/0!</v>
      </c>
      <c r="X398" s="176" t="e">
        <f t="shared" si="76"/>
        <v>#DIV/0!</v>
      </c>
    </row>
    <row r="399" spans="1:24" x14ac:dyDescent="0.3">
      <c r="A399" s="172" t="str">
        <f>'HP-ICS, V5-Sep24'!D401</f>
        <v>Guatemala</v>
      </c>
      <c r="B399" s="172" cm="1">
        <f t="array" ref="B399">IF(OR(A399=DATA!$H$2:$H$13),3,IF(OR(A399=DATA!$H$14:$H$119),2,1))</f>
        <v>1</v>
      </c>
      <c r="C399" s="173">
        <f>'HP-ICS, V5-Sep24'!L401</f>
        <v>0</v>
      </c>
      <c r="D399" s="172" t="str">
        <f>IF(AND(C399&gt;='Risk(Area, dist)'!$C$9, C399&lt;='Risk(Area, dist)'!$E$9), 1, IF(AND(C399&gt;'Risk(Area, dist)'!$C$10, C399&lt;='Risk(Area, dist)'!$E$10), 2, IF(C399&gt;='Risk(Area, dist)'!$C$11, 3, "")))</f>
        <v/>
      </c>
      <c r="E399" s="172">
        <f>'HP-ICS, V5-Sep24'!G401</f>
        <v>0</v>
      </c>
      <c r="F399" s="174" t="str">
        <f>IF(AND(E399&gt;='Risk(Area, dist)'!$H$9, E399&lt;='Risk(Area, dist)'!$J$9), 1, IF(AND(E399&gt;'Risk(Area, dist)'!$H$10, E399&lt;='Risk(Area, dist)'!$J$10), 2, IF(E399&gt;='Risk(Area, dist)'!$H$11, 3, "")))</f>
        <v/>
      </c>
      <c r="G399" s="174">
        <f>'HP-ICS, V5-Sep24'!AJ401</f>
        <v>0</v>
      </c>
      <c r="H399" s="174">
        <f t="shared" si="68"/>
        <v>3</v>
      </c>
      <c r="I399" s="177" t="e">
        <f>('HP-ICS, V5-Sep24'!AM401-'HP-ICS, V5-Sep24'!S401)/'HP-ICS, V5-Sep24'!S401</f>
        <v>#DIV/0!</v>
      </c>
      <c r="J399" s="174" t="e">
        <f t="shared" si="69"/>
        <v>#DIV/0!</v>
      </c>
      <c r="K399" s="172">
        <f>'HP-ICS, V5-Sep24'!U401</f>
        <v>0</v>
      </c>
      <c r="L399" s="174" t="str">
        <f t="shared" si="70"/>
        <v/>
      </c>
      <c r="M399" s="173">
        <f>'HP-ICS, V5-Sep24'!AS401</f>
        <v>0</v>
      </c>
      <c r="N399" s="174" t="str">
        <f t="shared" si="71"/>
        <v/>
      </c>
      <c r="O399" s="172">
        <f>'HP-ICS, V5-Sep24'!AO401</f>
        <v>0</v>
      </c>
      <c r="P399" s="174" t="str">
        <f t="shared" si="72"/>
        <v/>
      </c>
      <c r="Q399" s="172">
        <f>'HP-ICS, V5-Sep24'!AT401</f>
        <v>0</v>
      </c>
      <c r="R399" s="174" t="str">
        <f t="shared" si="73"/>
        <v/>
      </c>
      <c r="S399" s="174" t="e">
        <f t="shared" si="66"/>
        <v>#VALUE!</v>
      </c>
      <c r="T399" s="174" t="e">
        <f t="shared" si="74"/>
        <v>#VALUE!</v>
      </c>
      <c r="U399" s="173">
        <f>'HP-ICS, V5-Sep24'!AU401</f>
        <v>0</v>
      </c>
      <c r="V399" s="174">
        <f t="shared" si="75"/>
        <v>1</v>
      </c>
      <c r="W399" s="175" t="e">
        <f t="shared" si="67"/>
        <v>#DIV/0!</v>
      </c>
      <c r="X399" s="176" t="e">
        <f t="shared" si="76"/>
        <v>#DIV/0!</v>
      </c>
    </row>
    <row r="400" spans="1:24" x14ac:dyDescent="0.3">
      <c r="A400" s="172" t="str">
        <f>'HP-ICS, V5-Sep24'!D402</f>
        <v>Guatemala</v>
      </c>
      <c r="B400" s="172" cm="1">
        <f t="array" ref="B400">IF(OR(A400=DATA!$H$2:$H$13),3,IF(OR(A400=DATA!$H$14:$H$119),2,1))</f>
        <v>1</v>
      </c>
      <c r="C400" s="173">
        <f>'HP-ICS, V5-Sep24'!L402</f>
        <v>0</v>
      </c>
      <c r="D400" s="172" t="str">
        <f>IF(AND(C400&gt;='Risk(Area, dist)'!$C$9, C400&lt;='Risk(Area, dist)'!$E$9), 1, IF(AND(C400&gt;'Risk(Area, dist)'!$C$10, C400&lt;='Risk(Area, dist)'!$E$10), 2, IF(C400&gt;='Risk(Area, dist)'!$C$11, 3, "")))</f>
        <v/>
      </c>
      <c r="E400" s="172">
        <f>'HP-ICS, V5-Sep24'!G402</f>
        <v>0</v>
      </c>
      <c r="F400" s="174" t="str">
        <f>IF(AND(E400&gt;='Risk(Area, dist)'!$H$9, E400&lt;='Risk(Area, dist)'!$J$9), 1, IF(AND(E400&gt;'Risk(Area, dist)'!$H$10, E400&lt;='Risk(Area, dist)'!$J$10), 2, IF(E400&gt;='Risk(Area, dist)'!$H$11, 3, "")))</f>
        <v/>
      </c>
      <c r="G400" s="174">
        <f>'HP-ICS, V5-Sep24'!AJ402</f>
        <v>0</v>
      </c>
      <c r="H400" s="174">
        <f t="shared" si="68"/>
        <v>3</v>
      </c>
      <c r="I400" s="177" t="e">
        <f>('HP-ICS, V5-Sep24'!AM402-'HP-ICS, V5-Sep24'!S402)/'HP-ICS, V5-Sep24'!S402</f>
        <v>#DIV/0!</v>
      </c>
      <c r="J400" s="174" t="e">
        <f t="shared" si="69"/>
        <v>#DIV/0!</v>
      </c>
      <c r="K400" s="172">
        <f>'HP-ICS, V5-Sep24'!U402</f>
        <v>0</v>
      </c>
      <c r="L400" s="174" t="str">
        <f t="shared" si="70"/>
        <v/>
      </c>
      <c r="M400" s="173">
        <f>'HP-ICS, V5-Sep24'!AS402</f>
        <v>0</v>
      </c>
      <c r="N400" s="174" t="str">
        <f t="shared" si="71"/>
        <v/>
      </c>
      <c r="O400" s="172">
        <f>'HP-ICS, V5-Sep24'!AO402</f>
        <v>0</v>
      </c>
      <c r="P400" s="174" t="str">
        <f t="shared" si="72"/>
        <v/>
      </c>
      <c r="Q400" s="172">
        <f>'HP-ICS, V5-Sep24'!AT402</f>
        <v>0</v>
      </c>
      <c r="R400" s="174" t="str">
        <f t="shared" si="73"/>
        <v/>
      </c>
      <c r="S400" s="174" t="e">
        <f t="shared" si="66"/>
        <v>#VALUE!</v>
      </c>
      <c r="T400" s="174" t="e">
        <f t="shared" si="74"/>
        <v>#VALUE!</v>
      </c>
      <c r="U400" s="173">
        <f>'HP-ICS, V5-Sep24'!AU402</f>
        <v>0</v>
      </c>
      <c r="V400" s="174">
        <f t="shared" si="75"/>
        <v>1</v>
      </c>
      <c r="W400" s="175" t="e">
        <f t="shared" si="67"/>
        <v>#DIV/0!</v>
      </c>
      <c r="X400" s="176" t="e">
        <f t="shared" si="76"/>
        <v>#DIV/0!</v>
      </c>
    </row>
    <row r="401" spans="1:24" x14ac:dyDescent="0.3">
      <c r="A401" s="172" t="str">
        <f>'HP-ICS, V5-Sep24'!D403</f>
        <v>Guatemala</v>
      </c>
      <c r="B401" s="172" cm="1">
        <f t="array" ref="B401">IF(OR(A401=DATA!$H$2:$H$13),3,IF(OR(A401=DATA!$H$14:$H$119),2,1))</f>
        <v>1</v>
      </c>
      <c r="C401" s="173">
        <f>'HP-ICS, V5-Sep24'!L403</f>
        <v>0</v>
      </c>
      <c r="D401" s="172" t="str">
        <f>IF(AND(C401&gt;='Risk(Area, dist)'!$C$9, C401&lt;='Risk(Area, dist)'!$E$9), 1, IF(AND(C401&gt;'Risk(Area, dist)'!$C$10, C401&lt;='Risk(Area, dist)'!$E$10), 2, IF(C401&gt;='Risk(Area, dist)'!$C$11, 3, "")))</f>
        <v/>
      </c>
      <c r="E401" s="172">
        <f>'HP-ICS, V5-Sep24'!G403</f>
        <v>0</v>
      </c>
      <c r="F401" s="174" t="str">
        <f>IF(AND(E401&gt;='Risk(Area, dist)'!$H$9, E401&lt;='Risk(Area, dist)'!$J$9), 1, IF(AND(E401&gt;'Risk(Area, dist)'!$H$10, E401&lt;='Risk(Area, dist)'!$J$10), 2, IF(E401&gt;='Risk(Area, dist)'!$H$11, 3, "")))</f>
        <v/>
      </c>
      <c r="G401" s="174">
        <f>'HP-ICS, V5-Sep24'!AJ403</f>
        <v>0</v>
      </c>
      <c r="H401" s="174">
        <f t="shared" si="68"/>
        <v>3</v>
      </c>
      <c r="I401" s="177" t="e">
        <f>('HP-ICS, V5-Sep24'!AM403-'HP-ICS, V5-Sep24'!S403)/'HP-ICS, V5-Sep24'!S403</f>
        <v>#DIV/0!</v>
      </c>
      <c r="J401" s="174" t="e">
        <f t="shared" si="69"/>
        <v>#DIV/0!</v>
      </c>
      <c r="K401" s="172">
        <f>'HP-ICS, V5-Sep24'!U403</f>
        <v>0</v>
      </c>
      <c r="L401" s="174" t="str">
        <f t="shared" si="70"/>
        <v/>
      </c>
      <c r="M401" s="173">
        <f>'HP-ICS, V5-Sep24'!AS403</f>
        <v>0</v>
      </c>
      <c r="N401" s="174" t="str">
        <f t="shared" si="71"/>
        <v/>
      </c>
      <c r="O401" s="172">
        <f>'HP-ICS, V5-Sep24'!AO403</f>
        <v>0</v>
      </c>
      <c r="P401" s="174" t="str">
        <f t="shared" si="72"/>
        <v/>
      </c>
      <c r="Q401" s="172">
        <f>'HP-ICS, V5-Sep24'!AT403</f>
        <v>0</v>
      </c>
      <c r="R401" s="174" t="str">
        <f t="shared" si="73"/>
        <v/>
      </c>
      <c r="S401" s="174" t="e">
        <f t="shared" si="66"/>
        <v>#VALUE!</v>
      </c>
      <c r="T401" s="174" t="e">
        <f t="shared" si="74"/>
        <v>#VALUE!</v>
      </c>
      <c r="U401" s="173">
        <f>'HP-ICS, V5-Sep24'!AU403</f>
        <v>0</v>
      </c>
      <c r="V401" s="174">
        <f t="shared" si="75"/>
        <v>1</v>
      </c>
      <c r="W401" s="175" t="e">
        <f t="shared" si="67"/>
        <v>#DIV/0!</v>
      </c>
      <c r="X401" s="176" t="e">
        <f t="shared" si="76"/>
        <v>#DIV/0!</v>
      </c>
    </row>
    <row r="402" spans="1:24" x14ac:dyDescent="0.3">
      <c r="A402" s="172" t="str">
        <f>'HP-ICS, V5-Sep24'!D404</f>
        <v>Guatemala</v>
      </c>
      <c r="B402" s="172" cm="1">
        <f t="array" ref="B402">IF(OR(A402=DATA!$H$2:$H$13),3,IF(OR(A402=DATA!$H$14:$H$119),2,1))</f>
        <v>1</v>
      </c>
      <c r="C402" s="173">
        <f>'HP-ICS, V5-Sep24'!L404</f>
        <v>0</v>
      </c>
      <c r="D402" s="172" t="str">
        <f>IF(AND(C402&gt;='Risk(Area, dist)'!$C$9, C402&lt;='Risk(Area, dist)'!$E$9), 1, IF(AND(C402&gt;'Risk(Area, dist)'!$C$10, C402&lt;='Risk(Area, dist)'!$E$10), 2, IF(C402&gt;='Risk(Area, dist)'!$C$11, 3, "")))</f>
        <v/>
      </c>
      <c r="E402" s="172">
        <f>'HP-ICS, V5-Sep24'!G404</f>
        <v>0</v>
      </c>
      <c r="F402" s="174" t="str">
        <f>IF(AND(E402&gt;='Risk(Area, dist)'!$H$9, E402&lt;='Risk(Area, dist)'!$J$9), 1, IF(AND(E402&gt;'Risk(Area, dist)'!$H$10, E402&lt;='Risk(Area, dist)'!$J$10), 2, IF(E402&gt;='Risk(Area, dist)'!$H$11, 3, "")))</f>
        <v/>
      </c>
      <c r="G402" s="174">
        <f>'HP-ICS, V5-Sep24'!AJ404</f>
        <v>0</v>
      </c>
      <c r="H402" s="174">
        <f t="shared" si="68"/>
        <v>3</v>
      </c>
      <c r="I402" s="177" t="e">
        <f>('HP-ICS, V5-Sep24'!AM404-'HP-ICS, V5-Sep24'!S404)/'HP-ICS, V5-Sep24'!S404</f>
        <v>#DIV/0!</v>
      </c>
      <c r="J402" s="174" t="e">
        <f t="shared" si="69"/>
        <v>#DIV/0!</v>
      </c>
      <c r="K402" s="172">
        <f>'HP-ICS, V5-Sep24'!U404</f>
        <v>0</v>
      </c>
      <c r="L402" s="174" t="str">
        <f t="shared" si="70"/>
        <v/>
      </c>
      <c r="M402" s="173">
        <f>'HP-ICS, V5-Sep24'!AS404</f>
        <v>0</v>
      </c>
      <c r="N402" s="174" t="str">
        <f t="shared" si="71"/>
        <v/>
      </c>
      <c r="O402" s="172">
        <f>'HP-ICS, V5-Sep24'!AO404</f>
        <v>0</v>
      </c>
      <c r="P402" s="174" t="str">
        <f t="shared" si="72"/>
        <v/>
      </c>
      <c r="Q402" s="172">
        <f>'HP-ICS, V5-Sep24'!AT404</f>
        <v>0</v>
      </c>
      <c r="R402" s="174" t="str">
        <f t="shared" si="73"/>
        <v/>
      </c>
      <c r="S402" s="174" t="e">
        <f t="shared" si="66"/>
        <v>#VALUE!</v>
      </c>
      <c r="T402" s="174" t="e">
        <f t="shared" si="74"/>
        <v>#VALUE!</v>
      </c>
      <c r="U402" s="173">
        <f>'HP-ICS, V5-Sep24'!AU404</f>
        <v>0</v>
      </c>
      <c r="V402" s="174">
        <f t="shared" si="75"/>
        <v>1</v>
      </c>
      <c r="W402" s="175" t="e">
        <f t="shared" si="67"/>
        <v>#DIV/0!</v>
      </c>
      <c r="X402" s="176" t="e">
        <f t="shared" si="76"/>
        <v>#DIV/0!</v>
      </c>
    </row>
    <row r="403" spans="1:24" x14ac:dyDescent="0.3">
      <c r="A403" s="172" t="str">
        <f>'HP-ICS, V5-Sep24'!D405</f>
        <v>Guatemala</v>
      </c>
      <c r="B403" s="172" cm="1">
        <f t="array" ref="B403">IF(OR(A403=DATA!$H$2:$H$13),3,IF(OR(A403=DATA!$H$14:$H$119),2,1))</f>
        <v>1</v>
      </c>
      <c r="C403" s="173">
        <f>'HP-ICS, V5-Sep24'!L405</f>
        <v>0</v>
      </c>
      <c r="D403" s="172" t="str">
        <f>IF(AND(C403&gt;='Risk(Area, dist)'!$C$9, C403&lt;='Risk(Area, dist)'!$E$9), 1, IF(AND(C403&gt;'Risk(Area, dist)'!$C$10, C403&lt;='Risk(Area, dist)'!$E$10), 2, IF(C403&gt;='Risk(Area, dist)'!$C$11, 3, "")))</f>
        <v/>
      </c>
      <c r="E403" s="172">
        <f>'HP-ICS, V5-Sep24'!G405</f>
        <v>0</v>
      </c>
      <c r="F403" s="174" t="str">
        <f>IF(AND(E403&gt;='Risk(Area, dist)'!$H$9, E403&lt;='Risk(Area, dist)'!$J$9), 1, IF(AND(E403&gt;'Risk(Area, dist)'!$H$10, E403&lt;='Risk(Area, dist)'!$J$10), 2, IF(E403&gt;='Risk(Area, dist)'!$H$11, 3, "")))</f>
        <v/>
      </c>
      <c r="G403" s="174">
        <f>'HP-ICS, V5-Sep24'!AJ405</f>
        <v>0</v>
      </c>
      <c r="H403" s="174">
        <f t="shared" si="68"/>
        <v>3</v>
      </c>
      <c r="I403" s="177" t="e">
        <f>('HP-ICS, V5-Sep24'!AM405-'HP-ICS, V5-Sep24'!S405)/'HP-ICS, V5-Sep24'!S405</f>
        <v>#DIV/0!</v>
      </c>
      <c r="J403" s="174" t="e">
        <f t="shared" si="69"/>
        <v>#DIV/0!</v>
      </c>
      <c r="K403" s="172">
        <f>'HP-ICS, V5-Sep24'!U405</f>
        <v>0</v>
      </c>
      <c r="L403" s="174" t="str">
        <f t="shared" si="70"/>
        <v/>
      </c>
      <c r="M403" s="173">
        <f>'HP-ICS, V5-Sep24'!AS405</f>
        <v>0</v>
      </c>
      <c r="N403" s="174" t="str">
        <f t="shared" si="71"/>
        <v/>
      </c>
      <c r="O403" s="172">
        <f>'HP-ICS, V5-Sep24'!AO405</f>
        <v>0</v>
      </c>
      <c r="P403" s="174" t="str">
        <f t="shared" si="72"/>
        <v/>
      </c>
      <c r="Q403" s="172">
        <f>'HP-ICS, V5-Sep24'!AT405</f>
        <v>0</v>
      </c>
      <c r="R403" s="174" t="str">
        <f t="shared" si="73"/>
        <v/>
      </c>
      <c r="S403" s="174" t="e">
        <f t="shared" si="66"/>
        <v>#VALUE!</v>
      </c>
      <c r="T403" s="174" t="e">
        <f t="shared" si="74"/>
        <v>#VALUE!</v>
      </c>
      <c r="U403" s="173">
        <f>'HP-ICS, V5-Sep24'!AU405</f>
        <v>0</v>
      </c>
      <c r="V403" s="174">
        <f t="shared" si="75"/>
        <v>1</v>
      </c>
      <c r="W403" s="175" t="e">
        <f t="shared" si="67"/>
        <v>#DIV/0!</v>
      </c>
      <c r="X403" s="176" t="e">
        <f t="shared" si="76"/>
        <v>#DIV/0!</v>
      </c>
    </row>
    <row r="404" spans="1:24" x14ac:dyDescent="0.3">
      <c r="A404" s="172" t="str">
        <f>'HP-ICS, V5-Sep24'!D406</f>
        <v>Guatemala</v>
      </c>
      <c r="B404" s="172" cm="1">
        <f t="array" ref="B404">IF(OR(A404=DATA!$H$2:$H$13),3,IF(OR(A404=DATA!$H$14:$H$119),2,1))</f>
        <v>1</v>
      </c>
      <c r="C404" s="173">
        <f>'HP-ICS, V5-Sep24'!L406</f>
        <v>0</v>
      </c>
      <c r="D404" s="172" t="str">
        <f>IF(AND(C404&gt;='Risk(Area, dist)'!$C$9, C404&lt;='Risk(Area, dist)'!$E$9), 1, IF(AND(C404&gt;'Risk(Area, dist)'!$C$10, C404&lt;='Risk(Area, dist)'!$E$10), 2, IF(C404&gt;='Risk(Area, dist)'!$C$11, 3, "")))</f>
        <v/>
      </c>
      <c r="E404" s="172">
        <f>'HP-ICS, V5-Sep24'!G406</f>
        <v>0</v>
      </c>
      <c r="F404" s="174" t="str">
        <f>IF(AND(E404&gt;='Risk(Area, dist)'!$H$9, E404&lt;='Risk(Area, dist)'!$J$9), 1, IF(AND(E404&gt;'Risk(Area, dist)'!$H$10, E404&lt;='Risk(Area, dist)'!$J$10), 2, IF(E404&gt;='Risk(Area, dist)'!$H$11, 3, "")))</f>
        <v/>
      </c>
      <c r="G404" s="174">
        <f>'HP-ICS, V5-Sep24'!AJ406</f>
        <v>0</v>
      </c>
      <c r="H404" s="174">
        <f t="shared" si="68"/>
        <v>3</v>
      </c>
      <c r="I404" s="177" t="e">
        <f>('HP-ICS, V5-Sep24'!AM406-'HP-ICS, V5-Sep24'!S406)/'HP-ICS, V5-Sep24'!S406</f>
        <v>#DIV/0!</v>
      </c>
      <c r="J404" s="174" t="e">
        <f t="shared" si="69"/>
        <v>#DIV/0!</v>
      </c>
      <c r="K404" s="172">
        <f>'HP-ICS, V5-Sep24'!U406</f>
        <v>0</v>
      </c>
      <c r="L404" s="174" t="str">
        <f t="shared" si="70"/>
        <v/>
      </c>
      <c r="M404" s="173">
        <f>'HP-ICS, V5-Sep24'!AS406</f>
        <v>0</v>
      </c>
      <c r="N404" s="174" t="str">
        <f t="shared" si="71"/>
        <v/>
      </c>
      <c r="O404" s="172">
        <f>'HP-ICS, V5-Sep24'!AO406</f>
        <v>0</v>
      </c>
      <c r="P404" s="174" t="str">
        <f t="shared" si="72"/>
        <v/>
      </c>
      <c r="Q404" s="172">
        <f>'HP-ICS, V5-Sep24'!AT406</f>
        <v>0</v>
      </c>
      <c r="R404" s="174" t="str">
        <f t="shared" si="73"/>
        <v/>
      </c>
      <c r="S404" s="174" t="e">
        <f t="shared" si="66"/>
        <v>#VALUE!</v>
      </c>
      <c r="T404" s="174" t="e">
        <f t="shared" si="74"/>
        <v>#VALUE!</v>
      </c>
      <c r="U404" s="173">
        <f>'HP-ICS, V5-Sep24'!AU406</f>
        <v>0</v>
      </c>
      <c r="V404" s="174">
        <f t="shared" si="75"/>
        <v>1</v>
      </c>
      <c r="W404" s="175" t="e">
        <f t="shared" si="67"/>
        <v>#DIV/0!</v>
      </c>
      <c r="X404" s="176" t="e">
        <f t="shared" si="76"/>
        <v>#DIV/0!</v>
      </c>
    </row>
    <row r="405" spans="1:24" x14ac:dyDescent="0.3">
      <c r="A405" s="172" t="str">
        <f>'HP-ICS, V5-Sep24'!D407</f>
        <v>Guatemala</v>
      </c>
      <c r="B405" s="172" cm="1">
        <f t="array" ref="B405">IF(OR(A405=DATA!$H$2:$H$13),3,IF(OR(A405=DATA!$H$14:$H$119),2,1))</f>
        <v>1</v>
      </c>
      <c r="C405" s="173">
        <f>'HP-ICS, V5-Sep24'!L407</f>
        <v>0</v>
      </c>
      <c r="D405" s="172" t="str">
        <f>IF(AND(C405&gt;='Risk(Area, dist)'!$C$9, C405&lt;='Risk(Area, dist)'!$E$9), 1, IF(AND(C405&gt;'Risk(Area, dist)'!$C$10, C405&lt;='Risk(Area, dist)'!$E$10), 2, IF(C405&gt;='Risk(Area, dist)'!$C$11, 3, "")))</f>
        <v/>
      </c>
      <c r="E405" s="172">
        <f>'HP-ICS, V5-Sep24'!G407</f>
        <v>0</v>
      </c>
      <c r="F405" s="174" t="str">
        <f>IF(AND(E405&gt;='Risk(Area, dist)'!$H$9, E405&lt;='Risk(Area, dist)'!$J$9), 1, IF(AND(E405&gt;'Risk(Area, dist)'!$H$10, E405&lt;='Risk(Area, dist)'!$J$10), 2, IF(E405&gt;='Risk(Area, dist)'!$H$11, 3, "")))</f>
        <v/>
      </c>
      <c r="G405" s="174">
        <f>'HP-ICS, V5-Sep24'!AJ407</f>
        <v>0</v>
      </c>
      <c r="H405" s="174">
        <f t="shared" si="68"/>
        <v>3</v>
      </c>
      <c r="I405" s="177" t="e">
        <f>('HP-ICS, V5-Sep24'!AM407-'HP-ICS, V5-Sep24'!S407)/'HP-ICS, V5-Sep24'!S407</f>
        <v>#DIV/0!</v>
      </c>
      <c r="J405" s="174" t="e">
        <f t="shared" si="69"/>
        <v>#DIV/0!</v>
      </c>
      <c r="K405" s="172">
        <f>'HP-ICS, V5-Sep24'!U407</f>
        <v>0</v>
      </c>
      <c r="L405" s="174" t="str">
        <f t="shared" si="70"/>
        <v/>
      </c>
      <c r="M405" s="173">
        <f>'HP-ICS, V5-Sep24'!AS407</f>
        <v>0</v>
      </c>
      <c r="N405" s="174" t="str">
        <f t="shared" si="71"/>
        <v/>
      </c>
      <c r="O405" s="172">
        <f>'HP-ICS, V5-Sep24'!AO407</f>
        <v>0</v>
      </c>
      <c r="P405" s="174" t="str">
        <f t="shared" si="72"/>
        <v/>
      </c>
      <c r="Q405" s="172">
        <f>'HP-ICS, V5-Sep24'!AT407</f>
        <v>0</v>
      </c>
      <c r="R405" s="174" t="str">
        <f t="shared" si="73"/>
        <v/>
      </c>
      <c r="S405" s="174" t="e">
        <f t="shared" si="66"/>
        <v>#VALUE!</v>
      </c>
      <c r="T405" s="174" t="e">
        <f t="shared" si="74"/>
        <v>#VALUE!</v>
      </c>
      <c r="U405" s="173">
        <f>'HP-ICS, V5-Sep24'!AU407</f>
        <v>0</v>
      </c>
      <c r="V405" s="174">
        <f t="shared" si="75"/>
        <v>1</v>
      </c>
      <c r="W405" s="175" t="e">
        <f t="shared" si="67"/>
        <v>#DIV/0!</v>
      </c>
      <c r="X405" s="176" t="e">
        <f t="shared" si="76"/>
        <v>#DIV/0!</v>
      </c>
    </row>
    <row r="406" spans="1:24" x14ac:dyDescent="0.3">
      <c r="A406" s="172" t="str">
        <f>'HP-ICS, V5-Sep24'!D408</f>
        <v>Guatemala</v>
      </c>
      <c r="B406" s="172" cm="1">
        <f t="array" ref="B406">IF(OR(A406=DATA!$H$2:$H$13),3,IF(OR(A406=DATA!$H$14:$H$119),2,1))</f>
        <v>1</v>
      </c>
      <c r="C406" s="173">
        <f>'HP-ICS, V5-Sep24'!L408</f>
        <v>0</v>
      </c>
      <c r="D406" s="172" t="str">
        <f>IF(AND(C406&gt;='Risk(Area, dist)'!$C$9, C406&lt;='Risk(Area, dist)'!$E$9), 1, IF(AND(C406&gt;'Risk(Area, dist)'!$C$10, C406&lt;='Risk(Area, dist)'!$E$10), 2, IF(C406&gt;='Risk(Area, dist)'!$C$11, 3, "")))</f>
        <v/>
      </c>
      <c r="E406" s="172">
        <f>'HP-ICS, V5-Sep24'!G408</f>
        <v>0</v>
      </c>
      <c r="F406" s="174" t="str">
        <f>IF(AND(E406&gt;='Risk(Area, dist)'!$H$9, E406&lt;='Risk(Area, dist)'!$J$9), 1, IF(AND(E406&gt;'Risk(Area, dist)'!$H$10, E406&lt;='Risk(Area, dist)'!$J$10), 2, IF(E406&gt;='Risk(Area, dist)'!$H$11, 3, "")))</f>
        <v/>
      </c>
      <c r="G406" s="174">
        <f>'HP-ICS, V5-Sep24'!AJ408</f>
        <v>0</v>
      </c>
      <c r="H406" s="174">
        <f t="shared" si="68"/>
        <v>3</v>
      </c>
      <c r="I406" s="177" t="e">
        <f>('HP-ICS, V5-Sep24'!AM408-'HP-ICS, V5-Sep24'!S408)/'HP-ICS, V5-Sep24'!S408</f>
        <v>#DIV/0!</v>
      </c>
      <c r="J406" s="174" t="e">
        <f t="shared" si="69"/>
        <v>#DIV/0!</v>
      </c>
      <c r="K406" s="172">
        <f>'HP-ICS, V5-Sep24'!U408</f>
        <v>0</v>
      </c>
      <c r="L406" s="174" t="str">
        <f t="shared" si="70"/>
        <v/>
      </c>
      <c r="M406" s="173">
        <f>'HP-ICS, V5-Sep24'!AS408</f>
        <v>0</v>
      </c>
      <c r="N406" s="174" t="str">
        <f t="shared" si="71"/>
        <v/>
      </c>
      <c r="O406" s="172">
        <f>'HP-ICS, V5-Sep24'!AO408</f>
        <v>0</v>
      </c>
      <c r="P406" s="174" t="str">
        <f t="shared" si="72"/>
        <v/>
      </c>
      <c r="Q406" s="172">
        <f>'HP-ICS, V5-Sep24'!AT408</f>
        <v>0</v>
      </c>
      <c r="R406" s="174" t="str">
        <f t="shared" si="73"/>
        <v/>
      </c>
      <c r="S406" s="174" t="e">
        <f t="shared" si="66"/>
        <v>#VALUE!</v>
      </c>
      <c r="T406" s="174" t="e">
        <f t="shared" si="74"/>
        <v>#VALUE!</v>
      </c>
      <c r="U406" s="173">
        <f>'HP-ICS, V5-Sep24'!AU408</f>
        <v>0</v>
      </c>
      <c r="V406" s="174">
        <f t="shared" si="75"/>
        <v>1</v>
      </c>
      <c r="W406" s="175" t="e">
        <f t="shared" si="67"/>
        <v>#DIV/0!</v>
      </c>
      <c r="X406" s="176" t="e">
        <f t="shared" si="76"/>
        <v>#DIV/0!</v>
      </c>
    </row>
    <row r="407" spans="1:24" x14ac:dyDescent="0.3">
      <c r="A407" s="172" t="str">
        <f>'HP-ICS, V5-Sep24'!D409</f>
        <v>Guatemala</v>
      </c>
      <c r="B407" s="172" cm="1">
        <f t="array" ref="B407">IF(OR(A407=DATA!$H$2:$H$13),3,IF(OR(A407=DATA!$H$14:$H$119),2,1))</f>
        <v>1</v>
      </c>
      <c r="C407" s="173">
        <f>'HP-ICS, V5-Sep24'!L409</f>
        <v>0</v>
      </c>
      <c r="D407" s="172" t="str">
        <f>IF(AND(C407&gt;='Risk(Area, dist)'!$C$9, C407&lt;='Risk(Area, dist)'!$E$9), 1, IF(AND(C407&gt;'Risk(Area, dist)'!$C$10, C407&lt;='Risk(Area, dist)'!$E$10), 2, IF(C407&gt;='Risk(Area, dist)'!$C$11, 3, "")))</f>
        <v/>
      </c>
      <c r="E407" s="172">
        <f>'HP-ICS, V5-Sep24'!G409</f>
        <v>0</v>
      </c>
      <c r="F407" s="174" t="str">
        <f>IF(AND(E407&gt;='Risk(Area, dist)'!$H$9, E407&lt;='Risk(Area, dist)'!$J$9), 1, IF(AND(E407&gt;'Risk(Area, dist)'!$H$10, E407&lt;='Risk(Area, dist)'!$J$10), 2, IF(E407&gt;='Risk(Area, dist)'!$H$11, 3, "")))</f>
        <v/>
      </c>
      <c r="G407" s="174">
        <f>'HP-ICS, V5-Sep24'!AJ409</f>
        <v>0</v>
      </c>
      <c r="H407" s="174">
        <f t="shared" si="68"/>
        <v>3</v>
      </c>
      <c r="I407" s="177" t="e">
        <f>('HP-ICS, V5-Sep24'!AM409-'HP-ICS, V5-Sep24'!S409)/'HP-ICS, V5-Sep24'!S409</f>
        <v>#DIV/0!</v>
      </c>
      <c r="J407" s="174" t="e">
        <f t="shared" si="69"/>
        <v>#DIV/0!</v>
      </c>
      <c r="K407" s="172">
        <f>'HP-ICS, V5-Sep24'!U409</f>
        <v>0</v>
      </c>
      <c r="L407" s="174" t="str">
        <f t="shared" si="70"/>
        <v/>
      </c>
      <c r="M407" s="173">
        <f>'HP-ICS, V5-Sep24'!AS409</f>
        <v>0</v>
      </c>
      <c r="N407" s="174" t="str">
        <f t="shared" si="71"/>
        <v/>
      </c>
      <c r="O407" s="172">
        <f>'HP-ICS, V5-Sep24'!AO409</f>
        <v>0</v>
      </c>
      <c r="P407" s="174" t="str">
        <f t="shared" si="72"/>
        <v/>
      </c>
      <c r="Q407" s="172">
        <f>'HP-ICS, V5-Sep24'!AT409</f>
        <v>0</v>
      </c>
      <c r="R407" s="174" t="str">
        <f t="shared" si="73"/>
        <v/>
      </c>
      <c r="S407" s="174" t="e">
        <f t="shared" si="66"/>
        <v>#VALUE!</v>
      </c>
      <c r="T407" s="174" t="e">
        <f t="shared" si="74"/>
        <v>#VALUE!</v>
      </c>
      <c r="U407" s="173">
        <f>'HP-ICS, V5-Sep24'!AU409</f>
        <v>0</v>
      </c>
      <c r="V407" s="174">
        <f t="shared" si="75"/>
        <v>1</v>
      </c>
      <c r="W407" s="175" t="e">
        <f t="shared" si="67"/>
        <v>#DIV/0!</v>
      </c>
      <c r="X407" s="176" t="e">
        <f t="shared" si="76"/>
        <v>#DIV/0!</v>
      </c>
    </row>
    <row r="408" spans="1:24" x14ac:dyDescent="0.3">
      <c r="A408" s="172" t="str">
        <f>'HP-ICS, V5-Sep24'!D410</f>
        <v>Guatemala</v>
      </c>
      <c r="B408" s="172" cm="1">
        <f t="array" ref="B408">IF(OR(A408=DATA!$H$2:$H$13),3,IF(OR(A408=DATA!$H$14:$H$119),2,1))</f>
        <v>1</v>
      </c>
      <c r="C408" s="173">
        <f>'HP-ICS, V5-Sep24'!L410</f>
        <v>0</v>
      </c>
      <c r="D408" s="172" t="str">
        <f>IF(AND(C408&gt;='Risk(Area, dist)'!$C$9, C408&lt;='Risk(Area, dist)'!$E$9), 1, IF(AND(C408&gt;'Risk(Area, dist)'!$C$10, C408&lt;='Risk(Area, dist)'!$E$10), 2, IF(C408&gt;='Risk(Area, dist)'!$C$11, 3, "")))</f>
        <v/>
      </c>
      <c r="E408" s="172">
        <f>'HP-ICS, V5-Sep24'!G410</f>
        <v>0</v>
      </c>
      <c r="F408" s="174" t="str">
        <f>IF(AND(E408&gt;='Risk(Area, dist)'!$H$9, E408&lt;='Risk(Area, dist)'!$J$9), 1, IF(AND(E408&gt;'Risk(Area, dist)'!$H$10, E408&lt;='Risk(Area, dist)'!$J$10), 2, IF(E408&gt;='Risk(Area, dist)'!$H$11, 3, "")))</f>
        <v/>
      </c>
      <c r="G408" s="174">
        <f>'HP-ICS, V5-Sep24'!AJ410</f>
        <v>0</v>
      </c>
      <c r="H408" s="174">
        <f t="shared" si="68"/>
        <v>3</v>
      </c>
      <c r="I408" s="177" t="e">
        <f>('HP-ICS, V5-Sep24'!AM410-'HP-ICS, V5-Sep24'!S410)/'HP-ICS, V5-Sep24'!S410</f>
        <v>#DIV/0!</v>
      </c>
      <c r="J408" s="174" t="e">
        <f t="shared" si="69"/>
        <v>#DIV/0!</v>
      </c>
      <c r="K408" s="172">
        <f>'HP-ICS, V5-Sep24'!U410</f>
        <v>0</v>
      </c>
      <c r="L408" s="174" t="str">
        <f t="shared" si="70"/>
        <v/>
      </c>
      <c r="M408" s="173">
        <f>'HP-ICS, V5-Sep24'!AS410</f>
        <v>0</v>
      </c>
      <c r="N408" s="174" t="str">
        <f t="shared" si="71"/>
        <v/>
      </c>
      <c r="O408" s="172">
        <f>'HP-ICS, V5-Sep24'!AO410</f>
        <v>0</v>
      </c>
      <c r="P408" s="174" t="str">
        <f t="shared" si="72"/>
        <v/>
      </c>
      <c r="Q408" s="172">
        <f>'HP-ICS, V5-Sep24'!AT410</f>
        <v>0</v>
      </c>
      <c r="R408" s="174" t="str">
        <f t="shared" si="73"/>
        <v/>
      </c>
      <c r="S408" s="174" t="e">
        <f t="shared" si="66"/>
        <v>#VALUE!</v>
      </c>
      <c r="T408" s="174" t="e">
        <f t="shared" si="74"/>
        <v>#VALUE!</v>
      </c>
      <c r="U408" s="173">
        <f>'HP-ICS, V5-Sep24'!AU410</f>
        <v>0</v>
      </c>
      <c r="V408" s="174">
        <f t="shared" si="75"/>
        <v>1</v>
      </c>
      <c r="W408" s="175" t="e">
        <f t="shared" si="67"/>
        <v>#DIV/0!</v>
      </c>
      <c r="X408" s="176" t="e">
        <f t="shared" si="76"/>
        <v>#DIV/0!</v>
      </c>
    </row>
    <row r="409" spans="1:24" x14ac:dyDescent="0.3">
      <c r="A409" s="172" t="str">
        <f>'HP-ICS, V5-Sep24'!D411</f>
        <v>Guatemala</v>
      </c>
      <c r="B409" s="172" cm="1">
        <f t="array" ref="B409">IF(OR(A409=DATA!$H$2:$H$13),3,IF(OR(A409=DATA!$H$14:$H$119),2,1))</f>
        <v>1</v>
      </c>
      <c r="C409" s="173">
        <f>'HP-ICS, V5-Sep24'!L411</f>
        <v>0</v>
      </c>
      <c r="D409" s="172" t="str">
        <f>IF(AND(C409&gt;='Risk(Area, dist)'!$C$9, C409&lt;='Risk(Area, dist)'!$E$9), 1, IF(AND(C409&gt;'Risk(Area, dist)'!$C$10, C409&lt;='Risk(Area, dist)'!$E$10), 2, IF(C409&gt;='Risk(Area, dist)'!$C$11, 3, "")))</f>
        <v/>
      </c>
      <c r="E409" s="172">
        <f>'HP-ICS, V5-Sep24'!G411</f>
        <v>0</v>
      </c>
      <c r="F409" s="174" t="str">
        <f>IF(AND(E409&gt;='Risk(Area, dist)'!$H$9, E409&lt;='Risk(Area, dist)'!$J$9), 1, IF(AND(E409&gt;'Risk(Area, dist)'!$H$10, E409&lt;='Risk(Area, dist)'!$J$10), 2, IF(E409&gt;='Risk(Area, dist)'!$H$11, 3, "")))</f>
        <v/>
      </c>
      <c r="G409" s="174">
        <f>'HP-ICS, V5-Sep24'!AJ411</f>
        <v>0</v>
      </c>
      <c r="H409" s="174">
        <f t="shared" si="68"/>
        <v>3</v>
      </c>
      <c r="I409" s="177" t="e">
        <f>('HP-ICS, V5-Sep24'!AM411-'HP-ICS, V5-Sep24'!S411)/'HP-ICS, V5-Sep24'!S411</f>
        <v>#DIV/0!</v>
      </c>
      <c r="J409" s="174" t="e">
        <f t="shared" si="69"/>
        <v>#DIV/0!</v>
      </c>
      <c r="K409" s="172">
        <f>'HP-ICS, V5-Sep24'!U411</f>
        <v>0</v>
      </c>
      <c r="L409" s="174" t="str">
        <f t="shared" si="70"/>
        <v/>
      </c>
      <c r="M409" s="173">
        <f>'HP-ICS, V5-Sep24'!AS411</f>
        <v>0</v>
      </c>
      <c r="N409" s="174" t="str">
        <f t="shared" si="71"/>
        <v/>
      </c>
      <c r="O409" s="172">
        <f>'HP-ICS, V5-Sep24'!AO411</f>
        <v>0</v>
      </c>
      <c r="P409" s="174" t="str">
        <f t="shared" si="72"/>
        <v/>
      </c>
      <c r="Q409" s="172">
        <f>'HP-ICS, V5-Sep24'!AT411</f>
        <v>0</v>
      </c>
      <c r="R409" s="174" t="str">
        <f t="shared" si="73"/>
        <v/>
      </c>
      <c r="S409" s="174" t="e">
        <f t="shared" si="66"/>
        <v>#VALUE!</v>
      </c>
      <c r="T409" s="174" t="e">
        <f t="shared" si="74"/>
        <v>#VALUE!</v>
      </c>
      <c r="U409" s="173">
        <f>'HP-ICS, V5-Sep24'!AU411</f>
        <v>0</v>
      </c>
      <c r="V409" s="174">
        <f t="shared" si="75"/>
        <v>1</v>
      </c>
      <c r="W409" s="175" t="e">
        <f t="shared" si="67"/>
        <v>#DIV/0!</v>
      </c>
      <c r="X409" s="176" t="e">
        <f t="shared" si="76"/>
        <v>#DIV/0!</v>
      </c>
    </row>
    <row r="410" spans="1:24" x14ac:dyDescent="0.3">
      <c r="A410" s="172" t="str">
        <f>'HP-ICS, V5-Sep24'!D412</f>
        <v>Guatemala</v>
      </c>
      <c r="B410" s="172" cm="1">
        <f t="array" ref="B410">IF(OR(A410=DATA!$H$2:$H$13),3,IF(OR(A410=DATA!$H$14:$H$119),2,1))</f>
        <v>1</v>
      </c>
      <c r="C410" s="173">
        <f>'HP-ICS, V5-Sep24'!L412</f>
        <v>0</v>
      </c>
      <c r="D410" s="172" t="str">
        <f>IF(AND(C410&gt;='Risk(Area, dist)'!$C$9, C410&lt;='Risk(Area, dist)'!$E$9), 1, IF(AND(C410&gt;'Risk(Area, dist)'!$C$10, C410&lt;='Risk(Area, dist)'!$E$10), 2, IF(C410&gt;='Risk(Area, dist)'!$C$11, 3, "")))</f>
        <v/>
      </c>
      <c r="E410" s="172">
        <f>'HP-ICS, V5-Sep24'!G412</f>
        <v>0</v>
      </c>
      <c r="F410" s="174" t="str">
        <f>IF(AND(E410&gt;='Risk(Area, dist)'!$H$9, E410&lt;='Risk(Area, dist)'!$J$9), 1, IF(AND(E410&gt;'Risk(Area, dist)'!$H$10, E410&lt;='Risk(Area, dist)'!$J$10), 2, IF(E410&gt;='Risk(Area, dist)'!$H$11, 3, "")))</f>
        <v/>
      </c>
      <c r="G410" s="174">
        <f>'HP-ICS, V5-Sep24'!AJ412</f>
        <v>0</v>
      </c>
      <c r="H410" s="174">
        <f t="shared" si="68"/>
        <v>3</v>
      </c>
      <c r="I410" s="177" t="e">
        <f>('HP-ICS, V5-Sep24'!AM412-'HP-ICS, V5-Sep24'!S412)/'HP-ICS, V5-Sep24'!S412</f>
        <v>#DIV/0!</v>
      </c>
      <c r="J410" s="174" t="e">
        <f t="shared" si="69"/>
        <v>#DIV/0!</v>
      </c>
      <c r="K410" s="172">
        <f>'HP-ICS, V5-Sep24'!U412</f>
        <v>0</v>
      </c>
      <c r="L410" s="174" t="str">
        <f t="shared" si="70"/>
        <v/>
      </c>
      <c r="M410" s="173">
        <f>'HP-ICS, V5-Sep24'!AS412</f>
        <v>0</v>
      </c>
      <c r="N410" s="174" t="str">
        <f t="shared" si="71"/>
        <v/>
      </c>
      <c r="O410" s="172">
        <f>'HP-ICS, V5-Sep24'!AO412</f>
        <v>0</v>
      </c>
      <c r="P410" s="174" t="str">
        <f t="shared" si="72"/>
        <v/>
      </c>
      <c r="Q410" s="172">
        <f>'HP-ICS, V5-Sep24'!AT412</f>
        <v>0</v>
      </c>
      <c r="R410" s="174" t="str">
        <f t="shared" si="73"/>
        <v/>
      </c>
      <c r="S410" s="174" t="e">
        <f t="shared" si="66"/>
        <v>#VALUE!</v>
      </c>
      <c r="T410" s="174" t="e">
        <f t="shared" si="74"/>
        <v>#VALUE!</v>
      </c>
      <c r="U410" s="173">
        <f>'HP-ICS, V5-Sep24'!AU412</f>
        <v>0</v>
      </c>
      <c r="V410" s="174">
        <f t="shared" si="75"/>
        <v>1</v>
      </c>
      <c r="W410" s="175" t="e">
        <f t="shared" si="67"/>
        <v>#DIV/0!</v>
      </c>
      <c r="X410" s="176" t="e">
        <f t="shared" si="76"/>
        <v>#DIV/0!</v>
      </c>
    </row>
    <row r="411" spans="1:24" x14ac:dyDescent="0.3">
      <c r="A411" s="172" t="str">
        <f>'HP-ICS, V5-Sep24'!D413</f>
        <v>Guatemala</v>
      </c>
      <c r="B411" s="172" cm="1">
        <f t="array" ref="B411">IF(OR(A411=DATA!$H$2:$H$13),3,IF(OR(A411=DATA!$H$14:$H$119),2,1))</f>
        <v>1</v>
      </c>
      <c r="C411" s="173">
        <f>'HP-ICS, V5-Sep24'!L413</f>
        <v>0</v>
      </c>
      <c r="D411" s="172" t="str">
        <f>IF(AND(C411&gt;='Risk(Area, dist)'!$C$9, C411&lt;='Risk(Area, dist)'!$E$9), 1, IF(AND(C411&gt;'Risk(Area, dist)'!$C$10, C411&lt;='Risk(Area, dist)'!$E$10), 2, IF(C411&gt;='Risk(Area, dist)'!$C$11, 3, "")))</f>
        <v/>
      </c>
      <c r="E411" s="172">
        <f>'HP-ICS, V5-Sep24'!G413</f>
        <v>0</v>
      </c>
      <c r="F411" s="174" t="str">
        <f>IF(AND(E411&gt;='Risk(Area, dist)'!$H$9, E411&lt;='Risk(Area, dist)'!$J$9), 1, IF(AND(E411&gt;'Risk(Area, dist)'!$H$10, E411&lt;='Risk(Area, dist)'!$J$10), 2, IF(E411&gt;='Risk(Area, dist)'!$H$11, 3, "")))</f>
        <v/>
      </c>
      <c r="G411" s="174">
        <f>'HP-ICS, V5-Sep24'!AJ413</f>
        <v>0</v>
      </c>
      <c r="H411" s="174">
        <f t="shared" si="68"/>
        <v>3</v>
      </c>
      <c r="I411" s="177" t="e">
        <f>('HP-ICS, V5-Sep24'!AM413-'HP-ICS, V5-Sep24'!S413)/'HP-ICS, V5-Sep24'!S413</f>
        <v>#DIV/0!</v>
      </c>
      <c r="J411" s="174" t="e">
        <f t="shared" si="69"/>
        <v>#DIV/0!</v>
      </c>
      <c r="K411" s="172">
        <f>'HP-ICS, V5-Sep24'!U413</f>
        <v>0</v>
      </c>
      <c r="L411" s="174" t="str">
        <f t="shared" si="70"/>
        <v/>
      </c>
      <c r="M411" s="173">
        <f>'HP-ICS, V5-Sep24'!AS413</f>
        <v>0</v>
      </c>
      <c r="N411" s="174" t="str">
        <f t="shared" si="71"/>
        <v/>
      </c>
      <c r="O411" s="172">
        <f>'HP-ICS, V5-Sep24'!AO413</f>
        <v>0</v>
      </c>
      <c r="P411" s="174" t="str">
        <f t="shared" si="72"/>
        <v/>
      </c>
      <c r="Q411" s="172">
        <f>'HP-ICS, V5-Sep24'!AT413</f>
        <v>0</v>
      </c>
      <c r="R411" s="174" t="str">
        <f t="shared" si="73"/>
        <v/>
      </c>
      <c r="S411" s="174" t="e">
        <f t="shared" si="66"/>
        <v>#VALUE!</v>
      </c>
      <c r="T411" s="174" t="e">
        <f t="shared" si="74"/>
        <v>#VALUE!</v>
      </c>
      <c r="U411" s="173">
        <f>'HP-ICS, V5-Sep24'!AU413</f>
        <v>0</v>
      </c>
      <c r="V411" s="174">
        <f t="shared" si="75"/>
        <v>1</v>
      </c>
      <c r="W411" s="175" t="e">
        <f t="shared" si="67"/>
        <v>#DIV/0!</v>
      </c>
      <c r="X411" s="176" t="e">
        <f t="shared" si="76"/>
        <v>#DIV/0!</v>
      </c>
    </row>
    <row r="412" spans="1:24" x14ac:dyDescent="0.3">
      <c r="A412" s="172" t="str">
        <f>'HP-ICS, V5-Sep24'!D414</f>
        <v>Guatemala</v>
      </c>
      <c r="B412" s="172" cm="1">
        <f t="array" ref="B412">IF(OR(A412=DATA!$H$2:$H$13),3,IF(OR(A412=DATA!$H$14:$H$119),2,1))</f>
        <v>1</v>
      </c>
      <c r="C412" s="173">
        <f>'HP-ICS, V5-Sep24'!L414</f>
        <v>0</v>
      </c>
      <c r="D412" s="172" t="str">
        <f>IF(AND(C412&gt;='Risk(Area, dist)'!$C$9, C412&lt;='Risk(Area, dist)'!$E$9), 1, IF(AND(C412&gt;'Risk(Area, dist)'!$C$10, C412&lt;='Risk(Area, dist)'!$E$10), 2, IF(C412&gt;='Risk(Area, dist)'!$C$11, 3, "")))</f>
        <v/>
      </c>
      <c r="E412" s="172">
        <f>'HP-ICS, V5-Sep24'!G414</f>
        <v>0</v>
      </c>
      <c r="F412" s="174" t="str">
        <f>IF(AND(E412&gt;='Risk(Area, dist)'!$H$9, E412&lt;='Risk(Area, dist)'!$J$9), 1, IF(AND(E412&gt;'Risk(Area, dist)'!$H$10, E412&lt;='Risk(Area, dist)'!$J$10), 2, IF(E412&gt;='Risk(Area, dist)'!$H$11, 3, "")))</f>
        <v/>
      </c>
      <c r="G412" s="174">
        <f>'HP-ICS, V5-Sep24'!AJ414</f>
        <v>0</v>
      </c>
      <c r="H412" s="174">
        <f t="shared" si="68"/>
        <v>3</v>
      </c>
      <c r="I412" s="177" t="e">
        <f>('HP-ICS, V5-Sep24'!AM414-'HP-ICS, V5-Sep24'!S414)/'HP-ICS, V5-Sep24'!S414</f>
        <v>#DIV/0!</v>
      </c>
      <c r="J412" s="174" t="e">
        <f t="shared" si="69"/>
        <v>#DIV/0!</v>
      </c>
      <c r="K412" s="172">
        <f>'HP-ICS, V5-Sep24'!U414</f>
        <v>0</v>
      </c>
      <c r="L412" s="174" t="str">
        <f t="shared" si="70"/>
        <v/>
      </c>
      <c r="M412" s="173">
        <f>'HP-ICS, V5-Sep24'!AS414</f>
        <v>0</v>
      </c>
      <c r="N412" s="174" t="str">
        <f t="shared" si="71"/>
        <v/>
      </c>
      <c r="O412" s="172">
        <f>'HP-ICS, V5-Sep24'!AO414</f>
        <v>0</v>
      </c>
      <c r="P412" s="174" t="str">
        <f t="shared" si="72"/>
        <v/>
      </c>
      <c r="Q412" s="172">
        <f>'HP-ICS, V5-Sep24'!AT414</f>
        <v>0</v>
      </c>
      <c r="R412" s="174" t="str">
        <f t="shared" si="73"/>
        <v/>
      </c>
      <c r="S412" s="174" t="e">
        <f t="shared" si="66"/>
        <v>#VALUE!</v>
      </c>
      <c r="T412" s="174" t="e">
        <f t="shared" si="74"/>
        <v>#VALUE!</v>
      </c>
      <c r="U412" s="173">
        <f>'HP-ICS, V5-Sep24'!AU414</f>
        <v>0</v>
      </c>
      <c r="V412" s="174">
        <f t="shared" si="75"/>
        <v>1</v>
      </c>
      <c r="W412" s="175" t="e">
        <f t="shared" si="67"/>
        <v>#DIV/0!</v>
      </c>
      <c r="X412" s="176" t="e">
        <f t="shared" si="76"/>
        <v>#DIV/0!</v>
      </c>
    </row>
    <row r="413" spans="1:24" x14ac:dyDescent="0.3">
      <c r="A413" s="172" t="str">
        <f>'HP-ICS, V5-Sep24'!D415</f>
        <v>Guatemala</v>
      </c>
      <c r="B413" s="172" cm="1">
        <f t="array" ref="B413">IF(OR(A413=DATA!$H$2:$H$13),3,IF(OR(A413=DATA!$H$14:$H$119),2,1))</f>
        <v>1</v>
      </c>
      <c r="C413" s="173">
        <f>'HP-ICS, V5-Sep24'!L415</f>
        <v>0</v>
      </c>
      <c r="D413" s="172" t="str">
        <f>IF(AND(C413&gt;='Risk(Area, dist)'!$C$9, C413&lt;='Risk(Area, dist)'!$E$9), 1, IF(AND(C413&gt;'Risk(Area, dist)'!$C$10, C413&lt;='Risk(Area, dist)'!$E$10), 2, IF(C413&gt;='Risk(Area, dist)'!$C$11, 3, "")))</f>
        <v/>
      </c>
      <c r="E413" s="172">
        <f>'HP-ICS, V5-Sep24'!G415</f>
        <v>0</v>
      </c>
      <c r="F413" s="174" t="str">
        <f>IF(AND(E413&gt;='Risk(Area, dist)'!$H$9, E413&lt;='Risk(Area, dist)'!$J$9), 1, IF(AND(E413&gt;'Risk(Area, dist)'!$H$10, E413&lt;='Risk(Area, dist)'!$J$10), 2, IF(E413&gt;='Risk(Area, dist)'!$H$11, 3, "")))</f>
        <v/>
      </c>
      <c r="G413" s="174">
        <f>'HP-ICS, V5-Sep24'!AJ415</f>
        <v>0</v>
      </c>
      <c r="H413" s="174">
        <f t="shared" si="68"/>
        <v>3</v>
      </c>
      <c r="I413" s="177" t="e">
        <f>('HP-ICS, V5-Sep24'!AM415-'HP-ICS, V5-Sep24'!S415)/'HP-ICS, V5-Sep24'!S415</f>
        <v>#DIV/0!</v>
      </c>
      <c r="J413" s="174" t="e">
        <f t="shared" si="69"/>
        <v>#DIV/0!</v>
      </c>
      <c r="K413" s="172">
        <f>'HP-ICS, V5-Sep24'!U415</f>
        <v>0</v>
      </c>
      <c r="L413" s="174" t="str">
        <f t="shared" si="70"/>
        <v/>
      </c>
      <c r="M413" s="173">
        <f>'HP-ICS, V5-Sep24'!AS415</f>
        <v>0</v>
      </c>
      <c r="N413" s="174" t="str">
        <f t="shared" si="71"/>
        <v/>
      </c>
      <c r="O413" s="172">
        <f>'HP-ICS, V5-Sep24'!AO415</f>
        <v>0</v>
      </c>
      <c r="P413" s="174" t="str">
        <f t="shared" si="72"/>
        <v/>
      </c>
      <c r="Q413" s="172">
        <f>'HP-ICS, V5-Sep24'!AT415</f>
        <v>0</v>
      </c>
      <c r="R413" s="174" t="str">
        <f t="shared" si="73"/>
        <v/>
      </c>
      <c r="S413" s="174" t="e">
        <f t="shared" si="66"/>
        <v>#VALUE!</v>
      </c>
      <c r="T413" s="174" t="e">
        <f t="shared" si="74"/>
        <v>#VALUE!</v>
      </c>
      <c r="U413" s="173">
        <f>'HP-ICS, V5-Sep24'!AU415</f>
        <v>0</v>
      </c>
      <c r="V413" s="174">
        <f t="shared" si="75"/>
        <v>1</v>
      </c>
      <c r="W413" s="175" t="e">
        <f t="shared" si="67"/>
        <v>#DIV/0!</v>
      </c>
      <c r="X413" s="176" t="e">
        <f t="shared" si="76"/>
        <v>#DIV/0!</v>
      </c>
    </row>
    <row r="414" spans="1:24" x14ac:dyDescent="0.3">
      <c r="A414" s="172" t="str">
        <f>'HP-ICS, V5-Sep24'!D416</f>
        <v>Guatemala</v>
      </c>
      <c r="B414" s="172" cm="1">
        <f t="array" ref="B414">IF(OR(A414=DATA!$H$2:$H$13),3,IF(OR(A414=DATA!$H$14:$H$119),2,1))</f>
        <v>1</v>
      </c>
      <c r="C414" s="173">
        <f>'HP-ICS, V5-Sep24'!L416</f>
        <v>0</v>
      </c>
      <c r="D414" s="172" t="str">
        <f>IF(AND(C414&gt;='Risk(Area, dist)'!$C$9, C414&lt;='Risk(Area, dist)'!$E$9), 1, IF(AND(C414&gt;'Risk(Area, dist)'!$C$10, C414&lt;='Risk(Area, dist)'!$E$10), 2, IF(C414&gt;='Risk(Area, dist)'!$C$11, 3, "")))</f>
        <v/>
      </c>
      <c r="E414" s="172">
        <f>'HP-ICS, V5-Sep24'!G416</f>
        <v>0</v>
      </c>
      <c r="F414" s="174" t="str">
        <f>IF(AND(E414&gt;='Risk(Area, dist)'!$H$9, E414&lt;='Risk(Area, dist)'!$J$9), 1, IF(AND(E414&gt;'Risk(Area, dist)'!$H$10, E414&lt;='Risk(Area, dist)'!$J$10), 2, IF(E414&gt;='Risk(Area, dist)'!$H$11, 3, "")))</f>
        <v/>
      </c>
      <c r="G414" s="174">
        <f>'HP-ICS, V5-Sep24'!AJ416</f>
        <v>0</v>
      </c>
      <c r="H414" s="174">
        <f t="shared" si="68"/>
        <v>3</v>
      </c>
      <c r="I414" s="177" t="e">
        <f>('HP-ICS, V5-Sep24'!AM416-'HP-ICS, V5-Sep24'!S416)/'HP-ICS, V5-Sep24'!S416</f>
        <v>#DIV/0!</v>
      </c>
      <c r="J414" s="174" t="e">
        <f t="shared" si="69"/>
        <v>#DIV/0!</v>
      </c>
      <c r="K414" s="172">
        <f>'HP-ICS, V5-Sep24'!U416</f>
        <v>0</v>
      </c>
      <c r="L414" s="174" t="str">
        <f t="shared" si="70"/>
        <v/>
      </c>
      <c r="M414" s="173">
        <f>'HP-ICS, V5-Sep24'!AS416</f>
        <v>0</v>
      </c>
      <c r="N414" s="174" t="str">
        <f t="shared" si="71"/>
        <v/>
      </c>
      <c r="O414" s="172">
        <f>'HP-ICS, V5-Sep24'!AO416</f>
        <v>0</v>
      </c>
      <c r="P414" s="174" t="str">
        <f t="shared" si="72"/>
        <v/>
      </c>
      <c r="Q414" s="172">
        <f>'HP-ICS, V5-Sep24'!AT416</f>
        <v>0</v>
      </c>
      <c r="R414" s="174" t="str">
        <f t="shared" si="73"/>
        <v/>
      </c>
      <c r="S414" s="174" t="e">
        <f t="shared" si="66"/>
        <v>#VALUE!</v>
      </c>
      <c r="T414" s="174" t="e">
        <f t="shared" si="74"/>
        <v>#VALUE!</v>
      </c>
      <c r="U414" s="173">
        <f>'HP-ICS, V5-Sep24'!AU416</f>
        <v>0</v>
      </c>
      <c r="V414" s="174">
        <f t="shared" si="75"/>
        <v>1</v>
      </c>
      <c r="W414" s="175" t="e">
        <f t="shared" si="67"/>
        <v>#DIV/0!</v>
      </c>
      <c r="X414" s="176" t="e">
        <f t="shared" si="76"/>
        <v>#DIV/0!</v>
      </c>
    </row>
    <row r="415" spans="1:24" x14ac:dyDescent="0.3">
      <c r="A415" s="172" t="str">
        <f>'HP-ICS, V5-Sep24'!D417</f>
        <v>Guatemala</v>
      </c>
      <c r="B415" s="172" cm="1">
        <f t="array" ref="B415">IF(OR(A415=DATA!$H$2:$H$13),3,IF(OR(A415=DATA!$H$14:$H$119),2,1))</f>
        <v>1</v>
      </c>
      <c r="C415" s="173">
        <f>'HP-ICS, V5-Sep24'!L417</f>
        <v>0</v>
      </c>
      <c r="D415" s="172" t="str">
        <f>IF(AND(C415&gt;='Risk(Area, dist)'!$C$9, C415&lt;='Risk(Area, dist)'!$E$9), 1, IF(AND(C415&gt;'Risk(Area, dist)'!$C$10, C415&lt;='Risk(Area, dist)'!$E$10), 2, IF(C415&gt;='Risk(Area, dist)'!$C$11, 3, "")))</f>
        <v/>
      </c>
      <c r="E415" s="172">
        <f>'HP-ICS, V5-Sep24'!G417</f>
        <v>0</v>
      </c>
      <c r="F415" s="174" t="str">
        <f>IF(AND(E415&gt;='Risk(Area, dist)'!$H$9, E415&lt;='Risk(Area, dist)'!$J$9), 1, IF(AND(E415&gt;'Risk(Area, dist)'!$H$10, E415&lt;='Risk(Area, dist)'!$J$10), 2, IF(E415&gt;='Risk(Area, dist)'!$H$11, 3, "")))</f>
        <v/>
      </c>
      <c r="G415" s="174">
        <f>'HP-ICS, V5-Sep24'!AJ417</f>
        <v>0</v>
      </c>
      <c r="H415" s="174">
        <f t="shared" si="68"/>
        <v>3</v>
      </c>
      <c r="I415" s="177" t="e">
        <f>('HP-ICS, V5-Sep24'!AM417-'HP-ICS, V5-Sep24'!S417)/'HP-ICS, V5-Sep24'!S417</f>
        <v>#DIV/0!</v>
      </c>
      <c r="J415" s="174" t="e">
        <f t="shared" si="69"/>
        <v>#DIV/0!</v>
      </c>
      <c r="K415" s="172">
        <f>'HP-ICS, V5-Sep24'!U417</f>
        <v>0</v>
      </c>
      <c r="L415" s="174" t="str">
        <f t="shared" si="70"/>
        <v/>
      </c>
      <c r="M415" s="173">
        <f>'HP-ICS, V5-Sep24'!AS417</f>
        <v>0</v>
      </c>
      <c r="N415" s="174" t="str">
        <f t="shared" si="71"/>
        <v/>
      </c>
      <c r="O415" s="172">
        <f>'HP-ICS, V5-Sep24'!AO417</f>
        <v>0</v>
      </c>
      <c r="P415" s="174" t="str">
        <f t="shared" si="72"/>
        <v/>
      </c>
      <c r="Q415" s="172">
        <f>'HP-ICS, V5-Sep24'!AT417</f>
        <v>0</v>
      </c>
      <c r="R415" s="174" t="str">
        <f t="shared" si="73"/>
        <v/>
      </c>
      <c r="S415" s="174" t="e">
        <f t="shared" si="66"/>
        <v>#VALUE!</v>
      </c>
      <c r="T415" s="174" t="e">
        <f t="shared" si="74"/>
        <v>#VALUE!</v>
      </c>
      <c r="U415" s="173">
        <f>'HP-ICS, V5-Sep24'!AU417</f>
        <v>0</v>
      </c>
      <c r="V415" s="174">
        <f t="shared" si="75"/>
        <v>1</v>
      </c>
      <c r="W415" s="175" t="e">
        <f t="shared" si="67"/>
        <v>#DIV/0!</v>
      </c>
      <c r="X415" s="176" t="e">
        <f t="shared" si="76"/>
        <v>#DIV/0!</v>
      </c>
    </row>
    <row r="416" spans="1:24" x14ac:dyDescent="0.3">
      <c r="A416" s="172" t="str">
        <f>'HP-ICS, V5-Sep24'!D418</f>
        <v>Guatemala</v>
      </c>
      <c r="B416" s="172" cm="1">
        <f t="array" ref="B416">IF(OR(A416=DATA!$H$2:$H$13),3,IF(OR(A416=DATA!$H$14:$H$119),2,1))</f>
        <v>1</v>
      </c>
      <c r="C416" s="173">
        <f>'HP-ICS, V5-Sep24'!L418</f>
        <v>0</v>
      </c>
      <c r="D416" s="172" t="str">
        <f>IF(AND(C416&gt;='Risk(Area, dist)'!$C$9, C416&lt;='Risk(Area, dist)'!$E$9), 1, IF(AND(C416&gt;'Risk(Area, dist)'!$C$10, C416&lt;='Risk(Area, dist)'!$E$10), 2, IF(C416&gt;='Risk(Area, dist)'!$C$11, 3, "")))</f>
        <v/>
      </c>
      <c r="E416" s="172">
        <f>'HP-ICS, V5-Sep24'!G418</f>
        <v>0</v>
      </c>
      <c r="F416" s="174" t="str">
        <f>IF(AND(E416&gt;='Risk(Area, dist)'!$H$9, E416&lt;='Risk(Area, dist)'!$J$9), 1, IF(AND(E416&gt;'Risk(Area, dist)'!$H$10, E416&lt;='Risk(Area, dist)'!$J$10), 2, IF(E416&gt;='Risk(Area, dist)'!$H$11, 3, "")))</f>
        <v/>
      </c>
      <c r="G416" s="174">
        <f>'HP-ICS, V5-Sep24'!AJ418</f>
        <v>0</v>
      </c>
      <c r="H416" s="174">
        <f t="shared" si="68"/>
        <v>3</v>
      </c>
      <c r="I416" s="177" t="e">
        <f>('HP-ICS, V5-Sep24'!AM418-'HP-ICS, V5-Sep24'!S418)/'HP-ICS, V5-Sep24'!S418</f>
        <v>#DIV/0!</v>
      </c>
      <c r="J416" s="174" t="e">
        <f t="shared" si="69"/>
        <v>#DIV/0!</v>
      </c>
      <c r="K416" s="172">
        <f>'HP-ICS, V5-Sep24'!U418</f>
        <v>0</v>
      </c>
      <c r="L416" s="174" t="str">
        <f t="shared" si="70"/>
        <v/>
      </c>
      <c r="M416" s="173">
        <f>'HP-ICS, V5-Sep24'!AS418</f>
        <v>0</v>
      </c>
      <c r="N416" s="174" t="str">
        <f t="shared" si="71"/>
        <v/>
      </c>
      <c r="O416" s="172">
        <f>'HP-ICS, V5-Sep24'!AO418</f>
        <v>0</v>
      </c>
      <c r="P416" s="174" t="str">
        <f t="shared" si="72"/>
        <v/>
      </c>
      <c r="Q416" s="172">
        <f>'HP-ICS, V5-Sep24'!AT418</f>
        <v>0</v>
      </c>
      <c r="R416" s="174" t="str">
        <f t="shared" si="73"/>
        <v/>
      </c>
      <c r="S416" s="174" t="e">
        <f t="shared" si="66"/>
        <v>#VALUE!</v>
      </c>
      <c r="T416" s="174" t="e">
        <f t="shared" si="74"/>
        <v>#VALUE!</v>
      </c>
      <c r="U416" s="173">
        <f>'HP-ICS, V5-Sep24'!AU418</f>
        <v>0</v>
      </c>
      <c r="V416" s="174">
        <f t="shared" si="75"/>
        <v>1</v>
      </c>
      <c r="W416" s="175" t="e">
        <f t="shared" si="67"/>
        <v>#DIV/0!</v>
      </c>
      <c r="X416" s="176" t="e">
        <f t="shared" si="76"/>
        <v>#DIV/0!</v>
      </c>
    </row>
    <row r="417" spans="1:24" x14ac:dyDescent="0.3">
      <c r="A417" s="172" t="str">
        <f>'HP-ICS, V5-Sep24'!D419</f>
        <v>Guatemala</v>
      </c>
      <c r="B417" s="172" cm="1">
        <f t="array" ref="B417">IF(OR(A417=DATA!$H$2:$H$13),3,IF(OR(A417=DATA!$H$14:$H$119),2,1))</f>
        <v>1</v>
      </c>
      <c r="C417" s="173">
        <f>'HP-ICS, V5-Sep24'!L419</f>
        <v>0</v>
      </c>
      <c r="D417" s="172" t="str">
        <f>IF(AND(C417&gt;='Risk(Area, dist)'!$C$9, C417&lt;='Risk(Area, dist)'!$E$9), 1, IF(AND(C417&gt;'Risk(Area, dist)'!$C$10, C417&lt;='Risk(Area, dist)'!$E$10), 2, IF(C417&gt;='Risk(Area, dist)'!$C$11, 3, "")))</f>
        <v/>
      </c>
      <c r="E417" s="172">
        <f>'HP-ICS, V5-Sep24'!G419</f>
        <v>0</v>
      </c>
      <c r="F417" s="174" t="str">
        <f>IF(AND(E417&gt;='Risk(Area, dist)'!$H$9, E417&lt;='Risk(Area, dist)'!$J$9), 1, IF(AND(E417&gt;'Risk(Area, dist)'!$H$10, E417&lt;='Risk(Area, dist)'!$J$10), 2, IF(E417&gt;='Risk(Area, dist)'!$H$11, 3, "")))</f>
        <v/>
      </c>
      <c r="G417" s="174">
        <f>'HP-ICS, V5-Sep24'!AJ419</f>
        <v>0</v>
      </c>
      <c r="H417" s="174">
        <f t="shared" si="68"/>
        <v>3</v>
      </c>
      <c r="I417" s="177" t="e">
        <f>('HP-ICS, V5-Sep24'!AM419-'HP-ICS, V5-Sep24'!S419)/'HP-ICS, V5-Sep24'!S419</f>
        <v>#DIV/0!</v>
      </c>
      <c r="J417" s="174" t="e">
        <f t="shared" si="69"/>
        <v>#DIV/0!</v>
      </c>
      <c r="K417" s="172">
        <f>'HP-ICS, V5-Sep24'!U419</f>
        <v>0</v>
      </c>
      <c r="L417" s="174" t="str">
        <f t="shared" si="70"/>
        <v/>
      </c>
      <c r="M417" s="173">
        <f>'HP-ICS, V5-Sep24'!AS419</f>
        <v>0</v>
      </c>
      <c r="N417" s="174" t="str">
        <f t="shared" si="71"/>
        <v/>
      </c>
      <c r="O417" s="172">
        <f>'HP-ICS, V5-Sep24'!AO419</f>
        <v>0</v>
      </c>
      <c r="P417" s="174" t="str">
        <f t="shared" si="72"/>
        <v/>
      </c>
      <c r="Q417" s="172">
        <f>'HP-ICS, V5-Sep24'!AT419</f>
        <v>0</v>
      </c>
      <c r="R417" s="174" t="str">
        <f t="shared" si="73"/>
        <v/>
      </c>
      <c r="S417" s="174" t="e">
        <f t="shared" si="66"/>
        <v>#VALUE!</v>
      </c>
      <c r="T417" s="174" t="e">
        <f t="shared" si="74"/>
        <v>#VALUE!</v>
      </c>
      <c r="U417" s="173">
        <f>'HP-ICS, V5-Sep24'!AU419</f>
        <v>0</v>
      </c>
      <c r="V417" s="174">
        <f t="shared" si="75"/>
        <v>1</v>
      </c>
      <c r="W417" s="175" t="e">
        <f t="shared" si="67"/>
        <v>#DIV/0!</v>
      </c>
      <c r="X417" s="176" t="e">
        <f t="shared" si="76"/>
        <v>#DIV/0!</v>
      </c>
    </row>
    <row r="418" spans="1:24" x14ac:dyDescent="0.3">
      <c r="A418" s="172" t="str">
        <f>'HP-ICS, V5-Sep24'!D420</f>
        <v>Guatemala</v>
      </c>
      <c r="B418" s="172" cm="1">
        <f t="array" ref="B418">IF(OR(A418=DATA!$H$2:$H$13),3,IF(OR(A418=DATA!$H$14:$H$119),2,1))</f>
        <v>1</v>
      </c>
      <c r="C418" s="173">
        <f>'HP-ICS, V5-Sep24'!L420</f>
        <v>0</v>
      </c>
      <c r="D418" s="172" t="str">
        <f>IF(AND(C418&gt;='Risk(Area, dist)'!$C$9, C418&lt;='Risk(Area, dist)'!$E$9), 1, IF(AND(C418&gt;'Risk(Area, dist)'!$C$10, C418&lt;='Risk(Area, dist)'!$E$10), 2, IF(C418&gt;='Risk(Area, dist)'!$C$11, 3, "")))</f>
        <v/>
      </c>
      <c r="E418" s="172">
        <f>'HP-ICS, V5-Sep24'!G420</f>
        <v>0</v>
      </c>
      <c r="F418" s="174" t="str">
        <f>IF(AND(E418&gt;='Risk(Area, dist)'!$H$9, E418&lt;='Risk(Area, dist)'!$J$9), 1, IF(AND(E418&gt;'Risk(Area, dist)'!$H$10, E418&lt;='Risk(Area, dist)'!$J$10), 2, IF(E418&gt;='Risk(Area, dist)'!$H$11, 3, "")))</f>
        <v/>
      </c>
      <c r="G418" s="174">
        <f>'HP-ICS, V5-Sep24'!AJ420</f>
        <v>0</v>
      </c>
      <c r="H418" s="174">
        <f t="shared" si="68"/>
        <v>3</v>
      </c>
      <c r="I418" s="177" t="e">
        <f>('HP-ICS, V5-Sep24'!AM420-'HP-ICS, V5-Sep24'!S420)/'HP-ICS, V5-Sep24'!S420</f>
        <v>#DIV/0!</v>
      </c>
      <c r="J418" s="174" t="e">
        <f t="shared" si="69"/>
        <v>#DIV/0!</v>
      </c>
      <c r="K418" s="172">
        <f>'HP-ICS, V5-Sep24'!U420</f>
        <v>0</v>
      </c>
      <c r="L418" s="174" t="str">
        <f t="shared" si="70"/>
        <v/>
      </c>
      <c r="M418" s="173">
        <f>'HP-ICS, V5-Sep24'!AS420</f>
        <v>0</v>
      </c>
      <c r="N418" s="174" t="str">
        <f t="shared" si="71"/>
        <v/>
      </c>
      <c r="O418" s="172">
        <f>'HP-ICS, V5-Sep24'!AO420</f>
        <v>0</v>
      </c>
      <c r="P418" s="174" t="str">
        <f t="shared" si="72"/>
        <v/>
      </c>
      <c r="Q418" s="172">
        <f>'HP-ICS, V5-Sep24'!AT420</f>
        <v>0</v>
      </c>
      <c r="R418" s="174" t="str">
        <f t="shared" si="73"/>
        <v/>
      </c>
      <c r="S418" s="174" t="e">
        <f t="shared" si="66"/>
        <v>#VALUE!</v>
      </c>
      <c r="T418" s="174" t="e">
        <f t="shared" si="74"/>
        <v>#VALUE!</v>
      </c>
      <c r="U418" s="173">
        <f>'HP-ICS, V5-Sep24'!AU420</f>
        <v>0</v>
      </c>
      <c r="V418" s="174">
        <f t="shared" si="75"/>
        <v>1</v>
      </c>
      <c r="W418" s="175" t="e">
        <f t="shared" si="67"/>
        <v>#DIV/0!</v>
      </c>
      <c r="X418" s="176" t="e">
        <f t="shared" si="76"/>
        <v>#DIV/0!</v>
      </c>
    </row>
    <row r="419" spans="1:24" x14ac:dyDescent="0.3">
      <c r="A419" s="172" t="str">
        <f>'HP-ICS, V5-Sep24'!D421</f>
        <v>Guatemala</v>
      </c>
      <c r="B419" s="172" cm="1">
        <f t="array" ref="B419">IF(OR(A419=DATA!$H$2:$H$13),3,IF(OR(A419=DATA!$H$14:$H$119),2,1))</f>
        <v>1</v>
      </c>
      <c r="C419" s="173">
        <f>'HP-ICS, V5-Sep24'!L421</f>
        <v>0</v>
      </c>
      <c r="D419" s="172" t="str">
        <f>IF(AND(C419&gt;='Risk(Area, dist)'!$C$9, C419&lt;='Risk(Area, dist)'!$E$9), 1, IF(AND(C419&gt;'Risk(Area, dist)'!$C$10, C419&lt;='Risk(Area, dist)'!$E$10), 2, IF(C419&gt;='Risk(Area, dist)'!$C$11, 3, "")))</f>
        <v/>
      </c>
      <c r="E419" s="172">
        <f>'HP-ICS, V5-Sep24'!G421</f>
        <v>0</v>
      </c>
      <c r="F419" s="174" t="str">
        <f>IF(AND(E419&gt;='Risk(Area, dist)'!$H$9, E419&lt;='Risk(Area, dist)'!$J$9), 1, IF(AND(E419&gt;'Risk(Area, dist)'!$H$10, E419&lt;='Risk(Area, dist)'!$J$10), 2, IF(E419&gt;='Risk(Area, dist)'!$H$11, 3, "")))</f>
        <v/>
      </c>
      <c r="G419" s="174">
        <f>'HP-ICS, V5-Sep24'!AJ421</f>
        <v>0</v>
      </c>
      <c r="H419" s="174">
        <f t="shared" si="68"/>
        <v>3</v>
      </c>
      <c r="I419" s="177" t="e">
        <f>('HP-ICS, V5-Sep24'!AM421-'HP-ICS, V5-Sep24'!S421)/'HP-ICS, V5-Sep24'!S421</f>
        <v>#DIV/0!</v>
      </c>
      <c r="J419" s="174" t="e">
        <f t="shared" si="69"/>
        <v>#DIV/0!</v>
      </c>
      <c r="K419" s="172">
        <f>'HP-ICS, V5-Sep24'!U421</f>
        <v>0</v>
      </c>
      <c r="L419" s="174" t="str">
        <f t="shared" si="70"/>
        <v/>
      </c>
      <c r="M419" s="173">
        <f>'HP-ICS, V5-Sep24'!AS421</f>
        <v>0</v>
      </c>
      <c r="N419" s="174" t="str">
        <f t="shared" si="71"/>
        <v/>
      </c>
      <c r="O419" s="172">
        <f>'HP-ICS, V5-Sep24'!AO421</f>
        <v>0</v>
      </c>
      <c r="P419" s="174" t="str">
        <f t="shared" si="72"/>
        <v/>
      </c>
      <c r="Q419" s="172">
        <f>'HP-ICS, V5-Sep24'!AT421</f>
        <v>0</v>
      </c>
      <c r="R419" s="174" t="str">
        <f t="shared" si="73"/>
        <v/>
      </c>
      <c r="S419" s="174" t="e">
        <f t="shared" si="66"/>
        <v>#VALUE!</v>
      </c>
      <c r="T419" s="174" t="e">
        <f t="shared" si="74"/>
        <v>#VALUE!</v>
      </c>
      <c r="U419" s="173">
        <f>'HP-ICS, V5-Sep24'!AU421</f>
        <v>0</v>
      </c>
      <c r="V419" s="174">
        <f t="shared" si="75"/>
        <v>1</v>
      </c>
      <c r="W419" s="175" t="e">
        <f t="shared" si="67"/>
        <v>#DIV/0!</v>
      </c>
      <c r="X419" s="176" t="e">
        <f t="shared" si="76"/>
        <v>#DIV/0!</v>
      </c>
    </row>
    <row r="420" spans="1:24" x14ac:dyDescent="0.3">
      <c r="A420" s="172" t="str">
        <f>'HP-ICS, V5-Sep24'!D422</f>
        <v>Guatemala</v>
      </c>
      <c r="B420" s="172" cm="1">
        <f t="array" ref="B420">IF(OR(A420=DATA!$H$2:$H$13),3,IF(OR(A420=DATA!$H$14:$H$119),2,1))</f>
        <v>1</v>
      </c>
      <c r="C420" s="173">
        <f>'HP-ICS, V5-Sep24'!L422</f>
        <v>0</v>
      </c>
      <c r="D420" s="172" t="str">
        <f>IF(AND(C420&gt;='Risk(Area, dist)'!$C$9, C420&lt;='Risk(Area, dist)'!$E$9), 1, IF(AND(C420&gt;'Risk(Area, dist)'!$C$10, C420&lt;='Risk(Area, dist)'!$E$10), 2, IF(C420&gt;='Risk(Area, dist)'!$C$11, 3, "")))</f>
        <v/>
      </c>
      <c r="E420" s="172">
        <f>'HP-ICS, V5-Sep24'!G422</f>
        <v>0</v>
      </c>
      <c r="F420" s="174" t="str">
        <f>IF(AND(E420&gt;='Risk(Area, dist)'!$H$9, E420&lt;='Risk(Area, dist)'!$J$9), 1, IF(AND(E420&gt;'Risk(Area, dist)'!$H$10, E420&lt;='Risk(Area, dist)'!$J$10), 2, IF(E420&gt;='Risk(Area, dist)'!$H$11, 3, "")))</f>
        <v/>
      </c>
      <c r="G420" s="174">
        <f>'HP-ICS, V5-Sep24'!AJ422</f>
        <v>0</v>
      </c>
      <c r="H420" s="174">
        <f t="shared" si="68"/>
        <v>3</v>
      </c>
      <c r="I420" s="177" t="e">
        <f>('HP-ICS, V5-Sep24'!AM422-'HP-ICS, V5-Sep24'!S422)/'HP-ICS, V5-Sep24'!S422</f>
        <v>#DIV/0!</v>
      </c>
      <c r="J420" s="174" t="e">
        <f t="shared" si="69"/>
        <v>#DIV/0!</v>
      </c>
      <c r="K420" s="172">
        <f>'HP-ICS, V5-Sep24'!U422</f>
        <v>0</v>
      </c>
      <c r="L420" s="174" t="str">
        <f t="shared" si="70"/>
        <v/>
      </c>
      <c r="M420" s="173">
        <f>'HP-ICS, V5-Sep24'!AS422</f>
        <v>0</v>
      </c>
      <c r="N420" s="174" t="str">
        <f t="shared" si="71"/>
        <v/>
      </c>
      <c r="O420" s="172">
        <f>'HP-ICS, V5-Sep24'!AO422</f>
        <v>0</v>
      </c>
      <c r="P420" s="174" t="str">
        <f t="shared" si="72"/>
        <v/>
      </c>
      <c r="Q420" s="172">
        <f>'HP-ICS, V5-Sep24'!AT422</f>
        <v>0</v>
      </c>
      <c r="R420" s="174" t="str">
        <f t="shared" si="73"/>
        <v/>
      </c>
      <c r="S420" s="174" t="e">
        <f t="shared" si="66"/>
        <v>#VALUE!</v>
      </c>
      <c r="T420" s="174" t="e">
        <f t="shared" si="74"/>
        <v>#VALUE!</v>
      </c>
      <c r="U420" s="173">
        <f>'HP-ICS, V5-Sep24'!AU422</f>
        <v>0</v>
      </c>
      <c r="V420" s="174">
        <f t="shared" si="75"/>
        <v>1</v>
      </c>
      <c r="W420" s="175" t="e">
        <f t="shared" si="67"/>
        <v>#DIV/0!</v>
      </c>
      <c r="X420" s="176" t="e">
        <f t="shared" si="76"/>
        <v>#DIV/0!</v>
      </c>
    </row>
    <row r="421" spans="1:24" x14ac:dyDescent="0.3">
      <c r="A421" s="172" t="str">
        <f>'HP-ICS, V5-Sep24'!D423</f>
        <v>Guatemala</v>
      </c>
      <c r="B421" s="172" cm="1">
        <f t="array" ref="B421">IF(OR(A421=DATA!$H$2:$H$13),3,IF(OR(A421=DATA!$H$14:$H$119),2,1))</f>
        <v>1</v>
      </c>
      <c r="C421" s="173">
        <f>'HP-ICS, V5-Sep24'!L423</f>
        <v>0</v>
      </c>
      <c r="D421" s="172" t="str">
        <f>IF(AND(C421&gt;='Risk(Area, dist)'!$C$9, C421&lt;='Risk(Area, dist)'!$E$9), 1, IF(AND(C421&gt;'Risk(Area, dist)'!$C$10, C421&lt;='Risk(Area, dist)'!$E$10), 2, IF(C421&gt;='Risk(Area, dist)'!$C$11, 3, "")))</f>
        <v/>
      </c>
      <c r="E421" s="172">
        <f>'HP-ICS, V5-Sep24'!G423</f>
        <v>0</v>
      </c>
      <c r="F421" s="174" t="str">
        <f>IF(AND(E421&gt;='Risk(Area, dist)'!$H$9, E421&lt;='Risk(Area, dist)'!$J$9), 1, IF(AND(E421&gt;'Risk(Area, dist)'!$H$10, E421&lt;='Risk(Area, dist)'!$J$10), 2, IF(E421&gt;='Risk(Area, dist)'!$H$11, 3, "")))</f>
        <v/>
      </c>
      <c r="G421" s="174">
        <f>'HP-ICS, V5-Sep24'!AJ423</f>
        <v>0</v>
      </c>
      <c r="H421" s="174">
        <f t="shared" si="68"/>
        <v>3</v>
      </c>
      <c r="I421" s="177" t="e">
        <f>('HP-ICS, V5-Sep24'!AM423-'HP-ICS, V5-Sep24'!S423)/'HP-ICS, V5-Sep24'!S423</f>
        <v>#DIV/0!</v>
      </c>
      <c r="J421" s="174" t="e">
        <f t="shared" si="69"/>
        <v>#DIV/0!</v>
      </c>
      <c r="K421" s="172">
        <f>'HP-ICS, V5-Sep24'!U423</f>
        <v>0</v>
      </c>
      <c r="L421" s="174" t="str">
        <f t="shared" si="70"/>
        <v/>
      </c>
      <c r="M421" s="173">
        <f>'HP-ICS, V5-Sep24'!AS423</f>
        <v>0</v>
      </c>
      <c r="N421" s="174" t="str">
        <f t="shared" si="71"/>
        <v/>
      </c>
      <c r="O421" s="172">
        <f>'HP-ICS, V5-Sep24'!AO423</f>
        <v>0</v>
      </c>
      <c r="P421" s="174" t="str">
        <f t="shared" si="72"/>
        <v/>
      </c>
      <c r="Q421" s="172">
        <f>'HP-ICS, V5-Sep24'!AT423</f>
        <v>0</v>
      </c>
      <c r="R421" s="174" t="str">
        <f t="shared" si="73"/>
        <v/>
      </c>
      <c r="S421" s="174" t="e">
        <f t="shared" si="66"/>
        <v>#VALUE!</v>
      </c>
      <c r="T421" s="174" t="e">
        <f t="shared" si="74"/>
        <v>#VALUE!</v>
      </c>
      <c r="U421" s="173">
        <f>'HP-ICS, V5-Sep24'!AU423</f>
        <v>0</v>
      </c>
      <c r="V421" s="174">
        <f t="shared" si="75"/>
        <v>1</v>
      </c>
      <c r="W421" s="175" t="e">
        <f t="shared" si="67"/>
        <v>#DIV/0!</v>
      </c>
      <c r="X421" s="176" t="e">
        <f t="shared" si="76"/>
        <v>#DIV/0!</v>
      </c>
    </row>
    <row r="422" spans="1:24" x14ac:dyDescent="0.3">
      <c r="A422" s="172" t="str">
        <f>'HP-ICS, V5-Sep24'!D424</f>
        <v>Guatemala</v>
      </c>
      <c r="B422" s="172" cm="1">
        <f t="array" ref="B422">IF(OR(A422=DATA!$H$2:$H$13),3,IF(OR(A422=DATA!$H$14:$H$119),2,1))</f>
        <v>1</v>
      </c>
      <c r="C422" s="173">
        <f>'HP-ICS, V5-Sep24'!L424</f>
        <v>0</v>
      </c>
      <c r="D422" s="172" t="str">
        <f>IF(AND(C422&gt;='Risk(Area, dist)'!$C$9, C422&lt;='Risk(Area, dist)'!$E$9), 1, IF(AND(C422&gt;'Risk(Area, dist)'!$C$10, C422&lt;='Risk(Area, dist)'!$E$10), 2, IF(C422&gt;='Risk(Area, dist)'!$C$11, 3, "")))</f>
        <v/>
      </c>
      <c r="E422" s="172">
        <f>'HP-ICS, V5-Sep24'!G424</f>
        <v>0</v>
      </c>
      <c r="F422" s="174" t="str">
        <f>IF(AND(E422&gt;='Risk(Area, dist)'!$H$9, E422&lt;='Risk(Area, dist)'!$J$9), 1, IF(AND(E422&gt;'Risk(Area, dist)'!$H$10, E422&lt;='Risk(Area, dist)'!$J$10), 2, IF(E422&gt;='Risk(Area, dist)'!$H$11, 3, "")))</f>
        <v/>
      </c>
      <c r="G422" s="174">
        <f>'HP-ICS, V5-Sep24'!AJ424</f>
        <v>0</v>
      </c>
      <c r="H422" s="174">
        <f t="shared" si="68"/>
        <v>3</v>
      </c>
      <c r="I422" s="177" t="e">
        <f>('HP-ICS, V5-Sep24'!AM424-'HP-ICS, V5-Sep24'!S424)/'HP-ICS, V5-Sep24'!S424</f>
        <v>#DIV/0!</v>
      </c>
      <c r="J422" s="174" t="e">
        <f t="shared" si="69"/>
        <v>#DIV/0!</v>
      </c>
      <c r="K422" s="172">
        <f>'HP-ICS, V5-Sep24'!U424</f>
        <v>0</v>
      </c>
      <c r="L422" s="174" t="str">
        <f t="shared" si="70"/>
        <v/>
      </c>
      <c r="M422" s="173">
        <f>'HP-ICS, V5-Sep24'!AS424</f>
        <v>0</v>
      </c>
      <c r="N422" s="174" t="str">
        <f t="shared" si="71"/>
        <v/>
      </c>
      <c r="O422" s="172">
        <f>'HP-ICS, V5-Sep24'!AO424</f>
        <v>0</v>
      </c>
      <c r="P422" s="174" t="str">
        <f t="shared" si="72"/>
        <v/>
      </c>
      <c r="Q422" s="172">
        <f>'HP-ICS, V5-Sep24'!AT424</f>
        <v>0</v>
      </c>
      <c r="R422" s="174" t="str">
        <f t="shared" si="73"/>
        <v/>
      </c>
      <c r="S422" s="174" t="e">
        <f t="shared" si="66"/>
        <v>#VALUE!</v>
      </c>
      <c r="T422" s="174" t="e">
        <f t="shared" si="74"/>
        <v>#VALUE!</v>
      </c>
      <c r="U422" s="173">
        <f>'HP-ICS, V5-Sep24'!AU424</f>
        <v>0</v>
      </c>
      <c r="V422" s="174">
        <f t="shared" si="75"/>
        <v>1</v>
      </c>
      <c r="W422" s="175" t="e">
        <f t="shared" si="67"/>
        <v>#DIV/0!</v>
      </c>
      <c r="X422" s="176" t="e">
        <f t="shared" si="76"/>
        <v>#DIV/0!</v>
      </c>
    </row>
    <row r="423" spans="1:24" x14ac:dyDescent="0.3">
      <c r="A423" s="172" t="str">
        <f>'HP-ICS, V5-Sep24'!D425</f>
        <v>Guatemala</v>
      </c>
      <c r="B423" s="172" cm="1">
        <f t="array" ref="B423">IF(OR(A423=DATA!$H$2:$H$13),3,IF(OR(A423=DATA!$H$14:$H$119),2,1))</f>
        <v>1</v>
      </c>
      <c r="C423" s="173">
        <f>'HP-ICS, V5-Sep24'!L425</f>
        <v>0</v>
      </c>
      <c r="D423" s="172" t="str">
        <f>IF(AND(C423&gt;='Risk(Area, dist)'!$C$9, C423&lt;='Risk(Area, dist)'!$E$9), 1, IF(AND(C423&gt;'Risk(Area, dist)'!$C$10, C423&lt;='Risk(Area, dist)'!$E$10), 2, IF(C423&gt;='Risk(Area, dist)'!$C$11, 3, "")))</f>
        <v/>
      </c>
      <c r="E423" s="172">
        <f>'HP-ICS, V5-Sep24'!G425</f>
        <v>0</v>
      </c>
      <c r="F423" s="174" t="str">
        <f>IF(AND(E423&gt;='Risk(Area, dist)'!$H$9, E423&lt;='Risk(Area, dist)'!$J$9), 1, IF(AND(E423&gt;'Risk(Area, dist)'!$H$10, E423&lt;='Risk(Area, dist)'!$J$10), 2, IF(E423&gt;='Risk(Area, dist)'!$H$11, 3, "")))</f>
        <v/>
      </c>
      <c r="G423" s="174">
        <f>'HP-ICS, V5-Sep24'!AJ425</f>
        <v>0</v>
      </c>
      <c r="H423" s="174">
        <f t="shared" si="68"/>
        <v>3</v>
      </c>
      <c r="I423" s="177" t="e">
        <f>('HP-ICS, V5-Sep24'!AM425-'HP-ICS, V5-Sep24'!S425)/'HP-ICS, V5-Sep24'!S425</f>
        <v>#DIV/0!</v>
      </c>
      <c r="J423" s="174" t="e">
        <f t="shared" si="69"/>
        <v>#DIV/0!</v>
      </c>
      <c r="K423" s="172">
        <f>'HP-ICS, V5-Sep24'!U425</f>
        <v>0</v>
      </c>
      <c r="L423" s="174" t="str">
        <f t="shared" si="70"/>
        <v/>
      </c>
      <c r="M423" s="173">
        <f>'HP-ICS, V5-Sep24'!AS425</f>
        <v>0</v>
      </c>
      <c r="N423" s="174" t="str">
        <f t="shared" si="71"/>
        <v/>
      </c>
      <c r="O423" s="172">
        <f>'HP-ICS, V5-Sep24'!AO425</f>
        <v>0</v>
      </c>
      <c r="P423" s="174" t="str">
        <f t="shared" si="72"/>
        <v/>
      </c>
      <c r="Q423" s="172">
        <f>'HP-ICS, V5-Sep24'!AT425</f>
        <v>0</v>
      </c>
      <c r="R423" s="174" t="str">
        <f t="shared" si="73"/>
        <v/>
      </c>
      <c r="S423" s="174" t="e">
        <f t="shared" si="66"/>
        <v>#VALUE!</v>
      </c>
      <c r="T423" s="174" t="e">
        <f t="shared" si="74"/>
        <v>#VALUE!</v>
      </c>
      <c r="U423" s="173">
        <f>'HP-ICS, V5-Sep24'!AU425</f>
        <v>0</v>
      </c>
      <c r="V423" s="174">
        <f t="shared" si="75"/>
        <v>1</v>
      </c>
      <c r="W423" s="175" t="e">
        <f t="shared" si="67"/>
        <v>#DIV/0!</v>
      </c>
      <c r="X423" s="176" t="e">
        <f t="shared" si="76"/>
        <v>#DIV/0!</v>
      </c>
    </row>
    <row r="424" spans="1:24" x14ac:dyDescent="0.3">
      <c r="A424" s="172" t="str">
        <f>'HP-ICS, V5-Sep24'!D426</f>
        <v>Guatemala</v>
      </c>
      <c r="B424" s="172" cm="1">
        <f t="array" ref="B424">IF(OR(A424=DATA!$H$2:$H$13),3,IF(OR(A424=DATA!$H$14:$H$119),2,1))</f>
        <v>1</v>
      </c>
      <c r="C424" s="173">
        <f>'HP-ICS, V5-Sep24'!L426</f>
        <v>0</v>
      </c>
      <c r="D424" s="172" t="str">
        <f>IF(AND(C424&gt;='Risk(Area, dist)'!$C$9, C424&lt;='Risk(Area, dist)'!$E$9), 1, IF(AND(C424&gt;'Risk(Area, dist)'!$C$10, C424&lt;='Risk(Area, dist)'!$E$10), 2, IF(C424&gt;='Risk(Area, dist)'!$C$11, 3, "")))</f>
        <v/>
      </c>
      <c r="E424" s="172">
        <f>'HP-ICS, V5-Sep24'!G426</f>
        <v>0</v>
      </c>
      <c r="F424" s="174" t="str">
        <f>IF(AND(E424&gt;='Risk(Area, dist)'!$H$9, E424&lt;='Risk(Area, dist)'!$J$9), 1, IF(AND(E424&gt;'Risk(Area, dist)'!$H$10, E424&lt;='Risk(Area, dist)'!$J$10), 2, IF(E424&gt;='Risk(Area, dist)'!$H$11, 3, "")))</f>
        <v/>
      </c>
      <c r="G424" s="174">
        <f>'HP-ICS, V5-Sep24'!AJ426</f>
        <v>0</v>
      </c>
      <c r="H424" s="174">
        <f t="shared" si="68"/>
        <v>3</v>
      </c>
      <c r="I424" s="177" t="e">
        <f>('HP-ICS, V5-Sep24'!AM426-'HP-ICS, V5-Sep24'!S426)/'HP-ICS, V5-Sep24'!S426</f>
        <v>#DIV/0!</v>
      </c>
      <c r="J424" s="174" t="e">
        <f t="shared" si="69"/>
        <v>#DIV/0!</v>
      </c>
      <c r="K424" s="172">
        <f>'HP-ICS, V5-Sep24'!U426</f>
        <v>0</v>
      </c>
      <c r="L424" s="174" t="str">
        <f t="shared" si="70"/>
        <v/>
      </c>
      <c r="M424" s="173">
        <f>'HP-ICS, V5-Sep24'!AS426</f>
        <v>0</v>
      </c>
      <c r="N424" s="174" t="str">
        <f t="shared" si="71"/>
        <v/>
      </c>
      <c r="O424" s="172">
        <f>'HP-ICS, V5-Sep24'!AO426</f>
        <v>0</v>
      </c>
      <c r="P424" s="174" t="str">
        <f t="shared" si="72"/>
        <v/>
      </c>
      <c r="Q424" s="172">
        <f>'HP-ICS, V5-Sep24'!AT426</f>
        <v>0</v>
      </c>
      <c r="R424" s="174" t="str">
        <f t="shared" si="73"/>
        <v/>
      </c>
      <c r="S424" s="174" t="e">
        <f t="shared" si="66"/>
        <v>#VALUE!</v>
      </c>
      <c r="T424" s="174" t="e">
        <f t="shared" si="74"/>
        <v>#VALUE!</v>
      </c>
      <c r="U424" s="173">
        <f>'HP-ICS, V5-Sep24'!AU426</f>
        <v>0</v>
      </c>
      <c r="V424" s="174">
        <f t="shared" si="75"/>
        <v>1</v>
      </c>
      <c r="W424" s="175" t="e">
        <f t="shared" si="67"/>
        <v>#DIV/0!</v>
      </c>
      <c r="X424" s="176" t="e">
        <f t="shared" si="76"/>
        <v>#DIV/0!</v>
      </c>
    </row>
    <row r="425" spans="1:24" x14ac:dyDescent="0.3">
      <c r="A425" s="172" t="str">
        <f>'HP-ICS, V5-Sep24'!D427</f>
        <v>Guatemala</v>
      </c>
      <c r="B425" s="172" cm="1">
        <f t="array" ref="B425">IF(OR(A425=DATA!$H$2:$H$13),3,IF(OR(A425=DATA!$H$14:$H$119),2,1))</f>
        <v>1</v>
      </c>
      <c r="C425" s="173">
        <f>'HP-ICS, V5-Sep24'!L427</f>
        <v>0</v>
      </c>
      <c r="D425" s="172" t="str">
        <f>IF(AND(C425&gt;='Risk(Area, dist)'!$C$9, C425&lt;='Risk(Area, dist)'!$E$9), 1, IF(AND(C425&gt;'Risk(Area, dist)'!$C$10, C425&lt;='Risk(Area, dist)'!$E$10), 2, IF(C425&gt;='Risk(Area, dist)'!$C$11, 3, "")))</f>
        <v/>
      </c>
      <c r="E425" s="172">
        <f>'HP-ICS, V5-Sep24'!G427</f>
        <v>0</v>
      </c>
      <c r="F425" s="174" t="str">
        <f>IF(AND(E425&gt;='Risk(Area, dist)'!$H$9, E425&lt;='Risk(Area, dist)'!$J$9), 1, IF(AND(E425&gt;'Risk(Area, dist)'!$H$10, E425&lt;='Risk(Area, dist)'!$J$10), 2, IF(E425&gt;='Risk(Area, dist)'!$H$11, 3, "")))</f>
        <v/>
      </c>
      <c r="G425" s="174">
        <f>'HP-ICS, V5-Sep24'!AJ427</f>
        <v>0</v>
      </c>
      <c r="H425" s="174">
        <f t="shared" si="68"/>
        <v>3</v>
      </c>
      <c r="I425" s="177" t="e">
        <f>('HP-ICS, V5-Sep24'!AM427-'HP-ICS, V5-Sep24'!S427)/'HP-ICS, V5-Sep24'!S427</f>
        <v>#DIV/0!</v>
      </c>
      <c r="J425" s="174" t="e">
        <f t="shared" si="69"/>
        <v>#DIV/0!</v>
      </c>
      <c r="K425" s="172">
        <f>'HP-ICS, V5-Sep24'!U427</f>
        <v>0</v>
      </c>
      <c r="L425" s="174" t="str">
        <f t="shared" si="70"/>
        <v/>
      </c>
      <c r="M425" s="173">
        <f>'HP-ICS, V5-Sep24'!AS427</f>
        <v>0</v>
      </c>
      <c r="N425" s="174" t="str">
        <f t="shared" si="71"/>
        <v/>
      </c>
      <c r="O425" s="172">
        <f>'HP-ICS, V5-Sep24'!AO427</f>
        <v>0</v>
      </c>
      <c r="P425" s="174" t="str">
        <f t="shared" si="72"/>
        <v/>
      </c>
      <c r="Q425" s="172">
        <f>'HP-ICS, V5-Sep24'!AT427</f>
        <v>0</v>
      </c>
      <c r="R425" s="174" t="str">
        <f t="shared" si="73"/>
        <v/>
      </c>
      <c r="S425" s="174" t="e">
        <f t="shared" si="66"/>
        <v>#VALUE!</v>
      </c>
      <c r="T425" s="174" t="e">
        <f t="shared" si="74"/>
        <v>#VALUE!</v>
      </c>
      <c r="U425" s="173">
        <f>'HP-ICS, V5-Sep24'!AU427</f>
        <v>0</v>
      </c>
      <c r="V425" s="174">
        <f t="shared" si="75"/>
        <v>1</v>
      </c>
      <c r="W425" s="175" t="e">
        <f t="shared" si="67"/>
        <v>#DIV/0!</v>
      </c>
      <c r="X425" s="176" t="e">
        <f t="shared" si="76"/>
        <v>#DIV/0!</v>
      </c>
    </row>
    <row r="426" spans="1:24" x14ac:dyDescent="0.3">
      <c r="A426" s="172" t="str">
        <f>'HP-ICS, V5-Sep24'!D428</f>
        <v>Guatemala</v>
      </c>
      <c r="B426" s="172" cm="1">
        <f t="array" ref="B426">IF(OR(A426=DATA!$H$2:$H$13),3,IF(OR(A426=DATA!$H$14:$H$119),2,1))</f>
        <v>1</v>
      </c>
      <c r="C426" s="173">
        <f>'HP-ICS, V5-Sep24'!L428</f>
        <v>0</v>
      </c>
      <c r="D426" s="172" t="str">
        <f>IF(AND(C426&gt;='Risk(Area, dist)'!$C$9, C426&lt;='Risk(Area, dist)'!$E$9), 1, IF(AND(C426&gt;'Risk(Area, dist)'!$C$10, C426&lt;='Risk(Area, dist)'!$E$10), 2, IF(C426&gt;='Risk(Area, dist)'!$C$11, 3, "")))</f>
        <v/>
      </c>
      <c r="E426" s="172">
        <f>'HP-ICS, V5-Sep24'!G428</f>
        <v>0</v>
      </c>
      <c r="F426" s="174" t="str">
        <f>IF(AND(E426&gt;='Risk(Area, dist)'!$H$9, E426&lt;='Risk(Area, dist)'!$J$9), 1, IF(AND(E426&gt;'Risk(Area, dist)'!$H$10, E426&lt;='Risk(Area, dist)'!$J$10), 2, IF(E426&gt;='Risk(Area, dist)'!$H$11, 3, "")))</f>
        <v/>
      </c>
      <c r="G426" s="174">
        <f>'HP-ICS, V5-Sep24'!AJ428</f>
        <v>0</v>
      </c>
      <c r="H426" s="174">
        <f t="shared" si="68"/>
        <v>3</v>
      </c>
      <c r="I426" s="177" t="e">
        <f>('HP-ICS, V5-Sep24'!AM428-'HP-ICS, V5-Sep24'!S428)/'HP-ICS, V5-Sep24'!S428</f>
        <v>#DIV/0!</v>
      </c>
      <c r="J426" s="174" t="e">
        <f t="shared" si="69"/>
        <v>#DIV/0!</v>
      </c>
      <c r="K426" s="172">
        <f>'HP-ICS, V5-Sep24'!U428</f>
        <v>0</v>
      </c>
      <c r="L426" s="174" t="str">
        <f t="shared" si="70"/>
        <v/>
      </c>
      <c r="M426" s="173">
        <f>'HP-ICS, V5-Sep24'!AS428</f>
        <v>0</v>
      </c>
      <c r="N426" s="174" t="str">
        <f t="shared" si="71"/>
        <v/>
      </c>
      <c r="O426" s="172">
        <f>'HP-ICS, V5-Sep24'!AO428</f>
        <v>0</v>
      </c>
      <c r="P426" s="174" t="str">
        <f t="shared" si="72"/>
        <v/>
      </c>
      <c r="Q426" s="172">
        <f>'HP-ICS, V5-Sep24'!AT428</f>
        <v>0</v>
      </c>
      <c r="R426" s="174" t="str">
        <f t="shared" si="73"/>
        <v/>
      </c>
      <c r="S426" s="174" t="e">
        <f t="shared" si="66"/>
        <v>#VALUE!</v>
      </c>
      <c r="T426" s="174" t="e">
        <f t="shared" si="74"/>
        <v>#VALUE!</v>
      </c>
      <c r="U426" s="173">
        <f>'HP-ICS, V5-Sep24'!AU428</f>
        <v>0</v>
      </c>
      <c r="V426" s="174">
        <f t="shared" si="75"/>
        <v>1</v>
      </c>
      <c r="W426" s="175" t="e">
        <f t="shared" si="67"/>
        <v>#DIV/0!</v>
      </c>
      <c r="X426" s="176" t="e">
        <f t="shared" si="76"/>
        <v>#DIV/0!</v>
      </c>
    </row>
    <row r="427" spans="1:24" x14ac:dyDescent="0.3">
      <c r="A427" s="172" t="str">
        <f>'HP-ICS, V5-Sep24'!D429</f>
        <v>Guatemala</v>
      </c>
      <c r="B427" s="172" cm="1">
        <f t="array" ref="B427">IF(OR(A427=DATA!$H$2:$H$13),3,IF(OR(A427=DATA!$H$14:$H$119),2,1))</f>
        <v>1</v>
      </c>
      <c r="C427" s="173">
        <f>'HP-ICS, V5-Sep24'!L429</f>
        <v>0</v>
      </c>
      <c r="D427" s="172" t="str">
        <f>IF(AND(C427&gt;='Risk(Area, dist)'!$C$9, C427&lt;='Risk(Area, dist)'!$E$9), 1, IF(AND(C427&gt;'Risk(Area, dist)'!$C$10, C427&lt;='Risk(Area, dist)'!$E$10), 2, IF(C427&gt;='Risk(Area, dist)'!$C$11, 3, "")))</f>
        <v/>
      </c>
      <c r="E427" s="172">
        <f>'HP-ICS, V5-Sep24'!G429</f>
        <v>0</v>
      </c>
      <c r="F427" s="174" t="str">
        <f>IF(AND(E427&gt;='Risk(Area, dist)'!$H$9, E427&lt;='Risk(Area, dist)'!$J$9), 1, IF(AND(E427&gt;'Risk(Area, dist)'!$H$10, E427&lt;='Risk(Area, dist)'!$J$10), 2, IF(E427&gt;='Risk(Area, dist)'!$H$11, 3, "")))</f>
        <v/>
      </c>
      <c r="G427" s="174">
        <f>'HP-ICS, V5-Sep24'!AJ429</f>
        <v>0</v>
      </c>
      <c r="H427" s="174">
        <f t="shared" si="68"/>
        <v>3</v>
      </c>
      <c r="I427" s="177" t="e">
        <f>('HP-ICS, V5-Sep24'!AM429-'HP-ICS, V5-Sep24'!S429)/'HP-ICS, V5-Sep24'!S429</f>
        <v>#DIV/0!</v>
      </c>
      <c r="J427" s="174" t="e">
        <f t="shared" si="69"/>
        <v>#DIV/0!</v>
      </c>
      <c r="K427" s="172">
        <f>'HP-ICS, V5-Sep24'!U429</f>
        <v>0</v>
      </c>
      <c r="L427" s="174" t="str">
        <f t="shared" si="70"/>
        <v/>
      </c>
      <c r="M427" s="173">
        <f>'HP-ICS, V5-Sep24'!AS429</f>
        <v>0</v>
      </c>
      <c r="N427" s="174" t="str">
        <f t="shared" si="71"/>
        <v/>
      </c>
      <c r="O427" s="172">
        <f>'HP-ICS, V5-Sep24'!AO429</f>
        <v>0</v>
      </c>
      <c r="P427" s="174" t="str">
        <f t="shared" si="72"/>
        <v/>
      </c>
      <c r="Q427" s="172">
        <f>'HP-ICS, V5-Sep24'!AT429</f>
        <v>0</v>
      </c>
      <c r="R427" s="174" t="str">
        <f t="shared" si="73"/>
        <v/>
      </c>
      <c r="S427" s="174" t="e">
        <f t="shared" si="66"/>
        <v>#VALUE!</v>
      </c>
      <c r="T427" s="174" t="e">
        <f t="shared" si="74"/>
        <v>#VALUE!</v>
      </c>
      <c r="U427" s="173">
        <f>'HP-ICS, V5-Sep24'!AU429</f>
        <v>0</v>
      </c>
      <c r="V427" s="174">
        <f t="shared" si="75"/>
        <v>1</v>
      </c>
      <c r="W427" s="175" t="e">
        <f t="shared" si="67"/>
        <v>#DIV/0!</v>
      </c>
      <c r="X427" s="176" t="e">
        <f t="shared" si="76"/>
        <v>#DIV/0!</v>
      </c>
    </row>
    <row r="428" spans="1:24" x14ac:dyDescent="0.3">
      <c r="A428" s="172" t="str">
        <f>'HP-ICS, V5-Sep24'!D430</f>
        <v>Guatemala</v>
      </c>
      <c r="B428" s="172" cm="1">
        <f t="array" ref="B428">IF(OR(A428=DATA!$H$2:$H$13),3,IF(OR(A428=DATA!$H$14:$H$119),2,1))</f>
        <v>1</v>
      </c>
      <c r="C428" s="173">
        <f>'HP-ICS, V5-Sep24'!L430</f>
        <v>0</v>
      </c>
      <c r="D428" s="172" t="str">
        <f>IF(AND(C428&gt;='Risk(Area, dist)'!$C$9, C428&lt;='Risk(Area, dist)'!$E$9), 1, IF(AND(C428&gt;'Risk(Area, dist)'!$C$10, C428&lt;='Risk(Area, dist)'!$E$10), 2, IF(C428&gt;='Risk(Area, dist)'!$C$11, 3, "")))</f>
        <v/>
      </c>
      <c r="E428" s="172">
        <f>'HP-ICS, V5-Sep24'!G430</f>
        <v>0</v>
      </c>
      <c r="F428" s="174" t="str">
        <f>IF(AND(E428&gt;='Risk(Area, dist)'!$H$9, E428&lt;='Risk(Area, dist)'!$J$9), 1, IF(AND(E428&gt;'Risk(Area, dist)'!$H$10, E428&lt;='Risk(Area, dist)'!$J$10), 2, IF(E428&gt;='Risk(Area, dist)'!$H$11, 3, "")))</f>
        <v/>
      </c>
      <c r="G428" s="174">
        <f>'HP-ICS, V5-Sep24'!AJ430</f>
        <v>0</v>
      </c>
      <c r="H428" s="174">
        <f t="shared" si="68"/>
        <v>3</v>
      </c>
      <c r="I428" s="177" t="e">
        <f>('HP-ICS, V5-Sep24'!AM430-'HP-ICS, V5-Sep24'!S430)/'HP-ICS, V5-Sep24'!S430</f>
        <v>#DIV/0!</v>
      </c>
      <c r="J428" s="174" t="e">
        <f t="shared" si="69"/>
        <v>#DIV/0!</v>
      </c>
      <c r="K428" s="172">
        <f>'HP-ICS, V5-Sep24'!U430</f>
        <v>0</v>
      </c>
      <c r="L428" s="174" t="str">
        <f t="shared" si="70"/>
        <v/>
      </c>
      <c r="M428" s="173">
        <f>'HP-ICS, V5-Sep24'!AS430</f>
        <v>0</v>
      </c>
      <c r="N428" s="174" t="str">
        <f t="shared" si="71"/>
        <v/>
      </c>
      <c r="O428" s="172">
        <f>'HP-ICS, V5-Sep24'!AO430</f>
        <v>0</v>
      </c>
      <c r="P428" s="174" t="str">
        <f t="shared" si="72"/>
        <v/>
      </c>
      <c r="Q428" s="172">
        <f>'HP-ICS, V5-Sep24'!AT430</f>
        <v>0</v>
      </c>
      <c r="R428" s="174" t="str">
        <f t="shared" si="73"/>
        <v/>
      </c>
      <c r="S428" s="174" t="e">
        <f t="shared" si="66"/>
        <v>#VALUE!</v>
      </c>
      <c r="T428" s="174" t="e">
        <f t="shared" si="74"/>
        <v>#VALUE!</v>
      </c>
      <c r="U428" s="173">
        <f>'HP-ICS, V5-Sep24'!AU430</f>
        <v>0</v>
      </c>
      <c r="V428" s="174">
        <f t="shared" si="75"/>
        <v>1</v>
      </c>
      <c r="W428" s="175" t="e">
        <f t="shared" si="67"/>
        <v>#DIV/0!</v>
      </c>
      <c r="X428" s="176" t="e">
        <f t="shared" si="76"/>
        <v>#DIV/0!</v>
      </c>
    </row>
    <row r="429" spans="1:24" x14ac:dyDescent="0.3">
      <c r="A429" s="172" t="str">
        <f>'HP-ICS, V5-Sep24'!D431</f>
        <v>Guatemala</v>
      </c>
      <c r="B429" s="172" cm="1">
        <f t="array" ref="B429">IF(OR(A429=DATA!$H$2:$H$13),3,IF(OR(A429=DATA!$H$14:$H$119),2,1))</f>
        <v>1</v>
      </c>
      <c r="C429" s="173">
        <f>'HP-ICS, V5-Sep24'!L431</f>
        <v>0</v>
      </c>
      <c r="D429" s="172" t="str">
        <f>IF(AND(C429&gt;='Risk(Area, dist)'!$C$9, C429&lt;='Risk(Area, dist)'!$E$9), 1, IF(AND(C429&gt;'Risk(Area, dist)'!$C$10, C429&lt;='Risk(Area, dist)'!$E$10), 2, IF(C429&gt;='Risk(Area, dist)'!$C$11, 3, "")))</f>
        <v/>
      </c>
      <c r="E429" s="172">
        <f>'HP-ICS, V5-Sep24'!G431</f>
        <v>0</v>
      </c>
      <c r="F429" s="174" t="str">
        <f>IF(AND(E429&gt;='Risk(Area, dist)'!$H$9, E429&lt;='Risk(Area, dist)'!$J$9), 1, IF(AND(E429&gt;'Risk(Area, dist)'!$H$10, E429&lt;='Risk(Area, dist)'!$J$10), 2, IF(E429&gt;='Risk(Area, dist)'!$H$11, 3, "")))</f>
        <v/>
      </c>
      <c r="G429" s="174">
        <f>'HP-ICS, V5-Sep24'!AJ431</f>
        <v>0</v>
      </c>
      <c r="H429" s="174">
        <f t="shared" si="68"/>
        <v>3</v>
      </c>
      <c r="I429" s="177" t="e">
        <f>('HP-ICS, V5-Sep24'!AM431-'HP-ICS, V5-Sep24'!S431)/'HP-ICS, V5-Sep24'!S431</f>
        <v>#DIV/0!</v>
      </c>
      <c r="J429" s="174" t="e">
        <f t="shared" si="69"/>
        <v>#DIV/0!</v>
      </c>
      <c r="K429" s="172">
        <f>'HP-ICS, V5-Sep24'!U431</f>
        <v>0</v>
      </c>
      <c r="L429" s="174" t="str">
        <f t="shared" si="70"/>
        <v/>
      </c>
      <c r="M429" s="173">
        <f>'HP-ICS, V5-Sep24'!AS431</f>
        <v>0</v>
      </c>
      <c r="N429" s="174" t="str">
        <f t="shared" si="71"/>
        <v/>
      </c>
      <c r="O429" s="172">
        <f>'HP-ICS, V5-Sep24'!AO431</f>
        <v>0</v>
      </c>
      <c r="P429" s="174" t="str">
        <f t="shared" si="72"/>
        <v/>
      </c>
      <c r="Q429" s="172">
        <f>'HP-ICS, V5-Sep24'!AT431</f>
        <v>0</v>
      </c>
      <c r="R429" s="174" t="str">
        <f t="shared" si="73"/>
        <v/>
      </c>
      <c r="S429" s="174" t="e">
        <f t="shared" si="66"/>
        <v>#VALUE!</v>
      </c>
      <c r="T429" s="174" t="e">
        <f t="shared" si="74"/>
        <v>#VALUE!</v>
      </c>
      <c r="U429" s="173">
        <f>'HP-ICS, V5-Sep24'!AU431</f>
        <v>0</v>
      </c>
      <c r="V429" s="174">
        <f t="shared" si="75"/>
        <v>1</v>
      </c>
      <c r="W429" s="175" t="e">
        <f t="shared" si="67"/>
        <v>#DIV/0!</v>
      </c>
      <c r="X429" s="176" t="e">
        <f t="shared" si="76"/>
        <v>#DIV/0!</v>
      </c>
    </row>
    <row r="430" spans="1:24" x14ac:dyDescent="0.3">
      <c r="A430" s="172" t="str">
        <f>'HP-ICS, V5-Sep24'!D432</f>
        <v>Guatemala</v>
      </c>
      <c r="B430" s="172" cm="1">
        <f t="array" ref="B430">IF(OR(A430=DATA!$H$2:$H$13),3,IF(OR(A430=DATA!$H$14:$H$119),2,1))</f>
        <v>1</v>
      </c>
      <c r="C430" s="173">
        <f>'HP-ICS, V5-Sep24'!L432</f>
        <v>0</v>
      </c>
      <c r="D430" s="172" t="str">
        <f>IF(AND(C430&gt;='Risk(Area, dist)'!$C$9, C430&lt;='Risk(Area, dist)'!$E$9), 1, IF(AND(C430&gt;'Risk(Area, dist)'!$C$10, C430&lt;='Risk(Area, dist)'!$E$10), 2, IF(C430&gt;='Risk(Area, dist)'!$C$11, 3, "")))</f>
        <v/>
      </c>
      <c r="E430" s="172">
        <f>'HP-ICS, V5-Sep24'!G432</f>
        <v>0</v>
      </c>
      <c r="F430" s="174" t="str">
        <f>IF(AND(E430&gt;='Risk(Area, dist)'!$H$9, E430&lt;='Risk(Area, dist)'!$J$9), 1, IF(AND(E430&gt;'Risk(Area, dist)'!$H$10, E430&lt;='Risk(Area, dist)'!$J$10), 2, IF(E430&gt;='Risk(Area, dist)'!$H$11, 3, "")))</f>
        <v/>
      </c>
      <c r="G430" s="174">
        <f>'HP-ICS, V5-Sep24'!AJ432</f>
        <v>0</v>
      </c>
      <c r="H430" s="174">
        <f t="shared" si="68"/>
        <v>3</v>
      </c>
      <c r="I430" s="177" t="e">
        <f>('HP-ICS, V5-Sep24'!AM432-'HP-ICS, V5-Sep24'!S432)/'HP-ICS, V5-Sep24'!S432</f>
        <v>#DIV/0!</v>
      </c>
      <c r="J430" s="174" t="e">
        <f t="shared" si="69"/>
        <v>#DIV/0!</v>
      </c>
      <c r="K430" s="172">
        <f>'HP-ICS, V5-Sep24'!U432</f>
        <v>0</v>
      </c>
      <c r="L430" s="174" t="str">
        <f t="shared" si="70"/>
        <v/>
      </c>
      <c r="M430" s="173">
        <f>'HP-ICS, V5-Sep24'!AS432</f>
        <v>0</v>
      </c>
      <c r="N430" s="174" t="str">
        <f t="shared" si="71"/>
        <v/>
      </c>
      <c r="O430" s="172">
        <f>'HP-ICS, V5-Sep24'!AO432</f>
        <v>0</v>
      </c>
      <c r="P430" s="174" t="str">
        <f t="shared" si="72"/>
        <v/>
      </c>
      <c r="Q430" s="172">
        <f>'HP-ICS, V5-Sep24'!AT432</f>
        <v>0</v>
      </c>
      <c r="R430" s="174" t="str">
        <f t="shared" si="73"/>
        <v/>
      </c>
      <c r="S430" s="174" t="e">
        <f t="shared" si="66"/>
        <v>#VALUE!</v>
      </c>
      <c r="T430" s="174" t="e">
        <f t="shared" si="74"/>
        <v>#VALUE!</v>
      </c>
      <c r="U430" s="173">
        <f>'HP-ICS, V5-Sep24'!AU432</f>
        <v>0</v>
      </c>
      <c r="V430" s="174">
        <f t="shared" si="75"/>
        <v>1</v>
      </c>
      <c r="W430" s="175" t="e">
        <f t="shared" si="67"/>
        <v>#DIV/0!</v>
      </c>
      <c r="X430" s="176" t="e">
        <f t="shared" si="76"/>
        <v>#DIV/0!</v>
      </c>
    </row>
    <row r="431" spans="1:24" x14ac:dyDescent="0.3">
      <c r="A431" s="172" t="str">
        <f>'HP-ICS, V5-Sep24'!D433</f>
        <v>Guatemala</v>
      </c>
      <c r="B431" s="172" cm="1">
        <f t="array" ref="B431">IF(OR(A431=DATA!$H$2:$H$13),3,IF(OR(A431=DATA!$H$14:$H$119),2,1))</f>
        <v>1</v>
      </c>
      <c r="C431" s="173">
        <f>'HP-ICS, V5-Sep24'!L433</f>
        <v>0</v>
      </c>
      <c r="D431" s="172" t="str">
        <f>IF(AND(C431&gt;='Risk(Area, dist)'!$C$9, C431&lt;='Risk(Area, dist)'!$E$9), 1, IF(AND(C431&gt;'Risk(Area, dist)'!$C$10, C431&lt;='Risk(Area, dist)'!$E$10), 2, IF(C431&gt;='Risk(Area, dist)'!$C$11, 3, "")))</f>
        <v/>
      </c>
      <c r="E431" s="172">
        <f>'HP-ICS, V5-Sep24'!G433</f>
        <v>0</v>
      </c>
      <c r="F431" s="174" t="str">
        <f>IF(AND(E431&gt;='Risk(Area, dist)'!$H$9, E431&lt;='Risk(Area, dist)'!$J$9), 1, IF(AND(E431&gt;'Risk(Area, dist)'!$H$10, E431&lt;='Risk(Area, dist)'!$J$10), 2, IF(E431&gt;='Risk(Area, dist)'!$H$11, 3, "")))</f>
        <v/>
      </c>
      <c r="G431" s="174">
        <f>'HP-ICS, V5-Sep24'!AJ433</f>
        <v>0</v>
      </c>
      <c r="H431" s="174">
        <f t="shared" si="68"/>
        <v>3</v>
      </c>
      <c r="I431" s="177" t="e">
        <f>('HP-ICS, V5-Sep24'!AM433-'HP-ICS, V5-Sep24'!S433)/'HP-ICS, V5-Sep24'!S433</f>
        <v>#DIV/0!</v>
      </c>
      <c r="J431" s="174" t="e">
        <f t="shared" si="69"/>
        <v>#DIV/0!</v>
      </c>
      <c r="K431" s="172">
        <f>'HP-ICS, V5-Sep24'!U433</f>
        <v>0</v>
      </c>
      <c r="L431" s="174" t="str">
        <f t="shared" si="70"/>
        <v/>
      </c>
      <c r="M431" s="173">
        <f>'HP-ICS, V5-Sep24'!AS433</f>
        <v>0</v>
      </c>
      <c r="N431" s="174" t="str">
        <f t="shared" si="71"/>
        <v/>
      </c>
      <c r="O431" s="172">
        <f>'HP-ICS, V5-Sep24'!AO433</f>
        <v>0</v>
      </c>
      <c r="P431" s="174" t="str">
        <f t="shared" si="72"/>
        <v/>
      </c>
      <c r="Q431" s="172">
        <f>'HP-ICS, V5-Sep24'!AT433</f>
        <v>0</v>
      </c>
      <c r="R431" s="174" t="str">
        <f t="shared" si="73"/>
        <v/>
      </c>
      <c r="S431" s="174" t="e">
        <f t="shared" si="66"/>
        <v>#VALUE!</v>
      </c>
      <c r="T431" s="174" t="e">
        <f t="shared" si="74"/>
        <v>#VALUE!</v>
      </c>
      <c r="U431" s="173">
        <f>'HP-ICS, V5-Sep24'!AU433</f>
        <v>0</v>
      </c>
      <c r="V431" s="174">
        <f t="shared" si="75"/>
        <v>1</v>
      </c>
      <c r="W431" s="175" t="e">
        <f t="shared" si="67"/>
        <v>#DIV/0!</v>
      </c>
      <c r="X431" s="176" t="e">
        <f t="shared" si="76"/>
        <v>#DIV/0!</v>
      </c>
    </row>
    <row r="432" spans="1:24" x14ac:dyDescent="0.3">
      <c r="A432" s="172" t="str">
        <f>'HP-ICS, V5-Sep24'!D434</f>
        <v>Guatemala</v>
      </c>
      <c r="B432" s="172" cm="1">
        <f t="array" ref="B432">IF(OR(A432=DATA!$H$2:$H$13),3,IF(OR(A432=DATA!$H$14:$H$119),2,1))</f>
        <v>1</v>
      </c>
      <c r="C432" s="173">
        <f>'HP-ICS, V5-Sep24'!L434</f>
        <v>0</v>
      </c>
      <c r="D432" s="172" t="str">
        <f>IF(AND(C432&gt;='Risk(Area, dist)'!$C$9, C432&lt;='Risk(Area, dist)'!$E$9), 1, IF(AND(C432&gt;'Risk(Area, dist)'!$C$10, C432&lt;='Risk(Area, dist)'!$E$10), 2, IF(C432&gt;='Risk(Area, dist)'!$C$11, 3, "")))</f>
        <v/>
      </c>
      <c r="E432" s="172">
        <f>'HP-ICS, V5-Sep24'!G434</f>
        <v>0</v>
      </c>
      <c r="F432" s="174" t="str">
        <f>IF(AND(E432&gt;='Risk(Area, dist)'!$H$9, E432&lt;='Risk(Area, dist)'!$J$9), 1, IF(AND(E432&gt;'Risk(Area, dist)'!$H$10, E432&lt;='Risk(Area, dist)'!$J$10), 2, IF(E432&gt;='Risk(Area, dist)'!$H$11, 3, "")))</f>
        <v/>
      </c>
      <c r="G432" s="174">
        <f>'HP-ICS, V5-Sep24'!AJ434</f>
        <v>0</v>
      </c>
      <c r="H432" s="174">
        <f t="shared" si="68"/>
        <v>3</v>
      </c>
      <c r="I432" s="177" t="e">
        <f>('HP-ICS, V5-Sep24'!AM434-'HP-ICS, V5-Sep24'!S434)/'HP-ICS, V5-Sep24'!S434</f>
        <v>#DIV/0!</v>
      </c>
      <c r="J432" s="174" t="e">
        <f t="shared" si="69"/>
        <v>#DIV/0!</v>
      </c>
      <c r="K432" s="172">
        <f>'HP-ICS, V5-Sep24'!U434</f>
        <v>0</v>
      </c>
      <c r="L432" s="174" t="str">
        <f t="shared" si="70"/>
        <v/>
      </c>
      <c r="M432" s="173">
        <f>'HP-ICS, V5-Sep24'!AS434</f>
        <v>0</v>
      </c>
      <c r="N432" s="174" t="str">
        <f t="shared" si="71"/>
        <v/>
      </c>
      <c r="O432" s="172">
        <f>'HP-ICS, V5-Sep24'!AO434</f>
        <v>0</v>
      </c>
      <c r="P432" s="174" t="str">
        <f t="shared" si="72"/>
        <v/>
      </c>
      <c r="Q432" s="172">
        <f>'HP-ICS, V5-Sep24'!AT434</f>
        <v>0</v>
      </c>
      <c r="R432" s="174" t="str">
        <f t="shared" si="73"/>
        <v/>
      </c>
      <c r="S432" s="174" t="e">
        <f t="shared" si="66"/>
        <v>#VALUE!</v>
      </c>
      <c r="T432" s="174" t="e">
        <f t="shared" si="74"/>
        <v>#VALUE!</v>
      </c>
      <c r="U432" s="173">
        <f>'HP-ICS, V5-Sep24'!AU434</f>
        <v>0</v>
      </c>
      <c r="V432" s="174">
        <f t="shared" si="75"/>
        <v>1</v>
      </c>
      <c r="W432" s="175" t="e">
        <f t="shared" si="67"/>
        <v>#DIV/0!</v>
      </c>
      <c r="X432" s="176" t="e">
        <f t="shared" si="76"/>
        <v>#DIV/0!</v>
      </c>
    </row>
    <row r="433" spans="1:24" x14ac:dyDescent="0.3">
      <c r="A433" s="172" t="str">
        <f>'HP-ICS, V5-Sep24'!D435</f>
        <v>Guatemala</v>
      </c>
      <c r="B433" s="172" cm="1">
        <f t="array" ref="B433">IF(OR(A433=DATA!$H$2:$H$13),3,IF(OR(A433=DATA!$H$14:$H$119),2,1))</f>
        <v>1</v>
      </c>
      <c r="C433" s="173">
        <f>'HP-ICS, V5-Sep24'!L435</f>
        <v>0</v>
      </c>
      <c r="D433" s="172" t="str">
        <f>IF(AND(C433&gt;='Risk(Area, dist)'!$C$9, C433&lt;='Risk(Area, dist)'!$E$9), 1, IF(AND(C433&gt;'Risk(Area, dist)'!$C$10, C433&lt;='Risk(Area, dist)'!$E$10), 2, IF(C433&gt;='Risk(Area, dist)'!$C$11, 3, "")))</f>
        <v/>
      </c>
      <c r="E433" s="172">
        <f>'HP-ICS, V5-Sep24'!G435</f>
        <v>0</v>
      </c>
      <c r="F433" s="174" t="str">
        <f>IF(AND(E433&gt;='Risk(Area, dist)'!$H$9, E433&lt;='Risk(Area, dist)'!$J$9), 1, IF(AND(E433&gt;'Risk(Area, dist)'!$H$10, E433&lt;='Risk(Area, dist)'!$J$10), 2, IF(E433&gt;='Risk(Area, dist)'!$H$11, 3, "")))</f>
        <v/>
      </c>
      <c r="G433" s="174">
        <f>'HP-ICS, V5-Sep24'!AJ435</f>
        <v>0</v>
      </c>
      <c r="H433" s="174">
        <f t="shared" si="68"/>
        <v>3</v>
      </c>
      <c r="I433" s="177" t="e">
        <f>('HP-ICS, V5-Sep24'!AM435-'HP-ICS, V5-Sep24'!S435)/'HP-ICS, V5-Sep24'!S435</f>
        <v>#DIV/0!</v>
      </c>
      <c r="J433" s="174" t="e">
        <f t="shared" si="69"/>
        <v>#DIV/0!</v>
      </c>
      <c r="K433" s="172">
        <f>'HP-ICS, V5-Sep24'!U435</f>
        <v>0</v>
      </c>
      <c r="L433" s="174" t="str">
        <f t="shared" si="70"/>
        <v/>
      </c>
      <c r="M433" s="173">
        <f>'HP-ICS, V5-Sep24'!AS435</f>
        <v>0</v>
      </c>
      <c r="N433" s="174" t="str">
        <f t="shared" si="71"/>
        <v/>
      </c>
      <c r="O433" s="172">
        <f>'HP-ICS, V5-Sep24'!AO435</f>
        <v>0</v>
      </c>
      <c r="P433" s="174" t="str">
        <f t="shared" si="72"/>
        <v/>
      </c>
      <c r="Q433" s="172">
        <f>'HP-ICS, V5-Sep24'!AT435</f>
        <v>0</v>
      </c>
      <c r="R433" s="174" t="str">
        <f t="shared" si="73"/>
        <v/>
      </c>
      <c r="S433" s="174" t="e">
        <f t="shared" si="66"/>
        <v>#VALUE!</v>
      </c>
      <c r="T433" s="174" t="e">
        <f t="shared" si="74"/>
        <v>#VALUE!</v>
      </c>
      <c r="U433" s="173">
        <f>'HP-ICS, V5-Sep24'!AU435</f>
        <v>0</v>
      </c>
      <c r="V433" s="174">
        <f t="shared" si="75"/>
        <v>1</v>
      </c>
      <c r="W433" s="175" t="e">
        <f t="shared" si="67"/>
        <v>#DIV/0!</v>
      </c>
      <c r="X433" s="176" t="e">
        <f t="shared" si="76"/>
        <v>#DIV/0!</v>
      </c>
    </row>
    <row r="434" spans="1:24" x14ac:dyDescent="0.3">
      <c r="A434" s="172" t="str">
        <f>'HP-ICS, V5-Sep24'!D436</f>
        <v>Guatemala</v>
      </c>
      <c r="B434" s="172" cm="1">
        <f t="array" ref="B434">IF(OR(A434=DATA!$H$2:$H$13),3,IF(OR(A434=DATA!$H$14:$H$119),2,1))</f>
        <v>1</v>
      </c>
      <c r="C434" s="173">
        <f>'HP-ICS, V5-Sep24'!L436</f>
        <v>0</v>
      </c>
      <c r="D434" s="172" t="str">
        <f>IF(AND(C434&gt;='Risk(Area, dist)'!$C$9, C434&lt;='Risk(Area, dist)'!$E$9), 1, IF(AND(C434&gt;'Risk(Area, dist)'!$C$10, C434&lt;='Risk(Area, dist)'!$E$10), 2, IF(C434&gt;='Risk(Area, dist)'!$C$11, 3, "")))</f>
        <v/>
      </c>
      <c r="E434" s="172">
        <f>'HP-ICS, V5-Sep24'!G436</f>
        <v>0</v>
      </c>
      <c r="F434" s="174" t="str">
        <f>IF(AND(E434&gt;='Risk(Area, dist)'!$H$9, E434&lt;='Risk(Area, dist)'!$J$9), 1, IF(AND(E434&gt;'Risk(Area, dist)'!$H$10, E434&lt;='Risk(Area, dist)'!$J$10), 2, IF(E434&gt;='Risk(Area, dist)'!$H$11, 3, "")))</f>
        <v/>
      </c>
      <c r="G434" s="174">
        <f>'HP-ICS, V5-Sep24'!AJ436</f>
        <v>0</v>
      </c>
      <c r="H434" s="174">
        <f t="shared" si="68"/>
        <v>3</v>
      </c>
      <c r="I434" s="177" t="e">
        <f>('HP-ICS, V5-Sep24'!AM436-'HP-ICS, V5-Sep24'!S436)/'HP-ICS, V5-Sep24'!S436</f>
        <v>#DIV/0!</v>
      </c>
      <c r="J434" s="174" t="e">
        <f t="shared" si="69"/>
        <v>#DIV/0!</v>
      </c>
      <c r="K434" s="172">
        <f>'HP-ICS, V5-Sep24'!U436</f>
        <v>0</v>
      </c>
      <c r="L434" s="174" t="str">
        <f t="shared" si="70"/>
        <v/>
      </c>
      <c r="M434" s="173">
        <f>'HP-ICS, V5-Sep24'!AS436</f>
        <v>0</v>
      </c>
      <c r="N434" s="174" t="str">
        <f t="shared" si="71"/>
        <v/>
      </c>
      <c r="O434" s="172">
        <f>'HP-ICS, V5-Sep24'!AO436</f>
        <v>0</v>
      </c>
      <c r="P434" s="174" t="str">
        <f t="shared" si="72"/>
        <v/>
      </c>
      <c r="Q434" s="172">
        <f>'HP-ICS, V5-Sep24'!AT436</f>
        <v>0</v>
      </c>
      <c r="R434" s="174" t="str">
        <f t="shared" si="73"/>
        <v/>
      </c>
      <c r="S434" s="174" t="e">
        <f t="shared" si="66"/>
        <v>#VALUE!</v>
      </c>
      <c r="T434" s="174" t="e">
        <f t="shared" si="74"/>
        <v>#VALUE!</v>
      </c>
      <c r="U434" s="173">
        <f>'HP-ICS, V5-Sep24'!AU436</f>
        <v>0</v>
      </c>
      <c r="V434" s="174">
        <f t="shared" si="75"/>
        <v>1</v>
      </c>
      <c r="W434" s="175" t="e">
        <f t="shared" si="67"/>
        <v>#DIV/0!</v>
      </c>
      <c r="X434" s="176" t="e">
        <f t="shared" si="76"/>
        <v>#DIV/0!</v>
      </c>
    </row>
    <row r="435" spans="1:24" x14ac:dyDescent="0.3">
      <c r="A435" s="172" t="str">
        <f>'HP-ICS, V5-Sep24'!D437</f>
        <v>Guatemala</v>
      </c>
      <c r="B435" s="172" cm="1">
        <f t="array" ref="B435">IF(OR(A435=DATA!$H$2:$H$13),3,IF(OR(A435=DATA!$H$14:$H$119),2,1))</f>
        <v>1</v>
      </c>
      <c r="C435" s="173">
        <f>'HP-ICS, V5-Sep24'!L437</f>
        <v>0</v>
      </c>
      <c r="D435" s="172" t="str">
        <f>IF(AND(C435&gt;='Risk(Area, dist)'!$C$9, C435&lt;='Risk(Area, dist)'!$E$9), 1, IF(AND(C435&gt;'Risk(Area, dist)'!$C$10, C435&lt;='Risk(Area, dist)'!$E$10), 2, IF(C435&gt;='Risk(Area, dist)'!$C$11, 3, "")))</f>
        <v/>
      </c>
      <c r="E435" s="172">
        <f>'HP-ICS, V5-Sep24'!G437</f>
        <v>0</v>
      </c>
      <c r="F435" s="174" t="str">
        <f>IF(AND(E435&gt;='Risk(Area, dist)'!$H$9, E435&lt;='Risk(Area, dist)'!$J$9), 1, IF(AND(E435&gt;'Risk(Area, dist)'!$H$10, E435&lt;='Risk(Area, dist)'!$J$10), 2, IF(E435&gt;='Risk(Area, dist)'!$H$11, 3, "")))</f>
        <v/>
      </c>
      <c r="G435" s="174">
        <f>'HP-ICS, V5-Sep24'!AJ437</f>
        <v>0</v>
      </c>
      <c r="H435" s="174">
        <f t="shared" si="68"/>
        <v>3</v>
      </c>
      <c r="I435" s="177" t="e">
        <f>('HP-ICS, V5-Sep24'!AM437-'HP-ICS, V5-Sep24'!S437)/'HP-ICS, V5-Sep24'!S437</f>
        <v>#DIV/0!</v>
      </c>
      <c r="J435" s="174" t="e">
        <f t="shared" si="69"/>
        <v>#DIV/0!</v>
      </c>
      <c r="K435" s="172">
        <f>'HP-ICS, V5-Sep24'!U437</f>
        <v>0</v>
      </c>
      <c r="L435" s="174" t="str">
        <f t="shared" si="70"/>
        <v/>
      </c>
      <c r="M435" s="173">
        <f>'HP-ICS, V5-Sep24'!AS437</f>
        <v>0</v>
      </c>
      <c r="N435" s="174" t="str">
        <f t="shared" si="71"/>
        <v/>
      </c>
      <c r="O435" s="172">
        <f>'HP-ICS, V5-Sep24'!AO437</f>
        <v>0</v>
      </c>
      <c r="P435" s="174" t="str">
        <f t="shared" si="72"/>
        <v/>
      </c>
      <c r="Q435" s="172">
        <f>'HP-ICS, V5-Sep24'!AT437</f>
        <v>0</v>
      </c>
      <c r="R435" s="174" t="str">
        <f t="shared" si="73"/>
        <v/>
      </c>
      <c r="S435" s="174" t="e">
        <f t="shared" si="66"/>
        <v>#VALUE!</v>
      </c>
      <c r="T435" s="174" t="e">
        <f t="shared" si="74"/>
        <v>#VALUE!</v>
      </c>
      <c r="U435" s="173">
        <f>'HP-ICS, V5-Sep24'!AU437</f>
        <v>0</v>
      </c>
      <c r="V435" s="174">
        <f t="shared" si="75"/>
        <v>1</v>
      </c>
      <c r="W435" s="175" t="e">
        <f t="shared" si="67"/>
        <v>#DIV/0!</v>
      </c>
      <c r="X435" s="176" t="e">
        <f t="shared" si="76"/>
        <v>#DIV/0!</v>
      </c>
    </row>
    <row r="436" spans="1:24" x14ac:dyDescent="0.3">
      <c r="A436" s="172" t="str">
        <f>'HP-ICS, V5-Sep24'!D438</f>
        <v>Guatemala</v>
      </c>
      <c r="B436" s="172" cm="1">
        <f t="array" ref="B436">IF(OR(A436=DATA!$H$2:$H$13),3,IF(OR(A436=DATA!$H$14:$H$119),2,1))</f>
        <v>1</v>
      </c>
      <c r="C436" s="173">
        <f>'HP-ICS, V5-Sep24'!L438</f>
        <v>0</v>
      </c>
      <c r="D436" s="172" t="str">
        <f>IF(AND(C436&gt;='Risk(Area, dist)'!$C$9, C436&lt;='Risk(Area, dist)'!$E$9), 1, IF(AND(C436&gt;'Risk(Area, dist)'!$C$10, C436&lt;='Risk(Area, dist)'!$E$10), 2, IF(C436&gt;='Risk(Area, dist)'!$C$11, 3, "")))</f>
        <v/>
      </c>
      <c r="E436" s="172">
        <f>'HP-ICS, V5-Sep24'!G438</f>
        <v>0</v>
      </c>
      <c r="F436" s="174" t="str">
        <f>IF(AND(E436&gt;='Risk(Area, dist)'!$H$9, E436&lt;='Risk(Area, dist)'!$J$9), 1, IF(AND(E436&gt;'Risk(Area, dist)'!$H$10, E436&lt;='Risk(Area, dist)'!$J$10), 2, IF(E436&gt;='Risk(Area, dist)'!$H$11, 3, "")))</f>
        <v/>
      </c>
      <c r="G436" s="174">
        <f>'HP-ICS, V5-Sep24'!AJ438</f>
        <v>0</v>
      </c>
      <c r="H436" s="174">
        <f t="shared" si="68"/>
        <v>3</v>
      </c>
      <c r="I436" s="177" t="e">
        <f>('HP-ICS, V5-Sep24'!AM438-'HP-ICS, V5-Sep24'!S438)/'HP-ICS, V5-Sep24'!S438</f>
        <v>#DIV/0!</v>
      </c>
      <c r="J436" s="174" t="e">
        <f t="shared" si="69"/>
        <v>#DIV/0!</v>
      </c>
      <c r="K436" s="172">
        <f>'HP-ICS, V5-Sep24'!U438</f>
        <v>0</v>
      </c>
      <c r="L436" s="174" t="str">
        <f t="shared" si="70"/>
        <v/>
      </c>
      <c r="M436" s="173">
        <f>'HP-ICS, V5-Sep24'!AS438</f>
        <v>0</v>
      </c>
      <c r="N436" s="174" t="str">
        <f t="shared" si="71"/>
        <v/>
      </c>
      <c r="O436" s="172">
        <f>'HP-ICS, V5-Sep24'!AO438</f>
        <v>0</v>
      </c>
      <c r="P436" s="174" t="str">
        <f t="shared" si="72"/>
        <v/>
      </c>
      <c r="Q436" s="172">
        <f>'HP-ICS, V5-Sep24'!AT438</f>
        <v>0</v>
      </c>
      <c r="R436" s="174" t="str">
        <f t="shared" si="73"/>
        <v/>
      </c>
      <c r="S436" s="174" t="e">
        <f t="shared" si="66"/>
        <v>#VALUE!</v>
      </c>
      <c r="T436" s="174" t="e">
        <f t="shared" si="74"/>
        <v>#VALUE!</v>
      </c>
      <c r="U436" s="173">
        <f>'HP-ICS, V5-Sep24'!AU438</f>
        <v>0</v>
      </c>
      <c r="V436" s="174">
        <f t="shared" si="75"/>
        <v>1</v>
      </c>
      <c r="W436" s="175" t="e">
        <f t="shared" si="67"/>
        <v>#DIV/0!</v>
      </c>
      <c r="X436" s="176" t="e">
        <f t="shared" si="76"/>
        <v>#DIV/0!</v>
      </c>
    </row>
    <row r="437" spans="1:24" x14ac:dyDescent="0.3">
      <c r="A437" s="172" t="str">
        <f>'HP-ICS, V5-Sep24'!D439</f>
        <v>Guatemala</v>
      </c>
      <c r="B437" s="172" cm="1">
        <f t="array" ref="B437">IF(OR(A437=DATA!$H$2:$H$13),3,IF(OR(A437=DATA!$H$14:$H$119),2,1))</f>
        <v>1</v>
      </c>
      <c r="C437" s="173">
        <f>'HP-ICS, V5-Sep24'!L439</f>
        <v>0</v>
      </c>
      <c r="D437" s="172" t="str">
        <f>IF(AND(C437&gt;='Risk(Area, dist)'!$C$9, C437&lt;='Risk(Area, dist)'!$E$9), 1, IF(AND(C437&gt;'Risk(Area, dist)'!$C$10, C437&lt;='Risk(Area, dist)'!$E$10), 2, IF(C437&gt;='Risk(Area, dist)'!$C$11, 3, "")))</f>
        <v/>
      </c>
      <c r="E437" s="172">
        <f>'HP-ICS, V5-Sep24'!G439</f>
        <v>0</v>
      </c>
      <c r="F437" s="174" t="str">
        <f>IF(AND(E437&gt;='Risk(Area, dist)'!$H$9, E437&lt;='Risk(Area, dist)'!$J$9), 1, IF(AND(E437&gt;'Risk(Area, dist)'!$H$10, E437&lt;='Risk(Area, dist)'!$J$10), 2, IF(E437&gt;='Risk(Area, dist)'!$H$11, 3, "")))</f>
        <v/>
      </c>
      <c r="G437" s="174">
        <f>'HP-ICS, V5-Sep24'!AJ439</f>
        <v>0</v>
      </c>
      <c r="H437" s="174">
        <f t="shared" si="68"/>
        <v>3</v>
      </c>
      <c r="I437" s="177" t="e">
        <f>('HP-ICS, V5-Sep24'!AM439-'HP-ICS, V5-Sep24'!S439)/'HP-ICS, V5-Sep24'!S439</f>
        <v>#DIV/0!</v>
      </c>
      <c r="J437" s="174" t="e">
        <f t="shared" si="69"/>
        <v>#DIV/0!</v>
      </c>
      <c r="K437" s="172">
        <f>'HP-ICS, V5-Sep24'!U439</f>
        <v>0</v>
      </c>
      <c r="L437" s="174" t="str">
        <f t="shared" si="70"/>
        <v/>
      </c>
      <c r="M437" s="173">
        <f>'HP-ICS, V5-Sep24'!AS439</f>
        <v>0</v>
      </c>
      <c r="N437" s="174" t="str">
        <f t="shared" si="71"/>
        <v/>
      </c>
      <c r="O437" s="172">
        <f>'HP-ICS, V5-Sep24'!AO439</f>
        <v>0</v>
      </c>
      <c r="P437" s="174" t="str">
        <f t="shared" si="72"/>
        <v/>
      </c>
      <c r="Q437" s="172">
        <f>'HP-ICS, V5-Sep24'!AT439</f>
        <v>0</v>
      </c>
      <c r="R437" s="174" t="str">
        <f t="shared" si="73"/>
        <v/>
      </c>
      <c r="S437" s="174" t="e">
        <f t="shared" si="66"/>
        <v>#VALUE!</v>
      </c>
      <c r="T437" s="174" t="e">
        <f t="shared" si="74"/>
        <v>#VALUE!</v>
      </c>
      <c r="U437" s="173">
        <f>'HP-ICS, V5-Sep24'!AU439</f>
        <v>0</v>
      </c>
      <c r="V437" s="174">
        <f t="shared" si="75"/>
        <v>1</v>
      </c>
      <c r="W437" s="175" t="e">
        <f t="shared" si="67"/>
        <v>#DIV/0!</v>
      </c>
      <c r="X437" s="176" t="e">
        <f t="shared" si="76"/>
        <v>#DIV/0!</v>
      </c>
    </row>
    <row r="438" spans="1:24" x14ac:dyDescent="0.3">
      <c r="A438" s="172" t="str">
        <f>'HP-ICS, V5-Sep24'!D440</f>
        <v>Guatemala</v>
      </c>
      <c r="B438" s="172" cm="1">
        <f t="array" ref="B438">IF(OR(A438=DATA!$H$2:$H$13),3,IF(OR(A438=DATA!$H$14:$H$119),2,1))</f>
        <v>1</v>
      </c>
      <c r="C438" s="173">
        <f>'HP-ICS, V5-Sep24'!L440</f>
        <v>0</v>
      </c>
      <c r="D438" s="172" t="str">
        <f>IF(AND(C438&gt;='Risk(Area, dist)'!$C$9, C438&lt;='Risk(Area, dist)'!$E$9), 1, IF(AND(C438&gt;'Risk(Area, dist)'!$C$10, C438&lt;='Risk(Area, dist)'!$E$10), 2, IF(C438&gt;='Risk(Area, dist)'!$C$11, 3, "")))</f>
        <v/>
      </c>
      <c r="E438" s="172">
        <f>'HP-ICS, V5-Sep24'!G440</f>
        <v>0</v>
      </c>
      <c r="F438" s="174" t="str">
        <f>IF(AND(E438&gt;='Risk(Area, dist)'!$H$9, E438&lt;='Risk(Area, dist)'!$J$9), 1, IF(AND(E438&gt;'Risk(Area, dist)'!$H$10, E438&lt;='Risk(Area, dist)'!$J$10), 2, IF(E438&gt;='Risk(Area, dist)'!$H$11, 3, "")))</f>
        <v/>
      </c>
      <c r="G438" s="174">
        <f>'HP-ICS, V5-Sep24'!AJ440</f>
        <v>0</v>
      </c>
      <c r="H438" s="174">
        <f t="shared" si="68"/>
        <v>3</v>
      </c>
      <c r="I438" s="177" t="e">
        <f>('HP-ICS, V5-Sep24'!AM440-'HP-ICS, V5-Sep24'!S440)/'HP-ICS, V5-Sep24'!S440</f>
        <v>#DIV/0!</v>
      </c>
      <c r="J438" s="174" t="e">
        <f t="shared" si="69"/>
        <v>#DIV/0!</v>
      </c>
      <c r="K438" s="172">
        <f>'HP-ICS, V5-Sep24'!U440</f>
        <v>0</v>
      </c>
      <c r="L438" s="174" t="str">
        <f t="shared" si="70"/>
        <v/>
      </c>
      <c r="M438" s="173">
        <f>'HP-ICS, V5-Sep24'!AS440</f>
        <v>0</v>
      </c>
      <c r="N438" s="174" t="str">
        <f t="shared" si="71"/>
        <v/>
      </c>
      <c r="O438" s="172">
        <f>'HP-ICS, V5-Sep24'!AO440</f>
        <v>0</v>
      </c>
      <c r="P438" s="174" t="str">
        <f t="shared" si="72"/>
        <v/>
      </c>
      <c r="Q438" s="172">
        <f>'HP-ICS, V5-Sep24'!AT440</f>
        <v>0</v>
      </c>
      <c r="R438" s="174" t="str">
        <f t="shared" si="73"/>
        <v/>
      </c>
      <c r="S438" s="174" t="e">
        <f t="shared" si="66"/>
        <v>#VALUE!</v>
      </c>
      <c r="T438" s="174" t="e">
        <f t="shared" si="74"/>
        <v>#VALUE!</v>
      </c>
      <c r="U438" s="173">
        <f>'HP-ICS, V5-Sep24'!AU440</f>
        <v>0</v>
      </c>
      <c r="V438" s="174">
        <f t="shared" si="75"/>
        <v>1</v>
      </c>
      <c r="W438" s="175" t="e">
        <f t="shared" si="67"/>
        <v>#DIV/0!</v>
      </c>
      <c r="X438" s="176" t="e">
        <f t="shared" si="76"/>
        <v>#DIV/0!</v>
      </c>
    </row>
    <row r="439" spans="1:24" x14ac:dyDescent="0.3">
      <c r="A439" s="172" t="str">
        <f>'HP-ICS, V5-Sep24'!D441</f>
        <v>Guatemala</v>
      </c>
      <c r="B439" s="172" cm="1">
        <f t="array" ref="B439">IF(OR(A439=DATA!$H$2:$H$13),3,IF(OR(A439=DATA!$H$14:$H$119),2,1))</f>
        <v>1</v>
      </c>
      <c r="C439" s="173">
        <f>'HP-ICS, V5-Sep24'!L441</f>
        <v>0</v>
      </c>
      <c r="D439" s="172" t="str">
        <f>IF(AND(C439&gt;='Risk(Area, dist)'!$C$9, C439&lt;='Risk(Area, dist)'!$E$9), 1, IF(AND(C439&gt;'Risk(Area, dist)'!$C$10, C439&lt;='Risk(Area, dist)'!$E$10), 2, IF(C439&gt;='Risk(Area, dist)'!$C$11, 3, "")))</f>
        <v/>
      </c>
      <c r="E439" s="172">
        <f>'HP-ICS, V5-Sep24'!G441</f>
        <v>0</v>
      </c>
      <c r="F439" s="174" t="str">
        <f>IF(AND(E439&gt;='Risk(Area, dist)'!$H$9, E439&lt;='Risk(Area, dist)'!$J$9), 1, IF(AND(E439&gt;'Risk(Area, dist)'!$H$10, E439&lt;='Risk(Area, dist)'!$J$10), 2, IF(E439&gt;='Risk(Area, dist)'!$H$11, 3, "")))</f>
        <v/>
      </c>
      <c r="G439" s="174">
        <f>'HP-ICS, V5-Sep24'!AJ441</f>
        <v>0</v>
      </c>
      <c r="H439" s="174">
        <f t="shared" si="68"/>
        <v>3</v>
      </c>
      <c r="I439" s="177" t="e">
        <f>('HP-ICS, V5-Sep24'!AM441-'HP-ICS, V5-Sep24'!S441)/'HP-ICS, V5-Sep24'!S441</f>
        <v>#DIV/0!</v>
      </c>
      <c r="J439" s="174" t="e">
        <f t="shared" si="69"/>
        <v>#DIV/0!</v>
      </c>
      <c r="K439" s="172">
        <f>'HP-ICS, V5-Sep24'!U441</f>
        <v>0</v>
      </c>
      <c r="L439" s="174" t="str">
        <f t="shared" si="70"/>
        <v/>
      </c>
      <c r="M439" s="173">
        <f>'HP-ICS, V5-Sep24'!AS441</f>
        <v>0</v>
      </c>
      <c r="N439" s="174" t="str">
        <f t="shared" si="71"/>
        <v/>
      </c>
      <c r="O439" s="172">
        <f>'HP-ICS, V5-Sep24'!AO441</f>
        <v>0</v>
      </c>
      <c r="P439" s="174" t="str">
        <f t="shared" si="72"/>
        <v/>
      </c>
      <c r="Q439" s="172">
        <f>'HP-ICS, V5-Sep24'!AT441</f>
        <v>0</v>
      </c>
      <c r="R439" s="174" t="str">
        <f t="shared" si="73"/>
        <v/>
      </c>
      <c r="S439" s="174" t="e">
        <f t="shared" si="66"/>
        <v>#VALUE!</v>
      </c>
      <c r="T439" s="174" t="e">
        <f t="shared" si="74"/>
        <v>#VALUE!</v>
      </c>
      <c r="U439" s="173">
        <f>'HP-ICS, V5-Sep24'!AU441</f>
        <v>0</v>
      </c>
      <c r="V439" s="174">
        <f t="shared" si="75"/>
        <v>1</v>
      </c>
      <c r="W439" s="175" t="e">
        <f t="shared" si="67"/>
        <v>#DIV/0!</v>
      </c>
      <c r="X439" s="176" t="e">
        <f t="shared" si="76"/>
        <v>#DIV/0!</v>
      </c>
    </row>
    <row r="440" spans="1:24" x14ac:dyDescent="0.3">
      <c r="A440" s="172" t="str">
        <f>'HP-ICS, V5-Sep24'!D442</f>
        <v>Guatemala</v>
      </c>
      <c r="B440" s="172" cm="1">
        <f t="array" ref="B440">IF(OR(A440=DATA!$H$2:$H$13),3,IF(OR(A440=DATA!$H$14:$H$119),2,1))</f>
        <v>1</v>
      </c>
      <c r="C440" s="173">
        <f>'HP-ICS, V5-Sep24'!L442</f>
        <v>0</v>
      </c>
      <c r="D440" s="172" t="str">
        <f>IF(AND(C440&gt;='Risk(Area, dist)'!$C$9, C440&lt;='Risk(Area, dist)'!$E$9), 1, IF(AND(C440&gt;'Risk(Area, dist)'!$C$10, C440&lt;='Risk(Area, dist)'!$E$10), 2, IF(C440&gt;='Risk(Area, dist)'!$C$11, 3, "")))</f>
        <v/>
      </c>
      <c r="E440" s="172">
        <f>'HP-ICS, V5-Sep24'!G442</f>
        <v>0</v>
      </c>
      <c r="F440" s="174" t="str">
        <f>IF(AND(E440&gt;='Risk(Area, dist)'!$H$9, E440&lt;='Risk(Area, dist)'!$J$9), 1, IF(AND(E440&gt;'Risk(Area, dist)'!$H$10, E440&lt;='Risk(Area, dist)'!$J$10), 2, IF(E440&gt;='Risk(Area, dist)'!$H$11, 3, "")))</f>
        <v/>
      </c>
      <c r="G440" s="174">
        <f>'HP-ICS, V5-Sep24'!AJ442</f>
        <v>0</v>
      </c>
      <c r="H440" s="174">
        <f t="shared" si="68"/>
        <v>3</v>
      </c>
      <c r="I440" s="177" t="e">
        <f>('HP-ICS, V5-Sep24'!AM442-'HP-ICS, V5-Sep24'!S442)/'HP-ICS, V5-Sep24'!S442</f>
        <v>#DIV/0!</v>
      </c>
      <c r="J440" s="174" t="e">
        <f t="shared" si="69"/>
        <v>#DIV/0!</v>
      </c>
      <c r="K440" s="172">
        <f>'HP-ICS, V5-Sep24'!U442</f>
        <v>0</v>
      </c>
      <c r="L440" s="174" t="str">
        <f t="shared" si="70"/>
        <v/>
      </c>
      <c r="M440" s="173">
        <f>'HP-ICS, V5-Sep24'!AS442</f>
        <v>0</v>
      </c>
      <c r="N440" s="174" t="str">
        <f t="shared" si="71"/>
        <v/>
      </c>
      <c r="O440" s="172">
        <f>'HP-ICS, V5-Sep24'!AO442</f>
        <v>0</v>
      </c>
      <c r="P440" s="174" t="str">
        <f t="shared" si="72"/>
        <v/>
      </c>
      <c r="Q440" s="172">
        <f>'HP-ICS, V5-Sep24'!AT442</f>
        <v>0</v>
      </c>
      <c r="R440" s="174" t="str">
        <f t="shared" si="73"/>
        <v/>
      </c>
      <c r="S440" s="174" t="e">
        <f t="shared" si="66"/>
        <v>#VALUE!</v>
      </c>
      <c r="T440" s="174" t="e">
        <f t="shared" si="74"/>
        <v>#VALUE!</v>
      </c>
      <c r="U440" s="173">
        <f>'HP-ICS, V5-Sep24'!AU442</f>
        <v>0</v>
      </c>
      <c r="V440" s="174">
        <f t="shared" si="75"/>
        <v>1</v>
      </c>
      <c r="W440" s="175" t="e">
        <f t="shared" si="67"/>
        <v>#DIV/0!</v>
      </c>
      <c r="X440" s="176" t="e">
        <f t="shared" si="76"/>
        <v>#DIV/0!</v>
      </c>
    </row>
    <row r="441" spans="1:24" x14ac:dyDescent="0.3">
      <c r="A441" s="172" t="str">
        <f>'HP-ICS, V5-Sep24'!D443</f>
        <v>Guatemala</v>
      </c>
      <c r="B441" s="172" cm="1">
        <f t="array" ref="B441">IF(OR(A441=DATA!$H$2:$H$13),3,IF(OR(A441=DATA!$H$14:$H$119),2,1))</f>
        <v>1</v>
      </c>
      <c r="C441" s="173">
        <f>'HP-ICS, V5-Sep24'!L443</f>
        <v>0</v>
      </c>
      <c r="D441" s="172" t="str">
        <f>IF(AND(C441&gt;='Risk(Area, dist)'!$C$9, C441&lt;='Risk(Area, dist)'!$E$9), 1, IF(AND(C441&gt;'Risk(Area, dist)'!$C$10, C441&lt;='Risk(Area, dist)'!$E$10), 2, IF(C441&gt;='Risk(Area, dist)'!$C$11, 3, "")))</f>
        <v/>
      </c>
      <c r="E441" s="172">
        <f>'HP-ICS, V5-Sep24'!G443</f>
        <v>0</v>
      </c>
      <c r="F441" s="174" t="str">
        <f>IF(AND(E441&gt;='Risk(Area, dist)'!$H$9, E441&lt;='Risk(Area, dist)'!$J$9), 1, IF(AND(E441&gt;'Risk(Area, dist)'!$H$10, E441&lt;='Risk(Area, dist)'!$J$10), 2, IF(E441&gt;='Risk(Area, dist)'!$H$11, 3, "")))</f>
        <v/>
      </c>
      <c r="G441" s="174">
        <f>'HP-ICS, V5-Sep24'!AJ443</f>
        <v>0</v>
      </c>
      <c r="H441" s="174">
        <f t="shared" si="68"/>
        <v>3</v>
      </c>
      <c r="I441" s="177" t="e">
        <f>('HP-ICS, V5-Sep24'!AM443-'HP-ICS, V5-Sep24'!S443)/'HP-ICS, V5-Sep24'!S443</f>
        <v>#DIV/0!</v>
      </c>
      <c r="J441" s="174" t="e">
        <f t="shared" si="69"/>
        <v>#DIV/0!</v>
      </c>
      <c r="K441" s="172">
        <f>'HP-ICS, V5-Sep24'!U443</f>
        <v>0</v>
      </c>
      <c r="L441" s="174" t="str">
        <f t="shared" si="70"/>
        <v/>
      </c>
      <c r="M441" s="173">
        <f>'HP-ICS, V5-Sep24'!AS443</f>
        <v>0</v>
      </c>
      <c r="N441" s="174" t="str">
        <f t="shared" si="71"/>
        <v/>
      </c>
      <c r="O441" s="172">
        <f>'HP-ICS, V5-Sep24'!AO443</f>
        <v>0</v>
      </c>
      <c r="P441" s="174" t="str">
        <f t="shared" si="72"/>
        <v/>
      </c>
      <c r="Q441" s="172">
        <f>'HP-ICS, V5-Sep24'!AT443</f>
        <v>0</v>
      </c>
      <c r="R441" s="174" t="str">
        <f t="shared" si="73"/>
        <v/>
      </c>
      <c r="S441" s="174" t="e">
        <f t="shared" si="66"/>
        <v>#VALUE!</v>
      </c>
      <c r="T441" s="174" t="e">
        <f t="shared" si="74"/>
        <v>#VALUE!</v>
      </c>
      <c r="U441" s="173">
        <f>'HP-ICS, V5-Sep24'!AU443</f>
        <v>0</v>
      </c>
      <c r="V441" s="174">
        <f t="shared" si="75"/>
        <v>1</v>
      </c>
      <c r="W441" s="175" t="e">
        <f t="shared" si="67"/>
        <v>#DIV/0!</v>
      </c>
      <c r="X441" s="176" t="e">
        <f t="shared" si="76"/>
        <v>#DIV/0!</v>
      </c>
    </row>
    <row r="442" spans="1:24" x14ac:dyDescent="0.3">
      <c r="A442" s="172" t="str">
        <f>'HP-ICS, V5-Sep24'!D444</f>
        <v>Guatemala</v>
      </c>
      <c r="B442" s="172" cm="1">
        <f t="array" ref="B442">IF(OR(A442=DATA!$H$2:$H$13),3,IF(OR(A442=DATA!$H$14:$H$119),2,1))</f>
        <v>1</v>
      </c>
      <c r="C442" s="173">
        <f>'HP-ICS, V5-Sep24'!L444</f>
        <v>0</v>
      </c>
      <c r="D442" s="172" t="str">
        <f>IF(AND(C442&gt;='Risk(Area, dist)'!$C$9, C442&lt;='Risk(Area, dist)'!$E$9), 1, IF(AND(C442&gt;'Risk(Area, dist)'!$C$10, C442&lt;='Risk(Area, dist)'!$E$10), 2, IF(C442&gt;='Risk(Area, dist)'!$C$11, 3, "")))</f>
        <v/>
      </c>
      <c r="E442" s="172">
        <f>'HP-ICS, V5-Sep24'!G444</f>
        <v>0</v>
      </c>
      <c r="F442" s="174" t="str">
        <f>IF(AND(E442&gt;='Risk(Area, dist)'!$H$9, E442&lt;='Risk(Area, dist)'!$J$9), 1, IF(AND(E442&gt;'Risk(Area, dist)'!$H$10, E442&lt;='Risk(Area, dist)'!$J$10), 2, IF(E442&gt;='Risk(Area, dist)'!$H$11, 3, "")))</f>
        <v/>
      </c>
      <c r="G442" s="174">
        <f>'HP-ICS, V5-Sep24'!AJ444</f>
        <v>0</v>
      </c>
      <c r="H442" s="174">
        <f t="shared" si="68"/>
        <v>3</v>
      </c>
      <c r="I442" s="177" t="e">
        <f>('HP-ICS, V5-Sep24'!AM444-'HP-ICS, V5-Sep24'!S444)/'HP-ICS, V5-Sep24'!S444</f>
        <v>#DIV/0!</v>
      </c>
      <c r="J442" s="174" t="e">
        <f t="shared" si="69"/>
        <v>#DIV/0!</v>
      </c>
      <c r="K442" s="172">
        <f>'HP-ICS, V5-Sep24'!U444</f>
        <v>0</v>
      </c>
      <c r="L442" s="174" t="str">
        <f t="shared" si="70"/>
        <v/>
      </c>
      <c r="M442" s="173">
        <f>'HP-ICS, V5-Sep24'!AS444</f>
        <v>0</v>
      </c>
      <c r="N442" s="174" t="str">
        <f t="shared" si="71"/>
        <v/>
      </c>
      <c r="O442" s="172">
        <f>'HP-ICS, V5-Sep24'!AO444</f>
        <v>0</v>
      </c>
      <c r="P442" s="174" t="str">
        <f t="shared" si="72"/>
        <v/>
      </c>
      <c r="Q442" s="172">
        <f>'HP-ICS, V5-Sep24'!AT444</f>
        <v>0</v>
      </c>
      <c r="R442" s="174" t="str">
        <f t="shared" si="73"/>
        <v/>
      </c>
      <c r="S442" s="174" t="e">
        <f t="shared" si="66"/>
        <v>#VALUE!</v>
      </c>
      <c r="T442" s="174" t="e">
        <f t="shared" si="74"/>
        <v>#VALUE!</v>
      </c>
      <c r="U442" s="173">
        <f>'HP-ICS, V5-Sep24'!AU444</f>
        <v>0</v>
      </c>
      <c r="V442" s="174">
        <f t="shared" si="75"/>
        <v>1</v>
      </c>
      <c r="W442" s="175" t="e">
        <f t="shared" si="67"/>
        <v>#DIV/0!</v>
      </c>
      <c r="X442" s="176" t="e">
        <f t="shared" si="76"/>
        <v>#DIV/0!</v>
      </c>
    </row>
    <row r="443" spans="1:24" x14ac:dyDescent="0.3">
      <c r="A443" s="172" t="str">
        <f>'HP-ICS, V5-Sep24'!D445</f>
        <v>Guatemala</v>
      </c>
      <c r="B443" s="172" cm="1">
        <f t="array" ref="B443">IF(OR(A443=DATA!$H$2:$H$13),3,IF(OR(A443=DATA!$H$14:$H$119),2,1))</f>
        <v>1</v>
      </c>
      <c r="C443" s="173">
        <f>'HP-ICS, V5-Sep24'!L445</f>
        <v>0</v>
      </c>
      <c r="D443" s="172" t="str">
        <f>IF(AND(C443&gt;='Risk(Area, dist)'!$C$9, C443&lt;='Risk(Area, dist)'!$E$9), 1, IF(AND(C443&gt;'Risk(Area, dist)'!$C$10, C443&lt;='Risk(Area, dist)'!$E$10), 2, IF(C443&gt;='Risk(Area, dist)'!$C$11, 3, "")))</f>
        <v/>
      </c>
      <c r="E443" s="172">
        <f>'HP-ICS, V5-Sep24'!G445</f>
        <v>0</v>
      </c>
      <c r="F443" s="174" t="str">
        <f>IF(AND(E443&gt;='Risk(Area, dist)'!$H$9, E443&lt;='Risk(Area, dist)'!$J$9), 1, IF(AND(E443&gt;'Risk(Area, dist)'!$H$10, E443&lt;='Risk(Area, dist)'!$J$10), 2, IF(E443&gt;='Risk(Area, dist)'!$H$11, 3, "")))</f>
        <v/>
      </c>
      <c r="G443" s="174">
        <f>'HP-ICS, V5-Sep24'!AJ445</f>
        <v>0</v>
      </c>
      <c r="H443" s="174">
        <f t="shared" si="68"/>
        <v>3</v>
      </c>
      <c r="I443" s="177" t="e">
        <f>('HP-ICS, V5-Sep24'!AM445-'HP-ICS, V5-Sep24'!S445)/'HP-ICS, V5-Sep24'!S445</f>
        <v>#DIV/0!</v>
      </c>
      <c r="J443" s="174" t="e">
        <f t="shared" si="69"/>
        <v>#DIV/0!</v>
      </c>
      <c r="K443" s="172">
        <f>'HP-ICS, V5-Sep24'!U445</f>
        <v>0</v>
      </c>
      <c r="L443" s="174" t="str">
        <f t="shared" si="70"/>
        <v/>
      </c>
      <c r="M443" s="173">
        <f>'HP-ICS, V5-Sep24'!AS445</f>
        <v>0</v>
      </c>
      <c r="N443" s="174" t="str">
        <f t="shared" si="71"/>
        <v/>
      </c>
      <c r="O443" s="172">
        <f>'HP-ICS, V5-Sep24'!AO445</f>
        <v>0</v>
      </c>
      <c r="P443" s="174" t="str">
        <f t="shared" si="72"/>
        <v/>
      </c>
      <c r="Q443" s="172">
        <f>'HP-ICS, V5-Sep24'!AT445</f>
        <v>0</v>
      </c>
      <c r="R443" s="174" t="str">
        <f t="shared" si="73"/>
        <v/>
      </c>
      <c r="S443" s="174" t="e">
        <f t="shared" si="66"/>
        <v>#VALUE!</v>
      </c>
      <c r="T443" s="174" t="e">
        <f t="shared" si="74"/>
        <v>#VALUE!</v>
      </c>
      <c r="U443" s="173">
        <f>'HP-ICS, V5-Sep24'!AU445</f>
        <v>0</v>
      </c>
      <c r="V443" s="174">
        <f t="shared" si="75"/>
        <v>1</v>
      </c>
      <c r="W443" s="175" t="e">
        <f t="shared" si="67"/>
        <v>#DIV/0!</v>
      </c>
      <c r="X443" s="176" t="e">
        <f t="shared" si="76"/>
        <v>#DIV/0!</v>
      </c>
    </row>
    <row r="444" spans="1:24" x14ac:dyDescent="0.3">
      <c r="A444" s="172" t="str">
        <f>'HP-ICS, V5-Sep24'!D446</f>
        <v>Guatemala</v>
      </c>
      <c r="B444" s="172" cm="1">
        <f t="array" ref="B444">IF(OR(A444=DATA!$H$2:$H$13),3,IF(OR(A444=DATA!$H$14:$H$119),2,1))</f>
        <v>1</v>
      </c>
      <c r="C444" s="173">
        <f>'HP-ICS, V5-Sep24'!L446</f>
        <v>0</v>
      </c>
      <c r="D444" s="172" t="str">
        <f>IF(AND(C444&gt;='Risk(Area, dist)'!$C$9, C444&lt;='Risk(Area, dist)'!$E$9), 1, IF(AND(C444&gt;'Risk(Area, dist)'!$C$10, C444&lt;='Risk(Area, dist)'!$E$10), 2, IF(C444&gt;='Risk(Area, dist)'!$C$11, 3, "")))</f>
        <v/>
      </c>
      <c r="E444" s="172">
        <f>'HP-ICS, V5-Sep24'!G446</f>
        <v>0</v>
      </c>
      <c r="F444" s="174" t="str">
        <f>IF(AND(E444&gt;='Risk(Area, dist)'!$H$9, E444&lt;='Risk(Area, dist)'!$J$9), 1, IF(AND(E444&gt;'Risk(Area, dist)'!$H$10, E444&lt;='Risk(Area, dist)'!$J$10), 2, IF(E444&gt;='Risk(Area, dist)'!$H$11, 3, "")))</f>
        <v/>
      </c>
      <c r="G444" s="174">
        <f>'HP-ICS, V5-Sep24'!AJ446</f>
        <v>0</v>
      </c>
      <c r="H444" s="174">
        <f t="shared" si="68"/>
        <v>3</v>
      </c>
      <c r="I444" s="177" t="e">
        <f>('HP-ICS, V5-Sep24'!AM446-'HP-ICS, V5-Sep24'!S446)/'HP-ICS, V5-Sep24'!S446</f>
        <v>#DIV/0!</v>
      </c>
      <c r="J444" s="174" t="e">
        <f t="shared" si="69"/>
        <v>#DIV/0!</v>
      </c>
      <c r="K444" s="172">
        <f>'HP-ICS, V5-Sep24'!U446</f>
        <v>0</v>
      </c>
      <c r="L444" s="174" t="str">
        <f t="shared" si="70"/>
        <v/>
      </c>
      <c r="M444" s="173">
        <f>'HP-ICS, V5-Sep24'!AS446</f>
        <v>0</v>
      </c>
      <c r="N444" s="174" t="str">
        <f t="shared" si="71"/>
        <v/>
      </c>
      <c r="O444" s="172">
        <f>'HP-ICS, V5-Sep24'!AO446</f>
        <v>0</v>
      </c>
      <c r="P444" s="174" t="str">
        <f t="shared" si="72"/>
        <v/>
      </c>
      <c r="Q444" s="172">
        <f>'HP-ICS, V5-Sep24'!AT446</f>
        <v>0</v>
      </c>
      <c r="R444" s="174" t="str">
        <f t="shared" si="73"/>
        <v/>
      </c>
      <c r="S444" s="174" t="e">
        <f t="shared" si="66"/>
        <v>#VALUE!</v>
      </c>
      <c r="T444" s="174" t="e">
        <f t="shared" si="74"/>
        <v>#VALUE!</v>
      </c>
      <c r="U444" s="173">
        <f>'HP-ICS, V5-Sep24'!AU446</f>
        <v>0</v>
      </c>
      <c r="V444" s="174">
        <f t="shared" si="75"/>
        <v>1</v>
      </c>
      <c r="W444" s="175" t="e">
        <f t="shared" si="67"/>
        <v>#DIV/0!</v>
      </c>
      <c r="X444" s="176" t="e">
        <f t="shared" si="76"/>
        <v>#DIV/0!</v>
      </c>
    </row>
    <row r="445" spans="1:24" x14ac:dyDescent="0.3">
      <c r="A445" s="172" t="str">
        <f>'HP-ICS, V5-Sep24'!D447</f>
        <v>Guatemala</v>
      </c>
      <c r="B445" s="172" cm="1">
        <f t="array" ref="B445">IF(OR(A445=DATA!$H$2:$H$13),3,IF(OR(A445=DATA!$H$14:$H$119),2,1))</f>
        <v>1</v>
      </c>
      <c r="C445" s="173">
        <f>'HP-ICS, V5-Sep24'!L447</f>
        <v>0</v>
      </c>
      <c r="D445" s="172" t="str">
        <f>IF(AND(C445&gt;='Risk(Area, dist)'!$C$9, C445&lt;='Risk(Area, dist)'!$E$9), 1, IF(AND(C445&gt;'Risk(Area, dist)'!$C$10, C445&lt;='Risk(Area, dist)'!$E$10), 2, IF(C445&gt;='Risk(Area, dist)'!$C$11, 3, "")))</f>
        <v/>
      </c>
      <c r="E445" s="172">
        <f>'HP-ICS, V5-Sep24'!G447</f>
        <v>0</v>
      </c>
      <c r="F445" s="174" t="str">
        <f>IF(AND(E445&gt;='Risk(Area, dist)'!$H$9, E445&lt;='Risk(Area, dist)'!$J$9), 1, IF(AND(E445&gt;'Risk(Area, dist)'!$H$10, E445&lt;='Risk(Area, dist)'!$J$10), 2, IF(E445&gt;='Risk(Area, dist)'!$H$11, 3, "")))</f>
        <v/>
      </c>
      <c r="G445" s="174">
        <f>'HP-ICS, V5-Sep24'!AJ447</f>
        <v>0</v>
      </c>
      <c r="H445" s="174">
        <f t="shared" si="68"/>
        <v>3</v>
      </c>
      <c r="I445" s="177" t="e">
        <f>('HP-ICS, V5-Sep24'!AM447-'HP-ICS, V5-Sep24'!S447)/'HP-ICS, V5-Sep24'!S447</f>
        <v>#DIV/0!</v>
      </c>
      <c r="J445" s="174" t="e">
        <f t="shared" si="69"/>
        <v>#DIV/0!</v>
      </c>
      <c r="K445" s="172">
        <f>'HP-ICS, V5-Sep24'!U447</f>
        <v>0</v>
      </c>
      <c r="L445" s="174" t="str">
        <f t="shared" si="70"/>
        <v/>
      </c>
      <c r="M445" s="173">
        <f>'HP-ICS, V5-Sep24'!AS447</f>
        <v>0</v>
      </c>
      <c r="N445" s="174" t="str">
        <f t="shared" si="71"/>
        <v/>
      </c>
      <c r="O445" s="172">
        <f>'HP-ICS, V5-Sep24'!AO447</f>
        <v>0</v>
      </c>
      <c r="P445" s="174" t="str">
        <f t="shared" si="72"/>
        <v/>
      </c>
      <c r="Q445" s="172">
        <f>'HP-ICS, V5-Sep24'!AT447</f>
        <v>0</v>
      </c>
      <c r="R445" s="174" t="str">
        <f t="shared" si="73"/>
        <v/>
      </c>
      <c r="S445" s="174" t="e">
        <f t="shared" si="66"/>
        <v>#VALUE!</v>
      </c>
      <c r="T445" s="174" t="e">
        <f t="shared" si="74"/>
        <v>#VALUE!</v>
      </c>
      <c r="U445" s="173">
        <f>'HP-ICS, V5-Sep24'!AU447</f>
        <v>0</v>
      </c>
      <c r="V445" s="174">
        <f t="shared" si="75"/>
        <v>1</v>
      </c>
      <c r="W445" s="175" t="e">
        <f t="shared" si="67"/>
        <v>#DIV/0!</v>
      </c>
      <c r="X445" s="176" t="e">
        <f t="shared" si="76"/>
        <v>#DIV/0!</v>
      </c>
    </row>
    <row r="446" spans="1:24" x14ac:dyDescent="0.3">
      <c r="A446" s="172" t="str">
        <f>'HP-ICS, V5-Sep24'!D448</f>
        <v>Guatemala</v>
      </c>
      <c r="B446" s="172" cm="1">
        <f t="array" ref="B446">IF(OR(A446=DATA!$H$2:$H$13),3,IF(OR(A446=DATA!$H$14:$H$119),2,1))</f>
        <v>1</v>
      </c>
      <c r="C446" s="173">
        <f>'HP-ICS, V5-Sep24'!L448</f>
        <v>0</v>
      </c>
      <c r="D446" s="172" t="str">
        <f>IF(AND(C446&gt;='Risk(Area, dist)'!$C$9, C446&lt;='Risk(Area, dist)'!$E$9), 1, IF(AND(C446&gt;'Risk(Area, dist)'!$C$10, C446&lt;='Risk(Area, dist)'!$E$10), 2, IF(C446&gt;='Risk(Area, dist)'!$C$11, 3, "")))</f>
        <v/>
      </c>
      <c r="E446" s="172">
        <f>'HP-ICS, V5-Sep24'!G448</f>
        <v>0</v>
      </c>
      <c r="F446" s="174" t="str">
        <f>IF(AND(E446&gt;='Risk(Area, dist)'!$H$9, E446&lt;='Risk(Area, dist)'!$J$9), 1, IF(AND(E446&gt;'Risk(Area, dist)'!$H$10, E446&lt;='Risk(Area, dist)'!$J$10), 2, IF(E446&gt;='Risk(Area, dist)'!$H$11, 3, "")))</f>
        <v/>
      </c>
      <c r="G446" s="174">
        <f>'HP-ICS, V5-Sep24'!AJ448</f>
        <v>0</v>
      </c>
      <c r="H446" s="174">
        <f t="shared" si="68"/>
        <v>3</v>
      </c>
      <c r="I446" s="177" t="e">
        <f>('HP-ICS, V5-Sep24'!AM448-'HP-ICS, V5-Sep24'!S448)/'HP-ICS, V5-Sep24'!S448</f>
        <v>#DIV/0!</v>
      </c>
      <c r="J446" s="174" t="e">
        <f t="shared" si="69"/>
        <v>#DIV/0!</v>
      </c>
      <c r="K446" s="172">
        <f>'HP-ICS, V5-Sep24'!U448</f>
        <v>0</v>
      </c>
      <c r="L446" s="174" t="str">
        <f t="shared" si="70"/>
        <v/>
      </c>
      <c r="M446" s="173">
        <f>'HP-ICS, V5-Sep24'!AS448</f>
        <v>0</v>
      </c>
      <c r="N446" s="174" t="str">
        <f t="shared" si="71"/>
        <v/>
      </c>
      <c r="O446" s="172">
        <f>'HP-ICS, V5-Sep24'!AO448</f>
        <v>0</v>
      </c>
      <c r="P446" s="174" t="str">
        <f t="shared" si="72"/>
        <v/>
      </c>
      <c r="Q446" s="172">
        <f>'HP-ICS, V5-Sep24'!AT448</f>
        <v>0</v>
      </c>
      <c r="R446" s="174" t="str">
        <f t="shared" si="73"/>
        <v/>
      </c>
      <c r="S446" s="174" t="e">
        <f t="shared" si="66"/>
        <v>#VALUE!</v>
      </c>
      <c r="T446" s="174" t="e">
        <f t="shared" si="74"/>
        <v>#VALUE!</v>
      </c>
      <c r="U446" s="173">
        <f>'HP-ICS, V5-Sep24'!AU448</f>
        <v>0</v>
      </c>
      <c r="V446" s="174">
        <f t="shared" si="75"/>
        <v>1</v>
      </c>
      <c r="W446" s="175" t="e">
        <f t="shared" si="67"/>
        <v>#DIV/0!</v>
      </c>
      <c r="X446" s="176" t="e">
        <f t="shared" si="76"/>
        <v>#DIV/0!</v>
      </c>
    </row>
    <row r="447" spans="1:24" x14ac:dyDescent="0.3">
      <c r="A447" s="172" t="str">
        <f>'HP-ICS, V5-Sep24'!D449</f>
        <v>Guatemala</v>
      </c>
      <c r="B447" s="172" cm="1">
        <f t="array" ref="B447">IF(OR(A447=DATA!$H$2:$H$13),3,IF(OR(A447=DATA!$H$14:$H$119),2,1))</f>
        <v>1</v>
      </c>
      <c r="C447" s="173">
        <f>'HP-ICS, V5-Sep24'!L449</f>
        <v>0</v>
      </c>
      <c r="D447" s="172" t="str">
        <f>IF(AND(C447&gt;='Risk(Area, dist)'!$C$9, C447&lt;='Risk(Area, dist)'!$E$9), 1, IF(AND(C447&gt;'Risk(Area, dist)'!$C$10, C447&lt;='Risk(Area, dist)'!$E$10), 2, IF(C447&gt;='Risk(Area, dist)'!$C$11, 3, "")))</f>
        <v/>
      </c>
      <c r="E447" s="172">
        <f>'HP-ICS, V5-Sep24'!G449</f>
        <v>0</v>
      </c>
      <c r="F447" s="174" t="str">
        <f>IF(AND(E447&gt;='Risk(Area, dist)'!$H$9, E447&lt;='Risk(Area, dist)'!$J$9), 1, IF(AND(E447&gt;'Risk(Area, dist)'!$H$10, E447&lt;='Risk(Area, dist)'!$J$10), 2, IF(E447&gt;='Risk(Area, dist)'!$H$11, 3, "")))</f>
        <v/>
      </c>
      <c r="G447" s="174">
        <f>'HP-ICS, V5-Sep24'!AJ449</f>
        <v>0</v>
      </c>
      <c r="H447" s="174">
        <f t="shared" si="68"/>
        <v>3</v>
      </c>
      <c r="I447" s="177" t="e">
        <f>('HP-ICS, V5-Sep24'!AM449-'HP-ICS, V5-Sep24'!S449)/'HP-ICS, V5-Sep24'!S449</f>
        <v>#DIV/0!</v>
      </c>
      <c r="J447" s="174" t="e">
        <f t="shared" si="69"/>
        <v>#DIV/0!</v>
      </c>
      <c r="K447" s="172">
        <f>'HP-ICS, V5-Sep24'!U449</f>
        <v>0</v>
      </c>
      <c r="L447" s="174" t="str">
        <f t="shared" si="70"/>
        <v/>
      </c>
      <c r="M447" s="173">
        <f>'HP-ICS, V5-Sep24'!AS449</f>
        <v>0</v>
      </c>
      <c r="N447" s="174" t="str">
        <f t="shared" si="71"/>
        <v/>
      </c>
      <c r="O447" s="172">
        <f>'HP-ICS, V5-Sep24'!AO449</f>
        <v>0</v>
      </c>
      <c r="P447" s="174" t="str">
        <f t="shared" si="72"/>
        <v/>
      </c>
      <c r="Q447" s="172">
        <f>'HP-ICS, V5-Sep24'!AT449</f>
        <v>0</v>
      </c>
      <c r="R447" s="174" t="str">
        <f t="shared" si="73"/>
        <v/>
      </c>
      <c r="S447" s="174" t="e">
        <f t="shared" si="66"/>
        <v>#VALUE!</v>
      </c>
      <c r="T447" s="174" t="e">
        <f t="shared" si="74"/>
        <v>#VALUE!</v>
      </c>
      <c r="U447" s="173">
        <f>'HP-ICS, V5-Sep24'!AU449</f>
        <v>0</v>
      </c>
      <c r="V447" s="174">
        <f t="shared" si="75"/>
        <v>1</v>
      </c>
      <c r="W447" s="175" t="e">
        <f t="shared" si="67"/>
        <v>#DIV/0!</v>
      </c>
      <c r="X447" s="176" t="e">
        <f t="shared" si="76"/>
        <v>#DIV/0!</v>
      </c>
    </row>
    <row r="448" spans="1:24" x14ac:dyDescent="0.3">
      <c r="A448" s="172" t="str">
        <f>'HP-ICS, V5-Sep24'!D450</f>
        <v>Guatemala</v>
      </c>
      <c r="B448" s="172" cm="1">
        <f t="array" ref="B448">IF(OR(A448=DATA!$H$2:$H$13),3,IF(OR(A448=DATA!$H$14:$H$119),2,1))</f>
        <v>1</v>
      </c>
      <c r="C448" s="173">
        <f>'HP-ICS, V5-Sep24'!L450</f>
        <v>0</v>
      </c>
      <c r="D448" s="172" t="str">
        <f>IF(AND(C448&gt;='Risk(Area, dist)'!$C$9, C448&lt;='Risk(Area, dist)'!$E$9), 1, IF(AND(C448&gt;'Risk(Area, dist)'!$C$10, C448&lt;='Risk(Area, dist)'!$E$10), 2, IF(C448&gt;='Risk(Area, dist)'!$C$11, 3, "")))</f>
        <v/>
      </c>
      <c r="E448" s="172">
        <f>'HP-ICS, V5-Sep24'!G450</f>
        <v>0</v>
      </c>
      <c r="F448" s="174" t="str">
        <f>IF(AND(E448&gt;='Risk(Area, dist)'!$H$9, E448&lt;='Risk(Area, dist)'!$J$9), 1, IF(AND(E448&gt;'Risk(Area, dist)'!$H$10, E448&lt;='Risk(Area, dist)'!$J$10), 2, IF(E448&gt;='Risk(Area, dist)'!$H$11, 3, "")))</f>
        <v/>
      </c>
      <c r="G448" s="174">
        <f>'HP-ICS, V5-Sep24'!AJ450</f>
        <v>0</v>
      </c>
      <c r="H448" s="174">
        <f t="shared" si="68"/>
        <v>3</v>
      </c>
      <c r="I448" s="177" t="e">
        <f>('HP-ICS, V5-Sep24'!AM450-'HP-ICS, V5-Sep24'!S450)/'HP-ICS, V5-Sep24'!S450</f>
        <v>#DIV/0!</v>
      </c>
      <c r="J448" s="174" t="e">
        <f t="shared" si="69"/>
        <v>#DIV/0!</v>
      </c>
      <c r="K448" s="172">
        <f>'HP-ICS, V5-Sep24'!U450</f>
        <v>0</v>
      </c>
      <c r="L448" s="174" t="str">
        <f t="shared" si="70"/>
        <v/>
      </c>
      <c r="M448" s="173">
        <f>'HP-ICS, V5-Sep24'!AS450</f>
        <v>0</v>
      </c>
      <c r="N448" s="174" t="str">
        <f t="shared" si="71"/>
        <v/>
      </c>
      <c r="O448" s="172">
        <f>'HP-ICS, V5-Sep24'!AO450</f>
        <v>0</v>
      </c>
      <c r="P448" s="174" t="str">
        <f t="shared" si="72"/>
        <v/>
      </c>
      <c r="Q448" s="172">
        <f>'HP-ICS, V5-Sep24'!AT450</f>
        <v>0</v>
      </c>
      <c r="R448" s="174" t="str">
        <f t="shared" si="73"/>
        <v/>
      </c>
      <c r="S448" s="174" t="e">
        <f t="shared" si="66"/>
        <v>#VALUE!</v>
      </c>
      <c r="T448" s="174" t="e">
        <f t="shared" si="74"/>
        <v>#VALUE!</v>
      </c>
      <c r="U448" s="173">
        <f>'HP-ICS, V5-Sep24'!AU450</f>
        <v>0</v>
      </c>
      <c r="V448" s="174">
        <f t="shared" si="75"/>
        <v>1</v>
      </c>
      <c r="W448" s="175" t="e">
        <f t="shared" si="67"/>
        <v>#DIV/0!</v>
      </c>
      <c r="X448" s="176" t="e">
        <f t="shared" si="76"/>
        <v>#DIV/0!</v>
      </c>
    </row>
    <row r="449" spans="1:24" x14ac:dyDescent="0.3">
      <c r="A449" s="172" t="str">
        <f>'HP-ICS, V5-Sep24'!D451</f>
        <v>Guatemala</v>
      </c>
      <c r="B449" s="172" cm="1">
        <f t="array" ref="B449">IF(OR(A449=DATA!$H$2:$H$13),3,IF(OR(A449=DATA!$H$14:$H$119),2,1))</f>
        <v>1</v>
      </c>
      <c r="C449" s="173">
        <f>'HP-ICS, V5-Sep24'!L451</f>
        <v>0</v>
      </c>
      <c r="D449" s="172" t="str">
        <f>IF(AND(C449&gt;='Risk(Area, dist)'!$C$9, C449&lt;='Risk(Area, dist)'!$E$9), 1, IF(AND(C449&gt;'Risk(Area, dist)'!$C$10, C449&lt;='Risk(Area, dist)'!$E$10), 2, IF(C449&gt;='Risk(Area, dist)'!$C$11, 3, "")))</f>
        <v/>
      </c>
      <c r="E449" s="172">
        <f>'HP-ICS, V5-Sep24'!G451</f>
        <v>0</v>
      </c>
      <c r="F449" s="174" t="str">
        <f>IF(AND(E449&gt;='Risk(Area, dist)'!$H$9, E449&lt;='Risk(Area, dist)'!$J$9), 1, IF(AND(E449&gt;'Risk(Area, dist)'!$H$10, E449&lt;='Risk(Area, dist)'!$J$10), 2, IF(E449&gt;='Risk(Area, dist)'!$H$11, 3, "")))</f>
        <v/>
      </c>
      <c r="G449" s="174">
        <f>'HP-ICS, V5-Sep24'!AJ451</f>
        <v>0</v>
      </c>
      <c r="H449" s="174">
        <f t="shared" si="68"/>
        <v>3</v>
      </c>
      <c r="I449" s="177" t="e">
        <f>('HP-ICS, V5-Sep24'!AM451-'HP-ICS, V5-Sep24'!S451)/'HP-ICS, V5-Sep24'!S451</f>
        <v>#DIV/0!</v>
      </c>
      <c r="J449" s="174" t="e">
        <f t="shared" si="69"/>
        <v>#DIV/0!</v>
      </c>
      <c r="K449" s="172">
        <f>'HP-ICS, V5-Sep24'!U451</f>
        <v>0</v>
      </c>
      <c r="L449" s="174" t="str">
        <f t="shared" si="70"/>
        <v/>
      </c>
      <c r="M449" s="173">
        <f>'HP-ICS, V5-Sep24'!AS451</f>
        <v>0</v>
      </c>
      <c r="N449" s="174" t="str">
        <f t="shared" si="71"/>
        <v/>
      </c>
      <c r="O449" s="172">
        <f>'HP-ICS, V5-Sep24'!AO451</f>
        <v>0</v>
      </c>
      <c r="P449" s="174" t="str">
        <f t="shared" si="72"/>
        <v/>
      </c>
      <c r="Q449" s="172">
        <f>'HP-ICS, V5-Sep24'!AT451</f>
        <v>0</v>
      </c>
      <c r="R449" s="174" t="str">
        <f t="shared" si="73"/>
        <v/>
      </c>
      <c r="S449" s="174" t="e">
        <f t="shared" si="66"/>
        <v>#VALUE!</v>
      </c>
      <c r="T449" s="174" t="e">
        <f t="shared" si="74"/>
        <v>#VALUE!</v>
      </c>
      <c r="U449" s="173">
        <f>'HP-ICS, V5-Sep24'!AU451</f>
        <v>0</v>
      </c>
      <c r="V449" s="174">
        <f t="shared" si="75"/>
        <v>1</v>
      </c>
      <c r="W449" s="175" t="e">
        <f t="shared" si="67"/>
        <v>#DIV/0!</v>
      </c>
      <c r="X449" s="176" t="e">
        <f t="shared" si="76"/>
        <v>#DIV/0!</v>
      </c>
    </row>
    <row r="450" spans="1:24" x14ac:dyDescent="0.3">
      <c r="A450" s="172" t="str">
        <f>'HP-ICS, V5-Sep24'!D452</f>
        <v>Guatemala</v>
      </c>
      <c r="B450" s="172" cm="1">
        <f t="array" ref="B450">IF(OR(A450=DATA!$H$2:$H$13),3,IF(OR(A450=DATA!$H$14:$H$119),2,1))</f>
        <v>1</v>
      </c>
      <c r="C450" s="173">
        <f>'HP-ICS, V5-Sep24'!L452</f>
        <v>0</v>
      </c>
      <c r="D450" s="172" t="str">
        <f>IF(AND(C450&gt;='Risk(Area, dist)'!$C$9, C450&lt;='Risk(Area, dist)'!$E$9), 1, IF(AND(C450&gt;'Risk(Area, dist)'!$C$10, C450&lt;='Risk(Area, dist)'!$E$10), 2, IF(C450&gt;='Risk(Area, dist)'!$C$11, 3, "")))</f>
        <v/>
      </c>
      <c r="E450" s="172">
        <f>'HP-ICS, V5-Sep24'!G452</f>
        <v>0</v>
      </c>
      <c r="F450" s="174" t="str">
        <f>IF(AND(E450&gt;='Risk(Area, dist)'!$H$9, E450&lt;='Risk(Area, dist)'!$J$9), 1, IF(AND(E450&gt;'Risk(Area, dist)'!$H$10, E450&lt;='Risk(Area, dist)'!$J$10), 2, IF(E450&gt;='Risk(Area, dist)'!$H$11, 3, "")))</f>
        <v/>
      </c>
      <c r="G450" s="174">
        <f>'HP-ICS, V5-Sep24'!AJ452</f>
        <v>0</v>
      </c>
      <c r="H450" s="174">
        <f t="shared" si="68"/>
        <v>3</v>
      </c>
      <c r="I450" s="177" t="e">
        <f>('HP-ICS, V5-Sep24'!AM452-'HP-ICS, V5-Sep24'!S452)/'HP-ICS, V5-Sep24'!S452</f>
        <v>#DIV/0!</v>
      </c>
      <c r="J450" s="174" t="e">
        <f t="shared" si="69"/>
        <v>#DIV/0!</v>
      </c>
      <c r="K450" s="172">
        <f>'HP-ICS, V5-Sep24'!U452</f>
        <v>0</v>
      </c>
      <c r="L450" s="174" t="str">
        <f t="shared" si="70"/>
        <v/>
      </c>
      <c r="M450" s="173">
        <f>'HP-ICS, V5-Sep24'!AS452</f>
        <v>0</v>
      </c>
      <c r="N450" s="174" t="str">
        <f t="shared" si="71"/>
        <v/>
      </c>
      <c r="O450" s="172">
        <f>'HP-ICS, V5-Sep24'!AO452</f>
        <v>0</v>
      </c>
      <c r="P450" s="174" t="str">
        <f t="shared" si="72"/>
        <v/>
      </c>
      <c r="Q450" s="172">
        <f>'HP-ICS, V5-Sep24'!AT452</f>
        <v>0</v>
      </c>
      <c r="R450" s="174" t="str">
        <f t="shared" si="73"/>
        <v/>
      </c>
      <c r="S450" s="174" t="e">
        <f t="shared" ref="S450:S513" si="77">R450-P450</f>
        <v>#VALUE!</v>
      </c>
      <c r="T450" s="174" t="e">
        <f t="shared" si="74"/>
        <v>#VALUE!</v>
      </c>
      <c r="U450" s="173">
        <f>'HP-ICS, V5-Sep24'!AU452</f>
        <v>0</v>
      </c>
      <c r="V450" s="174">
        <f t="shared" si="75"/>
        <v>1</v>
      </c>
      <c r="W450" s="175" t="e">
        <f t="shared" ref="W450:W513" si="78">AVERAGE(B450,D450,F450,H450,J450,L450,N450,V450,T450)</f>
        <v>#DIV/0!</v>
      </c>
      <c r="X450" s="176" t="e">
        <f t="shared" si="76"/>
        <v>#DIV/0!</v>
      </c>
    </row>
    <row r="451" spans="1:24" x14ac:dyDescent="0.3">
      <c r="A451" s="172" t="str">
        <f>'HP-ICS, V5-Sep24'!D453</f>
        <v>Guatemala</v>
      </c>
      <c r="B451" s="172" cm="1">
        <f t="array" ref="B451">IF(OR(A451=DATA!$H$2:$H$13),3,IF(OR(A451=DATA!$H$14:$H$119),2,1))</f>
        <v>1</v>
      </c>
      <c r="C451" s="173">
        <f>'HP-ICS, V5-Sep24'!L453</f>
        <v>0</v>
      </c>
      <c r="D451" s="172" t="str">
        <f>IF(AND(C451&gt;='Risk(Area, dist)'!$C$9, C451&lt;='Risk(Area, dist)'!$E$9), 1, IF(AND(C451&gt;'Risk(Area, dist)'!$C$10, C451&lt;='Risk(Area, dist)'!$E$10), 2, IF(C451&gt;='Risk(Area, dist)'!$C$11, 3, "")))</f>
        <v/>
      </c>
      <c r="E451" s="172">
        <f>'HP-ICS, V5-Sep24'!G453</f>
        <v>0</v>
      </c>
      <c r="F451" s="174" t="str">
        <f>IF(AND(E451&gt;='Risk(Area, dist)'!$H$9, E451&lt;='Risk(Area, dist)'!$J$9), 1, IF(AND(E451&gt;'Risk(Area, dist)'!$H$10, E451&lt;='Risk(Area, dist)'!$J$10), 2, IF(E451&gt;='Risk(Area, dist)'!$H$11, 3, "")))</f>
        <v/>
      </c>
      <c r="G451" s="174">
        <f>'HP-ICS, V5-Sep24'!AJ453</f>
        <v>0</v>
      </c>
      <c r="H451" s="174">
        <f t="shared" ref="H451:H514" si="79">IF(G451="Orgánico / Organic",1,IF(G451="T3",2,3))</f>
        <v>3</v>
      </c>
      <c r="I451" s="177" t="e">
        <f>('HP-ICS, V5-Sep24'!AM453-'HP-ICS, V5-Sep24'!S453)/'HP-ICS, V5-Sep24'!S453</f>
        <v>#DIV/0!</v>
      </c>
      <c r="J451" s="174" t="e">
        <f t="shared" ref="J451:J514" si="80">IF(OR(AND(I451&gt;=-10%,I451&lt;=0%),AND(I451&gt;=0%,I451&lt;=10%)), 1, IF(I451&gt;10%, 3, IF(I451&lt;-10%, 2, "")))</f>
        <v>#DIV/0!</v>
      </c>
      <c r="K451" s="172">
        <f>'HP-ICS, V5-Sep24'!U453</f>
        <v>0</v>
      </c>
      <c r="L451" s="174" t="str">
        <f t="shared" ref="L451:L514" si="81">IF(K451="NA", 1, IF(K451="Intercalado / Intercrop", 2, IF(K451="Rotación / Rotation", 3, "")))</f>
        <v/>
      </c>
      <c r="M451" s="173">
        <f>'HP-ICS, V5-Sep24'!AS453</f>
        <v>0</v>
      </c>
      <c r="N451" s="174" t="str">
        <f t="shared" ref="N451:N514" si="82">IF(M451="No", 3, IF(M451="Sí / Yes", 1, ""))</f>
        <v/>
      </c>
      <c r="O451" s="172">
        <f>'HP-ICS, V5-Sep24'!AO453</f>
        <v>0</v>
      </c>
      <c r="P451" s="174" t="str">
        <f t="shared" ref="P451:P514" si="83">IF(O451="No", 1, IF(O451="Sí / Yes", 3, ""))</f>
        <v/>
      </c>
      <c r="Q451" s="172">
        <f>'HP-ICS, V5-Sep24'!AT453</f>
        <v>0</v>
      </c>
      <c r="R451" s="174" t="str">
        <f t="shared" ref="R451:R514" si="84">IF(Q451="No", 1, IF(Q451="Sí / Yes", 3, ""))</f>
        <v/>
      </c>
      <c r="S451" s="174" t="e">
        <f t="shared" si="77"/>
        <v>#VALUE!</v>
      </c>
      <c r="T451" s="174" t="e">
        <f t="shared" ref="T451:T514" si="85">IF(S451=2,3,1)</f>
        <v>#VALUE!</v>
      </c>
      <c r="U451" s="173">
        <f>'HP-ICS, V5-Sep24'!AU453</f>
        <v>0</v>
      </c>
      <c r="V451" s="174">
        <f t="shared" ref="V451:V514" si="86">IF(U451=0,1,IF(U451&gt;0,3,2))</f>
        <v>1</v>
      </c>
      <c r="W451" s="175" t="e">
        <f t="shared" si="78"/>
        <v>#DIV/0!</v>
      </c>
      <c r="X451" s="176" t="e">
        <f t="shared" ref="X451:X514" si="87">IF(W451&gt;0, IF(W451&lt;1.5, "Bajo / Low", IF(W451&lt;=2.3, "Medio / Medium", "Alto / High")), "")</f>
        <v>#DIV/0!</v>
      </c>
    </row>
    <row r="452" spans="1:24" x14ac:dyDescent="0.3">
      <c r="A452" s="172" t="str">
        <f>'HP-ICS, V5-Sep24'!D454</f>
        <v>Guatemala</v>
      </c>
      <c r="B452" s="172" cm="1">
        <f t="array" ref="B452">IF(OR(A452=DATA!$H$2:$H$13),3,IF(OR(A452=DATA!$H$14:$H$119),2,1))</f>
        <v>1</v>
      </c>
      <c r="C452" s="173">
        <f>'HP-ICS, V5-Sep24'!L454</f>
        <v>0</v>
      </c>
      <c r="D452" s="172" t="str">
        <f>IF(AND(C452&gt;='Risk(Area, dist)'!$C$9, C452&lt;='Risk(Area, dist)'!$E$9), 1, IF(AND(C452&gt;'Risk(Area, dist)'!$C$10, C452&lt;='Risk(Area, dist)'!$E$10), 2, IF(C452&gt;='Risk(Area, dist)'!$C$11, 3, "")))</f>
        <v/>
      </c>
      <c r="E452" s="172">
        <f>'HP-ICS, V5-Sep24'!G454</f>
        <v>0</v>
      </c>
      <c r="F452" s="174" t="str">
        <f>IF(AND(E452&gt;='Risk(Area, dist)'!$H$9, E452&lt;='Risk(Area, dist)'!$J$9), 1, IF(AND(E452&gt;'Risk(Area, dist)'!$H$10, E452&lt;='Risk(Area, dist)'!$J$10), 2, IF(E452&gt;='Risk(Area, dist)'!$H$11, 3, "")))</f>
        <v/>
      </c>
      <c r="G452" s="174">
        <f>'HP-ICS, V5-Sep24'!AJ454</f>
        <v>0</v>
      </c>
      <c r="H452" s="174">
        <f t="shared" si="79"/>
        <v>3</v>
      </c>
      <c r="I452" s="177" t="e">
        <f>('HP-ICS, V5-Sep24'!AM454-'HP-ICS, V5-Sep24'!S454)/'HP-ICS, V5-Sep24'!S454</f>
        <v>#DIV/0!</v>
      </c>
      <c r="J452" s="174" t="e">
        <f t="shared" si="80"/>
        <v>#DIV/0!</v>
      </c>
      <c r="K452" s="172">
        <f>'HP-ICS, V5-Sep24'!U454</f>
        <v>0</v>
      </c>
      <c r="L452" s="174" t="str">
        <f t="shared" si="81"/>
        <v/>
      </c>
      <c r="M452" s="173">
        <f>'HP-ICS, V5-Sep24'!AS454</f>
        <v>0</v>
      </c>
      <c r="N452" s="174" t="str">
        <f t="shared" si="82"/>
        <v/>
      </c>
      <c r="O452" s="172">
        <f>'HP-ICS, V5-Sep24'!AO454</f>
        <v>0</v>
      </c>
      <c r="P452" s="174" t="str">
        <f t="shared" si="83"/>
        <v/>
      </c>
      <c r="Q452" s="172">
        <f>'HP-ICS, V5-Sep24'!AT454</f>
        <v>0</v>
      </c>
      <c r="R452" s="174" t="str">
        <f t="shared" si="84"/>
        <v/>
      </c>
      <c r="S452" s="174" t="e">
        <f t="shared" si="77"/>
        <v>#VALUE!</v>
      </c>
      <c r="T452" s="174" t="e">
        <f t="shared" si="85"/>
        <v>#VALUE!</v>
      </c>
      <c r="U452" s="173">
        <f>'HP-ICS, V5-Sep24'!AU454</f>
        <v>0</v>
      </c>
      <c r="V452" s="174">
        <f t="shared" si="86"/>
        <v>1</v>
      </c>
      <c r="W452" s="175" t="e">
        <f t="shared" si="78"/>
        <v>#DIV/0!</v>
      </c>
      <c r="X452" s="176" t="e">
        <f t="shared" si="87"/>
        <v>#DIV/0!</v>
      </c>
    </row>
    <row r="453" spans="1:24" x14ac:dyDescent="0.3">
      <c r="A453" s="172" t="str">
        <f>'HP-ICS, V5-Sep24'!D455</f>
        <v>Guatemala</v>
      </c>
      <c r="B453" s="172" cm="1">
        <f t="array" ref="B453">IF(OR(A453=DATA!$H$2:$H$13),3,IF(OR(A453=DATA!$H$14:$H$119),2,1))</f>
        <v>1</v>
      </c>
      <c r="C453" s="173">
        <f>'HP-ICS, V5-Sep24'!L455</f>
        <v>0</v>
      </c>
      <c r="D453" s="172" t="str">
        <f>IF(AND(C453&gt;='Risk(Area, dist)'!$C$9, C453&lt;='Risk(Area, dist)'!$E$9), 1, IF(AND(C453&gt;'Risk(Area, dist)'!$C$10, C453&lt;='Risk(Area, dist)'!$E$10), 2, IF(C453&gt;='Risk(Area, dist)'!$C$11, 3, "")))</f>
        <v/>
      </c>
      <c r="E453" s="172">
        <f>'HP-ICS, V5-Sep24'!G455</f>
        <v>0</v>
      </c>
      <c r="F453" s="174" t="str">
        <f>IF(AND(E453&gt;='Risk(Area, dist)'!$H$9, E453&lt;='Risk(Area, dist)'!$J$9), 1, IF(AND(E453&gt;'Risk(Area, dist)'!$H$10, E453&lt;='Risk(Area, dist)'!$J$10), 2, IF(E453&gt;='Risk(Area, dist)'!$H$11, 3, "")))</f>
        <v/>
      </c>
      <c r="G453" s="174">
        <f>'HP-ICS, V5-Sep24'!AJ455</f>
        <v>0</v>
      </c>
      <c r="H453" s="174">
        <f t="shared" si="79"/>
        <v>3</v>
      </c>
      <c r="I453" s="177" t="e">
        <f>('HP-ICS, V5-Sep24'!AM455-'HP-ICS, V5-Sep24'!S455)/'HP-ICS, V5-Sep24'!S455</f>
        <v>#DIV/0!</v>
      </c>
      <c r="J453" s="174" t="e">
        <f t="shared" si="80"/>
        <v>#DIV/0!</v>
      </c>
      <c r="K453" s="172">
        <f>'HP-ICS, V5-Sep24'!U455</f>
        <v>0</v>
      </c>
      <c r="L453" s="174" t="str">
        <f t="shared" si="81"/>
        <v/>
      </c>
      <c r="M453" s="173">
        <f>'HP-ICS, V5-Sep24'!AS455</f>
        <v>0</v>
      </c>
      <c r="N453" s="174" t="str">
        <f t="shared" si="82"/>
        <v/>
      </c>
      <c r="O453" s="172">
        <f>'HP-ICS, V5-Sep24'!AO455</f>
        <v>0</v>
      </c>
      <c r="P453" s="174" t="str">
        <f t="shared" si="83"/>
        <v/>
      </c>
      <c r="Q453" s="172">
        <f>'HP-ICS, V5-Sep24'!AT455</f>
        <v>0</v>
      </c>
      <c r="R453" s="174" t="str">
        <f t="shared" si="84"/>
        <v/>
      </c>
      <c r="S453" s="174" t="e">
        <f t="shared" si="77"/>
        <v>#VALUE!</v>
      </c>
      <c r="T453" s="174" t="e">
        <f t="shared" si="85"/>
        <v>#VALUE!</v>
      </c>
      <c r="U453" s="173">
        <f>'HP-ICS, V5-Sep24'!AU455</f>
        <v>0</v>
      </c>
      <c r="V453" s="174">
        <f t="shared" si="86"/>
        <v>1</v>
      </c>
      <c r="W453" s="175" t="e">
        <f t="shared" si="78"/>
        <v>#DIV/0!</v>
      </c>
      <c r="X453" s="176" t="e">
        <f t="shared" si="87"/>
        <v>#DIV/0!</v>
      </c>
    </row>
    <row r="454" spans="1:24" x14ac:dyDescent="0.3">
      <c r="A454" s="172" t="str">
        <f>'HP-ICS, V5-Sep24'!D456</f>
        <v>Guatemala</v>
      </c>
      <c r="B454" s="172" cm="1">
        <f t="array" ref="B454">IF(OR(A454=DATA!$H$2:$H$13),3,IF(OR(A454=DATA!$H$14:$H$119),2,1))</f>
        <v>1</v>
      </c>
      <c r="C454" s="173">
        <f>'HP-ICS, V5-Sep24'!L456</f>
        <v>0</v>
      </c>
      <c r="D454" s="172" t="str">
        <f>IF(AND(C454&gt;='Risk(Area, dist)'!$C$9, C454&lt;='Risk(Area, dist)'!$E$9), 1, IF(AND(C454&gt;'Risk(Area, dist)'!$C$10, C454&lt;='Risk(Area, dist)'!$E$10), 2, IF(C454&gt;='Risk(Area, dist)'!$C$11, 3, "")))</f>
        <v/>
      </c>
      <c r="E454" s="172">
        <f>'HP-ICS, V5-Sep24'!G456</f>
        <v>0</v>
      </c>
      <c r="F454" s="174" t="str">
        <f>IF(AND(E454&gt;='Risk(Area, dist)'!$H$9, E454&lt;='Risk(Area, dist)'!$J$9), 1, IF(AND(E454&gt;'Risk(Area, dist)'!$H$10, E454&lt;='Risk(Area, dist)'!$J$10), 2, IF(E454&gt;='Risk(Area, dist)'!$H$11, 3, "")))</f>
        <v/>
      </c>
      <c r="G454" s="174">
        <f>'HP-ICS, V5-Sep24'!AJ456</f>
        <v>0</v>
      </c>
      <c r="H454" s="174">
        <f t="shared" si="79"/>
        <v>3</v>
      </c>
      <c r="I454" s="177" t="e">
        <f>('HP-ICS, V5-Sep24'!AM456-'HP-ICS, V5-Sep24'!S456)/'HP-ICS, V5-Sep24'!S456</f>
        <v>#DIV/0!</v>
      </c>
      <c r="J454" s="174" t="e">
        <f t="shared" si="80"/>
        <v>#DIV/0!</v>
      </c>
      <c r="K454" s="172">
        <f>'HP-ICS, V5-Sep24'!U456</f>
        <v>0</v>
      </c>
      <c r="L454" s="174" t="str">
        <f t="shared" si="81"/>
        <v/>
      </c>
      <c r="M454" s="173">
        <f>'HP-ICS, V5-Sep24'!AS456</f>
        <v>0</v>
      </c>
      <c r="N454" s="174" t="str">
        <f t="shared" si="82"/>
        <v/>
      </c>
      <c r="O454" s="172">
        <f>'HP-ICS, V5-Sep24'!AO456</f>
        <v>0</v>
      </c>
      <c r="P454" s="174" t="str">
        <f t="shared" si="83"/>
        <v/>
      </c>
      <c r="Q454" s="172">
        <f>'HP-ICS, V5-Sep24'!AT456</f>
        <v>0</v>
      </c>
      <c r="R454" s="174" t="str">
        <f t="shared" si="84"/>
        <v/>
      </c>
      <c r="S454" s="174" t="e">
        <f t="shared" si="77"/>
        <v>#VALUE!</v>
      </c>
      <c r="T454" s="174" t="e">
        <f t="shared" si="85"/>
        <v>#VALUE!</v>
      </c>
      <c r="U454" s="173">
        <f>'HP-ICS, V5-Sep24'!AU456</f>
        <v>0</v>
      </c>
      <c r="V454" s="174">
        <f t="shared" si="86"/>
        <v>1</v>
      </c>
      <c r="W454" s="175" t="e">
        <f t="shared" si="78"/>
        <v>#DIV/0!</v>
      </c>
      <c r="X454" s="176" t="e">
        <f t="shared" si="87"/>
        <v>#DIV/0!</v>
      </c>
    </row>
    <row r="455" spans="1:24" x14ac:dyDescent="0.3">
      <c r="A455" s="172" t="str">
        <f>'HP-ICS, V5-Sep24'!D457</f>
        <v>Guatemala</v>
      </c>
      <c r="B455" s="172" cm="1">
        <f t="array" ref="B455">IF(OR(A455=DATA!$H$2:$H$13),3,IF(OR(A455=DATA!$H$14:$H$119),2,1))</f>
        <v>1</v>
      </c>
      <c r="C455" s="173">
        <f>'HP-ICS, V5-Sep24'!L457</f>
        <v>0</v>
      </c>
      <c r="D455" s="172" t="str">
        <f>IF(AND(C455&gt;='Risk(Area, dist)'!$C$9, C455&lt;='Risk(Area, dist)'!$E$9), 1, IF(AND(C455&gt;'Risk(Area, dist)'!$C$10, C455&lt;='Risk(Area, dist)'!$E$10), 2, IF(C455&gt;='Risk(Area, dist)'!$C$11, 3, "")))</f>
        <v/>
      </c>
      <c r="E455" s="172">
        <f>'HP-ICS, V5-Sep24'!G457</f>
        <v>0</v>
      </c>
      <c r="F455" s="174" t="str">
        <f>IF(AND(E455&gt;='Risk(Area, dist)'!$H$9, E455&lt;='Risk(Area, dist)'!$J$9), 1, IF(AND(E455&gt;'Risk(Area, dist)'!$H$10, E455&lt;='Risk(Area, dist)'!$J$10), 2, IF(E455&gt;='Risk(Area, dist)'!$H$11, 3, "")))</f>
        <v/>
      </c>
      <c r="G455" s="174">
        <f>'HP-ICS, V5-Sep24'!AJ457</f>
        <v>0</v>
      </c>
      <c r="H455" s="174">
        <f t="shared" si="79"/>
        <v>3</v>
      </c>
      <c r="I455" s="177" t="e">
        <f>('HP-ICS, V5-Sep24'!AM457-'HP-ICS, V5-Sep24'!S457)/'HP-ICS, V5-Sep24'!S457</f>
        <v>#DIV/0!</v>
      </c>
      <c r="J455" s="174" t="e">
        <f t="shared" si="80"/>
        <v>#DIV/0!</v>
      </c>
      <c r="K455" s="172">
        <f>'HP-ICS, V5-Sep24'!U457</f>
        <v>0</v>
      </c>
      <c r="L455" s="174" t="str">
        <f t="shared" si="81"/>
        <v/>
      </c>
      <c r="M455" s="173">
        <f>'HP-ICS, V5-Sep24'!AS457</f>
        <v>0</v>
      </c>
      <c r="N455" s="174" t="str">
        <f t="shared" si="82"/>
        <v/>
      </c>
      <c r="O455" s="172">
        <f>'HP-ICS, V5-Sep24'!AO457</f>
        <v>0</v>
      </c>
      <c r="P455" s="174" t="str">
        <f t="shared" si="83"/>
        <v/>
      </c>
      <c r="Q455" s="172">
        <f>'HP-ICS, V5-Sep24'!AT457</f>
        <v>0</v>
      </c>
      <c r="R455" s="174" t="str">
        <f t="shared" si="84"/>
        <v/>
      </c>
      <c r="S455" s="174" t="e">
        <f t="shared" si="77"/>
        <v>#VALUE!</v>
      </c>
      <c r="T455" s="174" t="e">
        <f t="shared" si="85"/>
        <v>#VALUE!</v>
      </c>
      <c r="U455" s="173">
        <f>'HP-ICS, V5-Sep24'!AU457</f>
        <v>0</v>
      </c>
      <c r="V455" s="174">
        <f t="shared" si="86"/>
        <v>1</v>
      </c>
      <c r="W455" s="175" t="e">
        <f t="shared" si="78"/>
        <v>#DIV/0!</v>
      </c>
      <c r="X455" s="176" t="e">
        <f t="shared" si="87"/>
        <v>#DIV/0!</v>
      </c>
    </row>
    <row r="456" spans="1:24" x14ac:dyDescent="0.3">
      <c r="A456" s="172" t="str">
        <f>'HP-ICS, V5-Sep24'!D458</f>
        <v>Guatemala</v>
      </c>
      <c r="B456" s="172" cm="1">
        <f t="array" ref="B456">IF(OR(A456=DATA!$H$2:$H$13),3,IF(OR(A456=DATA!$H$14:$H$119),2,1))</f>
        <v>1</v>
      </c>
      <c r="C456" s="173">
        <f>'HP-ICS, V5-Sep24'!L458</f>
        <v>0</v>
      </c>
      <c r="D456" s="172" t="str">
        <f>IF(AND(C456&gt;='Risk(Area, dist)'!$C$9, C456&lt;='Risk(Area, dist)'!$E$9), 1, IF(AND(C456&gt;'Risk(Area, dist)'!$C$10, C456&lt;='Risk(Area, dist)'!$E$10), 2, IF(C456&gt;='Risk(Area, dist)'!$C$11, 3, "")))</f>
        <v/>
      </c>
      <c r="E456" s="172">
        <f>'HP-ICS, V5-Sep24'!G458</f>
        <v>0</v>
      </c>
      <c r="F456" s="174" t="str">
        <f>IF(AND(E456&gt;='Risk(Area, dist)'!$H$9, E456&lt;='Risk(Area, dist)'!$J$9), 1, IF(AND(E456&gt;'Risk(Area, dist)'!$H$10, E456&lt;='Risk(Area, dist)'!$J$10), 2, IF(E456&gt;='Risk(Area, dist)'!$H$11, 3, "")))</f>
        <v/>
      </c>
      <c r="G456" s="174">
        <f>'HP-ICS, V5-Sep24'!AJ458</f>
        <v>0</v>
      </c>
      <c r="H456" s="174">
        <f t="shared" si="79"/>
        <v>3</v>
      </c>
      <c r="I456" s="177" t="e">
        <f>('HP-ICS, V5-Sep24'!AM458-'HP-ICS, V5-Sep24'!S458)/'HP-ICS, V5-Sep24'!S458</f>
        <v>#DIV/0!</v>
      </c>
      <c r="J456" s="174" t="e">
        <f t="shared" si="80"/>
        <v>#DIV/0!</v>
      </c>
      <c r="K456" s="172">
        <f>'HP-ICS, V5-Sep24'!U458</f>
        <v>0</v>
      </c>
      <c r="L456" s="174" t="str">
        <f t="shared" si="81"/>
        <v/>
      </c>
      <c r="M456" s="173">
        <f>'HP-ICS, V5-Sep24'!AS458</f>
        <v>0</v>
      </c>
      <c r="N456" s="174" t="str">
        <f t="shared" si="82"/>
        <v/>
      </c>
      <c r="O456" s="172">
        <f>'HP-ICS, V5-Sep24'!AO458</f>
        <v>0</v>
      </c>
      <c r="P456" s="174" t="str">
        <f t="shared" si="83"/>
        <v/>
      </c>
      <c r="Q456" s="172">
        <f>'HP-ICS, V5-Sep24'!AT458</f>
        <v>0</v>
      </c>
      <c r="R456" s="174" t="str">
        <f t="shared" si="84"/>
        <v/>
      </c>
      <c r="S456" s="174" t="e">
        <f t="shared" si="77"/>
        <v>#VALUE!</v>
      </c>
      <c r="T456" s="174" t="e">
        <f t="shared" si="85"/>
        <v>#VALUE!</v>
      </c>
      <c r="U456" s="173">
        <f>'HP-ICS, V5-Sep24'!AU458</f>
        <v>0</v>
      </c>
      <c r="V456" s="174">
        <f t="shared" si="86"/>
        <v>1</v>
      </c>
      <c r="W456" s="175" t="e">
        <f t="shared" si="78"/>
        <v>#DIV/0!</v>
      </c>
      <c r="X456" s="176" t="e">
        <f t="shared" si="87"/>
        <v>#DIV/0!</v>
      </c>
    </row>
    <row r="457" spans="1:24" x14ac:dyDescent="0.3">
      <c r="A457" s="172" t="str">
        <f>'HP-ICS, V5-Sep24'!D459</f>
        <v>Guatemala</v>
      </c>
      <c r="B457" s="172" cm="1">
        <f t="array" ref="B457">IF(OR(A457=DATA!$H$2:$H$13),3,IF(OR(A457=DATA!$H$14:$H$119),2,1))</f>
        <v>1</v>
      </c>
      <c r="C457" s="173">
        <f>'HP-ICS, V5-Sep24'!L459</f>
        <v>0</v>
      </c>
      <c r="D457" s="172" t="str">
        <f>IF(AND(C457&gt;='Risk(Area, dist)'!$C$9, C457&lt;='Risk(Area, dist)'!$E$9), 1, IF(AND(C457&gt;'Risk(Area, dist)'!$C$10, C457&lt;='Risk(Area, dist)'!$E$10), 2, IF(C457&gt;='Risk(Area, dist)'!$C$11, 3, "")))</f>
        <v/>
      </c>
      <c r="E457" s="172">
        <f>'HP-ICS, V5-Sep24'!G459</f>
        <v>0</v>
      </c>
      <c r="F457" s="174" t="str">
        <f>IF(AND(E457&gt;='Risk(Area, dist)'!$H$9, E457&lt;='Risk(Area, dist)'!$J$9), 1, IF(AND(E457&gt;'Risk(Area, dist)'!$H$10, E457&lt;='Risk(Area, dist)'!$J$10), 2, IF(E457&gt;='Risk(Area, dist)'!$H$11, 3, "")))</f>
        <v/>
      </c>
      <c r="G457" s="174">
        <f>'HP-ICS, V5-Sep24'!AJ459</f>
        <v>0</v>
      </c>
      <c r="H457" s="174">
        <f t="shared" si="79"/>
        <v>3</v>
      </c>
      <c r="I457" s="177" t="e">
        <f>('HP-ICS, V5-Sep24'!AM459-'HP-ICS, V5-Sep24'!S459)/'HP-ICS, V5-Sep24'!S459</f>
        <v>#DIV/0!</v>
      </c>
      <c r="J457" s="174" t="e">
        <f t="shared" si="80"/>
        <v>#DIV/0!</v>
      </c>
      <c r="K457" s="172">
        <f>'HP-ICS, V5-Sep24'!U459</f>
        <v>0</v>
      </c>
      <c r="L457" s="174" t="str">
        <f t="shared" si="81"/>
        <v/>
      </c>
      <c r="M457" s="173">
        <f>'HP-ICS, V5-Sep24'!AS459</f>
        <v>0</v>
      </c>
      <c r="N457" s="174" t="str">
        <f t="shared" si="82"/>
        <v/>
      </c>
      <c r="O457" s="172">
        <f>'HP-ICS, V5-Sep24'!AO459</f>
        <v>0</v>
      </c>
      <c r="P457" s="174" t="str">
        <f t="shared" si="83"/>
        <v/>
      </c>
      <c r="Q457" s="172">
        <f>'HP-ICS, V5-Sep24'!AT459</f>
        <v>0</v>
      </c>
      <c r="R457" s="174" t="str">
        <f t="shared" si="84"/>
        <v/>
      </c>
      <c r="S457" s="174" t="e">
        <f t="shared" si="77"/>
        <v>#VALUE!</v>
      </c>
      <c r="T457" s="174" t="e">
        <f t="shared" si="85"/>
        <v>#VALUE!</v>
      </c>
      <c r="U457" s="173">
        <f>'HP-ICS, V5-Sep24'!AU459</f>
        <v>0</v>
      </c>
      <c r="V457" s="174">
        <f t="shared" si="86"/>
        <v>1</v>
      </c>
      <c r="W457" s="175" t="e">
        <f t="shared" si="78"/>
        <v>#DIV/0!</v>
      </c>
      <c r="X457" s="176" t="e">
        <f t="shared" si="87"/>
        <v>#DIV/0!</v>
      </c>
    </row>
    <row r="458" spans="1:24" x14ac:dyDescent="0.3">
      <c r="A458" s="172" t="str">
        <f>'HP-ICS, V5-Sep24'!D460</f>
        <v>Guatemala</v>
      </c>
      <c r="B458" s="172" cm="1">
        <f t="array" ref="B458">IF(OR(A458=DATA!$H$2:$H$13),3,IF(OR(A458=DATA!$H$14:$H$119),2,1))</f>
        <v>1</v>
      </c>
      <c r="C458" s="173">
        <f>'HP-ICS, V5-Sep24'!L460</f>
        <v>0</v>
      </c>
      <c r="D458" s="172" t="str">
        <f>IF(AND(C458&gt;='Risk(Area, dist)'!$C$9, C458&lt;='Risk(Area, dist)'!$E$9), 1, IF(AND(C458&gt;'Risk(Area, dist)'!$C$10, C458&lt;='Risk(Area, dist)'!$E$10), 2, IF(C458&gt;='Risk(Area, dist)'!$C$11, 3, "")))</f>
        <v/>
      </c>
      <c r="E458" s="172">
        <f>'HP-ICS, V5-Sep24'!G460</f>
        <v>0</v>
      </c>
      <c r="F458" s="174" t="str">
        <f>IF(AND(E458&gt;='Risk(Area, dist)'!$H$9, E458&lt;='Risk(Area, dist)'!$J$9), 1, IF(AND(E458&gt;'Risk(Area, dist)'!$H$10, E458&lt;='Risk(Area, dist)'!$J$10), 2, IF(E458&gt;='Risk(Area, dist)'!$H$11, 3, "")))</f>
        <v/>
      </c>
      <c r="G458" s="174">
        <f>'HP-ICS, V5-Sep24'!AJ460</f>
        <v>0</v>
      </c>
      <c r="H458" s="174">
        <f t="shared" si="79"/>
        <v>3</v>
      </c>
      <c r="I458" s="177" t="e">
        <f>('HP-ICS, V5-Sep24'!AM460-'HP-ICS, V5-Sep24'!S460)/'HP-ICS, V5-Sep24'!S460</f>
        <v>#DIV/0!</v>
      </c>
      <c r="J458" s="174" t="e">
        <f t="shared" si="80"/>
        <v>#DIV/0!</v>
      </c>
      <c r="K458" s="172">
        <f>'HP-ICS, V5-Sep24'!U460</f>
        <v>0</v>
      </c>
      <c r="L458" s="174" t="str">
        <f t="shared" si="81"/>
        <v/>
      </c>
      <c r="M458" s="173">
        <f>'HP-ICS, V5-Sep24'!AS460</f>
        <v>0</v>
      </c>
      <c r="N458" s="174" t="str">
        <f t="shared" si="82"/>
        <v/>
      </c>
      <c r="O458" s="172">
        <f>'HP-ICS, V5-Sep24'!AO460</f>
        <v>0</v>
      </c>
      <c r="P458" s="174" t="str">
        <f t="shared" si="83"/>
        <v/>
      </c>
      <c r="Q458" s="172">
        <f>'HP-ICS, V5-Sep24'!AT460</f>
        <v>0</v>
      </c>
      <c r="R458" s="174" t="str">
        <f t="shared" si="84"/>
        <v/>
      </c>
      <c r="S458" s="174" t="e">
        <f t="shared" si="77"/>
        <v>#VALUE!</v>
      </c>
      <c r="T458" s="174" t="e">
        <f t="shared" si="85"/>
        <v>#VALUE!</v>
      </c>
      <c r="U458" s="173">
        <f>'HP-ICS, V5-Sep24'!AU460</f>
        <v>0</v>
      </c>
      <c r="V458" s="174">
        <f t="shared" si="86"/>
        <v>1</v>
      </c>
      <c r="W458" s="175" t="e">
        <f t="shared" si="78"/>
        <v>#DIV/0!</v>
      </c>
      <c r="X458" s="176" t="e">
        <f t="shared" si="87"/>
        <v>#DIV/0!</v>
      </c>
    </row>
    <row r="459" spans="1:24" x14ac:dyDescent="0.3">
      <c r="A459" s="172" t="str">
        <f>'HP-ICS, V5-Sep24'!D461</f>
        <v>Guatemala</v>
      </c>
      <c r="B459" s="172" cm="1">
        <f t="array" ref="B459">IF(OR(A459=DATA!$H$2:$H$13),3,IF(OR(A459=DATA!$H$14:$H$119),2,1))</f>
        <v>1</v>
      </c>
      <c r="C459" s="173">
        <f>'HP-ICS, V5-Sep24'!L461</f>
        <v>0</v>
      </c>
      <c r="D459" s="172" t="str">
        <f>IF(AND(C459&gt;='Risk(Area, dist)'!$C$9, C459&lt;='Risk(Area, dist)'!$E$9), 1, IF(AND(C459&gt;'Risk(Area, dist)'!$C$10, C459&lt;='Risk(Area, dist)'!$E$10), 2, IF(C459&gt;='Risk(Area, dist)'!$C$11, 3, "")))</f>
        <v/>
      </c>
      <c r="E459" s="172">
        <f>'HP-ICS, V5-Sep24'!G461</f>
        <v>0</v>
      </c>
      <c r="F459" s="174" t="str">
        <f>IF(AND(E459&gt;='Risk(Area, dist)'!$H$9, E459&lt;='Risk(Area, dist)'!$J$9), 1, IF(AND(E459&gt;'Risk(Area, dist)'!$H$10, E459&lt;='Risk(Area, dist)'!$J$10), 2, IF(E459&gt;='Risk(Area, dist)'!$H$11, 3, "")))</f>
        <v/>
      </c>
      <c r="G459" s="174">
        <f>'HP-ICS, V5-Sep24'!AJ461</f>
        <v>0</v>
      </c>
      <c r="H459" s="174">
        <f t="shared" si="79"/>
        <v>3</v>
      </c>
      <c r="I459" s="177" t="e">
        <f>('HP-ICS, V5-Sep24'!AM461-'HP-ICS, V5-Sep24'!S461)/'HP-ICS, V5-Sep24'!S461</f>
        <v>#DIV/0!</v>
      </c>
      <c r="J459" s="174" t="e">
        <f t="shared" si="80"/>
        <v>#DIV/0!</v>
      </c>
      <c r="K459" s="172">
        <f>'HP-ICS, V5-Sep24'!U461</f>
        <v>0</v>
      </c>
      <c r="L459" s="174" t="str">
        <f t="shared" si="81"/>
        <v/>
      </c>
      <c r="M459" s="173">
        <f>'HP-ICS, V5-Sep24'!AS461</f>
        <v>0</v>
      </c>
      <c r="N459" s="174" t="str">
        <f t="shared" si="82"/>
        <v/>
      </c>
      <c r="O459" s="172">
        <f>'HP-ICS, V5-Sep24'!AO461</f>
        <v>0</v>
      </c>
      <c r="P459" s="174" t="str">
        <f t="shared" si="83"/>
        <v/>
      </c>
      <c r="Q459" s="172">
        <f>'HP-ICS, V5-Sep24'!AT461</f>
        <v>0</v>
      </c>
      <c r="R459" s="174" t="str">
        <f t="shared" si="84"/>
        <v/>
      </c>
      <c r="S459" s="174" t="e">
        <f t="shared" si="77"/>
        <v>#VALUE!</v>
      </c>
      <c r="T459" s="174" t="e">
        <f t="shared" si="85"/>
        <v>#VALUE!</v>
      </c>
      <c r="U459" s="173">
        <f>'HP-ICS, V5-Sep24'!AU461</f>
        <v>0</v>
      </c>
      <c r="V459" s="174">
        <f t="shared" si="86"/>
        <v>1</v>
      </c>
      <c r="W459" s="175" t="e">
        <f t="shared" si="78"/>
        <v>#DIV/0!</v>
      </c>
      <c r="X459" s="176" t="e">
        <f t="shared" si="87"/>
        <v>#DIV/0!</v>
      </c>
    </row>
    <row r="460" spans="1:24" x14ac:dyDescent="0.3">
      <c r="A460" s="172" t="str">
        <f>'HP-ICS, V5-Sep24'!D462</f>
        <v>Guatemala</v>
      </c>
      <c r="B460" s="172" cm="1">
        <f t="array" ref="B460">IF(OR(A460=DATA!$H$2:$H$13),3,IF(OR(A460=DATA!$H$14:$H$119),2,1))</f>
        <v>1</v>
      </c>
      <c r="C460" s="173">
        <f>'HP-ICS, V5-Sep24'!L462</f>
        <v>0</v>
      </c>
      <c r="D460" s="172" t="str">
        <f>IF(AND(C460&gt;='Risk(Area, dist)'!$C$9, C460&lt;='Risk(Area, dist)'!$E$9), 1, IF(AND(C460&gt;'Risk(Area, dist)'!$C$10, C460&lt;='Risk(Area, dist)'!$E$10), 2, IF(C460&gt;='Risk(Area, dist)'!$C$11, 3, "")))</f>
        <v/>
      </c>
      <c r="E460" s="172">
        <f>'HP-ICS, V5-Sep24'!G462</f>
        <v>0</v>
      </c>
      <c r="F460" s="174" t="str">
        <f>IF(AND(E460&gt;='Risk(Area, dist)'!$H$9, E460&lt;='Risk(Area, dist)'!$J$9), 1, IF(AND(E460&gt;'Risk(Area, dist)'!$H$10, E460&lt;='Risk(Area, dist)'!$J$10), 2, IF(E460&gt;='Risk(Area, dist)'!$H$11, 3, "")))</f>
        <v/>
      </c>
      <c r="G460" s="174">
        <f>'HP-ICS, V5-Sep24'!AJ462</f>
        <v>0</v>
      </c>
      <c r="H460" s="174">
        <f t="shared" si="79"/>
        <v>3</v>
      </c>
      <c r="I460" s="177" t="e">
        <f>('HP-ICS, V5-Sep24'!AM462-'HP-ICS, V5-Sep24'!S462)/'HP-ICS, V5-Sep24'!S462</f>
        <v>#DIV/0!</v>
      </c>
      <c r="J460" s="174" t="e">
        <f t="shared" si="80"/>
        <v>#DIV/0!</v>
      </c>
      <c r="K460" s="172">
        <f>'HP-ICS, V5-Sep24'!U462</f>
        <v>0</v>
      </c>
      <c r="L460" s="174" t="str">
        <f t="shared" si="81"/>
        <v/>
      </c>
      <c r="M460" s="173">
        <f>'HP-ICS, V5-Sep24'!AS462</f>
        <v>0</v>
      </c>
      <c r="N460" s="174" t="str">
        <f t="shared" si="82"/>
        <v/>
      </c>
      <c r="O460" s="172">
        <f>'HP-ICS, V5-Sep24'!AO462</f>
        <v>0</v>
      </c>
      <c r="P460" s="174" t="str">
        <f t="shared" si="83"/>
        <v/>
      </c>
      <c r="Q460" s="172">
        <f>'HP-ICS, V5-Sep24'!AT462</f>
        <v>0</v>
      </c>
      <c r="R460" s="174" t="str">
        <f t="shared" si="84"/>
        <v/>
      </c>
      <c r="S460" s="174" t="e">
        <f t="shared" si="77"/>
        <v>#VALUE!</v>
      </c>
      <c r="T460" s="174" t="e">
        <f t="shared" si="85"/>
        <v>#VALUE!</v>
      </c>
      <c r="U460" s="173">
        <f>'HP-ICS, V5-Sep24'!AU462</f>
        <v>0</v>
      </c>
      <c r="V460" s="174">
        <f t="shared" si="86"/>
        <v>1</v>
      </c>
      <c r="W460" s="175" t="e">
        <f t="shared" si="78"/>
        <v>#DIV/0!</v>
      </c>
      <c r="X460" s="176" t="e">
        <f t="shared" si="87"/>
        <v>#DIV/0!</v>
      </c>
    </row>
    <row r="461" spans="1:24" x14ac:dyDescent="0.3">
      <c r="A461" s="172" t="str">
        <f>'HP-ICS, V5-Sep24'!D463</f>
        <v>Guatemala</v>
      </c>
      <c r="B461" s="172" cm="1">
        <f t="array" ref="B461">IF(OR(A461=DATA!$H$2:$H$13),3,IF(OR(A461=DATA!$H$14:$H$119),2,1))</f>
        <v>1</v>
      </c>
      <c r="C461" s="173">
        <f>'HP-ICS, V5-Sep24'!L463</f>
        <v>0</v>
      </c>
      <c r="D461" s="172" t="str">
        <f>IF(AND(C461&gt;='Risk(Area, dist)'!$C$9, C461&lt;='Risk(Area, dist)'!$E$9), 1, IF(AND(C461&gt;'Risk(Area, dist)'!$C$10, C461&lt;='Risk(Area, dist)'!$E$10), 2, IF(C461&gt;='Risk(Area, dist)'!$C$11, 3, "")))</f>
        <v/>
      </c>
      <c r="E461" s="172">
        <f>'HP-ICS, V5-Sep24'!G463</f>
        <v>0</v>
      </c>
      <c r="F461" s="174" t="str">
        <f>IF(AND(E461&gt;='Risk(Area, dist)'!$H$9, E461&lt;='Risk(Area, dist)'!$J$9), 1, IF(AND(E461&gt;'Risk(Area, dist)'!$H$10, E461&lt;='Risk(Area, dist)'!$J$10), 2, IF(E461&gt;='Risk(Area, dist)'!$H$11, 3, "")))</f>
        <v/>
      </c>
      <c r="G461" s="174">
        <f>'HP-ICS, V5-Sep24'!AJ463</f>
        <v>0</v>
      </c>
      <c r="H461" s="174">
        <f t="shared" si="79"/>
        <v>3</v>
      </c>
      <c r="I461" s="177" t="e">
        <f>('HP-ICS, V5-Sep24'!AM463-'HP-ICS, V5-Sep24'!S463)/'HP-ICS, V5-Sep24'!S463</f>
        <v>#DIV/0!</v>
      </c>
      <c r="J461" s="174" t="e">
        <f t="shared" si="80"/>
        <v>#DIV/0!</v>
      </c>
      <c r="K461" s="172">
        <f>'HP-ICS, V5-Sep24'!U463</f>
        <v>0</v>
      </c>
      <c r="L461" s="174" t="str">
        <f t="shared" si="81"/>
        <v/>
      </c>
      <c r="M461" s="173">
        <f>'HP-ICS, V5-Sep24'!AS463</f>
        <v>0</v>
      </c>
      <c r="N461" s="174" t="str">
        <f t="shared" si="82"/>
        <v/>
      </c>
      <c r="O461" s="172">
        <f>'HP-ICS, V5-Sep24'!AO463</f>
        <v>0</v>
      </c>
      <c r="P461" s="174" t="str">
        <f t="shared" si="83"/>
        <v/>
      </c>
      <c r="Q461" s="172">
        <f>'HP-ICS, V5-Sep24'!AT463</f>
        <v>0</v>
      </c>
      <c r="R461" s="174" t="str">
        <f t="shared" si="84"/>
        <v/>
      </c>
      <c r="S461" s="174" t="e">
        <f t="shared" si="77"/>
        <v>#VALUE!</v>
      </c>
      <c r="T461" s="174" t="e">
        <f t="shared" si="85"/>
        <v>#VALUE!</v>
      </c>
      <c r="U461" s="173">
        <f>'HP-ICS, V5-Sep24'!AU463</f>
        <v>0</v>
      </c>
      <c r="V461" s="174">
        <f t="shared" si="86"/>
        <v>1</v>
      </c>
      <c r="W461" s="175" t="e">
        <f t="shared" si="78"/>
        <v>#DIV/0!</v>
      </c>
      <c r="X461" s="176" t="e">
        <f t="shared" si="87"/>
        <v>#DIV/0!</v>
      </c>
    </row>
    <row r="462" spans="1:24" x14ac:dyDescent="0.3">
      <c r="A462" s="172" t="str">
        <f>'HP-ICS, V5-Sep24'!D464</f>
        <v>Guatemala</v>
      </c>
      <c r="B462" s="172" cm="1">
        <f t="array" ref="B462">IF(OR(A462=DATA!$H$2:$H$13),3,IF(OR(A462=DATA!$H$14:$H$119),2,1))</f>
        <v>1</v>
      </c>
      <c r="C462" s="173">
        <f>'HP-ICS, V5-Sep24'!L464</f>
        <v>0</v>
      </c>
      <c r="D462" s="172" t="str">
        <f>IF(AND(C462&gt;='Risk(Area, dist)'!$C$9, C462&lt;='Risk(Area, dist)'!$E$9), 1, IF(AND(C462&gt;'Risk(Area, dist)'!$C$10, C462&lt;='Risk(Area, dist)'!$E$10), 2, IF(C462&gt;='Risk(Area, dist)'!$C$11, 3, "")))</f>
        <v/>
      </c>
      <c r="E462" s="172">
        <f>'HP-ICS, V5-Sep24'!G464</f>
        <v>0</v>
      </c>
      <c r="F462" s="174" t="str">
        <f>IF(AND(E462&gt;='Risk(Area, dist)'!$H$9, E462&lt;='Risk(Area, dist)'!$J$9), 1, IF(AND(E462&gt;'Risk(Area, dist)'!$H$10, E462&lt;='Risk(Area, dist)'!$J$10), 2, IF(E462&gt;='Risk(Area, dist)'!$H$11, 3, "")))</f>
        <v/>
      </c>
      <c r="G462" s="174">
        <f>'HP-ICS, V5-Sep24'!AJ464</f>
        <v>0</v>
      </c>
      <c r="H462" s="174">
        <f t="shared" si="79"/>
        <v>3</v>
      </c>
      <c r="I462" s="177" t="e">
        <f>('HP-ICS, V5-Sep24'!AM464-'HP-ICS, V5-Sep24'!S464)/'HP-ICS, V5-Sep24'!S464</f>
        <v>#DIV/0!</v>
      </c>
      <c r="J462" s="174" t="e">
        <f t="shared" si="80"/>
        <v>#DIV/0!</v>
      </c>
      <c r="K462" s="172">
        <f>'HP-ICS, V5-Sep24'!U464</f>
        <v>0</v>
      </c>
      <c r="L462" s="174" t="str">
        <f t="shared" si="81"/>
        <v/>
      </c>
      <c r="M462" s="173">
        <f>'HP-ICS, V5-Sep24'!AS464</f>
        <v>0</v>
      </c>
      <c r="N462" s="174" t="str">
        <f t="shared" si="82"/>
        <v/>
      </c>
      <c r="O462" s="172">
        <f>'HP-ICS, V5-Sep24'!AO464</f>
        <v>0</v>
      </c>
      <c r="P462" s="174" t="str">
        <f t="shared" si="83"/>
        <v/>
      </c>
      <c r="Q462" s="172">
        <f>'HP-ICS, V5-Sep24'!AT464</f>
        <v>0</v>
      </c>
      <c r="R462" s="174" t="str">
        <f t="shared" si="84"/>
        <v/>
      </c>
      <c r="S462" s="174" t="e">
        <f t="shared" si="77"/>
        <v>#VALUE!</v>
      </c>
      <c r="T462" s="174" t="e">
        <f t="shared" si="85"/>
        <v>#VALUE!</v>
      </c>
      <c r="U462" s="173">
        <f>'HP-ICS, V5-Sep24'!AU464</f>
        <v>0</v>
      </c>
      <c r="V462" s="174">
        <f t="shared" si="86"/>
        <v>1</v>
      </c>
      <c r="W462" s="175" t="e">
        <f t="shared" si="78"/>
        <v>#DIV/0!</v>
      </c>
      <c r="X462" s="176" t="e">
        <f t="shared" si="87"/>
        <v>#DIV/0!</v>
      </c>
    </row>
    <row r="463" spans="1:24" x14ac:dyDescent="0.3">
      <c r="A463" s="172" t="str">
        <f>'HP-ICS, V5-Sep24'!D465</f>
        <v>Guatemala</v>
      </c>
      <c r="B463" s="172" cm="1">
        <f t="array" ref="B463">IF(OR(A463=DATA!$H$2:$H$13),3,IF(OR(A463=DATA!$H$14:$H$119),2,1))</f>
        <v>1</v>
      </c>
      <c r="C463" s="173">
        <f>'HP-ICS, V5-Sep24'!L465</f>
        <v>0</v>
      </c>
      <c r="D463" s="172" t="str">
        <f>IF(AND(C463&gt;='Risk(Area, dist)'!$C$9, C463&lt;='Risk(Area, dist)'!$E$9), 1, IF(AND(C463&gt;'Risk(Area, dist)'!$C$10, C463&lt;='Risk(Area, dist)'!$E$10), 2, IF(C463&gt;='Risk(Area, dist)'!$C$11, 3, "")))</f>
        <v/>
      </c>
      <c r="E463" s="172">
        <f>'HP-ICS, V5-Sep24'!G465</f>
        <v>0</v>
      </c>
      <c r="F463" s="174" t="str">
        <f>IF(AND(E463&gt;='Risk(Area, dist)'!$H$9, E463&lt;='Risk(Area, dist)'!$J$9), 1, IF(AND(E463&gt;'Risk(Area, dist)'!$H$10, E463&lt;='Risk(Area, dist)'!$J$10), 2, IF(E463&gt;='Risk(Area, dist)'!$H$11, 3, "")))</f>
        <v/>
      </c>
      <c r="G463" s="174">
        <f>'HP-ICS, V5-Sep24'!AJ465</f>
        <v>0</v>
      </c>
      <c r="H463" s="174">
        <f t="shared" si="79"/>
        <v>3</v>
      </c>
      <c r="I463" s="177" t="e">
        <f>('HP-ICS, V5-Sep24'!AM465-'HP-ICS, V5-Sep24'!S465)/'HP-ICS, V5-Sep24'!S465</f>
        <v>#DIV/0!</v>
      </c>
      <c r="J463" s="174" t="e">
        <f t="shared" si="80"/>
        <v>#DIV/0!</v>
      </c>
      <c r="K463" s="172">
        <f>'HP-ICS, V5-Sep24'!U465</f>
        <v>0</v>
      </c>
      <c r="L463" s="174" t="str">
        <f t="shared" si="81"/>
        <v/>
      </c>
      <c r="M463" s="173">
        <f>'HP-ICS, V5-Sep24'!AS465</f>
        <v>0</v>
      </c>
      <c r="N463" s="174" t="str">
        <f t="shared" si="82"/>
        <v/>
      </c>
      <c r="O463" s="172">
        <f>'HP-ICS, V5-Sep24'!AO465</f>
        <v>0</v>
      </c>
      <c r="P463" s="174" t="str">
        <f t="shared" si="83"/>
        <v/>
      </c>
      <c r="Q463" s="172">
        <f>'HP-ICS, V5-Sep24'!AT465</f>
        <v>0</v>
      </c>
      <c r="R463" s="174" t="str">
        <f t="shared" si="84"/>
        <v/>
      </c>
      <c r="S463" s="174" t="e">
        <f t="shared" si="77"/>
        <v>#VALUE!</v>
      </c>
      <c r="T463" s="174" t="e">
        <f t="shared" si="85"/>
        <v>#VALUE!</v>
      </c>
      <c r="U463" s="173">
        <f>'HP-ICS, V5-Sep24'!AU465</f>
        <v>0</v>
      </c>
      <c r="V463" s="174">
        <f t="shared" si="86"/>
        <v>1</v>
      </c>
      <c r="W463" s="175" t="e">
        <f t="shared" si="78"/>
        <v>#DIV/0!</v>
      </c>
      <c r="X463" s="176" t="e">
        <f t="shared" si="87"/>
        <v>#DIV/0!</v>
      </c>
    </row>
    <row r="464" spans="1:24" x14ac:dyDescent="0.3">
      <c r="A464" s="172" t="str">
        <f>'HP-ICS, V5-Sep24'!D466</f>
        <v>Guatemala</v>
      </c>
      <c r="B464" s="172" cm="1">
        <f t="array" ref="B464">IF(OR(A464=DATA!$H$2:$H$13),3,IF(OR(A464=DATA!$H$14:$H$119),2,1))</f>
        <v>1</v>
      </c>
      <c r="C464" s="173">
        <f>'HP-ICS, V5-Sep24'!L466</f>
        <v>0</v>
      </c>
      <c r="D464" s="172" t="str">
        <f>IF(AND(C464&gt;='Risk(Area, dist)'!$C$9, C464&lt;='Risk(Area, dist)'!$E$9), 1, IF(AND(C464&gt;'Risk(Area, dist)'!$C$10, C464&lt;='Risk(Area, dist)'!$E$10), 2, IF(C464&gt;='Risk(Area, dist)'!$C$11, 3, "")))</f>
        <v/>
      </c>
      <c r="E464" s="172">
        <f>'HP-ICS, V5-Sep24'!G466</f>
        <v>0</v>
      </c>
      <c r="F464" s="174" t="str">
        <f>IF(AND(E464&gt;='Risk(Area, dist)'!$H$9, E464&lt;='Risk(Area, dist)'!$J$9), 1, IF(AND(E464&gt;'Risk(Area, dist)'!$H$10, E464&lt;='Risk(Area, dist)'!$J$10), 2, IF(E464&gt;='Risk(Area, dist)'!$H$11, 3, "")))</f>
        <v/>
      </c>
      <c r="G464" s="174">
        <f>'HP-ICS, V5-Sep24'!AJ466</f>
        <v>0</v>
      </c>
      <c r="H464" s="174">
        <f t="shared" si="79"/>
        <v>3</v>
      </c>
      <c r="I464" s="177" t="e">
        <f>('HP-ICS, V5-Sep24'!AM466-'HP-ICS, V5-Sep24'!S466)/'HP-ICS, V5-Sep24'!S466</f>
        <v>#DIV/0!</v>
      </c>
      <c r="J464" s="174" t="e">
        <f t="shared" si="80"/>
        <v>#DIV/0!</v>
      </c>
      <c r="K464" s="172">
        <f>'HP-ICS, V5-Sep24'!U466</f>
        <v>0</v>
      </c>
      <c r="L464" s="174" t="str">
        <f t="shared" si="81"/>
        <v/>
      </c>
      <c r="M464" s="173">
        <f>'HP-ICS, V5-Sep24'!AS466</f>
        <v>0</v>
      </c>
      <c r="N464" s="174" t="str">
        <f t="shared" si="82"/>
        <v/>
      </c>
      <c r="O464" s="172">
        <f>'HP-ICS, V5-Sep24'!AO466</f>
        <v>0</v>
      </c>
      <c r="P464" s="174" t="str">
        <f t="shared" si="83"/>
        <v/>
      </c>
      <c r="Q464" s="172">
        <f>'HP-ICS, V5-Sep24'!AT466</f>
        <v>0</v>
      </c>
      <c r="R464" s="174" t="str">
        <f t="shared" si="84"/>
        <v/>
      </c>
      <c r="S464" s="174" t="e">
        <f t="shared" si="77"/>
        <v>#VALUE!</v>
      </c>
      <c r="T464" s="174" t="e">
        <f t="shared" si="85"/>
        <v>#VALUE!</v>
      </c>
      <c r="U464" s="173">
        <f>'HP-ICS, V5-Sep24'!AU466</f>
        <v>0</v>
      </c>
      <c r="V464" s="174">
        <f t="shared" si="86"/>
        <v>1</v>
      </c>
      <c r="W464" s="175" t="e">
        <f t="shared" si="78"/>
        <v>#DIV/0!</v>
      </c>
      <c r="X464" s="176" t="e">
        <f t="shared" si="87"/>
        <v>#DIV/0!</v>
      </c>
    </row>
    <row r="465" spans="1:24" x14ac:dyDescent="0.3">
      <c r="A465" s="172" t="str">
        <f>'HP-ICS, V5-Sep24'!D467</f>
        <v>Guatemala</v>
      </c>
      <c r="B465" s="172" cm="1">
        <f t="array" ref="B465">IF(OR(A465=DATA!$H$2:$H$13),3,IF(OR(A465=DATA!$H$14:$H$119),2,1))</f>
        <v>1</v>
      </c>
      <c r="C465" s="173">
        <f>'HP-ICS, V5-Sep24'!L467</f>
        <v>0</v>
      </c>
      <c r="D465" s="172" t="str">
        <f>IF(AND(C465&gt;='Risk(Area, dist)'!$C$9, C465&lt;='Risk(Area, dist)'!$E$9), 1, IF(AND(C465&gt;'Risk(Area, dist)'!$C$10, C465&lt;='Risk(Area, dist)'!$E$10), 2, IF(C465&gt;='Risk(Area, dist)'!$C$11, 3, "")))</f>
        <v/>
      </c>
      <c r="E465" s="172">
        <f>'HP-ICS, V5-Sep24'!G467</f>
        <v>0</v>
      </c>
      <c r="F465" s="174" t="str">
        <f>IF(AND(E465&gt;='Risk(Area, dist)'!$H$9, E465&lt;='Risk(Area, dist)'!$J$9), 1, IF(AND(E465&gt;'Risk(Area, dist)'!$H$10, E465&lt;='Risk(Area, dist)'!$J$10), 2, IF(E465&gt;='Risk(Area, dist)'!$H$11, 3, "")))</f>
        <v/>
      </c>
      <c r="G465" s="174">
        <f>'HP-ICS, V5-Sep24'!AJ467</f>
        <v>0</v>
      </c>
      <c r="H465" s="174">
        <f t="shared" si="79"/>
        <v>3</v>
      </c>
      <c r="I465" s="177" t="e">
        <f>('HP-ICS, V5-Sep24'!AM467-'HP-ICS, V5-Sep24'!S467)/'HP-ICS, V5-Sep24'!S467</f>
        <v>#DIV/0!</v>
      </c>
      <c r="J465" s="174" t="e">
        <f t="shared" si="80"/>
        <v>#DIV/0!</v>
      </c>
      <c r="K465" s="172">
        <f>'HP-ICS, V5-Sep24'!U467</f>
        <v>0</v>
      </c>
      <c r="L465" s="174" t="str">
        <f t="shared" si="81"/>
        <v/>
      </c>
      <c r="M465" s="173">
        <f>'HP-ICS, V5-Sep24'!AS467</f>
        <v>0</v>
      </c>
      <c r="N465" s="174" t="str">
        <f t="shared" si="82"/>
        <v/>
      </c>
      <c r="O465" s="172">
        <f>'HP-ICS, V5-Sep24'!AO467</f>
        <v>0</v>
      </c>
      <c r="P465" s="174" t="str">
        <f t="shared" si="83"/>
        <v/>
      </c>
      <c r="Q465" s="172">
        <f>'HP-ICS, V5-Sep24'!AT467</f>
        <v>0</v>
      </c>
      <c r="R465" s="174" t="str">
        <f t="shared" si="84"/>
        <v/>
      </c>
      <c r="S465" s="174" t="e">
        <f t="shared" si="77"/>
        <v>#VALUE!</v>
      </c>
      <c r="T465" s="174" t="e">
        <f t="shared" si="85"/>
        <v>#VALUE!</v>
      </c>
      <c r="U465" s="173">
        <f>'HP-ICS, V5-Sep24'!AU467</f>
        <v>0</v>
      </c>
      <c r="V465" s="174">
        <f t="shared" si="86"/>
        <v>1</v>
      </c>
      <c r="W465" s="175" t="e">
        <f t="shared" si="78"/>
        <v>#DIV/0!</v>
      </c>
      <c r="X465" s="176" t="e">
        <f t="shared" si="87"/>
        <v>#DIV/0!</v>
      </c>
    </row>
    <row r="466" spans="1:24" x14ac:dyDescent="0.3">
      <c r="A466" s="172" t="str">
        <f>'HP-ICS, V5-Sep24'!D468</f>
        <v>Guatemala</v>
      </c>
      <c r="B466" s="172" cm="1">
        <f t="array" ref="B466">IF(OR(A466=DATA!$H$2:$H$13),3,IF(OR(A466=DATA!$H$14:$H$119),2,1))</f>
        <v>1</v>
      </c>
      <c r="C466" s="173">
        <f>'HP-ICS, V5-Sep24'!L468</f>
        <v>0</v>
      </c>
      <c r="D466" s="172" t="str">
        <f>IF(AND(C466&gt;='Risk(Area, dist)'!$C$9, C466&lt;='Risk(Area, dist)'!$E$9), 1, IF(AND(C466&gt;'Risk(Area, dist)'!$C$10, C466&lt;='Risk(Area, dist)'!$E$10), 2, IF(C466&gt;='Risk(Area, dist)'!$C$11, 3, "")))</f>
        <v/>
      </c>
      <c r="E466" s="172">
        <f>'HP-ICS, V5-Sep24'!G468</f>
        <v>0</v>
      </c>
      <c r="F466" s="174" t="str">
        <f>IF(AND(E466&gt;='Risk(Area, dist)'!$H$9, E466&lt;='Risk(Area, dist)'!$J$9), 1, IF(AND(E466&gt;'Risk(Area, dist)'!$H$10, E466&lt;='Risk(Area, dist)'!$J$10), 2, IF(E466&gt;='Risk(Area, dist)'!$H$11, 3, "")))</f>
        <v/>
      </c>
      <c r="G466" s="174">
        <f>'HP-ICS, V5-Sep24'!AJ468</f>
        <v>0</v>
      </c>
      <c r="H466" s="174">
        <f t="shared" si="79"/>
        <v>3</v>
      </c>
      <c r="I466" s="177" t="e">
        <f>('HP-ICS, V5-Sep24'!AM468-'HP-ICS, V5-Sep24'!S468)/'HP-ICS, V5-Sep24'!S468</f>
        <v>#DIV/0!</v>
      </c>
      <c r="J466" s="174" t="e">
        <f t="shared" si="80"/>
        <v>#DIV/0!</v>
      </c>
      <c r="K466" s="172">
        <f>'HP-ICS, V5-Sep24'!U468</f>
        <v>0</v>
      </c>
      <c r="L466" s="174" t="str">
        <f t="shared" si="81"/>
        <v/>
      </c>
      <c r="M466" s="173">
        <f>'HP-ICS, V5-Sep24'!AS468</f>
        <v>0</v>
      </c>
      <c r="N466" s="174" t="str">
        <f t="shared" si="82"/>
        <v/>
      </c>
      <c r="O466" s="172">
        <f>'HP-ICS, V5-Sep24'!AO468</f>
        <v>0</v>
      </c>
      <c r="P466" s="174" t="str">
        <f t="shared" si="83"/>
        <v/>
      </c>
      <c r="Q466" s="172">
        <f>'HP-ICS, V5-Sep24'!AT468</f>
        <v>0</v>
      </c>
      <c r="R466" s="174" t="str">
        <f t="shared" si="84"/>
        <v/>
      </c>
      <c r="S466" s="174" t="e">
        <f t="shared" si="77"/>
        <v>#VALUE!</v>
      </c>
      <c r="T466" s="174" t="e">
        <f t="shared" si="85"/>
        <v>#VALUE!</v>
      </c>
      <c r="U466" s="173">
        <f>'HP-ICS, V5-Sep24'!AU468</f>
        <v>0</v>
      </c>
      <c r="V466" s="174">
        <f t="shared" si="86"/>
        <v>1</v>
      </c>
      <c r="W466" s="175" t="e">
        <f t="shared" si="78"/>
        <v>#DIV/0!</v>
      </c>
      <c r="X466" s="176" t="e">
        <f t="shared" si="87"/>
        <v>#DIV/0!</v>
      </c>
    </row>
    <row r="467" spans="1:24" x14ac:dyDescent="0.3">
      <c r="A467" s="172" t="str">
        <f>'HP-ICS, V5-Sep24'!D469</f>
        <v>Guatemala</v>
      </c>
      <c r="B467" s="172" cm="1">
        <f t="array" ref="B467">IF(OR(A467=DATA!$H$2:$H$13),3,IF(OR(A467=DATA!$H$14:$H$119),2,1))</f>
        <v>1</v>
      </c>
      <c r="C467" s="173">
        <f>'HP-ICS, V5-Sep24'!L469</f>
        <v>0</v>
      </c>
      <c r="D467" s="172" t="str">
        <f>IF(AND(C467&gt;='Risk(Area, dist)'!$C$9, C467&lt;='Risk(Area, dist)'!$E$9), 1, IF(AND(C467&gt;'Risk(Area, dist)'!$C$10, C467&lt;='Risk(Area, dist)'!$E$10), 2, IF(C467&gt;='Risk(Area, dist)'!$C$11, 3, "")))</f>
        <v/>
      </c>
      <c r="E467" s="172">
        <f>'HP-ICS, V5-Sep24'!G469</f>
        <v>0</v>
      </c>
      <c r="F467" s="174" t="str">
        <f>IF(AND(E467&gt;='Risk(Area, dist)'!$H$9, E467&lt;='Risk(Area, dist)'!$J$9), 1, IF(AND(E467&gt;'Risk(Area, dist)'!$H$10, E467&lt;='Risk(Area, dist)'!$J$10), 2, IF(E467&gt;='Risk(Area, dist)'!$H$11, 3, "")))</f>
        <v/>
      </c>
      <c r="G467" s="174">
        <f>'HP-ICS, V5-Sep24'!AJ469</f>
        <v>0</v>
      </c>
      <c r="H467" s="174">
        <f t="shared" si="79"/>
        <v>3</v>
      </c>
      <c r="I467" s="177" t="e">
        <f>('HP-ICS, V5-Sep24'!AM469-'HP-ICS, V5-Sep24'!S469)/'HP-ICS, V5-Sep24'!S469</f>
        <v>#DIV/0!</v>
      </c>
      <c r="J467" s="174" t="e">
        <f t="shared" si="80"/>
        <v>#DIV/0!</v>
      </c>
      <c r="K467" s="172">
        <f>'HP-ICS, V5-Sep24'!U469</f>
        <v>0</v>
      </c>
      <c r="L467" s="174" t="str">
        <f t="shared" si="81"/>
        <v/>
      </c>
      <c r="M467" s="173">
        <f>'HP-ICS, V5-Sep24'!AS469</f>
        <v>0</v>
      </c>
      <c r="N467" s="174" t="str">
        <f t="shared" si="82"/>
        <v/>
      </c>
      <c r="O467" s="172">
        <f>'HP-ICS, V5-Sep24'!AO469</f>
        <v>0</v>
      </c>
      <c r="P467" s="174" t="str">
        <f t="shared" si="83"/>
        <v/>
      </c>
      <c r="Q467" s="172">
        <f>'HP-ICS, V5-Sep24'!AT469</f>
        <v>0</v>
      </c>
      <c r="R467" s="174" t="str">
        <f t="shared" si="84"/>
        <v/>
      </c>
      <c r="S467" s="174" t="e">
        <f t="shared" si="77"/>
        <v>#VALUE!</v>
      </c>
      <c r="T467" s="174" t="e">
        <f t="shared" si="85"/>
        <v>#VALUE!</v>
      </c>
      <c r="U467" s="173">
        <f>'HP-ICS, V5-Sep24'!AU469</f>
        <v>0</v>
      </c>
      <c r="V467" s="174">
        <f t="shared" si="86"/>
        <v>1</v>
      </c>
      <c r="W467" s="175" t="e">
        <f t="shared" si="78"/>
        <v>#DIV/0!</v>
      </c>
      <c r="X467" s="176" t="e">
        <f t="shared" si="87"/>
        <v>#DIV/0!</v>
      </c>
    </row>
    <row r="468" spans="1:24" x14ac:dyDescent="0.3">
      <c r="A468" s="172" t="str">
        <f>'HP-ICS, V5-Sep24'!D470</f>
        <v>Guatemala</v>
      </c>
      <c r="B468" s="172" cm="1">
        <f t="array" ref="B468">IF(OR(A468=DATA!$H$2:$H$13),3,IF(OR(A468=DATA!$H$14:$H$119),2,1))</f>
        <v>1</v>
      </c>
      <c r="C468" s="173">
        <f>'HP-ICS, V5-Sep24'!L470</f>
        <v>0</v>
      </c>
      <c r="D468" s="172" t="str">
        <f>IF(AND(C468&gt;='Risk(Area, dist)'!$C$9, C468&lt;='Risk(Area, dist)'!$E$9), 1, IF(AND(C468&gt;'Risk(Area, dist)'!$C$10, C468&lt;='Risk(Area, dist)'!$E$10), 2, IF(C468&gt;='Risk(Area, dist)'!$C$11, 3, "")))</f>
        <v/>
      </c>
      <c r="E468" s="172">
        <f>'HP-ICS, V5-Sep24'!G470</f>
        <v>0</v>
      </c>
      <c r="F468" s="174" t="str">
        <f>IF(AND(E468&gt;='Risk(Area, dist)'!$H$9, E468&lt;='Risk(Area, dist)'!$J$9), 1, IF(AND(E468&gt;'Risk(Area, dist)'!$H$10, E468&lt;='Risk(Area, dist)'!$J$10), 2, IF(E468&gt;='Risk(Area, dist)'!$H$11, 3, "")))</f>
        <v/>
      </c>
      <c r="G468" s="174">
        <f>'HP-ICS, V5-Sep24'!AJ470</f>
        <v>0</v>
      </c>
      <c r="H468" s="174">
        <f t="shared" si="79"/>
        <v>3</v>
      </c>
      <c r="I468" s="177" t="e">
        <f>('HP-ICS, V5-Sep24'!AM470-'HP-ICS, V5-Sep24'!S470)/'HP-ICS, V5-Sep24'!S470</f>
        <v>#DIV/0!</v>
      </c>
      <c r="J468" s="174" t="e">
        <f t="shared" si="80"/>
        <v>#DIV/0!</v>
      </c>
      <c r="K468" s="172">
        <f>'HP-ICS, V5-Sep24'!U470</f>
        <v>0</v>
      </c>
      <c r="L468" s="174" t="str">
        <f t="shared" si="81"/>
        <v/>
      </c>
      <c r="M468" s="173">
        <f>'HP-ICS, V5-Sep24'!AS470</f>
        <v>0</v>
      </c>
      <c r="N468" s="174" t="str">
        <f t="shared" si="82"/>
        <v/>
      </c>
      <c r="O468" s="172">
        <f>'HP-ICS, V5-Sep24'!AO470</f>
        <v>0</v>
      </c>
      <c r="P468" s="174" t="str">
        <f t="shared" si="83"/>
        <v/>
      </c>
      <c r="Q468" s="172">
        <f>'HP-ICS, V5-Sep24'!AT470</f>
        <v>0</v>
      </c>
      <c r="R468" s="174" t="str">
        <f t="shared" si="84"/>
        <v/>
      </c>
      <c r="S468" s="174" t="e">
        <f t="shared" si="77"/>
        <v>#VALUE!</v>
      </c>
      <c r="T468" s="174" t="e">
        <f t="shared" si="85"/>
        <v>#VALUE!</v>
      </c>
      <c r="U468" s="173">
        <f>'HP-ICS, V5-Sep24'!AU470</f>
        <v>0</v>
      </c>
      <c r="V468" s="174">
        <f t="shared" si="86"/>
        <v>1</v>
      </c>
      <c r="W468" s="175" t="e">
        <f t="shared" si="78"/>
        <v>#DIV/0!</v>
      </c>
      <c r="X468" s="176" t="e">
        <f t="shared" si="87"/>
        <v>#DIV/0!</v>
      </c>
    </row>
    <row r="469" spans="1:24" x14ac:dyDescent="0.3">
      <c r="A469" s="172" t="str">
        <f>'HP-ICS, V5-Sep24'!D471</f>
        <v>Guatemala</v>
      </c>
      <c r="B469" s="172" cm="1">
        <f t="array" ref="B469">IF(OR(A469=DATA!$H$2:$H$13),3,IF(OR(A469=DATA!$H$14:$H$119),2,1))</f>
        <v>1</v>
      </c>
      <c r="C469" s="173">
        <f>'HP-ICS, V5-Sep24'!L471</f>
        <v>0</v>
      </c>
      <c r="D469" s="172" t="str">
        <f>IF(AND(C469&gt;='Risk(Area, dist)'!$C$9, C469&lt;='Risk(Area, dist)'!$E$9), 1, IF(AND(C469&gt;'Risk(Area, dist)'!$C$10, C469&lt;='Risk(Area, dist)'!$E$10), 2, IF(C469&gt;='Risk(Area, dist)'!$C$11, 3, "")))</f>
        <v/>
      </c>
      <c r="E469" s="172">
        <f>'HP-ICS, V5-Sep24'!G471</f>
        <v>0</v>
      </c>
      <c r="F469" s="174" t="str">
        <f>IF(AND(E469&gt;='Risk(Area, dist)'!$H$9, E469&lt;='Risk(Area, dist)'!$J$9), 1, IF(AND(E469&gt;'Risk(Area, dist)'!$H$10, E469&lt;='Risk(Area, dist)'!$J$10), 2, IF(E469&gt;='Risk(Area, dist)'!$H$11, 3, "")))</f>
        <v/>
      </c>
      <c r="G469" s="174">
        <f>'HP-ICS, V5-Sep24'!AJ471</f>
        <v>0</v>
      </c>
      <c r="H469" s="174">
        <f t="shared" si="79"/>
        <v>3</v>
      </c>
      <c r="I469" s="177" t="e">
        <f>('HP-ICS, V5-Sep24'!AM471-'HP-ICS, V5-Sep24'!S471)/'HP-ICS, V5-Sep24'!S471</f>
        <v>#DIV/0!</v>
      </c>
      <c r="J469" s="174" t="e">
        <f t="shared" si="80"/>
        <v>#DIV/0!</v>
      </c>
      <c r="K469" s="172">
        <f>'HP-ICS, V5-Sep24'!U471</f>
        <v>0</v>
      </c>
      <c r="L469" s="174" t="str">
        <f t="shared" si="81"/>
        <v/>
      </c>
      <c r="M469" s="173">
        <f>'HP-ICS, V5-Sep24'!AS471</f>
        <v>0</v>
      </c>
      <c r="N469" s="174" t="str">
        <f t="shared" si="82"/>
        <v/>
      </c>
      <c r="O469" s="172">
        <f>'HP-ICS, V5-Sep24'!AO471</f>
        <v>0</v>
      </c>
      <c r="P469" s="174" t="str">
        <f t="shared" si="83"/>
        <v/>
      </c>
      <c r="Q469" s="172">
        <f>'HP-ICS, V5-Sep24'!AT471</f>
        <v>0</v>
      </c>
      <c r="R469" s="174" t="str">
        <f t="shared" si="84"/>
        <v/>
      </c>
      <c r="S469" s="174" t="e">
        <f t="shared" si="77"/>
        <v>#VALUE!</v>
      </c>
      <c r="T469" s="174" t="e">
        <f t="shared" si="85"/>
        <v>#VALUE!</v>
      </c>
      <c r="U469" s="173">
        <f>'HP-ICS, V5-Sep24'!AU471</f>
        <v>0</v>
      </c>
      <c r="V469" s="174">
        <f t="shared" si="86"/>
        <v>1</v>
      </c>
      <c r="W469" s="175" t="e">
        <f t="shared" si="78"/>
        <v>#DIV/0!</v>
      </c>
      <c r="X469" s="176" t="e">
        <f t="shared" si="87"/>
        <v>#DIV/0!</v>
      </c>
    </row>
    <row r="470" spans="1:24" x14ac:dyDescent="0.3">
      <c r="A470" s="172" t="str">
        <f>'HP-ICS, V5-Sep24'!D472</f>
        <v>Guatemala</v>
      </c>
      <c r="B470" s="172" cm="1">
        <f t="array" ref="B470">IF(OR(A470=DATA!$H$2:$H$13),3,IF(OR(A470=DATA!$H$14:$H$119),2,1))</f>
        <v>1</v>
      </c>
      <c r="C470" s="173">
        <f>'HP-ICS, V5-Sep24'!L472</f>
        <v>0</v>
      </c>
      <c r="D470" s="172" t="str">
        <f>IF(AND(C470&gt;='Risk(Area, dist)'!$C$9, C470&lt;='Risk(Area, dist)'!$E$9), 1, IF(AND(C470&gt;'Risk(Area, dist)'!$C$10, C470&lt;='Risk(Area, dist)'!$E$10), 2, IF(C470&gt;='Risk(Area, dist)'!$C$11, 3, "")))</f>
        <v/>
      </c>
      <c r="E470" s="172">
        <f>'HP-ICS, V5-Sep24'!G472</f>
        <v>0</v>
      </c>
      <c r="F470" s="174" t="str">
        <f>IF(AND(E470&gt;='Risk(Area, dist)'!$H$9, E470&lt;='Risk(Area, dist)'!$J$9), 1, IF(AND(E470&gt;'Risk(Area, dist)'!$H$10, E470&lt;='Risk(Area, dist)'!$J$10), 2, IF(E470&gt;='Risk(Area, dist)'!$H$11, 3, "")))</f>
        <v/>
      </c>
      <c r="G470" s="174">
        <f>'HP-ICS, V5-Sep24'!AJ472</f>
        <v>0</v>
      </c>
      <c r="H470" s="174">
        <f t="shared" si="79"/>
        <v>3</v>
      </c>
      <c r="I470" s="177" t="e">
        <f>('HP-ICS, V5-Sep24'!AM472-'HP-ICS, V5-Sep24'!S472)/'HP-ICS, V5-Sep24'!S472</f>
        <v>#DIV/0!</v>
      </c>
      <c r="J470" s="174" t="e">
        <f t="shared" si="80"/>
        <v>#DIV/0!</v>
      </c>
      <c r="K470" s="172">
        <f>'HP-ICS, V5-Sep24'!U472</f>
        <v>0</v>
      </c>
      <c r="L470" s="174" t="str">
        <f t="shared" si="81"/>
        <v/>
      </c>
      <c r="M470" s="173">
        <f>'HP-ICS, V5-Sep24'!AS472</f>
        <v>0</v>
      </c>
      <c r="N470" s="174" t="str">
        <f t="shared" si="82"/>
        <v/>
      </c>
      <c r="O470" s="172">
        <f>'HP-ICS, V5-Sep24'!AO472</f>
        <v>0</v>
      </c>
      <c r="P470" s="174" t="str">
        <f t="shared" si="83"/>
        <v/>
      </c>
      <c r="Q470" s="172">
        <f>'HP-ICS, V5-Sep24'!AT472</f>
        <v>0</v>
      </c>
      <c r="R470" s="174" t="str">
        <f t="shared" si="84"/>
        <v/>
      </c>
      <c r="S470" s="174" t="e">
        <f t="shared" si="77"/>
        <v>#VALUE!</v>
      </c>
      <c r="T470" s="174" t="e">
        <f t="shared" si="85"/>
        <v>#VALUE!</v>
      </c>
      <c r="U470" s="173">
        <f>'HP-ICS, V5-Sep24'!AU472</f>
        <v>0</v>
      </c>
      <c r="V470" s="174">
        <f t="shared" si="86"/>
        <v>1</v>
      </c>
      <c r="W470" s="175" t="e">
        <f t="shared" si="78"/>
        <v>#DIV/0!</v>
      </c>
      <c r="X470" s="176" t="e">
        <f t="shared" si="87"/>
        <v>#DIV/0!</v>
      </c>
    </row>
    <row r="471" spans="1:24" x14ac:dyDescent="0.3">
      <c r="A471" s="172" t="str">
        <f>'HP-ICS, V5-Sep24'!D473</f>
        <v>Guatemala</v>
      </c>
      <c r="B471" s="172" cm="1">
        <f t="array" ref="B471">IF(OR(A471=DATA!$H$2:$H$13),3,IF(OR(A471=DATA!$H$14:$H$119),2,1))</f>
        <v>1</v>
      </c>
      <c r="C471" s="173">
        <f>'HP-ICS, V5-Sep24'!L473</f>
        <v>0</v>
      </c>
      <c r="D471" s="172" t="str">
        <f>IF(AND(C471&gt;='Risk(Area, dist)'!$C$9, C471&lt;='Risk(Area, dist)'!$E$9), 1, IF(AND(C471&gt;'Risk(Area, dist)'!$C$10, C471&lt;='Risk(Area, dist)'!$E$10), 2, IF(C471&gt;='Risk(Area, dist)'!$C$11, 3, "")))</f>
        <v/>
      </c>
      <c r="E471" s="172">
        <f>'HP-ICS, V5-Sep24'!G473</f>
        <v>0</v>
      </c>
      <c r="F471" s="174" t="str">
        <f>IF(AND(E471&gt;='Risk(Area, dist)'!$H$9, E471&lt;='Risk(Area, dist)'!$J$9), 1, IF(AND(E471&gt;'Risk(Area, dist)'!$H$10, E471&lt;='Risk(Area, dist)'!$J$10), 2, IF(E471&gt;='Risk(Area, dist)'!$H$11, 3, "")))</f>
        <v/>
      </c>
      <c r="G471" s="174">
        <f>'HP-ICS, V5-Sep24'!AJ473</f>
        <v>0</v>
      </c>
      <c r="H471" s="174">
        <f t="shared" si="79"/>
        <v>3</v>
      </c>
      <c r="I471" s="177" t="e">
        <f>('HP-ICS, V5-Sep24'!AM473-'HP-ICS, V5-Sep24'!S473)/'HP-ICS, V5-Sep24'!S473</f>
        <v>#DIV/0!</v>
      </c>
      <c r="J471" s="174" t="e">
        <f t="shared" si="80"/>
        <v>#DIV/0!</v>
      </c>
      <c r="K471" s="172">
        <f>'HP-ICS, V5-Sep24'!U473</f>
        <v>0</v>
      </c>
      <c r="L471" s="174" t="str">
        <f t="shared" si="81"/>
        <v/>
      </c>
      <c r="M471" s="173">
        <f>'HP-ICS, V5-Sep24'!AS473</f>
        <v>0</v>
      </c>
      <c r="N471" s="174" t="str">
        <f t="shared" si="82"/>
        <v/>
      </c>
      <c r="O471" s="172">
        <f>'HP-ICS, V5-Sep24'!AO473</f>
        <v>0</v>
      </c>
      <c r="P471" s="174" t="str">
        <f t="shared" si="83"/>
        <v/>
      </c>
      <c r="Q471" s="172">
        <f>'HP-ICS, V5-Sep24'!AT473</f>
        <v>0</v>
      </c>
      <c r="R471" s="174" t="str">
        <f t="shared" si="84"/>
        <v/>
      </c>
      <c r="S471" s="174" t="e">
        <f t="shared" si="77"/>
        <v>#VALUE!</v>
      </c>
      <c r="T471" s="174" t="e">
        <f t="shared" si="85"/>
        <v>#VALUE!</v>
      </c>
      <c r="U471" s="173">
        <f>'HP-ICS, V5-Sep24'!AU473</f>
        <v>0</v>
      </c>
      <c r="V471" s="174">
        <f t="shared" si="86"/>
        <v>1</v>
      </c>
      <c r="W471" s="175" t="e">
        <f t="shared" si="78"/>
        <v>#DIV/0!</v>
      </c>
      <c r="X471" s="176" t="e">
        <f t="shared" si="87"/>
        <v>#DIV/0!</v>
      </c>
    </row>
    <row r="472" spans="1:24" x14ac:dyDescent="0.3">
      <c r="A472" s="172" t="str">
        <f>'HP-ICS, V5-Sep24'!D474</f>
        <v>Guatemala</v>
      </c>
      <c r="B472" s="172" cm="1">
        <f t="array" ref="B472">IF(OR(A472=DATA!$H$2:$H$13),3,IF(OR(A472=DATA!$H$14:$H$119),2,1))</f>
        <v>1</v>
      </c>
      <c r="C472" s="173">
        <f>'HP-ICS, V5-Sep24'!L474</f>
        <v>0</v>
      </c>
      <c r="D472" s="172" t="str">
        <f>IF(AND(C472&gt;='Risk(Area, dist)'!$C$9, C472&lt;='Risk(Area, dist)'!$E$9), 1, IF(AND(C472&gt;'Risk(Area, dist)'!$C$10, C472&lt;='Risk(Area, dist)'!$E$10), 2, IF(C472&gt;='Risk(Area, dist)'!$C$11, 3, "")))</f>
        <v/>
      </c>
      <c r="E472" s="172">
        <f>'HP-ICS, V5-Sep24'!G474</f>
        <v>0</v>
      </c>
      <c r="F472" s="174" t="str">
        <f>IF(AND(E472&gt;='Risk(Area, dist)'!$H$9, E472&lt;='Risk(Area, dist)'!$J$9), 1, IF(AND(E472&gt;'Risk(Area, dist)'!$H$10, E472&lt;='Risk(Area, dist)'!$J$10), 2, IF(E472&gt;='Risk(Area, dist)'!$H$11, 3, "")))</f>
        <v/>
      </c>
      <c r="G472" s="174">
        <f>'HP-ICS, V5-Sep24'!AJ474</f>
        <v>0</v>
      </c>
      <c r="H472" s="174">
        <f t="shared" si="79"/>
        <v>3</v>
      </c>
      <c r="I472" s="177" t="e">
        <f>('HP-ICS, V5-Sep24'!AM474-'HP-ICS, V5-Sep24'!S474)/'HP-ICS, V5-Sep24'!S474</f>
        <v>#DIV/0!</v>
      </c>
      <c r="J472" s="174" t="e">
        <f t="shared" si="80"/>
        <v>#DIV/0!</v>
      </c>
      <c r="K472" s="172">
        <f>'HP-ICS, V5-Sep24'!U474</f>
        <v>0</v>
      </c>
      <c r="L472" s="174" t="str">
        <f t="shared" si="81"/>
        <v/>
      </c>
      <c r="M472" s="173">
        <f>'HP-ICS, V5-Sep24'!AS474</f>
        <v>0</v>
      </c>
      <c r="N472" s="174" t="str">
        <f t="shared" si="82"/>
        <v/>
      </c>
      <c r="O472" s="172">
        <f>'HP-ICS, V5-Sep24'!AO474</f>
        <v>0</v>
      </c>
      <c r="P472" s="174" t="str">
        <f t="shared" si="83"/>
        <v/>
      </c>
      <c r="Q472" s="172">
        <f>'HP-ICS, V5-Sep24'!AT474</f>
        <v>0</v>
      </c>
      <c r="R472" s="174" t="str">
        <f t="shared" si="84"/>
        <v/>
      </c>
      <c r="S472" s="174" t="e">
        <f t="shared" si="77"/>
        <v>#VALUE!</v>
      </c>
      <c r="T472" s="174" t="e">
        <f t="shared" si="85"/>
        <v>#VALUE!</v>
      </c>
      <c r="U472" s="173">
        <f>'HP-ICS, V5-Sep24'!AU474</f>
        <v>0</v>
      </c>
      <c r="V472" s="174">
        <f t="shared" si="86"/>
        <v>1</v>
      </c>
      <c r="W472" s="175" t="e">
        <f t="shared" si="78"/>
        <v>#DIV/0!</v>
      </c>
      <c r="X472" s="176" t="e">
        <f t="shared" si="87"/>
        <v>#DIV/0!</v>
      </c>
    </row>
    <row r="473" spans="1:24" x14ac:dyDescent="0.3">
      <c r="A473" s="172" t="str">
        <f>'HP-ICS, V5-Sep24'!D475</f>
        <v>Guatemala</v>
      </c>
      <c r="B473" s="172" cm="1">
        <f t="array" ref="B473">IF(OR(A473=DATA!$H$2:$H$13),3,IF(OR(A473=DATA!$H$14:$H$119),2,1))</f>
        <v>1</v>
      </c>
      <c r="C473" s="173">
        <f>'HP-ICS, V5-Sep24'!L475</f>
        <v>0</v>
      </c>
      <c r="D473" s="172" t="str">
        <f>IF(AND(C473&gt;='Risk(Area, dist)'!$C$9, C473&lt;='Risk(Area, dist)'!$E$9), 1, IF(AND(C473&gt;'Risk(Area, dist)'!$C$10, C473&lt;='Risk(Area, dist)'!$E$10), 2, IF(C473&gt;='Risk(Area, dist)'!$C$11, 3, "")))</f>
        <v/>
      </c>
      <c r="E473" s="172">
        <f>'HP-ICS, V5-Sep24'!G475</f>
        <v>0</v>
      </c>
      <c r="F473" s="174" t="str">
        <f>IF(AND(E473&gt;='Risk(Area, dist)'!$H$9, E473&lt;='Risk(Area, dist)'!$J$9), 1, IF(AND(E473&gt;'Risk(Area, dist)'!$H$10, E473&lt;='Risk(Area, dist)'!$J$10), 2, IF(E473&gt;='Risk(Area, dist)'!$H$11, 3, "")))</f>
        <v/>
      </c>
      <c r="G473" s="174">
        <f>'HP-ICS, V5-Sep24'!AJ475</f>
        <v>0</v>
      </c>
      <c r="H473" s="174">
        <f t="shared" si="79"/>
        <v>3</v>
      </c>
      <c r="I473" s="177" t="e">
        <f>('HP-ICS, V5-Sep24'!AM475-'HP-ICS, V5-Sep24'!S475)/'HP-ICS, V5-Sep24'!S475</f>
        <v>#DIV/0!</v>
      </c>
      <c r="J473" s="174" t="e">
        <f t="shared" si="80"/>
        <v>#DIV/0!</v>
      </c>
      <c r="K473" s="172">
        <f>'HP-ICS, V5-Sep24'!U475</f>
        <v>0</v>
      </c>
      <c r="L473" s="174" t="str">
        <f t="shared" si="81"/>
        <v/>
      </c>
      <c r="M473" s="173">
        <f>'HP-ICS, V5-Sep24'!AS475</f>
        <v>0</v>
      </c>
      <c r="N473" s="174" t="str">
        <f t="shared" si="82"/>
        <v/>
      </c>
      <c r="O473" s="172">
        <f>'HP-ICS, V5-Sep24'!AO475</f>
        <v>0</v>
      </c>
      <c r="P473" s="174" t="str">
        <f t="shared" si="83"/>
        <v/>
      </c>
      <c r="Q473" s="172">
        <f>'HP-ICS, V5-Sep24'!AT475</f>
        <v>0</v>
      </c>
      <c r="R473" s="174" t="str">
        <f t="shared" si="84"/>
        <v/>
      </c>
      <c r="S473" s="174" t="e">
        <f t="shared" si="77"/>
        <v>#VALUE!</v>
      </c>
      <c r="T473" s="174" t="e">
        <f t="shared" si="85"/>
        <v>#VALUE!</v>
      </c>
      <c r="U473" s="173">
        <f>'HP-ICS, V5-Sep24'!AU475</f>
        <v>0</v>
      </c>
      <c r="V473" s="174">
        <f t="shared" si="86"/>
        <v>1</v>
      </c>
      <c r="W473" s="175" t="e">
        <f t="shared" si="78"/>
        <v>#DIV/0!</v>
      </c>
      <c r="X473" s="176" t="e">
        <f t="shared" si="87"/>
        <v>#DIV/0!</v>
      </c>
    </row>
    <row r="474" spans="1:24" x14ac:dyDescent="0.3">
      <c r="A474" s="172" t="str">
        <f>'HP-ICS, V5-Sep24'!D476</f>
        <v>Guatemala</v>
      </c>
      <c r="B474" s="172" cm="1">
        <f t="array" ref="B474">IF(OR(A474=DATA!$H$2:$H$13),3,IF(OR(A474=DATA!$H$14:$H$119),2,1))</f>
        <v>1</v>
      </c>
      <c r="C474" s="173">
        <f>'HP-ICS, V5-Sep24'!L476</f>
        <v>0</v>
      </c>
      <c r="D474" s="172" t="str">
        <f>IF(AND(C474&gt;='Risk(Area, dist)'!$C$9, C474&lt;='Risk(Area, dist)'!$E$9), 1, IF(AND(C474&gt;'Risk(Area, dist)'!$C$10, C474&lt;='Risk(Area, dist)'!$E$10), 2, IF(C474&gt;='Risk(Area, dist)'!$C$11, 3, "")))</f>
        <v/>
      </c>
      <c r="E474" s="172">
        <f>'HP-ICS, V5-Sep24'!G476</f>
        <v>0</v>
      </c>
      <c r="F474" s="174" t="str">
        <f>IF(AND(E474&gt;='Risk(Area, dist)'!$H$9, E474&lt;='Risk(Area, dist)'!$J$9), 1, IF(AND(E474&gt;'Risk(Area, dist)'!$H$10, E474&lt;='Risk(Area, dist)'!$J$10), 2, IF(E474&gt;='Risk(Area, dist)'!$H$11, 3, "")))</f>
        <v/>
      </c>
      <c r="G474" s="174">
        <f>'HP-ICS, V5-Sep24'!AJ476</f>
        <v>0</v>
      </c>
      <c r="H474" s="174">
        <f t="shared" si="79"/>
        <v>3</v>
      </c>
      <c r="I474" s="177" t="e">
        <f>('HP-ICS, V5-Sep24'!AM476-'HP-ICS, V5-Sep24'!S476)/'HP-ICS, V5-Sep24'!S476</f>
        <v>#DIV/0!</v>
      </c>
      <c r="J474" s="174" t="e">
        <f t="shared" si="80"/>
        <v>#DIV/0!</v>
      </c>
      <c r="K474" s="172">
        <f>'HP-ICS, V5-Sep24'!U476</f>
        <v>0</v>
      </c>
      <c r="L474" s="174" t="str">
        <f t="shared" si="81"/>
        <v/>
      </c>
      <c r="M474" s="173">
        <f>'HP-ICS, V5-Sep24'!AS476</f>
        <v>0</v>
      </c>
      <c r="N474" s="174" t="str">
        <f t="shared" si="82"/>
        <v/>
      </c>
      <c r="O474" s="172">
        <f>'HP-ICS, V5-Sep24'!AO476</f>
        <v>0</v>
      </c>
      <c r="P474" s="174" t="str">
        <f t="shared" si="83"/>
        <v/>
      </c>
      <c r="Q474" s="172">
        <f>'HP-ICS, V5-Sep24'!AT476</f>
        <v>0</v>
      </c>
      <c r="R474" s="174" t="str">
        <f t="shared" si="84"/>
        <v/>
      </c>
      <c r="S474" s="174" t="e">
        <f t="shared" si="77"/>
        <v>#VALUE!</v>
      </c>
      <c r="T474" s="174" t="e">
        <f t="shared" si="85"/>
        <v>#VALUE!</v>
      </c>
      <c r="U474" s="173">
        <f>'HP-ICS, V5-Sep24'!AU476</f>
        <v>0</v>
      </c>
      <c r="V474" s="174">
        <f t="shared" si="86"/>
        <v>1</v>
      </c>
      <c r="W474" s="175" t="e">
        <f t="shared" si="78"/>
        <v>#DIV/0!</v>
      </c>
      <c r="X474" s="176" t="e">
        <f t="shared" si="87"/>
        <v>#DIV/0!</v>
      </c>
    </row>
    <row r="475" spans="1:24" x14ac:dyDescent="0.3">
      <c r="A475" s="172" t="str">
        <f>'HP-ICS, V5-Sep24'!D477</f>
        <v>Guatemala</v>
      </c>
      <c r="B475" s="172" cm="1">
        <f t="array" ref="B475">IF(OR(A475=DATA!$H$2:$H$13),3,IF(OR(A475=DATA!$H$14:$H$119),2,1))</f>
        <v>1</v>
      </c>
      <c r="C475" s="173">
        <f>'HP-ICS, V5-Sep24'!L477</f>
        <v>0</v>
      </c>
      <c r="D475" s="172" t="str">
        <f>IF(AND(C475&gt;='Risk(Area, dist)'!$C$9, C475&lt;='Risk(Area, dist)'!$E$9), 1, IF(AND(C475&gt;'Risk(Area, dist)'!$C$10, C475&lt;='Risk(Area, dist)'!$E$10), 2, IF(C475&gt;='Risk(Area, dist)'!$C$11, 3, "")))</f>
        <v/>
      </c>
      <c r="E475" s="172">
        <f>'HP-ICS, V5-Sep24'!G477</f>
        <v>0</v>
      </c>
      <c r="F475" s="174" t="str">
        <f>IF(AND(E475&gt;='Risk(Area, dist)'!$H$9, E475&lt;='Risk(Area, dist)'!$J$9), 1, IF(AND(E475&gt;'Risk(Area, dist)'!$H$10, E475&lt;='Risk(Area, dist)'!$J$10), 2, IF(E475&gt;='Risk(Area, dist)'!$H$11, 3, "")))</f>
        <v/>
      </c>
      <c r="G475" s="174">
        <f>'HP-ICS, V5-Sep24'!AJ477</f>
        <v>0</v>
      </c>
      <c r="H475" s="174">
        <f t="shared" si="79"/>
        <v>3</v>
      </c>
      <c r="I475" s="177" t="e">
        <f>('HP-ICS, V5-Sep24'!AM477-'HP-ICS, V5-Sep24'!S477)/'HP-ICS, V5-Sep24'!S477</f>
        <v>#DIV/0!</v>
      </c>
      <c r="J475" s="174" t="e">
        <f t="shared" si="80"/>
        <v>#DIV/0!</v>
      </c>
      <c r="K475" s="172">
        <f>'HP-ICS, V5-Sep24'!U477</f>
        <v>0</v>
      </c>
      <c r="L475" s="174" t="str">
        <f t="shared" si="81"/>
        <v/>
      </c>
      <c r="M475" s="173">
        <f>'HP-ICS, V5-Sep24'!AS477</f>
        <v>0</v>
      </c>
      <c r="N475" s="174" t="str">
        <f t="shared" si="82"/>
        <v/>
      </c>
      <c r="O475" s="172">
        <f>'HP-ICS, V5-Sep24'!AO477</f>
        <v>0</v>
      </c>
      <c r="P475" s="174" t="str">
        <f t="shared" si="83"/>
        <v/>
      </c>
      <c r="Q475" s="172">
        <f>'HP-ICS, V5-Sep24'!AT477</f>
        <v>0</v>
      </c>
      <c r="R475" s="174" t="str">
        <f t="shared" si="84"/>
        <v/>
      </c>
      <c r="S475" s="174" t="e">
        <f t="shared" si="77"/>
        <v>#VALUE!</v>
      </c>
      <c r="T475" s="174" t="e">
        <f t="shared" si="85"/>
        <v>#VALUE!</v>
      </c>
      <c r="U475" s="173">
        <f>'HP-ICS, V5-Sep24'!AU477</f>
        <v>0</v>
      </c>
      <c r="V475" s="174">
        <f t="shared" si="86"/>
        <v>1</v>
      </c>
      <c r="W475" s="175" t="e">
        <f t="shared" si="78"/>
        <v>#DIV/0!</v>
      </c>
      <c r="X475" s="176" t="e">
        <f t="shared" si="87"/>
        <v>#DIV/0!</v>
      </c>
    </row>
    <row r="476" spans="1:24" x14ac:dyDescent="0.3">
      <c r="A476" s="172" t="str">
        <f>'HP-ICS, V5-Sep24'!D478</f>
        <v>Guatemala</v>
      </c>
      <c r="B476" s="172" cm="1">
        <f t="array" ref="B476">IF(OR(A476=DATA!$H$2:$H$13),3,IF(OR(A476=DATA!$H$14:$H$119),2,1))</f>
        <v>1</v>
      </c>
      <c r="C476" s="173">
        <f>'HP-ICS, V5-Sep24'!L478</f>
        <v>0</v>
      </c>
      <c r="D476" s="172" t="str">
        <f>IF(AND(C476&gt;='Risk(Area, dist)'!$C$9, C476&lt;='Risk(Area, dist)'!$E$9), 1, IF(AND(C476&gt;'Risk(Area, dist)'!$C$10, C476&lt;='Risk(Area, dist)'!$E$10), 2, IF(C476&gt;='Risk(Area, dist)'!$C$11, 3, "")))</f>
        <v/>
      </c>
      <c r="E476" s="172">
        <f>'HP-ICS, V5-Sep24'!G478</f>
        <v>0</v>
      </c>
      <c r="F476" s="174" t="str">
        <f>IF(AND(E476&gt;='Risk(Area, dist)'!$H$9, E476&lt;='Risk(Area, dist)'!$J$9), 1, IF(AND(E476&gt;'Risk(Area, dist)'!$H$10, E476&lt;='Risk(Area, dist)'!$J$10), 2, IF(E476&gt;='Risk(Area, dist)'!$H$11, 3, "")))</f>
        <v/>
      </c>
      <c r="G476" s="174">
        <f>'HP-ICS, V5-Sep24'!AJ478</f>
        <v>0</v>
      </c>
      <c r="H476" s="174">
        <f t="shared" si="79"/>
        <v>3</v>
      </c>
      <c r="I476" s="177" t="e">
        <f>('HP-ICS, V5-Sep24'!AM478-'HP-ICS, V5-Sep24'!S478)/'HP-ICS, V5-Sep24'!S478</f>
        <v>#DIV/0!</v>
      </c>
      <c r="J476" s="174" t="e">
        <f t="shared" si="80"/>
        <v>#DIV/0!</v>
      </c>
      <c r="K476" s="172">
        <f>'HP-ICS, V5-Sep24'!U478</f>
        <v>0</v>
      </c>
      <c r="L476" s="174" t="str">
        <f t="shared" si="81"/>
        <v/>
      </c>
      <c r="M476" s="173">
        <f>'HP-ICS, V5-Sep24'!AS478</f>
        <v>0</v>
      </c>
      <c r="N476" s="174" t="str">
        <f t="shared" si="82"/>
        <v/>
      </c>
      <c r="O476" s="172">
        <f>'HP-ICS, V5-Sep24'!AO478</f>
        <v>0</v>
      </c>
      <c r="P476" s="174" t="str">
        <f t="shared" si="83"/>
        <v/>
      </c>
      <c r="Q476" s="172">
        <f>'HP-ICS, V5-Sep24'!AT478</f>
        <v>0</v>
      </c>
      <c r="R476" s="174" t="str">
        <f t="shared" si="84"/>
        <v/>
      </c>
      <c r="S476" s="174" t="e">
        <f t="shared" si="77"/>
        <v>#VALUE!</v>
      </c>
      <c r="T476" s="174" t="e">
        <f t="shared" si="85"/>
        <v>#VALUE!</v>
      </c>
      <c r="U476" s="173">
        <f>'HP-ICS, V5-Sep24'!AU478</f>
        <v>0</v>
      </c>
      <c r="V476" s="174">
        <f t="shared" si="86"/>
        <v>1</v>
      </c>
      <c r="W476" s="175" t="e">
        <f t="shared" si="78"/>
        <v>#DIV/0!</v>
      </c>
      <c r="X476" s="176" t="e">
        <f t="shared" si="87"/>
        <v>#DIV/0!</v>
      </c>
    </row>
    <row r="477" spans="1:24" x14ac:dyDescent="0.3">
      <c r="A477" s="172" t="str">
        <f>'HP-ICS, V5-Sep24'!D479</f>
        <v>Guatemala</v>
      </c>
      <c r="B477" s="172" cm="1">
        <f t="array" ref="B477">IF(OR(A477=DATA!$H$2:$H$13),3,IF(OR(A477=DATA!$H$14:$H$119),2,1))</f>
        <v>1</v>
      </c>
      <c r="C477" s="173">
        <f>'HP-ICS, V5-Sep24'!L479</f>
        <v>0</v>
      </c>
      <c r="D477" s="172" t="str">
        <f>IF(AND(C477&gt;='Risk(Area, dist)'!$C$9, C477&lt;='Risk(Area, dist)'!$E$9), 1, IF(AND(C477&gt;'Risk(Area, dist)'!$C$10, C477&lt;='Risk(Area, dist)'!$E$10), 2, IF(C477&gt;='Risk(Area, dist)'!$C$11, 3, "")))</f>
        <v/>
      </c>
      <c r="E477" s="172">
        <f>'HP-ICS, V5-Sep24'!G479</f>
        <v>0</v>
      </c>
      <c r="F477" s="174" t="str">
        <f>IF(AND(E477&gt;='Risk(Area, dist)'!$H$9, E477&lt;='Risk(Area, dist)'!$J$9), 1, IF(AND(E477&gt;'Risk(Area, dist)'!$H$10, E477&lt;='Risk(Area, dist)'!$J$10), 2, IF(E477&gt;='Risk(Area, dist)'!$H$11, 3, "")))</f>
        <v/>
      </c>
      <c r="G477" s="174">
        <f>'HP-ICS, V5-Sep24'!AJ479</f>
        <v>0</v>
      </c>
      <c r="H477" s="174">
        <f t="shared" si="79"/>
        <v>3</v>
      </c>
      <c r="I477" s="177" t="e">
        <f>('HP-ICS, V5-Sep24'!AM479-'HP-ICS, V5-Sep24'!S479)/'HP-ICS, V5-Sep24'!S479</f>
        <v>#DIV/0!</v>
      </c>
      <c r="J477" s="174" t="e">
        <f t="shared" si="80"/>
        <v>#DIV/0!</v>
      </c>
      <c r="K477" s="172">
        <f>'HP-ICS, V5-Sep24'!U479</f>
        <v>0</v>
      </c>
      <c r="L477" s="174" t="str">
        <f t="shared" si="81"/>
        <v/>
      </c>
      <c r="M477" s="173">
        <f>'HP-ICS, V5-Sep24'!AS479</f>
        <v>0</v>
      </c>
      <c r="N477" s="174" t="str">
        <f t="shared" si="82"/>
        <v/>
      </c>
      <c r="O477" s="172">
        <f>'HP-ICS, V5-Sep24'!AO479</f>
        <v>0</v>
      </c>
      <c r="P477" s="174" t="str">
        <f t="shared" si="83"/>
        <v/>
      </c>
      <c r="Q477" s="172">
        <f>'HP-ICS, V5-Sep24'!AT479</f>
        <v>0</v>
      </c>
      <c r="R477" s="174" t="str">
        <f t="shared" si="84"/>
        <v/>
      </c>
      <c r="S477" s="174" t="e">
        <f t="shared" si="77"/>
        <v>#VALUE!</v>
      </c>
      <c r="T477" s="174" t="e">
        <f t="shared" si="85"/>
        <v>#VALUE!</v>
      </c>
      <c r="U477" s="173">
        <f>'HP-ICS, V5-Sep24'!AU479</f>
        <v>0</v>
      </c>
      <c r="V477" s="174">
        <f t="shared" si="86"/>
        <v>1</v>
      </c>
      <c r="W477" s="175" t="e">
        <f t="shared" si="78"/>
        <v>#DIV/0!</v>
      </c>
      <c r="X477" s="176" t="e">
        <f t="shared" si="87"/>
        <v>#DIV/0!</v>
      </c>
    </row>
    <row r="478" spans="1:24" x14ac:dyDescent="0.3">
      <c r="A478" s="172" t="str">
        <f>'HP-ICS, V5-Sep24'!D480</f>
        <v>Guatemala</v>
      </c>
      <c r="B478" s="172" cm="1">
        <f t="array" ref="B478">IF(OR(A478=DATA!$H$2:$H$13),3,IF(OR(A478=DATA!$H$14:$H$119),2,1))</f>
        <v>1</v>
      </c>
      <c r="C478" s="173">
        <f>'HP-ICS, V5-Sep24'!L480</f>
        <v>0</v>
      </c>
      <c r="D478" s="172" t="str">
        <f>IF(AND(C478&gt;='Risk(Area, dist)'!$C$9, C478&lt;='Risk(Area, dist)'!$E$9), 1, IF(AND(C478&gt;'Risk(Area, dist)'!$C$10, C478&lt;='Risk(Area, dist)'!$E$10), 2, IF(C478&gt;='Risk(Area, dist)'!$C$11, 3, "")))</f>
        <v/>
      </c>
      <c r="E478" s="172">
        <f>'HP-ICS, V5-Sep24'!G480</f>
        <v>0</v>
      </c>
      <c r="F478" s="174" t="str">
        <f>IF(AND(E478&gt;='Risk(Area, dist)'!$H$9, E478&lt;='Risk(Area, dist)'!$J$9), 1, IF(AND(E478&gt;'Risk(Area, dist)'!$H$10, E478&lt;='Risk(Area, dist)'!$J$10), 2, IF(E478&gt;='Risk(Area, dist)'!$H$11, 3, "")))</f>
        <v/>
      </c>
      <c r="G478" s="174">
        <f>'HP-ICS, V5-Sep24'!AJ480</f>
        <v>0</v>
      </c>
      <c r="H478" s="174">
        <f t="shared" si="79"/>
        <v>3</v>
      </c>
      <c r="I478" s="177" t="e">
        <f>('HP-ICS, V5-Sep24'!AM480-'HP-ICS, V5-Sep24'!S480)/'HP-ICS, V5-Sep24'!S480</f>
        <v>#DIV/0!</v>
      </c>
      <c r="J478" s="174" t="e">
        <f t="shared" si="80"/>
        <v>#DIV/0!</v>
      </c>
      <c r="K478" s="172">
        <f>'HP-ICS, V5-Sep24'!U480</f>
        <v>0</v>
      </c>
      <c r="L478" s="174" t="str">
        <f t="shared" si="81"/>
        <v/>
      </c>
      <c r="M478" s="173">
        <f>'HP-ICS, V5-Sep24'!AS480</f>
        <v>0</v>
      </c>
      <c r="N478" s="174" t="str">
        <f t="shared" si="82"/>
        <v/>
      </c>
      <c r="O478" s="172">
        <f>'HP-ICS, V5-Sep24'!AO480</f>
        <v>0</v>
      </c>
      <c r="P478" s="174" t="str">
        <f t="shared" si="83"/>
        <v/>
      </c>
      <c r="Q478" s="172">
        <f>'HP-ICS, V5-Sep24'!AT480</f>
        <v>0</v>
      </c>
      <c r="R478" s="174" t="str">
        <f t="shared" si="84"/>
        <v/>
      </c>
      <c r="S478" s="174" t="e">
        <f t="shared" si="77"/>
        <v>#VALUE!</v>
      </c>
      <c r="T478" s="174" t="e">
        <f t="shared" si="85"/>
        <v>#VALUE!</v>
      </c>
      <c r="U478" s="173">
        <f>'HP-ICS, V5-Sep24'!AU480</f>
        <v>0</v>
      </c>
      <c r="V478" s="174">
        <f t="shared" si="86"/>
        <v>1</v>
      </c>
      <c r="W478" s="175" t="e">
        <f t="shared" si="78"/>
        <v>#DIV/0!</v>
      </c>
      <c r="X478" s="176" t="e">
        <f t="shared" si="87"/>
        <v>#DIV/0!</v>
      </c>
    </row>
    <row r="479" spans="1:24" x14ac:dyDescent="0.3">
      <c r="A479" s="172" t="str">
        <f>'HP-ICS, V5-Sep24'!D481</f>
        <v>Guatemala</v>
      </c>
      <c r="B479" s="172" cm="1">
        <f t="array" ref="B479">IF(OR(A479=DATA!$H$2:$H$13),3,IF(OR(A479=DATA!$H$14:$H$119),2,1))</f>
        <v>1</v>
      </c>
      <c r="C479" s="173">
        <f>'HP-ICS, V5-Sep24'!L481</f>
        <v>0</v>
      </c>
      <c r="D479" s="172" t="str">
        <f>IF(AND(C479&gt;='Risk(Area, dist)'!$C$9, C479&lt;='Risk(Area, dist)'!$E$9), 1, IF(AND(C479&gt;'Risk(Area, dist)'!$C$10, C479&lt;='Risk(Area, dist)'!$E$10), 2, IF(C479&gt;='Risk(Area, dist)'!$C$11, 3, "")))</f>
        <v/>
      </c>
      <c r="E479" s="172">
        <f>'HP-ICS, V5-Sep24'!G481</f>
        <v>0</v>
      </c>
      <c r="F479" s="174" t="str">
        <f>IF(AND(E479&gt;='Risk(Area, dist)'!$H$9, E479&lt;='Risk(Area, dist)'!$J$9), 1, IF(AND(E479&gt;'Risk(Area, dist)'!$H$10, E479&lt;='Risk(Area, dist)'!$J$10), 2, IF(E479&gt;='Risk(Area, dist)'!$H$11, 3, "")))</f>
        <v/>
      </c>
      <c r="G479" s="174">
        <f>'HP-ICS, V5-Sep24'!AJ481</f>
        <v>0</v>
      </c>
      <c r="H479" s="174">
        <f t="shared" si="79"/>
        <v>3</v>
      </c>
      <c r="I479" s="177" t="e">
        <f>('HP-ICS, V5-Sep24'!AM481-'HP-ICS, V5-Sep24'!S481)/'HP-ICS, V5-Sep24'!S481</f>
        <v>#DIV/0!</v>
      </c>
      <c r="J479" s="174" t="e">
        <f t="shared" si="80"/>
        <v>#DIV/0!</v>
      </c>
      <c r="K479" s="172">
        <f>'HP-ICS, V5-Sep24'!U481</f>
        <v>0</v>
      </c>
      <c r="L479" s="174" t="str">
        <f t="shared" si="81"/>
        <v/>
      </c>
      <c r="M479" s="173">
        <f>'HP-ICS, V5-Sep24'!AS481</f>
        <v>0</v>
      </c>
      <c r="N479" s="174" t="str">
        <f t="shared" si="82"/>
        <v/>
      </c>
      <c r="O479" s="172">
        <f>'HP-ICS, V5-Sep24'!AO481</f>
        <v>0</v>
      </c>
      <c r="P479" s="174" t="str">
        <f t="shared" si="83"/>
        <v/>
      </c>
      <c r="Q479" s="172">
        <f>'HP-ICS, V5-Sep24'!AT481</f>
        <v>0</v>
      </c>
      <c r="R479" s="174" t="str">
        <f t="shared" si="84"/>
        <v/>
      </c>
      <c r="S479" s="174" t="e">
        <f t="shared" si="77"/>
        <v>#VALUE!</v>
      </c>
      <c r="T479" s="174" t="e">
        <f t="shared" si="85"/>
        <v>#VALUE!</v>
      </c>
      <c r="U479" s="173">
        <f>'HP-ICS, V5-Sep24'!AU481</f>
        <v>0</v>
      </c>
      <c r="V479" s="174">
        <f t="shared" si="86"/>
        <v>1</v>
      </c>
      <c r="W479" s="175" t="e">
        <f t="shared" si="78"/>
        <v>#DIV/0!</v>
      </c>
      <c r="X479" s="176" t="e">
        <f t="shared" si="87"/>
        <v>#DIV/0!</v>
      </c>
    </row>
    <row r="480" spans="1:24" x14ac:dyDescent="0.3">
      <c r="A480" s="172" t="str">
        <f>'HP-ICS, V5-Sep24'!D482</f>
        <v>Guatemala</v>
      </c>
      <c r="B480" s="172" cm="1">
        <f t="array" ref="B480">IF(OR(A480=DATA!$H$2:$H$13),3,IF(OR(A480=DATA!$H$14:$H$119),2,1))</f>
        <v>1</v>
      </c>
      <c r="C480" s="173">
        <f>'HP-ICS, V5-Sep24'!L482</f>
        <v>0</v>
      </c>
      <c r="D480" s="172" t="str">
        <f>IF(AND(C480&gt;='Risk(Area, dist)'!$C$9, C480&lt;='Risk(Area, dist)'!$E$9), 1, IF(AND(C480&gt;'Risk(Area, dist)'!$C$10, C480&lt;='Risk(Area, dist)'!$E$10), 2, IF(C480&gt;='Risk(Area, dist)'!$C$11, 3, "")))</f>
        <v/>
      </c>
      <c r="E480" s="172">
        <f>'HP-ICS, V5-Sep24'!G482</f>
        <v>0</v>
      </c>
      <c r="F480" s="174" t="str">
        <f>IF(AND(E480&gt;='Risk(Area, dist)'!$H$9, E480&lt;='Risk(Area, dist)'!$J$9), 1, IF(AND(E480&gt;'Risk(Area, dist)'!$H$10, E480&lt;='Risk(Area, dist)'!$J$10), 2, IF(E480&gt;='Risk(Area, dist)'!$H$11, 3, "")))</f>
        <v/>
      </c>
      <c r="G480" s="174">
        <f>'HP-ICS, V5-Sep24'!AJ482</f>
        <v>0</v>
      </c>
      <c r="H480" s="174">
        <f t="shared" si="79"/>
        <v>3</v>
      </c>
      <c r="I480" s="177" t="e">
        <f>('HP-ICS, V5-Sep24'!AM482-'HP-ICS, V5-Sep24'!S482)/'HP-ICS, V5-Sep24'!S482</f>
        <v>#DIV/0!</v>
      </c>
      <c r="J480" s="174" t="e">
        <f t="shared" si="80"/>
        <v>#DIV/0!</v>
      </c>
      <c r="K480" s="172">
        <f>'HP-ICS, V5-Sep24'!U482</f>
        <v>0</v>
      </c>
      <c r="L480" s="174" t="str">
        <f t="shared" si="81"/>
        <v/>
      </c>
      <c r="M480" s="173">
        <f>'HP-ICS, V5-Sep24'!AS482</f>
        <v>0</v>
      </c>
      <c r="N480" s="174" t="str">
        <f t="shared" si="82"/>
        <v/>
      </c>
      <c r="O480" s="172">
        <f>'HP-ICS, V5-Sep24'!AO482</f>
        <v>0</v>
      </c>
      <c r="P480" s="174" t="str">
        <f t="shared" si="83"/>
        <v/>
      </c>
      <c r="Q480" s="172">
        <f>'HP-ICS, V5-Sep24'!AT482</f>
        <v>0</v>
      </c>
      <c r="R480" s="174" t="str">
        <f t="shared" si="84"/>
        <v/>
      </c>
      <c r="S480" s="174" t="e">
        <f t="shared" si="77"/>
        <v>#VALUE!</v>
      </c>
      <c r="T480" s="174" t="e">
        <f t="shared" si="85"/>
        <v>#VALUE!</v>
      </c>
      <c r="U480" s="173">
        <f>'HP-ICS, V5-Sep24'!AU482</f>
        <v>0</v>
      </c>
      <c r="V480" s="174">
        <f t="shared" si="86"/>
        <v>1</v>
      </c>
      <c r="W480" s="175" t="e">
        <f t="shared" si="78"/>
        <v>#DIV/0!</v>
      </c>
      <c r="X480" s="176" t="e">
        <f t="shared" si="87"/>
        <v>#DIV/0!</v>
      </c>
    </row>
    <row r="481" spans="1:24" x14ac:dyDescent="0.3">
      <c r="A481" s="172" t="str">
        <f>'HP-ICS, V5-Sep24'!D483</f>
        <v>Guatemala</v>
      </c>
      <c r="B481" s="172" cm="1">
        <f t="array" ref="B481">IF(OR(A481=DATA!$H$2:$H$13),3,IF(OR(A481=DATA!$H$14:$H$119),2,1))</f>
        <v>1</v>
      </c>
      <c r="C481" s="173">
        <f>'HP-ICS, V5-Sep24'!L483</f>
        <v>0</v>
      </c>
      <c r="D481" s="172" t="str">
        <f>IF(AND(C481&gt;='Risk(Area, dist)'!$C$9, C481&lt;='Risk(Area, dist)'!$E$9), 1, IF(AND(C481&gt;'Risk(Area, dist)'!$C$10, C481&lt;='Risk(Area, dist)'!$E$10), 2, IF(C481&gt;='Risk(Area, dist)'!$C$11, 3, "")))</f>
        <v/>
      </c>
      <c r="E481" s="172">
        <f>'HP-ICS, V5-Sep24'!G483</f>
        <v>0</v>
      </c>
      <c r="F481" s="174" t="str">
        <f>IF(AND(E481&gt;='Risk(Area, dist)'!$H$9, E481&lt;='Risk(Area, dist)'!$J$9), 1, IF(AND(E481&gt;'Risk(Area, dist)'!$H$10, E481&lt;='Risk(Area, dist)'!$J$10), 2, IF(E481&gt;='Risk(Area, dist)'!$H$11, 3, "")))</f>
        <v/>
      </c>
      <c r="G481" s="174">
        <f>'HP-ICS, V5-Sep24'!AJ483</f>
        <v>0</v>
      </c>
      <c r="H481" s="174">
        <f t="shared" si="79"/>
        <v>3</v>
      </c>
      <c r="I481" s="177" t="e">
        <f>('HP-ICS, V5-Sep24'!AM483-'HP-ICS, V5-Sep24'!S483)/'HP-ICS, V5-Sep24'!S483</f>
        <v>#DIV/0!</v>
      </c>
      <c r="J481" s="174" t="e">
        <f t="shared" si="80"/>
        <v>#DIV/0!</v>
      </c>
      <c r="K481" s="172">
        <f>'HP-ICS, V5-Sep24'!U483</f>
        <v>0</v>
      </c>
      <c r="L481" s="174" t="str">
        <f t="shared" si="81"/>
        <v/>
      </c>
      <c r="M481" s="173">
        <f>'HP-ICS, V5-Sep24'!AS483</f>
        <v>0</v>
      </c>
      <c r="N481" s="174" t="str">
        <f t="shared" si="82"/>
        <v/>
      </c>
      <c r="O481" s="172">
        <f>'HP-ICS, V5-Sep24'!AO483</f>
        <v>0</v>
      </c>
      <c r="P481" s="174" t="str">
        <f t="shared" si="83"/>
        <v/>
      </c>
      <c r="Q481" s="172">
        <f>'HP-ICS, V5-Sep24'!AT483</f>
        <v>0</v>
      </c>
      <c r="R481" s="174" t="str">
        <f t="shared" si="84"/>
        <v/>
      </c>
      <c r="S481" s="174" t="e">
        <f t="shared" si="77"/>
        <v>#VALUE!</v>
      </c>
      <c r="T481" s="174" t="e">
        <f t="shared" si="85"/>
        <v>#VALUE!</v>
      </c>
      <c r="U481" s="173">
        <f>'HP-ICS, V5-Sep24'!AU483</f>
        <v>0</v>
      </c>
      <c r="V481" s="174">
        <f t="shared" si="86"/>
        <v>1</v>
      </c>
      <c r="W481" s="175" t="e">
        <f t="shared" si="78"/>
        <v>#DIV/0!</v>
      </c>
      <c r="X481" s="176" t="e">
        <f t="shared" si="87"/>
        <v>#DIV/0!</v>
      </c>
    </row>
    <row r="482" spans="1:24" x14ac:dyDescent="0.3">
      <c r="A482" s="172" t="str">
        <f>'HP-ICS, V5-Sep24'!D484</f>
        <v>Guatemala</v>
      </c>
      <c r="B482" s="172" cm="1">
        <f t="array" ref="B482">IF(OR(A482=DATA!$H$2:$H$13),3,IF(OR(A482=DATA!$H$14:$H$119),2,1))</f>
        <v>1</v>
      </c>
      <c r="C482" s="173">
        <f>'HP-ICS, V5-Sep24'!L484</f>
        <v>0</v>
      </c>
      <c r="D482" s="172" t="str">
        <f>IF(AND(C482&gt;='Risk(Area, dist)'!$C$9, C482&lt;='Risk(Area, dist)'!$E$9), 1, IF(AND(C482&gt;'Risk(Area, dist)'!$C$10, C482&lt;='Risk(Area, dist)'!$E$10), 2, IF(C482&gt;='Risk(Area, dist)'!$C$11, 3, "")))</f>
        <v/>
      </c>
      <c r="E482" s="172">
        <f>'HP-ICS, V5-Sep24'!G484</f>
        <v>0</v>
      </c>
      <c r="F482" s="174" t="str">
        <f>IF(AND(E482&gt;='Risk(Area, dist)'!$H$9, E482&lt;='Risk(Area, dist)'!$J$9), 1, IF(AND(E482&gt;'Risk(Area, dist)'!$H$10, E482&lt;='Risk(Area, dist)'!$J$10), 2, IF(E482&gt;='Risk(Area, dist)'!$H$11, 3, "")))</f>
        <v/>
      </c>
      <c r="G482" s="174">
        <f>'HP-ICS, V5-Sep24'!AJ484</f>
        <v>0</v>
      </c>
      <c r="H482" s="174">
        <f t="shared" si="79"/>
        <v>3</v>
      </c>
      <c r="I482" s="177" t="e">
        <f>('HP-ICS, V5-Sep24'!AM484-'HP-ICS, V5-Sep24'!S484)/'HP-ICS, V5-Sep24'!S484</f>
        <v>#DIV/0!</v>
      </c>
      <c r="J482" s="174" t="e">
        <f t="shared" si="80"/>
        <v>#DIV/0!</v>
      </c>
      <c r="K482" s="172">
        <f>'HP-ICS, V5-Sep24'!U484</f>
        <v>0</v>
      </c>
      <c r="L482" s="174" t="str">
        <f t="shared" si="81"/>
        <v/>
      </c>
      <c r="M482" s="173">
        <f>'HP-ICS, V5-Sep24'!AS484</f>
        <v>0</v>
      </c>
      <c r="N482" s="174" t="str">
        <f t="shared" si="82"/>
        <v/>
      </c>
      <c r="O482" s="172">
        <f>'HP-ICS, V5-Sep24'!AO484</f>
        <v>0</v>
      </c>
      <c r="P482" s="174" t="str">
        <f t="shared" si="83"/>
        <v/>
      </c>
      <c r="Q482" s="172">
        <f>'HP-ICS, V5-Sep24'!AT484</f>
        <v>0</v>
      </c>
      <c r="R482" s="174" t="str">
        <f t="shared" si="84"/>
        <v/>
      </c>
      <c r="S482" s="174" t="e">
        <f t="shared" si="77"/>
        <v>#VALUE!</v>
      </c>
      <c r="T482" s="174" t="e">
        <f t="shared" si="85"/>
        <v>#VALUE!</v>
      </c>
      <c r="U482" s="173">
        <f>'HP-ICS, V5-Sep24'!AU484</f>
        <v>0</v>
      </c>
      <c r="V482" s="174">
        <f t="shared" si="86"/>
        <v>1</v>
      </c>
      <c r="W482" s="175" t="e">
        <f t="shared" si="78"/>
        <v>#DIV/0!</v>
      </c>
      <c r="X482" s="176" t="e">
        <f t="shared" si="87"/>
        <v>#DIV/0!</v>
      </c>
    </row>
    <row r="483" spans="1:24" x14ac:dyDescent="0.3">
      <c r="A483" s="172" t="str">
        <f>'HP-ICS, V5-Sep24'!D485</f>
        <v>Guatemala</v>
      </c>
      <c r="B483" s="172" cm="1">
        <f t="array" ref="B483">IF(OR(A483=DATA!$H$2:$H$13),3,IF(OR(A483=DATA!$H$14:$H$119),2,1))</f>
        <v>1</v>
      </c>
      <c r="C483" s="173">
        <f>'HP-ICS, V5-Sep24'!L485</f>
        <v>0</v>
      </c>
      <c r="D483" s="172" t="str">
        <f>IF(AND(C483&gt;='Risk(Area, dist)'!$C$9, C483&lt;='Risk(Area, dist)'!$E$9), 1, IF(AND(C483&gt;'Risk(Area, dist)'!$C$10, C483&lt;='Risk(Area, dist)'!$E$10), 2, IF(C483&gt;='Risk(Area, dist)'!$C$11, 3, "")))</f>
        <v/>
      </c>
      <c r="E483" s="172">
        <f>'HP-ICS, V5-Sep24'!G485</f>
        <v>0</v>
      </c>
      <c r="F483" s="174" t="str">
        <f>IF(AND(E483&gt;='Risk(Area, dist)'!$H$9, E483&lt;='Risk(Area, dist)'!$J$9), 1, IF(AND(E483&gt;'Risk(Area, dist)'!$H$10, E483&lt;='Risk(Area, dist)'!$J$10), 2, IF(E483&gt;='Risk(Area, dist)'!$H$11, 3, "")))</f>
        <v/>
      </c>
      <c r="G483" s="174">
        <f>'HP-ICS, V5-Sep24'!AJ485</f>
        <v>0</v>
      </c>
      <c r="H483" s="174">
        <f t="shared" si="79"/>
        <v>3</v>
      </c>
      <c r="I483" s="177" t="e">
        <f>('HP-ICS, V5-Sep24'!AM485-'HP-ICS, V5-Sep24'!S485)/'HP-ICS, V5-Sep24'!S485</f>
        <v>#DIV/0!</v>
      </c>
      <c r="J483" s="174" t="e">
        <f t="shared" si="80"/>
        <v>#DIV/0!</v>
      </c>
      <c r="K483" s="172">
        <f>'HP-ICS, V5-Sep24'!U485</f>
        <v>0</v>
      </c>
      <c r="L483" s="174" t="str">
        <f t="shared" si="81"/>
        <v/>
      </c>
      <c r="M483" s="173">
        <f>'HP-ICS, V5-Sep24'!AS485</f>
        <v>0</v>
      </c>
      <c r="N483" s="174" t="str">
        <f t="shared" si="82"/>
        <v/>
      </c>
      <c r="O483" s="172">
        <f>'HP-ICS, V5-Sep24'!AO485</f>
        <v>0</v>
      </c>
      <c r="P483" s="174" t="str">
        <f t="shared" si="83"/>
        <v/>
      </c>
      <c r="Q483" s="172">
        <f>'HP-ICS, V5-Sep24'!AT485</f>
        <v>0</v>
      </c>
      <c r="R483" s="174" t="str">
        <f t="shared" si="84"/>
        <v/>
      </c>
      <c r="S483" s="174" t="e">
        <f t="shared" si="77"/>
        <v>#VALUE!</v>
      </c>
      <c r="T483" s="174" t="e">
        <f t="shared" si="85"/>
        <v>#VALUE!</v>
      </c>
      <c r="U483" s="173">
        <f>'HP-ICS, V5-Sep24'!AU485</f>
        <v>0</v>
      </c>
      <c r="V483" s="174">
        <f t="shared" si="86"/>
        <v>1</v>
      </c>
      <c r="W483" s="175" t="e">
        <f t="shared" si="78"/>
        <v>#DIV/0!</v>
      </c>
      <c r="X483" s="176" t="e">
        <f t="shared" si="87"/>
        <v>#DIV/0!</v>
      </c>
    </row>
    <row r="484" spans="1:24" x14ac:dyDescent="0.3">
      <c r="A484" s="172" t="str">
        <f>'HP-ICS, V5-Sep24'!D486</f>
        <v>Guatemala</v>
      </c>
      <c r="B484" s="172" cm="1">
        <f t="array" ref="B484">IF(OR(A484=DATA!$H$2:$H$13),3,IF(OR(A484=DATA!$H$14:$H$119),2,1))</f>
        <v>1</v>
      </c>
      <c r="C484" s="173">
        <f>'HP-ICS, V5-Sep24'!L486</f>
        <v>0</v>
      </c>
      <c r="D484" s="172" t="str">
        <f>IF(AND(C484&gt;='Risk(Area, dist)'!$C$9, C484&lt;='Risk(Area, dist)'!$E$9), 1, IF(AND(C484&gt;'Risk(Area, dist)'!$C$10, C484&lt;='Risk(Area, dist)'!$E$10), 2, IF(C484&gt;='Risk(Area, dist)'!$C$11, 3, "")))</f>
        <v/>
      </c>
      <c r="E484" s="172">
        <f>'HP-ICS, V5-Sep24'!G486</f>
        <v>0</v>
      </c>
      <c r="F484" s="174" t="str">
        <f>IF(AND(E484&gt;='Risk(Area, dist)'!$H$9, E484&lt;='Risk(Area, dist)'!$J$9), 1, IF(AND(E484&gt;'Risk(Area, dist)'!$H$10, E484&lt;='Risk(Area, dist)'!$J$10), 2, IF(E484&gt;='Risk(Area, dist)'!$H$11, 3, "")))</f>
        <v/>
      </c>
      <c r="G484" s="174">
        <f>'HP-ICS, V5-Sep24'!AJ486</f>
        <v>0</v>
      </c>
      <c r="H484" s="174">
        <f t="shared" si="79"/>
        <v>3</v>
      </c>
      <c r="I484" s="177" t="e">
        <f>('HP-ICS, V5-Sep24'!AM486-'HP-ICS, V5-Sep24'!S486)/'HP-ICS, V5-Sep24'!S486</f>
        <v>#DIV/0!</v>
      </c>
      <c r="J484" s="174" t="e">
        <f t="shared" si="80"/>
        <v>#DIV/0!</v>
      </c>
      <c r="K484" s="172">
        <f>'HP-ICS, V5-Sep24'!U486</f>
        <v>0</v>
      </c>
      <c r="L484" s="174" t="str">
        <f t="shared" si="81"/>
        <v/>
      </c>
      <c r="M484" s="173">
        <f>'HP-ICS, V5-Sep24'!AS486</f>
        <v>0</v>
      </c>
      <c r="N484" s="174" t="str">
        <f t="shared" si="82"/>
        <v/>
      </c>
      <c r="O484" s="172">
        <f>'HP-ICS, V5-Sep24'!AO486</f>
        <v>0</v>
      </c>
      <c r="P484" s="174" t="str">
        <f t="shared" si="83"/>
        <v/>
      </c>
      <c r="Q484" s="172">
        <f>'HP-ICS, V5-Sep24'!AT486</f>
        <v>0</v>
      </c>
      <c r="R484" s="174" t="str">
        <f t="shared" si="84"/>
        <v/>
      </c>
      <c r="S484" s="174" t="e">
        <f t="shared" si="77"/>
        <v>#VALUE!</v>
      </c>
      <c r="T484" s="174" t="e">
        <f t="shared" si="85"/>
        <v>#VALUE!</v>
      </c>
      <c r="U484" s="173">
        <f>'HP-ICS, V5-Sep24'!AU486</f>
        <v>0</v>
      </c>
      <c r="V484" s="174">
        <f t="shared" si="86"/>
        <v>1</v>
      </c>
      <c r="W484" s="175" t="e">
        <f t="shared" si="78"/>
        <v>#DIV/0!</v>
      </c>
      <c r="X484" s="176" t="e">
        <f t="shared" si="87"/>
        <v>#DIV/0!</v>
      </c>
    </row>
    <row r="485" spans="1:24" x14ac:dyDescent="0.3">
      <c r="A485" s="172" t="str">
        <f>'HP-ICS, V5-Sep24'!D487</f>
        <v>Guatemala</v>
      </c>
      <c r="B485" s="172" cm="1">
        <f t="array" ref="B485">IF(OR(A485=DATA!$H$2:$H$13),3,IF(OR(A485=DATA!$H$14:$H$119),2,1))</f>
        <v>1</v>
      </c>
      <c r="C485" s="173">
        <f>'HP-ICS, V5-Sep24'!L487</f>
        <v>0</v>
      </c>
      <c r="D485" s="172" t="str">
        <f>IF(AND(C485&gt;='Risk(Area, dist)'!$C$9, C485&lt;='Risk(Area, dist)'!$E$9), 1, IF(AND(C485&gt;'Risk(Area, dist)'!$C$10, C485&lt;='Risk(Area, dist)'!$E$10), 2, IF(C485&gt;='Risk(Area, dist)'!$C$11, 3, "")))</f>
        <v/>
      </c>
      <c r="E485" s="172">
        <f>'HP-ICS, V5-Sep24'!G487</f>
        <v>0</v>
      </c>
      <c r="F485" s="174" t="str">
        <f>IF(AND(E485&gt;='Risk(Area, dist)'!$H$9, E485&lt;='Risk(Area, dist)'!$J$9), 1, IF(AND(E485&gt;'Risk(Area, dist)'!$H$10, E485&lt;='Risk(Area, dist)'!$J$10), 2, IF(E485&gt;='Risk(Area, dist)'!$H$11, 3, "")))</f>
        <v/>
      </c>
      <c r="G485" s="174">
        <f>'HP-ICS, V5-Sep24'!AJ487</f>
        <v>0</v>
      </c>
      <c r="H485" s="174">
        <f t="shared" si="79"/>
        <v>3</v>
      </c>
      <c r="I485" s="177" t="e">
        <f>('HP-ICS, V5-Sep24'!AM487-'HP-ICS, V5-Sep24'!S487)/'HP-ICS, V5-Sep24'!S487</f>
        <v>#DIV/0!</v>
      </c>
      <c r="J485" s="174" t="e">
        <f t="shared" si="80"/>
        <v>#DIV/0!</v>
      </c>
      <c r="K485" s="172">
        <f>'HP-ICS, V5-Sep24'!U487</f>
        <v>0</v>
      </c>
      <c r="L485" s="174" t="str">
        <f t="shared" si="81"/>
        <v/>
      </c>
      <c r="M485" s="173">
        <f>'HP-ICS, V5-Sep24'!AS487</f>
        <v>0</v>
      </c>
      <c r="N485" s="174" t="str">
        <f t="shared" si="82"/>
        <v/>
      </c>
      <c r="O485" s="172">
        <f>'HP-ICS, V5-Sep24'!AO487</f>
        <v>0</v>
      </c>
      <c r="P485" s="174" t="str">
        <f t="shared" si="83"/>
        <v/>
      </c>
      <c r="Q485" s="172">
        <f>'HP-ICS, V5-Sep24'!AT487</f>
        <v>0</v>
      </c>
      <c r="R485" s="174" t="str">
        <f t="shared" si="84"/>
        <v/>
      </c>
      <c r="S485" s="174" t="e">
        <f t="shared" si="77"/>
        <v>#VALUE!</v>
      </c>
      <c r="T485" s="174" t="e">
        <f t="shared" si="85"/>
        <v>#VALUE!</v>
      </c>
      <c r="U485" s="173">
        <f>'HP-ICS, V5-Sep24'!AU487</f>
        <v>0</v>
      </c>
      <c r="V485" s="174">
        <f t="shared" si="86"/>
        <v>1</v>
      </c>
      <c r="W485" s="175" t="e">
        <f t="shared" si="78"/>
        <v>#DIV/0!</v>
      </c>
      <c r="X485" s="176" t="e">
        <f t="shared" si="87"/>
        <v>#DIV/0!</v>
      </c>
    </row>
    <row r="486" spans="1:24" x14ac:dyDescent="0.3">
      <c r="A486" s="172" t="str">
        <f>'HP-ICS, V5-Sep24'!D488</f>
        <v>Guatemala</v>
      </c>
      <c r="B486" s="172" cm="1">
        <f t="array" ref="B486">IF(OR(A486=DATA!$H$2:$H$13),3,IF(OR(A486=DATA!$H$14:$H$119),2,1))</f>
        <v>1</v>
      </c>
      <c r="C486" s="173">
        <f>'HP-ICS, V5-Sep24'!L488</f>
        <v>0</v>
      </c>
      <c r="D486" s="172" t="str">
        <f>IF(AND(C486&gt;='Risk(Area, dist)'!$C$9, C486&lt;='Risk(Area, dist)'!$E$9), 1, IF(AND(C486&gt;'Risk(Area, dist)'!$C$10, C486&lt;='Risk(Area, dist)'!$E$10), 2, IF(C486&gt;='Risk(Area, dist)'!$C$11, 3, "")))</f>
        <v/>
      </c>
      <c r="E486" s="172">
        <f>'HP-ICS, V5-Sep24'!G488</f>
        <v>0</v>
      </c>
      <c r="F486" s="174" t="str">
        <f>IF(AND(E486&gt;='Risk(Area, dist)'!$H$9, E486&lt;='Risk(Area, dist)'!$J$9), 1, IF(AND(E486&gt;'Risk(Area, dist)'!$H$10, E486&lt;='Risk(Area, dist)'!$J$10), 2, IF(E486&gt;='Risk(Area, dist)'!$H$11, 3, "")))</f>
        <v/>
      </c>
      <c r="G486" s="174">
        <f>'HP-ICS, V5-Sep24'!AJ488</f>
        <v>0</v>
      </c>
      <c r="H486" s="174">
        <f t="shared" si="79"/>
        <v>3</v>
      </c>
      <c r="I486" s="177" t="e">
        <f>('HP-ICS, V5-Sep24'!AM488-'HP-ICS, V5-Sep24'!S488)/'HP-ICS, V5-Sep24'!S488</f>
        <v>#DIV/0!</v>
      </c>
      <c r="J486" s="174" t="e">
        <f t="shared" si="80"/>
        <v>#DIV/0!</v>
      </c>
      <c r="K486" s="172">
        <f>'HP-ICS, V5-Sep24'!U488</f>
        <v>0</v>
      </c>
      <c r="L486" s="174" t="str">
        <f t="shared" si="81"/>
        <v/>
      </c>
      <c r="M486" s="173">
        <f>'HP-ICS, V5-Sep24'!AS488</f>
        <v>0</v>
      </c>
      <c r="N486" s="174" t="str">
        <f t="shared" si="82"/>
        <v/>
      </c>
      <c r="O486" s="172">
        <f>'HP-ICS, V5-Sep24'!AO488</f>
        <v>0</v>
      </c>
      <c r="P486" s="174" t="str">
        <f t="shared" si="83"/>
        <v/>
      </c>
      <c r="Q486" s="172">
        <f>'HP-ICS, V5-Sep24'!AT488</f>
        <v>0</v>
      </c>
      <c r="R486" s="174" t="str">
        <f t="shared" si="84"/>
        <v/>
      </c>
      <c r="S486" s="174" t="e">
        <f t="shared" si="77"/>
        <v>#VALUE!</v>
      </c>
      <c r="T486" s="174" t="e">
        <f t="shared" si="85"/>
        <v>#VALUE!</v>
      </c>
      <c r="U486" s="173">
        <f>'HP-ICS, V5-Sep24'!AU488</f>
        <v>0</v>
      </c>
      <c r="V486" s="174">
        <f t="shared" si="86"/>
        <v>1</v>
      </c>
      <c r="W486" s="175" t="e">
        <f t="shared" si="78"/>
        <v>#DIV/0!</v>
      </c>
      <c r="X486" s="176" t="e">
        <f t="shared" si="87"/>
        <v>#DIV/0!</v>
      </c>
    </row>
    <row r="487" spans="1:24" x14ac:dyDescent="0.3">
      <c r="A487" s="172" t="str">
        <f>'HP-ICS, V5-Sep24'!D489</f>
        <v>Guatemala</v>
      </c>
      <c r="B487" s="172" cm="1">
        <f t="array" ref="B487">IF(OR(A487=DATA!$H$2:$H$13),3,IF(OR(A487=DATA!$H$14:$H$119),2,1))</f>
        <v>1</v>
      </c>
      <c r="C487" s="173">
        <f>'HP-ICS, V5-Sep24'!L489</f>
        <v>0</v>
      </c>
      <c r="D487" s="172" t="str">
        <f>IF(AND(C487&gt;='Risk(Area, dist)'!$C$9, C487&lt;='Risk(Area, dist)'!$E$9), 1, IF(AND(C487&gt;'Risk(Area, dist)'!$C$10, C487&lt;='Risk(Area, dist)'!$E$10), 2, IF(C487&gt;='Risk(Area, dist)'!$C$11, 3, "")))</f>
        <v/>
      </c>
      <c r="E487" s="172">
        <f>'HP-ICS, V5-Sep24'!G489</f>
        <v>0</v>
      </c>
      <c r="F487" s="174" t="str">
        <f>IF(AND(E487&gt;='Risk(Area, dist)'!$H$9, E487&lt;='Risk(Area, dist)'!$J$9), 1, IF(AND(E487&gt;'Risk(Area, dist)'!$H$10, E487&lt;='Risk(Area, dist)'!$J$10), 2, IF(E487&gt;='Risk(Area, dist)'!$H$11, 3, "")))</f>
        <v/>
      </c>
      <c r="G487" s="174">
        <f>'HP-ICS, V5-Sep24'!AJ489</f>
        <v>0</v>
      </c>
      <c r="H487" s="174">
        <f t="shared" si="79"/>
        <v>3</v>
      </c>
      <c r="I487" s="177" t="e">
        <f>('HP-ICS, V5-Sep24'!AM489-'HP-ICS, V5-Sep24'!S489)/'HP-ICS, V5-Sep24'!S489</f>
        <v>#DIV/0!</v>
      </c>
      <c r="J487" s="174" t="e">
        <f t="shared" si="80"/>
        <v>#DIV/0!</v>
      </c>
      <c r="K487" s="172">
        <f>'HP-ICS, V5-Sep24'!U489</f>
        <v>0</v>
      </c>
      <c r="L487" s="174" t="str">
        <f t="shared" si="81"/>
        <v/>
      </c>
      <c r="M487" s="173">
        <f>'HP-ICS, V5-Sep24'!AS489</f>
        <v>0</v>
      </c>
      <c r="N487" s="174" t="str">
        <f t="shared" si="82"/>
        <v/>
      </c>
      <c r="O487" s="172">
        <f>'HP-ICS, V5-Sep24'!AO489</f>
        <v>0</v>
      </c>
      <c r="P487" s="174" t="str">
        <f t="shared" si="83"/>
        <v/>
      </c>
      <c r="Q487" s="172">
        <f>'HP-ICS, V5-Sep24'!AT489</f>
        <v>0</v>
      </c>
      <c r="R487" s="174" t="str">
        <f t="shared" si="84"/>
        <v/>
      </c>
      <c r="S487" s="174" t="e">
        <f t="shared" si="77"/>
        <v>#VALUE!</v>
      </c>
      <c r="T487" s="174" t="e">
        <f t="shared" si="85"/>
        <v>#VALUE!</v>
      </c>
      <c r="U487" s="173">
        <f>'HP-ICS, V5-Sep24'!AU489</f>
        <v>0</v>
      </c>
      <c r="V487" s="174">
        <f t="shared" si="86"/>
        <v>1</v>
      </c>
      <c r="W487" s="175" t="e">
        <f t="shared" si="78"/>
        <v>#DIV/0!</v>
      </c>
      <c r="X487" s="176" t="e">
        <f t="shared" si="87"/>
        <v>#DIV/0!</v>
      </c>
    </row>
    <row r="488" spans="1:24" x14ac:dyDescent="0.3">
      <c r="A488" s="172" t="str">
        <f>'HP-ICS, V5-Sep24'!D490</f>
        <v>Guatemala</v>
      </c>
      <c r="B488" s="172" cm="1">
        <f t="array" ref="B488">IF(OR(A488=DATA!$H$2:$H$13),3,IF(OR(A488=DATA!$H$14:$H$119),2,1))</f>
        <v>1</v>
      </c>
      <c r="C488" s="173">
        <f>'HP-ICS, V5-Sep24'!L490</f>
        <v>0</v>
      </c>
      <c r="D488" s="172" t="str">
        <f>IF(AND(C488&gt;='Risk(Area, dist)'!$C$9, C488&lt;='Risk(Area, dist)'!$E$9), 1, IF(AND(C488&gt;'Risk(Area, dist)'!$C$10, C488&lt;='Risk(Area, dist)'!$E$10), 2, IF(C488&gt;='Risk(Area, dist)'!$C$11, 3, "")))</f>
        <v/>
      </c>
      <c r="E488" s="172">
        <f>'HP-ICS, V5-Sep24'!G490</f>
        <v>0</v>
      </c>
      <c r="F488" s="174" t="str">
        <f>IF(AND(E488&gt;='Risk(Area, dist)'!$H$9, E488&lt;='Risk(Area, dist)'!$J$9), 1, IF(AND(E488&gt;'Risk(Area, dist)'!$H$10, E488&lt;='Risk(Area, dist)'!$J$10), 2, IF(E488&gt;='Risk(Area, dist)'!$H$11, 3, "")))</f>
        <v/>
      </c>
      <c r="G488" s="174">
        <f>'HP-ICS, V5-Sep24'!AJ490</f>
        <v>0</v>
      </c>
      <c r="H488" s="174">
        <f t="shared" si="79"/>
        <v>3</v>
      </c>
      <c r="I488" s="177" t="e">
        <f>('HP-ICS, V5-Sep24'!AM490-'HP-ICS, V5-Sep24'!S490)/'HP-ICS, V5-Sep24'!S490</f>
        <v>#DIV/0!</v>
      </c>
      <c r="J488" s="174" t="e">
        <f t="shared" si="80"/>
        <v>#DIV/0!</v>
      </c>
      <c r="K488" s="172">
        <f>'HP-ICS, V5-Sep24'!U490</f>
        <v>0</v>
      </c>
      <c r="L488" s="174" t="str">
        <f t="shared" si="81"/>
        <v/>
      </c>
      <c r="M488" s="173">
        <f>'HP-ICS, V5-Sep24'!AS490</f>
        <v>0</v>
      </c>
      <c r="N488" s="174" t="str">
        <f t="shared" si="82"/>
        <v/>
      </c>
      <c r="O488" s="172">
        <f>'HP-ICS, V5-Sep24'!AO490</f>
        <v>0</v>
      </c>
      <c r="P488" s="174" t="str">
        <f t="shared" si="83"/>
        <v/>
      </c>
      <c r="Q488" s="172">
        <f>'HP-ICS, V5-Sep24'!AT490</f>
        <v>0</v>
      </c>
      <c r="R488" s="174" t="str">
        <f t="shared" si="84"/>
        <v/>
      </c>
      <c r="S488" s="174" t="e">
        <f t="shared" si="77"/>
        <v>#VALUE!</v>
      </c>
      <c r="T488" s="174" t="e">
        <f t="shared" si="85"/>
        <v>#VALUE!</v>
      </c>
      <c r="U488" s="173">
        <f>'HP-ICS, V5-Sep24'!AU490</f>
        <v>0</v>
      </c>
      <c r="V488" s="174">
        <f t="shared" si="86"/>
        <v>1</v>
      </c>
      <c r="W488" s="175" t="e">
        <f t="shared" si="78"/>
        <v>#DIV/0!</v>
      </c>
      <c r="X488" s="176" t="e">
        <f t="shared" si="87"/>
        <v>#DIV/0!</v>
      </c>
    </row>
    <row r="489" spans="1:24" x14ac:dyDescent="0.3">
      <c r="A489" s="172" t="str">
        <f>'HP-ICS, V5-Sep24'!D491</f>
        <v>Guatemala</v>
      </c>
      <c r="B489" s="172" cm="1">
        <f t="array" ref="B489">IF(OR(A489=DATA!$H$2:$H$13),3,IF(OR(A489=DATA!$H$14:$H$119),2,1))</f>
        <v>1</v>
      </c>
      <c r="C489" s="173">
        <f>'HP-ICS, V5-Sep24'!L491</f>
        <v>0</v>
      </c>
      <c r="D489" s="172" t="str">
        <f>IF(AND(C489&gt;='Risk(Area, dist)'!$C$9, C489&lt;='Risk(Area, dist)'!$E$9), 1, IF(AND(C489&gt;'Risk(Area, dist)'!$C$10, C489&lt;='Risk(Area, dist)'!$E$10), 2, IF(C489&gt;='Risk(Area, dist)'!$C$11, 3, "")))</f>
        <v/>
      </c>
      <c r="E489" s="172">
        <f>'HP-ICS, V5-Sep24'!G491</f>
        <v>0</v>
      </c>
      <c r="F489" s="174" t="str">
        <f>IF(AND(E489&gt;='Risk(Area, dist)'!$H$9, E489&lt;='Risk(Area, dist)'!$J$9), 1, IF(AND(E489&gt;'Risk(Area, dist)'!$H$10, E489&lt;='Risk(Area, dist)'!$J$10), 2, IF(E489&gt;='Risk(Area, dist)'!$H$11, 3, "")))</f>
        <v/>
      </c>
      <c r="G489" s="174">
        <f>'HP-ICS, V5-Sep24'!AJ491</f>
        <v>0</v>
      </c>
      <c r="H489" s="174">
        <f t="shared" si="79"/>
        <v>3</v>
      </c>
      <c r="I489" s="177" t="e">
        <f>('HP-ICS, V5-Sep24'!AM491-'HP-ICS, V5-Sep24'!S491)/'HP-ICS, V5-Sep24'!S491</f>
        <v>#DIV/0!</v>
      </c>
      <c r="J489" s="174" t="e">
        <f t="shared" si="80"/>
        <v>#DIV/0!</v>
      </c>
      <c r="K489" s="172">
        <f>'HP-ICS, V5-Sep24'!U491</f>
        <v>0</v>
      </c>
      <c r="L489" s="174" t="str">
        <f t="shared" si="81"/>
        <v/>
      </c>
      <c r="M489" s="173">
        <f>'HP-ICS, V5-Sep24'!AS491</f>
        <v>0</v>
      </c>
      <c r="N489" s="174" t="str">
        <f t="shared" si="82"/>
        <v/>
      </c>
      <c r="O489" s="172">
        <f>'HP-ICS, V5-Sep24'!AO491</f>
        <v>0</v>
      </c>
      <c r="P489" s="174" t="str">
        <f t="shared" si="83"/>
        <v/>
      </c>
      <c r="Q489" s="172">
        <f>'HP-ICS, V5-Sep24'!AT491</f>
        <v>0</v>
      </c>
      <c r="R489" s="174" t="str">
        <f t="shared" si="84"/>
        <v/>
      </c>
      <c r="S489" s="174" t="e">
        <f t="shared" si="77"/>
        <v>#VALUE!</v>
      </c>
      <c r="T489" s="174" t="e">
        <f t="shared" si="85"/>
        <v>#VALUE!</v>
      </c>
      <c r="U489" s="173">
        <f>'HP-ICS, V5-Sep24'!AU491</f>
        <v>0</v>
      </c>
      <c r="V489" s="174">
        <f t="shared" si="86"/>
        <v>1</v>
      </c>
      <c r="W489" s="175" t="e">
        <f t="shared" si="78"/>
        <v>#DIV/0!</v>
      </c>
      <c r="X489" s="176" t="e">
        <f t="shared" si="87"/>
        <v>#DIV/0!</v>
      </c>
    </row>
    <row r="490" spans="1:24" x14ac:dyDescent="0.3">
      <c r="A490" s="172" t="str">
        <f>'HP-ICS, V5-Sep24'!D492</f>
        <v>Guatemala</v>
      </c>
      <c r="B490" s="172" cm="1">
        <f t="array" ref="B490">IF(OR(A490=DATA!$H$2:$H$13),3,IF(OR(A490=DATA!$H$14:$H$119),2,1))</f>
        <v>1</v>
      </c>
      <c r="C490" s="173">
        <f>'HP-ICS, V5-Sep24'!L492</f>
        <v>0</v>
      </c>
      <c r="D490" s="172" t="str">
        <f>IF(AND(C490&gt;='Risk(Area, dist)'!$C$9, C490&lt;='Risk(Area, dist)'!$E$9), 1, IF(AND(C490&gt;'Risk(Area, dist)'!$C$10, C490&lt;='Risk(Area, dist)'!$E$10), 2, IF(C490&gt;='Risk(Area, dist)'!$C$11, 3, "")))</f>
        <v/>
      </c>
      <c r="E490" s="172">
        <f>'HP-ICS, V5-Sep24'!G492</f>
        <v>0</v>
      </c>
      <c r="F490" s="174" t="str">
        <f>IF(AND(E490&gt;='Risk(Area, dist)'!$H$9, E490&lt;='Risk(Area, dist)'!$J$9), 1, IF(AND(E490&gt;'Risk(Area, dist)'!$H$10, E490&lt;='Risk(Area, dist)'!$J$10), 2, IF(E490&gt;='Risk(Area, dist)'!$H$11, 3, "")))</f>
        <v/>
      </c>
      <c r="G490" s="174">
        <f>'HP-ICS, V5-Sep24'!AJ492</f>
        <v>0</v>
      </c>
      <c r="H490" s="174">
        <f t="shared" si="79"/>
        <v>3</v>
      </c>
      <c r="I490" s="177" t="e">
        <f>('HP-ICS, V5-Sep24'!AM492-'HP-ICS, V5-Sep24'!S492)/'HP-ICS, V5-Sep24'!S492</f>
        <v>#DIV/0!</v>
      </c>
      <c r="J490" s="174" t="e">
        <f t="shared" si="80"/>
        <v>#DIV/0!</v>
      </c>
      <c r="K490" s="172">
        <f>'HP-ICS, V5-Sep24'!U492</f>
        <v>0</v>
      </c>
      <c r="L490" s="174" t="str">
        <f t="shared" si="81"/>
        <v/>
      </c>
      <c r="M490" s="173">
        <f>'HP-ICS, V5-Sep24'!AS492</f>
        <v>0</v>
      </c>
      <c r="N490" s="174" t="str">
        <f t="shared" si="82"/>
        <v/>
      </c>
      <c r="O490" s="172">
        <f>'HP-ICS, V5-Sep24'!AO492</f>
        <v>0</v>
      </c>
      <c r="P490" s="174" t="str">
        <f t="shared" si="83"/>
        <v/>
      </c>
      <c r="Q490" s="172">
        <f>'HP-ICS, V5-Sep24'!AT492</f>
        <v>0</v>
      </c>
      <c r="R490" s="174" t="str">
        <f t="shared" si="84"/>
        <v/>
      </c>
      <c r="S490" s="174" t="e">
        <f t="shared" si="77"/>
        <v>#VALUE!</v>
      </c>
      <c r="T490" s="174" t="e">
        <f t="shared" si="85"/>
        <v>#VALUE!</v>
      </c>
      <c r="U490" s="173">
        <f>'HP-ICS, V5-Sep24'!AU492</f>
        <v>0</v>
      </c>
      <c r="V490" s="174">
        <f t="shared" si="86"/>
        <v>1</v>
      </c>
      <c r="W490" s="175" t="e">
        <f t="shared" si="78"/>
        <v>#DIV/0!</v>
      </c>
      <c r="X490" s="176" t="e">
        <f t="shared" si="87"/>
        <v>#DIV/0!</v>
      </c>
    </row>
    <row r="491" spans="1:24" x14ac:dyDescent="0.3">
      <c r="A491" s="172" t="str">
        <f>'HP-ICS, V5-Sep24'!D493</f>
        <v>Guatemala</v>
      </c>
      <c r="B491" s="172" cm="1">
        <f t="array" ref="B491">IF(OR(A491=DATA!$H$2:$H$13),3,IF(OR(A491=DATA!$H$14:$H$119),2,1))</f>
        <v>1</v>
      </c>
      <c r="C491" s="173">
        <f>'HP-ICS, V5-Sep24'!L493</f>
        <v>0</v>
      </c>
      <c r="D491" s="172" t="str">
        <f>IF(AND(C491&gt;='Risk(Area, dist)'!$C$9, C491&lt;='Risk(Area, dist)'!$E$9), 1, IF(AND(C491&gt;'Risk(Area, dist)'!$C$10, C491&lt;='Risk(Area, dist)'!$E$10), 2, IF(C491&gt;='Risk(Area, dist)'!$C$11, 3, "")))</f>
        <v/>
      </c>
      <c r="E491" s="172">
        <f>'HP-ICS, V5-Sep24'!G493</f>
        <v>0</v>
      </c>
      <c r="F491" s="174" t="str">
        <f>IF(AND(E491&gt;='Risk(Area, dist)'!$H$9, E491&lt;='Risk(Area, dist)'!$J$9), 1, IF(AND(E491&gt;'Risk(Area, dist)'!$H$10, E491&lt;='Risk(Area, dist)'!$J$10), 2, IF(E491&gt;='Risk(Area, dist)'!$H$11, 3, "")))</f>
        <v/>
      </c>
      <c r="G491" s="174">
        <f>'HP-ICS, V5-Sep24'!AJ493</f>
        <v>0</v>
      </c>
      <c r="H491" s="174">
        <f t="shared" si="79"/>
        <v>3</v>
      </c>
      <c r="I491" s="177" t="e">
        <f>('HP-ICS, V5-Sep24'!AM493-'HP-ICS, V5-Sep24'!S493)/'HP-ICS, V5-Sep24'!S493</f>
        <v>#DIV/0!</v>
      </c>
      <c r="J491" s="174" t="e">
        <f t="shared" si="80"/>
        <v>#DIV/0!</v>
      </c>
      <c r="K491" s="172">
        <f>'HP-ICS, V5-Sep24'!U493</f>
        <v>0</v>
      </c>
      <c r="L491" s="174" t="str">
        <f t="shared" si="81"/>
        <v/>
      </c>
      <c r="M491" s="173">
        <f>'HP-ICS, V5-Sep24'!AS493</f>
        <v>0</v>
      </c>
      <c r="N491" s="174" t="str">
        <f t="shared" si="82"/>
        <v/>
      </c>
      <c r="O491" s="172">
        <f>'HP-ICS, V5-Sep24'!AO493</f>
        <v>0</v>
      </c>
      <c r="P491" s="174" t="str">
        <f t="shared" si="83"/>
        <v/>
      </c>
      <c r="Q491" s="172">
        <f>'HP-ICS, V5-Sep24'!AT493</f>
        <v>0</v>
      </c>
      <c r="R491" s="174" t="str">
        <f t="shared" si="84"/>
        <v/>
      </c>
      <c r="S491" s="174" t="e">
        <f t="shared" si="77"/>
        <v>#VALUE!</v>
      </c>
      <c r="T491" s="174" t="e">
        <f t="shared" si="85"/>
        <v>#VALUE!</v>
      </c>
      <c r="U491" s="173">
        <f>'HP-ICS, V5-Sep24'!AU493</f>
        <v>0</v>
      </c>
      <c r="V491" s="174">
        <f t="shared" si="86"/>
        <v>1</v>
      </c>
      <c r="W491" s="175" t="e">
        <f t="shared" si="78"/>
        <v>#DIV/0!</v>
      </c>
      <c r="X491" s="176" t="e">
        <f t="shared" si="87"/>
        <v>#DIV/0!</v>
      </c>
    </row>
    <row r="492" spans="1:24" x14ac:dyDescent="0.3">
      <c r="A492" s="172" t="str">
        <f>'HP-ICS, V5-Sep24'!D494</f>
        <v>Guatemala</v>
      </c>
      <c r="B492" s="172" cm="1">
        <f t="array" ref="B492">IF(OR(A492=DATA!$H$2:$H$13),3,IF(OR(A492=DATA!$H$14:$H$119),2,1))</f>
        <v>1</v>
      </c>
      <c r="C492" s="173">
        <f>'HP-ICS, V5-Sep24'!L494</f>
        <v>0</v>
      </c>
      <c r="D492" s="172" t="str">
        <f>IF(AND(C492&gt;='Risk(Area, dist)'!$C$9, C492&lt;='Risk(Area, dist)'!$E$9), 1, IF(AND(C492&gt;'Risk(Area, dist)'!$C$10, C492&lt;='Risk(Area, dist)'!$E$10), 2, IF(C492&gt;='Risk(Area, dist)'!$C$11, 3, "")))</f>
        <v/>
      </c>
      <c r="E492" s="172">
        <f>'HP-ICS, V5-Sep24'!G494</f>
        <v>0</v>
      </c>
      <c r="F492" s="174" t="str">
        <f>IF(AND(E492&gt;='Risk(Area, dist)'!$H$9, E492&lt;='Risk(Area, dist)'!$J$9), 1, IF(AND(E492&gt;'Risk(Area, dist)'!$H$10, E492&lt;='Risk(Area, dist)'!$J$10), 2, IF(E492&gt;='Risk(Area, dist)'!$H$11, 3, "")))</f>
        <v/>
      </c>
      <c r="G492" s="174">
        <f>'HP-ICS, V5-Sep24'!AJ494</f>
        <v>0</v>
      </c>
      <c r="H492" s="174">
        <f t="shared" si="79"/>
        <v>3</v>
      </c>
      <c r="I492" s="177" t="e">
        <f>('HP-ICS, V5-Sep24'!AM494-'HP-ICS, V5-Sep24'!S494)/'HP-ICS, V5-Sep24'!S494</f>
        <v>#DIV/0!</v>
      </c>
      <c r="J492" s="174" t="e">
        <f t="shared" si="80"/>
        <v>#DIV/0!</v>
      </c>
      <c r="K492" s="172">
        <f>'HP-ICS, V5-Sep24'!U494</f>
        <v>0</v>
      </c>
      <c r="L492" s="174" t="str">
        <f t="shared" si="81"/>
        <v/>
      </c>
      <c r="M492" s="173">
        <f>'HP-ICS, V5-Sep24'!AS494</f>
        <v>0</v>
      </c>
      <c r="N492" s="174" t="str">
        <f t="shared" si="82"/>
        <v/>
      </c>
      <c r="O492" s="172">
        <f>'HP-ICS, V5-Sep24'!AO494</f>
        <v>0</v>
      </c>
      <c r="P492" s="174" t="str">
        <f t="shared" si="83"/>
        <v/>
      </c>
      <c r="Q492" s="172">
        <f>'HP-ICS, V5-Sep24'!AT494</f>
        <v>0</v>
      </c>
      <c r="R492" s="174" t="str">
        <f t="shared" si="84"/>
        <v/>
      </c>
      <c r="S492" s="174" t="e">
        <f t="shared" si="77"/>
        <v>#VALUE!</v>
      </c>
      <c r="T492" s="174" t="e">
        <f t="shared" si="85"/>
        <v>#VALUE!</v>
      </c>
      <c r="U492" s="173">
        <f>'HP-ICS, V5-Sep24'!AU494</f>
        <v>0</v>
      </c>
      <c r="V492" s="174">
        <f t="shared" si="86"/>
        <v>1</v>
      </c>
      <c r="W492" s="175" t="e">
        <f t="shared" si="78"/>
        <v>#DIV/0!</v>
      </c>
      <c r="X492" s="176" t="e">
        <f t="shared" si="87"/>
        <v>#DIV/0!</v>
      </c>
    </row>
    <row r="493" spans="1:24" x14ac:dyDescent="0.3">
      <c r="A493" s="172" t="str">
        <f>'HP-ICS, V5-Sep24'!D495</f>
        <v>Guatemala</v>
      </c>
      <c r="B493" s="172" cm="1">
        <f t="array" ref="B493">IF(OR(A493=DATA!$H$2:$H$13),3,IF(OR(A493=DATA!$H$14:$H$119),2,1))</f>
        <v>1</v>
      </c>
      <c r="C493" s="173">
        <f>'HP-ICS, V5-Sep24'!L495</f>
        <v>0</v>
      </c>
      <c r="D493" s="172" t="str">
        <f>IF(AND(C493&gt;='Risk(Area, dist)'!$C$9, C493&lt;='Risk(Area, dist)'!$E$9), 1, IF(AND(C493&gt;'Risk(Area, dist)'!$C$10, C493&lt;='Risk(Area, dist)'!$E$10), 2, IF(C493&gt;='Risk(Area, dist)'!$C$11, 3, "")))</f>
        <v/>
      </c>
      <c r="E493" s="172">
        <f>'HP-ICS, V5-Sep24'!G495</f>
        <v>0</v>
      </c>
      <c r="F493" s="174" t="str">
        <f>IF(AND(E493&gt;='Risk(Area, dist)'!$H$9, E493&lt;='Risk(Area, dist)'!$J$9), 1, IF(AND(E493&gt;'Risk(Area, dist)'!$H$10, E493&lt;='Risk(Area, dist)'!$J$10), 2, IF(E493&gt;='Risk(Area, dist)'!$H$11, 3, "")))</f>
        <v/>
      </c>
      <c r="G493" s="174">
        <f>'HP-ICS, V5-Sep24'!AJ495</f>
        <v>0</v>
      </c>
      <c r="H493" s="174">
        <f t="shared" si="79"/>
        <v>3</v>
      </c>
      <c r="I493" s="177" t="e">
        <f>('HP-ICS, V5-Sep24'!AM495-'HP-ICS, V5-Sep24'!S495)/'HP-ICS, V5-Sep24'!S495</f>
        <v>#DIV/0!</v>
      </c>
      <c r="J493" s="174" t="e">
        <f t="shared" si="80"/>
        <v>#DIV/0!</v>
      </c>
      <c r="K493" s="172">
        <f>'HP-ICS, V5-Sep24'!U495</f>
        <v>0</v>
      </c>
      <c r="L493" s="174" t="str">
        <f t="shared" si="81"/>
        <v/>
      </c>
      <c r="M493" s="173">
        <f>'HP-ICS, V5-Sep24'!AS495</f>
        <v>0</v>
      </c>
      <c r="N493" s="174" t="str">
        <f t="shared" si="82"/>
        <v/>
      </c>
      <c r="O493" s="172">
        <f>'HP-ICS, V5-Sep24'!AO495</f>
        <v>0</v>
      </c>
      <c r="P493" s="174" t="str">
        <f t="shared" si="83"/>
        <v/>
      </c>
      <c r="Q493" s="172">
        <f>'HP-ICS, V5-Sep24'!AT495</f>
        <v>0</v>
      </c>
      <c r="R493" s="174" t="str">
        <f t="shared" si="84"/>
        <v/>
      </c>
      <c r="S493" s="174" t="e">
        <f t="shared" si="77"/>
        <v>#VALUE!</v>
      </c>
      <c r="T493" s="174" t="e">
        <f t="shared" si="85"/>
        <v>#VALUE!</v>
      </c>
      <c r="U493" s="173">
        <f>'HP-ICS, V5-Sep24'!AU495</f>
        <v>0</v>
      </c>
      <c r="V493" s="174">
        <f t="shared" si="86"/>
        <v>1</v>
      </c>
      <c r="W493" s="175" t="e">
        <f t="shared" si="78"/>
        <v>#DIV/0!</v>
      </c>
      <c r="X493" s="176" t="e">
        <f t="shared" si="87"/>
        <v>#DIV/0!</v>
      </c>
    </row>
    <row r="494" spans="1:24" x14ac:dyDescent="0.3">
      <c r="A494" s="172" t="str">
        <f>'HP-ICS, V5-Sep24'!D496</f>
        <v>Guatemala</v>
      </c>
      <c r="B494" s="172" cm="1">
        <f t="array" ref="B494">IF(OR(A494=DATA!$H$2:$H$13),3,IF(OR(A494=DATA!$H$14:$H$119),2,1))</f>
        <v>1</v>
      </c>
      <c r="C494" s="173">
        <f>'HP-ICS, V5-Sep24'!L496</f>
        <v>0</v>
      </c>
      <c r="D494" s="172" t="str">
        <f>IF(AND(C494&gt;='Risk(Area, dist)'!$C$9, C494&lt;='Risk(Area, dist)'!$E$9), 1, IF(AND(C494&gt;'Risk(Area, dist)'!$C$10, C494&lt;='Risk(Area, dist)'!$E$10), 2, IF(C494&gt;='Risk(Area, dist)'!$C$11, 3, "")))</f>
        <v/>
      </c>
      <c r="E494" s="172">
        <f>'HP-ICS, V5-Sep24'!G496</f>
        <v>0</v>
      </c>
      <c r="F494" s="174" t="str">
        <f>IF(AND(E494&gt;='Risk(Area, dist)'!$H$9, E494&lt;='Risk(Area, dist)'!$J$9), 1, IF(AND(E494&gt;'Risk(Area, dist)'!$H$10, E494&lt;='Risk(Area, dist)'!$J$10), 2, IF(E494&gt;='Risk(Area, dist)'!$H$11, 3, "")))</f>
        <v/>
      </c>
      <c r="G494" s="174">
        <f>'HP-ICS, V5-Sep24'!AJ496</f>
        <v>0</v>
      </c>
      <c r="H494" s="174">
        <f t="shared" si="79"/>
        <v>3</v>
      </c>
      <c r="I494" s="177" t="e">
        <f>('HP-ICS, V5-Sep24'!AM496-'HP-ICS, V5-Sep24'!S496)/'HP-ICS, V5-Sep24'!S496</f>
        <v>#DIV/0!</v>
      </c>
      <c r="J494" s="174" t="e">
        <f t="shared" si="80"/>
        <v>#DIV/0!</v>
      </c>
      <c r="K494" s="172">
        <f>'HP-ICS, V5-Sep24'!U496</f>
        <v>0</v>
      </c>
      <c r="L494" s="174" t="str">
        <f t="shared" si="81"/>
        <v/>
      </c>
      <c r="M494" s="173">
        <f>'HP-ICS, V5-Sep24'!AS496</f>
        <v>0</v>
      </c>
      <c r="N494" s="174" t="str">
        <f t="shared" si="82"/>
        <v/>
      </c>
      <c r="O494" s="172">
        <f>'HP-ICS, V5-Sep24'!AO496</f>
        <v>0</v>
      </c>
      <c r="P494" s="174" t="str">
        <f t="shared" si="83"/>
        <v/>
      </c>
      <c r="Q494" s="172">
        <f>'HP-ICS, V5-Sep24'!AT496</f>
        <v>0</v>
      </c>
      <c r="R494" s="174" t="str">
        <f t="shared" si="84"/>
        <v/>
      </c>
      <c r="S494" s="174" t="e">
        <f t="shared" si="77"/>
        <v>#VALUE!</v>
      </c>
      <c r="T494" s="174" t="e">
        <f t="shared" si="85"/>
        <v>#VALUE!</v>
      </c>
      <c r="U494" s="173">
        <f>'HP-ICS, V5-Sep24'!AU496</f>
        <v>0</v>
      </c>
      <c r="V494" s="174">
        <f t="shared" si="86"/>
        <v>1</v>
      </c>
      <c r="W494" s="175" t="e">
        <f t="shared" si="78"/>
        <v>#DIV/0!</v>
      </c>
      <c r="X494" s="176" t="e">
        <f t="shared" si="87"/>
        <v>#DIV/0!</v>
      </c>
    </row>
    <row r="495" spans="1:24" x14ac:dyDescent="0.3">
      <c r="A495" s="172" t="str">
        <f>'HP-ICS, V5-Sep24'!D497</f>
        <v>Guatemala</v>
      </c>
      <c r="B495" s="172" cm="1">
        <f t="array" ref="B495">IF(OR(A495=DATA!$H$2:$H$13),3,IF(OR(A495=DATA!$H$14:$H$119),2,1))</f>
        <v>1</v>
      </c>
      <c r="C495" s="173">
        <f>'HP-ICS, V5-Sep24'!L497</f>
        <v>0</v>
      </c>
      <c r="D495" s="172" t="str">
        <f>IF(AND(C495&gt;='Risk(Area, dist)'!$C$9, C495&lt;='Risk(Area, dist)'!$E$9), 1, IF(AND(C495&gt;'Risk(Area, dist)'!$C$10, C495&lt;='Risk(Area, dist)'!$E$10), 2, IF(C495&gt;='Risk(Area, dist)'!$C$11, 3, "")))</f>
        <v/>
      </c>
      <c r="E495" s="172">
        <f>'HP-ICS, V5-Sep24'!G497</f>
        <v>0</v>
      </c>
      <c r="F495" s="174" t="str">
        <f>IF(AND(E495&gt;='Risk(Area, dist)'!$H$9, E495&lt;='Risk(Area, dist)'!$J$9), 1, IF(AND(E495&gt;'Risk(Area, dist)'!$H$10, E495&lt;='Risk(Area, dist)'!$J$10), 2, IF(E495&gt;='Risk(Area, dist)'!$H$11, 3, "")))</f>
        <v/>
      </c>
      <c r="G495" s="174">
        <f>'HP-ICS, V5-Sep24'!AJ497</f>
        <v>0</v>
      </c>
      <c r="H495" s="174">
        <f t="shared" si="79"/>
        <v>3</v>
      </c>
      <c r="I495" s="177" t="e">
        <f>('HP-ICS, V5-Sep24'!AM497-'HP-ICS, V5-Sep24'!S497)/'HP-ICS, V5-Sep24'!S497</f>
        <v>#DIV/0!</v>
      </c>
      <c r="J495" s="174" t="e">
        <f t="shared" si="80"/>
        <v>#DIV/0!</v>
      </c>
      <c r="K495" s="172">
        <f>'HP-ICS, V5-Sep24'!U497</f>
        <v>0</v>
      </c>
      <c r="L495" s="174" t="str">
        <f t="shared" si="81"/>
        <v/>
      </c>
      <c r="M495" s="173">
        <f>'HP-ICS, V5-Sep24'!AS497</f>
        <v>0</v>
      </c>
      <c r="N495" s="174" t="str">
        <f t="shared" si="82"/>
        <v/>
      </c>
      <c r="O495" s="172">
        <f>'HP-ICS, V5-Sep24'!AO497</f>
        <v>0</v>
      </c>
      <c r="P495" s="174" t="str">
        <f t="shared" si="83"/>
        <v/>
      </c>
      <c r="Q495" s="172">
        <f>'HP-ICS, V5-Sep24'!AT497</f>
        <v>0</v>
      </c>
      <c r="R495" s="174" t="str">
        <f t="shared" si="84"/>
        <v/>
      </c>
      <c r="S495" s="174" t="e">
        <f t="shared" si="77"/>
        <v>#VALUE!</v>
      </c>
      <c r="T495" s="174" t="e">
        <f t="shared" si="85"/>
        <v>#VALUE!</v>
      </c>
      <c r="U495" s="173">
        <f>'HP-ICS, V5-Sep24'!AU497</f>
        <v>0</v>
      </c>
      <c r="V495" s="174">
        <f t="shared" si="86"/>
        <v>1</v>
      </c>
      <c r="W495" s="175" t="e">
        <f t="shared" si="78"/>
        <v>#DIV/0!</v>
      </c>
      <c r="X495" s="176" t="e">
        <f t="shared" si="87"/>
        <v>#DIV/0!</v>
      </c>
    </row>
    <row r="496" spans="1:24" x14ac:dyDescent="0.3">
      <c r="A496" s="172" t="str">
        <f>'HP-ICS, V5-Sep24'!D498</f>
        <v>Guatemala</v>
      </c>
      <c r="B496" s="172" cm="1">
        <f t="array" ref="B496">IF(OR(A496=DATA!$H$2:$H$13),3,IF(OR(A496=DATA!$H$14:$H$119),2,1))</f>
        <v>1</v>
      </c>
      <c r="C496" s="173">
        <f>'HP-ICS, V5-Sep24'!L498</f>
        <v>0</v>
      </c>
      <c r="D496" s="172" t="str">
        <f>IF(AND(C496&gt;='Risk(Area, dist)'!$C$9, C496&lt;='Risk(Area, dist)'!$E$9), 1, IF(AND(C496&gt;'Risk(Area, dist)'!$C$10, C496&lt;='Risk(Area, dist)'!$E$10), 2, IF(C496&gt;='Risk(Area, dist)'!$C$11, 3, "")))</f>
        <v/>
      </c>
      <c r="E496" s="172">
        <f>'HP-ICS, V5-Sep24'!G498</f>
        <v>0</v>
      </c>
      <c r="F496" s="174" t="str">
        <f>IF(AND(E496&gt;='Risk(Area, dist)'!$H$9, E496&lt;='Risk(Area, dist)'!$J$9), 1, IF(AND(E496&gt;'Risk(Area, dist)'!$H$10, E496&lt;='Risk(Area, dist)'!$J$10), 2, IF(E496&gt;='Risk(Area, dist)'!$H$11, 3, "")))</f>
        <v/>
      </c>
      <c r="G496" s="174">
        <f>'HP-ICS, V5-Sep24'!AJ498</f>
        <v>0</v>
      </c>
      <c r="H496" s="174">
        <f t="shared" si="79"/>
        <v>3</v>
      </c>
      <c r="I496" s="177" t="e">
        <f>('HP-ICS, V5-Sep24'!AM498-'HP-ICS, V5-Sep24'!S498)/'HP-ICS, V5-Sep24'!S498</f>
        <v>#DIV/0!</v>
      </c>
      <c r="J496" s="174" t="e">
        <f t="shared" si="80"/>
        <v>#DIV/0!</v>
      </c>
      <c r="K496" s="172">
        <f>'HP-ICS, V5-Sep24'!U498</f>
        <v>0</v>
      </c>
      <c r="L496" s="174" t="str">
        <f t="shared" si="81"/>
        <v/>
      </c>
      <c r="M496" s="173">
        <f>'HP-ICS, V5-Sep24'!AS498</f>
        <v>0</v>
      </c>
      <c r="N496" s="174" t="str">
        <f t="shared" si="82"/>
        <v/>
      </c>
      <c r="O496" s="172">
        <f>'HP-ICS, V5-Sep24'!AO498</f>
        <v>0</v>
      </c>
      <c r="P496" s="174" t="str">
        <f t="shared" si="83"/>
        <v/>
      </c>
      <c r="Q496" s="172">
        <f>'HP-ICS, V5-Sep24'!AT498</f>
        <v>0</v>
      </c>
      <c r="R496" s="174" t="str">
        <f t="shared" si="84"/>
        <v/>
      </c>
      <c r="S496" s="174" t="e">
        <f t="shared" si="77"/>
        <v>#VALUE!</v>
      </c>
      <c r="T496" s="174" t="e">
        <f t="shared" si="85"/>
        <v>#VALUE!</v>
      </c>
      <c r="U496" s="173">
        <f>'HP-ICS, V5-Sep24'!AU498</f>
        <v>0</v>
      </c>
      <c r="V496" s="174">
        <f t="shared" si="86"/>
        <v>1</v>
      </c>
      <c r="W496" s="175" t="e">
        <f t="shared" si="78"/>
        <v>#DIV/0!</v>
      </c>
      <c r="X496" s="176" t="e">
        <f t="shared" si="87"/>
        <v>#DIV/0!</v>
      </c>
    </row>
    <row r="497" spans="1:24" x14ac:dyDescent="0.3">
      <c r="A497" s="172" t="str">
        <f>'HP-ICS, V5-Sep24'!D499</f>
        <v>Guatemala</v>
      </c>
      <c r="B497" s="172" cm="1">
        <f t="array" ref="B497">IF(OR(A497=DATA!$H$2:$H$13),3,IF(OR(A497=DATA!$H$14:$H$119),2,1))</f>
        <v>1</v>
      </c>
      <c r="C497" s="173">
        <f>'HP-ICS, V5-Sep24'!L499</f>
        <v>0</v>
      </c>
      <c r="D497" s="172" t="str">
        <f>IF(AND(C497&gt;='Risk(Area, dist)'!$C$9, C497&lt;='Risk(Area, dist)'!$E$9), 1, IF(AND(C497&gt;'Risk(Area, dist)'!$C$10, C497&lt;='Risk(Area, dist)'!$E$10), 2, IF(C497&gt;='Risk(Area, dist)'!$C$11, 3, "")))</f>
        <v/>
      </c>
      <c r="E497" s="172">
        <f>'HP-ICS, V5-Sep24'!G499</f>
        <v>0</v>
      </c>
      <c r="F497" s="174" t="str">
        <f>IF(AND(E497&gt;='Risk(Area, dist)'!$H$9, E497&lt;='Risk(Area, dist)'!$J$9), 1, IF(AND(E497&gt;'Risk(Area, dist)'!$H$10, E497&lt;='Risk(Area, dist)'!$J$10), 2, IF(E497&gt;='Risk(Area, dist)'!$H$11, 3, "")))</f>
        <v/>
      </c>
      <c r="G497" s="174">
        <f>'HP-ICS, V5-Sep24'!AJ499</f>
        <v>0</v>
      </c>
      <c r="H497" s="174">
        <f t="shared" si="79"/>
        <v>3</v>
      </c>
      <c r="I497" s="177" t="e">
        <f>('HP-ICS, V5-Sep24'!AM499-'HP-ICS, V5-Sep24'!S499)/'HP-ICS, V5-Sep24'!S499</f>
        <v>#DIV/0!</v>
      </c>
      <c r="J497" s="174" t="e">
        <f t="shared" si="80"/>
        <v>#DIV/0!</v>
      </c>
      <c r="K497" s="172">
        <f>'HP-ICS, V5-Sep24'!U499</f>
        <v>0</v>
      </c>
      <c r="L497" s="174" t="str">
        <f t="shared" si="81"/>
        <v/>
      </c>
      <c r="M497" s="173">
        <f>'HP-ICS, V5-Sep24'!AS499</f>
        <v>0</v>
      </c>
      <c r="N497" s="174" t="str">
        <f t="shared" si="82"/>
        <v/>
      </c>
      <c r="O497" s="172">
        <f>'HP-ICS, V5-Sep24'!AO499</f>
        <v>0</v>
      </c>
      <c r="P497" s="174" t="str">
        <f t="shared" si="83"/>
        <v/>
      </c>
      <c r="Q497" s="172">
        <f>'HP-ICS, V5-Sep24'!AT499</f>
        <v>0</v>
      </c>
      <c r="R497" s="174" t="str">
        <f t="shared" si="84"/>
        <v/>
      </c>
      <c r="S497" s="174" t="e">
        <f t="shared" si="77"/>
        <v>#VALUE!</v>
      </c>
      <c r="T497" s="174" t="e">
        <f t="shared" si="85"/>
        <v>#VALUE!</v>
      </c>
      <c r="U497" s="173">
        <f>'HP-ICS, V5-Sep24'!AU499</f>
        <v>0</v>
      </c>
      <c r="V497" s="174">
        <f t="shared" si="86"/>
        <v>1</v>
      </c>
      <c r="W497" s="175" t="e">
        <f t="shared" si="78"/>
        <v>#DIV/0!</v>
      </c>
      <c r="X497" s="176" t="e">
        <f t="shared" si="87"/>
        <v>#DIV/0!</v>
      </c>
    </row>
    <row r="498" spans="1:24" x14ac:dyDescent="0.3">
      <c r="A498" s="172" t="str">
        <f>'HP-ICS, V5-Sep24'!D500</f>
        <v>Guatemala</v>
      </c>
      <c r="B498" s="172" cm="1">
        <f t="array" ref="B498">IF(OR(A498=DATA!$H$2:$H$13),3,IF(OR(A498=DATA!$H$14:$H$119),2,1))</f>
        <v>1</v>
      </c>
      <c r="C498" s="173">
        <f>'HP-ICS, V5-Sep24'!L500</f>
        <v>0</v>
      </c>
      <c r="D498" s="172" t="str">
        <f>IF(AND(C498&gt;='Risk(Area, dist)'!$C$9, C498&lt;='Risk(Area, dist)'!$E$9), 1, IF(AND(C498&gt;'Risk(Area, dist)'!$C$10, C498&lt;='Risk(Area, dist)'!$E$10), 2, IF(C498&gt;='Risk(Area, dist)'!$C$11, 3, "")))</f>
        <v/>
      </c>
      <c r="E498" s="172">
        <f>'HP-ICS, V5-Sep24'!G500</f>
        <v>0</v>
      </c>
      <c r="F498" s="174" t="str">
        <f>IF(AND(E498&gt;='Risk(Area, dist)'!$H$9, E498&lt;='Risk(Area, dist)'!$J$9), 1, IF(AND(E498&gt;'Risk(Area, dist)'!$H$10, E498&lt;='Risk(Area, dist)'!$J$10), 2, IF(E498&gt;='Risk(Area, dist)'!$H$11, 3, "")))</f>
        <v/>
      </c>
      <c r="G498" s="174">
        <f>'HP-ICS, V5-Sep24'!AJ500</f>
        <v>0</v>
      </c>
      <c r="H498" s="174">
        <f t="shared" si="79"/>
        <v>3</v>
      </c>
      <c r="I498" s="177" t="e">
        <f>('HP-ICS, V5-Sep24'!AM500-'HP-ICS, V5-Sep24'!S500)/'HP-ICS, V5-Sep24'!S500</f>
        <v>#DIV/0!</v>
      </c>
      <c r="J498" s="174" t="e">
        <f t="shared" si="80"/>
        <v>#DIV/0!</v>
      </c>
      <c r="K498" s="172">
        <f>'HP-ICS, V5-Sep24'!U500</f>
        <v>0</v>
      </c>
      <c r="L498" s="174" t="str">
        <f t="shared" si="81"/>
        <v/>
      </c>
      <c r="M498" s="173">
        <f>'HP-ICS, V5-Sep24'!AS500</f>
        <v>0</v>
      </c>
      <c r="N498" s="174" t="str">
        <f t="shared" si="82"/>
        <v/>
      </c>
      <c r="O498" s="172">
        <f>'HP-ICS, V5-Sep24'!AO500</f>
        <v>0</v>
      </c>
      <c r="P498" s="174" t="str">
        <f t="shared" si="83"/>
        <v/>
      </c>
      <c r="Q498" s="172">
        <f>'HP-ICS, V5-Sep24'!AT500</f>
        <v>0</v>
      </c>
      <c r="R498" s="174" t="str">
        <f t="shared" si="84"/>
        <v/>
      </c>
      <c r="S498" s="174" t="e">
        <f t="shared" si="77"/>
        <v>#VALUE!</v>
      </c>
      <c r="T498" s="174" t="e">
        <f t="shared" si="85"/>
        <v>#VALUE!</v>
      </c>
      <c r="U498" s="173">
        <f>'HP-ICS, V5-Sep24'!AU500</f>
        <v>0</v>
      </c>
      <c r="V498" s="174">
        <f t="shared" si="86"/>
        <v>1</v>
      </c>
      <c r="W498" s="175" t="e">
        <f t="shared" si="78"/>
        <v>#DIV/0!</v>
      </c>
      <c r="X498" s="176" t="e">
        <f t="shared" si="87"/>
        <v>#DIV/0!</v>
      </c>
    </row>
    <row r="499" spans="1:24" x14ac:dyDescent="0.3">
      <c r="A499" s="172" t="str">
        <f>'HP-ICS, V5-Sep24'!D501</f>
        <v>Guatemala</v>
      </c>
      <c r="B499" s="172" cm="1">
        <f t="array" ref="B499">IF(OR(A499=DATA!$H$2:$H$13),3,IF(OR(A499=DATA!$H$14:$H$119),2,1))</f>
        <v>1</v>
      </c>
      <c r="C499" s="173">
        <f>'HP-ICS, V5-Sep24'!L501</f>
        <v>0</v>
      </c>
      <c r="D499" s="172" t="str">
        <f>IF(AND(C499&gt;='Risk(Area, dist)'!$C$9, C499&lt;='Risk(Area, dist)'!$E$9), 1, IF(AND(C499&gt;'Risk(Area, dist)'!$C$10, C499&lt;='Risk(Area, dist)'!$E$10), 2, IF(C499&gt;='Risk(Area, dist)'!$C$11, 3, "")))</f>
        <v/>
      </c>
      <c r="E499" s="172">
        <f>'HP-ICS, V5-Sep24'!G501</f>
        <v>0</v>
      </c>
      <c r="F499" s="174" t="str">
        <f>IF(AND(E499&gt;='Risk(Area, dist)'!$H$9, E499&lt;='Risk(Area, dist)'!$J$9), 1, IF(AND(E499&gt;'Risk(Area, dist)'!$H$10, E499&lt;='Risk(Area, dist)'!$J$10), 2, IF(E499&gt;='Risk(Area, dist)'!$H$11, 3, "")))</f>
        <v/>
      </c>
      <c r="G499" s="174">
        <f>'HP-ICS, V5-Sep24'!AJ501</f>
        <v>0</v>
      </c>
      <c r="H499" s="174">
        <f t="shared" si="79"/>
        <v>3</v>
      </c>
      <c r="I499" s="177" t="e">
        <f>('HP-ICS, V5-Sep24'!AM501-'HP-ICS, V5-Sep24'!S501)/'HP-ICS, V5-Sep24'!S501</f>
        <v>#DIV/0!</v>
      </c>
      <c r="J499" s="174" t="e">
        <f t="shared" si="80"/>
        <v>#DIV/0!</v>
      </c>
      <c r="K499" s="172">
        <f>'HP-ICS, V5-Sep24'!U501</f>
        <v>0</v>
      </c>
      <c r="L499" s="174" t="str">
        <f t="shared" si="81"/>
        <v/>
      </c>
      <c r="M499" s="173">
        <f>'HP-ICS, V5-Sep24'!AS501</f>
        <v>0</v>
      </c>
      <c r="N499" s="174" t="str">
        <f t="shared" si="82"/>
        <v/>
      </c>
      <c r="O499" s="172">
        <f>'HP-ICS, V5-Sep24'!AO501</f>
        <v>0</v>
      </c>
      <c r="P499" s="174" t="str">
        <f t="shared" si="83"/>
        <v/>
      </c>
      <c r="Q499" s="172">
        <f>'HP-ICS, V5-Sep24'!AT501</f>
        <v>0</v>
      </c>
      <c r="R499" s="174" t="str">
        <f t="shared" si="84"/>
        <v/>
      </c>
      <c r="S499" s="174" t="e">
        <f t="shared" si="77"/>
        <v>#VALUE!</v>
      </c>
      <c r="T499" s="174" t="e">
        <f t="shared" si="85"/>
        <v>#VALUE!</v>
      </c>
      <c r="U499" s="173">
        <f>'HP-ICS, V5-Sep24'!AU501</f>
        <v>0</v>
      </c>
      <c r="V499" s="174">
        <f t="shared" si="86"/>
        <v>1</v>
      </c>
      <c r="W499" s="175" t="e">
        <f t="shared" si="78"/>
        <v>#DIV/0!</v>
      </c>
      <c r="X499" s="176" t="e">
        <f t="shared" si="87"/>
        <v>#DIV/0!</v>
      </c>
    </row>
    <row r="500" spans="1:24" x14ac:dyDescent="0.3">
      <c r="A500" s="172" t="str">
        <f>'HP-ICS, V5-Sep24'!D502</f>
        <v>Guatemala</v>
      </c>
      <c r="B500" s="172" cm="1">
        <f t="array" ref="B500">IF(OR(A500=DATA!$H$2:$H$13),3,IF(OR(A500=DATA!$H$14:$H$119),2,1))</f>
        <v>1</v>
      </c>
      <c r="C500" s="173">
        <f>'HP-ICS, V5-Sep24'!L502</f>
        <v>0</v>
      </c>
      <c r="D500" s="172" t="str">
        <f>IF(AND(C500&gt;='Risk(Area, dist)'!$C$9, C500&lt;='Risk(Area, dist)'!$E$9), 1, IF(AND(C500&gt;'Risk(Area, dist)'!$C$10, C500&lt;='Risk(Area, dist)'!$E$10), 2, IF(C500&gt;='Risk(Area, dist)'!$C$11, 3, "")))</f>
        <v/>
      </c>
      <c r="E500" s="172">
        <f>'HP-ICS, V5-Sep24'!G502</f>
        <v>0</v>
      </c>
      <c r="F500" s="174" t="str">
        <f>IF(AND(E500&gt;='Risk(Area, dist)'!$H$9, E500&lt;='Risk(Area, dist)'!$J$9), 1, IF(AND(E500&gt;'Risk(Area, dist)'!$H$10, E500&lt;='Risk(Area, dist)'!$J$10), 2, IF(E500&gt;='Risk(Area, dist)'!$H$11, 3, "")))</f>
        <v/>
      </c>
      <c r="G500" s="174">
        <f>'HP-ICS, V5-Sep24'!AJ502</f>
        <v>0</v>
      </c>
      <c r="H500" s="174">
        <f t="shared" si="79"/>
        <v>3</v>
      </c>
      <c r="I500" s="177" t="e">
        <f>('HP-ICS, V5-Sep24'!AM502-'HP-ICS, V5-Sep24'!S502)/'HP-ICS, V5-Sep24'!S502</f>
        <v>#DIV/0!</v>
      </c>
      <c r="J500" s="174" t="e">
        <f t="shared" si="80"/>
        <v>#DIV/0!</v>
      </c>
      <c r="K500" s="172">
        <f>'HP-ICS, V5-Sep24'!U502</f>
        <v>0</v>
      </c>
      <c r="L500" s="174" t="str">
        <f t="shared" si="81"/>
        <v/>
      </c>
      <c r="M500" s="173">
        <f>'HP-ICS, V5-Sep24'!AS502</f>
        <v>0</v>
      </c>
      <c r="N500" s="174" t="str">
        <f t="shared" si="82"/>
        <v/>
      </c>
      <c r="O500" s="172">
        <f>'HP-ICS, V5-Sep24'!AO502</f>
        <v>0</v>
      </c>
      <c r="P500" s="174" t="str">
        <f t="shared" si="83"/>
        <v/>
      </c>
      <c r="Q500" s="172">
        <f>'HP-ICS, V5-Sep24'!AT502</f>
        <v>0</v>
      </c>
      <c r="R500" s="174" t="str">
        <f t="shared" si="84"/>
        <v/>
      </c>
      <c r="S500" s="174" t="e">
        <f t="shared" si="77"/>
        <v>#VALUE!</v>
      </c>
      <c r="T500" s="174" t="e">
        <f t="shared" si="85"/>
        <v>#VALUE!</v>
      </c>
      <c r="U500" s="173">
        <f>'HP-ICS, V5-Sep24'!AU502</f>
        <v>0</v>
      </c>
      <c r="V500" s="174">
        <f t="shared" si="86"/>
        <v>1</v>
      </c>
      <c r="W500" s="175" t="e">
        <f t="shared" si="78"/>
        <v>#DIV/0!</v>
      </c>
      <c r="X500" s="176" t="e">
        <f t="shared" si="87"/>
        <v>#DIV/0!</v>
      </c>
    </row>
    <row r="501" spans="1:24" x14ac:dyDescent="0.3">
      <c r="A501" s="172" t="str">
        <f>'HP-ICS, V5-Sep24'!D503</f>
        <v>Guatemala</v>
      </c>
      <c r="B501" s="172" cm="1">
        <f t="array" ref="B501">IF(OR(A501=DATA!$H$2:$H$13),3,IF(OR(A501=DATA!$H$14:$H$119),2,1))</f>
        <v>1</v>
      </c>
      <c r="C501" s="173">
        <f>'HP-ICS, V5-Sep24'!L503</f>
        <v>0</v>
      </c>
      <c r="D501" s="172" t="str">
        <f>IF(AND(C501&gt;='Risk(Area, dist)'!$C$9, C501&lt;='Risk(Area, dist)'!$E$9), 1, IF(AND(C501&gt;'Risk(Area, dist)'!$C$10, C501&lt;='Risk(Area, dist)'!$E$10), 2, IF(C501&gt;='Risk(Area, dist)'!$C$11, 3, "")))</f>
        <v/>
      </c>
      <c r="E501" s="172">
        <f>'HP-ICS, V5-Sep24'!G503</f>
        <v>0</v>
      </c>
      <c r="F501" s="174" t="str">
        <f>IF(AND(E501&gt;='Risk(Area, dist)'!$H$9, E501&lt;='Risk(Area, dist)'!$J$9), 1, IF(AND(E501&gt;'Risk(Area, dist)'!$H$10, E501&lt;='Risk(Area, dist)'!$J$10), 2, IF(E501&gt;='Risk(Area, dist)'!$H$11, 3, "")))</f>
        <v/>
      </c>
      <c r="G501" s="174">
        <f>'HP-ICS, V5-Sep24'!AJ503</f>
        <v>0</v>
      </c>
      <c r="H501" s="174">
        <f t="shared" si="79"/>
        <v>3</v>
      </c>
      <c r="I501" s="177" t="e">
        <f>('HP-ICS, V5-Sep24'!AM503-'HP-ICS, V5-Sep24'!S503)/'HP-ICS, V5-Sep24'!S503</f>
        <v>#DIV/0!</v>
      </c>
      <c r="J501" s="174" t="e">
        <f t="shared" si="80"/>
        <v>#DIV/0!</v>
      </c>
      <c r="K501" s="172">
        <f>'HP-ICS, V5-Sep24'!U503</f>
        <v>0</v>
      </c>
      <c r="L501" s="174" t="str">
        <f t="shared" si="81"/>
        <v/>
      </c>
      <c r="M501" s="173">
        <f>'HP-ICS, V5-Sep24'!AS503</f>
        <v>0</v>
      </c>
      <c r="N501" s="174" t="str">
        <f t="shared" si="82"/>
        <v/>
      </c>
      <c r="O501" s="172">
        <f>'HP-ICS, V5-Sep24'!AO503</f>
        <v>0</v>
      </c>
      <c r="P501" s="174" t="str">
        <f t="shared" si="83"/>
        <v/>
      </c>
      <c r="Q501" s="172">
        <f>'HP-ICS, V5-Sep24'!AT503</f>
        <v>0</v>
      </c>
      <c r="R501" s="174" t="str">
        <f t="shared" si="84"/>
        <v/>
      </c>
      <c r="S501" s="174" t="e">
        <f t="shared" si="77"/>
        <v>#VALUE!</v>
      </c>
      <c r="T501" s="174" t="e">
        <f t="shared" si="85"/>
        <v>#VALUE!</v>
      </c>
      <c r="U501" s="173">
        <f>'HP-ICS, V5-Sep24'!AU503</f>
        <v>0</v>
      </c>
      <c r="V501" s="174">
        <f t="shared" si="86"/>
        <v>1</v>
      </c>
      <c r="W501" s="175" t="e">
        <f t="shared" si="78"/>
        <v>#DIV/0!</v>
      </c>
      <c r="X501" s="176" t="e">
        <f t="shared" si="87"/>
        <v>#DIV/0!</v>
      </c>
    </row>
    <row r="502" spans="1:24" x14ac:dyDescent="0.3">
      <c r="A502" s="172" t="str">
        <f>'HP-ICS, V5-Sep24'!D504</f>
        <v>Guatemala</v>
      </c>
      <c r="B502" s="172" cm="1">
        <f t="array" ref="B502">IF(OR(A502=DATA!$H$2:$H$13),3,IF(OR(A502=DATA!$H$14:$H$119),2,1))</f>
        <v>1</v>
      </c>
      <c r="C502" s="173">
        <f>'HP-ICS, V5-Sep24'!L504</f>
        <v>0</v>
      </c>
      <c r="D502" s="172" t="str">
        <f>IF(AND(C502&gt;='Risk(Area, dist)'!$C$9, C502&lt;='Risk(Area, dist)'!$E$9), 1, IF(AND(C502&gt;'Risk(Area, dist)'!$C$10, C502&lt;='Risk(Area, dist)'!$E$10), 2, IF(C502&gt;='Risk(Area, dist)'!$C$11, 3, "")))</f>
        <v/>
      </c>
      <c r="E502" s="172">
        <f>'HP-ICS, V5-Sep24'!G504</f>
        <v>0</v>
      </c>
      <c r="F502" s="174" t="str">
        <f>IF(AND(E502&gt;='Risk(Area, dist)'!$H$9, E502&lt;='Risk(Area, dist)'!$J$9), 1, IF(AND(E502&gt;'Risk(Area, dist)'!$H$10, E502&lt;='Risk(Area, dist)'!$J$10), 2, IF(E502&gt;='Risk(Area, dist)'!$H$11, 3, "")))</f>
        <v/>
      </c>
      <c r="G502" s="174">
        <f>'HP-ICS, V5-Sep24'!AJ504</f>
        <v>0</v>
      </c>
      <c r="H502" s="174">
        <f t="shared" si="79"/>
        <v>3</v>
      </c>
      <c r="I502" s="177" t="e">
        <f>('HP-ICS, V5-Sep24'!AM504-'HP-ICS, V5-Sep24'!S504)/'HP-ICS, V5-Sep24'!S504</f>
        <v>#DIV/0!</v>
      </c>
      <c r="J502" s="174" t="e">
        <f t="shared" si="80"/>
        <v>#DIV/0!</v>
      </c>
      <c r="K502" s="172">
        <f>'HP-ICS, V5-Sep24'!U504</f>
        <v>0</v>
      </c>
      <c r="L502" s="174" t="str">
        <f t="shared" si="81"/>
        <v/>
      </c>
      <c r="M502" s="173">
        <f>'HP-ICS, V5-Sep24'!AS504</f>
        <v>0</v>
      </c>
      <c r="N502" s="174" t="str">
        <f t="shared" si="82"/>
        <v/>
      </c>
      <c r="O502" s="172">
        <f>'HP-ICS, V5-Sep24'!AO504</f>
        <v>0</v>
      </c>
      <c r="P502" s="174" t="str">
        <f t="shared" si="83"/>
        <v/>
      </c>
      <c r="Q502" s="172">
        <f>'HP-ICS, V5-Sep24'!AT504</f>
        <v>0</v>
      </c>
      <c r="R502" s="174" t="str">
        <f t="shared" si="84"/>
        <v/>
      </c>
      <c r="S502" s="174" t="e">
        <f t="shared" si="77"/>
        <v>#VALUE!</v>
      </c>
      <c r="T502" s="174" t="e">
        <f t="shared" si="85"/>
        <v>#VALUE!</v>
      </c>
      <c r="U502" s="173">
        <f>'HP-ICS, V5-Sep24'!AU504</f>
        <v>0</v>
      </c>
      <c r="V502" s="174">
        <f t="shared" si="86"/>
        <v>1</v>
      </c>
      <c r="W502" s="175" t="e">
        <f t="shared" si="78"/>
        <v>#DIV/0!</v>
      </c>
      <c r="X502" s="176" t="e">
        <f t="shared" si="87"/>
        <v>#DIV/0!</v>
      </c>
    </row>
    <row r="503" spans="1:24" x14ac:dyDescent="0.3">
      <c r="A503" s="172" t="str">
        <f>'HP-ICS, V5-Sep24'!D505</f>
        <v>Guatemala</v>
      </c>
      <c r="B503" s="172" cm="1">
        <f t="array" ref="B503">IF(OR(A503=DATA!$H$2:$H$13),3,IF(OR(A503=DATA!$H$14:$H$119),2,1))</f>
        <v>1</v>
      </c>
      <c r="C503" s="173">
        <f>'HP-ICS, V5-Sep24'!L505</f>
        <v>0</v>
      </c>
      <c r="D503" s="172" t="str">
        <f>IF(AND(C503&gt;='Risk(Area, dist)'!$C$9, C503&lt;='Risk(Area, dist)'!$E$9), 1, IF(AND(C503&gt;'Risk(Area, dist)'!$C$10, C503&lt;='Risk(Area, dist)'!$E$10), 2, IF(C503&gt;='Risk(Area, dist)'!$C$11, 3, "")))</f>
        <v/>
      </c>
      <c r="E503" s="172">
        <f>'HP-ICS, V5-Sep24'!G505</f>
        <v>0</v>
      </c>
      <c r="F503" s="174" t="str">
        <f>IF(AND(E503&gt;='Risk(Area, dist)'!$H$9, E503&lt;='Risk(Area, dist)'!$J$9), 1, IF(AND(E503&gt;'Risk(Area, dist)'!$H$10, E503&lt;='Risk(Area, dist)'!$J$10), 2, IF(E503&gt;='Risk(Area, dist)'!$H$11, 3, "")))</f>
        <v/>
      </c>
      <c r="G503" s="174">
        <f>'HP-ICS, V5-Sep24'!AJ505</f>
        <v>0</v>
      </c>
      <c r="H503" s="174">
        <f t="shared" si="79"/>
        <v>3</v>
      </c>
      <c r="I503" s="177" t="e">
        <f>('HP-ICS, V5-Sep24'!AM505-'HP-ICS, V5-Sep24'!S505)/'HP-ICS, V5-Sep24'!S505</f>
        <v>#DIV/0!</v>
      </c>
      <c r="J503" s="174" t="e">
        <f t="shared" si="80"/>
        <v>#DIV/0!</v>
      </c>
      <c r="K503" s="172">
        <f>'HP-ICS, V5-Sep24'!U505</f>
        <v>0</v>
      </c>
      <c r="L503" s="174" t="str">
        <f t="shared" si="81"/>
        <v/>
      </c>
      <c r="M503" s="173">
        <f>'HP-ICS, V5-Sep24'!AS505</f>
        <v>0</v>
      </c>
      <c r="N503" s="174" t="str">
        <f t="shared" si="82"/>
        <v/>
      </c>
      <c r="O503" s="172">
        <f>'HP-ICS, V5-Sep24'!AO505</f>
        <v>0</v>
      </c>
      <c r="P503" s="174" t="str">
        <f t="shared" si="83"/>
        <v/>
      </c>
      <c r="Q503" s="172">
        <f>'HP-ICS, V5-Sep24'!AT505</f>
        <v>0</v>
      </c>
      <c r="R503" s="174" t="str">
        <f t="shared" si="84"/>
        <v/>
      </c>
      <c r="S503" s="174" t="e">
        <f t="shared" si="77"/>
        <v>#VALUE!</v>
      </c>
      <c r="T503" s="174" t="e">
        <f t="shared" si="85"/>
        <v>#VALUE!</v>
      </c>
      <c r="U503" s="173">
        <f>'HP-ICS, V5-Sep24'!AU505</f>
        <v>0</v>
      </c>
      <c r="V503" s="174">
        <f t="shared" si="86"/>
        <v>1</v>
      </c>
      <c r="W503" s="175" t="e">
        <f t="shared" si="78"/>
        <v>#DIV/0!</v>
      </c>
      <c r="X503" s="176" t="e">
        <f t="shared" si="87"/>
        <v>#DIV/0!</v>
      </c>
    </row>
    <row r="504" spans="1:24" x14ac:dyDescent="0.3">
      <c r="A504" s="172" t="str">
        <f>'HP-ICS, V5-Sep24'!D506</f>
        <v>Guatemala</v>
      </c>
      <c r="B504" s="172" cm="1">
        <f t="array" ref="B504">IF(OR(A504=DATA!$H$2:$H$13),3,IF(OR(A504=DATA!$H$14:$H$119),2,1))</f>
        <v>1</v>
      </c>
      <c r="C504" s="173">
        <f>'HP-ICS, V5-Sep24'!L506</f>
        <v>0</v>
      </c>
      <c r="D504" s="172" t="str">
        <f>IF(AND(C504&gt;='Risk(Area, dist)'!$C$9, C504&lt;='Risk(Area, dist)'!$E$9), 1, IF(AND(C504&gt;'Risk(Area, dist)'!$C$10, C504&lt;='Risk(Area, dist)'!$E$10), 2, IF(C504&gt;='Risk(Area, dist)'!$C$11, 3, "")))</f>
        <v/>
      </c>
      <c r="E504" s="172">
        <f>'HP-ICS, V5-Sep24'!G506</f>
        <v>0</v>
      </c>
      <c r="F504" s="174" t="str">
        <f>IF(AND(E504&gt;='Risk(Area, dist)'!$H$9, E504&lt;='Risk(Area, dist)'!$J$9), 1, IF(AND(E504&gt;'Risk(Area, dist)'!$H$10, E504&lt;='Risk(Area, dist)'!$J$10), 2, IF(E504&gt;='Risk(Area, dist)'!$H$11, 3, "")))</f>
        <v/>
      </c>
      <c r="G504" s="174">
        <f>'HP-ICS, V5-Sep24'!AJ506</f>
        <v>0</v>
      </c>
      <c r="H504" s="174">
        <f t="shared" si="79"/>
        <v>3</v>
      </c>
      <c r="I504" s="177" t="e">
        <f>('HP-ICS, V5-Sep24'!AM506-'HP-ICS, V5-Sep24'!S506)/'HP-ICS, V5-Sep24'!S506</f>
        <v>#DIV/0!</v>
      </c>
      <c r="J504" s="174" t="e">
        <f t="shared" si="80"/>
        <v>#DIV/0!</v>
      </c>
      <c r="K504" s="172">
        <f>'HP-ICS, V5-Sep24'!U506</f>
        <v>0</v>
      </c>
      <c r="L504" s="174" t="str">
        <f t="shared" si="81"/>
        <v/>
      </c>
      <c r="M504" s="173">
        <f>'HP-ICS, V5-Sep24'!AS506</f>
        <v>0</v>
      </c>
      <c r="N504" s="174" t="str">
        <f t="shared" si="82"/>
        <v/>
      </c>
      <c r="O504" s="172">
        <f>'HP-ICS, V5-Sep24'!AO506</f>
        <v>0</v>
      </c>
      <c r="P504" s="174" t="str">
        <f t="shared" si="83"/>
        <v/>
      </c>
      <c r="Q504" s="172">
        <f>'HP-ICS, V5-Sep24'!AT506</f>
        <v>0</v>
      </c>
      <c r="R504" s="174" t="str">
        <f t="shared" si="84"/>
        <v/>
      </c>
      <c r="S504" s="174" t="e">
        <f t="shared" si="77"/>
        <v>#VALUE!</v>
      </c>
      <c r="T504" s="174" t="e">
        <f t="shared" si="85"/>
        <v>#VALUE!</v>
      </c>
      <c r="U504" s="173">
        <f>'HP-ICS, V5-Sep24'!AU506</f>
        <v>0</v>
      </c>
      <c r="V504" s="174">
        <f t="shared" si="86"/>
        <v>1</v>
      </c>
      <c r="W504" s="175" t="e">
        <f t="shared" si="78"/>
        <v>#DIV/0!</v>
      </c>
      <c r="X504" s="176" t="e">
        <f t="shared" si="87"/>
        <v>#DIV/0!</v>
      </c>
    </row>
    <row r="505" spans="1:24" x14ac:dyDescent="0.3">
      <c r="A505" s="172" t="str">
        <f>'HP-ICS, V5-Sep24'!D507</f>
        <v>Guatemala</v>
      </c>
      <c r="B505" s="172" cm="1">
        <f t="array" ref="B505">IF(OR(A505=DATA!$H$2:$H$13),3,IF(OR(A505=DATA!$H$14:$H$119),2,1))</f>
        <v>1</v>
      </c>
      <c r="C505" s="173">
        <f>'HP-ICS, V5-Sep24'!L507</f>
        <v>0</v>
      </c>
      <c r="D505" s="172" t="str">
        <f>IF(AND(C505&gt;='Risk(Area, dist)'!$C$9, C505&lt;='Risk(Area, dist)'!$E$9), 1, IF(AND(C505&gt;'Risk(Area, dist)'!$C$10, C505&lt;='Risk(Area, dist)'!$E$10), 2, IF(C505&gt;='Risk(Area, dist)'!$C$11, 3, "")))</f>
        <v/>
      </c>
      <c r="E505" s="172">
        <f>'HP-ICS, V5-Sep24'!G507</f>
        <v>0</v>
      </c>
      <c r="F505" s="174" t="str">
        <f>IF(AND(E505&gt;='Risk(Area, dist)'!$H$9, E505&lt;='Risk(Area, dist)'!$J$9), 1, IF(AND(E505&gt;'Risk(Area, dist)'!$H$10, E505&lt;='Risk(Area, dist)'!$J$10), 2, IF(E505&gt;='Risk(Area, dist)'!$H$11, 3, "")))</f>
        <v/>
      </c>
      <c r="G505" s="174">
        <f>'HP-ICS, V5-Sep24'!AJ507</f>
        <v>0</v>
      </c>
      <c r="H505" s="174">
        <f t="shared" si="79"/>
        <v>3</v>
      </c>
      <c r="I505" s="177" t="e">
        <f>('HP-ICS, V5-Sep24'!AM507-'HP-ICS, V5-Sep24'!S507)/'HP-ICS, V5-Sep24'!S507</f>
        <v>#DIV/0!</v>
      </c>
      <c r="J505" s="174" t="e">
        <f t="shared" si="80"/>
        <v>#DIV/0!</v>
      </c>
      <c r="K505" s="172">
        <f>'HP-ICS, V5-Sep24'!U507</f>
        <v>0</v>
      </c>
      <c r="L505" s="174" t="str">
        <f t="shared" si="81"/>
        <v/>
      </c>
      <c r="M505" s="173">
        <f>'HP-ICS, V5-Sep24'!AS507</f>
        <v>0</v>
      </c>
      <c r="N505" s="174" t="str">
        <f t="shared" si="82"/>
        <v/>
      </c>
      <c r="O505" s="172">
        <f>'HP-ICS, V5-Sep24'!AO507</f>
        <v>0</v>
      </c>
      <c r="P505" s="174" t="str">
        <f t="shared" si="83"/>
        <v/>
      </c>
      <c r="Q505" s="172">
        <f>'HP-ICS, V5-Sep24'!AT507</f>
        <v>0</v>
      </c>
      <c r="R505" s="174" t="str">
        <f t="shared" si="84"/>
        <v/>
      </c>
      <c r="S505" s="174" t="e">
        <f t="shared" si="77"/>
        <v>#VALUE!</v>
      </c>
      <c r="T505" s="174" t="e">
        <f t="shared" si="85"/>
        <v>#VALUE!</v>
      </c>
      <c r="U505" s="173">
        <f>'HP-ICS, V5-Sep24'!AU507</f>
        <v>0</v>
      </c>
      <c r="V505" s="174">
        <f t="shared" si="86"/>
        <v>1</v>
      </c>
      <c r="W505" s="175" t="e">
        <f t="shared" si="78"/>
        <v>#DIV/0!</v>
      </c>
      <c r="X505" s="176" t="e">
        <f t="shared" si="87"/>
        <v>#DIV/0!</v>
      </c>
    </row>
    <row r="506" spans="1:24" x14ac:dyDescent="0.3">
      <c r="A506" s="172" t="str">
        <f>'HP-ICS, V5-Sep24'!D508</f>
        <v>Guatemala</v>
      </c>
      <c r="B506" s="172" cm="1">
        <f t="array" ref="B506">IF(OR(A506=DATA!$H$2:$H$13),3,IF(OR(A506=DATA!$H$14:$H$119),2,1))</f>
        <v>1</v>
      </c>
      <c r="C506" s="173">
        <f>'HP-ICS, V5-Sep24'!L508</f>
        <v>0</v>
      </c>
      <c r="D506" s="172" t="str">
        <f>IF(AND(C506&gt;='Risk(Area, dist)'!$C$9, C506&lt;='Risk(Area, dist)'!$E$9), 1, IF(AND(C506&gt;'Risk(Area, dist)'!$C$10, C506&lt;='Risk(Area, dist)'!$E$10), 2, IF(C506&gt;='Risk(Area, dist)'!$C$11, 3, "")))</f>
        <v/>
      </c>
      <c r="E506" s="172">
        <f>'HP-ICS, V5-Sep24'!G508</f>
        <v>0</v>
      </c>
      <c r="F506" s="174" t="str">
        <f>IF(AND(E506&gt;='Risk(Area, dist)'!$H$9, E506&lt;='Risk(Area, dist)'!$J$9), 1, IF(AND(E506&gt;'Risk(Area, dist)'!$H$10, E506&lt;='Risk(Area, dist)'!$J$10), 2, IF(E506&gt;='Risk(Area, dist)'!$H$11, 3, "")))</f>
        <v/>
      </c>
      <c r="G506" s="174">
        <f>'HP-ICS, V5-Sep24'!AJ508</f>
        <v>0</v>
      </c>
      <c r="H506" s="174">
        <f t="shared" si="79"/>
        <v>3</v>
      </c>
      <c r="I506" s="177" t="e">
        <f>('HP-ICS, V5-Sep24'!AM508-'HP-ICS, V5-Sep24'!S508)/'HP-ICS, V5-Sep24'!S508</f>
        <v>#DIV/0!</v>
      </c>
      <c r="J506" s="174" t="e">
        <f t="shared" si="80"/>
        <v>#DIV/0!</v>
      </c>
      <c r="K506" s="172">
        <f>'HP-ICS, V5-Sep24'!U508</f>
        <v>0</v>
      </c>
      <c r="L506" s="174" t="str">
        <f t="shared" si="81"/>
        <v/>
      </c>
      <c r="M506" s="173">
        <f>'HP-ICS, V5-Sep24'!AS508</f>
        <v>0</v>
      </c>
      <c r="N506" s="174" t="str">
        <f t="shared" si="82"/>
        <v/>
      </c>
      <c r="O506" s="172">
        <f>'HP-ICS, V5-Sep24'!AO508</f>
        <v>0</v>
      </c>
      <c r="P506" s="174" t="str">
        <f t="shared" si="83"/>
        <v/>
      </c>
      <c r="Q506" s="172">
        <f>'HP-ICS, V5-Sep24'!AT508</f>
        <v>0</v>
      </c>
      <c r="R506" s="174" t="str">
        <f t="shared" si="84"/>
        <v/>
      </c>
      <c r="S506" s="174" t="e">
        <f t="shared" si="77"/>
        <v>#VALUE!</v>
      </c>
      <c r="T506" s="174" t="e">
        <f t="shared" si="85"/>
        <v>#VALUE!</v>
      </c>
      <c r="U506" s="173">
        <f>'HP-ICS, V5-Sep24'!AU508</f>
        <v>0</v>
      </c>
      <c r="V506" s="174">
        <f t="shared" si="86"/>
        <v>1</v>
      </c>
      <c r="W506" s="175" t="e">
        <f t="shared" si="78"/>
        <v>#DIV/0!</v>
      </c>
      <c r="X506" s="176" t="e">
        <f t="shared" si="87"/>
        <v>#DIV/0!</v>
      </c>
    </row>
    <row r="507" spans="1:24" x14ac:dyDescent="0.3">
      <c r="A507" s="172" t="str">
        <f>'HP-ICS, V5-Sep24'!D509</f>
        <v>Guatemala</v>
      </c>
      <c r="B507" s="172" cm="1">
        <f t="array" ref="B507">IF(OR(A507=DATA!$H$2:$H$13),3,IF(OR(A507=DATA!$H$14:$H$119),2,1))</f>
        <v>1</v>
      </c>
      <c r="C507" s="173">
        <f>'HP-ICS, V5-Sep24'!L509</f>
        <v>0</v>
      </c>
      <c r="D507" s="172" t="str">
        <f>IF(AND(C507&gt;='Risk(Area, dist)'!$C$9, C507&lt;='Risk(Area, dist)'!$E$9), 1, IF(AND(C507&gt;'Risk(Area, dist)'!$C$10, C507&lt;='Risk(Area, dist)'!$E$10), 2, IF(C507&gt;='Risk(Area, dist)'!$C$11, 3, "")))</f>
        <v/>
      </c>
      <c r="E507" s="172">
        <f>'HP-ICS, V5-Sep24'!G509</f>
        <v>0</v>
      </c>
      <c r="F507" s="174" t="str">
        <f>IF(AND(E507&gt;='Risk(Area, dist)'!$H$9, E507&lt;='Risk(Area, dist)'!$J$9), 1, IF(AND(E507&gt;'Risk(Area, dist)'!$H$10, E507&lt;='Risk(Area, dist)'!$J$10), 2, IF(E507&gt;='Risk(Area, dist)'!$H$11, 3, "")))</f>
        <v/>
      </c>
      <c r="G507" s="174">
        <f>'HP-ICS, V5-Sep24'!AJ509</f>
        <v>0</v>
      </c>
      <c r="H507" s="174">
        <f t="shared" si="79"/>
        <v>3</v>
      </c>
      <c r="I507" s="177" t="e">
        <f>('HP-ICS, V5-Sep24'!AM509-'HP-ICS, V5-Sep24'!S509)/'HP-ICS, V5-Sep24'!S509</f>
        <v>#DIV/0!</v>
      </c>
      <c r="J507" s="174" t="e">
        <f t="shared" si="80"/>
        <v>#DIV/0!</v>
      </c>
      <c r="K507" s="172">
        <f>'HP-ICS, V5-Sep24'!U509</f>
        <v>0</v>
      </c>
      <c r="L507" s="174" t="str">
        <f t="shared" si="81"/>
        <v/>
      </c>
      <c r="M507" s="173">
        <f>'HP-ICS, V5-Sep24'!AS509</f>
        <v>0</v>
      </c>
      <c r="N507" s="174" t="str">
        <f t="shared" si="82"/>
        <v/>
      </c>
      <c r="O507" s="172">
        <f>'HP-ICS, V5-Sep24'!AO509</f>
        <v>0</v>
      </c>
      <c r="P507" s="174" t="str">
        <f t="shared" si="83"/>
        <v/>
      </c>
      <c r="Q507" s="172">
        <f>'HP-ICS, V5-Sep24'!AT509</f>
        <v>0</v>
      </c>
      <c r="R507" s="174" t="str">
        <f t="shared" si="84"/>
        <v/>
      </c>
      <c r="S507" s="174" t="e">
        <f t="shared" si="77"/>
        <v>#VALUE!</v>
      </c>
      <c r="T507" s="174" t="e">
        <f t="shared" si="85"/>
        <v>#VALUE!</v>
      </c>
      <c r="U507" s="173">
        <f>'HP-ICS, V5-Sep24'!AU509</f>
        <v>0</v>
      </c>
      <c r="V507" s="174">
        <f t="shared" si="86"/>
        <v>1</v>
      </c>
      <c r="W507" s="175" t="e">
        <f t="shared" si="78"/>
        <v>#DIV/0!</v>
      </c>
      <c r="X507" s="176" t="e">
        <f t="shared" si="87"/>
        <v>#DIV/0!</v>
      </c>
    </row>
    <row r="508" spans="1:24" x14ac:dyDescent="0.3">
      <c r="A508" s="172" t="str">
        <f>'HP-ICS, V5-Sep24'!D510</f>
        <v>Guatemala</v>
      </c>
      <c r="B508" s="172" cm="1">
        <f t="array" ref="B508">IF(OR(A508=DATA!$H$2:$H$13),3,IF(OR(A508=DATA!$H$14:$H$119),2,1))</f>
        <v>1</v>
      </c>
      <c r="C508" s="173">
        <f>'HP-ICS, V5-Sep24'!L510</f>
        <v>0</v>
      </c>
      <c r="D508" s="172" t="str">
        <f>IF(AND(C508&gt;='Risk(Area, dist)'!$C$9, C508&lt;='Risk(Area, dist)'!$E$9), 1, IF(AND(C508&gt;'Risk(Area, dist)'!$C$10, C508&lt;='Risk(Area, dist)'!$E$10), 2, IF(C508&gt;='Risk(Area, dist)'!$C$11, 3, "")))</f>
        <v/>
      </c>
      <c r="E508" s="172">
        <f>'HP-ICS, V5-Sep24'!G510</f>
        <v>0</v>
      </c>
      <c r="F508" s="174" t="str">
        <f>IF(AND(E508&gt;='Risk(Area, dist)'!$H$9, E508&lt;='Risk(Area, dist)'!$J$9), 1, IF(AND(E508&gt;'Risk(Area, dist)'!$H$10, E508&lt;='Risk(Area, dist)'!$J$10), 2, IF(E508&gt;='Risk(Area, dist)'!$H$11, 3, "")))</f>
        <v/>
      </c>
      <c r="G508" s="174">
        <f>'HP-ICS, V5-Sep24'!AJ510</f>
        <v>0</v>
      </c>
      <c r="H508" s="174">
        <f t="shared" si="79"/>
        <v>3</v>
      </c>
      <c r="I508" s="177" t="e">
        <f>('HP-ICS, V5-Sep24'!AM510-'HP-ICS, V5-Sep24'!S510)/'HP-ICS, V5-Sep24'!S510</f>
        <v>#DIV/0!</v>
      </c>
      <c r="J508" s="174" t="e">
        <f t="shared" si="80"/>
        <v>#DIV/0!</v>
      </c>
      <c r="K508" s="172">
        <f>'HP-ICS, V5-Sep24'!U510</f>
        <v>0</v>
      </c>
      <c r="L508" s="174" t="str">
        <f t="shared" si="81"/>
        <v/>
      </c>
      <c r="M508" s="173">
        <f>'HP-ICS, V5-Sep24'!AS510</f>
        <v>0</v>
      </c>
      <c r="N508" s="174" t="str">
        <f t="shared" si="82"/>
        <v/>
      </c>
      <c r="O508" s="172">
        <f>'HP-ICS, V5-Sep24'!AO510</f>
        <v>0</v>
      </c>
      <c r="P508" s="174" t="str">
        <f t="shared" si="83"/>
        <v/>
      </c>
      <c r="Q508" s="172">
        <f>'HP-ICS, V5-Sep24'!AT510</f>
        <v>0</v>
      </c>
      <c r="R508" s="174" t="str">
        <f t="shared" si="84"/>
        <v/>
      </c>
      <c r="S508" s="174" t="e">
        <f t="shared" si="77"/>
        <v>#VALUE!</v>
      </c>
      <c r="T508" s="174" t="e">
        <f t="shared" si="85"/>
        <v>#VALUE!</v>
      </c>
      <c r="U508" s="173">
        <f>'HP-ICS, V5-Sep24'!AU510</f>
        <v>0</v>
      </c>
      <c r="V508" s="174">
        <f t="shared" si="86"/>
        <v>1</v>
      </c>
      <c r="W508" s="175" t="e">
        <f t="shared" si="78"/>
        <v>#DIV/0!</v>
      </c>
      <c r="X508" s="176" t="e">
        <f t="shared" si="87"/>
        <v>#DIV/0!</v>
      </c>
    </row>
    <row r="509" spans="1:24" x14ac:dyDescent="0.3">
      <c r="A509" s="172" t="str">
        <f>'HP-ICS, V5-Sep24'!D511</f>
        <v>Guatemala</v>
      </c>
      <c r="B509" s="172" cm="1">
        <f t="array" ref="B509">IF(OR(A509=DATA!$H$2:$H$13),3,IF(OR(A509=DATA!$H$14:$H$119),2,1))</f>
        <v>1</v>
      </c>
      <c r="C509" s="173">
        <f>'HP-ICS, V5-Sep24'!L511</f>
        <v>0</v>
      </c>
      <c r="D509" s="172" t="str">
        <f>IF(AND(C509&gt;='Risk(Area, dist)'!$C$9, C509&lt;='Risk(Area, dist)'!$E$9), 1, IF(AND(C509&gt;'Risk(Area, dist)'!$C$10, C509&lt;='Risk(Area, dist)'!$E$10), 2, IF(C509&gt;='Risk(Area, dist)'!$C$11, 3, "")))</f>
        <v/>
      </c>
      <c r="E509" s="172">
        <f>'HP-ICS, V5-Sep24'!G511</f>
        <v>0</v>
      </c>
      <c r="F509" s="174" t="str">
        <f>IF(AND(E509&gt;='Risk(Area, dist)'!$H$9, E509&lt;='Risk(Area, dist)'!$J$9), 1, IF(AND(E509&gt;'Risk(Area, dist)'!$H$10, E509&lt;='Risk(Area, dist)'!$J$10), 2, IF(E509&gt;='Risk(Area, dist)'!$H$11, 3, "")))</f>
        <v/>
      </c>
      <c r="G509" s="174">
        <f>'HP-ICS, V5-Sep24'!AJ511</f>
        <v>0</v>
      </c>
      <c r="H509" s="174">
        <f t="shared" si="79"/>
        <v>3</v>
      </c>
      <c r="I509" s="177" t="e">
        <f>('HP-ICS, V5-Sep24'!AM511-'HP-ICS, V5-Sep24'!S511)/'HP-ICS, V5-Sep24'!S511</f>
        <v>#DIV/0!</v>
      </c>
      <c r="J509" s="174" t="e">
        <f t="shared" si="80"/>
        <v>#DIV/0!</v>
      </c>
      <c r="K509" s="172">
        <f>'HP-ICS, V5-Sep24'!U511</f>
        <v>0</v>
      </c>
      <c r="L509" s="174" t="str">
        <f t="shared" si="81"/>
        <v/>
      </c>
      <c r="M509" s="173">
        <f>'HP-ICS, V5-Sep24'!AS511</f>
        <v>0</v>
      </c>
      <c r="N509" s="174" t="str">
        <f t="shared" si="82"/>
        <v/>
      </c>
      <c r="O509" s="172">
        <f>'HP-ICS, V5-Sep24'!AO511</f>
        <v>0</v>
      </c>
      <c r="P509" s="174" t="str">
        <f t="shared" si="83"/>
        <v/>
      </c>
      <c r="Q509" s="172">
        <f>'HP-ICS, V5-Sep24'!AT511</f>
        <v>0</v>
      </c>
      <c r="R509" s="174" t="str">
        <f t="shared" si="84"/>
        <v/>
      </c>
      <c r="S509" s="174" t="e">
        <f t="shared" si="77"/>
        <v>#VALUE!</v>
      </c>
      <c r="T509" s="174" t="e">
        <f t="shared" si="85"/>
        <v>#VALUE!</v>
      </c>
      <c r="U509" s="173">
        <f>'HP-ICS, V5-Sep24'!AU511</f>
        <v>0</v>
      </c>
      <c r="V509" s="174">
        <f t="shared" si="86"/>
        <v>1</v>
      </c>
      <c r="W509" s="175" t="e">
        <f t="shared" si="78"/>
        <v>#DIV/0!</v>
      </c>
      <c r="X509" s="176" t="e">
        <f t="shared" si="87"/>
        <v>#DIV/0!</v>
      </c>
    </row>
    <row r="510" spans="1:24" x14ac:dyDescent="0.3">
      <c r="A510" s="172" t="str">
        <f>'HP-ICS, V5-Sep24'!D512</f>
        <v>Guatemala</v>
      </c>
      <c r="B510" s="172" cm="1">
        <f t="array" ref="B510">IF(OR(A510=DATA!$H$2:$H$13),3,IF(OR(A510=DATA!$H$14:$H$119),2,1))</f>
        <v>1</v>
      </c>
      <c r="C510" s="173">
        <f>'HP-ICS, V5-Sep24'!L512</f>
        <v>0</v>
      </c>
      <c r="D510" s="172" t="str">
        <f>IF(AND(C510&gt;='Risk(Area, dist)'!$C$9, C510&lt;='Risk(Area, dist)'!$E$9), 1, IF(AND(C510&gt;'Risk(Area, dist)'!$C$10, C510&lt;='Risk(Area, dist)'!$E$10), 2, IF(C510&gt;='Risk(Area, dist)'!$C$11, 3, "")))</f>
        <v/>
      </c>
      <c r="E510" s="172">
        <f>'HP-ICS, V5-Sep24'!G512</f>
        <v>0</v>
      </c>
      <c r="F510" s="174" t="str">
        <f>IF(AND(E510&gt;='Risk(Area, dist)'!$H$9, E510&lt;='Risk(Area, dist)'!$J$9), 1, IF(AND(E510&gt;'Risk(Area, dist)'!$H$10, E510&lt;='Risk(Area, dist)'!$J$10), 2, IF(E510&gt;='Risk(Area, dist)'!$H$11, 3, "")))</f>
        <v/>
      </c>
      <c r="G510" s="174">
        <f>'HP-ICS, V5-Sep24'!AJ512</f>
        <v>0</v>
      </c>
      <c r="H510" s="174">
        <f t="shared" si="79"/>
        <v>3</v>
      </c>
      <c r="I510" s="177" t="e">
        <f>('HP-ICS, V5-Sep24'!AM512-'HP-ICS, V5-Sep24'!S512)/'HP-ICS, V5-Sep24'!S512</f>
        <v>#DIV/0!</v>
      </c>
      <c r="J510" s="174" t="e">
        <f t="shared" si="80"/>
        <v>#DIV/0!</v>
      </c>
      <c r="K510" s="172">
        <f>'HP-ICS, V5-Sep24'!U512</f>
        <v>0</v>
      </c>
      <c r="L510" s="174" t="str">
        <f t="shared" si="81"/>
        <v/>
      </c>
      <c r="M510" s="173">
        <f>'HP-ICS, V5-Sep24'!AS512</f>
        <v>0</v>
      </c>
      <c r="N510" s="174" t="str">
        <f t="shared" si="82"/>
        <v/>
      </c>
      <c r="O510" s="172">
        <f>'HP-ICS, V5-Sep24'!AO512</f>
        <v>0</v>
      </c>
      <c r="P510" s="174" t="str">
        <f t="shared" si="83"/>
        <v/>
      </c>
      <c r="Q510" s="172">
        <f>'HP-ICS, V5-Sep24'!AT512</f>
        <v>0</v>
      </c>
      <c r="R510" s="174" t="str">
        <f t="shared" si="84"/>
        <v/>
      </c>
      <c r="S510" s="174" t="e">
        <f t="shared" si="77"/>
        <v>#VALUE!</v>
      </c>
      <c r="T510" s="174" t="e">
        <f t="shared" si="85"/>
        <v>#VALUE!</v>
      </c>
      <c r="U510" s="173">
        <f>'HP-ICS, V5-Sep24'!AU512</f>
        <v>0</v>
      </c>
      <c r="V510" s="174">
        <f t="shared" si="86"/>
        <v>1</v>
      </c>
      <c r="W510" s="175" t="e">
        <f t="shared" si="78"/>
        <v>#DIV/0!</v>
      </c>
      <c r="X510" s="176" t="e">
        <f t="shared" si="87"/>
        <v>#DIV/0!</v>
      </c>
    </row>
    <row r="511" spans="1:24" x14ac:dyDescent="0.3">
      <c r="A511" s="172" t="str">
        <f>'HP-ICS, V5-Sep24'!D513</f>
        <v>Guatemala</v>
      </c>
      <c r="B511" s="172" cm="1">
        <f t="array" ref="B511">IF(OR(A511=DATA!$H$2:$H$13),3,IF(OR(A511=DATA!$H$14:$H$119),2,1))</f>
        <v>1</v>
      </c>
      <c r="C511" s="173">
        <f>'HP-ICS, V5-Sep24'!L513</f>
        <v>0</v>
      </c>
      <c r="D511" s="172" t="str">
        <f>IF(AND(C511&gt;='Risk(Area, dist)'!$C$9, C511&lt;='Risk(Area, dist)'!$E$9), 1, IF(AND(C511&gt;'Risk(Area, dist)'!$C$10, C511&lt;='Risk(Area, dist)'!$E$10), 2, IF(C511&gt;='Risk(Area, dist)'!$C$11, 3, "")))</f>
        <v/>
      </c>
      <c r="E511" s="172">
        <f>'HP-ICS, V5-Sep24'!G513</f>
        <v>0</v>
      </c>
      <c r="F511" s="174" t="str">
        <f>IF(AND(E511&gt;='Risk(Area, dist)'!$H$9, E511&lt;='Risk(Area, dist)'!$J$9), 1, IF(AND(E511&gt;'Risk(Area, dist)'!$H$10, E511&lt;='Risk(Area, dist)'!$J$10), 2, IF(E511&gt;='Risk(Area, dist)'!$H$11, 3, "")))</f>
        <v/>
      </c>
      <c r="G511" s="174">
        <f>'HP-ICS, V5-Sep24'!AJ513</f>
        <v>0</v>
      </c>
      <c r="H511" s="174">
        <f t="shared" si="79"/>
        <v>3</v>
      </c>
      <c r="I511" s="177" t="e">
        <f>('HP-ICS, V5-Sep24'!AM513-'HP-ICS, V5-Sep24'!S513)/'HP-ICS, V5-Sep24'!S513</f>
        <v>#DIV/0!</v>
      </c>
      <c r="J511" s="174" t="e">
        <f t="shared" si="80"/>
        <v>#DIV/0!</v>
      </c>
      <c r="K511" s="172">
        <f>'HP-ICS, V5-Sep24'!U513</f>
        <v>0</v>
      </c>
      <c r="L511" s="174" t="str">
        <f t="shared" si="81"/>
        <v/>
      </c>
      <c r="M511" s="173">
        <f>'HP-ICS, V5-Sep24'!AS513</f>
        <v>0</v>
      </c>
      <c r="N511" s="174" t="str">
        <f t="shared" si="82"/>
        <v/>
      </c>
      <c r="O511" s="172">
        <f>'HP-ICS, V5-Sep24'!AO513</f>
        <v>0</v>
      </c>
      <c r="P511" s="174" t="str">
        <f t="shared" si="83"/>
        <v/>
      </c>
      <c r="Q511" s="172">
        <f>'HP-ICS, V5-Sep24'!AT513</f>
        <v>0</v>
      </c>
      <c r="R511" s="174" t="str">
        <f t="shared" si="84"/>
        <v/>
      </c>
      <c r="S511" s="174" t="e">
        <f t="shared" si="77"/>
        <v>#VALUE!</v>
      </c>
      <c r="T511" s="174" t="e">
        <f t="shared" si="85"/>
        <v>#VALUE!</v>
      </c>
      <c r="U511" s="173">
        <f>'HP-ICS, V5-Sep24'!AU513</f>
        <v>0</v>
      </c>
      <c r="V511" s="174">
        <f t="shared" si="86"/>
        <v>1</v>
      </c>
      <c r="W511" s="175" t="e">
        <f t="shared" si="78"/>
        <v>#DIV/0!</v>
      </c>
      <c r="X511" s="176" t="e">
        <f t="shared" si="87"/>
        <v>#DIV/0!</v>
      </c>
    </row>
    <row r="512" spans="1:24" x14ac:dyDescent="0.3">
      <c r="A512" s="172" t="str">
        <f>'HP-ICS, V5-Sep24'!D514</f>
        <v>Guatemala</v>
      </c>
      <c r="B512" s="172" cm="1">
        <f t="array" ref="B512">IF(OR(A512=DATA!$H$2:$H$13),3,IF(OR(A512=DATA!$H$14:$H$119),2,1))</f>
        <v>1</v>
      </c>
      <c r="C512" s="173">
        <f>'HP-ICS, V5-Sep24'!L514</f>
        <v>0</v>
      </c>
      <c r="D512" s="172" t="str">
        <f>IF(AND(C512&gt;='Risk(Area, dist)'!$C$9, C512&lt;='Risk(Area, dist)'!$E$9), 1, IF(AND(C512&gt;'Risk(Area, dist)'!$C$10, C512&lt;='Risk(Area, dist)'!$E$10), 2, IF(C512&gt;='Risk(Area, dist)'!$C$11, 3, "")))</f>
        <v/>
      </c>
      <c r="E512" s="172">
        <f>'HP-ICS, V5-Sep24'!G514</f>
        <v>0</v>
      </c>
      <c r="F512" s="174" t="str">
        <f>IF(AND(E512&gt;='Risk(Area, dist)'!$H$9, E512&lt;='Risk(Area, dist)'!$J$9), 1, IF(AND(E512&gt;'Risk(Area, dist)'!$H$10, E512&lt;='Risk(Area, dist)'!$J$10), 2, IF(E512&gt;='Risk(Area, dist)'!$H$11, 3, "")))</f>
        <v/>
      </c>
      <c r="G512" s="174">
        <f>'HP-ICS, V5-Sep24'!AJ514</f>
        <v>0</v>
      </c>
      <c r="H512" s="174">
        <f t="shared" si="79"/>
        <v>3</v>
      </c>
      <c r="I512" s="177" t="e">
        <f>('HP-ICS, V5-Sep24'!AM514-'HP-ICS, V5-Sep24'!S514)/'HP-ICS, V5-Sep24'!S514</f>
        <v>#DIV/0!</v>
      </c>
      <c r="J512" s="174" t="e">
        <f t="shared" si="80"/>
        <v>#DIV/0!</v>
      </c>
      <c r="K512" s="172">
        <f>'HP-ICS, V5-Sep24'!U514</f>
        <v>0</v>
      </c>
      <c r="L512" s="174" t="str">
        <f t="shared" si="81"/>
        <v/>
      </c>
      <c r="M512" s="173">
        <f>'HP-ICS, V5-Sep24'!AS514</f>
        <v>0</v>
      </c>
      <c r="N512" s="174" t="str">
        <f t="shared" si="82"/>
        <v/>
      </c>
      <c r="O512" s="172">
        <f>'HP-ICS, V5-Sep24'!AO514</f>
        <v>0</v>
      </c>
      <c r="P512" s="174" t="str">
        <f t="shared" si="83"/>
        <v/>
      </c>
      <c r="Q512" s="172">
        <f>'HP-ICS, V5-Sep24'!AT514</f>
        <v>0</v>
      </c>
      <c r="R512" s="174" t="str">
        <f t="shared" si="84"/>
        <v/>
      </c>
      <c r="S512" s="174" t="e">
        <f t="shared" si="77"/>
        <v>#VALUE!</v>
      </c>
      <c r="T512" s="174" t="e">
        <f t="shared" si="85"/>
        <v>#VALUE!</v>
      </c>
      <c r="U512" s="173">
        <f>'HP-ICS, V5-Sep24'!AU514</f>
        <v>0</v>
      </c>
      <c r="V512" s="174">
        <f t="shared" si="86"/>
        <v>1</v>
      </c>
      <c r="W512" s="175" t="e">
        <f t="shared" si="78"/>
        <v>#DIV/0!</v>
      </c>
      <c r="X512" s="176" t="e">
        <f t="shared" si="87"/>
        <v>#DIV/0!</v>
      </c>
    </row>
    <row r="513" spans="1:24" x14ac:dyDescent="0.3">
      <c r="A513" s="172" t="str">
        <f>'HP-ICS, V5-Sep24'!D515</f>
        <v>Guatemala</v>
      </c>
      <c r="B513" s="172" cm="1">
        <f t="array" ref="B513">IF(OR(A513=DATA!$H$2:$H$13),3,IF(OR(A513=DATA!$H$14:$H$119),2,1))</f>
        <v>1</v>
      </c>
      <c r="C513" s="173">
        <f>'HP-ICS, V5-Sep24'!L515</f>
        <v>0</v>
      </c>
      <c r="D513" s="172" t="str">
        <f>IF(AND(C513&gt;='Risk(Area, dist)'!$C$9, C513&lt;='Risk(Area, dist)'!$E$9), 1, IF(AND(C513&gt;'Risk(Area, dist)'!$C$10, C513&lt;='Risk(Area, dist)'!$E$10), 2, IF(C513&gt;='Risk(Area, dist)'!$C$11, 3, "")))</f>
        <v/>
      </c>
      <c r="E513" s="172">
        <f>'HP-ICS, V5-Sep24'!G515</f>
        <v>0</v>
      </c>
      <c r="F513" s="174" t="str">
        <f>IF(AND(E513&gt;='Risk(Area, dist)'!$H$9, E513&lt;='Risk(Area, dist)'!$J$9), 1, IF(AND(E513&gt;'Risk(Area, dist)'!$H$10, E513&lt;='Risk(Area, dist)'!$J$10), 2, IF(E513&gt;='Risk(Area, dist)'!$H$11, 3, "")))</f>
        <v/>
      </c>
      <c r="G513" s="174">
        <f>'HP-ICS, V5-Sep24'!AJ515</f>
        <v>0</v>
      </c>
      <c r="H513" s="174">
        <f t="shared" si="79"/>
        <v>3</v>
      </c>
      <c r="I513" s="177" t="e">
        <f>('HP-ICS, V5-Sep24'!AM515-'HP-ICS, V5-Sep24'!S515)/'HP-ICS, V5-Sep24'!S515</f>
        <v>#DIV/0!</v>
      </c>
      <c r="J513" s="174" t="e">
        <f t="shared" si="80"/>
        <v>#DIV/0!</v>
      </c>
      <c r="K513" s="172">
        <f>'HP-ICS, V5-Sep24'!U515</f>
        <v>0</v>
      </c>
      <c r="L513" s="174" t="str">
        <f t="shared" si="81"/>
        <v/>
      </c>
      <c r="M513" s="173">
        <f>'HP-ICS, V5-Sep24'!AS515</f>
        <v>0</v>
      </c>
      <c r="N513" s="174" t="str">
        <f t="shared" si="82"/>
        <v/>
      </c>
      <c r="O513" s="172">
        <f>'HP-ICS, V5-Sep24'!AO515</f>
        <v>0</v>
      </c>
      <c r="P513" s="174" t="str">
        <f t="shared" si="83"/>
        <v/>
      </c>
      <c r="Q513" s="172">
        <f>'HP-ICS, V5-Sep24'!AT515</f>
        <v>0</v>
      </c>
      <c r="R513" s="174" t="str">
        <f t="shared" si="84"/>
        <v/>
      </c>
      <c r="S513" s="174" t="e">
        <f t="shared" si="77"/>
        <v>#VALUE!</v>
      </c>
      <c r="T513" s="174" t="e">
        <f t="shared" si="85"/>
        <v>#VALUE!</v>
      </c>
      <c r="U513" s="173">
        <f>'HP-ICS, V5-Sep24'!AU515</f>
        <v>0</v>
      </c>
      <c r="V513" s="174">
        <f t="shared" si="86"/>
        <v>1</v>
      </c>
      <c r="W513" s="175" t="e">
        <f t="shared" si="78"/>
        <v>#DIV/0!</v>
      </c>
      <c r="X513" s="176" t="e">
        <f t="shared" si="87"/>
        <v>#DIV/0!</v>
      </c>
    </row>
    <row r="514" spans="1:24" x14ac:dyDescent="0.3">
      <c r="A514" s="172" t="str">
        <f>'HP-ICS, V5-Sep24'!D516</f>
        <v>Guatemala</v>
      </c>
      <c r="B514" s="172" cm="1">
        <f t="array" ref="B514">IF(OR(A514=DATA!$H$2:$H$13),3,IF(OR(A514=DATA!$H$14:$H$119),2,1))</f>
        <v>1</v>
      </c>
      <c r="C514" s="173">
        <f>'HP-ICS, V5-Sep24'!L516</f>
        <v>0</v>
      </c>
      <c r="D514" s="172" t="str">
        <f>IF(AND(C514&gt;='Risk(Area, dist)'!$C$9, C514&lt;='Risk(Area, dist)'!$E$9), 1, IF(AND(C514&gt;'Risk(Area, dist)'!$C$10, C514&lt;='Risk(Area, dist)'!$E$10), 2, IF(C514&gt;='Risk(Area, dist)'!$C$11, 3, "")))</f>
        <v/>
      </c>
      <c r="E514" s="172">
        <f>'HP-ICS, V5-Sep24'!G516</f>
        <v>0</v>
      </c>
      <c r="F514" s="174" t="str">
        <f>IF(AND(E514&gt;='Risk(Area, dist)'!$H$9, E514&lt;='Risk(Area, dist)'!$J$9), 1, IF(AND(E514&gt;'Risk(Area, dist)'!$H$10, E514&lt;='Risk(Area, dist)'!$J$10), 2, IF(E514&gt;='Risk(Area, dist)'!$H$11, 3, "")))</f>
        <v/>
      </c>
      <c r="G514" s="174">
        <f>'HP-ICS, V5-Sep24'!AJ516</f>
        <v>0</v>
      </c>
      <c r="H514" s="174">
        <f t="shared" si="79"/>
        <v>3</v>
      </c>
      <c r="I514" s="177" t="e">
        <f>('HP-ICS, V5-Sep24'!AM516-'HP-ICS, V5-Sep24'!S516)/'HP-ICS, V5-Sep24'!S516</f>
        <v>#DIV/0!</v>
      </c>
      <c r="J514" s="174" t="e">
        <f t="shared" si="80"/>
        <v>#DIV/0!</v>
      </c>
      <c r="K514" s="172">
        <f>'HP-ICS, V5-Sep24'!U516</f>
        <v>0</v>
      </c>
      <c r="L514" s="174" t="str">
        <f t="shared" si="81"/>
        <v/>
      </c>
      <c r="M514" s="173">
        <f>'HP-ICS, V5-Sep24'!AS516</f>
        <v>0</v>
      </c>
      <c r="N514" s="174" t="str">
        <f t="shared" si="82"/>
        <v/>
      </c>
      <c r="O514" s="172">
        <f>'HP-ICS, V5-Sep24'!AO516</f>
        <v>0</v>
      </c>
      <c r="P514" s="174" t="str">
        <f t="shared" si="83"/>
        <v/>
      </c>
      <c r="Q514" s="172">
        <f>'HP-ICS, V5-Sep24'!AT516</f>
        <v>0</v>
      </c>
      <c r="R514" s="174" t="str">
        <f t="shared" si="84"/>
        <v/>
      </c>
      <c r="S514" s="174" t="e">
        <f t="shared" ref="S514:S577" si="88">R514-P514</f>
        <v>#VALUE!</v>
      </c>
      <c r="T514" s="174" t="e">
        <f t="shared" si="85"/>
        <v>#VALUE!</v>
      </c>
      <c r="U514" s="173">
        <f>'HP-ICS, V5-Sep24'!AU516</f>
        <v>0</v>
      </c>
      <c r="V514" s="174">
        <f t="shared" si="86"/>
        <v>1</v>
      </c>
      <c r="W514" s="175" t="e">
        <f t="shared" ref="W514:W577" si="89">AVERAGE(B514,D514,F514,H514,J514,L514,N514,V514,T514)</f>
        <v>#DIV/0!</v>
      </c>
      <c r="X514" s="176" t="e">
        <f t="shared" si="87"/>
        <v>#DIV/0!</v>
      </c>
    </row>
    <row r="515" spans="1:24" x14ac:dyDescent="0.3">
      <c r="A515" s="172" t="str">
        <f>'HP-ICS, V5-Sep24'!D517</f>
        <v>Guatemala</v>
      </c>
      <c r="B515" s="172" cm="1">
        <f t="array" ref="B515">IF(OR(A515=DATA!$H$2:$H$13),3,IF(OR(A515=DATA!$H$14:$H$119),2,1))</f>
        <v>1</v>
      </c>
      <c r="C515" s="173">
        <f>'HP-ICS, V5-Sep24'!L517</f>
        <v>0</v>
      </c>
      <c r="D515" s="172" t="str">
        <f>IF(AND(C515&gt;='Risk(Area, dist)'!$C$9, C515&lt;='Risk(Area, dist)'!$E$9), 1, IF(AND(C515&gt;'Risk(Area, dist)'!$C$10, C515&lt;='Risk(Area, dist)'!$E$10), 2, IF(C515&gt;='Risk(Area, dist)'!$C$11, 3, "")))</f>
        <v/>
      </c>
      <c r="E515" s="172">
        <f>'HP-ICS, V5-Sep24'!G517</f>
        <v>0</v>
      </c>
      <c r="F515" s="174" t="str">
        <f>IF(AND(E515&gt;='Risk(Area, dist)'!$H$9, E515&lt;='Risk(Area, dist)'!$J$9), 1, IF(AND(E515&gt;'Risk(Area, dist)'!$H$10, E515&lt;='Risk(Area, dist)'!$J$10), 2, IF(E515&gt;='Risk(Area, dist)'!$H$11, 3, "")))</f>
        <v/>
      </c>
      <c r="G515" s="174">
        <f>'HP-ICS, V5-Sep24'!AJ517</f>
        <v>0</v>
      </c>
      <c r="H515" s="174">
        <f t="shared" ref="H515:H578" si="90">IF(G515="Orgánico / Organic",1,IF(G515="T3",2,3))</f>
        <v>3</v>
      </c>
      <c r="I515" s="177" t="e">
        <f>('HP-ICS, V5-Sep24'!AM517-'HP-ICS, V5-Sep24'!S517)/'HP-ICS, V5-Sep24'!S517</f>
        <v>#DIV/0!</v>
      </c>
      <c r="J515" s="174" t="e">
        <f t="shared" ref="J515:J578" si="91">IF(OR(AND(I515&gt;=-10%,I515&lt;=0%),AND(I515&gt;=0%,I515&lt;=10%)), 1, IF(I515&gt;10%, 3, IF(I515&lt;-10%, 2, "")))</f>
        <v>#DIV/0!</v>
      </c>
      <c r="K515" s="172">
        <f>'HP-ICS, V5-Sep24'!U517</f>
        <v>0</v>
      </c>
      <c r="L515" s="174" t="str">
        <f t="shared" ref="L515:L578" si="92">IF(K515="NA", 1, IF(K515="Intercalado / Intercrop", 2, IF(K515="Rotación / Rotation", 3, "")))</f>
        <v/>
      </c>
      <c r="M515" s="173">
        <f>'HP-ICS, V5-Sep24'!AS517</f>
        <v>0</v>
      </c>
      <c r="N515" s="174" t="str">
        <f t="shared" ref="N515:N578" si="93">IF(M515="No", 3, IF(M515="Sí / Yes", 1, ""))</f>
        <v/>
      </c>
      <c r="O515" s="172">
        <f>'HP-ICS, V5-Sep24'!AO517</f>
        <v>0</v>
      </c>
      <c r="P515" s="174" t="str">
        <f t="shared" ref="P515:P578" si="94">IF(O515="No", 1, IF(O515="Sí / Yes", 3, ""))</f>
        <v/>
      </c>
      <c r="Q515" s="172">
        <f>'HP-ICS, V5-Sep24'!AT517</f>
        <v>0</v>
      </c>
      <c r="R515" s="174" t="str">
        <f t="shared" ref="R515:R578" si="95">IF(Q515="No", 1, IF(Q515="Sí / Yes", 3, ""))</f>
        <v/>
      </c>
      <c r="S515" s="174" t="e">
        <f t="shared" si="88"/>
        <v>#VALUE!</v>
      </c>
      <c r="T515" s="174" t="e">
        <f t="shared" ref="T515:T578" si="96">IF(S515=2,3,1)</f>
        <v>#VALUE!</v>
      </c>
      <c r="U515" s="173">
        <f>'HP-ICS, V5-Sep24'!AU517</f>
        <v>0</v>
      </c>
      <c r="V515" s="174">
        <f t="shared" ref="V515:V578" si="97">IF(U515=0,1,IF(U515&gt;0,3,2))</f>
        <v>1</v>
      </c>
      <c r="W515" s="175" t="e">
        <f t="shared" si="89"/>
        <v>#DIV/0!</v>
      </c>
      <c r="X515" s="176" t="e">
        <f t="shared" ref="X515:X578" si="98">IF(W515&gt;0, IF(W515&lt;1.5, "Bajo / Low", IF(W515&lt;=2.3, "Medio / Medium", "Alto / High")), "")</f>
        <v>#DIV/0!</v>
      </c>
    </row>
    <row r="516" spans="1:24" x14ac:dyDescent="0.3">
      <c r="A516" s="172" t="str">
        <f>'HP-ICS, V5-Sep24'!D518</f>
        <v>Guatemala</v>
      </c>
      <c r="B516" s="172" cm="1">
        <f t="array" ref="B516">IF(OR(A516=DATA!$H$2:$H$13),3,IF(OR(A516=DATA!$H$14:$H$119),2,1))</f>
        <v>1</v>
      </c>
      <c r="C516" s="173">
        <f>'HP-ICS, V5-Sep24'!L518</f>
        <v>0</v>
      </c>
      <c r="D516" s="172" t="str">
        <f>IF(AND(C516&gt;='Risk(Area, dist)'!$C$9, C516&lt;='Risk(Area, dist)'!$E$9), 1, IF(AND(C516&gt;'Risk(Area, dist)'!$C$10, C516&lt;='Risk(Area, dist)'!$E$10), 2, IF(C516&gt;='Risk(Area, dist)'!$C$11, 3, "")))</f>
        <v/>
      </c>
      <c r="E516" s="172">
        <f>'HP-ICS, V5-Sep24'!G518</f>
        <v>0</v>
      </c>
      <c r="F516" s="174" t="str">
        <f>IF(AND(E516&gt;='Risk(Area, dist)'!$H$9, E516&lt;='Risk(Area, dist)'!$J$9), 1, IF(AND(E516&gt;'Risk(Area, dist)'!$H$10, E516&lt;='Risk(Area, dist)'!$J$10), 2, IF(E516&gt;='Risk(Area, dist)'!$H$11, 3, "")))</f>
        <v/>
      </c>
      <c r="G516" s="174">
        <f>'HP-ICS, V5-Sep24'!AJ518</f>
        <v>0</v>
      </c>
      <c r="H516" s="174">
        <f t="shared" si="90"/>
        <v>3</v>
      </c>
      <c r="I516" s="177" t="e">
        <f>('HP-ICS, V5-Sep24'!AM518-'HP-ICS, V5-Sep24'!S518)/'HP-ICS, V5-Sep24'!S518</f>
        <v>#DIV/0!</v>
      </c>
      <c r="J516" s="174" t="e">
        <f t="shared" si="91"/>
        <v>#DIV/0!</v>
      </c>
      <c r="K516" s="172">
        <f>'HP-ICS, V5-Sep24'!U518</f>
        <v>0</v>
      </c>
      <c r="L516" s="174" t="str">
        <f t="shared" si="92"/>
        <v/>
      </c>
      <c r="M516" s="173">
        <f>'HP-ICS, V5-Sep24'!AS518</f>
        <v>0</v>
      </c>
      <c r="N516" s="174" t="str">
        <f t="shared" si="93"/>
        <v/>
      </c>
      <c r="O516" s="172">
        <f>'HP-ICS, V5-Sep24'!AO518</f>
        <v>0</v>
      </c>
      <c r="P516" s="174" t="str">
        <f t="shared" si="94"/>
        <v/>
      </c>
      <c r="Q516" s="172">
        <f>'HP-ICS, V5-Sep24'!AT518</f>
        <v>0</v>
      </c>
      <c r="R516" s="174" t="str">
        <f t="shared" si="95"/>
        <v/>
      </c>
      <c r="S516" s="174" t="e">
        <f t="shared" si="88"/>
        <v>#VALUE!</v>
      </c>
      <c r="T516" s="174" t="e">
        <f t="shared" si="96"/>
        <v>#VALUE!</v>
      </c>
      <c r="U516" s="173">
        <f>'HP-ICS, V5-Sep24'!AU518</f>
        <v>0</v>
      </c>
      <c r="V516" s="174">
        <f t="shared" si="97"/>
        <v>1</v>
      </c>
      <c r="W516" s="175" t="e">
        <f t="shared" si="89"/>
        <v>#DIV/0!</v>
      </c>
      <c r="X516" s="176" t="e">
        <f t="shared" si="98"/>
        <v>#DIV/0!</v>
      </c>
    </row>
    <row r="517" spans="1:24" x14ac:dyDescent="0.3">
      <c r="A517" s="172" t="str">
        <f>'HP-ICS, V5-Sep24'!D519</f>
        <v>Guatemala</v>
      </c>
      <c r="B517" s="172" cm="1">
        <f t="array" ref="B517">IF(OR(A517=DATA!$H$2:$H$13),3,IF(OR(A517=DATA!$H$14:$H$119),2,1))</f>
        <v>1</v>
      </c>
      <c r="C517" s="173">
        <f>'HP-ICS, V5-Sep24'!L519</f>
        <v>0</v>
      </c>
      <c r="D517" s="172" t="str">
        <f>IF(AND(C517&gt;='Risk(Area, dist)'!$C$9, C517&lt;='Risk(Area, dist)'!$E$9), 1, IF(AND(C517&gt;'Risk(Area, dist)'!$C$10, C517&lt;='Risk(Area, dist)'!$E$10), 2, IF(C517&gt;='Risk(Area, dist)'!$C$11, 3, "")))</f>
        <v/>
      </c>
      <c r="E517" s="172">
        <f>'HP-ICS, V5-Sep24'!G519</f>
        <v>0</v>
      </c>
      <c r="F517" s="174" t="str">
        <f>IF(AND(E517&gt;='Risk(Area, dist)'!$H$9, E517&lt;='Risk(Area, dist)'!$J$9), 1, IF(AND(E517&gt;'Risk(Area, dist)'!$H$10, E517&lt;='Risk(Area, dist)'!$J$10), 2, IF(E517&gt;='Risk(Area, dist)'!$H$11, 3, "")))</f>
        <v/>
      </c>
      <c r="G517" s="174">
        <f>'HP-ICS, V5-Sep24'!AJ519</f>
        <v>0</v>
      </c>
      <c r="H517" s="174">
        <f t="shared" si="90"/>
        <v>3</v>
      </c>
      <c r="I517" s="177" t="e">
        <f>('HP-ICS, V5-Sep24'!AM519-'HP-ICS, V5-Sep24'!S519)/'HP-ICS, V5-Sep24'!S519</f>
        <v>#DIV/0!</v>
      </c>
      <c r="J517" s="174" t="e">
        <f t="shared" si="91"/>
        <v>#DIV/0!</v>
      </c>
      <c r="K517" s="172">
        <f>'HP-ICS, V5-Sep24'!U519</f>
        <v>0</v>
      </c>
      <c r="L517" s="174" t="str">
        <f t="shared" si="92"/>
        <v/>
      </c>
      <c r="M517" s="173">
        <f>'HP-ICS, V5-Sep24'!AS519</f>
        <v>0</v>
      </c>
      <c r="N517" s="174" t="str">
        <f t="shared" si="93"/>
        <v/>
      </c>
      <c r="O517" s="172">
        <f>'HP-ICS, V5-Sep24'!AO519</f>
        <v>0</v>
      </c>
      <c r="P517" s="174" t="str">
        <f t="shared" si="94"/>
        <v/>
      </c>
      <c r="Q517" s="172">
        <f>'HP-ICS, V5-Sep24'!AT519</f>
        <v>0</v>
      </c>
      <c r="R517" s="174" t="str">
        <f t="shared" si="95"/>
        <v/>
      </c>
      <c r="S517" s="174" t="e">
        <f t="shared" si="88"/>
        <v>#VALUE!</v>
      </c>
      <c r="T517" s="174" t="e">
        <f t="shared" si="96"/>
        <v>#VALUE!</v>
      </c>
      <c r="U517" s="173">
        <f>'HP-ICS, V5-Sep24'!AU519</f>
        <v>0</v>
      </c>
      <c r="V517" s="174">
        <f t="shared" si="97"/>
        <v>1</v>
      </c>
      <c r="W517" s="175" t="e">
        <f t="shared" si="89"/>
        <v>#DIV/0!</v>
      </c>
      <c r="X517" s="176" t="e">
        <f t="shared" si="98"/>
        <v>#DIV/0!</v>
      </c>
    </row>
    <row r="518" spans="1:24" x14ac:dyDescent="0.3">
      <c r="A518" s="172" t="str">
        <f>'HP-ICS, V5-Sep24'!D520</f>
        <v>Guatemala</v>
      </c>
      <c r="B518" s="172" cm="1">
        <f t="array" ref="B518">IF(OR(A518=DATA!$H$2:$H$13),3,IF(OR(A518=DATA!$H$14:$H$119),2,1))</f>
        <v>1</v>
      </c>
      <c r="C518" s="173">
        <f>'HP-ICS, V5-Sep24'!L520</f>
        <v>0</v>
      </c>
      <c r="D518" s="172" t="str">
        <f>IF(AND(C518&gt;='Risk(Area, dist)'!$C$9, C518&lt;='Risk(Area, dist)'!$E$9), 1, IF(AND(C518&gt;'Risk(Area, dist)'!$C$10, C518&lt;='Risk(Area, dist)'!$E$10), 2, IF(C518&gt;='Risk(Area, dist)'!$C$11, 3, "")))</f>
        <v/>
      </c>
      <c r="E518" s="172">
        <f>'HP-ICS, V5-Sep24'!G520</f>
        <v>0</v>
      </c>
      <c r="F518" s="174" t="str">
        <f>IF(AND(E518&gt;='Risk(Area, dist)'!$H$9, E518&lt;='Risk(Area, dist)'!$J$9), 1, IF(AND(E518&gt;'Risk(Area, dist)'!$H$10, E518&lt;='Risk(Area, dist)'!$J$10), 2, IF(E518&gt;='Risk(Area, dist)'!$H$11, 3, "")))</f>
        <v/>
      </c>
      <c r="G518" s="174">
        <f>'HP-ICS, V5-Sep24'!AJ520</f>
        <v>0</v>
      </c>
      <c r="H518" s="174">
        <f t="shared" si="90"/>
        <v>3</v>
      </c>
      <c r="I518" s="177" t="e">
        <f>('HP-ICS, V5-Sep24'!AM520-'HP-ICS, V5-Sep24'!S520)/'HP-ICS, V5-Sep24'!S520</f>
        <v>#DIV/0!</v>
      </c>
      <c r="J518" s="174" t="e">
        <f t="shared" si="91"/>
        <v>#DIV/0!</v>
      </c>
      <c r="K518" s="172">
        <f>'HP-ICS, V5-Sep24'!U520</f>
        <v>0</v>
      </c>
      <c r="L518" s="174" t="str">
        <f t="shared" si="92"/>
        <v/>
      </c>
      <c r="M518" s="173">
        <f>'HP-ICS, V5-Sep24'!AS520</f>
        <v>0</v>
      </c>
      <c r="N518" s="174" t="str">
        <f t="shared" si="93"/>
        <v/>
      </c>
      <c r="O518" s="172">
        <f>'HP-ICS, V5-Sep24'!AO520</f>
        <v>0</v>
      </c>
      <c r="P518" s="174" t="str">
        <f t="shared" si="94"/>
        <v/>
      </c>
      <c r="Q518" s="172">
        <f>'HP-ICS, V5-Sep24'!AT520</f>
        <v>0</v>
      </c>
      <c r="R518" s="174" t="str">
        <f t="shared" si="95"/>
        <v/>
      </c>
      <c r="S518" s="174" t="e">
        <f t="shared" si="88"/>
        <v>#VALUE!</v>
      </c>
      <c r="T518" s="174" t="e">
        <f t="shared" si="96"/>
        <v>#VALUE!</v>
      </c>
      <c r="U518" s="173">
        <f>'HP-ICS, V5-Sep24'!AU520</f>
        <v>0</v>
      </c>
      <c r="V518" s="174">
        <f t="shared" si="97"/>
        <v>1</v>
      </c>
      <c r="W518" s="175" t="e">
        <f t="shared" si="89"/>
        <v>#DIV/0!</v>
      </c>
      <c r="X518" s="176" t="e">
        <f t="shared" si="98"/>
        <v>#DIV/0!</v>
      </c>
    </row>
    <row r="519" spans="1:24" x14ac:dyDescent="0.3">
      <c r="A519" s="172" t="str">
        <f>'HP-ICS, V5-Sep24'!D521</f>
        <v>Guatemala</v>
      </c>
      <c r="B519" s="172" cm="1">
        <f t="array" ref="B519">IF(OR(A519=DATA!$H$2:$H$13),3,IF(OR(A519=DATA!$H$14:$H$119),2,1))</f>
        <v>1</v>
      </c>
      <c r="C519" s="173">
        <f>'HP-ICS, V5-Sep24'!L521</f>
        <v>0</v>
      </c>
      <c r="D519" s="172" t="str">
        <f>IF(AND(C519&gt;='Risk(Area, dist)'!$C$9, C519&lt;='Risk(Area, dist)'!$E$9), 1, IF(AND(C519&gt;'Risk(Area, dist)'!$C$10, C519&lt;='Risk(Area, dist)'!$E$10), 2, IF(C519&gt;='Risk(Area, dist)'!$C$11, 3, "")))</f>
        <v/>
      </c>
      <c r="E519" s="172">
        <f>'HP-ICS, V5-Sep24'!G521</f>
        <v>0</v>
      </c>
      <c r="F519" s="174" t="str">
        <f>IF(AND(E519&gt;='Risk(Area, dist)'!$H$9, E519&lt;='Risk(Area, dist)'!$J$9), 1, IF(AND(E519&gt;'Risk(Area, dist)'!$H$10, E519&lt;='Risk(Area, dist)'!$J$10), 2, IF(E519&gt;='Risk(Area, dist)'!$H$11, 3, "")))</f>
        <v/>
      </c>
      <c r="G519" s="174">
        <f>'HP-ICS, V5-Sep24'!AJ521</f>
        <v>0</v>
      </c>
      <c r="H519" s="174">
        <f t="shared" si="90"/>
        <v>3</v>
      </c>
      <c r="I519" s="177" t="e">
        <f>('HP-ICS, V5-Sep24'!AM521-'HP-ICS, V5-Sep24'!S521)/'HP-ICS, V5-Sep24'!S521</f>
        <v>#DIV/0!</v>
      </c>
      <c r="J519" s="174" t="e">
        <f t="shared" si="91"/>
        <v>#DIV/0!</v>
      </c>
      <c r="K519" s="172">
        <f>'HP-ICS, V5-Sep24'!U521</f>
        <v>0</v>
      </c>
      <c r="L519" s="174" t="str">
        <f t="shared" si="92"/>
        <v/>
      </c>
      <c r="M519" s="173">
        <f>'HP-ICS, V5-Sep24'!AS521</f>
        <v>0</v>
      </c>
      <c r="N519" s="174" t="str">
        <f t="shared" si="93"/>
        <v/>
      </c>
      <c r="O519" s="172">
        <f>'HP-ICS, V5-Sep24'!AO521</f>
        <v>0</v>
      </c>
      <c r="P519" s="174" t="str">
        <f t="shared" si="94"/>
        <v/>
      </c>
      <c r="Q519" s="172">
        <f>'HP-ICS, V5-Sep24'!AT521</f>
        <v>0</v>
      </c>
      <c r="R519" s="174" t="str">
        <f t="shared" si="95"/>
        <v/>
      </c>
      <c r="S519" s="174" t="e">
        <f t="shared" si="88"/>
        <v>#VALUE!</v>
      </c>
      <c r="T519" s="174" t="e">
        <f t="shared" si="96"/>
        <v>#VALUE!</v>
      </c>
      <c r="U519" s="173">
        <f>'HP-ICS, V5-Sep24'!AU521</f>
        <v>0</v>
      </c>
      <c r="V519" s="174">
        <f t="shared" si="97"/>
        <v>1</v>
      </c>
      <c r="W519" s="175" t="e">
        <f t="shared" si="89"/>
        <v>#DIV/0!</v>
      </c>
      <c r="X519" s="176" t="e">
        <f t="shared" si="98"/>
        <v>#DIV/0!</v>
      </c>
    </row>
    <row r="520" spans="1:24" x14ac:dyDescent="0.3">
      <c r="A520" s="172" t="str">
        <f>'HP-ICS, V5-Sep24'!D522</f>
        <v>Guatemala</v>
      </c>
      <c r="B520" s="172" cm="1">
        <f t="array" ref="B520">IF(OR(A520=DATA!$H$2:$H$13),3,IF(OR(A520=DATA!$H$14:$H$119),2,1))</f>
        <v>1</v>
      </c>
      <c r="C520" s="173">
        <f>'HP-ICS, V5-Sep24'!L522</f>
        <v>0</v>
      </c>
      <c r="D520" s="172" t="str">
        <f>IF(AND(C520&gt;='Risk(Area, dist)'!$C$9, C520&lt;='Risk(Area, dist)'!$E$9), 1, IF(AND(C520&gt;'Risk(Area, dist)'!$C$10, C520&lt;='Risk(Area, dist)'!$E$10), 2, IF(C520&gt;='Risk(Area, dist)'!$C$11, 3, "")))</f>
        <v/>
      </c>
      <c r="E520" s="172">
        <f>'HP-ICS, V5-Sep24'!G522</f>
        <v>0</v>
      </c>
      <c r="F520" s="174" t="str">
        <f>IF(AND(E520&gt;='Risk(Area, dist)'!$H$9, E520&lt;='Risk(Area, dist)'!$J$9), 1, IF(AND(E520&gt;'Risk(Area, dist)'!$H$10, E520&lt;='Risk(Area, dist)'!$J$10), 2, IF(E520&gt;='Risk(Area, dist)'!$H$11, 3, "")))</f>
        <v/>
      </c>
      <c r="G520" s="174">
        <f>'HP-ICS, V5-Sep24'!AJ522</f>
        <v>0</v>
      </c>
      <c r="H520" s="174">
        <f t="shared" si="90"/>
        <v>3</v>
      </c>
      <c r="I520" s="177" t="e">
        <f>('HP-ICS, V5-Sep24'!AM522-'HP-ICS, V5-Sep24'!S522)/'HP-ICS, V5-Sep24'!S522</f>
        <v>#DIV/0!</v>
      </c>
      <c r="J520" s="174" t="e">
        <f t="shared" si="91"/>
        <v>#DIV/0!</v>
      </c>
      <c r="K520" s="172">
        <f>'HP-ICS, V5-Sep24'!U522</f>
        <v>0</v>
      </c>
      <c r="L520" s="174" t="str">
        <f t="shared" si="92"/>
        <v/>
      </c>
      <c r="M520" s="173">
        <f>'HP-ICS, V5-Sep24'!AS522</f>
        <v>0</v>
      </c>
      <c r="N520" s="174" t="str">
        <f t="shared" si="93"/>
        <v/>
      </c>
      <c r="O520" s="172">
        <f>'HP-ICS, V5-Sep24'!AO522</f>
        <v>0</v>
      </c>
      <c r="P520" s="174" t="str">
        <f t="shared" si="94"/>
        <v/>
      </c>
      <c r="Q520" s="172">
        <f>'HP-ICS, V5-Sep24'!AT522</f>
        <v>0</v>
      </c>
      <c r="R520" s="174" t="str">
        <f t="shared" si="95"/>
        <v/>
      </c>
      <c r="S520" s="174" t="e">
        <f t="shared" si="88"/>
        <v>#VALUE!</v>
      </c>
      <c r="T520" s="174" t="e">
        <f t="shared" si="96"/>
        <v>#VALUE!</v>
      </c>
      <c r="U520" s="173">
        <f>'HP-ICS, V5-Sep24'!AU522</f>
        <v>0</v>
      </c>
      <c r="V520" s="174">
        <f t="shared" si="97"/>
        <v>1</v>
      </c>
      <c r="W520" s="175" t="e">
        <f t="shared" si="89"/>
        <v>#DIV/0!</v>
      </c>
      <c r="X520" s="176" t="e">
        <f t="shared" si="98"/>
        <v>#DIV/0!</v>
      </c>
    </row>
    <row r="521" spans="1:24" x14ac:dyDescent="0.3">
      <c r="A521" s="172" t="str">
        <f>'HP-ICS, V5-Sep24'!D523</f>
        <v>Guatemala</v>
      </c>
      <c r="B521" s="172" cm="1">
        <f t="array" ref="B521">IF(OR(A521=DATA!$H$2:$H$13),3,IF(OR(A521=DATA!$H$14:$H$119),2,1))</f>
        <v>1</v>
      </c>
      <c r="C521" s="173">
        <f>'HP-ICS, V5-Sep24'!L523</f>
        <v>0</v>
      </c>
      <c r="D521" s="172" t="str">
        <f>IF(AND(C521&gt;='Risk(Area, dist)'!$C$9, C521&lt;='Risk(Area, dist)'!$E$9), 1, IF(AND(C521&gt;'Risk(Area, dist)'!$C$10, C521&lt;='Risk(Area, dist)'!$E$10), 2, IF(C521&gt;='Risk(Area, dist)'!$C$11, 3, "")))</f>
        <v/>
      </c>
      <c r="E521" s="172">
        <f>'HP-ICS, V5-Sep24'!G523</f>
        <v>0</v>
      </c>
      <c r="F521" s="174" t="str">
        <f>IF(AND(E521&gt;='Risk(Area, dist)'!$H$9, E521&lt;='Risk(Area, dist)'!$J$9), 1, IF(AND(E521&gt;'Risk(Area, dist)'!$H$10, E521&lt;='Risk(Area, dist)'!$J$10), 2, IF(E521&gt;='Risk(Area, dist)'!$H$11, 3, "")))</f>
        <v/>
      </c>
      <c r="G521" s="174">
        <f>'HP-ICS, V5-Sep24'!AJ523</f>
        <v>0</v>
      </c>
      <c r="H521" s="174">
        <f t="shared" si="90"/>
        <v>3</v>
      </c>
      <c r="I521" s="177" t="e">
        <f>('HP-ICS, V5-Sep24'!AM523-'HP-ICS, V5-Sep24'!S523)/'HP-ICS, V5-Sep24'!S523</f>
        <v>#DIV/0!</v>
      </c>
      <c r="J521" s="174" t="e">
        <f t="shared" si="91"/>
        <v>#DIV/0!</v>
      </c>
      <c r="K521" s="172">
        <f>'HP-ICS, V5-Sep24'!U523</f>
        <v>0</v>
      </c>
      <c r="L521" s="174" t="str">
        <f t="shared" si="92"/>
        <v/>
      </c>
      <c r="M521" s="173">
        <f>'HP-ICS, V5-Sep24'!AS523</f>
        <v>0</v>
      </c>
      <c r="N521" s="174" t="str">
        <f t="shared" si="93"/>
        <v/>
      </c>
      <c r="O521" s="172">
        <f>'HP-ICS, V5-Sep24'!AO523</f>
        <v>0</v>
      </c>
      <c r="P521" s="174" t="str">
        <f t="shared" si="94"/>
        <v/>
      </c>
      <c r="Q521" s="172">
        <f>'HP-ICS, V5-Sep24'!AT523</f>
        <v>0</v>
      </c>
      <c r="R521" s="174" t="str">
        <f t="shared" si="95"/>
        <v/>
      </c>
      <c r="S521" s="174" t="e">
        <f t="shared" si="88"/>
        <v>#VALUE!</v>
      </c>
      <c r="T521" s="174" t="e">
        <f t="shared" si="96"/>
        <v>#VALUE!</v>
      </c>
      <c r="U521" s="173">
        <f>'HP-ICS, V5-Sep24'!AU523</f>
        <v>0</v>
      </c>
      <c r="V521" s="174">
        <f t="shared" si="97"/>
        <v>1</v>
      </c>
      <c r="W521" s="175" t="e">
        <f t="shared" si="89"/>
        <v>#DIV/0!</v>
      </c>
      <c r="X521" s="176" t="e">
        <f t="shared" si="98"/>
        <v>#DIV/0!</v>
      </c>
    </row>
    <row r="522" spans="1:24" x14ac:dyDescent="0.3">
      <c r="A522" s="172" t="str">
        <f>'HP-ICS, V5-Sep24'!D524</f>
        <v>Guatemala</v>
      </c>
      <c r="B522" s="172" cm="1">
        <f t="array" ref="B522">IF(OR(A522=DATA!$H$2:$H$13),3,IF(OR(A522=DATA!$H$14:$H$119),2,1))</f>
        <v>1</v>
      </c>
      <c r="C522" s="173">
        <f>'HP-ICS, V5-Sep24'!L524</f>
        <v>0</v>
      </c>
      <c r="D522" s="172" t="str">
        <f>IF(AND(C522&gt;='Risk(Area, dist)'!$C$9, C522&lt;='Risk(Area, dist)'!$E$9), 1, IF(AND(C522&gt;'Risk(Area, dist)'!$C$10, C522&lt;='Risk(Area, dist)'!$E$10), 2, IF(C522&gt;='Risk(Area, dist)'!$C$11, 3, "")))</f>
        <v/>
      </c>
      <c r="E522" s="172">
        <f>'HP-ICS, V5-Sep24'!G524</f>
        <v>0</v>
      </c>
      <c r="F522" s="174" t="str">
        <f>IF(AND(E522&gt;='Risk(Area, dist)'!$H$9, E522&lt;='Risk(Area, dist)'!$J$9), 1, IF(AND(E522&gt;'Risk(Area, dist)'!$H$10, E522&lt;='Risk(Area, dist)'!$J$10), 2, IF(E522&gt;='Risk(Area, dist)'!$H$11, 3, "")))</f>
        <v/>
      </c>
      <c r="G522" s="174">
        <f>'HP-ICS, V5-Sep24'!AJ524</f>
        <v>0</v>
      </c>
      <c r="H522" s="174">
        <f t="shared" si="90"/>
        <v>3</v>
      </c>
      <c r="I522" s="177" t="e">
        <f>('HP-ICS, V5-Sep24'!AM524-'HP-ICS, V5-Sep24'!S524)/'HP-ICS, V5-Sep24'!S524</f>
        <v>#DIV/0!</v>
      </c>
      <c r="J522" s="174" t="e">
        <f t="shared" si="91"/>
        <v>#DIV/0!</v>
      </c>
      <c r="K522" s="172">
        <f>'HP-ICS, V5-Sep24'!U524</f>
        <v>0</v>
      </c>
      <c r="L522" s="174" t="str">
        <f t="shared" si="92"/>
        <v/>
      </c>
      <c r="M522" s="173">
        <f>'HP-ICS, V5-Sep24'!AS524</f>
        <v>0</v>
      </c>
      <c r="N522" s="174" t="str">
        <f t="shared" si="93"/>
        <v/>
      </c>
      <c r="O522" s="172">
        <f>'HP-ICS, V5-Sep24'!AO524</f>
        <v>0</v>
      </c>
      <c r="P522" s="174" t="str">
        <f t="shared" si="94"/>
        <v/>
      </c>
      <c r="Q522" s="172">
        <f>'HP-ICS, V5-Sep24'!AT524</f>
        <v>0</v>
      </c>
      <c r="R522" s="174" t="str">
        <f t="shared" si="95"/>
        <v/>
      </c>
      <c r="S522" s="174" t="e">
        <f t="shared" si="88"/>
        <v>#VALUE!</v>
      </c>
      <c r="T522" s="174" t="e">
        <f t="shared" si="96"/>
        <v>#VALUE!</v>
      </c>
      <c r="U522" s="173">
        <f>'HP-ICS, V5-Sep24'!AU524</f>
        <v>0</v>
      </c>
      <c r="V522" s="174">
        <f t="shared" si="97"/>
        <v>1</v>
      </c>
      <c r="W522" s="175" t="e">
        <f t="shared" si="89"/>
        <v>#DIV/0!</v>
      </c>
      <c r="X522" s="176" t="e">
        <f t="shared" si="98"/>
        <v>#DIV/0!</v>
      </c>
    </row>
    <row r="523" spans="1:24" x14ac:dyDescent="0.3">
      <c r="A523" s="172" t="str">
        <f>'HP-ICS, V5-Sep24'!D525</f>
        <v>Guatemala</v>
      </c>
      <c r="B523" s="172" cm="1">
        <f t="array" ref="B523">IF(OR(A523=DATA!$H$2:$H$13),3,IF(OR(A523=DATA!$H$14:$H$119),2,1))</f>
        <v>1</v>
      </c>
      <c r="C523" s="173">
        <f>'HP-ICS, V5-Sep24'!L525</f>
        <v>0</v>
      </c>
      <c r="D523" s="172" t="str">
        <f>IF(AND(C523&gt;='Risk(Area, dist)'!$C$9, C523&lt;='Risk(Area, dist)'!$E$9), 1, IF(AND(C523&gt;'Risk(Area, dist)'!$C$10, C523&lt;='Risk(Area, dist)'!$E$10), 2, IF(C523&gt;='Risk(Area, dist)'!$C$11, 3, "")))</f>
        <v/>
      </c>
      <c r="E523" s="172">
        <f>'HP-ICS, V5-Sep24'!G525</f>
        <v>0</v>
      </c>
      <c r="F523" s="174" t="str">
        <f>IF(AND(E523&gt;='Risk(Area, dist)'!$H$9, E523&lt;='Risk(Area, dist)'!$J$9), 1, IF(AND(E523&gt;'Risk(Area, dist)'!$H$10, E523&lt;='Risk(Area, dist)'!$J$10), 2, IF(E523&gt;='Risk(Area, dist)'!$H$11, 3, "")))</f>
        <v/>
      </c>
      <c r="G523" s="174">
        <f>'HP-ICS, V5-Sep24'!AJ525</f>
        <v>0</v>
      </c>
      <c r="H523" s="174">
        <f t="shared" si="90"/>
        <v>3</v>
      </c>
      <c r="I523" s="177" t="e">
        <f>('HP-ICS, V5-Sep24'!AM525-'HP-ICS, V5-Sep24'!S525)/'HP-ICS, V5-Sep24'!S525</f>
        <v>#DIV/0!</v>
      </c>
      <c r="J523" s="174" t="e">
        <f t="shared" si="91"/>
        <v>#DIV/0!</v>
      </c>
      <c r="K523" s="172">
        <f>'HP-ICS, V5-Sep24'!U525</f>
        <v>0</v>
      </c>
      <c r="L523" s="174" t="str">
        <f t="shared" si="92"/>
        <v/>
      </c>
      <c r="M523" s="173">
        <f>'HP-ICS, V5-Sep24'!AS525</f>
        <v>0</v>
      </c>
      <c r="N523" s="174" t="str">
        <f t="shared" si="93"/>
        <v/>
      </c>
      <c r="O523" s="172">
        <f>'HP-ICS, V5-Sep24'!AO525</f>
        <v>0</v>
      </c>
      <c r="P523" s="174" t="str">
        <f t="shared" si="94"/>
        <v/>
      </c>
      <c r="Q523" s="172">
        <f>'HP-ICS, V5-Sep24'!AT525</f>
        <v>0</v>
      </c>
      <c r="R523" s="174" t="str">
        <f t="shared" si="95"/>
        <v/>
      </c>
      <c r="S523" s="174" t="e">
        <f t="shared" si="88"/>
        <v>#VALUE!</v>
      </c>
      <c r="T523" s="174" t="e">
        <f t="shared" si="96"/>
        <v>#VALUE!</v>
      </c>
      <c r="U523" s="173">
        <f>'HP-ICS, V5-Sep24'!AU525</f>
        <v>0</v>
      </c>
      <c r="V523" s="174">
        <f t="shared" si="97"/>
        <v>1</v>
      </c>
      <c r="W523" s="175" t="e">
        <f t="shared" si="89"/>
        <v>#DIV/0!</v>
      </c>
      <c r="X523" s="176" t="e">
        <f t="shared" si="98"/>
        <v>#DIV/0!</v>
      </c>
    </row>
    <row r="524" spans="1:24" x14ac:dyDescent="0.3">
      <c r="A524" s="172" t="str">
        <f>'HP-ICS, V5-Sep24'!D526</f>
        <v>Guatemala</v>
      </c>
      <c r="B524" s="172" cm="1">
        <f t="array" ref="B524">IF(OR(A524=DATA!$H$2:$H$13),3,IF(OR(A524=DATA!$H$14:$H$119),2,1))</f>
        <v>1</v>
      </c>
      <c r="C524" s="173">
        <f>'HP-ICS, V5-Sep24'!L526</f>
        <v>0</v>
      </c>
      <c r="D524" s="172" t="str">
        <f>IF(AND(C524&gt;='Risk(Area, dist)'!$C$9, C524&lt;='Risk(Area, dist)'!$E$9), 1, IF(AND(C524&gt;'Risk(Area, dist)'!$C$10, C524&lt;='Risk(Area, dist)'!$E$10), 2, IF(C524&gt;='Risk(Area, dist)'!$C$11, 3, "")))</f>
        <v/>
      </c>
      <c r="E524" s="172">
        <f>'HP-ICS, V5-Sep24'!G526</f>
        <v>0</v>
      </c>
      <c r="F524" s="174" t="str">
        <f>IF(AND(E524&gt;='Risk(Area, dist)'!$H$9, E524&lt;='Risk(Area, dist)'!$J$9), 1, IF(AND(E524&gt;'Risk(Area, dist)'!$H$10, E524&lt;='Risk(Area, dist)'!$J$10), 2, IF(E524&gt;='Risk(Area, dist)'!$H$11, 3, "")))</f>
        <v/>
      </c>
      <c r="G524" s="174">
        <f>'HP-ICS, V5-Sep24'!AJ526</f>
        <v>0</v>
      </c>
      <c r="H524" s="174">
        <f t="shared" si="90"/>
        <v>3</v>
      </c>
      <c r="I524" s="177" t="e">
        <f>('HP-ICS, V5-Sep24'!AM526-'HP-ICS, V5-Sep24'!S526)/'HP-ICS, V5-Sep24'!S526</f>
        <v>#DIV/0!</v>
      </c>
      <c r="J524" s="174" t="e">
        <f t="shared" si="91"/>
        <v>#DIV/0!</v>
      </c>
      <c r="K524" s="172">
        <f>'HP-ICS, V5-Sep24'!U526</f>
        <v>0</v>
      </c>
      <c r="L524" s="174" t="str">
        <f t="shared" si="92"/>
        <v/>
      </c>
      <c r="M524" s="173">
        <f>'HP-ICS, V5-Sep24'!AS526</f>
        <v>0</v>
      </c>
      <c r="N524" s="174" t="str">
        <f t="shared" si="93"/>
        <v/>
      </c>
      <c r="O524" s="172">
        <f>'HP-ICS, V5-Sep24'!AO526</f>
        <v>0</v>
      </c>
      <c r="P524" s="174" t="str">
        <f t="shared" si="94"/>
        <v/>
      </c>
      <c r="Q524" s="172">
        <f>'HP-ICS, V5-Sep24'!AT526</f>
        <v>0</v>
      </c>
      <c r="R524" s="174" t="str">
        <f t="shared" si="95"/>
        <v/>
      </c>
      <c r="S524" s="174" t="e">
        <f t="shared" si="88"/>
        <v>#VALUE!</v>
      </c>
      <c r="T524" s="174" t="e">
        <f t="shared" si="96"/>
        <v>#VALUE!</v>
      </c>
      <c r="U524" s="173">
        <f>'HP-ICS, V5-Sep24'!AU526</f>
        <v>0</v>
      </c>
      <c r="V524" s="174">
        <f t="shared" si="97"/>
        <v>1</v>
      </c>
      <c r="W524" s="175" t="e">
        <f t="shared" si="89"/>
        <v>#DIV/0!</v>
      </c>
      <c r="X524" s="176" t="e">
        <f t="shared" si="98"/>
        <v>#DIV/0!</v>
      </c>
    </row>
    <row r="525" spans="1:24" x14ac:dyDescent="0.3">
      <c r="A525" s="172" t="str">
        <f>'HP-ICS, V5-Sep24'!D527</f>
        <v>Guatemala</v>
      </c>
      <c r="B525" s="172" cm="1">
        <f t="array" ref="B525">IF(OR(A525=DATA!$H$2:$H$13),3,IF(OR(A525=DATA!$H$14:$H$119),2,1))</f>
        <v>1</v>
      </c>
      <c r="C525" s="173">
        <f>'HP-ICS, V5-Sep24'!L527</f>
        <v>0</v>
      </c>
      <c r="D525" s="172" t="str">
        <f>IF(AND(C525&gt;='Risk(Area, dist)'!$C$9, C525&lt;='Risk(Area, dist)'!$E$9), 1, IF(AND(C525&gt;'Risk(Area, dist)'!$C$10, C525&lt;='Risk(Area, dist)'!$E$10), 2, IF(C525&gt;='Risk(Area, dist)'!$C$11, 3, "")))</f>
        <v/>
      </c>
      <c r="E525" s="172">
        <f>'HP-ICS, V5-Sep24'!G527</f>
        <v>0</v>
      </c>
      <c r="F525" s="174" t="str">
        <f>IF(AND(E525&gt;='Risk(Area, dist)'!$H$9, E525&lt;='Risk(Area, dist)'!$J$9), 1, IF(AND(E525&gt;'Risk(Area, dist)'!$H$10, E525&lt;='Risk(Area, dist)'!$J$10), 2, IF(E525&gt;='Risk(Area, dist)'!$H$11, 3, "")))</f>
        <v/>
      </c>
      <c r="G525" s="174">
        <f>'HP-ICS, V5-Sep24'!AJ527</f>
        <v>0</v>
      </c>
      <c r="H525" s="174">
        <f t="shared" si="90"/>
        <v>3</v>
      </c>
      <c r="I525" s="177" t="e">
        <f>('HP-ICS, V5-Sep24'!AM527-'HP-ICS, V5-Sep24'!S527)/'HP-ICS, V5-Sep24'!S527</f>
        <v>#DIV/0!</v>
      </c>
      <c r="J525" s="174" t="e">
        <f t="shared" si="91"/>
        <v>#DIV/0!</v>
      </c>
      <c r="K525" s="172">
        <f>'HP-ICS, V5-Sep24'!U527</f>
        <v>0</v>
      </c>
      <c r="L525" s="174" t="str">
        <f t="shared" si="92"/>
        <v/>
      </c>
      <c r="M525" s="173">
        <f>'HP-ICS, V5-Sep24'!AS527</f>
        <v>0</v>
      </c>
      <c r="N525" s="174" t="str">
        <f t="shared" si="93"/>
        <v/>
      </c>
      <c r="O525" s="172">
        <f>'HP-ICS, V5-Sep24'!AO527</f>
        <v>0</v>
      </c>
      <c r="P525" s="174" t="str">
        <f t="shared" si="94"/>
        <v/>
      </c>
      <c r="Q525" s="172">
        <f>'HP-ICS, V5-Sep24'!AT527</f>
        <v>0</v>
      </c>
      <c r="R525" s="174" t="str">
        <f t="shared" si="95"/>
        <v/>
      </c>
      <c r="S525" s="174" t="e">
        <f t="shared" si="88"/>
        <v>#VALUE!</v>
      </c>
      <c r="T525" s="174" t="e">
        <f t="shared" si="96"/>
        <v>#VALUE!</v>
      </c>
      <c r="U525" s="173">
        <f>'HP-ICS, V5-Sep24'!AU527</f>
        <v>0</v>
      </c>
      <c r="V525" s="174">
        <f t="shared" si="97"/>
        <v>1</v>
      </c>
      <c r="W525" s="175" t="e">
        <f t="shared" si="89"/>
        <v>#DIV/0!</v>
      </c>
      <c r="X525" s="176" t="e">
        <f t="shared" si="98"/>
        <v>#DIV/0!</v>
      </c>
    </row>
    <row r="526" spans="1:24" x14ac:dyDescent="0.3">
      <c r="A526" s="172" t="str">
        <f>'HP-ICS, V5-Sep24'!D528</f>
        <v>Guatemala</v>
      </c>
      <c r="B526" s="172" cm="1">
        <f t="array" ref="B526">IF(OR(A526=DATA!$H$2:$H$13),3,IF(OR(A526=DATA!$H$14:$H$119),2,1))</f>
        <v>1</v>
      </c>
      <c r="C526" s="173">
        <f>'HP-ICS, V5-Sep24'!L528</f>
        <v>0</v>
      </c>
      <c r="D526" s="172" t="str">
        <f>IF(AND(C526&gt;='Risk(Area, dist)'!$C$9, C526&lt;='Risk(Area, dist)'!$E$9), 1, IF(AND(C526&gt;'Risk(Area, dist)'!$C$10, C526&lt;='Risk(Area, dist)'!$E$10), 2, IF(C526&gt;='Risk(Area, dist)'!$C$11, 3, "")))</f>
        <v/>
      </c>
      <c r="E526" s="172">
        <f>'HP-ICS, V5-Sep24'!G528</f>
        <v>0</v>
      </c>
      <c r="F526" s="174" t="str">
        <f>IF(AND(E526&gt;='Risk(Area, dist)'!$H$9, E526&lt;='Risk(Area, dist)'!$J$9), 1, IF(AND(E526&gt;'Risk(Area, dist)'!$H$10, E526&lt;='Risk(Area, dist)'!$J$10), 2, IF(E526&gt;='Risk(Area, dist)'!$H$11, 3, "")))</f>
        <v/>
      </c>
      <c r="G526" s="174">
        <f>'HP-ICS, V5-Sep24'!AJ528</f>
        <v>0</v>
      </c>
      <c r="H526" s="174">
        <f t="shared" si="90"/>
        <v>3</v>
      </c>
      <c r="I526" s="177" t="e">
        <f>('HP-ICS, V5-Sep24'!AM528-'HP-ICS, V5-Sep24'!S528)/'HP-ICS, V5-Sep24'!S528</f>
        <v>#DIV/0!</v>
      </c>
      <c r="J526" s="174" t="e">
        <f t="shared" si="91"/>
        <v>#DIV/0!</v>
      </c>
      <c r="K526" s="172">
        <f>'HP-ICS, V5-Sep24'!U528</f>
        <v>0</v>
      </c>
      <c r="L526" s="174" t="str">
        <f t="shared" si="92"/>
        <v/>
      </c>
      <c r="M526" s="173">
        <f>'HP-ICS, V5-Sep24'!AS528</f>
        <v>0</v>
      </c>
      <c r="N526" s="174" t="str">
        <f t="shared" si="93"/>
        <v/>
      </c>
      <c r="O526" s="172">
        <f>'HP-ICS, V5-Sep24'!AO528</f>
        <v>0</v>
      </c>
      <c r="P526" s="174" t="str">
        <f t="shared" si="94"/>
        <v/>
      </c>
      <c r="Q526" s="172">
        <f>'HP-ICS, V5-Sep24'!AT528</f>
        <v>0</v>
      </c>
      <c r="R526" s="174" t="str">
        <f t="shared" si="95"/>
        <v/>
      </c>
      <c r="S526" s="174" t="e">
        <f t="shared" si="88"/>
        <v>#VALUE!</v>
      </c>
      <c r="T526" s="174" t="e">
        <f t="shared" si="96"/>
        <v>#VALUE!</v>
      </c>
      <c r="U526" s="173">
        <f>'HP-ICS, V5-Sep24'!AU528</f>
        <v>0</v>
      </c>
      <c r="V526" s="174">
        <f t="shared" si="97"/>
        <v>1</v>
      </c>
      <c r="W526" s="175" t="e">
        <f t="shared" si="89"/>
        <v>#DIV/0!</v>
      </c>
      <c r="X526" s="176" t="e">
        <f t="shared" si="98"/>
        <v>#DIV/0!</v>
      </c>
    </row>
    <row r="527" spans="1:24" x14ac:dyDescent="0.3">
      <c r="A527" s="172" t="str">
        <f>'HP-ICS, V5-Sep24'!D529</f>
        <v>Guatemala</v>
      </c>
      <c r="B527" s="172" cm="1">
        <f t="array" ref="B527">IF(OR(A527=DATA!$H$2:$H$13),3,IF(OR(A527=DATA!$H$14:$H$119),2,1))</f>
        <v>1</v>
      </c>
      <c r="C527" s="173">
        <f>'HP-ICS, V5-Sep24'!L529</f>
        <v>0</v>
      </c>
      <c r="D527" s="172" t="str">
        <f>IF(AND(C527&gt;='Risk(Area, dist)'!$C$9, C527&lt;='Risk(Area, dist)'!$E$9), 1, IF(AND(C527&gt;'Risk(Area, dist)'!$C$10, C527&lt;='Risk(Area, dist)'!$E$10), 2, IF(C527&gt;='Risk(Area, dist)'!$C$11, 3, "")))</f>
        <v/>
      </c>
      <c r="E527" s="172">
        <f>'HP-ICS, V5-Sep24'!G529</f>
        <v>0</v>
      </c>
      <c r="F527" s="174" t="str">
        <f>IF(AND(E527&gt;='Risk(Area, dist)'!$H$9, E527&lt;='Risk(Area, dist)'!$J$9), 1, IF(AND(E527&gt;'Risk(Area, dist)'!$H$10, E527&lt;='Risk(Area, dist)'!$J$10), 2, IF(E527&gt;='Risk(Area, dist)'!$H$11, 3, "")))</f>
        <v/>
      </c>
      <c r="G527" s="174">
        <f>'HP-ICS, V5-Sep24'!AJ529</f>
        <v>0</v>
      </c>
      <c r="H527" s="174">
        <f t="shared" si="90"/>
        <v>3</v>
      </c>
      <c r="I527" s="177" t="e">
        <f>('HP-ICS, V5-Sep24'!AM529-'HP-ICS, V5-Sep24'!S529)/'HP-ICS, V5-Sep24'!S529</f>
        <v>#DIV/0!</v>
      </c>
      <c r="J527" s="174" t="e">
        <f t="shared" si="91"/>
        <v>#DIV/0!</v>
      </c>
      <c r="K527" s="172">
        <f>'HP-ICS, V5-Sep24'!U529</f>
        <v>0</v>
      </c>
      <c r="L527" s="174" t="str">
        <f t="shared" si="92"/>
        <v/>
      </c>
      <c r="M527" s="173">
        <f>'HP-ICS, V5-Sep24'!AS529</f>
        <v>0</v>
      </c>
      <c r="N527" s="174" t="str">
        <f t="shared" si="93"/>
        <v/>
      </c>
      <c r="O527" s="172">
        <f>'HP-ICS, V5-Sep24'!AO529</f>
        <v>0</v>
      </c>
      <c r="P527" s="174" t="str">
        <f t="shared" si="94"/>
        <v/>
      </c>
      <c r="Q527" s="172">
        <f>'HP-ICS, V5-Sep24'!AT529</f>
        <v>0</v>
      </c>
      <c r="R527" s="174" t="str">
        <f t="shared" si="95"/>
        <v/>
      </c>
      <c r="S527" s="174" t="e">
        <f t="shared" si="88"/>
        <v>#VALUE!</v>
      </c>
      <c r="T527" s="174" t="e">
        <f t="shared" si="96"/>
        <v>#VALUE!</v>
      </c>
      <c r="U527" s="173">
        <f>'HP-ICS, V5-Sep24'!AU529</f>
        <v>0</v>
      </c>
      <c r="V527" s="174">
        <f t="shared" si="97"/>
        <v>1</v>
      </c>
      <c r="W527" s="175" t="e">
        <f t="shared" si="89"/>
        <v>#DIV/0!</v>
      </c>
      <c r="X527" s="176" t="e">
        <f t="shared" si="98"/>
        <v>#DIV/0!</v>
      </c>
    </row>
    <row r="528" spans="1:24" x14ac:dyDescent="0.3">
      <c r="A528" s="172" t="str">
        <f>'HP-ICS, V5-Sep24'!D530</f>
        <v>Guatemala</v>
      </c>
      <c r="B528" s="172" cm="1">
        <f t="array" ref="B528">IF(OR(A528=DATA!$H$2:$H$13),3,IF(OR(A528=DATA!$H$14:$H$119),2,1))</f>
        <v>1</v>
      </c>
      <c r="C528" s="173">
        <f>'HP-ICS, V5-Sep24'!L530</f>
        <v>0</v>
      </c>
      <c r="D528" s="172" t="str">
        <f>IF(AND(C528&gt;='Risk(Area, dist)'!$C$9, C528&lt;='Risk(Area, dist)'!$E$9), 1, IF(AND(C528&gt;'Risk(Area, dist)'!$C$10, C528&lt;='Risk(Area, dist)'!$E$10), 2, IF(C528&gt;='Risk(Area, dist)'!$C$11, 3, "")))</f>
        <v/>
      </c>
      <c r="E528" s="172">
        <f>'HP-ICS, V5-Sep24'!G530</f>
        <v>0</v>
      </c>
      <c r="F528" s="174" t="str">
        <f>IF(AND(E528&gt;='Risk(Area, dist)'!$H$9, E528&lt;='Risk(Area, dist)'!$J$9), 1, IF(AND(E528&gt;'Risk(Area, dist)'!$H$10, E528&lt;='Risk(Area, dist)'!$J$10), 2, IF(E528&gt;='Risk(Area, dist)'!$H$11, 3, "")))</f>
        <v/>
      </c>
      <c r="G528" s="174">
        <f>'HP-ICS, V5-Sep24'!AJ530</f>
        <v>0</v>
      </c>
      <c r="H528" s="174">
        <f t="shared" si="90"/>
        <v>3</v>
      </c>
      <c r="I528" s="177" t="e">
        <f>('HP-ICS, V5-Sep24'!AM530-'HP-ICS, V5-Sep24'!S530)/'HP-ICS, V5-Sep24'!S530</f>
        <v>#DIV/0!</v>
      </c>
      <c r="J528" s="174" t="e">
        <f t="shared" si="91"/>
        <v>#DIV/0!</v>
      </c>
      <c r="K528" s="172">
        <f>'HP-ICS, V5-Sep24'!U530</f>
        <v>0</v>
      </c>
      <c r="L528" s="174" t="str">
        <f t="shared" si="92"/>
        <v/>
      </c>
      <c r="M528" s="173">
        <f>'HP-ICS, V5-Sep24'!AS530</f>
        <v>0</v>
      </c>
      <c r="N528" s="174" t="str">
        <f t="shared" si="93"/>
        <v/>
      </c>
      <c r="O528" s="172">
        <f>'HP-ICS, V5-Sep24'!AO530</f>
        <v>0</v>
      </c>
      <c r="P528" s="174" t="str">
        <f t="shared" si="94"/>
        <v/>
      </c>
      <c r="Q528" s="172">
        <f>'HP-ICS, V5-Sep24'!AT530</f>
        <v>0</v>
      </c>
      <c r="R528" s="174" t="str">
        <f t="shared" si="95"/>
        <v/>
      </c>
      <c r="S528" s="174" t="e">
        <f t="shared" si="88"/>
        <v>#VALUE!</v>
      </c>
      <c r="T528" s="174" t="e">
        <f t="shared" si="96"/>
        <v>#VALUE!</v>
      </c>
      <c r="U528" s="173">
        <f>'HP-ICS, V5-Sep24'!AU530</f>
        <v>0</v>
      </c>
      <c r="V528" s="174">
        <f t="shared" si="97"/>
        <v>1</v>
      </c>
      <c r="W528" s="175" t="e">
        <f t="shared" si="89"/>
        <v>#DIV/0!</v>
      </c>
      <c r="X528" s="176" t="e">
        <f t="shared" si="98"/>
        <v>#DIV/0!</v>
      </c>
    </row>
    <row r="529" spans="1:24" x14ac:dyDescent="0.3">
      <c r="A529" s="172" t="str">
        <f>'HP-ICS, V5-Sep24'!D531</f>
        <v>Guatemala</v>
      </c>
      <c r="B529" s="172" cm="1">
        <f t="array" ref="B529">IF(OR(A529=DATA!$H$2:$H$13),3,IF(OR(A529=DATA!$H$14:$H$119),2,1))</f>
        <v>1</v>
      </c>
      <c r="C529" s="173">
        <f>'HP-ICS, V5-Sep24'!L531</f>
        <v>0</v>
      </c>
      <c r="D529" s="172" t="str">
        <f>IF(AND(C529&gt;='Risk(Area, dist)'!$C$9, C529&lt;='Risk(Area, dist)'!$E$9), 1, IF(AND(C529&gt;'Risk(Area, dist)'!$C$10, C529&lt;='Risk(Area, dist)'!$E$10), 2, IF(C529&gt;='Risk(Area, dist)'!$C$11, 3, "")))</f>
        <v/>
      </c>
      <c r="E529" s="172">
        <f>'HP-ICS, V5-Sep24'!G531</f>
        <v>0</v>
      </c>
      <c r="F529" s="174" t="str">
        <f>IF(AND(E529&gt;='Risk(Area, dist)'!$H$9, E529&lt;='Risk(Area, dist)'!$J$9), 1, IF(AND(E529&gt;'Risk(Area, dist)'!$H$10, E529&lt;='Risk(Area, dist)'!$J$10), 2, IF(E529&gt;='Risk(Area, dist)'!$H$11, 3, "")))</f>
        <v/>
      </c>
      <c r="G529" s="174">
        <f>'HP-ICS, V5-Sep24'!AJ531</f>
        <v>0</v>
      </c>
      <c r="H529" s="174">
        <f t="shared" si="90"/>
        <v>3</v>
      </c>
      <c r="I529" s="177" t="e">
        <f>('HP-ICS, V5-Sep24'!AM531-'HP-ICS, V5-Sep24'!S531)/'HP-ICS, V5-Sep24'!S531</f>
        <v>#DIV/0!</v>
      </c>
      <c r="J529" s="174" t="e">
        <f t="shared" si="91"/>
        <v>#DIV/0!</v>
      </c>
      <c r="K529" s="172">
        <f>'HP-ICS, V5-Sep24'!U531</f>
        <v>0</v>
      </c>
      <c r="L529" s="174" t="str">
        <f t="shared" si="92"/>
        <v/>
      </c>
      <c r="M529" s="173">
        <f>'HP-ICS, V5-Sep24'!AS531</f>
        <v>0</v>
      </c>
      <c r="N529" s="174" t="str">
        <f t="shared" si="93"/>
        <v/>
      </c>
      <c r="O529" s="172">
        <f>'HP-ICS, V5-Sep24'!AO531</f>
        <v>0</v>
      </c>
      <c r="P529" s="174" t="str">
        <f t="shared" si="94"/>
        <v/>
      </c>
      <c r="Q529" s="172">
        <f>'HP-ICS, V5-Sep24'!AT531</f>
        <v>0</v>
      </c>
      <c r="R529" s="174" t="str">
        <f t="shared" si="95"/>
        <v/>
      </c>
      <c r="S529" s="174" t="e">
        <f t="shared" si="88"/>
        <v>#VALUE!</v>
      </c>
      <c r="T529" s="174" t="e">
        <f t="shared" si="96"/>
        <v>#VALUE!</v>
      </c>
      <c r="U529" s="173">
        <f>'HP-ICS, V5-Sep24'!AU531</f>
        <v>0</v>
      </c>
      <c r="V529" s="174">
        <f t="shared" si="97"/>
        <v>1</v>
      </c>
      <c r="W529" s="175" t="e">
        <f t="shared" si="89"/>
        <v>#DIV/0!</v>
      </c>
      <c r="X529" s="176" t="e">
        <f t="shared" si="98"/>
        <v>#DIV/0!</v>
      </c>
    </row>
    <row r="530" spans="1:24" x14ac:dyDescent="0.3">
      <c r="A530" s="172" t="str">
        <f>'HP-ICS, V5-Sep24'!D532</f>
        <v>Guatemala</v>
      </c>
      <c r="B530" s="172" cm="1">
        <f t="array" ref="B530">IF(OR(A530=DATA!$H$2:$H$13),3,IF(OR(A530=DATA!$H$14:$H$119),2,1))</f>
        <v>1</v>
      </c>
      <c r="C530" s="173">
        <f>'HP-ICS, V5-Sep24'!L532</f>
        <v>0</v>
      </c>
      <c r="D530" s="172" t="str">
        <f>IF(AND(C530&gt;='Risk(Area, dist)'!$C$9, C530&lt;='Risk(Area, dist)'!$E$9), 1, IF(AND(C530&gt;'Risk(Area, dist)'!$C$10, C530&lt;='Risk(Area, dist)'!$E$10), 2, IF(C530&gt;='Risk(Area, dist)'!$C$11, 3, "")))</f>
        <v/>
      </c>
      <c r="E530" s="172">
        <f>'HP-ICS, V5-Sep24'!G532</f>
        <v>0</v>
      </c>
      <c r="F530" s="174" t="str">
        <f>IF(AND(E530&gt;='Risk(Area, dist)'!$H$9, E530&lt;='Risk(Area, dist)'!$J$9), 1, IF(AND(E530&gt;'Risk(Area, dist)'!$H$10, E530&lt;='Risk(Area, dist)'!$J$10), 2, IF(E530&gt;='Risk(Area, dist)'!$H$11, 3, "")))</f>
        <v/>
      </c>
      <c r="G530" s="174">
        <f>'HP-ICS, V5-Sep24'!AJ532</f>
        <v>0</v>
      </c>
      <c r="H530" s="174">
        <f t="shared" si="90"/>
        <v>3</v>
      </c>
      <c r="I530" s="177" t="e">
        <f>('HP-ICS, V5-Sep24'!AM532-'HP-ICS, V5-Sep24'!S532)/'HP-ICS, V5-Sep24'!S532</f>
        <v>#DIV/0!</v>
      </c>
      <c r="J530" s="174" t="e">
        <f t="shared" si="91"/>
        <v>#DIV/0!</v>
      </c>
      <c r="K530" s="172">
        <f>'HP-ICS, V5-Sep24'!U532</f>
        <v>0</v>
      </c>
      <c r="L530" s="174" t="str">
        <f t="shared" si="92"/>
        <v/>
      </c>
      <c r="M530" s="173">
        <f>'HP-ICS, V5-Sep24'!AS532</f>
        <v>0</v>
      </c>
      <c r="N530" s="174" t="str">
        <f t="shared" si="93"/>
        <v/>
      </c>
      <c r="O530" s="172">
        <f>'HP-ICS, V5-Sep24'!AO532</f>
        <v>0</v>
      </c>
      <c r="P530" s="174" t="str">
        <f t="shared" si="94"/>
        <v/>
      </c>
      <c r="Q530" s="172">
        <f>'HP-ICS, V5-Sep24'!AT532</f>
        <v>0</v>
      </c>
      <c r="R530" s="174" t="str">
        <f t="shared" si="95"/>
        <v/>
      </c>
      <c r="S530" s="174" t="e">
        <f t="shared" si="88"/>
        <v>#VALUE!</v>
      </c>
      <c r="T530" s="174" t="e">
        <f t="shared" si="96"/>
        <v>#VALUE!</v>
      </c>
      <c r="U530" s="173">
        <f>'HP-ICS, V5-Sep24'!AU532</f>
        <v>0</v>
      </c>
      <c r="V530" s="174">
        <f t="shared" si="97"/>
        <v>1</v>
      </c>
      <c r="W530" s="175" t="e">
        <f t="shared" si="89"/>
        <v>#DIV/0!</v>
      </c>
      <c r="X530" s="176" t="e">
        <f t="shared" si="98"/>
        <v>#DIV/0!</v>
      </c>
    </row>
    <row r="531" spans="1:24" x14ac:dyDescent="0.3">
      <c r="A531" s="172" t="str">
        <f>'HP-ICS, V5-Sep24'!D533</f>
        <v>Guatemala</v>
      </c>
      <c r="B531" s="172" cm="1">
        <f t="array" ref="B531">IF(OR(A531=DATA!$H$2:$H$13),3,IF(OR(A531=DATA!$H$14:$H$119),2,1))</f>
        <v>1</v>
      </c>
      <c r="C531" s="173">
        <f>'HP-ICS, V5-Sep24'!L533</f>
        <v>0</v>
      </c>
      <c r="D531" s="172" t="str">
        <f>IF(AND(C531&gt;='Risk(Area, dist)'!$C$9, C531&lt;='Risk(Area, dist)'!$E$9), 1, IF(AND(C531&gt;'Risk(Area, dist)'!$C$10, C531&lt;='Risk(Area, dist)'!$E$10), 2, IF(C531&gt;='Risk(Area, dist)'!$C$11, 3, "")))</f>
        <v/>
      </c>
      <c r="E531" s="172">
        <f>'HP-ICS, V5-Sep24'!G533</f>
        <v>0</v>
      </c>
      <c r="F531" s="174" t="str">
        <f>IF(AND(E531&gt;='Risk(Area, dist)'!$H$9, E531&lt;='Risk(Area, dist)'!$J$9), 1, IF(AND(E531&gt;'Risk(Area, dist)'!$H$10, E531&lt;='Risk(Area, dist)'!$J$10), 2, IF(E531&gt;='Risk(Area, dist)'!$H$11, 3, "")))</f>
        <v/>
      </c>
      <c r="G531" s="174">
        <f>'HP-ICS, V5-Sep24'!AJ533</f>
        <v>0</v>
      </c>
      <c r="H531" s="174">
        <f t="shared" si="90"/>
        <v>3</v>
      </c>
      <c r="I531" s="177" t="e">
        <f>('HP-ICS, V5-Sep24'!AM533-'HP-ICS, V5-Sep24'!S533)/'HP-ICS, V5-Sep24'!S533</f>
        <v>#DIV/0!</v>
      </c>
      <c r="J531" s="174" t="e">
        <f t="shared" si="91"/>
        <v>#DIV/0!</v>
      </c>
      <c r="K531" s="172">
        <f>'HP-ICS, V5-Sep24'!U533</f>
        <v>0</v>
      </c>
      <c r="L531" s="174" t="str">
        <f t="shared" si="92"/>
        <v/>
      </c>
      <c r="M531" s="173">
        <f>'HP-ICS, V5-Sep24'!AS533</f>
        <v>0</v>
      </c>
      <c r="N531" s="174" t="str">
        <f t="shared" si="93"/>
        <v/>
      </c>
      <c r="O531" s="172">
        <f>'HP-ICS, V5-Sep24'!AO533</f>
        <v>0</v>
      </c>
      <c r="P531" s="174" t="str">
        <f t="shared" si="94"/>
        <v/>
      </c>
      <c r="Q531" s="172">
        <f>'HP-ICS, V5-Sep24'!AT533</f>
        <v>0</v>
      </c>
      <c r="R531" s="174" t="str">
        <f t="shared" si="95"/>
        <v/>
      </c>
      <c r="S531" s="174" t="e">
        <f t="shared" si="88"/>
        <v>#VALUE!</v>
      </c>
      <c r="T531" s="174" t="e">
        <f t="shared" si="96"/>
        <v>#VALUE!</v>
      </c>
      <c r="U531" s="173">
        <f>'HP-ICS, V5-Sep24'!AU533</f>
        <v>0</v>
      </c>
      <c r="V531" s="174">
        <f t="shared" si="97"/>
        <v>1</v>
      </c>
      <c r="W531" s="175" t="e">
        <f t="shared" si="89"/>
        <v>#DIV/0!</v>
      </c>
      <c r="X531" s="176" t="e">
        <f t="shared" si="98"/>
        <v>#DIV/0!</v>
      </c>
    </row>
    <row r="532" spans="1:24" x14ac:dyDescent="0.3">
      <c r="A532" s="172" t="str">
        <f>'HP-ICS, V5-Sep24'!D534</f>
        <v>Guatemala</v>
      </c>
      <c r="B532" s="172" cm="1">
        <f t="array" ref="B532">IF(OR(A532=DATA!$H$2:$H$13),3,IF(OR(A532=DATA!$H$14:$H$119),2,1))</f>
        <v>1</v>
      </c>
      <c r="C532" s="173">
        <f>'HP-ICS, V5-Sep24'!L534</f>
        <v>0</v>
      </c>
      <c r="D532" s="172" t="str">
        <f>IF(AND(C532&gt;='Risk(Area, dist)'!$C$9, C532&lt;='Risk(Area, dist)'!$E$9), 1, IF(AND(C532&gt;'Risk(Area, dist)'!$C$10, C532&lt;='Risk(Area, dist)'!$E$10), 2, IF(C532&gt;='Risk(Area, dist)'!$C$11, 3, "")))</f>
        <v/>
      </c>
      <c r="E532" s="172">
        <f>'HP-ICS, V5-Sep24'!G534</f>
        <v>0</v>
      </c>
      <c r="F532" s="174" t="str">
        <f>IF(AND(E532&gt;='Risk(Area, dist)'!$H$9, E532&lt;='Risk(Area, dist)'!$J$9), 1, IF(AND(E532&gt;'Risk(Area, dist)'!$H$10, E532&lt;='Risk(Area, dist)'!$J$10), 2, IF(E532&gt;='Risk(Area, dist)'!$H$11, 3, "")))</f>
        <v/>
      </c>
      <c r="G532" s="174">
        <f>'HP-ICS, V5-Sep24'!AJ534</f>
        <v>0</v>
      </c>
      <c r="H532" s="174">
        <f t="shared" si="90"/>
        <v>3</v>
      </c>
      <c r="I532" s="177" t="e">
        <f>('HP-ICS, V5-Sep24'!AM534-'HP-ICS, V5-Sep24'!S534)/'HP-ICS, V5-Sep24'!S534</f>
        <v>#DIV/0!</v>
      </c>
      <c r="J532" s="174" t="e">
        <f t="shared" si="91"/>
        <v>#DIV/0!</v>
      </c>
      <c r="K532" s="172">
        <f>'HP-ICS, V5-Sep24'!U534</f>
        <v>0</v>
      </c>
      <c r="L532" s="174" t="str">
        <f t="shared" si="92"/>
        <v/>
      </c>
      <c r="M532" s="173">
        <f>'HP-ICS, V5-Sep24'!AS534</f>
        <v>0</v>
      </c>
      <c r="N532" s="174" t="str">
        <f t="shared" si="93"/>
        <v/>
      </c>
      <c r="O532" s="172">
        <f>'HP-ICS, V5-Sep24'!AO534</f>
        <v>0</v>
      </c>
      <c r="P532" s="174" t="str">
        <f t="shared" si="94"/>
        <v/>
      </c>
      <c r="Q532" s="172">
        <f>'HP-ICS, V5-Sep24'!AT534</f>
        <v>0</v>
      </c>
      <c r="R532" s="174" t="str">
        <f t="shared" si="95"/>
        <v/>
      </c>
      <c r="S532" s="174" t="e">
        <f t="shared" si="88"/>
        <v>#VALUE!</v>
      </c>
      <c r="T532" s="174" t="e">
        <f t="shared" si="96"/>
        <v>#VALUE!</v>
      </c>
      <c r="U532" s="173">
        <f>'HP-ICS, V5-Sep24'!AU534</f>
        <v>0</v>
      </c>
      <c r="V532" s="174">
        <f t="shared" si="97"/>
        <v>1</v>
      </c>
      <c r="W532" s="175" t="e">
        <f t="shared" si="89"/>
        <v>#DIV/0!</v>
      </c>
      <c r="X532" s="176" t="e">
        <f t="shared" si="98"/>
        <v>#DIV/0!</v>
      </c>
    </row>
    <row r="533" spans="1:24" x14ac:dyDescent="0.3">
      <c r="A533" s="172" t="str">
        <f>'HP-ICS, V5-Sep24'!D535</f>
        <v>Guatemala</v>
      </c>
      <c r="B533" s="172" cm="1">
        <f t="array" ref="B533">IF(OR(A533=DATA!$H$2:$H$13),3,IF(OR(A533=DATA!$H$14:$H$119),2,1))</f>
        <v>1</v>
      </c>
      <c r="C533" s="173">
        <f>'HP-ICS, V5-Sep24'!L535</f>
        <v>0</v>
      </c>
      <c r="D533" s="172" t="str">
        <f>IF(AND(C533&gt;='Risk(Area, dist)'!$C$9, C533&lt;='Risk(Area, dist)'!$E$9), 1, IF(AND(C533&gt;'Risk(Area, dist)'!$C$10, C533&lt;='Risk(Area, dist)'!$E$10), 2, IF(C533&gt;='Risk(Area, dist)'!$C$11, 3, "")))</f>
        <v/>
      </c>
      <c r="E533" s="172">
        <f>'HP-ICS, V5-Sep24'!G535</f>
        <v>0</v>
      </c>
      <c r="F533" s="174" t="str">
        <f>IF(AND(E533&gt;='Risk(Area, dist)'!$H$9, E533&lt;='Risk(Area, dist)'!$J$9), 1, IF(AND(E533&gt;'Risk(Area, dist)'!$H$10, E533&lt;='Risk(Area, dist)'!$J$10), 2, IF(E533&gt;='Risk(Area, dist)'!$H$11, 3, "")))</f>
        <v/>
      </c>
      <c r="G533" s="174">
        <f>'HP-ICS, V5-Sep24'!AJ535</f>
        <v>0</v>
      </c>
      <c r="H533" s="174">
        <f t="shared" si="90"/>
        <v>3</v>
      </c>
      <c r="I533" s="177" t="e">
        <f>('HP-ICS, V5-Sep24'!AM535-'HP-ICS, V5-Sep24'!S535)/'HP-ICS, V5-Sep24'!S535</f>
        <v>#DIV/0!</v>
      </c>
      <c r="J533" s="174" t="e">
        <f t="shared" si="91"/>
        <v>#DIV/0!</v>
      </c>
      <c r="K533" s="172">
        <f>'HP-ICS, V5-Sep24'!U535</f>
        <v>0</v>
      </c>
      <c r="L533" s="174" t="str">
        <f t="shared" si="92"/>
        <v/>
      </c>
      <c r="M533" s="173">
        <f>'HP-ICS, V5-Sep24'!AS535</f>
        <v>0</v>
      </c>
      <c r="N533" s="174" t="str">
        <f t="shared" si="93"/>
        <v/>
      </c>
      <c r="O533" s="172">
        <f>'HP-ICS, V5-Sep24'!AO535</f>
        <v>0</v>
      </c>
      <c r="P533" s="174" t="str">
        <f t="shared" si="94"/>
        <v/>
      </c>
      <c r="Q533" s="172">
        <f>'HP-ICS, V5-Sep24'!AT535</f>
        <v>0</v>
      </c>
      <c r="R533" s="174" t="str">
        <f t="shared" si="95"/>
        <v/>
      </c>
      <c r="S533" s="174" t="e">
        <f t="shared" si="88"/>
        <v>#VALUE!</v>
      </c>
      <c r="T533" s="174" t="e">
        <f t="shared" si="96"/>
        <v>#VALUE!</v>
      </c>
      <c r="U533" s="173">
        <f>'HP-ICS, V5-Sep24'!AU535</f>
        <v>0</v>
      </c>
      <c r="V533" s="174">
        <f t="shared" si="97"/>
        <v>1</v>
      </c>
      <c r="W533" s="175" t="e">
        <f t="shared" si="89"/>
        <v>#DIV/0!</v>
      </c>
      <c r="X533" s="176" t="e">
        <f t="shared" si="98"/>
        <v>#DIV/0!</v>
      </c>
    </row>
    <row r="534" spans="1:24" x14ac:dyDescent="0.3">
      <c r="A534" s="172" t="str">
        <f>'HP-ICS, V5-Sep24'!D536</f>
        <v>Guatemala</v>
      </c>
      <c r="B534" s="172" cm="1">
        <f t="array" ref="B534">IF(OR(A534=DATA!$H$2:$H$13),3,IF(OR(A534=DATA!$H$14:$H$119),2,1))</f>
        <v>1</v>
      </c>
      <c r="C534" s="173">
        <f>'HP-ICS, V5-Sep24'!L536</f>
        <v>0</v>
      </c>
      <c r="D534" s="172" t="str">
        <f>IF(AND(C534&gt;='Risk(Area, dist)'!$C$9, C534&lt;='Risk(Area, dist)'!$E$9), 1, IF(AND(C534&gt;'Risk(Area, dist)'!$C$10, C534&lt;='Risk(Area, dist)'!$E$10), 2, IF(C534&gt;='Risk(Area, dist)'!$C$11, 3, "")))</f>
        <v/>
      </c>
      <c r="E534" s="172">
        <f>'HP-ICS, V5-Sep24'!G536</f>
        <v>0</v>
      </c>
      <c r="F534" s="174" t="str">
        <f>IF(AND(E534&gt;='Risk(Area, dist)'!$H$9, E534&lt;='Risk(Area, dist)'!$J$9), 1, IF(AND(E534&gt;'Risk(Area, dist)'!$H$10, E534&lt;='Risk(Area, dist)'!$J$10), 2, IF(E534&gt;='Risk(Area, dist)'!$H$11, 3, "")))</f>
        <v/>
      </c>
      <c r="G534" s="174">
        <f>'HP-ICS, V5-Sep24'!AJ536</f>
        <v>0</v>
      </c>
      <c r="H534" s="174">
        <f t="shared" si="90"/>
        <v>3</v>
      </c>
      <c r="I534" s="177" t="e">
        <f>('HP-ICS, V5-Sep24'!AM536-'HP-ICS, V5-Sep24'!S536)/'HP-ICS, V5-Sep24'!S536</f>
        <v>#DIV/0!</v>
      </c>
      <c r="J534" s="174" t="e">
        <f t="shared" si="91"/>
        <v>#DIV/0!</v>
      </c>
      <c r="K534" s="172">
        <f>'HP-ICS, V5-Sep24'!U536</f>
        <v>0</v>
      </c>
      <c r="L534" s="174" t="str">
        <f t="shared" si="92"/>
        <v/>
      </c>
      <c r="M534" s="173">
        <f>'HP-ICS, V5-Sep24'!AS536</f>
        <v>0</v>
      </c>
      <c r="N534" s="174" t="str">
        <f t="shared" si="93"/>
        <v/>
      </c>
      <c r="O534" s="172">
        <f>'HP-ICS, V5-Sep24'!AO536</f>
        <v>0</v>
      </c>
      <c r="P534" s="174" t="str">
        <f t="shared" si="94"/>
        <v/>
      </c>
      <c r="Q534" s="172">
        <f>'HP-ICS, V5-Sep24'!AT536</f>
        <v>0</v>
      </c>
      <c r="R534" s="174" t="str">
        <f t="shared" si="95"/>
        <v/>
      </c>
      <c r="S534" s="174" t="e">
        <f t="shared" si="88"/>
        <v>#VALUE!</v>
      </c>
      <c r="T534" s="174" t="e">
        <f t="shared" si="96"/>
        <v>#VALUE!</v>
      </c>
      <c r="U534" s="173">
        <f>'HP-ICS, V5-Sep24'!AU536</f>
        <v>0</v>
      </c>
      <c r="V534" s="174">
        <f t="shared" si="97"/>
        <v>1</v>
      </c>
      <c r="W534" s="175" t="e">
        <f t="shared" si="89"/>
        <v>#DIV/0!</v>
      </c>
      <c r="X534" s="176" t="e">
        <f t="shared" si="98"/>
        <v>#DIV/0!</v>
      </c>
    </row>
    <row r="535" spans="1:24" x14ac:dyDescent="0.3">
      <c r="A535" s="172" t="str">
        <f>'HP-ICS, V5-Sep24'!D537</f>
        <v>Guatemala</v>
      </c>
      <c r="B535" s="172" cm="1">
        <f t="array" ref="B535">IF(OR(A535=DATA!$H$2:$H$13),3,IF(OR(A535=DATA!$H$14:$H$119),2,1))</f>
        <v>1</v>
      </c>
      <c r="C535" s="173">
        <f>'HP-ICS, V5-Sep24'!L537</f>
        <v>0</v>
      </c>
      <c r="D535" s="172" t="str">
        <f>IF(AND(C535&gt;='Risk(Area, dist)'!$C$9, C535&lt;='Risk(Area, dist)'!$E$9), 1, IF(AND(C535&gt;'Risk(Area, dist)'!$C$10, C535&lt;='Risk(Area, dist)'!$E$10), 2, IF(C535&gt;='Risk(Area, dist)'!$C$11, 3, "")))</f>
        <v/>
      </c>
      <c r="E535" s="172">
        <f>'HP-ICS, V5-Sep24'!G537</f>
        <v>0</v>
      </c>
      <c r="F535" s="174" t="str">
        <f>IF(AND(E535&gt;='Risk(Area, dist)'!$H$9, E535&lt;='Risk(Area, dist)'!$J$9), 1, IF(AND(E535&gt;'Risk(Area, dist)'!$H$10, E535&lt;='Risk(Area, dist)'!$J$10), 2, IF(E535&gt;='Risk(Area, dist)'!$H$11, 3, "")))</f>
        <v/>
      </c>
      <c r="G535" s="174">
        <f>'HP-ICS, V5-Sep24'!AJ537</f>
        <v>0</v>
      </c>
      <c r="H535" s="174">
        <f t="shared" si="90"/>
        <v>3</v>
      </c>
      <c r="I535" s="177" t="e">
        <f>('HP-ICS, V5-Sep24'!AM537-'HP-ICS, V5-Sep24'!S537)/'HP-ICS, V5-Sep24'!S537</f>
        <v>#DIV/0!</v>
      </c>
      <c r="J535" s="174" t="e">
        <f t="shared" si="91"/>
        <v>#DIV/0!</v>
      </c>
      <c r="K535" s="172">
        <f>'HP-ICS, V5-Sep24'!U537</f>
        <v>0</v>
      </c>
      <c r="L535" s="174" t="str">
        <f t="shared" si="92"/>
        <v/>
      </c>
      <c r="M535" s="173">
        <f>'HP-ICS, V5-Sep24'!AS537</f>
        <v>0</v>
      </c>
      <c r="N535" s="174" t="str">
        <f t="shared" si="93"/>
        <v/>
      </c>
      <c r="O535" s="172">
        <f>'HP-ICS, V5-Sep24'!AO537</f>
        <v>0</v>
      </c>
      <c r="P535" s="174" t="str">
        <f t="shared" si="94"/>
        <v/>
      </c>
      <c r="Q535" s="172">
        <f>'HP-ICS, V5-Sep24'!AT537</f>
        <v>0</v>
      </c>
      <c r="R535" s="174" t="str">
        <f t="shared" si="95"/>
        <v/>
      </c>
      <c r="S535" s="174" t="e">
        <f t="shared" si="88"/>
        <v>#VALUE!</v>
      </c>
      <c r="T535" s="174" t="e">
        <f t="shared" si="96"/>
        <v>#VALUE!</v>
      </c>
      <c r="U535" s="173">
        <f>'HP-ICS, V5-Sep24'!AU537</f>
        <v>0</v>
      </c>
      <c r="V535" s="174">
        <f t="shared" si="97"/>
        <v>1</v>
      </c>
      <c r="W535" s="175" t="e">
        <f t="shared" si="89"/>
        <v>#DIV/0!</v>
      </c>
      <c r="X535" s="176" t="e">
        <f t="shared" si="98"/>
        <v>#DIV/0!</v>
      </c>
    </row>
    <row r="536" spans="1:24" x14ac:dyDescent="0.3">
      <c r="A536" s="172" t="str">
        <f>'HP-ICS, V5-Sep24'!D538</f>
        <v>Guatemala</v>
      </c>
      <c r="B536" s="172" cm="1">
        <f t="array" ref="B536">IF(OR(A536=DATA!$H$2:$H$13),3,IF(OR(A536=DATA!$H$14:$H$119),2,1))</f>
        <v>1</v>
      </c>
      <c r="C536" s="173">
        <f>'HP-ICS, V5-Sep24'!L538</f>
        <v>0</v>
      </c>
      <c r="D536" s="172" t="str">
        <f>IF(AND(C536&gt;='Risk(Area, dist)'!$C$9, C536&lt;='Risk(Area, dist)'!$E$9), 1, IF(AND(C536&gt;'Risk(Area, dist)'!$C$10, C536&lt;='Risk(Area, dist)'!$E$10), 2, IF(C536&gt;='Risk(Area, dist)'!$C$11, 3, "")))</f>
        <v/>
      </c>
      <c r="E536" s="172">
        <f>'HP-ICS, V5-Sep24'!G538</f>
        <v>0</v>
      </c>
      <c r="F536" s="174" t="str">
        <f>IF(AND(E536&gt;='Risk(Area, dist)'!$H$9, E536&lt;='Risk(Area, dist)'!$J$9), 1, IF(AND(E536&gt;'Risk(Area, dist)'!$H$10, E536&lt;='Risk(Area, dist)'!$J$10), 2, IF(E536&gt;='Risk(Area, dist)'!$H$11, 3, "")))</f>
        <v/>
      </c>
      <c r="G536" s="174">
        <f>'HP-ICS, V5-Sep24'!AJ538</f>
        <v>0</v>
      </c>
      <c r="H536" s="174">
        <f t="shared" si="90"/>
        <v>3</v>
      </c>
      <c r="I536" s="177" t="e">
        <f>('HP-ICS, V5-Sep24'!AM538-'HP-ICS, V5-Sep24'!S538)/'HP-ICS, V5-Sep24'!S538</f>
        <v>#DIV/0!</v>
      </c>
      <c r="J536" s="174" t="e">
        <f t="shared" si="91"/>
        <v>#DIV/0!</v>
      </c>
      <c r="K536" s="172">
        <f>'HP-ICS, V5-Sep24'!U538</f>
        <v>0</v>
      </c>
      <c r="L536" s="174" t="str">
        <f t="shared" si="92"/>
        <v/>
      </c>
      <c r="M536" s="173">
        <f>'HP-ICS, V5-Sep24'!AS538</f>
        <v>0</v>
      </c>
      <c r="N536" s="174" t="str">
        <f t="shared" si="93"/>
        <v/>
      </c>
      <c r="O536" s="172">
        <f>'HP-ICS, V5-Sep24'!AO538</f>
        <v>0</v>
      </c>
      <c r="P536" s="174" t="str">
        <f t="shared" si="94"/>
        <v/>
      </c>
      <c r="Q536" s="172">
        <f>'HP-ICS, V5-Sep24'!AT538</f>
        <v>0</v>
      </c>
      <c r="R536" s="174" t="str">
        <f t="shared" si="95"/>
        <v/>
      </c>
      <c r="S536" s="174" t="e">
        <f t="shared" si="88"/>
        <v>#VALUE!</v>
      </c>
      <c r="T536" s="174" t="e">
        <f t="shared" si="96"/>
        <v>#VALUE!</v>
      </c>
      <c r="U536" s="173">
        <f>'HP-ICS, V5-Sep24'!AU538</f>
        <v>0</v>
      </c>
      <c r="V536" s="174">
        <f t="shared" si="97"/>
        <v>1</v>
      </c>
      <c r="W536" s="175" t="e">
        <f t="shared" si="89"/>
        <v>#DIV/0!</v>
      </c>
      <c r="X536" s="176" t="e">
        <f t="shared" si="98"/>
        <v>#DIV/0!</v>
      </c>
    </row>
    <row r="537" spans="1:24" x14ac:dyDescent="0.3">
      <c r="A537" s="172" t="str">
        <f>'HP-ICS, V5-Sep24'!D539</f>
        <v>Guatemala</v>
      </c>
      <c r="B537" s="172" cm="1">
        <f t="array" ref="B537">IF(OR(A537=DATA!$H$2:$H$13),3,IF(OR(A537=DATA!$H$14:$H$119),2,1))</f>
        <v>1</v>
      </c>
      <c r="C537" s="173">
        <f>'HP-ICS, V5-Sep24'!L539</f>
        <v>0</v>
      </c>
      <c r="D537" s="172" t="str">
        <f>IF(AND(C537&gt;='Risk(Area, dist)'!$C$9, C537&lt;='Risk(Area, dist)'!$E$9), 1, IF(AND(C537&gt;'Risk(Area, dist)'!$C$10, C537&lt;='Risk(Area, dist)'!$E$10), 2, IF(C537&gt;='Risk(Area, dist)'!$C$11, 3, "")))</f>
        <v/>
      </c>
      <c r="E537" s="172">
        <f>'HP-ICS, V5-Sep24'!G539</f>
        <v>0</v>
      </c>
      <c r="F537" s="174" t="str">
        <f>IF(AND(E537&gt;='Risk(Area, dist)'!$H$9, E537&lt;='Risk(Area, dist)'!$J$9), 1, IF(AND(E537&gt;'Risk(Area, dist)'!$H$10, E537&lt;='Risk(Area, dist)'!$J$10), 2, IF(E537&gt;='Risk(Area, dist)'!$H$11, 3, "")))</f>
        <v/>
      </c>
      <c r="G537" s="174">
        <f>'HP-ICS, V5-Sep24'!AJ539</f>
        <v>0</v>
      </c>
      <c r="H537" s="174">
        <f t="shared" si="90"/>
        <v>3</v>
      </c>
      <c r="I537" s="177" t="e">
        <f>('HP-ICS, V5-Sep24'!AM539-'HP-ICS, V5-Sep24'!S539)/'HP-ICS, V5-Sep24'!S539</f>
        <v>#DIV/0!</v>
      </c>
      <c r="J537" s="174" t="e">
        <f t="shared" si="91"/>
        <v>#DIV/0!</v>
      </c>
      <c r="K537" s="172">
        <f>'HP-ICS, V5-Sep24'!U539</f>
        <v>0</v>
      </c>
      <c r="L537" s="174" t="str">
        <f t="shared" si="92"/>
        <v/>
      </c>
      <c r="M537" s="173">
        <f>'HP-ICS, V5-Sep24'!AS539</f>
        <v>0</v>
      </c>
      <c r="N537" s="174" t="str">
        <f t="shared" si="93"/>
        <v/>
      </c>
      <c r="O537" s="172">
        <f>'HP-ICS, V5-Sep24'!AO539</f>
        <v>0</v>
      </c>
      <c r="P537" s="174" t="str">
        <f t="shared" si="94"/>
        <v/>
      </c>
      <c r="Q537" s="172">
        <f>'HP-ICS, V5-Sep24'!AT539</f>
        <v>0</v>
      </c>
      <c r="R537" s="174" t="str">
        <f t="shared" si="95"/>
        <v/>
      </c>
      <c r="S537" s="174" t="e">
        <f t="shared" si="88"/>
        <v>#VALUE!</v>
      </c>
      <c r="T537" s="174" t="e">
        <f t="shared" si="96"/>
        <v>#VALUE!</v>
      </c>
      <c r="U537" s="173">
        <f>'HP-ICS, V5-Sep24'!AU539</f>
        <v>0</v>
      </c>
      <c r="V537" s="174">
        <f t="shared" si="97"/>
        <v>1</v>
      </c>
      <c r="W537" s="175" t="e">
        <f t="shared" si="89"/>
        <v>#DIV/0!</v>
      </c>
      <c r="X537" s="176" t="e">
        <f t="shared" si="98"/>
        <v>#DIV/0!</v>
      </c>
    </row>
    <row r="538" spans="1:24" x14ac:dyDescent="0.3">
      <c r="A538" s="172" t="str">
        <f>'HP-ICS, V5-Sep24'!D540</f>
        <v>Guatemala</v>
      </c>
      <c r="B538" s="172" cm="1">
        <f t="array" ref="B538">IF(OR(A538=DATA!$H$2:$H$13),3,IF(OR(A538=DATA!$H$14:$H$119),2,1))</f>
        <v>1</v>
      </c>
      <c r="C538" s="173">
        <f>'HP-ICS, V5-Sep24'!L540</f>
        <v>0</v>
      </c>
      <c r="D538" s="172" t="str">
        <f>IF(AND(C538&gt;='Risk(Area, dist)'!$C$9, C538&lt;='Risk(Area, dist)'!$E$9), 1, IF(AND(C538&gt;'Risk(Area, dist)'!$C$10, C538&lt;='Risk(Area, dist)'!$E$10), 2, IF(C538&gt;='Risk(Area, dist)'!$C$11, 3, "")))</f>
        <v/>
      </c>
      <c r="E538" s="172">
        <f>'HP-ICS, V5-Sep24'!G540</f>
        <v>0</v>
      </c>
      <c r="F538" s="174" t="str">
        <f>IF(AND(E538&gt;='Risk(Area, dist)'!$H$9, E538&lt;='Risk(Area, dist)'!$J$9), 1, IF(AND(E538&gt;'Risk(Area, dist)'!$H$10, E538&lt;='Risk(Area, dist)'!$J$10), 2, IF(E538&gt;='Risk(Area, dist)'!$H$11, 3, "")))</f>
        <v/>
      </c>
      <c r="G538" s="174">
        <f>'HP-ICS, V5-Sep24'!AJ540</f>
        <v>0</v>
      </c>
      <c r="H538" s="174">
        <f t="shared" si="90"/>
        <v>3</v>
      </c>
      <c r="I538" s="177" t="e">
        <f>('HP-ICS, V5-Sep24'!AM540-'HP-ICS, V5-Sep24'!S540)/'HP-ICS, V5-Sep24'!S540</f>
        <v>#DIV/0!</v>
      </c>
      <c r="J538" s="174" t="e">
        <f t="shared" si="91"/>
        <v>#DIV/0!</v>
      </c>
      <c r="K538" s="172">
        <f>'HP-ICS, V5-Sep24'!U540</f>
        <v>0</v>
      </c>
      <c r="L538" s="174" t="str">
        <f t="shared" si="92"/>
        <v/>
      </c>
      <c r="M538" s="173">
        <f>'HP-ICS, V5-Sep24'!AS540</f>
        <v>0</v>
      </c>
      <c r="N538" s="174" t="str">
        <f t="shared" si="93"/>
        <v/>
      </c>
      <c r="O538" s="172">
        <f>'HP-ICS, V5-Sep24'!AO540</f>
        <v>0</v>
      </c>
      <c r="P538" s="174" t="str">
        <f t="shared" si="94"/>
        <v/>
      </c>
      <c r="Q538" s="172">
        <f>'HP-ICS, V5-Sep24'!AT540</f>
        <v>0</v>
      </c>
      <c r="R538" s="174" t="str">
        <f t="shared" si="95"/>
        <v/>
      </c>
      <c r="S538" s="174" t="e">
        <f t="shared" si="88"/>
        <v>#VALUE!</v>
      </c>
      <c r="T538" s="174" t="e">
        <f t="shared" si="96"/>
        <v>#VALUE!</v>
      </c>
      <c r="U538" s="173">
        <f>'HP-ICS, V5-Sep24'!AU540</f>
        <v>0</v>
      </c>
      <c r="V538" s="174">
        <f t="shared" si="97"/>
        <v>1</v>
      </c>
      <c r="W538" s="175" t="e">
        <f t="shared" si="89"/>
        <v>#DIV/0!</v>
      </c>
      <c r="X538" s="176" t="e">
        <f t="shared" si="98"/>
        <v>#DIV/0!</v>
      </c>
    </row>
    <row r="539" spans="1:24" x14ac:dyDescent="0.3">
      <c r="A539" s="172" t="str">
        <f>'HP-ICS, V5-Sep24'!D541</f>
        <v>Guatemala</v>
      </c>
      <c r="B539" s="172" cm="1">
        <f t="array" ref="B539">IF(OR(A539=DATA!$H$2:$H$13),3,IF(OR(A539=DATA!$H$14:$H$119),2,1))</f>
        <v>1</v>
      </c>
      <c r="C539" s="173">
        <f>'HP-ICS, V5-Sep24'!L541</f>
        <v>0</v>
      </c>
      <c r="D539" s="172" t="str">
        <f>IF(AND(C539&gt;='Risk(Area, dist)'!$C$9, C539&lt;='Risk(Area, dist)'!$E$9), 1, IF(AND(C539&gt;'Risk(Area, dist)'!$C$10, C539&lt;='Risk(Area, dist)'!$E$10), 2, IF(C539&gt;='Risk(Area, dist)'!$C$11, 3, "")))</f>
        <v/>
      </c>
      <c r="E539" s="172">
        <f>'HP-ICS, V5-Sep24'!G541</f>
        <v>0</v>
      </c>
      <c r="F539" s="174" t="str">
        <f>IF(AND(E539&gt;='Risk(Area, dist)'!$H$9, E539&lt;='Risk(Area, dist)'!$J$9), 1, IF(AND(E539&gt;'Risk(Area, dist)'!$H$10, E539&lt;='Risk(Area, dist)'!$J$10), 2, IF(E539&gt;='Risk(Area, dist)'!$H$11, 3, "")))</f>
        <v/>
      </c>
      <c r="G539" s="174">
        <f>'HP-ICS, V5-Sep24'!AJ541</f>
        <v>0</v>
      </c>
      <c r="H539" s="174">
        <f t="shared" si="90"/>
        <v>3</v>
      </c>
      <c r="I539" s="177" t="e">
        <f>('HP-ICS, V5-Sep24'!AM541-'HP-ICS, V5-Sep24'!S541)/'HP-ICS, V5-Sep24'!S541</f>
        <v>#DIV/0!</v>
      </c>
      <c r="J539" s="174" t="e">
        <f t="shared" si="91"/>
        <v>#DIV/0!</v>
      </c>
      <c r="K539" s="172">
        <f>'HP-ICS, V5-Sep24'!U541</f>
        <v>0</v>
      </c>
      <c r="L539" s="174" t="str">
        <f t="shared" si="92"/>
        <v/>
      </c>
      <c r="M539" s="173">
        <f>'HP-ICS, V5-Sep24'!AS541</f>
        <v>0</v>
      </c>
      <c r="N539" s="174" t="str">
        <f t="shared" si="93"/>
        <v/>
      </c>
      <c r="O539" s="172">
        <f>'HP-ICS, V5-Sep24'!AO541</f>
        <v>0</v>
      </c>
      <c r="P539" s="174" t="str">
        <f t="shared" si="94"/>
        <v/>
      </c>
      <c r="Q539" s="172">
        <f>'HP-ICS, V5-Sep24'!AT541</f>
        <v>0</v>
      </c>
      <c r="R539" s="174" t="str">
        <f t="shared" si="95"/>
        <v/>
      </c>
      <c r="S539" s="174" t="e">
        <f t="shared" si="88"/>
        <v>#VALUE!</v>
      </c>
      <c r="T539" s="174" t="e">
        <f t="shared" si="96"/>
        <v>#VALUE!</v>
      </c>
      <c r="U539" s="173">
        <f>'HP-ICS, V5-Sep24'!AU541</f>
        <v>0</v>
      </c>
      <c r="V539" s="174">
        <f t="shared" si="97"/>
        <v>1</v>
      </c>
      <c r="W539" s="175" t="e">
        <f t="shared" si="89"/>
        <v>#DIV/0!</v>
      </c>
      <c r="X539" s="176" t="e">
        <f t="shared" si="98"/>
        <v>#DIV/0!</v>
      </c>
    </row>
    <row r="540" spans="1:24" x14ac:dyDescent="0.3">
      <c r="A540" s="172" t="str">
        <f>'HP-ICS, V5-Sep24'!D542</f>
        <v>Guatemala</v>
      </c>
      <c r="B540" s="172" cm="1">
        <f t="array" ref="B540">IF(OR(A540=DATA!$H$2:$H$13),3,IF(OR(A540=DATA!$H$14:$H$119),2,1))</f>
        <v>1</v>
      </c>
      <c r="C540" s="173">
        <f>'HP-ICS, V5-Sep24'!L542</f>
        <v>0</v>
      </c>
      <c r="D540" s="172" t="str">
        <f>IF(AND(C540&gt;='Risk(Area, dist)'!$C$9, C540&lt;='Risk(Area, dist)'!$E$9), 1, IF(AND(C540&gt;'Risk(Area, dist)'!$C$10, C540&lt;='Risk(Area, dist)'!$E$10), 2, IF(C540&gt;='Risk(Area, dist)'!$C$11, 3, "")))</f>
        <v/>
      </c>
      <c r="E540" s="172">
        <f>'HP-ICS, V5-Sep24'!G542</f>
        <v>0</v>
      </c>
      <c r="F540" s="174" t="str">
        <f>IF(AND(E540&gt;='Risk(Area, dist)'!$H$9, E540&lt;='Risk(Area, dist)'!$J$9), 1, IF(AND(E540&gt;'Risk(Area, dist)'!$H$10, E540&lt;='Risk(Area, dist)'!$J$10), 2, IF(E540&gt;='Risk(Area, dist)'!$H$11, 3, "")))</f>
        <v/>
      </c>
      <c r="G540" s="174">
        <f>'HP-ICS, V5-Sep24'!AJ542</f>
        <v>0</v>
      </c>
      <c r="H540" s="174">
        <f t="shared" si="90"/>
        <v>3</v>
      </c>
      <c r="I540" s="177" t="e">
        <f>('HP-ICS, V5-Sep24'!AM542-'HP-ICS, V5-Sep24'!S542)/'HP-ICS, V5-Sep24'!S542</f>
        <v>#DIV/0!</v>
      </c>
      <c r="J540" s="174" t="e">
        <f t="shared" si="91"/>
        <v>#DIV/0!</v>
      </c>
      <c r="K540" s="172">
        <f>'HP-ICS, V5-Sep24'!U542</f>
        <v>0</v>
      </c>
      <c r="L540" s="174" t="str">
        <f t="shared" si="92"/>
        <v/>
      </c>
      <c r="M540" s="173">
        <f>'HP-ICS, V5-Sep24'!AS542</f>
        <v>0</v>
      </c>
      <c r="N540" s="174" t="str">
        <f t="shared" si="93"/>
        <v/>
      </c>
      <c r="O540" s="172">
        <f>'HP-ICS, V5-Sep24'!AO542</f>
        <v>0</v>
      </c>
      <c r="P540" s="174" t="str">
        <f t="shared" si="94"/>
        <v/>
      </c>
      <c r="Q540" s="172">
        <f>'HP-ICS, V5-Sep24'!AT542</f>
        <v>0</v>
      </c>
      <c r="R540" s="174" t="str">
        <f t="shared" si="95"/>
        <v/>
      </c>
      <c r="S540" s="174" t="e">
        <f t="shared" si="88"/>
        <v>#VALUE!</v>
      </c>
      <c r="T540" s="174" t="e">
        <f t="shared" si="96"/>
        <v>#VALUE!</v>
      </c>
      <c r="U540" s="173">
        <f>'HP-ICS, V5-Sep24'!AU542</f>
        <v>0</v>
      </c>
      <c r="V540" s="174">
        <f t="shared" si="97"/>
        <v>1</v>
      </c>
      <c r="W540" s="175" t="e">
        <f t="shared" si="89"/>
        <v>#DIV/0!</v>
      </c>
      <c r="X540" s="176" t="e">
        <f t="shared" si="98"/>
        <v>#DIV/0!</v>
      </c>
    </row>
    <row r="541" spans="1:24" x14ac:dyDescent="0.3">
      <c r="A541" s="172" t="str">
        <f>'HP-ICS, V5-Sep24'!D543</f>
        <v>Guatemala</v>
      </c>
      <c r="B541" s="172" cm="1">
        <f t="array" ref="B541">IF(OR(A541=DATA!$H$2:$H$13),3,IF(OR(A541=DATA!$H$14:$H$119),2,1))</f>
        <v>1</v>
      </c>
      <c r="C541" s="173">
        <f>'HP-ICS, V5-Sep24'!L543</f>
        <v>0</v>
      </c>
      <c r="D541" s="172" t="str">
        <f>IF(AND(C541&gt;='Risk(Area, dist)'!$C$9, C541&lt;='Risk(Area, dist)'!$E$9), 1, IF(AND(C541&gt;'Risk(Area, dist)'!$C$10, C541&lt;='Risk(Area, dist)'!$E$10), 2, IF(C541&gt;='Risk(Area, dist)'!$C$11, 3, "")))</f>
        <v/>
      </c>
      <c r="E541" s="172">
        <f>'HP-ICS, V5-Sep24'!G543</f>
        <v>0</v>
      </c>
      <c r="F541" s="174" t="str">
        <f>IF(AND(E541&gt;='Risk(Area, dist)'!$H$9, E541&lt;='Risk(Area, dist)'!$J$9), 1, IF(AND(E541&gt;'Risk(Area, dist)'!$H$10, E541&lt;='Risk(Area, dist)'!$J$10), 2, IF(E541&gt;='Risk(Area, dist)'!$H$11, 3, "")))</f>
        <v/>
      </c>
      <c r="G541" s="174">
        <f>'HP-ICS, V5-Sep24'!AJ543</f>
        <v>0</v>
      </c>
      <c r="H541" s="174">
        <f t="shared" si="90"/>
        <v>3</v>
      </c>
      <c r="I541" s="177" t="e">
        <f>('HP-ICS, V5-Sep24'!AM543-'HP-ICS, V5-Sep24'!S543)/'HP-ICS, V5-Sep24'!S543</f>
        <v>#DIV/0!</v>
      </c>
      <c r="J541" s="174" t="e">
        <f t="shared" si="91"/>
        <v>#DIV/0!</v>
      </c>
      <c r="K541" s="172">
        <f>'HP-ICS, V5-Sep24'!U543</f>
        <v>0</v>
      </c>
      <c r="L541" s="174" t="str">
        <f t="shared" si="92"/>
        <v/>
      </c>
      <c r="M541" s="173">
        <f>'HP-ICS, V5-Sep24'!AS543</f>
        <v>0</v>
      </c>
      <c r="N541" s="174" t="str">
        <f t="shared" si="93"/>
        <v/>
      </c>
      <c r="O541" s="172">
        <f>'HP-ICS, V5-Sep24'!AO543</f>
        <v>0</v>
      </c>
      <c r="P541" s="174" t="str">
        <f t="shared" si="94"/>
        <v/>
      </c>
      <c r="Q541" s="172">
        <f>'HP-ICS, V5-Sep24'!AT543</f>
        <v>0</v>
      </c>
      <c r="R541" s="174" t="str">
        <f t="shared" si="95"/>
        <v/>
      </c>
      <c r="S541" s="174" t="e">
        <f t="shared" si="88"/>
        <v>#VALUE!</v>
      </c>
      <c r="T541" s="174" t="e">
        <f t="shared" si="96"/>
        <v>#VALUE!</v>
      </c>
      <c r="U541" s="173">
        <f>'HP-ICS, V5-Sep24'!AU543</f>
        <v>0</v>
      </c>
      <c r="V541" s="174">
        <f t="shared" si="97"/>
        <v>1</v>
      </c>
      <c r="W541" s="175" t="e">
        <f t="shared" si="89"/>
        <v>#DIV/0!</v>
      </c>
      <c r="X541" s="176" t="e">
        <f t="shared" si="98"/>
        <v>#DIV/0!</v>
      </c>
    </row>
    <row r="542" spans="1:24" x14ac:dyDescent="0.3">
      <c r="A542" s="172" t="str">
        <f>'HP-ICS, V5-Sep24'!D544</f>
        <v>Guatemala</v>
      </c>
      <c r="B542" s="172" cm="1">
        <f t="array" ref="B542">IF(OR(A542=DATA!$H$2:$H$13),3,IF(OR(A542=DATA!$H$14:$H$119),2,1))</f>
        <v>1</v>
      </c>
      <c r="C542" s="173">
        <f>'HP-ICS, V5-Sep24'!L544</f>
        <v>0</v>
      </c>
      <c r="D542" s="172" t="str">
        <f>IF(AND(C542&gt;='Risk(Area, dist)'!$C$9, C542&lt;='Risk(Area, dist)'!$E$9), 1, IF(AND(C542&gt;'Risk(Area, dist)'!$C$10, C542&lt;='Risk(Area, dist)'!$E$10), 2, IF(C542&gt;='Risk(Area, dist)'!$C$11, 3, "")))</f>
        <v/>
      </c>
      <c r="E542" s="172">
        <f>'HP-ICS, V5-Sep24'!G544</f>
        <v>0</v>
      </c>
      <c r="F542" s="174" t="str">
        <f>IF(AND(E542&gt;='Risk(Area, dist)'!$H$9, E542&lt;='Risk(Area, dist)'!$J$9), 1, IF(AND(E542&gt;'Risk(Area, dist)'!$H$10, E542&lt;='Risk(Area, dist)'!$J$10), 2, IF(E542&gt;='Risk(Area, dist)'!$H$11, 3, "")))</f>
        <v/>
      </c>
      <c r="G542" s="174">
        <f>'HP-ICS, V5-Sep24'!AJ544</f>
        <v>0</v>
      </c>
      <c r="H542" s="174">
        <f t="shared" si="90"/>
        <v>3</v>
      </c>
      <c r="I542" s="177" t="e">
        <f>('HP-ICS, V5-Sep24'!AM544-'HP-ICS, V5-Sep24'!S544)/'HP-ICS, V5-Sep24'!S544</f>
        <v>#DIV/0!</v>
      </c>
      <c r="J542" s="174" t="e">
        <f t="shared" si="91"/>
        <v>#DIV/0!</v>
      </c>
      <c r="K542" s="172">
        <f>'HP-ICS, V5-Sep24'!U544</f>
        <v>0</v>
      </c>
      <c r="L542" s="174" t="str">
        <f t="shared" si="92"/>
        <v/>
      </c>
      <c r="M542" s="173">
        <f>'HP-ICS, V5-Sep24'!AS544</f>
        <v>0</v>
      </c>
      <c r="N542" s="174" t="str">
        <f t="shared" si="93"/>
        <v/>
      </c>
      <c r="O542" s="172">
        <f>'HP-ICS, V5-Sep24'!AO544</f>
        <v>0</v>
      </c>
      <c r="P542" s="174" t="str">
        <f t="shared" si="94"/>
        <v/>
      </c>
      <c r="Q542" s="172">
        <f>'HP-ICS, V5-Sep24'!AT544</f>
        <v>0</v>
      </c>
      <c r="R542" s="174" t="str">
        <f t="shared" si="95"/>
        <v/>
      </c>
      <c r="S542" s="174" t="e">
        <f t="shared" si="88"/>
        <v>#VALUE!</v>
      </c>
      <c r="T542" s="174" t="e">
        <f t="shared" si="96"/>
        <v>#VALUE!</v>
      </c>
      <c r="U542" s="173">
        <f>'HP-ICS, V5-Sep24'!AU544</f>
        <v>0</v>
      </c>
      <c r="V542" s="174">
        <f t="shared" si="97"/>
        <v>1</v>
      </c>
      <c r="W542" s="175" t="e">
        <f t="shared" si="89"/>
        <v>#DIV/0!</v>
      </c>
      <c r="X542" s="176" t="e">
        <f t="shared" si="98"/>
        <v>#DIV/0!</v>
      </c>
    </row>
    <row r="543" spans="1:24" x14ac:dyDescent="0.3">
      <c r="A543" s="172" t="str">
        <f>'HP-ICS, V5-Sep24'!D545</f>
        <v>Guatemala</v>
      </c>
      <c r="B543" s="172" cm="1">
        <f t="array" ref="B543">IF(OR(A543=DATA!$H$2:$H$13),3,IF(OR(A543=DATA!$H$14:$H$119),2,1))</f>
        <v>1</v>
      </c>
      <c r="C543" s="173">
        <f>'HP-ICS, V5-Sep24'!L545</f>
        <v>0</v>
      </c>
      <c r="D543" s="172" t="str">
        <f>IF(AND(C543&gt;='Risk(Area, dist)'!$C$9, C543&lt;='Risk(Area, dist)'!$E$9), 1, IF(AND(C543&gt;'Risk(Area, dist)'!$C$10, C543&lt;='Risk(Area, dist)'!$E$10), 2, IF(C543&gt;='Risk(Area, dist)'!$C$11, 3, "")))</f>
        <v/>
      </c>
      <c r="E543" s="172">
        <f>'HP-ICS, V5-Sep24'!G545</f>
        <v>0</v>
      </c>
      <c r="F543" s="174" t="str">
        <f>IF(AND(E543&gt;='Risk(Area, dist)'!$H$9, E543&lt;='Risk(Area, dist)'!$J$9), 1, IF(AND(E543&gt;'Risk(Area, dist)'!$H$10, E543&lt;='Risk(Area, dist)'!$J$10), 2, IF(E543&gt;='Risk(Area, dist)'!$H$11, 3, "")))</f>
        <v/>
      </c>
      <c r="G543" s="174">
        <f>'HP-ICS, V5-Sep24'!AJ545</f>
        <v>0</v>
      </c>
      <c r="H543" s="174">
        <f t="shared" si="90"/>
        <v>3</v>
      </c>
      <c r="I543" s="177" t="e">
        <f>('HP-ICS, V5-Sep24'!AM545-'HP-ICS, V5-Sep24'!S545)/'HP-ICS, V5-Sep24'!S545</f>
        <v>#DIV/0!</v>
      </c>
      <c r="J543" s="174" t="e">
        <f t="shared" si="91"/>
        <v>#DIV/0!</v>
      </c>
      <c r="K543" s="172">
        <f>'HP-ICS, V5-Sep24'!U545</f>
        <v>0</v>
      </c>
      <c r="L543" s="174" t="str">
        <f t="shared" si="92"/>
        <v/>
      </c>
      <c r="M543" s="173">
        <f>'HP-ICS, V5-Sep24'!AS545</f>
        <v>0</v>
      </c>
      <c r="N543" s="174" t="str">
        <f t="shared" si="93"/>
        <v/>
      </c>
      <c r="O543" s="172">
        <f>'HP-ICS, V5-Sep24'!AO545</f>
        <v>0</v>
      </c>
      <c r="P543" s="174" t="str">
        <f t="shared" si="94"/>
        <v/>
      </c>
      <c r="Q543" s="172">
        <f>'HP-ICS, V5-Sep24'!AT545</f>
        <v>0</v>
      </c>
      <c r="R543" s="174" t="str">
        <f t="shared" si="95"/>
        <v/>
      </c>
      <c r="S543" s="174" t="e">
        <f t="shared" si="88"/>
        <v>#VALUE!</v>
      </c>
      <c r="T543" s="174" t="e">
        <f t="shared" si="96"/>
        <v>#VALUE!</v>
      </c>
      <c r="U543" s="173">
        <f>'HP-ICS, V5-Sep24'!AU545</f>
        <v>0</v>
      </c>
      <c r="V543" s="174">
        <f t="shared" si="97"/>
        <v>1</v>
      </c>
      <c r="W543" s="175" t="e">
        <f t="shared" si="89"/>
        <v>#DIV/0!</v>
      </c>
      <c r="X543" s="176" t="e">
        <f t="shared" si="98"/>
        <v>#DIV/0!</v>
      </c>
    </row>
    <row r="544" spans="1:24" x14ac:dyDescent="0.3">
      <c r="A544" s="172" t="str">
        <f>'HP-ICS, V5-Sep24'!D546</f>
        <v>Guatemala</v>
      </c>
      <c r="B544" s="172" cm="1">
        <f t="array" ref="B544">IF(OR(A544=DATA!$H$2:$H$13),3,IF(OR(A544=DATA!$H$14:$H$119),2,1))</f>
        <v>1</v>
      </c>
      <c r="C544" s="173">
        <f>'HP-ICS, V5-Sep24'!L546</f>
        <v>0</v>
      </c>
      <c r="D544" s="172" t="str">
        <f>IF(AND(C544&gt;='Risk(Area, dist)'!$C$9, C544&lt;='Risk(Area, dist)'!$E$9), 1, IF(AND(C544&gt;'Risk(Area, dist)'!$C$10, C544&lt;='Risk(Area, dist)'!$E$10), 2, IF(C544&gt;='Risk(Area, dist)'!$C$11, 3, "")))</f>
        <v/>
      </c>
      <c r="E544" s="172">
        <f>'HP-ICS, V5-Sep24'!G546</f>
        <v>0</v>
      </c>
      <c r="F544" s="174" t="str">
        <f>IF(AND(E544&gt;='Risk(Area, dist)'!$H$9, E544&lt;='Risk(Area, dist)'!$J$9), 1, IF(AND(E544&gt;'Risk(Area, dist)'!$H$10, E544&lt;='Risk(Area, dist)'!$J$10), 2, IF(E544&gt;='Risk(Area, dist)'!$H$11, 3, "")))</f>
        <v/>
      </c>
      <c r="G544" s="174">
        <f>'HP-ICS, V5-Sep24'!AJ546</f>
        <v>0</v>
      </c>
      <c r="H544" s="174">
        <f t="shared" si="90"/>
        <v>3</v>
      </c>
      <c r="I544" s="177" t="e">
        <f>('HP-ICS, V5-Sep24'!AM546-'HP-ICS, V5-Sep24'!S546)/'HP-ICS, V5-Sep24'!S546</f>
        <v>#DIV/0!</v>
      </c>
      <c r="J544" s="174" t="e">
        <f t="shared" si="91"/>
        <v>#DIV/0!</v>
      </c>
      <c r="K544" s="172">
        <f>'HP-ICS, V5-Sep24'!U546</f>
        <v>0</v>
      </c>
      <c r="L544" s="174" t="str">
        <f t="shared" si="92"/>
        <v/>
      </c>
      <c r="M544" s="173">
        <f>'HP-ICS, V5-Sep24'!AS546</f>
        <v>0</v>
      </c>
      <c r="N544" s="174" t="str">
        <f t="shared" si="93"/>
        <v/>
      </c>
      <c r="O544" s="172">
        <f>'HP-ICS, V5-Sep24'!AO546</f>
        <v>0</v>
      </c>
      <c r="P544" s="174" t="str">
        <f t="shared" si="94"/>
        <v/>
      </c>
      <c r="Q544" s="172">
        <f>'HP-ICS, V5-Sep24'!AT546</f>
        <v>0</v>
      </c>
      <c r="R544" s="174" t="str">
        <f t="shared" si="95"/>
        <v/>
      </c>
      <c r="S544" s="174" t="e">
        <f t="shared" si="88"/>
        <v>#VALUE!</v>
      </c>
      <c r="T544" s="174" t="e">
        <f t="shared" si="96"/>
        <v>#VALUE!</v>
      </c>
      <c r="U544" s="173">
        <f>'HP-ICS, V5-Sep24'!AU546</f>
        <v>0</v>
      </c>
      <c r="V544" s="174">
        <f t="shared" si="97"/>
        <v>1</v>
      </c>
      <c r="W544" s="175" t="e">
        <f t="shared" si="89"/>
        <v>#DIV/0!</v>
      </c>
      <c r="X544" s="176" t="e">
        <f t="shared" si="98"/>
        <v>#DIV/0!</v>
      </c>
    </row>
    <row r="545" spans="1:24" x14ac:dyDescent="0.3">
      <c r="A545" s="172" t="str">
        <f>'HP-ICS, V5-Sep24'!D547</f>
        <v>Guatemala</v>
      </c>
      <c r="B545" s="172" cm="1">
        <f t="array" ref="B545">IF(OR(A545=DATA!$H$2:$H$13),3,IF(OR(A545=DATA!$H$14:$H$119),2,1))</f>
        <v>1</v>
      </c>
      <c r="C545" s="173">
        <f>'HP-ICS, V5-Sep24'!L547</f>
        <v>0</v>
      </c>
      <c r="D545" s="172" t="str">
        <f>IF(AND(C545&gt;='Risk(Area, dist)'!$C$9, C545&lt;='Risk(Area, dist)'!$E$9), 1, IF(AND(C545&gt;'Risk(Area, dist)'!$C$10, C545&lt;='Risk(Area, dist)'!$E$10), 2, IF(C545&gt;='Risk(Area, dist)'!$C$11, 3, "")))</f>
        <v/>
      </c>
      <c r="E545" s="172">
        <f>'HP-ICS, V5-Sep24'!G547</f>
        <v>0</v>
      </c>
      <c r="F545" s="174" t="str">
        <f>IF(AND(E545&gt;='Risk(Area, dist)'!$H$9, E545&lt;='Risk(Area, dist)'!$J$9), 1, IF(AND(E545&gt;'Risk(Area, dist)'!$H$10, E545&lt;='Risk(Area, dist)'!$J$10), 2, IF(E545&gt;='Risk(Area, dist)'!$H$11, 3, "")))</f>
        <v/>
      </c>
      <c r="G545" s="174">
        <f>'HP-ICS, V5-Sep24'!AJ547</f>
        <v>0</v>
      </c>
      <c r="H545" s="174">
        <f t="shared" si="90"/>
        <v>3</v>
      </c>
      <c r="I545" s="177" t="e">
        <f>('HP-ICS, V5-Sep24'!AM547-'HP-ICS, V5-Sep24'!S547)/'HP-ICS, V5-Sep24'!S547</f>
        <v>#DIV/0!</v>
      </c>
      <c r="J545" s="174" t="e">
        <f t="shared" si="91"/>
        <v>#DIV/0!</v>
      </c>
      <c r="K545" s="172">
        <f>'HP-ICS, V5-Sep24'!U547</f>
        <v>0</v>
      </c>
      <c r="L545" s="174" t="str">
        <f t="shared" si="92"/>
        <v/>
      </c>
      <c r="M545" s="173">
        <f>'HP-ICS, V5-Sep24'!AS547</f>
        <v>0</v>
      </c>
      <c r="N545" s="174" t="str">
        <f t="shared" si="93"/>
        <v/>
      </c>
      <c r="O545" s="172">
        <f>'HP-ICS, V5-Sep24'!AO547</f>
        <v>0</v>
      </c>
      <c r="P545" s="174" t="str">
        <f t="shared" si="94"/>
        <v/>
      </c>
      <c r="Q545" s="172">
        <f>'HP-ICS, V5-Sep24'!AT547</f>
        <v>0</v>
      </c>
      <c r="R545" s="174" t="str">
        <f t="shared" si="95"/>
        <v/>
      </c>
      <c r="S545" s="174" t="e">
        <f t="shared" si="88"/>
        <v>#VALUE!</v>
      </c>
      <c r="T545" s="174" t="e">
        <f t="shared" si="96"/>
        <v>#VALUE!</v>
      </c>
      <c r="U545" s="173">
        <f>'HP-ICS, V5-Sep24'!AU547</f>
        <v>0</v>
      </c>
      <c r="V545" s="174">
        <f t="shared" si="97"/>
        <v>1</v>
      </c>
      <c r="W545" s="175" t="e">
        <f t="shared" si="89"/>
        <v>#DIV/0!</v>
      </c>
      <c r="X545" s="176" t="e">
        <f t="shared" si="98"/>
        <v>#DIV/0!</v>
      </c>
    </row>
    <row r="546" spans="1:24" x14ac:dyDescent="0.3">
      <c r="A546" s="172" t="str">
        <f>'HP-ICS, V5-Sep24'!D548</f>
        <v>Guatemala</v>
      </c>
      <c r="B546" s="172" cm="1">
        <f t="array" ref="B546">IF(OR(A546=DATA!$H$2:$H$13),3,IF(OR(A546=DATA!$H$14:$H$119),2,1))</f>
        <v>1</v>
      </c>
      <c r="C546" s="173">
        <f>'HP-ICS, V5-Sep24'!L548</f>
        <v>0</v>
      </c>
      <c r="D546" s="172" t="str">
        <f>IF(AND(C546&gt;='Risk(Area, dist)'!$C$9, C546&lt;='Risk(Area, dist)'!$E$9), 1, IF(AND(C546&gt;'Risk(Area, dist)'!$C$10, C546&lt;='Risk(Area, dist)'!$E$10), 2, IF(C546&gt;='Risk(Area, dist)'!$C$11, 3, "")))</f>
        <v/>
      </c>
      <c r="E546" s="172">
        <f>'HP-ICS, V5-Sep24'!G548</f>
        <v>0</v>
      </c>
      <c r="F546" s="174" t="str">
        <f>IF(AND(E546&gt;='Risk(Area, dist)'!$H$9, E546&lt;='Risk(Area, dist)'!$J$9), 1, IF(AND(E546&gt;'Risk(Area, dist)'!$H$10, E546&lt;='Risk(Area, dist)'!$J$10), 2, IF(E546&gt;='Risk(Area, dist)'!$H$11, 3, "")))</f>
        <v/>
      </c>
      <c r="G546" s="174">
        <f>'HP-ICS, V5-Sep24'!AJ548</f>
        <v>0</v>
      </c>
      <c r="H546" s="174">
        <f t="shared" si="90"/>
        <v>3</v>
      </c>
      <c r="I546" s="177" t="e">
        <f>('HP-ICS, V5-Sep24'!AM548-'HP-ICS, V5-Sep24'!S548)/'HP-ICS, V5-Sep24'!S548</f>
        <v>#DIV/0!</v>
      </c>
      <c r="J546" s="174" t="e">
        <f t="shared" si="91"/>
        <v>#DIV/0!</v>
      </c>
      <c r="K546" s="172">
        <f>'HP-ICS, V5-Sep24'!U548</f>
        <v>0</v>
      </c>
      <c r="L546" s="174" t="str">
        <f t="shared" si="92"/>
        <v/>
      </c>
      <c r="M546" s="173">
        <f>'HP-ICS, V5-Sep24'!AS548</f>
        <v>0</v>
      </c>
      <c r="N546" s="174" t="str">
        <f t="shared" si="93"/>
        <v/>
      </c>
      <c r="O546" s="172">
        <f>'HP-ICS, V5-Sep24'!AO548</f>
        <v>0</v>
      </c>
      <c r="P546" s="174" t="str">
        <f t="shared" si="94"/>
        <v/>
      </c>
      <c r="Q546" s="172">
        <f>'HP-ICS, V5-Sep24'!AT548</f>
        <v>0</v>
      </c>
      <c r="R546" s="174" t="str">
        <f t="shared" si="95"/>
        <v/>
      </c>
      <c r="S546" s="174" t="e">
        <f t="shared" si="88"/>
        <v>#VALUE!</v>
      </c>
      <c r="T546" s="174" t="e">
        <f t="shared" si="96"/>
        <v>#VALUE!</v>
      </c>
      <c r="U546" s="173">
        <f>'HP-ICS, V5-Sep24'!AU548</f>
        <v>0</v>
      </c>
      <c r="V546" s="174">
        <f t="shared" si="97"/>
        <v>1</v>
      </c>
      <c r="W546" s="175" t="e">
        <f t="shared" si="89"/>
        <v>#DIV/0!</v>
      </c>
      <c r="X546" s="176" t="e">
        <f t="shared" si="98"/>
        <v>#DIV/0!</v>
      </c>
    </row>
    <row r="547" spans="1:24" x14ac:dyDescent="0.3">
      <c r="A547" s="172" t="str">
        <f>'HP-ICS, V5-Sep24'!D549</f>
        <v>Guatemala</v>
      </c>
      <c r="B547" s="172" cm="1">
        <f t="array" ref="B547">IF(OR(A547=DATA!$H$2:$H$13),3,IF(OR(A547=DATA!$H$14:$H$119),2,1))</f>
        <v>1</v>
      </c>
      <c r="C547" s="173">
        <f>'HP-ICS, V5-Sep24'!L549</f>
        <v>0</v>
      </c>
      <c r="D547" s="172" t="str">
        <f>IF(AND(C547&gt;='Risk(Area, dist)'!$C$9, C547&lt;='Risk(Area, dist)'!$E$9), 1, IF(AND(C547&gt;'Risk(Area, dist)'!$C$10, C547&lt;='Risk(Area, dist)'!$E$10), 2, IF(C547&gt;='Risk(Area, dist)'!$C$11, 3, "")))</f>
        <v/>
      </c>
      <c r="E547" s="172">
        <f>'HP-ICS, V5-Sep24'!G549</f>
        <v>0</v>
      </c>
      <c r="F547" s="174" t="str">
        <f>IF(AND(E547&gt;='Risk(Area, dist)'!$H$9, E547&lt;='Risk(Area, dist)'!$J$9), 1, IF(AND(E547&gt;'Risk(Area, dist)'!$H$10, E547&lt;='Risk(Area, dist)'!$J$10), 2, IF(E547&gt;='Risk(Area, dist)'!$H$11, 3, "")))</f>
        <v/>
      </c>
      <c r="G547" s="174">
        <f>'HP-ICS, V5-Sep24'!AJ549</f>
        <v>0</v>
      </c>
      <c r="H547" s="174">
        <f t="shared" si="90"/>
        <v>3</v>
      </c>
      <c r="I547" s="177" t="e">
        <f>('HP-ICS, V5-Sep24'!AM549-'HP-ICS, V5-Sep24'!S549)/'HP-ICS, V5-Sep24'!S549</f>
        <v>#DIV/0!</v>
      </c>
      <c r="J547" s="174" t="e">
        <f t="shared" si="91"/>
        <v>#DIV/0!</v>
      </c>
      <c r="K547" s="172">
        <f>'HP-ICS, V5-Sep24'!U549</f>
        <v>0</v>
      </c>
      <c r="L547" s="174" t="str">
        <f t="shared" si="92"/>
        <v/>
      </c>
      <c r="M547" s="173">
        <f>'HP-ICS, V5-Sep24'!AS549</f>
        <v>0</v>
      </c>
      <c r="N547" s="174" t="str">
        <f t="shared" si="93"/>
        <v/>
      </c>
      <c r="O547" s="172">
        <f>'HP-ICS, V5-Sep24'!AO549</f>
        <v>0</v>
      </c>
      <c r="P547" s="174" t="str">
        <f t="shared" si="94"/>
        <v/>
      </c>
      <c r="Q547" s="172">
        <f>'HP-ICS, V5-Sep24'!AT549</f>
        <v>0</v>
      </c>
      <c r="R547" s="174" t="str">
        <f t="shared" si="95"/>
        <v/>
      </c>
      <c r="S547" s="174" t="e">
        <f t="shared" si="88"/>
        <v>#VALUE!</v>
      </c>
      <c r="T547" s="174" t="e">
        <f t="shared" si="96"/>
        <v>#VALUE!</v>
      </c>
      <c r="U547" s="173">
        <f>'HP-ICS, V5-Sep24'!AU549</f>
        <v>0</v>
      </c>
      <c r="V547" s="174">
        <f t="shared" si="97"/>
        <v>1</v>
      </c>
      <c r="W547" s="175" t="e">
        <f t="shared" si="89"/>
        <v>#DIV/0!</v>
      </c>
      <c r="X547" s="176" t="e">
        <f t="shared" si="98"/>
        <v>#DIV/0!</v>
      </c>
    </row>
    <row r="548" spans="1:24" x14ac:dyDescent="0.3">
      <c r="A548" s="172" t="str">
        <f>'HP-ICS, V5-Sep24'!D550</f>
        <v>Guatemala</v>
      </c>
      <c r="B548" s="172" cm="1">
        <f t="array" ref="B548">IF(OR(A548=DATA!$H$2:$H$13),3,IF(OR(A548=DATA!$H$14:$H$119),2,1))</f>
        <v>1</v>
      </c>
      <c r="C548" s="173">
        <f>'HP-ICS, V5-Sep24'!L550</f>
        <v>0</v>
      </c>
      <c r="D548" s="172" t="str">
        <f>IF(AND(C548&gt;='Risk(Area, dist)'!$C$9, C548&lt;='Risk(Area, dist)'!$E$9), 1, IF(AND(C548&gt;'Risk(Area, dist)'!$C$10, C548&lt;='Risk(Area, dist)'!$E$10), 2, IF(C548&gt;='Risk(Area, dist)'!$C$11, 3, "")))</f>
        <v/>
      </c>
      <c r="E548" s="172">
        <f>'HP-ICS, V5-Sep24'!G550</f>
        <v>0</v>
      </c>
      <c r="F548" s="174" t="str">
        <f>IF(AND(E548&gt;='Risk(Area, dist)'!$H$9, E548&lt;='Risk(Area, dist)'!$J$9), 1, IF(AND(E548&gt;'Risk(Area, dist)'!$H$10, E548&lt;='Risk(Area, dist)'!$J$10), 2, IF(E548&gt;='Risk(Area, dist)'!$H$11, 3, "")))</f>
        <v/>
      </c>
      <c r="G548" s="174">
        <f>'HP-ICS, V5-Sep24'!AJ550</f>
        <v>0</v>
      </c>
      <c r="H548" s="174">
        <f t="shared" si="90"/>
        <v>3</v>
      </c>
      <c r="I548" s="177" t="e">
        <f>('HP-ICS, V5-Sep24'!AM550-'HP-ICS, V5-Sep24'!S550)/'HP-ICS, V5-Sep24'!S550</f>
        <v>#DIV/0!</v>
      </c>
      <c r="J548" s="174" t="e">
        <f t="shared" si="91"/>
        <v>#DIV/0!</v>
      </c>
      <c r="K548" s="172">
        <f>'HP-ICS, V5-Sep24'!U550</f>
        <v>0</v>
      </c>
      <c r="L548" s="174" t="str">
        <f t="shared" si="92"/>
        <v/>
      </c>
      <c r="M548" s="173">
        <f>'HP-ICS, V5-Sep24'!AS550</f>
        <v>0</v>
      </c>
      <c r="N548" s="174" t="str">
        <f t="shared" si="93"/>
        <v/>
      </c>
      <c r="O548" s="172">
        <f>'HP-ICS, V5-Sep24'!AO550</f>
        <v>0</v>
      </c>
      <c r="P548" s="174" t="str">
        <f t="shared" si="94"/>
        <v/>
      </c>
      <c r="Q548" s="172">
        <f>'HP-ICS, V5-Sep24'!AT550</f>
        <v>0</v>
      </c>
      <c r="R548" s="174" t="str">
        <f t="shared" si="95"/>
        <v/>
      </c>
      <c r="S548" s="174" t="e">
        <f t="shared" si="88"/>
        <v>#VALUE!</v>
      </c>
      <c r="T548" s="174" t="e">
        <f t="shared" si="96"/>
        <v>#VALUE!</v>
      </c>
      <c r="U548" s="173">
        <f>'HP-ICS, V5-Sep24'!AU550</f>
        <v>0</v>
      </c>
      <c r="V548" s="174">
        <f t="shared" si="97"/>
        <v>1</v>
      </c>
      <c r="W548" s="175" t="e">
        <f t="shared" si="89"/>
        <v>#DIV/0!</v>
      </c>
      <c r="X548" s="176" t="e">
        <f t="shared" si="98"/>
        <v>#DIV/0!</v>
      </c>
    </row>
    <row r="549" spans="1:24" x14ac:dyDescent="0.3">
      <c r="A549" s="172" t="str">
        <f>'HP-ICS, V5-Sep24'!D551</f>
        <v>Guatemala</v>
      </c>
      <c r="B549" s="172" cm="1">
        <f t="array" ref="B549">IF(OR(A549=DATA!$H$2:$H$13),3,IF(OR(A549=DATA!$H$14:$H$119),2,1))</f>
        <v>1</v>
      </c>
      <c r="C549" s="173">
        <f>'HP-ICS, V5-Sep24'!L551</f>
        <v>0</v>
      </c>
      <c r="D549" s="172" t="str">
        <f>IF(AND(C549&gt;='Risk(Area, dist)'!$C$9, C549&lt;='Risk(Area, dist)'!$E$9), 1, IF(AND(C549&gt;'Risk(Area, dist)'!$C$10, C549&lt;='Risk(Area, dist)'!$E$10), 2, IF(C549&gt;='Risk(Area, dist)'!$C$11, 3, "")))</f>
        <v/>
      </c>
      <c r="E549" s="172">
        <f>'HP-ICS, V5-Sep24'!G551</f>
        <v>0</v>
      </c>
      <c r="F549" s="174" t="str">
        <f>IF(AND(E549&gt;='Risk(Area, dist)'!$H$9, E549&lt;='Risk(Area, dist)'!$J$9), 1, IF(AND(E549&gt;'Risk(Area, dist)'!$H$10, E549&lt;='Risk(Area, dist)'!$J$10), 2, IF(E549&gt;='Risk(Area, dist)'!$H$11, 3, "")))</f>
        <v/>
      </c>
      <c r="G549" s="174">
        <f>'HP-ICS, V5-Sep24'!AJ551</f>
        <v>0</v>
      </c>
      <c r="H549" s="174">
        <f t="shared" si="90"/>
        <v>3</v>
      </c>
      <c r="I549" s="177" t="e">
        <f>('HP-ICS, V5-Sep24'!AM551-'HP-ICS, V5-Sep24'!S551)/'HP-ICS, V5-Sep24'!S551</f>
        <v>#DIV/0!</v>
      </c>
      <c r="J549" s="174" t="e">
        <f t="shared" si="91"/>
        <v>#DIV/0!</v>
      </c>
      <c r="K549" s="172">
        <f>'HP-ICS, V5-Sep24'!U551</f>
        <v>0</v>
      </c>
      <c r="L549" s="174" t="str">
        <f t="shared" si="92"/>
        <v/>
      </c>
      <c r="M549" s="173">
        <f>'HP-ICS, V5-Sep24'!AS551</f>
        <v>0</v>
      </c>
      <c r="N549" s="174" t="str">
        <f t="shared" si="93"/>
        <v/>
      </c>
      <c r="O549" s="172">
        <f>'HP-ICS, V5-Sep24'!AO551</f>
        <v>0</v>
      </c>
      <c r="P549" s="174" t="str">
        <f t="shared" si="94"/>
        <v/>
      </c>
      <c r="Q549" s="172">
        <f>'HP-ICS, V5-Sep24'!AT551</f>
        <v>0</v>
      </c>
      <c r="R549" s="174" t="str">
        <f t="shared" si="95"/>
        <v/>
      </c>
      <c r="S549" s="174" t="e">
        <f t="shared" si="88"/>
        <v>#VALUE!</v>
      </c>
      <c r="T549" s="174" t="e">
        <f t="shared" si="96"/>
        <v>#VALUE!</v>
      </c>
      <c r="U549" s="173">
        <f>'HP-ICS, V5-Sep24'!AU551</f>
        <v>0</v>
      </c>
      <c r="V549" s="174">
        <f t="shared" si="97"/>
        <v>1</v>
      </c>
      <c r="W549" s="175" t="e">
        <f t="shared" si="89"/>
        <v>#DIV/0!</v>
      </c>
      <c r="X549" s="176" t="e">
        <f t="shared" si="98"/>
        <v>#DIV/0!</v>
      </c>
    </row>
    <row r="550" spans="1:24" x14ac:dyDescent="0.3">
      <c r="A550" s="172" t="str">
        <f>'HP-ICS, V5-Sep24'!D552</f>
        <v>Guatemala</v>
      </c>
      <c r="B550" s="172" cm="1">
        <f t="array" ref="B550">IF(OR(A550=DATA!$H$2:$H$13),3,IF(OR(A550=DATA!$H$14:$H$119),2,1))</f>
        <v>1</v>
      </c>
      <c r="C550" s="173">
        <f>'HP-ICS, V5-Sep24'!L552</f>
        <v>0</v>
      </c>
      <c r="D550" s="172" t="str">
        <f>IF(AND(C550&gt;='Risk(Area, dist)'!$C$9, C550&lt;='Risk(Area, dist)'!$E$9), 1, IF(AND(C550&gt;'Risk(Area, dist)'!$C$10, C550&lt;='Risk(Area, dist)'!$E$10), 2, IF(C550&gt;='Risk(Area, dist)'!$C$11, 3, "")))</f>
        <v/>
      </c>
      <c r="E550" s="172">
        <f>'HP-ICS, V5-Sep24'!G552</f>
        <v>0</v>
      </c>
      <c r="F550" s="174" t="str">
        <f>IF(AND(E550&gt;='Risk(Area, dist)'!$H$9, E550&lt;='Risk(Area, dist)'!$J$9), 1, IF(AND(E550&gt;'Risk(Area, dist)'!$H$10, E550&lt;='Risk(Area, dist)'!$J$10), 2, IF(E550&gt;='Risk(Area, dist)'!$H$11, 3, "")))</f>
        <v/>
      </c>
      <c r="G550" s="174">
        <f>'HP-ICS, V5-Sep24'!AJ552</f>
        <v>0</v>
      </c>
      <c r="H550" s="174">
        <f t="shared" si="90"/>
        <v>3</v>
      </c>
      <c r="I550" s="177" t="e">
        <f>('HP-ICS, V5-Sep24'!AM552-'HP-ICS, V5-Sep24'!S552)/'HP-ICS, V5-Sep24'!S552</f>
        <v>#DIV/0!</v>
      </c>
      <c r="J550" s="174" t="e">
        <f t="shared" si="91"/>
        <v>#DIV/0!</v>
      </c>
      <c r="K550" s="172">
        <f>'HP-ICS, V5-Sep24'!U552</f>
        <v>0</v>
      </c>
      <c r="L550" s="174" t="str">
        <f t="shared" si="92"/>
        <v/>
      </c>
      <c r="M550" s="173">
        <f>'HP-ICS, V5-Sep24'!AS552</f>
        <v>0</v>
      </c>
      <c r="N550" s="174" t="str">
        <f t="shared" si="93"/>
        <v/>
      </c>
      <c r="O550" s="172">
        <f>'HP-ICS, V5-Sep24'!AO552</f>
        <v>0</v>
      </c>
      <c r="P550" s="174" t="str">
        <f t="shared" si="94"/>
        <v/>
      </c>
      <c r="Q550" s="172">
        <f>'HP-ICS, V5-Sep24'!AT552</f>
        <v>0</v>
      </c>
      <c r="R550" s="174" t="str">
        <f t="shared" si="95"/>
        <v/>
      </c>
      <c r="S550" s="174" t="e">
        <f t="shared" si="88"/>
        <v>#VALUE!</v>
      </c>
      <c r="T550" s="174" t="e">
        <f t="shared" si="96"/>
        <v>#VALUE!</v>
      </c>
      <c r="U550" s="173">
        <f>'HP-ICS, V5-Sep24'!AU552</f>
        <v>0</v>
      </c>
      <c r="V550" s="174">
        <f t="shared" si="97"/>
        <v>1</v>
      </c>
      <c r="W550" s="175" t="e">
        <f t="shared" si="89"/>
        <v>#DIV/0!</v>
      </c>
      <c r="X550" s="176" t="e">
        <f t="shared" si="98"/>
        <v>#DIV/0!</v>
      </c>
    </row>
    <row r="551" spans="1:24" x14ac:dyDescent="0.3">
      <c r="A551" s="172" t="str">
        <f>'HP-ICS, V5-Sep24'!D553</f>
        <v>Guatemala</v>
      </c>
      <c r="B551" s="172" cm="1">
        <f t="array" ref="B551">IF(OR(A551=DATA!$H$2:$H$13),3,IF(OR(A551=DATA!$H$14:$H$119),2,1))</f>
        <v>1</v>
      </c>
      <c r="C551" s="173">
        <f>'HP-ICS, V5-Sep24'!L553</f>
        <v>0</v>
      </c>
      <c r="D551" s="172" t="str">
        <f>IF(AND(C551&gt;='Risk(Area, dist)'!$C$9, C551&lt;='Risk(Area, dist)'!$E$9), 1, IF(AND(C551&gt;'Risk(Area, dist)'!$C$10, C551&lt;='Risk(Area, dist)'!$E$10), 2, IF(C551&gt;='Risk(Area, dist)'!$C$11, 3, "")))</f>
        <v/>
      </c>
      <c r="E551" s="172">
        <f>'HP-ICS, V5-Sep24'!G553</f>
        <v>0</v>
      </c>
      <c r="F551" s="174" t="str">
        <f>IF(AND(E551&gt;='Risk(Area, dist)'!$H$9, E551&lt;='Risk(Area, dist)'!$J$9), 1, IF(AND(E551&gt;'Risk(Area, dist)'!$H$10, E551&lt;='Risk(Area, dist)'!$J$10), 2, IF(E551&gt;='Risk(Area, dist)'!$H$11, 3, "")))</f>
        <v/>
      </c>
      <c r="G551" s="174">
        <f>'HP-ICS, V5-Sep24'!AJ553</f>
        <v>0</v>
      </c>
      <c r="H551" s="174">
        <f t="shared" si="90"/>
        <v>3</v>
      </c>
      <c r="I551" s="177" t="e">
        <f>('HP-ICS, V5-Sep24'!AM553-'HP-ICS, V5-Sep24'!S553)/'HP-ICS, V5-Sep24'!S553</f>
        <v>#DIV/0!</v>
      </c>
      <c r="J551" s="174" t="e">
        <f t="shared" si="91"/>
        <v>#DIV/0!</v>
      </c>
      <c r="K551" s="172">
        <f>'HP-ICS, V5-Sep24'!U553</f>
        <v>0</v>
      </c>
      <c r="L551" s="174" t="str">
        <f t="shared" si="92"/>
        <v/>
      </c>
      <c r="M551" s="173">
        <f>'HP-ICS, V5-Sep24'!AS553</f>
        <v>0</v>
      </c>
      <c r="N551" s="174" t="str">
        <f t="shared" si="93"/>
        <v/>
      </c>
      <c r="O551" s="172">
        <f>'HP-ICS, V5-Sep24'!AO553</f>
        <v>0</v>
      </c>
      <c r="P551" s="174" t="str">
        <f t="shared" si="94"/>
        <v/>
      </c>
      <c r="Q551" s="172">
        <f>'HP-ICS, V5-Sep24'!AT553</f>
        <v>0</v>
      </c>
      <c r="R551" s="174" t="str">
        <f t="shared" si="95"/>
        <v/>
      </c>
      <c r="S551" s="174" t="e">
        <f t="shared" si="88"/>
        <v>#VALUE!</v>
      </c>
      <c r="T551" s="174" t="e">
        <f t="shared" si="96"/>
        <v>#VALUE!</v>
      </c>
      <c r="U551" s="173">
        <f>'HP-ICS, V5-Sep24'!AU553</f>
        <v>0</v>
      </c>
      <c r="V551" s="174">
        <f t="shared" si="97"/>
        <v>1</v>
      </c>
      <c r="W551" s="175" t="e">
        <f t="shared" si="89"/>
        <v>#DIV/0!</v>
      </c>
      <c r="X551" s="176" t="e">
        <f t="shared" si="98"/>
        <v>#DIV/0!</v>
      </c>
    </row>
    <row r="552" spans="1:24" x14ac:dyDescent="0.3">
      <c r="A552" s="172" t="str">
        <f>'HP-ICS, V5-Sep24'!D554</f>
        <v>Guatemala</v>
      </c>
      <c r="B552" s="172" cm="1">
        <f t="array" ref="B552">IF(OR(A552=DATA!$H$2:$H$13),3,IF(OR(A552=DATA!$H$14:$H$119),2,1))</f>
        <v>1</v>
      </c>
      <c r="C552" s="173">
        <f>'HP-ICS, V5-Sep24'!L554</f>
        <v>0</v>
      </c>
      <c r="D552" s="172" t="str">
        <f>IF(AND(C552&gt;='Risk(Area, dist)'!$C$9, C552&lt;='Risk(Area, dist)'!$E$9), 1, IF(AND(C552&gt;'Risk(Area, dist)'!$C$10, C552&lt;='Risk(Area, dist)'!$E$10), 2, IF(C552&gt;='Risk(Area, dist)'!$C$11, 3, "")))</f>
        <v/>
      </c>
      <c r="E552" s="172">
        <f>'HP-ICS, V5-Sep24'!G554</f>
        <v>0</v>
      </c>
      <c r="F552" s="174" t="str">
        <f>IF(AND(E552&gt;='Risk(Area, dist)'!$H$9, E552&lt;='Risk(Area, dist)'!$J$9), 1, IF(AND(E552&gt;'Risk(Area, dist)'!$H$10, E552&lt;='Risk(Area, dist)'!$J$10), 2, IF(E552&gt;='Risk(Area, dist)'!$H$11, 3, "")))</f>
        <v/>
      </c>
      <c r="G552" s="174">
        <f>'HP-ICS, V5-Sep24'!AJ554</f>
        <v>0</v>
      </c>
      <c r="H552" s="174">
        <f t="shared" si="90"/>
        <v>3</v>
      </c>
      <c r="I552" s="177" t="e">
        <f>('HP-ICS, V5-Sep24'!AM554-'HP-ICS, V5-Sep24'!S554)/'HP-ICS, V5-Sep24'!S554</f>
        <v>#DIV/0!</v>
      </c>
      <c r="J552" s="174" t="e">
        <f t="shared" si="91"/>
        <v>#DIV/0!</v>
      </c>
      <c r="K552" s="172">
        <f>'HP-ICS, V5-Sep24'!U554</f>
        <v>0</v>
      </c>
      <c r="L552" s="174" t="str">
        <f t="shared" si="92"/>
        <v/>
      </c>
      <c r="M552" s="173">
        <f>'HP-ICS, V5-Sep24'!AS554</f>
        <v>0</v>
      </c>
      <c r="N552" s="174" t="str">
        <f t="shared" si="93"/>
        <v/>
      </c>
      <c r="O552" s="172">
        <f>'HP-ICS, V5-Sep24'!AO554</f>
        <v>0</v>
      </c>
      <c r="P552" s="174" t="str">
        <f t="shared" si="94"/>
        <v/>
      </c>
      <c r="Q552" s="172">
        <f>'HP-ICS, V5-Sep24'!AT554</f>
        <v>0</v>
      </c>
      <c r="R552" s="174" t="str">
        <f t="shared" si="95"/>
        <v/>
      </c>
      <c r="S552" s="174" t="e">
        <f t="shared" si="88"/>
        <v>#VALUE!</v>
      </c>
      <c r="T552" s="174" t="e">
        <f t="shared" si="96"/>
        <v>#VALUE!</v>
      </c>
      <c r="U552" s="173">
        <f>'HP-ICS, V5-Sep24'!AU554</f>
        <v>0</v>
      </c>
      <c r="V552" s="174">
        <f t="shared" si="97"/>
        <v>1</v>
      </c>
      <c r="W552" s="175" t="e">
        <f t="shared" si="89"/>
        <v>#DIV/0!</v>
      </c>
      <c r="X552" s="176" t="e">
        <f t="shared" si="98"/>
        <v>#DIV/0!</v>
      </c>
    </row>
    <row r="553" spans="1:24" x14ac:dyDescent="0.3">
      <c r="A553" s="172" t="str">
        <f>'HP-ICS, V5-Sep24'!D555</f>
        <v>Guatemala</v>
      </c>
      <c r="B553" s="172" cm="1">
        <f t="array" ref="B553">IF(OR(A553=DATA!$H$2:$H$13),3,IF(OR(A553=DATA!$H$14:$H$119),2,1))</f>
        <v>1</v>
      </c>
      <c r="C553" s="173">
        <f>'HP-ICS, V5-Sep24'!L555</f>
        <v>0</v>
      </c>
      <c r="D553" s="172" t="str">
        <f>IF(AND(C553&gt;='Risk(Area, dist)'!$C$9, C553&lt;='Risk(Area, dist)'!$E$9), 1, IF(AND(C553&gt;'Risk(Area, dist)'!$C$10, C553&lt;='Risk(Area, dist)'!$E$10), 2, IF(C553&gt;='Risk(Area, dist)'!$C$11, 3, "")))</f>
        <v/>
      </c>
      <c r="E553" s="172">
        <f>'HP-ICS, V5-Sep24'!G555</f>
        <v>0</v>
      </c>
      <c r="F553" s="174" t="str">
        <f>IF(AND(E553&gt;='Risk(Area, dist)'!$H$9, E553&lt;='Risk(Area, dist)'!$J$9), 1, IF(AND(E553&gt;'Risk(Area, dist)'!$H$10, E553&lt;='Risk(Area, dist)'!$J$10), 2, IF(E553&gt;='Risk(Area, dist)'!$H$11, 3, "")))</f>
        <v/>
      </c>
      <c r="G553" s="174">
        <f>'HP-ICS, V5-Sep24'!AJ555</f>
        <v>0</v>
      </c>
      <c r="H553" s="174">
        <f t="shared" si="90"/>
        <v>3</v>
      </c>
      <c r="I553" s="177" t="e">
        <f>('HP-ICS, V5-Sep24'!AM555-'HP-ICS, V5-Sep24'!S555)/'HP-ICS, V5-Sep24'!S555</f>
        <v>#DIV/0!</v>
      </c>
      <c r="J553" s="174" t="e">
        <f t="shared" si="91"/>
        <v>#DIV/0!</v>
      </c>
      <c r="K553" s="172">
        <f>'HP-ICS, V5-Sep24'!U555</f>
        <v>0</v>
      </c>
      <c r="L553" s="174" t="str">
        <f t="shared" si="92"/>
        <v/>
      </c>
      <c r="M553" s="173">
        <f>'HP-ICS, V5-Sep24'!AS555</f>
        <v>0</v>
      </c>
      <c r="N553" s="174" t="str">
        <f t="shared" si="93"/>
        <v/>
      </c>
      <c r="O553" s="172">
        <f>'HP-ICS, V5-Sep24'!AO555</f>
        <v>0</v>
      </c>
      <c r="P553" s="174" t="str">
        <f t="shared" si="94"/>
        <v/>
      </c>
      <c r="Q553" s="172">
        <f>'HP-ICS, V5-Sep24'!AT555</f>
        <v>0</v>
      </c>
      <c r="R553" s="174" t="str">
        <f t="shared" si="95"/>
        <v/>
      </c>
      <c r="S553" s="174" t="e">
        <f t="shared" si="88"/>
        <v>#VALUE!</v>
      </c>
      <c r="T553" s="174" t="e">
        <f t="shared" si="96"/>
        <v>#VALUE!</v>
      </c>
      <c r="U553" s="173">
        <f>'HP-ICS, V5-Sep24'!AU555</f>
        <v>0</v>
      </c>
      <c r="V553" s="174">
        <f t="shared" si="97"/>
        <v>1</v>
      </c>
      <c r="W553" s="175" t="e">
        <f t="shared" si="89"/>
        <v>#DIV/0!</v>
      </c>
      <c r="X553" s="176" t="e">
        <f t="shared" si="98"/>
        <v>#DIV/0!</v>
      </c>
    </row>
    <row r="554" spans="1:24" x14ac:dyDescent="0.3">
      <c r="A554" s="172" t="str">
        <f>'HP-ICS, V5-Sep24'!D556</f>
        <v>Guatemala</v>
      </c>
      <c r="B554" s="172" cm="1">
        <f t="array" ref="B554">IF(OR(A554=DATA!$H$2:$H$13),3,IF(OR(A554=DATA!$H$14:$H$119),2,1))</f>
        <v>1</v>
      </c>
      <c r="C554" s="173">
        <f>'HP-ICS, V5-Sep24'!L556</f>
        <v>0</v>
      </c>
      <c r="D554" s="172" t="str">
        <f>IF(AND(C554&gt;='Risk(Area, dist)'!$C$9, C554&lt;='Risk(Area, dist)'!$E$9), 1, IF(AND(C554&gt;'Risk(Area, dist)'!$C$10, C554&lt;='Risk(Area, dist)'!$E$10), 2, IF(C554&gt;='Risk(Area, dist)'!$C$11, 3, "")))</f>
        <v/>
      </c>
      <c r="E554" s="172">
        <f>'HP-ICS, V5-Sep24'!G556</f>
        <v>0</v>
      </c>
      <c r="F554" s="174" t="str">
        <f>IF(AND(E554&gt;='Risk(Area, dist)'!$H$9, E554&lt;='Risk(Area, dist)'!$J$9), 1, IF(AND(E554&gt;'Risk(Area, dist)'!$H$10, E554&lt;='Risk(Area, dist)'!$J$10), 2, IF(E554&gt;='Risk(Area, dist)'!$H$11, 3, "")))</f>
        <v/>
      </c>
      <c r="G554" s="174">
        <f>'HP-ICS, V5-Sep24'!AJ556</f>
        <v>0</v>
      </c>
      <c r="H554" s="174">
        <f t="shared" si="90"/>
        <v>3</v>
      </c>
      <c r="I554" s="177" t="e">
        <f>('HP-ICS, V5-Sep24'!AM556-'HP-ICS, V5-Sep24'!S556)/'HP-ICS, V5-Sep24'!S556</f>
        <v>#DIV/0!</v>
      </c>
      <c r="J554" s="174" t="e">
        <f t="shared" si="91"/>
        <v>#DIV/0!</v>
      </c>
      <c r="K554" s="172">
        <f>'HP-ICS, V5-Sep24'!U556</f>
        <v>0</v>
      </c>
      <c r="L554" s="174" t="str">
        <f t="shared" si="92"/>
        <v/>
      </c>
      <c r="M554" s="173">
        <f>'HP-ICS, V5-Sep24'!AS556</f>
        <v>0</v>
      </c>
      <c r="N554" s="174" t="str">
        <f t="shared" si="93"/>
        <v/>
      </c>
      <c r="O554" s="172">
        <f>'HP-ICS, V5-Sep24'!AO556</f>
        <v>0</v>
      </c>
      <c r="P554" s="174" t="str">
        <f t="shared" si="94"/>
        <v/>
      </c>
      <c r="Q554" s="172">
        <f>'HP-ICS, V5-Sep24'!AT556</f>
        <v>0</v>
      </c>
      <c r="R554" s="174" t="str">
        <f t="shared" si="95"/>
        <v/>
      </c>
      <c r="S554" s="174" t="e">
        <f t="shared" si="88"/>
        <v>#VALUE!</v>
      </c>
      <c r="T554" s="174" t="e">
        <f t="shared" si="96"/>
        <v>#VALUE!</v>
      </c>
      <c r="U554" s="173">
        <f>'HP-ICS, V5-Sep24'!AU556</f>
        <v>0</v>
      </c>
      <c r="V554" s="174">
        <f t="shared" si="97"/>
        <v>1</v>
      </c>
      <c r="W554" s="175" t="e">
        <f t="shared" si="89"/>
        <v>#DIV/0!</v>
      </c>
      <c r="X554" s="176" t="e">
        <f t="shared" si="98"/>
        <v>#DIV/0!</v>
      </c>
    </row>
    <row r="555" spans="1:24" x14ac:dyDescent="0.3">
      <c r="A555" s="172" t="str">
        <f>'HP-ICS, V5-Sep24'!D557</f>
        <v>Guatemala</v>
      </c>
      <c r="B555" s="172" cm="1">
        <f t="array" ref="B555">IF(OR(A555=DATA!$H$2:$H$13),3,IF(OR(A555=DATA!$H$14:$H$119),2,1))</f>
        <v>1</v>
      </c>
      <c r="C555" s="173">
        <f>'HP-ICS, V5-Sep24'!L557</f>
        <v>0</v>
      </c>
      <c r="D555" s="172" t="str">
        <f>IF(AND(C555&gt;='Risk(Area, dist)'!$C$9, C555&lt;='Risk(Area, dist)'!$E$9), 1, IF(AND(C555&gt;'Risk(Area, dist)'!$C$10, C555&lt;='Risk(Area, dist)'!$E$10), 2, IF(C555&gt;='Risk(Area, dist)'!$C$11, 3, "")))</f>
        <v/>
      </c>
      <c r="E555" s="172">
        <f>'HP-ICS, V5-Sep24'!G557</f>
        <v>0</v>
      </c>
      <c r="F555" s="174" t="str">
        <f>IF(AND(E555&gt;='Risk(Area, dist)'!$H$9, E555&lt;='Risk(Area, dist)'!$J$9), 1, IF(AND(E555&gt;'Risk(Area, dist)'!$H$10, E555&lt;='Risk(Area, dist)'!$J$10), 2, IF(E555&gt;='Risk(Area, dist)'!$H$11, 3, "")))</f>
        <v/>
      </c>
      <c r="G555" s="174">
        <f>'HP-ICS, V5-Sep24'!AJ557</f>
        <v>0</v>
      </c>
      <c r="H555" s="174">
        <f t="shared" si="90"/>
        <v>3</v>
      </c>
      <c r="I555" s="177" t="e">
        <f>('HP-ICS, V5-Sep24'!AM557-'HP-ICS, V5-Sep24'!S557)/'HP-ICS, V5-Sep24'!S557</f>
        <v>#DIV/0!</v>
      </c>
      <c r="J555" s="174" t="e">
        <f t="shared" si="91"/>
        <v>#DIV/0!</v>
      </c>
      <c r="K555" s="172">
        <f>'HP-ICS, V5-Sep24'!U557</f>
        <v>0</v>
      </c>
      <c r="L555" s="174" t="str">
        <f t="shared" si="92"/>
        <v/>
      </c>
      <c r="M555" s="173">
        <f>'HP-ICS, V5-Sep24'!AS557</f>
        <v>0</v>
      </c>
      <c r="N555" s="174" t="str">
        <f t="shared" si="93"/>
        <v/>
      </c>
      <c r="O555" s="172">
        <f>'HP-ICS, V5-Sep24'!AO557</f>
        <v>0</v>
      </c>
      <c r="P555" s="174" t="str">
        <f t="shared" si="94"/>
        <v/>
      </c>
      <c r="Q555" s="172">
        <f>'HP-ICS, V5-Sep24'!AT557</f>
        <v>0</v>
      </c>
      <c r="R555" s="174" t="str">
        <f t="shared" si="95"/>
        <v/>
      </c>
      <c r="S555" s="174" t="e">
        <f t="shared" si="88"/>
        <v>#VALUE!</v>
      </c>
      <c r="T555" s="174" t="e">
        <f t="shared" si="96"/>
        <v>#VALUE!</v>
      </c>
      <c r="U555" s="173">
        <f>'HP-ICS, V5-Sep24'!AU557</f>
        <v>0</v>
      </c>
      <c r="V555" s="174">
        <f t="shared" si="97"/>
        <v>1</v>
      </c>
      <c r="W555" s="175" t="e">
        <f t="shared" si="89"/>
        <v>#DIV/0!</v>
      </c>
      <c r="X555" s="176" t="e">
        <f t="shared" si="98"/>
        <v>#DIV/0!</v>
      </c>
    </row>
    <row r="556" spans="1:24" x14ac:dyDescent="0.3">
      <c r="A556" s="172" t="str">
        <f>'HP-ICS, V5-Sep24'!D558</f>
        <v>Guatemala</v>
      </c>
      <c r="B556" s="172" cm="1">
        <f t="array" ref="B556">IF(OR(A556=DATA!$H$2:$H$13),3,IF(OR(A556=DATA!$H$14:$H$119),2,1))</f>
        <v>1</v>
      </c>
      <c r="C556" s="173">
        <f>'HP-ICS, V5-Sep24'!L558</f>
        <v>0</v>
      </c>
      <c r="D556" s="172" t="str">
        <f>IF(AND(C556&gt;='Risk(Area, dist)'!$C$9, C556&lt;='Risk(Area, dist)'!$E$9), 1, IF(AND(C556&gt;'Risk(Area, dist)'!$C$10, C556&lt;='Risk(Area, dist)'!$E$10), 2, IF(C556&gt;='Risk(Area, dist)'!$C$11, 3, "")))</f>
        <v/>
      </c>
      <c r="E556" s="172">
        <f>'HP-ICS, V5-Sep24'!G558</f>
        <v>0</v>
      </c>
      <c r="F556" s="174" t="str">
        <f>IF(AND(E556&gt;='Risk(Area, dist)'!$H$9, E556&lt;='Risk(Area, dist)'!$J$9), 1, IF(AND(E556&gt;'Risk(Area, dist)'!$H$10, E556&lt;='Risk(Area, dist)'!$J$10), 2, IF(E556&gt;='Risk(Area, dist)'!$H$11, 3, "")))</f>
        <v/>
      </c>
      <c r="G556" s="174">
        <f>'HP-ICS, V5-Sep24'!AJ558</f>
        <v>0</v>
      </c>
      <c r="H556" s="174">
        <f t="shared" si="90"/>
        <v>3</v>
      </c>
      <c r="I556" s="177" t="e">
        <f>('HP-ICS, V5-Sep24'!AM558-'HP-ICS, V5-Sep24'!S558)/'HP-ICS, V5-Sep24'!S558</f>
        <v>#DIV/0!</v>
      </c>
      <c r="J556" s="174" t="e">
        <f t="shared" si="91"/>
        <v>#DIV/0!</v>
      </c>
      <c r="K556" s="172">
        <f>'HP-ICS, V5-Sep24'!U558</f>
        <v>0</v>
      </c>
      <c r="L556" s="174" t="str">
        <f t="shared" si="92"/>
        <v/>
      </c>
      <c r="M556" s="173">
        <f>'HP-ICS, V5-Sep24'!AS558</f>
        <v>0</v>
      </c>
      <c r="N556" s="174" t="str">
        <f t="shared" si="93"/>
        <v/>
      </c>
      <c r="O556" s="172">
        <f>'HP-ICS, V5-Sep24'!AO558</f>
        <v>0</v>
      </c>
      <c r="P556" s="174" t="str">
        <f t="shared" si="94"/>
        <v/>
      </c>
      <c r="Q556" s="172">
        <f>'HP-ICS, V5-Sep24'!AT558</f>
        <v>0</v>
      </c>
      <c r="R556" s="174" t="str">
        <f t="shared" si="95"/>
        <v/>
      </c>
      <c r="S556" s="174" t="e">
        <f t="shared" si="88"/>
        <v>#VALUE!</v>
      </c>
      <c r="T556" s="174" t="e">
        <f t="shared" si="96"/>
        <v>#VALUE!</v>
      </c>
      <c r="U556" s="173">
        <f>'HP-ICS, V5-Sep24'!AU558</f>
        <v>0</v>
      </c>
      <c r="V556" s="174">
        <f t="shared" si="97"/>
        <v>1</v>
      </c>
      <c r="W556" s="175" t="e">
        <f t="shared" si="89"/>
        <v>#DIV/0!</v>
      </c>
      <c r="X556" s="176" t="e">
        <f t="shared" si="98"/>
        <v>#DIV/0!</v>
      </c>
    </row>
    <row r="557" spans="1:24" x14ac:dyDescent="0.3">
      <c r="A557" s="172" t="str">
        <f>'HP-ICS, V5-Sep24'!D559</f>
        <v>Guatemala</v>
      </c>
      <c r="B557" s="172" cm="1">
        <f t="array" ref="B557">IF(OR(A557=DATA!$H$2:$H$13),3,IF(OR(A557=DATA!$H$14:$H$119),2,1))</f>
        <v>1</v>
      </c>
      <c r="C557" s="173">
        <f>'HP-ICS, V5-Sep24'!L559</f>
        <v>0</v>
      </c>
      <c r="D557" s="172" t="str">
        <f>IF(AND(C557&gt;='Risk(Area, dist)'!$C$9, C557&lt;='Risk(Area, dist)'!$E$9), 1, IF(AND(C557&gt;'Risk(Area, dist)'!$C$10, C557&lt;='Risk(Area, dist)'!$E$10), 2, IF(C557&gt;='Risk(Area, dist)'!$C$11, 3, "")))</f>
        <v/>
      </c>
      <c r="E557" s="172">
        <f>'HP-ICS, V5-Sep24'!G559</f>
        <v>0</v>
      </c>
      <c r="F557" s="174" t="str">
        <f>IF(AND(E557&gt;='Risk(Area, dist)'!$H$9, E557&lt;='Risk(Area, dist)'!$J$9), 1, IF(AND(E557&gt;'Risk(Area, dist)'!$H$10, E557&lt;='Risk(Area, dist)'!$J$10), 2, IF(E557&gt;='Risk(Area, dist)'!$H$11, 3, "")))</f>
        <v/>
      </c>
      <c r="G557" s="174">
        <f>'HP-ICS, V5-Sep24'!AJ559</f>
        <v>0</v>
      </c>
      <c r="H557" s="174">
        <f t="shared" si="90"/>
        <v>3</v>
      </c>
      <c r="I557" s="177" t="e">
        <f>('HP-ICS, V5-Sep24'!AM559-'HP-ICS, V5-Sep24'!S559)/'HP-ICS, V5-Sep24'!S559</f>
        <v>#DIV/0!</v>
      </c>
      <c r="J557" s="174" t="e">
        <f t="shared" si="91"/>
        <v>#DIV/0!</v>
      </c>
      <c r="K557" s="172">
        <f>'HP-ICS, V5-Sep24'!U559</f>
        <v>0</v>
      </c>
      <c r="L557" s="174" t="str">
        <f t="shared" si="92"/>
        <v/>
      </c>
      <c r="M557" s="173">
        <f>'HP-ICS, V5-Sep24'!AS559</f>
        <v>0</v>
      </c>
      <c r="N557" s="174" t="str">
        <f t="shared" si="93"/>
        <v/>
      </c>
      <c r="O557" s="172">
        <f>'HP-ICS, V5-Sep24'!AO559</f>
        <v>0</v>
      </c>
      <c r="P557" s="174" t="str">
        <f t="shared" si="94"/>
        <v/>
      </c>
      <c r="Q557" s="172">
        <f>'HP-ICS, V5-Sep24'!AT559</f>
        <v>0</v>
      </c>
      <c r="R557" s="174" t="str">
        <f t="shared" si="95"/>
        <v/>
      </c>
      <c r="S557" s="174" t="e">
        <f t="shared" si="88"/>
        <v>#VALUE!</v>
      </c>
      <c r="T557" s="174" t="e">
        <f t="shared" si="96"/>
        <v>#VALUE!</v>
      </c>
      <c r="U557" s="173">
        <f>'HP-ICS, V5-Sep24'!AU559</f>
        <v>0</v>
      </c>
      <c r="V557" s="174">
        <f t="shared" si="97"/>
        <v>1</v>
      </c>
      <c r="W557" s="175" t="e">
        <f t="shared" si="89"/>
        <v>#DIV/0!</v>
      </c>
      <c r="X557" s="176" t="e">
        <f t="shared" si="98"/>
        <v>#DIV/0!</v>
      </c>
    </row>
    <row r="558" spans="1:24" x14ac:dyDescent="0.3">
      <c r="A558" s="172" t="str">
        <f>'HP-ICS, V5-Sep24'!D560</f>
        <v>Guatemala</v>
      </c>
      <c r="B558" s="172" cm="1">
        <f t="array" ref="B558">IF(OR(A558=DATA!$H$2:$H$13),3,IF(OR(A558=DATA!$H$14:$H$119),2,1))</f>
        <v>1</v>
      </c>
      <c r="C558" s="173">
        <f>'HP-ICS, V5-Sep24'!L560</f>
        <v>0</v>
      </c>
      <c r="D558" s="172" t="str">
        <f>IF(AND(C558&gt;='Risk(Area, dist)'!$C$9, C558&lt;='Risk(Area, dist)'!$E$9), 1, IF(AND(C558&gt;'Risk(Area, dist)'!$C$10, C558&lt;='Risk(Area, dist)'!$E$10), 2, IF(C558&gt;='Risk(Area, dist)'!$C$11, 3, "")))</f>
        <v/>
      </c>
      <c r="E558" s="172">
        <f>'HP-ICS, V5-Sep24'!G560</f>
        <v>0</v>
      </c>
      <c r="F558" s="174" t="str">
        <f>IF(AND(E558&gt;='Risk(Area, dist)'!$H$9, E558&lt;='Risk(Area, dist)'!$J$9), 1, IF(AND(E558&gt;'Risk(Area, dist)'!$H$10, E558&lt;='Risk(Area, dist)'!$J$10), 2, IF(E558&gt;='Risk(Area, dist)'!$H$11, 3, "")))</f>
        <v/>
      </c>
      <c r="G558" s="174">
        <f>'HP-ICS, V5-Sep24'!AJ560</f>
        <v>0</v>
      </c>
      <c r="H558" s="174">
        <f t="shared" si="90"/>
        <v>3</v>
      </c>
      <c r="I558" s="177" t="e">
        <f>('HP-ICS, V5-Sep24'!AM560-'HP-ICS, V5-Sep24'!S560)/'HP-ICS, V5-Sep24'!S560</f>
        <v>#DIV/0!</v>
      </c>
      <c r="J558" s="174" t="e">
        <f t="shared" si="91"/>
        <v>#DIV/0!</v>
      </c>
      <c r="K558" s="172">
        <f>'HP-ICS, V5-Sep24'!U560</f>
        <v>0</v>
      </c>
      <c r="L558" s="174" t="str">
        <f t="shared" si="92"/>
        <v/>
      </c>
      <c r="M558" s="173">
        <f>'HP-ICS, V5-Sep24'!AS560</f>
        <v>0</v>
      </c>
      <c r="N558" s="174" t="str">
        <f t="shared" si="93"/>
        <v/>
      </c>
      <c r="O558" s="172">
        <f>'HP-ICS, V5-Sep24'!AO560</f>
        <v>0</v>
      </c>
      <c r="P558" s="174" t="str">
        <f t="shared" si="94"/>
        <v/>
      </c>
      <c r="Q558" s="172">
        <f>'HP-ICS, V5-Sep24'!AT560</f>
        <v>0</v>
      </c>
      <c r="R558" s="174" t="str">
        <f t="shared" si="95"/>
        <v/>
      </c>
      <c r="S558" s="174" t="e">
        <f t="shared" si="88"/>
        <v>#VALUE!</v>
      </c>
      <c r="T558" s="174" t="e">
        <f t="shared" si="96"/>
        <v>#VALUE!</v>
      </c>
      <c r="U558" s="173">
        <f>'HP-ICS, V5-Sep24'!AU560</f>
        <v>0</v>
      </c>
      <c r="V558" s="174">
        <f t="shared" si="97"/>
        <v>1</v>
      </c>
      <c r="W558" s="175" t="e">
        <f t="shared" si="89"/>
        <v>#DIV/0!</v>
      </c>
      <c r="X558" s="176" t="e">
        <f t="shared" si="98"/>
        <v>#DIV/0!</v>
      </c>
    </row>
    <row r="559" spans="1:24" x14ac:dyDescent="0.3">
      <c r="A559" s="172" t="str">
        <f>'HP-ICS, V5-Sep24'!D561</f>
        <v>Guatemala</v>
      </c>
      <c r="B559" s="172" cm="1">
        <f t="array" ref="B559">IF(OR(A559=DATA!$H$2:$H$13),3,IF(OR(A559=DATA!$H$14:$H$119),2,1))</f>
        <v>1</v>
      </c>
      <c r="C559" s="173">
        <f>'HP-ICS, V5-Sep24'!L561</f>
        <v>0</v>
      </c>
      <c r="D559" s="172" t="str">
        <f>IF(AND(C559&gt;='Risk(Area, dist)'!$C$9, C559&lt;='Risk(Area, dist)'!$E$9), 1, IF(AND(C559&gt;'Risk(Area, dist)'!$C$10, C559&lt;='Risk(Area, dist)'!$E$10), 2, IF(C559&gt;='Risk(Area, dist)'!$C$11, 3, "")))</f>
        <v/>
      </c>
      <c r="E559" s="172">
        <f>'HP-ICS, V5-Sep24'!G561</f>
        <v>0</v>
      </c>
      <c r="F559" s="174" t="str">
        <f>IF(AND(E559&gt;='Risk(Area, dist)'!$H$9, E559&lt;='Risk(Area, dist)'!$J$9), 1, IF(AND(E559&gt;'Risk(Area, dist)'!$H$10, E559&lt;='Risk(Area, dist)'!$J$10), 2, IF(E559&gt;='Risk(Area, dist)'!$H$11, 3, "")))</f>
        <v/>
      </c>
      <c r="G559" s="174">
        <f>'HP-ICS, V5-Sep24'!AJ561</f>
        <v>0</v>
      </c>
      <c r="H559" s="174">
        <f t="shared" si="90"/>
        <v>3</v>
      </c>
      <c r="I559" s="177" t="e">
        <f>('HP-ICS, V5-Sep24'!AM561-'HP-ICS, V5-Sep24'!S561)/'HP-ICS, V5-Sep24'!S561</f>
        <v>#DIV/0!</v>
      </c>
      <c r="J559" s="174" t="e">
        <f t="shared" si="91"/>
        <v>#DIV/0!</v>
      </c>
      <c r="K559" s="172">
        <f>'HP-ICS, V5-Sep24'!U561</f>
        <v>0</v>
      </c>
      <c r="L559" s="174" t="str">
        <f t="shared" si="92"/>
        <v/>
      </c>
      <c r="M559" s="173">
        <f>'HP-ICS, V5-Sep24'!AS561</f>
        <v>0</v>
      </c>
      <c r="N559" s="174" t="str">
        <f t="shared" si="93"/>
        <v/>
      </c>
      <c r="O559" s="172">
        <f>'HP-ICS, V5-Sep24'!AO561</f>
        <v>0</v>
      </c>
      <c r="P559" s="174" t="str">
        <f t="shared" si="94"/>
        <v/>
      </c>
      <c r="Q559" s="172">
        <f>'HP-ICS, V5-Sep24'!AT561</f>
        <v>0</v>
      </c>
      <c r="R559" s="174" t="str">
        <f t="shared" si="95"/>
        <v/>
      </c>
      <c r="S559" s="174" t="e">
        <f t="shared" si="88"/>
        <v>#VALUE!</v>
      </c>
      <c r="T559" s="174" t="e">
        <f t="shared" si="96"/>
        <v>#VALUE!</v>
      </c>
      <c r="U559" s="173">
        <f>'HP-ICS, V5-Sep24'!AU561</f>
        <v>0</v>
      </c>
      <c r="V559" s="174">
        <f t="shared" si="97"/>
        <v>1</v>
      </c>
      <c r="W559" s="175" t="e">
        <f t="shared" si="89"/>
        <v>#DIV/0!</v>
      </c>
      <c r="X559" s="176" t="e">
        <f t="shared" si="98"/>
        <v>#DIV/0!</v>
      </c>
    </row>
    <row r="560" spans="1:24" x14ac:dyDescent="0.3">
      <c r="A560" s="172" t="str">
        <f>'HP-ICS, V5-Sep24'!D562</f>
        <v>Guatemala</v>
      </c>
      <c r="B560" s="172" cm="1">
        <f t="array" ref="B560">IF(OR(A560=DATA!$H$2:$H$13),3,IF(OR(A560=DATA!$H$14:$H$119),2,1))</f>
        <v>1</v>
      </c>
      <c r="C560" s="173">
        <f>'HP-ICS, V5-Sep24'!L562</f>
        <v>0</v>
      </c>
      <c r="D560" s="172" t="str">
        <f>IF(AND(C560&gt;='Risk(Area, dist)'!$C$9, C560&lt;='Risk(Area, dist)'!$E$9), 1, IF(AND(C560&gt;'Risk(Area, dist)'!$C$10, C560&lt;='Risk(Area, dist)'!$E$10), 2, IF(C560&gt;='Risk(Area, dist)'!$C$11, 3, "")))</f>
        <v/>
      </c>
      <c r="E560" s="172">
        <f>'HP-ICS, V5-Sep24'!G562</f>
        <v>0</v>
      </c>
      <c r="F560" s="174" t="str">
        <f>IF(AND(E560&gt;='Risk(Area, dist)'!$H$9, E560&lt;='Risk(Area, dist)'!$J$9), 1, IF(AND(E560&gt;'Risk(Area, dist)'!$H$10, E560&lt;='Risk(Area, dist)'!$J$10), 2, IF(E560&gt;='Risk(Area, dist)'!$H$11, 3, "")))</f>
        <v/>
      </c>
      <c r="G560" s="174">
        <f>'HP-ICS, V5-Sep24'!AJ562</f>
        <v>0</v>
      </c>
      <c r="H560" s="174">
        <f t="shared" si="90"/>
        <v>3</v>
      </c>
      <c r="I560" s="177" t="e">
        <f>('HP-ICS, V5-Sep24'!AM562-'HP-ICS, V5-Sep24'!S562)/'HP-ICS, V5-Sep24'!S562</f>
        <v>#DIV/0!</v>
      </c>
      <c r="J560" s="174" t="e">
        <f t="shared" si="91"/>
        <v>#DIV/0!</v>
      </c>
      <c r="K560" s="172">
        <f>'HP-ICS, V5-Sep24'!U562</f>
        <v>0</v>
      </c>
      <c r="L560" s="174" t="str">
        <f t="shared" si="92"/>
        <v/>
      </c>
      <c r="M560" s="173">
        <f>'HP-ICS, V5-Sep24'!AS562</f>
        <v>0</v>
      </c>
      <c r="N560" s="174" t="str">
        <f t="shared" si="93"/>
        <v/>
      </c>
      <c r="O560" s="172">
        <f>'HP-ICS, V5-Sep24'!AO562</f>
        <v>0</v>
      </c>
      <c r="P560" s="174" t="str">
        <f t="shared" si="94"/>
        <v/>
      </c>
      <c r="Q560" s="172">
        <f>'HP-ICS, V5-Sep24'!AT562</f>
        <v>0</v>
      </c>
      <c r="R560" s="174" t="str">
        <f t="shared" si="95"/>
        <v/>
      </c>
      <c r="S560" s="174" t="e">
        <f t="shared" si="88"/>
        <v>#VALUE!</v>
      </c>
      <c r="T560" s="174" t="e">
        <f t="shared" si="96"/>
        <v>#VALUE!</v>
      </c>
      <c r="U560" s="173">
        <f>'HP-ICS, V5-Sep24'!AU562</f>
        <v>0</v>
      </c>
      <c r="V560" s="174">
        <f t="shared" si="97"/>
        <v>1</v>
      </c>
      <c r="W560" s="175" t="e">
        <f t="shared" si="89"/>
        <v>#DIV/0!</v>
      </c>
      <c r="X560" s="176" t="e">
        <f t="shared" si="98"/>
        <v>#DIV/0!</v>
      </c>
    </row>
    <row r="561" spans="1:24" x14ac:dyDescent="0.3">
      <c r="A561" s="172" t="str">
        <f>'HP-ICS, V5-Sep24'!D563</f>
        <v>Guatemala</v>
      </c>
      <c r="B561" s="172" cm="1">
        <f t="array" ref="B561">IF(OR(A561=DATA!$H$2:$H$13),3,IF(OR(A561=DATA!$H$14:$H$119),2,1))</f>
        <v>1</v>
      </c>
      <c r="C561" s="173">
        <f>'HP-ICS, V5-Sep24'!L563</f>
        <v>0</v>
      </c>
      <c r="D561" s="172" t="str">
        <f>IF(AND(C561&gt;='Risk(Area, dist)'!$C$9, C561&lt;='Risk(Area, dist)'!$E$9), 1, IF(AND(C561&gt;'Risk(Area, dist)'!$C$10, C561&lt;='Risk(Area, dist)'!$E$10), 2, IF(C561&gt;='Risk(Area, dist)'!$C$11, 3, "")))</f>
        <v/>
      </c>
      <c r="E561" s="172">
        <f>'HP-ICS, V5-Sep24'!G563</f>
        <v>0</v>
      </c>
      <c r="F561" s="174" t="str">
        <f>IF(AND(E561&gt;='Risk(Area, dist)'!$H$9, E561&lt;='Risk(Area, dist)'!$J$9), 1, IF(AND(E561&gt;'Risk(Area, dist)'!$H$10, E561&lt;='Risk(Area, dist)'!$J$10), 2, IF(E561&gt;='Risk(Area, dist)'!$H$11, 3, "")))</f>
        <v/>
      </c>
      <c r="G561" s="174">
        <f>'HP-ICS, V5-Sep24'!AJ563</f>
        <v>0</v>
      </c>
      <c r="H561" s="174">
        <f t="shared" si="90"/>
        <v>3</v>
      </c>
      <c r="I561" s="177" t="e">
        <f>('HP-ICS, V5-Sep24'!AM563-'HP-ICS, V5-Sep24'!S563)/'HP-ICS, V5-Sep24'!S563</f>
        <v>#DIV/0!</v>
      </c>
      <c r="J561" s="174" t="e">
        <f t="shared" si="91"/>
        <v>#DIV/0!</v>
      </c>
      <c r="K561" s="172">
        <f>'HP-ICS, V5-Sep24'!U563</f>
        <v>0</v>
      </c>
      <c r="L561" s="174" t="str">
        <f t="shared" si="92"/>
        <v/>
      </c>
      <c r="M561" s="173">
        <f>'HP-ICS, V5-Sep24'!AS563</f>
        <v>0</v>
      </c>
      <c r="N561" s="174" t="str">
        <f t="shared" si="93"/>
        <v/>
      </c>
      <c r="O561" s="172">
        <f>'HP-ICS, V5-Sep24'!AO563</f>
        <v>0</v>
      </c>
      <c r="P561" s="174" t="str">
        <f t="shared" si="94"/>
        <v/>
      </c>
      <c r="Q561" s="172">
        <f>'HP-ICS, V5-Sep24'!AT563</f>
        <v>0</v>
      </c>
      <c r="R561" s="174" t="str">
        <f t="shared" si="95"/>
        <v/>
      </c>
      <c r="S561" s="174" t="e">
        <f t="shared" si="88"/>
        <v>#VALUE!</v>
      </c>
      <c r="T561" s="174" t="e">
        <f t="shared" si="96"/>
        <v>#VALUE!</v>
      </c>
      <c r="U561" s="173">
        <f>'HP-ICS, V5-Sep24'!AU563</f>
        <v>0</v>
      </c>
      <c r="V561" s="174">
        <f t="shared" si="97"/>
        <v>1</v>
      </c>
      <c r="W561" s="175" t="e">
        <f t="shared" si="89"/>
        <v>#DIV/0!</v>
      </c>
      <c r="X561" s="176" t="e">
        <f t="shared" si="98"/>
        <v>#DIV/0!</v>
      </c>
    </row>
    <row r="562" spans="1:24" x14ac:dyDescent="0.3">
      <c r="A562" s="172" t="str">
        <f>'HP-ICS, V5-Sep24'!D564</f>
        <v>Guatemala</v>
      </c>
      <c r="B562" s="172" cm="1">
        <f t="array" ref="B562">IF(OR(A562=DATA!$H$2:$H$13),3,IF(OR(A562=DATA!$H$14:$H$119),2,1))</f>
        <v>1</v>
      </c>
      <c r="C562" s="173">
        <f>'HP-ICS, V5-Sep24'!L564</f>
        <v>0</v>
      </c>
      <c r="D562" s="172" t="str">
        <f>IF(AND(C562&gt;='Risk(Area, dist)'!$C$9, C562&lt;='Risk(Area, dist)'!$E$9), 1, IF(AND(C562&gt;'Risk(Area, dist)'!$C$10, C562&lt;='Risk(Area, dist)'!$E$10), 2, IF(C562&gt;='Risk(Area, dist)'!$C$11, 3, "")))</f>
        <v/>
      </c>
      <c r="E562" s="172">
        <f>'HP-ICS, V5-Sep24'!G564</f>
        <v>0</v>
      </c>
      <c r="F562" s="174" t="str">
        <f>IF(AND(E562&gt;='Risk(Area, dist)'!$H$9, E562&lt;='Risk(Area, dist)'!$J$9), 1, IF(AND(E562&gt;'Risk(Area, dist)'!$H$10, E562&lt;='Risk(Area, dist)'!$J$10), 2, IF(E562&gt;='Risk(Area, dist)'!$H$11, 3, "")))</f>
        <v/>
      </c>
      <c r="G562" s="174">
        <f>'HP-ICS, V5-Sep24'!AJ564</f>
        <v>0</v>
      </c>
      <c r="H562" s="174">
        <f t="shared" si="90"/>
        <v>3</v>
      </c>
      <c r="I562" s="177" t="e">
        <f>('HP-ICS, V5-Sep24'!AM564-'HP-ICS, V5-Sep24'!S564)/'HP-ICS, V5-Sep24'!S564</f>
        <v>#DIV/0!</v>
      </c>
      <c r="J562" s="174" t="e">
        <f t="shared" si="91"/>
        <v>#DIV/0!</v>
      </c>
      <c r="K562" s="172">
        <f>'HP-ICS, V5-Sep24'!U564</f>
        <v>0</v>
      </c>
      <c r="L562" s="174" t="str">
        <f t="shared" si="92"/>
        <v/>
      </c>
      <c r="M562" s="173">
        <f>'HP-ICS, V5-Sep24'!AS564</f>
        <v>0</v>
      </c>
      <c r="N562" s="174" t="str">
        <f t="shared" si="93"/>
        <v/>
      </c>
      <c r="O562" s="172">
        <f>'HP-ICS, V5-Sep24'!AO564</f>
        <v>0</v>
      </c>
      <c r="P562" s="174" t="str">
        <f t="shared" si="94"/>
        <v/>
      </c>
      <c r="Q562" s="172">
        <f>'HP-ICS, V5-Sep24'!AT564</f>
        <v>0</v>
      </c>
      <c r="R562" s="174" t="str">
        <f t="shared" si="95"/>
        <v/>
      </c>
      <c r="S562" s="174" t="e">
        <f t="shared" si="88"/>
        <v>#VALUE!</v>
      </c>
      <c r="T562" s="174" t="e">
        <f t="shared" si="96"/>
        <v>#VALUE!</v>
      </c>
      <c r="U562" s="173">
        <f>'HP-ICS, V5-Sep24'!AU564</f>
        <v>0</v>
      </c>
      <c r="V562" s="174">
        <f t="shared" si="97"/>
        <v>1</v>
      </c>
      <c r="W562" s="175" t="e">
        <f t="shared" si="89"/>
        <v>#DIV/0!</v>
      </c>
      <c r="X562" s="176" t="e">
        <f t="shared" si="98"/>
        <v>#DIV/0!</v>
      </c>
    </row>
    <row r="563" spans="1:24" x14ac:dyDescent="0.3">
      <c r="A563" s="172" t="str">
        <f>'HP-ICS, V5-Sep24'!D565</f>
        <v>Guatemala</v>
      </c>
      <c r="B563" s="172" cm="1">
        <f t="array" ref="B563">IF(OR(A563=DATA!$H$2:$H$13),3,IF(OR(A563=DATA!$H$14:$H$119),2,1))</f>
        <v>1</v>
      </c>
      <c r="C563" s="173">
        <f>'HP-ICS, V5-Sep24'!L565</f>
        <v>0</v>
      </c>
      <c r="D563" s="172" t="str">
        <f>IF(AND(C563&gt;='Risk(Area, dist)'!$C$9, C563&lt;='Risk(Area, dist)'!$E$9), 1, IF(AND(C563&gt;'Risk(Area, dist)'!$C$10, C563&lt;='Risk(Area, dist)'!$E$10), 2, IF(C563&gt;='Risk(Area, dist)'!$C$11, 3, "")))</f>
        <v/>
      </c>
      <c r="E563" s="172">
        <f>'HP-ICS, V5-Sep24'!G565</f>
        <v>0</v>
      </c>
      <c r="F563" s="174" t="str">
        <f>IF(AND(E563&gt;='Risk(Area, dist)'!$H$9, E563&lt;='Risk(Area, dist)'!$J$9), 1, IF(AND(E563&gt;'Risk(Area, dist)'!$H$10, E563&lt;='Risk(Area, dist)'!$J$10), 2, IF(E563&gt;='Risk(Area, dist)'!$H$11, 3, "")))</f>
        <v/>
      </c>
      <c r="G563" s="174">
        <f>'HP-ICS, V5-Sep24'!AJ565</f>
        <v>0</v>
      </c>
      <c r="H563" s="174">
        <f t="shared" si="90"/>
        <v>3</v>
      </c>
      <c r="I563" s="177" t="e">
        <f>('HP-ICS, V5-Sep24'!AM565-'HP-ICS, V5-Sep24'!S565)/'HP-ICS, V5-Sep24'!S565</f>
        <v>#DIV/0!</v>
      </c>
      <c r="J563" s="174" t="e">
        <f t="shared" si="91"/>
        <v>#DIV/0!</v>
      </c>
      <c r="K563" s="172">
        <f>'HP-ICS, V5-Sep24'!U565</f>
        <v>0</v>
      </c>
      <c r="L563" s="174" t="str">
        <f t="shared" si="92"/>
        <v/>
      </c>
      <c r="M563" s="173">
        <f>'HP-ICS, V5-Sep24'!AS565</f>
        <v>0</v>
      </c>
      <c r="N563" s="174" t="str">
        <f t="shared" si="93"/>
        <v/>
      </c>
      <c r="O563" s="172">
        <f>'HP-ICS, V5-Sep24'!AO565</f>
        <v>0</v>
      </c>
      <c r="P563" s="174" t="str">
        <f t="shared" si="94"/>
        <v/>
      </c>
      <c r="Q563" s="172">
        <f>'HP-ICS, V5-Sep24'!AT565</f>
        <v>0</v>
      </c>
      <c r="R563" s="174" t="str">
        <f t="shared" si="95"/>
        <v/>
      </c>
      <c r="S563" s="174" t="e">
        <f t="shared" si="88"/>
        <v>#VALUE!</v>
      </c>
      <c r="T563" s="174" t="e">
        <f t="shared" si="96"/>
        <v>#VALUE!</v>
      </c>
      <c r="U563" s="173">
        <f>'HP-ICS, V5-Sep24'!AU565</f>
        <v>0</v>
      </c>
      <c r="V563" s="174">
        <f t="shared" si="97"/>
        <v>1</v>
      </c>
      <c r="W563" s="175" t="e">
        <f t="shared" si="89"/>
        <v>#DIV/0!</v>
      </c>
      <c r="X563" s="176" t="e">
        <f t="shared" si="98"/>
        <v>#DIV/0!</v>
      </c>
    </row>
    <row r="564" spans="1:24" x14ac:dyDescent="0.3">
      <c r="A564" s="172" t="str">
        <f>'HP-ICS, V5-Sep24'!D566</f>
        <v>Guatemala</v>
      </c>
      <c r="B564" s="172" cm="1">
        <f t="array" ref="B564">IF(OR(A564=DATA!$H$2:$H$13),3,IF(OR(A564=DATA!$H$14:$H$119),2,1))</f>
        <v>1</v>
      </c>
      <c r="C564" s="173">
        <f>'HP-ICS, V5-Sep24'!L566</f>
        <v>0</v>
      </c>
      <c r="D564" s="172" t="str">
        <f>IF(AND(C564&gt;='Risk(Area, dist)'!$C$9, C564&lt;='Risk(Area, dist)'!$E$9), 1, IF(AND(C564&gt;'Risk(Area, dist)'!$C$10, C564&lt;='Risk(Area, dist)'!$E$10), 2, IF(C564&gt;='Risk(Area, dist)'!$C$11, 3, "")))</f>
        <v/>
      </c>
      <c r="E564" s="172">
        <f>'HP-ICS, V5-Sep24'!G566</f>
        <v>0</v>
      </c>
      <c r="F564" s="174" t="str">
        <f>IF(AND(E564&gt;='Risk(Area, dist)'!$H$9, E564&lt;='Risk(Area, dist)'!$J$9), 1, IF(AND(E564&gt;'Risk(Area, dist)'!$H$10, E564&lt;='Risk(Area, dist)'!$J$10), 2, IF(E564&gt;='Risk(Area, dist)'!$H$11, 3, "")))</f>
        <v/>
      </c>
      <c r="G564" s="174">
        <f>'HP-ICS, V5-Sep24'!AJ566</f>
        <v>0</v>
      </c>
      <c r="H564" s="174">
        <f t="shared" si="90"/>
        <v>3</v>
      </c>
      <c r="I564" s="177" t="e">
        <f>('HP-ICS, V5-Sep24'!AM566-'HP-ICS, V5-Sep24'!S566)/'HP-ICS, V5-Sep24'!S566</f>
        <v>#DIV/0!</v>
      </c>
      <c r="J564" s="174" t="e">
        <f t="shared" si="91"/>
        <v>#DIV/0!</v>
      </c>
      <c r="K564" s="172">
        <f>'HP-ICS, V5-Sep24'!U566</f>
        <v>0</v>
      </c>
      <c r="L564" s="174" t="str">
        <f t="shared" si="92"/>
        <v/>
      </c>
      <c r="M564" s="173">
        <f>'HP-ICS, V5-Sep24'!AS566</f>
        <v>0</v>
      </c>
      <c r="N564" s="174" t="str">
        <f t="shared" si="93"/>
        <v/>
      </c>
      <c r="O564" s="172">
        <f>'HP-ICS, V5-Sep24'!AO566</f>
        <v>0</v>
      </c>
      <c r="P564" s="174" t="str">
        <f t="shared" si="94"/>
        <v/>
      </c>
      <c r="Q564" s="172">
        <f>'HP-ICS, V5-Sep24'!AT566</f>
        <v>0</v>
      </c>
      <c r="R564" s="174" t="str">
        <f t="shared" si="95"/>
        <v/>
      </c>
      <c r="S564" s="174" t="e">
        <f t="shared" si="88"/>
        <v>#VALUE!</v>
      </c>
      <c r="T564" s="174" t="e">
        <f t="shared" si="96"/>
        <v>#VALUE!</v>
      </c>
      <c r="U564" s="173">
        <f>'HP-ICS, V5-Sep24'!AU566</f>
        <v>0</v>
      </c>
      <c r="V564" s="174">
        <f t="shared" si="97"/>
        <v>1</v>
      </c>
      <c r="W564" s="175" t="e">
        <f t="shared" si="89"/>
        <v>#DIV/0!</v>
      </c>
      <c r="X564" s="176" t="e">
        <f t="shared" si="98"/>
        <v>#DIV/0!</v>
      </c>
    </row>
    <row r="565" spans="1:24" x14ac:dyDescent="0.3">
      <c r="A565" s="172" t="str">
        <f>'HP-ICS, V5-Sep24'!D567</f>
        <v>Guatemala</v>
      </c>
      <c r="B565" s="172" cm="1">
        <f t="array" ref="B565">IF(OR(A565=DATA!$H$2:$H$13),3,IF(OR(A565=DATA!$H$14:$H$119),2,1))</f>
        <v>1</v>
      </c>
      <c r="C565" s="173">
        <f>'HP-ICS, V5-Sep24'!L567</f>
        <v>0</v>
      </c>
      <c r="D565" s="172" t="str">
        <f>IF(AND(C565&gt;='Risk(Area, dist)'!$C$9, C565&lt;='Risk(Area, dist)'!$E$9), 1, IF(AND(C565&gt;'Risk(Area, dist)'!$C$10, C565&lt;='Risk(Area, dist)'!$E$10), 2, IF(C565&gt;='Risk(Area, dist)'!$C$11, 3, "")))</f>
        <v/>
      </c>
      <c r="E565" s="172">
        <f>'HP-ICS, V5-Sep24'!G567</f>
        <v>0</v>
      </c>
      <c r="F565" s="174" t="str">
        <f>IF(AND(E565&gt;='Risk(Area, dist)'!$H$9, E565&lt;='Risk(Area, dist)'!$J$9), 1, IF(AND(E565&gt;'Risk(Area, dist)'!$H$10, E565&lt;='Risk(Area, dist)'!$J$10), 2, IF(E565&gt;='Risk(Area, dist)'!$H$11, 3, "")))</f>
        <v/>
      </c>
      <c r="G565" s="174">
        <f>'HP-ICS, V5-Sep24'!AJ567</f>
        <v>0</v>
      </c>
      <c r="H565" s="174">
        <f t="shared" si="90"/>
        <v>3</v>
      </c>
      <c r="I565" s="177" t="e">
        <f>('HP-ICS, V5-Sep24'!AM567-'HP-ICS, V5-Sep24'!S567)/'HP-ICS, V5-Sep24'!S567</f>
        <v>#DIV/0!</v>
      </c>
      <c r="J565" s="174" t="e">
        <f t="shared" si="91"/>
        <v>#DIV/0!</v>
      </c>
      <c r="K565" s="172">
        <f>'HP-ICS, V5-Sep24'!U567</f>
        <v>0</v>
      </c>
      <c r="L565" s="174" t="str">
        <f t="shared" si="92"/>
        <v/>
      </c>
      <c r="M565" s="173">
        <f>'HP-ICS, V5-Sep24'!AS567</f>
        <v>0</v>
      </c>
      <c r="N565" s="174" t="str">
        <f t="shared" si="93"/>
        <v/>
      </c>
      <c r="O565" s="172">
        <f>'HP-ICS, V5-Sep24'!AO567</f>
        <v>0</v>
      </c>
      <c r="P565" s="174" t="str">
        <f t="shared" si="94"/>
        <v/>
      </c>
      <c r="Q565" s="172">
        <f>'HP-ICS, V5-Sep24'!AT567</f>
        <v>0</v>
      </c>
      <c r="R565" s="174" t="str">
        <f t="shared" si="95"/>
        <v/>
      </c>
      <c r="S565" s="174" t="e">
        <f t="shared" si="88"/>
        <v>#VALUE!</v>
      </c>
      <c r="T565" s="174" t="e">
        <f t="shared" si="96"/>
        <v>#VALUE!</v>
      </c>
      <c r="U565" s="173">
        <f>'HP-ICS, V5-Sep24'!AU567</f>
        <v>0</v>
      </c>
      <c r="V565" s="174">
        <f t="shared" si="97"/>
        <v>1</v>
      </c>
      <c r="W565" s="175" t="e">
        <f t="shared" si="89"/>
        <v>#DIV/0!</v>
      </c>
      <c r="X565" s="176" t="e">
        <f t="shared" si="98"/>
        <v>#DIV/0!</v>
      </c>
    </row>
    <row r="566" spans="1:24" x14ac:dyDescent="0.3">
      <c r="A566" s="172" t="str">
        <f>'HP-ICS, V5-Sep24'!D568</f>
        <v>Guatemala</v>
      </c>
      <c r="B566" s="172" cm="1">
        <f t="array" ref="B566">IF(OR(A566=DATA!$H$2:$H$13),3,IF(OR(A566=DATA!$H$14:$H$119),2,1))</f>
        <v>1</v>
      </c>
      <c r="C566" s="173">
        <f>'HP-ICS, V5-Sep24'!L568</f>
        <v>0</v>
      </c>
      <c r="D566" s="172" t="str">
        <f>IF(AND(C566&gt;='Risk(Area, dist)'!$C$9, C566&lt;='Risk(Area, dist)'!$E$9), 1, IF(AND(C566&gt;'Risk(Area, dist)'!$C$10, C566&lt;='Risk(Area, dist)'!$E$10), 2, IF(C566&gt;='Risk(Area, dist)'!$C$11, 3, "")))</f>
        <v/>
      </c>
      <c r="E566" s="172">
        <f>'HP-ICS, V5-Sep24'!G568</f>
        <v>0</v>
      </c>
      <c r="F566" s="174" t="str">
        <f>IF(AND(E566&gt;='Risk(Area, dist)'!$H$9, E566&lt;='Risk(Area, dist)'!$J$9), 1, IF(AND(E566&gt;'Risk(Area, dist)'!$H$10, E566&lt;='Risk(Area, dist)'!$J$10), 2, IF(E566&gt;='Risk(Area, dist)'!$H$11, 3, "")))</f>
        <v/>
      </c>
      <c r="G566" s="174">
        <f>'HP-ICS, V5-Sep24'!AJ568</f>
        <v>0</v>
      </c>
      <c r="H566" s="174">
        <f t="shared" si="90"/>
        <v>3</v>
      </c>
      <c r="I566" s="177" t="e">
        <f>('HP-ICS, V5-Sep24'!AM568-'HP-ICS, V5-Sep24'!S568)/'HP-ICS, V5-Sep24'!S568</f>
        <v>#DIV/0!</v>
      </c>
      <c r="J566" s="174" t="e">
        <f t="shared" si="91"/>
        <v>#DIV/0!</v>
      </c>
      <c r="K566" s="172">
        <f>'HP-ICS, V5-Sep24'!U568</f>
        <v>0</v>
      </c>
      <c r="L566" s="174" t="str">
        <f t="shared" si="92"/>
        <v/>
      </c>
      <c r="M566" s="173">
        <f>'HP-ICS, V5-Sep24'!AS568</f>
        <v>0</v>
      </c>
      <c r="N566" s="174" t="str">
        <f t="shared" si="93"/>
        <v/>
      </c>
      <c r="O566" s="172">
        <f>'HP-ICS, V5-Sep24'!AO568</f>
        <v>0</v>
      </c>
      <c r="P566" s="174" t="str">
        <f t="shared" si="94"/>
        <v/>
      </c>
      <c r="Q566" s="172">
        <f>'HP-ICS, V5-Sep24'!AT568</f>
        <v>0</v>
      </c>
      <c r="R566" s="174" t="str">
        <f t="shared" si="95"/>
        <v/>
      </c>
      <c r="S566" s="174" t="e">
        <f t="shared" si="88"/>
        <v>#VALUE!</v>
      </c>
      <c r="T566" s="174" t="e">
        <f t="shared" si="96"/>
        <v>#VALUE!</v>
      </c>
      <c r="U566" s="173">
        <f>'HP-ICS, V5-Sep24'!AU568</f>
        <v>0</v>
      </c>
      <c r="V566" s="174">
        <f t="shared" si="97"/>
        <v>1</v>
      </c>
      <c r="W566" s="175" t="e">
        <f t="shared" si="89"/>
        <v>#DIV/0!</v>
      </c>
      <c r="X566" s="176" t="e">
        <f t="shared" si="98"/>
        <v>#DIV/0!</v>
      </c>
    </row>
    <row r="567" spans="1:24" x14ac:dyDescent="0.3">
      <c r="A567" s="172" t="str">
        <f>'HP-ICS, V5-Sep24'!D569</f>
        <v>Guatemala</v>
      </c>
      <c r="B567" s="172" cm="1">
        <f t="array" ref="B567">IF(OR(A567=DATA!$H$2:$H$13),3,IF(OR(A567=DATA!$H$14:$H$119),2,1))</f>
        <v>1</v>
      </c>
      <c r="C567" s="173">
        <f>'HP-ICS, V5-Sep24'!L569</f>
        <v>0</v>
      </c>
      <c r="D567" s="172" t="str">
        <f>IF(AND(C567&gt;='Risk(Area, dist)'!$C$9, C567&lt;='Risk(Area, dist)'!$E$9), 1, IF(AND(C567&gt;'Risk(Area, dist)'!$C$10, C567&lt;='Risk(Area, dist)'!$E$10), 2, IF(C567&gt;='Risk(Area, dist)'!$C$11, 3, "")))</f>
        <v/>
      </c>
      <c r="E567" s="172">
        <f>'HP-ICS, V5-Sep24'!G569</f>
        <v>0</v>
      </c>
      <c r="F567" s="174" t="str">
        <f>IF(AND(E567&gt;='Risk(Area, dist)'!$H$9, E567&lt;='Risk(Area, dist)'!$J$9), 1, IF(AND(E567&gt;'Risk(Area, dist)'!$H$10, E567&lt;='Risk(Area, dist)'!$J$10), 2, IF(E567&gt;='Risk(Area, dist)'!$H$11, 3, "")))</f>
        <v/>
      </c>
      <c r="G567" s="174">
        <f>'HP-ICS, V5-Sep24'!AJ569</f>
        <v>0</v>
      </c>
      <c r="H567" s="174">
        <f t="shared" si="90"/>
        <v>3</v>
      </c>
      <c r="I567" s="177" t="e">
        <f>('HP-ICS, V5-Sep24'!AM569-'HP-ICS, V5-Sep24'!S569)/'HP-ICS, V5-Sep24'!S569</f>
        <v>#DIV/0!</v>
      </c>
      <c r="J567" s="174" t="e">
        <f t="shared" si="91"/>
        <v>#DIV/0!</v>
      </c>
      <c r="K567" s="172">
        <f>'HP-ICS, V5-Sep24'!U569</f>
        <v>0</v>
      </c>
      <c r="L567" s="174" t="str">
        <f t="shared" si="92"/>
        <v/>
      </c>
      <c r="M567" s="173">
        <f>'HP-ICS, V5-Sep24'!AS569</f>
        <v>0</v>
      </c>
      <c r="N567" s="174" t="str">
        <f t="shared" si="93"/>
        <v/>
      </c>
      <c r="O567" s="172">
        <f>'HP-ICS, V5-Sep24'!AO569</f>
        <v>0</v>
      </c>
      <c r="P567" s="174" t="str">
        <f t="shared" si="94"/>
        <v/>
      </c>
      <c r="Q567" s="172">
        <f>'HP-ICS, V5-Sep24'!AT569</f>
        <v>0</v>
      </c>
      <c r="R567" s="174" t="str">
        <f t="shared" si="95"/>
        <v/>
      </c>
      <c r="S567" s="174" t="e">
        <f t="shared" si="88"/>
        <v>#VALUE!</v>
      </c>
      <c r="T567" s="174" t="e">
        <f t="shared" si="96"/>
        <v>#VALUE!</v>
      </c>
      <c r="U567" s="173">
        <f>'HP-ICS, V5-Sep24'!AU569</f>
        <v>0</v>
      </c>
      <c r="V567" s="174">
        <f t="shared" si="97"/>
        <v>1</v>
      </c>
      <c r="W567" s="175" t="e">
        <f t="shared" si="89"/>
        <v>#DIV/0!</v>
      </c>
      <c r="X567" s="176" t="e">
        <f t="shared" si="98"/>
        <v>#DIV/0!</v>
      </c>
    </row>
    <row r="568" spans="1:24" x14ac:dyDescent="0.3">
      <c r="A568" s="172" t="str">
        <f>'HP-ICS, V5-Sep24'!D570</f>
        <v>Guatemala</v>
      </c>
      <c r="B568" s="172" cm="1">
        <f t="array" ref="B568">IF(OR(A568=DATA!$H$2:$H$13),3,IF(OR(A568=DATA!$H$14:$H$119),2,1))</f>
        <v>1</v>
      </c>
      <c r="C568" s="173">
        <f>'HP-ICS, V5-Sep24'!L570</f>
        <v>0</v>
      </c>
      <c r="D568" s="172" t="str">
        <f>IF(AND(C568&gt;='Risk(Area, dist)'!$C$9, C568&lt;='Risk(Area, dist)'!$E$9), 1, IF(AND(C568&gt;'Risk(Area, dist)'!$C$10, C568&lt;='Risk(Area, dist)'!$E$10), 2, IF(C568&gt;='Risk(Area, dist)'!$C$11, 3, "")))</f>
        <v/>
      </c>
      <c r="E568" s="172">
        <f>'HP-ICS, V5-Sep24'!G570</f>
        <v>0</v>
      </c>
      <c r="F568" s="174" t="str">
        <f>IF(AND(E568&gt;='Risk(Area, dist)'!$H$9, E568&lt;='Risk(Area, dist)'!$J$9), 1, IF(AND(E568&gt;'Risk(Area, dist)'!$H$10, E568&lt;='Risk(Area, dist)'!$J$10), 2, IF(E568&gt;='Risk(Area, dist)'!$H$11, 3, "")))</f>
        <v/>
      </c>
      <c r="G568" s="174">
        <f>'HP-ICS, V5-Sep24'!AJ570</f>
        <v>0</v>
      </c>
      <c r="H568" s="174">
        <f t="shared" si="90"/>
        <v>3</v>
      </c>
      <c r="I568" s="177" t="e">
        <f>('HP-ICS, V5-Sep24'!AM570-'HP-ICS, V5-Sep24'!S570)/'HP-ICS, V5-Sep24'!S570</f>
        <v>#DIV/0!</v>
      </c>
      <c r="J568" s="174" t="e">
        <f t="shared" si="91"/>
        <v>#DIV/0!</v>
      </c>
      <c r="K568" s="172">
        <f>'HP-ICS, V5-Sep24'!U570</f>
        <v>0</v>
      </c>
      <c r="L568" s="174" t="str">
        <f t="shared" si="92"/>
        <v/>
      </c>
      <c r="M568" s="173">
        <f>'HP-ICS, V5-Sep24'!AS570</f>
        <v>0</v>
      </c>
      <c r="N568" s="174" t="str">
        <f t="shared" si="93"/>
        <v/>
      </c>
      <c r="O568" s="172">
        <f>'HP-ICS, V5-Sep24'!AO570</f>
        <v>0</v>
      </c>
      <c r="P568" s="174" t="str">
        <f t="shared" si="94"/>
        <v/>
      </c>
      <c r="Q568" s="172">
        <f>'HP-ICS, V5-Sep24'!AT570</f>
        <v>0</v>
      </c>
      <c r="R568" s="174" t="str">
        <f t="shared" si="95"/>
        <v/>
      </c>
      <c r="S568" s="174" t="e">
        <f t="shared" si="88"/>
        <v>#VALUE!</v>
      </c>
      <c r="T568" s="174" t="e">
        <f t="shared" si="96"/>
        <v>#VALUE!</v>
      </c>
      <c r="U568" s="173">
        <f>'HP-ICS, V5-Sep24'!AU570</f>
        <v>0</v>
      </c>
      <c r="V568" s="174">
        <f t="shared" si="97"/>
        <v>1</v>
      </c>
      <c r="W568" s="175" t="e">
        <f t="shared" si="89"/>
        <v>#DIV/0!</v>
      </c>
      <c r="X568" s="176" t="e">
        <f t="shared" si="98"/>
        <v>#DIV/0!</v>
      </c>
    </row>
    <row r="569" spans="1:24" x14ac:dyDescent="0.3">
      <c r="A569" s="172" t="str">
        <f>'HP-ICS, V5-Sep24'!D571</f>
        <v>Guatemala</v>
      </c>
      <c r="B569" s="172" cm="1">
        <f t="array" ref="B569">IF(OR(A569=DATA!$H$2:$H$13),3,IF(OR(A569=DATA!$H$14:$H$119),2,1))</f>
        <v>1</v>
      </c>
      <c r="C569" s="173">
        <f>'HP-ICS, V5-Sep24'!L571</f>
        <v>0</v>
      </c>
      <c r="D569" s="172" t="str">
        <f>IF(AND(C569&gt;='Risk(Area, dist)'!$C$9, C569&lt;='Risk(Area, dist)'!$E$9), 1, IF(AND(C569&gt;'Risk(Area, dist)'!$C$10, C569&lt;='Risk(Area, dist)'!$E$10), 2, IF(C569&gt;='Risk(Area, dist)'!$C$11, 3, "")))</f>
        <v/>
      </c>
      <c r="E569" s="172">
        <f>'HP-ICS, V5-Sep24'!G571</f>
        <v>0</v>
      </c>
      <c r="F569" s="174" t="str">
        <f>IF(AND(E569&gt;='Risk(Area, dist)'!$H$9, E569&lt;='Risk(Area, dist)'!$J$9), 1, IF(AND(E569&gt;'Risk(Area, dist)'!$H$10, E569&lt;='Risk(Area, dist)'!$J$10), 2, IF(E569&gt;='Risk(Area, dist)'!$H$11, 3, "")))</f>
        <v/>
      </c>
      <c r="G569" s="174">
        <f>'HP-ICS, V5-Sep24'!AJ571</f>
        <v>0</v>
      </c>
      <c r="H569" s="174">
        <f t="shared" si="90"/>
        <v>3</v>
      </c>
      <c r="I569" s="177" t="e">
        <f>('HP-ICS, V5-Sep24'!AM571-'HP-ICS, V5-Sep24'!S571)/'HP-ICS, V5-Sep24'!S571</f>
        <v>#DIV/0!</v>
      </c>
      <c r="J569" s="174" t="e">
        <f t="shared" si="91"/>
        <v>#DIV/0!</v>
      </c>
      <c r="K569" s="172">
        <f>'HP-ICS, V5-Sep24'!U571</f>
        <v>0</v>
      </c>
      <c r="L569" s="174" t="str">
        <f t="shared" si="92"/>
        <v/>
      </c>
      <c r="M569" s="173">
        <f>'HP-ICS, V5-Sep24'!AS571</f>
        <v>0</v>
      </c>
      <c r="N569" s="174" t="str">
        <f t="shared" si="93"/>
        <v/>
      </c>
      <c r="O569" s="172">
        <f>'HP-ICS, V5-Sep24'!AO571</f>
        <v>0</v>
      </c>
      <c r="P569" s="174" t="str">
        <f t="shared" si="94"/>
        <v/>
      </c>
      <c r="Q569" s="172">
        <f>'HP-ICS, V5-Sep24'!AT571</f>
        <v>0</v>
      </c>
      <c r="R569" s="174" t="str">
        <f t="shared" si="95"/>
        <v/>
      </c>
      <c r="S569" s="174" t="e">
        <f t="shared" si="88"/>
        <v>#VALUE!</v>
      </c>
      <c r="T569" s="174" t="e">
        <f t="shared" si="96"/>
        <v>#VALUE!</v>
      </c>
      <c r="U569" s="173">
        <f>'HP-ICS, V5-Sep24'!AU571</f>
        <v>0</v>
      </c>
      <c r="V569" s="174">
        <f t="shared" si="97"/>
        <v>1</v>
      </c>
      <c r="W569" s="175" t="e">
        <f t="shared" si="89"/>
        <v>#DIV/0!</v>
      </c>
      <c r="X569" s="176" t="e">
        <f t="shared" si="98"/>
        <v>#DIV/0!</v>
      </c>
    </row>
    <row r="570" spans="1:24" x14ac:dyDescent="0.3">
      <c r="A570" s="172" t="str">
        <f>'HP-ICS, V5-Sep24'!D572</f>
        <v>Guatemala</v>
      </c>
      <c r="B570" s="172" cm="1">
        <f t="array" ref="B570">IF(OR(A570=DATA!$H$2:$H$13),3,IF(OR(A570=DATA!$H$14:$H$119),2,1))</f>
        <v>1</v>
      </c>
      <c r="C570" s="173">
        <f>'HP-ICS, V5-Sep24'!L572</f>
        <v>0</v>
      </c>
      <c r="D570" s="172" t="str">
        <f>IF(AND(C570&gt;='Risk(Area, dist)'!$C$9, C570&lt;='Risk(Area, dist)'!$E$9), 1, IF(AND(C570&gt;'Risk(Area, dist)'!$C$10, C570&lt;='Risk(Area, dist)'!$E$10), 2, IF(C570&gt;='Risk(Area, dist)'!$C$11, 3, "")))</f>
        <v/>
      </c>
      <c r="E570" s="172">
        <f>'HP-ICS, V5-Sep24'!G572</f>
        <v>0</v>
      </c>
      <c r="F570" s="174" t="str">
        <f>IF(AND(E570&gt;='Risk(Area, dist)'!$H$9, E570&lt;='Risk(Area, dist)'!$J$9), 1, IF(AND(E570&gt;'Risk(Area, dist)'!$H$10, E570&lt;='Risk(Area, dist)'!$J$10), 2, IF(E570&gt;='Risk(Area, dist)'!$H$11, 3, "")))</f>
        <v/>
      </c>
      <c r="G570" s="174">
        <f>'HP-ICS, V5-Sep24'!AJ572</f>
        <v>0</v>
      </c>
      <c r="H570" s="174">
        <f t="shared" si="90"/>
        <v>3</v>
      </c>
      <c r="I570" s="177" t="e">
        <f>('HP-ICS, V5-Sep24'!AM572-'HP-ICS, V5-Sep24'!S572)/'HP-ICS, V5-Sep24'!S572</f>
        <v>#DIV/0!</v>
      </c>
      <c r="J570" s="174" t="e">
        <f t="shared" si="91"/>
        <v>#DIV/0!</v>
      </c>
      <c r="K570" s="172">
        <f>'HP-ICS, V5-Sep24'!U572</f>
        <v>0</v>
      </c>
      <c r="L570" s="174" t="str">
        <f t="shared" si="92"/>
        <v/>
      </c>
      <c r="M570" s="173">
        <f>'HP-ICS, V5-Sep24'!AS572</f>
        <v>0</v>
      </c>
      <c r="N570" s="174" t="str">
        <f t="shared" si="93"/>
        <v/>
      </c>
      <c r="O570" s="172">
        <f>'HP-ICS, V5-Sep24'!AO572</f>
        <v>0</v>
      </c>
      <c r="P570" s="174" t="str">
        <f t="shared" si="94"/>
        <v/>
      </c>
      <c r="Q570" s="172">
        <f>'HP-ICS, V5-Sep24'!AT572</f>
        <v>0</v>
      </c>
      <c r="R570" s="174" t="str">
        <f t="shared" si="95"/>
        <v/>
      </c>
      <c r="S570" s="174" t="e">
        <f t="shared" si="88"/>
        <v>#VALUE!</v>
      </c>
      <c r="T570" s="174" t="e">
        <f t="shared" si="96"/>
        <v>#VALUE!</v>
      </c>
      <c r="U570" s="173">
        <f>'HP-ICS, V5-Sep24'!AU572</f>
        <v>0</v>
      </c>
      <c r="V570" s="174">
        <f t="shared" si="97"/>
        <v>1</v>
      </c>
      <c r="W570" s="175" t="e">
        <f t="shared" si="89"/>
        <v>#DIV/0!</v>
      </c>
      <c r="X570" s="176" t="e">
        <f t="shared" si="98"/>
        <v>#DIV/0!</v>
      </c>
    </row>
    <row r="571" spans="1:24" x14ac:dyDescent="0.3">
      <c r="A571" s="172" t="str">
        <f>'HP-ICS, V5-Sep24'!D573</f>
        <v>Guatemala</v>
      </c>
      <c r="B571" s="172" cm="1">
        <f t="array" ref="B571">IF(OR(A571=DATA!$H$2:$H$13),3,IF(OR(A571=DATA!$H$14:$H$119),2,1))</f>
        <v>1</v>
      </c>
      <c r="C571" s="173">
        <f>'HP-ICS, V5-Sep24'!L573</f>
        <v>0</v>
      </c>
      <c r="D571" s="172" t="str">
        <f>IF(AND(C571&gt;='Risk(Area, dist)'!$C$9, C571&lt;='Risk(Area, dist)'!$E$9), 1, IF(AND(C571&gt;'Risk(Area, dist)'!$C$10, C571&lt;='Risk(Area, dist)'!$E$10), 2, IF(C571&gt;='Risk(Area, dist)'!$C$11, 3, "")))</f>
        <v/>
      </c>
      <c r="E571" s="172">
        <f>'HP-ICS, V5-Sep24'!G573</f>
        <v>0</v>
      </c>
      <c r="F571" s="174" t="str">
        <f>IF(AND(E571&gt;='Risk(Area, dist)'!$H$9, E571&lt;='Risk(Area, dist)'!$J$9), 1, IF(AND(E571&gt;'Risk(Area, dist)'!$H$10, E571&lt;='Risk(Area, dist)'!$J$10), 2, IF(E571&gt;='Risk(Area, dist)'!$H$11, 3, "")))</f>
        <v/>
      </c>
      <c r="G571" s="174">
        <f>'HP-ICS, V5-Sep24'!AJ573</f>
        <v>0</v>
      </c>
      <c r="H571" s="174">
        <f t="shared" si="90"/>
        <v>3</v>
      </c>
      <c r="I571" s="177" t="e">
        <f>('HP-ICS, V5-Sep24'!AM573-'HP-ICS, V5-Sep24'!S573)/'HP-ICS, V5-Sep24'!S573</f>
        <v>#DIV/0!</v>
      </c>
      <c r="J571" s="174" t="e">
        <f t="shared" si="91"/>
        <v>#DIV/0!</v>
      </c>
      <c r="K571" s="172">
        <f>'HP-ICS, V5-Sep24'!U573</f>
        <v>0</v>
      </c>
      <c r="L571" s="174" t="str">
        <f t="shared" si="92"/>
        <v/>
      </c>
      <c r="M571" s="173">
        <f>'HP-ICS, V5-Sep24'!AS573</f>
        <v>0</v>
      </c>
      <c r="N571" s="174" t="str">
        <f t="shared" si="93"/>
        <v/>
      </c>
      <c r="O571" s="172">
        <f>'HP-ICS, V5-Sep24'!AO573</f>
        <v>0</v>
      </c>
      <c r="P571" s="174" t="str">
        <f t="shared" si="94"/>
        <v/>
      </c>
      <c r="Q571" s="172">
        <f>'HP-ICS, V5-Sep24'!AT573</f>
        <v>0</v>
      </c>
      <c r="R571" s="174" t="str">
        <f t="shared" si="95"/>
        <v/>
      </c>
      <c r="S571" s="174" t="e">
        <f t="shared" si="88"/>
        <v>#VALUE!</v>
      </c>
      <c r="T571" s="174" t="e">
        <f t="shared" si="96"/>
        <v>#VALUE!</v>
      </c>
      <c r="U571" s="173">
        <f>'HP-ICS, V5-Sep24'!AU573</f>
        <v>0</v>
      </c>
      <c r="V571" s="174">
        <f t="shared" si="97"/>
        <v>1</v>
      </c>
      <c r="W571" s="175" t="e">
        <f t="shared" si="89"/>
        <v>#DIV/0!</v>
      </c>
      <c r="X571" s="176" t="e">
        <f t="shared" si="98"/>
        <v>#DIV/0!</v>
      </c>
    </row>
    <row r="572" spans="1:24" x14ac:dyDescent="0.3">
      <c r="A572" s="172" t="str">
        <f>'HP-ICS, V5-Sep24'!D574</f>
        <v>Guatemala</v>
      </c>
      <c r="B572" s="172" cm="1">
        <f t="array" ref="B572">IF(OR(A572=DATA!$H$2:$H$13),3,IF(OR(A572=DATA!$H$14:$H$119),2,1))</f>
        <v>1</v>
      </c>
      <c r="C572" s="173">
        <f>'HP-ICS, V5-Sep24'!L574</f>
        <v>0</v>
      </c>
      <c r="D572" s="172" t="str">
        <f>IF(AND(C572&gt;='Risk(Area, dist)'!$C$9, C572&lt;='Risk(Area, dist)'!$E$9), 1, IF(AND(C572&gt;'Risk(Area, dist)'!$C$10, C572&lt;='Risk(Area, dist)'!$E$10), 2, IF(C572&gt;='Risk(Area, dist)'!$C$11, 3, "")))</f>
        <v/>
      </c>
      <c r="E572" s="172">
        <f>'HP-ICS, V5-Sep24'!G574</f>
        <v>0</v>
      </c>
      <c r="F572" s="174" t="str">
        <f>IF(AND(E572&gt;='Risk(Area, dist)'!$H$9, E572&lt;='Risk(Area, dist)'!$J$9), 1, IF(AND(E572&gt;'Risk(Area, dist)'!$H$10, E572&lt;='Risk(Area, dist)'!$J$10), 2, IF(E572&gt;='Risk(Area, dist)'!$H$11, 3, "")))</f>
        <v/>
      </c>
      <c r="G572" s="174">
        <f>'HP-ICS, V5-Sep24'!AJ574</f>
        <v>0</v>
      </c>
      <c r="H572" s="174">
        <f t="shared" si="90"/>
        <v>3</v>
      </c>
      <c r="I572" s="177" t="e">
        <f>('HP-ICS, V5-Sep24'!AM574-'HP-ICS, V5-Sep24'!S574)/'HP-ICS, V5-Sep24'!S574</f>
        <v>#DIV/0!</v>
      </c>
      <c r="J572" s="174" t="e">
        <f t="shared" si="91"/>
        <v>#DIV/0!</v>
      </c>
      <c r="K572" s="172">
        <f>'HP-ICS, V5-Sep24'!U574</f>
        <v>0</v>
      </c>
      <c r="L572" s="174" t="str">
        <f t="shared" si="92"/>
        <v/>
      </c>
      <c r="M572" s="173">
        <f>'HP-ICS, V5-Sep24'!AS574</f>
        <v>0</v>
      </c>
      <c r="N572" s="174" t="str">
        <f t="shared" si="93"/>
        <v/>
      </c>
      <c r="O572" s="172">
        <f>'HP-ICS, V5-Sep24'!AO574</f>
        <v>0</v>
      </c>
      <c r="P572" s="174" t="str">
        <f t="shared" si="94"/>
        <v/>
      </c>
      <c r="Q572" s="172">
        <f>'HP-ICS, V5-Sep24'!AT574</f>
        <v>0</v>
      </c>
      <c r="R572" s="174" t="str">
        <f t="shared" si="95"/>
        <v/>
      </c>
      <c r="S572" s="174" t="e">
        <f t="shared" si="88"/>
        <v>#VALUE!</v>
      </c>
      <c r="T572" s="174" t="e">
        <f t="shared" si="96"/>
        <v>#VALUE!</v>
      </c>
      <c r="U572" s="173">
        <f>'HP-ICS, V5-Sep24'!AU574</f>
        <v>0</v>
      </c>
      <c r="V572" s="174">
        <f t="shared" si="97"/>
        <v>1</v>
      </c>
      <c r="W572" s="175" t="e">
        <f t="shared" si="89"/>
        <v>#DIV/0!</v>
      </c>
      <c r="X572" s="176" t="e">
        <f t="shared" si="98"/>
        <v>#DIV/0!</v>
      </c>
    </row>
    <row r="573" spans="1:24" x14ac:dyDescent="0.3">
      <c r="A573" s="172" t="str">
        <f>'HP-ICS, V5-Sep24'!D575</f>
        <v>Guatemala</v>
      </c>
      <c r="B573" s="172" cm="1">
        <f t="array" ref="B573">IF(OR(A573=DATA!$H$2:$H$13),3,IF(OR(A573=DATA!$H$14:$H$119),2,1))</f>
        <v>1</v>
      </c>
      <c r="C573" s="173">
        <f>'HP-ICS, V5-Sep24'!L575</f>
        <v>0</v>
      </c>
      <c r="D573" s="172" t="str">
        <f>IF(AND(C573&gt;='Risk(Area, dist)'!$C$9, C573&lt;='Risk(Area, dist)'!$E$9), 1, IF(AND(C573&gt;'Risk(Area, dist)'!$C$10, C573&lt;='Risk(Area, dist)'!$E$10), 2, IF(C573&gt;='Risk(Area, dist)'!$C$11, 3, "")))</f>
        <v/>
      </c>
      <c r="E573" s="172">
        <f>'HP-ICS, V5-Sep24'!G575</f>
        <v>0</v>
      </c>
      <c r="F573" s="174" t="str">
        <f>IF(AND(E573&gt;='Risk(Area, dist)'!$H$9, E573&lt;='Risk(Area, dist)'!$J$9), 1, IF(AND(E573&gt;'Risk(Area, dist)'!$H$10, E573&lt;='Risk(Area, dist)'!$J$10), 2, IF(E573&gt;='Risk(Area, dist)'!$H$11, 3, "")))</f>
        <v/>
      </c>
      <c r="G573" s="174">
        <f>'HP-ICS, V5-Sep24'!AJ575</f>
        <v>0</v>
      </c>
      <c r="H573" s="174">
        <f t="shared" si="90"/>
        <v>3</v>
      </c>
      <c r="I573" s="177" t="e">
        <f>('HP-ICS, V5-Sep24'!AM575-'HP-ICS, V5-Sep24'!S575)/'HP-ICS, V5-Sep24'!S575</f>
        <v>#DIV/0!</v>
      </c>
      <c r="J573" s="174" t="e">
        <f t="shared" si="91"/>
        <v>#DIV/0!</v>
      </c>
      <c r="K573" s="172">
        <f>'HP-ICS, V5-Sep24'!U575</f>
        <v>0</v>
      </c>
      <c r="L573" s="174" t="str">
        <f t="shared" si="92"/>
        <v/>
      </c>
      <c r="M573" s="173">
        <f>'HP-ICS, V5-Sep24'!AS575</f>
        <v>0</v>
      </c>
      <c r="N573" s="174" t="str">
        <f t="shared" si="93"/>
        <v/>
      </c>
      <c r="O573" s="172">
        <f>'HP-ICS, V5-Sep24'!AO575</f>
        <v>0</v>
      </c>
      <c r="P573" s="174" t="str">
        <f t="shared" si="94"/>
        <v/>
      </c>
      <c r="Q573" s="172">
        <f>'HP-ICS, V5-Sep24'!AT575</f>
        <v>0</v>
      </c>
      <c r="R573" s="174" t="str">
        <f t="shared" si="95"/>
        <v/>
      </c>
      <c r="S573" s="174" t="e">
        <f t="shared" si="88"/>
        <v>#VALUE!</v>
      </c>
      <c r="T573" s="174" t="e">
        <f t="shared" si="96"/>
        <v>#VALUE!</v>
      </c>
      <c r="U573" s="173">
        <f>'HP-ICS, V5-Sep24'!AU575</f>
        <v>0</v>
      </c>
      <c r="V573" s="174">
        <f t="shared" si="97"/>
        <v>1</v>
      </c>
      <c r="W573" s="175" t="e">
        <f t="shared" si="89"/>
        <v>#DIV/0!</v>
      </c>
      <c r="X573" s="176" t="e">
        <f t="shared" si="98"/>
        <v>#DIV/0!</v>
      </c>
    </row>
    <row r="574" spans="1:24" x14ac:dyDescent="0.3">
      <c r="A574" s="172" t="str">
        <f>'HP-ICS, V5-Sep24'!D576</f>
        <v>Guatemala</v>
      </c>
      <c r="B574" s="172" cm="1">
        <f t="array" ref="B574">IF(OR(A574=DATA!$H$2:$H$13),3,IF(OR(A574=DATA!$H$14:$H$119),2,1))</f>
        <v>1</v>
      </c>
      <c r="C574" s="173">
        <f>'HP-ICS, V5-Sep24'!L576</f>
        <v>0</v>
      </c>
      <c r="D574" s="172" t="str">
        <f>IF(AND(C574&gt;='Risk(Area, dist)'!$C$9, C574&lt;='Risk(Area, dist)'!$E$9), 1, IF(AND(C574&gt;'Risk(Area, dist)'!$C$10, C574&lt;='Risk(Area, dist)'!$E$10), 2, IF(C574&gt;='Risk(Area, dist)'!$C$11, 3, "")))</f>
        <v/>
      </c>
      <c r="E574" s="172">
        <f>'HP-ICS, V5-Sep24'!G576</f>
        <v>0</v>
      </c>
      <c r="F574" s="174" t="str">
        <f>IF(AND(E574&gt;='Risk(Area, dist)'!$H$9, E574&lt;='Risk(Area, dist)'!$J$9), 1, IF(AND(E574&gt;'Risk(Area, dist)'!$H$10, E574&lt;='Risk(Area, dist)'!$J$10), 2, IF(E574&gt;='Risk(Area, dist)'!$H$11, 3, "")))</f>
        <v/>
      </c>
      <c r="G574" s="174">
        <f>'HP-ICS, V5-Sep24'!AJ576</f>
        <v>0</v>
      </c>
      <c r="H574" s="174">
        <f t="shared" si="90"/>
        <v>3</v>
      </c>
      <c r="I574" s="177" t="e">
        <f>('HP-ICS, V5-Sep24'!AM576-'HP-ICS, V5-Sep24'!S576)/'HP-ICS, V5-Sep24'!S576</f>
        <v>#DIV/0!</v>
      </c>
      <c r="J574" s="174" t="e">
        <f t="shared" si="91"/>
        <v>#DIV/0!</v>
      </c>
      <c r="K574" s="172">
        <f>'HP-ICS, V5-Sep24'!U576</f>
        <v>0</v>
      </c>
      <c r="L574" s="174" t="str">
        <f t="shared" si="92"/>
        <v/>
      </c>
      <c r="M574" s="173">
        <f>'HP-ICS, V5-Sep24'!AS576</f>
        <v>0</v>
      </c>
      <c r="N574" s="174" t="str">
        <f t="shared" si="93"/>
        <v/>
      </c>
      <c r="O574" s="172">
        <f>'HP-ICS, V5-Sep24'!AO576</f>
        <v>0</v>
      </c>
      <c r="P574" s="174" t="str">
        <f t="shared" si="94"/>
        <v/>
      </c>
      <c r="Q574" s="172">
        <f>'HP-ICS, V5-Sep24'!AT576</f>
        <v>0</v>
      </c>
      <c r="R574" s="174" t="str">
        <f t="shared" si="95"/>
        <v/>
      </c>
      <c r="S574" s="174" t="e">
        <f t="shared" si="88"/>
        <v>#VALUE!</v>
      </c>
      <c r="T574" s="174" t="e">
        <f t="shared" si="96"/>
        <v>#VALUE!</v>
      </c>
      <c r="U574" s="173">
        <f>'HP-ICS, V5-Sep24'!AU576</f>
        <v>0</v>
      </c>
      <c r="V574" s="174">
        <f t="shared" si="97"/>
        <v>1</v>
      </c>
      <c r="W574" s="175" t="e">
        <f t="shared" si="89"/>
        <v>#DIV/0!</v>
      </c>
      <c r="X574" s="176" t="e">
        <f t="shared" si="98"/>
        <v>#DIV/0!</v>
      </c>
    </row>
    <row r="575" spans="1:24" x14ac:dyDescent="0.3">
      <c r="A575" s="172" t="str">
        <f>'HP-ICS, V5-Sep24'!D577</f>
        <v>Guatemala</v>
      </c>
      <c r="B575" s="172" cm="1">
        <f t="array" ref="B575">IF(OR(A575=DATA!$H$2:$H$13),3,IF(OR(A575=DATA!$H$14:$H$119),2,1))</f>
        <v>1</v>
      </c>
      <c r="C575" s="173">
        <f>'HP-ICS, V5-Sep24'!L577</f>
        <v>0</v>
      </c>
      <c r="D575" s="172" t="str">
        <f>IF(AND(C575&gt;='Risk(Area, dist)'!$C$9, C575&lt;='Risk(Area, dist)'!$E$9), 1, IF(AND(C575&gt;'Risk(Area, dist)'!$C$10, C575&lt;='Risk(Area, dist)'!$E$10), 2, IF(C575&gt;='Risk(Area, dist)'!$C$11, 3, "")))</f>
        <v/>
      </c>
      <c r="E575" s="172">
        <f>'HP-ICS, V5-Sep24'!G577</f>
        <v>0</v>
      </c>
      <c r="F575" s="174" t="str">
        <f>IF(AND(E575&gt;='Risk(Area, dist)'!$H$9, E575&lt;='Risk(Area, dist)'!$J$9), 1, IF(AND(E575&gt;'Risk(Area, dist)'!$H$10, E575&lt;='Risk(Area, dist)'!$J$10), 2, IF(E575&gt;='Risk(Area, dist)'!$H$11, 3, "")))</f>
        <v/>
      </c>
      <c r="G575" s="174">
        <f>'HP-ICS, V5-Sep24'!AJ577</f>
        <v>0</v>
      </c>
      <c r="H575" s="174">
        <f t="shared" si="90"/>
        <v>3</v>
      </c>
      <c r="I575" s="177" t="e">
        <f>('HP-ICS, V5-Sep24'!AM577-'HP-ICS, V5-Sep24'!S577)/'HP-ICS, V5-Sep24'!S577</f>
        <v>#DIV/0!</v>
      </c>
      <c r="J575" s="174" t="e">
        <f t="shared" si="91"/>
        <v>#DIV/0!</v>
      </c>
      <c r="K575" s="172">
        <f>'HP-ICS, V5-Sep24'!U577</f>
        <v>0</v>
      </c>
      <c r="L575" s="174" t="str">
        <f t="shared" si="92"/>
        <v/>
      </c>
      <c r="M575" s="173">
        <f>'HP-ICS, V5-Sep24'!AS577</f>
        <v>0</v>
      </c>
      <c r="N575" s="174" t="str">
        <f t="shared" si="93"/>
        <v/>
      </c>
      <c r="O575" s="172">
        <f>'HP-ICS, V5-Sep24'!AO577</f>
        <v>0</v>
      </c>
      <c r="P575" s="174" t="str">
        <f t="shared" si="94"/>
        <v/>
      </c>
      <c r="Q575" s="172">
        <f>'HP-ICS, V5-Sep24'!AT577</f>
        <v>0</v>
      </c>
      <c r="R575" s="174" t="str">
        <f t="shared" si="95"/>
        <v/>
      </c>
      <c r="S575" s="174" t="e">
        <f t="shared" si="88"/>
        <v>#VALUE!</v>
      </c>
      <c r="T575" s="174" t="e">
        <f t="shared" si="96"/>
        <v>#VALUE!</v>
      </c>
      <c r="U575" s="173">
        <f>'HP-ICS, V5-Sep24'!AU577</f>
        <v>0</v>
      </c>
      <c r="V575" s="174">
        <f t="shared" si="97"/>
        <v>1</v>
      </c>
      <c r="W575" s="175" t="e">
        <f t="shared" si="89"/>
        <v>#DIV/0!</v>
      </c>
      <c r="X575" s="176" t="e">
        <f t="shared" si="98"/>
        <v>#DIV/0!</v>
      </c>
    </row>
    <row r="576" spans="1:24" x14ac:dyDescent="0.3">
      <c r="A576" s="172" t="str">
        <f>'HP-ICS, V5-Sep24'!D578</f>
        <v>Guatemala</v>
      </c>
      <c r="B576" s="172" cm="1">
        <f t="array" ref="B576">IF(OR(A576=DATA!$H$2:$H$13),3,IF(OR(A576=DATA!$H$14:$H$119),2,1))</f>
        <v>1</v>
      </c>
      <c r="C576" s="173">
        <f>'HP-ICS, V5-Sep24'!L578</f>
        <v>0</v>
      </c>
      <c r="D576" s="172" t="str">
        <f>IF(AND(C576&gt;='Risk(Area, dist)'!$C$9, C576&lt;='Risk(Area, dist)'!$E$9), 1, IF(AND(C576&gt;'Risk(Area, dist)'!$C$10, C576&lt;='Risk(Area, dist)'!$E$10), 2, IF(C576&gt;='Risk(Area, dist)'!$C$11, 3, "")))</f>
        <v/>
      </c>
      <c r="E576" s="172">
        <f>'HP-ICS, V5-Sep24'!G578</f>
        <v>0</v>
      </c>
      <c r="F576" s="174" t="str">
        <f>IF(AND(E576&gt;='Risk(Area, dist)'!$H$9, E576&lt;='Risk(Area, dist)'!$J$9), 1, IF(AND(E576&gt;'Risk(Area, dist)'!$H$10, E576&lt;='Risk(Area, dist)'!$J$10), 2, IF(E576&gt;='Risk(Area, dist)'!$H$11, 3, "")))</f>
        <v/>
      </c>
      <c r="G576" s="174">
        <f>'HP-ICS, V5-Sep24'!AJ578</f>
        <v>0</v>
      </c>
      <c r="H576" s="174">
        <f t="shared" si="90"/>
        <v>3</v>
      </c>
      <c r="I576" s="177" t="e">
        <f>('HP-ICS, V5-Sep24'!AM578-'HP-ICS, V5-Sep24'!S578)/'HP-ICS, V5-Sep24'!S578</f>
        <v>#DIV/0!</v>
      </c>
      <c r="J576" s="174" t="e">
        <f t="shared" si="91"/>
        <v>#DIV/0!</v>
      </c>
      <c r="K576" s="172">
        <f>'HP-ICS, V5-Sep24'!U578</f>
        <v>0</v>
      </c>
      <c r="L576" s="174" t="str">
        <f t="shared" si="92"/>
        <v/>
      </c>
      <c r="M576" s="173">
        <f>'HP-ICS, V5-Sep24'!AS578</f>
        <v>0</v>
      </c>
      <c r="N576" s="174" t="str">
        <f t="shared" si="93"/>
        <v/>
      </c>
      <c r="O576" s="172">
        <f>'HP-ICS, V5-Sep24'!AO578</f>
        <v>0</v>
      </c>
      <c r="P576" s="174" t="str">
        <f t="shared" si="94"/>
        <v/>
      </c>
      <c r="Q576" s="172">
        <f>'HP-ICS, V5-Sep24'!AT578</f>
        <v>0</v>
      </c>
      <c r="R576" s="174" t="str">
        <f t="shared" si="95"/>
        <v/>
      </c>
      <c r="S576" s="174" t="e">
        <f t="shared" si="88"/>
        <v>#VALUE!</v>
      </c>
      <c r="T576" s="174" t="e">
        <f t="shared" si="96"/>
        <v>#VALUE!</v>
      </c>
      <c r="U576" s="173">
        <f>'HP-ICS, V5-Sep24'!AU578</f>
        <v>0</v>
      </c>
      <c r="V576" s="174">
        <f t="shared" si="97"/>
        <v>1</v>
      </c>
      <c r="W576" s="175" t="e">
        <f t="shared" si="89"/>
        <v>#DIV/0!</v>
      </c>
      <c r="X576" s="176" t="e">
        <f t="shared" si="98"/>
        <v>#DIV/0!</v>
      </c>
    </row>
    <row r="577" spans="1:24" x14ac:dyDescent="0.3">
      <c r="A577" s="172" t="str">
        <f>'HP-ICS, V5-Sep24'!D579</f>
        <v>Guatemala</v>
      </c>
      <c r="B577" s="172" cm="1">
        <f t="array" ref="B577">IF(OR(A577=DATA!$H$2:$H$13),3,IF(OR(A577=DATA!$H$14:$H$119),2,1))</f>
        <v>1</v>
      </c>
      <c r="C577" s="173">
        <f>'HP-ICS, V5-Sep24'!L579</f>
        <v>0</v>
      </c>
      <c r="D577" s="172" t="str">
        <f>IF(AND(C577&gt;='Risk(Area, dist)'!$C$9, C577&lt;='Risk(Area, dist)'!$E$9), 1, IF(AND(C577&gt;'Risk(Area, dist)'!$C$10, C577&lt;='Risk(Area, dist)'!$E$10), 2, IF(C577&gt;='Risk(Area, dist)'!$C$11, 3, "")))</f>
        <v/>
      </c>
      <c r="E577" s="172">
        <f>'HP-ICS, V5-Sep24'!G579</f>
        <v>0</v>
      </c>
      <c r="F577" s="174" t="str">
        <f>IF(AND(E577&gt;='Risk(Area, dist)'!$H$9, E577&lt;='Risk(Area, dist)'!$J$9), 1, IF(AND(E577&gt;'Risk(Area, dist)'!$H$10, E577&lt;='Risk(Area, dist)'!$J$10), 2, IF(E577&gt;='Risk(Area, dist)'!$H$11, 3, "")))</f>
        <v/>
      </c>
      <c r="G577" s="174">
        <f>'HP-ICS, V5-Sep24'!AJ579</f>
        <v>0</v>
      </c>
      <c r="H577" s="174">
        <f t="shared" si="90"/>
        <v>3</v>
      </c>
      <c r="I577" s="177" t="e">
        <f>('HP-ICS, V5-Sep24'!AM579-'HP-ICS, V5-Sep24'!S579)/'HP-ICS, V5-Sep24'!S579</f>
        <v>#DIV/0!</v>
      </c>
      <c r="J577" s="174" t="e">
        <f t="shared" si="91"/>
        <v>#DIV/0!</v>
      </c>
      <c r="K577" s="172">
        <f>'HP-ICS, V5-Sep24'!U579</f>
        <v>0</v>
      </c>
      <c r="L577" s="174" t="str">
        <f t="shared" si="92"/>
        <v/>
      </c>
      <c r="M577" s="173">
        <f>'HP-ICS, V5-Sep24'!AS579</f>
        <v>0</v>
      </c>
      <c r="N577" s="174" t="str">
        <f t="shared" si="93"/>
        <v/>
      </c>
      <c r="O577" s="172">
        <f>'HP-ICS, V5-Sep24'!AO579</f>
        <v>0</v>
      </c>
      <c r="P577" s="174" t="str">
        <f t="shared" si="94"/>
        <v/>
      </c>
      <c r="Q577" s="172">
        <f>'HP-ICS, V5-Sep24'!AT579</f>
        <v>0</v>
      </c>
      <c r="R577" s="174" t="str">
        <f t="shared" si="95"/>
        <v/>
      </c>
      <c r="S577" s="174" t="e">
        <f t="shared" si="88"/>
        <v>#VALUE!</v>
      </c>
      <c r="T577" s="174" t="e">
        <f t="shared" si="96"/>
        <v>#VALUE!</v>
      </c>
      <c r="U577" s="173">
        <f>'HP-ICS, V5-Sep24'!AU579</f>
        <v>0</v>
      </c>
      <c r="V577" s="174">
        <f t="shared" si="97"/>
        <v>1</v>
      </c>
      <c r="W577" s="175" t="e">
        <f t="shared" si="89"/>
        <v>#DIV/0!</v>
      </c>
      <c r="X577" s="176" t="e">
        <f t="shared" si="98"/>
        <v>#DIV/0!</v>
      </c>
    </row>
    <row r="578" spans="1:24" x14ac:dyDescent="0.3">
      <c r="A578" s="172" t="str">
        <f>'HP-ICS, V5-Sep24'!D580</f>
        <v>Guatemala</v>
      </c>
      <c r="B578" s="172" cm="1">
        <f t="array" ref="B578">IF(OR(A578=DATA!$H$2:$H$13),3,IF(OR(A578=DATA!$H$14:$H$119),2,1))</f>
        <v>1</v>
      </c>
      <c r="C578" s="173">
        <f>'HP-ICS, V5-Sep24'!L580</f>
        <v>0</v>
      </c>
      <c r="D578" s="172" t="str">
        <f>IF(AND(C578&gt;='Risk(Area, dist)'!$C$9, C578&lt;='Risk(Area, dist)'!$E$9), 1, IF(AND(C578&gt;'Risk(Area, dist)'!$C$10, C578&lt;='Risk(Area, dist)'!$E$10), 2, IF(C578&gt;='Risk(Area, dist)'!$C$11, 3, "")))</f>
        <v/>
      </c>
      <c r="E578" s="172">
        <f>'HP-ICS, V5-Sep24'!G580</f>
        <v>0</v>
      </c>
      <c r="F578" s="174" t="str">
        <f>IF(AND(E578&gt;='Risk(Area, dist)'!$H$9, E578&lt;='Risk(Area, dist)'!$J$9), 1, IF(AND(E578&gt;'Risk(Area, dist)'!$H$10, E578&lt;='Risk(Area, dist)'!$J$10), 2, IF(E578&gt;='Risk(Area, dist)'!$H$11, 3, "")))</f>
        <v/>
      </c>
      <c r="G578" s="174">
        <f>'HP-ICS, V5-Sep24'!AJ580</f>
        <v>0</v>
      </c>
      <c r="H578" s="174">
        <f t="shared" si="90"/>
        <v>3</v>
      </c>
      <c r="I578" s="177" t="e">
        <f>('HP-ICS, V5-Sep24'!AM580-'HP-ICS, V5-Sep24'!S580)/'HP-ICS, V5-Sep24'!S580</f>
        <v>#DIV/0!</v>
      </c>
      <c r="J578" s="174" t="e">
        <f t="shared" si="91"/>
        <v>#DIV/0!</v>
      </c>
      <c r="K578" s="172">
        <f>'HP-ICS, V5-Sep24'!U580</f>
        <v>0</v>
      </c>
      <c r="L578" s="174" t="str">
        <f t="shared" si="92"/>
        <v/>
      </c>
      <c r="M578" s="173">
        <f>'HP-ICS, V5-Sep24'!AS580</f>
        <v>0</v>
      </c>
      <c r="N578" s="174" t="str">
        <f t="shared" si="93"/>
        <v/>
      </c>
      <c r="O578" s="172">
        <f>'HP-ICS, V5-Sep24'!AO580</f>
        <v>0</v>
      </c>
      <c r="P578" s="174" t="str">
        <f t="shared" si="94"/>
        <v/>
      </c>
      <c r="Q578" s="172">
        <f>'HP-ICS, V5-Sep24'!AT580</f>
        <v>0</v>
      </c>
      <c r="R578" s="174" t="str">
        <f t="shared" si="95"/>
        <v/>
      </c>
      <c r="S578" s="174" t="e">
        <f t="shared" ref="S578:S641" si="99">R578-P578</f>
        <v>#VALUE!</v>
      </c>
      <c r="T578" s="174" t="e">
        <f t="shared" si="96"/>
        <v>#VALUE!</v>
      </c>
      <c r="U578" s="173">
        <f>'HP-ICS, V5-Sep24'!AU580</f>
        <v>0</v>
      </c>
      <c r="V578" s="174">
        <f t="shared" si="97"/>
        <v>1</v>
      </c>
      <c r="W578" s="175" t="e">
        <f t="shared" ref="W578:W641" si="100">AVERAGE(B578,D578,F578,H578,J578,L578,N578,V578,T578)</f>
        <v>#DIV/0!</v>
      </c>
      <c r="X578" s="176" t="e">
        <f t="shared" si="98"/>
        <v>#DIV/0!</v>
      </c>
    </row>
    <row r="579" spans="1:24" x14ac:dyDescent="0.3">
      <c r="A579" s="172" t="str">
        <f>'HP-ICS, V5-Sep24'!D581</f>
        <v>Guatemala</v>
      </c>
      <c r="B579" s="172" cm="1">
        <f t="array" ref="B579">IF(OR(A579=DATA!$H$2:$H$13),3,IF(OR(A579=DATA!$H$14:$H$119),2,1))</f>
        <v>1</v>
      </c>
      <c r="C579" s="173">
        <f>'HP-ICS, V5-Sep24'!L581</f>
        <v>0</v>
      </c>
      <c r="D579" s="172" t="str">
        <f>IF(AND(C579&gt;='Risk(Area, dist)'!$C$9, C579&lt;='Risk(Area, dist)'!$E$9), 1, IF(AND(C579&gt;'Risk(Area, dist)'!$C$10, C579&lt;='Risk(Area, dist)'!$E$10), 2, IF(C579&gt;='Risk(Area, dist)'!$C$11, 3, "")))</f>
        <v/>
      </c>
      <c r="E579" s="172">
        <f>'HP-ICS, V5-Sep24'!G581</f>
        <v>0</v>
      </c>
      <c r="F579" s="174" t="str">
        <f>IF(AND(E579&gt;='Risk(Area, dist)'!$H$9, E579&lt;='Risk(Area, dist)'!$J$9), 1, IF(AND(E579&gt;'Risk(Area, dist)'!$H$10, E579&lt;='Risk(Area, dist)'!$J$10), 2, IF(E579&gt;='Risk(Area, dist)'!$H$11, 3, "")))</f>
        <v/>
      </c>
      <c r="G579" s="174">
        <f>'HP-ICS, V5-Sep24'!AJ581</f>
        <v>0</v>
      </c>
      <c r="H579" s="174">
        <f t="shared" ref="H579:H642" si="101">IF(G579="Orgánico / Organic",1,IF(G579="T3",2,3))</f>
        <v>3</v>
      </c>
      <c r="I579" s="177" t="e">
        <f>('HP-ICS, V5-Sep24'!AM581-'HP-ICS, V5-Sep24'!S581)/'HP-ICS, V5-Sep24'!S581</f>
        <v>#DIV/0!</v>
      </c>
      <c r="J579" s="174" t="e">
        <f t="shared" ref="J579:J642" si="102">IF(OR(AND(I579&gt;=-10%,I579&lt;=0%),AND(I579&gt;=0%,I579&lt;=10%)), 1, IF(I579&gt;10%, 3, IF(I579&lt;-10%, 2, "")))</f>
        <v>#DIV/0!</v>
      </c>
      <c r="K579" s="172">
        <f>'HP-ICS, V5-Sep24'!U581</f>
        <v>0</v>
      </c>
      <c r="L579" s="174" t="str">
        <f t="shared" ref="L579:L642" si="103">IF(K579="NA", 1, IF(K579="Intercalado / Intercrop", 2, IF(K579="Rotación / Rotation", 3, "")))</f>
        <v/>
      </c>
      <c r="M579" s="173">
        <f>'HP-ICS, V5-Sep24'!AS581</f>
        <v>0</v>
      </c>
      <c r="N579" s="174" t="str">
        <f t="shared" ref="N579:N642" si="104">IF(M579="No", 3, IF(M579="Sí / Yes", 1, ""))</f>
        <v/>
      </c>
      <c r="O579" s="172">
        <f>'HP-ICS, V5-Sep24'!AO581</f>
        <v>0</v>
      </c>
      <c r="P579" s="174" t="str">
        <f t="shared" ref="P579:P642" si="105">IF(O579="No", 1, IF(O579="Sí / Yes", 3, ""))</f>
        <v/>
      </c>
      <c r="Q579" s="172">
        <f>'HP-ICS, V5-Sep24'!AT581</f>
        <v>0</v>
      </c>
      <c r="R579" s="174" t="str">
        <f t="shared" ref="R579:R642" si="106">IF(Q579="No", 1, IF(Q579="Sí / Yes", 3, ""))</f>
        <v/>
      </c>
      <c r="S579" s="174" t="e">
        <f t="shared" si="99"/>
        <v>#VALUE!</v>
      </c>
      <c r="T579" s="174" t="e">
        <f t="shared" ref="T579:T642" si="107">IF(S579=2,3,1)</f>
        <v>#VALUE!</v>
      </c>
      <c r="U579" s="173">
        <f>'HP-ICS, V5-Sep24'!AU581</f>
        <v>0</v>
      </c>
      <c r="V579" s="174">
        <f t="shared" ref="V579:V642" si="108">IF(U579=0,1,IF(U579&gt;0,3,2))</f>
        <v>1</v>
      </c>
      <c r="W579" s="175" t="e">
        <f t="shared" si="100"/>
        <v>#DIV/0!</v>
      </c>
      <c r="X579" s="176" t="e">
        <f t="shared" ref="X579:X642" si="109">IF(W579&gt;0, IF(W579&lt;1.5, "Bajo / Low", IF(W579&lt;=2.3, "Medio / Medium", "Alto / High")), "")</f>
        <v>#DIV/0!</v>
      </c>
    </row>
    <row r="580" spans="1:24" x14ac:dyDescent="0.3">
      <c r="A580" s="172" t="str">
        <f>'HP-ICS, V5-Sep24'!D582</f>
        <v>Guatemala</v>
      </c>
      <c r="B580" s="172" cm="1">
        <f t="array" ref="B580">IF(OR(A580=DATA!$H$2:$H$13),3,IF(OR(A580=DATA!$H$14:$H$119),2,1))</f>
        <v>1</v>
      </c>
      <c r="C580" s="173">
        <f>'HP-ICS, V5-Sep24'!L582</f>
        <v>0</v>
      </c>
      <c r="D580" s="172" t="str">
        <f>IF(AND(C580&gt;='Risk(Area, dist)'!$C$9, C580&lt;='Risk(Area, dist)'!$E$9), 1, IF(AND(C580&gt;'Risk(Area, dist)'!$C$10, C580&lt;='Risk(Area, dist)'!$E$10), 2, IF(C580&gt;='Risk(Area, dist)'!$C$11, 3, "")))</f>
        <v/>
      </c>
      <c r="E580" s="172">
        <f>'HP-ICS, V5-Sep24'!G582</f>
        <v>0</v>
      </c>
      <c r="F580" s="174" t="str">
        <f>IF(AND(E580&gt;='Risk(Area, dist)'!$H$9, E580&lt;='Risk(Area, dist)'!$J$9), 1, IF(AND(E580&gt;'Risk(Area, dist)'!$H$10, E580&lt;='Risk(Area, dist)'!$J$10), 2, IF(E580&gt;='Risk(Area, dist)'!$H$11, 3, "")))</f>
        <v/>
      </c>
      <c r="G580" s="174">
        <f>'HP-ICS, V5-Sep24'!AJ582</f>
        <v>0</v>
      </c>
      <c r="H580" s="174">
        <f t="shared" si="101"/>
        <v>3</v>
      </c>
      <c r="I580" s="177" t="e">
        <f>('HP-ICS, V5-Sep24'!AM582-'HP-ICS, V5-Sep24'!S582)/'HP-ICS, V5-Sep24'!S582</f>
        <v>#DIV/0!</v>
      </c>
      <c r="J580" s="174" t="e">
        <f t="shared" si="102"/>
        <v>#DIV/0!</v>
      </c>
      <c r="K580" s="172">
        <f>'HP-ICS, V5-Sep24'!U582</f>
        <v>0</v>
      </c>
      <c r="L580" s="174" t="str">
        <f t="shared" si="103"/>
        <v/>
      </c>
      <c r="M580" s="173">
        <f>'HP-ICS, V5-Sep24'!AS582</f>
        <v>0</v>
      </c>
      <c r="N580" s="174" t="str">
        <f t="shared" si="104"/>
        <v/>
      </c>
      <c r="O580" s="172">
        <f>'HP-ICS, V5-Sep24'!AO582</f>
        <v>0</v>
      </c>
      <c r="P580" s="174" t="str">
        <f t="shared" si="105"/>
        <v/>
      </c>
      <c r="Q580" s="172">
        <f>'HP-ICS, V5-Sep24'!AT582</f>
        <v>0</v>
      </c>
      <c r="R580" s="174" t="str">
        <f t="shared" si="106"/>
        <v/>
      </c>
      <c r="S580" s="174" t="e">
        <f t="shared" si="99"/>
        <v>#VALUE!</v>
      </c>
      <c r="T580" s="174" t="e">
        <f t="shared" si="107"/>
        <v>#VALUE!</v>
      </c>
      <c r="U580" s="173">
        <f>'HP-ICS, V5-Sep24'!AU582</f>
        <v>0</v>
      </c>
      <c r="V580" s="174">
        <f t="shared" si="108"/>
        <v>1</v>
      </c>
      <c r="W580" s="175" t="e">
        <f t="shared" si="100"/>
        <v>#DIV/0!</v>
      </c>
      <c r="X580" s="176" t="e">
        <f t="shared" si="109"/>
        <v>#DIV/0!</v>
      </c>
    </row>
    <row r="581" spans="1:24" x14ac:dyDescent="0.3">
      <c r="A581" s="172" t="str">
        <f>'HP-ICS, V5-Sep24'!D583</f>
        <v>Guatemala</v>
      </c>
      <c r="B581" s="172" cm="1">
        <f t="array" ref="B581">IF(OR(A581=DATA!$H$2:$H$13),3,IF(OR(A581=DATA!$H$14:$H$119),2,1))</f>
        <v>1</v>
      </c>
      <c r="C581" s="173">
        <f>'HP-ICS, V5-Sep24'!L583</f>
        <v>0</v>
      </c>
      <c r="D581" s="172" t="str">
        <f>IF(AND(C581&gt;='Risk(Area, dist)'!$C$9, C581&lt;='Risk(Area, dist)'!$E$9), 1, IF(AND(C581&gt;'Risk(Area, dist)'!$C$10, C581&lt;='Risk(Area, dist)'!$E$10), 2, IF(C581&gt;='Risk(Area, dist)'!$C$11, 3, "")))</f>
        <v/>
      </c>
      <c r="E581" s="172">
        <f>'HP-ICS, V5-Sep24'!G583</f>
        <v>0</v>
      </c>
      <c r="F581" s="174" t="str">
        <f>IF(AND(E581&gt;='Risk(Area, dist)'!$H$9, E581&lt;='Risk(Area, dist)'!$J$9), 1, IF(AND(E581&gt;'Risk(Area, dist)'!$H$10, E581&lt;='Risk(Area, dist)'!$J$10), 2, IF(E581&gt;='Risk(Area, dist)'!$H$11, 3, "")))</f>
        <v/>
      </c>
      <c r="G581" s="174">
        <f>'HP-ICS, V5-Sep24'!AJ583</f>
        <v>0</v>
      </c>
      <c r="H581" s="174">
        <f t="shared" si="101"/>
        <v>3</v>
      </c>
      <c r="I581" s="177" t="e">
        <f>('HP-ICS, V5-Sep24'!AM583-'HP-ICS, V5-Sep24'!S583)/'HP-ICS, V5-Sep24'!S583</f>
        <v>#DIV/0!</v>
      </c>
      <c r="J581" s="174" t="e">
        <f t="shared" si="102"/>
        <v>#DIV/0!</v>
      </c>
      <c r="K581" s="172">
        <f>'HP-ICS, V5-Sep24'!U583</f>
        <v>0</v>
      </c>
      <c r="L581" s="174" t="str">
        <f t="shared" si="103"/>
        <v/>
      </c>
      <c r="M581" s="173">
        <f>'HP-ICS, V5-Sep24'!AS583</f>
        <v>0</v>
      </c>
      <c r="N581" s="174" t="str">
        <f t="shared" si="104"/>
        <v/>
      </c>
      <c r="O581" s="172">
        <f>'HP-ICS, V5-Sep24'!AO583</f>
        <v>0</v>
      </c>
      <c r="P581" s="174" t="str">
        <f t="shared" si="105"/>
        <v/>
      </c>
      <c r="Q581" s="172">
        <f>'HP-ICS, V5-Sep24'!AT583</f>
        <v>0</v>
      </c>
      <c r="R581" s="174" t="str">
        <f t="shared" si="106"/>
        <v/>
      </c>
      <c r="S581" s="174" t="e">
        <f t="shared" si="99"/>
        <v>#VALUE!</v>
      </c>
      <c r="T581" s="174" t="e">
        <f t="shared" si="107"/>
        <v>#VALUE!</v>
      </c>
      <c r="U581" s="173">
        <f>'HP-ICS, V5-Sep24'!AU583</f>
        <v>0</v>
      </c>
      <c r="V581" s="174">
        <f t="shared" si="108"/>
        <v>1</v>
      </c>
      <c r="W581" s="175" t="e">
        <f t="shared" si="100"/>
        <v>#DIV/0!</v>
      </c>
      <c r="X581" s="176" t="e">
        <f t="shared" si="109"/>
        <v>#DIV/0!</v>
      </c>
    </row>
    <row r="582" spans="1:24" x14ac:dyDescent="0.3">
      <c r="A582" s="172" t="str">
        <f>'HP-ICS, V5-Sep24'!D584</f>
        <v>Guatemala</v>
      </c>
      <c r="B582" s="172" cm="1">
        <f t="array" ref="B582">IF(OR(A582=DATA!$H$2:$H$13),3,IF(OR(A582=DATA!$H$14:$H$119),2,1))</f>
        <v>1</v>
      </c>
      <c r="C582" s="173">
        <f>'HP-ICS, V5-Sep24'!L584</f>
        <v>0</v>
      </c>
      <c r="D582" s="172" t="str">
        <f>IF(AND(C582&gt;='Risk(Area, dist)'!$C$9, C582&lt;='Risk(Area, dist)'!$E$9), 1, IF(AND(C582&gt;'Risk(Area, dist)'!$C$10, C582&lt;='Risk(Area, dist)'!$E$10), 2, IF(C582&gt;='Risk(Area, dist)'!$C$11, 3, "")))</f>
        <v/>
      </c>
      <c r="E582" s="172">
        <f>'HP-ICS, V5-Sep24'!G584</f>
        <v>0</v>
      </c>
      <c r="F582" s="174" t="str">
        <f>IF(AND(E582&gt;='Risk(Area, dist)'!$H$9, E582&lt;='Risk(Area, dist)'!$J$9), 1, IF(AND(E582&gt;'Risk(Area, dist)'!$H$10, E582&lt;='Risk(Area, dist)'!$J$10), 2, IF(E582&gt;='Risk(Area, dist)'!$H$11, 3, "")))</f>
        <v/>
      </c>
      <c r="G582" s="174">
        <f>'HP-ICS, V5-Sep24'!AJ584</f>
        <v>0</v>
      </c>
      <c r="H582" s="174">
        <f t="shared" si="101"/>
        <v>3</v>
      </c>
      <c r="I582" s="177" t="e">
        <f>('HP-ICS, V5-Sep24'!AM584-'HP-ICS, V5-Sep24'!S584)/'HP-ICS, V5-Sep24'!S584</f>
        <v>#DIV/0!</v>
      </c>
      <c r="J582" s="174" t="e">
        <f t="shared" si="102"/>
        <v>#DIV/0!</v>
      </c>
      <c r="K582" s="172">
        <f>'HP-ICS, V5-Sep24'!U584</f>
        <v>0</v>
      </c>
      <c r="L582" s="174" t="str">
        <f t="shared" si="103"/>
        <v/>
      </c>
      <c r="M582" s="173">
        <f>'HP-ICS, V5-Sep24'!AS584</f>
        <v>0</v>
      </c>
      <c r="N582" s="174" t="str">
        <f t="shared" si="104"/>
        <v/>
      </c>
      <c r="O582" s="172">
        <f>'HP-ICS, V5-Sep24'!AO584</f>
        <v>0</v>
      </c>
      <c r="P582" s="174" t="str">
        <f t="shared" si="105"/>
        <v/>
      </c>
      <c r="Q582" s="172">
        <f>'HP-ICS, V5-Sep24'!AT584</f>
        <v>0</v>
      </c>
      <c r="R582" s="174" t="str">
        <f t="shared" si="106"/>
        <v/>
      </c>
      <c r="S582" s="174" t="e">
        <f t="shared" si="99"/>
        <v>#VALUE!</v>
      </c>
      <c r="T582" s="174" t="e">
        <f t="shared" si="107"/>
        <v>#VALUE!</v>
      </c>
      <c r="U582" s="173">
        <f>'HP-ICS, V5-Sep24'!AU584</f>
        <v>0</v>
      </c>
      <c r="V582" s="174">
        <f t="shared" si="108"/>
        <v>1</v>
      </c>
      <c r="W582" s="175" t="e">
        <f t="shared" si="100"/>
        <v>#DIV/0!</v>
      </c>
      <c r="X582" s="176" t="e">
        <f t="shared" si="109"/>
        <v>#DIV/0!</v>
      </c>
    </row>
    <row r="583" spans="1:24" x14ac:dyDescent="0.3">
      <c r="A583" s="172" t="str">
        <f>'HP-ICS, V5-Sep24'!D585</f>
        <v>Guatemala</v>
      </c>
      <c r="B583" s="172" cm="1">
        <f t="array" ref="B583">IF(OR(A583=DATA!$H$2:$H$13),3,IF(OR(A583=DATA!$H$14:$H$119),2,1))</f>
        <v>1</v>
      </c>
      <c r="C583" s="173">
        <f>'HP-ICS, V5-Sep24'!L585</f>
        <v>0</v>
      </c>
      <c r="D583" s="172" t="str">
        <f>IF(AND(C583&gt;='Risk(Area, dist)'!$C$9, C583&lt;='Risk(Area, dist)'!$E$9), 1, IF(AND(C583&gt;'Risk(Area, dist)'!$C$10, C583&lt;='Risk(Area, dist)'!$E$10), 2, IF(C583&gt;='Risk(Area, dist)'!$C$11, 3, "")))</f>
        <v/>
      </c>
      <c r="E583" s="172">
        <f>'HP-ICS, V5-Sep24'!G585</f>
        <v>0</v>
      </c>
      <c r="F583" s="174" t="str">
        <f>IF(AND(E583&gt;='Risk(Area, dist)'!$H$9, E583&lt;='Risk(Area, dist)'!$J$9), 1, IF(AND(E583&gt;'Risk(Area, dist)'!$H$10, E583&lt;='Risk(Area, dist)'!$J$10), 2, IF(E583&gt;='Risk(Area, dist)'!$H$11, 3, "")))</f>
        <v/>
      </c>
      <c r="G583" s="174">
        <f>'HP-ICS, V5-Sep24'!AJ585</f>
        <v>0</v>
      </c>
      <c r="H583" s="174">
        <f t="shared" si="101"/>
        <v>3</v>
      </c>
      <c r="I583" s="177" t="e">
        <f>('HP-ICS, V5-Sep24'!AM585-'HP-ICS, V5-Sep24'!S585)/'HP-ICS, V5-Sep24'!S585</f>
        <v>#DIV/0!</v>
      </c>
      <c r="J583" s="174" t="e">
        <f t="shared" si="102"/>
        <v>#DIV/0!</v>
      </c>
      <c r="K583" s="172">
        <f>'HP-ICS, V5-Sep24'!U585</f>
        <v>0</v>
      </c>
      <c r="L583" s="174" t="str">
        <f t="shared" si="103"/>
        <v/>
      </c>
      <c r="M583" s="173">
        <f>'HP-ICS, V5-Sep24'!AS585</f>
        <v>0</v>
      </c>
      <c r="N583" s="174" t="str">
        <f t="shared" si="104"/>
        <v/>
      </c>
      <c r="O583" s="172">
        <f>'HP-ICS, V5-Sep24'!AO585</f>
        <v>0</v>
      </c>
      <c r="P583" s="174" t="str">
        <f t="shared" si="105"/>
        <v/>
      </c>
      <c r="Q583" s="172">
        <f>'HP-ICS, V5-Sep24'!AT585</f>
        <v>0</v>
      </c>
      <c r="R583" s="174" t="str">
        <f t="shared" si="106"/>
        <v/>
      </c>
      <c r="S583" s="174" t="e">
        <f t="shared" si="99"/>
        <v>#VALUE!</v>
      </c>
      <c r="T583" s="174" t="e">
        <f t="shared" si="107"/>
        <v>#VALUE!</v>
      </c>
      <c r="U583" s="173">
        <f>'HP-ICS, V5-Sep24'!AU585</f>
        <v>0</v>
      </c>
      <c r="V583" s="174">
        <f t="shared" si="108"/>
        <v>1</v>
      </c>
      <c r="W583" s="175" t="e">
        <f t="shared" si="100"/>
        <v>#DIV/0!</v>
      </c>
      <c r="X583" s="176" t="e">
        <f t="shared" si="109"/>
        <v>#DIV/0!</v>
      </c>
    </row>
    <row r="584" spans="1:24" x14ac:dyDescent="0.3">
      <c r="A584" s="172" t="str">
        <f>'HP-ICS, V5-Sep24'!D586</f>
        <v>Guatemala</v>
      </c>
      <c r="B584" s="172" cm="1">
        <f t="array" ref="B584">IF(OR(A584=DATA!$H$2:$H$13),3,IF(OR(A584=DATA!$H$14:$H$119),2,1))</f>
        <v>1</v>
      </c>
      <c r="C584" s="173">
        <f>'HP-ICS, V5-Sep24'!L586</f>
        <v>0</v>
      </c>
      <c r="D584" s="172" t="str">
        <f>IF(AND(C584&gt;='Risk(Area, dist)'!$C$9, C584&lt;='Risk(Area, dist)'!$E$9), 1, IF(AND(C584&gt;'Risk(Area, dist)'!$C$10, C584&lt;='Risk(Area, dist)'!$E$10), 2, IF(C584&gt;='Risk(Area, dist)'!$C$11, 3, "")))</f>
        <v/>
      </c>
      <c r="E584" s="172">
        <f>'HP-ICS, V5-Sep24'!G586</f>
        <v>0</v>
      </c>
      <c r="F584" s="174" t="str">
        <f>IF(AND(E584&gt;='Risk(Area, dist)'!$H$9, E584&lt;='Risk(Area, dist)'!$J$9), 1, IF(AND(E584&gt;'Risk(Area, dist)'!$H$10, E584&lt;='Risk(Area, dist)'!$J$10), 2, IF(E584&gt;='Risk(Area, dist)'!$H$11, 3, "")))</f>
        <v/>
      </c>
      <c r="G584" s="174">
        <f>'HP-ICS, V5-Sep24'!AJ586</f>
        <v>0</v>
      </c>
      <c r="H584" s="174">
        <f t="shared" si="101"/>
        <v>3</v>
      </c>
      <c r="I584" s="177" t="e">
        <f>('HP-ICS, V5-Sep24'!AM586-'HP-ICS, V5-Sep24'!S586)/'HP-ICS, V5-Sep24'!S586</f>
        <v>#DIV/0!</v>
      </c>
      <c r="J584" s="174" t="e">
        <f t="shared" si="102"/>
        <v>#DIV/0!</v>
      </c>
      <c r="K584" s="172">
        <f>'HP-ICS, V5-Sep24'!U586</f>
        <v>0</v>
      </c>
      <c r="L584" s="174" t="str">
        <f t="shared" si="103"/>
        <v/>
      </c>
      <c r="M584" s="173">
        <f>'HP-ICS, V5-Sep24'!AS586</f>
        <v>0</v>
      </c>
      <c r="N584" s="174" t="str">
        <f t="shared" si="104"/>
        <v/>
      </c>
      <c r="O584" s="172">
        <f>'HP-ICS, V5-Sep24'!AO586</f>
        <v>0</v>
      </c>
      <c r="P584" s="174" t="str">
        <f t="shared" si="105"/>
        <v/>
      </c>
      <c r="Q584" s="172">
        <f>'HP-ICS, V5-Sep24'!AT586</f>
        <v>0</v>
      </c>
      <c r="R584" s="174" t="str">
        <f t="shared" si="106"/>
        <v/>
      </c>
      <c r="S584" s="174" t="e">
        <f t="shared" si="99"/>
        <v>#VALUE!</v>
      </c>
      <c r="T584" s="174" t="e">
        <f t="shared" si="107"/>
        <v>#VALUE!</v>
      </c>
      <c r="U584" s="173">
        <f>'HP-ICS, V5-Sep24'!AU586</f>
        <v>0</v>
      </c>
      <c r="V584" s="174">
        <f t="shared" si="108"/>
        <v>1</v>
      </c>
      <c r="W584" s="175" t="e">
        <f t="shared" si="100"/>
        <v>#DIV/0!</v>
      </c>
      <c r="X584" s="176" t="e">
        <f t="shared" si="109"/>
        <v>#DIV/0!</v>
      </c>
    </row>
    <row r="585" spans="1:24" x14ac:dyDescent="0.3">
      <c r="A585" s="172" t="str">
        <f>'HP-ICS, V5-Sep24'!D587</f>
        <v>Guatemala</v>
      </c>
      <c r="B585" s="172" cm="1">
        <f t="array" ref="B585">IF(OR(A585=DATA!$H$2:$H$13),3,IF(OR(A585=DATA!$H$14:$H$119),2,1))</f>
        <v>1</v>
      </c>
      <c r="C585" s="173">
        <f>'HP-ICS, V5-Sep24'!L587</f>
        <v>0</v>
      </c>
      <c r="D585" s="172" t="str">
        <f>IF(AND(C585&gt;='Risk(Area, dist)'!$C$9, C585&lt;='Risk(Area, dist)'!$E$9), 1, IF(AND(C585&gt;'Risk(Area, dist)'!$C$10, C585&lt;='Risk(Area, dist)'!$E$10), 2, IF(C585&gt;='Risk(Area, dist)'!$C$11, 3, "")))</f>
        <v/>
      </c>
      <c r="E585" s="172">
        <f>'HP-ICS, V5-Sep24'!G587</f>
        <v>0</v>
      </c>
      <c r="F585" s="174" t="str">
        <f>IF(AND(E585&gt;='Risk(Area, dist)'!$H$9, E585&lt;='Risk(Area, dist)'!$J$9), 1, IF(AND(E585&gt;'Risk(Area, dist)'!$H$10, E585&lt;='Risk(Area, dist)'!$J$10), 2, IF(E585&gt;='Risk(Area, dist)'!$H$11, 3, "")))</f>
        <v/>
      </c>
      <c r="G585" s="174">
        <f>'HP-ICS, V5-Sep24'!AJ587</f>
        <v>0</v>
      </c>
      <c r="H585" s="174">
        <f t="shared" si="101"/>
        <v>3</v>
      </c>
      <c r="I585" s="177" t="e">
        <f>('HP-ICS, V5-Sep24'!AM587-'HP-ICS, V5-Sep24'!S587)/'HP-ICS, V5-Sep24'!S587</f>
        <v>#DIV/0!</v>
      </c>
      <c r="J585" s="174" t="e">
        <f t="shared" si="102"/>
        <v>#DIV/0!</v>
      </c>
      <c r="K585" s="172">
        <f>'HP-ICS, V5-Sep24'!U587</f>
        <v>0</v>
      </c>
      <c r="L585" s="174" t="str">
        <f t="shared" si="103"/>
        <v/>
      </c>
      <c r="M585" s="173">
        <f>'HP-ICS, V5-Sep24'!AS587</f>
        <v>0</v>
      </c>
      <c r="N585" s="174" t="str">
        <f t="shared" si="104"/>
        <v/>
      </c>
      <c r="O585" s="172">
        <f>'HP-ICS, V5-Sep24'!AO587</f>
        <v>0</v>
      </c>
      <c r="P585" s="174" t="str">
        <f t="shared" si="105"/>
        <v/>
      </c>
      <c r="Q585" s="172">
        <f>'HP-ICS, V5-Sep24'!AT587</f>
        <v>0</v>
      </c>
      <c r="R585" s="174" t="str">
        <f t="shared" si="106"/>
        <v/>
      </c>
      <c r="S585" s="174" t="e">
        <f t="shared" si="99"/>
        <v>#VALUE!</v>
      </c>
      <c r="T585" s="174" t="e">
        <f t="shared" si="107"/>
        <v>#VALUE!</v>
      </c>
      <c r="U585" s="173">
        <f>'HP-ICS, V5-Sep24'!AU587</f>
        <v>0</v>
      </c>
      <c r="V585" s="174">
        <f t="shared" si="108"/>
        <v>1</v>
      </c>
      <c r="W585" s="175" t="e">
        <f t="shared" si="100"/>
        <v>#DIV/0!</v>
      </c>
      <c r="X585" s="176" t="e">
        <f t="shared" si="109"/>
        <v>#DIV/0!</v>
      </c>
    </row>
    <row r="586" spans="1:24" x14ac:dyDescent="0.3">
      <c r="A586" s="172" t="str">
        <f>'HP-ICS, V5-Sep24'!D588</f>
        <v>Guatemala</v>
      </c>
      <c r="B586" s="172" cm="1">
        <f t="array" ref="B586">IF(OR(A586=DATA!$H$2:$H$13),3,IF(OR(A586=DATA!$H$14:$H$119),2,1))</f>
        <v>1</v>
      </c>
      <c r="C586" s="173">
        <f>'HP-ICS, V5-Sep24'!L588</f>
        <v>0</v>
      </c>
      <c r="D586" s="172" t="str">
        <f>IF(AND(C586&gt;='Risk(Area, dist)'!$C$9, C586&lt;='Risk(Area, dist)'!$E$9), 1, IF(AND(C586&gt;'Risk(Area, dist)'!$C$10, C586&lt;='Risk(Area, dist)'!$E$10), 2, IF(C586&gt;='Risk(Area, dist)'!$C$11, 3, "")))</f>
        <v/>
      </c>
      <c r="E586" s="172">
        <f>'HP-ICS, V5-Sep24'!G588</f>
        <v>0</v>
      </c>
      <c r="F586" s="174" t="str">
        <f>IF(AND(E586&gt;='Risk(Area, dist)'!$H$9, E586&lt;='Risk(Area, dist)'!$J$9), 1, IF(AND(E586&gt;'Risk(Area, dist)'!$H$10, E586&lt;='Risk(Area, dist)'!$J$10), 2, IF(E586&gt;='Risk(Area, dist)'!$H$11, 3, "")))</f>
        <v/>
      </c>
      <c r="G586" s="174">
        <f>'HP-ICS, V5-Sep24'!AJ588</f>
        <v>0</v>
      </c>
      <c r="H586" s="174">
        <f t="shared" si="101"/>
        <v>3</v>
      </c>
      <c r="I586" s="177" t="e">
        <f>('HP-ICS, V5-Sep24'!AM588-'HP-ICS, V5-Sep24'!S588)/'HP-ICS, V5-Sep24'!S588</f>
        <v>#DIV/0!</v>
      </c>
      <c r="J586" s="174" t="e">
        <f t="shared" si="102"/>
        <v>#DIV/0!</v>
      </c>
      <c r="K586" s="172">
        <f>'HP-ICS, V5-Sep24'!U588</f>
        <v>0</v>
      </c>
      <c r="L586" s="174" t="str">
        <f t="shared" si="103"/>
        <v/>
      </c>
      <c r="M586" s="173">
        <f>'HP-ICS, V5-Sep24'!AS588</f>
        <v>0</v>
      </c>
      <c r="N586" s="174" t="str">
        <f t="shared" si="104"/>
        <v/>
      </c>
      <c r="O586" s="172">
        <f>'HP-ICS, V5-Sep24'!AO588</f>
        <v>0</v>
      </c>
      <c r="P586" s="174" t="str">
        <f t="shared" si="105"/>
        <v/>
      </c>
      <c r="Q586" s="172">
        <f>'HP-ICS, V5-Sep24'!AT588</f>
        <v>0</v>
      </c>
      <c r="R586" s="174" t="str">
        <f t="shared" si="106"/>
        <v/>
      </c>
      <c r="S586" s="174" t="e">
        <f t="shared" si="99"/>
        <v>#VALUE!</v>
      </c>
      <c r="T586" s="174" t="e">
        <f t="shared" si="107"/>
        <v>#VALUE!</v>
      </c>
      <c r="U586" s="173">
        <f>'HP-ICS, V5-Sep24'!AU588</f>
        <v>0</v>
      </c>
      <c r="V586" s="174">
        <f t="shared" si="108"/>
        <v>1</v>
      </c>
      <c r="W586" s="175" t="e">
        <f t="shared" si="100"/>
        <v>#DIV/0!</v>
      </c>
      <c r="X586" s="176" t="e">
        <f t="shared" si="109"/>
        <v>#DIV/0!</v>
      </c>
    </row>
    <row r="587" spans="1:24" x14ac:dyDescent="0.3">
      <c r="A587" s="172" t="str">
        <f>'HP-ICS, V5-Sep24'!D589</f>
        <v>Guatemala</v>
      </c>
      <c r="B587" s="172" cm="1">
        <f t="array" ref="B587">IF(OR(A587=DATA!$H$2:$H$13),3,IF(OR(A587=DATA!$H$14:$H$119),2,1))</f>
        <v>1</v>
      </c>
      <c r="C587" s="173">
        <f>'HP-ICS, V5-Sep24'!L589</f>
        <v>0</v>
      </c>
      <c r="D587" s="172" t="str">
        <f>IF(AND(C587&gt;='Risk(Area, dist)'!$C$9, C587&lt;='Risk(Area, dist)'!$E$9), 1, IF(AND(C587&gt;'Risk(Area, dist)'!$C$10, C587&lt;='Risk(Area, dist)'!$E$10), 2, IF(C587&gt;='Risk(Area, dist)'!$C$11, 3, "")))</f>
        <v/>
      </c>
      <c r="E587" s="172">
        <f>'HP-ICS, V5-Sep24'!G589</f>
        <v>0</v>
      </c>
      <c r="F587" s="174" t="str">
        <f>IF(AND(E587&gt;='Risk(Area, dist)'!$H$9, E587&lt;='Risk(Area, dist)'!$J$9), 1, IF(AND(E587&gt;'Risk(Area, dist)'!$H$10, E587&lt;='Risk(Area, dist)'!$J$10), 2, IF(E587&gt;='Risk(Area, dist)'!$H$11, 3, "")))</f>
        <v/>
      </c>
      <c r="G587" s="174">
        <f>'HP-ICS, V5-Sep24'!AJ589</f>
        <v>0</v>
      </c>
      <c r="H587" s="174">
        <f t="shared" si="101"/>
        <v>3</v>
      </c>
      <c r="I587" s="177" t="e">
        <f>('HP-ICS, V5-Sep24'!AM589-'HP-ICS, V5-Sep24'!S589)/'HP-ICS, V5-Sep24'!S589</f>
        <v>#DIV/0!</v>
      </c>
      <c r="J587" s="174" t="e">
        <f t="shared" si="102"/>
        <v>#DIV/0!</v>
      </c>
      <c r="K587" s="172">
        <f>'HP-ICS, V5-Sep24'!U589</f>
        <v>0</v>
      </c>
      <c r="L587" s="174" t="str">
        <f t="shared" si="103"/>
        <v/>
      </c>
      <c r="M587" s="173">
        <f>'HP-ICS, V5-Sep24'!AS589</f>
        <v>0</v>
      </c>
      <c r="N587" s="174" t="str">
        <f t="shared" si="104"/>
        <v/>
      </c>
      <c r="O587" s="172">
        <f>'HP-ICS, V5-Sep24'!AO589</f>
        <v>0</v>
      </c>
      <c r="P587" s="174" t="str">
        <f t="shared" si="105"/>
        <v/>
      </c>
      <c r="Q587" s="172">
        <f>'HP-ICS, V5-Sep24'!AT589</f>
        <v>0</v>
      </c>
      <c r="R587" s="174" t="str">
        <f t="shared" si="106"/>
        <v/>
      </c>
      <c r="S587" s="174" t="e">
        <f t="shared" si="99"/>
        <v>#VALUE!</v>
      </c>
      <c r="T587" s="174" t="e">
        <f t="shared" si="107"/>
        <v>#VALUE!</v>
      </c>
      <c r="U587" s="173">
        <f>'HP-ICS, V5-Sep24'!AU589</f>
        <v>0</v>
      </c>
      <c r="V587" s="174">
        <f t="shared" si="108"/>
        <v>1</v>
      </c>
      <c r="W587" s="175" t="e">
        <f t="shared" si="100"/>
        <v>#DIV/0!</v>
      </c>
      <c r="X587" s="176" t="e">
        <f t="shared" si="109"/>
        <v>#DIV/0!</v>
      </c>
    </row>
    <row r="588" spans="1:24" x14ac:dyDescent="0.3">
      <c r="A588" s="172" t="str">
        <f>'HP-ICS, V5-Sep24'!D590</f>
        <v>Guatemala</v>
      </c>
      <c r="B588" s="172" cm="1">
        <f t="array" ref="B588">IF(OR(A588=DATA!$H$2:$H$13),3,IF(OR(A588=DATA!$H$14:$H$119),2,1))</f>
        <v>1</v>
      </c>
      <c r="C588" s="173">
        <f>'HP-ICS, V5-Sep24'!L590</f>
        <v>0</v>
      </c>
      <c r="D588" s="172" t="str">
        <f>IF(AND(C588&gt;='Risk(Area, dist)'!$C$9, C588&lt;='Risk(Area, dist)'!$E$9), 1, IF(AND(C588&gt;'Risk(Area, dist)'!$C$10, C588&lt;='Risk(Area, dist)'!$E$10), 2, IF(C588&gt;='Risk(Area, dist)'!$C$11, 3, "")))</f>
        <v/>
      </c>
      <c r="E588" s="172">
        <f>'HP-ICS, V5-Sep24'!G590</f>
        <v>0</v>
      </c>
      <c r="F588" s="174" t="str">
        <f>IF(AND(E588&gt;='Risk(Area, dist)'!$H$9, E588&lt;='Risk(Area, dist)'!$J$9), 1, IF(AND(E588&gt;'Risk(Area, dist)'!$H$10, E588&lt;='Risk(Area, dist)'!$J$10), 2, IF(E588&gt;='Risk(Area, dist)'!$H$11, 3, "")))</f>
        <v/>
      </c>
      <c r="G588" s="174">
        <f>'HP-ICS, V5-Sep24'!AJ590</f>
        <v>0</v>
      </c>
      <c r="H588" s="174">
        <f t="shared" si="101"/>
        <v>3</v>
      </c>
      <c r="I588" s="177" t="e">
        <f>('HP-ICS, V5-Sep24'!AM590-'HP-ICS, V5-Sep24'!S590)/'HP-ICS, V5-Sep24'!S590</f>
        <v>#DIV/0!</v>
      </c>
      <c r="J588" s="174" t="e">
        <f t="shared" si="102"/>
        <v>#DIV/0!</v>
      </c>
      <c r="K588" s="172">
        <f>'HP-ICS, V5-Sep24'!U590</f>
        <v>0</v>
      </c>
      <c r="L588" s="174" t="str">
        <f t="shared" si="103"/>
        <v/>
      </c>
      <c r="M588" s="173">
        <f>'HP-ICS, V5-Sep24'!AS590</f>
        <v>0</v>
      </c>
      <c r="N588" s="174" t="str">
        <f t="shared" si="104"/>
        <v/>
      </c>
      <c r="O588" s="172">
        <f>'HP-ICS, V5-Sep24'!AO590</f>
        <v>0</v>
      </c>
      <c r="P588" s="174" t="str">
        <f t="shared" si="105"/>
        <v/>
      </c>
      <c r="Q588" s="172">
        <f>'HP-ICS, V5-Sep24'!AT590</f>
        <v>0</v>
      </c>
      <c r="R588" s="174" t="str">
        <f t="shared" si="106"/>
        <v/>
      </c>
      <c r="S588" s="174" t="e">
        <f t="shared" si="99"/>
        <v>#VALUE!</v>
      </c>
      <c r="T588" s="174" t="e">
        <f t="shared" si="107"/>
        <v>#VALUE!</v>
      </c>
      <c r="U588" s="173">
        <f>'HP-ICS, V5-Sep24'!AU590</f>
        <v>0</v>
      </c>
      <c r="V588" s="174">
        <f t="shared" si="108"/>
        <v>1</v>
      </c>
      <c r="W588" s="175" t="e">
        <f t="shared" si="100"/>
        <v>#DIV/0!</v>
      </c>
      <c r="X588" s="176" t="e">
        <f t="shared" si="109"/>
        <v>#DIV/0!</v>
      </c>
    </row>
    <row r="589" spans="1:24" x14ac:dyDescent="0.3">
      <c r="A589" s="172" t="str">
        <f>'HP-ICS, V5-Sep24'!D591</f>
        <v>Guatemala</v>
      </c>
      <c r="B589" s="172" cm="1">
        <f t="array" ref="B589">IF(OR(A589=DATA!$H$2:$H$13),3,IF(OR(A589=DATA!$H$14:$H$119),2,1))</f>
        <v>1</v>
      </c>
      <c r="C589" s="173">
        <f>'HP-ICS, V5-Sep24'!L591</f>
        <v>0</v>
      </c>
      <c r="D589" s="172" t="str">
        <f>IF(AND(C589&gt;='Risk(Area, dist)'!$C$9, C589&lt;='Risk(Area, dist)'!$E$9), 1, IF(AND(C589&gt;'Risk(Area, dist)'!$C$10, C589&lt;='Risk(Area, dist)'!$E$10), 2, IF(C589&gt;='Risk(Area, dist)'!$C$11, 3, "")))</f>
        <v/>
      </c>
      <c r="E589" s="172">
        <f>'HP-ICS, V5-Sep24'!G591</f>
        <v>0</v>
      </c>
      <c r="F589" s="174" t="str">
        <f>IF(AND(E589&gt;='Risk(Area, dist)'!$H$9, E589&lt;='Risk(Area, dist)'!$J$9), 1, IF(AND(E589&gt;'Risk(Area, dist)'!$H$10, E589&lt;='Risk(Area, dist)'!$J$10), 2, IF(E589&gt;='Risk(Area, dist)'!$H$11, 3, "")))</f>
        <v/>
      </c>
      <c r="G589" s="174">
        <f>'HP-ICS, V5-Sep24'!AJ591</f>
        <v>0</v>
      </c>
      <c r="H589" s="174">
        <f t="shared" si="101"/>
        <v>3</v>
      </c>
      <c r="I589" s="177" t="e">
        <f>('HP-ICS, V5-Sep24'!AM591-'HP-ICS, V5-Sep24'!S591)/'HP-ICS, V5-Sep24'!S591</f>
        <v>#DIV/0!</v>
      </c>
      <c r="J589" s="174" t="e">
        <f t="shared" si="102"/>
        <v>#DIV/0!</v>
      </c>
      <c r="K589" s="172">
        <f>'HP-ICS, V5-Sep24'!U591</f>
        <v>0</v>
      </c>
      <c r="L589" s="174" t="str">
        <f t="shared" si="103"/>
        <v/>
      </c>
      <c r="M589" s="173">
        <f>'HP-ICS, V5-Sep24'!AS591</f>
        <v>0</v>
      </c>
      <c r="N589" s="174" t="str">
        <f t="shared" si="104"/>
        <v/>
      </c>
      <c r="O589" s="172">
        <f>'HP-ICS, V5-Sep24'!AO591</f>
        <v>0</v>
      </c>
      <c r="P589" s="174" t="str">
        <f t="shared" si="105"/>
        <v/>
      </c>
      <c r="Q589" s="172">
        <f>'HP-ICS, V5-Sep24'!AT591</f>
        <v>0</v>
      </c>
      <c r="R589" s="174" t="str">
        <f t="shared" si="106"/>
        <v/>
      </c>
      <c r="S589" s="174" t="e">
        <f t="shared" si="99"/>
        <v>#VALUE!</v>
      </c>
      <c r="T589" s="174" t="e">
        <f t="shared" si="107"/>
        <v>#VALUE!</v>
      </c>
      <c r="U589" s="173">
        <f>'HP-ICS, V5-Sep24'!AU591</f>
        <v>0</v>
      </c>
      <c r="V589" s="174">
        <f t="shared" si="108"/>
        <v>1</v>
      </c>
      <c r="W589" s="175" t="e">
        <f t="shared" si="100"/>
        <v>#DIV/0!</v>
      </c>
      <c r="X589" s="176" t="e">
        <f t="shared" si="109"/>
        <v>#DIV/0!</v>
      </c>
    </row>
    <row r="590" spans="1:24" x14ac:dyDescent="0.3">
      <c r="A590" s="172" t="str">
        <f>'HP-ICS, V5-Sep24'!D592</f>
        <v>Guatemala</v>
      </c>
      <c r="B590" s="172" cm="1">
        <f t="array" ref="B590">IF(OR(A590=DATA!$H$2:$H$13),3,IF(OR(A590=DATA!$H$14:$H$119),2,1))</f>
        <v>1</v>
      </c>
      <c r="C590" s="173">
        <f>'HP-ICS, V5-Sep24'!L592</f>
        <v>0</v>
      </c>
      <c r="D590" s="172" t="str">
        <f>IF(AND(C590&gt;='Risk(Area, dist)'!$C$9, C590&lt;='Risk(Area, dist)'!$E$9), 1, IF(AND(C590&gt;'Risk(Area, dist)'!$C$10, C590&lt;='Risk(Area, dist)'!$E$10), 2, IF(C590&gt;='Risk(Area, dist)'!$C$11, 3, "")))</f>
        <v/>
      </c>
      <c r="E590" s="172">
        <f>'HP-ICS, V5-Sep24'!G592</f>
        <v>0</v>
      </c>
      <c r="F590" s="174" t="str">
        <f>IF(AND(E590&gt;='Risk(Area, dist)'!$H$9, E590&lt;='Risk(Area, dist)'!$J$9), 1, IF(AND(E590&gt;'Risk(Area, dist)'!$H$10, E590&lt;='Risk(Area, dist)'!$J$10), 2, IF(E590&gt;='Risk(Area, dist)'!$H$11, 3, "")))</f>
        <v/>
      </c>
      <c r="G590" s="174">
        <f>'HP-ICS, V5-Sep24'!AJ592</f>
        <v>0</v>
      </c>
      <c r="H590" s="174">
        <f t="shared" si="101"/>
        <v>3</v>
      </c>
      <c r="I590" s="177" t="e">
        <f>('HP-ICS, V5-Sep24'!AM592-'HP-ICS, V5-Sep24'!S592)/'HP-ICS, V5-Sep24'!S592</f>
        <v>#DIV/0!</v>
      </c>
      <c r="J590" s="174" t="e">
        <f t="shared" si="102"/>
        <v>#DIV/0!</v>
      </c>
      <c r="K590" s="172">
        <f>'HP-ICS, V5-Sep24'!U592</f>
        <v>0</v>
      </c>
      <c r="L590" s="174" t="str">
        <f t="shared" si="103"/>
        <v/>
      </c>
      <c r="M590" s="173">
        <f>'HP-ICS, V5-Sep24'!AS592</f>
        <v>0</v>
      </c>
      <c r="N590" s="174" t="str">
        <f t="shared" si="104"/>
        <v/>
      </c>
      <c r="O590" s="172">
        <f>'HP-ICS, V5-Sep24'!AO592</f>
        <v>0</v>
      </c>
      <c r="P590" s="174" t="str">
        <f t="shared" si="105"/>
        <v/>
      </c>
      <c r="Q590" s="172">
        <f>'HP-ICS, V5-Sep24'!AT592</f>
        <v>0</v>
      </c>
      <c r="R590" s="174" t="str">
        <f t="shared" si="106"/>
        <v/>
      </c>
      <c r="S590" s="174" t="e">
        <f t="shared" si="99"/>
        <v>#VALUE!</v>
      </c>
      <c r="T590" s="174" t="e">
        <f t="shared" si="107"/>
        <v>#VALUE!</v>
      </c>
      <c r="U590" s="173">
        <f>'HP-ICS, V5-Sep24'!AU592</f>
        <v>0</v>
      </c>
      <c r="V590" s="174">
        <f t="shared" si="108"/>
        <v>1</v>
      </c>
      <c r="W590" s="175" t="e">
        <f t="shared" si="100"/>
        <v>#DIV/0!</v>
      </c>
      <c r="X590" s="176" t="e">
        <f t="shared" si="109"/>
        <v>#DIV/0!</v>
      </c>
    </row>
    <row r="591" spans="1:24" x14ac:dyDescent="0.3">
      <c r="A591" s="172" t="str">
        <f>'HP-ICS, V5-Sep24'!D593</f>
        <v>Guatemala</v>
      </c>
      <c r="B591" s="172" cm="1">
        <f t="array" ref="B591">IF(OR(A591=DATA!$H$2:$H$13),3,IF(OR(A591=DATA!$H$14:$H$119),2,1))</f>
        <v>1</v>
      </c>
      <c r="C591" s="173">
        <f>'HP-ICS, V5-Sep24'!L593</f>
        <v>0</v>
      </c>
      <c r="D591" s="172" t="str">
        <f>IF(AND(C591&gt;='Risk(Area, dist)'!$C$9, C591&lt;='Risk(Area, dist)'!$E$9), 1, IF(AND(C591&gt;'Risk(Area, dist)'!$C$10, C591&lt;='Risk(Area, dist)'!$E$10), 2, IF(C591&gt;='Risk(Area, dist)'!$C$11, 3, "")))</f>
        <v/>
      </c>
      <c r="E591" s="172">
        <f>'HP-ICS, V5-Sep24'!G593</f>
        <v>0</v>
      </c>
      <c r="F591" s="174" t="str">
        <f>IF(AND(E591&gt;='Risk(Area, dist)'!$H$9, E591&lt;='Risk(Area, dist)'!$J$9), 1, IF(AND(E591&gt;'Risk(Area, dist)'!$H$10, E591&lt;='Risk(Area, dist)'!$J$10), 2, IF(E591&gt;='Risk(Area, dist)'!$H$11, 3, "")))</f>
        <v/>
      </c>
      <c r="G591" s="174">
        <f>'HP-ICS, V5-Sep24'!AJ593</f>
        <v>0</v>
      </c>
      <c r="H591" s="174">
        <f t="shared" si="101"/>
        <v>3</v>
      </c>
      <c r="I591" s="177" t="e">
        <f>('HP-ICS, V5-Sep24'!AM593-'HP-ICS, V5-Sep24'!S593)/'HP-ICS, V5-Sep24'!S593</f>
        <v>#DIV/0!</v>
      </c>
      <c r="J591" s="174" t="e">
        <f t="shared" si="102"/>
        <v>#DIV/0!</v>
      </c>
      <c r="K591" s="172">
        <f>'HP-ICS, V5-Sep24'!U593</f>
        <v>0</v>
      </c>
      <c r="L591" s="174" t="str">
        <f t="shared" si="103"/>
        <v/>
      </c>
      <c r="M591" s="173">
        <f>'HP-ICS, V5-Sep24'!AS593</f>
        <v>0</v>
      </c>
      <c r="N591" s="174" t="str">
        <f t="shared" si="104"/>
        <v/>
      </c>
      <c r="O591" s="172">
        <f>'HP-ICS, V5-Sep24'!AO593</f>
        <v>0</v>
      </c>
      <c r="P591" s="174" t="str">
        <f t="shared" si="105"/>
        <v/>
      </c>
      <c r="Q591" s="172">
        <f>'HP-ICS, V5-Sep24'!AT593</f>
        <v>0</v>
      </c>
      <c r="R591" s="174" t="str">
        <f t="shared" si="106"/>
        <v/>
      </c>
      <c r="S591" s="174" t="e">
        <f t="shared" si="99"/>
        <v>#VALUE!</v>
      </c>
      <c r="T591" s="174" t="e">
        <f t="shared" si="107"/>
        <v>#VALUE!</v>
      </c>
      <c r="U591" s="173">
        <f>'HP-ICS, V5-Sep24'!AU593</f>
        <v>0</v>
      </c>
      <c r="V591" s="174">
        <f t="shared" si="108"/>
        <v>1</v>
      </c>
      <c r="W591" s="175" t="e">
        <f t="shared" si="100"/>
        <v>#DIV/0!</v>
      </c>
      <c r="X591" s="176" t="e">
        <f t="shared" si="109"/>
        <v>#DIV/0!</v>
      </c>
    </row>
    <row r="592" spans="1:24" x14ac:dyDescent="0.3">
      <c r="A592" s="172" t="str">
        <f>'HP-ICS, V5-Sep24'!D594</f>
        <v>Guatemala</v>
      </c>
      <c r="B592" s="172" cm="1">
        <f t="array" ref="B592">IF(OR(A592=DATA!$H$2:$H$13),3,IF(OR(A592=DATA!$H$14:$H$119),2,1))</f>
        <v>1</v>
      </c>
      <c r="C592" s="173">
        <f>'HP-ICS, V5-Sep24'!L594</f>
        <v>0</v>
      </c>
      <c r="D592" s="172" t="str">
        <f>IF(AND(C592&gt;='Risk(Area, dist)'!$C$9, C592&lt;='Risk(Area, dist)'!$E$9), 1, IF(AND(C592&gt;'Risk(Area, dist)'!$C$10, C592&lt;='Risk(Area, dist)'!$E$10), 2, IF(C592&gt;='Risk(Area, dist)'!$C$11, 3, "")))</f>
        <v/>
      </c>
      <c r="E592" s="172">
        <f>'HP-ICS, V5-Sep24'!G594</f>
        <v>0</v>
      </c>
      <c r="F592" s="174" t="str">
        <f>IF(AND(E592&gt;='Risk(Area, dist)'!$H$9, E592&lt;='Risk(Area, dist)'!$J$9), 1, IF(AND(E592&gt;'Risk(Area, dist)'!$H$10, E592&lt;='Risk(Area, dist)'!$J$10), 2, IF(E592&gt;='Risk(Area, dist)'!$H$11, 3, "")))</f>
        <v/>
      </c>
      <c r="G592" s="174">
        <f>'HP-ICS, V5-Sep24'!AJ594</f>
        <v>0</v>
      </c>
      <c r="H592" s="174">
        <f t="shared" si="101"/>
        <v>3</v>
      </c>
      <c r="I592" s="177" t="e">
        <f>('HP-ICS, V5-Sep24'!AM594-'HP-ICS, V5-Sep24'!S594)/'HP-ICS, V5-Sep24'!S594</f>
        <v>#DIV/0!</v>
      </c>
      <c r="J592" s="174" t="e">
        <f t="shared" si="102"/>
        <v>#DIV/0!</v>
      </c>
      <c r="K592" s="172">
        <f>'HP-ICS, V5-Sep24'!U594</f>
        <v>0</v>
      </c>
      <c r="L592" s="174" t="str">
        <f t="shared" si="103"/>
        <v/>
      </c>
      <c r="M592" s="173">
        <f>'HP-ICS, V5-Sep24'!AS594</f>
        <v>0</v>
      </c>
      <c r="N592" s="174" t="str">
        <f t="shared" si="104"/>
        <v/>
      </c>
      <c r="O592" s="172">
        <f>'HP-ICS, V5-Sep24'!AO594</f>
        <v>0</v>
      </c>
      <c r="P592" s="174" t="str">
        <f t="shared" si="105"/>
        <v/>
      </c>
      <c r="Q592" s="172">
        <f>'HP-ICS, V5-Sep24'!AT594</f>
        <v>0</v>
      </c>
      <c r="R592" s="174" t="str">
        <f t="shared" si="106"/>
        <v/>
      </c>
      <c r="S592" s="174" t="e">
        <f t="shared" si="99"/>
        <v>#VALUE!</v>
      </c>
      <c r="T592" s="174" t="e">
        <f t="shared" si="107"/>
        <v>#VALUE!</v>
      </c>
      <c r="U592" s="173">
        <f>'HP-ICS, V5-Sep24'!AU594</f>
        <v>0</v>
      </c>
      <c r="V592" s="174">
        <f t="shared" si="108"/>
        <v>1</v>
      </c>
      <c r="W592" s="175" t="e">
        <f t="shared" si="100"/>
        <v>#DIV/0!</v>
      </c>
      <c r="X592" s="176" t="e">
        <f t="shared" si="109"/>
        <v>#DIV/0!</v>
      </c>
    </row>
    <row r="593" spans="1:24" x14ac:dyDescent="0.3">
      <c r="A593" s="172" t="str">
        <f>'HP-ICS, V5-Sep24'!D595</f>
        <v>Guatemala</v>
      </c>
      <c r="B593" s="172" cm="1">
        <f t="array" ref="B593">IF(OR(A593=DATA!$H$2:$H$13),3,IF(OR(A593=DATA!$H$14:$H$119),2,1))</f>
        <v>1</v>
      </c>
      <c r="C593" s="173">
        <f>'HP-ICS, V5-Sep24'!L595</f>
        <v>0</v>
      </c>
      <c r="D593" s="172" t="str">
        <f>IF(AND(C593&gt;='Risk(Area, dist)'!$C$9, C593&lt;='Risk(Area, dist)'!$E$9), 1, IF(AND(C593&gt;'Risk(Area, dist)'!$C$10, C593&lt;='Risk(Area, dist)'!$E$10), 2, IF(C593&gt;='Risk(Area, dist)'!$C$11, 3, "")))</f>
        <v/>
      </c>
      <c r="E593" s="172">
        <f>'HP-ICS, V5-Sep24'!G595</f>
        <v>0</v>
      </c>
      <c r="F593" s="174" t="str">
        <f>IF(AND(E593&gt;='Risk(Area, dist)'!$H$9, E593&lt;='Risk(Area, dist)'!$J$9), 1, IF(AND(E593&gt;'Risk(Area, dist)'!$H$10, E593&lt;='Risk(Area, dist)'!$J$10), 2, IF(E593&gt;='Risk(Area, dist)'!$H$11, 3, "")))</f>
        <v/>
      </c>
      <c r="G593" s="174">
        <f>'HP-ICS, V5-Sep24'!AJ595</f>
        <v>0</v>
      </c>
      <c r="H593" s="174">
        <f t="shared" si="101"/>
        <v>3</v>
      </c>
      <c r="I593" s="177" t="e">
        <f>('HP-ICS, V5-Sep24'!AM595-'HP-ICS, V5-Sep24'!S595)/'HP-ICS, V5-Sep24'!S595</f>
        <v>#DIV/0!</v>
      </c>
      <c r="J593" s="174" t="e">
        <f t="shared" si="102"/>
        <v>#DIV/0!</v>
      </c>
      <c r="K593" s="172">
        <f>'HP-ICS, V5-Sep24'!U595</f>
        <v>0</v>
      </c>
      <c r="L593" s="174" t="str">
        <f t="shared" si="103"/>
        <v/>
      </c>
      <c r="M593" s="173">
        <f>'HP-ICS, V5-Sep24'!AS595</f>
        <v>0</v>
      </c>
      <c r="N593" s="174" t="str">
        <f t="shared" si="104"/>
        <v/>
      </c>
      <c r="O593" s="172">
        <f>'HP-ICS, V5-Sep24'!AO595</f>
        <v>0</v>
      </c>
      <c r="P593" s="174" t="str">
        <f t="shared" si="105"/>
        <v/>
      </c>
      <c r="Q593" s="172">
        <f>'HP-ICS, V5-Sep24'!AT595</f>
        <v>0</v>
      </c>
      <c r="R593" s="174" t="str">
        <f t="shared" si="106"/>
        <v/>
      </c>
      <c r="S593" s="174" t="e">
        <f t="shared" si="99"/>
        <v>#VALUE!</v>
      </c>
      <c r="T593" s="174" t="e">
        <f t="shared" si="107"/>
        <v>#VALUE!</v>
      </c>
      <c r="U593" s="173">
        <f>'HP-ICS, V5-Sep24'!AU595</f>
        <v>0</v>
      </c>
      <c r="V593" s="174">
        <f t="shared" si="108"/>
        <v>1</v>
      </c>
      <c r="W593" s="175" t="e">
        <f t="shared" si="100"/>
        <v>#DIV/0!</v>
      </c>
      <c r="X593" s="176" t="e">
        <f t="shared" si="109"/>
        <v>#DIV/0!</v>
      </c>
    </row>
    <row r="594" spans="1:24" x14ac:dyDescent="0.3">
      <c r="A594" s="172" t="str">
        <f>'HP-ICS, V5-Sep24'!D596</f>
        <v>Guatemala</v>
      </c>
      <c r="B594" s="172" cm="1">
        <f t="array" ref="B594">IF(OR(A594=DATA!$H$2:$H$13),3,IF(OR(A594=DATA!$H$14:$H$119),2,1))</f>
        <v>1</v>
      </c>
      <c r="C594" s="173">
        <f>'HP-ICS, V5-Sep24'!L596</f>
        <v>0</v>
      </c>
      <c r="D594" s="172" t="str">
        <f>IF(AND(C594&gt;='Risk(Area, dist)'!$C$9, C594&lt;='Risk(Area, dist)'!$E$9), 1, IF(AND(C594&gt;'Risk(Area, dist)'!$C$10, C594&lt;='Risk(Area, dist)'!$E$10), 2, IF(C594&gt;='Risk(Area, dist)'!$C$11, 3, "")))</f>
        <v/>
      </c>
      <c r="E594" s="172">
        <f>'HP-ICS, V5-Sep24'!G596</f>
        <v>0</v>
      </c>
      <c r="F594" s="174" t="str">
        <f>IF(AND(E594&gt;='Risk(Area, dist)'!$H$9, E594&lt;='Risk(Area, dist)'!$J$9), 1, IF(AND(E594&gt;'Risk(Area, dist)'!$H$10, E594&lt;='Risk(Area, dist)'!$J$10), 2, IF(E594&gt;='Risk(Area, dist)'!$H$11, 3, "")))</f>
        <v/>
      </c>
      <c r="G594" s="174">
        <f>'HP-ICS, V5-Sep24'!AJ596</f>
        <v>0</v>
      </c>
      <c r="H594" s="174">
        <f t="shared" si="101"/>
        <v>3</v>
      </c>
      <c r="I594" s="177" t="e">
        <f>('HP-ICS, V5-Sep24'!AM596-'HP-ICS, V5-Sep24'!S596)/'HP-ICS, V5-Sep24'!S596</f>
        <v>#DIV/0!</v>
      </c>
      <c r="J594" s="174" t="e">
        <f t="shared" si="102"/>
        <v>#DIV/0!</v>
      </c>
      <c r="K594" s="172">
        <f>'HP-ICS, V5-Sep24'!U596</f>
        <v>0</v>
      </c>
      <c r="L594" s="174" t="str">
        <f t="shared" si="103"/>
        <v/>
      </c>
      <c r="M594" s="173">
        <f>'HP-ICS, V5-Sep24'!AS596</f>
        <v>0</v>
      </c>
      <c r="N594" s="174" t="str">
        <f t="shared" si="104"/>
        <v/>
      </c>
      <c r="O594" s="172">
        <f>'HP-ICS, V5-Sep24'!AO596</f>
        <v>0</v>
      </c>
      <c r="P594" s="174" t="str">
        <f t="shared" si="105"/>
        <v/>
      </c>
      <c r="Q594" s="172">
        <f>'HP-ICS, V5-Sep24'!AT596</f>
        <v>0</v>
      </c>
      <c r="R594" s="174" t="str">
        <f t="shared" si="106"/>
        <v/>
      </c>
      <c r="S594" s="174" t="e">
        <f t="shared" si="99"/>
        <v>#VALUE!</v>
      </c>
      <c r="T594" s="174" t="e">
        <f t="shared" si="107"/>
        <v>#VALUE!</v>
      </c>
      <c r="U594" s="173">
        <f>'HP-ICS, V5-Sep24'!AU596</f>
        <v>0</v>
      </c>
      <c r="V594" s="174">
        <f t="shared" si="108"/>
        <v>1</v>
      </c>
      <c r="W594" s="175" t="e">
        <f t="shared" si="100"/>
        <v>#DIV/0!</v>
      </c>
      <c r="X594" s="176" t="e">
        <f t="shared" si="109"/>
        <v>#DIV/0!</v>
      </c>
    </row>
    <row r="595" spans="1:24" x14ac:dyDescent="0.3">
      <c r="A595" s="172" t="str">
        <f>'HP-ICS, V5-Sep24'!D597</f>
        <v>Guatemala</v>
      </c>
      <c r="B595" s="172" cm="1">
        <f t="array" ref="B595">IF(OR(A595=DATA!$H$2:$H$13),3,IF(OR(A595=DATA!$H$14:$H$119),2,1))</f>
        <v>1</v>
      </c>
      <c r="C595" s="173">
        <f>'HP-ICS, V5-Sep24'!L597</f>
        <v>0</v>
      </c>
      <c r="D595" s="172" t="str">
        <f>IF(AND(C595&gt;='Risk(Area, dist)'!$C$9, C595&lt;='Risk(Area, dist)'!$E$9), 1, IF(AND(C595&gt;'Risk(Area, dist)'!$C$10, C595&lt;='Risk(Area, dist)'!$E$10), 2, IF(C595&gt;='Risk(Area, dist)'!$C$11, 3, "")))</f>
        <v/>
      </c>
      <c r="E595" s="172">
        <f>'HP-ICS, V5-Sep24'!G597</f>
        <v>0</v>
      </c>
      <c r="F595" s="174" t="str">
        <f>IF(AND(E595&gt;='Risk(Area, dist)'!$H$9, E595&lt;='Risk(Area, dist)'!$J$9), 1, IF(AND(E595&gt;'Risk(Area, dist)'!$H$10, E595&lt;='Risk(Area, dist)'!$J$10), 2, IF(E595&gt;='Risk(Area, dist)'!$H$11, 3, "")))</f>
        <v/>
      </c>
      <c r="G595" s="174">
        <f>'HP-ICS, V5-Sep24'!AJ597</f>
        <v>0</v>
      </c>
      <c r="H595" s="174">
        <f t="shared" si="101"/>
        <v>3</v>
      </c>
      <c r="I595" s="177" t="e">
        <f>('HP-ICS, V5-Sep24'!AM597-'HP-ICS, V5-Sep24'!S597)/'HP-ICS, V5-Sep24'!S597</f>
        <v>#DIV/0!</v>
      </c>
      <c r="J595" s="174" t="e">
        <f t="shared" si="102"/>
        <v>#DIV/0!</v>
      </c>
      <c r="K595" s="172">
        <f>'HP-ICS, V5-Sep24'!U597</f>
        <v>0</v>
      </c>
      <c r="L595" s="174" t="str">
        <f t="shared" si="103"/>
        <v/>
      </c>
      <c r="M595" s="173">
        <f>'HP-ICS, V5-Sep24'!AS597</f>
        <v>0</v>
      </c>
      <c r="N595" s="174" t="str">
        <f t="shared" si="104"/>
        <v/>
      </c>
      <c r="O595" s="172">
        <f>'HP-ICS, V5-Sep24'!AO597</f>
        <v>0</v>
      </c>
      <c r="P595" s="174" t="str">
        <f t="shared" si="105"/>
        <v/>
      </c>
      <c r="Q595" s="172">
        <f>'HP-ICS, V5-Sep24'!AT597</f>
        <v>0</v>
      </c>
      <c r="R595" s="174" t="str">
        <f t="shared" si="106"/>
        <v/>
      </c>
      <c r="S595" s="174" t="e">
        <f t="shared" si="99"/>
        <v>#VALUE!</v>
      </c>
      <c r="T595" s="174" t="e">
        <f t="shared" si="107"/>
        <v>#VALUE!</v>
      </c>
      <c r="U595" s="173">
        <f>'HP-ICS, V5-Sep24'!AU597</f>
        <v>0</v>
      </c>
      <c r="V595" s="174">
        <f t="shared" si="108"/>
        <v>1</v>
      </c>
      <c r="W595" s="175" t="e">
        <f t="shared" si="100"/>
        <v>#DIV/0!</v>
      </c>
      <c r="X595" s="176" t="e">
        <f t="shared" si="109"/>
        <v>#DIV/0!</v>
      </c>
    </row>
    <row r="596" spans="1:24" x14ac:dyDescent="0.3">
      <c r="A596" s="172" t="str">
        <f>'HP-ICS, V5-Sep24'!D598</f>
        <v>Guatemala</v>
      </c>
      <c r="B596" s="172" cm="1">
        <f t="array" ref="B596">IF(OR(A596=DATA!$H$2:$H$13),3,IF(OR(A596=DATA!$H$14:$H$119),2,1))</f>
        <v>1</v>
      </c>
      <c r="C596" s="173">
        <f>'HP-ICS, V5-Sep24'!L598</f>
        <v>0</v>
      </c>
      <c r="D596" s="172" t="str">
        <f>IF(AND(C596&gt;='Risk(Area, dist)'!$C$9, C596&lt;='Risk(Area, dist)'!$E$9), 1, IF(AND(C596&gt;'Risk(Area, dist)'!$C$10, C596&lt;='Risk(Area, dist)'!$E$10), 2, IF(C596&gt;='Risk(Area, dist)'!$C$11, 3, "")))</f>
        <v/>
      </c>
      <c r="E596" s="172">
        <f>'HP-ICS, V5-Sep24'!G598</f>
        <v>0</v>
      </c>
      <c r="F596" s="174" t="str">
        <f>IF(AND(E596&gt;='Risk(Area, dist)'!$H$9, E596&lt;='Risk(Area, dist)'!$J$9), 1, IF(AND(E596&gt;'Risk(Area, dist)'!$H$10, E596&lt;='Risk(Area, dist)'!$J$10), 2, IF(E596&gt;='Risk(Area, dist)'!$H$11, 3, "")))</f>
        <v/>
      </c>
      <c r="G596" s="174">
        <f>'HP-ICS, V5-Sep24'!AJ598</f>
        <v>0</v>
      </c>
      <c r="H596" s="174">
        <f t="shared" si="101"/>
        <v>3</v>
      </c>
      <c r="I596" s="177" t="e">
        <f>('HP-ICS, V5-Sep24'!AM598-'HP-ICS, V5-Sep24'!S598)/'HP-ICS, V5-Sep24'!S598</f>
        <v>#DIV/0!</v>
      </c>
      <c r="J596" s="174" t="e">
        <f t="shared" si="102"/>
        <v>#DIV/0!</v>
      </c>
      <c r="K596" s="172">
        <f>'HP-ICS, V5-Sep24'!U598</f>
        <v>0</v>
      </c>
      <c r="L596" s="174" t="str">
        <f t="shared" si="103"/>
        <v/>
      </c>
      <c r="M596" s="173">
        <f>'HP-ICS, V5-Sep24'!AS598</f>
        <v>0</v>
      </c>
      <c r="N596" s="174" t="str">
        <f t="shared" si="104"/>
        <v/>
      </c>
      <c r="O596" s="172">
        <f>'HP-ICS, V5-Sep24'!AO598</f>
        <v>0</v>
      </c>
      <c r="P596" s="174" t="str">
        <f t="shared" si="105"/>
        <v/>
      </c>
      <c r="Q596" s="172">
        <f>'HP-ICS, V5-Sep24'!AT598</f>
        <v>0</v>
      </c>
      <c r="R596" s="174" t="str">
        <f t="shared" si="106"/>
        <v/>
      </c>
      <c r="S596" s="174" t="e">
        <f t="shared" si="99"/>
        <v>#VALUE!</v>
      </c>
      <c r="T596" s="174" t="e">
        <f t="shared" si="107"/>
        <v>#VALUE!</v>
      </c>
      <c r="U596" s="173">
        <f>'HP-ICS, V5-Sep24'!AU598</f>
        <v>0</v>
      </c>
      <c r="V596" s="174">
        <f t="shared" si="108"/>
        <v>1</v>
      </c>
      <c r="W596" s="175" t="e">
        <f t="shared" si="100"/>
        <v>#DIV/0!</v>
      </c>
      <c r="X596" s="176" t="e">
        <f t="shared" si="109"/>
        <v>#DIV/0!</v>
      </c>
    </row>
    <row r="597" spans="1:24" x14ac:dyDescent="0.3">
      <c r="A597" s="172" t="str">
        <f>'HP-ICS, V5-Sep24'!D599</f>
        <v>Guatemala</v>
      </c>
      <c r="B597" s="172" cm="1">
        <f t="array" ref="B597">IF(OR(A597=DATA!$H$2:$H$13),3,IF(OR(A597=DATA!$H$14:$H$119),2,1))</f>
        <v>1</v>
      </c>
      <c r="C597" s="173">
        <f>'HP-ICS, V5-Sep24'!L599</f>
        <v>0</v>
      </c>
      <c r="D597" s="172" t="str">
        <f>IF(AND(C597&gt;='Risk(Area, dist)'!$C$9, C597&lt;='Risk(Area, dist)'!$E$9), 1, IF(AND(C597&gt;'Risk(Area, dist)'!$C$10, C597&lt;='Risk(Area, dist)'!$E$10), 2, IF(C597&gt;='Risk(Area, dist)'!$C$11, 3, "")))</f>
        <v/>
      </c>
      <c r="E597" s="172">
        <f>'HP-ICS, V5-Sep24'!G599</f>
        <v>0</v>
      </c>
      <c r="F597" s="174" t="str">
        <f>IF(AND(E597&gt;='Risk(Area, dist)'!$H$9, E597&lt;='Risk(Area, dist)'!$J$9), 1, IF(AND(E597&gt;'Risk(Area, dist)'!$H$10, E597&lt;='Risk(Area, dist)'!$J$10), 2, IF(E597&gt;='Risk(Area, dist)'!$H$11, 3, "")))</f>
        <v/>
      </c>
      <c r="G597" s="174">
        <f>'HP-ICS, V5-Sep24'!AJ599</f>
        <v>0</v>
      </c>
      <c r="H597" s="174">
        <f t="shared" si="101"/>
        <v>3</v>
      </c>
      <c r="I597" s="177" t="e">
        <f>('HP-ICS, V5-Sep24'!AM599-'HP-ICS, V5-Sep24'!S599)/'HP-ICS, V5-Sep24'!S599</f>
        <v>#DIV/0!</v>
      </c>
      <c r="J597" s="174" t="e">
        <f t="shared" si="102"/>
        <v>#DIV/0!</v>
      </c>
      <c r="K597" s="172">
        <f>'HP-ICS, V5-Sep24'!U599</f>
        <v>0</v>
      </c>
      <c r="L597" s="174" t="str">
        <f t="shared" si="103"/>
        <v/>
      </c>
      <c r="M597" s="173">
        <f>'HP-ICS, V5-Sep24'!AS599</f>
        <v>0</v>
      </c>
      <c r="N597" s="174" t="str">
        <f t="shared" si="104"/>
        <v/>
      </c>
      <c r="O597" s="172">
        <f>'HP-ICS, V5-Sep24'!AO599</f>
        <v>0</v>
      </c>
      <c r="P597" s="174" t="str">
        <f t="shared" si="105"/>
        <v/>
      </c>
      <c r="Q597" s="172">
        <f>'HP-ICS, V5-Sep24'!AT599</f>
        <v>0</v>
      </c>
      <c r="R597" s="174" t="str">
        <f t="shared" si="106"/>
        <v/>
      </c>
      <c r="S597" s="174" t="e">
        <f t="shared" si="99"/>
        <v>#VALUE!</v>
      </c>
      <c r="T597" s="174" t="e">
        <f t="shared" si="107"/>
        <v>#VALUE!</v>
      </c>
      <c r="U597" s="173">
        <f>'HP-ICS, V5-Sep24'!AU599</f>
        <v>0</v>
      </c>
      <c r="V597" s="174">
        <f t="shared" si="108"/>
        <v>1</v>
      </c>
      <c r="W597" s="175" t="e">
        <f t="shared" si="100"/>
        <v>#DIV/0!</v>
      </c>
      <c r="X597" s="176" t="e">
        <f t="shared" si="109"/>
        <v>#DIV/0!</v>
      </c>
    </row>
    <row r="598" spans="1:24" x14ac:dyDescent="0.3">
      <c r="A598" s="172" t="str">
        <f>'HP-ICS, V5-Sep24'!D600</f>
        <v>Guatemala</v>
      </c>
      <c r="B598" s="172" cm="1">
        <f t="array" ref="B598">IF(OR(A598=DATA!$H$2:$H$13),3,IF(OR(A598=DATA!$H$14:$H$119),2,1))</f>
        <v>1</v>
      </c>
      <c r="C598" s="173">
        <f>'HP-ICS, V5-Sep24'!L600</f>
        <v>0</v>
      </c>
      <c r="D598" s="172" t="str">
        <f>IF(AND(C598&gt;='Risk(Area, dist)'!$C$9, C598&lt;='Risk(Area, dist)'!$E$9), 1, IF(AND(C598&gt;'Risk(Area, dist)'!$C$10, C598&lt;='Risk(Area, dist)'!$E$10), 2, IF(C598&gt;='Risk(Area, dist)'!$C$11, 3, "")))</f>
        <v/>
      </c>
      <c r="E598" s="172">
        <f>'HP-ICS, V5-Sep24'!G600</f>
        <v>0</v>
      </c>
      <c r="F598" s="174" t="str">
        <f>IF(AND(E598&gt;='Risk(Area, dist)'!$H$9, E598&lt;='Risk(Area, dist)'!$J$9), 1, IF(AND(E598&gt;'Risk(Area, dist)'!$H$10, E598&lt;='Risk(Area, dist)'!$J$10), 2, IF(E598&gt;='Risk(Area, dist)'!$H$11, 3, "")))</f>
        <v/>
      </c>
      <c r="G598" s="174">
        <f>'HP-ICS, V5-Sep24'!AJ600</f>
        <v>0</v>
      </c>
      <c r="H598" s="174">
        <f t="shared" si="101"/>
        <v>3</v>
      </c>
      <c r="I598" s="177" t="e">
        <f>('HP-ICS, V5-Sep24'!AM600-'HP-ICS, V5-Sep24'!S600)/'HP-ICS, V5-Sep24'!S600</f>
        <v>#DIV/0!</v>
      </c>
      <c r="J598" s="174" t="e">
        <f t="shared" si="102"/>
        <v>#DIV/0!</v>
      </c>
      <c r="K598" s="172">
        <f>'HP-ICS, V5-Sep24'!U600</f>
        <v>0</v>
      </c>
      <c r="L598" s="174" t="str">
        <f t="shared" si="103"/>
        <v/>
      </c>
      <c r="M598" s="173">
        <f>'HP-ICS, V5-Sep24'!AS600</f>
        <v>0</v>
      </c>
      <c r="N598" s="174" t="str">
        <f t="shared" si="104"/>
        <v/>
      </c>
      <c r="O598" s="172">
        <f>'HP-ICS, V5-Sep24'!AO600</f>
        <v>0</v>
      </c>
      <c r="P598" s="174" t="str">
        <f t="shared" si="105"/>
        <v/>
      </c>
      <c r="Q598" s="172">
        <f>'HP-ICS, V5-Sep24'!AT600</f>
        <v>0</v>
      </c>
      <c r="R598" s="174" t="str">
        <f t="shared" si="106"/>
        <v/>
      </c>
      <c r="S598" s="174" t="e">
        <f t="shared" si="99"/>
        <v>#VALUE!</v>
      </c>
      <c r="T598" s="174" t="e">
        <f t="shared" si="107"/>
        <v>#VALUE!</v>
      </c>
      <c r="U598" s="173">
        <f>'HP-ICS, V5-Sep24'!AU600</f>
        <v>0</v>
      </c>
      <c r="V598" s="174">
        <f t="shared" si="108"/>
        <v>1</v>
      </c>
      <c r="W598" s="175" t="e">
        <f t="shared" si="100"/>
        <v>#DIV/0!</v>
      </c>
      <c r="X598" s="176" t="e">
        <f t="shared" si="109"/>
        <v>#DIV/0!</v>
      </c>
    </row>
    <row r="599" spans="1:24" x14ac:dyDescent="0.3">
      <c r="A599" s="172" t="str">
        <f>'HP-ICS, V5-Sep24'!D601</f>
        <v>Guatemala</v>
      </c>
      <c r="B599" s="172" cm="1">
        <f t="array" ref="B599">IF(OR(A599=DATA!$H$2:$H$13),3,IF(OR(A599=DATA!$H$14:$H$119),2,1))</f>
        <v>1</v>
      </c>
      <c r="C599" s="173">
        <f>'HP-ICS, V5-Sep24'!L601</f>
        <v>0</v>
      </c>
      <c r="D599" s="172" t="str">
        <f>IF(AND(C599&gt;='Risk(Area, dist)'!$C$9, C599&lt;='Risk(Area, dist)'!$E$9), 1, IF(AND(C599&gt;'Risk(Area, dist)'!$C$10, C599&lt;='Risk(Area, dist)'!$E$10), 2, IF(C599&gt;='Risk(Area, dist)'!$C$11, 3, "")))</f>
        <v/>
      </c>
      <c r="E599" s="172">
        <f>'HP-ICS, V5-Sep24'!G601</f>
        <v>0</v>
      </c>
      <c r="F599" s="174" t="str">
        <f>IF(AND(E599&gt;='Risk(Area, dist)'!$H$9, E599&lt;='Risk(Area, dist)'!$J$9), 1, IF(AND(E599&gt;'Risk(Area, dist)'!$H$10, E599&lt;='Risk(Area, dist)'!$J$10), 2, IF(E599&gt;='Risk(Area, dist)'!$H$11, 3, "")))</f>
        <v/>
      </c>
      <c r="G599" s="174">
        <f>'HP-ICS, V5-Sep24'!AJ601</f>
        <v>0</v>
      </c>
      <c r="H599" s="174">
        <f t="shared" si="101"/>
        <v>3</v>
      </c>
      <c r="I599" s="177" t="e">
        <f>('HP-ICS, V5-Sep24'!AM601-'HP-ICS, V5-Sep24'!S601)/'HP-ICS, V5-Sep24'!S601</f>
        <v>#DIV/0!</v>
      </c>
      <c r="J599" s="174" t="e">
        <f t="shared" si="102"/>
        <v>#DIV/0!</v>
      </c>
      <c r="K599" s="172">
        <f>'HP-ICS, V5-Sep24'!U601</f>
        <v>0</v>
      </c>
      <c r="L599" s="174" t="str">
        <f t="shared" si="103"/>
        <v/>
      </c>
      <c r="M599" s="173">
        <f>'HP-ICS, V5-Sep24'!AS601</f>
        <v>0</v>
      </c>
      <c r="N599" s="174" t="str">
        <f t="shared" si="104"/>
        <v/>
      </c>
      <c r="O599" s="172">
        <f>'HP-ICS, V5-Sep24'!AO601</f>
        <v>0</v>
      </c>
      <c r="P599" s="174" t="str">
        <f t="shared" si="105"/>
        <v/>
      </c>
      <c r="Q599" s="172">
        <f>'HP-ICS, V5-Sep24'!AT601</f>
        <v>0</v>
      </c>
      <c r="R599" s="174" t="str">
        <f t="shared" si="106"/>
        <v/>
      </c>
      <c r="S599" s="174" t="e">
        <f t="shared" si="99"/>
        <v>#VALUE!</v>
      </c>
      <c r="T599" s="174" t="e">
        <f t="shared" si="107"/>
        <v>#VALUE!</v>
      </c>
      <c r="U599" s="173">
        <f>'HP-ICS, V5-Sep24'!AU601</f>
        <v>0</v>
      </c>
      <c r="V599" s="174">
        <f t="shared" si="108"/>
        <v>1</v>
      </c>
      <c r="W599" s="175" t="e">
        <f t="shared" si="100"/>
        <v>#DIV/0!</v>
      </c>
      <c r="X599" s="176" t="e">
        <f t="shared" si="109"/>
        <v>#DIV/0!</v>
      </c>
    </row>
    <row r="600" spans="1:24" x14ac:dyDescent="0.3">
      <c r="A600" s="172" t="str">
        <f>'HP-ICS, V5-Sep24'!D602</f>
        <v>Guatemala</v>
      </c>
      <c r="B600" s="172" cm="1">
        <f t="array" ref="B600">IF(OR(A600=DATA!$H$2:$H$13),3,IF(OR(A600=DATA!$H$14:$H$119),2,1))</f>
        <v>1</v>
      </c>
      <c r="C600" s="173">
        <f>'HP-ICS, V5-Sep24'!L602</f>
        <v>0</v>
      </c>
      <c r="D600" s="172" t="str">
        <f>IF(AND(C600&gt;='Risk(Area, dist)'!$C$9, C600&lt;='Risk(Area, dist)'!$E$9), 1, IF(AND(C600&gt;'Risk(Area, dist)'!$C$10, C600&lt;='Risk(Area, dist)'!$E$10), 2, IF(C600&gt;='Risk(Area, dist)'!$C$11, 3, "")))</f>
        <v/>
      </c>
      <c r="E600" s="172">
        <f>'HP-ICS, V5-Sep24'!G602</f>
        <v>0</v>
      </c>
      <c r="F600" s="174" t="str">
        <f>IF(AND(E600&gt;='Risk(Area, dist)'!$H$9, E600&lt;='Risk(Area, dist)'!$J$9), 1, IF(AND(E600&gt;'Risk(Area, dist)'!$H$10, E600&lt;='Risk(Area, dist)'!$J$10), 2, IF(E600&gt;='Risk(Area, dist)'!$H$11, 3, "")))</f>
        <v/>
      </c>
      <c r="G600" s="174">
        <f>'HP-ICS, V5-Sep24'!AJ602</f>
        <v>0</v>
      </c>
      <c r="H600" s="174">
        <f t="shared" si="101"/>
        <v>3</v>
      </c>
      <c r="I600" s="177" t="e">
        <f>('HP-ICS, V5-Sep24'!AM602-'HP-ICS, V5-Sep24'!S602)/'HP-ICS, V5-Sep24'!S602</f>
        <v>#DIV/0!</v>
      </c>
      <c r="J600" s="174" t="e">
        <f t="shared" si="102"/>
        <v>#DIV/0!</v>
      </c>
      <c r="K600" s="172">
        <f>'HP-ICS, V5-Sep24'!U602</f>
        <v>0</v>
      </c>
      <c r="L600" s="174" t="str">
        <f t="shared" si="103"/>
        <v/>
      </c>
      <c r="M600" s="173">
        <f>'HP-ICS, V5-Sep24'!AS602</f>
        <v>0</v>
      </c>
      <c r="N600" s="174" t="str">
        <f t="shared" si="104"/>
        <v/>
      </c>
      <c r="O600" s="172">
        <f>'HP-ICS, V5-Sep24'!AO602</f>
        <v>0</v>
      </c>
      <c r="P600" s="174" t="str">
        <f t="shared" si="105"/>
        <v/>
      </c>
      <c r="Q600" s="172">
        <f>'HP-ICS, V5-Sep24'!AT602</f>
        <v>0</v>
      </c>
      <c r="R600" s="174" t="str">
        <f t="shared" si="106"/>
        <v/>
      </c>
      <c r="S600" s="174" t="e">
        <f t="shared" si="99"/>
        <v>#VALUE!</v>
      </c>
      <c r="T600" s="174" t="e">
        <f t="shared" si="107"/>
        <v>#VALUE!</v>
      </c>
      <c r="U600" s="173">
        <f>'HP-ICS, V5-Sep24'!AU602</f>
        <v>0</v>
      </c>
      <c r="V600" s="174">
        <f t="shared" si="108"/>
        <v>1</v>
      </c>
      <c r="W600" s="175" t="e">
        <f t="shared" si="100"/>
        <v>#DIV/0!</v>
      </c>
      <c r="X600" s="176" t="e">
        <f t="shared" si="109"/>
        <v>#DIV/0!</v>
      </c>
    </row>
    <row r="601" spans="1:24" x14ac:dyDescent="0.3">
      <c r="A601" s="172" t="str">
        <f>'HP-ICS, V5-Sep24'!D603</f>
        <v>Guatemala</v>
      </c>
      <c r="B601" s="172" cm="1">
        <f t="array" ref="B601">IF(OR(A601=DATA!$H$2:$H$13),3,IF(OR(A601=DATA!$H$14:$H$119),2,1))</f>
        <v>1</v>
      </c>
      <c r="C601" s="173">
        <f>'HP-ICS, V5-Sep24'!L603</f>
        <v>0</v>
      </c>
      <c r="D601" s="172" t="str">
        <f>IF(AND(C601&gt;='Risk(Area, dist)'!$C$9, C601&lt;='Risk(Area, dist)'!$E$9), 1, IF(AND(C601&gt;'Risk(Area, dist)'!$C$10, C601&lt;='Risk(Area, dist)'!$E$10), 2, IF(C601&gt;='Risk(Area, dist)'!$C$11, 3, "")))</f>
        <v/>
      </c>
      <c r="E601" s="172">
        <f>'HP-ICS, V5-Sep24'!G603</f>
        <v>0</v>
      </c>
      <c r="F601" s="174" t="str">
        <f>IF(AND(E601&gt;='Risk(Area, dist)'!$H$9, E601&lt;='Risk(Area, dist)'!$J$9), 1, IF(AND(E601&gt;'Risk(Area, dist)'!$H$10, E601&lt;='Risk(Area, dist)'!$J$10), 2, IF(E601&gt;='Risk(Area, dist)'!$H$11, 3, "")))</f>
        <v/>
      </c>
      <c r="G601" s="174">
        <f>'HP-ICS, V5-Sep24'!AJ603</f>
        <v>0</v>
      </c>
      <c r="H601" s="174">
        <f t="shared" si="101"/>
        <v>3</v>
      </c>
      <c r="I601" s="177" t="e">
        <f>('HP-ICS, V5-Sep24'!AM603-'HP-ICS, V5-Sep24'!S603)/'HP-ICS, V5-Sep24'!S603</f>
        <v>#DIV/0!</v>
      </c>
      <c r="J601" s="174" t="e">
        <f t="shared" si="102"/>
        <v>#DIV/0!</v>
      </c>
      <c r="K601" s="172">
        <f>'HP-ICS, V5-Sep24'!U603</f>
        <v>0</v>
      </c>
      <c r="L601" s="174" t="str">
        <f t="shared" si="103"/>
        <v/>
      </c>
      <c r="M601" s="173">
        <f>'HP-ICS, V5-Sep24'!AS603</f>
        <v>0</v>
      </c>
      <c r="N601" s="174" t="str">
        <f t="shared" si="104"/>
        <v/>
      </c>
      <c r="O601" s="172">
        <f>'HP-ICS, V5-Sep24'!AO603</f>
        <v>0</v>
      </c>
      <c r="P601" s="174" t="str">
        <f t="shared" si="105"/>
        <v/>
      </c>
      <c r="Q601" s="172">
        <f>'HP-ICS, V5-Sep24'!AT603</f>
        <v>0</v>
      </c>
      <c r="R601" s="174" t="str">
        <f t="shared" si="106"/>
        <v/>
      </c>
      <c r="S601" s="174" t="e">
        <f t="shared" si="99"/>
        <v>#VALUE!</v>
      </c>
      <c r="T601" s="174" t="e">
        <f t="shared" si="107"/>
        <v>#VALUE!</v>
      </c>
      <c r="U601" s="173">
        <f>'HP-ICS, V5-Sep24'!AU603</f>
        <v>0</v>
      </c>
      <c r="V601" s="174">
        <f t="shared" si="108"/>
        <v>1</v>
      </c>
      <c r="W601" s="175" t="e">
        <f t="shared" si="100"/>
        <v>#DIV/0!</v>
      </c>
      <c r="X601" s="176" t="e">
        <f t="shared" si="109"/>
        <v>#DIV/0!</v>
      </c>
    </row>
    <row r="602" spans="1:24" x14ac:dyDescent="0.3">
      <c r="A602" s="172" t="str">
        <f>'HP-ICS, V5-Sep24'!D604</f>
        <v>Guatemala</v>
      </c>
      <c r="B602" s="172" cm="1">
        <f t="array" ref="B602">IF(OR(A602=DATA!$H$2:$H$13),3,IF(OR(A602=DATA!$H$14:$H$119),2,1))</f>
        <v>1</v>
      </c>
      <c r="C602" s="173">
        <f>'HP-ICS, V5-Sep24'!L604</f>
        <v>0</v>
      </c>
      <c r="D602" s="172" t="str">
        <f>IF(AND(C602&gt;='Risk(Area, dist)'!$C$9, C602&lt;='Risk(Area, dist)'!$E$9), 1, IF(AND(C602&gt;'Risk(Area, dist)'!$C$10, C602&lt;='Risk(Area, dist)'!$E$10), 2, IF(C602&gt;='Risk(Area, dist)'!$C$11, 3, "")))</f>
        <v/>
      </c>
      <c r="E602" s="172">
        <f>'HP-ICS, V5-Sep24'!G604</f>
        <v>0</v>
      </c>
      <c r="F602" s="174" t="str">
        <f>IF(AND(E602&gt;='Risk(Area, dist)'!$H$9, E602&lt;='Risk(Area, dist)'!$J$9), 1, IF(AND(E602&gt;'Risk(Area, dist)'!$H$10, E602&lt;='Risk(Area, dist)'!$J$10), 2, IF(E602&gt;='Risk(Area, dist)'!$H$11, 3, "")))</f>
        <v/>
      </c>
      <c r="G602" s="174">
        <f>'HP-ICS, V5-Sep24'!AJ604</f>
        <v>0</v>
      </c>
      <c r="H602" s="174">
        <f t="shared" si="101"/>
        <v>3</v>
      </c>
      <c r="I602" s="177" t="e">
        <f>('HP-ICS, V5-Sep24'!AM604-'HP-ICS, V5-Sep24'!S604)/'HP-ICS, V5-Sep24'!S604</f>
        <v>#DIV/0!</v>
      </c>
      <c r="J602" s="174" t="e">
        <f t="shared" si="102"/>
        <v>#DIV/0!</v>
      </c>
      <c r="K602" s="172">
        <f>'HP-ICS, V5-Sep24'!U604</f>
        <v>0</v>
      </c>
      <c r="L602" s="174" t="str">
        <f t="shared" si="103"/>
        <v/>
      </c>
      <c r="M602" s="173">
        <f>'HP-ICS, V5-Sep24'!AS604</f>
        <v>0</v>
      </c>
      <c r="N602" s="174" t="str">
        <f t="shared" si="104"/>
        <v/>
      </c>
      <c r="O602" s="172">
        <f>'HP-ICS, V5-Sep24'!AO604</f>
        <v>0</v>
      </c>
      <c r="P602" s="174" t="str">
        <f t="shared" si="105"/>
        <v/>
      </c>
      <c r="Q602" s="172">
        <f>'HP-ICS, V5-Sep24'!AT604</f>
        <v>0</v>
      </c>
      <c r="R602" s="174" t="str">
        <f t="shared" si="106"/>
        <v/>
      </c>
      <c r="S602" s="174" t="e">
        <f t="shared" si="99"/>
        <v>#VALUE!</v>
      </c>
      <c r="T602" s="174" t="e">
        <f t="shared" si="107"/>
        <v>#VALUE!</v>
      </c>
      <c r="U602" s="173">
        <f>'HP-ICS, V5-Sep24'!AU604</f>
        <v>0</v>
      </c>
      <c r="V602" s="174">
        <f t="shared" si="108"/>
        <v>1</v>
      </c>
      <c r="W602" s="175" t="e">
        <f t="shared" si="100"/>
        <v>#DIV/0!</v>
      </c>
      <c r="X602" s="176" t="e">
        <f t="shared" si="109"/>
        <v>#DIV/0!</v>
      </c>
    </row>
    <row r="603" spans="1:24" x14ac:dyDescent="0.3">
      <c r="A603" s="172" t="str">
        <f>'HP-ICS, V5-Sep24'!D605</f>
        <v>Guatemala</v>
      </c>
      <c r="B603" s="172" cm="1">
        <f t="array" ref="B603">IF(OR(A603=DATA!$H$2:$H$13),3,IF(OR(A603=DATA!$H$14:$H$119),2,1))</f>
        <v>1</v>
      </c>
      <c r="C603" s="173">
        <f>'HP-ICS, V5-Sep24'!L605</f>
        <v>0</v>
      </c>
      <c r="D603" s="172" t="str">
        <f>IF(AND(C603&gt;='Risk(Area, dist)'!$C$9, C603&lt;='Risk(Area, dist)'!$E$9), 1, IF(AND(C603&gt;'Risk(Area, dist)'!$C$10, C603&lt;='Risk(Area, dist)'!$E$10), 2, IF(C603&gt;='Risk(Area, dist)'!$C$11, 3, "")))</f>
        <v/>
      </c>
      <c r="E603" s="172">
        <f>'HP-ICS, V5-Sep24'!G605</f>
        <v>0</v>
      </c>
      <c r="F603" s="174" t="str">
        <f>IF(AND(E603&gt;='Risk(Area, dist)'!$H$9, E603&lt;='Risk(Area, dist)'!$J$9), 1, IF(AND(E603&gt;'Risk(Area, dist)'!$H$10, E603&lt;='Risk(Area, dist)'!$J$10), 2, IF(E603&gt;='Risk(Area, dist)'!$H$11, 3, "")))</f>
        <v/>
      </c>
      <c r="G603" s="174">
        <f>'HP-ICS, V5-Sep24'!AJ605</f>
        <v>0</v>
      </c>
      <c r="H603" s="174">
        <f t="shared" si="101"/>
        <v>3</v>
      </c>
      <c r="I603" s="177" t="e">
        <f>('HP-ICS, V5-Sep24'!AM605-'HP-ICS, V5-Sep24'!S605)/'HP-ICS, V5-Sep24'!S605</f>
        <v>#DIV/0!</v>
      </c>
      <c r="J603" s="174" t="e">
        <f t="shared" si="102"/>
        <v>#DIV/0!</v>
      </c>
      <c r="K603" s="172">
        <f>'HP-ICS, V5-Sep24'!U605</f>
        <v>0</v>
      </c>
      <c r="L603" s="174" t="str">
        <f t="shared" si="103"/>
        <v/>
      </c>
      <c r="M603" s="173">
        <f>'HP-ICS, V5-Sep24'!AS605</f>
        <v>0</v>
      </c>
      <c r="N603" s="174" t="str">
        <f t="shared" si="104"/>
        <v/>
      </c>
      <c r="O603" s="172">
        <f>'HP-ICS, V5-Sep24'!AO605</f>
        <v>0</v>
      </c>
      <c r="P603" s="174" t="str">
        <f t="shared" si="105"/>
        <v/>
      </c>
      <c r="Q603" s="172">
        <f>'HP-ICS, V5-Sep24'!AT605</f>
        <v>0</v>
      </c>
      <c r="R603" s="174" t="str">
        <f t="shared" si="106"/>
        <v/>
      </c>
      <c r="S603" s="174" t="e">
        <f t="shared" si="99"/>
        <v>#VALUE!</v>
      </c>
      <c r="T603" s="174" t="e">
        <f t="shared" si="107"/>
        <v>#VALUE!</v>
      </c>
      <c r="U603" s="173">
        <f>'HP-ICS, V5-Sep24'!AU605</f>
        <v>0</v>
      </c>
      <c r="V603" s="174">
        <f t="shared" si="108"/>
        <v>1</v>
      </c>
      <c r="W603" s="175" t="e">
        <f t="shared" si="100"/>
        <v>#DIV/0!</v>
      </c>
      <c r="X603" s="176" t="e">
        <f t="shared" si="109"/>
        <v>#DIV/0!</v>
      </c>
    </row>
    <row r="604" spans="1:24" x14ac:dyDescent="0.3">
      <c r="A604" s="172" t="str">
        <f>'HP-ICS, V5-Sep24'!D606</f>
        <v>Guatemala</v>
      </c>
      <c r="B604" s="172" cm="1">
        <f t="array" ref="B604">IF(OR(A604=DATA!$H$2:$H$13),3,IF(OR(A604=DATA!$H$14:$H$119),2,1))</f>
        <v>1</v>
      </c>
      <c r="C604" s="173">
        <f>'HP-ICS, V5-Sep24'!L606</f>
        <v>0</v>
      </c>
      <c r="D604" s="172" t="str">
        <f>IF(AND(C604&gt;='Risk(Area, dist)'!$C$9, C604&lt;='Risk(Area, dist)'!$E$9), 1, IF(AND(C604&gt;'Risk(Area, dist)'!$C$10, C604&lt;='Risk(Area, dist)'!$E$10), 2, IF(C604&gt;='Risk(Area, dist)'!$C$11, 3, "")))</f>
        <v/>
      </c>
      <c r="E604" s="172">
        <f>'HP-ICS, V5-Sep24'!G606</f>
        <v>0</v>
      </c>
      <c r="F604" s="174" t="str">
        <f>IF(AND(E604&gt;='Risk(Area, dist)'!$H$9, E604&lt;='Risk(Area, dist)'!$J$9), 1, IF(AND(E604&gt;'Risk(Area, dist)'!$H$10, E604&lt;='Risk(Area, dist)'!$J$10), 2, IF(E604&gt;='Risk(Area, dist)'!$H$11, 3, "")))</f>
        <v/>
      </c>
      <c r="G604" s="174">
        <f>'HP-ICS, V5-Sep24'!AJ606</f>
        <v>0</v>
      </c>
      <c r="H604" s="174">
        <f t="shared" si="101"/>
        <v>3</v>
      </c>
      <c r="I604" s="177" t="e">
        <f>('HP-ICS, V5-Sep24'!AM606-'HP-ICS, V5-Sep24'!S606)/'HP-ICS, V5-Sep24'!S606</f>
        <v>#DIV/0!</v>
      </c>
      <c r="J604" s="174" t="e">
        <f t="shared" si="102"/>
        <v>#DIV/0!</v>
      </c>
      <c r="K604" s="172">
        <f>'HP-ICS, V5-Sep24'!U606</f>
        <v>0</v>
      </c>
      <c r="L604" s="174" t="str">
        <f t="shared" si="103"/>
        <v/>
      </c>
      <c r="M604" s="173">
        <f>'HP-ICS, V5-Sep24'!AS606</f>
        <v>0</v>
      </c>
      <c r="N604" s="174" t="str">
        <f t="shared" si="104"/>
        <v/>
      </c>
      <c r="O604" s="172">
        <f>'HP-ICS, V5-Sep24'!AO606</f>
        <v>0</v>
      </c>
      <c r="P604" s="174" t="str">
        <f t="shared" si="105"/>
        <v/>
      </c>
      <c r="Q604" s="172">
        <f>'HP-ICS, V5-Sep24'!AT606</f>
        <v>0</v>
      </c>
      <c r="R604" s="174" t="str">
        <f t="shared" si="106"/>
        <v/>
      </c>
      <c r="S604" s="174" t="e">
        <f t="shared" si="99"/>
        <v>#VALUE!</v>
      </c>
      <c r="T604" s="174" t="e">
        <f t="shared" si="107"/>
        <v>#VALUE!</v>
      </c>
      <c r="U604" s="173">
        <f>'HP-ICS, V5-Sep24'!AU606</f>
        <v>0</v>
      </c>
      <c r="V604" s="174">
        <f t="shared" si="108"/>
        <v>1</v>
      </c>
      <c r="W604" s="175" t="e">
        <f t="shared" si="100"/>
        <v>#DIV/0!</v>
      </c>
      <c r="X604" s="176" t="e">
        <f t="shared" si="109"/>
        <v>#DIV/0!</v>
      </c>
    </row>
    <row r="605" spans="1:24" x14ac:dyDescent="0.3">
      <c r="A605" s="172" t="str">
        <f>'HP-ICS, V5-Sep24'!D607</f>
        <v>Guatemala</v>
      </c>
      <c r="B605" s="172" cm="1">
        <f t="array" ref="B605">IF(OR(A605=DATA!$H$2:$H$13),3,IF(OR(A605=DATA!$H$14:$H$119),2,1))</f>
        <v>1</v>
      </c>
      <c r="C605" s="173">
        <f>'HP-ICS, V5-Sep24'!L607</f>
        <v>0</v>
      </c>
      <c r="D605" s="172" t="str">
        <f>IF(AND(C605&gt;='Risk(Area, dist)'!$C$9, C605&lt;='Risk(Area, dist)'!$E$9), 1, IF(AND(C605&gt;'Risk(Area, dist)'!$C$10, C605&lt;='Risk(Area, dist)'!$E$10), 2, IF(C605&gt;='Risk(Area, dist)'!$C$11, 3, "")))</f>
        <v/>
      </c>
      <c r="E605" s="172">
        <f>'HP-ICS, V5-Sep24'!G607</f>
        <v>0</v>
      </c>
      <c r="F605" s="174" t="str">
        <f>IF(AND(E605&gt;='Risk(Area, dist)'!$H$9, E605&lt;='Risk(Area, dist)'!$J$9), 1, IF(AND(E605&gt;'Risk(Area, dist)'!$H$10, E605&lt;='Risk(Area, dist)'!$J$10), 2, IF(E605&gt;='Risk(Area, dist)'!$H$11, 3, "")))</f>
        <v/>
      </c>
      <c r="G605" s="174">
        <f>'HP-ICS, V5-Sep24'!AJ607</f>
        <v>0</v>
      </c>
      <c r="H605" s="174">
        <f t="shared" si="101"/>
        <v>3</v>
      </c>
      <c r="I605" s="177" t="e">
        <f>('HP-ICS, V5-Sep24'!AM607-'HP-ICS, V5-Sep24'!S607)/'HP-ICS, V5-Sep24'!S607</f>
        <v>#DIV/0!</v>
      </c>
      <c r="J605" s="174" t="e">
        <f t="shared" si="102"/>
        <v>#DIV/0!</v>
      </c>
      <c r="K605" s="172">
        <f>'HP-ICS, V5-Sep24'!U607</f>
        <v>0</v>
      </c>
      <c r="L605" s="174" t="str">
        <f t="shared" si="103"/>
        <v/>
      </c>
      <c r="M605" s="173">
        <f>'HP-ICS, V5-Sep24'!AS607</f>
        <v>0</v>
      </c>
      <c r="N605" s="174" t="str">
        <f t="shared" si="104"/>
        <v/>
      </c>
      <c r="O605" s="172">
        <f>'HP-ICS, V5-Sep24'!AO607</f>
        <v>0</v>
      </c>
      <c r="P605" s="174" t="str">
        <f t="shared" si="105"/>
        <v/>
      </c>
      <c r="Q605" s="172">
        <f>'HP-ICS, V5-Sep24'!AT607</f>
        <v>0</v>
      </c>
      <c r="R605" s="174" t="str">
        <f t="shared" si="106"/>
        <v/>
      </c>
      <c r="S605" s="174" t="e">
        <f t="shared" si="99"/>
        <v>#VALUE!</v>
      </c>
      <c r="T605" s="174" t="e">
        <f t="shared" si="107"/>
        <v>#VALUE!</v>
      </c>
      <c r="U605" s="173">
        <f>'HP-ICS, V5-Sep24'!AU607</f>
        <v>0</v>
      </c>
      <c r="V605" s="174">
        <f t="shared" si="108"/>
        <v>1</v>
      </c>
      <c r="W605" s="175" t="e">
        <f t="shared" si="100"/>
        <v>#DIV/0!</v>
      </c>
      <c r="X605" s="176" t="e">
        <f t="shared" si="109"/>
        <v>#DIV/0!</v>
      </c>
    </row>
    <row r="606" spans="1:24" x14ac:dyDescent="0.3">
      <c r="A606" s="172" t="str">
        <f>'HP-ICS, V5-Sep24'!D608</f>
        <v>Guatemala</v>
      </c>
      <c r="B606" s="172" cm="1">
        <f t="array" ref="B606">IF(OR(A606=DATA!$H$2:$H$13),3,IF(OR(A606=DATA!$H$14:$H$119),2,1))</f>
        <v>1</v>
      </c>
      <c r="C606" s="173">
        <f>'HP-ICS, V5-Sep24'!L608</f>
        <v>0</v>
      </c>
      <c r="D606" s="172" t="str">
        <f>IF(AND(C606&gt;='Risk(Area, dist)'!$C$9, C606&lt;='Risk(Area, dist)'!$E$9), 1, IF(AND(C606&gt;'Risk(Area, dist)'!$C$10, C606&lt;='Risk(Area, dist)'!$E$10), 2, IF(C606&gt;='Risk(Area, dist)'!$C$11, 3, "")))</f>
        <v/>
      </c>
      <c r="E606" s="172">
        <f>'HP-ICS, V5-Sep24'!G608</f>
        <v>0</v>
      </c>
      <c r="F606" s="174" t="str">
        <f>IF(AND(E606&gt;='Risk(Area, dist)'!$H$9, E606&lt;='Risk(Area, dist)'!$J$9), 1, IF(AND(E606&gt;'Risk(Area, dist)'!$H$10, E606&lt;='Risk(Area, dist)'!$J$10), 2, IF(E606&gt;='Risk(Area, dist)'!$H$11, 3, "")))</f>
        <v/>
      </c>
      <c r="G606" s="174">
        <f>'HP-ICS, V5-Sep24'!AJ608</f>
        <v>0</v>
      </c>
      <c r="H606" s="174">
        <f t="shared" si="101"/>
        <v>3</v>
      </c>
      <c r="I606" s="177" t="e">
        <f>('HP-ICS, V5-Sep24'!AM608-'HP-ICS, V5-Sep24'!S608)/'HP-ICS, V5-Sep24'!S608</f>
        <v>#DIV/0!</v>
      </c>
      <c r="J606" s="174" t="e">
        <f t="shared" si="102"/>
        <v>#DIV/0!</v>
      </c>
      <c r="K606" s="172">
        <f>'HP-ICS, V5-Sep24'!U608</f>
        <v>0</v>
      </c>
      <c r="L606" s="174" t="str">
        <f t="shared" si="103"/>
        <v/>
      </c>
      <c r="M606" s="173">
        <f>'HP-ICS, V5-Sep24'!AS608</f>
        <v>0</v>
      </c>
      <c r="N606" s="174" t="str">
        <f t="shared" si="104"/>
        <v/>
      </c>
      <c r="O606" s="172">
        <f>'HP-ICS, V5-Sep24'!AO608</f>
        <v>0</v>
      </c>
      <c r="P606" s="174" t="str">
        <f t="shared" si="105"/>
        <v/>
      </c>
      <c r="Q606" s="172">
        <f>'HP-ICS, V5-Sep24'!AT608</f>
        <v>0</v>
      </c>
      <c r="R606" s="174" t="str">
        <f t="shared" si="106"/>
        <v/>
      </c>
      <c r="S606" s="174" t="e">
        <f t="shared" si="99"/>
        <v>#VALUE!</v>
      </c>
      <c r="T606" s="174" t="e">
        <f t="shared" si="107"/>
        <v>#VALUE!</v>
      </c>
      <c r="U606" s="173">
        <f>'HP-ICS, V5-Sep24'!AU608</f>
        <v>0</v>
      </c>
      <c r="V606" s="174">
        <f t="shared" si="108"/>
        <v>1</v>
      </c>
      <c r="W606" s="175" t="e">
        <f t="shared" si="100"/>
        <v>#DIV/0!</v>
      </c>
      <c r="X606" s="176" t="e">
        <f t="shared" si="109"/>
        <v>#DIV/0!</v>
      </c>
    </row>
    <row r="607" spans="1:24" x14ac:dyDescent="0.3">
      <c r="A607" s="172" t="str">
        <f>'HP-ICS, V5-Sep24'!D609</f>
        <v>Guatemala</v>
      </c>
      <c r="B607" s="172" cm="1">
        <f t="array" ref="B607">IF(OR(A607=DATA!$H$2:$H$13),3,IF(OR(A607=DATA!$H$14:$H$119),2,1))</f>
        <v>1</v>
      </c>
      <c r="C607" s="173">
        <f>'HP-ICS, V5-Sep24'!L609</f>
        <v>0</v>
      </c>
      <c r="D607" s="172" t="str">
        <f>IF(AND(C607&gt;='Risk(Area, dist)'!$C$9, C607&lt;='Risk(Area, dist)'!$E$9), 1, IF(AND(C607&gt;'Risk(Area, dist)'!$C$10, C607&lt;='Risk(Area, dist)'!$E$10), 2, IF(C607&gt;='Risk(Area, dist)'!$C$11, 3, "")))</f>
        <v/>
      </c>
      <c r="E607" s="172">
        <f>'HP-ICS, V5-Sep24'!G609</f>
        <v>0</v>
      </c>
      <c r="F607" s="174" t="str">
        <f>IF(AND(E607&gt;='Risk(Area, dist)'!$H$9, E607&lt;='Risk(Area, dist)'!$J$9), 1, IF(AND(E607&gt;'Risk(Area, dist)'!$H$10, E607&lt;='Risk(Area, dist)'!$J$10), 2, IF(E607&gt;='Risk(Area, dist)'!$H$11, 3, "")))</f>
        <v/>
      </c>
      <c r="G607" s="174">
        <f>'HP-ICS, V5-Sep24'!AJ609</f>
        <v>0</v>
      </c>
      <c r="H607" s="174">
        <f t="shared" si="101"/>
        <v>3</v>
      </c>
      <c r="I607" s="177" t="e">
        <f>('HP-ICS, V5-Sep24'!AM609-'HP-ICS, V5-Sep24'!S609)/'HP-ICS, V5-Sep24'!S609</f>
        <v>#DIV/0!</v>
      </c>
      <c r="J607" s="174" t="e">
        <f t="shared" si="102"/>
        <v>#DIV/0!</v>
      </c>
      <c r="K607" s="172">
        <f>'HP-ICS, V5-Sep24'!U609</f>
        <v>0</v>
      </c>
      <c r="L607" s="174" t="str">
        <f t="shared" si="103"/>
        <v/>
      </c>
      <c r="M607" s="173">
        <f>'HP-ICS, V5-Sep24'!AS609</f>
        <v>0</v>
      </c>
      <c r="N607" s="174" t="str">
        <f t="shared" si="104"/>
        <v/>
      </c>
      <c r="O607" s="172">
        <f>'HP-ICS, V5-Sep24'!AO609</f>
        <v>0</v>
      </c>
      <c r="P607" s="174" t="str">
        <f t="shared" si="105"/>
        <v/>
      </c>
      <c r="Q607" s="172">
        <f>'HP-ICS, V5-Sep24'!AT609</f>
        <v>0</v>
      </c>
      <c r="R607" s="174" t="str">
        <f t="shared" si="106"/>
        <v/>
      </c>
      <c r="S607" s="174" t="e">
        <f t="shared" si="99"/>
        <v>#VALUE!</v>
      </c>
      <c r="T607" s="174" t="e">
        <f t="shared" si="107"/>
        <v>#VALUE!</v>
      </c>
      <c r="U607" s="173">
        <f>'HP-ICS, V5-Sep24'!AU609</f>
        <v>0</v>
      </c>
      <c r="V607" s="174">
        <f t="shared" si="108"/>
        <v>1</v>
      </c>
      <c r="W607" s="175" t="e">
        <f t="shared" si="100"/>
        <v>#DIV/0!</v>
      </c>
      <c r="X607" s="176" t="e">
        <f t="shared" si="109"/>
        <v>#DIV/0!</v>
      </c>
    </row>
    <row r="608" spans="1:24" x14ac:dyDescent="0.3">
      <c r="A608" s="172" t="str">
        <f>'HP-ICS, V5-Sep24'!D610</f>
        <v>Guatemala</v>
      </c>
      <c r="B608" s="172" cm="1">
        <f t="array" ref="B608">IF(OR(A608=DATA!$H$2:$H$13),3,IF(OR(A608=DATA!$H$14:$H$119),2,1))</f>
        <v>1</v>
      </c>
      <c r="C608" s="173">
        <f>'HP-ICS, V5-Sep24'!L610</f>
        <v>0</v>
      </c>
      <c r="D608" s="172" t="str">
        <f>IF(AND(C608&gt;='Risk(Area, dist)'!$C$9, C608&lt;='Risk(Area, dist)'!$E$9), 1, IF(AND(C608&gt;'Risk(Area, dist)'!$C$10, C608&lt;='Risk(Area, dist)'!$E$10), 2, IF(C608&gt;='Risk(Area, dist)'!$C$11, 3, "")))</f>
        <v/>
      </c>
      <c r="E608" s="172">
        <f>'HP-ICS, V5-Sep24'!G610</f>
        <v>0</v>
      </c>
      <c r="F608" s="174" t="str">
        <f>IF(AND(E608&gt;='Risk(Area, dist)'!$H$9, E608&lt;='Risk(Area, dist)'!$J$9), 1, IF(AND(E608&gt;'Risk(Area, dist)'!$H$10, E608&lt;='Risk(Area, dist)'!$J$10), 2, IF(E608&gt;='Risk(Area, dist)'!$H$11, 3, "")))</f>
        <v/>
      </c>
      <c r="G608" s="174">
        <f>'HP-ICS, V5-Sep24'!AJ610</f>
        <v>0</v>
      </c>
      <c r="H608" s="174">
        <f t="shared" si="101"/>
        <v>3</v>
      </c>
      <c r="I608" s="177" t="e">
        <f>('HP-ICS, V5-Sep24'!AM610-'HP-ICS, V5-Sep24'!S610)/'HP-ICS, V5-Sep24'!S610</f>
        <v>#DIV/0!</v>
      </c>
      <c r="J608" s="174" t="e">
        <f t="shared" si="102"/>
        <v>#DIV/0!</v>
      </c>
      <c r="K608" s="172">
        <f>'HP-ICS, V5-Sep24'!U610</f>
        <v>0</v>
      </c>
      <c r="L608" s="174" t="str">
        <f t="shared" si="103"/>
        <v/>
      </c>
      <c r="M608" s="173">
        <f>'HP-ICS, V5-Sep24'!AS610</f>
        <v>0</v>
      </c>
      <c r="N608" s="174" t="str">
        <f t="shared" si="104"/>
        <v/>
      </c>
      <c r="O608" s="172">
        <f>'HP-ICS, V5-Sep24'!AO610</f>
        <v>0</v>
      </c>
      <c r="P608" s="174" t="str">
        <f t="shared" si="105"/>
        <v/>
      </c>
      <c r="Q608" s="172">
        <f>'HP-ICS, V5-Sep24'!AT610</f>
        <v>0</v>
      </c>
      <c r="R608" s="174" t="str">
        <f t="shared" si="106"/>
        <v/>
      </c>
      <c r="S608" s="174" t="e">
        <f t="shared" si="99"/>
        <v>#VALUE!</v>
      </c>
      <c r="T608" s="174" t="e">
        <f t="shared" si="107"/>
        <v>#VALUE!</v>
      </c>
      <c r="U608" s="173">
        <f>'HP-ICS, V5-Sep24'!AU610</f>
        <v>0</v>
      </c>
      <c r="V608" s="174">
        <f t="shared" si="108"/>
        <v>1</v>
      </c>
      <c r="W608" s="175" t="e">
        <f t="shared" si="100"/>
        <v>#DIV/0!</v>
      </c>
      <c r="X608" s="176" t="e">
        <f t="shared" si="109"/>
        <v>#DIV/0!</v>
      </c>
    </row>
    <row r="609" spans="1:24" x14ac:dyDescent="0.3">
      <c r="A609" s="172" t="str">
        <f>'HP-ICS, V5-Sep24'!D611</f>
        <v>Guatemala</v>
      </c>
      <c r="B609" s="172" cm="1">
        <f t="array" ref="B609">IF(OR(A609=DATA!$H$2:$H$13),3,IF(OR(A609=DATA!$H$14:$H$119),2,1))</f>
        <v>1</v>
      </c>
      <c r="C609" s="173">
        <f>'HP-ICS, V5-Sep24'!L611</f>
        <v>0</v>
      </c>
      <c r="D609" s="172" t="str">
        <f>IF(AND(C609&gt;='Risk(Area, dist)'!$C$9, C609&lt;='Risk(Area, dist)'!$E$9), 1, IF(AND(C609&gt;'Risk(Area, dist)'!$C$10, C609&lt;='Risk(Area, dist)'!$E$10), 2, IF(C609&gt;='Risk(Area, dist)'!$C$11, 3, "")))</f>
        <v/>
      </c>
      <c r="E609" s="172">
        <f>'HP-ICS, V5-Sep24'!G611</f>
        <v>0</v>
      </c>
      <c r="F609" s="174" t="str">
        <f>IF(AND(E609&gt;='Risk(Area, dist)'!$H$9, E609&lt;='Risk(Area, dist)'!$J$9), 1, IF(AND(E609&gt;'Risk(Area, dist)'!$H$10, E609&lt;='Risk(Area, dist)'!$J$10), 2, IF(E609&gt;='Risk(Area, dist)'!$H$11, 3, "")))</f>
        <v/>
      </c>
      <c r="G609" s="174">
        <f>'HP-ICS, V5-Sep24'!AJ611</f>
        <v>0</v>
      </c>
      <c r="H609" s="174">
        <f t="shared" si="101"/>
        <v>3</v>
      </c>
      <c r="I609" s="177" t="e">
        <f>('HP-ICS, V5-Sep24'!AM611-'HP-ICS, V5-Sep24'!S611)/'HP-ICS, V5-Sep24'!S611</f>
        <v>#DIV/0!</v>
      </c>
      <c r="J609" s="174" t="e">
        <f t="shared" si="102"/>
        <v>#DIV/0!</v>
      </c>
      <c r="K609" s="172">
        <f>'HP-ICS, V5-Sep24'!U611</f>
        <v>0</v>
      </c>
      <c r="L609" s="174" t="str">
        <f t="shared" si="103"/>
        <v/>
      </c>
      <c r="M609" s="173">
        <f>'HP-ICS, V5-Sep24'!AS611</f>
        <v>0</v>
      </c>
      <c r="N609" s="174" t="str">
        <f t="shared" si="104"/>
        <v/>
      </c>
      <c r="O609" s="172">
        <f>'HP-ICS, V5-Sep24'!AO611</f>
        <v>0</v>
      </c>
      <c r="P609" s="174" t="str">
        <f t="shared" si="105"/>
        <v/>
      </c>
      <c r="Q609" s="172">
        <f>'HP-ICS, V5-Sep24'!AT611</f>
        <v>0</v>
      </c>
      <c r="R609" s="174" t="str">
        <f t="shared" si="106"/>
        <v/>
      </c>
      <c r="S609" s="174" t="e">
        <f t="shared" si="99"/>
        <v>#VALUE!</v>
      </c>
      <c r="T609" s="174" t="e">
        <f t="shared" si="107"/>
        <v>#VALUE!</v>
      </c>
      <c r="U609" s="173">
        <f>'HP-ICS, V5-Sep24'!AU611</f>
        <v>0</v>
      </c>
      <c r="V609" s="174">
        <f t="shared" si="108"/>
        <v>1</v>
      </c>
      <c r="W609" s="175" t="e">
        <f t="shared" si="100"/>
        <v>#DIV/0!</v>
      </c>
      <c r="X609" s="176" t="e">
        <f t="shared" si="109"/>
        <v>#DIV/0!</v>
      </c>
    </row>
    <row r="610" spans="1:24" x14ac:dyDescent="0.3">
      <c r="A610" s="172" t="str">
        <f>'HP-ICS, V5-Sep24'!D612</f>
        <v>Guatemala</v>
      </c>
      <c r="B610" s="172" cm="1">
        <f t="array" ref="B610">IF(OR(A610=DATA!$H$2:$H$13),3,IF(OR(A610=DATA!$H$14:$H$119),2,1))</f>
        <v>1</v>
      </c>
      <c r="C610" s="173">
        <f>'HP-ICS, V5-Sep24'!L612</f>
        <v>0</v>
      </c>
      <c r="D610" s="172" t="str">
        <f>IF(AND(C610&gt;='Risk(Area, dist)'!$C$9, C610&lt;='Risk(Area, dist)'!$E$9), 1, IF(AND(C610&gt;'Risk(Area, dist)'!$C$10, C610&lt;='Risk(Area, dist)'!$E$10), 2, IF(C610&gt;='Risk(Area, dist)'!$C$11, 3, "")))</f>
        <v/>
      </c>
      <c r="E610" s="172">
        <f>'HP-ICS, V5-Sep24'!G612</f>
        <v>0</v>
      </c>
      <c r="F610" s="174" t="str">
        <f>IF(AND(E610&gt;='Risk(Area, dist)'!$H$9, E610&lt;='Risk(Area, dist)'!$J$9), 1, IF(AND(E610&gt;'Risk(Area, dist)'!$H$10, E610&lt;='Risk(Area, dist)'!$J$10), 2, IF(E610&gt;='Risk(Area, dist)'!$H$11, 3, "")))</f>
        <v/>
      </c>
      <c r="G610" s="174">
        <f>'HP-ICS, V5-Sep24'!AJ612</f>
        <v>0</v>
      </c>
      <c r="H610" s="174">
        <f t="shared" si="101"/>
        <v>3</v>
      </c>
      <c r="I610" s="177" t="e">
        <f>('HP-ICS, V5-Sep24'!AM612-'HP-ICS, V5-Sep24'!S612)/'HP-ICS, V5-Sep24'!S612</f>
        <v>#DIV/0!</v>
      </c>
      <c r="J610" s="174" t="e">
        <f t="shared" si="102"/>
        <v>#DIV/0!</v>
      </c>
      <c r="K610" s="172">
        <f>'HP-ICS, V5-Sep24'!U612</f>
        <v>0</v>
      </c>
      <c r="L610" s="174" t="str">
        <f t="shared" si="103"/>
        <v/>
      </c>
      <c r="M610" s="173">
        <f>'HP-ICS, V5-Sep24'!AS612</f>
        <v>0</v>
      </c>
      <c r="N610" s="174" t="str">
        <f t="shared" si="104"/>
        <v/>
      </c>
      <c r="O610" s="172">
        <f>'HP-ICS, V5-Sep24'!AO612</f>
        <v>0</v>
      </c>
      <c r="P610" s="174" t="str">
        <f t="shared" si="105"/>
        <v/>
      </c>
      <c r="Q610" s="172">
        <f>'HP-ICS, V5-Sep24'!AT612</f>
        <v>0</v>
      </c>
      <c r="R610" s="174" t="str">
        <f t="shared" si="106"/>
        <v/>
      </c>
      <c r="S610" s="174" t="e">
        <f t="shared" si="99"/>
        <v>#VALUE!</v>
      </c>
      <c r="T610" s="174" t="e">
        <f t="shared" si="107"/>
        <v>#VALUE!</v>
      </c>
      <c r="U610" s="173">
        <f>'HP-ICS, V5-Sep24'!AU612</f>
        <v>0</v>
      </c>
      <c r="V610" s="174">
        <f t="shared" si="108"/>
        <v>1</v>
      </c>
      <c r="W610" s="175" t="e">
        <f t="shared" si="100"/>
        <v>#DIV/0!</v>
      </c>
      <c r="X610" s="176" t="e">
        <f t="shared" si="109"/>
        <v>#DIV/0!</v>
      </c>
    </row>
    <row r="611" spans="1:24" x14ac:dyDescent="0.3">
      <c r="A611" s="172" t="str">
        <f>'HP-ICS, V5-Sep24'!D613</f>
        <v>Guatemala</v>
      </c>
      <c r="B611" s="172" cm="1">
        <f t="array" ref="B611">IF(OR(A611=DATA!$H$2:$H$13),3,IF(OR(A611=DATA!$H$14:$H$119),2,1))</f>
        <v>1</v>
      </c>
      <c r="C611" s="173">
        <f>'HP-ICS, V5-Sep24'!L613</f>
        <v>0</v>
      </c>
      <c r="D611" s="172" t="str">
        <f>IF(AND(C611&gt;='Risk(Area, dist)'!$C$9, C611&lt;='Risk(Area, dist)'!$E$9), 1, IF(AND(C611&gt;'Risk(Area, dist)'!$C$10, C611&lt;='Risk(Area, dist)'!$E$10), 2, IF(C611&gt;='Risk(Area, dist)'!$C$11, 3, "")))</f>
        <v/>
      </c>
      <c r="E611" s="172">
        <f>'HP-ICS, V5-Sep24'!G613</f>
        <v>0</v>
      </c>
      <c r="F611" s="174" t="str">
        <f>IF(AND(E611&gt;='Risk(Area, dist)'!$H$9, E611&lt;='Risk(Area, dist)'!$J$9), 1, IF(AND(E611&gt;'Risk(Area, dist)'!$H$10, E611&lt;='Risk(Area, dist)'!$J$10), 2, IF(E611&gt;='Risk(Area, dist)'!$H$11, 3, "")))</f>
        <v/>
      </c>
      <c r="G611" s="174">
        <f>'HP-ICS, V5-Sep24'!AJ613</f>
        <v>0</v>
      </c>
      <c r="H611" s="174">
        <f t="shared" si="101"/>
        <v>3</v>
      </c>
      <c r="I611" s="177" t="e">
        <f>('HP-ICS, V5-Sep24'!AM613-'HP-ICS, V5-Sep24'!S613)/'HP-ICS, V5-Sep24'!S613</f>
        <v>#DIV/0!</v>
      </c>
      <c r="J611" s="174" t="e">
        <f t="shared" si="102"/>
        <v>#DIV/0!</v>
      </c>
      <c r="K611" s="172">
        <f>'HP-ICS, V5-Sep24'!U613</f>
        <v>0</v>
      </c>
      <c r="L611" s="174" t="str">
        <f t="shared" si="103"/>
        <v/>
      </c>
      <c r="M611" s="173">
        <f>'HP-ICS, V5-Sep24'!AS613</f>
        <v>0</v>
      </c>
      <c r="N611" s="174" t="str">
        <f t="shared" si="104"/>
        <v/>
      </c>
      <c r="O611" s="172">
        <f>'HP-ICS, V5-Sep24'!AO613</f>
        <v>0</v>
      </c>
      <c r="P611" s="174" t="str">
        <f t="shared" si="105"/>
        <v/>
      </c>
      <c r="Q611" s="172">
        <f>'HP-ICS, V5-Sep24'!AT613</f>
        <v>0</v>
      </c>
      <c r="R611" s="174" t="str">
        <f t="shared" si="106"/>
        <v/>
      </c>
      <c r="S611" s="174" t="e">
        <f t="shared" si="99"/>
        <v>#VALUE!</v>
      </c>
      <c r="T611" s="174" t="e">
        <f t="shared" si="107"/>
        <v>#VALUE!</v>
      </c>
      <c r="U611" s="173">
        <f>'HP-ICS, V5-Sep24'!AU613</f>
        <v>0</v>
      </c>
      <c r="V611" s="174">
        <f t="shared" si="108"/>
        <v>1</v>
      </c>
      <c r="W611" s="175" t="e">
        <f t="shared" si="100"/>
        <v>#DIV/0!</v>
      </c>
      <c r="X611" s="176" t="e">
        <f t="shared" si="109"/>
        <v>#DIV/0!</v>
      </c>
    </row>
    <row r="612" spans="1:24" x14ac:dyDescent="0.3">
      <c r="A612" s="172" t="str">
        <f>'HP-ICS, V5-Sep24'!D614</f>
        <v>Guatemala</v>
      </c>
      <c r="B612" s="172" cm="1">
        <f t="array" ref="B612">IF(OR(A612=DATA!$H$2:$H$13),3,IF(OR(A612=DATA!$H$14:$H$119),2,1))</f>
        <v>1</v>
      </c>
      <c r="C612" s="173">
        <f>'HP-ICS, V5-Sep24'!L614</f>
        <v>0</v>
      </c>
      <c r="D612" s="172" t="str">
        <f>IF(AND(C612&gt;='Risk(Area, dist)'!$C$9, C612&lt;='Risk(Area, dist)'!$E$9), 1, IF(AND(C612&gt;'Risk(Area, dist)'!$C$10, C612&lt;='Risk(Area, dist)'!$E$10), 2, IF(C612&gt;='Risk(Area, dist)'!$C$11, 3, "")))</f>
        <v/>
      </c>
      <c r="E612" s="172">
        <f>'HP-ICS, V5-Sep24'!G614</f>
        <v>0</v>
      </c>
      <c r="F612" s="174" t="str">
        <f>IF(AND(E612&gt;='Risk(Area, dist)'!$H$9, E612&lt;='Risk(Area, dist)'!$J$9), 1, IF(AND(E612&gt;'Risk(Area, dist)'!$H$10, E612&lt;='Risk(Area, dist)'!$J$10), 2, IF(E612&gt;='Risk(Area, dist)'!$H$11, 3, "")))</f>
        <v/>
      </c>
      <c r="G612" s="174">
        <f>'HP-ICS, V5-Sep24'!AJ614</f>
        <v>0</v>
      </c>
      <c r="H612" s="174">
        <f t="shared" si="101"/>
        <v>3</v>
      </c>
      <c r="I612" s="177" t="e">
        <f>('HP-ICS, V5-Sep24'!AM614-'HP-ICS, V5-Sep24'!S614)/'HP-ICS, V5-Sep24'!S614</f>
        <v>#DIV/0!</v>
      </c>
      <c r="J612" s="174" t="e">
        <f t="shared" si="102"/>
        <v>#DIV/0!</v>
      </c>
      <c r="K612" s="172">
        <f>'HP-ICS, V5-Sep24'!U614</f>
        <v>0</v>
      </c>
      <c r="L612" s="174" t="str">
        <f t="shared" si="103"/>
        <v/>
      </c>
      <c r="M612" s="173">
        <f>'HP-ICS, V5-Sep24'!AS614</f>
        <v>0</v>
      </c>
      <c r="N612" s="174" t="str">
        <f t="shared" si="104"/>
        <v/>
      </c>
      <c r="O612" s="172">
        <f>'HP-ICS, V5-Sep24'!AO614</f>
        <v>0</v>
      </c>
      <c r="P612" s="174" t="str">
        <f t="shared" si="105"/>
        <v/>
      </c>
      <c r="Q612" s="172">
        <f>'HP-ICS, V5-Sep24'!AT614</f>
        <v>0</v>
      </c>
      <c r="R612" s="174" t="str">
        <f t="shared" si="106"/>
        <v/>
      </c>
      <c r="S612" s="174" t="e">
        <f t="shared" si="99"/>
        <v>#VALUE!</v>
      </c>
      <c r="T612" s="174" t="e">
        <f t="shared" si="107"/>
        <v>#VALUE!</v>
      </c>
      <c r="U612" s="173">
        <f>'HP-ICS, V5-Sep24'!AU614</f>
        <v>0</v>
      </c>
      <c r="V612" s="174">
        <f t="shared" si="108"/>
        <v>1</v>
      </c>
      <c r="W612" s="175" t="e">
        <f t="shared" si="100"/>
        <v>#DIV/0!</v>
      </c>
      <c r="X612" s="176" t="e">
        <f t="shared" si="109"/>
        <v>#DIV/0!</v>
      </c>
    </row>
    <row r="613" spans="1:24" x14ac:dyDescent="0.3">
      <c r="A613" s="172" t="str">
        <f>'HP-ICS, V5-Sep24'!D615</f>
        <v>Guatemala</v>
      </c>
      <c r="B613" s="172" cm="1">
        <f t="array" ref="B613">IF(OR(A613=DATA!$H$2:$H$13),3,IF(OR(A613=DATA!$H$14:$H$119),2,1))</f>
        <v>1</v>
      </c>
      <c r="C613" s="173">
        <f>'HP-ICS, V5-Sep24'!L615</f>
        <v>0</v>
      </c>
      <c r="D613" s="172" t="str">
        <f>IF(AND(C613&gt;='Risk(Area, dist)'!$C$9, C613&lt;='Risk(Area, dist)'!$E$9), 1, IF(AND(C613&gt;'Risk(Area, dist)'!$C$10, C613&lt;='Risk(Area, dist)'!$E$10), 2, IF(C613&gt;='Risk(Area, dist)'!$C$11, 3, "")))</f>
        <v/>
      </c>
      <c r="E613" s="172">
        <f>'HP-ICS, V5-Sep24'!G615</f>
        <v>0</v>
      </c>
      <c r="F613" s="174" t="str">
        <f>IF(AND(E613&gt;='Risk(Area, dist)'!$H$9, E613&lt;='Risk(Area, dist)'!$J$9), 1, IF(AND(E613&gt;'Risk(Area, dist)'!$H$10, E613&lt;='Risk(Area, dist)'!$J$10), 2, IF(E613&gt;='Risk(Area, dist)'!$H$11, 3, "")))</f>
        <v/>
      </c>
      <c r="G613" s="174">
        <f>'HP-ICS, V5-Sep24'!AJ615</f>
        <v>0</v>
      </c>
      <c r="H613" s="174">
        <f t="shared" si="101"/>
        <v>3</v>
      </c>
      <c r="I613" s="177" t="e">
        <f>('HP-ICS, V5-Sep24'!AM615-'HP-ICS, V5-Sep24'!S615)/'HP-ICS, V5-Sep24'!S615</f>
        <v>#DIV/0!</v>
      </c>
      <c r="J613" s="174" t="e">
        <f t="shared" si="102"/>
        <v>#DIV/0!</v>
      </c>
      <c r="K613" s="172">
        <f>'HP-ICS, V5-Sep24'!U615</f>
        <v>0</v>
      </c>
      <c r="L613" s="174" t="str">
        <f t="shared" si="103"/>
        <v/>
      </c>
      <c r="M613" s="173">
        <f>'HP-ICS, V5-Sep24'!AS615</f>
        <v>0</v>
      </c>
      <c r="N613" s="174" t="str">
        <f t="shared" si="104"/>
        <v/>
      </c>
      <c r="O613" s="172">
        <f>'HP-ICS, V5-Sep24'!AO615</f>
        <v>0</v>
      </c>
      <c r="P613" s="174" t="str">
        <f t="shared" si="105"/>
        <v/>
      </c>
      <c r="Q613" s="172">
        <f>'HP-ICS, V5-Sep24'!AT615</f>
        <v>0</v>
      </c>
      <c r="R613" s="174" t="str">
        <f t="shared" si="106"/>
        <v/>
      </c>
      <c r="S613" s="174" t="e">
        <f t="shared" si="99"/>
        <v>#VALUE!</v>
      </c>
      <c r="T613" s="174" t="e">
        <f t="shared" si="107"/>
        <v>#VALUE!</v>
      </c>
      <c r="U613" s="173">
        <f>'HP-ICS, V5-Sep24'!AU615</f>
        <v>0</v>
      </c>
      <c r="V613" s="174">
        <f t="shared" si="108"/>
        <v>1</v>
      </c>
      <c r="W613" s="175" t="e">
        <f t="shared" si="100"/>
        <v>#DIV/0!</v>
      </c>
      <c r="X613" s="176" t="e">
        <f t="shared" si="109"/>
        <v>#DIV/0!</v>
      </c>
    </row>
    <row r="614" spans="1:24" x14ac:dyDescent="0.3">
      <c r="A614" s="172" t="str">
        <f>'HP-ICS, V5-Sep24'!D616</f>
        <v>Guatemala</v>
      </c>
      <c r="B614" s="172" cm="1">
        <f t="array" ref="B614">IF(OR(A614=DATA!$H$2:$H$13),3,IF(OR(A614=DATA!$H$14:$H$119),2,1))</f>
        <v>1</v>
      </c>
      <c r="C614" s="173">
        <f>'HP-ICS, V5-Sep24'!L616</f>
        <v>0</v>
      </c>
      <c r="D614" s="172" t="str">
        <f>IF(AND(C614&gt;='Risk(Area, dist)'!$C$9, C614&lt;='Risk(Area, dist)'!$E$9), 1, IF(AND(C614&gt;'Risk(Area, dist)'!$C$10, C614&lt;='Risk(Area, dist)'!$E$10), 2, IF(C614&gt;='Risk(Area, dist)'!$C$11, 3, "")))</f>
        <v/>
      </c>
      <c r="E614" s="172">
        <f>'HP-ICS, V5-Sep24'!G616</f>
        <v>0</v>
      </c>
      <c r="F614" s="174" t="str">
        <f>IF(AND(E614&gt;='Risk(Area, dist)'!$H$9, E614&lt;='Risk(Area, dist)'!$J$9), 1, IF(AND(E614&gt;'Risk(Area, dist)'!$H$10, E614&lt;='Risk(Area, dist)'!$J$10), 2, IF(E614&gt;='Risk(Area, dist)'!$H$11, 3, "")))</f>
        <v/>
      </c>
      <c r="G614" s="174">
        <f>'HP-ICS, V5-Sep24'!AJ616</f>
        <v>0</v>
      </c>
      <c r="H614" s="174">
        <f t="shared" si="101"/>
        <v>3</v>
      </c>
      <c r="I614" s="177" t="e">
        <f>('HP-ICS, V5-Sep24'!AM616-'HP-ICS, V5-Sep24'!S616)/'HP-ICS, V5-Sep24'!S616</f>
        <v>#DIV/0!</v>
      </c>
      <c r="J614" s="174" t="e">
        <f t="shared" si="102"/>
        <v>#DIV/0!</v>
      </c>
      <c r="K614" s="172">
        <f>'HP-ICS, V5-Sep24'!U616</f>
        <v>0</v>
      </c>
      <c r="L614" s="174" t="str">
        <f t="shared" si="103"/>
        <v/>
      </c>
      <c r="M614" s="173">
        <f>'HP-ICS, V5-Sep24'!AS616</f>
        <v>0</v>
      </c>
      <c r="N614" s="174" t="str">
        <f t="shared" si="104"/>
        <v/>
      </c>
      <c r="O614" s="172">
        <f>'HP-ICS, V5-Sep24'!AO616</f>
        <v>0</v>
      </c>
      <c r="P614" s="174" t="str">
        <f t="shared" si="105"/>
        <v/>
      </c>
      <c r="Q614" s="172">
        <f>'HP-ICS, V5-Sep24'!AT616</f>
        <v>0</v>
      </c>
      <c r="R614" s="174" t="str">
        <f t="shared" si="106"/>
        <v/>
      </c>
      <c r="S614" s="174" t="e">
        <f t="shared" si="99"/>
        <v>#VALUE!</v>
      </c>
      <c r="T614" s="174" t="e">
        <f t="shared" si="107"/>
        <v>#VALUE!</v>
      </c>
      <c r="U614" s="173">
        <f>'HP-ICS, V5-Sep24'!AU616</f>
        <v>0</v>
      </c>
      <c r="V614" s="174">
        <f t="shared" si="108"/>
        <v>1</v>
      </c>
      <c r="W614" s="175" t="e">
        <f t="shared" si="100"/>
        <v>#DIV/0!</v>
      </c>
      <c r="X614" s="176" t="e">
        <f t="shared" si="109"/>
        <v>#DIV/0!</v>
      </c>
    </row>
    <row r="615" spans="1:24" x14ac:dyDescent="0.3">
      <c r="A615" s="172" t="str">
        <f>'HP-ICS, V5-Sep24'!D617</f>
        <v>Guatemala</v>
      </c>
      <c r="B615" s="172" cm="1">
        <f t="array" ref="B615">IF(OR(A615=DATA!$H$2:$H$13),3,IF(OR(A615=DATA!$H$14:$H$119),2,1))</f>
        <v>1</v>
      </c>
      <c r="C615" s="173">
        <f>'HP-ICS, V5-Sep24'!L617</f>
        <v>0</v>
      </c>
      <c r="D615" s="172" t="str">
        <f>IF(AND(C615&gt;='Risk(Area, dist)'!$C$9, C615&lt;='Risk(Area, dist)'!$E$9), 1, IF(AND(C615&gt;'Risk(Area, dist)'!$C$10, C615&lt;='Risk(Area, dist)'!$E$10), 2, IF(C615&gt;='Risk(Area, dist)'!$C$11, 3, "")))</f>
        <v/>
      </c>
      <c r="E615" s="172">
        <f>'HP-ICS, V5-Sep24'!G617</f>
        <v>0</v>
      </c>
      <c r="F615" s="174" t="str">
        <f>IF(AND(E615&gt;='Risk(Area, dist)'!$H$9, E615&lt;='Risk(Area, dist)'!$J$9), 1, IF(AND(E615&gt;'Risk(Area, dist)'!$H$10, E615&lt;='Risk(Area, dist)'!$J$10), 2, IF(E615&gt;='Risk(Area, dist)'!$H$11, 3, "")))</f>
        <v/>
      </c>
      <c r="G615" s="174">
        <f>'HP-ICS, V5-Sep24'!AJ617</f>
        <v>0</v>
      </c>
      <c r="H615" s="174">
        <f t="shared" si="101"/>
        <v>3</v>
      </c>
      <c r="I615" s="177" t="e">
        <f>('HP-ICS, V5-Sep24'!AM617-'HP-ICS, V5-Sep24'!S617)/'HP-ICS, V5-Sep24'!S617</f>
        <v>#DIV/0!</v>
      </c>
      <c r="J615" s="174" t="e">
        <f t="shared" si="102"/>
        <v>#DIV/0!</v>
      </c>
      <c r="K615" s="172">
        <f>'HP-ICS, V5-Sep24'!U617</f>
        <v>0</v>
      </c>
      <c r="L615" s="174" t="str">
        <f t="shared" si="103"/>
        <v/>
      </c>
      <c r="M615" s="173">
        <f>'HP-ICS, V5-Sep24'!AS617</f>
        <v>0</v>
      </c>
      <c r="N615" s="174" t="str">
        <f t="shared" si="104"/>
        <v/>
      </c>
      <c r="O615" s="172">
        <f>'HP-ICS, V5-Sep24'!AO617</f>
        <v>0</v>
      </c>
      <c r="P615" s="174" t="str">
        <f t="shared" si="105"/>
        <v/>
      </c>
      <c r="Q615" s="172">
        <f>'HP-ICS, V5-Sep24'!AT617</f>
        <v>0</v>
      </c>
      <c r="R615" s="174" t="str">
        <f t="shared" si="106"/>
        <v/>
      </c>
      <c r="S615" s="174" t="e">
        <f t="shared" si="99"/>
        <v>#VALUE!</v>
      </c>
      <c r="T615" s="174" t="e">
        <f t="shared" si="107"/>
        <v>#VALUE!</v>
      </c>
      <c r="U615" s="173">
        <f>'HP-ICS, V5-Sep24'!AU617</f>
        <v>0</v>
      </c>
      <c r="V615" s="174">
        <f t="shared" si="108"/>
        <v>1</v>
      </c>
      <c r="W615" s="175" t="e">
        <f t="shared" si="100"/>
        <v>#DIV/0!</v>
      </c>
      <c r="X615" s="176" t="e">
        <f t="shared" si="109"/>
        <v>#DIV/0!</v>
      </c>
    </row>
    <row r="616" spans="1:24" x14ac:dyDescent="0.3">
      <c r="A616" s="172" t="str">
        <f>'HP-ICS, V5-Sep24'!D618</f>
        <v>Guatemala</v>
      </c>
      <c r="B616" s="172" cm="1">
        <f t="array" ref="B616">IF(OR(A616=DATA!$H$2:$H$13),3,IF(OR(A616=DATA!$H$14:$H$119),2,1))</f>
        <v>1</v>
      </c>
      <c r="C616" s="173">
        <f>'HP-ICS, V5-Sep24'!L618</f>
        <v>0</v>
      </c>
      <c r="D616" s="172" t="str">
        <f>IF(AND(C616&gt;='Risk(Area, dist)'!$C$9, C616&lt;='Risk(Area, dist)'!$E$9), 1, IF(AND(C616&gt;'Risk(Area, dist)'!$C$10, C616&lt;='Risk(Area, dist)'!$E$10), 2, IF(C616&gt;='Risk(Area, dist)'!$C$11, 3, "")))</f>
        <v/>
      </c>
      <c r="E616" s="172">
        <f>'HP-ICS, V5-Sep24'!G618</f>
        <v>0</v>
      </c>
      <c r="F616" s="174" t="str">
        <f>IF(AND(E616&gt;='Risk(Area, dist)'!$H$9, E616&lt;='Risk(Area, dist)'!$J$9), 1, IF(AND(E616&gt;'Risk(Area, dist)'!$H$10, E616&lt;='Risk(Area, dist)'!$J$10), 2, IF(E616&gt;='Risk(Area, dist)'!$H$11, 3, "")))</f>
        <v/>
      </c>
      <c r="G616" s="174">
        <f>'HP-ICS, V5-Sep24'!AJ618</f>
        <v>0</v>
      </c>
      <c r="H616" s="174">
        <f t="shared" si="101"/>
        <v>3</v>
      </c>
      <c r="I616" s="177" t="e">
        <f>('HP-ICS, V5-Sep24'!AM618-'HP-ICS, V5-Sep24'!S618)/'HP-ICS, V5-Sep24'!S618</f>
        <v>#DIV/0!</v>
      </c>
      <c r="J616" s="174" t="e">
        <f t="shared" si="102"/>
        <v>#DIV/0!</v>
      </c>
      <c r="K616" s="172">
        <f>'HP-ICS, V5-Sep24'!U618</f>
        <v>0</v>
      </c>
      <c r="L616" s="174" t="str">
        <f t="shared" si="103"/>
        <v/>
      </c>
      <c r="M616" s="173">
        <f>'HP-ICS, V5-Sep24'!AS618</f>
        <v>0</v>
      </c>
      <c r="N616" s="174" t="str">
        <f t="shared" si="104"/>
        <v/>
      </c>
      <c r="O616" s="172">
        <f>'HP-ICS, V5-Sep24'!AO618</f>
        <v>0</v>
      </c>
      <c r="P616" s="174" t="str">
        <f t="shared" si="105"/>
        <v/>
      </c>
      <c r="Q616" s="172">
        <f>'HP-ICS, V5-Sep24'!AT618</f>
        <v>0</v>
      </c>
      <c r="R616" s="174" t="str">
        <f t="shared" si="106"/>
        <v/>
      </c>
      <c r="S616" s="174" t="e">
        <f t="shared" si="99"/>
        <v>#VALUE!</v>
      </c>
      <c r="T616" s="174" t="e">
        <f t="shared" si="107"/>
        <v>#VALUE!</v>
      </c>
      <c r="U616" s="173">
        <f>'HP-ICS, V5-Sep24'!AU618</f>
        <v>0</v>
      </c>
      <c r="V616" s="174">
        <f t="shared" si="108"/>
        <v>1</v>
      </c>
      <c r="W616" s="175" t="e">
        <f t="shared" si="100"/>
        <v>#DIV/0!</v>
      </c>
      <c r="X616" s="176" t="e">
        <f t="shared" si="109"/>
        <v>#DIV/0!</v>
      </c>
    </row>
    <row r="617" spans="1:24" x14ac:dyDescent="0.3">
      <c r="A617" s="172" t="str">
        <f>'HP-ICS, V5-Sep24'!D619</f>
        <v>Guatemala</v>
      </c>
      <c r="B617" s="172" cm="1">
        <f t="array" ref="B617">IF(OR(A617=DATA!$H$2:$H$13),3,IF(OR(A617=DATA!$H$14:$H$119),2,1))</f>
        <v>1</v>
      </c>
      <c r="C617" s="173">
        <f>'HP-ICS, V5-Sep24'!L619</f>
        <v>0</v>
      </c>
      <c r="D617" s="172" t="str">
        <f>IF(AND(C617&gt;='Risk(Area, dist)'!$C$9, C617&lt;='Risk(Area, dist)'!$E$9), 1, IF(AND(C617&gt;'Risk(Area, dist)'!$C$10, C617&lt;='Risk(Area, dist)'!$E$10), 2, IF(C617&gt;='Risk(Area, dist)'!$C$11, 3, "")))</f>
        <v/>
      </c>
      <c r="E617" s="172">
        <f>'HP-ICS, V5-Sep24'!G619</f>
        <v>0</v>
      </c>
      <c r="F617" s="174" t="str">
        <f>IF(AND(E617&gt;='Risk(Area, dist)'!$H$9, E617&lt;='Risk(Area, dist)'!$J$9), 1, IF(AND(E617&gt;'Risk(Area, dist)'!$H$10, E617&lt;='Risk(Area, dist)'!$J$10), 2, IF(E617&gt;='Risk(Area, dist)'!$H$11, 3, "")))</f>
        <v/>
      </c>
      <c r="G617" s="174">
        <f>'HP-ICS, V5-Sep24'!AJ619</f>
        <v>0</v>
      </c>
      <c r="H617" s="174">
        <f t="shared" si="101"/>
        <v>3</v>
      </c>
      <c r="I617" s="177" t="e">
        <f>('HP-ICS, V5-Sep24'!AM619-'HP-ICS, V5-Sep24'!S619)/'HP-ICS, V5-Sep24'!S619</f>
        <v>#DIV/0!</v>
      </c>
      <c r="J617" s="174" t="e">
        <f t="shared" si="102"/>
        <v>#DIV/0!</v>
      </c>
      <c r="K617" s="172">
        <f>'HP-ICS, V5-Sep24'!U619</f>
        <v>0</v>
      </c>
      <c r="L617" s="174" t="str">
        <f t="shared" si="103"/>
        <v/>
      </c>
      <c r="M617" s="173">
        <f>'HP-ICS, V5-Sep24'!AS619</f>
        <v>0</v>
      </c>
      <c r="N617" s="174" t="str">
        <f t="shared" si="104"/>
        <v/>
      </c>
      <c r="O617" s="172">
        <f>'HP-ICS, V5-Sep24'!AO619</f>
        <v>0</v>
      </c>
      <c r="P617" s="174" t="str">
        <f t="shared" si="105"/>
        <v/>
      </c>
      <c r="Q617" s="172">
        <f>'HP-ICS, V5-Sep24'!AT619</f>
        <v>0</v>
      </c>
      <c r="R617" s="174" t="str">
        <f t="shared" si="106"/>
        <v/>
      </c>
      <c r="S617" s="174" t="e">
        <f t="shared" si="99"/>
        <v>#VALUE!</v>
      </c>
      <c r="T617" s="174" t="e">
        <f t="shared" si="107"/>
        <v>#VALUE!</v>
      </c>
      <c r="U617" s="173">
        <f>'HP-ICS, V5-Sep24'!AU619</f>
        <v>0</v>
      </c>
      <c r="V617" s="174">
        <f t="shared" si="108"/>
        <v>1</v>
      </c>
      <c r="W617" s="175" t="e">
        <f t="shared" si="100"/>
        <v>#DIV/0!</v>
      </c>
      <c r="X617" s="176" t="e">
        <f t="shared" si="109"/>
        <v>#DIV/0!</v>
      </c>
    </row>
    <row r="618" spans="1:24" x14ac:dyDescent="0.3">
      <c r="A618" s="172" t="str">
        <f>'HP-ICS, V5-Sep24'!D620</f>
        <v>Guatemala</v>
      </c>
      <c r="B618" s="172" cm="1">
        <f t="array" ref="B618">IF(OR(A618=DATA!$H$2:$H$13),3,IF(OR(A618=DATA!$H$14:$H$119),2,1))</f>
        <v>1</v>
      </c>
      <c r="C618" s="173">
        <f>'HP-ICS, V5-Sep24'!L620</f>
        <v>0</v>
      </c>
      <c r="D618" s="172" t="str">
        <f>IF(AND(C618&gt;='Risk(Area, dist)'!$C$9, C618&lt;='Risk(Area, dist)'!$E$9), 1, IF(AND(C618&gt;'Risk(Area, dist)'!$C$10, C618&lt;='Risk(Area, dist)'!$E$10), 2, IF(C618&gt;='Risk(Area, dist)'!$C$11, 3, "")))</f>
        <v/>
      </c>
      <c r="E618" s="172">
        <f>'HP-ICS, V5-Sep24'!G620</f>
        <v>0</v>
      </c>
      <c r="F618" s="174" t="str">
        <f>IF(AND(E618&gt;='Risk(Area, dist)'!$H$9, E618&lt;='Risk(Area, dist)'!$J$9), 1, IF(AND(E618&gt;'Risk(Area, dist)'!$H$10, E618&lt;='Risk(Area, dist)'!$J$10), 2, IF(E618&gt;='Risk(Area, dist)'!$H$11, 3, "")))</f>
        <v/>
      </c>
      <c r="G618" s="174">
        <f>'HP-ICS, V5-Sep24'!AJ620</f>
        <v>0</v>
      </c>
      <c r="H618" s="174">
        <f t="shared" si="101"/>
        <v>3</v>
      </c>
      <c r="I618" s="177" t="e">
        <f>('HP-ICS, V5-Sep24'!AM620-'HP-ICS, V5-Sep24'!S620)/'HP-ICS, V5-Sep24'!S620</f>
        <v>#DIV/0!</v>
      </c>
      <c r="J618" s="174" t="e">
        <f t="shared" si="102"/>
        <v>#DIV/0!</v>
      </c>
      <c r="K618" s="172">
        <f>'HP-ICS, V5-Sep24'!U620</f>
        <v>0</v>
      </c>
      <c r="L618" s="174" t="str">
        <f t="shared" si="103"/>
        <v/>
      </c>
      <c r="M618" s="173">
        <f>'HP-ICS, V5-Sep24'!AS620</f>
        <v>0</v>
      </c>
      <c r="N618" s="174" t="str">
        <f t="shared" si="104"/>
        <v/>
      </c>
      <c r="O618" s="172">
        <f>'HP-ICS, V5-Sep24'!AO620</f>
        <v>0</v>
      </c>
      <c r="P618" s="174" t="str">
        <f t="shared" si="105"/>
        <v/>
      </c>
      <c r="Q618" s="172">
        <f>'HP-ICS, V5-Sep24'!AT620</f>
        <v>0</v>
      </c>
      <c r="R618" s="174" t="str">
        <f t="shared" si="106"/>
        <v/>
      </c>
      <c r="S618" s="174" t="e">
        <f t="shared" si="99"/>
        <v>#VALUE!</v>
      </c>
      <c r="T618" s="174" t="e">
        <f t="shared" si="107"/>
        <v>#VALUE!</v>
      </c>
      <c r="U618" s="173">
        <f>'HP-ICS, V5-Sep24'!AU620</f>
        <v>0</v>
      </c>
      <c r="V618" s="174">
        <f t="shared" si="108"/>
        <v>1</v>
      </c>
      <c r="W618" s="175" t="e">
        <f t="shared" si="100"/>
        <v>#DIV/0!</v>
      </c>
      <c r="X618" s="176" t="e">
        <f t="shared" si="109"/>
        <v>#DIV/0!</v>
      </c>
    </row>
    <row r="619" spans="1:24" x14ac:dyDescent="0.3">
      <c r="A619" s="172" t="str">
        <f>'HP-ICS, V5-Sep24'!D621</f>
        <v>Guatemala</v>
      </c>
      <c r="B619" s="172" cm="1">
        <f t="array" ref="B619">IF(OR(A619=DATA!$H$2:$H$13),3,IF(OR(A619=DATA!$H$14:$H$119),2,1))</f>
        <v>1</v>
      </c>
      <c r="C619" s="173">
        <f>'HP-ICS, V5-Sep24'!L621</f>
        <v>0</v>
      </c>
      <c r="D619" s="172" t="str">
        <f>IF(AND(C619&gt;='Risk(Area, dist)'!$C$9, C619&lt;='Risk(Area, dist)'!$E$9), 1, IF(AND(C619&gt;'Risk(Area, dist)'!$C$10, C619&lt;='Risk(Area, dist)'!$E$10), 2, IF(C619&gt;='Risk(Area, dist)'!$C$11, 3, "")))</f>
        <v/>
      </c>
      <c r="E619" s="172">
        <f>'HP-ICS, V5-Sep24'!G621</f>
        <v>0</v>
      </c>
      <c r="F619" s="174" t="str">
        <f>IF(AND(E619&gt;='Risk(Area, dist)'!$H$9, E619&lt;='Risk(Area, dist)'!$J$9), 1, IF(AND(E619&gt;'Risk(Area, dist)'!$H$10, E619&lt;='Risk(Area, dist)'!$J$10), 2, IF(E619&gt;='Risk(Area, dist)'!$H$11, 3, "")))</f>
        <v/>
      </c>
      <c r="G619" s="174">
        <f>'HP-ICS, V5-Sep24'!AJ621</f>
        <v>0</v>
      </c>
      <c r="H619" s="174">
        <f t="shared" si="101"/>
        <v>3</v>
      </c>
      <c r="I619" s="177" t="e">
        <f>('HP-ICS, V5-Sep24'!AM621-'HP-ICS, V5-Sep24'!S621)/'HP-ICS, V5-Sep24'!S621</f>
        <v>#DIV/0!</v>
      </c>
      <c r="J619" s="174" t="e">
        <f t="shared" si="102"/>
        <v>#DIV/0!</v>
      </c>
      <c r="K619" s="172">
        <f>'HP-ICS, V5-Sep24'!U621</f>
        <v>0</v>
      </c>
      <c r="L619" s="174" t="str">
        <f t="shared" si="103"/>
        <v/>
      </c>
      <c r="M619" s="173">
        <f>'HP-ICS, V5-Sep24'!AS621</f>
        <v>0</v>
      </c>
      <c r="N619" s="174" t="str">
        <f t="shared" si="104"/>
        <v/>
      </c>
      <c r="O619" s="172">
        <f>'HP-ICS, V5-Sep24'!AO621</f>
        <v>0</v>
      </c>
      <c r="P619" s="174" t="str">
        <f t="shared" si="105"/>
        <v/>
      </c>
      <c r="Q619" s="172">
        <f>'HP-ICS, V5-Sep24'!AT621</f>
        <v>0</v>
      </c>
      <c r="R619" s="174" t="str">
        <f t="shared" si="106"/>
        <v/>
      </c>
      <c r="S619" s="174" t="e">
        <f t="shared" si="99"/>
        <v>#VALUE!</v>
      </c>
      <c r="T619" s="174" t="e">
        <f t="shared" si="107"/>
        <v>#VALUE!</v>
      </c>
      <c r="U619" s="173">
        <f>'HP-ICS, V5-Sep24'!AU621</f>
        <v>0</v>
      </c>
      <c r="V619" s="174">
        <f t="shared" si="108"/>
        <v>1</v>
      </c>
      <c r="W619" s="175" t="e">
        <f t="shared" si="100"/>
        <v>#DIV/0!</v>
      </c>
      <c r="X619" s="176" t="e">
        <f t="shared" si="109"/>
        <v>#DIV/0!</v>
      </c>
    </row>
    <row r="620" spans="1:24" x14ac:dyDescent="0.3">
      <c r="A620" s="172" t="str">
        <f>'HP-ICS, V5-Sep24'!D622</f>
        <v>Guatemala</v>
      </c>
      <c r="B620" s="172" cm="1">
        <f t="array" ref="B620">IF(OR(A620=DATA!$H$2:$H$13),3,IF(OR(A620=DATA!$H$14:$H$119),2,1))</f>
        <v>1</v>
      </c>
      <c r="C620" s="173">
        <f>'HP-ICS, V5-Sep24'!L622</f>
        <v>0</v>
      </c>
      <c r="D620" s="172" t="str">
        <f>IF(AND(C620&gt;='Risk(Area, dist)'!$C$9, C620&lt;='Risk(Area, dist)'!$E$9), 1, IF(AND(C620&gt;'Risk(Area, dist)'!$C$10, C620&lt;='Risk(Area, dist)'!$E$10), 2, IF(C620&gt;='Risk(Area, dist)'!$C$11, 3, "")))</f>
        <v/>
      </c>
      <c r="E620" s="172">
        <f>'HP-ICS, V5-Sep24'!G622</f>
        <v>0</v>
      </c>
      <c r="F620" s="174" t="str">
        <f>IF(AND(E620&gt;='Risk(Area, dist)'!$H$9, E620&lt;='Risk(Area, dist)'!$J$9), 1, IF(AND(E620&gt;'Risk(Area, dist)'!$H$10, E620&lt;='Risk(Area, dist)'!$J$10), 2, IF(E620&gt;='Risk(Area, dist)'!$H$11, 3, "")))</f>
        <v/>
      </c>
      <c r="G620" s="174">
        <f>'HP-ICS, V5-Sep24'!AJ622</f>
        <v>0</v>
      </c>
      <c r="H620" s="174">
        <f t="shared" si="101"/>
        <v>3</v>
      </c>
      <c r="I620" s="177" t="e">
        <f>('HP-ICS, V5-Sep24'!AM622-'HP-ICS, V5-Sep24'!S622)/'HP-ICS, V5-Sep24'!S622</f>
        <v>#DIV/0!</v>
      </c>
      <c r="J620" s="174" t="e">
        <f t="shared" si="102"/>
        <v>#DIV/0!</v>
      </c>
      <c r="K620" s="172">
        <f>'HP-ICS, V5-Sep24'!U622</f>
        <v>0</v>
      </c>
      <c r="L620" s="174" t="str">
        <f t="shared" si="103"/>
        <v/>
      </c>
      <c r="M620" s="173">
        <f>'HP-ICS, V5-Sep24'!AS622</f>
        <v>0</v>
      </c>
      <c r="N620" s="174" t="str">
        <f t="shared" si="104"/>
        <v/>
      </c>
      <c r="O620" s="172">
        <f>'HP-ICS, V5-Sep24'!AO622</f>
        <v>0</v>
      </c>
      <c r="P620" s="174" t="str">
        <f t="shared" si="105"/>
        <v/>
      </c>
      <c r="Q620" s="172">
        <f>'HP-ICS, V5-Sep24'!AT622</f>
        <v>0</v>
      </c>
      <c r="R620" s="174" t="str">
        <f t="shared" si="106"/>
        <v/>
      </c>
      <c r="S620" s="174" t="e">
        <f t="shared" si="99"/>
        <v>#VALUE!</v>
      </c>
      <c r="T620" s="174" t="e">
        <f t="shared" si="107"/>
        <v>#VALUE!</v>
      </c>
      <c r="U620" s="173">
        <f>'HP-ICS, V5-Sep24'!AU622</f>
        <v>0</v>
      </c>
      <c r="V620" s="174">
        <f t="shared" si="108"/>
        <v>1</v>
      </c>
      <c r="W620" s="175" t="e">
        <f t="shared" si="100"/>
        <v>#DIV/0!</v>
      </c>
      <c r="X620" s="176" t="e">
        <f t="shared" si="109"/>
        <v>#DIV/0!</v>
      </c>
    </row>
    <row r="621" spans="1:24" x14ac:dyDescent="0.3">
      <c r="A621" s="172" t="str">
        <f>'HP-ICS, V5-Sep24'!D623</f>
        <v>Guatemala</v>
      </c>
      <c r="B621" s="172" cm="1">
        <f t="array" ref="B621">IF(OR(A621=DATA!$H$2:$H$13),3,IF(OR(A621=DATA!$H$14:$H$119),2,1))</f>
        <v>1</v>
      </c>
      <c r="C621" s="173">
        <f>'HP-ICS, V5-Sep24'!L623</f>
        <v>0</v>
      </c>
      <c r="D621" s="172" t="str">
        <f>IF(AND(C621&gt;='Risk(Area, dist)'!$C$9, C621&lt;='Risk(Area, dist)'!$E$9), 1, IF(AND(C621&gt;'Risk(Area, dist)'!$C$10, C621&lt;='Risk(Area, dist)'!$E$10), 2, IF(C621&gt;='Risk(Area, dist)'!$C$11, 3, "")))</f>
        <v/>
      </c>
      <c r="E621" s="172">
        <f>'HP-ICS, V5-Sep24'!G623</f>
        <v>0</v>
      </c>
      <c r="F621" s="174" t="str">
        <f>IF(AND(E621&gt;='Risk(Area, dist)'!$H$9, E621&lt;='Risk(Area, dist)'!$J$9), 1, IF(AND(E621&gt;'Risk(Area, dist)'!$H$10, E621&lt;='Risk(Area, dist)'!$J$10), 2, IF(E621&gt;='Risk(Area, dist)'!$H$11, 3, "")))</f>
        <v/>
      </c>
      <c r="G621" s="174">
        <f>'HP-ICS, V5-Sep24'!AJ623</f>
        <v>0</v>
      </c>
      <c r="H621" s="174">
        <f t="shared" si="101"/>
        <v>3</v>
      </c>
      <c r="I621" s="177" t="e">
        <f>('HP-ICS, V5-Sep24'!AM623-'HP-ICS, V5-Sep24'!S623)/'HP-ICS, V5-Sep24'!S623</f>
        <v>#DIV/0!</v>
      </c>
      <c r="J621" s="174" t="e">
        <f t="shared" si="102"/>
        <v>#DIV/0!</v>
      </c>
      <c r="K621" s="172">
        <f>'HP-ICS, V5-Sep24'!U623</f>
        <v>0</v>
      </c>
      <c r="L621" s="174" t="str">
        <f t="shared" si="103"/>
        <v/>
      </c>
      <c r="M621" s="173">
        <f>'HP-ICS, V5-Sep24'!AS623</f>
        <v>0</v>
      </c>
      <c r="N621" s="174" t="str">
        <f t="shared" si="104"/>
        <v/>
      </c>
      <c r="O621" s="172">
        <f>'HP-ICS, V5-Sep24'!AO623</f>
        <v>0</v>
      </c>
      <c r="P621" s="174" t="str">
        <f t="shared" si="105"/>
        <v/>
      </c>
      <c r="Q621" s="172">
        <f>'HP-ICS, V5-Sep24'!AT623</f>
        <v>0</v>
      </c>
      <c r="R621" s="174" t="str">
        <f t="shared" si="106"/>
        <v/>
      </c>
      <c r="S621" s="174" t="e">
        <f t="shared" si="99"/>
        <v>#VALUE!</v>
      </c>
      <c r="T621" s="174" t="e">
        <f t="shared" si="107"/>
        <v>#VALUE!</v>
      </c>
      <c r="U621" s="173">
        <f>'HP-ICS, V5-Sep24'!AU623</f>
        <v>0</v>
      </c>
      <c r="V621" s="174">
        <f t="shared" si="108"/>
        <v>1</v>
      </c>
      <c r="W621" s="175" t="e">
        <f t="shared" si="100"/>
        <v>#DIV/0!</v>
      </c>
      <c r="X621" s="176" t="e">
        <f t="shared" si="109"/>
        <v>#DIV/0!</v>
      </c>
    </row>
    <row r="622" spans="1:24" x14ac:dyDescent="0.3">
      <c r="A622" s="172" t="str">
        <f>'HP-ICS, V5-Sep24'!D624</f>
        <v>Guatemala</v>
      </c>
      <c r="B622" s="172" cm="1">
        <f t="array" ref="B622">IF(OR(A622=DATA!$H$2:$H$13),3,IF(OR(A622=DATA!$H$14:$H$119),2,1))</f>
        <v>1</v>
      </c>
      <c r="C622" s="173">
        <f>'HP-ICS, V5-Sep24'!L624</f>
        <v>0</v>
      </c>
      <c r="D622" s="172" t="str">
        <f>IF(AND(C622&gt;='Risk(Area, dist)'!$C$9, C622&lt;='Risk(Area, dist)'!$E$9), 1, IF(AND(C622&gt;'Risk(Area, dist)'!$C$10, C622&lt;='Risk(Area, dist)'!$E$10), 2, IF(C622&gt;='Risk(Area, dist)'!$C$11, 3, "")))</f>
        <v/>
      </c>
      <c r="E622" s="172">
        <f>'HP-ICS, V5-Sep24'!G624</f>
        <v>0</v>
      </c>
      <c r="F622" s="174" t="str">
        <f>IF(AND(E622&gt;='Risk(Area, dist)'!$H$9, E622&lt;='Risk(Area, dist)'!$J$9), 1, IF(AND(E622&gt;'Risk(Area, dist)'!$H$10, E622&lt;='Risk(Area, dist)'!$J$10), 2, IF(E622&gt;='Risk(Area, dist)'!$H$11, 3, "")))</f>
        <v/>
      </c>
      <c r="G622" s="174">
        <f>'HP-ICS, V5-Sep24'!AJ624</f>
        <v>0</v>
      </c>
      <c r="H622" s="174">
        <f t="shared" si="101"/>
        <v>3</v>
      </c>
      <c r="I622" s="177" t="e">
        <f>('HP-ICS, V5-Sep24'!AM624-'HP-ICS, V5-Sep24'!S624)/'HP-ICS, V5-Sep24'!S624</f>
        <v>#DIV/0!</v>
      </c>
      <c r="J622" s="174" t="e">
        <f t="shared" si="102"/>
        <v>#DIV/0!</v>
      </c>
      <c r="K622" s="172">
        <f>'HP-ICS, V5-Sep24'!U624</f>
        <v>0</v>
      </c>
      <c r="L622" s="174" t="str">
        <f t="shared" si="103"/>
        <v/>
      </c>
      <c r="M622" s="173">
        <f>'HP-ICS, V5-Sep24'!AS624</f>
        <v>0</v>
      </c>
      <c r="N622" s="174" t="str">
        <f t="shared" si="104"/>
        <v/>
      </c>
      <c r="O622" s="172">
        <f>'HP-ICS, V5-Sep24'!AO624</f>
        <v>0</v>
      </c>
      <c r="P622" s="174" t="str">
        <f t="shared" si="105"/>
        <v/>
      </c>
      <c r="Q622" s="172">
        <f>'HP-ICS, V5-Sep24'!AT624</f>
        <v>0</v>
      </c>
      <c r="R622" s="174" t="str">
        <f t="shared" si="106"/>
        <v/>
      </c>
      <c r="S622" s="174" t="e">
        <f t="shared" si="99"/>
        <v>#VALUE!</v>
      </c>
      <c r="T622" s="174" t="e">
        <f t="shared" si="107"/>
        <v>#VALUE!</v>
      </c>
      <c r="U622" s="173">
        <f>'HP-ICS, V5-Sep24'!AU624</f>
        <v>0</v>
      </c>
      <c r="V622" s="174">
        <f t="shared" si="108"/>
        <v>1</v>
      </c>
      <c r="W622" s="175" t="e">
        <f t="shared" si="100"/>
        <v>#DIV/0!</v>
      </c>
      <c r="X622" s="176" t="e">
        <f t="shared" si="109"/>
        <v>#DIV/0!</v>
      </c>
    </row>
    <row r="623" spans="1:24" x14ac:dyDescent="0.3">
      <c r="A623" s="172" t="str">
        <f>'HP-ICS, V5-Sep24'!D625</f>
        <v>Guatemala</v>
      </c>
      <c r="B623" s="172" cm="1">
        <f t="array" ref="B623">IF(OR(A623=DATA!$H$2:$H$13),3,IF(OR(A623=DATA!$H$14:$H$119),2,1))</f>
        <v>1</v>
      </c>
      <c r="C623" s="173">
        <f>'HP-ICS, V5-Sep24'!L625</f>
        <v>0</v>
      </c>
      <c r="D623" s="172" t="str">
        <f>IF(AND(C623&gt;='Risk(Area, dist)'!$C$9, C623&lt;='Risk(Area, dist)'!$E$9), 1, IF(AND(C623&gt;'Risk(Area, dist)'!$C$10, C623&lt;='Risk(Area, dist)'!$E$10), 2, IF(C623&gt;='Risk(Area, dist)'!$C$11, 3, "")))</f>
        <v/>
      </c>
      <c r="E623" s="172">
        <f>'HP-ICS, V5-Sep24'!G625</f>
        <v>0</v>
      </c>
      <c r="F623" s="174" t="str">
        <f>IF(AND(E623&gt;='Risk(Area, dist)'!$H$9, E623&lt;='Risk(Area, dist)'!$J$9), 1, IF(AND(E623&gt;'Risk(Area, dist)'!$H$10, E623&lt;='Risk(Area, dist)'!$J$10), 2, IF(E623&gt;='Risk(Area, dist)'!$H$11, 3, "")))</f>
        <v/>
      </c>
      <c r="G623" s="174">
        <f>'HP-ICS, V5-Sep24'!AJ625</f>
        <v>0</v>
      </c>
      <c r="H623" s="174">
        <f t="shared" si="101"/>
        <v>3</v>
      </c>
      <c r="I623" s="177" t="e">
        <f>('HP-ICS, V5-Sep24'!AM625-'HP-ICS, V5-Sep24'!S625)/'HP-ICS, V5-Sep24'!S625</f>
        <v>#DIV/0!</v>
      </c>
      <c r="J623" s="174" t="e">
        <f t="shared" si="102"/>
        <v>#DIV/0!</v>
      </c>
      <c r="K623" s="172">
        <f>'HP-ICS, V5-Sep24'!U625</f>
        <v>0</v>
      </c>
      <c r="L623" s="174" t="str">
        <f t="shared" si="103"/>
        <v/>
      </c>
      <c r="M623" s="173">
        <f>'HP-ICS, V5-Sep24'!AS625</f>
        <v>0</v>
      </c>
      <c r="N623" s="174" t="str">
        <f t="shared" si="104"/>
        <v/>
      </c>
      <c r="O623" s="172">
        <f>'HP-ICS, V5-Sep24'!AO625</f>
        <v>0</v>
      </c>
      <c r="P623" s="174" t="str">
        <f t="shared" si="105"/>
        <v/>
      </c>
      <c r="Q623" s="172">
        <f>'HP-ICS, V5-Sep24'!AT625</f>
        <v>0</v>
      </c>
      <c r="R623" s="174" t="str">
        <f t="shared" si="106"/>
        <v/>
      </c>
      <c r="S623" s="174" t="e">
        <f t="shared" si="99"/>
        <v>#VALUE!</v>
      </c>
      <c r="T623" s="174" t="e">
        <f t="shared" si="107"/>
        <v>#VALUE!</v>
      </c>
      <c r="U623" s="173">
        <f>'HP-ICS, V5-Sep24'!AU625</f>
        <v>0</v>
      </c>
      <c r="V623" s="174">
        <f t="shared" si="108"/>
        <v>1</v>
      </c>
      <c r="W623" s="175" t="e">
        <f t="shared" si="100"/>
        <v>#DIV/0!</v>
      </c>
      <c r="X623" s="176" t="e">
        <f t="shared" si="109"/>
        <v>#DIV/0!</v>
      </c>
    </row>
    <row r="624" spans="1:24" x14ac:dyDescent="0.3">
      <c r="A624" s="172" t="str">
        <f>'HP-ICS, V5-Sep24'!D626</f>
        <v>Guatemala</v>
      </c>
      <c r="B624" s="172" cm="1">
        <f t="array" ref="B624">IF(OR(A624=DATA!$H$2:$H$13),3,IF(OR(A624=DATA!$H$14:$H$119),2,1))</f>
        <v>1</v>
      </c>
      <c r="C624" s="173">
        <f>'HP-ICS, V5-Sep24'!L626</f>
        <v>0</v>
      </c>
      <c r="D624" s="172" t="str">
        <f>IF(AND(C624&gt;='Risk(Area, dist)'!$C$9, C624&lt;='Risk(Area, dist)'!$E$9), 1, IF(AND(C624&gt;'Risk(Area, dist)'!$C$10, C624&lt;='Risk(Area, dist)'!$E$10), 2, IF(C624&gt;='Risk(Area, dist)'!$C$11, 3, "")))</f>
        <v/>
      </c>
      <c r="E624" s="172">
        <f>'HP-ICS, V5-Sep24'!G626</f>
        <v>0</v>
      </c>
      <c r="F624" s="174" t="str">
        <f>IF(AND(E624&gt;='Risk(Area, dist)'!$H$9, E624&lt;='Risk(Area, dist)'!$J$9), 1, IF(AND(E624&gt;'Risk(Area, dist)'!$H$10, E624&lt;='Risk(Area, dist)'!$J$10), 2, IF(E624&gt;='Risk(Area, dist)'!$H$11, 3, "")))</f>
        <v/>
      </c>
      <c r="G624" s="174">
        <f>'HP-ICS, V5-Sep24'!AJ626</f>
        <v>0</v>
      </c>
      <c r="H624" s="174">
        <f t="shared" si="101"/>
        <v>3</v>
      </c>
      <c r="I624" s="177" t="e">
        <f>('HP-ICS, V5-Sep24'!AM626-'HP-ICS, V5-Sep24'!S626)/'HP-ICS, V5-Sep24'!S626</f>
        <v>#DIV/0!</v>
      </c>
      <c r="J624" s="174" t="e">
        <f t="shared" si="102"/>
        <v>#DIV/0!</v>
      </c>
      <c r="K624" s="172">
        <f>'HP-ICS, V5-Sep24'!U626</f>
        <v>0</v>
      </c>
      <c r="L624" s="174" t="str">
        <f t="shared" si="103"/>
        <v/>
      </c>
      <c r="M624" s="173">
        <f>'HP-ICS, V5-Sep24'!AS626</f>
        <v>0</v>
      </c>
      <c r="N624" s="174" t="str">
        <f t="shared" si="104"/>
        <v/>
      </c>
      <c r="O624" s="172">
        <f>'HP-ICS, V5-Sep24'!AO626</f>
        <v>0</v>
      </c>
      <c r="P624" s="174" t="str">
        <f t="shared" si="105"/>
        <v/>
      </c>
      <c r="Q624" s="172">
        <f>'HP-ICS, V5-Sep24'!AT626</f>
        <v>0</v>
      </c>
      <c r="R624" s="174" t="str">
        <f t="shared" si="106"/>
        <v/>
      </c>
      <c r="S624" s="174" t="e">
        <f t="shared" si="99"/>
        <v>#VALUE!</v>
      </c>
      <c r="T624" s="174" t="e">
        <f t="shared" si="107"/>
        <v>#VALUE!</v>
      </c>
      <c r="U624" s="173">
        <f>'HP-ICS, V5-Sep24'!AU626</f>
        <v>0</v>
      </c>
      <c r="V624" s="174">
        <f t="shared" si="108"/>
        <v>1</v>
      </c>
      <c r="W624" s="175" t="e">
        <f t="shared" si="100"/>
        <v>#DIV/0!</v>
      </c>
      <c r="X624" s="176" t="e">
        <f t="shared" si="109"/>
        <v>#DIV/0!</v>
      </c>
    </row>
    <row r="625" spans="1:24" x14ac:dyDescent="0.3">
      <c r="A625" s="172" t="str">
        <f>'HP-ICS, V5-Sep24'!D627</f>
        <v>Guatemala</v>
      </c>
      <c r="B625" s="172" cm="1">
        <f t="array" ref="B625">IF(OR(A625=DATA!$H$2:$H$13),3,IF(OR(A625=DATA!$H$14:$H$119),2,1))</f>
        <v>1</v>
      </c>
      <c r="C625" s="173">
        <f>'HP-ICS, V5-Sep24'!L627</f>
        <v>0</v>
      </c>
      <c r="D625" s="172" t="str">
        <f>IF(AND(C625&gt;='Risk(Area, dist)'!$C$9, C625&lt;='Risk(Area, dist)'!$E$9), 1, IF(AND(C625&gt;'Risk(Area, dist)'!$C$10, C625&lt;='Risk(Area, dist)'!$E$10), 2, IF(C625&gt;='Risk(Area, dist)'!$C$11, 3, "")))</f>
        <v/>
      </c>
      <c r="E625" s="172">
        <f>'HP-ICS, V5-Sep24'!G627</f>
        <v>0</v>
      </c>
      <c r="F625" s="174" t="str">
        <f>IF(AND(E625&gt;='Risk(Area, dist)'!$H$9, E625&lt;='Risk(Area, dist)'!$J$9), 1, IF(AND(E625&gt;'Risk(Area, dist)'!$H$10, E625&lt;='Risk(Area, dist)'!$J$10), 2, IF(E625&gt;='Risk(Area, dist)'!$H$11, 3, "")))</f>
        <v/>
      </c>
      <c r="G625" s="174">
        <f>'HP-ICS, V5-Sep24'!AJ627</f>
        <v>0</v>
      </c>
      <c r="H625" s="174">
        <f t="shared" si="101"/>
        <v>3</v>
      </c>
      <c r="I625" s="177" t="e">
        <f>('HP-ICS, V5-Sep24'!AM627-'HP-ICS, V5-Sep24'!S627)/'HP-ICS, V5-Sep24'!S627</f>
        <v>#DIV/0!</v>
      </c>
      <c r="J625" s="174" t="e">
        <f t="shared" si="102"/>
        <v>#DIV/0!</v>
      </c>
      <c r="K625" s="172">
        <f>'HP-ICS, V5-Sep24'!U627</f>
        <v>0</v>
      </c>
      <c r="L625" s="174" t="str">
        <f t="shared" si="103"/>
        <v/>
      </c>
      <c r="M625" s="173">
        <f>'HP-ICS, V5-Sep24'!AS627</f>
        <v>0</v>
      </c>
      <c r="N625" s="174" t="str">
        <f t="shared" si="104"/>
        <v/>
      </c>
      <c r="O625" s="172">
        <f>'HP-ICS, V5-Sep24'!AO627</f>
        <v>0</v>
      </c>
      <c r="P625" s="174" t="str">
        <f t="shared" si="105"/>
        <v/>
      </c>
      <c r="Q625" s="172">
        <f>'HP-ICS, V5-Sep24'!AT627</f>
        <v>0</v>
      </c>
      <c r="R625" s="174" t="str">
        <f t="shared" si="106"/>
        <v/>
      </c>
      <c r="S625" s="174" t="e">
        <f t="shared" si="99"/>
        <v>#VALUE!</v>
      </c>
      <c r="T625" s="174" t="e">
        <f t="shared" si="107"/>
        <v>#VALUE!</v>
      </c>
      <c r="U625" s="173">
        <f>'HP-ICS, V5-Sep24'!AU627</f>
        <v>0</v>
      </c>
      <c r="V625" s="174">
        <f t="shared" si="108"/>
        <v>1</v>
      </c>
      <c r="W625" s="175" t="e">
        <f t="shared" si="100"/>
        <v>#DIV/0!</v>
      </c>
      <c r="X625" s="176" t="e">
        <f t="shared" si="109"/>
        <v>#DIV/0!</v>
      </c>
    </row>
    <row r="626" spans="1:24" x14ac:dyDescent="0.3">
      <c r="A626" s="172" t="str">
        <f>'HP-ICS, V5-Sep24'!D628</f>
        <v>Guatemala</v>
      </c>
      <c r="B626" s="172" cm="1">
        <f t="array" ref="B626">IF(OR(A626=DATA!$H$2:$H$13),3,IF(OR(A626=DATA!$H$14:$H$119),2,1))</f>
        <v>1</v>
      </c>
      <c r="C626" s="173">
        <f>'HP-ICS, V5-Sep24'!L628</f>
        <v>0</v>
      </c>
      <c r="D626" s="172" t="str">
        <f>IF(AND(C626&gt;='Risk(Area, dist)'!$C$9, C626&lt;='Risk(Area, dist)'!$E$9), 1, IF(AND(C626&gt;'Risk(Area, dist)'!$C$10, C626&lt;='Risk(Area, dist)'!$E$10), 2, IF(C626&gt;='Risk(Area, dist)'!$C$11, 3, "")))</f>
        <v/>
      </c>
      <c r="E626" s="172">
        <f>'HP-ICS, V5-Sep24'!G628</f>
        <v>0</v>
      </c>
      <c r="F626" s="174" t="str">
        <f>IF(AND(E626&gt;='Risk(Area, dist)'!$H$9, E626&lt;='Risk(Area, dist)'!$J$9), 1, IF(AND(E626&gt;'Risk(Area, dist)'!$H$10, E626&lt;='Risk(Area, dist)'!$J$10), 2, IF(E626&gt;='Risk(Area, dist)'!$H$11, 3, "")))</f>
        <v/>
      </c>
      <c r="G626" s="174">
        <f>'HP-ICS, V5-Sep24'!AJ628</f>
        <v>0</v>
      </c>
      <c r="H626" s="174">
        <f t="shared" si="101"/>
        <v>3</v>
      </c>
      <c r="I626" s="177" t="e">
        <f>('HP-ICS, V5-Sep24'!AM628-'HP-ICS, V5-Sep24'!S628)/'HP-ICS, V5-Sep24'!S628</f>
        <v>#DIV/0!</v>
      </c>
      <c r="J626" s="174" t="e">
        <f t="shared" si="102"/>
        <v>#DIV/0!</v>
      </c>
      <c r="K626" s="172">
        <f>'HP-ICS, V5-Sep24'!U628</f>
        <v>0</v>
      </c>
      <c r="L626" s="174" t="str">
        <f t="shared" si="103"/>
        <v/>
      </c>
      <c r="M626" s="173">
        <f>'HP-ICS, V5-Sep24'!AS628</f>
        <v>0</v>
      </c>
      <c r="N626" s="174" t="str">
        <f t="shared" si="104"/>
        <v/>
      </c>
      <c r="O626" s="172">
        <f>'HP-ICS, V5-Sep24'!AO628</f>
        <v>0</v>
      </c>
      <c r="P626" s="174" t="str">
        <f t="shared" si="105"/>
        <v/>
      </c>
      <c r="Q626" s="172">
        <f>'HP-ICS, V5-Sep24'!AT628</f>
        <v>0</v>
      </c>
      <c r="R626" s="174" t="str">
        <f t="shared" si="106"/>
        <v/>
      </c>
      <c r="S626" s="174" t="e">
        <f t="shared" si="99"/>
        <v>#VALUE!</v>
      </c>
      <c r="T626" s="174" t="e">
        <f t="shared" si="107"/>
        <v>#VALUE!</v>
      </c>
      <c r="U626" s="173">
        <f>'HP-ICS, V5-Sep24'!AU628</f>
        <v>0</v>
      </c>
      <c r="V626" s="174">
        <f t="shared" si="108"/>
        <v>1</v>
      </c>
      <c r="W626" s="175" t="e">
        <f t="shared" si="100"/>
        <v>#DIV/0!</v>
      </c>
      <c r="X626" s="176" t="e">
        <f t="shared" si="109"/>
        <v>#DIV/0!</v>
      </c>
    </row>
    <row r="627" spans="1:24" x14ac:dyDescent="0.3">
      <c r="A627" s="172" t="str">
        <f>'HP-ICS, V5-Sep24'!D629</f>
        <v>Guatemala</v>
      </c>
      <c r="B627" s="172" cm="1">
        <f t="array" ref="B627">IF(OR(A627=DATA!$H$2:$H$13),3,IF(OR(A627=DATA!$H$14:$H$119),2,1))</f>
        <v>1</v>
      </c>
      <c r="C627" s="173">
        <f>'HP-ICS, V5-Sep24'!L629</f>
        <v>0</v>
      </c>
      <c r="D627" s="172" t="str">
        <f>IF(AND(C627&gt;='Risk(Area, dist)'!$C$9, C627&lt;='Risk(Area, dist)'!$E$9), 1, IF(AND(C627&gt;'Risk(Area, dist)'!$C$10, C627&lt;='Risk(Area, dist)'!$E$10), 2, IF(C627&gt;='Risk(Area, dist)'!$C$11, 3, "")))</f>
        <v/>
      </c>
      <c r="E627" s="172">
        <f>'HP-ICS, V5-Sep24'!G629</f>
        <v>0</v>
      </c>
      <c r="F627" s="174" t="str">
        <f>IF(AND(E627&gt;='Risk(Area, dist)'!$H$9, E627&lt;='Risk(Area, dist)'!$J$9), 1, IF(AND(E627&gt;'Risk(Area, dist)'!$H$10, E627&lt;='Risk(Area, dist)'!$J$10), 2, IF(E627&gt;='Risk(Area, dist)'!$H$11, 3, "")))</f>
        <v/>
      </c>
      <c r="G627" s="174">
        <f>'HP-ICS, V5-Sep24'!AJ629</f>
        <v>0</v>
      </c>
      <c r="H627" s="174">
        <f t="shared" si="101"/>
        <v>3</v>
      </c>
      <c r="I627" s="177" t="e">
        <f>('HP-ICS, V5-Sep24'!AM629-'HP-ICS, V5-Sep24'!S629)/'HP-ICS, V5-Sep24'!S629</f>
        <v>#DIV/0!</v>
      </c>
      <c r="J627" s="174" t="e">
        <f t="shared" si="102"/>
        <v>#DIV/0!</v>
      </c>
      <c r="K627" s="172">
        <f>'HP-ICS, V5-Sep24'!U629</f>
        <v>0</v>
      </c>
      <c r="L627" s="174" t="str">
        <f t="shared" si="103"/>
        <v/>
      </c>
      <c r="M627" s="173">
        <f>'HP-ICS, V5-Sep24'!AS629</f>
        <v>0</v>
      </c>
      <c r="N627" s="174" t="str">
        <f t="shared" si="104"/>
        <v/>
      </c>
      <c r="O627" s="172">
        <f>'HP-ICS, V5-Sep24'!AO629</f>
        <v>0</v>
      </c>
      <c r="P627" s="174" t="str">
        <f t="shared" si="105"/>
        <v/>
      </c>
      <c r="Q627" s="172">
        <f>'HP-ICS, V5-Sep24'!AT629</f>
        <v>0</v>
      </c>
      <c r="R627" s="174" t="str">
        <f t="shared" si="106"/>
        <v/>
      </c>
      <c r="S627" s="174" t="e">
        <f t="shared" si="99"/>
        <v>#VALUE!</v>
      </c>
      <c r="T627" s="174" t="e">
        <f t="shared" si="107"/>
        <v>#VALUE!</v>
      </c>
      <c r="U627" s="173">
        <f>'HP-ICS, V5-Sep24'!AU629</f>
        <v>0</v>
      </c>
      <c r="V627" s="174">
        <f t="shared" si="108"/>
        <v>1</v>
      </c>
      <c r="W627" s="175" t="e">
        <f t="shared" si="100"/>
        <v>#DIV/0!</v>
      </c>
      <c r="X627" s="176" t="e">
        <f t="shared" si="109"/>
        <v>#DIV/0!</v>
      </c>
    </row>
    <row r="628" spans="1:24" x14ac:dyDescent="0.3">
      <c r="A628" s="172" t="str">
        <f>'HP-ICS, V5-Sep24'!D630</f>
        <v>Guatemala</v>
      </c>
      <c r="B628" s="172" cm="1">
        <f t="array" ref="B628">IF(OR(A628=DATA!$H$2:$H$13),3,IF(OR(A628=DATA!$H$14:$H$119),2,1))</f>
        <v>1</v>
      </c>
      <c r="C628" s="173">
        <f>'HP-ICS, V5-Sep24'!L630</f>
        <v>0</v>
      </c>
      <c r="D628" s="172" t="str">
        <f>IF(AND(C628&gt;='Risk(Area, dist)'!$C$9, C628&lt;='Risk(Area, dist)'!$E$9), 1, IF(AND(C628&gt;'Risk(Area, dist)'!$C$10, C628&lt;='Risk(Area, dist)'!$E$10), 2, IF(C628&gt;='Risk(Area, dist)'!$C$11, 3, "")))</f>
        <v/>
      </c>
      <c r="E628" s="172">
        <f>'HP-ICS, V5-Sep24'!G630</f>
        <v>0</v>
      </c>
      <c r="F628" s="174" t="str">
        <f>IF(AND(E628&gt;='Risk(Area, dist)'!$H$9, E628&lt;='Risk(Area, dist)'!$J$9), 1, IF(AND(E628&gt;'Risk(Area, dist)'!$H$10, E628&lt;='Risk(Area, dist)'!$J$10), 2, IF(E628&gt;='Risk(Area, dist)'!$H$11, 3, "")))</f>
        <v/>
      </c>
      <c r="G628" s="174">
        <f>'HP-ICS, V5-Sep24'!AJ630</f>
        <v>0</v>
      </c>
      <c r="H628" s="174">
        <f t="shared" si="101"/>
        <v>3</v>
      </c>
      <c r="I628" s="177" t="e">
        <f>('HP-ICS, V5-Sep24'!AM630-'HP-ICS, V5-Sep24'!S630)/'HP-ICS, V5-Sep24'!S630</f>
        <v>#DIV/0!</v>
      </c>
      <c r="J628" s="174" t="e">
        <f t="shared" si="102"/>
        <v>#DIV/0!</v>
      </c>
      <c r="K628" s="172">
        <f>'HP-ICS, V5-Sep24'!U630</f>
        <v>0</v>
      </c>
      <c r="L628" s="174" t="str">
        <f t="shared" si="103"/>
        <v/>
      </c>
      <c r="M628" s="173">
        <f>'HP-ICS, V5-Sep24'!AS630</f>
        <v>0</v>
      </c>
      <c r="N628" s="174" t="str">
        <f t="shared" si="104"/>
        <v/>
      </c>
      <c r="O628" s="172">
        <f>'HP-ICS, V5-Sep24'!AO630</f>
        <v>0</v>
      </c>
      <c r="P628" s="174" t="str">
        <f t="shared" si="105"/>
        <v/>
      </c>
      <c r="Q628" s="172">
        <f>'HP-ICS, V5-Sep24'!AT630</f>
        <v>0</v>
      </c>
      <c r="R628" s="174" t="str">
        <f t="shared" si="106"/>
        <v/>
      </c>
      <c r="S628" s="174" t="e">
        <f t="shared" si="99"/>
        <v>#VALUE!</v>
      </c>
      <c r="T628" s="174" t="e">
        <f t="shared" si="107"/>
        <v>#VALUE!</v>
      </c>
      <c r="U628" s="173">
        <f>'HP-ICS, V5-Sep24'!AU630</f>
        <v>0</v>
      </c>
      <c r="V628" s="174">
        <f t="shared" si="108"/>
        <v>1</v>
      </c>
      <c r="W628" s="175" t="e">
        <f t="shared" si="100"/>
        <v>#DIV/0!</v>
      </c>
      <c r="X628" s="176" t="e">
        <f t="shared" si="109"/>
        <v>#DIV/0!</v>
      </c>
    </row>
    <row r="629" spans="1:24" x14ac:dyDescent="0.3">
      <c r="A629" s="172" t="str">
        <f>'HP-ICS, V5-Sep24'!D631</f>
        <v>Guatemala</v>
      </c>
      <c r="B629" s="172" cm="1">
        <f t="array" ref="B629">IF(OR(A629=DATA!$H$2:$H$13),3,IF(OR(A629=DATA!$H$14:$H$119),2,1))</f>
        <v>1</v>
      </c>
      <c r="C629" s="173">
        <f>'HP-ICS, V5-Sep24'!L631</f>
        <v>0</v>
      </c>
      <c r="D629" s="172" t="str">
        <f>IF(AND(C629&gt;='Risk(Area, dist)'!$C$9, C629&lt;='Risk(Area, dist)'!$E$9), 1, IF(AND(C629&gt;'Risk(Area, dist)'!$C$10, C629&lt;='Risk(Area, dist)'!$E$10), 2, IF(C629&gt;='Risk(Area, dist)'!$C$11, 3, "")))</f>
        <v/>
      </c>
      <c r="E629" s="172">
        <f>'HP-ICS, V5-Sep24'!G631</f>
        <v>0</v>
      </c>
      <c r="F629" s="174" t="str">
        <f>IF(AND(E629&gt;='Risk(Area, dist)'!$H$9, E629&lt;='Risk(Area, dist)'!$J$9), 1, IF(AND(E629&gt;'Risk(Area, dist)'!$H$10, E629&lt;='Risk(Area, dist)'!$J$10), 2, IF(E629&gt;='Risk(Area, dist)'!$H$11, 3, "")))</f>
        <v/>
      </c>
      <c r="G629" s="174">
        <f>'HP-ICS, V5-Sep24'!AJ631</f>
        <v>0</v>
      </c>
      <c r="H629" s="174">
        <f t="shared" si="101"/>
        <v>3</v>
      </c>
      <c r="I629" s="177" t="e">
        <f>('HP-ICS, V5-Sep24'!AM631-'HP-ICS, V5-Sep24'!S631)/'HP-ICS, V5-Sep24'!S631</f>
        <v>#DIV/0!</v>
      </c>
      <c r="J629" s="174" t="e">
        <f t="shared" si="102"/>
        <v>#DIV/0!</v>
      </c>
      <c r="K629" s="172">
        <f>'HP-ICS, V5-Sep24'!U631</f>
        <v>0</v>
      </c>
      <c r="L629" s="174" t="str">
        <f t="shared" si="103"/>
        <v/>
      </c>
      <c r="M629" s="173">
        <f>'HP-ICS, V5-Sep24'!AS631</f>
        <v>0</v>
      </c>
      <c r="N629" s="174" t="str">
        <f t="shared" si="104"/>
        <v/>
      </c>
      <c r="O629" s="172">
        <f>'HP-ICS, V5-Sep24'!AO631</f>
        <v>0</v>
      </c>
      <c r="P629" s="174" t="str">
        <f t="shared" si="105"/>
        <v/>
      </c>
      <c r="Q629" s="172">
        <f>'HP-ICS, V5-Sep24'!AT631</f>
        <v>0</v>
      </c>
      <c r="R629" s="174" t="str">
        <f t="shared" si="106"/>
        <v/>
      </c>
      <c r="S629" s="174" t="e">
        <f t="shared" si="99"/>
        <v>#VALUE!</v>
      </c>
      <c r="T629" s="174" t="e">
        <f t="shared" si="107"/>
        <v>#VALUE!</v>
      </c>
      <c r="U629" s="173">
        <f>'HP-ICS, V5-Sep24'!AU631</f>
        <v>0</v>
      </c>
      <c r="V629" s="174">
        <f t="shared" si="108"/>
        <v>1</v>
      </c>
      <c r="W629" s="175" t="e">
        <f t="shared" si="100"/>
        <v>#DIV/0!</v>
      </c>
      <c r="X629" s="176" t="e">
        <f t="shared" si="109"/>
        <v>#DIV/0!</v>
      </c>
    </row>
    <row r="630" spans="1:24" x14ac:dyDescent="0.3">
      <c r="A630" s="172" t="str">
        <f>'HP-ICS, V5-Sep24'!D632</f>
        <v>Guatemala</v>
      </c>
      <c r="B630" s="172" cm="1">
        <f t="array" ref="B630">IF(OR(A630=DATA!$H$2:$H$13),3,IF(OR(A630=DATA!$H$14:$H$119),2,1))</f>
        <v>1</v>
      </c>
      <c r="C630" s="173">
        <f>'HP-ICS, V5-Sep24'!L632</f>
        <v>0</v>
      </c>
      <c r="D630" s="172" t="str">
        <f>IF(AND(C630&gt;='Risk(Area, dist)'!$C$9, C630&lt;='Risk(Area, dist)'!$E$9), 1, IF(AND(C630&gt;'Risk(Area, dist)'!$C$10, C630&lt;='Risk(Area, dist)'!$E$10), 2, IF(C630&gt;='Risk(Area, dist)'!$C$11, 3, "")))</f>
        <v/>
      </c>
      <c r="E630" s="172">
        <f>'HP-ICS, V5-Sep24'!G632</f>
        <v>0</v>
      </c>
      <c r="F630" s="174" t="str">
        <f>IF(AND(E630&gt;='Risk(Area, dist)'!$H$9, E630&lt;='Risk(Area, dist)'!$J$9), 1, IF(AND(E630&gt;'Risk(Area, dist)'!$H$10, E630&lt;='Risk(Area, dist)'!$J$10), 2, IF(E630&gt;='Risk(Area, dist)'!$H$11, 3, "")))</f>
        <v/>
      </c>
      <c r="G630" s="174">
        <f>'HP-ICS, V5-Sep24'!AJ632</f>
        <v>0</v>
      </c>
      <c r="H630" s="174">
        <f t="shared" si="101"/>
        <v>3</v>
      </c>
      <c r="I630" s="177" t="e">
        <f>('HP-ICS, V5-Sep24'!AM632-'HP-ICS, V5-Sep24'!S632)/'HP-ICS, V5-Sep24'!S632</f>
        <v>#DIV/0!</v>
      </c>
      <c r="J630" s="174" t="e">
        <f t="shared" si="102"/>
        <v>#DIV/0!</v>
      </c>
      <c r="K630" s="172">
        <f>'HP-ICS, V5-Sep24'!U632</f>
        <v>0</v>
      </c>
      <c r="L630" s="174" t="str">
        <f t="shared" si="103"/>
        <v/>
      </c>
      <c r="M630" s="173">
        <f>'HP-ICS, V5-Sep24'!AS632</f>
        <v>0</v>
      </c>
      <c r="N630" s="174" t="str">
        <f t="shared" si="104"/>
        <v/>
      </c>
      <c r="O630" s="172">
        <f>'HP-ICS, V5-Sep24'!AO632</f>
        <v>0</v>
      </c>
      <c r="P630" s="174" t="str">
        <f t="shared" si="105"/>
        <v/>
      </c>
      <c r="Q630" s="172">
        <f>'HP-ICS, V5-Sep24'!AT632</f>
        <v>0</v>
      </c>
      <c r="R630" s="174" t="str">
        <f t="shared" si="106"/>
        <v/>
      </c>
      <c r="S630" s="174" t="e">
        <f t="shared" si="99"/>
        <v>#VALUE!</v>
      </c>
      <c r="T630" s="174" t="e">
        <f t="shared" si="107"/>
        <v>#VALUE!</v>
      </c>
      <c r="U630" s="173">
        <f>'HP-ICS, V5-Sep24'!AU632</f>
        <v>0</v>
      </c>
      <c r="V630" s="174">
        <f t="shared" si="108"/>
        <v>1</v>
      </c>
      <c r="W630" s="175" t="e">
        <f t="shared" si="100"/>
        <v>#DIV/0!</v>
      </c>
      <c r="X630" s="176" t="e">
        <f t="shared" si="109"/>
        <v>#DIV/0!</v>
      </c>
    </row>
    <row r="631" spans="1:24" x14ac:dyDescent="0.3">
      <c r="A631" s="172" t="str">
        <f>'HP-ICS, V5-Sep24'!D633</f>
        <v>Guatemala</v>
      </c>
      <c r="B631" s="172" cm="1">
        <f t="array" ref="B631">IF(OR(A631=DATA!$H$2:$H$13),3,IF(OR(A631=DATA!$H$14:$H$119),2,1))</f>
        <v>1</v>
      </c>
      <c r="C631" s="173">
        <f>'HP-ICS, V5-Sep24'!L633</f>
        <v>0</v>
      </c>
      <c r="D631" s="172" t="str">
        <f>IF(AND(C631&gt;='Risk(Area, dist)'!$C$9, C631&lt;='Risk(Area, dist)'!$E$9), 1, IF(AND(C631&gt;'Risk(Area, dist)'!$C$10, C631&lt;='Risk(Area, dist)'!$E$10), 2, IF(C631&gt;='Risk(Area, dist)'!$C$11, 3, "")))</f>
        <v/>
      </c>
      <c r="E631" s="172">
        <f>'HP-ICS, V5-Sep24'!G633</f>
        <v>0</v>
      </c>
      <c r="F631" s="174" t="str">
        <f>IF(AND(E631&gt;='Risk(Area, dist)'!$H$9, E631&lt;='Risk(Area, dist)'!$J$9), 1, IF(AND(E631&gt;'Risk(Area, dist)'!$H$10, E631&lt;='Risk(Area, dist)'!$J$10), 2, IF(E631&gt;='Risk(Area, dist)'!$H$11, 3, "")))</f>
        <v/>
      </c>
      <c r="G631" s="174">
        <f>'HP-ICS, V5-Sep24'!AJ633</f>
        <v>0</v>
      </c>
      <c r="H631" s="174">
        <f t="shared" si="101"/>
        <v>3</v>
      </c>
      <c r="I631" s="177" t="e">
        <f>('HP-ICS, V5-Sep24'!AM633-'HP-ICS, V5-Sep24'!S633)/'HP-ICS, V5-Sep24'!S633</f>
        <v>#DIV/0!</v>
      </c>
      <c r="J631" s="174" t="e">
        <f t="shared" si="102"/>
        <v>#DIV/0!</v>
      </c>
      <c r="K631" s="172">
        <f>'HP-ICS, V5-Sep24'!U633</f>
        <v>0</v>
      </c>
      <c r="L631" s="174" t="str">
        <f t="shared" si="103"/>
        <v/>
      </c>
      <c r="M631" s="173">
        <f>'HP-ICS, V5-Sep24'!AS633</f>
        <v>0</v>
      </c>
      <c r="N631" s="174" t="str">
        <f t="shared" si="104"/>
        <v/>
      </c>
      <c r="O631" s="172">
        <f>'HP-ICS, V5-Sep24'!AO633</f>
        <v>0</v>
      </c>
      <c r="P631" s="174" t="str">
        <f t="shared" si="105"/>
        <v/>
      </c>
      <c r="Q631" s="172">
        <f>'HP-ICS, V5-Sep24'!AT633</f>
        <v>0</v>
      </c>
      <c r="R631" s="174" t="str">
        <f t="shared" si="106"/>
        <v/>
      </c>
      <c r="S631" s="174" t="e">
        <f t="shared" si="99"/>
        <v>#VALUE!</v>
      </c>
      <c r="T631" s="174" t="e">
        <f t="shared" si="107"/>
        <v>#VALUE!</v>
      </c>
      <c r="U631" s="173">
        <f>'HP-ICS, V5-Sep24'!AU633</f>
        <v>0</v>
      </c>
      <c r="V631" s="174">
        <f t="shared" si="108"/>
        <v>1</v>
      </c>
      <c r="W631" s="175" t="e">
        <f t="shared" si="100"/>
        <v>#DIV/0!</v>
      </c>
      <c r="X631" s="176" t="e">
        <f t="shared" si="109"/>
        <v>#DIV/0!</v>
      </c>
    </row>
    <row r="632" spans="1:24" x14ac:dyDescent="0.3">
      <c r="A632" s="172" t="str">
        <f>'HP-ICS, V5-Sep24'!D634</f>
        <v>Guatemala</v>
      </c>
      <c r="B632" s="172" cm="1">
        <f t="array" ref="B632">IF(OR(A632=DATA!$H$2:$H$13),3,IF(OR(A632=DATA!$H$14:$H$119),2,1))</f>
        <v>1</v>
      </c>
      <c r="C632" s="173">
        <f>'HP-ICS, V5-Sep24'!L634</f>
        <v>0</v>
      </c>
      <c r="D632" s="172" t="str">
        <f>IF(AND(C632&gt;='Risk(Area, dist)'!$C$9, C632&lt;='Risk(Area, dist)'!$E$9), 1, IF(AND(C632&gt;'Risk(Area, dist)'!$C$10, C632&lt;='Risk(Area, dist)'!$E$10), 2, IF(C632&gt;='Risk(Area, dist)'!$C$11, 3, "")))</f>
        <v/>
      </c>
      <c r="E632" s="172">
        <f>'HP-ICS, V5-Sep24'!G634</f>
        <v>0</v>
      </c>
      <c r="F632" s="174" t="str">
        <f>IF(AND(E632&gt;='Risk(Area, dist)'!$H$9, E632&lt;='Risk(Area, dist)'!$J$9), 1, IF(AND(E632&gt;'Risk(Area, dist)'!$H$10, E632&lt;='Risk(Area, dist)'!$J$10), 2, IF(E632&gt;='Risk(Area, dist)'!$H$11, 3, "")))</f>
        <v/>
      </c>
      <c r="G632" s="174">
        <f>'HP-ICS, V5-Sep24'!AJ634</f>
        <v>0</v>
      </c>
      <c r="H632" s="174">
        <f t="shared" si="101"/>
        <v>3</v>
      </c>
      <c r="I632" s="177" t="e">
        <f>('HP-ICS, V5-Sep24'!AM634-'HP-ICS, V5-Sep24'!S634)/'HP-ICS, V5-Sep24'!S634</f>
        <v>#DIV/0!</v>
      </c>
      <c r="J632" s="174" t="e">
        <f t="shared" si="102"/>
        <v>#DIV/0!</v>
      </c>
      <c r="K632" s="172">
        <f>'HP-ICS, V5-Sep24'!U634</f>
        <v>0</v>
      </c>
      <c r="L632" s="174" t="str">
        <f t="shared" si="103"/>
        <v/>
      </c>
      <c r="M632" s="173">
        <f>'HP-ICS, V5-Sep24'!AS634</f>
        <v>0</v>
      </c>
      <c r="N632" s="174" t="str">
        <f t="shared" si="104"/>
        <v/>
      </c>
      <c r="O632" s="172">
        <f>'HP-ICS, V5-Sep24'!AO634</f>
        <v>0</v>
      </c>
      <c r="P632" s="174" t="str">
        <f t="shared" si="105"/>
        <v/>
      </c>
      <c r="Q632" s="172">
        <f>'HP-ICS, V5-Sep24'!AT634</f>
        <v>0</v>
      </c>
      <c r="R632" s="174" t="str">
        <f t="shared" si="106"/>
        <v/>
      </c>
      <c r="S632" s="174" t="e">
        <f t="shared" si="99"/>
        <v>#VALUE!</v>
      </c>
      <c r="T632" s="174" t="e">
        <f t="shared" si="107"/>
        <v>#VALUE!</v>
      </c>
      <c r="U632" s="173">
        <f>'HP-ICS, V5-Sep24'!AU634</f>
        <v>0</v>
      </c>
      <c r="V632" s="174">
        <f t="shared" si="108"/>
        <v>1</v>
      </c>
      <c r="W632" s="175" t="e">
        <f t="shared" si="100"/>
        <v>#DIV/0!</v>
      </c>
      <c r="X632" s="176" t="e">
        <f t="shared" si="109"/>
        <v>#DIV/0!</v>
      </c>
    </row>
    <row r="633" spans="1:24" x14ac:dyDescent="0.3">
      <c r="A633" s="172" t="str">
        <f>'HP-ICS, V5-Sep24'!D635</f>
        <v>Guatemala</v>
      </c>
      <c r="B633" s="172" cm="1">
        <f t="array" ref="B633">IF(OR(A633=DATA!$H$2:$H$13),3,IF(OR(A633=DATA!$H$14:$H$119),2,1))</f>
        <v>1</v>
      </c>
      <c r="C633" s="173">
        <f>'HP-ICS, V5-Sep24'!L635</f>
        <v>0</v>
      </c>
      <c r="D633" s="172" t="str">
        <f>IF(AND(C633&gt;='Risk(Area, dist)'!$C$9, C633&lt;='Risk(Area, dist)'!$E$9), 1, IF(AND(C633&gt;'Risk(Area, dist)'!$C$10, C633&lt;='Risk(Area, dist)'!$E$10), 2, IF(C633&gt;='Risk(Area, dist)'!$C$11, 3, "")))</f>
        <v/>
      </c>
      <c r="E633" s="172">
        <f>'HP-ICS, V5-Sep24'!G635</f>
        <v>0</v>
      </c>
      <c r="F633" s="174" t="str">
        <f>IF(AND(E633&gt;='Risk(Area, dist)'!$H$9, E633&lt;='Risk(Area, dist)'!$J$9), 1, IF(AND(E633&gt;'Risk(Area, dist)'!$H$10, E633&lt;='Risk(Area, dist)'!$J$10), 2, IF(E633&gt;='Risk(Area, dist)'!$H$11, 3, "")))</f>
        <v/>
      </c>
      <c r="G633" s="174">
        <f>'HP-ICS, V5-Sep24'!AJ635</f>
        <v>0</v>
      </c>
      <c r="H633" s="174">
        <f t="shared" si="101"/>
        <v>3</v>
      </c>
      <c r="I633" s="177" t="e">
        <f>('HP-ICS, V5-Sep24'!AM635-'HP-ICS, V5-Sep24'!S635)/'HP-ICS, V5-Sep24'!S635</f>
        <v>#DIV/0!</v>
      </c>
      <c r="J633" s="174" t="e">
        <f t="shared" si="102"/>
        <v>#DIV/0!</v>
      </c>
      <c r="K633" s="172">
        <f>'HP-ICS, V5-Sep24'!U635</f>
        <v>0</v>
      </c>
      <c r="L633" s="174" t="str">
        <f t="shared" si="103"/>
        <v/>
      </c>
      <c r="M633" s="173">
        <f>'HP-ICS, V5-Sep24'!AS635</f>
        <v>0</v>
      </c>
      <c r="N633" s="174" t="str">
        <f t="shared" si="104"/>
        <v/>
      </c>
      <c r="O633" s="172">
        <f>'HP-ICS, V5-Sep24'!AO635</f>
        <v>0</v>
      </c>
      <c r="P633" s="174" t="str">
        <f t="shared" si="105"/>
        <v/>
      </c>
      <c r="Q633" s="172">
        <f>'HP-ICS, V5-Sep24'!AT635</f>
        <v>0</v>
      </c>
      <c r="R633" s="174" t="str">
        <f t="shared" si="106"/>
        <v/>
      </c>
      <c r="S633" s="174" t="e">
        <f t="shared" si="99"/>
        <v>#VALUE!</v>
      </c>
      <c r="T633" s="174" t="e">
        <f t="shared" si="107"/>
        <v>#VALUE!</v>
      </c>
      <c r="U633" s="173">
        <f>'HP-ICS, V5-Sep24'!AU635</f>
        <v>0</v>
      </c>
      <c r="V633" s="174">
        <f t="shared" si="108"/>
        <v>1</v>
      </c>
      <c r="W633" s="175" t="e">
        <f t="shared" si="100"/>
        <v>#DIV/0!</v>
      </c>
      <c r="X633" s="176" t="e">
        <f t="shared" si="109"/>
        <v>#DIV/0!</v>
      </c>
    </row>
    <row r="634" spans="1:24" x14ac:dyDescent="0.3">
      <c r="A634" s="172" t="str">
        <f>'HP-ICS, V5-Sep24'!D636</f>
        <v>Guatemala</v>
      </c>
      <c r="B634" s="172" cm="1">
        <f t="array" ref="B634">IF(OR(A634=DATA!$H$2:$H$13),3,IF(OR(A634=DATA!$H$14:$H$119),2,1))</f>
        <v>1</v>
      </c>
      <c r="C634" s="173">
        <f>'HP-ICS, V5-Sep24'!L636</f>
        <v>0</v>
      </c>
      <c r="D634" s="172" t="str">
        <f>IF(AND(C634&gt;='Risk(Area, dist)'!$C$9, C634&lt;='Risk(Area, dist)'!$E$9), 1, IF(AND(C634&gt;'Risk(Area, dist)'!$C$10, C634&lt;='Risk(Area, dist)'!$E$10), 2, IF(C634&gt;='Risk(Area, dist)'!$C$11, 3, "")))</f>
        <v/>
      </c>
      <c r="E634" s="172">
        <f>'HP-ICS, V5-Sep24'!G636</f>
        <v>0</v>
      </c>
      <c r="F634" s="174" t="str">
        <f>IF(AND(E634&gt;='Risk(Area, dist)'!$H$9, E634&lt;='Risk(Area, dist)'!$J$9), 1, IF(AND(E634&gt;'Risk(Area, dist)'!$H$10, E634&lt;='Risk(Area, dist)'!$J$10), 2, IF(E634&gt;='Risk(Area, dist)'!$H$11, 3, "")))</f>
        <v/>
      </c>
      <c r="G634" s="174">
        <f>'HP-ICS, V5-Sep24'!AJ636</f>
        <v>0</v>
      </c>
      <c r="H634" s="174">
        <f t="shared" si="101"/>
        <v>3</v>
      </c>
      <c r="I634" s="177" t="e">
        <f>('HP-ICS, V5-Sep24'!AM636-'HP-ICS, V5-Sep24'!S636)/'HP-ICS, V5-Sep24'!S636</f>
        <v>#DIV/0!</v>
      </c>
      <c r="J634" s="174" t="e">
        <f t="shared" si="102"/>
        <v>#DIV/0!</v>
      </c>
      <c r="K634" s="172">
        <f>'HP-ICS, V5-Sep24'!U636</f>
        <v>0</v>
      </c>
      <c r="L634" s="174" t="str">
        <f t="shared" si="103"/>
        <v/>
      </c>
      <c r="M634" s="173">
        <f>'HP-ICS, V5-Sep24'!AS636</f>
        <v>0</v>
      </c>
      <c r="N634" s="174" t="str">
        <f t="shared" si="104"/>
        <v/>
      </c>
      <c r="O634" s="172">
        <f>'HP-ICS, V5-Sep24'!AO636</f>
        <v>0</v>
      </c>
      <c r="P634" s="174" t="str">
        <f t="shared" si="105"/>
        <v/>
      </c>
      <c r="Q634" s="172">
        <f>'HP-ICS, V5-Sep24'!AT636</f>
        <v>0</v>
      </c>
      <c r="R634" s="174" t="str">
        <f t="shared" si="106"/>
        <v/>
      </c>
      <c r="S634" s="174" t="e">
        <f t="shared" si="99"/>
        <v>#VALUE!</v>
      </c>
      <c r="T634" s="174" t="e">
        <f t="shared" si="107"/>
        <v>#VALUE!</v>
      </c>
      <c r="U634" s="173">
        <f>'HP-ICS, V5-Sep24'!AU636</f>
        <v>0</v>
      </c>
      <c r="V634" s="174">
        <f t="shared" si="108"/>
        <v>1</v>
      </c>
      <c r="W634" s="175" t="e">
        <f t="shared" si="100"/>
        <v>#DIV/0!</v>
      </c>
      <c r="X634" s="176" t="e">
        <f t="shared" si="109"/>
        <v>#DIV/0!</v>
      </c>
    </row>
    <row r="635" spans="1:24" x14ac:dyDescent="0.3">
      <c r="A635" s="172" t="str">
        <f>'HP-ICS, V5-Sep24'!D637</f>
        <v>Guatemala</v>
      </c>
      <c r="B635" s="172" cm="1">
        <f t="array" ref="B635">IF(OR(A635=DATA!$H$2:$H$13),3,IF(OR(A635=DATA!$H$14:$H$119),2,1))</f>
        <v>1</v>
      </c>
      <c r="C635" s="173">
        <f>'HP-ICS, V5-Sep24'!L637</f>
        <v>0</v>
      </c>
      <c r="D635" s="172" t="str">
        <f>IF(AND(C635&gt;='Risk(Area, dist)'!$C$9, C635&lt;='Risk(Area, dist)'!$E$9), 1, IF(AND(C635&gt;'Risk(Area, dist)'!$C$10, C635&lt;='Risk(Area, dist)'!$E$10), 2, IF(C635&gt;='Risk(Area, dist)'!$C$11, 3, "")))</f>
        <v/>
      </c>
      <c r="E635" s="172">
        <f>'HP-ICS, V5-Sep24'!G637</f>
        <v>0</v>
      </c>
      <c r="F635" s="174" t="str">
        <f>IF(AND(E635&gt;='Risk(Area, dist)'!$H$9, E635&lt;='Risk(Area, dist)'!$J$9), 1, IF(AND(E635&gt;'Risk(Area, dist)'!$H$10, E635&lt;='Risk(Area, dist)'!$J$10), 2, IF(E635&gt;='Risk(Area, dist)'!$H$11, 3, "")))</f>
        <v/>
      </c>
      <c r="G635" s="174">
        <f>'HP-ICS, V5-Sep24'!AJ637</f>
        <v>0</v>
      </c>
      <c r="H635" s="174">
        <f t="shared" si="101"/>
        <v>3</v>
      </c>
      <c r="I635" s="177" t="e">
        <f>('HP-ICS, V5-Sep24'!AM637-'HP-ICS, V5-Sep24'!S637)/'HP-ICS, V5-Sep24'!S637</f>
        <v>#DIV/0!</v>
      </c>
      <c r="J635" s="174" t="e">
        <f t="shared" si="102"/>
        <v>#DIV/0!</v>
      </c>
      <c r="K635" s="172">
        <f>'HP-ICS, V5-Sep24'!U637</f>
        <v>0</v>
      </c>
      <c r="L635" s="174" t="str">
        <f t="shared" si="103"/>
        <v/>
      </c>
      <c r="M635" s="173">
        <f>'HP-ICS, V5-Sep24'!AS637</f>
        <v>0</v>
      </c>
      <c r="N635" s="174" t="str">
        <f t="shared" si="104"/>
        <v/>
      </c>
      <c r="O635" s="172">
        <f>'HP-ICS, V5-Sep24'!AO637</f>
        <v>0</v>
      </c>
      <c r="P635" s="174" t="str">
        <f t="shared" si="105"/>
        <v/>
      </c>
      <c r="Q635" s="172">
        <f>'HP-ICS, V5-Sep24'!AT637</f>
        <v>0</v>
      </c>
      <c r="R635" s="174" t="str">
        <f t="shared" si="106"/>
        <v/>
      </c>
      <c r="S635" s="174" t="e">
        <f t="shared" si="99"/>
        <v>#VALUE!</v>
      </c>
      <c r="T635" s="174" t="e">
        <f t="shared" si="107"/>
        <v>#VALUE!</v>
      </c>
      <c r="U635" s="173">
        <f>'HP-ICS, V5-Sep24'!AU637</f>
        <v>0</v>
      </c>
      <c r="V635" s="174">
        <f t="shared" si="108"/>
        <v>1</v>
      </c>
      <c r="W635" s="175" t="e">
        <f t="shared" si="100"/>
        <v>#DIV/0!</v>
      </c>
      <c r="X635" s="176" t="e">
        <f t="shared" si="109"/>
        <v>#DIV/0!</v>
      </c>
    </row>
    <row r="636" spans="1:24" x14ac:dyDescent="0.3">
      <c r="A636" s="172" t="str">
        <f>'HP-ICS, V5-Sep24'!D638</f>
        <v>Guatemala</v>
      </c>
      <c r="B636" s="172" cm="1">
        <f t="array" ref="B636">IF(OR(A636=DATA!$H$2:$H$13),3,IF(OR(A636=DATA!$H$14:$H$119),2,1))</f>
        <v>1</v>
      </c>
      <c r="C636" s="173">
        <f>'HP-ICS, V5-Sep24'!L638</f>
        <v>0</v>
      </c>
      <c r="D636" s="172" t="str">
        <f>IF(AND(C636&gt;='Risk(Area, dist)'!$C$9, C636&lt;='Risk(Area, dist)'!$E$9), 1, IF(AND(C636&gt;'Risk(Area, dist)'!$C$10, C636&lt;='Risk(Area, dist)'!$E$10), 2, IF(C636&gt;='Risk(Area, dist)'!$C$11, 3, "")))</f>
        <v/>
      </c>
      <c r="E636" s="172">
        <f>'HP-ICS, V5-Sep24'!G638</f>
        <v>0</v>
      </c>
      <c r="F636" s="174" t="str">
        <f>IF(AND(E636&gt;='Risk(Area, dist)'!$H$9, E636&lt;='Risk(Area, dist)'!$J$9), 1, IF(AND(E636&gt;'Risk(Area, dist)'!$H$10, E636&lt;='Risk(Area, dist)'!$J$10), 2, IF(E636&gt;='Risk(Area, dist)'!$H$11, 3, "")))</f>
        <v/>
      </c>
      <c r="G636" s="174">
        <f>'HP-ICS, V5-Sep24'!AJ638</f>
        <v>0</v>
      </c>
      <c r="H636" s="174">
        <f t="shared" si="101"/>
        <v>3</v>
      </c>
      <c r="I636" s="177" t="e">
        <f>('HP-ICS, V5-Sep24'!AM638-'HP-ICS, V5-Sep24'!S638)/'HP-ICS, V5-Sep24'!S638</f>
        <v>#DIV/0!</v>
      </c>
      <c r="J636" s="174" t="e">
        <f t="shared" si="102"/>
        <v>#DIV/0!</v>
      </c>
      <c r="K636" s="172">
        <f>'HP-ICS, V5-Sep24'!U638</f>
        <v>0</v>
      </c>
      <c r="L636" s="174" t="str">
        <f t="shared" si="103"/>
        <v/>
      </c>
      <c r="M636" s="173">
        <f>'HP-ICS, V5-Sep24'!AS638</f>
        <v>0</v>
      </c>
      <c r="N636" s="174" t="str">
        <f t="shared" si="104"/>
        <v/>
      </c>
      <c r="O636" s="172">
        <f>'HP-ICS, V5-Sep24'!AO638</f>
        <v>0</v>
      </c>
      <c r="P636" s="174" t="str">
        <f t="shared" si="105"/>
        <v/>
      </c>
      <c r="Q636" s="172">
        <f>'HP-ICS, V5-Sep24'!AT638</f>
        <v>0</v>
      </c>
      <c r="R636" s="174" t="str">
        <f t="shared" si="106"/>
        <v/>
      </c>
      <c r="S636" s="174" t="e">
        <f t="shared" si="99"/>
        <v>#VALUE!</v>
      </c>
      <c r="T636" s="174" t="e">
        <f t="shared" si="107"/>
        <v>#VALUE!</v>
      </c>
      <c r="U636" s="173">
        <f>'HP-ICS, V5-Sep24'!AU638</f>
        <v>0</v>
      </c>
      <c r="V636" s="174">
        <f t="shared" si="108"/>
        <v>1</v>
      </c>
      <c r="W636" s="175" t="e">
        <f t="shared" si="100"/>
        <v>#DIV/0!</v>
      </c>
      <c r="X636" s="176" t="e">
        <f t="shared" si="109"/>
        <v>#DIV/0!</v>
      </c>
    </row>
    <row r="637" spans="1:24" x14ac:dyDescent="0.3">
      <c r="A637" s="172" t="str">
        <f>'HP-ICS, V5-Sep24'!D639</f>
        <v>Guatemala</v>
      </c>
      <c r="B637" s="172" cm="1">
        <f t="array" ref="B637">IF(OR(A637=DATA!$H$2:$H$13),3,IF(OR(A637=DATA!$H$14:$H$119),2,1))</f>
        <v>1</v>
      </c>
      <c r="C637" s="173">
        <f>'HP-ICS, V5-Sep24'!L639</f>
        <v>0</v>
      </c>
      <c r="D637" s="172" t="str">
        <f>IF(AND(C637&gt;='Risk(Area, dist)'!$C$9, C637&lt;='Risk(Area, dist)'!$E$9), 1, IF(AND(C637&gt;'Risk(Area, dist)'!$C$10, C637&lt;='Risk(Area, dist)'!$E$10), 2, IF(C637&gt;='Risk(Area, dist)'!$C$11, 3, "")))</f>
        <v/>
      </c>
      <c r="E637" s="172">
        <f>'HP-ICS, V5-Sep24'!G639</f>
        <v>0</v>
      </c>
      <c r="F637" s="174" t="str">
        <f>IF(AND(E637&gt;='Risk(Area, dist)'!$H$9, E637&lt;='Risk(Area, dist)'!$J$9), 1, IF(AND(E637&gt;'Risk(Area, dist)'!$H$10, E637&lt;='Risk(Area, dist)'!$J$10), 2, IF(E637&gt;='Risk(Area, dist)'!$H$11, 3, "")))</f>
        <v/>
      </c>
      <c r="G637" s="174">
        <f>'HP-ICS, V5-Sep24'!AJ639</f>
        <v>0</v>
      </c>
      <c r="H637" s="174">
        <f t="shared" si="101"/>
        <v>3</v>
      </c>
      <c r="I637" s="177" t="e">
        <f>('HP-ICS, V5-Sep24'!AM639-'HP-ICS, V5-Sep24'!S639)/'HP-ICS, V5-Sep24'!S639</f>
        <v>#DIV/0!</v>
      </c>
      <c r="J637" s="174" t="e">
        <f t="shared" si="102"/>
        <v>#DIV/0!</v>
      </c>
      <c r="K637" s="172">
        <f>'HP-ICS, V5-Sep24'!U639</f>
        <v>0</v>
      </c>
      <c r="L637" s="174" t="str">
        <f t="shared" si="103"/>
        <v/>
      </c>
      <c r="M637" s="173">
        <f>'HP-ICS, V5-Sep24'!AS639</f>
        <v>0</v>
      </c>
      <c r="N637" s="174" t="str">
        <f t="shared" si="104"/>
        <v/>
      </c>
      <c r="O637" s="172">
        <f>'HP-ICS, V5-Sep24'!AO639</f>
        <v>0</v>
      </c>
      <c r="P637" s="174" t="str">
        <f t="shared" si="105"/>
        <v/>
      </c>
      <c r="Q637" s="172">
        <f>'HP-ICS, V5-Sep24'!AT639</f>
        <v>0</v>
      </c>
      <c r="R637" s="174" t="str">
        <f t="shared" si="106"/>
        <v/>
      </c>
      <c r="S637" s="174" t="e">
        <f t="shared" si="99"/>
        <v>#VALUE!</v>
      </c>
      <c r="T637" s="174" t="e">
        <f t="shared" si="107"/>
        <v>#VALUE!</v>
      </c>
      <c r="U637" s="173">
        <f>'HP-ICS, V5-Sep24'!AU639</f>
        <v>0</v>
      </c>
      <c r="V637" s="174">
        <f t="shared" si="108"/>
        <v>1</v>
      </c>
      <c r="W637" s="175" t="e">
        <f t="shared" si="100"/>
        <v>#DIV/0!</v>
      </c>
      <c r="X637" s="176" t="e">
        <f t="shared" si="109"/>
        <v>#DIV/0!</v>
      </c>
    </row>
    <row r="638" spans="1:24" x14ac:dyDescent="0.3">
      <c r="A638" s="172" t="str">
        <f>'HP-ICS, V5-Sep24'!D640</f>
        <v>Guatemala</v>
      </c>
      <c r="B638" s="172" cm="1">
        <f t="array" ref="B638">IF(OR(A638=DATA!$H$2:$H$13),3,IF(OR(A638=DATA!$H$14:$H$119),2,1))</f>
        <v>1</v>
      </c>
      <c r="C638" s="173">
        <f>'HP-ICS, V5-Sep24'!L640</f>
        <v>0</v>
      </c>
      <c r="D638" s="172" t="str">
        <f>IF(AND(C638&gt;='Risk(Area, dist)'!$C$9, C638&lt;='Risk(Area, dist)'!$E$9), 1, IF(AND(C638&gt;'Risk(Area, dist)'!$C$10, C638&lt;='Risk(Area, dist)'!$E$10), 2, IF(C638&gt;='Risk(Area, dist)'!$C$11, 3, "")))</f>
        <v/>
      </c>
      <c r="E638" s="172">
        <f>'HP-ICS, V5-Sep24'!G640</f>
        <v>0</v>
      </c>
      <c r="F638" s="174" t="str">
        <f>IF(AND(E638&gt;='Risk(Area, dist)'!$H$9, E638&lt;='Risk(Area, dist)'!$J$9), 1, IF(AND(E638&gt;'Risk(Area, dist)'!$H$10, E638&lt;='Risk(Area, dist)'!$J$10), 2, IF(E638&gt;='Risk(Area, dist)'!$H$11, 3, "")))</f>
        <v/>
      </c>
      <c r="G638" s="174">
        <f>'HP-ICS, V5-Sep24'!AJ640</f>
        <v>0</v>
      </c>
      <c r="H638" s="174">
        <f t="shared" si="101"/>
        <v>3</v>
      </c>
      <c r="I638" s="177" t="e">
        <f>('HP-ICS, V5-Sep24'!AM640-'HP-ICS, V5-Sep24'!S640)/'HP-ICS, V5-Sep24'!S640</f>
        <v>#DIV/0!</v>
      </c>
      <c r="J638" s="174" t="e">
        <f t="shared" si="102"/>
        <v>#DIV/0!</v>
      </c>
      <c r="K638" s="172">
        <f>'HP-ICS, V5-Sep24'!U640</f>
        <v>0</v>
      </c>
      <c r="L638" s="174" t="str">
        <f t="shared" si="103"/>
        <v/>
      </c>
      <c r="M638" s="173">
        <f>'HP-ICS, V5-Sep24'!AS640</f>
        <v>0</v>
      </c>
      <c r="N638" s="174" t="str">
        <f t="shared" si="104"/>
        <v/>
      </c>
      <c r="O638" s="172">
        <f>'HP-ICS, V5-Sep24'!AO640</f>
        <v>0</v>
      </c>
      <c r="P638" s="174" t="str">
        <f t="shared" si="105"/>
        <v/>
      </c>
      <c r="Q638" s="172">
        <f>'HP-ICS, V5-Sep24'!AT640</f>
        <v>0</v>
      </c>
      <c r="R638" s="174" t="str">
        <f t="shared" si="106"/>
        <v/>
      </c>
      <c r="S638" s="174" t="e">
        <f t="shared" si="99"/>
        <v>#VALUE!</v>
      </c>
      <c r="T638" s="174" t="e">
        <f t="shared" si="107"/>
        <v>#VALUE!</v>
      </c>
      <c r="U638" s="173">
        <f>'HP-ICS, V5-Sep24'!AU640</f>
        <v>0</v>
      </c>
      <c r="V638" s="174">
        <f t="shared" si="108"/>
        <v>1</v>
      </c>
      <c r="W638" s="175" t="e">
        <f t="shared" si="100"/>
        <v>#DIV/0!</v>
      </c>
      <c r="X638" s="176" t="e">
        <f t="shared" si="109"/>
        <v>#DIV/0!</v>
      </c>
    </row>
    <row r="639" spans="1:24" x14ac:dyDescent="0.3">
      <c r="A639" s="172" t="str">
        <f>'HP-ICS, V5-Sep24'!D641</f>
        <v>Guatemala</v>
      </c>
      <c r="B639" s="172" cm="1">
        <f t="array" ref="B639">IF(OR(A639=DATA!$H$2:$H$13),3,IF(OR(A639=DATA!$H$14:$H$119),2,1))</f>
        <v>1</v>
      </c>
      <c r="C639" s="173">
        <f>'HP-ICS, V5-Sep24'!L641</f>
        <v>0</v>
      </c>
      <c r="D639" s="172" t="str">
        <f>IF(AND(C639&gt;='Risk(Area, dist)'!$C$9, C639&lt;='Risk(Area, dist)'!$E$9), 1, IF(AND(C639&gt;'Risk(Area, dist)'!$C$10, C639&lt;='Risk(Area, dist)'!$E$10), 2, IF(C639&gt;='Risk(Area, dist)'!$C$11, 3, "")))</f>
        <v/>
      </c>
      <c r="E639" s="172">
        <f>'HP-ICS, V5-Sep24'!G641</f>
        <v>0</v>
      </c>
      <c r="F639" s="174" t="str">
        <f>IF(AND(E639&gt;='Risk(Area, dist)'!$H$9, E639&lt;='Risk(Area, dist)'!$J$9), 1, IF(AND(E639&gt;'Risk(Area, dist)'!$H$10, E639&lt;='Risk(Area, dist)'!$J$10), 2, IF(E639&gt;='Risk(Area, dist)'!$H$11, 3, "")))</f>
        <v/>
      </c>
      <c r="G639" s="174">
        <f>'HP-ICS, V5-Sep24'!AJ641</f>
        <v>0</v>
      </c>
      <c r="H639" s="174">
        <f t="shared" si="101"/>
        <v>3</v>
      </c>
      <c r="I639" s="177" t="e">
        <f>('HP-ICS, V5-Sep24'!AM641-'HP-ICS, V5-Sep24'!S641)/'HP-ICS, V5-Sep24'!S641</f>
        <v>#DIV/0!</v>
      </c>
      <c r="J639" s="174" t="e">
        <f t="shared" si="102"/>
        <v>#DIV/0!</v>
      </c>
      <c r="K639" s="172">
        <f>'HP-ICS, V5-Sep24'!U641</f>
        <v>0</v>
      </c>
      <c r="L639" s="174" t="str">
        <f t="shared" si="103"/>
        <v/>
      </c>
      <c r="M639" s="173">
        <f>'HP-ICS, V5-Sep24'!AS641</f>
        <v>0</v>
      </c>
      <c r="N639" s="174" t="str">
        <f t="shared" si="104"/>
        <v/>
      </c>
      <c r="O639" s="172">
        <f>'HP-ICS, V5-Sep24'!AO641</f>
        <v>0</v>
      </c>
      <c r="P639" s="174" t="str">
        <f t="shared" si="105"/>
        <v/>
      </c>
      <c r="Q639" s="172">
        <f>'HP-ICS, V5-Sep24'!AT641</f>
        <v>0</v>
      </c>
      <c r="R639" s="174" t="str">
        <f t="shared" si="106"/>
        <v/>
      </c>
      <c r="S639" s="174" t="e">
        <f t="shared" si="99"/>
        <v>#VALUE!</v>
      </c>
      <c r="T639" s="174" t="e">
        <f t="shared" si="107"/>
        <v>#VALUE!</v>
      </c>
      <c r="U639" s="173">
        <f>'HP-ICS, V5-Sep24'!AU641</f>
        <v>0</v>
      </c>
      <c r="V639" s="174">
        <f t="shared" si="108"/>
        <v>1</v>
      </c>
      <c r="W639" s="175" t="e">
        <f t="shared" si="100"/>
        <v>#DIV/0!</v>
      </c>
      <c r="X639" s="176" t="e">
        <f t="shared" si="109"/>
        <v>#DIV/0!</v>
      </c>
    </row>
    <row r="640" spans="1:24" x14ac:dyDescent="0.3">
      <c r="A640" s="172" t="str">
        <f>'HP-ICS, V5-Sep24'!D642</f>
        <v>Guatemala</v>
      </c>
      <c r="B640" s="172" cm="1">
        <f t="array" ref="B640">IF(OR(A640=DATA!$H$2:$H$13),3,IF(OR(A640=DATA!$H$14:$H$119),2,1))</f>
        <v>1</v>
      </c>
      <c r="C640" s="173">
        <f>'HP-ICS, V5-Sep24'!L642</f>
        <v>0</v>
      </c>
      <c r="D640" s="172" t="str">
        <f>IF(AND(C640&gt;='Risk(Area, dist)'!$C$9, C640&lt;='Risk(Area, dist)'!$E$9), 1, IF(AND(C640&gt;'Risk(Area, dist)'!$C$10, C640&lt;='Risk(Area, dist)'!$E$10), 2, IF(C640&gt;='Risk(Area, dist)'!$C$11, 3, "")))</f>
        <v/>
      </c>
      <c r="E640" s="172">
        <f>'HP-ICS, V5-Sep24'!G642</f>
        <v>0</v>
      </c>
      <c r="F640" s="174" t="str">
        <f>IF(AND(E640&gt;='Risk(Area, dist)'!$H$9, E640&lt;='Risk(Area, dist)'!$J$9), 1, IF(AND(E640&gt;'Risk(Area, dist)'!$H$10, E640&lt;='Risk(Area, dist)'!$J$10), 2, IF(E640&gt;='Risk(Area, dist)'!$H$11, 3, "")))</f>
        <v/>
      </c>
      <c r="G640" s="174">
        <f>'HP-ICS, V5-Sep24'!AJ642</f>
        <v>0</v>
      </c>
      <c r="H640" s="174">
        <f t="shared" si="101"/>
        <v>3</v>
      </c>
      <c r="I640" s="177" t="e">
        <f>('HP-ICS, V5-Sep24'!AM642-'HP-ICS, V5-Sep24'!S642)/'HP-ICS, V5-Sep24'!S642</f>
        <v>#DIV/0!</v>
      </c>
      <c r="J640" s="174" t="e">
        <f t="shared" si="102"/>
        <v>#DIV/0!</v>
      </c>
      <c r="K640" s="172">
        <f>'HP-ICS, V5-Sep24'!U642</f>
        <v>0</v>
      </c>
      <c r="L640" s="174" t="str">
        <f t="shared" si="103"/>
        <v/>
      </c>
      <c r="M640" s="173">
        <f>'HP-ICS, V5-Sep24'!AS642</f>
        <v>0</v>
      </c>
      <c r="N640" s="174" t="str">
        <f t="shared" si="104"/>
        <v/>
      </c>
      <c r="O640" s="172">
        <f>'HP-ICS, V5-Sep24'!AO642</f>
        <v>0</v>
      </c>
      <c r="P640" s="174" t="str">
        <f t="shared" si="105"/>
        <v/>
      </c>
      <c r="Q640" s="172">
        <f>'HP-ICS, V5-Sep24'!AT642</f>
        <v>0</v>
      </c>
      <c r="R640" s="174" t="str">
        <f t="shared" si="106"/>
        <v/>
      </c>
      <c r="S640" s="174" t="e">
        <f t="shared" si="99"/>
        <v>#VALUE!</v>
      </c>
      <c r="T640" s="174" t="e">
        <f t="shared" si="107"/>
        <v>#VALUE!</v>
      </c>
      <c r="U640" s="173">
        <f>'HP-ICS, V5-Sep24'!AU642</f>
        <v>0</v>
      </c>
      <c r="V640" s="174">
        <f t="shared" si="108"/>
        <v>1</v>
      </c>
      <c r="W640" s="175" t="e">
        <f t="shared" si="100"/>
        <v>#DIV/0!</v>
      </c>
      <c r="X640" s="176" t="e">
        <f t="shared" si="109"/>
        <v>#DIV/0!</v>
      </c>
    </row>
    <row r="641" spans="1:24" x14ac:dyDescent="0.3">
      <c r="A641" s="172" t="str">
        <f>'HP-ICS, V5-Sep24'!D643</f>
        <v>Guatemala</v>
      </c>
      <c r="B641" s="172" cm="1">
        <f t="array" ref="B641">IF(OR(A641=DATA!$H$2:$H$13),3,IF(OR(A641=DATA!$H$14:$H$119),2,1))</f>
        <v>1</v>
      </c>
      <c r="C641" s="173">
        <f>'HP-ICS, V5-Sep24'!L643</f>
        <v>0</v>
      </c>
      <c r="D641" s="172" t="str">
        <f>IF(AND(C641&gt;='Risk(Area, dist)'!$C$9, C641&lt;='Risk(Area, dist)'!$E$9), 1, IF(AND(C641&gt;'Risk(Area, dist)'!$C$10, C641&lt;='Risk(Area, dist)'!$E$10), 2, IF(C641&gt;='Risk(Area, dist)'!$C$11, 3, "")))</f>
        <v/>
      </c>
      <c r="E641" s="172">
        <f>'HP-ICS, V5-Sep24'!G643</f>
        <v>0</v>
      </c>
      <c r="F641" s="174" t="str">
        <f>IF(AND(E641&gt;='Risk(Area, dist)'!$H$9, E641&lt;='Risk(Area, dist)'!$J$9), 1, IF(AND(E641&gt;'Risk(Area, dist)'!$H$10, E641&lt;='Risk(Area, dist)'!$J$10), 2, IF(E641&gt;='Risk(Area, dist)'!$H$11, 3, "")))</f>
        <v/>
      </c>
      <c r="G641" s="174">
        <f>'HP-ICS, V5-Sep24'!AJ643</f>
        <v>0</v>
      </c>
      <c r="H641" s="174">
        <f t="shared" si="101"/>
        <v>3</v>
      </c>
      <c r="I641" s="177" t="e">
        <f>('HP-ICS, V5-Sep24'!AM643-'HP-ICS, V5-Sep24'!S643)/'HP-ICS, V5-Sep24'!S643</f>
        <v>#DIV/0!</v>
      </c>
      <c r="J641" s="174" t="e">
        <f t="shared" si="102"/>
        <v>#DIV/0!</v>
      </c>
      <c r="K641" s="172">
        <f>'HP-ICS, V5-Sep24'!U643</f>
        <v>0</v>
      </c>
      <c r="L641" s="174" t="str">
        <f t="shared" si="103"/>
        <v/>
      </c>
      <c r="M641" s="173">
        <f>'HP-ICS, V5-Sep24'!AS643</f>
        <v>0</v>
      </c>
      <c r="N641" s="174" t="str">
        <f t="shared" si="104"/>
        <v/>
      </c>
      <c r="O641" s="172">
        <f>'HP-ICS, V5-Sep24'!AO643</f>
        <v>0</v>
      </c>
      <c r="P641" s="174" t="str">
        <f t="shared" si="105"/>
        <v/>
      </c>
      <c r="Q641" s="172">
        <f>'HP-ICS, V5-Sep24'!AT643</f>
        <v>0</v>
      </c>
      <c r="R641" s="174" t="str">
        <f t="shared" si="106"/>
        <v/>
      </c>
      <c r="S641" s="174" t="e">
        <f t="shared" si="99"/>
        <v>#VALUE!</v>
      </c>
      <c r="T641" s="174" t="e">
        <f t="shared" si="107"/>
        <v>#VALUE!</v>
      </c>
      <c r="U641" s="173">
        <f>'HP-ICS, V5-Sep24'!AU643</f>
        <v>0</v>
      </c>
      <c r="V641" s="174">
        <f t="shared" si="108"/>
        <v>1</v>
      </c>
      <c r="W641" s="175" t="e">
        <f t="shared" si="100"/>
        <v>#DIV/0!</v>
      </c>
      <c r="X641" s="176" t="e">
        <f t="shared" si="109"/>
        <v>#DIV/0!</v>
      </c>
    </row>
    <row r="642" spans="1:24" x14ac:dyDescent="0.3">
      <c r="A642" s="172" t="str">
        <f>'HP-ICS, V5-Sep24'!D644</f>
        <v>Guatemala</v>
      </c>
      <c r="B642" s="172" cm="1">
        <f t="array" ref="B642">IF(OR(A642=DATA!$H$2:$H$13),3,IF(OR(A642=DATA!$H$14:$H$119),2,1))</f>
        <v>1</v>
      </c>
      <c r="C642" s="173">
        <f>'HP-ICS, V5-Sep24'!L644</f>
        <v>0</v>
      </c>
      <c r="D642" s="172" t="str">
        <f>IF(AND(C642&gt;='Risk(Area, dist)'!$C$9, C642&lt;='Risk(Area, dist)'!$E$9), 1, IF(AND(C642&gt;'Risk(Area, dist)'!$C$10, C642&lt;='Risk(Area, dist)'!$E$10), 2, IF(C642&gt;='Risk(Area, dist)'!$C$11, 3, "")))</f>
        <v/>
      </c>
      <c r="E642" s="172">
        <f>'HP-ICS, V5-Sep24'!G644</f>
        <v>0</v>
      </c>
      <c r="F642" s="174" t="str">
        <f>IF(AND(E642&gt;='Risk(Area, dist)'!$H$9, E642&lt;='Risk(Area, dist)'!$J$9), 1, IF(AND(E642&gt;'Risk(Area, dist)'!$H$10, E642&lt;='Risk(Area, dist)'!$J$10), 2, IF(E642&gt;='Risk(Area, dist)'!$H$11, 3, "")))</f>
        <v/>
      </c>
      <c r="G642" s="174">
        <f>'HP-ICS, V5-Sep24'!AJ644</f>
        <v>0</v>
      </c>
      <c r="H642" s="174">
        <f t="shared" si="101"/>
        <v>3</v>
      </c>
      <c r="I642" s="177" t="e">
        <f>('HP-ICS, V5-Sep24'!AM644-'HP-ICS, V5-Sep24'!S644)/'HP-ICS, V5-Sep24'!S644</f>
        <v>#DIV/0!</v>
      </c>
      <c r="J642" s="174" t="e">
        <f t="shared" si="102"/>
        <v>#DIV/0!</v>
      </c>
      <c r="K642" s="172">
        <f>'HP-ICS, V5-Sep24'!U644</f>
        <v>0</v>
      </c>
      <c r="L642" s="174" t="str">
        <f t="shared" si="103"/>
        <v/>
      </c>
      <c r="M642" s="173">
        <f>'HP-ICS, V5-Sep24'!AS644</f>
        <v>0</v>
      </c>
      <c r="N642" s="174" t="str">
        <f t="shared" si="104"/>
        <v/>
      </c>
      <c r="O642" s="172">
        <f>'HP-ICS, V5-Sep24'!AO644</f>
        <v>0</v>
      </c>
      <c r="P642" s="174" t="str">
        <f t="shared" si="105"/>
        <v/>
      </c>
      <c r="Q642" s="172">
        <f>'HP-ICS, V5-Sep24'!AT644</f>
        <v>0</v>
      </c>
      <c r="R642" s="174" t="str">
        <f t="shared" si="106"/>
        <v/>
      </c>
      <c r="S642" s="174" t="e">
        <f t="shared" ref="S642:S705" si="110">R642-P642</f>
        <v>#VALUE!</v>
      </c>
      <c r="T642" s="174" t="e">
        <f t="shared" si="107"/>
        <v>#VALUE!</v>
      </c>
      <c r="U642" s="173">
        <f>'HP-ICS, V5-Sep24'!AU644</f>
        <v>0</v>
      </c>
      <c r="V642" s="174">
        <f t="shared" si="108"/>
        <v>1</v>
      </c>
      <c r="W642" s="175" t="e">
        <f t="shared" ref="W642:W705" si="111">AVERAGE(B642,D642,F642,H642,J642,L642,N642,V642,T642)</f>
        <v>#DIV/0!</v>
      </c>
      <c r="X642" s="176" t="e">
        <f t="shared" si="109"/>
        <v>#DIV/0!</v>
      </c>
    </row>
    <row r="643" spans="1:24" x14ac:dyDescent="0.3">
      <c r="A643" s="172" t="str">
        <f>'HP-ICS, V5-Sep24'!D645</f>
        <v>Guatemala</v>
      </c>
      <c r="B643" s="172" cm="1">
        <f t="array" ref="B643">IF(OR(A643=DATA!$H$2:$H$13),3,IF(OR(A643=DATA!$H$14:$H$119),2,1))</f>
        <v>1</v>
      </c>
      <c r="C643" s="173">
        <f>'HP-ICS, V5-Sep24'!L645</f>
        <v>0</v>
      </c>
      <c r="D643" s="172" t="str">
        <f>IF(AND(C643&gt;='Risk(Area, dist)'!$C$9, C643&lt;='Risk(Area, dist)'!$E$9), 1, IF(AND(C643&gt;'Risk(Area, dist)'!$C$10, C643&lt;='Risk(Area, dist)'!$E$10), 2, IF(C643&gt;='Risk(Area, dist)'!$C$11, 3, "")))</f>
        <v/>
      </c>
      <c r="E643" s="172">
        <f>'HP-ICS, V5-Sep24'!G645</f>
        <v>0</v>
      </c>
      <c r="F643" s="174" t="str">
        <f>IF(AND(E643&gt;='Risk(Area, dist)'!$H$9, E643&lt;='Risk(Area, dist)'!$J$9), 1, IF(AND(E643&gt;'Risk(Area, dist)'!$H$10, E643&lt;='Risk(Area, dist)'!$J$10), 2, IF(E643&gt;='Risk(Area, dist)'!$H$11, 3, "")))</f>
        <v/>
      </c>
      <c r="G643" s="174">
        <f>'HP-ICS, V5-Sep24'!AJ645</f>
        <v>0</v>
      </c>
      <c r="H643" s="174">
        <f t="shared" ref="H643:H706" si="112">IF(G643="Orgánico / Organic",1,IF(G643="T3",2,3))</f>
        <v>3</v>
      </c>
      <c r="I643" s="177" t="e">
        <f>('HP-ICS, V5-Sep24'!AM645-'HP-ICS, V5-Sep24'!S645)/'HP-ICS, V5-Sep24'!S645</f>
        <v>#DIV/0!</v>
      </c>
      <c r="J643" s="174" t="e">
        <f t="shared" ref="J643:J706" si="113">IF(OR(AND(I643&gt;=-10%,I643&lt;=0%),AND(I643&gt;=0%,I643&lt;=10%)), 1, IF(I643&gt;10%, 3, IF(I643&lt;-10%, 2, "")))</f>
        <v>#DIV/0!</v>
      </c>
      <c r="K643" s="172">
        <f>'HP-ICS, V5-Sep24'!U645</f>
        <v>0</v>
      </c>
      <c r="L643" s="174" t="str">
        <f t="shared" ref="L643:L706" si="114">IF(K643="NA", 1, IF(K643="Intercalado / Intercrop", 2, IF(K643="Rotación / Rotation", 3, "")))</f>
        <v/>
      </c>
      <c r="M643" s="173">
        <f>'HP-ICS, V5-Sep24'!AS645</f>
        <v>0</v>
      </c>
      <c r="N643" s="174" t="str">
        <f t="shared" ref="N643:N706" si="115">IF(M643="No", 3, IF(M643="Sí / Yes", 1, ""))</f>
        <v/>
      </c>
      <c r="O643" s="172">
        <f>'HP-ICS, V5-Sep24'!AO645</f>
        <v>0</v>
      </c>
      <c r="P643" s="174" t="str">
        <f t="shared" ref="P643:P706" si="116">IF(O643="No", 1, IF(O643="Sí / Yes", 3, ""))</f>
        <v/>
      </c>
      <c r="Q643" s="172">
        <f>'HP-ICS, V5-Sep24'!AT645</f>
        <v>0</v>
      </c>
      <c r="R643" s="174" t="str">
        <f t="shared" ref="R643:R706" si="117">IF(Q643="No", 1, IF(Q643="Sí / Yes", 3, ""))</f>
        <v/>
      </c>
      <c r="S643" s="174" t="e">
        <f t="shared" si="110"/>
        <v>#VALUE!</v>
      </c>
      <c r="T643" s="174" t="e">
        <f t="shared" ref="T643:T706" si="118">IF(S643=2,3,1)</f>
        <v>#VALUE!</v>
      </c>
      <c r="U643" s="173">
        <f>'HP-ICS, V5-Sep24'!AU645</f>
        <v>0</v>
      </c>
      <c r="V643" s="174">
        <f t="shared" ref="V643:V706" si="119">IF(U643=0,1,IF(U643&gt;0,3,2))</f>
        <v>1</v>
      </c>
      <c r="W643" s="175" t="e">
        <f t="shared" si="111"/>
        <v>#DIV/0!</v>
      </c>
      <c r="X643" s="176" t="e">
        <f t="shared" ref="X643:X706" si="120">IF(W643&gt;0, IF(W643&lt;1.5, "Bajo / Low", IF(W643&lt;=2.3, "Medio / Medium", "Alto / High")), "")</f>
        <v>#DIV/0!</v>
      </c>
    </row>
    <row r="644" spans="1:24" x14ac:dyDescent="0.3">
      <c r="A644" s="172" t="str">
        <f>'HP-ICS, V5-Sep24'!D646</f>
        <v>Guatemala</v>
      </c>
      <c r="B644" s="172" cm="1">
        <f t="array" ref="B644">IF(OR(A644=DATA!$H$2:$H$13),3,IF(OR(A644=DATA!$H$14:$H$119),2,1))</f>
        <v>1</v>
      </c>
      <c r="C644" s="173">
        <f>'HP-ICS, V5-Sep24'!L646</f>
        <v>0</v>
      </c>
      <c r="D644" s="172" t="str">
        <f>IF(AND(C644&gt;='Risk(Area, dist)'!$C$9, C644&lt;='Risk(Area, dist)'!$E$9), 1, IF(AND(C644&gt;'Risk(Area, dist)'!$C$10, C644&lt;='Risk(Area, dist)'!$E$10), 2, IF(C644&gt;='Risk(Area, dist)'!$C$11, 3, "")))</f>
        <v/>
      </c>
      <c r="E644" s="172">
        <f>'HP-ICS, V5-Sep24'!G646</f>
        <v>0</v>
      </c>
      <c r="F644" s="174" t="str">
        <f>IF(AND(E644&gt;='Risk(Area, dist)'!$H$9, E644&lt;='Risk(Area, dist)'!$J$9), 1, IF(AND(E644&gt;'Risk(Area, dist)'!$H$10, E644&lt;='Risk(Area, dist)'!$J$10), 2, IF(E644&gt;='Risk(Area, dist)'!$H$11, 3, "")))</f>
        <v/>
      </c>
      <c r="G644" s="174">
        <f>'HP-ICS, V5-Sep24'!AJ646</f>
        <v>0</v>
      </c>
      <c r="H644" s="174">
        <f t="shared" si="112"/>
        <v>3</v>
      </c>
      <c r="I644" s="177" t="e">
        <f>('HP-ICS, V5-Sep24'!AM646-'HP-ICS, V5-Sep24'!S646)/'HP-ICS, V5-Sep24'!S646</f>
        <v>#DIV/0!</v>
      </c>
      <c r="J644" s="174" t="e">
        <f t="shared" si="113"/>
        <v>#DIV/0!</v>
      </c>
      <c r="K644" s="172">
        <f>'HP-ICS, V5-Sep24'!U646</f>
        <v>0</v>
      </c>
      <c r="L644" s="174" t="str">
        <f t="shared" si="114"/>
        <v/>
      </c>
      <c r="M644" s="173">
        <f>'HP-ICS, V5-Sep24'!AS646</f>
        <v>0</v>
      </c>
      <c r="N644" s="174" t="str">
        <f t="shared" si="115"/>
        <v/>
      </c>
      <c r="O644" s="172">
        <f>'HP-ICS, V5-Sep24'!AO646</f>
        <v>0</v>
      </c>
      <c r="P644" s="174" t="str">
        <f t="shared" si="116"/>
        <v/>
      </c>
      <c r="Q644" s="172">
        <f>'HP-ICS, V5-Sep24'!AT646</f>
        <v>0</v>
      </c>
      <c r="R644" s="174" t="str">
        <f t="shared" si="117"/>
        <v/>
      </c>
      <c r="S644" s="174" t="e">
        <f t="shared" si="110"/>
        <v>#VALUE!</v>
      </c>
      <c r="T644" s="174" t="e">
        <f t="shared" si="118"/>
        <v>#VALUE!</v>
      </c>
      <c r="U644" s="173">
        <f>'HP-ICS, V5-Sep24'!AU646</f>
        <v>0</v>
      </c>
      <c r="V644" s="174">
        <f t="shared" si="119"/>
        <v>1</v>
      </c>
      <c r="W644" s="175" t="e">
        <f t="shared" si="111"/>
        <v>#DIV/0!</v>
      </c>
      <c r="X644" s="176" t="e">
        <f t="shared" si="120"/>
        <v>#DIV/0!</v>
      </c>
    </row>
    <row r="645" spans="1:24" x14ac:dyDescent="0.3">
      <c r="A645" s="172" t="str">
        <f>'HP-ICS, V5-Sep24'!D647</f>
        <v>Guatemala</v>
      </c>
      <c r="B645" s="172" cm="1">
        <f t="array" ref="B645">IF(OR(A645=DATA!$H$2:$H$13),3,IF(OR(A645=DATA!$H$14:$H$119),2,1))</f>
        <v>1</v>
      </c>
      <c r="C645" s="173">
        <f>'HP-ICS, V5-Sep24'!L647</f>
        <v>0</v>
      </c>
      <c r="D645" s="172" t="str">
        <f>IF(AND(C645&gt;='Risk(Area, dist)'!$C$9, C645&lt;='Risk(Area, dist)'!$E$9), 1, IF(AND(C645&gt;'Risk(Area, dist)'!$C$10, C645&lt;='Risk(Area, dist)'!$E$10), 2, IF(C645&gt;='Risk(Area, dist)'!$C$11, 3, "")))</f>
        <v/>
      </c>
      <c r="E645" s="172">
        <f>'HP-ICS, V5-Sep24'!G647</f>
        <v>0</v>
      </c>
      <c r="F645" s="174" t="str">
        <f>IF(AND(E645&gt;='Risk(Area, dist)'!$H$9, E645&lt;='Risk(Area, dist)'!$J$9), 1, IF(AND(E645&gt;'Risk(Area, dist)'!$H$10, E645&lt;='Risk(Area, dist)'!$J$10), 2, IF(E645&gt;='Risk(Area, dist)'!$H$11, 3, "")))</f>
        <v/>
      </c>
      <c r="G645" s="174">
        <f>'HP-ICS, V5-Sep24'!AJ647</f>
        <v>0</v>
      </c>
      <c r="H645" s="174">
        <f t="shared" si="112"/>
        <v>3</v>
      </c>
      <c r="I645" s="177" t="e">
        <f>('HP-ICS, V5-Sep24'!AM647-'HP-ICS, V5-Sep24'!S647)/'HP-ICS, V5-Sep24'!S647</f>
        <v>#DIV/0!</v>
      </c>
      <c r="J645" s="174" t="e">
        <f t="shared" si="113"/>
        <v>#DIV/0!</v>
      </c>
      <c r="K645" s="172">
        <f>'HP-ICS, V5-Sep24'!U647</f>
        <v>0</v>
      </c>
      <c r="L645" s="174" t="str">
        <f t="shared" si="114"/>
        <v/>
      </c>
      <c r="M645" s="173">
        <f>'HP-ICS, V5-Sep24'!AS647</f>
        <v>0</v>
      </c>
      <c r="N645" s="174" t="str">
        <f t="shared" si="115"/>
        <v/>
      </c>
      <c r="O645" s="172">
        <f>'HP-ICS, V5-Sep24'!AO647</f>
        <v>0</v>
      </c>
      <c r="P645" s="174" t="str">
        <f t="shared" si="116"/>
        <v/>
      </c>
      <c r="Q645" s="172">
        <f>'HP-ICS, V5-Sep24'!AT647</f>
        <v>0</v>
      </c>
      <c r="R645" s="174" t="str">
        <f t="shared" si="117"/>
        <v/>
      </c>
      <c r="S645" s="174" t="e">
        <f t="shared" si="110"/>
        <v>#VALUE!</v>
      </c>
      <c r="T645" s="174" t="e">
        <f t="shared" si="118"/>
        <v>#VALUE!</v>
      </c>
      <c r="U645" s="173">
        <f>'HP-ICS, V5-Sep24'!AU647</f>
        <v>0</v>
      </c>
      <c r="V645" s="174">
        <f t="shared" si="119"/>
        <v>1</v>
      </c>
      <c r="W645" s="175" t="e">
        <f t="shared" si="111"/>
        <v>#DIV/0!</v>
      </c>
      <c r="X645" s="176" t="e">
        <f t="shared" si="120"/>
        <v>#DIV/0!</v>
      </c>
    </row>
    <row r="646" spans="1:24" x14ac:dyDescent="0.3">
      <c r="A646" s="172" t="str">
        <f>'HP-ICS, V5-Sep24'!D648</f>
        <v>Guatemala</v>
      </c>
      <c r="B646" s="172" cm="1">
        <f t="array" ref="B646">IF(OR(A646=DATA!$H$2:$H$13),3,IF(OR(A646=DATA!$H$14:$H$119),2,1))</f>
        <v>1</v>
      </c>
      <c r="C646" s="173">
        <f>'HP-ICS, V5-Sep24'!L648</f>
        <v>0</v>
      </c>
      <c r="D646" s="172" t="str">
        <f>IF(AND(C646&gt;='Risk(Area, dist)'!$C$9, C646&lt;='Risk(Area, dist)'!$E$9), 1, IF(AND(C646&gt;'Risk(Area, dist)'!$C$10, C646&lt;='Risk(Area, dist)'!$E$10), 2, IF(C646&gt;='Risk(Area, dist)'!$C$11, 3, "")))</f>
        <v/>
      </c>
      <c r="E646" s="172">
        <f>'HP-ICS, V5-Sep24'!G648</f>
        <v>0</v>
      </c>
      <c r="F646" s="174" t="str">
        <f>IF(AND(E646&gt;='Risk(Area, dist)'!$H$9, E646&lt;='Risk(Area, dist)'!$J$9), 1, IF(AND(E646&gt;'Risk(Area, dist)'!$H$10, E646&lt;='Risk(Area, dist)'!$J$10), 2, IF(E646&gt;='Risk(Area, dist)'!$H$11, 3, "")))</f>
        <v/>
      </c>
      <c r="G646" s="174">
        <f>'HP-ICS, V5-Sep24'!AJ648</f>
        <v>0</v>
      </c>
      <c r="H646" s="174">
        <f t="shared" si="112"/>
        <v>3</v>
      </c>
      <c r="I646" s="177" t="e">
        <f>('HP-ICS, V5-Sep24'!AM648-'HP-ICS, V5-Sep24'!S648)/'HP-ICS, V5-Sep24'!S648</f>
        <v>#DIV/0!</v>
      </c>
      <c r="J646" s="174" t="e">
        <f t="shared" si="113"/>
        <v>#DIV/0!</v>
      </c>
      <c r="K646" s="172">
        <f>'HP-ICS, V5-Sep24'!U648</f>
        <v>0</v>
      </c>
      <c r="L646" s="174" t="str">
        <f t="shared" si="114"/>
        <v/>
      </c>
      <c r="M646" s="173">
        <f>'HP-ICS, V5-Sep24'!AS648</f>
        <v>0</v>
      </c>
      <c r="N646" s="174" t="str">
        <f t="shared" si="115"/>
        <v/>
      </c>
      <c r="O646" s="172">
        <f>'HP-ICS, V5-Sep24'!AO648</f>
        <v>0</v>
      </c>
      <c r="P646" s="174" t="str">
        <f t="shared" si="116"/>
        <v/>
      </c>
      <c r="Q646" s="172">
        <f>'HP-ICS, V5-Sep24'!AT648</f>
        <v>0</v>
      </c>
      <c r="R646" s="174" t="str">
        <f t="shared" si="117"/>
        <v/>
      </c>
      <c r="S646" s="174" t="e">
        <f t="shared" si="110"/>
        <v>#VALUE!</v>
      </c>
      <c r="T646" s="174" t="e">
        <f t="shared" si="118"/>
        <v>#VALUE!</v>
      </c>
      <c r="U646" s="173">
        <f>'HP-ICS, V5-Sep24'!AU648</f>
        <v>0</v>
      </c>
      <c r="V646" s="174">
        <f t="shared" si="119"/>
        <v>1</v>
      </c>
      <c r="W646" s="175" t="e">
        <f t="shared" si="111"/>
        <v>#DIV/0!</v>
      </c>
      <c r="X646" s="176" t="e">
        <f t="shared" si="120"/>
        <v>#DIV/0!</v>
      </c>
    </row>
    <row r="647" spans="1:24" x14ac:dyDescent="0.3">
      <c r="A647" s="172" t="str">
        <f>'HP-ICS, V5-Sep24'!D649</f>
        <v>Guatemala</v>
      </c>
      <c r="B647" s="172" cm="1">
        <f t="array" ref="B647">IF(OR(A647=DATA!$H$2:$H$13),3,IF(OR(A647=DATA!$H$14:$H$119),2,1))</f>
        <v>1</v>
      </c>
      <c r="C647" s="173">
        <f>'HP-ICS, V5-Sep24'!L649</f>
        <v>0</v>
      </c>
      <c r="D647" s="172" t="str">
        <f>IF(AND(C647&gt;='Risk(Area, dist)'!$C$9, C647&lt;='Risk(Area, dist)'!$E$9), 1, IF(AND(C647&gt;'Risk(Area, dist)'!$C$10, C647&lt;='Risk(Area, dist)'!$E$10), 2, IF(C647&gt;='Risk(Area, dist)'!$C$11, 3, "")))</f>
        <v/>
      </c>
      <c r="E647" s="172">
        <f>'HP-ICS, V5-Sep24'!G649</f>
        <v>0</v>
      </c>
      <c r="F647" s="174" t="str">
        <f>IF(AND(E647&gt;='Risk(Area, dist)'!$H$9, E647&lt;='Risk(Area, dist)'!$J$9), 1, IF(AND(E647&gt;'Risk(Area, dist)'!$H$10, E647&lt;='Risk(Area, dist)'!$J$10), 2, IF(E647&gt;='Risk(Area, dist)'!$H$11, 3, "")))</f>
        <v/>
      </c>
      <c r="G647" s="174">
        <f>'HP-ICS, V5-Sep24'!AJ649</f>
        <v>0</v>
      </c>
      <c r="H647" s="174">
        <f t="shared" si="112"/>
        <v>3</v>
      </c>
      <c r="I647" s="177" t="e">
        <f>('HP-ICS, V5-Sep24'!AM649-'HP-ICS, V5-Sep24'!S649)/'HP-ICS, V5-Sep24'!S649</f>
        <v>#DIV/0!</v>
      </c>
      <c r="J647" s="174" t="e">
        <f t="shared" si="113"/>
        <v>#DIV/0!</v>
      </c>
      <c r="K647" s="172">
        <f>'HP-ICS, V5-Sep24'!U649</f>
        <v>0</v>
      </c>
      <c r="L647" s="174" t="str">
        <f t="shared" si="114"/>
        <v/>
      </c>
      <c r="M647" s="173">
        <f>'HP-ICS, V5-Sep24'!AS649</f>
        <v>0</v>
      </c>
      <c r="N647" s="174" t="str">
        <f t="shared" si="115"/>
        <v/>
      </c>
      <c r="O647" s="172">
        <f>'HP-ICS, V5-Sep24'!AO649</f>
        <v>0</v>
      </c>
      <c r="P647" s="174" t="str">
        <f t="shared" si="116"/>
        <v/>
      </c>
      <c r="Q647" s="172">
        <f>'HP-ICS, V5-Sep24'!AT649</f>
        <v>0</v>
      </c>
      <c r="R647" s="174" t="str">
        <f t="shared" si="117"/>
        <v/>
      </c>
      <c r="S647" s="174" t="e">
        <f t="shared" si="110"/>
        <v>#VALUE!</v>
      </c>
      <c r="T647" s="174" t="e">
        <f t="shared" si="118"/>
        <v>#VALUE!</v>
      </c>
      <c r="U647" s="173">
        <f>'HP-ICS, V5-Sep24'!AU649</f>
        <v>0</v>
      </c>
      <c r="V647" s="174">
        <f t="shared" si="119"/>
        <v>1</v>
      </c>
      <c r="W647" s="175" t="e">
        <f t="shared" si="111"/>
        <v>#DIV/0!</v>
      </c>
      <c r="X647" s="176" t="e">
        <f t="shared" si="120"/>
        <v>#DIV/0!</v>
      </c>
    </row>
    <row r="648" spans="1:24" x14ac:dyDescent="0.3">
      <c r="A648" s="172" t="str">
        <f>'HP-ICS, V5-Sep24'!D650</f>
        <v>Guatemala</v>
      </c>
      <c r="B648" s="172" cm="1">
        <f t="array" ref="B648">IF(OR(A648=DATA!$H$2:$H$13),3,IF(OR(A648=DATA!$H$14:$H$119),2,1))</f>
        <v>1</v>
      </c>
      <c r="C648" s="173">
        <f>'HP-ICS, V5-Sep24'!L650</f>
        <v>0</v>
      </c>
      <c r="D648" s="172" t="str">
        <f>IF(AND(C648&gt;='Risk(Area, dist)'!$C$9, C648&lt;='Risk(Area, dist)'!$E$9), 1, IF(AND(C648&gt;'Risk(Area, dist)'!$C$10, C648&lt;='Risk(Area, dist)'!$E$10), 2, IF(C648&gt;='Risk(Area, dist)'!$C$11, 3, "")))</f>
        <v/>
      </c>
      <c r="E648" s="172">
        <f>'HP-ICS, V5-Sep24'!G650</f>
        <v>0</v>
      </c>
      <c r="F648" s="174" t="str">
        <f>IF(AND(E648&gt;='Risk(Area, dist)'!$H$9, E648&lt;='Risk(Area, dist)'!$J$9), 1, IF(AND(E648&gt;'Risk(Area, dist)'!$H$10, E648&lt;='Risk(Area, dist)'!$J$10), 2, IF(E648&gt;='Risk(Area, dist)'!$H$11, 3, "")))</f>
        <v/>
      </c>
      <c r="G648" s="174">
        <f>'HP-ICS, V5-Sep24'!AJ650</f>
        <v>0</v>
      </c>
      <c r="H648" s="174">
        <f t="shared" si="112"/>
        <v>3</v>
      </c>
      <c r="I648" s="177" t="e">
        <f>('HP-ICS, V5-Sep24'!AM650-'HP-ICS, V5-Sep24'!S650)/'HP-ICS, V5-Sep24'!S650</f>
        <v>#DIV/0!</v>
      </c>
      <c r="J648" s="174" t="e">
        <f t="shared" si="113"/>
        <v>#DIV/0!</v>
      </c>
      <c r="K648" s="172">
        <f>'HP-ICS, V5-Sep24'!U650</f>
        <v>0</v>
      </c>
      <c r="L648" s="174" t="str">
        <f t="shared" si="114"/>
        <v/>
      </c>
      <c r="M648" s="173">
        <f>'HP-ICS, V5-Sep24'!AS650</f>
        <v>0</v>
      </c>
      <c r="N648" s="174" t="str">
        <f t="shared" si="115"/>
        <v/>
      </c>
      <c r="O648" s="172">
        <f>'HP-ICS, V5-Sep24'!AO650</f>
        <v>0</v>
      </c>
      <c r="P648" s="174" t="str">
        <f t="shared" si="116"/>
        <v/>
      </c>
      <c r="Q648" s="172">
        <f>'HP-ICS, V5-Sep24'!AT650</f>
        <v>0</v>
      </c>
      <c r="R648" s="174" t="str">
        <f t="shared" si="117"/>
        <v/>
      </c>
      <c r="S648" s="174" t="e">
        <f t="shared" si="110"/>
        <v>#VALUE!</v>
      </c>
      <c r="T648" s="174" t="e">
        <f t="shared" si="118"/>
        <v>#VALUE!</v>
      </c>
      <c r="U648" s="173">
        <f>'HP-ICS, V5-Sep24'!AU650</f>
        <v>0</v>
      </c>
      <c r="V648" s="174">
        <f t="shared" si="119"/>
        <v>1</v>
      </c>
      <c r="W648" s="175" t="e">
        <f t="shared" si="111"/>
        <v>#DIV/0!</v>
      </c>
      <c r="X648" s="176" t="e">
        <f t="shared" si="120"/>
        <v>#DIV/0!</v>
      </c>
    </row>
    <row r="649" spans="1:24" x14ac:dyDescent="0.3">
      <c r="A649" s="172" t="str">
        <f>'HP-ICS, V5-Sep24'!D651</f>
        <v>Guatemala</v>
      </c>
      <c r="B649" s="172" cm="1">
        <f t="array" ref="B649">IF(OR(A649=DATA!$H$2:$H$13),3,IF(OR(A649=DATA!$H$14:$H$119),2,1))</f>
        <v>1</v>
      </c>
      <c r="C649" s="173">
        <f>'HP-ICS, V5-Sep24'!L651</f>
        <v>0</v>
      </c>
      <c r="D649" s="172" t="str">
        <f>IF(AND(C649&gt;='Risk(Area, dist)'!$C$9, C649&lt;='Risk(Area, dist)'!$E$9), 1, IF(AND(C649&gt;'Risk(Area, dist)'!$C$10, C649&lt;='Risk(Area, dist)'!$E$10), 2, IF(C649&gt;='Risk(Area, dist)'!$C$11, 3, "")))</f>
        <v/>
      </c>
      <c r="E649" s="172">
        <f>'HP-ICS, V5-Sep24'!G651</f>
        <v>0</v>
      </c>
      <c r="F649" s="174" t="str">
        <f>IF(AND(E649&gt;='Risk(Area, dist)'!$H$9, E649&lt;='Risk(Area, dist)'!$J$9), 1, IF(AND(E649&gt;'Risk(Area, dist)'!$H$10, E649&lt;='Risk(Area, dist)'!$J$10), 2, IF(E649&gt;='Risk(Area, dist)'!$H$11, 3, "")))</f>
        <v/>
      </c>
      <c r="G649" s="174">
        <f>'HP-ICS, V5-Sep24'!AJ651</f>
        <v>0</v>
      </c>
      <c r="H649" s="174">
        <f t="shared" si="112"/>
        <v>3</v>
      </c>
      <c r="I649" s="177" t="e">
        <f>('HP-ICS, V5-Sep24'!AM651-'HP-ICS, V5-Sep24'!S651)/'HP-ICS, V5-Sep24'!S651</f>
        <v>#DIV/0!</v>
      </c>
      <c r="J649" s="174" t="e">
        <f t="shared" si="113"/>
        <v>#DIV/0!</v>
      </c>
      <c r="K649" s="172">
        <f>'HP-ICS, V5-Sep24'!U651</f>
        <v>0</v>
      </c>
      <c r="L649" s="174" t="str">
        <f t="shared" si="114"/>
        <v/>
      </c>
      <c r="M649" s="173">
        <f>'HP-ICS, V5-Sep24'!AS651</f>
        <v>0</v>
      </c>
      <c r="N649" s="174" t="str">
        <f t="shared" si="115"/>
        <v/>
      </c>
      <c r="O649" s="172">
        <f>'HP-ICS, V5-Sep24'!AO651</f>
        <v>0</v>
      </c>
      <c r="P649" s="174" t="str">
        <f t="shared" si="116"/>
        <v/>
      </c>
      <c r="Q649" s="172">
        <f>'HP-ICS, V5-Sep24'!AT651</f>
        <v>0</v>
      </c>
      <c r="R649" s="174" t="str">
        <f t="shared" si="117"/>
        <v/>
      </c>
      <c r="S649" s="174" t="e">
        <f t="shared" si="110"/>
        <v>#VALUE!</v>
      </c>
      <c r="T649" s="174" t="e">
        <f t="shared" si="118"/>
        <v>#VALUE!</v>
      </c>
      <c r="U649" s="173">
        <f>'HP-ICS, V5-Sep24'!AU651</f>
        <v>0</v>
      </c>
      <c r="V649" s="174">
        <f t="shared" si="119"/>
        <v>1</v>
      </c>
      <c r="W649" s="175" t="e">
        <f t="shared" si="111"/>
        <v>#DIV/0!</v>
      </c>
      <c r="X649" s="176" t="e">
        <f t="shared" si="120"/>
        <v>#DIV/0!</v>
      </c>
    </row>
    <row r="650" spans="1:24" x14ac:dyDescent="0.3">
      <c r="A650" s="172" t="str">
        <f>'HP-ICS, V5-Sep24'!D652</f>
        <v>Guatemala</v>
      </c>
      <c r="B650" s="172" cm="1">
        <f t="array" ref="B650">IF(OR(A650=DATA!$H$2:$H$13),3,IF(OR(A650=DATA!$H$14:$H$119),2,1))</f>
        <v>1</v>
      </c>
      <c r="C650" s="173">
        <f>'HP-ICS, V5-Sep24'!L652</f>
        <v>0</v>
      </c>
      <c r="D650" s="172" t="str">
        <f>IF(AND(C650&gt;='Risk(Area, dist)'!$C$9, C650&lt;='Risk(Area, dist)'!$E$9), 1, IF(AND(C650&gt;'Risk(Area, dist)'!$C$10, C650&lt;='Risk(Area, dist)'!$E$10), 2, IF(C650&gt;='Risk(Area, dist)'!$C$11, 3, "")))</f>
        <v/>
      </c>
      <c r="E650" s="172">
        <f>'HP-ICS, V5-Sep24'!G652</f>
        <v>0</v>
      </c>
      <c r="F650" s="174" t="str">
        <f>IF(AND(E650&gt;='Risk(Area, dist)'!$H$9, E650&lt;='Risk(Area, dist)'!$J$9), 1, IF(AND(E650&gt;'Risk(Area, dist)'!$H$10, E650&lt;='Risk(Area, dist)'!$J$10), 2, IF(E650&gt;='Risk(Area, dist)'!$H$11, 3, "")))</f>
        <v/>
      </c>
      <c r="G650" s="174">
        <f>'HP-ICS, V5-Sep24'!AJ652</f>
        <v>0</v>
      </c>
      <c r="H650" s="174">
        <f t="shared" si="112"/>
        <v>3</v>
      </c>
      <c r="I650" s="177" t="e">
        <f>('HP-ICS, V5-Sep24'!AM652-'HP-ICS, V5-Sep24'!S652)/'HP-ICS, V5-Sep24'!S652</f>
        <v>#DIV/0!</v>
      </c>
      <c r="J650" s="174" t="e">
        <f t="shared" si="113"/>
        <v>#DIV/0!</v>
      </c>
      <c r="K650" s="172">
        <f>'HP-ICS, V5-Sep24'!U652</f>
        <v>0</v>
      </c>
      <c r="L650" s="174" t="str">
        <f t="shared" si="114"/>
        <v/>
      </c>
      <c r="M650" s="173">
        <f>'HP-ICS, V5-Sep24'!AS652</f>
        <v>0</v>
      </c>
      <c r="N650" s="174" t="str">
        <f t="shared" si="115"/>
        <v/>
      </c>
      <c r="O650" s="172">
        <f>'HP-ICS, V5-Sep24'!AO652</f>
        <v>0</v>
      </c>
      <c r="P650" s="174" t="str">
        <f t="shared" si="116"/>
        <v/>
      </c>
      <c r="Q650" s="172">
        <f>'HP-ICS, V5-Sep24'!AT652</f>
        <v>0</v>
      </c>
      <c r="R650" s="174" t="str">
        <f t="shared" si="117"/>
        <v/>
      </c>
      <c r="S650" s="174" t="e">
        <f t="shared" si="110"/>
        <v>#VALUE!</v>
      </c>
      <c r="T650" s="174" t="e">
        <f t="shared" si="118"/>
        <v>#VALUE!</v>
      </c>
      <c r="U650" s="173">
        <f>'HP-ICS, V5-Sep24'!AU652</f>
        <v>0</v>
      </c>
      <c r="V650" s="174">
        <f t="shared" si="119"/>
        <v>1</v>
      </c>
      <c r="W650" s="175" t="e">
        <f t="shared" si="111"/>
        <v>#DIV/0!</v>
      </c>
      <c r="X650" s="176" t="e">
        <f t="shared" si="120"/>
        <v>#DIV/0!</v>
      </c>
    </row>
    <row r="651" spans="1:24" x14ac:dyDescent="0.3">
      <c r="A651" s="172" t="str">
        <f>'HP-ICS, V5-Sep24'!D653</f>
        <v>Guatemala</v>
      </c>
      <c r="B651" s="172" cm="1">
        <f t="array" ref="B651">IF(OR(A651=DATA!$H$2:$H$13),3,IF(OR(A651=DATA!$H$14:$H$119),2,1))</f>
        <v>1</v>
      </c>
      <c r="C651" s="173">
        <f>'HP-ICS, V5-Sep24'!L653</f>
        <v>0</v>
      </c>
      <c r="D651" s="172" t="str">
        <f>IF(AND(C651&gt;='Risk(Area, dist)'!$C$9, C651&lt;='Risk(Area, dist)'!$E$9), 1, IF(AND(C651&gt;'Risk(Area, dist)'!$C$10, C651&lt;='Risk(Area, dist)'!$E$10), 2, IF(C651&gt;='Risk(Area, dist)'!$C$11, 3, "")))</f>
        <v/>
      </c>
      <c r="E651" s="172">
        <f>'HP-ICS, V5-Sep24'!G653</f>
        <v>0</v>
      </c>
      <c r="F651" s="174" t="str">
        <f>IF(AND(E651&gt;='Risk(Area, dist)'!$H$9, E651&lt;='Risk(Area, dist)'!$J$9), 1, IF(AND(E651&gt;'Risk(Area, dist)'!$H$10, E651&lt;='Risk(Area, dist)'!$J$10), 2, IF(E651&gt;='Risk(Area, dist)'!$H$11, 3, "")))</f>
        <v/>
      </c>
      <c r="G651" s="174">
        <f>'HP-ICS, V5-Sep24'!AJ653</f>
        <v>0</v>
      </c>
      <c r="H651" s="174">
        <f t="shared" si="112"/>
        <v>3</v>
      </c>
      <c r="I651" s="177" t="e">
        <f>('HP-ICS, V5-Sep24'!AM653-'HP-ICS, V5-Sep24'!S653)/'HP-ICS, V5-Sep24'!S653</f>
        <v>#DIV/0!</v>
      </c>
      <c r="J651" s="174" t="e">
        <f t="shared" si="113"/>
        <v>#DIV/0!</v>
      </c>
      <c r="K651" s="172">
        <f>'HP-ICS, V5-Sep24'!U653</f>
        <v>0</v>
      </c>
      <c r="L651" s="174" t="str">
        <f t="shared" si="114"/>
        <v/>
      </c>
      <c r="M651" s="173">
        <f>'HP-ICS, V5-Sep24'!AS653</f>
        <v>0</v>
      </c>
      <c r="N651" s="174" t="str">
        <f t="shared" si="115"/>
        <v/>
      </c>
      <c r="O651" s="172">
        <f>'HP-ICS, V5-Sep24'!AO653</f>
        <v>0</v>
      </c>
      <c r="P651" s="174" t="str">
        <f t="shared" si="116"/>
        <v/>
      </c>
      <c r="Q651" s="172">
        <f>'HP-ICS, V5-Sep24'!AT653</f>
        <v>0</v>
      </c>
      <c r="R651" s="174" t="str">
        <f t="shared" si="117"/>
        <v/>
      </c>
      <c r="S651" s="174" t="e">
        <f t="shared" si="110"/>
        <v>#VALUE!</v>
      </c>
      <c r="T651" s="174" t="e">
        <f t="shared" si="118"/>
        <v>#VALUE!</v>
      </c>
      <c r="U651" s="173">
        <f>'HP-ICS, V5-Sep24'!AU653</f>
        <v>0</v>
      </c>
      <c r="V651" s="174">
        <f t="shared" si="119"/>
        <v>1</v>
      </c>
      <c r="W651" s="175" t="e">
        <f t="shared" si="111"/>
        <v>#DIV/0!</v>
      </c>
      <c r="X651" s="176" t="e">
        <f t="shared" si="120"/>
        <v>#DIV/0!</v>
      </c>
    </row>
    <row r="652" spans="1:24" x14ac:dyDescent="0.3">
      <c r="A652" s="172" t="str">
        <f>'HP-ICS, V5-Sep24'!D654</f>
        <v>Guatemala</v>
      </c>
      <c r="B652" s="172" cm="1">
        <f t="array" ref="B652">IF(OR(A652=DATA!$H$2:$H$13),3,IF(OR(A652=DATA!$H$14:$H$119),2,1))</f>
        <v>1</v>
      </c>
      <c r="C652" s="173">
        <f>'HP-ICS, V5-Sep24'!L654</f>
        <v>0</v>
      </c>
      <c r="D652" s="172" t="str">
        <f>IF(AND(C652&gt;='Risk(Area, dist)'!$C$9, C652&lt;='Risk(Area, dist)'!$E$9), 1, IF(AND(C652&gt;'Risk(Area, dist)'!$C$10, C652&lt;='Risk(Area, dist)'!$E$10), 2, IF(C652&gt;='Risk(Area, dist)'!$C$11, 3, "")))</f>
        <v/>
      </c>
      <c r="E652" s="172">
        <f>'HP-ICS, V5-Sep24'!G654</f>
        <v>0</v>
      </c>
      <c r="F652" s="174" t="str">
        <f>IF(AND(E652&gt;='Risk(Area, dist)'!$H$9, E652&lt;='Risk(Area, dist)'!$J$9), 1, IF(AND(E652&gt;'Risk(Area, dist)'!$H$10, E652&lt;='Risk(Area, dist)'!$J$10), 2, IF(E652&gt;='Risk(Area, dist)'!$H$11, 3, "")))</f>
        <v/>
      </c>
      <c r="G652" s="174">
        <f>'HP-ICS, V5-Sep24'!AJ654</f>
        <v>0</v>
      </c>
      <c r="H652" s="174">
        <f t="shared" si="112"/>
        <v>3</v>
      </c>
      <c r="I652" s="177" t="e">
        <f>('HP-ICS, V5-Sep24'!AM654-'HP-ICS, V5-Sep24'!S654)/'HP-ICS, V5-Sep24'!S654</f>
        <v>#DIV/0!</v>
      </c>
      <c r="J652" s="174" t="e">
        <f t="shared" si="113"/>
        <v>#DIV/0!</v>
      </c>
      <c r="K652" s="172">
        <f>'HP-ICS, V5-Sep24'!U654</f>
        <v>0</v>
      </c>
      <c r="L652" s="174" t="str">
        <f t="shared" si="114"/>
        <v/>
      </c>
      <c r="M652" s="173">
        <f>'HP-ICS, V5-Sep24'!AS654</f>
        <v>0</v>
      </c>
      <c r="N652" s="174" t="str">
        <f t="shared" si="115"/>
        <v/>
      </c>
      <c r="O652" s="172">
        <f>'HP-ICS, V5-Sep24'!AO654</f>
        <v>0</v>
      </c>
      <c r="P652" s="174" t="str">
        <f t="shared" si="116"/>
        <v/>
      </c>
      <c r="Q652" s="172">
        <f>'HP-ICS, V5-Sep24'!AT654</f>
        <v>0</v>
      </c>
      <c r="R652" s="174" t="str">
        <f t="shared" si="117"/>
        <v/>
      </c>
      <c r="S652" s="174" t="e">
        <f t="shared" si="110"/>
        <v>#VALUE!</v>
      </c>
      <c r="T652" s="174" t="e">
        <f t="shared" si="118"/>
        <v>#VALUE!</v>
      </c>
      <c r="U652" s="173">
        <f>'HP-ICS, V5-Sep24'!AU654</f>
        <v>0</v>
      </c>
      <c r="V652" s="174">
        <f t="shared" si="119"/>
        <v>1</v>
      </c>
      <c r="W652" s="175" t="e">
        <f t="shared" si="111"/>
        <v>#DIV/0!</v>
      </c>
      <c r="X652" s="176" t="e">
        <f t="shared" si="120"/>
        <v>#DIV/0!</v>
      </c>
    </row>
    <row r="653" spans="1:24" x14ac:dyDescent="0.3">
      <c r="A653" s="172" t="str">
        <f>'HP-ICS, V5-Sep24'!D655</f>
        <v>Guatemala</v>
      </c>
      <c r="B653" s="172" cm="1">
        <f t="array" ref="B653">IF(OR(A653=DATA!$H$2:$H$13),3,IF(OR(A653=DATA!$H$14:$H$119),2,1))</f>
        <v>1</v>
      </c>
      <c r="C653" s="173">
        <f>'HP-ICS, V5-Sep24'!L655</f>
        <v>0</v>
      </c>
      <c r="D653" s="172" t="str">
        <f>IF(AND(C653&gt;='Risk(Area, dist)'!$C$9, C653&lt;='Risk(Area, dist)'!$E$9), 1, IF(AND(C653&gt;'Risk(Area, dist)'!$C$10, C653&lt;='Risk(Area, dist)'!$E$10), 2, IF(C653&gt;='Risk(Area, dist)'!$C$11, 3, "")))</f>
        <v/>
      </c>
      <c r="E653" s="172">
        <f>'HP-ICS, V5-Sep24'!G655</f>
        <v>0</v>
      </c>
      <c r="F653" s="174" t="str">
        <f>IF(AND(E653&gt;='Risk(Area, dist)'!$H$9, E653&lt;='Risk(Area, dist)'!$J$9), 1, IF(AND(E653&gt;'Risk(Area, dist)'!$H$10, E653&lt;='Risk(Area, dist)'!$J$10), 2, IF(E653&gt;='Risk(Area, dist)'!$H$11, 3, "")))</f>
        <v/>
      </c>
      <c r="G653" s="174">
        <f>'HP-ICS, V5-Sep24'!AJ655</f>
        <v>0</v>
      </c>
      <c r="H653" s="174">
        <f t="shared" si="112"/>
        <v>3</v>
      </c>
      <c r="I653" s="177" t="e">
        <f>('HP-ICS, V5-Sep24'!AM655-'HP-ICS, V5-Sep24'!S655)/'HP-ICS, V5-Sep24'!S655</f>
        <v>#DIV/0!</v>
      </c>
      <c r="J653" s="174" t="e">
        <f t="shared" si="113"/>
        <v>#DIV/0!</v>
      </c>
      <c r="K653" s="172">
        <f>'HP-ICS, V5-Sep24'!U655</f>
        <v>0</v>
      </c>
      <c r="L653" s="174" t="str">
        <f t="shared" si="114"/>
        <v/>
      </c>
      <c r="M653" s="173">
        <f>'HP-ICS, V5-Sep24'!AS655</f>
        <v>0</v>
      </c>
      <c r="N653" s="174" t="str">
        <f t="shared" si="115"/>
        <v/>
      </c>
      <c r="O653" s="172">
        <f>'HP-ICS, V5-Sep24'!AO655</f>
        <v>0</v>
      </c>
      <c r="P653" s="174" t="str">
        <f t="shared" si="116"/>
        <v/>
      </c>
      <c r="Q653" s="172">
        <f>'HP-ICS, V5-Sep24'!AT655</f>
        <v>0</v>
      </c>
      <c r="R653" s="174" t="str">
        <f t="shared" si="117"/>
        <v/>
      </c>
      <c r="S653" s="174" t="e">
        <f t="shared" si="110"/>
        <v>#VALUE!</v>
      </c>
      <c r="T653" s="174" t="e">
        <f t="shared" si="118"/>
        <v>#VALUE!</v>
      </c>
      <c r="U653" s="173">
        <f>'HP-ICS, V5-Sep24'!AU655</f>
        <v>0</v>
      </c>
      <c r="V653" s="174">
        <f t="shared" si="119"/>
        <v>1</v>
      </c>
      <c r="W653" s="175" t="e">
        <f t="shared" si="111"/>
        <v>#DIV/0!</v>
      </c>
      <c r="X653" s="176" t="e">
        <f t="shared" si="120"/>
        <v>#DIV/0!</v>
      </c>
    </row>
    <row r="654" spans="1:24" x14ac:dyDescent="0.3">
      <c r="A654" s="172" t="str">
        <f>'HP-ICS, V5-Sep24'!D656</f>
        <v>Guatemala</v>
      </c>
      <c r="B654" s="172" cm="1">
        <f t="array" ref="B654">IF(OR(A654=DATA!$H$2:$H$13),3,IF(OR(A654=DATA!$H$14:$H$119),2,1))</f>
        <v>1</v>
      </c>
      <c r="C654" s="173">
        <f>'HP-ICS, V5-Sep24'!L656</f>
        <v>0</v>
      </c>
      <c r="D654" s="172" t="str">
        <f>IF(AND(C654&gt;='Risk(Area, dist)'!$C$9, C654&lt;='Risk(Area, dist)'!$E$9), 1, IF(AND(C654&gt;'Risk(Area, dist)'!$C$10, C654&lt;='Risk(Area, dist)'!$E$10), 2, IF(C654&gt;='Risk(Area, dist)'!$C$11, 3, "")))</f>
        <v/>
      </c>
      <c r="E654" s="172">
        <f>'HP-ICS, V5-Sep24'!G656</f>
        <v>0</v>
      </c>
      <c r="F654" s="174" t="str">
        <f>IF(AND(E654&gt;='Risk(Area, dist)'!$H$9, E654&lt;='Risk(Area, dist)'!$J$9), 1, IF(AND(E654&gt;'Risk(Area, dist)'!$H$10, E654&lt;='Risk(Area, dist)'!$J$10), 2, IF(E654&gt;='Risk(Area, dist)'!$H$11, 3, "")))</f>
        <v/>
      </c>
      <c r="G654" s="174">
        <f>'HP-ICS, V5-Sep24'!AJ656</f>
        <v>0</v>
      </c>
      <c r="H654" s="174">
        <f t="shared" si="112"/>
        <v>3</v>
      </c>
      <c r="I654" s="177" t="e">
        <f>('HP-ICS, V5-Sep24'!AM656-'HP-ICS, V5-Sep24'!S656)/'HP-ICS, V5-Sep24'!S656</f>
        <v>#DIV/0!</v>
      </c>
      <c r="J654" s="174" t="e">
        <f t="shared" si="113"/>
        <v>#DIV/0!</v>
      </c>
      <c r="K654" s="172">
        <f>'HP-ICS, V5-Sep24'!U656</f>
        <v>0</v>
      </c>
      <c r="L654" s="174" t="str">
        <f t="shared" si="114"/>
        <v/>
      </c>
      <c r="M654" s="173">
        <f>'HP-ICS, V5-Sep24'!AS656</f>
        <v>0</v>
      </c>
      <c r="N654" s="174" t="str">
        <f t="shared" si="115"/>
        <v/>
      </c>
      <c r="O654" s="172">
        <f>'HP-ICS, V5-Sep24'!AO656</f>
        <v>0</v>
      </c>
      <c r="P654" s="174" t="str">
        <f t="shared" si="116"/>
        <v/>
      </c>
      <c r="Q654" s="172">
        <f>'HP-ICS, V5-Sep24'!AT656</f>
        <v>0</v>
      </c>
      <c r="R654" s="174" t="str">
        <f t="shared" si="117"/>
        <v/>
      </c>
      <c r="S654" s="174" t="e">
        <f t="shared" si="110"/>
        <v>#VALUE!</v>
      </c>
      <c r="T654" s="174" t="e">
        <f t="shared" si="118"/>
        <v>#VALUE!</v>
      </c>
      <c r="U654" s="173">
        <f>'HP-ICS, V5-Sep24'!AU656</f>
        <v>0</v>
      </c>
      <c r="V654" s="174">
        <f t="shared" si="119"/>
        <v>1</v>
      </c>
      <c r="W654" s="175" t="e">
        <f t="shared" si="111"/>
        <v>#DIV/0!</v>
      </c>
      <c r="X654" s="176" t="e">
        <f t="shared" si="120"/>
        <v>#DIV/0!</v>
      </c>
    </row>
    <row r="655" spans="1:24" x14ac:dyDescent="0.3">
      <c r="A655" s="172" t="str">
        <f>'HP-ICS, V5-Sep24'!D657</f>
        <v>Guatemala</v>
      </c>
      <c r="B655" s="172" cm="1">
        <f t="array" ref="B655">IF(OR(A655=DATA!$H$2:$H$13),3,IF(OR(A655=DATA!$H$14:$H$119),2,1))</f>
        <v>1</v>
      </c>
      <c r="C655" s="173">
        <f>'HP-ICS, V5-Sep24'!L657</f>
        <v>0</v>
      </c>
      <c r="D655" s="172" t="str">
        <f>IF(AND(C655&gt;='Risk(Area, dist)'!$C$9, C655&lt;='Risk(Area, dist)'!$E$9), 1, IF(AND(C655&gt;'Risk(Area, dist)'!$C$10, C655&lt;='Risk(Area, dist)'!$E$10), 2, IF(C655&gt;='Risk(Area, dist)'!$C$11, 3, "")))</f>
        <v/>
      </c>
      <c r="E655" s="172">
        <f>'HP-ICS, V5-Sep24'!G657</f>
        <v>0</v>
      </c>
      <c r="F655" s="174" t="str">
        <f>IF(AND(E655&gt;='Risk(Area, dist)'!$H$9, E655&lt;='Risk(Area, dist)'!$J$9), 1, IF(AND(E655&gt;'Risk(Area, dist)'!$H$10, E655&lt;='Risk(Area, dist)'!$J$10), 2, IF(E655&gt;='Risk(Area, dist)'!$H$11, 3, "")))</f>
        <v/>
      </c>
      <c r="G655" s="174">
        <f>'HP-ICS, V5-Sep24'!AJ657</f>
        <v>0</v>
      </c>
      <c r="H655" s="174">
        <f t="shared" si="112"/>
        <v>3</v>
      </c>
      <c r="I655" s="177" t="e">
        <f>('HP-ICS, V5-Sep24'!AM657-'HP-ICS, V5-Sep24'!S657)/'HP-ICS, V5-Sep24'!S657</f>
        <v>#DIV/0!</v>
      </c>
      <c r="J655" s="174" t="e">
        <f t="shared" si="113"/>
        <v>#DIV/0!</v>
      </c>
      <c r="K655" s="172">
        <f>'HP-ICS, V5-Sep24'!U657</f>
        <v>0</v>
      </c>
      <c r="L655" s="174" t="str">
        <f t="shared" si="114"/>
        <v/>
      </c>
      <c r="M655" s="173">
        <f>'HP-ICS, V5-Sep24'!AS657</f>
        <v>0</v>
      </c>
      <c r="N655" s="174" t="str">
        <f t="shared" si="115"/>
        <v/>
      </c>
      <c r="O655" s="172">
        <f>'HP-ICS, V5-Sep24'!AO657</f>
        <v>0</v>
      </c>
      <c r="P655" s="174" t="str">
        <f t="shared" si="116"/>
        <v/>
      </c>
      <c r="Q655" s="172">
        <f>'HP-ICS, V5-Sep24'!AT657</f>
        <v>0</v>
      </c>
      <c r="R655" s="174" t="str">
        <f t="shared" si="117"/>
        <v/>
      </c>
      <c r="S655" s="174" t="e">
        <f t="shared" si="110"/>
        <v>#VALUE!</v>
      </c>
      <c r="T655" s="174" t="e">
        <f t="shared" si="118"/>
        <v>#VALUE!</v>
      </c>
      <c r="U655" s="173">
        <f>'HP-ICS, V5-Sep24'!AU657</f>
        <v>0</v>
      </c>
      <c r="V655" s="174">
        <f t="shared" si="119"/>
        <v>1</v>
      </c>
      <c r="W655" s="175" t="e">
        <f t="shared" si="111"/>
        <v>#DIV/0!</v>
      </c>
      <c r="X655" s="176" t="e">
        <f t="shared" si="120"/>
        <v>#DIV/0!</v>
      </c>
    </row>
    <row r="656" spans="1:24" x14ac:dyDescent="0.3">
      <c r="A656" s="172" t="str">
        <f>'HP-ICS, V5-Sep24'!D658</f>
        <v>Guatemala</v>
      </c>
      <c r="B656" s="172" cm="1">
        <f t="array" ref="B656">IF(OR(A656=DATA!$H$2:$H$13),3,IF(OR(A656=DATA!$H$14:$H$119),2,1))</f>
        <v>1</v>
      </c>
      <c r="C656" s="173">
        <f>'HP-ICS, V5-Sep24'!L658</f>
        <v>0</v>
      </c>
      <c r="D656" s="172" t="str">
        <f>IF(AND(C656&gt;='Risk(Area, dist)'!$C$9, C656&lt;='Risk(Area, dist)'!$E$9), 1, IF(AND(C656&gt;'Risk(Area, dist)'!$C$10, C656&lt;='Risk(Area, dist)'!$E$10), 2, IF(C656&gt;='Risk(Area, dist)'!$C$11, 3, "")))</f>
        <v/>
      </c>
      <c r="E656" s="172">
        <f>'HP-ICS, V5-Sep24'!G658</f>
        <v>0</v>
      </c>
      <c r="F656" s="174" t="str">
        <f>IF(AND(E656&gt;='Risk(Area, dist)'!$H$9, E656&lt;='Risk(Area, dist)'!$J$9), 1, IF(AND(E656&gt;'Risk(Area, dist)'!$H$10, E656&lt;='Risk(Area, dist)'!$J$10), 2, IF(E656&gt;='Risk(Area, dist)'!$H$11, 3, "")))</f>
        <v/>
      </c>
      <c r="G656" s="174">
        <f>'HP-ICS, V5-Sep24'!AJ658</f>
        <v>0</v>
      </c>
      <c r="H656" s="174">
        <f t="shared" si="112"/>
        <v>3</v>
      </c>
      <c r="I656" s="177" t="e">
        <f>('HP-ICS, V5-Sep24'!AM658-'HP-ICS, V5-Sep24'!S658)/'HP-ICS, V5-Sep24'!S658</f>
        <v>#DIV/0!</v>
      </c>
      <c r="J656" s="174" t="e">
        <f t="shared" si="113"/>
        <v>#DIV/0!</v>
      </c>
      <c r="K656" s="172">
        <f>'HP-ICS, V5-Sep24'!U658</f>
        <v>0</v>
      </c>
      <c r="L656" s="174" t="str">
        <f t="shared" si="114"/>
        <v/>
      </c>
      <c r="M656" s="173">
        <f>'HP-ICS, V5-Sep24'!AS658</f>
        <v>0</v>
      </c>
      <c r="N656" s="174" t="str">
        <f t="shared" si="115"/>
        <v/>
      </c>
      <c r="O656" s="172">
        <f>'HP-ICS, V5-Sep24'!AO658</f>
        <v>0</v>
      </c>
      <c r="P656" s="174" t="str">
        <f t="shared" si="116"/>
        <v/>
      </c>
      <c r="Q656" s="172">
        <f>'HP-ICS, V5-Sep24'!AT658</f>
        <v>0</v>
      </c>
      <c r="R656" s="174" t="str">
        <f t="shared" si="117"/>
        <v/>
      </c>
      <c r="S656" s="174" t="e">
        <f t="shared" si="110"/>
        <v>#VALUE!</v>
      </c>
      <c r="T656" s="174" t="e">
        <f t="shared" si="118"/>
        <v>#VALUE!</v>
      </c>
      <c r="U656" s="173">
        <f>'HP-ICS, V5-Sep24'!AU658</f>
        <v>0</v>
      </c>
      <c r="V656" s="174">
        <f t="shared" si="119"/>
        <v>1</v>
      </c>
      <c r="W656" s="175" t="e">
        <f t="shared" si="111"/>
        <v>#DIV/0!</v>
      </c>
      <c r="X656" s="176" t="e">
        <f t="shared" si="120"/>
        <v>#DIV/0!</v>
      </c>
    </row>
    <row r="657" spans="1:24" x14ac:dyDescent="0.3">
      <c r="A657" s="172" t="str">
        <f>'HP-ICS, V5-Sep24'!D659</f>
        <v>Guatemala</v>
      </c>
      <c r="B657" s="172" cm="1">
        <f t="array" ref="B657">IF(OR(A657=DATA!$H$2:$H$13),3,IF(OR(A657=DATA!$H$14:$H$119),2,1))</f>
        <v>1</v>
      </c>
      <c r="C657" s="173">
        <f>'HP-ICS, V5-Sep24'!L659</f>
        <v>0</v>
      </c>
      <c r="D657" s="172" t="str">
        <f>IF(AND(C657&gt;='Risk(Area, dist)'!$C$9, C657&lt;='Risk(Area, dist)'!$E$9), 1, IF(AND(C657&gt;'Risk(Area, dist)'!$C$10, C657&lt;='Risk(Area, dist)'!$E$10), 2, IF(C657&gt;='Risk(Area, dist)'!$C$11, 3, "")))</f>
        <v/>
      </c>
      <c r="E657" s="172">
        <f>'HP-ICS, V5-Sep24'!G659</f>
        <v>0</v>
      </c>
      <c r="F657" s="174" t="str">
        <f>IF(AND(E657&gt;='Risk(Area, dist)'!$H$9, E657&lt;='Risk(Area, dist)'!$J$9), 1, IF(AND(E657&gt;'Risk(Area, dist)'!$H$10, E657&lt;='Risk(Area, dist)'!$J$10), 2, IF(E657&gt;='Risk(Area, dist)'!$H$11, 3, "")))</f>
        <v/>
      </c>
      <c r="G657" s="174">
        <f>'HP-ICS, V5-Sep24'!AJ659</f>
        <v>0</v>
      </c>
      <c r="H657" s="174">
        <f t="shared" si="112"/>
        <v>3</v>
      </c>
      <c r="I657" s="177" t="e">
        <f>('HP-ICS, V5-Sep24'!AM659-'HP-ICS, V5-Sep24'!S659)/'HP-ICS, V5-Sep24'!S659</f>
        <v>#DIV/0!</v>
      </c>
      <c r="J657" s="174" t="e">
        <f t="shared" si="113"/>
        <v>#DIV/0!</v>
      </c>
      <c r="K657" s="172">
        <f>'HP-ICS, V5-Sep24'!U659</f>
        <v>0</v>
      </c>
      <c r="L657" s="174" t="str">
        <f t="shared" si="114"/>
        <v/>
      </c>
      <c r="M657" s="173">
        <f>'HP-ICS, V5-Sep24'!AS659</f>
        <v>0</v>
      </c>
      <c r="N657" s="174" t="str">
        <f t="shared" si="115"/>
        <v/>
      </c>
      <c r="O657" s="172">
        <f>'HP-ICS, V5-Sep24'!AO659</f>
        <v>0</v>
      </c>
      <c r="P657" s="174" t="str">
        <f t="shared" si="116"/>
        <v/>
      </c>
      <c r="Q657" s="172">
        <f>'HP-ICS, V5-Sep24'!AT659</f>
        <v>0</v>
      </c>
      <c r="R657" s="174" t="str">
        <f t="shared" si="117"/>
        <v/>
      </c>
      <c r="S657" s="174" t="e">
        <f t="shared" si="110"/>
        <v>#VALUE!</v>
      </c>
      <c r="T657" s="174" t="e">
        <f t="shared" si="118"/>
        <v>#VALUE!</v>
      </c>
      <c r="U657" s="173">
        <f>'HP-ICS, V5-Sep24'!AU659</f>
        <v>0</v>
      </c>
      <c r="V657" s="174">
        <f t="shared" si="119"/>
        <v>1</v>
      </c>
      <c r="W657" s="175" t="e">
        <f t="shared" si="111"/>
        <v>#DIV/0!</v>
      </c>
      <c r="X657" s="176" t="e">
        <f t="shared" si="120"/>
        <v>#DIV/0!</v>
      </c>
    </row>
    <row r="658" spans="1:24" x14ac:dyDescent="0.3">
      <c r="A658" s="172" t="str">
        <f>'HP-ICS, V5-Sep24'!D660</f>
        <v>Guatemala</v>
      </c>
      <c r="B658" s="172" cm="1">
        <f t="array" ref="B658">IF(OR(A658=DATA!$H$2:$H$13),3,IF(OR(A658=DATA!$H$14:$H$119),2,1))</f>
        <v>1</v>
      </c>
      <c r="C658" s="173">
        <f>'HP-ICS, V5-Sep24'!L660</f>
        <v>0</v>
      </c>
      <c r="D658" s="172" t="str">
        <f>IF(AND(C658&gt;='Risk(Area, dist)'!$C$9, C658&lt;='Risk(Area, dist)'!$E$9), 1, IF(AND(C658&gt;'Risk(Area, dist)'!$C$10, C658&lt;='Risk(Area, dist)'!$E$10), 2, IF(C658&gt;='Risk(Area, dist)'!$C$11, 3, "")))</f>
        <v/>
      </c>
      <c r="E658" s="172">
        <f>'HP-ICS, V5-Sep24'!G660</f>
        <v>0</v>
      </c>
      <c r="F658" s="174" t="str">
        <f>IF(AND(E658&gt;='Risk(Area, dist)'!$H$9, E658&lt;='Risk(Area, dist)'!$J$9), 1, IF(AND(E658&gt;'Risk(Area, dist)'!$H$10, E658&lt;='Risk(Area, dist)'!$J$10), 2, IF(E658&gt;='Risk(Area, dist)'!$H$11, 3, "")))</f>
        <v/>
      </c>
      <c r="G658" s="174">
        <f>'HP-ICS, V5-Sep24'!AJ660</f>
        <v>0</v>
      </c>
      <c r="H658" s="174">
        <f t="shared" si="112"/>
        <v>3</v>
      </c>
      <c r="I658" s="177" t="e">
        <f>('HP-ICS, V5-Sep24'!AM660-'HP-ICS, V5-Sep24'!S660)/'HP-ICS, V5-Sep24'!S660</f>
        <v>#DIV/0!</v>
      </c>
      <c r="J658" s="174" t="e">
        <f t="shared" si="113"/>
        <v>#DIV/0!</v>
      </c>
      <c r="K658" s="172">
        <f>'HP-ICS, V5-Sep24'!U660</f>
        <v>0</v>
      </c>
      <c r="L658" s="174" t="str">
        <f t="shared" si="114"/>
        <v/>
      </c>
      <c r="M658" s="173">
        <f>'HP-ICS, V5-Sep24'!AS660</f>
        <v>0</v>
      </c>
      <c r="N658" s="174" t="str">
        <f t="shared" si="115"/>
        <v/>
      </c>
      <c r="O658" s="172">
        <f>'HP-ICS, V5-Sep24'!AO660</f>
        <v>0</v>
      </c>
      <c r="P658" s="174" t="str">
        <f t="shared" si="116"/>
        <v/>
      </c>
      <c r="Q658" s="172">
        <f>'HP-ICS, V5-Sep24'!AT660</f>
        <v>0</v>
      </c>
      <c r="R658" s="174" t="str">
        <f t="shared" si="117"/>
        <v/>
      </c>
      <c r="S658" s="174" t="e">
        <f t="shared" si="110"/>
        <v>#VALUE!</v>
      </c>
      <c r="T658" s="174" t="e">
        <f t="shared" si="118"/>
        <v>#VALUE!</v>
      </c>
      <c r="U658" s="173">
        <f>'HP-ICS, V5-Sep24'!AU660</f>
        <v>0</v>
      </c>
      <c r="V658" s="174">
        <f t="shared" si="119"/>
        <v>1</v>
      </c>
      <c r="W658" s="175" t="e">
        <f t="shared" si="111"/>
        <v>#DIV/0!</v>
      </c>
      <c r="X658" s="176" t="e">
        <f t="shared" si="120"/>
        <v>#DIV/0!</v>
      </c>
    </row>
    <row r="659" spans="1:24" x14ac:dyDescent="0.3">
      <c r="A659" s="172" t="str">
        <f>'HP-ICS, V5-Sep24'!D661</f>
        <v>Guatemala</v>
      </c>
      <c r="B659" s="172" cm="1">
        <f t="array" ref="B659">IF(OR(A659=DATA!$H$2:$H$13),3,IF(OR(A659=DATA!$H$14:$H$119),2,1))</f>
        <v>1</v>
      </c>
      <c r="C659" s="173">
        <f>'HP-ICS, V5-Sep24'!L661</f>
        <v>0</v>
      </c>
      <c r="D659" s="172" t="str">
        <f>IF(AND(C659&gt;='Risk(Area, dist)'!$C$9, C659&lt;='Risk(Area, dist)'!$E$9), 1, IF(AND(C659&gt;'Risk(Area, dist)'!$C$10, C659&lt;='Risk(Area, dist)'!$E$10), 2, IF(C659&gt;='Risk(Area, dist)'!$C$11, 3, "")))</f>
        <v/>
      </c>
      <c r="E659" s="172">
        <f>'HP-ICS, V5-Sep24'!G661</f>
        <v>0</v>
      </c>
      <c r="F659" s="174" t="str">
        <f>IF(AND(E659&gt;='Risk(Area, dist)'!$H$9, E659&lt;='Risk(Area, dist)'!$J$9), 1, IF(AND(E659&gt;'Risk(Area, dist)'!$H$10, E659&lt;='Risk(Area, dist)'!$J$10), 2, IF(E659&gt;='Risk(Area, dist)'!$H$11, 3, "")))</f>
        <v/>
      </c>
      <c r="G659" s="174">
        <f>'HP-ICS, V5-Sep24'!AJ661</f>
        <v>0</v>
      </c>
      <c r="H659" s="174">
        <f t="shared" si="112"/>
        <v>3</v>
      </c>
      <c r="I659" s="177" t="e">
        <f>('HP-ICS, V5-Sep24'!AM661-'HP-ICS, V5-Sep24'!S661)/'HP-ICS, V5-Sep24'!S661</f>
        <v>#DIV/0!</v>
      </c>
      <c r="J659" s="174" t="e">
        <f t="shared" si="113"/>
        <v>#DIV/0!</v>
      </c>
      <c r="K659" s="172">
        <f>'HP-ICS, V5-Sep24'!U661</f>
        <v>0</v>
      </c>
      <c r="L659" s="174" t="str">
        <f t="shared" si="114"/>
        <v/>
      </c>
      <c r="M659" s="173">
        <f>'HP-ICS, V5-Sep24'!AS661</f>
        <v>0</v>
      </c>
      <c r="N659" s="174" t="str">
        <f t="shared" si="115"/>
        <v/>
      </c>
      <c r="O659" s="172">
        <f>'HP-ICS, V5-Sep24'!AO661</f>
        <v>0</v>
      </c>
      <c r="P659" s="174" t="str">
        <f t="shared" si="116"/>
        <v/>
      </c>
      <c r="Q659" s="172">
        <f>'HP-ICS, V5-Sep24'!AT661</f>
        <v>0</v>
      </c>
      <c r="R659" s="174" t="str">
        <f t="shared" si="117"/>
        <v/>
      </c>
      <c r="S659" s="174" t="e">
        <f t="shared" si="110"/>
        <v>#VALUE!</v>
      </c>
      <c r="T659" s="174" t="e">
        <f t="shared" si="118"/>
        <v>#VALUE!</v>
      </c>
      <c r="U659" s="173">
        <f>'HP-ICS, V5-Sep24'!AU661</f>
        <v>0</v>
      </c>
      <c r="V659" s="174">
        <f t="shared" si="119"/>
        <v>1</v>
      </c>
      <c r="W659" s="175" t="e">
        <f t="shared" si="111"/>
        <v>#DIV/0!</v>
      </c>
      <c r="X659" s="176" t="e">
        <f t="shared" si="120"/>
        <v>#DIV/0!</v>
      </c>
    </row>
    <row r="660" spans="1:24" x14ac:dyDescent="0.3">
      <c r="A660" s="172" t="str">
        <f>'HP-ICS, V5-Sep24'!D662</f>
        <v>Guatemala</v>
      </c>
      <c r="B660" s="172" cm="1">
        <f t="array" ref="B660">IF(OR(A660=DATA!$H$2:$H$13),3,IF(OR(A660=DATA!$H$14:$H$119),2,1))</f>
        <v>1</v>
      </c>
      <c r="C660" s="173">
        <f>'HP-ICS, V5-Sep24'!L662</f>
        <v>0</v>
      </c>
      <c r="D660" s="172" t="str">
        <f>IF(AND(C660&gt;='Risk(Area, dist)'!$C$9, C660&lt;='Risk(Area, dist)'!$E$9), 1, IF(AND(C660&gt;'Risk(Area, dist)'!$C$10, C660&lt;='Risk(Area, dist)'!$E$10), 2, IF(C660&gt;='Risk(Area, dist)'!$C$11, 3, "")))</f>
        <v/>
      </c>
      <c r="E660" s="172">
        <f>'HP-ICS, V5-Sep24'!G662</f>
        <v>0</v>
      </c>
      <c r="F660" s="174" t="str">
        <f>IF(AND(E660&gt;='Risk(Area, dist)'!$H$9, E660&lt;='Risk(Area, dist)'!$J$9), 1, IF(AND(E660&gt;'Risk(Area, dist)'!$H$10, E660&lt;='Risk(Area, dist)'!$J$10), 2, IF(E660&gt;='Risk(Area, dist)'!$H$11, 3, "")))</f>
        <v/>
      </c>
      <c r="G660" s="174">
        <f>'HP-ICS, V5-Sep24'!AJ662</f>
        <v>0</v>
      </c>
      <c r="H660" s="174">
        <f t="shared" si="112"/>
        <v>3</v>
      </c>
      <c r="I660" s="177" t="e">
        <f>('HP-ICS, V5-Sep24'!AM662-'HP-ICS, V5-Sep24'!S662)/'HP-ICS, V5-Sep24'!S662</f>
        <v>#DIV/0!</v>
      </c>
      <c r="J660" s="174" t="e">
        <f t="shared" si="113"/>
        <v>#DIV/0!</v>
      </c>
      <c r="K660" s="172">
        <f>'HP-ICS, V5-Sep24'!U662</f>
        <v>0</v>
      </c>
      <c r="L660" s="174" t="str">
        <f t="shared" si="114"/>
        <v/>
      </c>
      <c r="M660" s="173">
        <f>'HP-ICS, V5-Sep24'!AS662</f>
        <v>0</v>
      </c>
      <c r="N660" s="174" t="str">
        <f t="shared" si="115"/>
        <v/>
      </c>
      <c r="O660" s="172">
        <f>'HP-ICS, V5-Sep24'!AO662</f>
        <v>0</v>
      </c>
      <c r="P660" s="174" t="str">
        <f t="shared" si="116"/>
        <v/>
      </c>
      <c r="Q660" s="172">
        <f>'HP-ICS, V5-Sep24'!AT662</f>
        <v>0</v>
      </c>
      <c r="R660" s="174" t="str">
        <f t="shared" si="117"/>
        <v/>
      </c>
      <c r="S660" s="174" t="e">
        <f t="shared" si="110"/>
        <v>#VALUE!</v>
      </c>
      <c r="T660" s="174" t="e">
        <f t="shared" si="118"/>
        <v>#VALUE!</v>
      </c>
      <c r="U660" s="173">
        <f>'HP-ICS, V5-Sep24'!AU662</f>
        <v>0</v>
      </c>
      <c r="V660" s="174">
        <f t="shared" si="119"/>
        <v>1</v>
      </c>
      <c r="W660" s="175" t="e">
        <f t="shared" si="111"/>
        <v>#DIV/0!</v>
      </c>
      <c r="X660" s="176" t="e">
        <f t="shared" si="120"/>
        <v>#DIV/0!</v>
      </c>
    </row>
    <row r="661" spans="1:24" x14ac:dyDescent="0.3">
      <c r="A661" s="172" t="str">
        <f>'HP-ICS, V5-Sep24'!D663</f>
        <v>Guatemala</v>
      </c>
      <c r="B661" s="172" cm="1">
        <f t="array" ref="B661">IF(OR(A661=DATA!$H$2:$H$13),3,IF(OR(A661=DATA!$H$14:$H$119),2,1))</f>
        <v>1</v>
      </c>
      <c r="C661" s="173">
        <f>'HP-ICS, V5-Sep24'!L663</f>
        <v>0</v>
      </c>
      <c r="D661" s="172" t="str">
        <f>IF(AND(C661&gt;='Risk(Area, dist)'!$C$9, C661&lt;='Risk(Area, dist)'!$E$9), 1, IF(AND(C661&gt;'Risk(Area, dist)'!$C$10, C661&lt;='Risk(Area, dist)'!$E$10), 2, IF(C661&gt;='Risk(Area, dist)'!$C$11, 3, "")))</f>
        <v/>
      </c>
      <c r="E661" s="172">
        <f>'HP-ICS, V5-Sep24'!G663</f>
        <v>0</v>
      </c>
      <c r="F661" s="174" t="str">
        <f>IF(AND(E661&gt;='Risk(Area, dist)'!$H$9, E661&lt;='Risk(Area, dist)'!$J$9), 1, IF(AND(E661&gt;'Risk(Area, dist)'!$H$10, E661&lt;='Risk(Area, dist)'!$J$10), 2, IF(E661&gt;='Risk(Area, dist)'!$H$11, 3, "")))</f>
        <v/>
      </c>
      <c r="G661" s="174">
        <f>'HP-ICS, V5-Sep24'!AJ663</f>
        <v>0</v>
      </c>
      <c r="H661" s="174">
        <f t="shared" si="112"/>
        <v>3</v>
      </c>
      <c r="I661" s="177" t="e">
        <f>('HP-ICS, V5-Sep24'!AM663-'HP-ICS, V5-Sep24'!S663)/'HP-ICS, V5-Sep24'!S663</f>
        <v>#DIV/0!</v>
      </c>
      <c r="J661" s="174" t="e">
        <f t="shared" si="113"/>
        <v>#DIV/0!</v>
      </c>
      <c r="K661" s="172">
        <f>'HP-ICS, V5-Sep24'!U663</f>
        <v>0</v>
      </c>
      <c r="L661" s="174" t="str">
        <f t="shared" si="114"/>
        <v/>
      </c>
      <c r="M661" s="173">
        <f>'HP-ICS, V5-Sep24'!AS663</f>
        <v>0</v>
      </c>
      <c r="N661" s="174" t="str">
        <f t="shared" si="115"/>
        <v/>
      </c>
      <c r="O661" s="172">
        <f>'HP-ICS, V5-Sep24'!AO663</f>
        <v>0</v>
      </c>
      <c r="P661" s="174" t="str">
        <f t="shared" si="116"/>
        <v/>
      </c>
      <c r="Q661" s="172">
        <f>'HP-ICS, V5-Sep24'!AT663</f>
        <v>0</v>
      </c>
      <c r="R661" s="174" t="str">
        <f t="shared" si="117"/>
        <v/>
      </c>
      <c r="S661" s="174" t="e">
        <f t="shared" si="110"/>
        <v>#VALUE!</v>
      </c>
      <c r="T661" s="174" t="e">
        <f t="shared" si="118"/>
        <v>#VALUE!</v>
      </c>
      <c r="U661" s="173">
        <f>'HP-ICS, V5-Sep24'!AU663</f>
        <v>0</v>
      </c>
      <c r="V661" s="174">
        <f t="shared" si="119"/>
        <v>1</v>
      </c>
      <c r="W661" s="175" t="e">
        <f t="shared" si="111"/>
        <v>#DIV/0!</v>
      </c>
      <c r="X661" s="176" t="e">
        <f t="shared" si="120"/>
        <v>#DIV/0!</v>
      </c>
    </row>
    <row r="662" spans="1:24" x14ac:dyDescent="0.3">
      <c r="A662" s="172" t="str">
        <f>'HP-ICS, V5-Sep24'!D664</f>
        <v>Guatemala</v>
      </c>
      <c r="B662" s="172" cm="1">
        <f t="array" ref="B662">IF(OR(A662=DATA!$H$2:$H$13),3,IF(OR(A662=DATA!$H$14:$H$119),2,1))</f>
        <v>1</v>
      </c>
      <c r="C662" s="173">
        <f>'HP-ICS, V5-Sep24'!L664</f>
        <v>0</v>
      </c>
      <c r="D662" s="172" t="str">
        <f>IF(AND(C662&gt;='Risk(Area, dist)'!$C$9, C662&lt;='Risk(Area, dist)'!$E$9), 1, IF(AND(C662&gt;'Risk(Area, dist)'!$C$10, C662&lt;='Risk(Area, dist)'!$E$10), 2, IF(C662&gt;='Risk(Area, dist)'!$C$11, 3, "")))</f>
        <v/>
      </c>
      <c r="E662" s="172">
        <f>'HP-ICS, V5-Sep24'!G664</f>
        <v>0</v>
      </c>
      <c r="F662" s="174" t="str">
        <f>IF(AND(E662&gt;='Risk(Area, dist)'!$H$9, E662&lt;='Risk(Area, dist)'!$J$9), 1, IF(AND(E662&gt;'Risk(Area, dist)'!$H$10, E662&lt;='Risk(Area, dist)'!$J$10), 2, IF(E662&gt;='Risk(Area, dist)'!$H$11, 3, "")))</f>
        <v/>
      </c>
      <c r="G662" s="174">
        <f>'HP-ICS, V5-Sep24'!AJ664</f>
        <v>0</v>
      </c>
      <c r="H662" s="174">
        <f t="shared" si="112"/>
        <v>3</v>
      </c>
      <c r="I662" s="177" t="e">
        <f>('HP-ICS, V5-Sep24'!AM664-'HP-ICS, V5-Sep24'!S664)/'HP-ICS, V5-Sep24'!S664</f>
        <v>#DIV/0!</v>
      </c>
      <c r="J662" s="174" t="e">
        <f t="shared" si="113"/>
        <v>#DIV/0!</v>
      </c>
      <c r="K662" s="172">
        <f>'HP-ICS, V5-Sep24'!U664</f>
        <v>0</v>
      </c>
      <c r="L662" s="174" t="str">
        <f t="shared" si="114"/>
        <v/>
      </c>
      <c r="M662" s="173">
        <f>'HP-ICS, V5-Sep24'!AS664</f>
        <v>0</v>
      </c>
      <c r="N662" s="174" t="str">
        <f t="shared" si="115"/>
        <v/>
      </c>
      <c r="O662" s="172">
        <f>'HP-ICS, V5-Sep24'!AO664</f>
        <v>0</v>
      </c>
      <c r="P662" s="174" t="str">
        <f t="shared" si="116"/>
        <v/>
      </c>
      <c r="Q662" s="172">
        <f>'HP-ICS, V5-Sep24'!AT664</f>
        <v>0</v>
      </c>
      <c r="R662" s="174" t="str">
        <f t="shared" si="117"/>
        <v/>
      </c>
      <c r="S662" s="174" t="e">
        <f t="shared" si="110"/>
        <v>#VALUE!</v>
      </c>
      <c r="T662" s="174" t="e">
        <f t="shared" si="118"/>
        <v>#VALUE!</v>
      </c>
      <c r="U662" s="173">
        <f>'HP-ICS, V5-Sep24'!AU664</f>
        <v>0</v>
      </c>
      <c r="V662" s="174">
        <f t="shared" si="119"/>
        <v>1</v>
      </c>
      <c r="W662" s="175" t="e">
        <f t="shared" si="111"/>
        <v>#DIV/0!</v>
      </c>
      <c r="X662" s="176" t="e">
        <f t="shared" si="120"/>
        <v>#DIV/0!</v>
      </c>
    </row>
    <row r="663" spans="1:24" x14ac:dyDescent="0.3">
      <c r="A663" s="172" t="str">
        <f>'HP-ICS, V5-Sep24'!D665</f>
        <v>Guatemala</v>
      </c>
      <c r="B663" s="172" cm="1">
        <f t="array" ref="B663">IF(OR(A663=DATA!$H$2:$H$13),3,IF(OR(A663=DATA!$H$14:$H$119),2,1))</f>
        <v>1</v>
      </c>
      <c r="C663" s="173">
        <f>'HP-ICS, V5-Sep24'!L665</f>
        <v>0</v>
      </c>
      <c r="D663" s="172" t="str">
        <f>IF(AND(C663&gt;='Risk(Area, dist)'!$C$9, C663&lt;='Risk(Area, dist)'!$E$9), 1, IF(AND(C663&gt;'Risk(Area, dist)'!$C$10, C663&lt;='Risk(Area, dist)'!$E$10), 2, IF(C663&gt;='Risk(Area, dist)'!$C$11, 3, "")))</f>
        <v/>
      </c>
      <c r="E663" s="172">
        <f>'HP-ICS, V5-Sep24'!G665</f>
        <v>0</v>
      </c>
      <c r="F663" s="174" t="str">
        <f>IF(AND(E663&gt;='Risk(Area, dist)'!$H$9, E663&lt;='Risk(Area, dist)'!$J$9), 1, IF(AND(E663&gt;'Risk(Area, dist)'!$H$10, E663&lt;='Risk(Area, dist)'!$J$10), 2, IF(E663&gt;='Risk(Area, dist)'!$H$11, 3, "")))</f>
        <v/>
      </c>
      <c r="G663" s="174">
        <f>'HP-ICS, V5-Sep24'!AJ665</f>
        <v>0</v>
      </c>
      <c r="H663" s="174">
        <f t="shared" si="112"/>
        <v>3</v>
      </c>
      <c r="I663" s="177" t="e">
        <f>('HP-ICS, V5-Sep24'!AM665-'HP-ICS, V5-Sep24'!S665)/'HP-ICS, V5-Sep24'!S665</f>
        <v>#DIV/0!</v>
      </c>
      <c r="J663" s="174" t="e">
        <f t="shared" si="113"/>
        <v>#DIV/0!</v>
      </c>
      <c r="K663" s="172">
        <f>'HP-ICS, V5-Sep24'!U665</f>
        <v>0</v>
      </c>
      <c r="L663" s="174" t="str">
        <f t="shared" si="114"/>
        <v/>
      </c>
      <c r="M663" s="173">
        <f>'HP-ICS, V5-Sep24'!AS665</f>
        <v>0</v>
      </c>
      <c r="N663" s="174" t="str">
        <f t="shared" si="115"/>
        <v/>
      </c>
      <c r="O663" s="172">
        <f>'HP-ICS, V5-Sep24'!AO665</f>
        <v>0</v>
      </c>
      <c r="P663" s="174" t="str">
        <f t="shared" si="116"/>
        <v/>
      </c>
      <c r="Q663" s="172">
        <f>'HP-ICS, V5-Sep24'!AT665</f>
        <v>0</v>
      </c>
      <c r="R663" s="174" t="str">
        <f t="shared" si="117"/>
        <v/>
      </c>
      <c r="S663" s="174" t="e">
        <f t="shared" si="110"/>
        <v>#VALUE!</v>
      </c>
      <c r="T663" s="174" t="e">
        <f t="shared" si="118"/>
        <v>#VALUE!</v>
      </c>
      <c r="U663" s="173">
        <f>'HP-ICS, V5-Sep24'!AU665</f>
        <v>0</v>
      </c>
      <c r="V663" s="174">
        <f t="shared" si="119"/>
        <v>1</v>
      </c>
      <c r="W663" s="175" t="e">
        <f t="shared" si="111"/>
        <v>#DIV/0!</v>
      </c>
      <c r="X663" s="176" t="e">
        <f t="shared" si="120"/>
        <v>#DIV/0!</v>
      </c>
    </row>
    <row r="664" spans="1:24" x14ac:dyDescent="0.3">
      <c r="A664" s="172" t="str">
        <f>'HP-ICS, V5-Sep24'!D666</f>
        <v>Guatemala</v>
      </c>
      <c r="B664" s="172" cm="1">
        <f t="array" ref="B664">IF(OR(A664=DATA!$H$2:$H$13),3,IF(OR(A664=DATA!$H$14:$H$119),2,1))</f>
        <v>1</v>
      </c>
      <c r="C664" s="173">
        <f>'HP-ICS, V5-Sep24'!L666</f>
        <v>0</v>
      </c>
      <c r="D664" s="172" t="str">
        <f>IF(AND(C664&gt;='Risk(Area, dist)'!$C$9, C664&lt;='Risk(Area, dist)'!$E$9), 1, IF(AND(C664&gt;'Risk(Area, dist)'!$C$10, C664&lt;='Risk(Area, dist)'!$E$10), 2, IF(C664&gt;='Risk(Area, dist)'!$C$11, 3, "")))</f>
        <v/>
      </c>
      <c r="E664" s="172">
        <f>'HP-ICS, V5-Sep24'!G666</f>
        <v>0</v>
      </c>
      <c r="F664" s="174" t="str">
        <f>IF(AND(E664&gt;='Risk(Area, dist)'!$H$9, E664&lt;='Risk(Area, dist)'!$J$9), 1, IF(AND(E664&gt;'Risk(Area, dist)'!$H$10, E664&lt;='Risk(Area, dist)'!$J$10), 2, IF(E664&gt;='Risk(Area, dist)'!$H$11, 3, "")))</f>
        <v/>
      </c>
      <c r="G664" s="174">
        <f>'HP-ICS, V5-Sep24'!AJ666</f>
        <v>0</v>
      </c>
      <c r="H664" s="174">
        <f t="shared" si="112"/>
        <v>3</v>
      </c>
      <c r="I664" s="177" t="e">
        <f>('HP-ICS, V5-Sep24'!AM666-'HP-ICS, V5-Sep24'!S666)/'HP-ICS, V5-Sep24'!S666</f>
        <v>#DIV/0!</v>
      </c>
      <c r="J664" s="174" t="e">
        <f t="shared" si="113"/>
        <v>#DIV/0!</v>
      </c>
      <c r="K664" s="172">
        <f>'HP-ICS, V5-Sep24'!U666</f>
        <v>0</v>
      </c>
      <c r="L664" s="174" t="str">
        <f t="shared" si="114"/>
        <v/>
      </c>
      <c r="M664" s="173">
        <f>'HP-ICS, V5-Sep24'!AS666</f>
        <v>0</v>
      </c>
      <c r="N664" s="174" t="str">
        <f t="shared" si="115"/>
        <v/>
      </c>
      <c r="O664" s="172">
        <f>'HP-ICS, V5-Sep24'!AO666</f>
        <v>0</v>
      </c>
      <c r="P664" s="174" t="str">
        <f t="shared" si="116"/>
        <v/>
      </c>
      <c r="Q664" s="172">
        <f>'HP-ICS, V5-Sep24'!AT666</f>
        <v>0</v>
      </c>
      <c r="R664" s="174" t="str">
        <f t="shared" si="117"/>
        <v/>
      </c>
      <c r="S664" s="174" t="e">
        <f t="shared" si="110"/>
        <v>#VALUE!</v>
      </c>
      <c r="T664" s="174" t="e">
        <f t="shared" si="118"/>
        <v>#VALUE!</v>
      </c>
      <c r="U664" s="173">
        <f>'HP-ICS, V5-Sep24'!AU666</f>
        <v>0</v>
      </c>
      <c r="V664" s="174">
        <f t="shared" si="119"/>
        <v>1</v>
      </c>
      <c r="W664" s="175" t="e">
        <f t="shared" si="111"/>
        <v>#DIV/0!</v>
      </c>
      <c r="X664" s="176" t="e">
        <f t="shared" si="120"/>
        <v>#DIV/0!</v>
      </c>
    </row>
    <row r="665" spans="1:24" x14ac:dyDescent="0.3">
      <c r="A665" s="172" t="str">
        <f>'HP-ICS, V5-Sep24'!D667</f>
        <v>Guatemala</v>
      </c>
      <c r="B665" s="172" cm="1">
        <f t="array" ref="B665">IF(OR(A665=DATA!$H$2:$H$13),3,IF(OR(A665=DATA!$H$14:$H$119),2,1))</f>
        <v>1</v>
      </c>
      <c r="C665" s="173">
        <f>'HP-ICS, V5-Sep24'!L667</f>
        <v>0</v>
      </c>
      <c r="D665" s="172" t="str">
        <f>IF(AND(C665&gt;='Risk(Area, dist)'!$C$9, C665&lt;='Risk(Area, dist)'!$E$9), 1, IF(AND(C665&gt;'Risk(Area, dist)'!$C$10, C665&lt;='Risk(Area, dist)'!$E$10), 2, IF(C665&gt;='Risk(Area, dist)'!$C$11, 3, "")))</f>
        <v/>
      </c>
      <c r="E665" s="172">
        <f>'HP-ICS, V5-Sep24'!G667</f>
        <v>0</v>
      </c>
      <c r="F665" s="174" t="str">
        <f>IF(AND(E665&gt;='Risk(Area, dist)'!$H$9, E665&lt;='Risk(Area, dist)'!$J$9), 1, IF(AND(E665&gt;'Risk(Area, dist)'!$H$10, E665&lt;='Risk(Area, dist)'!$J$10), 2, IF(E665&gt;='Risk(Area, dist)'!$H$11, 3, "")))</f>
        <v/>
      </c>
      <c r="G665" s="174">
        <f>'HP-ICS, V5-Sep24'!AJ667</f>
        <v>0</v>
      </c>
      <c r="H665" s="174">
        <f t="shared" si="112"/>
        <v>3</v>
      </c>
      <c r="I665" s="177" t="e">
        <f>('HP-ICS, V5-Sep24'!AM667-'HP-ICS, V5-Sep24'!S667)/'HP-ICS, V5-Sep24'!S667</f>
        <v>#DIV/0!</v>
      </c>
      <c r="J665" s="174" t="e">
        <f t="shared" si="113"/>
        <v>#DIV/0!</v>
      </c>
      <c r="K665" s="172">
        <f>'HP-ICS, V5-Sep24'!U667</f>
        <v>0</v>
      </c>
      <c r="L665" s="174" t="str">
        <f t="shared" si="114"/>
        <v/>
      </c>
      <c r="M665" s="173">
        <f>'HP-ICS, V5-Sep24'!AS667</f>
        <v>0</v>
      </c>
      <c r="N665" s="174" t="str">
        <f t="shared" si="115"/>
        <v/>
      </c>
      <c r="O665" s="172">
        <f>'HP-ICS, V5-Sep24'!AO667</f>
        <v>0</v>
      </c>
      <c r="P665" s="174" t="str">
        <f t="shared" si="116"/>
        <v/>
      </c>
      <c r="Q665" s="172">
        <f>'HP-ICS, V5-Sep24'!AT667</f>
        <v>0</v>
      </c>
      <c r="R665" s="174" t="str">
        <f t="shared" si="117"/>
        <v/>
      </c>
      <c r="S665" s="174" t="e">
        <f t="shared" si="110"/>
        <v>#VALUE!</v>
      </c>
      <c r="T665" s="174" t="e">
        <f t="shared" si="118"/>
        <v>#VALUE!</v>
      </c>
      <c r="U665" s="173">
        <f>'HP-ICS, V5-Sep24'!AU667</f>
        <v>0</v>
      </c>
      <c r="V665" s="174">
        <f t="shared" si="119"/>
        <v>1</v>
      </c>
      <c r="W665" s="175" t="e">
        <f t="shared" si="111"/>
        <v>#DIV/0!</v>
      </c>
      <c r="X665" s="176" t="e">
        <f t="shared" si="120"/>
        <v>#DIV/0!</v>
      </c>
    </row>
    <row r="666" spans="1:24" x14ac:dyDescent="0.3">
      <c r="A666" s="172" t="str">
        <f>'HP-ICS, V5-Sep24'!D668</f>
        <v>Guatemala</v>
      </c>
      <c r="B666" s="172" cm="1">
        <f t="array" ref="B666">IF(OR(A666=DATA!$H$2:$H$13),3,IF(OR(A666=DATA!$H$14:$H$119),2,1))</f>
        <v>1</v>
      </c>
      <c r="C666" s="173">
        <f>'HP-ICS, V5-Sep24'!L668</f>
        <v>0</v>
      </c>
      <c r="D666" s="172" t="str">
        <f>IF(AND(C666&gt;='Risk(Area, dist)'!$C$9, C666&lt;='Risk(Area, dist)'!$E$9), 1, IF(AND(C666&gt;'Risk(Area, dist)'!$C$10, C666&lt;='Risk(Area, dist)'!$E$10), 2, IF(C666&gt;='Risk(Area, dist)'!$C$11, 3, "")))</f>
        <v/>
      </c>
      <c r="E666" s="172">
        <f>'HP-ICS, V5-Sep24'!G668</f>
        <v>0</v>
      </c>
      <c r="F666" s="174" t="str">
        <f>IF(AND(E666&gt;='Risk(Area, dist)'!$H$9, E666&lt;='Risk(Area, dist)'!$J$9), 1, IF(AND(E666&gt;'Risk(Area, dist)'!$H$10, E666&lt;='Risk(Area, dist)'!$J$10), 2, IF(E666&gt;='Risk(Area, dist)'!$H$11, 3, "")))</f>
        <v/>
      </c>
      <c r="G666" s="174">
        <f>'HP-ICS, V5-Sep24'!AJ668</f>
        <v>0</v>
      </c>
      <c r="H666" s="174">
        <f t="shared" si="112"/>
        <v>3</v>
      </c>
      <c r="I666" s="177" t="e">
        <f>('HP-ICS, V5-Sep24'!AM668-'HP-ICS, V5-Sep24'!S668)/'HP-ICS, V5-Sep24'!S668</f>
        <v>#DIV/0!</v>
      </c>
      <c r="J666" s="174" t="e">
        <f t="shared" si="113"/>
        <v>#DIV/0!</v>
      </c>
      <c r="K666" s="172">
        <f>'HP-ICS, V5-Sep24'!U668</f>
        <v>0</v>
      </c>
      <c r="L666" s="174" t="str">
        <f t="shared" si="114"/>
        <v/>
      </c>
      <c r="M666" s="173">
        <f>'HP-ICS, V5-Sep24'!AS668</f>
        <v>0</v>
      </c>
      <c r="N666" s="174" t="str">
        <f t="shared" si="115"/>
        <v/>
      </c>
      <c r="O666" s="172">
        <f>'HP-ICS, V5-Sep24'!AO668</f>
        <v>0</v>
      </c>
      <c r="P666" s="174" t="str">
        <f t="shared" si="116"/>
        <v/>
      </c>
      <c r="Q666" s="172">
        <f>'HP-ICS, V5-Sep24'!AT668</f>
        <v>0</v>
      </c>
      <c r="R666" s="174" t="str">
        <f t="shared" si="117"/>
        <v/>
      </c>
      <c r="S666" s="174" t="e">
        <f t="shared" si="110"/>
        <v>#VALUE!</v>
      </c>
      <c r="T666" s="174" t="e">
        <f t="shared" si="118"/>
        <v>#VALUE!</v>
      </c>
      <c r="U666" s="173">
        <f>'HP-ICS, V5-Sep24'!AU668</f>
        <v>0</v>
      </c>
      <c r="V666" s="174">
        <f t="shared" si="119"/>
        <v>1</v>
      </c>
      <c r="W666" s="175" t="e">
        <f t="shared" si="111"/>
        <v>#DIV/0!</v>
      </c>
      <c r="X666" s="176" t="e">
        <f t="shared" si="120"/>
        <v>#DIV/0!</v>
      </c>
    </row>
    <row r="667" spans="1:24" x14ac:dyDescent="0.3">
      <c r="A667" s="172" t="str">
        <f>'HP-ICS, V5-Sep24'!D669</f>
        <v>Guatemala</v>
      </c>
      <c r="B667" s="172" cm="1">
        <f t="array" ref="B667">IF(OR(A667=DATA!$H$2:$H$13),3,IF(OR(A667=DATA!$H$14:$H$119),2,1))</f>
        <v>1</v>
      </c>
      <c r="C667" s="173">
        <f>'HP-ICS, V5-Sep24'!L669</f>
        <v>0</v>
      </c>
      <c r="D667" s="172" t="str">
        <f>IF(AND(C667&gt;='Risk(Area, dist)'!$C$9, C667&lt;='Risk(Area, dist)'!$E$9), 1, IF(AND(C667&gt;'Risk(Area, dist)'!$C$10, C667&lt;='Risk(Area, dist)'!$E$10), 2, IF(C667&gt;='Risk(Area, dist)'!$C$11, 3, "")))</f>
        <v/>
      </c>
      <c r="E667" s="172">
        <f>'HP-ICS, V5-Sep24'!G669</f>
        <v>0</v>
      </c>
      <c r="F667" s="174" t="str">
        <f>IF(AND(E667&gt;='Risk(Area, dist)'!$H$9, E667&lt;='Risk(Area, dist)'!$J$9), 1, IF(AND(E667&gt;'Risk(Area, dist)'!$H$10, E667&lt;='Risk(Area, dist)'!$J$10), 2, IF(E667&gt;='Risk(Area, dist)'!$H$11, 3, "")))</f>
        <v/>
      </c>
      <c r="G667" s="174">
        <f>'HP-ICS, V5-Sep24'!AJ669</f>
        <v>0</v>
      </c>
      <c r="H667" s="174">
        <f t="shared" si="112"/>
        <v>3</v>
      </c>
      <c r="I667" s="177" t="e">
        <f>('HP-ICS, V5-Sep24'!AM669-'HP-ICS, V5-Sep24'!S669)/'HP-ICS, V5-Sep24'!S669</f>
        <v>#DIV/0!</v>
      </c>
      <c r="J667" s="174" t="e">
        <f t="shared" si="113"/>
        <v>#DIV/0!</v>
      </c>
      <c r="K667" s="172">
        <f>'HP-ICS, V5-Sep24'!U669</f>
        <v>0</v>
      </c>
      <c r="L667" s="174" t="str">
        <f t="shared" si="114"/>
        <v/>
      </c>
      <c r="M667" s="173">
        <f>'HP-ICS, V5-Sep24'!AS669</f>
        <v>0</v>
      </c>
      <c r="N667" s="174" t="str">
        <f t="shared" si="115"/>
        <v/>
      </c>
      <c r="O667" s="172">
        <f>'HP-ICS, V5-Sep24'!AO669</f>
        <v>0</v>
      </c>
      <c r="P667" s="174" t="str">
        <f t="shared" si="116"/>
        <v/>
      </c>
      <c r="Q667" s="172">
        <f>'HP-ICS, V5-Sep24'!AT669</f>
        <v>0</v>
      </c>
      <c r="R667" s="174" t="str">
        <f t="shared" si="117"/>
        <v/>
      </c>
      <c r="S667" s="174" t="e">
        <f t="shared" si="110"/>
        <v>#VALUE!</v>
      </c>
      <c r="T667" s="174" t="e">
        <f t="shared" si="118"/>
        <v>#VALUE!</v>
      </c>
      <c r="U667" s="173">
        <f>'HP-ICS, V5-Sep24'!AU669</f>
        <v>0</v>
      </c>
      <c r="V667" s="174">
        <f t="shared" si="119"/>
        <v>1</v>
      </c>
      <c r="W667" s="175" t="e">
        <f t="shared" si="111"/>
        <v>#DIV/0!</v>
      </c>
      <c r="X667" s="176" t="e">
        <f t="shared" si="120"/>
        <v>#DIV/0!</v>
      </c>
    </row>
    <row r="668" spans="1:24" x14ac:dyDescent="0.3">
      <c r="A668" s="172" t="str">
        <f>'HP-ICS, V5-Sep24'!D670</f>
        <v>Guatemala</v>
      </c>
      <c r="B668" s="172" cm="1">
        <f t="array" ref="B668">IF(OR(A668=DATA!$H$2:$H$13),3,IF(OR(A668=DATA!$H$14:$H$119),2,1))</f>
        <v>1</v>
      </c>
      <c r="C668" s="173">
        <f>'HP-ICS, V5-Sep24'!L670</f>
        <v>0</v>
      </c>
      <c r="D668" s="172" t="str">
        <f>IF(AND(C668&gt;='Risk(Area, dist)'!$C$9, C668&lt;='Risk(Area, dist)'!$E$9), 1, IF(AND(C668&gt;'Risk(Area, dist)'!$C$10, C668&lt;='Risk(Area, dist)'!$E$10), 2, IF(C668&gt;='Risk(Area, dist)'!$C$11, 3, "")))</f>
        <v/>
      </c>
      <c r="E668" s="172">
        <f>'HP-ICS, V5-Sep24'!G670</f>
        <v>0</v>
      </c>
      <c r="F668" s="174" t="str">
        <f>IF(AND(E668&gt;='Risk(Area, dist)'!$H$9, E668&lt;='Risk(Area, dist)'!$J$9), 1, IF(AND(E668&gt;'Risk(Area, dist)'!$H$10, E668&lt;='Risk(Area, dist)'!$J$10), 2, IF(E668&gt;='Risk(Area, dist)'!$H$11, 3, "")))</f>
        <v/>
      </c>
      <c r="G668" s="174">
        <f>'HP-ICS, V5-Sep24'!AJ670</f>
        <v>0</v>
      </c>
      <c r="H668" s="174">
        <f t="shared" si="112"/>
        <v>3</v>
      </c>
      <c r="I668" s="177" t="e">
        <f>('HP-ICS, V5-Sep24'!AM670-'HP-ICS, V5-Sep24'!S670)/'HP-ICS, V5-Sep24'!S670</f>
        <v>#DIV/0!</v>
      </c>
      <c r="J668" s="174" t="e">
        <f t="shared" si="113"/>
        <v>#DIV/0!</v>
      </c>
      <c r="K668" s="172">
        <f>'HP-ICS, V5-Sep24'!U670</f>
        <v>0</v>
      </c>
      <c r="L668" s="174" t="str">
        <f t="shared" si="114"/>
        <v/>
      </c>
      <c r="M668" s="173">
        <f>'HP-ICS, V5-Sep24'!AS670</f>
        <v>0</v>
      </c>
      <c r="N668" s="174" t="str">
        <f t="shared" si="115"/>
        <v/>
      </c>
      <c r="O668" s="172">
        <f>'HP-ICS, V5-Sep24'!AO670</f>
        <v>0</v>
      </c>
      <c r="P668" s="174" t="str">
        <f t="shared" si="116"/>
        <v/>
      </c>
      <c r="Q668" s="172">
        <f>'HP-ICS, V5-Sep24'!AT670</f>
        <v>0</v>
      </c>
      <c r="R668" s="174" t="str">
        <f t="shared" si="117"/>
        <v/>
      </c>
      <c r="S668" s="174" t="e">
        <f t="shared" si="110"/>
        <v>#VALUE!</v>
      </c>
      <c r="T668" s="174" t="e">
        <f t="shared" si="118"/>
        <v>#VALUE!</v>
      </c>
      <c r="U668" s="173">
        <f>'HP-ICS, V5-Sep24'!AU670</f>
        <v>0</v>
      </c>
      <c r="V668" s="174">
        <f t="shared" si="119"/>
        <v>1</v>
      </c>
      <c r="W668" s="175" t="e">
        <f t="shared" si="111"/>
        <v>#DIV/0!</v>
      </c>
      <c r="X668" s="176" t="e">
        <f t="shared" si="120"/>
        <v>#DIV/0!</v>
      </c>
    </row>
    <row r="669" spans="1:24" x14ac:dyDescent="0.3">
      <c r="A669" s="172" t="str">
        <f>'HP-ICS, V5-Sep24'!D671</f>
        <v>Guatemala</v>
      </c>
      <c r="B669" s="172" cm="1">
        <f t="array" ref="B669">IF(OR(A669=DATA!$H$2:$H$13),3,IF(OR(A669=DATA!$H$14:$H$119),2,1))</f>
        <v>1</v>
      </c>
      <c r="C669" s="173">
        <f>'HP-ICS, V5-Sep24'!L671</f>
        <v>0</v>
      </c>
      <c r="D669" s="172" t="str">
        <f>IF(AND(C669&gt;='Risk(Area, dist)'!$C$9, C669&lt;='Risk(Area, dist)'!$E$9), 1, IF(AND(C669&gt;'Risk(Area, dist)'!$C$10, C669&lt;='Risk(Area, dist)'!$E$10), 2, IF(C669&gt;='Risk(Area, dist)'!$C$11, 3, "")))</f>
        <v/>
      </c>
      <c r="E669" s="172">
        <f>'HP-ICS, V5-Sep24'!G671</f>
        <v>0</v>
      </c>
      <c r="F669" s="174" t="str">
        <f>IF(AND(E669&gt;='Risk(Area, dist)'!$H$9, E669&lt;='Risk(Area, dist)'!$J$9), 1, IF(AND(E669&gt;'Risk(Area, dist)'!$H$10, E669&lt;='Risk(Area, dist)'!$J$10), 2, IF(E669&gt;='Risk(Area, dist)'!$H$11, 3, "")))</f>
        <v/>
      </c>
      <c r="G669" s="174">
        <f>'HP-ICS, V5-Sep24'!AJ671</f>
        <v>0</v>
      </c>
      <c r="H669" s="174">
        <f t="shared" si="112"/>
        <v>3</v>
      </c>
      <c r="I669" s="177" t="e">
        <f>('HP-ICS, V5-Sep24'!AM671-'HP-ICS, V5-Sep24'!S671)/'HP-ICS, V5-Sep24'!S671</f>
        <v>#DIV/0!</v>
      </c>
      <c r="J669" s="174" t="e">
        <f t="shared" si="113"/>
        <v>#DIV/0!</v>
      </c>
      <c r="K669" s="172">
        <f>'HP-ICS, V5-Sep24'!U671</f>
        <v>0</v>
      </c>
      <c r="L669" s="174" t="str">
        <f t="shared" si="114"/>
        <v/>
      </c>
      <c r="M669" s="173">
        <f>'HP-ICS, V5-Sep24'!AS671</f>
        <v>0</v>
      </c>
      <c r="N669" s="174" t="str">
        <f t="shared" si="115"/>
        <v/>
      </c>
      <c r="O669" s="172">
        <f>'HP-ICS, V5-Sep24'!AO671</f>
        <v>0</v>
      </c>
      <c r="P669" s="174" t="str">
        <f t="shared" si="116"/>
        <v/>
      </c>
      <c r="Q669" s="172">
        <f>'HP-ICS, V5-Sep24'!AT671</f>
        <v>0</v>
      </c>
      <c r="R669" s="174" t="str">
        <f t="shared" si="117"/>
        <v/>
      </c>
      <c r="S669" s="174" t="e">
        <f t="shared" si="110"/>
        <v>#VALUE!</v>
      </c>
      <c r="T669" s="174" t="e">
        <f t="shared" si="118"/>
        <v>#VALUE!</v>
      </c>
      <c r="U669" s="173">
        <f>'HP-ICS, V5-Sep24'!AU671</f>
        <v>0</v>
      </c>
      <c r="V669" s="174">
        <f t="shared" si="119"/>
        <v>1</v>
      </c>
      <c r="W669" s="175" t="e">
        <f t="shared" si="111"/>
        <v>#DIV/0!</v>
      </c>
      <c r="X669" s="176" t="e">
        <f t="shared" si="120"/>
        <v>#DIV/0!</v>
      </c>
    </row>
    <row r="670" spans="1:24" x14ac:dyDescent="0.3">
      <c r="A670" s="172" t="str">
        <f>'HP-ICS, V5-Sep24'!D672</f>
        <v>Guatemala</v>
      </c>
      <c r="B670" s="172" cm="1">
        <f t="array" ref="B670">IF(OR(A670=DATA!$H$2:$H$13),3,IF(OR(A670=DATA!$H$14:$H$119),2,1))</f>
        <v>1</v>
      </c>
      <c r="C670" s="173">
        <f>'HP-ICS, V5-Sep24'!L672</f>
        <v>0</v>
      </c>
      <c r="D670" s="172" t="str">
        <f>IF(AND(C670&gt;='Risk(Area, dist)'!$C$9, C670&lt;='Risk(Area, dist)'!$E$9), 1, IF(AND(C670&gt;'Risk(Area, dist)'!$C$10, C670&lt;='Risk(Area, dist)'!$E$10), 2, IF(C670&gt;='Risk(Area, dist)'!$C$11, 3, "")))</f>
        <v/>
      </c>
      <c r="E670" s="172">
        <f>'HP-ICS, V5-Sep24'!G672</f>
        <v>0</v>
      </c>
      <c r="F670" s="174" t="str">
        <f>IF(AND(E670&gt;='Risk(Area, dist)'!$H$9, E670&lt;='Risk(Area, dist)'!$J$9), 1, IF(AND(E670&gt;'Risk(Area, dist)'!$H$10, E670&lt;='Risk(Area, dist)'!$J$10), 2, IF(E670&gt;='Risk(Area, dist)'!$H$11, 3, "")))</f>
        <v/>
      </c>
      <c r="G670" s="174">
        <f>'HP-ICS, V5-Sep24'!AJ672</f>
        <v>0</v>
      </c>
      <c r="H670" s="174">
        <f t="shared" si="112"/>
        <v>3</v>
      </c>
      <c r="I670" s="177" t="e">
        <f>('HP-ICS, V5-Sep24'!AM672-'HP-ICS, V5-Sep24'!S672)/'HP-ICS, V5-Sep24'!S672</f>
        <v>#DIV/0!</v>
      </c>
      <c r="J670" s="174" t="e">
        <f t="shared" si="113"/>
        <v>#DIV/0!</v>
      </c>
      <c r="K670" s="172">
        <f>'HP-ICS, V5-Sep24'!U672</f>
        <v>0</v>
      </c>
      <c r="L670" s="174" t="str">
        <f t="shared" si="114"/>
        <v/>
      </c>
      <c r="M670" s="173">
        <f>'HP-ICS, V5-Sep24'!AS672</f>
        <v>0</v>
      </c>
      <c r="N670" s="174" t="str">
        <f t="shared" si="115"/>
        <v/>
      </c>
      <c r="O670" s="172">
        <f>'HP-ICS, V5-Sep24'!AO672</f>
        <v>0</v>
      </c>
      <c r="P670" s="174" t="str">
        <f t="shared" si="116"/>
        <v/>
      </c>
      <c r="Q670" s="172">
        <f>'HP-ICS, V5-Sep24'!AT672</f>
        <v>0</v>
      </c>
      <c r="R670" s="174" t="str">
        <f t="shared" si="117"/>
        <v/>
      </c>
      <c r="S670" s="174" t="e">
        <f t="shared" si="110"/>
        <v>#VALUE!</v>
      </c>
      <c r="T670" s="174" t="e">
        <f t="shared" si="118"/>
        <v>#VALUE!</v>
      </c>
      <c r="U670" s="173">
        <f>'HP-ICS, V5-Sep24'!AU672</f>
        <v>0</v>
      </c>
      <c r="V670" s="174">
        <f t="shared" si="119"/>
        <v>1</v>
      </c>
      <c r="W670" s="175" t="e">
        <f t="shared" si="111"/>
        <v>#DIV/0!</v>
      </c>
      <c r="X670" s="176" t="e">
        <f t="shared" si="120"/>
        <v>#DIV/0!</v>
      </c>
    </row>
    <row r="671" spans="1:24" x14ac:dyDescent="0.3">
      <c r="A671" s="172" t="str">
        <f>'HP-ICS, V5-Sep24'!D673</f>
        <v>Guatemala</v>
      </c>
      <c r="B671" s="172" cm="1">
        <f t="array" ref="B671">IF(OR(A671=DATA!$H$2:$H$13),3,IF(OR(A671=DATA!$H$14:$H$119),2,1))</f>
        <v>1</v>
      </c>
      <c r="C671" s="173">
        <f>'HP-ICS, V5-Sep24'!L673</f>
        <v>0</v>
      </c>
      <c r="D671" s="172" t="str">
        <f>IF(AND(C671&gt;='Risk(Area, dist)'!$C$9, C671&lt;='Risk(Area, dist)'!$E$9), 1, IF(AND(C671&gt;'Risk(Area, dist)'!$C$10, C671&lt;='Risk(Area, dist)'!$E$10), 2, IF(C671&gt;='Risk(Area, dist)'!$C$11, 3, "")))</f>
        <v/>
      </c>
      <c r="E671" s="172">
        <f>'HP-ICS, V5-Sep24'!G673</f>
        <v>0</v>
      </c>
      <c r="F671" s="174" t="str">
        <f>IF(AND(E671&gt;='Risk(Area, dist)'!$H$9, E671&lt;='Risk(Area, dist)'!$J$9), 1, IF(AND(E671&gt;'Risk(Area, dist)'!$H$10, E671&lt;='Risk(Area, dist)'!$J$10), 2, IF(E671&gt;='Risk(Area, dist)'!$H$11, 3, "")))</f>
        <v/>
      </c>
      <c r="G671" s="174">
        <f>'HP-ICS, V5-Sep24'!AJ673</f>
        <v>0</v>
      </c>
      <c r="H671" s="174">
        <f t="shared" si="112"/>
        <v>3</v>
      </c>
      <c r="I671" s="177" t="e">
        <f>('HP-ICS, V5-Sep24'!AM673-'HP-ICS, V5-Sep24'!S673)/'HP-ICS, V5-Sep24'!S673</f>
        <v>#DIV/0!</v>
      </c>
      <c r="J671" s="174" t="e">
        <f t="shared" si="113"/>
        <v>#DIV/0!</v>
      </c>
      <c r="K671" s="172">
        <f>'HP-ICS, V5-Sep24'!U673</f>
        <v>0</v>
      </c>
      <c r="L671" s="174" t="str">
        <f t="shared" si="114"/>
        <v/>
      </c>
      <c r="M671" s="173">
        <f>'HP-ICS, V5-Sep24'!AS673</f>
        <v>0</v>
      </c>
      <c r="N671" s="174" t="str">
        <f t="shared" si="115"/>
        <v/>
      </c>
      <c r="O671" s="172">
        <f>'HP-ICS, V5-Sep24'!AO673</f>
        <v>0</v>
      </c>
      <c r="P671" s="174" t="str">
        <f t="shared" si="116"/>
        <v/>
      </c>
      <c r="Q671" s="172">
        <f>'HP-ICS, V5-Sep24'!AT673</f>
        <v>0</v>
      </c>
      <c r="R671" s="174" t="str">
        <f t="shared" si="117"/>
        <v/>
      </c>
      <c r="S671" s="174" t="e">
        <f t="shared" si="110"/>
        <v>#VALUE!</v>
      </c>
      <c r="T671" s="174" t="e">
        <f t="shared" si="118"/>
        <v>#VALUE!</v>
      </c>
      <c r="U671" s="173">
        <f>'HP-ICS, V5-Sep24'!AU673</f>
        <v>0</v>
      </c>
      <c r="V671" s="174">
        <f t="shared" si="119"/>
        <v>1</v>
      </c>
      <c r="W671" s="175" t="e">
        <f t="shared" si="111"/>
        <v>#DIV/0!</v>
      </c>
      <c r="X671" s="176" t="e">
        <f t="shared" si="120"/>
        <v>#DIV/0!</v>
      </c>
    </row>
    <row r="672" spans="1:24" x14ac:dyDescent="0.3">
      <c r="A672" s="172" t="str">
        <f>'HP-ICS, V5-Sep24'!D674</f>
        <v>Guatemala</v>
      </c>
      <c r="B672" s="172" cm="1">
        <f t="array" ref="B672">IF(OR(A672=DATA!$H$2:$H$13),3,IF(OR(A672=DATA!$H$14:$H$119),2,1))</f>
        <v>1</v>
      </c>
      <c r="C672" s="173">
        <f>'HP-ICS, V5-Sep24'!L674</f>
        <v>0</v>
      </c>
      <c r="D672" s="172" t="str">
        <f>IF(AND(C672&gt;='Risk(Area, dist)'!$C$9, C672&lt;='Risk(Area, dist)'!$E$9), 1, IF(AND(C672&gt;'Risk(Area, dist)'!$C$10, C672&lt;='Risk(Area, dist)'!$E$10), 2, IF(C672&gt;='Risk(Area, dist)'!$C$11, 3, "")))</f>
        <v/>
      </c>
      <c r="E672" s="172">
        <f>'HP-ICS, V5-Sep24'!G674</f>
        <v>0</v>
      </c>
      <c r="F672" s="174" t="str">
        <f>IF(AND(E672&gt;='Risk(Area, dist)'!$H$9, E672&lt;='Risk(Area, dist)'!$J$9), 1, IF(AND(E672&gt;'Risk(Area, dist)'!$H$10, E672&lt;='Risk(Area, dist)'!$J$10), 2, IF(E672&gt;='Risk(Area, dist)'!$H$11, 3, "")))</f>
        <v/>
      </c>
      <c r="G672" s="174">
        <f>'HP-ICS, V5-Sep24'!AJ674</f>
        <v>0</v>
      </c>
      <c r="H672" s="174">
        <f t="shared" si="112"/>
        <v>3</v>
      </c>
      <c r="I672" s="177" t="e">
        <f>('HP-ICS, V5-Sep24'!AM674-'HP-ICS, V5-Sep24'!S674)/'HP-ICS, V5-Sep24'!S674</f>
        <v>#DIV/0!</v>
      </c>
      <c r="J672" s="174" t="e">
        <f t="shared" si="113"/>
        <v>#DIV/0!</v>
      </c>
      <c r="K672" s="172">
        <f>'HP-ICS, V5-Sep24'!U674</f>
        <v>0</v>
      </c>
      <c r="L672" s="174" t="str">
        <f t="shared" si="114"/>
        <v/>
      </c>
      <c r="M672" s="173">
        <f>'HP-ICS, V5-Sep24'!AS674</f>
        <v>0</v>
      </c>
      <c r="N672" s="174" t="str">
        <f t="shared" si="115"/>
        <v/>
      </c>
      <c r="O672" s="172">
        <f>'HP-ICS, V5-Sep24'!AO674</f>
        <v>0</v>
      </c>
      <c r="P672" s="174" t="str">
        <f t="shared" si="116"/>
        <v/>
      </c>
      <c r="Q672" s="172">
        <f>'HP-ICS, V5-Sep24'!AT674</f>
        <v>0</v>
      </c>
      <c r="R672" s="174" t="str">
        <f t="shared" si="117"/>
        <v/>
      </c>
      <c r="S672" s="174" t="e">
        <f t="shared" si="110"/>
        <v>#VALUE!</v>
      </c>
      <c r="T672" s="174" t="e">
        <f t="shared" si="118"/>
        <v>#VALUE!</v>
      </c>
      <c r="U672" s="173">
        <f>'HP-ICS, V5-Sep24'!AU674</f>
        <v>0</v>
      </c>
      <c r="V672" s="174">
        <f t="shared" si="119"/>
        <v>1</v>
      </c>
      <c r="W672" s="175" t="e">
        <f t="shared" si="111"/>
        <v>#DIV/0!</v>
      </c>
      <c r="X672" s="176" t="e">
        <f t="shared" si="120"/>
        <v>#DIV/0!</v>
      </c>
    </row>
    <row r="673" spans="1:24" x14ac:dyDescent="0.3">
      <c r="A673" s="172" t="str">
        <f>'HP-ICS, V5-Sep24'!D675</f>
        <v>Guatemala</v>
      </c>
      <c r="B673" s="172" cm="1">
        <f t="array" ref="B673">IF(OR(A673=DATA!$H$2:$H$13),3,IF(OR(A673=DATA!$H$14:$H$119),2,1))</f>
        <v>1</v>
      </c>
      <c r="C673" s="173">
        <f>'HP-ICS, V5-Sep24'!L675</f>
        <v>0</v>
      </c>
      <c r="D673" s="172" t="str">
        <f>IF(AND(C673&gt;='Risk(Area, dist)'!$C$9, C673&lt;='Risk(Area, dist)'!$E$9), 1, IF(AND(C673&gt;'Risk(Area, dist)'!$C$10, C673&lt;='Risk(Area, dist)'!$E$10), 2, IF(C673&gt;='Risk(Area, dist)'!$C$11, 3, "")))</f>
        <v/>
      </c>
      <c r="E673" s="172">
        <f>'HP-ICS, V5-Sep24'!G675</f>
        <v>0</v>
      </c>
      <c r="F673" s="174" t="str">
        <f>IF(AND(E673&gt;='Risk(Area, dist)'!$H$9, E673&lt;='Risk(Area, dist)'!$J$9), 1, IF(AND(E673&gt;'Risk(Area, dist)'!$H$10, E673&lt;='Risk(Area, dist)'!$J$10), 2, IF(E673&gt;='Risk(Area, dist)'!$H$11, 3, "")))</f>
        <v/>
      </c>
      <c r="G673" s="174">
        <f>'HP-ICS, V5-Sep24'!AJ675</f>
        <v>0</v>
      </c>
      <c r="H673" s="174">
        <f t="shared" si="112"/>
        <v>3</v>
      </c>
      <c r="I673" s="177" t="e">
        <f>('HP-ICS, V5-Sep24'!AM675-'HP-ICS, V5-Sep24'!S675)/'HP-ICS, V5-Sep24'!S675</f>
        <v>#DIV/0!</v>
      </c>
      <c r="J673" s="174" t="e">
        <f t="shared" si="113"/>
        <v>#DIV/0!</v>
      </c>
      <c r="K673" s="172">
        <f>'HP-ICS, V5-Sep24'!U675</f>
        <v>0</v>
      </c>
      <c r="L673" s="174" t="str">
        <f t="shared" si="114"/>
        <v/>
      </c>
      <c r="M673" s="173">
        <f>'HP-ICS, V5-Sep24'!AS675</f>
        <v>0</v>
      </c>
      <c r="N673" s="174" t="str">
        <f t="shared" si="115"/>
        <v/>
      </c>
      <c r="O673" s="172">
        <f>'HP-ICS, V5-Sep24'!AO675</f>
        <v>0</v>
      </c>
      <c r="P673" s="174" t="str">
        <f t="shared" si="116"/>
        <v/>
      </c>
      <c r="Q673" s="172">
        <f>'HP-ICS, V5-Sep24'!AT675</f>
        <v>0</v>
      </c>
      <c r="R673" s="174" t="str">
        <f t="shared" si="117"/>
        <v/>
      </c>
      <c r="S673" s="174" t="e">
        <f t="shared" si="110"/>
        <v>#VALUE!</v>
      </c>
      <c r="T673" s="174" t="e">
        <f t="shared" si="118"/>
        <v>#VALUE!</v>
      </c>
      <c r="U673" s="173">
        <f>'HP-ICS, V5-Sep24'!AU675</f>
        <v>0</v>
      </c>
      <c r="V673" s="174">
        <f t="shared" si="119"/>
        <v>1</v>
      </c>
      <c r="W673" s="175" t="e">
        <f t="shared" si="111"/>
        <v>#DIV/0!</v>
      </c>
      <c r="X673" s="176" t="e">
        <f t="shared" si="120"/>
        <v>#DIV/0!</v>
      </c>
    </row>
    <row r="674" spans="1:24" x14ac:dyDescent="0.3">
      <c r="A674" s="172" t="str">
        <f>'HP-ICS, V5-Sep24'!D676</f>
        <v>Guatemala</v>
      </c>
      <c r="B674" s="172" cm="1">
        <f t="array" ref="B674">IF(OR(A674=DATA!$H$2:$H$13),3,IF(OR(A674=DATA!$H$14:$H$119),2,1))</f>
        <v>1</v>
      </c>
      <c r="C674" s="173">
        <f>'HP-ICS, V5-Sep24'!L676</f>
        <v>0</v>
      </c>
      <c r="D674" s="172" t="str">
        <f>IF(AND(C674&gt;='Risk(Area, dist)'!$C$9, C674&lt;='Risk(Area, dist)'!$E$9), 1, IF(AND(C674&gt;'Risk(Area, dist)'!$C$10, C674&lt;='Risk(Area, dist)'!$E$10), 2, IF(C674&gt;='Risk(Area, dist)'!$C$11, 3, "")))</f>
        <v/>
      </c>
      <c r="E674" s="172">
        <f>'HP-ICS, V5-Sep24'!G676</f>
        <v>0</v>
      </c>
      <c r="F674" s="174" t="str">
        <f>IF(AND(E674&gt;='Risk(Area, dist)'!$H$9, E674&lt;='Risk(Area, dist)'!$J$9), 1, IF(AND(E674&gt;'Risk(Area, dist)'!$H$10, E674&lt;='Risk(Area, dist)'!$J$10), 2, IF(E674&gt;='Risk(Area, dist)'!$H$11, 3, "")))</f>
        <v/>
      </c>
      <c r="G674" s="174">
        <f>'HP-ICS, V5-Sep24'!AJ676</f>
        <v>0</v>
      </c>
      <c r="H674" s="174">
        <f t="shared" si="112"/>
        <v>3</v>
      </c>
      <c r="I674" s="177" t="e">
        <f>('HP-ICS, V5-Sep24'!AM676-'HP-ICS, V5-Sep24'!S676)/'HP-ICS, V5-Sep24'!S676</f>
        <v>#DIV/0!</v>
      </c>
      <c r="J674" s="174" t="e">
        <f t="shared" si="113"/>
        <v>#DIV/0!</v>
      </c>
      <c r="K674" s="172">
        <f>'HP-ICS, V5-Sep24'!U676</f>
        <v>0</v>
      </c>
      <c r="L674" s="174" t="str">
        <f t="shared" si="114"/>
        <v/>
      </c>
      <c r="M674" s="173">
        <f>'HP-ICS, V5-Sep24'!AS676</f>
        <v>0</v>
      </c>
      <c r="N674" s="174" t="str">
        <f t="shared" si="115"/>
        <v/>
      </c>
      <c r="O674" s="172">
        <f>'HP-ICS, V5-Sep24'!AO676</f>
        <v>0</v>
      </c>
      <c r="P674" s="174" t="str">
        <f t="shared" si="116"/>
        <v/>
      </c>
      <c r="Q674" s="172">
        <f>'HP-ICS, V5-Sep24'!AT676</f>
        <v>0</v>
      </c>
      <c r="R674" s="174" t="str">
        <f t="shared" si="117"/>
        <v/>
      </c>
      <c r="S674" s="174" t="e">
        <f t="shared" si="110"/>
        <v>#VALUE!</v>
      </c>
      <c r="T674" s="174" t="e">
        <f t="shared" si="118"/>
        <v>#VALUE!</v>
      </c>
      <c r="U674" s="173">
        <f>'HP-ICS, V5-Sep24'!AU676</f>
        <v>0</v>
      </c>
      <c r="V674" s="174">
        <f t="shared" si="119"/>
        <v>1</v>
      </c>
      <c r="W674" s="175" t="e">
        <f t="shared" si="111"/>
        <v>#DIV/0!</v>
      </c>
      <c r="X674" s="176" t="e">
        <f t="shared" si="120"/>
        <v>#DIV/0!</v>
      </c>
    </row>
    <row r="675" spans="1:24" x14ac:dyDescent="0.3">
      <c r="A675" s="172" t="str">
        <f>'HP-ICS, V5-Sep24'!D677</f>
        <v>Guatemala</v>
      </c>
      <c r="B675" s="172" cm="1">
        <f t="array" ref="B675">IF(OR(A675=DATA!$H$2:$H$13),3,IF(OR(A675=DATA!$H$14:$H$119),2,1))</f>
        <v>1</v>
      </c>
      <c r="C675" s="173">
        <f>'HP-ICS, V5-Sep24'!L677</f>
        <v>0</v>
      </c>
      <c r="D675" s="172" t="str">
        <f>IF(AND(C675&gt;='Risk(Area, dist)'!$C$9, C675&lt;='Risk(Area, dist)'!$E$9), 1, IF(AND(C675&gt;'Risk(Area, dist)'!$C$10, C675&lt;='Risk(Area, dist)'!$E$10), 2, IF(C675&gt;='Risk(Area, dist)'!$C$11, 3, "")))</f>
        <v/>
      </c>
      <c r="E675" s="172">
        <f>'HP-ICS, V5-Sep24'!G677</f>
        <v>0</v>
      </c>
      <c r="F675" s="174" t="str">
        <f>IF(AND(E675&gt;='Risk(Area, dist)'!$H$9, E675&lt;='Risk(Area, dist)'!$J$9), 1, IF(AND(E675&gt;'Risk(Area, dist)'!$H$10, E675&lt;='Risk(Area, dist)'!$J$10), 2, IF(E675&gt;='Risk(Area, dist)'!$H$11, 3, "")))</f>
        <v/>
      </c>
      <c r="G675" s="174">
        <f>'HP-ICS, V5-Sep24'!AJ677</f>
        <v>0</v>
      </c>
      <c r="H675" s="174">
        <f t="shared" si="112"/>
        <v>3</v>
      </c>
      <c r="I675" s="177" t="e">
        <f>('HP-ICS, V5-Sep24'!AM677-'HP-ICS, V5-Sep24'!S677)/'HP-ICS, V5-Sep24'!S677</f>
        <v>#DIV/0!</v>
      </c>
      <c r="J675" s="174" t="e">
        <f t="shared" si="113"/>
        <v>#DIV/0!</v>
      </c>
      <c r="K675" s="172">
        <f>'HP-ICS, V5-Sep24'!U677</f>
        <v>0</v>
      </c>
      <c r="L675" s="174" t="str">
        <f t="shared" si="114"/>
        <v/>
      </c>
      <c r="M675" s="173">
        <f>'HP-ICS, V5-Sep24'!AS677</f>
        <v>0</v>
      </c>
      <c r="N675" s="174" t="str">
        <f t="shared" si="115"/>
        <v/>
      </c>
      <c r="O675" s="172">
        <f>'HP-ICS, V5-Sep24'!AO677</f>
        <v>0</v>
      </c>
      <c r="P675" s="174" t="str">
        <f t="shared" si="116"/>
        <v/>
      </c>
      <c r="Q675" s="172">
        <f>'HP-ICS, V5-Sep24'!AT677</f>
        <v>0</v>
      </c>
      <c r="R675" s="174" t="str">
        <f t="shared" si="117"/>
        <v/>
      </c>
      <c r="S675" s="174" t="e">
        <f t="shared" si="110"/>
        <v>#VALUE!</v>
      </c>
      <c r="T675" s="174" t="e">
        <f t="shared" si="118"/>
        <v>#VALUE!</v>
      </c>
      <c r="U675" s="173">
        <f>'HP-ICS, V5-Sep24'!AU677</f>
        <v>0</v>
      </c>
      <c r="V675" s="174">
        <f t="shared" si="119"/>
        <v>1</v>
      </c>
      <c r="W675" s="175" t="e">
        <f t="shared" si="111"/>
        <v>#DIV/0!</v>
      </c>
      <c r="X675" s="176" t="e">
        <f t="shared" si="120"/>
        <v>#DIV/0!</v>
      </c>
    </row>
    <row r="676" spans="1:24" x14ac:dyDescent="0.3">
      <c r="A676" s="172" t="str">
        <f>'HP-ICS, V5-Sep24'!D678</f>
        <v>Guatemala</v>
      </c>
      <c r="B676" s="172" cm="1">
        <f t="array" ref="B676">IF(OR(A676=DATA!$H$2:$H$13),3,IF(OR(A676=DATA!$H$14:$H$119),2,1))</f>
        <v>1</v>
      </c>
      <c r="C676" s="173">
        <f>'HP-ICS, V5-Sep24'!L678</f>
        <v>0</v>
      </c>
      <c r="D676" s="172" t="str">
        <f>IF(AND(C676&gt;='Risk(Area, dist)'!$C$9, C676&lt;='Risk(Area, dist)'!$E$9), 1, IF(AND(C676&gt;'Risk(Area, dist)'!$C$10, C676&lt;='Risk(Area, dist)'!$E$10), 2, IF(C676&gt;='Risk(Area, dist)'!$C$11, 3, "")))</f>
        <v/>
      </c>
      <c r="E676" s="172">
        <f>'HP-ICS, V5-Sep24'!G678</f>
        <v>0</v>
      </c>
      <c r="F676" s="174" t="str">
        <f>IF(AND(E676&gt;='Risk(Area, dist)'!$H$9, E676&lt;='Risk(Area, dist)'!$J$9), 1, IF(AND(E676&gt;'Risk(Area, dist)'!$H$10, E676&lt;='Risk(Area, dist)'!$J$10), 2, IF(E676&gt;='Risk(Area, dist)'!$H$11, 3, "")))</f>
        <v/>
      </c>
      <c r="G676" s="174">
        <f>'HP-ICS, V5-Sep24'!AJ678</f>
        <v>0</v>
      </c>
      <c r="H676" s="174">
        <f t="shared" si="112"/>
        <v>3</v>
      </c>
      <c r="I676" s="177" t="e">
        <f>('HP-ICS, V5-Sep24'!AM678-'HP-ICS, V5-Sep24'!S678)/'HP-ICS, V5-Sep24'!S678</f>
        <v>#DIV/0!</v>
      </c>
      <c r="J676" s="174" t="e">
        <f t="shared" si="113"/>
        <v>#DIV/0!</v>
      </c>
      <c r="K676" s="172">
        <f>'HP-ICS, V5-Sep24'!U678</f>
        <v>0</v>
      </c>
      <c r="L676" s="174" t="str">
        <f t="shared" si="114"/>
        <v/>
      </c>
      <c r="M676" s="173">
        <f>'HP-ICS, V5-Sep24'!AS678</f>
        <v>0</v>
      </c>
      <c r="N676" s="174" t="str">
        <f t="shared" si="115"/>
        <v/>
      </c>
      <c r="O676" s="172">
        <f>'HP-ICS, V5-Sep24'!AO678</f>
        <v>0</v>
      </c>
      <c r="P676" s="174" t="str">
        <f t="shared" si="116"/>
        <v/>
      </c>
      <c r="Q676" s="172">
        <f>'HP-ICS, V5-Sep24'!AT678</f>
        <v>0</v>
      </c>
      <c r="R676" s="174" t="str">
        <f t="shared" si="117"/>
        <v/>
      </c>
      <c r="S676" s="174" t="e">
        <f t="shared" si="110"/>
        <v>#VALUE!</v>
      </c>
      <c r="T676" s="174" t="e">
        <f t="shared" si="118"/>
        <v>#VALUE!</v>
      </c>
      <c r="U676" s="173">
        <f>'HP-ICS, V5-Sep24'!AU678</f>
        <v>0</v>
      </c>
      <c r="V676" s="174">
        <f t="shared" si="119"/>
        <v>1</v>
      </c>
      <c r="W676" s="175" t="e">
        <f t="shared" si="111"/>
        <v>#DIV/0!</v>
      </c>
      <c r="X676" s="176" t="e">
        <f t="shared" si="120"/>
        <v>#DIV/0!</v>
      </c>
    </row>
    <row r="677" spans="1:24" x14ac:dyDescent="0.3">
      <c r="A677" s="172" t="str">
        <f>'HP-ICS, V5-Sep24'!D679</f>
        <v>Guatemala</v>
      </c>
      <c r="B677" s="172" cm="1">
        <f t="array" ref="B677">IF(OR(A677=DATA!$H$2:$H$13),3,IF(OR(A677=DATA!$H$14:$H$119),2,1))</f>
        <v>1</v>
      </c>
      <c r="C677" s="173">
        <f>'HP-ICS, V5-Sep24'!L679</f>
        <v>0</v>
      </c>
      <c r="D677" s="172" t="str">
        <f>IF(AND(C677&gt;='Risk(Area, dist)'!$C$9, C677&lt;='Risk(Area, dist)'!$E$9), 1, IF(AND(C677&gt;'Risk(Area, dist)'!$C$10, C677&lt;='Risk(Area, dist)'!$E$10), 2, IF(C677&gt;='Risk(Area, dist)'!$C$11, 3, "")))</f>
        <v/>
      </c>
      <c r="E677" s="172">
        <f>'HP-ICS, V5-Sep24'!G679</f>
        <v>0</v>
      </c>
      <c r="F677" s="174" t="str">
        <f>IF(AND(E677&gt;='Risk(Area, dist)'!$H$9, E677&lt;='Risk(Area, dist)'!$J$9), 1, IF(AND(E677&gt;'Risk(Area, dist)'!$H$10, E677&lt;='Risk(Area, dist)'!$J$10), 2, IF(E677&gt;='Risk(Area, dist)'!$H$11, 3, "")))</f>
        <v/>
      </c>
      <c r="G677" s="174">
        <f>'HP-ICS, V5-Sep24'!AJ679</f>
        <v>0</v>
      </c>
      <c r="H677" s="174">
        <f t="shared" si="112"/>
        <v>3</v>
      </c>
      <c r="I677" s="177" t="e">
        <f>('HP-ICS, V5-Sep24'!AM679-'HP-ICS, V5-Sep24'!S679)/'HP-ICS, V5-Sep24'!S679</f>
        <v>#DIV/0!</v>
      </c>
      <c r="J677" s="174" t="e">
        <f t="shared" si="113"/>
        <v>#DIV/0!</v>
      </c>
      <c r="K677" s="172">
        <f>'HP-ICS, V5-Sep24'!U679</f>
        <v>0</v>
      </c>
      <c r="L677" s="174" t="str">
        <f t="shared" si="114"/>
        <v/>
      </c>
      <c r="M677" s="173">
        <f>'HP-ICS, V5-Sep24'!AS679</f>
        <v>0</v>
      </c>
      <c r="N677" s="174" t="str">
        <f t="shared" si="115"/>
        <v/>
      </c>
      <c r="O677" s="172">
        <f>'HP-ICS, V5-Sep24'!AO679</f>
        <v>0</v>
      </c>
      <c r="P677" s="174" t="str">
        <f t="shared" si="116"/>
        <v/>
      </c>
      <c r="Q677" s="172">
        <f>'HP-ICS, V5-Sep24'!AT679</f>
        <v>0</v>
      </c>
      <c r="R677" s="174" t="str">
        <f t="shared" si="117"/>
        <v/>
      </c>
      <c r="S677" s="174" t="e">
        <f t="shared" si="110"/>
        <v>#VALUE!</v>
      </c>
      <c r="T677" s="174" t="e">
        <f t="shared" si="118"/>
        <v>#VALUE!</v>
      </c>
      <c r="U677" s="173">
        <f>'HP-ICS, V5-Sep24'!AU679</f>
        <v>0</v>
      </c>
      <c r="V677" s="174">
        <f t="shared" si="119"/>
        <v>1</v>
      </c>
      <c r="W677" s="175" t="e">
        <f t="shared" si="111"/>
        <v>#DIV/0!</v>
      </c>
      <c r="X677" s="176" t="e">
        <f t="shared" si="120"/>
        <v>#DIV/0!</v>
      </c>
    </row>
    <row r="678" spans="1:24" x14ac:dyDescent="0.3">
      <c r="A678" s="172" t="str">
        <f>'HP-ICS, V5-Sep24'!D680</f>
        <v>Guatemala</v>
      </c>
      <c r="B678" s="172" cm="1">
        <f t="array" ref="B678">IF(OR(A678=DATA!$H$2:$H$13),3,IF(OR(A678=DATA!$H$14:$H$119),2,1))</f>
        <v>1</v>
      </c>
      <c r="C678" s="173">
        <f>'HP-ICS, V5-Sep24'!L680</f>
        <v>0</v>
      </c>
      <c r="D678" s="172" t="str">
        <f>IF(AND(C678&gt;='Risk(Area, dist)'!$C$9, C678&lt;='Risk(Area, dist)'!$E$9), 1, IF(AND(C678&gt;'Risk(Area, dist)'!$C$10, C678&lt;='Risk(Area, dist)'!$E$10), 2, IF(C678&gt;='Risk(Area, dist)'!$C$11, 3, "")))</f>
        <v/>
      </c>
      <c r="E678" s="172">
        <f>'HP-ICS, V5-Sep24'!G680</f>
        <v>0</v>
      </c>
      <c r="F678" s="174" t="str">
        <f>IF(AND(E678&gt;='Risk(Area, dist)'!$H$9, E678&lt;='Risk(Area, dist)'!$J$9), 1, IF(AND(E678&gt;'Risk(Area, dist)'!$H$10, E678&lt;='Risk(Area, dist)'!$J$10), 2, IF(E678&gt;='Risk(Area, dist)'!$H$11, 3, "")))</f>
        <v/>
      </c>
      <c r="G678" s="174">
        <f>'HP-ICS, V5-Sep24'!AJ680</f>
        <v>0</v>
      </c>
      <c r="H678" s="174">
        <f t="shared" si="112"/>
        <v>3</v>
      </c>
      <c r="I678" s="177" t="e">
        <f>('HP-ICS, V5-Sep24'!AM680-'HP-ICS, V5-Sep24'!S680)/'HP-ICS, V5-Sep24'!S680</f>
        <v>#DIV/0!</v>
      </c>
      <c r="J678" s="174" t="e">
        <f t="shared" si="113"/>
        <v>#DIV/0!</v>
      </c>
      <c r="K678" s="172">
        <f>'HP-ICS, V5-Sep24'!U680</f>
        <v>0</v>
      </c>
      <c r="L678" s="174" t="str">
        <f t="shared" si="114"/>
        <v/>
      </c>
      <c r="M678" s="173">
        <f>'HP-ICS, V5-Sep24'!AS680</f>
        <v>0</v>
      </c>
      <c r="N678" s="174" t="str">
        <f t="shared" si="115"/>
        <v/>
      </c>
      <c r="O678" s="172">
        <f>'HP-ICS, V5-Sep24'!AO680</f>
        <v>0</v>
      </c>
      <c r="P678" s="174" t="str">
        <f t="shared" si="116"/>
        <v/>
      </c>
      <c r="Q678" s="172">
        <f>'HP-ICS, V5-Sep24'!AT680</f>
        <v>0</v>
      </c>
      <c r="R678" s="174" t="str">
        <f t="shared" si="117"/>
        <v/>
      </c>
      <c r="S678" s="174" t="e">
        <f t="shared" si="110"/>
        <v>#VALUE!</v>
      </c>
      <c r="T678" s="174" t="e">
        <f t="shared" si="118"/>
        <v>#VALUE!</v>
      </c>
      <c r="U678" s="173">
        <f>'HP-ICS, V5-Sep24'!AU680</f>
        <v>0</v>
      </c>
      <c r="V678" s="174">
        <f t="shared" si="119"/>
        <v>1</v>
      </c>
      <c r="W678" s="175" t="e">
        <f t="shared" si="111"/>
        <v>#DIV/0!</v>
      </c>
      <c r="X678" s="176" t="e">
        <f t="shared" si="120"/>
        <v>#DIV/0!</v>
      </c>
    </row>
    <row r="679" spans="1:24" x14ac:dyDescent="0.3">
      <c r="A679" s="172" t="str">
        <f>'HP-ICS, V5-Sep24'!D681</f>
        <v>Guatemala</v>
      </c>
      <c r="B679" s="172" cm="1">
        <f t="array" ref="B679">IF(OR(A679=DATA!$H$2:$H$13),3,IF(OR(A679=DATA!$H$14:$H$119),2,1))</f>
        <v>1</v>
      </c>
      <c r="C679" s="173">
        <f>'HP-ICS, V5-Sep24'!L681</f>
        <v>0</v>
      </c>
      <c r="D679" s="172" t="str">
        <f>IF(AND(C679&gt;='Risk(Area, dist)'!$C$9, C679&lt;='Risk(Area, dist)'!$E$9), 1, IF(AND(C679&gt;'Risk(Area, dist)'!$C$10, C679&lt;='Risk(Area, dist)'!$E$10), 2, IF(C679&gt;='Risk(Area, dist)'!$C$11, 3, "")))</f>
        <v/>
      </c>
      <c r="E679" s="172">
        <f>'HP-ICS, V5-Sep24'!G681</f>
        <v>0</v>
      </c>
      <c r="F679" s="174" t="str">
        <f>IF(AND(E679&gt;='Risk(Area, dist)'!$H$9, E679&lt;='Risk(Area, dist)'!$J$9), 1, IF(AND(E679&gt;'Risk(Area, dist)'!$H$10, E679&lt;='Risk(Area, dist)'!$J$10), 2, IF(E679&gt;='Risk(Area, dist)'!$H$11, 3, "")))</f>
        <v/>
      </c>
      <c r="G679" s="174">
        <f>'HP-ICS, V5-Sep24'!AJ681</f>
        <v>0</v>
      </c>
      <c r="H679" s="174">
        <f t="shared" si="112"/>
        <v>3</v>
      </c>
      <c r="I679" s="177" t="e">
        <f>('HP-ICS, V5-Sep24'!AM681-'HP-ICS, V5-Sep24'!S681)/'HP-ICS, V5-Sep24'!S681</f>
        <v>#DIV/0!</v>
      </c>
      <c r="J679" s="174" t="e">
        <f t="shared" si="113"/>
        <v>#DIV/0!</v>
      </c>
      <c r="K679" s="172">
        <f>'HP-ICS, V5-Sep24'!U681</f>
        <v>0</v>
      </c>
      <c r="L679" s="174" t="str">
        <f t="shared" si="114"/>
        <v/>
      </c>
      <c r="M679" s="173">
        <f>'HP-ICS, V5-Sep24'!AS681</f>
        <v>0</v>
      </c>
      <c r="N679" s="174" t="str">
        <f t="shared" si="115"/>
        <v/>
      </c>
      <c r="O679" s="172">
        <f>'HP-ICS, V5-Sep24'!AO681</f>
        <v>0</v>
      </c>
      <c r="P679" s="174" t="str">
        <f t="shared" si="116"/>
        <v/>
      </c>
      <c r="Q679" s="172">
        <f>'HP-ICS, V5-Sep24'!AT681</f>
        <v>0</v>
      </c>
      <c r="R679" s="174" t="str">
        <f t="shared" si="117"/>
        <v/>
      </c>
      <c r="S679" s="174" t="e">
        <f t="shared" si="110"/>
        <v>#VALUE!</v>
      </c>
      <c r="T679" s="174" t="e">
        <f t="shared" si="118"/>
        <v>#VALUE!</v>
      </c>
      <c r="U679" s="173">
        <f>'HP-ICS, V5-Sep24'!AU681</f>
        <v>0</v>
      </c>
      <c r="V679" s="174">
        <f t="shared" si="119"/>
        <v>1</v>
      </c>
      <c r="W679" s="175" t="e">
        <f t="shared" si="111"/>
        <v>#DIV/0!</v>
      </c>
      <c r="X679" s="176" t="e">
        <f t="shared" si="120"/>
        <v>#DIV/0!</v>
      </c>
    </row>
    <row r="680" spans="1:24" x14ac:dyDescent="0.3">
      <c r="A680" s="172" t="str">
        <f>'HP-ICS, V5-Sep24'!D682</f>
        <v>Guatemala</v>
      </c>
      <c r="B680" s="172" cm="1">
        <f t="array" ref="B680">IF(OR(A680=DATA!$H$2:$H$13),3,IF(OR(A680=DATA!$H$14:$H$119),2,1))</f>
        <v>1</v>
      </c>
      <c r="C680" s="173">
        <f>'HP-ICS, V5-Sep24'!L682</f>
        <v>0</v>
      </c>
      <c r="D680" s="172" t="str">
        <f>IF(AND(C680&gt;='Risk(Area, dist)'!$C$9, C680&lt;='Risk(Area, dist)'!$E$9), 1, IF(AND(C680&gt;'Risk(Area, dist)'!$C$10, C680&lt;='Risk(Area, dist)'!$E$10), 2, IF(C680&gt;='Risk(Area, dist)'!$C$11, 3, "")))</f>
        <v/>
      </c>
      <c r="E680" s="172">
        <f>'HP-ICS, V5-Sep24'!G682</f>
        <v>0</v>
      </c>
      <c r="F680" s="174" t="str">
        <f>IF(AND(E680&gt;='Risk(Area, dist)'!$H$9, E680&lt;='Risk(Area, dist)'!$J$9), 1, IF(AND(E680&gt;'Risk(Area, dist)'!$H$10, E680&lt;='Risk(Area, dist)'!$J$10), 2, IF(E680&gt;='Risk(Area, dist)'!$H$11, 3, "")))</f>
        <v/>
      </c>
      <c r="G680" s="174">
        <f>'HP-ICS, V5-Sep24'!AJ682</f>
        <v>0</v>
      </c>
      <c r="H680" s="174">
        <f t="shared" si="112"/>
        <v>3</v>
      </c>
      <c r="I680" s="177" t="e">
        <f>('HP-ICS, V5-Sep24'!AM682-'HP-ICS, V5-Sep24'!S682)/'HP-ICS, V5-Sep24'!S682</f>
        <v>#DIV/0!</v>
      </c>
      <c r="J680" s="174" t="e">
        <f t="shared" si="113"/>
        <v>#DIV/0!</v>
      </c>
      <c r="K680" s="172">
        <f>'HP-ICS, V5-Sep24'!U682</f>
        <v>0</v>
      </c>
      <c r="L680" s="174" t="str">
        <f t="shared" si="114"/>
        <v/>
      </c>
      <c r="M680" s="173">
        <f>'HP-ICS, V5-Sep24'!AS682</f>
        <v>0</v>
      </c>
      <c r="N680" s="174" t="str">
        <f t="shared" si="115"/>
        <v/>
      </c>
      <c r="O680" s="172">
        <f>'HP-ICS, V5-Sep24'!AO682</f>
        <v>0</v>
      </c>
      <c r="P680" s="174" t="str">
        <f t="shared" si="116"/>
        <v/>
      </c>
      <c r="Q680" s="172">
        <f>'HP-ICS, V5-Sep24'!AT682</f>
        <v>0</v>
      </c>
      <c r="R680" s="174" t="str">
        <f t="shared" si="117"/>
        <v/>
      </c>
      <c r="S680" s="174" t="e">
        <f t="shared" si="110"/>
        <v>#VALUE!</v>
      </c>
      <c r="T680" s="174" t="e">
        <f t="shared" si="118"/>
        <v>#VALUE!</v>
      </c>
      <c r="U680" s="173">
        <f>'HP-ICS, V5-Sep24'!AU682</f>
        <v>0</v>
      </c>
      <c r="V680" s="174">
        <f t="shared" si="119"/>
        <v>1</v>
      </c>
      <c r="W680" s="175" t="e">
        <f t="shared" si="111"/>
        <v>#DIV/0!</v>
      </c>
      <c r="X680" s="176" t="e">
        <f t="shared" si="120"/>
        <v>#DIV/0!</v>
      </c>
    </row>
    <row r="681" spans="1:24" x14ac:dyDescent="0.3">
      <c r="A681" s="172" t="str">
        <f>'HP-ICS, V5-Sep24'!D683</f>
        <v>Guatemala</v>
      </c>
      <c r="B681" s="172" cm="1">
        <f t="array" ref="B681">IF(OR(A681=DATA!$H$2:$H$13),3,IF(OR(A681=DATA!$H$14:$H$119),2,1))</f>
        <v>1</v>
      </c>
      <c r="C681" s="173">
        <f>'HP-ICS, V5-Sep24'!L683</f>
        <v>0</v>
      </c>
      <c r="D681" s="172" t="str">
        <f>IF(AND(C681&gt;='Risk(Area, dist)'!$C$9, C681&lt;='Risk(Area, dist)'!$E$9), 1, IF(AND(C681&gt;'Risk(Area, dist)'!$C$10, C681&lt;='Risk(Area, dist)'!$E$10), 2, IF(C681&gt;='Risk(Area, dist)'!$C$11, 3, "")))</f>
        <v/>
      </c>
      <c r="E681" s="172">
        <f>'HP-ICS, V5-Sep24'!G683</f>
        <v>0</v>
      </c>
      <c r="F681" s="174" t="str">
        <f>IF(AND(E681&gt;='Risk(Area, dist)'!$H$9, E681&lt;='Risk(Area, dist)'!$J$9), 1, IF(AND(E681&gt;'Risk(Area, dist)'!$H$10, E681&lt;='Risk(Area, dist)'!$J$10), 2, IF(E681&gt;='Risk(Area, dist)'!$H$11, 3, "")))</f>
        <v/>
      </c>
      <c r="G681" s="174">
        <f>'HP-ICS, V5-Sep24'!AJ683</f>
        <v>0</v>
      </c>
      <c r="H681" s="174">
        <f t="shared" si="112"/>
        <v>3</v>
      </c>
      <c r="I681" s="177" t="e">
        <f>('HP-ICS, V5-Sep24'!AM683-'HP-ICS, V5-Sep24'!S683)/'HP-ICS, V5-Sep24'!S683</f>
        <v>#DIV/0!</v>
      </c>
      <c r="J681" s="174" t="e">
        <f t="shared" si="113"/>
        <v>#DIV/0!</v>
      </c>
      <c r="K681" s="172">
        <f>'HP-ICS, V5-Sep24'!U683</f>
        <v>0</v>
      </c>
      <c r="L681" s="174" t="str">
        <f t="shared" si="114"/>
        <v/>
      </c>
      <c r="M681" s="173">
        <f>'HP-ICS, V5-Sep24'!AS683</f>
        <v>0</v>
      </c>
      <c r="N681" s="174" t="str">
        <f t="shared" si="115"/>
        <v/>
      </c>
      <c r="O681" s="172">
        <f>'HP-ICS, V5-Sep24'!AO683</f>
        <v>0</v>
      </c>
      <c r="P681" s="174" t="str">
        <f t="shared" si="116"/>
        <v/>
      </c>
      <c r="Q681" s="172">
        <f>'HP-ICS, V5-Sep24'!AT683</f>
        <v>0</v>
      </c>
      <c r="R681" s="174" t="str">
        <f t="shared" si="117"/>
        <v/>
      </c>
      <c r="S681" s="174" t="e">
        <f t="shared" si="110"/>
        <v>#VALUE!</v>
      </c>
      <c r="T681" s="174" t="e">
        <f t="shared" si="118"/>
        <v>#VALUE!</v>
      </c>
      <c r="U681" s="173">
        <f>'HP-ICS, V5-Sep24'!AU683</f>
        <v>0</v>
      </c>
      <c r="V681" s="174">
        <f t="shared" si="119"/>
        <v>1</v>
      </c>
      <c r="W681" s="175" t="e">
        <f t="shared" si="111"/>
        <v>#DIV/0!</v>
      </c>
      <c r="X681" s="176" t="e">
        <f t="shared" si="120"/>
        <v>#DIV/0!</v>
      </c>
    </row>
    <row r="682" spans="1:24" x14ac:dyDescent="0.3">
      <c r="A682" s="172" t="str">
        <f>'HP-ICS, V5-Sep24'!D684</f>
        <v>Guatemala</v>
      </c>
      <c r="B682" s="172" cm="1">
        <f t="array" ref="B682">IF(OR(A682=DATA!$H$2:$H$13),3,IF(OR(A682=DATA!$H$14:$H$119),2,1))</f>
        <v>1</v>
      </c>
      <c r="C682" s="173">
        <f>'HP-ICS, V5-Sep24'!L684</f>
        <v>0</v>
      </c>
      <c r="D682" s="172" t="str">
        <f>IF(AND(C682&gt;='Risk(Area, dist)'!$C$9, C682&lt;='Risk(Area, dist)'!$E$9), 1, IF(AND(C682&gt;'Risk(Area, dist)'!$C$10, C682&lt;='Risk(Area, dist)'!$E$10), 2, IF(C682&gt;='Risk(Area, dist)'!$C$11, 3, "")))</f>
        <v/>
      </c>
      <c r="E682" s="172">
        <f>'HP-ICS, V5-Sep24'!G684</f>
        <v>0</v>
      </c>
      <c r="F682" s="174" t="str">
        <f>IF(AND(E682&gt;='Risk(Area, dist)'!$H$9, E682&lt;='Risk(Area, dist)'!$J$9), 1, IF(AND(E682&gt;'Risk(Area, dist)'!$H$10, E682&lt;='Risk(Area, dist)'!$J$10), 2, IF(E682&gt;='Risk(Area, dist)'!$H$11, 3, "")))</f>
        <v/>
      </c>
      <c r="G682" s="174">
        <f>'HP-ICS, V5-Sep24'!AJ684</f>
        <v>0</v>
      </c>
      <c r="H682" s="174">
        <f t="shared" si="112"/>
        <v>3</v>
      </c>
      <c r="I682" s="177" t="e">
        <f>('HP-ICS, V5-Sep24'!AM684-'HP-ICS, V5-Sep24'!S684)/'HP-ICS, V5-Sep24'!S684</f>
        <v>#DIV/0!</v>
      </c>
      <c r="J682" s="174" t="e">
        <f t="shared" si="113"/>
        <v>#DIV/0!</v>
      </c>
      <c r="K682" s="172">
        <f>'HP-ICS, V5-Sep24'!U684</f>
        <v>0</v>
      </c>
      <c r="L682" s="174" t="str">
        <f t="shared" si="114"/>
        <v/>
      </c>
      <c r="M682" s="173">
        <f>'HP-ICS, V5-Sep24'!AS684</f>
        <v>0</v>
      </c>
      <c r="N682" s="174" t="str">
        <f t="shared" si="115"/>
        <v/>
      </c>
      <c r="O682" s="172">
        <f>'HP-ICS, V5-Sep24'!AO684</f>
        <v>0</v>
      </c>
      <c r="P682" s="174" t="str">
        <f t="shared" si="116"/>
        <v/>
      </c>
      <c r="Q682" s="172">
        <f>'HP-ICS, V5-Sep24'!AT684</f>
        <v>0</v>
      </c>
      <c r="R682" s="174" t="str">
        <f t="shared" si="117"/>
        <v/>
      </c>
      <c r="S682" s="174" t="e">
        <f t="shared" si="110"/>
        <v>#VALUE!</v>
      </c>
      <c r="T682" s="174" t="e">
        <f t="shared" si="118"/>
        <v>#VALUE!</v>
      </c>
      <c r="U682" s="173">
        <f>'HP-ICS, V5-Sep24'!AU684</f>
        <v>0</v>
      </c>
      <c r="V682" s="174">
        <f t="shared" si="119"/>
        <v>1</v>
      </c>
      <c r="W682" s="175" t="e">
        <f t="shared" si="111"/>
        <v>#DIV/0!</v>
      </c>
      <c r="X682" s="176" t="e">
        <f t="shared" si="120"/>
        <v>#DIV/0!</v>
      </c>
    </row>
    <row r="683" spans="1:24" x14ac:dyDescent="0.3">
      <c r="A683" s="172" t="str">
        <f>'HP-ICS, V5-Sep24'!D685</f>
        <v>Guatemala</v>
      </c>
      <c r="B683" s="172" cm="1">
        <f t="array" ref="B683">IF(OR(A683=DATA!$H$2:$H$13),3,IF(OR(A683=DATA!$H$14:$H$119),2,1))</f>
        <v>1</v>
      </c>
      <c r="C683" s="173">
        <f>'HP-ICS, V5-Sep24'!L685</f>
        <v>0</v>
      </c>
      <c r="D683" s="172" t="str">
        <f>IF(AND(C683&gt;='Risk(Area, dist)'!$C$9, C683&lt;='Risk(Area, dist)'!$E$9), 1, IF(AND(C683&gt;'Risk(Area, dist)'!$C$10, C683&lt;='Risk(Area, dist)'!$E$10), 2, IF(C683&gt;='Risk(Area, dist)'!$C$11, 3, "")))</f>
        <v/>
      </c>
      <c r="E683" s="172">
        <f>'HP-ICS, V5-Sep24'!G685</f>
        <v>0</v>
      </c>
      <c r="F683" s="174" t="str">
        <f>IF(AND(E683&gt;='Risk(Area, dist)'!$H$9, E683&lt;='Risk(Area, dist)'!$J$9), 1, IF(AND(E683&gt;'Risk(Area, dist)'!$H$10, E683&lt;='Risk(Area, dist)'!$J$10), 2, IF(E683&gt;='Risk(Area, dist)'!$H$11, 3, "")))</f>
        <v/>
      </c>
      <c r="G683" s="174">
        <f>'HP-ICS, V5-Sep24'!AJ685</f>
        <v>0</v>
      </c>
      <c r="H683" s="174">
        <f t="shared" si="112"/>
        <v>3</v>
      </c>
      <c r="I683" s="177" t="e">
        <f>('HP-ICS, V5-Sep24'!AM685-'HP-ICS, V5-Sep24'!S685)/'HP-ICS, V5-Sep24'!S685</f>
        <v>#DIV/0!</v>
      </c>
      <c r="J683" s="174" t="e">
        <f t="shared" si="113"/>
        <v>#DIV/0!</v>
      </c>
      <c r="K683" s="172">
        <f>'HP-ICS, V5-Sep24'!U685</f>
        <v>0</v>
      </c>
      <c r="L683" s="174" t="str">
        <f t="shared" si="114"/>
        <v/>
      </c>
      <c r="M683" s="173">
        <f>'HP-ICS, V5-Sep24'!AS685</f>
        <v>0</v>
      </c>
      <c r="N683" s="174" t="str">
        <f t="shared" si="115"/>
        <v/>
      </c>
      <c r="O683" s="172">
        <f>'HP-ICS, V5-Sep24'!AO685</f>
        <v>0</v>
      </c>
      <c r="P683" s="174" t="str">
        <f t="shared" si="116"/>
        <v/>
      </c>
      <c r="Q683" s="172">
        <f>'HP-ICS, V5-Sep24'!AT685</f>
        <v>0</v>
      </c>
      <c r="R683" s="174" t="str">
        <f t="shared" si="117"/>
        <v/>
      </c>
      <c r="S683" s="174" t="e">
        <f t="shared" si="110"/>
        <v>#VALUE!</v>
      </c>
      <c r="T683" s="174" t="e">
        <f t="shared" si="118"/>
        <v>#VALUE!</v>
      </c>
      <c r="U683" s="173">
        <f>'HP-ICS, V5-Sep24'!AU685</f>
        <v>0</v>
      </c>
      <c r="V683" s="174">
        <f t="shared" si="119"/>
        <v>1</v>
      </c>
      <c r="W683" s="175" t="e">
        <f t="shared" si="111"/>
        <v>#DIV/0!</v>
      </c>
      <c r="X683" s="176" t="e">
        <f t="shared" si="120"/>
        <v>#DIV/0!</v>
      </c>
    </row>
    <row r="684" spans="1:24" x14ac:dyDescent="0.3">
      <c r="A684" s="172" t="str">
        <f>'HP-ICS, V5-Sep24'!D686</f>
        <v>Guatemala</v>
      </c>
      <c r="B684" s="172" cm="1">
        <f t="array" ref="B684">IF(OR(A684=DATA!$H$2:$H$13),3,IF(OR(A684=DATA!$H$14:$H$119),2,1))</f>
        <v>1</v>
      </c>
      <c r="C684" s="173">
        <f>'HP-ICS, V5-Sep24'!L686</f>
        <v>0</v>
      </c>
      <c r="D684" s="172" t="str">
        <f>IF(AND(C684&gt;='Risk(Area, dist)'!$C$9, C684&lt;='Risk(Area, dist)'!$E$9), 1, IF(AND(C684&gt;'Risk(Area, dist)'!$C$10, C684&lt;='Risk(Area, dist)'!$E$10), 2, IF(C684&gt;='Risk(Area, dist)'!$C$11, 3, "")))</f>
        <v/>
      </c>
      <c r="E684" s="172">
        <f>'HP-ICS, V5-Sep24'!G686</f>
        <v>0</v>
      </c>
      <c r="F684" s="174" t="str">
        <f>IF(AND(E684&gt;='Risk(Area, dist)'!$H$9, E684&lt;='Risk(Area, dist)'!$J$9), 1, IF(AND(E684&gt;'Risk(Area, dist)'!$H$10, E684&lt;='Risk(Area, dist)'!$J$10), 2, IF(E684&gt;='Risk(Area, dist)'!$H$11, 3, "")))</f>
        <v/>
      </c>
      <c r="G684" s="174">
        <f>'HP-ICS, V5-Sep24'!AJ686</f>
        <v>0</v>
      </c>
      <c r="H684" s="174">
        <f t="shared" si="112"/>
        <v>3</v>
      </c>
      <c r="I684" s="177" t="e">
        <f>('HP-ICS, V5-Sep24'!AM686-'HP-ICS, V5-Sep24'!S686)/'HP-ICS, V5-Sep24'!S686</f>
        <v>#DIV/0!</v>
      </c>
      <c r="J684" s="174" t="e">
        <f t="shared" si="113"/>
        <v>#DIV/0!</v>
      </c>
      <c r="K684" s="172">
        <f>'HP-ICS, V5-Sep24'!U686</f>
        <v>0</v>
      </c>
      <c r="L684" s="174" t="str">
        <f t="shared" si="114"/>
        <v/>
      </c>
      <c r="M684" s="173">
        <f>'HP-ICS, V5-Sep24'!AS686</f>
        <v>0</v>
      </c>
      <c r="N684" s="174" t="str">
        <f t="shared" si="115"/>
        <v/>
      </c>
      <c r="O684" s="172">
        <f>'HP-ICS, V5-Sep24'!AO686</f>
        <v>0</v>
      </c>
      <c r="P684" s="174" t="str">
        <f t="shared" si="116"/>
        <v/>
      </c>
      <c r="Q684" s="172">
        <f>'HP-ICS, V5-Sep24'!AT686</f>
        <v>0</v>
      </c>
      <c r="R684" s="174" t="str">
        <f t="shared" si="117"/>
        <v/>
      </c>
      <c r="S684" s="174" t="e">
        <f t="shared" si="110"/>
        <v>#VALUE!</v>
      </c>
      <c r="T684" s="174" t="e">
        <f t="shared" si="118"/>
        <v>#VALUE!</v>
      </c>
      <c r="U684" s="173">
        <f>'HP-ICS, V5-Sep24'!AU686</f>
        <v>0</v>
      </c>
      <c r="V684" s="174">
        <f t="shared" si="119"/>
        <v>1</v>
      </c>
      <c r="W684" s="175" t="e">
        <f t="shared" si="111"/>
        <v>#DIV/0!</v>
      </c>
      <c r="X684" s="176" t="e">
        <f t="shared" si="120"/>
        <v>#DIV/0!</v>
      </c>
    </row>
    <row r="685" spans="1:24" x14ac:dyDescent="0.3">
      <c r="A685" s="172" t="str">
        <f>'HP-ICS, V5-Sep24'!D687</f>
        <v>Guatemala</v>
      </c>
      <c r="B685" s="172" cm="1">
        <f t="array" ref="B685">IF(OR(A685=DATA!$H$2:$H$13),3,IF(OR(A685=DATA!$H$14:$H$119),2,1))</f>
        <v>1</v>
      </c>
      <c r="C685" s="173">
        <f>'HP-ICS, V5-Sep24'!L687</f>
        <v>0</v>
      </c>
      <c r="D685" s="172" t="str">
        <f>IF(AND(C685&gt;='Risk(Area, dist)'!$C$9, C685&lt;='Risk(Area, dist)'!$E$9), 1, IF(AND(C685&gt;'Risk(Area, dist)'!$C$10, C685&lt;='Risk(Area, dist)'!$E$10), 2, IF(C685&gt;='Risk(Area, dist)'!$C$11, 3, "")))</f>
        <v/>
      </c>
      <c r="E685" s="172">
        <f>'HP-ICS, V5-Sep24'!G687</f>
        <v>0</v>
      </c>
      <c r="F685" s="174" t="str">
        <f>IF(AND(E685&gt;='Risk(Area, dist)'!$H$9, E685&lt;='Risk(Area, dist)'!$J$9), 1, IF(AND(E685&gt;'Risk(Area, dist)'!$H$10, E685&lt;='Risk(Area, dist)'!$J$10), 2, IF(E685&gt;='Risk(Area, dist)'!$H$11, 3, "")))</f>
        <v/>
      </c>
      <c r="G685" s="174">
        <f>'HP-ICS, V5-Sep24'!AJ687</f>
        <v>0</v>
      </c>
      <c r="H685" s="174">
        <f t="shared" si="112"/>
        <v>3</v>
      </c>
      <c r="I685" s="177" t="e">
        <f>('HP-ICS, V5-Sep24'!AM687-'HP-ICS, V5-Sep24'!S687)/'HP-ICS, V5-Sep24'!S687</f>
        <v>#DIV/0!</v>
      </c>
      <c r="J685" s="174" t="e">
        <f t="shared" si="113"/>
        <v>#DIV/0!</v>
      </c>
      <c r="K685" s="172">
        <f>'HP-ICS, V5-Sep24'!U687</f>
        <v>0</v>
      </c>
      <c r="L685" s="174" t="str">
        <f t="shared" si="114"/>
        <v/>
      </c>
      <c r="M685" s="173">
        <f>'HP-ICS, V5-Sep24'!AS687</f>
        <v>0</v>
      </c>
      <c r="N685" s="174" t="str">
        <f t="shared" si="115"/>
        <v/>
      </c>
      <c r="O685" s="172">
        <f>'HP-ICS, V5-Sep24'!AO687</f>
        <v>0</v>
      </c>
      <c r="P685" s="174" t="str">
        <f t="shared" si="116"/>
        <v/>
      </c>
      <c r="Q685" s="172">
        <f>'HP-ICS, V5-Sep24'!AT687</f>
        <v>0</v>
      </c>
      <c r="R685" s="174" t="str">
        <f t="shared" si="117"/>
        <v/>
      </c>
      <c r="S685" s="174" t="e">
        <f t="shared" si="110"/>
        <v>#VALUE!</v>
      </c>
      <c r="T685" s="174" t="e">
        <f t="shared" si="118"/>
        <v>#VALUE!</v>
      </c>
      <c r="U685" s="173">
        <f>'HP-ICS, V5-Sep24'!AU687</f>
        <v>0</v>
      </c>
      <c r="V685" s="174">
        <f t="shared" si="119"/>
        <v>1</v>
      </c>
      <c r="W685" s="175" t="e">
        <f t="shared" si="111"/>
        <v>#DIV/0!</v>
      </c>
      <c r="X685" s="176" t="e">
        <f t="shared" si="120"/>
        <v>#DIV/0!</v>
      </c>
    </row>
    <row r="686" spans="1:24" x14ac:dyDescent="0.3">
      <c r="A686" s="172" t="str">
        <f>'HP-ICS, V5-Sep24'!D688</f>
        <v>Guatemala</v>
      </c>
      <c r="B686" s="172" cm="1">
        <f t="array" ref="B686">IF(OR(A686=DATA!$H$2:$H$13),3,IF(OR(A686=DATA!$H$14:$H$119),2,1))</f>
        <v>1</v>
      </c>
      <c r="C686" s="173">
        <f>'HP-ICS, V5-Sep24'!L688</f>
        <v>0</v>
      </c>
      <c r="D686" s="172" t="str">
        <f>IF(AND(C686&gt;='Risk(Area, dist)'!$C$9, C686&lt;='Risk(Area, dist)'!$E$9), 1, IF(AND(C686&gt;'Risk(Area, dist)'!$C$10, C686&lt;='Risk(Area, dist)'!$E$10), 2, IF(C686&gt;='Risk(Area, dist)'!$C$11, 3, "")))</f>
        <v/>
      </c>
      <c r="E686" s="172">
        <f>'HP-ICS, V5-Sep24'!G688</f>
        <v>0</v>
      </c>
      <c r="F686" s="174" t="str">
        <f>IF(AND(E686&gt;='Risk(Area, dist)'!$H$9, E686&lt;='Risk(Area, dist)'!$J$9), 1, IF(AND(E686&gt;'Risk(Area, dist)'!$H$10, E686&lt;='Risk(Area, dist)'!$J$10), 2, IF(E686&gt;='Risk(Area, dist)'!$H$11, 3, "")))</f>
        <v/>
      </c>
      <c r="G686" s="174">
        <f>'HP-ICS, V5-Sep24'!AJ688</f>
        <v>0</v>
      </c>
      <c r="H686" s="174">
        <f t="shared" si="112"/>
        <v>3</v>
      </c>
      <c r="I686" s="177" t="e">
        <f>('HP-ICS, V5-Sep24'!AM688-'HP-ICS, V5-Sep24'!S688)/'HP-ICS, V5-Sep24'!S688</f>
        <v>#DIV/0!</v>
      </c>
      <c r="J686" s="174" t="e">
        <f t="shared" si="113"/>
        <v>#DIV/0!</v>
      </c>
      <c r="K686" s="172">
        <f>'HP-ICS, V5-Sep24'!U688</f>
        <v>0</v>
      </c>
      <c r="L686" s="174" t="str">
        <f t="shared" si="114"/>
        <v/>
      </c>
      <c r="M686" s="173">
        <f>'HP-ICS, V5-Sep24'!AS688</f>
        <v>0</v>
      </c>
      <c r="N686" s="174" t="str">
        <f t="shared" si="115"/>
        <v/>
      </c>
      <c r="O686" s="172">
        <f>'HP-ICS, V5-Sep24'!AO688</f>
        <v>0</v>
      </c>
      <c r="P686" s="174" t="str">
        <f t="shared" si="116"/>
        <v/>
      </c>
      <c r="Q686" s="172">
        <f>'HP-ICS, V5-Sep24'!AT688</f>
        <v>0</v>
      </c>
      <c r="R686" s="174" t="str">
        <f t="shared" si="117"/>
        <v/>
      </c>
      <c r="S686" s="174" t="e">
        <f t="shared" si="110"/>
        <v>#VALUE!</v>
      </c>
      <c r="T686" s="174" t="e">
        <f t="shared" si="118"/>
        <v>#VALUE!</v>
      </c>
      <c r="U686" s="173">
        <f>'HP-ICS, V5-Sep24'!AU688</f>
        <v>0</v>
      </c>
      <c r="V686" s="174">
        <f t="shared" si="119"/>
        <v>1</v>
      </c>
      <c r="W686" s="175" t="e">
        <f t="shared" si="111"/>
        <v>#DIV/0!</v>
      </c>
      <c r="X686" s="176" t="e">
        <f t="shared" si="120"/>
        <v>#DIV/0!</v>
      </c>
    </row>
    <row r="687" spans="1:24" x14ac:dyDescent="0.3">
      <c r="A687" s="172" t="str">
        <f>'HP-ICS, V5-Sep24'!D689</f>
        <v>Guatemala</v>
      </c>
      <c r="B687" s="172" cm="1">
        <f t="array" ref="B687">IF(OR(A687=DATA!$H$2:$H$13),3,IF(OR(A687=DATA!$H$14:$H$119),2,1))</f>
        <v>1</v>
      </c>
      <c r="C687" s="173">
        <f>'HP-ICS, V5-Sep24'!L689</f>
        <v>0</v>
      </c>
      <c r="D687" s="172" t="str">
        <f>IF(AND(C687&gt;='Risk(Area, dist)'!$C$9, C687&lt;='Risk(Area, dist)'!$E$9), 1, IF(AND(C687&gt;'Risk(Area, dist)'!$C$10, C687&lt;='Risk(Area, dist)'!$E$10), 2, IF(C687&gt;='Risk(Area, dist)'!$C$11, 3, "")))</f>
        <v/>
      </c>
      <c r="E687" s="172">
        <f>'HP-ICS, V5-Sep24'!G689</f>
        <v>0</v>
      </c>
      <c r="F687" s="174" t="str">
        <f>IF(AND(E687&gt;='Risk(Area, dist)'!$H$9, E687&lt;='Risk(Area, dist)'!$J$9), 1, IF(AND(E687&gt;'Risk(Area, dist)'!$H$10, E687&lt;='Risk(Area, dist)'!$J$10), 2, IF(E687&gt;='Risk(Area, dist)'!$H$11, 3, "")))</f>
        <v/>
      </c>
      <c r="G687" s="174">
        <f>'HP-ICS, V5-Sep24'!AJ689</f>
        <v>0</v>
      </c>
      <c r="H687" s="174">
        <f t="shared" si="112"/>
        <v>3</v>
      </c>
      <c r="I687" s="177" t="e">
        <f>('HP-ICS, V5-Sep24'!AM689-'HP-ICS, V5-Sep24'!S689)/'HP-ICS, V5-Sep24'!S689</f>
        <v>#DIV/0!</v>
      </c>
      <c r="J687" s="174" t="e">
        <f t="shared" si="113"/>
        <v>#DIV/0!</v>
      </c>
      <c r="K687" s="172">
        <f>'HP-ICS, V5-Sep24'!U689</f>
        <v>0</v>
      </c>
      <c r="L687" s="174" t="str">
        <f t="shared" si="114"/>
        <v/>
      </c>
      <c r="M687" s="173">
        <f>'HP-ICS, V5-Sep24'!AS689</f>
        <v>0</v>
      </c>
      <c r="N687" s="174" t="str">
        <f t="shared" si="115"/>
        <v/>
      </c>
      <c r="O687" s="172">
        <f>'HP-ICS, V5-Sep24'!AO689</f>
        <v>0</v>
      </c>
      <c r="P687" s="174" t="str">
        <f t="shared" si="116"/>
        <v/>
      </c>
      <c r="Q687" s="172">
        <f>'HP-ICS, V5-Sep24'!AT689</f>
        <v>0</v>
      </c>
      <c r="R687" s="174" t="str">
        <f t="shared" si="117"/>
        <v/>
      </c>
      <c r="S687" s="174" t="e">
        <f t="shared" si="110"/>
        <v>#VALUE!</v>
      </c>
      <c r="T687" s="174" t="e">
        <f t="shared" si="118"/>
        <v>#VALUE!</v>
      </c>
      <c r="U687" s="173">
        <f>'HP-ICS, V5-Sep24'!AU689</f>
        <v>0</v>
      </c>
      <c r="V687" s="174">
        <f t="shared" si="119"/>
        <v>1</v>
      </c>
      <c r="W687" s="175" t="e">
        <f t="shared" si="111"/>
        <v>#DIV/0!</v>
      </c>
      <c r="X687" s="176" t="e">
        <f t="shared" si="120"/>
        <v>#DIV/0!</v>
      </c>
    </row>
    <row r="688" spans="1:24" x14ac:dyDescent="0.3">
      <c r="A688" s="172" t="str">
        <f>'HP-ICS, V5-Sep24'!D690</f>
        <v>Guatemala</v>
      </c>
      <c r="B688" s="172" cm="1">
        <f t="array" ref="B688">IF(OR(A688=DATA!$H$2:$H$13),3,IF(OR(A688=DATA!$H$14:$H$119),2,1))</f>
        <v>1</v>
      </c>
      <c r="C688" s="173">
        <f>'HP-ICS, V5-Sep24'!L690</f>
        <v>0</v>
      </c>
      <c r="D688" s="172" t="str">
        <f>IF(AND(C688&gt;='Risk(Area, dist)'!$C$9, C688&lt;='Risk(Area, dist)'!$E$9), 1, IF(AND(C688&gt;'Risk(Area, dist)'!$C$10, C688&lt;='Risk(Area, dist)'!$E$10), 2, IF(C688&gt;='Risk(Area, dist)'!$C$11, 3, "")))</f>
        <v/>
      </c>
      <c r="E688" s="172">
        <f>'HP-ICS, V5-Sep24'!G690</f>
        <v>0</v>
      </c>
      <c r="F688" s="174" t="str">
        <f>IF(AND(E688&gt;='Risk(Area, dist)'!$H$9, E688&lt;='Risk(Area, dist)'!$J$9), 1, IF(AND(E688&gt;'Risk(Area, dist)'!$H$10, E688&lt;='Risk(Area, dist)'!$J$10), 2, IF(E688&gt;='Risk(Area, dist)'!$H$11, 3, "")))</f>
        <v/>
      </c>
      <c r="G688" s="174">
        <f>'HP-ICS, V5-Sep24'!AJ690</f>
        <v>0</v>
      </c>
      <c r="H688" s="174">
        <f t="shared" si="112"/>
        <v>3</v>
      </c>
      <c r="I688" s="177" t="e">
        <f>('HP-ICS, V5-Sep24'!AM690-'HP-ICS, V5-Sep24'!S690)/'HP-ICS, V5-Sep24'!S690</f>
        <v>#DIV/0!</v>
      </c>
      <c r="J688" s="174" t="e">
        <f t="shared" si="113"/>
        <v>#DIV/0!</v>
      </c>
      <c r="K688" s="172">
        <f>'HP-ICS, V5-Sep24'!U690</f>
        <v>0</v>
      </c>
      <c r="L688" s="174" t="str">
        <f t="shared" si="114"/>
        <v/>
      </c>
      <c r="M688" s="173">
        <f>'HP-ICS, V5-Sep24'!AS690</f>
        <v>0</v>
      </c>
      <c r="N688" s="174" t="str">
        <f t="shared" si="115"/>
        <v/>
      </c>
      <c r="O688" s="172">
        <f>'HP-ICS, V5-Sep24'!AO690</f>
        <v>0</v>
      </c>
      <c r="P688" s="174" t="str">
        <f t="shared" si="116"/>
        <v/>
      </c>
      <c r="Q688" s="172">
        <f>'HP-ICS, V5-Sep24'!AT690</f>
        <v>0</v>
      </c>
      <c r="R688" s="174" t="str">
        <f t="shared" si="117"/>
        <v/>
      </c>
      <c r="S688" s="174" t="e">
        <f t="shared" si="110"/>
        <v>#VALUE!</v>
      </c>
      <c r="T688" s="174" t="e">
        <f t="shared" si="118"/>
        <v>#VALUE!</v>
      </c>
      <c r="U688" s="173">
        <f>'HP-ICS, V5-Sep24'!AU690</f>
        <v>0</v>
      </c>
      <c r="V688" s="174">
        <f t="shared" si="119"/>
        <v>1</v>
      </c>
      <c r="W688" s="175" t="e">
        <f t="shared" si="111"/>
        <v>#DIV/0!</v>
      </c>
      <c r="X688" s="176" t="e">
        <f t="shared" si="120"/>
        <v>#DIV/0!</v>
      </c>
    </row>
    <row r="689" spans="1:24" x14ac:dyDescent="0.3">
      <c r="A689" s="172" t="str">
        <f>'HP-ICS, V5-Sep24'!D691</f>
        <v>Guatemala</v>
      </c>
      <c r="B689" s="172" cm="1">
        <f t="array" ref="B689">IF(OR(A689=DATA!$H$2:$H$13),3,IF(OR(A689=DATA!$H$14:$H$119),2,1))</f>
        <v>1</v>
      </c>
      <c r="C689" s="173">
        <f>'HP-ICS, V5-Sep24'!L691</f>
        <v>0</v>
      </c>
      <c r="D689" s="172" t="str">
        <f>IF(AND(C689&gt;='Risk(Area, dist)'!$C$9, C689&lt;='Risk(Area, dist)'!$E$9), 1, IF(AND(C689&gt;'Risk(Area, dist)'!$C$10, C689&lt;='Risk(Area, dist)'!$E$10), 2, IF(C689&gt;='Risk(Area, dist)'!$C$11, 3, "")))</f>
        <v/>
      </c>
      <c r="E689" s="172">
        <f>'HP-ICS, V5-Sep24'!G691</f>
        <v>0</v>
      </c>
      <c r="F689" s="174" t="str">
        <f>IF(AND(E689&gt;='Risk(Area, dist)'!$H$9, E689&lt;='Risk(Area, dist)'!$J$9), 1, IF(AND(E689&gt;'Risk(Area, dist)'!$H$10, E689&lt;='Risk(Area, dist)'!$J$10), 2, IF(E689&gt;='Risk(Area, dist)'!$H$11, 3, "")))</f>
        <v/>
      </c>
      <c r="G689" s="174">
        <f>'HP-ICS, V5-Sep24'!AJ691</f>
        <v>0</v>
      </c>
      <c r="H689" s="174">
        <f t="shared" si="112"/>
        <v>3</v>
      </c>
      <c r="I689" s="177" t="e">
        <f>('HP-ICS, V5-Sep24'!AM691-'HP-ICS, V5-Sep24'!S691)/'HP-ICS, V5-Sep24'!S691</f>
        <v>#DIV/0!</v>
      </c>
      <c r="J689" s="174" t="e">
        <f t="shared" si="113"/>
        <v>#DIV/0!</v>
      </c>
      <c r="K689" s="172">
        <f>'HP-ICS, V5-Sep24'!U691</f>
        <v>0</v>
      </c>
      <c r="L689" s="174" t="str">
        <f t="shared" si="114"/>
        <v/>
      </c>
      <c r="M689" s="173">
        <f>'HP-ICS, V5-Sep24'!AS691</f>
        <v>0</v>
      </c>
      <c r="N689" s="174" t="str">
        <f t="shared" si="115"/>
        <v/>
      </c>
      <c r="O689" s="172">
        <f>'HP-ICS, V5-Sep24'!AO691</f>
        <v>0</v>
      </c>
      <c r="P689" s="174" t="str">
        <f t="shared" si="116"/>
        <v/>
      </c>
      <c r="Q689" s="172">
        <f>'HP-ICS, V5-Sep24'!AT691</f>
        <v>0</v>
      </c>
      <c r="R689" s="174" t="str">
        <f t="shared" si="117"/>
        <v/>
      </c>
      <c r="S689" s="174" t="e">
        <f t="shared" si="110"/>
        <v>#VALUE!</v>
      </c>
      <c r="T689" s="174" t="e">
        <f t="shared" si="118"/>
        <v>#VALUE!</v>
      </c>
      <c r="U689" s="173">
        <f>'HP-ICS, V5-Sep24'!AU691</f>
        <v>0</v>
      </c>
      <c r="V689" s="174">
        <f t="shared" si="119"/>
        <v>1</v>
      </c>
      <c r="W689" s="175" t="e">
        <f t="shared" si="111"/>
        <v>#DIV/0!</v>
      </c>
      <c r="X689" s="176" t="e">
        <f t="shared" si="120"/>
        <v>#DIV/0!</v>
      </c>
    </row>
    <row r="690" spans="1:24" x14ac:dyDescent="0.3">
      <c r="A690" s="172" t="str">
        <f>'HP-ICS, V5-Sep24'!D692</f>
        <v>Guatemala</v>
      </c>
      <c r="B690" s="172" cm="1">
        <f t="array" ref="B690">IF(OR(A690=DATA!$H$2:$H$13),3,IF(OR(A690=DATA!$H$14:$H$119),2,1))</f>
        <v>1</v>
      </c>
      <c r="C690" s="173">
        <f>'HP-ICS, V5-Sep24'!L692</f>
        <v>0</v>
      </c>
      <c r="D690" s="172" t="str">
        <f>IF(AND(C690&gt;='Risk(Area, dist)'!$C$9, C690&lt;='Risk(Area, dist)'!$E$9), 1, IF(AND(C690&gt;'Risk(Area, dist)'!$C$10, C690&lt;='Risk(Area, dist)'!$E$10), 2, IF(C690&gt;='Risk(Area, dist)'!$C$11, 3, "")))</f>
        <v/>
      </c>
      <c r="E690" s="172">
        <f>'HP-ICS, V5-Sep24'!G692</f>
        <v>0</v>
      </c>
      <c r="F690" s="174" t="str">
        <f>IF(AND(E690&gt;='Risk(Area, dist)'!$H$9, E690&lt;='Risk(Area, dist)'!$J$9), 1, IF(AND(E690&gt;'Risk(Area, dist)'!$H$10, E690&lt;='Risk(Area, dist)'!$J$10), 2, IF(E690&gt;='Risk(Area, dist)'!$H$11, 3, "")))</f>
        <v/>
      </c>
      <c r="G690" s="174">
        <f>'HP-ICS, V5-Sep24'!AJ692</f>
        <v>0</v>
      </c>
      <c r="H690" s="174">
        <f t="shared" si="112"/>
        <v>3</v>
      </c>
      <c r="I690" s="177" t="e">
        <f>('HP-ICS, V5-Sep24'!AM692-'HP-ICS, V5-Sep24'!S692)/'HP-ICS, V5-Sep24'!S692</f>
        <v>#DIV/0!</v>
      </c>
      <c r="J690" s="174" t="e">
        <f t="shared" si="113"/>
        <v>#DIV/0!</v>
      </c>
      <c r="K690" s="172">
        <f>'HP-ICS, V5-Sep24'!U692</f>
        <v>0</v>
      </c>
      <c r="L690" s="174" t="str">
        <f t="shared" si="114"/>
        <v/>
      </c>
      <c r="M690" s="173">
        <f>'HP-ICS, V5-Sep24'!AS692</f>
        <v>0</v>
      </c>
      <c r="N690" s="174" t="str">
        <f t="shared" si="115"/>
        <v/>
      </c>
      <c r="O690" s="172">
        <f>'HP-ICS, V5-Sep24'!AO692</f>
        <v>0</v>
      </c>
      <c r="P690" s="174" t="str">
        <f t="shared" si="116"/>
        <v/>
      </c>
      <c r="Q690" s="172">
        <f>'HP-ICS, V5-Sep24'!AT692</f>
        <v>0</v>
      </c>
      <c r="R690" s="174" t="str">
        <f t="shared" si="117"/>
        <v/>
      </c>
      <c r="S690" s="174" t="e">
        <f t="shared" si="110"/>
        <v>#VALUE!</v>
      </c>
      <c r="T690" s="174" t="e">
        <f t="shared" si="118"/>
        <v>#VALUE!</v>
      </c>
      <c r="U690" s="173">
        <f>'HP-ICS, V5-Sep24'!AU692</f>
        <v>0</v>
      </c>
      <c r="V690" s="174">
        <f t="shared" si="119"/>
        <v>1</v>
      </c>
      <c r="W690" s="175" t="e">
        <f t="shared" si="111"/>
        <v>#DIV/0!</v>
      </c>
      <c r="X690" s="176" t="e">
        <f t="shared" si="120"/>
        <v>#DIV/0!</v>
      </c>
    </row>
    <row r="691" spans="1:24" x14ac:dyDescent="0.3">
      <c r="A691" s="172" t="str">
        <f>'HP-ICS, V5-Sep24'!D693</f>
        <v>Guatemala</v>
      </c>
      <c r="B691" s="172" cm="1">
        <f t="array" ref="B691">IF(OR(A691=DATA!$H$2:$H$13),3,IF(OR(A691=DATA!$H$14:$H$119),2,1))</f>
        <v>1</v>
      </c>
      <c r="C691" s="173">
        <f>'HP-ICS, V5-Sep24'!L693</f>
        <v>0</v>
      </c>
      <c r="D691" s="172" t="str">
        <f>IF(AND(C691&gt;='Risk(Area, dist)'!$C$9, C691&lt;='Risk(Area, dist)'!$E$9), 1, IF(AND(C691&gt;'Risk(Area, dist)'!$C$10, C691&lt;='Risk(Area, dist)'!$E$10), 2, IF(C691&gt;='Risk(Area, dist)'!$C$11, 3, "")))</f>
        <v/>
      </c>
      <c r="E691" s="172">
        <f>'HP-ICS, V5-Sep24'!G693</f>
        <v>0</v>
      </c>
      <c r="F691" s="174" t="str">
        <f>IF(AND(E691&gt;='Risk(Area, dist)'!$H$9, E691&lt;='Risk(Area, dist)'!$J$9), 1, IF(AND(E691&gt;'Risk(Area, dist)'!$H$10, E691&lt;='Risk(Area, dist)'!$J$10), 2, IF(E691&gt;='Risk(Area, dist)'!$H$11, 3, "")))</f>
        <v/>
      </c>
      <c r="G691" s="174">
        <f>'HP-ICS, V5-Sep24'!AJ693</f>
        <v>0</v>
      </c>
      <c r="H691" s="174">
        <f t="shared" si="112"/>
        <v>3</v>
      </c>
      <c r="I691" s="177" t="e">
        <f>('HP-ICS, V5-Sep24'!AM693-'HP-ICS, V5-Sep24'!S693)/'HP-ICS, V5-Sep24'!S693</f>
        <v>#DIV/0!</v>
      </c>
      <c r="J691" s="174" t="e">
        <f t="shared" si="113"/>
        <v>#DIV/0!</v>
      </c>
      <c r="K691" s="172">
        <f>'HP-ICS, V5-Sep24'!U693</f>
        <v>0</v>
      </c>
      <c r="L691" s="174" t="str">
        <f t="shared" si="114"/>
        <v/>
      </c>
      <c r="M691" s="173">
        <f>'HP-ICS, V5-Sep24'!AS693</f>
        <v>0</v>
      </c>
      <c r="N691" s="174" t="str">
        <f t="shared" si="115"/>
        <v/>
      </c>
      <c r="O691" s="172">
        <f>'HP-ICS, V5-Sep24'!AO693</f>
        <v>0</v>
      </c>
      <c r="P691" s="174" t="str">
        <f t="shared" si="116"/>
        <v/>
      </c>
      <c r="Q691" s="172">
        <f>'HP-ICS, V5-Sep24'!AT693</f>
        <v>0</v>
      </c>
      <c r="R691" s="174" t="str">
        <f t="shared" si="117"/>
        <v/>
      </c>
      <c r="S691" s="174" t="e">
        <f t="shared" si="110"/>
        <v>#VALUE!</v>
      </c>
      <c r="T691" s="174" t="e">
        <f t="shared" si="118"/>
        <v>#VALUE!</v>
      </c>
      <c r="U691" s="173">
        <f>'HP-ICS, V5-Sep24'!AU693</f>
        <v>0</v>
      </c>
      <c r="V691" s="174">
        <f t="shared" si="119"/>
        <v>1</v>
      </c>
      <c r="W691" s="175" t="e">
        <f t="shared" si="111"/>
        <v>#DIV/0!</v>
      </c>
      <c r="X691" s="176" t="e">
        <f t="shared" si="120"/>
        <v>#DIV/0!</v>
      </c>
    </row>
    <row r="692" spans="1:24" x14ac:dyDescent="0.3">
      <c r="A692" s="172" t="str">
        <f>'HP-ICS, V5-Sep24'!D694</f>
        <v>Guatemala</v>
      </c>
      <c r="B692" s="172" cm="1">
        <f t="array" ref="B692">IF(OR(A692=DATA!$H$2:$H$13),3,IF(OR(A692=DATA!$H$14:$H$119),2,1))</f>
        <v>1</v>
      </c>
      <c r="C692" s="173">
        <f>'HP-ICS, V5-Sep24'!L694</f>
        <v>0</v>
      </c>
      <c r="D692" s="172" t="str">
        <f>IF(AND(C692&gt;='Risk(Area, dist)'!$C$9, C692&lt;='Risk(Area, dist)'!$E$9), 1, IF(AND(C692&gt;'Risk(Area, dist)'!$C$10, C692&lt;='Risk(Area, dist)'!$E$10), 2, IF(C692&gt;='Risk(Area, dist)'!$C$11, 3, "")))</f>
        <v/>
      </c>
      <c r="E692" s="172">
        <f>'HP-ICS, V5-Sep24'!G694</f>
        <v>0</v>
      </c>
      <c r="F692" s="174" t="str">
        <f>IF(AND(E692&gt;='Risk(Area, dist)'!$H$9, E692&lt;='Risk(Area, dist)'!$J$9), 1, IF(AND(E692&gt;'Risk(Area, dist)'!$H$10, E692&lt;='Risk(Area, dist)'!$J$10), 2, IF(E692&gt;='Risk(Area, dist)'!$H$11, 3, "")))</f>
        <v/>
      </c>
      <c r="G692" s="174">
        <f>'HP-ICS, V5-Sep24'!AJ694</f>
        <v>0</v>
      </c>
      <c r="H692" s="174">
        <f t="shared" si="112"/>
        <v>3</v>
      </c>
      <c r="I692" s="177" t="e">
        <f>('HP-ICS, V5-Sep24'!AM694-'HP-ICS, V5-Sep24'!S694)/'HP-ICS, V5-Sep24'!S694</f>
        <v>#DIV/0!</v>
      </c>
      <c r="J692" s="174" t="e">
        <f t="shared" si="113"/>
        <v>#DIV/0!</v>
      </c>
      <c r="K692" s="172">
        <f>'HP-ICS, V5-Sep24'!U694</f>
        <v>0</v>
      </c>
      <c r="L692" s="174" t="str">
        <f t="shared" si="114"/>
        <v/>
      </c>
      <c r="M692" s="173">
        <f>'HP-ICS, V5-Sep24'!AS694</f>
        <v>0</v>
      </c>
      <c r="N692" s="174" t="str">
        <f t="shared" si="115"/>
        <v/>
      </c>
      <c r="O692" s="172">
        <f>'HP-ICS, V5-Sep24'!AO694</f>
        <v>0</v>
      </c>
      <c r="P692" s="174" t="str">
        <f t="shared" si="116"/>
        <v/>
      </c>
      <c r="Q692" s="172">
        <f>'HP-ICS, V5-Sep24'!AT694</f>
        <v>0</v>
      </c>
      <c r="R692" s="174" t="str">
        <f t="shared" si="117"/>
        <v/>
      </c>
      <c r="S692" s="174" t="e">
        <f t="shared" si="110"/>
        <v>#VALUE!</v>
      </c>
      <c r="T692" s="174" t="e">
        <f t="shared" si="118"/>
        <v>#VALUE!</v>
      </c>
      <c r="U692" s="173">
        <f>'HP-ICS, V5-Sep24'!AU694</f>
        <v>0</v>
      </c>
      <c r="V692" s="174">
        <f t="shared" si="119"/>
        <v>1</v>
      </c>
      <c r="W692" s="175" t="e">
        <f t="shared" si="111"/>
        <v>#DIV/0!</v>
      </c>
      <c r="X692" s="176" t="e">
        <f t="shared" si="120"/>
        <v>#DIV/0!</v>
      </c>
    </row>
    <row r="693" spans="1:24" x14ac:dyDescent="0.3">
      <c r="A693" s="172" t="str">
        <f>'HP-ICS, V5-Sep24'!D695</f>
        <v>Guatemala</v>
      </c>
      <c r="B693" s="172" cm="1">
        <f t="array" ref="B693">IF(OR(A693=DATA!$H$2:$H$13),3,IF(OR(A693=DATA!$H$14:$H$119),2,1))</f>
        <v>1</v>
      </c>
      <c r="C693" s="173">
        <f>'HP-ICS, V5-Sep24'!L695</f>
        <v>0</v>
      </c>
      <c r="D693" s="172" t="str">
        <f>IF(AND(C693&gt;='Risk(Area, dist)'!$C$9, C693&lt;='Risk(Area, dist)'!$E$9), 1, IF(AND(C693&gt;'Risk(Area, dist)'!$C$10, C693&lt;='Risk(Area, dist)'!$E$10), 2, IF(C693&gt;='Risk(Area, dist)'!$C$11, 3, "")))</f>
        <v/>
      </c>
      <c r="E693" s="172">
        <f>'HP-ICS, V5-Sep24'!G695</f>
        <v>0</v>
      </c>
      <c r="F693" s="174" t="str">
        <f>IF(AND(E693&gt;='Risk(Area, dist)'!$H$9, E693&lt;='Risk(Area, dist)'!$J$9), 1, IF(AND(E693&gt;'Risk(Area, dist)'!$H$10, E693&lt;='Risk(Area, dist)'!$J$10), 2, IF(E693&gt;='Risk(Area, dist)'!$H$11, 3, "")))</f>
        <v/>
      </c>
      <c r="G693" s="174">
        <f>'HP-ICS, V5-Sep24'!AJ695</f>
        <v>0</v>
      </c>
      <c r="H693" s="174">
        <f t="shared" si="112"/>
        <v>3</v>
      </c>
      <c r="I693" s="177" t="e">
        <f>('HP-ICS, V5-Sep24'!AM695-'HP-ICS, V5-Sep24'!S695)/'HP-ICS, V5-Sep24'!S695</f>
        <v>#DIV/0!</v>
      </c>
      <c r="J693" s="174" t="e">
        <f t="shared" si="113"/>
        <v>#DIV/0!</v>
      </c>
      <c r="K693" s="172">
        <f>'HP-ICS, V5-Sep24'!U695</f>
        <v>0</v>
      </c>
      <c r="L693" s="174" t="str">
        <f t="shared" si="114"/>
        <v/>
      </c>
      <c r="M693" s="173">
        <f>'HP-ICS, V5-Sep24'!AS695</f>
        <v>0</v>
      </c>
      <c r="N693" s="174" t="str">
        <f t="shared" si="115"/>
        <v/>
      </c>
      <c r="O693" s="172">
        <f>'HP-ICS, V5-Sep24'!AO695</f>
        <v>0</v>
      </c>
      <c r="P693" s="174" t="str">
        <f t="shared" si="116"/>
        <v/>
      </c>
      <c r="Q693" s="172">
        <f>'HP-ICS, V5-Sep24'!AT695</f>
        <v>0</v>
      </c>
      <c r="R693" s="174" t="str">
        <f t="shared" si="117"/>
        <v/>
      </c>
      <c r="S693" s="174" t="e">
        <f t="shared" si="110"/>
        <v>#VALUE!</v>
      </c>
      <c r="T693" s="174" t="e">
        <f t="shared" si="118"/>
        <v>#VALUE!</v>
      </c>
      <c r="U693" s="173">
        <f>'HP-ICS, V5-Sep24'!AU695</f>
        <v>0</v>
      </c>
      <c r="V693" s="174">
        <f t="shared" si="119"/>
        <v>1</v>
      </c>
      <c r="W693" s="175" t="e">
        <f t="shared" si="111"/>
        <v>#DIV/0!</v>
      </c>
      <c r="X693" s="176" t="e">
        <f t="shared" si="120"/>
        <v>#DIV/0!</v>
      </c>
    </row>
    <row r="694" spans="1:24" x14ac:dyDescent="0.3">
      <c r="A694" s="172" t="str">
        <f>'HP-ICS, V5-Sep24'!D696</f>
        <v>Guatemala</v>
      </c>
      <c r="B694" s="172" cm="1">
        <f t="array" ref="B694">IF(OR(A694=DATA!$H$2:$H$13),3,IF(OR(A694=DATA!$H$14:$H$119),2,1))</f>
        <v>1</v>
      </c>
      <c r="C694" s="173">
        <f>'HP-ICS, V5-Sep24'!L696</f>
        <v>0</v>
      </c>
      <c r="D694" s="172" t="str">
        <f>IF(AND(C694&gt;='Risk(Area, dist)'!$C$9, C694&lt;='Risk(Area, dist)'!$E$9), 1, IF(AND(C694&gt;'Risk(Area, dist)'!$C$10, C694&lt;='Risk(Area, dist)'!$E$10), 2, IF(C694&gt;='Risk(Area, dist)'!$C$11, 3, "")))</f>
        <v/>
      </c>
      <c r="E694" s="172">
        <f>'HP-ICS, V5-Sep24'!G696</f>
        <v>0</v>
      </c>
      <c r="F694" s="174" t="str">
        <f>IF(AND(E694&gt;='Risk(Area, dist)'!$H$9, E694&lt;='Risk(Area, dist)'!$J$9), 1, IF(AND(E694&gt;'Risk(Area, dist)'!$H$10, E694&lt;='Risk(Area, dist)'!$J$10), 2, IF(E694&gt;='Risk(Area, dist)'!$H$11, 3, "")))</f>
        <v/>
      </c>
      <c r="G694" s="174">
        <f>'HP-ICS, V5-Sep24'!AJ696</f>
        <v>0</v>
      </c>
      <c r="H694" s="174">
        <f t="shared" si="112"/>
        <v>3</v>
      </c>
      <c r="I694" s="177" t="e">
        <f>('HP-ICS, V5-Sep24'!AM696-'HP-ICS, V5-Sep24'!S696)/'HP-ICS, V5-Sep24'!S696</f>
        <v>#DIV/0!</v>
      </c>
      <c r="J694" s="174" t="e">
        <f t="shared" si="113"/>
        <v>#DIV/0!</v>
      </c>
      <c r="K694" s="172">
        <f>'HP-ICS, V5-Sep24'!U696</f>
        <v>0</v>
      </c>
      <c r="L694" s="174" t="str">
        <f t="shared" si="114"/>
        <v/>
      </c>
      <c r="M694" s="173">
        <f>'HP-ICS, V5-Sep24'!AS696</f>
        <v>0</v>
      </c>
      <c r="N694" s="174" t="str">
        <f t="shared" si="115"/>
        <v/>
      </c>
      <c r="O694" s="172">
        <f>'HP-ICS, V5-Sep24'!AO696</f>
        <v>0</v>
      </c>
      <c r="P694" s="174" t="str">
        <f t="shared" si="116"/>
        <v/>
      </c>
      <c r="Q694" s="172">
        <f>'HP-ICS, V5-Sep24'!AT696</f>
        <v>0</v>
      </c>
      <c r="R694" s="174" t="str">
        <f t="shared" si="117"/>
        <v/>
      </c>
      <c r="S694" s="174" t="e">
        <f t="shared" si="110"/>
        <v>#VALUE!</v>
      </c>
      <c r="T694" s="174" t="e">
        <f t="shared" si="118"/>
        <v>#VALUE!</v>
      </c>
      <c r="U694" s="173">
        <f>'HP-ICS, V5-Sep24'!AU696</f>
        <v>0</v>
      </c>
      <c r="V694" s="174">
        <f t="shared" si="119"/>
        <v>1</v>
      </c>
      <c r="W694" s="175" t="e">
        <f t="shared" si="111"/>
        <v>#DIV/0!</v>
      </c>
      <c r="X694" s="176" t="e">
        <f t="shared" si="120"/>
        <v>#DIV/0!</v>
      </c>
    </row>
    <row r="695" spans="1:24" x14ac:dyDescent="0.3">
      <c r="A695" s="172" t="str">
        <f>'HP-ICS, V5-Sep24'!D697</f>
        <v>Guatemala</v>
      </c>
      <c r="B695" s="172" cm="1">
        <f t="array" ref="B695">IF(OR(A695=DATA!$H$2:$H$13),3,IF(OR(A695=DATA!$H$14:$H$119),2,1))</f>
        <v>1</v>
      </c>
      <c r="C695" s="173">
        <f>'HP-ICS, V5-Sep24'!L697</f>
        <v>0</v>
      </c>
      <c r="D695" s="172" t="str">
        <f>IF(AND(C695&gt;='Risk(Area, dist)'!$C$9, C695&lt;='Risk(Area, dist)'!$E$9), 1, IF(AND(C695&gt;'Risk(Area, dist)'!$C$10, C695&lt;='Risk(Area, dist)'!$E$10), 2, IF(C695&gt;='Risk(Area, dist)'!$C$11, 3, "")))</f>
        <v/>
      </c>
      <c r="E695" s="172">
        <f>'HP-ICS, V5-Sep24'!G697</f>
        <v>0</v>
      </c>
      <c r="F695" s="174" t="str">
        <f>IF(AND(E695&gt;='Risk(Area, dist)'!$H$9, E695&lt;='Risk(Area, dist)'!$J$9), 1, IF(AND(E695&gt;'Risk(Area, dist)'!$H$10, E695&lt;='Risk(Area, dist)'!$J$10), 2, IF(E695&gt;='Risk(Area, dist)'!$H$11, 3, "")))</f>
        <v/>
      </c>
      <c r="G695" s="174">
        <f>'HP-ICS, V5-Sep24'!AJ697</f>
        <v>0</v>
      </c>
      <c r="H695" s="174">
        <f t="shared" si="112"/>
        <v>3</v>
      </c>
      <c r="I695" s="177" t="e">
        <f>('HP-ICS, V5-Sep24'!AM697-'HP-ICS, V5-Sep24'!S697)/'HP-ICS, V5-Sep24'!S697</f>
        <v>#DIV/0!</v>
      </c>
      <c r="J695" s="174" t="e">
        <f t="shared" si="113"/>
        <v>#DIV/0!</v>
      </c>
      <c r="K695" s="172">
        <f>'HP-ICS, V5-Sep24'!U697</f>
        <v>0</v>
      </c>
      <c r="L695" s="174" t="str">
        <f t="shared" si="114"/>
        <v/>
      </c>
      <c r="M695" s="173">
        <f>'HP-ICS, V5-Sep24'!AS697</f>
        <v>0</v>
      </c>
      <c r="N695" s="174" t="str">
        <f t="shared" si="115"/>
        <v/>
      </c>
      <c r="O695" s="172">
        <f>'HP-ICS, V5-Sep24'!AO697</f>
        <v>0</v>
      </c>
      <c r="P695" s="174" t="str">
        <f t="shared" si="116"/>
        <v/>
      </c>
      <c r="Q695" s="172">
        <f>'HP-ICS, V5-Sep24'!AT697</f>
        <v>0</v>
      </c>
      <c r="R695" s="174" t="str">
        <f t="shared" si="117"/>
        <v/>
      </c>
      <c r="S695" s="174" t="e">
        <f t="shared" si="110"/>
        <v>#VALUE!</v>
      </c>
      <c r="T695" s="174" t="e">
        <f t="shared" si="118"/>
        <v>#VALUE!</v>
      </c>
      <c r="U695" s="173">
        <f>'HP-ICS, V5-Sep24'!AU697</f>
        <v>0</v>
      </c>
      <c r="V695" s="174">
        <f t="shared" si="119"/>
        <v>1</v>
      </c>
      <c r="W695" s="175" t="e">
        <f t="shared" si="111"/>
        <v>#DIV/0!</v>
      </c>
      <c r="X695" s="176" t="e">
        <f t="shared" si="120"/>
        <v>#DIV/0!</v>
      </c>
    </row>
    <row r="696" spans="1:24" x14ac:dyDescent="0.3">
      <c r="A696" s="172" t="str">
        <f>'HP-ICS, V5-Sep24'!D698</f>
        <v>Guatemala</v>
      </c>
      <c r="B696" s="172" cm="1">
        <f t="array" ref="B696">IF(OR(A696=DATA!$H$2:$H$13),3,IF(OR(A696=DATA!$H$14:$H$119),2,1))</f>
        <v>1</v>
      </c>
      <c r="C696" s="173">
        <f>'HP-ICS, V5-Sep24'!L698</f>
        <v>0</v>
      </c>
      <c r="D696" s="172" t="str">
        <f>IF(AND(C696&gt;='Risk(Area, dist)'!$C$9, C696&lt;='Risk(Area, dist)'!$E$9), 1, IF(AND(C696&gt;'Risk(Area, dist)'!$C$10, C696&lt;='Risk(Area, dist)'!$E$10), 2, IF(C696&gt;='Risk(Area, dist)'!$C$11, 3, "")))</f>
        <v/>
      </c>
      <c r="E696" s="172">
        <f>'HP-ICS, V5-Sep24'!G698</f>
        <v>0</v>
      </c>
      <c r="F696" s="174" t="str">
        <f>IF(AND(E696&gt;='Risk(Area, dist)'!$H$9, E696&lt;='Risk(Area, dist)'!$J$9), 1, IF(AND(E696&gt;'Risk(Area, dist)'!$H$10, E696&lt;='Risk(Area, dist)'!$J$10), 2, IF(E696&gt;='Risk(Area, dist)'!$H$11, 3, "")))</f>
        <v/>
      </c>
      <c r="G696" s="174">
        <f>'HP-ICS, V5-Sep24'!AJ698</f>
        <v>0</v>
      </c>
      <c r="H696" s="174">
        <f t="shared" si="112"/>
        <v>3</v>
      </c>
      <c r="I696" s="177" t="e">
        <f>('HP-ICS, V5-Sep24'!AM698-'HP-ICS, V5-Sep24'!S698)/'HP-ICS, V5-Sep24'!S698</f>
        <v>#DIV/0!</v>
      </c>
      <c r="J696" s="174" t="e">
        <f t="shared" si="113"/>
        <v>#DIV/0!</v>
      </c>
      <c r="K696" s="172">
        <f>'HP-ICS, V5-Sep24'!U698</f>
        <v>0</v>
      </c>
      <c r="L696" s="174" t="str">
        <f t="shared" si="114"/>
        <v/>
      </c>
      <c r="M696" s="173">
        <f>'HP-ICS, V5-Sep24'!AS698</f>
        <v>0</v>
      </c>
      <c r="N696" s="174" t="str">
        <f t="shared" si="115"/>
        <v/>
      </c>
      <c r="O696" s="172">
        <f>'HP-ICS, V5-Sep24'!AO698</f>
        <v>0</v>
      </c>
      <c r="P696" s="174" t="str">
        <f t="shared" si="116"/>
        <v/>
      </c>
      <c r="Q696" s="172">
        <f>'HP-ICS, V5-Sep24'!AT698</f>
        <v>0</v>
      </c>
      <c r="R696" s="174" t="str">
        <f t="shared" si="117"/>
        <v/>
      </c>
      <c r="S696" s="174" t="e">
        <f t="shared" si="110"/>
        <v>#VALUE!</v>
      </c>
      <c r="T696" s="174" t="e">
        <f t="shared" si="118"/>
        <v>#VALUE!</v>
      </c>
      <c r="U696" s="173">
        <f>'HP-ICS, V5-Sep24'!AU698</f>
        <v>0</v>
      </c>
      <c r="V696" s="174">
        <f t="shared" si="119"/>
        <v>1</v>
      </c>
      <c r="W696" s="175" t="e">
        <f t="shared" si="111"/>
        <v>#DIV/0!</v>
      </c>
      <c r="X696" s="176" t="e">
        <f t="shared" si="120"/>
        <v>#DIV/0!</v>
      </c>
    </row>
    <row r="697" spans="1:24" x14ac:dyDescent="0.3">
      <c r="A697" s="172" t="str">
        <f>'HP-ICS, V5-Sep24'!D699</f>
        <v>Guatemala</v>
      </c>
      <c r="B697" s="172" cm="1">
        <f t="array" ref="B697">IF(OR(A697=DATA!$H$2:$H$13),3,IF(OR(A697=DATA!$H$14:$H$119),2,1))</f>
        <v>1</v>
      </c>
      <c r="C697" s="173">
        <f>'HP-ICS, V5-Sep24'!L699</f>
        <v>0</v>
      </c>
      <c r="D697" s="172" t="str">
        <f>IF(AND(C697&gt;='Risk(Area, dist)'!$C$9, C697&lt;='Risk(Area, dist)'!$E$9), 1, IF(AND(C697&gt;'Risk(Area, dist)'!$C$10, C697&lt;='Risk(Area, dist)'!$E$10), 2, IF(C697&gt;='Risk(Area, dist)'!$C$11, 3, "")))</f>
        <v/>
      </c>
      <c r="E697" s="172">
        <f>'HP-ICS, V5-Sep24'!G699</f>
        <v>0</v>
      </c>
      <c r="F697" s="174" t="str">
        <f>IF(AND(E697&gt;='Risk(Area, dist)'!$H$9, E697&lt;='Risk(Area, dist)'!$J$9), 1, IF(AND(E697&gt;'Risk(Area, dist)'!$H$10, E697&lt;='Risk(Area, dist)'!$J$10), 2, IF(E697&gt;='Risk(Area, dist)'!$H$11, 3, "")))</f>
        <v/>
      </c>
      <c r="G697" s="174">
        <f>'HP-ICS, V5-Sep24'!AJ699</f>
        <v>0</v>
      </c>
      <c r="H697" s="174">
        <f t="shared" si="112"/>
        <v>3</v>
      </c>
      <c r="I697" s="177" t="e">
        <f>('HP-ICS, V5-Sep24'!AM699-'HP-ICS, V5-Sep24'!S699)/'HP-ICS, V5-Sep24'!S699</f>
        <v>#DIV/0!</v>
      </c>
      <c r="J697" s="174" t="e">
        <f t="shared" si="113"/>
        <v>#DIV/0!</v>
      </c>
      <c r="K697" s="172">
        <f>'HP-ICS, V5-Sep24'!U699</f>
        <v>0</v>
      </c>
      <c r="L697" s="174" t="str">
        <f t="shared" si="114"/>
        <v/>
      </c>
      <c r="M697" s="173">
        <f>'HP-ICS, V5-Sep24'!AS699</f>
        <v>0</v>
      </c>
      <c r="N697" s="174" t="str">
        <f t="shared" si="115"/>
        <v/>
      </c>
      <c r="O697" s="172">
        <f>'HP-ICS, V5-Sep24'!AO699</f>
        <v>0</v>
      </c>
      <c r="P697" s="174" t="str">
        <f t="shared" si="116"/>
        <v/>
      </c>
      <c r="Q697" s="172">
        <f>'HP-ICS, V5-Sep24'!AT699</f>
        <v>0</v>
      </c>
      <c r="R697" s="174" t="str">
        <f t="shared" si="117"/>
        <v/>
      </c>
      <c r="S697" s="174" t="e">
        <f t="shared" si="110"/>
        <v>#VALUE!</v>
      </c>
      <c r="T697" s="174" t="e">
        <f t="shared" si="118"/>
        <v>#VALUE!</v>
      </c>
      <c r="U697" s="173">
        <f>'HP-ICS, V5-Sep24'!AU699</f>
        <v>0</v>
      </c>
      <c r="V697" s="174">
        <f t="shared" si="119"/>
        <v>1</v>
      </c>
      <c r="W697" s="175" t="e">
        <f t="shared" si="111"/>
        <v>#DIV/0!</v>
      </c>
      <c r="X697" s="176" t="e">
        <f t="shared" si="120"/>
        <v>#DIV/0!</v>
      </c>
    </row>
    <row r="698" spans="1:24" x14ac:dyDescent="0.3">
      <c r="A698" s="172" t="str">
        <f>'HP-ICS, V5-Sep24'!D700</f>
        <v>Guatemala</v>
      </c>
      <c r="B698" s="172" cm="1">
        <f t="array" ref="B698">IF(OR(A698=DATA!$H$2:$H$13),3,IF(OR(A698=DATA!$H$14:$H$119),2,1))</f>
        <v>1</v>
      </c>
      <c r="C698" s="173">
        <f>'HP-ICS, V5-Sep24'!L700</f>
        <v>0</v>
      </c>
      <c r="D698" s="172" t="str">
        <f>IF(AND(C698&gt;='Risk(Area, dist)'!$C$9, C698&lt;='Risk(Area, dist)'!$E$9), 1, IF(AND(C698&gt;'Risk(Area, dist)'!$C$10, C698&lt;='Risk(Area, dist)'!$E$10), 2, IF(C698&gt;='Risk(Area, dist)'!$C$11, 3, "")))</f>
        <v/>
      </c>
      <c r="E698" s="172">
        <f>'HP-ICS, V5-Sep24'!G700</f>
        <v>0</v>
      </c>
      <c r="F698" s="174" t="str">
        <f>IF(AND(E698&gt;='Risk(Area, dist)'!$H$9, E698&lt;='Risk(Area, dist)'!$J$9), 1, IF(AND(E698&gt;'Risk(Area, dist)'!$H$10, E698&lt;='Risk(Area, dist)'!$J$10), 2, IF(E698&gt;='Risk(Area, dist)'!$H$11, 3, "")))</f>
        <v/>
      </c>
      <c r="G698" s="174">
        <f>'HP-ICS, V5-Sep24'!AJ700</f>
        <v>0</v>
      </c>
      <c r="H698" s="174">
        <f t="shared" si="112"/>
        <v>3</v>
      </c>
      <c r="I698" s="177" t="e">
        <f>('HP-ICS, V5-Sep24'!AM700-'HP-ICS, V5-Sep24'!S700)/'HP-ICS, V5-Sep24'!S700</f>
        <v>#DIV/0!</v>
      </c>
      <c r="J698" s="174" t="e">
        <f t="shared" si="113"/>
        <v>#DIV/0!</v>
      </c>
      <c r="K698" s="172">
        <f>'HP-ICS, V5-Sep24'!U700</f>
        <v>0</v>
      </c>
      <c r="L698" s="174" t="str">
        <f t="shared" si="114"/>
        <v/>
      </c>
      <c r="M698" s="173">
        <f>'HP-ICS, V5-Sep24'!AS700</f>
        <v>0</v>
      </c>
      <c r="N698" s="174" t="str">
        <f t="shared" si="115"/>
        <v/>
      </c>
      <c r="O698" s="172">
        <f>'HP-ICS, V5-Sep24'!AO700</f>
        <v>0</v>
      </c>
      <c r="P698" s="174" t="str">
        <f t="shared" si="116"/>
        <v/>
      </c>
      <c r="Q698" s="172">
        <f>'HP-ICS, V5-Sep24'!AT700</f>
        <v>0</v>
      </c>
      <c r="R698" s="174" t="str">
        <f t="shared" si="117"/>
        <v/>
      </c>
      <c r="S698" s="174" t="e">
        <f t="shared" si="110"/>
        <v>#VALUE!</v>
      </c>
      <c r="T698" s="174" t="e">
        <f t="shared" si="118"/>
        <v>#VALUE!</v>
      </c>
      <c r="U698" s="173">
        <f>'HP-ICS, V5-Sep24'!AU700</f>
        <v>0</v>
      </c>
      <c r="V698" s="174">
        <f t="shared" si="119"/>
        <v>1</v>
      </c>
      <c r="W698" s="175" t="e">
        <f t="shared" si="111"/>
        <v>#DIV/0!</v>
      </c>
      <c r="X698" s="176" t="e">
        <f t="shared" si="120"/>
        <v>#DIV/0!</v>
      </c>
    </row>
    <row r="699" spans="1:24" x14ac:dyDescent="0.3">
      <c r="A699" s="172" t="str">
        <f>'HP-ICS, V5-Sep24'!D701</f>
        <v>Guatemala</v>
      </c>
      <c r="B699" s="172" cm="1">
        <f t="array" ref="B699">IF(OR(A699=DATA!$H$2:$H$13),3,IF(OR(A699=DATA!$H$14:$H$119),2,1))</f>
        <v>1</v>
      </c>
      <c r="C699" s="173">
        <f>'HP-ICS, V5-Sep24'!L701</f>
        <v>0</v>
      </c>
      <c r="D699" s="172" t="str">
        <f>IF(AND(C699&gt;='Risk(Area, dist)'!$C$9, C699&lt;='Risk(Area, dist)'!$E$9), 1, IF(AND(C699&gt;'Risk(Area, dist)'!$C$10, C699&lt;='Risk(Area, dist)'!$E$10), 2, IF(C699&gt;='Risk(Area, dist)'!$C$11, 3, "")))</f>
        <v/>
      </c>
      <c r="E699" s="172">
        <f>'HP-ICS, V5-Sep24'!G701</f>
        <v>0</v>
      </c>
      <c r="F699" s="174" t="str">
        <f>IF(AND(E699&gt;='Risk(Area, dist)'!$H$9, E699&lt;='Risk(Area, dist)'!$J$9), 1, IF(AND(E699&gt;'Risk(Area, dist)'!$H$10, E699&lt;='Risk(Area, dist)'!$J$10), 2, IF(E699&gt;='Risk(Area, dist)'!$H$11, 3, "")))</f>
        <v/>
      </c>
      <c r="G699" s="174">
        <f>'HP-ICS, V5-Sep24'!AJ701</f>
        <v>0</v>
      </c>
      <c r="H699" s="174">
        <f t="shared" si="112"/>
        <v>3</v>
      </c>
      <c r="I699" s="177" t="e">
        <f>('HP-ICS, V5-Sep24'!AM701-'HP-ICS, V5-Sep24'!S701)/'HP-ICS, V5-Sep24'!S701</f>
        <v>#DIV/0!</v>
      </c>
      <c r="J699" s="174" t="e">
        <f t="shared" si="113"/>
        <v>#DIV/0!</v>
      </c>
      <c r="K699" s="172">
        <f>'HP-ICS, V5-Sep24'!U701</f>
        <v>0</v>
      </c>
      <c r="L699" s="174" t="str">
        <f t="shared" si="114"/>
        <v/>
      </c>
      <c r="M699" s="173">
        <f>'HP-ICS, V5-Sep24'!AS701</f>
        <v>0</v>
      </c>
      <c r="N699" s="174" t="str">
        <f t="shared" si="115"/>
        <v/>
      </c>
      <c r="O699" s="172">
        <f>'HP-ICS, V5-Sep24'!AO701</f>
        <v>0</v>
      </c>
      <c r="P699" s="174" t="str">
        <f t="shared" si="116"/>
        <v/>
      </c>
      <c r="Q699" s="172">
        <f>'HP-ICS, V5-Sep24'!AT701</f>
        <v>0</v>
      </c>
      <c r="R699" s="174" t="str">
        <f t="shared" si="117"/>
        <v/>
      </c>
      <c r="S699" s="174" t="e">
        <f t="shared" si="110"/>
        <v>#VALUE!</v>
      </c>
      <c r="T699" s="174" t="e">
        <f t="shared" si="118"/>
        <v>#VALUE!</v>
      </c>
      <c r="U699" s="173">
        <f>'HP-ICS, V5-Sep24'!AU701</f>
        <v>0</v>
      </c>
      <c r="V699" s="174">
        <f t="shared" si="119"/>
        <v>1</v>
      </c>
      <c r="W699" s="175" t="e">
        <f t="shared" si="111"/>
        <v>#DIV/0!</v>
      </c>
      <c r="X699" s="176" t="e">
        <f t="shared" si="120"/>
        <v>#DIV/0!</v>
      </c>
    </row>
    <row r="700" spans="1:24" x14ac:dyDescent="0.3">
      <c r="A700" s="172" t="str">
        <f>'HP-ICS, V5-Sep24'!D702</f>
        <v>Guatemala</v>
      </c>
      <c r="B700" s="172" cm="1">
        <f t="array" ref="B700">IF(OR(A700=DATA!$H$2:$H$13),3,IF(OR(A700=DATA!$H$14:$H$119),2,1))</f>
        <v>1</v>
      </c>
      <c r="C700" s="173">
        <f>'HP-ICS, V5-Sep24'!L702</f>
        <v>0</v>
      </c>
      <c r="D700" s="172" t="str">
        <f>IF(AND(C700&gt;='Risk(Area, dist)'!$C$9, C700&lt;='Risk(Area, dist)'!$E$9), 1, IF(AND(C700&gt;'Risk(Area, dist)'!$C$10, C700&lt;='Risk(Area, dist)'!$E$10), 2, IF(C700&gt;='Risk(Area, dist)'!$C$11, 3, "")))</f>
        <v/>
      </c>
      <c r="E700" s="172">
        <f>'HP-ICS, V5-Sep24'!G702</f>
        <v>0</v>
      </c>
      <c r="F700" s="174" t="str">
        <f>IF(AND(E700&gt;='Risk(Area, dist)'!$H$9, E700&lt;='Risk(Area, dist)'!$J$9), 1, IF(AND(E700&gt;'Risk(Area, dist)'!$H$10, E700&lt;='Risk(Area, dist)'!$J$10), 2, IF(E700&gt;='Risk(Area, dist)'!$H$11, 3, "")))</f>
        <v/>
      </c>
      <c r="G700" s="174">
        <f>'HP-ICS, V5-Sep24'!AJ702</f>
        <v>0</v>
      </c>
      <c r="H700" s="174">
        <f t="shared" si="112"/>
        <v>3</v>
      </c>
      <c r="I700" s="177" t="e">
        <f>('HP-ICS, V5-Sep24'!AM702-'HP-ICS, V5-Sep24'!S702)/'HP-ICS, V5-Sep24'!S702</f>
        <v>#DIV/0!</v>
      </c>
      <c r="J700" s="174" t="e">
        <f t="shared" si="113"/>
        <v>#DIV/0!</v>
      </c>
      <c r="K700" s="172">
        <f>'HP-ICS, V5-Sep24'!U702</f>
        <v>0</v>
      </c>
      <c r="L700" s="174" t="str">
        <f t="shared" si="114"/>
        <v/>
      </c>
      <c r="M700" s="173">
        <f>'HP-ICS, V5-Sep24'!AS702</f>
        <v>0</v>
      </c>
      <c r="N700" s="174" t="str">
        <f t="shared" si="115"/>
        <v/>
      </c>
      <c r="O700" s="172">
        <f>'HP-ICS, V5-Sep24'!AO702</f>
        <v>0</v>
      </c>
      <c r="P700" s="174" t="str">
        <f t="shared" si="116"/>
        <v/>
      </c>
      <c r="Q700" s="172">
        <f>'HP-ICS, V5-Sep24'!AT702</f>
        <v>0</v>
      </c>
      <c r="R700" s="174" t="str">
        <f t="shared" si="117"/>
        <v/>
      </c>
      <c r="S700" s="174" t="e">
        <f t="shared" si="110"/>
        <v>#VALUE!</v>
      </c>
      <c r="T700" s="174" t="e">
        <f t="shared" si="118"/>
        <v>#VALUE!</v>
      </c>
      <c r="U700" s="173">
        <f>'HP-ICS, V5-Sep24'!AU702</f>
        <v>0</v>
      </c>
      <c r="V700" s="174">
        <f t="shared" si="119"/>
        <v>1</v>
      </c>
      <c r="W700" s="175" t="e">
        <f t="shared" si="111"/>
        <v>#DIV/0!</v>
      </c>
      <c r="X700" s="176" t="e">
        <f t="shared" si="120"/>
        <v>#DIV/0!</v>
      </c>
    </row>
    <row r="701" spans="1:24" x14ac:dyDescent="0.3">
      <c r="A701" s="172" t="str">
        <f>'HP-ICS, V5-Sep24'!D703</f>
        <v>Guatemala</v>
      </c>
      <c r="B701" s="172" cm="1">
        <f t="array" ref="B701">IF(OR(A701=DATA!$H$2:$H$13),3,IF(OR(A701=DATA!$H$14:$H$119),2,1))</f>
        <v>1</v>
      </c>
      <c r="C701" s="173">
        <f>'HP-ICS, V5-Sep24'!L703</f>
        <v>0</v>
      </c>
      <c r="D701" s="172" t="str">
        <f>IF(AND(C701&gt;='Risk(Area, dist)'!$C$9, C701&lt;='Risk(Area, dist)'!$E$9), 1, IF(AND(C701&gt;'Risk(Area, dist)'!$C$10, C701&lt;='Risk(Area, dist)'!$E$10), 2, IF(C701&gt;='Risk(Area, dist)'!$C$11, 3, "")))</f>
        <v/>
      </c>
      <c r="E701" s="172">
        <f>'HP-ICS, V5-Sep24'!G703</f>
        <v>0</v>
      </c>
      <c r="F701" s="174" t="str">
        <f>IF(AND(E701&gt;='Risk(Area, dist)'!$H$9, E701&lt;='Risk(Area, dist)'!$J$9), 1, IF(AND(E701&gt;'Risk(Area, dist)'!$H$10, E701&lt;='Risk(Area, dist)'!$J$10), 2, IF(E701&gt;='Risk(Area, dist)'!$H$11, 3, "")))</f>
        <v/>
      </c>
      <c r="G701" s="174">
        <f>'HP-ICS, V5-Sep24'!AJ703</f>
        <v>0</v>
      </c>
      <c r="H701" s="174">
        <f t="shared" si="112"/>
        <v>3</v>
      </c>
      <c r="I701" s="177" t="e">
        <f>('HP-ICS, V5-Sep24'!AM703-'HP-ICS, V5-Sep24'!S703)/'HP-ICS, V5-Sep24'!S703</f>
        <v>#DIV/0!</v>
      </c>
      <c r="J701" s="174" t="e">
        <f t="shared" si="113"/>
        <v>#DIV/0!</v>
      </c>
      <c r="K701" s="172">
        <f>'HP-ICS, V5-Sep24'!U703</f>
        <v>0</v>
      </c>
      <c r="L701" s="174" t="str">
        <f t="shared" si="114"/>
        <v/>
      </c>
      <c r="M701" s="173">
        <f>'HP-ICS, V5-Sep24'!AS703</f>
        <v>0</v>
      </c>
      <c r="N701" s="174" t="str">
        <f t="shared" si="115"/>
        <v/>
      </c>
      <c r="O701" s="172">
        <f>'HP-ICS, V5-Sep24'!AO703</f>
        <v>0</v>
      </c>
      <c r="P701" s="174" t="str">
        <f t="shared" si="116"/>
        <v/>
      </c>
      <c r="Q701" s="172">
        <f>'HP-ICS, V5-Sep24'!AT703</f>
        <v>0</v>
      </c>
      <c r="R701" s="174" t="str">
        <f t="shared" si="117"/>
        <v/>
      </c>
      <c r="S701" s="174" t="e">
        <f t="shared" si="110"/>
        <v>#VALUE!</v>
      </c>
      <c r="T701" s="174" t="e">
        <f t="shared" si="118"/>
        <v>#VALUE!</v>
      </c>
      <c r="U701" s="173">
        <f>'HP-ICS, V5-Sep24'!AU703</f>
        <v>0</v>
      </c>
      <c r="V701" s="174">
        <f t="shared" si="119"/>
        <v>1</v>
      </c>
      <c r="W701" s="175" t="e">
        <f t="shared" si="111"/>
        <v>#DIV/0!</v>
      </c>
      <c r="X701" s="176" t="e">
        <f t="shared" si="120"/>
        <v>#DIV/0!</v>
      </c>
    </row>
    <row r="702" spans="1:24" x14ac:dyDescent="0.3">
      <c r="A702" s="172" t="str">
        <f>'HP-ICS, V5-Sep24'!D704</f>
        <v>Guatemala</v>
      </c>
      <c r="B702" s="172" cm="1">
        <f t="array" ref="B702">IF(OR(A702=DATA!$H$2:$H$13),3,IF(OR(A702=DATA!$H$14:$H$119),2,1))</f>
        <v>1</v>
      </c>
      <c r="C702" s="173">
        <f>'HP-ICS, V5-Sep24'!L704</f>
        <v>0</v>
      </c>
      <c r="D702" s="172" t="str">
        <f>IF(AND(C702&gt;='Risk(Area, dist)'!$C$9, C702&lt;='Risk(Area, dist)'!$E$9), 1, IF(AND(C702&gt;'Risk(Area, dist)'!$C$10, C702&lt;='Risk(Area, dist)'!$E$10), 2, IF(C702&gt;='Risk(Area, dist)'!$C$11, 3, "")))</f>
        <v/>
      </c>
      <c r="E702" s="172">
        <f>'HP-ICS, V5-Sep24'!G704</f>
        <v>0</v>
      </c>
      <c r="F702" s="174" t="str">
        <f>IF(AND(E702&gt;='Risk(Area, dist)'!$H$9, E702&lt;='Risk(Area, dist)'!$J$9), 1, IF(AND(E702&gt;'Risk(Area, dist)'!$H$10, E702&lt;='Risk(Area, dist)'!$J$10), 2, IF(E702&gt;='Risk(Area, dist)'!$H$11, 3, "")))</f>
        <v/>
      </c>
      <c r="G702" s="174">
        <f>'HP-ICS, V5-Sep24'!AJ704</f>
        <v>0</v>
      </c>
      <c r="H702" s="174">
        <f t="shared" si="112"/>
        <v>3</v>
      </c>
      <c r="I702" s="177" t="e">
        <f>('HP-ICS, V5-Sep24'!AM704-'HP-ICS, V5-Sep24'!S704)/'HP-ICS, V5-Sep24'!S704</f>
        <v>#DIV/0!</v>
      </c>
      <c r="J702" s="174" t="e">
        <f t="shared" si="113"/>
        <v>#DIV/0!</v>
      </c>
      <c r="K702" s="172">
        <f>'HP-ICS, V5-Sep24'!U704</f>
        <v>0</v>
      </c>
      <c r="L702" s="174" t="str">
        <f t="shared" si="114"/>
        <v/>
      </c>
      <c r="M702" s="173">
        <f>'HP-ICS, V5-Sep24'!AS704</f>
        <v>0</v>
      </c>
      <c r="N702" s="174" t="str">
        <f t="shared" si="115"/>
        <v/>
      </c>
      <c r="O702" s="172">
        <f>'HP-ICS, V5-Sep24'!AO704</f>
        <v>0</v>
      </c>
      <c r="P702" s="174" t="str">
        <f t="shared" si="116"/>
        <v/>
      </c>
      <c r="Q702" s="172">
        <f>'HP-ICS, V5-Sep24'!AT704</f>
        <v>0</v>
      </c>
      <c r="R702" s="174" t="str">
        <f t="shared" si="117"/>
        <v/>
      </c>
      <c r="S702" s="174" t="e">
        <f t="shared" si="110"/>
        <v>#VALUE!</v>
      </c>
      <c r="T702" s="174" t="e">
        <f t="shared" si="118"/>
        <v>#VALUE!</v>
      </c>
      <c r="U702" s="173">
        <f>'HP-ICS, V5-Sep24'!AU704</f>
        <v>0</v>
      </c>
      <c r="V702" s="174">
        <f t="shared" si="119"/>
        <v>1</v>
      </c>
      <c r="W702" s="175" t="e">
        <f t="shared" si="111"/>
        <v>#DIV/0!</v>
      </c>
      <c r="X702" s="176" t="e">
        <f t="shared" si="120"/>
        <v>#DIV/0!</v>
      </c>
    </row>
    <row r="703" spans="1:24" x14ac:dyDescent="0.3">
      <c r="A703" s="172" t="str">
        <f>'HP-ICS, V5-Sep24'!D705</f>
        <v>Guatemala</v>
      </c>
      <c r="B703" s="172" cm="1">
        <f t="array" ref="B703">IF(OR(A703=DATA!$H$2:$H$13),3,IF(OR(A703=DATA!$H$14:$H$119),2,1))</f>
        <v>1</v>
      </c>
      <c r="C703" s="173">
        <f>'HP-ICS, V5-Sep24'!L705</f>
        <v>0</v>
      </c>
      <c r="D703" s="172" t="str">
        <f>IF(AND(C703&gt;='Risk(Area, dist)'!$C$9, C703&lt;='Risk(Area, dist)'!$E$9), 1, IF(AND(C703&gt;'Risk(Area, dist)'!$C$10, C703&lt;='Risk(Area, dist)'!$E$10), 2, IF(C703&gt;='Risk(Area, dist)'!$C$11, 3, "")))</f>
        <v/>
      </c>
      <c r="E703" s="172">
        <f>'HP-ICS, V5-Sep24'!G705</f>
        <v>0</v>
      </c>
      <c r="F703" s="174" t="str">
        <f>IF(AND(E703&gt;='Risk(Area, dist)'!$H$9, E703&lt;='Risk(Area, dist)'!$J$9), 1, IF(AND(E703&gt;'Risk(Area, dist)'!$H$10, E703&lt;='Risk(Area, dist)'!$J$10), 2, IF(E703&gt;='Risk(Area, dist)'!$H$11, 3, "")))</f>
        <v/>
      </c>
      <c r="G703" s="174">
        <f>'HP-ICS, V5-Sep24'!AJ705</f>
        <v>0</v>
      </c>
      <c r="H703" s="174">
        <f t="shared" si="112"/>
        <v>3</v>
      </c>
      <c r="I703" s="177" t="e">
        <f>('HP-ICS, V5-Sep24'!AM705-'HP-ICS, V5-Sep24'!S705)/'HP-ICS, V5-Sep24'!S705</f>
        <v>#DIV/0!</v>
      </c>
      <c r="J703" s="174" t="e">
        <f t="shared" si="113"/>
        <v>#DIV/0!</v>
      </c>
      <c r="K703" s="172">
        <f>'HP-ICS, V5-Sep24'!U705</f>
        <v>0</v>
      </c>
      <c r="L703" s="174" t="str">
        <f t="shared" si="114"/>
        <v/>
      </c>
      <c r="M703" s="173">
        <f>'HP-ICS, V5-Sep24'!AS705</f>
        <v>0</v>
      </c>
      <c r="N703" s="174" t="str">
        <f t="shared" si="115"/>
        <v/>
      </c>
      <c r="O703" s="172">
        <f>'HP-ICS, V5-Sep24'!AO705</f>
        <v>0</v>
      </c>
      <c r="P703" s="174" t="str">
        <f t="shared" si="116"/>
        <v/>
      </c>
      <c r="Q703" s="172">
        <f>'HP-ICS, V5-Sep24'!AT705</f>
        <v>0</v>
      </c>
      <c r="R703" s="174" t="str">
        <f t="shared" si="117"/>
        <v/>
      </c>
      <c r="S703" s="174" t="e">
        <f t="shared" si="110"/>
        <v>#VALUE!</v>
      </c>
      <c r="T703" s="174" t="e">
        <f t="shared" si="118"/>
        <v>#VALUE!</v>
      </c>
      <c r="U703" s="173">
        <f>'HP-ICS, V5-Sep24'!AU705</f>
        <v>0</v>
      </c>
      <c r="V703" s="174">
        <f t="shared" si="119"/>
        <v>1</v>
      </c>
      <c r="W703" s="175" t="e">
        <f t="shared" si="111"/>
        <v>#DIV/0!</v>
      </c>
      <c r="X703" s="176" t="e">
        <f t="shared" si="120"/>
        <v>#DIV/0!</v>
      </c>
    </row>
    <row r="704" spans="1:24" x14ac:dyDescent="0.3">
      <c r="A704" s="172" t="str">
        <f>'HP-ICS, V5-Sep24'!D706</f>
        <v>Guatemala</v>
      </c>
      <c r="B704" s="172" cm="1">
        <f t="array" ref="B704">IF(OR(A704=DATA!$H$2:$H$13),3,IF(OR(A704=DATA!$H$14:$H$119),2,1))</f>
        <v>1</v>
      </c>
      <c r="C704" s="173">
        <f>'HP-ICS, V5-Sep24'!L706</f>
        <v>0</v>
      </c>
      <c r="D704" s="172" t="str">
        <f>IF(AND(C704&gt;='Risk(Area, dist)'!$C$9, C704&lt;='Risk(Area, dist)'!$E$9), 1, IF(AND(C704&gt;'Risk(Area, dist)'!$C$10, C704&lt;='Risk(Area, dist)'!$E$10), 2, IF(C704&gt;='Risk(Area, dist)'!$C$11, 3, "")))</f>
        <v/>
      </c>
      <c r="E704" s="172">
        <f>'HP-ICS, V5-Sep24'!G706</f>
        <v>0</v>
      </c>
      <c r="F704" s="174" t="str">
        <f>IF(AND(E704&gt;='Risk(Area, dist)'!$H$9, E704&lt;='Risk(Area, dist)'!$J$9), 1, IF(AND(E704&gt;'Risk(Area, dist)'!$H$10, E704&lt;='Risk(Area, dist)'!$J$10), 2, IF(E704&gt;='Risk(Area, dist)'!$H$11, 3, "")))</f>
        <v/>
      </c>
      <c r="G704" s="174">
        <f>'HP-ICS, V5-Sep24'!AJ706</f>
        <v>0</v>
      </c>
      <c r="H704" s="174">
        <f t="shared" si="112"/>
        <v>3</v>
      </c>
      <c r="I704" s="177" t="e">
        <f>('HP-ICS, V5-Sep24'!AM706-'HP-ICS, V5-Sep24'!S706)/'HP-ICS, V5-Sep24'!S706</f>
        <v>#DIV/0!</v>
      </c>
      <c r="J704" s="174" t="e">
        <f t="shared" si="113"/>
        <v>#DIV/0!</v>
      </c>
      <c r="K704" s="172">
        <f>'HP-ICS, V5-Sep24'!U706</f>
        <v>0</v>
      </c>
      <c r="L704" s="174" t="str">
        <f t="shared" si="114"/>
        <v/>
      </c>
      <c r="M704" s="173">
        <f>'HP-ICS, V5-Sep24'!AS706</f>
        <v>0</v>
      </c>
      <c r="N704" s="174" t="str">
        <f t="shared" si="115"/>
        <v/>
      </c>
      <c r="O704" s="172">
        <f>'HP-ICS, V5-Sep24'!AO706</f>
        <v>0</v>
      </c>
      <c r="P704" s="174" t="str">
        <f t="shared" si="116"/>
        <v/>
      </c>
      <c r="Q704" s="172">
        <f>'HP-ICS, V5-Sep24'!AT706</f>
        <v>0</v>
      </c>
      <c r="R704" s="174" t="str">
        <f t="shared" si="117"/>
        <v/>
      </c>
      <c r="S704" s="174" t="e">
        <f t="shared" si="110"/>
        <v>#VALUE!</v>
      </c>
      <c r="T704" s="174" t="e">
        <f t="shared" si="118"/>
        <v>#VALUE!</v>
      </c>
      <c r="U704" s="173">
        <f>'HP-ICS, V5-Sep24'!AU706</f>
        <v>0</v>
      </c>
      <c r="V704" s="174">
        <f t="shared" si="119"/>
        <v>1</v>
      </c>
      <c r="W704" s="175" t="e">
        <f t="shared" si="111"/>
        <v>#DIV/0!</v>
      </c>
      <c r="X704" s="176" t="e">
        <f t="shared" si="120"/>
        <v>#DIV/0!</v>
      </c>
    </row>
    <row r="705" spans="1:24" x14ac:dyDescent="0.3">
      <c r="A705" s="172" t="str">
        <f>'HP-ICS, V5-Sep24'!D707</f>
        <v>Guatemala</v>
      </c>
      <c r="B705" s="172" cm="1">
        <f t="array" ref="B705">IF(OR(A705=DATA!$H$2:$H$13),3,IF(OR(A705=DATA!$H$14:$H$119),2,1))</f>
        <v>1</v>
      </c>
      <c r="C705" s="173">
        <f>'HP-ICS, V5-Sep24'!L707</f>
        <v>0</v>
      </c>
      <c r="D705" s="172" t="str">
        <f>IF(AND(C705&gt;='Risk(Area, dist)'!$C$9, C705&lt;='Risk(Area, dist)'!$E$9), 1, IF(AND(C705&gt;'Risk(Area, dist)'!$C$10, C705&lt;='Risk(Area, dist)'!$E$10), 2, IF(C705&gt;='Risk(Area, dist)'!$C$11, 3, "")))</f>
        <v/>
      </c>
      <c r="E705" s="172">
        <f>'HP-ICS, V5-Sep24'!G707</f>
        <v>0</v>
      </c>
      <c r="F705" s="174" t="str">
        <f>IF(AND(E705&gt;='Risk(Area, dist)'!$H$9, E705&lt;='Risk(Area, dist)'!$J$9), 1, IF(AND(E705&gt;'Risk(Area, dist)'!$H$10, E705&lt;='Risk(Area, dist)'!$J$10), 2, IF(E705&gt;='Risk(Area, dist)'!$H$11, 3, "")))</f>
        <v/>
      </c>
      <c r="G705" s="174">
        <f>'HP-ICS, V5-Sep24'!AJ707</f>
        <v>0</v>
      </c>
      <c r="H705" s="174">
        <f t="shared" si="112"/>
        <v>3</v>
      </c>
      <c r="I705" s="177" t="e">
        <f>('HP-ICS, V5-Sep24'!AM707-'HP-ICS, V5-Sep24'!S707)/'HP-ICS, V5-Sep24'!S707</f>
        <v>#DIV/0!</v>
      </c>
      <c r="J705" s="174" t="e">
        <f t="shared" si="113"/>
        <v>#DIV/0!</v>
      </c>
      <c r="K705" s="172">
        <f>'HP-ICS, V5-Sep24'!U707</f>
        <v>0</v>
      </c>
      <c r="L705" s="174" t="str">
        <f t="shared" si="114"/>
        <v/>
      </c>
      <c r="M705" s="173">
        <f>'HP-ICS, V5-Sep24'!AS707</f>
        <v>0</v>
      </c>
      <c r="N705" s="174" t="str">
        <f t="shared" si="115"/>
        <v/>
      </c>
      <c r="O705" s="172">
        <f>'HP-ICS, V5-Sep24'!AO707</f>
        <v>0</v>
      </c>
      <c r="P705" s="174" t="str">
        <f t="shared" si="116"/>
        <v/>
      </c>
      <c r="Q705" s="172">
        <f>'HP-ICS, V5-Sep24'!AT707</f>
        <v>0</v>
      </c>
      <c r="R705" s="174" t="str">
        <f t="shared" si="117"/>
        <v/>
      </c>
      <c r="S705" s="174" t="e">
        <f t="shared" si="110"/>
        <v>#VALUE!</v>
      </c>
      <c r="T705" s="174" t="e">
        <f t="shared" si="118"/>
        <v>#VALUE!</v>
      </c>
      <c r="U705" s="173">
        <f>'HP-ICS, V5-Sep24'!AU707</f>
        <v>0</v>
      </c>
      <c r="V705" s="174">
        <f t="shared" si="119"/>
        <v>1</v>
      </c>
      <c r="W705" s="175" t="e">
        <f t="shared" si="111"/>
        <v>#DIV/0!</v>
      </c>
      <c r="X705" s="176" t="e">
        <f t="shared" si="120"/>
        <v>#DIV/0!</v>
      </c>
    </row>
    <row r="706" spans="1:24" x14ac:dyDescent="0.3">
      <c r="A706" s="172" t="str">
        <f>'HP-ICS, V5-Sep24'!D708</f>
        <v>Guatemala</v>
      </c>
      <c r="B706" s="172" cm="1">
        <f t="array" ref="B706">IF(OR(A706=DATA!$H$2:$H$13),3,IF(OR(A706=DATA!$H$14:$H$119),2,1))</f>
        <v>1</v>
      </c>
      <c r="C706" s="173">
        <f>'HP-ICS, V5-Sep24'!L708</f>
        <v>0</v>
      </c>
      <c r="D706" s="172" t="str">
        <f>IF(AND(C706&gt;='Risk(Area, dist)'!$C$9, C706&lt;='Risk(Area, dist)'!$E$9), 1, IF(AND(C706&gt;'Risk(Area, dist)'!$C$10, C706&lt;='Risk(Area, dist)'!$E$10), 2, IF(C706&gt;='Risk(Area, dist)'!$C$11, 3, "")))</f>
        <v/>
      </c>
      <c r="E706" s="172">
        <f>'HP-ICS, V5-Sep24'!G708</f>
        <v>0</v>
      </c>
      <c r="F706" s="174" t="str">
        <f>IF(AND(E706&gt;='Risk(Area, dist)'!$H$9, E706&lt;='Risk(Area, dist)'!$J$9), 1, IF(AND(E706&gt;'Risk(Area, dist)'!$H$10, E706&lt;='Risk(Area, dist)'!$J$10), 2, IF(E706&gt;='Risk(Area, dist)'!$H$11, 3, "")))</f>
        <v/>
      </c>
      <c r="G706" s="174">
        <f>'HP-ICS, V5-Sep24'!AJ708</f>
        <v>0</v>
      </c>
      <c r="H706" s="174">
        <f t="shared" si="112"/>
        <v>3</v>
      </c>
      <c r="I706" s="177" t="e">
        <f>('HP-ICS, V5-Sep24'!AM708-'HP-ICS, V5-Sep24'!S708)/'HP-ICS, V5-Sep24'!S708</f>
        <v>#DIV/0!</v>
      </c>
      <c r="J706" s="174" t="e">
        <f t="shared" si="113"/>
        <v>#DIV/0!</v>
      </c>
      <c r="K706" s="172">
        <f>'HP-ICS, V5-Sep24'!U708</f>
        <v>0</v>
      </c>
      <c r="L706" s="174" t="str">
        <f t="shared" si="114"/>
        <v/>
      </c>
      <c r="M706" s="173">
        <f>'HP-ICS, V5-Sep24'!AS708</f>
        <v>0</v>
      </c>
      <c r="N706" s="174" t="str">
        <f t="shared" si="115"/>
        <v/>
      </c>
      <c r="O706" s="172">
        <f>'HP-ICS, V5-Sep24'!AO708</f>
        <v>0</v>
      </c>
      <c r="P706" s="174" t="str">
        <f t="shared" si="116"/>
        <v/>
      </c>
      <c r="Q706" s="172">
        <f>'HP-ICS, V5-Sep24'!AT708</f>
        <v>0</v>
      </c>
      <c r="R706" s="174" t="str">
        <f t="shared" si="117"/>
        <v/>
      </c>
      <c r="S706" s="174" t="e">
        <f t="shared" ref="S706:S769" si="121">R706-P706</f>
        <v>#VALUE!</v>
      </c>
      <c r="T706" s="174" t="e">
        <f t="shared" si="118"/>
        <v>#VALUE!</v>
      </c>
      <c r="U706" s="173">
        <f>'HP-ICS, V5-Sep24'!AU708</f>
        <v>0</v>
      </c>
      <c r="V706" s="174">
        <f t="shared" si="119"/>
        <v>1</v>
      </c>
      <c r="W706" s="175" t="e">
        <f t="shared" ref="W706:W769" si="122">AVERAGE(B706,D706,F706,H706,J706,L706,N706,V706,T706)</f>
        <v>#DIV/0!</v>
      </c>
      <c r="X706" s="176" t="e">
        <f t="shared" si="120"/>
        <v>#DIV/0!</v>
      </c>
    </row>
    <row r="707" spans="1:24" x14ac:dyDescent="0.3">
      <c r="A707" s="172" t="str">
        <f>'HP-ICS, V5-Sep24'!D709</f>
        <v>Guatemala</v>
      </c>
      <c r="B707" s="172" cm="1">
        <f t="array" ref="B707">IF(OR(A707=DATA!$H$2:$H$13),3,IF(OR(A707=DATA!$H$14:$H$119),2,1))</f>
        <v>1</v>
      </c>
      <c r="C707" s="173">
        <f>'HP-ICS, V5-Sep24'!L709</f>
        <v>0</v>
      </c>
      <c r="D707" s="172" t="str">
        <f>IF(AND(C707&gt;='Risk(Area, dist)'!$C$9, C707&lt;='Risk(Area, dist)'!$E$9), 1, IF(AND(C707&gt;'Risk(Area, dist)'!$C$10, C707&lt;='Risk(Area, dist)'!$E$10), 2, IF(C707&gt;='Risk(Area, dist)'!$C$11, 3, "")))</f>
        <v/>
      </c>
      <c r="E707" s="172">
        <f>'HP-ICS, V5-Sep24'!G709</f>
        <v>0</v>
      </c>
      <c r="F707" s="174" t="str">
        <f>IF(AND(E707&gt;='Risk(Area, dist)'!$H$9, E707&lt;='Risk(Area, dist)'!$J$9), 1, IF(AND(E707&gt;'Risk(Area, dist)'!$H$10, E707&lt;='Risk(Area, dist)'!$J$10), 2, IF(E707&gt;='Risk(Area, dist)'!$H$11, 3, "")))</f>
        <v/>
      </c>
      <c r="G707" s="174">
        <f>'HP-ICS, V5-Sep24'!AJ709</f>
        <v>0</v>
      </c>
      <c r="H707" s="174">
        <f t="shared" ref="H707:H770" si="123">IF(G707="Orgánico / Organic",1,IF(G707="T3",2,3))</f>
        <v>3</v>
      </c>
      <c r="I707" s="177" t="e">
        <f>('HP-ICS, V5-Sep24'!AM709-'HP-ICS, V5-Sep24'!S709)/'HP-ICS, V5-Sep24'!S709</f>
        <v>#DIV/0!</v>
      </c>
      <c r="J707" s="174" t="e">
        <f t="shared" ref="J707:J770" si="124">IF(OR(AND(I707&gt;=-10%,I707&lt;=0%),AND(I707&gt;=0%,I707&lt;=10%)), 1, IF(I707&gt;10%, 3, IF(I707&lt;-10%, 2, "")))</f>
        <v>#DIV/0!</v>
      </c>
      <c r="K707" s="172">
        <f>'HP-ICS, V5-Sep24'!U709</f>
        <v>0</v>
      </c>
      <c r="L707" s="174" t="str">
        <f t="shared" ref="L707:L770" si="125">IF(K707="NA", 1, IF(K707="Intercalado / Intercrop", 2, IF(K707="Rotación / Rotation", 3, "")))</f>
        <v/>
      </c>
      <c r="M707" s="173">
        <f>'HP-ICS, V5-Sep24'!AS709</f>
        <v>0</v>
      </c>
      <c r="N707" s="174" t="str">
        <f t="shared" ref="N707:N770" si="126">IF(M707="No", 3, IF(M707="Sí / Yes", 1, ""))</f>
        <v/>
      </c>
      <c r="O707" s="172">
        <f>'HP-ICS, V5-Sep24'!AO709</f>
        <v>0</v>
      </c>
      <c r="P707" s="174" t="str">
        <f t="shared" ref="P707:P770" si="127">IF(O707="No", 1, IF(O707="Sí / Yes", 3, ""))</f>
        <v/>
      </c>
      <c r="Q707" s="172">
        <f>'HP-ICS, V5-Sep24'!AT709</f>
        <v>0</v>
      </c>
      <c r="R707" s="174" t="str">
        <f t="shared" ref="R707:R770" si="128">IF(Q707="No", 1, IF(Q707="Sí / Yes", 3, ""))</f>
        <v/>
      </c>
      <c r="S707" s="174" t="e">
        <f t="shared" si="121"/>
        <v>#VALUE!</v>
      </c>
      <c r="T707" s="174" t="e">
        <f t="shared" ref="T707:T770" si="129">IF(S707=2,3,1)</f>
        <v>#VALUE!</v>
      </c>
      <c r="U707" s="173">
        <f>'HP-ICS, V5-Sep24'!AU709</f>
        <v>0</v>
      </c>
      <c r="V707" s="174">
        <f t="shared" ref="V707:V770" si="130">IF(U707=0,1,IF(U707&gt;0,3,2))</f>
        <v>1</v>
      </c>
      <c r="W707" s="175" t="e">
        <f t="shared" si="122"/>
        <v>#DIV/0!</v>
      </c>
      <c r="X707" s="176" t="e">
        <f t="shared" ref="X707:X770" si="131">IF(W707&gt;0, IF(W707&lt;1.5, "Bajo / Low", IF(W707&lt;=2.3, "Medio / Medium", "Alto / High")), "")</f>
        <v>#DIV/0!</v>
      </c>
    </row>
    <row r="708" spans="1:24" x14ac:dyDescent="0.3">
      <c r="A708" s="172" t="str">
        <f>'HP-ICS, V5-Sep24'!D710</f>
        <v>Guatemala</v>
      </c>
      <c r="B708" s="172" cm="1">
        <f t="array" ref="B708">IF(OR(A708=DATA!$H$2:$H$13),3,IF(OR(A708=DATA!$H$14:$H$119),2,1))</f>
        <v>1</v>
      </c>
      <c r="C708" s="173">
        <f>'HP-ICS, V5-Sep24'!L710</f>
        <v>0</v>
      </c>
      <c r="D708" s="172" t="str">
        <f>IF(AND(C708&gt;='Risk(Area, dist)'!$C$9, C708&lt;='Risk(Area, dist)'!$E$9), 1, IF(AND(C708&gt;'Risk(Area, dist)'!$C$10, C708&lt;='Risk(Area, dist)'!$E$10), 2, IF(C708&gt;='Risk(Area, dist)'!$C$11, 3, "")))</f>
        <v/>
      </c>
      <c r="E708" s="172">
        <f>'HP-ICS, V5-Sep24'!G710</f>
        <v>0</v>
      </c>
      <c r="F708" s="174" t="str">
        <f>IF(AND(E708&gt;='Risk(Area, dist)'!$H$9, E708&lt;='Risk(Area, dist)'!$J$9), 1, IF(AND(E708&gt;'Risk(Area, dist)'!$H$10, E708&lt;='Risk(Area, dist)'!$J$10), 2, IF(E708&gt;='Risk(Area, dist)'!$H$11, 3, "")))</f>
        <v/>
      </c>
      <c r="G708" s="174">
        <f>'HP-ICS, V5-Sep24'!AJ710</f>
        <v>0</v>
      </c>
      <c r="H708" s="174">
        <f t="shared" si="123"/>
        <v>3</v>
      </c>
      <c r="I708" s="177" t="e">
        <f>('HP-ICS, V5-Sep24'!AM710-'HP-ICS, V5-Sep24'!S710)/'HP-ICS, V5-Sep24'!S710</f>
        <v>#DIV/0!</v>
      </c>
      <c r="J708" s="174" t="e">
        <f t="shared" si="124"/>
        <v>#DIV/0!</v>
      </c>
      <c r="K708" s="172">
        <f>'HP-ICS, V5-Sep24'!U710</f>
        <v>0</v>
      </c>
      <c r="L708" s="174" t="str">
        <f t="shared" si="125"/>
        <v/>
      </c>
      <c r="M708" s="173">
        <f>'HP-ICS, V5-Sep24'!AS710</f>
        <v>0</v>
      </c>
      <c r="N708" s="174" t="str">
        <f t="shared" si="126"/>
        <v/>
      </c>
      <c r="O708" s="172">
        <f>'HP-ICS, V5-Sep24'!AO710</f>
        <v>0</v>
      </c>
      <c r="P708" s="174" t="str">
        <f t="shared" si="127"/>
        <v/>
      </c>
      <c r="Q708" s="172">
        <f>'HP-ICS, V5-Sep24'!AT710</f>
        <v>0</v>
      </c>
      <c r="R708" s="174" t="str">
        <f t="shared" si="128"/>
        <v/>
      </c>
      <c r="S708" s="174" t="e">
        <f t="shared" si="121"/>
        <v>#VALUE!</v>
      </c>
      <c r="T708" s="174" t="e">
        <f t="shared" si="129"/>
        <v>#VALUE!</v>
      </c>
      <c r="U708" s="173">
        <f>'HP-ICS, V5-Sep24'!AU710</f>
        <v>0</v>
      </c>
      <c r="V708" s="174">
        <f t="shared" si="130"/>
        <v>1</v>
      </c>
      <c r="W708" s="175" t="e">
        <f t="shared" si="122"/>
        <v>#DIV/0!</v>
      </c>
      <c r="X708" s="176" t="e">
        <f t="shared" si="131"/>
        <v>#DIV/0!</v>
      </c>
    </row>
    <row r="709" spans="1:24" x14ac:dyDescent="0.3">
      <c r="A709" s="172" t="str">
        <f>'HP-ICS, V5-Sep24'!D711</f>
        <v>Guatemala</v>
      </c>
      <c r="B709" s="172" cm="1">
        <f t="array" ref="B709">IF(OR(A709=DATA!$H$2:$H$13),3,IF(OR(A709=DATA!$H$14:$H$119),2,1))</f>
        <v>1</v>
      </c>
      <c r="C709" s="173">
        <f>'HP-ICS, V5-Sep24'!L711</f>
        <v>0</v>
      </c>
      <c r="D709" s="172" t="str">
        <f>IF(AND(C709&gt;='Risk(Area, dist)'!$C$9, C709&lt;='Risk(Area, dist)'!$E$9), 1, IF(AND(C709&gt;'Risk(Area, dist)'!$C$10, C709&lt;='Risk(Area, dist)'!$E$10), 2, IF(C709&gt;='Risk(Area, dist)'!$C$11, 3, "")))</f>
        <v/>
      </c>
      <c r="E709" s="172">
        <f>'HP-ICS, V5-Sep24'!G711</f>
        <v>0</v>
      </c>
      <c r="F709" s="174" t="str">
        <f>IF(AND(E709&gt;='Risk(Area, dist)'!$H$9, E709&lt;='Risk(Area, dist)'!$J$9), 1, IF(AND(E709&gt;'Risk(Area, dist)'!$H$10, E709&lt;='Risk(Area, dist)'!$J$10), 2, IF(E709&gt;='Risk(Area, dist)'!$H$11, 3, "")))</f>
        <v/>
      </c>
      <c r="G709" s="174">
        <f>'HP-ICS, V5-Sep24'!AJ711</f>
        <v>0</v>
      </c>
      <c r="H709" s="174">
        <f t="shared" si="123"/>
        <v>3</v>
      </c>
      <c r="I709" s="177" t="e">
        <f>('HP-ICS, V5-Sep24'!AM711-'HP-ICS, V5-Sep24'!S711)/'HP-ICS, V5-Sep24'!S711</f>
        <v>#DIV/0!</v>
      </c>
      <c r="J709" s="174" t="e">
        <f t="shared" si="124"/>
        <v>#DIV/0!</v>
      </c>
      <c r="K709" s="172">
        <f>'HP-ICS, V5-Sep24'!U711</f>
        <v>0</v>
      </c>
      <c r="L709" s="174" t="str">
        <f t="shared" si="125"/>
        <v/>
      </c>
      <c r="M709" s="173">
        <f>'HP-ICS, V5-Sep24'!AS711</f>
        <v>0</v>
      </c>
      <c r="N709" s="174" t="str">
        <f t="shared" si="126"/>
        <v/>
      </c>
      <c r="O709" s="172">
        <f>'HP-ICS, V5-Sep24'!AO711</f>
        <v>0</v>
      </c>
      <c r="P709" s="174" t="str">
        <f t="shared" si="127"/>
        <v/>
      </c>
      <c r="Q709" s="172">
        <f>'HP-ICS, V5-Sep24'!AT711</f>
        <v>0</v>
      </c>
      <c r="R709" s="174" t="str">
        <f t="shared" si="128"/>
        <v/>
      </c>
      <c r="S709" s="174" t="e">
        <f t="shared" si="121"/>
        <v>#VALUE!</v>
      </c>
      <c r="T709" s="174" t="e">
        <f t="shared" si="129"/>
        <v>#VALUE!</v>
      </c>
      <c r="U709" s="173">
        <f>'HP-ICS, V5-Sep24'!AU711</f>
        <v>0</v>
      </c>
      <c r="V709" s="174">
        <f t="shared" si="130"/>
        <v>1</v>
      </c>
      <c r="W709" s="175" t="e">
        <f t="shared" si="122"/>
        <v>#DIV/0!</v>
      </c>
      <c r="X709" s="176" t="e">
        <f t="shared" si="131"/>
        <v>#DIV/0!</v>
      </c>
    </row>
    <row r="710" spans="1:24" x14ac:dyDescent="0.3">
      <c r="A710" s="172" t="str">
        <f>'HP-ICS, V5-Sep24'!D712</f>
        <v>Guatemala</v>
      </c>
      <c r="B710" s="172" cm="1">
        <f t="array" ref="B710">IF(OR(A710=DATA!$H$2:$H$13),3,IF(OR(A710=DATA!$H$14:$H$119),2,1))</f>
        <v>1</v>
      </c>
      <c r="C710" s="173">
        <f>'HP-ICS, V5-Sep24'!L712</f>
        <v>0</v>
      </c>
      <c r="D710" s="172" t="str">
        <f>IF(AND(C710&gt;='Risk(Area, dist)'!$C$9, C710&lt;='Risk(Area, dist)'!$E$9), 1, IF(AND(C710&gt;'Risk(Area, dist)'!$C$10, C710&lt;='Risk(Area, dist)'!$E$10), 2, IF(C710&gt;='Risk(Area, dist)'!$C$11, 3, "")))</f>
        <v/>
      </c>
      <c r="E710" s="172">
        <f>'HP-ICS, V5-Sep24'!G712</f>
        <v>0</v>
      </c>
      <c r="F710" s="174" t="str">
        <f>IF(AND(E710&gt;='Risk(Area, dist)'!$H$9, E710&lt;='Risk(Area, dist)'!$J$9), 1, IF(AND(E710&gt;'Risk(Area, dist)'!$H$10, E710&lt;='Risk(Area, dist)'!$J$10), 2, IF(E710&gt;='Risk(Area, dist)'!$H$11, 3, "")))</f>
        <v/>
      </c>
      <c r="G710" s="174">
        <f>'HP-ICS, V5-Sep24'!AJ712</f>
        <v>0</v>
      </c>
      <c r="H710" s="174">
        <f t="shared" si="123"/>
        <v>3</v>
      </c>
      <c r="I710" s="177" t="e">
        <f>('HP-ICS, V5-Sep24'!AM712-'HP-ICS, V5-Sep24'!S712)/'HP-ICS, V5-Sep24'!S712</f>
        <v>#DIV/0!</v>
      </c>
      <c r="J710" s="174" t="e">
        <f t="shared" si="124"/>
        <v>#DIV/0!</v>
      </c>
      <c r="K710" s="172">
        <f>'HP-ICS, V5-Sep24'!U712</f>
        <v>0</v>
      </c>
      <c r="L710" s="174" t="str">
        <f t="shared" si="125"/>
        <v/>
      </c>
      <c r="M710" s="173">
        <f>'HP-ICS, V5-Sep24'!AS712</f>
        <v>0</v>
      </c>
      <c r="N710" s="174" t="str">
        <f t="shared" si="126"/>
        <v/>
      </c>
      <c r="O710" s="172">
        <f>'HP-ICS, V5-Sep24'!AO712</f>
        <v>0</v>
      </c>
      <c r="P710" s="174" t="str">
        <f t="shared" si="127"/>
        <v/>
      </c>
      <c r="Q710" s="172">
        <f>'HP-ICS, V5-Sep24'!AT712</f>
        <v>0</v>
      </c>
      <c r="R710" s="174" t="str">
        <f t="shared" si="128"/>
        <v/>
      </c>
      <c r="S710" s="174" t="e">
        <f t="shared" si="121"/>
        <v>#VALUE!</v>
      </c>
      <c r="T710" s="174" t="e">
        <f t="shared" si="129"/>
        <v>#VALUE!</v>
      </c>
      <c r="U710" s="173">
        <f>'HP-ICS, V5-Sep24'!AU712</f>
        <v>0</v>
      </c>
      <c r="V710" s="174">
        <f t="shared" si="130"/>
        <v>1</v>
      </c>
      <c r="W710" s="175" t="e">
        <f t="shared" si="122"/>
        <v>#DIV/0!</v>
      </c>
      <c r="X710" s="176" t="e">
        <f t="shared" si="131"/>
        <v>#DIV/0!</v>
      </c>
    </row>
    <row r="711" spans="1:24" x14ac:dyDescent="0.3">
      <c r="A711" s="172" t="str">
        <f>'HP-ICS, V5-Sep24'!D713</f>
        <v>Guatemala</v>
      </c>
      <c r="B711" s="172" cm="1">
        <f t="array" ref="B711">IF(OR(A711=DATA!$H$2:$H$13),3,IF(OR(A711=DATA!$H$14:$H$119),2,1))</f>
        <v>1</v>
      </c>
      <c r="C711" s="173">
        <f>'HP-ICS, V5-Sep24'!L713</f>
        <v>0</v>
      </c>
      <c r="D711" s="172" t="str">
        <f>IF(AND(C711&gt;='Risk(Area, dist)'!$C$9, C711&lt;='Risk(Area, dist)'!$E$9), 1, IF(AND(C711&gt;'Risk(Area, dist)'!$C$10, C711&lt;='Risk(Area, dist)'!$E$10), 2, IF(C711&gt;='Risk(Area, dist)'!$C$11, 3, "")))</f>
        <v/>
      </c>
      <c r="E711" s="172">
        <f>'HP-ICS, V5-Sep24'!G713</f>
        <v>0</v>
      </c>
      <c r="F711" s="174" t="str">
        <f>IF(AND(E711&gt;='Risk(Area, dist)'!$H$9, E711&lt;='Risk(Area, dist)'!$J$9), 1, IF(AND(E711&gt;'Risk(Area, dist)'!$H$10, E711&lt;='Risk(Area, dist)'!$J$10), 2, IF(E711&gt;='Risk(Area, dist)'!$H$11, 3, "")))</f>
        <v/>
      </c>
      <c r="G711" s="174">
        <f>'HP-ICS, V5-Sep24'!AJ713</f>
        <v>0</v>
      </c>
      <c r="H711" s="174">
        <f t="shared" si="123"/>
        <v>3</v>
      </c>
      <c r="I711" s="177" t="e">
        <f>('HP-ICS, V5-Sep24'!AM713-'HP-ICS, V5-Sep24'!S713)/'HP-ICS, V5-Sep24'!S713</f>
        <v>#DIV/0!</v>
      </c>
      <c r="J711" s="174" t="e">
        <f t="shared" si="124"/>
        <v>#DIV/0!</v>
      </c>
      <c r="K711" s="172">
        <f>'HP-ICS, V5-Sep24'!U713</f>
        <v>0</v>
      </c>
      <c r="L711" s="174" t="str">
        <f t="shared" si="125"/>
        <v/>
      </c>
      <c r="M711" s="173">
        <f>'HP-ICS, V5-Sep24'!AS713</f>
        <v>0</v>
      </c>
      <c r="N711" s="174" t="str">
        <f t="shared" si="126"/>
        <v/>
      </c>
      <c r="O711" s="172">
        <f>'HP-ICS, V5-Sep24'!AO713</f>
        <v>0</v>
      </c>
      <c r="P711" s="174" t="str">
        <f t="shared" si="127"/>
        <v/>
      </c>
      <c r="Q711" s="172">
        <f>'HP-ICS, V5-Sep24'!AT713</f>
        <v>0</v>
      </c>
      <c r="R711" s="174" t="str">
        <f t="shared" si="128"/>
        <v/>
      </c>
      <c r="S711" s="174" t="e">
        <f t="shared" si="121"/>
        <v>#VALUE!</v>
      </c>
      <c r="T711" s="174" t="e">
        <f t="shared" si="129"/>
        <v>#VALUE!</v>
      </c>
      <c r="U711" s="173">
        <f>'HP-ICS, V5-Sep24'!AU713</f>
        <v>0</v>
      </c>
      <c r="V711" s="174">
        <f t="shared" si="130"/>
        <v>1</v>
      </c>
      <c r="W711" s="175" t="e">
        <f t="shared" si="122"/>
        <v>#DIV/0!</v>
      </c>
      <c r="X711" s="176" t="e">
        <f t="shared" si="131"/>
        <v>#DIV/0!</v>
      </c>
    </row>
    <row r="712" spans="1:24" x14ac:dyDescent="0.3">
      <c r="A712" s="172" t="str">
        <f>'HP-ICS, V5-Sep24'!D714</f>
        <v>Guatemala</v>
      </c>
      <c r="B712" s="172" cm="1">
        <f t="array" ref="B712">IF(OR(A712=DATA!$H$2:$H$13),3,IF(OR(A712=DATA!$H$14:$H$119),2,1))</f>
        <v>1</v>
      </c>
      <c r="C712" s="173">
        <f>'HP-ICS, V5-Sep24'!L714</f>
        <v>0</v>
      </c>
      <c r="D712" s="172" t="str">
        <f>IF(AND(C712&gt;='Risk(Area, dist)'!$C$9, C712&lt;='Risk(Area, dist)'!$E$9), 1, IF(AND(C712&gt;'Risk(Area, dist)'!$C$10, C712&lt;='Risk(Area, dist)'!$E$10), 2, IF(C712&gt;='Risk(Area, dist)'!$C$11, 3, "")))</f>
        <v/>
      </c>
      <c r="E712" s="172">
        <f>'HP-ICS, V5-Sep24'!G714</f>
        <v>0</v>
      </c>
      <c r="F712" s="174" t="str">
        <f>IF(AND(E712&gt;='Risk(Area, dist)'!$H$9, E712&lt;='Risk(Area, dist)'!$J$9), 1, IF(AND(E712&gt;'Risk(Area, dist)'!$H$10, E712&lt;='Risk(Area, dist)'!$J$10), 2, IF(E712&gt;='Risk(Area, dist)'!$H$11, 3, "")))</f>
        <v/>
      </c>
      <c r="G712" s="174">
        <f>'HP-ICS, V5-Sep24'!AJ714</f>
        <v>0</v>
      </c>
      <c r="H712" s="174">
        <f t="shared" si="123"/>
        <v>3</v>
      </c>
      <c r="I712" s="177" t="e">
        <f>('HP-ICS, V5-Sep24'!AM714-'HP-ICS, V5-Sep24'!S714)/'HP-ICS, V5-Sep24'!S714</f>
        <v>#DIV/0!</v>
      </c>
      <c r="J712" s="174" t="e">
        <f t="shared" si="124"/>
        <v>#DIV/0!</v>
      </c>
      <c r="K712" s="172">
        <f>'HP-ICS, V5-Sep24'!U714</f>
        <v>0</v>
      </c>
      <c r="L712" s="174" t="str">
        <f t="shared" si="125"/>
        <v/>
      </c>
      <c r="M712" s="173">
        <f>'HP-ICS, V5-Sep24'!AS714</f>
        <v>0</v>
      </c>
      <c r="N712" s="174" t="str">
        <f t="shared" si="126"/>
        <v/>
      </c>
      <c r="O712" s="172">
        <f>'HP-ICS, V5-Sep24'!AO714</f>
        <v>0</v>
      </c>
      <c r="P712" s="174" t="str">
        <f t="shared" si="127"/>
        <v/>
      </c>
      <c r="Q712" s="172">
        <f>'HP-ICS, V5-Sep24'!AT714</f>
        <v>0</v>
      </c>
      <c r="R712" s="174" t="str">
        <f t="shared" si="128"/>
        <v/>
      </c>
      <c r="S712" s="174" t="e">
        <f t="shared" si="121"/>
        <v>#VALUE!</v>
      </c>
      <c r="T712" s="174" t="e">
        <f t="shared" si="129"/>
        <v>#VALUE!</v>
      </c>
      <c r="U712" s="173">
        <f>'HP-ICS, V5-Sep24'!AU714</f>
        <v>0</v>
      </c>
      <c r="V712" s="174">
        <f t="shared" si="130"/>
        <v>1</v>
      </c>
      <c r="W712" s="175" t="e">
        <f t="shared" si="122"/>
        <v>#DIV/0!</v>
      </c>
      <c r="X712" s="176" t="e">
        <f t="shared" si="131"/>
        <v>#DIV/0!</v>
      </c>
    </row>
    <row r="713" spans="1:24" x14ac:dyDescent="0.3">
      <c r="A713" s="172" t="str">
        <f>'HP-ICS, V5-Sep24'!D715</f>
        <v>Guatemala</v>
      </c>
      <c r="B713" s="172" cm="1">
        <f t="array" ref="B713">IF(OR(A713=DATA!$H$2:$H$13),3,IF(OR(A713=DATA!$H$14:$H$119),2,1))</f>
        <v>1</v>
      </c>
      <c r="C713" s="173">
        <f>'HP-ICS, V5-Sep24'!L715</f>
        <v>0</v>
      </c>
      <c r="D713" s="172" t="str">
        <f>IF(AND(C713&gt;='Risk(Area, dist)'!$C$9, C713&lt;='Risk(Area, dist)'!$E$9), 1, IF(AND(C713&gt;'Risk(Area, dist)'!$C$10, C713&lt;='Risk(Area, dist)'!$E$10), 2, IF(C713&gt;='Risk(Area, dist)'!$C$11, 3, "")))</f>
        <v/>
      </c>
      <c r="E713" s="172">
        <f>'HP-ICS, V5-Sep24'!G715</f>
        <v>0</v>
      </c>
      <c r="F713" s="174" t="str">
        <f>IF(AND(E713&gt;='Risk(Area, dist)'!$H$9, E713&lt;='Risk(Area, dist)'!$J$9), 1, IF(AND(E713&gt;'Risk(Area, dist)'!$H$10, E713&lt;='Risk(Area, dist)'!$J$10), 2, IF(E713&gt;='Risk(Area, dist)'!$H$11, 3, "")))</f>
        <v/>
      </c>
      <c r="G713" s="174">
        <f>'HP-ICS, V5-Sep24'!AJ715</f>
        <v>0</v>
      </c>
      <c r="H713" s="174">
        <f t="shared" si="123"/>
        <v>3</v>
      </c>
      <c r="I713" s="177" t="e">
        <f>('HP-ICS, V5-Sep24'!AM715-'HP-ICS, V5-Sep24'!S715)/'HP-ICS, V5-Sep24'!S715</f>
        <v>#DIV/0!</v>
      </c>
      <c r="J713" s="174" t="e">
        <f t="shared" si="124"/>
        <v>#DIV/0!</v>
      </c>
      <c r="K713" s="172">
        <f>'HP-ICS, V5-Sep24'!U715</f>
        <v>0</v>
      </c>
      <c r="L713" s="174" t="str">
        <f t="shared" si="125"/>
        <v/>
      </c>
      <c r="M713" s="173">
        <f>'HP-ICS, V5-Sep24'!AS715</f>
        <v>0</v>
      </c>
      <c r="N713" s="174" t="str">
        <f t="shared" si="126"/>
        <v/>
      </c>
      <c r="O713" s="172">
        <f>'HP-ICS, V5-Sep24'!AO715</f>
        <v>0</v>
      </c>
      <c r="P713" s="174" t="str">
        <f t="shared" si="127"/>
        <v/>
      </c>
      <c r="Q713" s="172">
        <f>'HP-ICS, V5-Sep24'!AT715</f>
        <v>0</v>
      </c>
      <c r="R713" s="174" t="str">
        <f t="shared" si="128"/>
        <v/>
      </c>
      <c r="S713" s="174" t="e">
        <f t="shared" si="121"/>
        <v>#VALUE!</v>
      </c>
      <c r="T713" s="174" t="e">
        <f t="shared" si="129"/>
        <v>#VALUE!</v>
      </c>
      <c r="U713" s="173">
        <f>'HP-ICS, V5-Sep24'!AU715</f>
        <v>0</v>
      </c>
      <c r="V713" s="174">
        <f t="shared" si="130"/>
        <v>1</v>
      </c>
      <c r="W713" s="175" t="e">
        <f t="shared" si="122"/>
        <v>#DIV/0!</v>
      </c>
      <c r="X713" s="176" t="e">
        <f t="shared" si="131"/>
        <v>#DIV/0!</v>
      </c>
    </row>
    <row r="714" spans="1:24" x14ac:dyDescent="0.3">
      <c r="A714" s="172" t="str">
        <f>'HP-ICS, V5-Sep24'!D716</f>
        <v>Guatemala</v>
      </c>
      <c r="B714" s="172" cm="1">
        <f t="array" ref="B714">IF(OR(A714=DATA!$H$2:$H$13),3,IF(OR(A714=DATA!$H$14:$H$119),2,1))</f>
        <v>1</v>
      </c>
      <c r="C714" s="173">
        <f>'HP-ICS, V5-Sep24'!L716</f>
        <v>0</v>
      </c>
      <c r="D714" s="172" t="str">
        <f>IF(AND(C714&gt;='Risk(Area, dist)'!$C$9, C714&lt;='Risk(Area, dist)'!$E$9), 1, IF(AND(C714&gt;'Risk(Area, dist)'!$C$10, C714&lt;='Risk(Area, dist)'!$E$10), 2, IF(C714&gt;='Risk(Area, dist)'!$C$11, 3, "")))</f>
        <v/>
      </c>
      <c r="E714" s="172">
        <f>'HP-ICS, V5-Sep24'!G716</f>
        <v>0</v>
      </c>
      <c r="F714" s="174" t="str">
        <f>IF(AND(E714&gt;='Risk(Area, dist)'!$H$9, E714&lt;='Risk(Area, dist)'!$J$9), 1, IF(AND(E714&gt;'Risk(Area, dist)'!$H$10, E714&lt;='Risk(Area, dist)'!$J$10), 2, IF(E714&gt;='Risk(Area, dist)'!$H$11, 3, "")))</f>
        <v/>
      </c>
      <c r="G714" s="174">
        <f>'HP-ICS, V5-Sep24'!AJ716</f>
        <v>0</v>
      </c>
      <c r="H714" s="174">
        <f t="shared" si="123"/>
        <v>3</v>
      </c>
      <c r="I714" s="177" t="e">
        <f>('HP-ICS, V5-Sep24'!AM716-'HP-ICS, V5-Sep24'!S716)/'HP-ICS, V5-Sep24'!S716</f>
        <v>#DIV/0!</v>
      </c>
      <c r="J714" s="174" t="e">
        <f t="shared" si="124"/>
        <v>#DIV/0!</v>
      </c>
      <c r="K714" s="172">
        <f>'HP-ICS, V5-Sep24'!U716</f>
        <v>0</v>
      </c>
      <c r="L714" s="174" t="str">
        <f t="shared" si="125"/>
        <v/>
      </c>
      <c r="M714" s="173">
        <f>'HP-ICS, V5-Sep24'!AS716</f>
        <v>0</v>
      </c>
      <c r="N714" s="174" t="str">
        <f t="shared" si="126"/>
        <v/>
      </c>
      <c r="O714" s="172">
        <f>'HP-ICS, V5-Sep24'!AO716</f>
        <v>0</v>
      </c>
      <c r="P714" s="174" t="str">
        <f t="shared" si="127"/>
        <v/>
      </c>
      <c r="Q714" s="172">
        <f>'HP-ICS, V5-Sep24'!AT716</f>
        <v>0</v>
      </c>
      <c r="R714" s="174" t="str">
        <f t="shared" si="128"/>
        <v/>
      </c>
      <c r="S714" s="174" t="e">
        <f t="shared" si="121"/>
        <v>#VALUE!</v>
      </c>
      <c r="T714" s="174" t="e">
        <f t="shared" si="129"/>
        <v>#VALUE!</v>
      </c>
      <c r="U714" s="173">
        <f>'HP-ICS, V5-Sep24'!AU716</f>
        <v>0</v>
      </c>
      <c r="V714" s="174">
        <f t="shared" si="130"/>
        <v>1</v>
      </c>
      <c r="W714" s="175" t="e">
        <f t="shared" si="122"/>
        <v>#DIV/0!</v>
      </c>
      <c r="X714" s="176" t="e">
        <f t="shared" si="131"/>
        <v>#DIV/0!</v>
      </c>
    </row>
    <row r="715" spans="1:24" x14ac:dyDescent="0.3">
      <c r="A715" s="172" t="str">
        <f>'HP-ICS, V5-Sep24'!D717</f>
        <v>Guatemala</v>
      </c>
      <c r="B715" s="172" cm="1">
        <f t="array" ref="B715">IF(OR(A715=DATA!$H$2:$H$13),3,IF(OR(A715=DATA!$H$14:$H$119),2,1))</f>
        <v>1</v>
      </c>
      <c r="C715" s="173">
        <f>'HP-ICS, V5-Sep24'!L717</f>
        <v>0</v>
      </c>
      <c r="D715" s="172" t="str">
        <f>IF(AND(C715&gt;='Risk(Area, dist)'!$C$9, C715&lt;='Risk(Area, dist)'!$E$9), 1, IF(AND(C715&gt;'Risk(Area, dist)'!$C$10, C715&lt;='Risk(Area, dist)'!$E$10), 2, IF(C715&gt;='Risk(Area, dist)'!$C$11, 3, "")))</f>
        <v/>
      </c>
      <c r="E715" s="172">
        <f>'HP-ICS, V5-Sep24'!G717</f>
        <v>0</v>
      </c>
      <c r="F715" s="174" t="str">
        <f>IF(AND(E715&gt;='Risk(Area, dist)'!$H$9, E715&lt;='Risk(Area, dist)'!$J$9), 1, IF(AND(E715&gt;'Risk(Area, dist)'!$H$10, E715&lt;='Risk(Area, dist)'!$J$10), 2, IF(E715&gt;='Risk(Area, dist)'!$H$11, 3, "")))</f>
        <v/>
      </c>
      <c r="G715" s="174">
        <f>'HP-ICS, V5-Sep24'!AJ717</f>
        <v>0</v>
      </c>
      <c r="H715" s="174">
        <f t="shared" si="123"/>
        <v>3</v>
      </c>
      <c r="I715" s="177" t="e">
        <f>('HP-ICS, V5-Sep24'!AM717-'HP-ICS, V5-Sep24'!S717)/'HP-ICS, V5-Sep24'!S717</f>
        <v>#DIV/0!</v>
      </c>
      <c r="J715" s="174" t="e">
        <f t="shared" si="124"/>
        <v>#DIV/0!</v>
      </c>
      <c r="K715" s="172">
        <f>'HP-ICS, V5-Sep24'!U717</f>
        <v>0</v>
      </c>
      <c r="L715" s="174" t="str">
        <f t="shared" si="125"/>
        <v/>
      </c>
      <c r="M715" s="173">
        <f>'HP-ICS, V5-Sep24'!AS717</f>
        <v>0</v>
      </c>
      <c r="N715" s="174" t="str">
        <f t="shared" si="126"/>
        <v/>
      </c>
      <c r="O715" s="172">
        <f>'HP-ICS, V5-Sep24'!AO717</f>
        <v>0</v>
      </c>
      <c r="P715" s="174" t="str">
        <f t="shared" si="127"/>
        <v/>
      </c>
      <c r="Q715" s="172">
        <f>'HP-ICS, V5-Sep24'!AT717</f>
        <v>0</v>
      </c>
      <c r="R715" s="174" t="str">
        <f t="shared" si="128"/>
        <v/>
      </c>
      <c r="S715" s="174" t="e">
        <f t="shared" si="121"/>
        <v>#VALUE!</v>
      </c>
      <c r="T715" s="174" t="e">
        <f t="shared" si="129"/>
        <v>#VALUE!</v>
      </c>
      <c r="U715" s="173">
        <f>'HP-ICS, V5-Sep24'!AU717</f>
        <v>0</v>
      </c>
      <c r="V715" s="174">
        <f t="shared" si="130"/>
        <v>1</v>
      </c>
      <c r="W715" s="175" t="e">
        <f t="shared" si="122"/>
        <v>#DIV/0!</v>
      </c>
      <c r="X715" s="176" t="e">
        <f t="shared" si="131"/>
        <v>#DIV/0!</v>
      </c>
    </row>
    <row r="716" spans="1:24" x14ac:dyDescent="0.3">
      <c r="A716" s="172" t="str">
        <f>'HP-ICS, V5-Sep24'!D718</f>
        <v>Guatemala</v>
      </c>
      <c r="B716" s="172" cm="1">
        <f t="array" ref="B716">IF(OR(A716=DATA!$H$2:$H$13),3,IF(OR(A716=DATA!$H$14:$H$119),2,1))</f>
        <v>1</v>
      </c>
      <c r="C716" s="173">
        <f>'HP-ICS, V5-Sep24'!L718</f>
        <v>0</v>
      </c>
      <c r="D716" s="172" t="str">
        <f>IF(AND(C716&gt;='Risk(Area, dist)'!$C$9, C716&lt;='Risk(Area, dist)'!$E$9), 1, IF(AND(C716&gt;'Risk(Area, dist)'!$C$10, C716&lt;='Risk(Area, dist)'!$E$10), 2, IF(C716&gt;='Risk(Area, dist)'!$C$11, 3, "")))</f>
        <v/>
      </c>
      <c r="E716" s="172">
        <f>'HP-ICS, V5-Sep24'!G718</f>
        <v>0</v>
      </c>
      <c r="F716" s="174" t="str">
        <f>IF(AND(E716&gt;='Risk(Area, dist)'!$H$9, E716&lt;='Risk(Area, dist)'!$J$9), 1, IF(AND(E716&gt;'Risk(Area, dist)'!$H$10, E716&lt;='Risk(Area, dist)'!$J$10), 2, IF(E716&gt;='Risk(Area, dist)'!$H$11, 3, "")))</f>
        <v/>
      </c>
      <c r="G716" s="174">
        <f>'HP-ICS, V5-Sep24'!AJ718</f>
        <v>0</v>
      </c>
      <c r="H716" s="174">
        <f t="shared" si="123"/>
        <v>3</v>
      </c>
      <c r="I716" s="177" t="e">
        <f>('HP-ICS, V5-Sep24'!AM718-'HP-ICS, V5-Sep24'!S718)/'HP-ICS, V5-Sep24'!S718</f>
        <v>#DIV/0!</v>
      </c>
      <c r="J716" s="174" t="e">
        <f t="shared" si="124"/>
        <v>#DIV/0!</v>
      </c>
      <c r="K716" s="172">
        <f>'HP-ICS, V5-Sep24'!U718</f>
        <v>0</v>
      </c>
      <c r="L716" s="174" t="str">
        <f t="shared" si="125"/>
        <v/>
      </c>
      <c r="M716" s="173">
        <f>'HP-ICS, V5-Sep24'!AS718</f>
        <v>0</v>
      </c>
      <c r="N716" s="174" t="str">
        <f t="shared" si="126"/>
        <v/>
      </c>
      <c r="O716" s="172">
        <f>'HP-ICS, V5-Sep24'!AO718</f>
        <v>0</v>
      </c>
      <c r="P716" s="174" t="str">
        <f t="shared" si="127"/>
        <v/>
      </c>
      <c r="Q716" s="172">
        <f>'HP-ICS, V5-Sep24'!AT718</f>
        <v>0</v>
      </c>
      <c r="R716" s="174" t="str">
        <f t="shared" si="128"/>
        <v/>
      </c>
      <c r="S716" s="174" t="e">
        <f t="shared" si="121"/>
        <v>#VALUE!</v>
      </c>
      <c r="T716" s="174" t="e">
        <f t="shared" si="129"/>
        <v>#VALUE!</v>
      </c>
      <c r="U716" s="173">
        <f>'HP-ICS, V5-Sep24'!AU718</f>
        <v>0</v>
      </c>
      <c r="V716" s="174">
        <f t="shared" si="130"/>
        <v>1</v>
      </c>
      <c r="W716" s="175" t="e">
        <f t="shared" si="122"/>
        <v>#DIV/0!</v>
      </c>
      <c r="X716" s="176" t="e">
        <f t="shared" si="131"/>
        <v>#DIV/0!</v>
      </c>
    </row>
    <row r="717" spans="1:24" x14ac:dyDescent="0.3">
      <c r="A717" s="172" t="str">
        <f>'HP-ICS, V5-Sep24'!D719</f>
        <v>Guatemala</v>
      </c>
      <c r="B717" s="172" cm="1">
        <f t="array" ref="B717">IF(OR(A717=DATA!$H$2:$H$13),3,IF(OR(A717=DATA!$H$14:$H$119),2,1))</f>
        <v>1</v>
      </c>
      <c r="C717" s="173">
        <f>'HP-ICS, V5-Sep24'!L719</f>
        <v>0</v>
      </c>
      <c r="D717" s="172" t="str">
        <f>IF(AND(C717&gt;='Risk(Area, dist)'!$C$9, C717&lt;='Risk(Area, dist)'!$E$9), 1, IF(AND(C717&gt;'Risk(Area, dist)'!$C$10, C717&lt;='Risk(Area, dist)'!$E$10), 2, IF(C717&gt;='Risk(Area, dist)'!$C$11, 3, "")))</f>
        <v/>
      </c>
      <c r="E717" s="172">
        <f>'HP-ICS, V5-Sep24'!G719</f>
        <v>0</v>
      </c>
      <c r="F717" s="174" t="str">
        <f>IF(AND(E717&gt;='Risk(Area, dist)'!$H$9, E717&lt;='Risk(Area, dist)'!$J$9), 1, IF(AND(E717&gt;'Risk(Area, dist)'!$H$10, E717&lt;='Risk(Area, dist)'!$J$10), 2, IF(E717&gt;='Risk(Area, dist)'!$H$11, 3, "")))</f>
        <v/>
      </c>
      <c r="G717" s="174">
        <f>'HP-ICS, V5-Sep24'!AJ719</f>
        <v>0</v>
      </c>
      <c r="H717" s="174">
        <f t="shared" si="123"/>
        <v>3</v>
      </c>
      <c r="I717" s="177" t="e">
        <f>('HP-ICS, V5-Sep24'!AM719-'HP-ICS, V5-Sep24'!S719)/'HP-ICS, V5-Sep24'!S719</f>
        <v>#DIV/0!</v>
      </c>
      <c r="J717" s="174" t="e">
        <f t="shared" si="124"/>
        <v>#DIV/0!</v>
      </c>
      <c r="K717" s="172">
        <f>'HP-ICS, V5-Sep24'!U719</f>
        <v>0</v>
      </c>
      <c r="L717" s="174" t="str">
        <f t="shared" si="125"/>
        <v/>
      </c>
      <c r="M717" s="173">
        <f>'HP-ICS, V5-Sep24'!AS719</f>
        <v>0</v>
      </c>
      <c r="N717" s="174" t="str">
        <f t="shared" si="126"/>
        <v/>
      </c>
      <c r="O717" s="172">
        <f>'HP-ICS, V5-Sep24'!AO719</f>
        <v>0</v>
      </c>
      <c r="P717" s="174" t="str">
        <f t="shared" si="127"/>
        <v/>
      </c>
      <c r="Q717" s="172">
        <f>'HP-ICS, V5-Sep24'!AT719</f>
        <v>0</v>
      </c>
      <c r="R717" s="174" t="str">
        <f t="shared" si="128"/>
        <v/>
      </c>
      <c r="S717" s="174" t="e">
        <f t="shared" si="121"/>
        <v>#VALUE!</v>
      </c>
      <c r="T717" s="174" t="e">
        <f t="shared" si="129"/>
        <v>#VALUE!</v>
      </c>
      <c r="U717" s="173">
        <f>'HP-ICS, V5-Sep24'!AU719</f>
        <v>0</v>
      </c>
      <c r="V717" s="174">
        <f t="shared" si="130"/>
        <v>1</v>
      </c>
      <c r="W717" s="175" t="e">
        <f t="shared" si="122"/>
        <v>#DIV/0!</v>
      </c>
      <c r="X717" s="176" t="e">
        <f t="shared" si="131"/>
        <v>#DIV/0!</v>
      </c>
    </row>
    <row r="718" spans="1:24" x14ac:dyDescent="0.3">
      <c r="A718" s="172" t="str">
        <f>'HP-ICS, V5-Sep24'!D720</f>
        <v>Guatemala</v>
      </c>
      <c r="B718" s="172" cm="1">
        <f t="array" ref="B718">IF(OR(A718=DATA!$H$2:$H$13),3,IF(OR(A718=DATA!$H$14:$H$119),2,1))</f>
        <v>1</v>
      </c>
      <c r="C718" s="173">
        <f>'HP-ICS, V5-Sep24'!L720</f>
        <v>0</v>
      </c>
      <c r="D718" s="172" t="str">
        <f>IF(AND(C718&gt;='Risk(Area, dist)'!$C$9, C718&lt;='Risk(Area, dist)'!$E$9), 1, IF(AND(C718&gt;'Risk(Area, dist)'!$C$10, C718&lt;='Risk(Area, dist)'!$E$10), 2, IF(C718&gt;='Risk(Area, dist)'!$C$11, 3, "")))</f>
        <v/>
      </c>
      <c r="E718" s="172">
        <f>'HP-ICS, V5-Sep24'!G720</f>
        <v>0</v>
      </c>
      <c r="F718" s="174" t="str">
        <f>IF(AND(E718&gt;='Risk(Area, dist)'!$H$9, E718&lt;='Risk(Area, dist)'!$J$9), 1, IF(AND(E718&gt;'Risk(Area, dist)'!$H$10, E718&lt;='Risk(Area, dist)'!$J$10), 2, IF(E718&gt;='Risk(Area, dist)'!$H$11, 3, "")))</f>
        <v/>
      </c>
      <c r="G718" s="174">
        <f>'HP-ICS, V5-Sep24'!AJ720</f>
        <v>0</v>
      </c>
      <c r="H718" s="174">
        <f t="shared" si="123"/>
        <v>3</v>
      </c>
      <c r="I718" s="177" t="e">
        <f>('HP-ICS, V5-Sep24'!AM720-'HP-ICS, V5-Sep24'!S720)/'HP-ICS, V5-Sep24'!S720</f>
        <v>#DIV/0!</v>
      </c>
      <c r="J718" s="174" t="e">
        <f t="shared" si="124"/>
        <v>#DIV/0!</v>
      </c>
      <c r="K718" s="172">
        <f>'HP-ICS, V5-Sep24'!U720</f>
        <v>0</v>
      </c>
      <c r="L718" s="174" t="str">
        <f t="shared" si="125"/>
        <v/>
      </c>
      <c r="M718" s="173">
        <f>'HP-ICS, V5-Sep24'!AS720</f>
        <v>0</v>
      </c>
      <c r="N718" s="174" t="str">
        <f t="shared" si="126"/>
        <v/>
      </c>
      <c r="O718" s="172">
        <f>'HP-ICS, V5-Sep24'!AO720</f>
        <v>0</v>
      </c>
      <c r="P718" s="174" t="str">
        <f t="shared" si="127"/>
        <v/>
      </c>
      <c r="Q718" s="172">
        <f>'HP-ICS, V5-Sep24'!AT720</f>
        <v>0</v>
      </c>
      <c r="R718" s="174" t="str">
        <f t="shared" si="128"/>
        <v/>
      </c>
      <c r="S718" s="174" t="e">
        <f t="shared" si="121"/>
        <v>#VALUE!</v>
      </c>
      <c r="T718" s="174" t="e">
        <f t="shared" si="129"/>
        <v>#VALUE!</v>
      </c>
      <c r="U718" s="173">
        <f>'HP-ICS, V5-Sep24'!AU720</f>
        <v>0</v>
      </c>
      <c r="V718" s="174">
        <f t="shared" si="130"/>
        <v>1</v>
      </c>
      <c r="W718" s="175" t="e">
        <f t="shared" si="122"/>
        <v>#DIV/0!</v>
      </c>
      <c r="X718" s="176" t="e">
        <f t="shared" si="131"/>
        <v>#DIV/0!</v>
      </c>
    </row>
    <row r="719" spans="1:24" x14ac:dyDescent="0.3">
      <c r="A719" s="172" t="str">
        <f>'HP-ICS, V5-Sep24'!D721</f>
        <v>Guatemala</v>
      </c>
      <c r="B719" s="172" cm="1">
        <f t="array" ref="B719">IF(OR(A719=DATA!$H$2:$H$13),3,IF(OR(A719=DATA!$H$14:$H$119),2,1))</f>
        <v>1</v>
      </c>
      <c r="C719" s="173">
        <f>'HP-ICS, V5-Sep24'!L721</f>
        <v>0</v>
      </c>
      <c r="D719" s="172" t="str">
        <f>IF(AND(C719&gt;='Risk(Area, dist)'!$C$9, C719&lt;='Risk(Area, dist)'!$E$9), 1, IF(AND(C719&gt;'Risk(Area, dist)'!$C$10, C719&lt;='Risk(Area, dist)'!$E$10), 2, IF(C719&gt;='Risk(Area, dist)'!$C$11, 3, "")))</f>
        <v/>
      </c>
      <c r="E719" s="172">
        <f>'HP-ICS, V5-Sep24'!G721</f>
        <v>0</v>
      </c>
      <c r="F719" s="174" t="str">
        <f>IF(AND(E719&gt;='Risk(Area, dist)'!$H$9, E719&lt;='Risk(Area, dist)'!$J$9), 1, IF(AND(E719&gt;'Risk(Area, dist)'!$H$10, E719&lt;='Risk(Area, dist)'!$J$10), 2, IF(E719&gt;='Risk(Area, dist)'!$H$11, 3, "")))</f>
        <v/>
      </c>
      <c r="G719" s="174">
        <f>'HP-ICS, V5-Sep24'!AJ721</f>
        <v>0</v>
      </c>
      <c r="H719" s="174">
        <f t="shared" si="123"/>
        <v>3</v>
      </c>
      <c r="I719" s="177" t="e">
        <f>('HP-ICS, V5-Sep24'!AM721-'HP-ICS, V5-Sep24'!S721)/'HP-ICS, V5-Sep24'!S721</f>
        <v>#DIV/0!</v>
      </c>
      <c r="J719" s="174" t="e">
        <f t="shared" si="124"/>
        <v>#DIV/0!</v>
      </c>
      <c r="K719" s="172">
        <f>'HP-ICS, V5-Sep24'!U721</f>
        <v>0</v>
      </c>
      <c r="L719" s="174" t="str">
        <f t="shared" si="125"/>
        <v/>
      </c>
      <c r="M719" s="173">
        <f>'HP-ICS, V5-Sep24'!AS721</f>
        <v>0</v>
      </c>
      <c r="N719" s="174" t="str">
        <f t="shared" si="126"/>
        <v/>
      </c>
      <c r="O719" s="172">
        <f>'HP-ICS, V5-Sep24'!AO721</f>
        <v>0</v>
      </c>
      <c r="P719" s="174" t="str">
        <f t="shared" si="127"/>
        <v/>
      </c>
      <c r="Q719" s="172">
        <f>'HP-ICS, V5-Sep24'!AT721</f>
        <v>0</v>
      </c>
      <c r="R719" s="174" t="str">
        <f t="shared" si="128"/>
        <v/>
      </c>
      <c r="S719" s="174" t="e">
        <f t="shared" si="121"/>
        <v>#VALUE!</v>
      </c>
      <c r="T719" s="174" t="e">
        <f t="shared" si="129"/>
        <v>#VALUE!</v>
      </c>
      <c r="U719" s="173">
        <f>'HP-ICS, V5-Sep24'!AU721</f>
        <v>0</v>
      </c>
      <c r="V719" s="174">
        <f t="shared" si="130"/>
        <v>1</v>
      </c>
      <c r="W719" s="175" t="e">
        <f t="shared" si="122"/>
        <v>#DIV/0!</v>
      </c>
      <c r="X719" s="176" t="e">
        <f t="shared" si="131"/>
        <v>#DIV/0!</v>
      </c>
    </row>
    <row r="720" spans="1:24" x14ac:dyDescent="0.3">
      <c r="A720" s="172" t="str">
        <f>'HP-ICS, V5-Sep24'!D722</f>
        <v>Guatemala</v>
      </c>
      <c r="B720" s="172" cm="1">
        <f t="array" ref="B720">IF(OR(A720=DATA!$H$2:$H$13),3,IF(OR(A720=DATA!$H$14:$H$119),2,1))</f>
        <v>1</v>
      </c>
      <c r="C720" s="173">
        <f>'HP-ICS, V5-Sep24'!L722</f>
        <v>0</v>
      </c>
      <c r="D720" s="172" t="str">
        <f>IF(AND(C720&gt;='Risk(Area, dist)'!$C$9, C720&lt;='Risk(Area, dist)'!$E$9), 1, IF(AND(C720&gt;'Risk(Area, dist)'!$C$10, C720&lt;='Risk(Area, dist)'!$E$10), 2, IF(C720&gt;='Risk(Area, dist)'!$C$11, 3, "")))</f>
        <v/>
      </c>
      <c r="E720" s="172">
        <f>'HP-ICS, V5-Sep24'!G722</f>
        <v>0</v>
      </c>
      <c r="F720" s="174" t="str">
        <f>IF(AND(E720&gt;='Risk(Area, dist)'!$H$9, E720&lt;='Risk(Area, dist)'!$J$9), 1, IF(AND(E720&gt;'Risk(Area, dist)'!$H$10, E720&lt;='Risk(Area, dist)'!$J$10), 2, IF(E720&gt;='Risk(Area, dist)'!$H$11, 3, "")))</f>
        <v/>
      </c>
      <c r="G720" s="174">
        <f>'HP-ICS, V5-Sep24'!AJ722</f>
        <v>0</v>
      </c>
      <c r="H720" s="174">
        <f t="shared" si="123"/>
        <v>3</v>
      </c>
      <c r="I720" s="177" t="e">
        <f>('HP-ICS, V5-Sep24'!AM722-'HP-ICS, V5-Sep24'!S722)/'HP-ICS, V5-Sep24'!S722</f>
        <v>#DIV/0!</v>
      </c>
      <c r="J720" s="174" t="e">
        <f t="shared" si="124"/>
        <v>#DIV/0!</v>
      </c>
      <c r="K720" s="172">
        <f>'HP-ICS, V5-Sep24'!U722</f>
        <v>0</v>
      </c>
      <c r="L720" s="174" t="str">
        <f t="shared" si="125"/>
        <v/>
      </c>
      <c r="M720" s="173">
        <f>'HP-ICS, V5-Sep24'!AS722</f>
        <v>0</v>
      </c>
      <c r="N720" s="174" t="str">
        <f t="shared" si="126"/>
        <v/>
      </c>
      <c r="O720" s="172">
        <f>'HP-ICS, V5-Sep24'!AO722</f>
        <v>0</v>
      </c>
      <c r="P720" s="174" t="str">
        <f t="shared" si="127"/>
        <v/>
      </c>
      <c r="Q720" s="172">
        <f>'HP-ICS, V5-Sep24'!AT722</f>
        <v>0</v>
      </c>
      <c r="R720" s="174" t="str">
        <f t="shared" si="128"/>
        <v/>
      </c>
      <c r="S720" s="174" t="e">
        <f t="shared" si="121"/>
        <v>#VALUE!</v>
      </c>
      <c r="T720" s="174" t="e">
        <f t="shared" si="129"/>
        <v>#VALUE!</v>
      </c>
      <c r="U720" s="173">
        <f>'HP-ICS, V5-Sep24'!AU722</f>
        <v>0</v>
      </c>
      <c r="V720" s="174">
        <f t="shared" si="130"/>
        <v>1</v>
      </c>
      <c r="W720" s="175" t="e">
        <f t="shared" si="122"/>
        <v>#DIV/0!</v>
      </c>
      <c r="X720" s="176" t="e">
        <f t="shared" si="131"/>
        <v>#DIV/0!</v>
      </c>
    </row>
    <row r="721" spans="1:24" x14ac:dyDescent="0.3">
      <c r="A721" s="172" t="str">
        <f>'HP-ICS, V5-Sep24'!D723</f>
        <v>Guatemala</v>
      </c>
      <c r="B721" s="172" cm="1">
        <f t="array" ref="B721">IF(OR(A721=DATA!$H$2:$H$13),3,IF(OR(A721=DATA!$H$14:$H$119),2,1))</f>
        <v>1</v>
      </c>
      <c r="C721" s="173">
        <f>'HP-ICS, V5-Sep24'!L723</f>
        <v>0</v>
      </c>
      <c r="D721" s="172" t="str">
        <f>IF(AND(C721&gt;='Risk(Area, dist)'!$C$9, C721&lt;='Risk(Area, dist)'!$E$9), 1, IF(AND(C721&gt;'Risk(Area, dist)'!$C$10, C721&lt;='Risk(Area, dist)'!$E$10), 2, IF(C721&gt;='Risk(Area, dist)'!$C$11, 3, "")))</f>
        <v/>
      </c>
      <c r="E721" s="172">
        <f>'HP-ICS, V5-Sep24'!G723</f>
        <v>0</v>
      </c>
      <c r="F721" s="174" t="str">
        <f>IF(AND(E721&gt;='Risk(Area, dist)'!$H$9, E721&lt;='Risk(Area, dist)'!$J$9), 1, IF(AND(E721&gt;'Risk(Area, dist)'!$H$10, E721&lt;='Risk(Area, dist)'!$J$10), 2, IF(E721&gt;='Risk(Area, dist)'!$H$11, 3, "")))</f>
        <v/>
      </c>
      <c r="G721" s="174">
        <f>'HP-ICS, V5-Sep24'!AJ723</f>
        <v>0</v>
      </c>
      <c r="H721" s="174">
        <f t="shared" si="123"/>
        <v>3</v>
      </c>
      <c r="I721" s="177" t="e">
        <f>('HP-ICS, V5-Sep24'!AM723-'HP-ICS, V5-Sep24'!S723)/'HP-ICS, V5-Sep24'!S723</f>
        <v>#DIV/0!</v>
      </c>
      <c r="J721" s="174" t="e">
        <f t="shared" si="124"/>
        <v>#DIV/0!</v>
      </c>
      <c r="K721" s="172">
        <f>'HP-ICS, V5-Sep24'!U723</f>
        <v>0</v>
      </c>
      <c r="L721" s="174" t="str">
        <f t="shared" si="125"/>
        <v/>
      </c>
      <c r="M721" s="173">
        <f>'HP-ICS, V5-Sep24'!AS723</f>
        <v>0</v>
      </c>
      <c r="N721" s="174" t="str">
        <f t="shared" si="126"/>
        <v/>
      </c>
      <c r="O721" s="172">
        <f>'HP-ICS, V5-Sep24'!AO723</f>
        <v>0</v>
      </c>
      <c r="P721" s="174" t="str">
        <f t="shared" si="127"/>
        <v/>
      </c>
      <c r="Q721" s="172">
        <f>'HP-ICS, V5-Sep24'!AT723</f>
        <v>0</v>
      </c>
      <c r="R721" s="174" t="str">
        <f t="shared" si="128"/>
        <v/>
      </c>
      <c r="S721" s="174" t="e">
        <f t="shared" si="121"/>
        <v>#VALUE!</v>
      </c>
      <c r="T721" s="174" t="e">
        <f t="shared" si="129"/>
        <v>#VALUE!</v>
      </c>
      <c r="U721" s="173">
        <f>'HP-ICS, V5-Sep24'!AU723</f>
        <v>0</v>
      </c>
      <c r="V721" s="174">
        <f t="shared" si="130"/>
        <v>1</v>
      </c>
      <c r="W721" s="175" t="e">
        <f t="shared" si="122"/>
        <v>#DIV/0!</v>
      </c>
      <c r="X721" s="176" t="e">
        <f t="shared" si="131"/>
        <v>#DIV/0!</v>
      </c>
    </row>
    <row r="722" spans="1:24" x14ac:dyDescent="0.3">
      <c r="A722" s="172" t="str">
        <f>'HP-ICS, V5-Sep24'!D724</f>
        <v>Guatemala</v>
      </c>
      <c r="B722" s="172" cm="1">
        <f t="array" ref="B722">IF(OR(A722=DATA!$H$2:$H$13),3,IF(OR(A722=DATA!$H$14:$H$119),2,1))</f>
        <v>1</v>
      </c>
      <c r="C722" s="173">
        <f>'HP-ICS, V5-Sep24'!L724</f>
        <v>0</v>
      </c>
      <c r="D722" s="172" t="str">
        <f>IF(AND(C722&gt;='Risk(Area, dist)'!$C$9, C722&lt;='Risk(Area, dist)'!$E$9), 1, IF(AND(C722&gt;'Risk(Area, dist)'!$C$10, C722&lt;='Risk(Area, dist)'!$E$10), 2, IF(C722&gt;='Risk(Area, dist)'!$C$11, 3, "")))</f>
        <v/>
      </c>
      <c r="E722" s="172">
        <f>'HP-ICS, V5-Sep24'!G724</f>
        <v>0</v>
      </c>
      <c r="F722" s="174" t="str">
        <f>IF(AND(E722&gt;='Risk(Area, dist)'!$H$9, E722&lt;='Risk(Area, dist)'!$J$9), 1, IF(AND(E722&gt;'Risk(Area, dist)'!$H$10, E722&lt;='Risk(Area, dist)'!$J$10), 2, IF(E722&gt;='Risk(Area, dist)'!$H$11, 3, "")))</f>
        <v/>
      </c>
      <c r="G722" s="174">
        <f>'HP-ICS, V5-Sep24'!AJ724</f>
        <v>0</v>
      </c>
      <c r="H722" s="174">
        <f t="shared" si="123"/>
        <v>3</v>
      </c>
      <c r="I722" s="177" t="e">
        <f>('HP-ICS, V5-Sep24'!AM724-'HP-ICS, V5-Sep24'!S724)/'HP-ICS, V5-Sep24'!S724</f>
        <v>#DIV/0!</v>
      </c>
      <c r="J722" s="174" t="e">
        <f t="shared" si="124"/>
        <v>#DIV/0!</v>
      </c>
      <c r="K722" s="172">
        <f>'HP-ICS, V5-Sep24'!U724</f>
        <v>0</v>
      </c>
      <c r="L722" s="174" t="str">
        <f t="shared" si="125"/>
        <v/>
      </c>
      <c r="M722" s="173">
        <f>'HP-ICS, V5-Sep24'!AS724</f>
        <v>0</v>
      </c>
      <c r="N722" s="174" t="str">
        <f t="shared" si="126"/>
        <v/>
      </c>
      <c r="O722" s="172">
        <f>'HP-ICS, V5-Sep24'!AO724</f>
        <v>0</v>
      </c>
      <c r="P722" s="174" t="str">
        <f t="shared" si="127"/>
        <v/>
      </c>
      <c r="Q722" s="172">
        <f>'HP-ICS, V5-Sep24'!AT724</f>
        <v>0</v>
      </c>
      <c r="R722" s="174" t="str">
        <f t="shared" si="128"/>
        <v/>
      </c>
      <c r="S722" s="174" t="e">
        <f t="shared" si="121"/>
        <v>#VALUE!</v>
      </c>
      <c r="T722" s="174" t="e">
        <f t="shared" si="129"/>
        <v>#VALUE!</v>
      </c>
      <c r="U722" s="173">
        <f>'HP-ICS, V5-Sep24'!AU724</f>
        <v>0</v>
      </c>
      <c r="V722" s="174">
        <f t="shared" si="130"/>
        <v>1</v>
      </c>
      <c r="W722" s="175" t="e">
        <f t="shared" si="122"/>
        <v>#DIV/0!</v>
      </c>
      <c r="X722" s="176" t="e">
        <f t="shared" si="131"/>
        <v>#DIV/0!</v>
      </c>
    </row>
    <row r="723" spans="1:24" x14ac:dyDescent="0.3">
      <c r="A723" s="172" t="str">
        <f>'HP-ICS, V5-Sep24'!D725</f>
        <v>Guatemala</v>
      </c>
      <c r="B723" s="172" cm="1">
        <f t="array" ref="B723">IF(OR(A723=DATA!$H$2:$H$13),3,IF(OR(A723=DATA!$H$14:$H$119),2,1))</f>
        <v>1</v>
      </c>
      <c r="C723" s="173">
        <f>'HP-ICS, V5-Sep24'!L725</f>
        <v>0</v>
      </c>
      <c r="D723" s="172" t="str">
        <f>IF(AND(C723&gt;='Risk(Area, dist)'!$C$9, C723&lt;='Risk(Area, dist)'!$E$9), 1, IF(AND(C723&gt;'Risk(Area, dist)'!$C$10, C723&lt;='Risk(Area, dist)'!$E$10), 2, IF(C723&gt;='Risk(Area, dist)'!$C$11, 3, "")))</f>
        <v/>
      </c>
      <c r="E723" s="172">
        <f>'HP-ICS, V5-Sep24'!G725</f>
        <v>0</v>
      </c>
      <c r="F723" s="174" t="str">
        <f>IF(AND(E723&gt;='Risk(Area, dist)'!$H$9, E723&lt;='Risk(Area, dist)'!$J$9), 1, IF(AND(E723&gt;'Risk(Area, dist)'!$H$10, E723&lt;='Risk(Area, dist)'!$J$10), 2, IF(E723&gt;='Risk(Area, dist)'!$H$11, 3, "")))</f>
        <v/>
      </c>
      <c r="G723" s="174">
        <f>'HP-ICS, V5-Sep24'!AJ725</f>
        <v>0</v>
      </c>
      <c r="H723" s="174">
        <f t="shared" si="123"/>
        <v>3</v>
      </c>
      <c r="I723" s="177" t="e">
        <f>('HP-ICS, V5-Sep24'!AM725-'HP-ICS, V5-Sep24'!S725)/'HP-ICS, V5-Sep24'!S725</f>
        <v>#DIV/0!</v>
      </c>
      <c r="J723" s="174" t="e">
        <f t="shared" si="124"/>
        <v>#DIV/0!</v>
      </c>
      <c r="K723" s="172">
        <f>'HP-ICS, V5-Sep24'!U725</f>
        <v>0</v>
      </c>
      <c r="L723" s="174" t="str">
        <f t="shared" si="125"/>
        <v/>
      </c>
      <c r="M723" s="173">
        <f>'HP-ICS, V5-Sep24'!AS725</f>
        <v>0</v>
      </c>
      <c r="N723" s="174" t="str">
        <f t="shared" si="126"/>
        <v/>
      </c>
      <c r="O723" s="172">
        <f>'HP-ICS, V5-Sep24'!AO725</f>
        <v>0</v>
      </c>
      <c r="P723" s="174" t="str">
        <f t="shared" si="127"/>
        <v/>
      </c>
      <c r="Q723" s="172">
        <f>'HP-ICS, V5-Sep24'!AT725</f>
        <v>0</v>
      </c>
      <c r="R723" s="174" t="str">
        <f t="shared" si="128"/>
        <v/>
      </c>
      <c r="S723" s="174" t="e">
        <f t="shared" si="121"/>
        <v>#VALUE!</v>
      </c>
      <c r="T723" s="174" t="e">
        <f t="shared" si="129"/>
        <v>#VALUE!</v>
      </c>
      <c r="U723" s="173">
        <f>'HP-ICS, V5-Sep24'!AU725</f>
        <v>0</v>
      </c>
      <c r="V723" s="174">
        <f t="shared" si="130"/>
        <v>1</v>
      </c>
      <c r="W723" s="175" t="e">
        <f t="shared" si="122"/>
        <v>#DIV/0!</v>
      </c>
      <c r="X723" s="176" t="e">
        <f t="shared" si="131"/>
        <v>#DIV/0!</v>
      </c>
    </row>
    <row r="724" spans="1:24" x14ac:dyDescent="0.3">
      <c r="A724" s="172" t="str">
        <f>'HP-ICS, V5-Sep24'!D726</f>
        <v>Guatemala</v>
      </c>
      <c r="B724" s="172" cm="1">
        <f t="array" ref="B724">IF(OR(A724=DATA!$H$2:$H$13),3,IF(OR(A724=DATA!$H$14:$H$119),2,1))</f>
        <v>1</v>
      </c>
      <c r="C724" s="173">
        <f>'HP-ICS, V5-Sep24'!L726</f>
        <v>0</v>
      </c>
      <c r="D724" s="172" t="str">
        <f>IF(AND(C724&gt;='Risk(Area, dist)'!$C$9, C724&lt;='Risk(Area, dist)'!$E$9), 1, IF(AND(C724&gt;'Risk(Area, dist)'!$C$10, C724&lt;='Risk(Area, dist)'!$E$10), 2, IF(C724&gt;='Risk(Area, dist)'!$C$11, 3, "")))</f>
        <v/>
      </c>
      <c r="E724" s="172">
        <f>'HP-ICS, V5-Sep24'!G726</f>
        <v>0</v>
      </c>
      <c r="F724" s="174" t="str">
        <f>IF(AND(E724&gt;='Risk(Area, dist)'!$H$9, E724&lt;='Risk(Area, dist)'!$J$9), 1, IF(AND(E724&gt;'Risk(Area, dist)'!$H$10, E724&lt;='Risk(Area, dist)'!$J$10), 2, IF(E724&gt;='Risk(Area, dist)'!$H$11, 3, "")))</f>
        <v/>
      </c>
      <c r="G724" s="174">
        <f>'HP-ICS, V5-Sep24'!AJ726</f>
        <v>0</v>
      </c>
      <c r="H724" s="174">
        <f t="shared" si="123"/>
        <v>3</v>
      </c>
      <c r="I724" s="177" t="e">
        <f>('HP-ICS, V5-Sep24'!AM726-'HP-ICS, V5-Sep24'!S726)/'HP-ICS, V5-Sep24'!S726</f>
        <v>#DIV/0!</v>
      </c>
      <c r="J724" s="174" t="e">
        <f t="shared" si="124"/>
        <v>#DIV/0!</v>
      </c>
      <c r="K724" s="172">
        <f>'HP-ICS, V5-Sep24'!U726</f>
        <v>0</v>
      </c>
      <c r="L724" s="174" t="str">
        <f t="shared" si="125"/>
        <v/>
      </c>
      <c r="M724" s="173">
        <f>'HP-ICS, V5-Sep24'!AS726</f>
        <v>0</v>
      </c>
      <c r="N724" s="174" t="str">
        <f t="shared" si="126"/>
        <v/>
      </c>
      <c r="O724" s="172">
        <f>'HP-ICS, V5-Sep24'!AO726</f>
        <v>0</v>
      </c>
      <c r="P724" s="174" t="str">
        <f t="shared" si="127"/>
        <v/>
      </c>
      <c r="Q724" s="172">
        <f>'HP-ICS, V5-Sep24'!AT726</f>
        <v>0</v>
      </c>
      <c r="R724" s="174" t="str">
        <f t="shared" si="128"/>
        <v/>
      </c>
      <c r="S724" s="174" t="e">
        <f t="shared" si="121"/>
        <v>#VALUE!</v>
      </c>
      <c r="T724" s="174" t="e">
        <f t="shared" si="129"/>
        <v>#VALUE!</v>
      </c>
      <c r="U724" s="173">
        <f>'HP-ICS, V5-Sep24'!AU726</f>
        <v>0</v>
      </c>
      <c r="V724" s="174">
        <f t="shared" si="130"/>
        <v>1</v>
      </c>
      <c r="W724" s="175" t="e">
        <f t="shared" si="122"/>
        <v>#DIV/0!</v>
      </c>
      <c r="X724" s="176" t="e">
        <f t="shared" si="131"/>
        <v>#DIV/0!</v>
      </c>
    </row>
    <row r="725" spans="1:24" x14ac:dyDescent="0.3">
      <c r="A725" s="172" t="str">
        <f>'HP-ICS, V5-Sep24'!D727</f>
        <v>Guatemala</v>
      </c>
      <c r="B725" s="172" cm="1">
        <f t="array" ref="B725">IF(OR(A725=DATA!$H$2:$H$13),3,IF(OR(A725=DATA!$H$14:$H$119),2,1))</f>
        <v>1</v>
      </c>
      <c r="C725" s="173">
        <f>'HP-ICS, V5-Sep24'!L727</f>
        <v>0</v>
      </c>
      <c r="D725" s="172" t="str">
        <f>IF(AND(C725&gt;='Risk(Area, dist)'!$C$9, C725&lt;='Risk(Area, dist)'!$E$9), 1, IF(AND(C725&gt;'Risk(Area, dist)'!$C$10, C725&lt;='Risk(Area, dist)'!$E$10), 2, IF(C725&gt;='Risk(Area, dist)'!$C$11, 3, "")))</f>
        <v/>
      </c>
      <c r="E725" s="172">
        <f>'HP-ICS, V5-Sep24'!G727</f>
        <v>0</v>
      </c>
      <c r="F725" s="174" t="str">
        <f>IF(AND(E725&gt;='Risk(Area, dist)'!$H$9, E725&lt;='Risk(Area, dist)'!$J$9), 1, IF(AND(E725&gt;'Risk(Area, dist)'!$H$10, E725&lt;='Risk(Area, dist)'!$J$10), 2, IF(E725&gt;='Risk(Area, dist)'!$H$11, 3, "")))</f>
        <v/>
      </c>
      <c r="G725" s="174">
        <f>'HP-ICS, V5-Sep24'!AJ727</f>
        <v>0</v>
      </c>
      <c r="H725" s="174">
        <f t="shared" si="123"/>
        <v>3</v>
      </c>
      <c r="I725" s="177" t="e">
        <f>('HP-ICS, V5-Sep24'!AM727-'HP-ICS, V5-Sep24'!S727)/'HP-ICS, V5-Sep24'!S727</f>
        <v>#DIV/0!</v>
      </c>
      <c r="J725" s="174" t="e">
        <f t="shared" si="124"/>
        <v>#DIV/0!</v>
      </c>
      <c r="K725" s="172">
        <f>'HP-ICS, V5-Sep24'!U727</f>
        <v>0</v>
      </c>
      <c r="L725" s="174" t="str">
        <f t="shared" si="125"/>
        <v/>
      </c>
      <c r="M725" s="173">
        <f>'HP-ICS, V5-Sep24'!AS727</f>
        <v>0</v>
      </c>
      <c r="N725" s="174" t="str">
        <f t="shared" si="126"/>
        <v/>
      </c>
      <c r="O725" s="172">
        <f>'HP-ICS, V5-Sep24'!AO727</f>
        <v>0</v>
      </c>
      <c r="P725" s="174" t="str">
        <f t="shared" si="127"/>
        <v/>
      </c>
      <c r="Q725" s="172">
        <f>'HP-ICS, V5-Sep24'!AT727</f>
        <v>0</v>
      </c>
      <c r="R725" s="174" t="str">
        <f t="shared" si="128"/>
        <v/>
      </c>
      <c r="S725" s="174" t="e">
        <f t="shared" si="121"/>
        <v>#VALUE!</v>
      </c>
      <c r="T725" s="174" t="e">
        <f t="shared" si="129"/>
        <v>#VALUE!</v>
      </c>
      <c r="U725" s="173">
        <f>'HP-ICS, V5-Sep24'!AU727</f>
        <v>0</v>
      </c>
      <c r="V725" s="174">
        <f t="shared" si="130"/>
        <v>1</v>
      </c>
      <c r="W725" s="175" t="e">
        <f t="shared" si="122"/>
        <v>#DIV/0!</v>
      </c>
      <c r="X725" s="176" t="e">
        <f t="shared" si="131"/>
        <v>#DIV/0!</v>
      </c>
    </row>
    <row r="726" spans="1:24" x14ac:dyDescent="0.3">
      <c r="A726" s="172" t="str">
        <f>'HP-ICS, V5-Sep24'!D728</f>
        <v>Guatemala</v>
      </c>
      <c r="B726" s="172" cm="1">
        <f t="array" ref="B726">IF(OR(A726=DATA!$H$2:$H$13),3,IF(OR(A726=DATA!$H$14:$H$119),2,1))</f>
        <v>1</v>
      </c>
      <c r="C726" s="173">
        <f>'HP-ICS, V5-Sep24'!L728</f>
        <v>0</v>
      </c>
      <c r="D726" s="172" t="str">
        <f>IF(AND(C726&gt;='Risk(Area, dist)'!$C$9, C726&lt;='Risk(Area, dist)'!$E$9), 1, IF(AND(C726&gt;'Risk(Area, dist)'!$C$10, C726&lt;='Risk(Area, dist)'!$E$10), 2, IF(C726&gt;='Risk(Area, dist)'!$C$11, 3, "")))</f>
        <v/>
      </c>
      <c r="E726" s="172">
        <f>'HP-ICS, V5-Sep24'!G728</f>
        <v>0</v>
      </c>
      <c r="F726" s="174" t="str">
        <f>IF(AND(E726&gt;='Risk(Area, dist)'!$H$9, E726&lt;='Risk(Area, dist)'!$J$9), 1, IF(AND(E726&gt;'Risk(Area, dist)'!$H$10, E726&lt;='Risk(Area, dist)'!$J$10), 2, IF(E726&gt;='Risk(Area, dist)'!$H$11, 3, "")))</f>
        <v/>
      </c>
      <c r="G726" s="174">
        <f>'HP-ICS, V5-Sep24'!AJ728</f>
        <v>0</v>
      </c>
      <c r="H726" s="174">
        <f t="shared" si="123"/>
        <v>3</v>
      </c>
      <c r="I726" s="177" t="e">
        <f>('HP-ICS, V5-Sep24'!AM728-'HP-ICS, V5-Sep24'!S728)/'HP-ICS, V5-Sep24'!S728</f>
        <v>#DIV/0!</v>
      </c>
      <c r="J726" s="174" t="e">
        <f t="shared" si="124"/>
        <v>#DIV/0!</v>
      </c>
      <c r="K726" s="172">
        <f>'HP-ICS, V5-Sep24'!U728</f>
        <v>0</v>
      </c>
      <c r="L726" s="174" t="str">
        <f t="shared" si="125"/>
        <v/>
      </c>
      <c r="M726" s="173">
        <f>'HP-ICS, V5-Sep24'!AS728</f>
        <v>0</v>
      </c>
      <c r="N726" s="174" t="str">
        <f t="shared" si="126"/>
        <v/>
      </c>
      <c r="O726" s="172">
        <f>'HP-ICS, V5-Sep24'!AO728</f>
        <v>0</v>
      </c>
      <c r="P726" s="174" t="str">
        <f t="shared" si="127"/>
        <v/>
      </c>
      <c r="Q726" s="172">
        <f>'HP-ICS, V5-Sep24'!AT728</f>
        <v>0</v>
      </c>
      <c r="R726" s="174" t="str">
        <f t="shared" si="128"/>
        <v/>
      </c>
      <c r="S726" s="174" t="e">
        <f t="shared" si="121"/>
        <v>#VALUE!</v>
      </c>
      <c r="T726" s="174" t="e">
        <f t="shared" si="129"/>
        <v>#VALUE!</v>
      </c>
      <c r="U726" s="173">
        <f>'HP-ICS, V5-Sep24'!AU728</f>
        <v>0</v>
      </c>
      <c r="V726" s="174">
        <f t="shared" si="130"/>
        <v>1</v>
      </c>
      <c r="W726" s="175" t="e">
        <f t="shared" si="122"/>
        <v>#DIV/0!</v>
      </c>
      <c r="X726" s="176" t="e">
        <f t="shared" si="131"/>
        <v>#DIV/0!</v>
      </c>
    </row>
    <row r="727" spans="1:24" x14ac:dyDescent="0.3">
      <c r="A727" s="172" t="str">
        <f>'HP-ICS, V5-Sep24'!D729</f>
        <v>Guatemala</v>
      </c>
      <c r="B727" s="172" cm="1">
        <f t="array" ref="B727">IF(OR(A727=DATA!$H$2:$H$13),3,IF(OR(A727=DATA!$H$14:$H$119),2,1))</f>
        <v>1</v>
      </c>
      <c r="C727" s="173">
        <f>'HP-ICS, V5-Sep24'!L729</f>
        <v>0</v>
      </c>
      <c r="D727" s="172" t="str">
        <f>IF(AND(C727&gt;='Risk(Area, dist)'!$C$9, C727&lt;='Risk(Area, dist)'!$E$9), 1, IF(AND(C727&gt;'Risk(Area, dist)'!$C$10, C727&lt;='Risk(Area, dist)'!$E$10), 2, IF(C727&gt;='Risk(Area, dist)'!$C$11, 3, "")))</f>
        <v/>
      </c>
      <c r="E727" s="172">
        <f>'HP-ICS, V5-Sep24'!G729</f>
        <v>0</v>
      </c>
      <c r="F727" s="174" t="str">
        <f>IF(AND(E727&gt;='Risk(Area, dist)'!$H$9, E727&lt;='Risk(Area, dist)'!$J$9), 1, IF(AND(E727&gt;'Risk(Area, dist)'!$H$10, E727&lt;='Risk(Area, dist)'!$J$10), 2, IF(E727&gt;='Risk(Area, dist)'!$H$11, 3, "")))</f>
        <v/>
      </c>
      <c r="G727" s="174">
        <f>'HP-ICS, V5-Sep24'!AJ729</f>
        <v>0</v>
      </c>
      <c r="H727" s="174">
        <f t="shared" si="123"/>
        <v>3</v>
      </c>
      <c r="I727" s="177" t="e">
        <f>('HP-ICS, V5-Sep24'!AM729-'HP-ICS, V5-Sep24'!S729)/'HP-ICS, V5-Sep24'!S729</f>
        <v>#DIV/0!</v>
      </c>
      <c r="J727" s="174" t="e">
        <f t="shared" si="124"/>
        <v>#DIV/0!</v>
      </c>
      <c r="K727" s="172">
        <f>'HP-ICS, V5-Sep24'!U729</f>
        <v>0</v>
      </c>
      <c r="L727" s="174" t="str">
        <f t="shared" si="125"/>
        <v/>
      </c>
      <c r="M727" s="173">
        <f>'HP-ICS, V5-Sep24'!AS729</f>
        <v>0</v>
      </c>
      <c r="N727" s="174" t="str">
        <f t="shared" si="126"/>
        <v/>
      </c>
      <c r="O727" s="172">
        <f>'HP-ICS, V5-Sep24'!AO729</f>
        <v>0</v>
      </c>
      <c r="P727" s="174" t="str">
        <f t="shared" si="127"/>
        <v/>
      </c>
      <c r="Q727" s="172">
        <f>'HP-ICS, V5-Sep24'!AT729</f>
        <v>0</v>
      </c>
      <c r="R727" s="174" t="str">
        <f t="shared" si="128"/>
        <v/>
      </c>
      <c r="S727" s="174" t="e">
        <f t="shared" si="121"/>
        <v>#VALUE!</v>
      </c>
      <c r="T727" s="174" t="e">
        <f t="shared" si="129"/>
        <v>#VALUE!</v>
      </c>
      <c r="U727" s="173">
        <f>'HP-ICS, V5-Sep24'!AU729</f>
        <v>0</v>
      </c>
      <c r="V727" s="174">
        <f t="shared" si="130"/>
        <v>1</v>
      </c>
      <c r="W727" s="175" t="e">
        <f t="shared" si="122"/>
        <v>#DIV/0!</v>
      </c>
      <c r="X727" s="176" t="e">
        <f t="shared" si="131"/>
        <v>#DIV/0!</v>
      </c>
    </row>
    <row r="728" spans="1:24" x14ac:dyDescent="0.3">
      <c r="A728" s="172" t="str">
        <f>'HP-ICS, V5-Sep24'!D730</f>
        <v>Guatemala</v>
      </c>
      <c r="B728" s="172" cm="1">
        <f t="array" ref="B728">IF(OR(A728=DATA!$H$2:$H$13),3,IF(OR(A728=DATA!$H$14:$H$119),2,1))</f>
        <v>1</v>
      </c>
      <c r="C728" s="173">
        <f>'HP-ICS, V5-Sep24'!L730</f>
        <v>0</v>
      </c>
      <c r="D728" s="172" t="str">
        <f>IF(AND(C728&gt;='Risk(Area, dist)'!$C$9, C728&lt;='Risk(Area, dist)'!$E$9), 1, IF(AND(C728&gt;'Risk(Area, dist)'!$C$10, C728&lt;='Risk(Area, dist)'!$E$10), 2, IF(C728&gt;='Risk(Area, dist)'!$C$11, 3, "")))</f>
        <v/>
      </c>
      <c r="E728" s="172">
        <f>'HP-ICS, V5-Sep24'!G730</f>
        <v>0</v>
      </c>
      <c r="F728" s="174" t="str">
        <f>IF(AND(E728&gt;='Risk(Area, dist)'!$H$9, E728&lt;='Risk(Area, dist)'!$J$9), 1, IF(AND(E728&gt;'Risk(Area, dist)'!$H$10, E728&lt;='Risk(Area, dist)'!$J$10), 2, IF(E728&gt;='Risk(Area, dist)'!$H$11, 3, "")))</f>
        <v/>
      </c>
      <c r="G728" s="174">
        <f>'HP-ICS, V5-Sep24'!AJ730</f>
        <v>0</v>
      </c>
      <c r="H728" s="174">
        <f t="shared" si="123"/>
        <v>3</v>
      </c>
      <c r="I728" s="177" t="e">
        <f>('HP-ICS, V5-Sep24'!AM730-'HP-ICS, V5-Sep24'!S730)/'HP-ICS, V5-Sep24'!S730</f>
        <v>#DIV/0!</v>
      </c>
      <c r="J728" s="174" t="e">
        <f t="shared" si="124"/>
        <v>#DIV/0!</v>
      </c>
      <c r="K728" s="172">
        <f>'HP-ICS, V5-Sep24'!U730</f>
        <v>0</v>
      </c>
      <c r="L728" s="174" t="str">
        <f t="shared" si="125"/>
        <v/>
      </c>
      <c r="M728" s="173">
        <f>'HP-ICS, V5-Sep24'!AS730</f>
        <v>0</v>
      </c>
      <c r="N728" s="174" t="str">
        <f t="shared" si="126"/>
        <v/>
      </c>
      <c r="O728" s="172">
        <f>'HP-ICS, V5-Sep24'!AO730</f>
        <v>0</v>
      </c>
      <c r="P728" s="174" t="str">
        <f t="shared" si="127"/>
        <v/>
      </c>
      <c r="Q728" s="172">
        <f>'HP-ICS, V5-Sep24'!AT730</f>
        <v>0</v>
      </c>
      <c r="R728" s="174" t="str">
        <f t="shared" si="128"/>
        <v/>
      </c>
      <c r="S728" s="174" t="e">
        <f t="shared" si="121"/>
        <v>#VALUE!</v>
      </c>
      <c r="T728" s="174" t="e">
        <f t="shared" si="129"/>
        <v>#VALUE!</v>
      </c>
      <c r="U728" s="173">
        <f>'HP-ICS, V5-Sep24'!AU730</f>
        <v>0</v>
      </c>
      <c r="V728" s="174">
        <f t="shared" si="130"/>
        <v>1</v>
      </c>
      <c r="W728" s="175" t="e">
        <f t="shared" si="122"/>
        <v>#DIV/0!</v>
      </c>
      <c r="X728" s="176" t="e">
        <f t="shared" si="131"/>
        <v>#DIV/0!</v>
      </c>
    </row>
    <row r="729" spans="1:24" x14ac:dyDescent="0.3">
      <c r="A729" s="172" t="str">
        <f>'HP-ICS, V5-Sep24'!D731</f>
        <v>Guatemala</v>
      </c>
      <c r="B729" s="172" cm="1">
        <f t="array" ref="B729">IF(OR(A729=DATA!$H$2:$H$13),3,IF(OR(A729=DATA!$H$14:$H$119),2,1))</f>
        <v>1</v>
      </c>
      <c r="C729" s="173">
        <f>'HP-ICS, V5-Sep24'!L731</f>
        <v>0</v>
      </c>
      <c r="D729" s="172" t="str">
        <f>IF(AND(C729&gt;='Risk(Area, dist)'!$C$9, C729&lt;='Risk(Area, dist)'!$E$9), 1, IF(AND(C729&gt;'Risk(Area, dist)'!$C$10, C729&lt;='Risk(Area, dist)'!$E$10), 2, IF(C729&gt;='Risk(Area, dist)'!$C$11, 3, "")))</f>
        <v/>
      </c>
      <c r="E729" s="172">
        <f>'HP-ICS, V5-Sep24'!G731</f>
        <v>0</v>
      </c>
      <c r="F729" s="174" t="str">
        <f>IF(AND(E729&gt;='Risk(Area, dist)'!$H$9, E729&lt;='Risk(Area, dist)'!$J$9), 1, IF(AND(E729&gt;'Risk(Area, dist)'!$H$10, E729&lt;='Risk(Area, dist)'!$J$10), 2, IF(E729&gt;='Risk(Area, dist)'!$H$11, 3, "")))</f>
        <v/>
      </c>
      <c r="G729" s="174">
        <f>'HP-ICS, V5-Sep24'!AJ731</f>
        <v>0</v>
      </c>
      <c r="H729" s="174">
        <f t="shared" si="123"/>
        <v>3</v>
      </c>
      <c r="I729" s="177" t="e">
        <f>('HP-ICS, V5-Sep24'!AM731-'HP-ICS, V5-Sep24'!S731)/'HP-ICS, V5-Sep24'!S731</f>
        <v>#DIV/0!</v>
      </c>
      <c r="J729" s="174" t="e">
        <f t="shared" si="124"/>
        <v>#DIV/0!</v>
      </c>
      <c r="K729" s="172">
        <f>'HP-ICS, V5-Sep24'!U731</f>
        <v>0</v>
      </c>
      <c r="L729" s="174" t="str">
        <f t="shared" si="125"/>
        <v/>
      </c>
      <c r="M729" s="173">
        <f>'HP-ICS, V5-Sep24'!AS731</f>
        <v>0</v>
      </c>
      <c r="N729" s="174" t="str">
        <f t="shared" si="126"/>
        <v/>
      </c>
      <c r="O729" s="172">
        <f>'HP-ICS, V5-Sep24'!AO731</f>
        <v>0</v>
      </c>
      <c r="P729" s="174" t="str">
        <f t="shared" si="127"/>
        <v/>
      </c>
      <c r="Q729" s="172">
        <f>'HP-ICS, V5-Sep24'!AT731</f>
        <v>0</v>
      </c>
      <c r="R729" s="174" t="str">
        <f t="shared" si="128"/>
        <v/>
      </c>
      <c r="S729" s="174" t="e">
        <f t="shared" si="121"/>
        <v>#VALUE!</v>
      </c>
      <c r="T729" s="174" t="e">
        <f t="shared" si="129"/>
        <v>#VALUE!</v>
      </c>
      <c r="U729" s="173">
        <f>'HP-ICS, V5-Sep24'!AU731</f>
        <v>0</v>
      </c>
      <c r="V729" s="174">
        <f t="shared" si="130"/>
        <v>1</v>
      </c>
      <c r="W729" s="175" t="e">
        <f t="shared" si="122"/>
        <v>#DIV/0!</v>
      </c>
      <c r="X729" s="176" t="e">
        <f t="shared" si="131"/>
        <v>#DIV/0!</v>
      </c>
    </row>
    <row r="730" spans="1:24" x14ac:dyDescent="0.3">
      <c r="A730" s="172" t="str">
        <f>'HP-ICS, V5-Sep24'!D732</f>
        <v>Guatemala</v>
      </c>
      <c r="B730" s="172" cm="1">
        <f t="array" ref="B730">IF(OR(A730=DATA!$H$2:$H$13),3,IF(OR(A730=DATA!$H$14:$H$119),2,1))</f>
        <v>1</v>
      </c>
      <c r="C730" s="173">
        <f>'HP-ICS, V5-Sep24'!L732</f>
        <v>0</v>
      </c>
      <c r="D730" s="172" t="str">
        <f>IF(AND(C730&gt;='Risk(Area, dist)'!$C$9, C730&lt;='Risk(Area, dist)'!$E$9), 1, IF(AND(C730&gt;'Risk(Area, dist)'!$C$10, C730&lt;='Risk(Area, dist)'!$E$10), 2, IF(C730&gt;='Risk(Area, dist)'!$C$11, 3, "")))</f>
        <v/>
      </c>
      <c r="E730" s="172">
        <f>'HP-ICS, V5-Sep24'!G732</f>
        <v>0</v>
      </c>
      <c r="F730" s="174" t="str">
        <f>IF(AND(E730&gt;='Risk(Area, dist)'!$H$9, E730&lt;='Risk(Area, dist)'!$J$9), 1, IF(AND(E730&gt;'Risk(Area, dist)'!$H$10, E730&lt;='Risk(Area, dist)'!$J$10), 2, IF(E730&gt;='Risk(Area, dist)'!$H$11, 3, "")))</f>
        <v/>
      </c>
      <c r="G730" s="174">
        <f>'HP-ICS, V5-Sep24'!AJ732</f>
        <v>0</v>
      </c>
      <c r="H730" s="174">
        <f t="shared" si="123"/>
        <v>3</v>
      </c>
      <c r="I730" s="177" t="e">
        <f>('HP-ICS, V5-Sep24'!AM732-'HP-ICS, V5-Sep24'!S732)/'HP-ICS, V5-Sep24'!S732</f>
        <v>#DIV/0!</v>
      </c>
      <c r="J730" s="174" t="e">
        <f t="shared" si="124"/>
        <v>#DIV/0!</v>
      </c>
      <c r="K730" s="172">
        <f>'HP-ICS, V5-Sep24'!U732</f>
        <v>0</v>
      </c>
      <c r="L730" s="174" t="str">
        <f t="shared" si="125"/>
        <v/>
      </c>
      <c r="M730" s="173">
        <f>'HP-ICS, V5-Sep24'!AS732</f>
        <v>0</v>
      </c>
      <c r="N730" s="174" t="str">
        <f t="shared" si="126"/>
        <v/>
      </c>
      <c r="O730" s="172">
        <f>'HP-ICS, V5-Sep24'!AO732</f>
        <v>0</v>
      </c>
      <c r="P730" s="174" t="str">
        <f t="shared" si="127"/>
        <v/>
      </c>
      <c r="Q730" s="172">
        <f>'HP-ICS, V5-Sep24'!AT732</f>
        <v>0</v>
      </c>
      <c r="R730" s="174" t="str">
        <f t="shared" si="128"/>
        <v/>
      </c>
      <c r="S730" s="174" t="e">
        <f t="shared" si="121"/>
        <v>#VALUE!</v>
      </c>
      <c r="T730" s="174" t="e">
        <f t="shared" si="129"/>
        <v>#VALUE!</v>
      </c>
      <c r="U730" s="173">
        <f>'HP-ICS, V5-Sep24'!AU732</f>
        <v>0</v>
      </c>
      <c r="V730" s="174">
        <f t="shared" si="130"/>
        <v>1</v>
      </c>
      <c r="W730" s="175" t="e">
        <f t="shared" si="122"/>
        <v>#DIV/0!</v>
      </c>
      <c r="X730" s="176" t="e">
        <f t="shared" si="131"/>
        <v>#DIV/0!</v>
      </c>
    </row>
    <row r="731" spans="1:24" x14ac:dyDescent="0.3">
      <c r="A731" s="172" t="str">
        <f>'HP-ICS, V5-Sep24'!D733</f>
        <v>Guatemala</v>
      </c>
      <c r="B731" s="172" cm="1">
        <f t="array" ref="B731">IF(OR(A731=DATA!$H$2:$H$13),3,IF(OR(A731=DATA!$H$14:$H$119),2,1))</f>
        <v>1</v>
      </c>
      <c r="C731" s="173">
        <f>'HP-ICS, V5-Sep24'!L733</f>
        <v>0</v>
      </c>
      <c r="D731" s="172" t="str">
        <f>IF(AND(C731&gt;='Risk(Area, dist)'!$C$9, C731&lt;='Risk(Area, dist)'!$E$9), 1, IF(AND(C731&gt;'Risk(Area, dist)'!$C$10, C731&lt;='Risk(Area, dist)'!$E$10), 2, IF(C731&gt;='Risk(Area, dist)'!$C$11, 3, "")))</f>
        <v/>
      </c>
      <c r="E731" s="172">
        <f>'HP-ICS, V5-Sep24'!G733</f>
        <v>0</v>
      </c>
      <c r="F731" s="174" t="str">
        <f>IF(AND(E731&gt;='Risk(Area, dist)'!$H$9, E731&lt;='Risk(Area, dist)'!$J$9), 1, IF(AND(E731&gt;'Risk(Area, dist)'!$H$10, E731&lt;='Risk(Area, dist)'!$J$10), 2, IF(E731&gt;='Risk(Area, dist)'!$H$11, 3, "")))</f>
        <v/>
      </c>
      <c r="G731" s="174">
        <f>'HP-ICS, V5-Sep24'!AJ733</f>
        <v>0</v>
      </c>
      <c r="H731" s="174">
        <f t="shared" si="123"/>
        <v>3</v>
      </c>
      <c r="I731" s="177" t="e">
        <f>('HP-ICS, V5-Sep24'!AM733-'HP-ICS, V5-Sep24'!S733)/'HP-ICS, V5-Sep24'!S733</f>
        <v>#DIV/0!</v>
      </c>
      <c r="J731" s="174" t="e">
        <f t="shared" si="124"/>
        <v>#DIV/0!</v>
      </c>
      <c r="K731" s="172">
        <f>'HP-ICS, V5-Sep24'!U733</f>
        <v>0</v>
      </c>
      <c r="L731" s="174" t="str">
        <f t="shared" si="125"/>
        <v/>
      </c>
      <c r="M731" s="173">
        <f>'HP-ICS, V5-Sep24'!AS733</f>
        <v>0</v>
      </c>
      <c r="N731" s="174" t="str">
        <f t="shared" si="126"/>
        <v/>
      </c>
      <c r="O731" s="172">
        <f>'HP-ICS, V5-Sep24'!AO733</f>
        <v>0</v>
      </c>
      <c r="P731" s="174" t="str">
        <f t="shared" si="127"/>
        <v/>
      </c>
      <c r="Q731" s="172">
        <f>'HP-ICS, V5-Sep24'!AT733</f>
        <v>0</v>
      </c>
      <c r="R731" s="174" t="str">
        <f t="shared" si="128"/>
        <v/>
      </c>
      <c r="S731" s="174" t="e">
        <f t="shared" si="121"/>
        <v>#VALUE!</v>
      </c>
      <c r="T731" s="174" t="e">
        <f t="shared" si="129"/>
        <v>#VALUE!</v>
      </c>
      <c r="U731" s="173">
        <f>'HP-ICS, V5-Sep24'!AU733</f>
        <v>0</v>
      </c>
      <c r="V731" s="174">
        <f t="shared" si="130"/>
        <v>1</v>
      </c>
      <c r="W731" s="175" t="e">
        <f t="shared" si="122"/>
        <v>#DIV/0!</v>
      </c>
      <c r="X731" s="176" t="e">
        <f t="shared" si="131"/>
        <v>#DIV/0!</v>
      </c>
    </row>
    <row r="732" spans="1:24" x14ac:dyDescent="0.3">
      <c r="A732" s="172" t="str">
        <f>'HP-ICS, V5-Sep24'!D734</f>
        <v>Guatemala</v>
      </c>
      <c r="B732" s="172" cm="1">
        <f t="array" ref="B732">IF(OR(A732=DATA!$H$2:$H$13),3,IF(OR(A732=DATA!$H$14:$H$119),2,1))</f>
        <v>1</v>
      </c>
      <c r="C732" s="173">
        <f>'HP-ICS, V5-Sep24'!L734</f>
        <v>0</v>
      </c>
      <c r="D732" s="172" t="str">
        <f>IF(AND(C732&gt;='Risk(Area, dist)'!$C$9, C732&lt;='Risk(Area, dist)'!$E$9), 1, IF(AND(C732&gt;'Risk(Area, dist)'!$C$10, C732&lt;='Risk(Area, dist)'!$E$10), 2, IF(C732&gt;='Risk(Area, dist)'!$C$11, 3, "")))</f>
        <v/>
      </c>
      <c r="E732" s="172">
        <f>'HP-ICS, V5-Sep24'!G734</f>
        <v>0</v>
      </c>
      <c r="F732" s="174" t="str">
        <f>IF(AND(E732&gt;='Risk(Area, dist)'!$H$9, E732&lt;='Risk(Area, dist)'!$J$9), 1, IF(AND(E732&gt;'Risk(Area, dist)'!$H$10, E732&lt;='Risk(Area, dist)'!$J$10), 2, IF(E732&gt;='Risk(Area, dist)'!$H$11, 3, "")))</f>
        <v/>
      </c>
      <c r="G732" s="174">
        <f>'HP-ICS, V5-Sep24'!AJ734</f>
        <v>0</v>
      </c>
      <c r="H732" s="174">
        <f t="shared" si="123"/>
        <v>3</v>
      </c>
      <c r="I732" s="177" t="e">
        <f>('HP-ICS, V5-Sep24'!AM734-'HP-ICS, V5-Sep24'!S734)/'HP-ICS, V5-Sep24'!S734</f>
        <v>#DIV/0!</v>
      </c>
      <c r="J732" s="174" t="e">
        <f t="shared" si="124"/>
        <v>#DIV/0!</v>
      </c>
      <c r="K732" s="172">
        <f>'HP-ICS, V5-Sep24'!U734</f>
        <v>0</v>
      </c>
      <c r="L732" s="174" t="str">
        <f t="shared" si="125"/>
        <v/>
      </c>
      <c r="M732" s="173">
        <f>'HP-ICS, V5-Sep24'!AS734</f>
        <v>0</v>
      </c>
      <c r="N732" s="174" t="str">
        <f t="shared" si="126"/>
        <v/>
      </c>
      <c r="O732" s="172">
        <f>'HP-ICS, V5-Sep24'!AO734</f>
        <v>0</v>
      </c>
      <c r="P732" s="174" t="str">
        <f t="shared" si="127"/>
        <v/>
      </c>
      <c r="Q732" s="172">
        <f>'HP-ICS, V5-Sep24'!AT734</f>
        <v>0</v>
      </c>
      <c r="R732" s="174" t="str">
        <f t="shared" si="128"/>
        <v/>
      </c>
      <c r="S732" s="174" t="e">
        <f t="shared" si="121"/>
        <v>#VALUE!</v>
      </c>
      <c r="T732" s="174" t="e">
        <f t="shared" si="129"/>
        <v>#VALUE!</v>
      </c>
      <c r="U732" s="173">
        <f>'HP-ICS, V5-Sep24'!AU734</f>
        <v>0</v>
      </c>
      <c r="V732" s="174">
        <f t="shared" si="130"/>
        <v>1</v>
      </c>
      <c r="W732" s="175" t="e">
        <f t="shared" si="122"/>
        <v>#DIV/0!</v>
      </c>
      <c r="X732" s="176" t="e">
        <f t="shared" si="131"/>
        <v>#DIV/0!</v>
      </c>
    </row>
    <row r="733" spans="1:24" x14ac:dyDescent="0.3">
      <c r="A733" s="172" t="str">
        <f>'HP-ICS, V5-Sep24'!D735</f>
        <v>Guatemala</v>
      </c>
      <c r="B733" s="172" cm="1">
        <f t="array" ref="B733">IF(OR(A733=DATA!$H$2:$H$13),3,IF(OR(A733=DATA!$H$14:$H$119),2,1))</f>
        <v>1</v>
      </c>
      <c r="C733" s="173">
        <f>'HP-ICS, V5-Sep24'!L735</f>
        <v>0</v>
      </c>
      <c r="D733" s="172" t="str">
        <f>IF(AND(C733&gt;='Risk(Area, dist)'!$C$9, C733&lt;='Risk(Area, dist)'!$E$9), 1, IF(AND(C733&gt;'Risk(Area, dist)'!$C$10, C733&lt;='Risk(Area, dist)'!$E$10), 2, IF(C733&gt;='Risk(Area, dist)'!$C$11, 3, "")))</f>
        <v/>
      </c>
      <c r="E733" s="172">
        <f>'HP-ICS, V5-Sep24'!G735</f>
        <v>0</v>
      </c>
      <c r="F733" s="174" t="str">
        <f>IF(AND(E733&gt;='Risk(Area, dist)'!$H$9, E733&lt;='Risk(Area, dist)'!$J$9), 1, IF(AND(E733&gt;'Risk(Area, dist)'!$H$10, E733&lt;='Risk(Area, dist)'!$J$10), 2, IF(E733&gt;='Risk(Area, dist)'!$H$11, 3, "")))</f>
        <v/>
      </c>
      <c r="G733" s="174">
        <f>'HP-ICS, V5-Sep24'!AJ735</f>
        <v>0</v>
      </c>
      <c r="H733" s="174">
        <f t="shared" si="123"/>
        <v>3</v>
      </c>
      <c r="I733" s="177" t="e">
        <f>('HP-ICS, V5-Sep24'!AM735-'HP-ICS, V5-Sep24'!S735)/'HP-ICS, V5-Sep24'!S735</f>
        <v>#DIV/0!</v>
      </c>
      <c r="J733" s="174" t="e">
        <f t="shared" si="124"/>
        <v>#DIV/0!</v>
      </c>
      <c r="K733" s="172">
        <f>'HP-ICS, V5-Sep24'!U735</f>
        <v>0</v>
      </c>
      <c r="L733" s="174" t="str">
        <f t="shared" si="125"/>
        <v/>
      </c>
      <c r="M733" s="173">
        <f>'HP-ICS, V5-Sep24'!AS735</f>
        <v>0</v>
      </c>
      <c r="N733" s="174" t="str">
        <f t="shared" si="126"/>
        <v/>
      </c>
      <c r="O733" s="172">
        <f>'HP-ICS, V5-Sep24'!AO735</f>
        <v>0</v>
      </c>
      <c r="P733" s="174" t="str">
        <f t="shared" si="127"/>
        <v/>
      </c>
      <c r="Q733" s="172">
        <f>'HP-ICS, V5-Sep24'!AT735</f>
        <v>0</v>
      </c>
      <c r="R733" s="174" t="str">
        <f t="shared" si="128"/>
        <v/>
      </c>
      <c r="S733" s="174" t="e">
        <f t="shared" si="121"/>
        <v>#VALUE!</v>
      </c>
      <c r="T733" s="174" t="e">
        <f t="shared" si="129"/>
        <v>#VALUE!</v>
      </c>
      <c r="U733" s="173">
        <f>'HP-ICS, V5-Sep24'!AU735</f>
        <v>0</v>
      </c>
      <c r="V733" s="174">
        <f t="shared" si="130"/>
        <v>1</v>
      </c>
      <c r="W733" s="175" t="e">
        <f t="shared" si="122"/>
        <v>#DIV/0!</v>
      </c>
      <c r="X733" s="176" t="e">
        <f t="shared" si="131"/>
        <v>#DIV/0!</v>
      </c>
    </row>
    <row r="734" spans="1:24" x14ac:dyDescent="0.3">
      <c r="A734" s="172" t="str">
        <f>'HP-ICS, V5-Sep24'!D736</f>
        <v>Guatemala</v>
      </c>
      <c r="B734" s="172" cm="1">
        <f t="array" ref="B734">IF(OR(A734=DATA!$H$2:$H$13),3,IF(OR(A734=DATA!$H$14:$H$119),2,1))</f>
        <v>1</v>
      </c>
      <c r="C734" s="173">
        <f>'HP-ICS, V5-Sep24'!L736</f>
        <v>0</v>
      </c>
      <c r="D734" s="172" t="str">
        <f>IF(AND(C734&gt;='Risk(Area, dist)'!$C$9, C734&lt;='Risk(Area, dist)'!$E$9), 1, IF(AND(C734&gt;'Risk(Area, dist)'!$C$10, C734&lt;='Risk(Area, dist)'!$E$10), 2, IF(C734&gt;='Risk(Area, dist)'!$C$11, 3, "")))</f>
        <v/>
      </c>
      <c r="E734" s="172">
        <f>'HP-ICS, V5-Sep24'!G736</f>
        <v>0</v>
      </c>
      <c r="F734" s="174" t="str">
        <f>IF(AND(E734&gt;='Risk(Area, dist)'!$H$9, E734&lt;='Risk(Area, dist)'!$J$9), 1, IF(AND(E734&gt;'Risk(Area, dist)'!$H$10, E734&lt;='Risk(Area, dist)'!$J$10), 2, IF(E734&gt;='Risk(Area, dist)'!$H$11, 3, "")))</f>
        <v/>
      </c>
      <c r="G734" s="174">
        <f>'HP-ICS, V5-Sep24'!AJ736</f>
        <v>0</v>
      </c>
      <c r="H734" s="174">
        <f t="shared" si="123"/>
        <v>3</v>
      </c>
      <c r="I734" s="177" t="e">
        <f>('HP-ICS, V5-Sep24'!AM736-'HP-ICS, V5-Sep24'!S736)/'HP-ICS, V5-Sep24'!S736</f>
        <v>#DIV/0!</v>
      </c>
      <c r="J734" s="174" t="e">
        <f t="shared" si="124"/>
        <v>#DIV/0!</v>
      </c>
      <c r="K734" s="172">
        <f>'HP-ICS, V5-Sep24'!U736</f>
        <v>0</v>
      </c>
      <c r="L734" s="174" t="str">
        <f t="shared" si="125"/>
        <v/>
      </c>
      <c r="M734" s="173">
        <f>'HP-ICS, V5-Sep24'!AS736</f>
        <v>0</v>
      </c>
      <c r="N734" s="174" t="str">
        <f t="shared" si="126"/>
        <v/>
      </c>
      <c r="O734" s="172">
        <f>'HP-ICS, V5-Sep24'!AO736</f>
        <v>0</v>
      </c>
      <c r="P734" s="174" t="str">
        <f t="shared" si="127"/>
        <v/>
      </c>
      <c r="Q734" s="172">
        <f>'HP-ICS, V5-Sep24'!AT736</f>
        <v>0</v>
      </c>
      <c r="R734" s="174" t="str">
        <f t="shared" si="128"/>
        <v/>
      </c>
      <c r="S734" s="174" t="e">
        <f t="shared" si="121"/>
        <v>#VALUE!</v>
      </c>
      <c r="T734" s="174" t="e">
        <f t="shared" si="129"/>
        <v>#VALUE!</v>
      </c>
      <c r="U734" s="173">
        <f>'HP-ICS, V5-Sep24'!AU736</f>
        <v>0</v>
      </c>
      <c r="V734" s="174">
        <f t="shared" si="130"/>
        <v>1</v>
      </c>
      <c r="W734" s="175" t="e">
        <f t="shared" si="122"/>
        <v>#DIV/0!</v>
      </c>
      <c r="X734" s="176" t="e">
        <f t="shared" si="131"/>
        <v>#DIV/0!</v>
      </c>
    </row>
    <row r="735" spans="1:24" x14ac:dyDescent="0.3">
      <c r="A735" s="172" t="str">
        <f>'HP-ICS, V5-Sep24'!D737</f>
        <v>Guatemala</v>
      </c>
      <c r="B735" s="172" cm="1">
        <f t="array" ref="B735">IF(OR(A735=DATA!$H$2:$H$13),3,IF(OR(A735=DATA!$H$14:$H$119),2,1))</f>
        <v>1</v>
      </c>
      <c r="C735" s="173">
        <f>'HP-ICS, V5-Sep24'!L737</f>
        <v>0</v>
      </c>
      <c r="D735" s="172" t="str">
        <f>IF(AND(C735&gt;='Risk(Area, dist)'!$C$9, C735&lt;='Risk(Area, dist)'!$E$9), 1, IF(AND(C735&gt;'Risk(Area, dist)'!$C$10, C735&lt;='Risk(Area, dist)'!$E$10), 2, IF(C735&gt;='Risk(Area, dist)'!$C$11, 3, "")))</f>
        <v/>
      </c>
      <c r="E735" s="172">
        <f>'HP-ICS, V5-Sep24'!G737</f>
        <v>0</v>
      </c>
      <c r="F735" s="174" t="str">
        <f>IF(AND(E735&gt;='Risk(Area, dist)'!$H$9, E735&lt;='Risk(Area, dist)'!$J$9), 1, IF(AND(E735&gt;'Risk(Area, dist)'!$H$10, E735&lt;='Risk(Area, dist)'!$J$10), 2, IF(E735&gt;='Risk(Area, dist)'!$H$11, 3, "")))</f>
        <v/>
      </c>
      <c r="G735" s="174">
        <f>'HP-ICS, V5-Sep24'!AJ737</f>
        <v>0</v>
      </c>
      <c r="H735" s="174">
        <f t="shared" si="123"/>
        <v>3</v>
      </c>
      <c r="I735" s="177" t="e">
        <f>('HP-ICS, V5-Sep24'!AM737-'HP-ICS, V5-Sep24'!S737)/'HP-ICS, V5-Sep24'!S737</f>
        <v>#DIV/0!</v>
      </c>
      <c r="J735" s="174" t="e">
        <f t="shared" si="124"/>
        <v>#DIV/0!</v>
      </c>
      <c r="K735" s="172">
        <f>'HP-ICS, V5-Sep24'!U737</f>
        <v>0</v>
      </c>
      <c r="L735" s="174" t="str">
        <f t="shared" si="125"/>
        <v/>
      </c>
      <c r="M735" s="173">
        <f>'HP-ICS, V5-Sep24'!AS737</f>
        <v>0</v>
      </c>
      <c r="N735" s="174" t="str">
        <f t="shared" si="126"/>
        <v/>
      </c>
      <c r="O735" s="172">
        <f>'HP-ICS, V5-Sep24'!AO737</f>
        <v>0</v>
      </c>
      <c r="P735" s="174" t="str">
        <f t="shared" si="127"/>
        <v/>
      </c>
      <c r="Q735" s="172">
        <f>'HP-ICS, V5-Sep24'!AT737</f>
        <v>0</v>
      </c>
      <c r="R735" s="174" t="str">
        <f t="shared" si="128"/>
        <v/>
      </c>
      <c r="S735" s="174" t="e">
        <f t="shared" si="121"/>
        <v>#VALUE!</v>
      </c>
      <c r="T735" s="174" t="e">
        <f t="shared" si="129"/>
        <v>#VALUE!</v>
      </c>
      <c r="U735" s="173">
        <f>'HP-ICS, V5-Sep24'!AU737</f>
        <v>0</v>
      </c>
      <c r="V735" s="174">
        <f t="shared" si="130"/>
        <v>1</v>
      </c>
      <c r="W735" s="175" t="e">
        <f t="shared" si="122"/>
        <v>#DIV/0!</v>
      </c>
      <c r="X735" s="176" t="e">
        <f t="shared" si="131"/>
        <v>#DIV/0!</v>
      </c>
    </row>
    <row r="736" spans="1:24" x14ac:dyDescent="0.3">
      <c r="A736" s="172" t="str">
        <f>'HP-ICS, V5-Sep24'!D738</f>
        <v>Guatemala</v>
      </c>
      <c r="B736" s="172" cm="1">
        <f t="array" ref="B736">IF(OR(A736=DATA!$H$2:$H$13),3,IF(OR(A736=DATA!$H$14:$H$119),2,1))</f>
        <v>1</v>
      </c>
      <c r="C736" s="173">
        <f>'HP-ICS, V5-Sep24'!L738</f>
        <v>0</v>
      </c>
      <c r="D736" s="172" t="str">
        <f>IF(AND(C736&gt;='Risk(Area, dist)'!$C$9, C736&lt;='Risk(Area, dist)'!$E$9), 1, IF(AND(C736&gt;'Risk(Area, dist)'!$C$10, C736&lt;='Risk(Area, dist)'!$E$10), 2, IF(C736&gt;='Risk(Area, dist)'!$C$11, 3, "")))</f>
        <v/>
      </c>
      <c r="E736" s="172">
        <f>'HP-ICS, V5-Sep24'!G738</f>
        <v>0</v>
      </c>
      <c r="F736" s="174" t="str">
        <f>IF(AND(E736&gt;='Risk(Area, dist)'!$H$9, E736&lt;='Risk(Area, dist)'!$J$9), 1, IF(AND(E736&gt;'Risk(Area, dist)'!$H$10, E736&lt;='Risk(Area, dist)'!$J$10), 2, IF(E736&gt;='Risk(Area, dist)'!$H$11, 3, "")))</f>
        <v/>
      </c>
      <c r="G736" s="174">
        <f>'HP-ICS, V5-Sep24'!AJ738</f>
        <v>0</v>
      </c>
      <c r="H736" s="174">
        <f t="shared" si="123"/>
        <v>3</v>
      </c>
      <c r="I736" s="177" t="e">
        <f>('HP-ICS, V5-Sep24'!AM738-'HP-ICS, V5-Sep24'!S738)/'HP-ICS, V5-Sep24'!S738</f>
        <v>#DIV/0!</v>
      </c>
      <c r="J736" s="174" t="e">
        <f t="shared" si="124"/>
        <v>#DIV/0!</v>
      </c>
      <c r="K736" s="172">
        <f>'HP-ICS, V5-Sep24'!U738</f>
        <v>0</v>
      </c>
      <c r="L736" s="174" t="str">
        <f t="shared" si="125"/>
        <v/>
      </c>
      <c r="M736" s="173">
        <f>'HP-ICS, V5-Sep24'!AS738</f>
        <v>0</v>
      </c>
      <c r="N736" s="174" t="str">
        <f t="shared" si="126"/>
        <v/>
      </c>
      <c r="O736" s="172">
        <f>'HP-ICS, V5-Sep24'!AO738</f>
        <v>0</v>
      </c>
      <c r="P736" s="174" t="str">
        <f t="shared" si="127"/>
        <v/>
      </c>
      <c r="Q736" s="172">
        <f>'HP-ICS, V5-Sep24'!AT738</f>
        <v>0</v>
      </c>
      <c r="R736" s="174" t="str">
        <f t="shared" si="128"/>
        <v/>
      </c>
      <c r="S736" s="174" t="e">
        <f t="shared" si="121"/>
        <v>#VALUE!</v>
      </c>
      <c r="T736" s="174" t="e">
        <f t="shared" si="129"/>
        <v>#VALUE!</v>
      </c>
      <c r="U736" s="173">
        <f>'HP-ICS, V5-Sep24'!AU738</f>
        <v>0</v>
      </c>
      <c r="V736" s="174">
        <f t="shared" si="130"/>
        <v>1</v>
      </c>
      <c r="W736" s="175" t="e">
        <f t="shared" si="122"/>
        <v>#DIV/0!</v>
      </c>
      <c r="X736" s="176" t="e">
        <f t="shared" si="131"/>
        <v>#DIV/0!</v>
      </c>
    </row>
    <row r="737" spans="1:24" x14ac:dyDescent="0.3">
      <c r="A737" s="172" t="str">
        <f>'HP-ICS, V5-Sep24'!D739</f>
        <v>Guatemala</v>
      </c>
      <c r="B737" s="172" cm="1">
        <f t="array" ref="B737">IF(OR(A737=DATA!$H$2:$H$13),3,IF(OR(A737=DATA!$H$14:$H$119),2,1))</f>
        <v>1</v>
      </c>
      <c r="C737" s="173">
        <f>'HP-ICS, V5-Sep24'!L739</f>
        <v>0</v>
      </c>
      <c r="D737" s="172" t="str">
        <f>IF(AND(C737&gt;='Risk(Area, dist)'!$C$9, C737&lt;='Risk(Area, dist)'!$E$9), 1, IF(AND(C737&gt;'Risk(Area, dist)'!$C$10, C737&lt;='Risk(Area, dist)'!$E$10), 2, IF(C737&gt;='Risk(Area, dist)'!$C$11, 3, "")))</f>
        <v/>
      </c>
      <c r="E737" s="172">
        <f>'HP-ICS, V5-Sep24'!G739</f>
        <v>0</v>
      </c>
      <c r="F737" s="174" t="str">
        <f>IF(AND(E737&gt;='Risk(Area, dist)'!$H$9, E737&lt;='Risk(Area, dist)'!$J$9), 1, IF(AND(E737&gt;'Risk(Area, dist)'!$H$10, E737&lt;='Risk(Area, dist)'!$J$10), 2, IF(E737&gt;='Risk(Area, dist)'!$H$11, 3, "")))</f>
        <v/>
      </c>
      <c r="G737" s="174">
        <f>'HP-ICS, V5-Sep24'!AJ739</f>
        <v>0</v>
      </c>
      <c r="H737" s="174">
        <f t="shared" si="123"/>
        <v>3</v>
      </c>
      <c r="I737" s="177" t="e">
        <f>('HP-ICS, V5-Sep24'!AM739-'HP-ICS, V5-Sep24'!S739)/'HP-ICS, V5-Sep24'!S739</f>
        <v>#DIV/0!</v>
      </c>
      <c r="J737" s="174" t="e">
        <f t="shared" si="124"/>
        <v>#DIV/0!</v>
      </c>
      <c r="K737" s="172">
        <f>'HP-ICS, V5-Sep24'!U739</f>
        <v>0</v>
      </c>
      <c r="L737" s="174" t="str">
        <f t="shared" si="125"/>
        <v/>
      </c>
      <c r="M737" s="173">
        <f>'HP-ICS, V5-Sep24'!AS739</f>
        <v>0</v>
      </c>
      <c r="N737" s="174" t="str">
        <f t="shared" si="126"/>
        <v/>
      </c>
      <c r="O737" s="172">
        <f>'HP-ICS, V5-Sep24'!AO739</f>
        <v>0</v>
      </c>
      <c r="P737" s="174" t="str">
        <f t="shared" si="127"/>
        <v/>
      </c>
      <c r="Q737" s="172">
        <f>'HP-ICS, V5-Sep24'!AT739</f>
        <v>0</v>
      </c>
      <c r="R737" s="174" t="str">
        <f t="shared" si="128"/>
        <v/>
      </c>
      <c r="S737" s="174" t="e">
        <f t="shared" si="121"/>
        <v>#VALUE!</v>
      </c>
      <c r="T737" s="174" t="e">
        <f t="shared" si="129"/>
        <v>#VALUE!</v>
      </c>
      <c r="U737" s="173">
        <f>'HP-ICS, V5-Sep24'!AU739</f>
        <v>0</v>
      </c>
      <c r="V737" s="174">
        <f t="shared" si="130"/>
        <v>1</v>
      </c>
      <c r="W737" s="175" t="e">
        <f t="shared" si="122"/>
        <v>#DIV/0!</v>
      </c>
      <c r="X737" s="176" t="e">
        <f t="shared" si="131"/>
        <v>#DIV/0!</v>
      </c>
    </row>
    <row r="738" spans="1:24" x14ac:dyDescent="0.3">
      <c r="A738" s="172" t="str">
        <f>'HP-ICS, V5-Sep24'!D740</f>
        <v>Guatemala</v>
      </c>
      <c r="B738" s="172" cm="1">
        <f t="array" ref="B738">IF(OR(A738=DATA!$H$2:$H$13),3,IF(OR(A738=DATA!$H$14:$H$119),2,1))</f>
        <v>1</v>
      </c>
      <c r="C738" s="173">
        <f>'HP-ICS, V5-Sep24'!L740</f>
        <v>0</v>
      </c>
      <c r="D738" s="172" t="str">
        <f>IF(AND(C738&gt;='Risk(Area, dist)'!$C$9, C738&lt;='Risk(Area, dist)'!$E$9), 1, IF(AND(C738&gt;'Risk(Area, dist)'!$C$10, C738&lt;='Risk(Area, dist)'!$E$10), 2, IF(C738&gt;='Risk(Area, dist)'!$C$11, 3, "")))</f>
        <v/>
      </c>
      <c r="E738" s="172">
        <f>'HP-ICS, V5-Sep24'!G740</f>
        <v>0</v>
      </c>
      <c r="F738" s="174" t="str">
        <f>IF(AND(E738&gt;='Risk(Area, dist)'!$H$9, E738&lt;='Risk(Area, dist)'!$J$9), 1, IF(AND(E738&gt;'Risk(Area, dist)'!$H$10, E738&lt;='Risk(Area, dist)'!$J$10), 2, IF(E738&gt;='Risk(Area, dist)'!$H$11, 3, "")))</f>
        <v/>
      </c>
      <c r="G738" s="174">
        <f>'HP-ICS, V5-Sep24'!AJ740</f>
        <v>0</v>
      </c>
      <c r="H738" s="174">
        <f t="shared" si="123"/>
        <v>3</v>
      </c>
      <c r="I738" s="177" t="e">
        <f>('HP-ICS, V5-Sep24'!AM740-'HP-ICS, V5-Sep24'!S740)/'HP-ICS, V5-Sep24'!S740</f>
        <v>#DIV/0!</v>
      </c>
      <c r="J738" s="174" t="e">
        <f t="shared" si="124"/>
        <v>#DIV/0!</v>
      </c>
      <c r="K738" s="172">
        <f>'HP-ICS, V5-Sep24'!U740</f>
        <v>0</v>
      </c>
      <c r="L738" s="174" t="str">
        <f t="shared" si="125"/>
        <v/>
      </c>
      <c r="M738" s="173">
        <f>'HP-ICS, V5-Sep24'!AS740</f>
        <v>0</v>
      </c>
      <c r="N738" s="174" t="str">
        <f t="shared" si="126"/>
        <v/>
      </c>
      <c r="O738" s="172">
        <f>'HP-ICS, V5-Sep24'!AO740</f>
        <v>0</v>
      </c>
      <c r="P738" s="174" t="str">
        <f t="shared" si="127"/>
        <v/>
      </c>
      <c r="Q738" s="172">
        <f>'HP-ICS, V5-Sep24'!AT740</f>
        <v>0</v>
      </c>
      <c r="R738" s="174" t="str">
        <f t="shared" si="128"/>
        <v/>
      </c>
      <c r="S738" s="174" t="e">
        <f t="shared" si="121"/>
        <v>#VALUE!</v>
      </c>
      <c r="T738" s="174" t="e">
        <f t="shared" si="129"/>
        <v>#VALUE!</v>
      </c>
      <c r="U738" s="173">
        <f>'HP-ICS, V5-Sep24'!AU740</f>
        <v>0</v>
      </c>
      <c r="V738" s="174">
        <f t="shared" si="130"/>
        <v>1</v>
      </c>
      <c r="W738" s="175" t="e">
        <f t="shared" si="122"/>
        <v>#DIV/0!</v>
      </c>
      <c r="X738" s="176" t="e">
        <f t="shared" si="131"/>
        <v>#DIV/0!</v>
      </c>
    </row>
    <row r="739" spans="1:24" x14ac:dyDescent="0.3">
      <c r="A739" s="172" t="str">
        <f>'HP-ICS, V5-Sep24'!D741</f>
        <v>Guatemala</v>
      </c>
      <c r="B739" s="172" cm="1">
        <f t="array" ref="B739">IF(OR(A739=DATA!$H$2:$H$13),3,IF(OR(A739=DATA!$H$14:$H$119),2,1))</f>
        <v>1</v>
      </c>
      <c r="C739" s="173">
        <f>'HP-ICS, V5-Sep24'!L741</f>
        <v>0</v>
      </c>
      <c r="D739" s="172" t="str">
        <f>IF(AND(C739&gt;='Risk(Area, dist)'!$C$9, C739&lt;='Risk(Area, dist)'!$E$9), 1, IF(AND(C739&gt;'Risk(Area, dist)'!$C$10, C739&lt;='Risk(Area, dist)'!$E$10), 2, IF(C739&gt;='Risk(Area, dist)'!$C$11, 3, "")))</f>
        <v/>
      </c>
      <c r="E739" s="172">
        <f>'HP-ICS, V5-Sep24'!G741</f>
        <v>0</v>
      </c>
      <c r="F739" s="174" t="str">
        <f>IF(AND(E739&gt;='Risk(Area, dist)'!$H$9, E739&lt;='Risk(Area, dist)'!$J$9), 1, IF(AND(E739&gt;'Risk(Area, dist)'!$H$10, E739&lt;='Risk(Area, dist)'!$J$10), 2, IF(E739&gt;='Risk(Area, dist)'!$H$11, 3, "")))</f>
        <v/>
      </c>
      <c r="G739" s="174">
        <f>'HP-ICS, V5-Sep24'!AJ741</f>
        <v>0</v>
      </c>
      <c r="H739" s="174">
        <f t="shared" si="123"/>
        <v>3</v>
      </c>
      <c r="I739" s="177" t="e">
        <f>('HP-ICS, V5-Sep24'!AM741-'HP-ICS, V5-Sep24'!S741)/'HP-ICS, V5-Sep24'!S741</f>
        <v>#DIV/0!</v>
      </c>
      <c r="J739" s="174" t="e">
        <f t="shared" si="124"/>
        <v>#DIV/0!</v>
      </c>
      <c r="K739" s="172">
        <f>'HP-ICS, V5-Sep24'!U741</f>
        <v>0</v>
      </c>
      <c r="L739" s="174" t="str">
        <f t="shared" si="125"/>
        <v/>
      </c>
      <c r="M739" s="173">
        <f>'HP-ICS, V5-Sep24'!AS741</f>
        <v>0</v>
      </c>
      <c r="N739" s="174" t="str">
        <f t="shared" si="126"/>
        <v/>
      </c>
      <c r="O739" s="172">
        <f>'HP-ICS, V5-Sep24'!AO741</f>
        <v>0</v>
      </c>
      <c r="P739" s="174" t="str">
        <f t="shared" si="127"/>
        <v/>
      </c>
      <c r="Q739" s="172">
        <f>'HP-ICS, V5-Sep24'!AT741</f>
        <v>0</v>
      </c>
      <c r="R739" s="174" t="str">
        <f t="shared" si="128"/>
        <v/>
      </c>
      <c r="S739" s="174" t="e">
        <f t="shared" si="121"/>
        <v>#VALUE!</v>
      </c>
      <c r="T739" s="174" t="e">
        <f t="shared" si="129"/>
        <v>#VALUE!</v>
      </c>
      <c r="U739" s="173">
        <f>'HP-ICS, V5-Sep24'!AU741</f>
        <v>0</v>
      </c>
      <c r="V739" s="174">
        <f t="shared" si="130"/>
        <v>1</v>
      </c>
      <c r="W739" s="175" t="e">
        <f t="shared" si="122"/>
        <v>#DIV/0!</v>
      </c>
      <c r="X739" s="176" t="e">
        <f t="shared" si="131"/>
        <v>#DIV/0!</v>
      </c>
    </row>
    <row r="740" spans="1:24" x14ac:dyDescent="0.3">
      <c r="A740" s="172" t="str">
        <f>'HP-ICS, V5-Sep24'!D742</f>
        <v>Guatemala</v>
      </c>
      <c r="B740" s="172" cm="1">
        <f t="array" ref="B740">IF(OR(A740=DATA!$H$2:$H$13),3,IF(OR(A740=DATA!$H$14:$H$119),2,1))</f>
        <v>1</v>
      </c>
      <c r="C740" s="173">
        <f>'HP-ICS, V5-Sep24'!L742</f>
        <v>0</v>
      </c>
      <c r="D740" s="172" t="str">
        <f>IF(AND(C740&gt;='Risk(Area, dist)'!$C$9, C740&lt;='Risk(Area, dist)'!$E$9), 1, IF(AND(C740&gt;'Risk(Area, dist)'!$C$10, C740&lt;='Risk(Area, dist)'!$E$10), 2, IF(C740&gt;='Risk(Area, dist)'!$C$11, 3, "")))</f>
        <v/>
      </c>
      <c r="E740" s="172">
        <f>'HP-ICS, V5-Sep24'!G742</f>
        <v>0</v>
      </c>
      <c r="F740" s="174" t="str">
        <f>IF(AND(E740&gt;='Risk(Area, dist)'!$H$9, E740&lt;='Risk(Area, dist)'!$J$9), 1, IF(AND(E740&gt;'Risk(Area, dist)'!$H$10, E740&lt;='Risk(Area, dist)'!$J$10), 2, IF(E740&gt;='Risk(Area, dist)'!$H$11, 3, "")))</f>
        <v/>
      </c>
      <c r="G740" s="174">
        <f>'HP-ICS, V5-Sep24'!AJ742</f>
        <v>0</v>
      </c>
      <c r="H740" s="174">
        <f t="shared" si="123"/>
        <v>3</v>
      </c>
      <c r="I740" s="177" t="e">
        <f>('HP-ICS, V5-Sep24'!AM742-'HP-ICS, V5-Sep24'!S742)/'HP-ICS, V5-Sep24'!S742</f>
        <v>#DIV/0!</v>
      </c>
      <c r="J740" s="174" t="e">
        <f t="shared" si="124"/>
        <v>#DIV/0!</v>
      </c>
      <c r="K740" s="172">
        <f>'HP-ICS, V5-Sep24'!U742</f>
        <v>0</v>
      </c>
      <c r="L740" s="174" t="str">
        <f t="shared" si="125"/>
        <v/>
      </c>
      <c r="M740" s="173">
        <f>'HP-ICS, V5-Sep24'!AS742</f>
        <v>0</v>
      </c>
      <c r="N740" s="174" t="str">
        <f t="shared" si="126"/>
        <v/>
      </c>
      <c r="O740" s="172">
        <f>'HP-ICS, V5-Sep24'!AO742</f>
        <v>0</v>
      </c>
      <c r="P740" s="174" t="str">
        <f t="shared" si="127"/>
        <v/>
      </c>
      <c r="Q740" s="172">
        <f>'HP-ICS, V5-Sep24'!AT742</f>
        <v>0</v>
      </c>
      <c r="R740" s="174" t="str">
        <f t="shared" si="128"/>
        <v/>
      </c>
      <c r="S740" s="174" t="e">
        <f t="shared" si="121"/>
        <v>#VALUE!</v>
      </c>
      <c r="T740" s="174" t="e">
        <f t="shared" si="129"/>
        <v>#VALUE!</v>
      </c>
      <c r="U740" s="173">
        <f>'HP-ICS, V5-Sep24'!AU742</f>
        <v>0</v>
      </c>
      <c r="V740" s="174">
        <f t="shared" si="130"/>
        <v>1</v>
      </c>
      <c r="W740" s="175" t="e">
        <f t="shared" si="122"/>
        <v>#DIV/0!</v>
      </c>
      <c r="X740" s="176" t="e">
        <f t="shared" si="131"/>
        <v>#DIV/0!</v>
      </c>
    </row>
    <row r="741" spans="1:24" x14ac:dyDescent="0.3">
      <c r="A741" s="172" t="str">
        <f>'HP-ICS, V5-Sep24'!D743</f>
        <v>Guatemala</v>
      </c>
      <c r="B741" s="172" cm="1">
        <f t="array" ref="B741">IF(OR(A741=DATA!$H$2:$H$13),3,IF(OR(A741=DATA!$H$14:$H$119),2,1))</f>
        <v>1</v>
      </c>
      <c r="C741" s="173">
        <f>'HP-ICS, V5-Sep24'!L743</f>
        <v>0</v>
      </c>
      <c r="D741" s="172" t="str">
        <f>IF(AND(C741&gt;='Risk(Area, dist)'!$C$9, C741&lt;='Risk(Area, dist)'!$E$9), 1, IF(AND(C741&gt;'Risk(Area, dist)'!$C$10, C741&lt;='Risk(Area, dist)'!$E$10), 2, IF(C741&gt;='Risk(Area, dist)'!$C$11, 3, "")))</f>
        <v/>
      </c>
      <c r="E741" s="172">
        <f>'HP-ICS, V5-Sep24'!G743</f>
        <v>0</v>
      </c>
      <c r="F741" s="174" t="str">
        <f>IF(AND(E741&gt;='Risk(Area, dist)'!$H$9, E741&lt;='Risk(Area, dist)'!$J$9), 1, IF(AND(E741&gt;'Risk(Area, dist)'!$H$10, E741&lt;='Risk(Area, dist)'!$J$10), 2, IF(E741&gt;='Risk(Area, dist)'!$H$11, 3, "")))</f>
        <v/>
      </c>
      <c r="G741" s="174">
        <f>'HP-ICS, V5-Sep24'!AJ743</f>
        <v>0</v>
      </c>
      <c r="H741" s="174">
        <f t="shared" si="123"/>
        <v>3</v>
      </c>
      <c r="I741" s="177" t="e">
        <f>('HP-ICS, V5-Sep24'!AM743-'HP-ICS, V5-Sep24'!S743)/'HP-ICS, V5-Sep24'!S743</f>
        <v>#DIV/0!</v>
      </c>
      <c r="J741" s="174" t="e">
        <f t="shared" si="124"/>
        <v>#DIV/0!</v>
      </c>
      <c r="K741" s="172">
        <f>'HP-ICS, V5-Sep24'!U743</f>
        <v>0</v>
      </c>
      <c r="L741" s="174" t="str">
        <f t="shared" si="125"/>
        <v/>
      </c>
      <c r="M741" s="173">
        <f>'HP-ICS, V5-Sep24'!AS743</f>
        <v>0</v>
      </c>
      <c r="N741" s="174" t="str">
        <f t="shared" si="126"/>
        <v/>
      </c>
      <c r="O741" s="172">
        <f>'HP-ICS, V5-Sep24'!AO743</f>
        <v>0</v>
      </c>
      <c r="P741" s="174" t="str">
        <f t="shared" si="127"/>
        <v/>
      </c>
      <c r="Q741" s="172">
        <f>'HP-ICS, V5-Sep24'!AT743</f>
        <v>0</v>
      </c>
      <c r="R741" s="174" t="str">
        <f t="shared" si="128"/>
        <v/>
      </c>
      <c r="S741" s="174" t="e">
        <f t="shared" si="121"/>
        <v>#VALUE!</v>
      </c>
      <c r="T741" s="174" t="e">
        <f t="shared" si="129"/>
        <v>#VALUE!</v>
      </c>
      <c r="U741" s="173">
        <f>'HP-ICS, V5-Sep24'!AU743</f>
        <v>0</v>
      </c>
      <c r="V741" s="174">
        <f t="shared" si="130"/>
        <v>1</v>
      </c>
      <c r="W741" s="175" t="e">
        <f t="shared" si="122"/>
        <v>#DIV/0!</v>
      </c>
      <c r="X741" s="176" t="e">
        <f t="shared" si="131"/>
        <v>#DIV/0!</v>
      </c>
    </row>
    <row r="742" spans="1:24" x14ac:dyDescent="0.3">
      <c r="A742" s="172" t="str">
        <f>'HP-ICS, V5-Sep24'!D744</f>
        <v>Guatemala</v>
      </c>
      <c r="B742" s="172" cm="1">
        <f t="array" ref="B742">IF(OR(A742=DATA!$H$2:$H$13),3,IF(OR(A742=DATA!$H$14:$H$119),2,1))</f>
        <v>1</v>
      </c>
      <c r="C742" s="173">
        <f>'HP-ICS, V5-Sep24'!L744</f>
        <v>0</v>
      </c>
      <c r="D742" s="172" t="str">
        <f>IF(AND(C742&gt;='Risk(Area, dist)'!$C$9, C742&lt;='Risk(Area, dist)'!$E$9), 1, IF(AND(C742&gt;'Risk(Area, dist)'!$C$10, C742&lt;='Risk(Area, dist)'!$E$10), 2, IF(C742&gt;='Risk(Area, dist)'!$C$11, 3, "")))</f>
        <v/>
      </c>
      <c r="E742" s="172">
        <f>'HP-ICS, V5-Sep24'!G744</f>
        <v>0</v>
      </c>
      <c r="F742" s="174" t="str">
        <f>IF(AND(E742&gt;='Risk(Area, dist)'!$H$9, E742&lt;='Risk(Area, dist)'!$J$9), 1, IF(AND(E742&gt;'Risk(Area, dist)'!$H$10, E742&lt;='Risk(Area, dist)'!$J$10), 2, IF(E742&gt;='Risk(Area, dist)'!$H$11, 3, "")))</f>
        <v/>
      </c>
      <c r="G742" s="174">
        <f>'HP-ICS, V5-Sep24'!AJ744</f>
        <v>0</v>
      </c>
      <c r="H742" s="174">
        <f t="shared" si="123"/>
        <v>3</v>
      </c>
      <c r="I742" s="177" t="e">
        <f>('HP-ICS, V5-Sep24'!AM744-'HP-ICS, V5-Sep24'!S744)/'HP-ICS, V5-Sep24'!S744</f>
        <v>#DIV/0!</v>
      </c>
      <c r="J742" s="174" t="e">
        <f t="shared" si="124"/>
        <v>#DIV/0!</v>
      </c>
      <c r="K742" s="172">
        <f>'HP-ICS, V5-Sep24'!U744</f>
        <v>0</v>
      </c>
      <c r="L742" s="174" t="str">
        <f t="shared" si="125"/>
        <v/>
      </c>
      <c r="M742" s="173">
        <f>'HP-ICS, V5-Sep24'!AS744</f>
        <v>0</v>
      </c>
      <c r="N742" s="174" t="str">
        <f t="shared" si="126"/>
        <v/>
      </c>
      <c r="O742" s="172">
        <f>'HP-ICS, V5-Sep24'!AO744</f>
        <v>0</v>
      </c>
      <c r="P742" s="174" t="str">
        <f t="shared" si="127"/>
        <v/>
      </c>
      <c r="Q742" s="172">
        <f>'HP-ICS, V5-Sep24'!AT744</f>
        <v>0</v>
      </c>
      <c r="R742" s="174" t="str">
        <f t="shared" si="128"/>
        <v/>
      </c>
      <c r="S742" s="174" t="e">
        <f t="shared" si="121"/>
        <v>#VALUE!</v>
      </c>
      <c r="T742" s="174" t="e">
        <f t="shared" si="129"/>
        <v>#VALUE!</v>
      </c>
      <c r="U742" s="173">
        <f>'HP-ICS, V5-Sep24'!AU744</f>
        <v>0</v>
      </c>
      <c r="V742" s="174">
        <f t="shared" si="130"/>
        <v>1</v>
      </c>
      <c r="W742" s="175" t="e">
        <f t="shared" si="122"/>
        <v>#DIV/0!</v>
      </c>
      <c r="X742" s="176" t="e">
        <f t="shared" si="131"/>
        <v>#DIV/0!</v>
      </c>
    </row>
    <row r="743" spans="1:24" x14ac:dyDescent="0.3">
      <c r="A743" s="172" t="str">
        <f>'HP-ICS, V5-Sep24'!D745</f>
        <v>Guatemala</v>
      </c>
      <c r="B743" s="172" cm="1">
        <f t="array" ref="B743">IF(OR(A743=DATA!$H$2:$H$13),3,IF(OR(A743=DATA!$H$14:$H$119),2,1))</f>
        <v>1</v>
      </c>
      <c r="C743" s="173">
        <f>'HP-ICS, V5-Sep24'!L745</f>
        <v>0</v>
      </c>
      <c r="D743" s="172" t="str">
        <f>IF(AND(C743&gt;='Risk(Area, dist)'!$C$9, C743&lt;='Risk(Area, dist)'!$E$9), 1, IF(AND(C743&gt;'Risk(Area, dist)'!$C$10, C743&lt;='Risk(Area, dist)'!$E$10), 2, IF(C743&gt;='Risk(Area, dist)'!$C$11, 3, "")))</f>
        <v/>
      </c>
      <c r="E743" s="172">
        <f>'HP-ICS, V5-Sep24'!G745</f>
        <v>0</v>
      </c>
      <c r="F743" s="174" t="str">
        <f>IF(AND(E743&gt;='Risk(Area, dist)'!$H$9, E743&lt;='Risk(Area, dist)'!$J$9), 1, IF(AND(E743&gt;'Risk(Area, dist)'!$H$10, E743&lt;='Risk(Area, dist)'!$J$10), 2, IF(E743&gt;='Risk(Area, dist)'!$H$11, 3, "")))</f>
        <v/>
      </c>
      <c r="G743" s="174">
        <f>'HP-ICS, V5-Sep24'!AJ745</f>
        <v>0</v>
      </c>
      <c r="H743" s="174">
        <f t="shared" si="123"/>
        <v>3</v>
      </c>
      <c r="I743" s="177" t="e">
        <f>('HP-ICS, V5-Sep24'!AM745-'HP-ICS, V5-Sep24'!S745)/'HP-ICS, V5-Sep24'!S745</f>
        <v>#DIV/0!</v>
      </c>
      <c r="J743" s="174" t="e">
        <f t="shared" si="124"/>
        <v>#DIV/0!</v>
      </c>
      <c r="K743" s="172">
        <f>'HP-ICS, V5-Sep24'!U745</f>
        <v>0</v>
      </c>
      <c r="L743" s="174" t="str">
        <f t="shared" si="125"/>
        <v/>
      </c>
      <c r="M743" s="173">
        <f>'HP-ICS, V5-Sep24'!AS745</f>
        <v>0</v>
      </c>
      <c r="N743" s="174" t="str">
        <f t="shared" si="126"/>
        <v/>
      </c>
      <c r="O743" s="172">
        <f>'HP-ICS, V5-Sep24'!AO745</f>
        <v>0</v>
      </c>
      <c r="P743" s="174" t="str">
        <f t="shared" si="127"/>
        <v/>
      </c>
      <c r="Q743" s="172">
        <f>'HP-ICS, V5-Sep24'!AT745</f>
        <v>0</v>
      </c>
      <c r="R743" s="174" t="str">
        <f t="shared" si="128"/>
        <v/>
      </c>
      <c r="S743" s="174" t="e">
        <f t="shared" si="121"/>
        <v>#VALUE!</v>
      </c>
      <c r="T743" s="174" t="e">
        <f t="shared" si="129"/>
        <v>#VALUE!</v>
      </c>
      <c r="U743" s="173">
        <f>'HP-ICS, V5-Sep24'!AU745</f>
        <v>0</v>
      </c>
      <c r="V743" s="174">
        <f t="shared" si="130"/>
        <v>1</v>
      </c>
      <c r="W743" s="175" t="e">
        <f t="shared" si="122"/>
        <v>#DIV/0!</v>
      </c>
      <c r="X743" s="176" t="e">
        <f t="shared" si="131"/>
        <v>#DIV/0!</v>
      </c>
    </row>
    <row r="744" spans="1:24" x14ac:dyDescent="0.3">
      <c r="A744" s="172" t="str">
        <f>'HP-ICS, V5-Sep24'!D746</f>
        <v>Guatemala</v>
      </c>
      <c r="B744" s="172" cm="1">
        <f t="array" ref="B744">IF(OR(A744=DATA!$H$2:$H$13),3,IF(OR(A744=DATA!$H$14:$H$119),2,1))</f>
        <v>1</v>
      </c>
      <c r="C744" s="173">
        <f>'HP-ICS, V5-Sep24'!L746</f>
        <v>0</v>
      </c>
      <c r="D744" s="172" t="str">
        <f>IF(AND(C744&gt;='Risk(Area, dist)'!$C$9, C744&lt;='Risk(Area, dist)'!$E$9), 1, IF(AND(C744&gt;'Risk(Area, dist)'!$C$10, C744&lt;='Risk(Area, dist)'!$E$10), 2, IF(C744&gt;='Risk(Area, dist)'!$C$11, 3, "")))</f>
        <v/>
      </c>
      <c r="E744" s="172">
        <f>'HP-ICS, V5-Sep24'!G746</f>
        <v>0</v>
      </c>
      <c r="F744" s="174" t="str">
        <f>IF(AND(E744&gt;='Risk(Area, dist)'!$H$9, E744&lt;='Risk(Area, dist)'!$J$9), 1, IF(AND(E744&gt;'Risk(Area, dist)'!$H$10, E744&lt;='Risk(Area, dist)'!$J$10), 2, IF(E744&gt;='Risk(Area, dist)'!$H$11, 3, "")))</f>
        <v/>
      </c>
      <c r="G744" s="174">
        <f>'HP-ICS, V5-Sep24'!AJ746</f>
        <v>0</v>
      </c>
      <c r="H744" s="174">
        <f t="shared" si="123"/>
        <v>3</v>
      </c>
      <c r="I744" s="177" t="e">
        <f>('HP-ICS, V5-Sep24'!AM746-'HP-ICS, V5-Sep24'!S746)/'HP-ICS, V5-Sep24'!S746</f>
        <v>#DIV/0!</v>
      </c>
      <c r="J744" s="174" t="e">
        <f t="shared" si="124"/>
        <v>#DIV/0!</v>
      </c>
      <c r="K744" s="172">
        <f>'HP-ICS, V5-Sep24'!U746</f>
        <v>0</v>
      </c>
      <c r="L744" s="174" t="str">
        <f t="shared" si="125"/>
        <v/>
      </c>
      <c r="M744" s="173">
        <f>'HP-ICS, V5-Sep24'!AS746</f>
        <v>0</v>
      </c>
      <c r="N744" s="174" t="str">
        <f t="shared" si="126"/>
        <v/>
      </c>
      <c r="O744" s="172">
        <f>'HP-ICS, V5-Sep24'!AO746</f>
        <v>0</v>
      </c>
      <c r="P744" s="174" t="str">
        <f t="shared" si="127"/>
        <v/>
      </c>
      <c r="Q744" s="172">
        <f>'HP-ICS, V5-Sep24'!AT746</f>
        <v>0</v>
      </c>
      <c r="R744" s="174" t="str">
        <f t="shared" si="128"/>
        <v/>
      </c>
      <c r="S744" s="174" t="e">
        <f t="shared" si="121"/>
        <v>#VALUE!</v>
      </c>
      <c r="T744" s="174" t="e">
        <f t="shared" si="129"/>
        <v>#VALUE!</v>
      </c>
      <c r="U744" s="173">
        <f>'HP-ICS, V5-Sep24'!AU746</f>
        <v>0</v>
      </c>
      <c r="V744" s="174">
        <f t="shared" si="130"/>
        <v>1</v>
      </c>
      <c r="W744" s="175" t="e">
        <f t="shared" si="122"/>
        <v>#DIV/0!</v>
      </c>
      <c r="X744" s="176" t="e">
        <f t="shared" si="131"/>
        <v>#DIV/0!</v>
      </c>
    </row>
    <row r="745" spans="1:24" x14ac:dyDescent="0.3">
      <c r="A745" s="172" t="str">
        <f>'HP-ICS, V5-Sep24'!D747</f>
        <v>Guatemala</v>
      </c>
      <c r="B745" s="172" cm="1">
        <f t="array" ref="B745">IF(OR(A745=DATA!$H$2:$H$13),3,IF(OR(A745=DATA!$H$14:$H$119),2,1))</f>
        <v>1</v>
      </c>
      <c r="C745" s="173">
        <f>'HP-ICS, V5-Sep24'!L747</f>
        <v>0</v>
      </c>
      <c r="D745" s="172" t="str">
        <f>IF(AND(C745&gt;='Risk(Area, dist)'!$C$9, C745&lt;='Risk(Area, dist)'!$E$9), 1, IF(AND(C745&gt;'Risk(Area, dist)'!$C$10, C745&lt;='Risk(Area, dist)'!$E$10), 2, IF(C745&gt;='Risk(Area, dist)'!$C$11, 3, "")))</f>
        <v/>
      </c>
      <c r="E745" s="172">
        <f>'HP-ICS, V5-Sep24'!G747</f>
        <v>0</v>
      </c>
      <c r="F745" s="174" t="str">
        <f>IF(AND(E745&gt;='Risk(Area, dist)'!$H$9, E745&lt;='Risk(Area, dist)'!$J$9), 1, IF(AND(E745&gt;'Risk(Area, dist)'!$H$10, E745&lt;='Risk(Area, dist)'!$J$10), 2, IF(E745&gt;='Risk(Area, dist)'!$H$11, 3, "")))</f>
        <v/>
      </c>
      <c r="G745" s="174">
        <f>'HP-ICS, V5-Sep24'!AJ747</f>
        <v>0</v>
      </c>
      <c r="H745" s="174">
        <f t="shared" si="123"/>
        <v>3</v>
      </c>
      <c r="I745" s="177" t="e">
        <f>('HP-ICS, V5-Sep24'!AM747-'HP-ICS, V5-Sep24'!S747)/'HP-ICS, V5-Sep24'!S747</f>
        <v>#DIV/0!</v>
      </c>
      <c r="J745" s="174" t="e">
        <f t="shared" si="124"/>
        <v>#DIV/0!</v>
      </c>
      <c r="K745" s="172">
        <f>'HP-ICS, V5-Sep24'!U747</f>
        <v>0</v>
      </c>
      <c r="L745" s="174" t="str">
        <f t="shared" si="125"/>
        <v/>
      </c>
      <c r="M745" s="173">
        <f>'HP-ICS, V5-Sep24'!AS747</f>
        <v>0</v>
      </c>
      <c r="N745" s="174" t="str">
        <f t="shared" si="126"/>
        <v/>
      </c>
      <c r="O745" s="172">
        <f>'HP-ICS, V5-Sep24'!AO747</f>
        <v>0</v>
      </c>
      <c r="P745" s="174" t="str">
        <f t="shared" si="127"/>
        <v/>
      </c>
      <c r="Q745" s="172">
        <f>'HP-ICS, V5-Sep24'!AT747</f>
        <v>0</v>
      </c>
      <c r="R745" s="174" t="str">
        <f t="shared" si="128"/>
        <v/>
      </c>
      <c r="S745" s="174" t="e">
        <f t="shared" si="121"/>
        <v>#VALUE!</v>
      </c>
      <c r="T745" s="174" t="e">
        <f t="shared" si="129"/>
        <v>#VALUE!</v>
      </c>
      <c r="U745" s="173">
        <f>'HP-ICS, V5-Sep24'!AU747</f>
        <v>0</v>
      </c>
      <c r="V745" s="174">
        <f t="shared" si="130"/>
        <v>1</v>
      </c>
      <c r="W745" s="175" t="e">
        <f t="shared" si="122"/>
        <v>#DIV/0!</v>
      </c>
      <c r="X745" s="176" t="e">
        <f t="shared" si="131"/>
        <v>#DIV/0!</v>
      </c>
    </row>
    <row r="746" spans="1:24" x14ac:dyDescent="0.3">
      <c r="A746" s="172" t="str">
        <f>'HP-ICS, V5-Sep24'!D748</f>
        <v>Guatemala</v>
      </c>
      <c r="B746" s="172" cm="1">
        <f t="array" ref="B746">IF(OR(A746=DATA!$H$2:$H$13),3,IF(OR(A746=DATA!$H$14:$H$119),2,1))</f>
        <v>1</v>
      </c>
      <c r="C746" s="173">
        <f>'HP-ICS, V5-Sep24'!L748</f>
        <v>0</v>
      </c>
      <c r="D746" s="172" t="str">
        <f>IF(AND(C746&gt;='Risk(Area, dist)'!$C$9, C746&lt;='Risk(Area, dist)'!$E$9), 1, IF(AND(C746&gt;'Risk(Area, dist)'!$C$10, C746&lt;='Risk(Area, dist)'!$E$10), 2, IF(C746&gt;='Risk(Area, dist)'!$C$11, 3, "")))</f>
        <v/>
      </c>
      <c r="E746" s="172">
        <f>'HP-ICS, V5-Sep24'!G748</f>
        <v>0</v>
      </c>
      <c r="F746" s="174" t="str">
        <f>IF(AND(E746&gt;='Risk(Area, dist)'!$H$9, E746&lt;='Risk(Area, dist)'!$J$9), 1, IF(AND(E746&gt;'Risk(Area, dist)'!$H$10, E746&lt;='Risk(Area, dist)'!$J$10), 2, IF(E746&gt;='Risk(Area, dist)'!$H$11, 3, "")))</f>
        <v/>
      </c>
      <c r="G746" s="174">
        <f>'HP-ICS, V5-Sep24'!AJ748</f>
        <v>0</v>
      </c>
      <c r="H746" s="174">
        <f t="shared" si="123"/>
        <v>3</v>
      </c>
      <c r="I746" s="177" t="e">
        <f>('HP-ICS, V5-Sep24'!AM748-'HP-ICS, V5-Sep24'!S748)/'HP-ICS, V5-Sep24'!S748</f>
        <v>#DIV/0!</v>
      </c>
      <c r="J746" s="174" t="e">
        <f t="shared" si="124"/>
        <v>#DIV/0!</v>
      </c>
      <c r="K746" s="172">
        <f>'HP-ICS, V5-Sep24'!U748</f>
        <v>0</v>
      </c>
      <c r="L746" s="174" t="str">
        <f t="shared" si="125"/>
        <v/>
      </c>
      <c r="M746" s="173">
        <f>'HP-ICS, V5-Sep24'!AS748</f>
        <v>0</v>
      </c>
      <c r="N746" s="174" t="str">
        <f t="shared" si="126"/>
        <v/>
      </c>
      <c r="O746" s="172">
        <f>'HP-ICS, V5-Sep24'!AO748</f>
        <v>0</v>
      </c>
      <c r="P746" s="174" t="str">
        <f t="shared" si="127"/>
        <v/>
      </c>
      <c r="Q746" s="172">
        <f>'HP-ICS, V5-Sep24'!AT748</f>
        <v>0</v>
      </c>
      <c r="R746" s="174" t="str">
        <f t="shared" si="128"/>
        <v/>
      </c>
      <c r="S746" s="174" t="e">
        <f t="shared" si="121"/>
        <v>#VALUE!</v>
      </c>
      <c r="T746" s="174" t="e">
        <f t="shared" si="129"/>
        <v>#VALUE!</v>
      </c>
      <c r="U746" s="173">
        <f>'HP-ICS, V5-Sep24'!AU748</f>
        <v>0</v>
      </c>
      <c r="V746" s="174">
        <f t="shared" si="130"/>
        <v>1</v>
      </c>
      <c r="W746" s="175" t="e">
        <f t="shared" si="122"/>
        <v>#DIV/0!</v>
      </c>
      <c r="X746" s="176" t="e">
        <f t="shared" si="131"/>
        <v>#DIV/0!</v>
      </c>
    </row>
    <row r="747" spans="1:24" x14ac:dyDescent="0.3">
      <c r="A747" s="172" t="str">
        <f>'HP-ICS, V5-Sep24'!D749</f>
        <v>Guatemala</v>
      </c>
      <c r="B747" s="172" cm="1">
        <f t="array" ref="B747">IF(OR(A747=DATA!$H$2:$H$13),3,IF(OR(A747=DATA!$H$14:$H$119),2,1))</f>
        <v>1</v>
      </c>
      <c r="C747" s="173">
        <f>'HP-ICS, V5-Sep24'!L749</f>
        <v>0</v>
      </c>
      <c r="D747" s="172" t="str">
        <f>IF(AND(C747&gt;='Risk(Area, dist)'!$C$9, C747&lt;='Risk(Area, dist)'!$E$9), 1, IF(AND(C747&gt;'Risk(Area, dist)'!$C$10, C747&lt;='Risk(Area, dist)'!$E$10), 2, IF(C747&gt;='Risk(Area, dist)'!$C$11, 3, "")))</f>
        <v/>
      </c>
      <c r="E747" s="172">
        <f>'HP-ICS, V5-Sep24'!G749</f>
        <v>0</v>
      </c>
      <c r="F747" s="174" t="str">
        <f>IF(AND(E747&gt;='Risk(Area, dist)'!$H$9, E747&lt;='Risk(Area, dist)'!$J$9), 1, IF(AND(E747&gt;'Risk(Area, dist)'!$H$10, E747&lt;='Risk(Area, dist)'!$J$10), 2, IF(E747&gt;='Risk(Area, dist)'!$H$11, 3, "")))</f>
        <v/>
      </c>
      <c r="G747" s="174">
        <f>'HP-ICS, V5-Sep24'!AJ749</f>
        <v>0</v>
      </c>
      <c r="H747" s="174">
        <f t="shared" si="123"/>
        <v>3</v>
      </c>
      <c r="I747" s="177" t="e">
        <f>('HP-ICS, V5-Sep24'!AM749-'HP-ICS, V5-Sep24'!S749)/'HP-ICS, V5-Sep24'!S749</f>
        <v>#DIV/0!</v>
      </c>
      <c r="J747" s="174" t="e">
        <f t="shared" si="124"/>
        <v>#DIV/0!</v>
      </c>
      <c r="K747" s="172">
        <f>'HP-ICS, V5-Sep24'!U749</f>
        <v>0</v>
      </c>
      <c r="L747" s="174" t="str">
        <f t="shared" si="125"/>
        <v/>
      </c>
      <c r="M747" s="173">
        <f>'HP-ICS, V5-Sep24'!AS749</f>
        <v>0</v>
      </c>
      <c r="N747" s="174" t="str">
        <f t="shared" si="126"/>
        <v/>
      </c>
      <c r="O747" s="172">
        <f>'HP-ICS, V5-Sep24'!AO749</f>
        <v>0</v>
      </c>
      <c r="P747" s="174" t="str">
        <f t="shared" si="127"/>
        <v/>
      </c>
      <c r="Q747" s="172">
        <f>'HP-ICS, V5-Sep24'!AT749</f>
        <v>0</v>
      </c>
      <c r="R747" s="174" t="str">
        <f t="shared" si="128"/>
        <v/>
      </c>
      <c r="S747" s="174" t="e">
        <f t="shared" si="121"/>
        <v>#VALUE!</v>
      </c>
      <c r="T747" s="174" t="e">
        <f t="shared" si="129"/>
        <v>#VALUE!</v>
      </c>
      <c r="U747" s="173">
        <f>'HP-ICS, V5-Sep24'!AU749</f>
        <v>0</v>
      </c>
      <c r="V747" s="174">
        <f t="shared" si="130"/>
        <v>1</v>
      </c>
      <c r="W747" s="175" t="e">
        <f t="shared" si="122"/>
        <v>#DIV/0!</v>
      </c>
      <c r="X747" s="176" t="e">
        <f t="shared" si="131"/>
        <v>#DIV/0!</v>
      </c>
    </row>
    <row r="748" spans="1:24" x14ac:dyDescent="0.3">
      <c r="A748" s="172" t="str">
        <f>'HP-ICS, V5-Sep24'!D750</f>
        <v>Guatemala</v>
      </c>
      <c r="B748" s="172" cm="1">
        <f t="array" ref="B748">IF(OR(A748=DATA!$H$2:$H$13),3,IF(OR(A748=DATA!$H$14:$H$119),2,1))</f>
        <v>1</v>
      </c>
      <c r="C748" s="173">
        <f>'HP-ICS, V5-Sep24'!L750</f>
        <v>0</v>
      </c>
      <c r="D748" s="172" t="str">
        <f>IF(AND(C748&gt;='Risk(Area, dist)'!$C$9, C748&lt;='Risk(Area, dist)'!$E$9), 1, IF(AND(C748&gt;'Risk(Area, dist)'!$C$10, C748&lt;='Risk(Area, dist)'!$E$10), 2, IF(C748&gt;='Risk(Area, dist)'!$C$11, 3, "")))</f>
        <v/>
      </c>
      <c r="E748" s="172">
        <f>'HP-ICS, V5-Sep24'!G750</f>
        <v>0</v>
      </c>
      <c r="F748" s="174" t="str">
        <f>IF(AND(E748&gt;='Risk(Area, dist)'!$H$9, E748&lt;='Risk(Area, dist)'!$J$9), 1, IF(AND(E748&gt;'Risk(Area, dist)'!$H$10, E748&lt;='Risk(Area, dist)'!$J$10), 2, IF(E748&gt;='Risk(Area, dist)'!$H$11, 3, "")))</f>
        <v/>
      </c>
      <c r="G748" s="174">
        <f>'HP-ICS, V5-Sep24'!AJ750</f>
        <v>0</v>
      </c>
      <c r="H748" s="174">
        <f t="shared" si="123"/>
        <v>3</v>
      </c>
      <c r="I748" s="177" t="e">
        <f>('HP-ICS, V5-Sep24'!AM750-'HP-ICS, V5-Sep24'!S750)/'HP-ICS, V5-Sep24'!S750</f>
        <v>#DIV/0!</v>
      </c>
      <c r="J748" s="174" t="e">
        <f t="shared" si="124"/>
        <v>#DIV/0!</v>
      </c>
      <c r="K748" s="172">
        <f>'HP-ICS, V5-Sep24'!U750</f>
        <v>0</v>
      </c>
      <c r="L748" s="174" t="str">
        <f t="shared" si="125"/>
        <v/>
      </c>
      <c r="M748" s="173">
        <f>'HP-ICS, V5-Sep24'!AS750</f>
        <v>0</v>
      </c>
      <c r="N748" s="174" t="str">
        <f t="shared" si="126"/>
        <v/>
      </c>
      <c r="O748" s="172">
        <f>'HP-ICS, V5-Sep24'!AO750</f>
        <v>0</v>
      </c>
      <c r="P748" s="174" t="str">
        <f t="shared" si="127"/>
        <v/>
      </c>
      <c r="Q748" s="172">
        <f>'HP-ICS, V5-Sep24'!AT750</f>
        <v>0</v>
      </c>
      <c r="R748" s="174" t="str">
        <f t="shared" si="128"/>
        <v/>
      </c>
      <c r="S748" s="174" t="e">
        <f t="shared" si="121"/>
        <v>#VALUE!</v>
      </c>
      <c r="T748" s="174" t="e">
        <f t="shared" si="129"/>
        <v>#VALUE!</v>
      </c>
      <c r="U748" s="173">
        <f>'HP-ICS, V5-Sep24'!AU750</f>
        <v>0</v>
      </c>
      <c r="V748" s="174">
        <f t="shared" si="130"/>
        <v>1</v>
      </c>
      <c r="W748" s="175" t="e">
        <f t="shared" si="122"/>
        <v>#DIV/0!</v>
      </c>
      <c r="X748" s="176" t="e">
        <f t="shared" si="131"/>
        <v>#DIV/0!</v>
      </c>
    </row>
    <row r="749" spans="1:24" x14ac:dyDescent="0.3">
      <c r="A749" s="172" t="str">
        <f>'HP-ICS, V5-Sep24'!D751</f>
        <v>Guatemala</v>
      </c>
      <c r="B749" s="172" cm="1">
        <f t="array" ref="B749">IF(OR(A749=DATA!$H$2:$H$13),3,IF(OR(A749=DATA!$H$14:$H$119),2,1))</f>
        <v>1</v>
      </c>
      <c r="C749" s="173">
        <f>'HP-ICS, V5-Sep24'!L751</f>
        <v>0</v>
      </c>
      <c r="D749" s="172" t="str">
        <f>IF(AND(C749&gt;='Risk(Area, dist)'!$C$9, C749&lt;='Risk(Area, dist)'!$E$9), 1, IF(AND(C749&gt;'Risk(Area, dist)'!$C$10, C749&lt;='Risk(Area, dist)'!$E$10), 2, IF(C749&gt;='Risk(Area, dist)'!$C$11, 3, "")))</f>
        <v/>
      </c>
      <c r="E749" s="172">
        <f>'HP-ICS, V5-Sep24'!G751</f>
        <v>0</v>
      </c>
      <c r="F749" s="174" t="str">
        <f>IF(AND(E749&gt;='Risk(Area, dist)'!$H$9, E749&lt;='Risk(Area, dist)'!$J$9), 1, IF(AND(E749&gt;'Risk(Area, dist)'!$H$10, E749&lt;='Risk(Area, dist)'!$J$10), 2, IF(E749&gt;='Risk(Area, dist)'!$H$11, 3, "")))</f>
        <v/>
      </c>
      <c r="G749" s="174">
        <f>'HP-ICS, V5-Sep24'!AJ751</f>
        <v>0</v>
      </c>
      <c r="H749" s="174">
        <f t="shared" si="123"/>
        <v>3</v>
      </c>
      <c r="I749" s="177" t="e">
        <f>('HP-ICS, V5-Sep24'!AM751-'HP-ICS, V5-Sep24'!S751)/'HP-ICS, V5-Sep24'!S751</f>
        <v>#DIV/0!</v>
      </c>
      <c r="J749" s="174" t="e">
        <f t="shared" si="124"/>
        <v>#DIV/0!</v>
      </c>
      <c r="K749" s="172">
        <f>'HP-ICS, V5-Sep24'!U751</f>
        <v>0</v>
      </c>
      <c r="L749" s="174" t="str">
        <f t="shared" si="125"/>
        <v/>
      </c>
      <c r="M749" s="173">
        <f>'HP-ICS, V5-Sep24'!AS751</f>
        <v>0</v>
      </c>
      <c r="N749" s="174" t="str">
        <f t="shared" si="126"/>
        <v/>
      </c>
      <c r="O749" s="172">
        <f>'HP-ICS, V5-Sep24'!AO751</f>
        <v>0</v>
      </c>
      <c r="P749" s="174" t="str">
        <f t="shared" si="127"/>
        <v/>
      </c>
      <c r="Q749" s="172">
        <f>'HP-ICS, V5-Sep24'!AT751</f>
        <v>0</v>
      </c>
      <c r="R749" s="174" t="str">
        <f t="shared" si="128"/>
        <v/>
      </c>
      <c r="S749" s="174" t="e">
        <f t="shared" si="121"/>
        <v>#VALUE!</v>
      </c>
      <c r="T749" s="174" t="e">
        <f t="shared" si="129"/>
        <v>#VALUE!</v>
      </c>
      <c r="U749" s="173">
        <f>'HP-ICS, V5-Sep24'!AU751</f>
        <v>0</v>
      </c>
      <c r="V749" s="174">
        <f t="shared" si="130"/>
        <v>1</v>
      </c>
      <c r="W749" s="175" t="e">
        <f t="shared" si="122"/>
        <v>#DIV/0!</v>
      </c>
      <c r="X749" s="176" t="e">
        <f t="shared" si="131"/>
        <v>#DIV/0!</v>
      </c>
    </row>
    <row r="750" spans="1:24" x14ac:dyDescent="0.3">
      <c r="A750" s="172" t="str">
        <f>'HP-ICS, V5-Sep24'!D752</f>
        <v>Guatemala</v>
      </c>
      <c r="B750" s="172" cm="1">
        <f t="array" ref="B750">IF(OR(A750=DATA!$H$2:$H$13),3,IF(OR(A750=DATA!$H$14:$H$119),2,1))</f>
        <v>1</v>
      </c>
      <c r="C750" s="173">
        <f>'HP-ICS, V5-Sep24'!L752</f>
        <v>0</v>
      </c>
      <c r="D750" s="172" t="str">
        <f>IF(AND(C750&gt;='Risk(Area, dist)'!$C$9, C750&lt;='Risk(Area, dist)'!$E$9), 1, IF(AND(C750&gt;'Risk(Area, dist)'!$C$10, C750&lt;='Risk(Area, dist)'!$E$10), 2, IF(C750&gt;='Risk(Area, dist)'!$C$11, 3, "")))</f>
        <v/>
      </c>
      <c r="E750" s="172">
        <f>'HP-ICS, V5-Sep24'!G752</f>
        <v>0</v>
      </c>
      <c r="F750" s="174" t="str">
        <f>IF(AND(E750&gt;='Risk(Area, dist)'!$H$9, E750&lt;='Risk(Area, dist)'!$J$9), 1, IF(AND(E750&gt;'Risk(Area, dist)'!$H$10, E750&lt;='Risk(Area, dist)'!$J$10), 2, IF(E750&gt;='Risk(Area, dist)'!$H$11, 3, "")))</f>
        <v/>
      </c>
      <c r="G750" s="174">
        <f>'HP-ICS, V5-Sep24'!AJ752</f>
        <v>0</v>
      </c>
      <c r="H750" s="174">
        <f t="shared" si="123"/>
        <v>3</v>
      </c>
      <c r="I750" s="177" t="e">
        <f>('HP-ICS, V5-Sep24'!AM752-'HP-ICS, V5-Sep24'!S752)/'HP-ICS, V5-Sep24'!S752</f>
        <v>#DIV/0!</v>
      </c>
      <c r="J750" s="174" t="e">
        <f t="shared" si="124"/>
        <v>#DIV/0!</v>
      </c>
      <c r="K750" s="172">
        <f>'HP-ICS, V5-Sep24'!U752</f>
        <v>0</v>
      </c>
      <c r="L750" s="174" t="str">
        <f t="shared" si="125"/>
        <v/>
      </c>
      <c r="M750" s="173">
        <f>'HP-ICS, V5-Sep24'!AS752</f>
        <v>0</v>
      </c>
      <c r="N750" s="174" t="str">
        <f t="shared" si="126"/>
        <v/>
      </c>
      <c r="O750" s="172">
        <f>'HP-ICS, V5-Sep24'!AO752</f>
        <v>0</v>
      </c>
      <c r="P750" s="174" t="str">
        <f t="shared" si="127"/>
        <v/>
      </c>
      <c r="Q750" s="172">
        <f>'HP-ICS, V5-Sep24'!AT752</f>
        <v>0</v>
      </c>
      <c r="R750" s="174" t="str">
        <f t="shared" si="128"/>
        <v/>
      </c>
      <c r="S750" s="174" t="e">
        <f t="shared" si="121"/>
        <v>#VALUE!</v>
      </c>
      <c r="T750" s="174" t="e">
        <f t="shared" si="129"/>
        <v>#VALUE!</v>
      </c>
      <c r="U750" s="173">
        <f>'HP-ICS, V5-Sep24'!AU752</f>
        <v>0</v>
      </c>
      <c r="V750" s="174">
        <f t="shared" si="130"/>
        <v>1</v>
      </c>
      <c r="W750" s="175" t="e">
        <f t="shared" si="122"/>
        <v>#DIV/0!</v>
      </c>
      <c r="X750" s="176" t="e">
        <f t="shared" si="131"/>
        <v>#DIV/0!</v>
      </c>
    </row>
    <row r="751" spans="1:24" x14ac:dyDescent="0.3">
      <c r="A751" s="172" t="str">
        <f>'HP-ICS, V5-Sep24'!D753</f>
        <v>Guatemala</v>
      </c>
      <c r="B751" s="172" cm="1">
        <f t="array" ref="B751">IF(OR(A751=DATA!$H$2:$H$13),3,IF(OR(A751=DATA!$H$14:$H$119),2,1))</f>
        <v>1</v>
      </c>
      <c r="C751" s="173">
        <f>'HP-ICS, V5-Sep24'!L753</f>
        <v>0</v>
      </c>
      <c r="D751" s="172" t="str">
        <f>IF(AND(C751&gt;='Risk(Area, dist)'!$C$9, C751&lt;='Risk(Area, dist)'!$E$9), 1, IF(AND(C751&gt;'Risk(Area, dist)'!$C$10, C751&lt;='Risk(Area, dist)'!$E$10), 2, IF(C751&gt;='Risk(Area, dist)'!$C$11, 3, "")))</f>
        <v/>
      </c>
      <c r="E751" s="172">
        <f>'HP-ICS, V5-Sep24'!G753</f>
        <v>0</v>
      </c>
      <c r="F751" s="174" t="str">
        <f>IF(AND(E751&gt;='Risk(Area, dist)'!$H$9, E751&lt;='Risk(Area, dist)'!$J$9), 1, IF(AND(E751&gt;'Risk(Area, dist)'!$H$10, E751&lt;='Risk(Area, dist)'!$J$10), 2, IF(E751&gt;='Risk(Area, dist)'!$H$11, 3, "")))</f>
        <v/>
      </c>
      <c r="G751" s="174">
        <f>'HP-ICS, V5-Sep24'!AJ753</f>
        <v>0</v>
      </c>
      <c r="H751" s="174">
        <f t="shared" si="123"/>
        <v>3</v>
      </c>
      <c r="I751" s="177" t="e">
        <f>('HP-ICS, V5-Sep24'!AM753-'HP-ICS, V5-Sep24'!S753)/'HP-ICS, V5-Sep24'!S753</f>
        <v>#DIV/0!</v>
      </c>
      <c r="J751" s="174" t="e">
        <f t="shared" si="124"/>
        <v>#DIV/0!</v>
      </c>
      <c r="K751" s="172">
        <f>'HP-ICS, V5-Sep24'!U753</f>
        <v>0</v>
      </c>
      <c r="L751" s="174" t="str">
        <f t="shared" si="125"/>
        <v/>
      </c>
      <c r="M751" s="173">
        <f>'HP-ICS, V5-Sep24'!AS753</f>
        <v>0</v>
      </c>
      <c r="N751" s="174" t="str">
        <f t="shared" si="126"/>
        <v/>
      </c>
      <c r="O751" s="172">
        <f>'HP-ICS, V5-Sep24'!AO753</f>
        <v>0</v>
      </c>
      <c r="P751" s="174" t="str">
        <f t="shared" si="127"/>
        <v/>
      </c>
      <c r="Q751" s="172">
        <f>'HP-ICS, V5-Sep24'!AT753</f>
        <v>0</v>
      </c>
      <c r="R751" s="174" t="str">
        <f t="shared" si="128"/>
        <v/>
      </c>
      <c r="S751" s="174" t="e">
        <f t="shared" si="121"/>
        <v>#VALUE!</v>
      </c>
      <c r="T751" s="174" t="e">
        <f t="shared" si="129"/>
        <v>#VALUE!</v>
      </c>
      <c r="U751" s="173">
        <f>'HP-ICS, V5-Sep24'!AU753</f>
        <v>0</v>
      </c>
      <c r="V751" s="174">
        <f t="shared" si="130"/>
        <v>1</v>
      </c>
      <c r="W751" s="175" t="e">
        <f t="shared" si="122"/>
        <v>#DIV/0!</v>
      </c>
      <c r="X751" s="176" t="e">
        <f t="shared" si="131"/>
        <v>#DIV/0!</v>
      </c>
    </row>
    <row r="752" spans="1:24" x14ac:dyDescent="0.3">
      <c r="A752" s="172" t="str">
        <f>'HP-ICS, V5-Sep24'!D754</f>
        <v>Guatemala</v>
      </c>
      <c r="B752" s="172" cm="1">
        <f t="array" ref="B752">IF(OR(A752=DATA!$H$2:$H$13),3,IF(OR(A752=DATA!$H$14:$H$119),2,1))</f>
        <v>1</v>
      </c>
      <c r="C752" s="173">
        <f>'HP-ICS, V5-Sep24'!L754</f>
        <v>0</v>
      </c>
      <c r="D752" s="172" t="str">
        <f>IF(AND(C752&gt;='Risk(Area, dist)'!$C$9, C752&lt;='Risk(Area, dist)'!$E$9), 1, IF(AND(C752&gt;'Risk(Area, dist)'!$C$10, C752&lt;='Risk(Area, dist)'!$E$10), 2, IF(C752&gt;='Risk(Area, dist)'!$C$11, 3, "")))</f>
        <v/>
      </c>
      <c r="E752" s="172">
        <f>'HP-ICS, V5-Sep24'!G754</f>
        <v>0</v>
      </c>
      <c r="F752" s="174" t="str">
        <f>IF(AND(E752&gt;='Risk(Area, dist)'!$H$9, E752&lt;='Risk(Area, dist)'!$J$9), 1, IF(AND(E752&gt;'Risk(Area, dist)'!$H$10, E752&lt;='Risk(Area, dist)'!$J$10), 2, IF(E752&gt;='Risk(Area, dist)'!$H$11, 3, "")))</f>
        <v/>
      </c>
      <c r="G752" s="174">
        <f>'HP-ICS, V5-Sep24'!AJ754</f>
        <v>0</v>
      </c>
      <c r="H752" s="174">
        <f t="shared" si="123"/>
        <v>3</v>
      </c>
      <c r="I752" s="177" t="e">
        <f>('HP-ICS, V5-Sep24'!AM754-'HP-ICS, V5-Sep24'!S754)/'HP-ICS, V5-Sep24'!S754</f>
        <v>#DIV/0!</v>
      </c>
      <c r="J752" s="174" t="e">
        <f t="shared" si="124"/>
        <v>#DIV/0!</v>
      </c>
      <c r="K752" s="172">
        <f>'HP-ICS, V5-Sep24'!U754</f>
        <v>0</v>
      </c>
      <c r="L752" s="174" t="str">
        <f t="shared" si="125"/>
        <v/>
      </c>
      <c r="M752" s="173">
        <f>'HP-ICS, V5-Sep24'!AS754</f>
        <v>0</v>
      </c>
      <c r="N752" s="174" t="str">
        <f t="shared" si="126"/>
        <v/>
      </c>
      <c r="O752" s="172">
        <f>'HP-ICS, V5-Sep24'!AO754</f>
        <v>0</v>
      </c>
      <c r="P752" s="174" t="str">
        <f t="shared" si="127"/>
        <v/>
      </c>
      <c r="Q752" s="172">
        <f>'HP-ICS, V5-Sep24'!AT754</f>
        <v>0</v>
      </c>
      <c r="R752" s="174" t="str">
        <f t="shared" si="128"/>
        <v/>
      </c>
      <c r="S752" s="174" t="e">
        <f t="shared" si="121"/>
        <v>#VALUE!</v>
      </c>
      <c r="T752" s="174" t="e">
        <f t="shared" si="129"/>
        <v>#VALUE!</v>
      </c>
      <c r="U752" s="173">
        <f>'HP-ICS, V5-Sep24'!AU754</f>
        <v>0</v>
      </c>
      <c r="V752" s="174">
        <f t="shared" si="130"/>
        <v>1</v>
      </c>
      <c r="W752" s="175" t="e">
        <f t="shared" si="122"/>
        <v>#DIV/0!</v>
      </c>
      <c r="X752" s="176" t="e">
        <f t="shared" si="131"/>
        <v>#DIV/0!</v>
      </c>
    </row>
    <row r="753" spans="1:24" x14ac:dyDescent="0.3">
      <c r="A753" s="172" t="str">
        <f>'HP-ICS, V5-Sep24'!D755</f>
        <v>Guatemala</v>
      </c>
      <c r="B753" s="172" cm="1">
        <f t="array" ref="B753">IF(OR(A753=DATA!$H$2:$H$13),3,IF(OR(A753=DATA!$H$14:$H$119),2,1))</f>
        <v>1</v>
      </c>
      <c r="C753" s="173">
        <f>'HP-ICS, V5-Sep24'!L755</f>
        <v>0</v>
      </c>
      <c r="D753" s="172" t="str">
        <f>IF(AND(C753&gt;='Risk(Area, dist)'!$C$9, C753&lt;='Risk(Area, dist)'!$E$9), 1, IF(AND(C753&gt;'Risk(Area, dist)'!$C$10, C753&lt;='Risk(Area, dist)'!$E$10), 2, IF(C753&gt;='Risk(Area, dist)'!$C$11, 3, "")))</f>
        <v/>
      </c>
      <c r="E753" s="172">
        <f>'HP-ICS, V5-Sep24'!G755</f>
        <v>0</v>
      </c>
      <c r="F753" s="174" t="str">
        <f>IF(AND(E753&gt;='Risk(Area, dist)'!$H$9, E753&lt;='Risk(Area, dist)'!$J$9), 1, IF(AND(E753&gt;'Risk(Area, dist)'!$H$10, E753&lt;='Risk(Area, dist)'!$J$10), 2, IF(E753&gt;='Risk(Area, dist)'!$H$11, 3, "")))</f>
        <v/>
      </c>
      <c r="G753" s="174">
        <f>'HP-ICS, V5-Sep24'!AJ755</f>
        <v>0</v>
      </c>
      <c r="H753" s="174">
        <f t="shared" si="123"/>
        <v>3</v>
      </c>
      <c r="I753" s="177" t="e">
        <f>('HP-ICS, V5-Sep24'!AM755-'HP-ICS, V5-Sep24'!S755)/'HP-ICS, V5-Sep24'!S755</f>
        <v>#DIV/0!</v>
      </c>
      <c r="J753" s="174" t="e">
        <f t="shared" si="124"/>
        <v>#DIV/0!</v>
      </c>
      <c r="K753" s="172">
        <f>'HP-ICS, V5-Sep24'!U755</f>
        <v>0</v>
      </c>
      <c r="L753" s="174" t="str">
        <f t="shared" si="125"/>
        <v/>
      </c>
      <c r="M753" s="173">
        <f>'HP-ICS, V5-Sep24'!AS755</f>
        <v>0</v>
      </c>
      <c r="N753" s="174" t="str">
        <f t="shared" si="126"/>
        <v/>
      </c>
      <c r="O753" s="172">
        <f>'HP-ICS, V5-Sep24'!AO755</f>
        <v>0</v>
      </c>
      <c r="P753" s="174" t="str">
        <f t="shared" si="127"/>
        <v/>
      </c>
      <c r="Q753" s="172">
        <f>'HP-ICS, V5-Sep24'!AT755</f>
        <v>0</v>
      </c>
      <c r="R753" s="174" t="str">
        <f t="shared" si="128"/>
        <v/>
      </c>
      <c r="S753" s="174" t="e">
        <f t="shared" si="121"/>
        <v>#VALUE!</v>
      </c>
      <c r="T753" s="174" t="e">
        <f t="shared" si="129"/>
        <v>#VALUE!</v>
      </c>
      <c r="U753" s="173">
        <f>'HP-ICS, V5-Sep24'!AU755</f>
        <v>0</v>
      </c>
      <c r="V753" s="174">
        <f t="shared" si="130"/>
        <v>1</v>
      </c>
      <c r="W753" s="175" t="e">
        <f t="shared" si="122"/>
        <v>#DIV/0!</v>
      </c>
      <c r="X753" s="176" t="e">
        <f t="shared" si="131"/>
        <v>#DIV/0!</v>
      </c>
    </row>
    <row r="754" spans="1:24" x14ac:dyDescent="0.3">
      <c r="A754" s="172" t="str">
        <f>'HP-ICS, V5-Sep24'!D756</f>
        <v>Guatemala</v>
      </c>
      <c r="B754" s="172" cm="1">
        <f t="array" ref="B754">IF(OR(A754=DATA!$H$2:$H$13),3,IF(OR(A754=DATA!$H$14:$H$119),2,1))</f>
        <v>1</v>
      </c>
      <c r="C754" s="173">
        <f>'HP-ICS, V5-Sep24'!L756</f>
        <v>0</v>
      </c>
      <c r="D754" s="172" t="str">
        <f>IF(AND(C754&gt;='Risk(Area, dist)'!$C$9, C754&lt;='Risk(Area, dist)'!$E$9), 1, IF(AND(C754&gt;'Risk(Area, dist)'!$C$10, C754&lt;='Risk(Area, dist)'!$E$10), 2, IF(C754&gt;='Risk(Area, dist)'!$C$11, 3, "")))</f>
        <v/>
      </c>
      <c r="E754" s="172">
        <f>'HP-ICS, V5-Sep24'!G756</f>
        <v>0</v>
      </c>
      <c r="F754" s="174" t="str">
        <f>IF(AND(E754&gt;='Risk(Area, dist)'!$H$9, E754&lt;='Risk(Area, dist)'!$J$9), 1, IF(AND(E754&gt;'Risk(Area, dist)'!$H$10, E754&lt;='Risk(Area, dist)'!$J$10), 2, IF(E754&gt;='Risk(Area, dist)'!$H$11, 3, "")))</f>
        <v/>
      </c>
      <c r="G754" s="174">
        <f>'HP-ICS, V5-Sep24'!AJ756</f>
        <v>0</v>
      </c>
      <c r="H754" s="174">
        <f t="shared" si="123"/>
        <v>3</v>
      </c>
      <c r="I754" s="177" t="e">
        <f>('HP-ICS, V5-Sep24'!AM756-'HP-ICS, V5-Sep24'!S756)/'HP-ICS, V5-Sep24'!S756</f>
        <v>#DIV/0!</v>
      </c>
      <c r="J754" s="174" t="e">
        <f t="shared" si="124"/>
        <v>#DIV/0!</v>
      </c>
      <c r="K754" s="172">
        <f>'HP-ICS, V5-Sep24'!U756</f>
        <v>0</v>
      </c>
      <c r="L754" s="174" t="str">
        <f t="shared" si="125"/>
        <v/>
      </c>
      <c r="M754" s="173">
        <f>'HP-ICS, V5-Sep24'!AS756</f>
        <v>0</v>
      </c>
      <c r="N754" s="174" t="str">
        <f t="shared" si="126"/>
        <v/>
      </c>
      <c r="O754" s="172">
        <f>'HP-ICS, V5-Sep24'!AO756</f>
        <v>0</v>
      </c>
      <c r="P754" s="174" t="str">
        <f t="shared" si="127"/>
        <v/>
      </c>
      <c r="Q754" s="172">
        <f>'HP-ICS, V5-Sep24'!AT756</f>
        <v>0</v>
      </c>
      <c r="R754" s="174" t="str">
        <f t="shared" si="128"/>
        <v/>
      </c>
      <c r="S754" s="174" t="e">
        <f t="shared" si="121"/>
        <v>#VALUE!</v>
      </c>
      <c r="T754" s="174" t="e">
        <f t="shared" si="129"/>
        <v>#VALUE!</v>
      </c>
      <c r="U754" s="173">
        <f>'HP-ICS, V5-Sep24'!AU756</f>
        <v>0</v>
      </c>
      <c r="V754" s="174">
        <f t="shared" si="130"/>
        <v>1</v>
      </c>
      <c r="W754" s="175" t="e">
        <f t="shared" si="122"/>
        <v>#DIV/0!</v>
      </c>
      <c r="X754" s="176" t="e">
        <f t="shared" si="131"/>
        <v>#DIV/0!</v>
      </c>
    </row>
    <row r="755" spans="1:24" x14ac:dyDescent="0.3">
      <c r="A755" s="172" t="str">
        <f>'HP-ICS, V5-Sep24'!D757</f>
        <v>Guatemala</v>
      </c>
      <c r="B755" s="172" cm="1">
        <f t="array" ref="B755">IF(OR(A755=DATA!$H$2:$H$13),3,IF(OR(A755=DATA!$H$14:$H$119),2,1))</f>
        <v>1</v>
      </c>
      <c r="C755" s="173">
        <f>'HP-ICS, V5-Sep24'!L757</f>
        <v>0</v>
      </c>
      <c r="D755" s="172" t="str">
        <f>IF(AND(C755&gt;='Risk(Area, dist)'!$C$9, C755&lt;='Risk(Area, dist)'!$E$9), 1, IF(AND(C755&gt;'Risk(Area, dist)'!$C$10, C755&lt;='Risk(Area, dist)'!$E$10), 2, IF(C755&gt;='Risk(Area, dist)'!$C$11, 3, "")))</f>
        <v/>
      </c>
      <c r="E755" s="172">
        <f>'HP-ICS, V5-Sep24'!G757</f>
        <v>0</v>
      </c>
      <c r="F755" s="174" t="str">
        <f>IF(AND(E755&gt;='Risk(Area, dist)'!$H$9, E755&lt;='Risk(Area, dist)'!$J$9), 1, IF(AND(E755&gt;'Risk(Area, dist)'!$H$10, E755&lt;='Risk(Area, dist)'!$J$10), 2, IF(E755&gt;='Risk(Area, dist)'!$H$11, 3, "")))</f>
        <v/>
      </c>
      <c r="G755" s="174">
        <f>'HP-ICS, V5-Sep24'!AJ757</f>
        <v>0</v>
      </c>
      <c r="H755" s="174">
        <f t="shared" si="123"/>
        <v>3</v>
      </c>
      <c r="I755" s="177" t="e">
        <f>('HP-ICS, V5-Sep24'!AM757-'HP-ICS, V5-Sep24'!S757)/'HP-ICS, V5-Sep24'!S757</f>
        <v>#DIV/0!</v>
      </c>
      <c r="J755" s="174" t="e">
        <f t="shared" si="124"/>
        <v>#DIV/0!</v>
      </c>
      <c r="K755" s="172">
        <f>'HP-ICS, V5-Sep24'!U757</f>
        <v>0</v>
      </c>
      <c r="L755" s="174" t="str">
        <f t="shared" si="125"/>
        <v/>
      </c>
      <c r="M755" s="173">
        <f>'HP-ICS, V5-Sep24'!AS757</f>
        <v>0</v>
      </c>
      <c r="N755" s="174" t="str">
        <f t="shared" si="126"/>
        <v/>
      </c>
      <c r="O755" s="172">
        <f>'HP-ICS, V5-Sep24'!AO757</f>
        <v>0</v>
      </c>
      <c r="P755" s="174" t="str">
        <f t="shared" si="127"/>
        <v/>
      </c>
      <c r="Q755" s="172">
        <f>'HP-ICS, V5-Sep24'!AT757</f>
        <v>0</v>
      </c>
      <c r="R755" s="174" t="str">
        <f t="shared" si="128"/>
        <v/>
      </c>
      <c r="S755" s="174" t="e">
        <f t="shared" si="121"/>
        <v>#VALUE!</v>
      </c>
      <c r="T755" s="174" t="e">
        <f t="shared" si="129"/>
        <v>#VALUE!</v>
      </c>
      <c r="U755" s="173">
        <f>'HP-ICS, V5-Sep24'!AU757</f>
        <v>0</v>
      </c>
      <c r="V755" s="174">
        <f t="shared" si="130"/>
        <v>1</v>
      </c>
      <c r="W755" s="175" t="e">
        <f t="shared" si="122"/>
        <v>#DIV/0!</v>
      </c>
      <c r="X755" s="176" t="e">
        <f t="shared" si="131"/>
        <v>#DIV/0!</v>
      </c>
    </row>
    <row r="756" spans="1:24" x14ac:dyDescent="0.3">
      <c r="A756" s="172" t="str">
        <f>'HP-ICS, V5-Sep24'!D758</f>
        <v>Guatemala</v>
      </c>
      <c r="B756" s="172" cm="1">
        <f t="array" ref="B756">IF(OR(A756=DATA!$H$2:$H$13),3,IF(OR(A756=DATA!$H$14:$H$119),2,1))</f>
        <v>1</v>
      </c>
      <c r="C756" s="173">
        <f>'HP-ICS, V5-Sep24'!L758</f>
        <v>0</v>
      </c>
      <c r="D756" s="172" t="str">
        <f>IF(AND(C756&gt;='Risk(Area, dist)'!$C$9, C756&lt;='Risk(Area, dist)'!$E$9), 1, IF(AND(C756&gt;'Risk(Area, dist)'!$C$10, C756&lt;='Risk(Area, dist)'!$E$10), 2, IF(C756&gt;='Risk(Area, dist)'!$C$11, 3, "")))</f>
        <v/>
      </c>
      <c r="E756" s="172">
        <f>'HP-ICS, V5-Sep24'!G758</f>
        <v>0</v>
      </c>
      <c r="F756" s="174" t="str">
        <f>IF(AND(E756&gt;='Risk(Area, dist)'!$H$9, E756&lt;='Risk(Area, dist)'!$J$9), 1, IF(AND(E756&gt;'Risk(Area, dist)'!$H$10, E756&lt;='Risk(Area, dist)'!$J$10), 2, IF(E756&gt;='Risk(Area, dist)'!$H$11, 3, "")))</f>
        <v/>
      </c>
      <c r="G756" s="174">
        <f>'HP-ICS, V5-Sep24'!AJ758</f>
        <v>0</v>
      </c>
      <c r="H756" s="174">
        <f t="shared" si="123"/>
        <v>3</v>
      </c>
      <c r="I756" s="177" t="e">
        <f>('HP-ICS, V5-Sep24'!AM758-'HP-ICS, V5-Sep24'!S758)/'HP-ICS, V5-Sep24'!S758</f>
        <v>#DIV/0!</v>
      </c>
      <c r="J756" s="174" t="e">
        <f t="shared" si="124"/>
        <v>#DIV/0!</v>
      </c>
      <c r="K756" s="172">
        <f>'HP-ICS, V5-Sep24'!U758</f>
        <v>0</v>
      </c>
      <c r="L756" s="174" t="str">
        <f t="shared" si="125"/>
        <v/>
      </c>
      <c r="M756" s="173">
        <f>'HP-ICS, V5-Sep24'!AS758</f>
        <v>0</v>
      </c>
      <c r="N756" s="174" t="str">
        <f t="shared" si="126"/>
        <v/>
      </c>
      <c r="O756" s="172">
        <f>'HP-ICS, V5-Sep24'!AO758</f>
        <v>0</v>
      </c>
      <c r="P756" s="174" t="str">
        <f t="shared" si="127"/>
        <v/>
      </c>
      <c r="Q756" s="172">
        <f>'HP-ICS, V5-Sep24'!AT758</f>
        <v>0</v>
      </c>
      <c r="R756" s="174" t="str">
        <f t="shared" si="128"/>
        <v/>
      </c>
      <c r="S756" s="174" t="e">
        <f t="shared" si="121"/>
        <v>#VALUE!</v>
      </c>
      <c r="T756" s="174" t="e">
        <f t="shared" si="129"/>
        <v>#VALUE!</v>
      </c>
      <c r="U756" s="173">
        <f>'HP-ICS, V5-Sep24'!AU758</f>
        <v>0</v>
      </c>
      <c r="V756" s="174">
        <f t="shared" si="130"/>
        <v>1</v>
      </c>
      <c r="W756" s="175" t="e">
        <f t="shared" si="122"/>
        <v>#DIV/0!</v>
      </c>
      <c r="X756" s="176" t="e">
        <f t="shared" si="131"/>
        <v>#DIV/0!</v>
      </c>
    </row>
    <row r="757" spans="1:24" x14ac:dyDescent="0.3">
      <c r="A757" s="172" t="str">
        <f>'HP-ICS, V5-Sep24'!D759</f>
        <v>Guatemala</v>
      </c>
      <c r="B757" s="172" cm="1">
        <f t="array" ref="B757">IF(OR(A757=DATA!$H$2:$H$13),3,IF(OR(A757=DATA!$H$14:$H$119),2,1))</f>
        <v>1</v>
      </c>
      <c r="C757" s="173">
        <f>'HP-ICS, V5-Sep24'!L759</f>
        <v>0</v>
      </c>
      <c r="D757" s="172" t="str">
        <f>IF(AND(C757&gt;='Risk(Area, dist)'!$C$9, C757&lt;='Risk(Area, dist)'!$E$9), 1, IF(AND(C757&gt;'Risk(Area, dist)'!$C$10, C757&lt;='Risk(Area, dist)'!$E$10), 2, IF(C757&gt;='Risk(Area, dist)'!$C$11, 3, "")))</f>
        <v/>
      </c>
      <c r="E757" s="172">
        <f>'HP-ICS, V5-Sep24'!G759</f>
        <v>0</v>
      </c>
      <c r="F757" s="174" t="str">
        <f>IF(AND(E757&gt;='Risk(Area, dist)'!$H$9, E757&lt;='Risk(Area, dist)'!$J$9), 1, IF(AND(E757&gt;'Risk(Area, dist)'!$H$10, E757&lt;='Risk(Area, dist)'!$J$10), 2, IF(E757&gt;='Risk(Area, dist)'!$H$11, 3, "")))</f>
        <v/>
      </c>
      <c r="G757" s="174">
        <f>'HP-ICS, V5-Sep24'!AJ759</f>
        <v>0</v>
      </c>
      <c r="H757" s="174">
        <f t="shared" si="123"/>
        <v>3</v>
      </c>
      <c r="I757" s="177" t="e">
        <f>('HP-ICS, V5-Sep24'!AM759-'HP-ICS, V5-Sep24'!S759)/'HP-ICS, V5-Sep24'!S759</f>
        <v>#DIV/0!</v>
      </c>
      <c r="J757" s="174" t="e">
        <f t="shared" si="124"/>
        <v>#DIV/0!</v>
      </c>
      <c r="K757" s="172">
        <f>'HP-ICS, V5-Sep24'!U759</f>
        <v>0</v>
      </c>
      <c r="L757" s="174" t="str">
        <f t="shared" si="125"/>
        <v/>
      </c>
      <c r="M757" s="173">
        <f>'HP-ICS, V5-Sep24'!AS759</f>
        <v>0</v>
      </c>
      <c r="N757" s="174" t="str">
        <f t="shared" si="126"/>
        <v/>
      </c>
      <c r="O757" s="172">
        <f>'HP-ICS, V5-Sep24'!AO759</f>
        <v>0</v>
      </c>
      <c r="P757" s="174" t="str">
        <f t="shared" si="127"/>
        <v/>
      </c>
      <c r="Q757" s="172">
        <f>'HP-ICS, V5-Sep24'!AT759</f>
        <v>0</v>
      </c>
      <c r="R757" s="174" t="str">
        <f t="shared" si="128"/>
        <v/>
      </c>
      <c r="S757" s="174" t="e">
        <f t="shared" si="121"/>
        <v>#VALUE!</v>
      </c>
      <c r="T757" s="174" t="e">
        <f t="shared" si="129"/>
        <v>#VALUE!</v>
      </c>
      <c r="U757" s="173">
        <f>'HP-ICS, V5-Sep24'!AU759</f>
        <v>0</v>
      </c>
      <c r="V757" s="174">
        <f t="shared" si="130"/>
        <v>1</v>
      </c>
      <c r="W757" s="175" t="e">
        <f t="shared" si="122"/>
        <v>#DIV/0!</v>
      </c>
      <c r="X757" s="176" t="e">
        <f t="shared" si="131"/>
        <v>#DIV/0!</v>
      </c>
    </row>
    <row r="758" spans="1:24" x14ac:dyDescent="0.3">
      <c r="A758" s="172" t="str">
        <f>'HP-ICS, V5-Sep24'!D760</f>
        <v>Guatemala</v>
      </c>
      <c r="B758" s="172" cm="1">
        <f t="array" ref="B758">IF(OR(A758=DATA!$H$2:$H$13),3,IF(OR(A758=DATA!$H$14:$H$119),2,1))</f>
        <v>1</v>
      </c>
      <c r="C758" s="173">
        <f>'HP-ICS, V5-Sep24'!L760</f>
        <v>0</v>
      </c>
      <c r="D758" s="172" t="str">
        <f>IF(AND(C758&gt;='Risk(Area, dist)'!$C$9, C758&lt;='Risk(Area, dist)'!$E$9), 1, IF(AND(C758&gt;'Risk(Area, dist)'!$C$10, C758&lt;='Risk(Area, dist)'!$E$10), 2, IF(C758&gt;='Risk(Area, dist)'!$C$11, 3, "")))</f>
        <v/>
      </c>
      <c r="E758" s="172">
        <f>'HP-ICS, V5-Sep24'!G760</f>
        <v>0</v>
      </c>
      <c r="F758" s="174" t="str">
        <f>IF(AND(E758&gt;='Risk(Area, dist)'!$H$9, E758&lt;='Risk(Area, dist)'!$J$9), 1, IF(AND(E758&gt;'Risk(Area, dist)'!$H$10, E758&lt;='Risk(Area, dist)'!$J$10), 2, IF(E758&gt;='Risk(Area, dist)'!$H$11, 3, "")))</f>
        <v/>
      </c>
      <c r="G758" s="174">
        <f>'HP-ICS, V5-Sep24'!AJ760</f>
        <v>0</v>
      </c>
      <c r="H758" s="174">
        <f t="shared" si="123"/>
        <v>3</v>
      </c>
      <c r="I758" s="177" t="e">
        <f>('HP-ICS, V5-Sep24'!AM760-'HP-ICS, V5-Sep24'!S760)/'HP-ICS, V5-Sep24'!S760</f>
        <v>#DIV/0!</v>
      </c>
      <c r="J758" s="174" t="e">
        <f t="shared" si="124"/>
        <v>#DIV/0!</v>
      </c>
      <c r="K758" s="172">
        <f>'HP-ICS, V5-Sep24'!U760</f>
        <v>0</v>
      </c>
      <c r="L758" s="174" t="str">
        <f t="shared" si="125"/>
        <v/>
      </c>
      <c r="M758" s="173">
        <f>'HP-ICS, V5-Sep24'!AS760</f>
        <v>0</v>
      </c>
      <c r="N758" s="174" t="str">
        <f t="shared" si="126"/>
        <v/>
      </c>
      <c r="O758" s="172">
        <f>'HP-ICS, V5-Sep24'!AO760</f>
        <v>0</v>
      </c>
      <c r="P758" s="174" t="str">
        <f t="shared" si="127"/>
        <v/>
      </c>
      <c r="Q758" s="172">
        <f>'HP-ICS, V5-Sep24'!AT760</f>
        <v>0</v>
      </c>
      <c r="R758" s="174" t="str">
        <f t="shared" si="128"/>
        <v/>
      </c>
      <c r="S758" s="174" t="e">
        <f t="shared" si="121"/>
        <v>#VALUE!</v>
      </c>
      <c r="T758" s="174" t="e">
        <f t="shared" si="129"/>
        <v>#VALUE!</v>
      </c>
      <c r="U758" s="173">
        <f>'HP-ICS, V5-Sep24'!AU760</f>
        <v>0</v>
      </c>
      <c r="V758" s="174">
        <f t="shared" si="130"/>
        <v>1</v>
      </c>
      <c r="W758" s="175" t="e">
        <f t="shared" si="122"/>
        <v>#DIV/0!</v>
      </c>
      <c r="X758" s="176" t="e">
        <f t="shared" si="131"/>
        <v>#DIV/0!</v>
      </c>
    </row>
    <row r="759" spans="1:24" x14ac:dyDescent="0.3">
      <c r="A759" s="172" t="str">
        <f>'HP-ICS, V5-Sep24'!D761</f>
        <v>Guatemala</v>
      </c>
      <c r="B759" s="172" cm="1">
        <f t="array" ref="B759">IF(OR(A759=DATA!$H$2:$H$13),3,IF(OR(A759=DATA!$H$14:$H$119),2,1))</f>
        <v>1</v>
      </c>
      <c r="C759" s="173">
        <f>'HP-ICS, V5-Sep24'!L761</f>
        <v>0</v>
      </c>
      <c r="D759" s="172" t="str">
        <f>IF(AND(C759&gt;='Risk(Area, dist)'!$C$9, C759&lt;='Risk(Area, dist)'!$E$9), 1, IF(AND(C759&gt;'Risk(Area, dist)'!$C$10, C759&lt;='Risk(Area, dist)'!$E$10), 2, IF(C759&gt;='Risk(Area, dist)'!$C$11, 3, "")))</f>
        <v/>
      </c>
      <c r="E759" s="172">
        <f>'HP-ICS, V5-Sep24'!G761</f>
        <v>0</v>
      </c>
      <c r="F759" s="174" t="str">
        <f>IF(AND(E759&gt;='Risk(Area, dist)'!$H$9, E759&lt;='Risk(Area, dist)'!$J$9), 1, IF(AND(E759&gt;'Risk(Area, dist)'!$H$10, E759&lt;='Risk(Area, dist)'!$J$10), 2, IF(E759&gt;='Risk(Area, dist)'!$H$11, 3, "")))</f>
        <v/>
      </c>
      <c r="G759" s="174">
        <f>'HP-ICS, V5-Sep24'!AJ761</f>
        <v>0</v>
      </c>
      <c r="H759" s="174">
        <f t="shared" si="123"/>
        <v>3</v>
      </c>
      <c r="I759" s="177" t="e">
        <f>('HP-ICS, V5-Sep24'!AM761-'HP-ICS, V5-Sep24'!S761)/'HP-ICS, V5-Sep24'!S761</f>
        <v>#DIV/0!</v>
      </c>
      <c r="J759" s="174" t="e">
        <f t="shared" si="124"/>
        <v>#DIV/0!</v>
      </c>
      <c r="K759" s="172">
        <f>'HP-ICS, V5-Sep24'!U761</f>
        <v>0</v>
      </c>
      <c r="L759" s="174" t="str">
        <f t="shared" si="125"/>
        <v/>
      </c>
      <c r="M759" s="173">
        <f>'HP-ICS, V5-Sep24'!AS761</f>
        <v>0</v>
      </c>
      <c r="N759" s="174" t="str">
        <f t="shared" si="126"/>
        <v/>
      </c>
      <c r="O759" s="172">
        <f>'HP-ICS, V5-Sep24'!AO761</f>
        <v>0</v>
      </c>
      <c r="P759" s="174" t="str">
        <f t="shared" si="127"/>
        <v/>
      </c>
      <c r="Q759" s="172">
        <f>'HP-ICS, V5-Sep24'!AT761</f>
        <v>0</v>
      </c>
      <c r="R759" s="174" t="str">
        <f t="shared" si="128"/>
        <v/>
      </c>
      <c r="S759" s="174" t="e">
        <f t="shared" si="121"/>
        <v>#VALUE!</v>
      </c>
      <c r="T759" s="174" t="e">
        <f t="shared" si="129"/>
        <v>#VALUE!</v>
      </c>
      <c r="U759" s="173">
        <f>'HP-ICS, V5-Sep24'!AU761</f>
        <v>0</v>
      </c>
      <c r="V759" s="174">
        <f t="shared" si="130"/>
        <v>1</v>
      </c>
      <c r="W759" s="175" t="e">
        <f t="shared" si="122"/>
        <v>#DIV/0!</v>
      </c>
      <c r="X759" s="176" t="e">
        <f t="shared" si="131"/>
        <v>#DIV/0!</v>
      </c>
    </row>
    <row r="760" spans="1:24" x14ac:dyDescent="0.3">
      <c r="A760" s="172" t="str">
        <f>'HP-ICS, V5-Sep24'!D762</f>
        <v>Guatemala</v>
      </c>
      <c r="B760" s="172" cm="1">
        <f t="array" ref="B760">IF(OR(A760=DATA!$H$2:$H$13),3,IF(OR(A760=DATA!$H$14:$H$119),2,1))</f>
        <v>1</v>
      </c>
      <c r="C760" s="173">
        <f>'HP-ICS, V5-Sep24'!L762</f>
        <v>0</v>
      </c>
      <c r="D760" s="172" t="str">
        <f>IF(AND(C760&gt;='Risk(Area, dist)'!$C$9, C760&lt;='Risk(Area, dist)'!$E$9), 1, IF(AND(C760&gt;'Risk(Area, dist)'!$C$10, C760&lt;='Risk(Area, dist)'!$E$10), 2, IF(C760&gt;='Risk(Area, dist)'!$C$11, 3, "")))</f>
        <v/>
      </c>
      <c r="E760" s="172">
        <f>'HP-ICS, V5-Sep24'!G762</f>
        <v>0</v>
      </c>
      <c r="F760" s="174" t="str">
        <f>IF(AND(E760&gt;='Risk(Area, dist)'!$H$9, E760&lt;='Risk(Area, dist)'!$J$9), 1, IF(AND(E760&gt;'Risk(Area, dist)'!$H$10, E760&lt;='Risk(Area, dist)'!$J$10), 2, IF(E760&gt;='Risk(Area, dist)'!$H$11, 3, "")))</f>
        <v/>
      </c>
      <c r="G760" s="174">
        <f>'HP-ICS, V5-Sep24'!AJ762</f>
        <v>0</v>
      </c>
      <c r="H760" s="174">
        <f t="shared" si="123"/>
        <v>3</v>
      </c>
      <c r="I760" s="177" t="e">
        <f>('HP-ICS, V5-Sep24'!AM762-'HP-ICS, V5-Sep24'!S762)/'HP-ICS, V5-Sep24'!S762</f>
        <v>#DIV/0!</v>
      </c>
      <c r="J760" s="174" t="e">
        <f t="shared" si="124"/>
        <v>#DIV/0!</v>
      </c>
      <c r="K760" s="172">
        <f>'HP-ICS, V5-Sep24'!U762</f>
        <v>0</v>
      </c>
      <c r="L760" s="174" t="str">
        <f t="shared" si="125"/>
        <v/>
      </c>
      <c r="M760" s="173">
        <f>'HP-ICS, V5-Sep24'!AS762</f>
        <v>0</v>
      </c>
      <c r="N760" s="174" t="str">
        <f t="shared" si="126"/>
        <v/>
      </c>
      <c r="O760" s="172">
        <f>'HP-ICS, V5-Sep24'!AO762</f>
        <v>0</v>
      </c>
      <c r="P760" s="174" t="str">
        <f t="shared" si="127"/>
        <v/>
      </c>
      <c r="Q760" s="172">
        <f>'HP-ICS, V5-Sep24'!AT762</f>
        <v>0</v>
      </c>
      <c r="R760" s="174" t="str">
        <f t="shared" si="128"/>
        <v/>
      </c>
      <c r="S760" s="174" t="e">
        <f t="shared" si="121"/>
        <v>#VALUE!</v>
      </c>
      <c r="T760" s="174" t="e">
        <f t="shared" si="129"/>
        <v>#VALUE!</v>
      </c>
      <c r="U760" s="173">
        <f>'HP-ICS, V5-Sep24'!AU762</f>
        <v>0</v>
      </c>
      <c r="V760" s="174">
        <f t="shared" si="130"/>
        <v>1</v>
      </c>
      <c r="W760" s="175" t="e">
        <f t="shared" si="122"/>
        <v>#DIV/0!</v>
      </c>
      <c r="X760" s="176" t="e">
        <f t="shared" si="131"/>
        <v>#DIV/0!</v>
      </c>
    </row>
    <row r="761" spans="1:24" x14ac:dyDescent="0.3">
      <c r="A761" s="172" t="str">
        <f>'HP-ICS, V5-Sep24'!D763</f>
        <v>Guatemala</v>
      </c>
      <c r="B761" s="172" cm="1">
        <f t="array" ref="B761">IF(OR(A761=DATA!$H$2:$H$13),3,IF(OR(A761=DATA!$H$14:$H$119),2,1))</f>
        <v>1</v>
      </c>
      <c r="C761" s="173">
        <f>'HP-ICS, V5-Sep24'!L763</f>
        <v>0</v>
      </c>
      <c r="D761" s="172" t="str">
        <f>IF(AND(C761&gt;='Risk(Area, dist)'!$C$9, C761&lt;='Risk(Area, dist)'!$E$9), 1, IF(AND(C761&gt;'Risk(Area, dist)'!$C$10, C761&lt;='Risk(Area, dist)'!$E$10), 2, IF(C761&gt;='Risk(Area, dist)'!$C$11, 3, "")))</f>
        <v/>
      </c>
      <c r="E761" s="172">
        <f>'HP-ICS, V5-Sep24'!G763</f>
        <v>0</v>
      </c>
      <c r="F761" s="174" t="str">
        <f>IF(AND(E761&gt;='Risk(Area, dist)'!$H$9, E761&lt;='Risk(Area, dist)'!$J$9), 1, IF(AND(E761&gt;'Risk(Area, dist)'!$H$10, E761&lt;='Risk(Area, dist)'!$J$10), 2, IF(E761&gt;='Risk(Area, dist)'!$H$11, 3, "")))</f>
        <v/>
      </c>
      <c r="G761" s="174">
        <f>'HP-ICS, V5-Sep24'!AJ763</f>
        <v>0</v>
      </c>
      <c r="H761" s="174">
        <f t="shared" si="123"/>
        <v>3</v>
      </c>
      <c r="I761" s="177" t="e">
        <f>('HP-ICS, V5-Sep24'!AM763-'HP-ICS, V5-Sep24'!S763)/'HP-ICS, V5-Sep24'!S763</f>
        <v>#DIV/0!</v>
      </c>
      <c r="J761" s="174" t="e">
        <f t="shared" si="124"/>
        <v>#DIV/0!</v>
      </c>
      <c r="K761" s="172">
        <f>'HP-ICS, V5-Sep24'!U763</f>
        <v>0</v>
      </c>
      <c r="L761" s="174" t="str">
        <f t="shared" si="125"/>
        <v/>
      </c>
      <c r="M761" s="173">
        <f>'HP-ICS, V5-Sep24'!AS763</f>
        <v>0</v>
      </c>
      <c r="N761" s="174" t="str">
        <f t="shared" si="126"/>
        <v/>
      </c>
      <c r="O761" s="172">
        <f>'HP-ICS, V5-Sep24'!AO763</f>
        <v>0</v>
      </c>
      <c r="P761" s="174" t="str">
        <f t="shared" si="127"/>
        <v/>
      </c>
      <c r="Q761" s="172">
        <f>'HP-ICS, V5-Sep24'!AT763</f>
        <v>0</v>
      </c>
      <c r="R761" s="174" t="str">
        <f t="shared" si="128"/>
        <v/>
      </c>
      <c r="S761" s="174" t="e">
        <f t="shared" si="121"/>
        <v>#VALUE!</v>
      </c>
      <c r="T761" s="174" t="e">
        <f t="shared" si="129"/>
        <v>#VALUE!</v>
      </c>
      <c r="U761" s="173">
        <f>'HP-ICS, V5-Sep24'!AU763</f>
        <v>0</v>
      </c>
      <c r="V761" s="174">
        <f t="shared" si="130"/>
        <v>1</v>
      </c>
      <c r="W761" s="175" t="e">
        <f t="shared" si="122"/>
        <v>#DIV/0!</v>
      </c>
      <c r="X761" s="176" t="e">
        <f t="shared" si="131"/>
        <v>#DIV/0!</v>
      </c>
    </row>
    <row r="762" spans="1:24" x14ac:dyDescent="0.3">
      <c r="A762" s="172" t="str">
        <f>'HP-ICS, V5-Sep24'!D764</f>
        <v>Guatemala</v>
      </c>
      <c r="B762" s="172" cm="1">
        <f t="array" ref="B762">IF(OR(A762=DATA!$H$2:$H$13),3,IF(OR(A762=DATA!$H$14:$H$119),2,1))</f>
        <v>1</v>
      </c>
      <c r="C762" s="173">
        <f>'HP-ICS, V5-Sep24'!L764</f>
        <v>0</v>
      </c>
      <c r="D762" s="172" t="str">
        <f>IF(AND(C762&gt;='Risk(Area, dist)'!$C$9, C762&lt;='Risk(Area, dist)'!$E$9), 1, IF(AND(C762&gt;'Risk(Area, dist)'!$C$10, C762&lt;='Risk(Area, dist)'!$E$10), 2, IF(C762&gt;='Risk(Area, dist)'!$C$11, 3, "")))</f>
        <v/>
      </c>
      <c r="E762" s="172">
        <f>'HP-ICS, V5-Sep24'!G764</f>
        <v>0</v>
      </c>
      <c r="F762" s="174" t="str">
        <f>IF(AND(E762&gt;='Risk(Area, dist)'!$H$9, E762&lt;='Risk(Area, dist)'!$J$9), 1, IF(AND(E762&gt;'Risk(Area, dist)'!$H$10, E762&lt;='Risk(Area, dist)'!$J$10), 2, IF(E762&gt;='Risk(Area, dist)'!$H$11, 3, "")))</f>
        <v/>
      </c>
      <c r="G762" s="174">
        <f>'HP-ICS, V5-Sep24'!AJ764</f>
        <v>0</v>
      </c>
      <c r="H762" s="174">
        <f t="shared" si="123"/>
        <v>3</v>
      </c>
      <c r="I762" s="177" t="e">
        <f>('HP-ICS, V5-Sep24'!AM764-'HP-ICS, V5-Sep24'!S764)/'HP-ICS, V5-Sep24'!S764</f>
        <v>#DIV/0!</v>
      </c>
      <c r="J762" s="174" t="e">
        <f t="shared" si="124"/>
        <v>#DIV/0!</v>
      </c>
      <c r="K762" s="172">
        <f>'HP-ICS, V5-Sep24'!U764</f>
        <v>0</v>
      </c>
      <c r="L762" s="174" t="str">
        <f t="shared" si="125"/>
        <v/>
      </c>
      <c r="M762" s="173">
        <f>'HP-ICS, V5-Sep24'!AS764</f>
        <v>0</v>
      </c>
      <c r="N762" s="174" t="str">
        <f t="shared" si="126"/>
        <v/>
      </c>
      <c r="O762" s="172">
        <f>'HP-ICS, V5-Sep24'!AO764</f>
        <v>0</v>
      </c>
      <c r="P762" s="174" t="str">
        <f t="shared" si="127"/>
        <v/>
      </c>
      <c r="Q762" s="172">
        <f>'HP-ICS, V5-Sep24'!AT764</f>
        <v>0</v>
      </c>
      <c r="R762" s="174" t="str">
        <f t="shared" si="128"/>
        <v/>
      </c>
      <c r="S762" s="174" t="e">
        <f t="shared" si="121"/>
        <v>#VALUE!</v>
      </c>
      <c r="T762" s="174" t="e">
        <f t="shared" si="129"/>
        <v>#VALUE!</v>
      </c>
      <c r="U762" s="173">
        <f>'HP-ICS, V5-Sep24'!AU764</f>
        <v>0</v>
      </c>
      <c r="V762" s="174">
        <f t="shared" si="130"/>
        <v>1</v>
      </c>
      <c r="W762" s="175" t="e">
        <f t="shared" si="122"/>
        <v>#DIV/0!</v>
      </c>
      <c r="X762" s="176" t="e">
        <f t="shared" si="131"/>
        <v>#DIV/0!</v>
      </c>
    </row>
    <row r="763" spans="1:24" x14ac:dyDescent="0.3">
      <c r="A763" s="172" t="str">
        <f>'HP-ICS, V5-Sep24'!D765</f>
        <v>Guatemala</v>
      </c>
      <c r="B763" s="172" cm="1">
        <f t="array" ref="B763">IF(OR(A763=DATA!$H$2:$H$13),3,IF(OR(A763=DATA!$H$14:$H$119),2,1))</f>
        <v>1</v>
      </c>
      <c r="C763" s="173">
        <f>'HP-ICS, V5-Sep24'!L765</f>
        <v>0</v>
      </c>
      <c r="D763" s="172" t="str">
        <f>IF(AND(C763&gt;='Risk(Area, dist)'!$C$9, C763&lt;='Risk(Area, dist)'!$E$9), 1, IF(AND(C763&gt;'Risk(Area, dist)'!$C$10, C763&lt;='Risk(Area, dist)'!$E$10), 2, IF(C763&gt;='Risk(Area, dist)'!$C$11, 3, "")))</f>
        <v/>
      </c>
      <c r="E763" s="172">
        <f>'HP-ICS, V5-Sep24'!G765</f>
        <v>0</v>
      </c>
      <c r="F763" s="174" t="str">
        <f>IF(AND(E763&gt;='Risk(Area, dist)'!$H$9, E763&lt;='Risk(Area, dist)'!$J$9), 1, IF(AND(E763&gt;'Risk(Area, dist)'!$H$10, E763&lt;='Risk(Area, dist)'!$J$10), 2, IF(E763&gt;='Risk(Area, dist)'!$H$11, 3, "")))</f>
        <v/>
      </c>
      <c r="G763" s="174">
        <f>'HP-ICS, V5-Sep24'!AJ765</f>
        <v>0</v>
      </c>
      <c r="H763" s="174">
        <f t="shared" si="123"/>
        <v>3</v>
      </c>
      <c r="I763" s="177" t="e">
        <f>('HP-ICS, V5-Sep24'!AM765-'HP-ICS, V5-Sep24'!S765)/'HP-ICS, V5-Sep24'!S765</f>
        <v>#DIV/0!</v>
      </c>
      <c r="J763" s="174" t="e">
        <f t="shared" si="124"/>
        <v>#DIV/0!</v>
      </c>
      <c r="K763" s="172">
        <f>'HP-ICS, V5-Sep24'!U765</f>
        <v>0</v>
      </c>
      <c r="L763" s="174" t="str">
        <f t="shared" si="125"/>
        <v/>
      </c>
      <c r="M763" s="173">
        <f>'HP-ICS, V5-Sep24'!AS765</f>
        <v>0</v>
      </c>
      <c r="N763" s="174" t="str">
        <f t="shared" si="126"/>
        <v/>
      </c>
      <c r="O763" s="172">
        <f>'HP-ICS, V5-Sep24'!AO765</f>
        <v>0</v>
      </c>
      <c r="P763" s="174" t="str">
        <f t="shared" si="127"/>
        <v/>
      </c>
      <c r="Q763" s="172">
        <f>'HP-ICS, V5-Sep24'!AT765</f>
        <v>0</v>
      </c>
      <c r="R763" s="174" t="str">
        <f t="shared" si="128"/>
        <v/>
      </c>
      <c r="S763" s="174" t="e">
        <f t="shared" si="121"/>
        <v>#VALUE!</v>
      </c>
      <c r="T763" s="174" t="e">
        <f t="shared" si="129"/>
        <v>#VALUE!</v>
      </c>
      <c r="U763" s="173">
        <f>'HP-ICS, V5-Sep24'!AU765</f>
        <v>0</v>
      </c>
      <c r="V763" s="174">
        <f t="shared" si="130"/>
        <v>1</v>
      </c>
      <c r="W763" s="175" t="e">
        <f t="shared" si="122"/>
        <v>#DIV/0!</v>
      </c>
      <c r="X763" s="176" t="e">
        <f t="shared" si="131"/>
        <v>#DIV/0!</v>
      </c>
    </row>
    <row r="764" spans="1:24" x14ac:dyDescent="0.3">
      <c r="A764" s="172" t="str">
        <f>'HP-ICS, V5-Sep24'!D766</f>
        <v>Guatemala</v>
      </c>
      <c r="B764" s="172" cm="1">
        <f t="array" ref="B764">IF(OR(A764=DATA!$H$2:$H$13),3,IF(OR(A764=DATA!$H$14:$H$119),2,1))</f>
        <v>1</v>
      </c>
      <c r="C764" s="173">
        <f>'HP-ICS, V5-Sep24'!L766</f>
        <v>0</v>
      </c>
      <c r="D764" s="172" t="str">
        <f>IF(AND(C764&gt;='Risk(Area, dist)'!$C$9, C764&lt;='Risk(Area, dist)'!$E$9), 1, IF(AND(C764&gt;'Risk(Area, dist)'!$C$10, C764&lt;='Risk(Area, dist)'!$E$10), 2, IF(C764&gt;='Risk(Area, dist)'!$C$11, 3, "")))</f>
        <v/>
      </c>
      <c r="E764" s="172">
        <f>'HP-ICS, V5-Sep24'!G766</f>
        <v>0</v>
      </c>
      <c r="F764" s="174" t="str">
        <f>IF(AND(E764&gt;='Risk(Area, dist)'!$H$9, E764&lt;='Risk(Area, dist)'!$J$9), 1, IF(AND(E764&gt;'Risk(Area, dist)'!$H$10, E764&lt;='Risk(Area, dist)'!$J$10), 2, IF(E764&gt;='Risk(Area, dist)'!$H$11, 3, "")))</f>
        <v/>
      </c>
      <c r="G764" s="174">
        <f>'HP-ICS, V5-Sep24'!AJ766</f>
        <v>0</v>
      </c>
      <c r="H764" s="174">
        <f t="shared" si="123"/>
        <v>3</v>
      </c>
      <c r="I764" s="177" t="e">
        <f>('HP-ICS, V5-Sep24'!AM766-'HP-ICS, V5-Sep24'!S766)/'HP-ICS, V5-Sep24'!S766</f>
        <v>#DIV/0!</v>
      </c>
      <c r="J764" s="174" t="e">
        <f t="shared" si="124"/>
        <v>#DIV/0!</v>
      </c>
      <c r="K764" s="172">
        <f>'HP-ICS, V5-Sep24'!U766</f>
        <v>0</v>
      </c>
      <c r="L764" s="174" t="str">
        <f t="shared" si="125"/>
        <v/>
      </c>
      <c r="M764" s="173">
        <f>'HP-ICS, V5-Sep24'!AS766</f>
        <v>0</v>
      </c>
      <c r="N764" s="174" t="str">
        <f t="shared" si="126"/>
        <v/>
      </c>
      <c r="O764" s="172">
        <f>'HP-ICS, V5-Sep24'!AO766</f>
        <v>0</v>
      </c>
      <c r="P764" s="174" t="str">
        <f t="shared" si="127"/>
        <v/>
      </c>
      <c r="Q764" s="172">
        <f>'HP-ICS, V5-Sep24'!AT766</f>
        <v>0</v>
      </c>
      <c r="R764" s="174" t="str">
        <f t="shared" si="128"/>
        <v/>
      </c>
      <c r="S764" s="174" t="e">
        <f t="shared" si="121"/>
        <v>#VALUE!</v>
      </c>
      <c r="T764" s="174" t="e">
        <f t="shared" si="129"/>
        <v>#VALUE!</v>
      </c>
      <c r="U764" s="173">
        <f>'HP-ICS, V5-Sep24'!AU766</f>
        <v>0</v>
      </c>
      <c r="V764" s="174">
        <f t="shared" si="130"/>
        <v>1</v>
      </c>
      <c r="W764" s="175" t="e">
        <f t="shared" si="122"/>
        <v>#DIV/0!</v>
      </c>
      <c r="X764" s="176" t="e">
        <f t="shared" si="131"/>
        <v>#DIV/0!</v>
      </c>
    </row>
    <row r="765" spans="1:24" x14ac:dyDescent="0.3">
      <c r="A765" s="172" t="str">
        <f>'HP-ICS, V5-Sep24'!D767</f>
        <v>Guatemala</v>
      </c>
      <c r="B765" s="172" cm="1">
        <f t="array" ref="B765">IF(OR(A765=DATA!$H$2:$H$13),3,IF(OR(A765=DATA!$H$14:$H$119),2,1))</f>
        <v>1</v>
      </c>
      <c r="C765" s="173">
        <f>'HP-ICS, V5-Sep24'!L767</f>
        <v>0</v>
      </c>
      <c r="D765" s="172" t="str">
        <f>IF(AND(C765&gt;='Risk(Area, dist)'!$C$9, C765&lt;='Risk(Area, dist)'!$E$9), 1, IF(AND(C765&gt;'Risk(Area, dist)'!$C$10, C765&lt;='Risk(Area, dist)'!$E$10), 2, IF(C765&gt;='Risk(Area, dist)'!$C$11, 3, "")))</f>
        <v/>
      </c>
      <c r="E765" s="172">
        <f>'HP-ICS, V5-Sep24'!G767</f>
        <v>0</v>
      </c>
      <c r="F765" s="174" t="str">
        <f>IF(AND(E765&gt;='Risk(Area, dist)'!$H$9, E765&lt;='Risk(Area, dist)'!$J$9), 1, IF(AND(E765&gt;'Risk(Area, dist)'!$H$10, E765&lt;='Risk(Area, dist)'!$J$10), 2, IF(E765&gt;='Risk(Area, dist)'!$H$11, 3, "")))</f>
        <v/>
      </c>
      <c r="G765" s="174">
        <f>'HP-ICS, V5-Sep24'!AJ767</f>
        <v>0</v>
      </c>
      <c r="H765" s="174">
        <f t="shared" si="123"/>
        <v>3</v>
      </c>
      <c r="I765" s="177" t="e">
        <f>('HP-ICS, V5-Sep24'!AM767-'HP-ICS, V5-Sep24'!S767)/'HP-ICS, V5-Sep24'!S767</f>
        <v>#DIV/0!</v>
      </c>
      <c r="J765" s="174" t="e">
        <f t="shared" si="124"/>
        <v>#DIV/0!</v>
      </c>
      <c r="K765" s="172">
        <f>'HP-ICS, V5-Sep24'!U767</f>
        <v>0</v>
      </c>
      <c r="L765" s="174" t="str">
        <f t="shared" si="125"/>
        <v/>
      </c>
      <c r="M765" s="173">
        <f>'HP-ICS, V5-Sep24'!AS767</f>
        <v>0</v>
      </c>
      <c r="N765" s="174" t="str">
        <f t="shared" si="126"/>
        <v/>
      </c>
      <c r="O765" s="172">
        <f>'HP-ICS, V5-Sep24'!AO767</f>
        <v>0</v>
      </c>
      <c r="P765" s="174" t="str">
        <f t="shared" si="127"/>
        <v/>
      </c>
      <c r="Q765" s="172">
        <f>'HP-ICS, V5-Sep24'!AT767</f>
        <v>0</v>
      </c>
      <c r="R765" s="174" t="str">
        <f t="shared" si="128"/>
        <v/>
      </c>
      <c r="S765" s="174" t="e">
        <f t="shared" si="121"/>
        <v>#VALUE!</v>
      </c>
      <c r="T765" s="174" t="e">
        <f t="shared" si="129"/>
        <v>#VALUE!</v>
      </c>
      <c r="U765" s="173">
        <f>'HP-ICS, V5-Sep24'!AU767</f>
        <v>0</v>
      </c>
      <c r="V765" s="174">
        <f t="shared" si="130"/>
        <v>1</v>
      </c>
      <c r="W765" s="175" t="e">
        <f t="shared" si="122"/>
        <v>#DIV/0!</v>
      </c>
      <c r="X765" s="176" t="e">
        <f t="shared" si="131"/>
        <v>#DIV/0!</v>
      </c>
    </row>
    <row r="766" spans="1:24" x14ac:dyDescent="0.3">
      <c r="A766" s="172" t="str">
        <f>'HP-ICS, V5-Sep24'!D768</f>
        <v>Guatemala</v>
      </c>
      <c r="B766" s="172" cm="1">
        <f t="array" ref="B766">IF(OR(A766=DATA!$H$2:$H$13),3,IF(OR(A766=DATA!$H$14:$H$119),2,1))</f>
        <v>1</v>
      </c>
      <c r="C766" s="173">
        <f>'HP-ICS, V5-Sep24'!L768</f>
        <v>0</v>
      </c>
      <c r="D766" s="172" t="str">
        <f>IF(AND(C766&gt;='Risk(Area, dist)'!$C$9, C766&lt;='Risk(Area, dist)'!$E$9), 1, IF(AND(C766&gt;'Risk(Area, dist)'!$C$10, C766&lt;='Risk(Area, dist)'!$E$10), 2, IF(C766&gt;='Risk(Area, dist)'!$C$11, 3, "")))</f>
        <v/>
      </c>
      <c r="E766" s="172">
        <f>'HP-ICS, V5-Sep24'!G768</f>
        <v>0</v>
      </c>
      <c r="F766" s="174" t="str">
        <f>IF(AND(E766&gt;='Risk(Area, dist)'!$H$9, E766&lt;='Risk(Area, dist)'!$J$9), 1, IF(AND(E766&gt;'Risk(Area, dist)'!$H$10, E766&lt;='Risk(Area, dist)'!$J$10), 2, IF(E766&gt;='Risk(Area, dist)'!$H$11, 3, "")))</f>
        <v/>
      </c>
      <c r="G766" s="174">
        <f>'HP-ICS, V5-Sep24'!AJ768</f>
        <v>0</v>
      </c>
      <c r="H766" s="174">
        <f t="shared" si="123"/>
        <v>3</v>
      </c>
      <c r="I766" s="177" t="e">
        <f>('HP-ICS, V5-Sep24'!AM768-'HP-ICS, V5-Sep24'!S768)/'HP-ICS, V5-Sep24'!S768</f>
        <v>#DIV/0!</v>
      </c>
      <c r="J766" s="174" t="e">
        <f t="shared" si="124"/>
        <v>#DIV/0!</v>
      </c>
      <c r="K766" s="172">
        <f>'HP-ICS, V5-Sep24'!U768</f>
        <v>0</v>
      </c>
      <c r="L766" s="174" t="str">
        <f t="shared" si="125"/>
        <v/>
      </c>
      <c r="M766" s="173">
        <f>'HP-ICS, V5-Sep24'!AS768</f>
        <v>0</v>
      </c>
      <c r="N766" s="174" t="str">
        <f t="shared" si="126"/>
        <v/>
      </c>
      <c r="O766" s="172">
        <f>'HP-ICS, V5-Sep24'!AO768</f>
        <v>0</v>
      </c>
      <c r="P766" s="174" t="str">
        <f t="shared" si="127"/>
        <v/>
      </c>
      <c r="Q766" s="172">
        <f>'HP-ICS, V5-Sep24'!AT768</f>
        <v>0</v>
      </c>
      <c r="R766" s="174" t="str">
        <f t="shared" si="128"/>
        <v/>
      </c>
      <c r="S766" s="174" t="e">
        <f t="shared" si="121"/>
        <v>#VALUE!</v>
      </c>
      <c r="T766" s="174" t="e">
        <f t="shared" si="129"/>
        <v>#VALUE!</v>
      </c>
      <c r="U766" s="173">
        <f>'HP-ICS, V5-Sep24'!AU768</f>
        <v>0</v>
      </c>
      <c r="V766" s="174">
        <f t="shared" si="130"/>
        <v>1</v>
      </c>
      <c r="W766" s="175" t="e">
        <f t="shared" si="122"/>
        <v>#DIV/0!</v>
      </c>
      <c r="X766" s="176" t="e">
        <f t="shared" si="131"/>
        <v>#DIV/0!</v>
      </c>
    </row>
    <row r="767" spans="1:24" x14ac:dyDescent="0.3">
      <c r="A767" s="172" t="str">
        <f>'HP-ICS, V5-Sep24'!D769</f>
        <v>Guatemala</v>
      </c>
      <c r="B767" s="172" cm="1">
        <f t="array" ref="B767">IF(OR(A767=DATA!$H$2:$H$13),3,IF(OR(A767=DATA!$H$14:$H$119),2,1))</f>
        <v>1</v>
      </c>
      <c r="C767" s="173">
        <f>'HP-ICS, V5-Sep24'!L769</f>
        <v>0</v>
      </c>
      <c r="D767" s="172" t="str">
        <f>IF(AND(C767&gt;='Risk(Area, dist)'!$C$9, C767&lt;='Risk(Area, dist)'!$E$9), 1, IF(AND(C767&gt;'Risk(Area, dist)'!$C$10, C767&lt;='Risk(Area, dist)'!$E$10), 2, IF(C767&gt;='Risk(Area, dist)'!$C$11, 3, "")))</f>
        <v/>
      </c>
      <c r="E767" s="172">
        <f>'HP-ICS, V5-Sep24'!G769</f>
        <v>0</v>
      </c>
      <c r="F767" s="174" t="str">
        <f>IF(AND(E767&gt;='Risk(Area, dist)'!$H$9, E767&lt;='Risk(Area, dist)'!$J$9), 1, IF(AND(E767&gt;'Risk(Area, dist)'!$H$10, E767&lt;='Risk(Area, dist)'!$J$10), 2, IF(E767&gt;='Risk(Area, dist)'!$H$11, 3, "")))</f>
        <v/>
      </c>
      <c r="G767" s="174">
        <f>'HP-ICS, V5-Sep24'!AJ769</f>
        <v>0</v>
      </c>
      <c r="H767" s="174">
        <f t="shared" si="123"/>
        <v>3</v>
      </c>
      <c r="I767" s="177" t="e">
        <f>('HP-ICS, V5-Sep24'!AM769-'HP-ICS, V5-Sep24'!S769)/'HP-ICS, V5-Sep24'!S769</f>
        <v>#DIV/0!</v>
      </c>
      <c r="J767" s="174" t="e">
        <f t="shared" si="124"/>
        <v>#DIV/0!</v>
      </c>
      <c r="K767" s="172">
        <f>'HP-ICS, V5-Sep24'!U769</f>
        <v>0</v>
      </c>
      <c r="L767" s="174" t="str">
        <f t="shared" si="125"/>
        <v/>
      </c>
      <c r="M767" s="173">
        <f>'HP-ICS, V5-Sep24'!AS769</f>
        <v>0</v>
      </c>
      <c r="N767" s="174" t="str">
        <f t="shared" si="126"/>
        <v/>
      </c>
      <c r="O767" s="172">
        <f>'HP-ICS, V5-Sep24'!AO769</f>
        <v>0</v>
      </c>
      <c r="P767" s="174" t="str">
        <f t="shared" si="127"/>
        <v/>
      </c>
      <c r="Q767" s="172">
        <f>'HP-ICS, V5-Sep24'!AT769</f>
        <v>0</v>
      </c>
      <c r="R767" s="174" t="str">
        <f t="shared" si="128"/>
        <v/>
      </c>
      <c r="S767" s="174" t="e">
        <f t="shared" si="121"/>
        <v>#VALUE!</v>
      </c>
      <c r="T767" s="174" t="e">
        <f t="shared" si="129"/>
        <v>#VALUE!</v>
      </c>
      <c r="U767" s="173">
        <f>'HP-ICS, V5-Sep24'!AU769</f>
        <v>0</v>
      </c>
      <c r="V767" s="174">
        <f t="shared" si="130"/>
        <v>1</v>
      </c>
      <c r="W767" s="175" t="e">
        <f t="shared" si="122"/>
        <v>#DIV/0!</v>
      </c>
      <c r="X767" s="176" t="e">
        <f t="shared" si="131"/>
        <v>#DIV/0!</v>
      </c>
    </row>
    <row r="768" spans="1:24" x14ac:dyDescent="0.3">
      <c r="A768" s="172" t="str">
        <f>'HP-ICS, V5-Sep24'!D770</f>
        <v>Guatemala</v>
      </c>
      <c r="B768" s="172" cm="1">
        <f t="array" ref="B768">IF(OR(A768=DATA!$H$2:$H$13),3,IF(OR(A768=DATA!$H$14:$H$119),2,1))</f>
        <v>1</v>
      </c>
      <c r="C768" s="173">
        <f>'HP-ICS, V5-Sep24'!L770</f>
        <v>0</v>
      </c>
      <c r="D768" s="172" t="str">
        <f>IF(AND(C768&gt;='Risk(Area, dist)'!$C$9, C768&lt;='Risk(Area, dist)'!$E$9), 1, IF(AND(C768&gt;'Risk(Area, dist)'!$C$10, C768&lt;='Risk(Area, dist)'!$E$10), 2, IF(C768&gt;='Risk(Area, dist)'!$C$11, 3, "")))</f>
        <v/>
      </c>
      <c r="E768" s="172">
        <f>'HP-ICS, V5-Sep24'!G770</f>
        <v>0</v>
      </c>
      <c r="F768" s="174" t="str">
        <f>IF(AND(E768&gt;='Risk(Area, dist)'!$H$9, E768&lt;='Risk(Area, dist)'!$J$9), 1, IF(AND(E768&gt;'Risk(Area, dist)'!$H$10, E768&lt;='Risk(Area, dist)'!$J$10), 2, IF(E768&gt;='Risk(Area, dist)'!$H$11, 3, "")))</f>
        <v/>
      </c>
      <c r="G768" s="174">
        <f>'HP-ICS, V5-Sep24'!AJ770</f>
        <v>0</v>
      </c>
      <c r="H768" s="174">
        <f t="shared" si="123"/>
        <v>3</v>
      </c>
      <c r="I768" s="177" t="e">
        <f>('HP-ICS, V5-Sep24'!AM770-'HP-ICS, V5-Sep24'!S770)/'HP-ICS, V5-Sep24'!S770</f>
        <v>#DIV/0!</v>
      </c>
      <c r="J768" s="174" t="e">
        <f t="shared" si="124"/>
        <v>#DIV/0!</v>
      </c>
      <c r="K768" s="172">
        <f>'HP-ICS, V5-Sep24'!U770</f>
        <v>0</v>
      </c>
      <c r="L768" s="174" t="str">
        <f t="shared" si="125"/>
        <v/>
      </c>
      <c r="M768" s="173">
        <f>'HP-ICS, V5-Sep24'!AS770</f>
        <v>0</v>
      </c>
      <c r="N768" s="174" t="str">
        <f t="shared" si="126"/>
        <v/>
      </c>
      <c r="O768" s="172">
        <f>'HP-ICS, V5-Sep24'!AO770</f>
        <v>0</v>
      </c>
      <c r="P768" s="174" t="str">
        <f t="shared" si="127"/>
        <v/>
      </c>
      <c r="Q768" s="172">
        <f>'HP-ICS, V5-Sep24'!AT770</f>
        <v>0</v>
      </c>
      <c r="R768" s="174" t="str">
        <f t="shared" si="128"/>
        <v/>
      </c>
      <c r="S768" s="174" t="e">
        <f t="shared" si="121"/>
        <v>#VALUE!</v>
      </c>
      <c r="T768" s="174" t="e">
        <f t="shared" si="129"/>
        <v>#VALUE!</v>
      </c>
      <c r="U768" s="173">
        <f>'HP-ICS, V5-Sep24'!AU770</f>
        <v>0</v>
      </c>
      <c r="V768" s="174">
        <f t="shared" si="130"/>
        <v>1</v>
      </c>
      <c r="W768" s="175" t="e">
        <f t="shared" si="122"/>
        <v>#DIV/0!</v>
      </c>
      <c r="X768" s="176" t="e">
        <f t="shared" si="131"/>
        <v>#DIV/0!</v>
      </c>
    </row>
    <row r="769" spans="1:24" x14ac:dyDescent="0.3">
      <c r="A769" s="172" t="str">
        <f>'HP-ICS, V5-Sep24'!D771</f>
        <v>Guatemala</v>
      </c>
      <c r="B769" s="172" cm="1">
        <f t="array" ref="B769">IF(OR(A769=DATA!$H$2:$H$13),3,IF(OR(A769=DATA!$H$14:$H$119),2,1))</f>
        <v>1</v>
      </c>
      <c r="C769" s="173">
        <f>'HP-ICS, V5-Sep24'!L771</f>
        <v>0</v>
      </c>
      <c r="D769" s="172" t="str">
        <f>IF(AND(C769&gt;='Risk(Area, dist)'!$C$9, C769&lt;='Risk(Area, dist)'!$E$9), 1, IF(AND(C769&gt;'Risk(Area, dist)'!$C$10, C769&lt;='Risk(Area, dist)'!$E$10), 2, IF(C769&gt;='Risk(Area, dist)'!$C$11, 3, "")))</f>
        <v/>
      </c>
      <c r="E769" s="172">
        <f>'HP-ICS, V5-Sep24'!G771</f>
        <v>0</v>
      </c>
      <c r="F769" s="174" t="str">
        <f>IF(AND(E769&gt;='Risk(Area, dist)'!$H$9, E769&lt;='Risk(Area, dist)'!$J$9), 1, IF(AND(E769&gt;'Risk(Area, dist)'!$H$10, E769&lt;='Risk(Area, dist)'!$J$10), 2, IF(E769&gt;='Risk(Area, dist)'!$H$11, 3, "")))</f>
        <v/>
      </c>
      <c r="G769" s="174">
        <f>'HP-ICS, V5-Sep24'!AJ771</f>
        <v>0</v>
      </c>
      <c r="H769" s="174">
        <f t="shared" si="123"/>
        <v>3</v>
      </c>
      <c r="I769" s="177" t="e">
        <f>('HP-ICS, V5-Sep24'!AM771-'HP-ICS, V5-Sep24'!S771)/'HP-ICS, V5-Sep24'!S771</f>
        <v>#DIV/0!</v>
      </c>
      <c r="J769" s="174" t="e">
        <f t="shared" si="124"/>
        <v>#DIV/0!</v>
      </c>
      <c r="K769" s="172">
        <f>'HP-ICS, V5-Sep24'!U771</f>
        <v>0</v>
      </c>
      <c r="L769" s="174" t="str">
        <f t="shared" si="125"/>
        <v/>
      </c>
      <c r="M769" s="173">
        <f>'HP-ICS, V5-Sep24'!AS771</f>
        <v>0</v>
      </c>
      <c r="N769" s="174" t="str">
        <f t="shared" si="126"/>
        <v/>
      </c>
      <c r="O769" s="172">
        <f>'HP-ICS, V5-Sep24'!AO771</f>
        <v>0</v>
      </c>
      <c r="P769" s="174" t="str">
        <f t="shared" si="127"/>
        <v/>
      </c>
      <c r="Q769" s="172">
        <f>'HP-ICS, V5-Sep24'!AT771</f>
        <v>0</v>
      </c>
      <c r="R769" s="174" t="str">
        <f t="shared" si="128"/>
        <v/>
      </c>
      <c r="S769" s="174" t="e">
        <f t="shared" si="121"/>
        <v>#VALUE!</v>
      </c>
      <c r="T769" s="174" t="e">
        <f t="shared" si="129"/>
        <v>#VALUE!</v>
      </c>
      <c r="U769" s="173">
        <f>'HP-ICS, V5-Sep24'!AU771</f>
        <v>0</v>
      </c>
      <c r="V769" s="174">
        <f t="shared" si="130"/>
        <v>1</v>
      </c>
      <c r="W769" s="175" t="e">
        <f t="shared" si="122"/>
        <v>#DIV/0!</v>
      </c>
      <c r="X769" s="176" t="e">
        <f t="shared" si="131"/>
        <v>#DIV/0!</v>
      </c>
    </row>
    <row r="770" spans="1:24" x14ac:dyDescent="0.3">
      <c r="A770" s="172" t="str">
        <f>'HP-ICS, V5-Sep24'!D772</f>
        <v>Guatemala</v>
      </c>
      <c r="B770" s="172" cm="1">
        <f t="array" ref="B770">IF(OR(A770=DATA!$H$2:$H$13),3,IF(OR(A770=DATA!$H$14:$H$119),2,1))</f>
        <v>1</v>
      </c>
      <c r="C770" s="173">
        <f>'HP-ICS, V5-Sep24'!L772</f>
        <v>0</v>
      </c>
      <c r="D770" s="172" t="str">
        <f>IF(AND(C770&gt;='Risk(Area, dist)'!$C$9, C770&lt;='Risk(Area, dist)'!$E$9), 1, IF(AND(C770&gt;'Risk(Area, dist)'!$C$10, C770&lt;='Risk(Area, dist)'!$E$10), 2, IF(C770&gt;='Risk(Area, dist)'!$C$11, 3, "")))</f>
        <v/>
      </c>
      <c r="E770" s="172">
        <f>'HP-ICS, V5-Sep24'!G772</f>
        <v>0</v>
      </c>
      <c r="F770" s="174" t="str">
        <f>IF(AND(E770&gt;='Risk(Area, dist)'!$H$9, E770&lt;='Risk(Area, dist)'!$J$9), 1, IF(AND(E770&gt;'Risk(Area, dist)'!$H$10, E770&lt;='Risk(Area, dist)'!$J$10), 2, IF(E770&gt;='Risk(Area, dist)'!$H$11, 3, "")))</f>
        <v/>
      </c>
      <c r="G770" s="174">
        <f>'HP-ICS, V5-Sep24'!AJ772</f>
        <v>0</v>
      </c>
      <c r="H770" s="174">
        <f t="shared" si="123"/>
        <v>3</v>
      </c>
      <c r="I770" s="177" t="e">
        <f>('HP-ICS, V5-Sep24'!AM772-'HP-ICS, V5-Sep24'!S772)/'HP-ICS, V5-Sep24'!S772</f>
        <v>#DIV/0!</v>
      </c>
      <c r="J770" s="174" t="e">
        <f t="shared" si="124"/>
        <v>#DIV/0!</v>
      </c>
      <c r="K770" s="172">
        <f>'HP-ICS, V5-Sep24'!U772</f>
        <v>0</v>
      </c>
      <c r="L770" s="174" t="str">
        <f t="shared" si="125"/>
        <v/>
      </c>
      <c r="M770" s="173">
        <f>'HP-ICS, V5-Sep24'!AS772</f>
        <v>0</v>
      </c>
      <c r="N770" s="174" t="str">
        <f t="shared" si="126"/>
        <v/>
      </c>
      <c r="O770" s="172">
        <f>'HP-ICS, V5-Sep24'!AO772</f>
        <v>0</v>
      </c>
      <c r="P770" s="174" t="str">
        <f t="shared" si="127"/>
        <v/>
      </c>
      <c r="Q770" s="172">
        <f>'HP-ICS, V5-Sep24'!AT772</f>
        <v>0</v>
      </c>
      <c r="R770" s="174" t="str">
        <f t="shared" si="128"/>
        <v/>
      </c>
      <c r="S770" s="174" t="e">
        <f t="shared" ref="S770:S833" si="132">R770-P770</f>
        <v>#VALUE!</v>
      </c>
      <c r="T770" s="174" t="e">
        <f t="shared" si="129"/>
        <v>#VALUE!</v>
      </c>
      <c r="U770" s="173">
        <f>'HP-ICS, V5-Sep24'!AU772</f>
        <v>0</v>
      </c>
      <c r="V770" s="174">
        <f t="shared" si="130"/>
        <v>1</v>
      </c>
      <c r="W770" s="175" t="e">
        <f t="shared" ref="W770:W833" si="133">AVERAGE(B770,D770,F770,H770,J770,L770,N770,V770,T770)</f>
        <v>#DIV/0!</v>
      </c>
      <c r="X770" s="176" t="e">
        <f t="shared" si="131"/>
        <v>#DIV/0!</v>
      </c>
    </row>
    <row r="771" spans="1:24" x14ac:dyDescent="0.3">
      <c r="A771" s="172" t="str">
        <f>'HP-ICS, V5-Sep24'!D773</f>
        <v>Guatemala</v>
      </c>
      <c r="B771" s="172" cm="1">
        <f t="array" ref="B771">IF(OR(A771=DATA!$H$2:$H$13),3,IF(OR(A771=DATA!$H$14:$H$119),2,1))</f>
        <v>1</v>
      </c>
      <c r="C771" s="173">
        <f>'HP-ICS, V5-Sep24'!L773</f>
        <v>0</v>
      </c>
      <c r="D771" s="172" t="str">
        <f>IF(AND(C771&gt;='Risk(Area, dist)'!$C$9, C771&lt;='Risk(Area, dist)'!$E$9), 1, IF(AND(C771&gt;'Risk(Area, dist)'!$C$10, C771&lt;='Risk(Area, dist)'!$E$10), 2, IF(C771&gt;='Risk(Area, dist)'!$C$11, 3, "")))</f>
        <v/>
      </c>
      <c r="E771" s="172">
        <f>'HP-ICS, V5-Sep24'!G773</f>
        <v>0</v>
      </c>
      <c r="F771" s="174" t="str">
        <f>IF(AND(E771&gt;='Risk(Area, dist)'!$H$9, E771&lt;='Risk(Area, dist)'!$J$9), 1, IF(AND(E771&gt;'Risk(Area, dist)'!$H$10, E771&lt;='Risk(Area, dist)'!$J$10), 2, IF(E771&gt;='Risk(Area, dist)'!$H$11, 3, "")))</f>
        <v/>
      </c>
      <c r="G771" s="174">
        <f>'HP-ICS, V5-Sep24'!AJ773</f>
        <v>0</v>
      </c>
      <c r="H771" s="174">
        <f t="shared" ref="H771:H834" si="134">IF(G771="Orgánico / Organic",1,IF(G771="T3",2,3))</f>
        <v>3</v>
      </c>
      <c r="I771" s="177" t="e">
        <f>('HP-ICS, V5-Sep24'!AM773-'HP-ICS, V5-Sep24'!S773)/'HP-ICS, V5-Sep24'!S773</f>
        <v>#DIV/0!</v>
      </c>
      <c r="J771" s="174" t="e">
        <f t="shared" ref="J771:J834" si="135">IF(OR(AND(I771&gt;=-10%,I771&lt;=0%),AND(I771&gt;=0%,I771&lt;=10%)), 1, IF(I771&gt;10%, 3, IF(I771&lt;-10%, 2, "")))</f>
        <v>#DIV/0!</v>
      </c>
      <c r="K771" s="172">
        <f>'HP-ICS, V5-Sep24'!U773</f>
        <v>0</v>
      </c>
      <c r="L771" s="174" t="str">
        <f t="shared" ref="L771:L834" si="136">IF(K771="NA", 1, IF(K771="Intercalado / Intercrop", 2, IF(K771="Rotación / Rotation", 3, "")))</f>
        <v/>
      </c>
      <c r="M771" s="173">
        <f>'HP-ICS, V5-Sep24'!AS773</f>
        <v>0</v>
      </c>
      <c r="N771" s="174" t="str">
        <f t="shared" ref="N771:N834" si="137">IF(M771="No", 3, IF(M771="Sí / Yes", 1, ""))</f>
        <v/>
      </c>
      <c r="O771" s="172">
        <f>'HP-ICS, V5-Sep24'!AO773</f>
        <v>0</v>
      </c>
      <c r="P771" s="174" t="str">
        <f t="shared" ref="P771:P834" si="138">IF(O771="No", 1, IF(O771="Sí / Yes", 3, ""))</f>
        <v/>
      </c>
      <c r="Q771" s="172">
        <f>'HP-ICS, V5-Sep24'!AT773</f>
        <v>0</v>
      </c>
      <c r="R771" s="174" t="str">
        <f t="shared" ref="R771:R834" si="139">IF(Q771="No", 1, IF(Q771="Sí / Yes", 3, ""))</f>
        <v/>
      </c>
      <c r="S771" s="174" t="e">
        <f t="shared" si="132"/>
        <v>#VALUE!</v>
      </c>
      <c r="T771" s="174" t="e">
        <f t="shared" ref="T771:T834" si="140">IF(S771=2,3,1)</f>
        <v>#VALUE!</v>
      </c>
      <c r="U771" s="173">
        <f>'HP-ICS, V5-Sep24'!AU773</f>
        <v>0</v>
      </c>
      <c r="V771" s="174">
        <f t="shared" ref="V771:V834" si="141">IF(U771=0,1,IF(U771&gt;0,3,2))</f>
        <v>1</v>
      </c>
      <c r="W771" s="175" t="e">
        <f t="shared" si="133"/>
        <v>#DIV/0!</v>
      </c>
      <c r="X771" s="176" t="e">
        <f t="shared" ref="X771:X834" si="142">IF(W771&gt;0, IF(W771&lt;1.5, "Bajo / Low", IF(W771&lt;=2.3, "Medio / Medium", "Alto / High")), "")</f>
        <v>#DIV/0!</v>
      </c>
    </row>
    <row r="772" spans="1:24" x14ac:dyDescent="0.3">
      <c r="A772" s="172" t="str">
        <f>'HP-ICS, V5-Sep24'!D774</f>
        <v>Guatemala</v>
      </c>
      <c r="B772" s="172" cm="1">
        <f t="array" ref="B772">IF(OR(A772=DATA!$H$2:$H$13),3,IF(OR(A772=DATA!$H$14:$H$119),2,1))</f>
        <v>1</v>
      </c>
      <c r="C772" s="173">
        <f>'HP-ICS, V5-Sep24'!L774</f>
        <v>0</v>
      </c>
      <c r="D772" s="172" t="str">
        <f>IF(AND(C772&gt;='Risk(Area, dist)'!$C$9, C772&lt;='Risk(Area, dist)'!$E$9), 1, IF(AND(C772&gt;'Risk(Area, dist)'!$C$10, C772&lt;='Risk(Area, dist)'!$E$10), 2, IF(C772&gt;='Risk(Area, dist)'!$C$11, 3, "")))</f>
        <v/>
      </c>
      <c r="E772" s="172">
        <f>'HP-ICS, V5-Sep24'!G774</f>
        <v>0</v>
      </c>
      <c r="F772" s="174" t="str">
        <f>IF(AND(E772&gt;='Risk(Area, dist)'!$H$9, E772&lt;='Risk(Area, dist)'!$J$9), 1, IF(AND(E772&gt;'Risk(Area, dist)'!$H$10, E772&lt;='Risk(Area, dist)'!$J$10), 2, IF(E772&gt;='Risk(Area, dist)'!$H$11, 3, "")))</f>
        <v/>
      </c>
      <c r="G772" s="174">
        <f>'HP-ICS, V5-Sep24'!AJ774</f>
        <v>0</v>
      </c>
      <c r="H772" s="174">
        <f t="shared" si="134"/>
        <v>3</v>
      </c>
      <c r="I772" s="177" t="e">
        <f>('HP-ICS, V5-Sep24'!AM774-'HP-ICS, V5-Sep24'!S774)/'HP-ICS, V5-Sep24'!S774</f>
        <v>#DIV/0!</v>
      </c>
      <c r="J772" s="174" t="e">
        <f t="shared" si="135"/>
        <v>#DIV/0!</v>
      </c>
      <c r="K772" s="172">
        <f>'HP-ICS, V5-Sep24'!U774</f>
        <v>0</v>
      </c>
      <c r="L772" s="174" t="str">
        <f t="shared" si="136"/>
        <v/>
      </c>
      <c r="M772" s="173">
        <f>'HP-ICS, V5-Sep24'!AS774</f>
        <v>0</v>
      </c>
      <c r="N772" s="174" t="str">
        <f t="shared" si="137"/>
        <v/>
      </c>
      <c r="O772" s="172">
        <f>'HP-ICS, V5-Sep24'!AO774</f>
        <v>0</v>
      </c>
      <c r="P772" s="174" t="str">
        <f t="shared" si="138"/>
        <v/>
      </c>
      <c r="Q772" s="172">
        <f>'HP-ICS, V5-Sep24'!AT774</f>
        <v>0</v>
      </c>
      <c r="R772" s="174" t="str">
        <f t="shared" si="139"/>
        <v/>
      </c>
      <c r="S772" s="174" t="e">
        <f t="shared" si="132"/>
        <v>#VALUE!</v>
      </c>
      <c r="T772" s="174" t="e">
        <f t="shared" si="140"/>
        <v>#VALUE!</v>
      </c>
      <c r="U772" s="173">
        <f>'HP-ICS, V5-Sep24'!AU774</f>
        <v>0</v>
      </c>
      <c r="V772" s="174">
        <f t="shared" si="141"/>
        <v>1</v>
      </c>
      <c r="W772" s="175" t="e">
        <f t="shared" si="133"/>
        <v>#DIV/0!</v>
      </c>
      <c r="X772" s="176" t="e">
        <f t="shared" si="142"/>
        <v>#DIV/0!</v>
      </c>
    </row>
    <row r="773" spans="1:24" x14ac:dyDescent="0.3">
      <c r="A773" s="172" t="str">
        <f>'HP-ICS, V5-Sep24'!D775</f>
        <v>Guatemala</v>
      </c>
      <c r="B773" s="172" cm="1">
        <f t="array" ref="B773">IF(OR(A773=DATA!$H$2:$H$13),3,IF(OR(A773=DATA!$H$14:$H$119),2,1))</f>
        <v>1</v>
      </c>
      <c r="C773" s="173">
        <f>'HP-ICS, V5-Sep24'!L775</f>
        <v>0</v>
      </c>
      <c r="D773" s="172" t="str">
        <f>IF(AND(C773&gt;='Risk(Area, dist)'!$C$9, C773&lt;='Risk(Area, dist)'!$E$9), 1, IF(AND(C773&gt;'Risk(Area, dist)'!$C$10, C773&lt;='Risk(Area, dist)'!$E$10), 2, IF(C773&gt;='Risk(Area, dist)'!$C$11, 3, "")))</f>
        <v/>
      </c>
      <c r="E773" s="172">
        <f>'HP-ICS, V5-Sep24'!G775</f>
        <v>0</v>
      </c>
      <c r="F773" s="174" t="str">
        <f>IF(AND(E773&gt;='Risk(Area, dist)'!$H$9, E773&lt;='Risk(Area, dist)'!$J$9), 1, IF(AND(E773&gt;'Risk(Area, dist)'!$H$10, E773&lt;='Risk(Area, dist)'!$J$10), 2, IF(E773&gt;='Risk(Area, dist)'!$H$11, 3, "")))</f>
        <v/>
      </c>
      <c r="G773" s="174">
        <f>'HP-ICS, V5-Sep24'!AJ775</f>
        <v>0</v>
      </c>
      <c r="H773" s="174">
        <f t="shared" si="134"/>
        <v>3</v>
      </c>
      <c r="I773" s="177" t="e">
        <f>('HP-ICS, V5-Sep24'!AM775-'HP-ICS, V5-Sep24'!S775)/'HP-ICS, V5-Sep24'!S775</f>
        <v>#DIV/0!</v>
      </c>
      <c r="J773" s="174" t="e">
        <f t="shared" si="135"/>
        <v>#DIV/0!</v>
      </c>
      <c r="K773" s="172">
        <f>'HP-ICS, V5-Sep24'!U775</f>
        <v>0</v>
      </c>
      <c r="L773" s="174" t="str">
        <f t="shared" si="136"/>
        <v/>
      </c>
      <c r="M773" s="173">
        <f>'HP-ICS, V5-Sep24'!AS775</f>
        <v>0</v>
      </c>
      <c r="N773" s="174" t="str">
        <f t="shared" si="137"/>
        <v/>
      </c>
      <c r="O773" s="172">
        <f>'HP-ICS, V5-Sep24'!AO775</f>
        <v>0</v>
      </c>
      <c r="P773" s="174" t="str">
        <f t="shared" si="138"/>
        <v/>
      </c>
      <c r="Q773" s="172">
        <f>'HP-ICS, V5-Sep24'!AT775</f>
        <v>0</v>
      </c>
      <c r="R773" s="174" t="str">
        <f t="shared" si="139"/>
        <v/>
      </c>
      <c r="S773" s="174" t="e">
        <f t="shared" si="132"/>
        <v>#VALUE!</v>
      </c>
      <c r="T773" s="174" t="e">
        <f t="shared" si="140"/>
        <v>#VALUE!</v>
      </c>
      <c r="U773" s="173">
        <f>'HP-ICS, V5-Sep24'!AU775</f>
        <v>0</v>
      </c>
      <c r="V773" s="174">
        <f t="shared" si="141"/>
        <v>1</v>
      </c>
      <c r="W773" s="175" t="e">
        <f t="shared" si="133"/>
        <v>#DIV/0!</v>
      </c>
      <c r="X773" s="176" t="e">
        <f t="shared" si="142"/>
        <v>#DIV/0!</v>
      </c>
    </row>
    <row r="774" spans="1:24" x14ac:dyDescent="0.3">
      <c r="A774" s="172" t="str">
        <f>'HP-ICS, V5-Sep24'!D776</f>
        <v>Guatemala</v>
      </c>
      <c r="B774" s="172" cm="1">
        <f t="array" ref="B774">IF(OR(A774=DATA!$H$2:$H$13),3,IF(OR(A774=DATA!$H$14:$H$119),2,1))</f>
        <v>1</v>
      </c>
      <c r="C774" s="173">
        <f>'HP-ICS, V5-Sep24'!L776</f>
        <v>0</v>
      </c>
      <c r="D774" s="172" t="str">
        <f>IF(AND(C774&gt;='Risk(Area, dist)'!$C$9, C774&lt;='Risk(Area, dist)'!$E$9), 1, IF(AND(C774&gt;'Risk(Area, dist)'!$C$10, C774&lt;='Risk(Area, dist)'!$E$10), 2, IF(C774&gt;='Risk(Area, dist)'!$C$11, 3, "")))</f>
        <v/>
      </c>
      <c r="E774" s="172">
        <f>'HP-ICS, V5-Sep24'!G776</f>
        <v>0</v>
      </c>
      <c r="F774" s="174" t="str">
        <f>IF(AND(E774&gt;='Risk(Area, dist)'!$H$9, E774&lt;='Risk(Area, dist)'!$J$9), 1, IF(AND(E774&gt;'Risk(Area, dist)'!$H$10, E774&lt;='Risk(Area, dist)'!$J$10), 2, IF(E774&gt;='Risk(Area, dist)'!$H$11, 3, "")))</f>
        <v/>
      </c>
      <c r="G774" s="174">
        <f>'HP-ICS, V5-Sep24'!AJ776</f>
        <v>0</v>
      </c>
      <c r="H774" s="174">
        <f t="shared" si="134"/>
        <v>3</v>
      </c>
      <c r="I774" s="177" t="e">
        <f>('HP-ICS, V5-Sep24'!AM776-'HP-ICS, V5-Sep24'!S776)/'HP-ICS, V5-Sep24'!S776</f>
        <v>#DIV/0!</v>
      </c>
      <c r="J774" s="174" t="e">
        <f t="shared" si="135"/>
        <v>#DIV/0!</v>
      </c>
      <c r="K774" s="172">
        <f>'HP-ICS, V5-Sep24'!U776</f>
        <v>0</v>
      </c>
      <c r="L774" s="174" t="str">
        <f t="shared" si="136"/>
        <v/>
      </c>
      <c r="M774" s="173">
        <f>'HP-ICS, V5-Sep24'!AS776</f>
        <v>0</v>
      </c>
      <c r="N774" s="174" t="str">
        <f t="shared" si="137"/>
        <v/>
      </c>
      <c r="O774" s="172">
        <f>'HP-ICS, V5-Sep24'!AO776</f>
        <v>0</v>
      </c>
      <c r="P774" s="174" t="str">
        <f t="shared" si="138"/>
        <v/>
      </c>
      <c r="Q774" s="172">
        <f>'HP-ICS, V5-Sep24'!AT776</f>
        <v>0</v>
      </c>
      <c r="R774" s="174" t="str">
        <f t="shared" si="139"/>
        <v/>
      </c>
      <c r="S774" s="174" t="e">
        <f t="shared" si="132"/>
        <v>#VALUE!</v>
      </c>
      <c r="T774" s="174" t="e">
        <f t="shared" si="140"/>
        <v>#VALUE!</v>
      </c>
      <c r="U774" s="173">
        <f>'HP-ICS, V5-Sep24'!AU776</f>
        <v>0</v>
      </c>
      <c r="V774" s="174">
        <f t="shared" si="141"/>
        <v>1</v>
      </c>
      <c r="W774" s="175" t="e">
        <f t="shared" si="133"/>
        <v>#DIV/0!</v>
      </c>
      <c r="X774" s="176" t="e">
        <f t="shared" si="142"/>
        <v>#DIV/0!</v>
      </c>
    </row>
    <row r="775" spans="1:24" x14ac:dyDescent="0.3">
      <c r="A775" s="172" t="str">
        <f>'HP-ICS, V5-Sep24'!D777</f>
        <v>Guatemala</v>
      </c>
      <c r="B775" s="172" cm="1">
        <f t="array" ref="B775">IF(OR(A775=DATA!$H$2:$H$13),3,IF(OR(A775=DATA!$H$14:$H$119),2,1))</f>
        <v>1</v>
      </c>
      <c r="C775" s="173">
        <f>'HP-ICS, V5-Sep24'!L777</f>
        <v>0</v>
      </c>
      <c r="D775" s="172" t="str">
        <f>IF(AND(C775&gt;='Risk(Area, dist)'!$C$9, C775&lt;='Risk(Area, dist)'!$E$9), 1, IF(AND(C775&gt;'Risk(Area, dist)'!$C$10, C775&lt;='Risk(Area, dist)'!$E$10), 2, IF(C775&gt;='Risk(Area, dist)'!$C$11, 3, "")))</f>
        <v/>
      </c>
      <c r="E775" s="172">
        <f>'HP-ICS, V5-Sep24'!G777</f>
        <v>0</v>
      </c>
      <c r="F775" s="174" t="str">
        <f>IF(AND(E775&gt;='Risk(Area, dist)'!$H$9, E775&lt;='Risk(Area, dist)'!$J$9), 1, IF(AND(E775&gt;'Risk(Area, dist)'!$H$10, E775&lt;='Risk(Area, dist)'!$J$10), 2, IF(E775&gt;='Risk(Area, dist)'!$H$11, 3, "")))</f>
        <v/>
      </c>
      <c r="G775" s="174">
        <f>'HP-ICS, V5-Sep24'!AJ777</f>
        <v>0</v>
      </c>
      <c r="H775" s="174">
        <f t="shared" si="134"/>
        <v>3</v>
      </c>
      <c r="I775" s="177" t="e">
        <f>('HP-ICS, V5-Sep24'!AM777-'HP-ICS, V5-Sep24'!S777)/'HP-ICS, V5-Sep24'!S777</f>
        <v>#DIV/0!</v>
      </c>
      <c r="J775" s="174" t="e">
        <f t="shared" si="135"/>
        <v>#DIV/0!</v>
      </c>
      <c r="K775" s="172">
        <f>'HP-ICS, V5-Sep24'!U777</f>
        <v>0</v>
      </c>
      <c r="L775" s="174" t="str">
        <f t="shared" si="136"/>
        <v/>
      </c>
      <c r="M775" s="173">
        <f>'HP-ICS, V5-Sep24'!AS777</f>
        <v>0</v>
      </c>
      <c r="N775" s="174" t="str">
        <f t="shared" si="137"/>
        <v/>
      </c>
      <c r="O775" s="172">
        <f>'HP-ICS, V5-Sep24'!AO777</f>
        <v>0</v>
      </c>
      <c r="P775" s="174" t="str">
        <f t="shared" si="138"/>
        <v/>
      </c>
      <c r="Q775" s="172">
        <f>'HP-ICS, V5-Sep24'!AT777</f>
        <v>0</v>
      </c>
      <c r="R775" s="174" t="str">
        <f t="shared" si="139"/>
        <v/>
      </c>
      <c r="S775" s="174" t="e">
        <f t="shared" si="132"/>
        <v>#VALUE!</v>
      </c>
      <c r="T775" s="174" t="e">
        <f t="shared" si="140"/>
        <v>#VALUE!</v>
      </c>
      <c r="U775" s="173">
        <f>'HP-ICS, V5-Sep24'!AU777</f>
        <v>0</v>
      </c>
      <c r="V775" s="174">
        <f t="shared" si="141"/>
        <v>1</v>
      </c>
      <c r="W775" s="175" t="e">
        <f t="shared" si="133"/>
        <v>#DIV/0!</v>
      </c>
      <c r="X775" s="176" t="e">
        <f t="shared" si="142"/>
        <v>#DIV/0!</v>
      </c>
    </row>
    <row r="776" spans="1:24" x14ac:dyDescent="0.3">
      <c r="A776" s="172" t="str">
        <f>'HP-ICS, V5-Sep24'!D778</f>
        <v>Guatemala</v>
      </c>
      <c r="B776" s="172" cm="1">
        <f t="array" ref="B776">IF(OR(A776=DATA!$H$2:$H$13),3,IF(OR(A776=DATA!$H$14:$H$119),2,1))</f>
        <v>1</v>
      </c>
      <c r="C776" s="173">
        <f>'HP-ICS, V5-Sep24'!L778</f>
        <v>0</v>
      </c>
      <c r="D776" s="172" t="str">
        <f>IF(AND(C776&gt;='Risk(Area, dist)'!$C$9, C776&lt;='Risk(Area, dist)'!$E$9), 1, IF(AND(C776&gt;'Risk(Area, dist)'!$C$10, C776&lt;='Risk(Area, dist)'!$E$10), 2, IF(C776&gt;='Risk(Area, dist)'!$C$11, 3, "")))</f>
        <v/>
      </c>
      <c r="E776" s="172">
        <f>'HP-ICS, V5-Sep24'!G778</f>
        <v>0</v>
      </c>
      <c r="F776" s="174" t="str">
        <f>IF(AND(E776&gt;='Risk(Area, dist)'!$H$9, E776&lt;='Risk(Area, dist)'!$J$9), 1, IF(AND(E776&gt;'Risk(Area, dist)'!$H$10, E776&lt;='Risk(Area, dist)'!$J$10), 2, IF(E776&gt;='Risk(Area, dist)'!$H$11, 3, "")))</f>
        <v/>
      </c>
      <c r="G776" s="174">
        <f>'HP-ICS, V5-Sep24'!AJ778</f>
        <v>0</v>
      </c>
      <c r="H776" s="174">
        <f t="shared" si="134"/>
        <v>3</v>
      </c>
      <c r="I776" s="177" t="e">
        <f>('HP-ICS, V5-Sep24'!AM778-'HP-ICS, V5-Sep24'!S778)/'HP-ICS, V5-Sep24'!S778</f>
        <v>#DIV/0!</v>
      </c>
      <c r="J776" s="174" t="e">
        <f t="shared" si="135"/>
        <v>#DIV/0!</v>
      </c>
      <c r="K776" s="172">
        <f>'HP-ICS, V5-Sep24'!U778</f>
        <v>0</v>
      </c>
      <c r="L776" s="174" t="str">
        <f t="shared" si="136"/>
        <v/>
      </c>
      <c r="M776" s="173">
        <f>'HP-ICS, V5-Sep24'!AS778</f>
        <v>0</v>
      </c>
      <c r="N776" s="174" t="str">
        <f t="shared" si="137"/>
        <v/>
      </c>
      <c r="O776" s="172">
        <f>'HP-ICS, V5-Sep24'!AO778</f>
        <v>0</v>
      </c>
      <c r="P776" s="174" t="str">
        <f t="shared" si="138"/>
        <v/>
      </c>
      <c r="Q776" s="172">
        <f>'HP-ICS, V5-Sep24'!AT778</f>
        <v>0</v>
      </c>
      <c r="R776" s="174" t="str">
        <f t="shared" si="139"/>
        <v/>
      </c>
      <c r="S776" s="174" t="e">
        <f t="shared" si="132"/>
        <v>#VALUE!</v>
      </c>
      <c r="T776" s="174" t="e">
        <f t="shared" si="140"/>
        <v>#VALUE!</v>
      </c>
      <c r="U776" s="173">
        <f>'HP-ICS, V5-Sep24'!AU778</f>
        <v>0</v>
      </c>
      <c r="V776" s="174">
        <f t="shared" si="141"/>
        <v>1</v>
      </c>
      <c r="W776" s="175" t="e">
        <f t="shared" si="133"/>
        <v>#DIV/0!</v>
      </c>
      <c r="X776" s="176" t="e">
        <f t="shared" si="142"/>
        <v>#DIV/0!</v>
      </c>
    </row>
    <row r="777" spans="1:24" x14ac:dyDescent="0.3">
      <c r="A777" s="172" t="str">
        <f>'HP-ICS, V5-Sep24'!D779</f>
        <v>Guatemala</v>
      </c>
      <c r="B777" s="172" cm="1">
        <f t="array" ref="B777">IF(OR(A777=DATA!$H$2:$H$13),3,IF(OR(A777=DATA!$H$14:$H$119),2,1))</f>
        <v>1</v>
      </c>
      <c r="C777" s="173">
        <f>'HP-ICS, V5-Sep24'!L779</f>
        <v>0</v>
      </c>
      <c r="D777" s="172" t="str">
        <f>IF(AND(C777&gt;='Risk(Area, dist)'!$C$9, C777&lt;='Risk(Area, dist)'!$E$9), 1, IF(AND(C777&gt;'Risk(Area, dist)'!$C$10, C777&lt;='Risk(Area, dist)'!$E$10), 2, IF(C777&gt;='Risk(Area, dist)'!$C$11, 3, "")))</f>
        <v/>
      </c>
      <c r="E777" s="172">
        <f>'HP-ICS, V5-Sep24'!G779</f>
        <v>0</v>
      </c>
      <c r="F777" s="174" t="str">
        <f>IF(AND(E777&gt;='Risk(Area, dist)'!$H$9, E777&lt;='Risk(Area, dist)'!$J$9), 1, IF(AND(E777&gt;'Risk(Area, dist)'!$H$10, E777&lt;='Risk(Area, dist)'!$J$10), 2, IF(E777&gt;='Risk(Area, dist)'!$H$11, 3, "")))</f>
        <v/>
      </c>
      <c r="G777" s="174">
        <f>'HP-ICS, V5-Sep24'!AJ779</f>
        <v>0</v>
      </c>
      <c r="H777" s="174">
        <f t="shared" si="134"/>
        <v>3</v>
      </c>
      <c r="I777" s="177" t="e">
        <f>('HP-ICS, V5-Sep24'!AM779-'HP-ICS, V5-Sep24'!S779)/'HP-ICS, V5-Sep24'!S779</f>
        <v>#DIV/0!</v>
      </c>
      <c r="J777" s="174" t="e">
        <f t="shared" si="135"/>
        <v>#DIV/0!</v>
      </c>
      <c r="K777" s="172">
        <f>'HP-ICS, V5-Sep24'!U779</f>
        <v>0</v>
      </c>
      <c r="L777" s="174" t="str">
        <f t="shared" si="136"/>
        <v/>
      </c>
      <c r="M777" s="173">
        <f>'HP-ICS, V5-Sep24'!AS779</f>
        <v>0</v>
      </c>
      <c r="N777" s="174" t="str">
        <f t="shared" si="137"/>
        <v/>
      </c>
      <c r="O777" s="172">
        <f>'HP-ICS, V5-Sep24'!AO779</f>
        <v>0</v>
      </c>
      <c r="P777" s="174" t="str">
        <f t="shared" si="138"/>
        <v/>
      </c>
      <c r="Q777" s="172">
        <f>'HP-ICS, V5-Sep24'!AT779</f>
        <v>0</v>
      </c>
      <c r="R777" s="174" t="str">
        <f t="shared" si="139"/>
        <v/>
      </c>
      <c r="S777" s="174" t="e">
        <f t="shared" si="132"/>
        <v>#VALUE!</v>
      </c>
      <c r="T777" s="174" t="e">
        <f t="shared" si="140"/>
        <v>#VALUE!</v>
      </c>
      <c r="U777" s="173">
        <f>'HP-ICS, V5-Sep24'!AU779</f>
        <v>0</v>
      </c>
      <c r="V777" s="174">
        <f t="shared" si="141"/>
        <v>1</v>
      </c>
      <c r="W777" s="175" t="e">
        <f t="shared" si="133"/>
        <v>#DIV/0!</v>
      </c>
      <c r="X777" s="176" t="e">
        <f t="shared" si="142"/>
        <v>#DIV/0!</v>
      </c>
    </row>
    <row r="778" spans="1:24" x14ac:dyDescent="0.3">
      <c r="A778" s="172" t="str">
        <f>'HP-ICS, V5-Sep24'!D780</f>
        <v>Guatemala</v>
      </c>
      <c r="B778" s="172" cm="1">
        <f t="array" ref="B778">IF(OR(A778=DATA!$H$2:$H$13),3,IF(OR(A778=DATA!$H$14:$H$119),2,1))</f>
        <v>1</v>
      </c>
      <c r="C778" s="173">
        <f>'HP-ICS, V5-Sep24'!L780</f>
        <v>0</v>
      </c>
      <c r="D778" s="172" t="str">
        <f>IF(AND(C778&gt;='Risk(Area, dist)'!$C$9, C778&lt;='Risk(Area, dist)'!$E$9), 1, IF(AND(C778&gt;'Risk(Area, dist)'!$C$10, C778&lt;='Risk(Area, dist)'!$E$10), 2, IF(C778&gt;='Risk(Area, dist)'!$C$11, 3, "")))</f>
        <v/>
      </c>
      <c r="E778" s="172">
        <f>'HP-ICS, V5-Sep24'!G780</f>
        <v>0</v>
      </c>
      <c r="F778" s="174" t="str">
        <f>IF(AND(E778&gt;='Risk(Area, dist)'!$H$9, E778&lt;='Risk(Area, dist)'!$J$9), 1, IF(AND(E778&gt;'Risk(Area, dist)'!$H$10, E778&lt;='Risk(Area, dist)'!$J$10), 2, IF(E778&gt;='Risk(Area, dist)'!$H$11, 3, "")))</f>
        <v/>
      </c>
      <c r="G778" s="174">
        <f>'HP-ICS, V5-Sep24'!AJ780</f>
        <v>0</v>
      </c>
      <c r="H778" s="174">
        <f t="shared" si="134"/>
        <v>3</v>
      </c>
      <c r="I778" s="177" t="e">
        <f>('HP-ICS, V5-Sep24'!AM780-'HP-ICS, V5-Sep24'!S780)/'HP-ICS, V5-Sep24'!S780</f>
        <v>#DIV/0!</v>
      </c>
      <c r="J778" s="174" t="e">
        <f t="shared" si="135"/>
        <v>#DIV/0!</v>
      </c>
      <c r="K778" s="172">
        <f>'HP-ICS, V5-Sep24'!U780</f>
        <v>0</v>
      </c>
      <c r="L778" s="174" t="str">
        <f t="shared" si="136"/>
        <v/>
      </c>
      <c r="M778" s="173">
        <f>'HP-ICS, V5-Sep24'!AS780</f>
        <v>0</v>
      </c>
      <c r="N778" s="174" t="str">
        <f t="shared" si="137"/>
        <v/>
      </c>
      <c r="O778" s="172">
        <f>'HP-ICS, V5-Sep24'!AO780</f>
        <v>0</v>
      </c>
      <c r="P778" s="174" t="str">
        <f t="shared" si="138"/>
        <v/>
      </c>
      <c r="Q778" s="172">
        <f>'HP-ICS, V5-Sep24'!AT780</f>
        <v>0</v>
      </c>
      <c r="R778" s="174" t="str">
        <f t="shared" si="139"/>
        <v/>
      </c>
      <c r="S778" s="174" t="e">
        <f t="shared" si="132"/>
        <v>#VALUE!</v>
      </c>
      <c r="T778" s="174" t="e">
        <f t="shared" si="140"/>
        <v>#VALUE!</v>
      </c>
      <c r="U778" s="173">
        <f>'HP-ICS, V5-Sep24'!AU780</f>
        <v>0</v>
      </c>
      <c r="V778" s="174">
        <f t="shared" si="141"/>
        <v>1</v>
      </c>
      <c r="W778" s="175" t="e">
        <f t="shared" si="133"/>
        <v>#DIV/0!</v>
      </c>
      <c r="X778" s="176" t="e">
        <f t="shared" si="142"/>
        <v>#DIV/0!</v>
      </c>
    </row>
    <row r="779" spans="1:24" x14ac:dyDescent="0.3">
      <c r="A779" s="172" t="str">
        <f>'HP-ICS, V5-Sep24'!D781</f>
        <v>Guatemala</v>
      </c>
      <c r="B779" s="172" cm="1">
        <f t="array" ref="B779">IF(OR(A779=DATA!$H$2:$H$13),3,IF(OR(A779=DATA!$H$14:$H$119),2,1))</f>
        <v>1</v>
      </c>
      <c r="C779" s="173">
        <f>'HP-ICS, V5-Sep24'!L781</f>
        <v>0</v>
      </c>
      <c r="D779" s="172" t="str">
        <f>IF(AND(C779&gt;='Risk(Area, dist)'!$C$9, C779&lt;='Risk(Area, dist)'!$E$9), 1, IF(AND(C779&gt;'Risk(Area, dist)'!$C$10, C779&lt;='Risk(Area, dist)'!$E$10), 2, IF(C779&gt;='Risk(Area, dist)'!$C$11, 3, "")))</f>
        <v/>
      </c>
      <c r="E779" s="172">
        <f>'HP-ICS, V5-Sep24'!G781</f>
        <v>0</v>
      </c>
      <c r="F779" s="174" t="str">
        <f>IF(AND(E779&gt;='Risk(Area, dist)'!$H$9, E779&lt;='Risk(Area, dist)'!$J$9), 1, IF(AND(E779&gt;'Risk(Area, dist)'!$H$10, E779&lt;='Risk(Area, dist)'!$J$10), 2, IF(E779&gt;='Risk(Area, dist)'!$H$11, 3, "")))</f>
        <v/>
      </c>
      <c r="G779" s="174">
        <f>'HP-ICS, V5-Sep24'!AJ781</f>
        <v>0</v>
      </c>
      <c r="H779" s="174">
        <f t="shared" si="134"/>
        <v>3</v>
      </c>
      <c r="I779" s="177" t="e">
        <f>('HP-ICS, V5-Sep24'!AM781-'HP-ICS, V5-Sep24'!S781)/'HP-ICS, V5-Sep24'!S781</f>
        <v>#DIV/0!</v>
      </c>
      <c r="J779" s="174" t="e">
        <f t="shared" si="135"/>
        <v>#DIV/0!</v>
      </c>
      <c r="K779" s="172">
        <f>'HP-ICS, V5-Sep24'!U781</f>
        <v>0</v>
      </c>
      <c r="L779" s="174" t="str">
        <f t="shared" si="136"/>
        <v/>
      </c>
      <c r="M779" s="173">
        <f>'HP-ICS, V5-Sep24'!AS781</f>
        <v>0</v>
      </c>
      <c r="N779" s="174" t="str">
        <f t="shared" si="137"/>
        <v/>
      </c>
      <c r="O779" s="172">
        <f>'HP-ICS, V5-Sep24'!AO781</f>
        <v>0</v>
      </c>
      <c r="P779" s="174" t="str">
        <f t="shared" si="138"/>
        <v/>
      </c>
      <c r="Q779" s="172">
        <f>'HP-ICS, V5-Sep24'!AT781</f>
        <v>0</v>
      </c>
      <c r="R779" s="174" t="str">
        <f t="shared" si="139"/>
        <v/>
      </c>
      <c r="S779" s="174" t="e">
        <f t="shared" si="132"/>
        <v>#VALUE!</v>
      </c>
      <c r="T779" s="174" t="e">
        <f t="shared" si="140"/>
        <v>#VALUE!</v>
      </c>
      <c r="U779" s="173">
        <f>'HP-ICS, V5-Sep24'!AU781</f>
        <v>0</v>
      </c>
      <c r="V779" s="174">
        <f t="shared" si="141"/>
        <v>1</v>
      </c>
      <c r="W779" s="175" t="e">
        <f t="shared" si="133"/>
        <v>#DIV/0!</v>
      </c>
      <c r="X779" s="176" t="e">
        <f t="shared" si="142"/>
        <v>#DIV/0!</v>
      </c>
    </row>
    <row r="780" spans="1:24" x14ac:dyDescent="0.3">
      <c r="A780" s="172" t="str">
        <f>'HP-ICS, V5-Sep24'!D782</f>
        <v>Guatemala</v>
      </c>
      <c r="B780" s="172" cm="1">
        <f t="array" ref="B780">IF(OR(A780=DATA!$H$2:$H$13),3,IF(OR(A780=DATA!$H$14:$H$119),2,1))</f>
        <v>1</v>
      </c>
      <c r="C780" s="173">
        <f>'HP-ICS, V5-Sep24'!L782</f>
        <v>0</v>
      </c>
      <c r="D780" s="172" t="str">
        <f>IF(AND(C780&gt;='Risk(Area, dist)'!$C$9, C780&lt;='Risk(Area, dist)'!$E$9), 1, IF(AND(C780&gt;'Risk(Area, dist)'!$C$10, C780&lt;='Risk(Area, dist)'!$E$10), 2, IF(C780&gt;='Risk(Area, dist)'!$C$11, 3, "")))</f>
        <v/>
      </c>
      <c r="E780" s="172">
        <f>'HP-ICS, V5-Sep24'!G782</f>
        <v>0</v>
      </c>
      <c r="F780" s="174" t="str">
        <f>IF(AND(E780&gt;='Risk(Area, dist)'!$H$9, E780&lt;='Risk(Area, dist)'!$J$9), 1, IF(AND(E780&gt;'Risk(Area, dist)'!$H$10, E780&lt;='Risk(Area, dist)'!$J$10), 2, IF(E780&gt;='Risk(Area, dist)'!$H$11, 3, "")))</f>
        <v/>
      </c>
      <c r="G780" s="174">
        <f>'HP-ICS, V5-Sep24'!AJ782</f>
        <v>0</v>
      </c>
      <c r="H780" s="174">
        <f t="shared" si="134"/>
        <v>3</v>
      </c>
      <c r="I780" s="177" t="e">
        <f>('HP-ICS, V5-Sep24'!AM782-'HP-ICS, V5-Sep24'!S782)/'HP-ICS, V5-Sep24'!S782</f>
        <v>#DIV/0!</v>
      </c>
      <c r="J780" s="174" t="e">
        <f t="shared" si="135"/>
        <v>#DIV/0!</v>
      </c>
      <c r="K780" s="172">
        <f>'HP-ICS, V5-Sep24'!U782</f>
        <v>0</v>
      </c>
      <c r="L780" s="174" t="str">
        <f t="shared" si="136"/>
        <v/>
      </c>
      <c r="M780" s="173">
        <f>'HP-ICS, V5-Sep24'!AS782</f>
        <v>0</v>
      </c>
      <c r="N780" s="174" t="str">
        <f t="shared" si="137"/>
        <v/>
      </c>
      <c r="O780" s="172">
        <f>'HP-ICS, V5-Sep24'!AO782</f>
        <v>0</v>
      </c>
      <c r="P780" s="174" t="str">
        <f t="shared" si="138"/>
        <v/>
      </c>
      <c r="Q780" s="172">
        <f>'HP-ICS, V5-Sep24'!AT782</f>
        <v>0</v>
      </c>
      <c r="R780" s="174" t="str">
        <f t="shared" si="139"/>
        <v/>
      </c>
      <c r="S780" s="174" t="e">
        <f t="shared" si="132"/>
        <v>#VALUE!</v>
      </c>
      <c r="T780" s="174" t="e">
        <f t="shared" si="140"/>
        <v>#VALUE!</v>
      </c>
      <c r="U780" s="173">
        <f>'HP-ICS, V5-Sep24'!AU782</f>
        <v>0</v>
      </c>
      <c r="V780" s="174">
        <f t="shared" si="141"/>
        <v>1</v>
      </c>
      <c r="W780" s="175" t="e">
        <f t="shared" si="133"/>
        <v>#DIV/0!</v>
      </c>
      <c r="X780" s="176" t="e">
        <f t="shared" si="142"/>
        <v>#DIV/0!</v>
      </c>
    </row>
    <row r="781" spans="1:24" x14ac:dyDescent="0.3">
      <c r="A781" s="172" t="str">
        <f>'HP-ICS, V5-Sep24'!D783</f>
        <v>Guatemala</v>
      </c>
      <c r="B781" s="172" cm="1">
        <f t="array" ref="B781">IF(OR(A781=DATA!$H$2:$H$13),3,IF(OR(A781=DATA!$H$14:$H$119),2,1))</f>
        <v>1</v>
      </c>
      <c r="C781" s="173">
        <f>'HP-ICS, V5-Sep24'!L783</f>
        <v>0</v>
      </c>
      <c r="D781" s="172" t="str">
        <f>IF(AND(C781&gt;='Risk(Area, dist)'!$C$9, C781&lt;='Risk(Area, dist)'!$E$9), 1, IF(AND(C781&gt;'Risk(Area, dist)'!$C$10, C781&lt;='Risk(Area, dist)'!$E$10), 2, IF(C781&gt;='Risk(Area, dist)'!$C$11, 3, "")))</f>
        <v/>
      </c>
      <c r="E781" s="172">
        <f>'HP-ICS, V5-Sep24'!G783</f>
        <v>0</v>
      </c>
      <c r="F781" s="174" t="str">
        <f>IF(AND(E781&gt;='Risk(Area, dist)'!$H$9, E781&lt;='Risk(Area, dist)'!$J$9), 1, IF(AND(E781&gt;'Risk(Area, dist)'!$H$10, E781&lt;='Risk(Area, dist)'!$J$10), 2, IF(E781&gt;='Risk(Area, dist)'!$H$11, 3, "")))</f>
        <v/>
      </c>
      <c r="G781" s="174">
        <f>'HP-ICS, V5-Sep24'!AJ783</f>
        <v>0</v>
      </c>
      <c r="H781" s="174">
        <f t="shared" si="134"/>
        <v>3</v>
      </c>
      <c r="I781" s="177" t="e">
        <f>('HP-ICS, V5-Sep24'!AM783-'HP-ICS, V5-Sep24'!S783)/'HP-ICS, V5-Sep24'!S783</f>
        <v>#DIV/0!</v>
      </c>
      <c r="J781" s="174" t="e">
        <f t="shared" si="135"/>
        <v>#DIV/0!</v>
      </c>
      <c r="K781" s="172">
        <f>'HP-ICS, V5-Sep24'!U783</f>
        <v>0</v>
      </c>
      <c r="L781" s="174" t="str">
        <f t="shared" si="136"/>
        <v/>
      </c>
      <c r="M781" s="173">
        <f>'HP-ICS, V5-Sep24'!AS783</f>
        <v>0</v>
      </c>
      <c r="N781" s="174" t="str">
        <f t="shared" si="137"/>
        <v/>
      </c>
      <c r="O781" s="172">
        <f>'HP-ICS, V5-Sep24'!AO783</f>
        <v>0</v>
      </c>
      <c r="P781" s="174" t="str">
        <f t="shared" si="138"/>
        <v/>
      </c>
      <c r="Q781" s="172">
        <f>'HP-ICS, V5-Sep24'!AT783</f>
        <v>0</v>
      </c>
      <c r="R781" s="174" t="str">
        <f t="shared" si="139"/>
        <v/>
      </c>
      <c r="S781" s="174" t="e">
        <f t="shared" si="132"/>
        <v>#VALUE!</v>
      </c>
      <c r="T781" s="174" t="e">
        <f t="shared" si="140"/>
        <v>#VALUE!</v>
      </c>
      <c r="U781" s="173">
        <f>'HP-ICS, V5-Sep24'!AU783</f>
        <v>0</v>
      </c>
      <c r="V781" s="174">
        <f t="shared" si="141"/>
        <v>1</v>
      </c>
      <c r="W781" s="175" t="e">
        <f t="shared" si="133"/>
        <v>#DIV/0!</v>
      </c>
      <c r="X781" s="176" t="e">
        <f t="shared" si="142"/>
        <v>#DIV/0!</v>
      </c>
    </row>
    <row r="782" spans="1:24" x14ac:dyDescent="0.3">
      <c r="A782" s="172" t="str">
        <f>'HP-ICS, V5-Sep24'!D784</f>
        <v>Guatemala</v>
      </c>
      <c r="B782" s="172" cm="1">
        <f t="array" ref="B782">IF(OR(A782=DATA!$H$2:$H$13),3,IF(OR(A782=DATA!$H$14:$H$119),2,1))</f>
        <v>1</v>
      </c>
      <c r="C782" s="173">
        <f>'HP-ICS, V5-Sep24'!L784</f>
        <v>0</v>
      </c>
      <c r="D782" s="172" t="str">
        <f>IF(AND(C782&gt;='Risk(Area, dist)'!$C$9, C782&lt;='Risk(Area, dist)'!$E$9), 1, IF(AND(C782&gt;'Risk(Area, dist)'!$C$10, C782&lt;='Risk(Area, dist)'!$E$10), 2, IF(C782&gt;='Risk(Area, dist)'!$C$11, 3, "")))</f>
        <v/>
      </c>
      <c r="E782" s="172">
        <f>'HP-ICS, V5-Sep24'!G784</f>
        <v>0</v>
      </c>
      <c r="F782" s="174" t="str">
        <f>IF(AND(E782&gt;='Risk(Area, dist)'!$H$9, E782&lt;='Risk(Area, dist)'!$J$9), 1, IF(AND(E782&gt;'Risk(Area, dist)'!$H$10, E782&lt;='Risk(Area, dist)'!$J$10), 2, IF(E782&gt;='Risk(Area, dist)'!$H$11, 3, "")))</f>
        <v/>
      </c>
      <c r="G782" s="174">
        <f>'HP-ICS, V5-Sep24'!AJ784</f>
        <v>0</v>
      </c>
      <c r="H782" s="174">
        <f t="shared" si="134"/>
        <v>3</v>
      </c>
      <c r="I782" s="177" t="e">
        <f>('HP-ICS, V5-Sep24'!AM784-'HP-ICS, V5-Sep24'!S784)/'HP-ICS, V5-Sep24'!S784</f>
        <v>#DIV/0!</v>
      </c>
      <c r="J782" s="174" t="e">
        <f t="shared" si="135"/>
        <v>#DIV/0!</v>
      </c>
      <c r="K782" s="172">
        <f>'HP-ICS, V5-Sep24'!U784</f>
        <v>0</v>
      </c>
      <c r="L782" s="174" t="str">
        <f t="shared" si="136"/>
        <v/>
      </c>
      <c r="M782" s="173">
        <f>'HP-ICS, V5-Sep24'!AS784</f>
        <v>0</v>
      </c>
      <c r="N782" s="174" t="str">
        <f t="shared" si="137"/>
        <v/>
      </c>
      <c r="O782" s="172">
        <f>'HP-ICS, V5-Sep24'!AO784</f>
        <v>0</v>
      </c>
      <c r="P782" s="174" t="str">
        <f t="shared" si="138"/>
        <v/>
      </c>
      <c r="Q782" s="172">
        <f>'HP-ICS, V5-Sep24'!AT784</f>
        <v>0</v>
      </c>
      <c r="R782" s="174" t="str">
        <f t="shared" si="139"/>
        <v/>
      </c>
      <c r="S782" s="174" t="e">
        <f t="shared" si="132"/>
        <v>#VALUE!</v>
      </c>
      <c r="T782" s="174" t="e">
        <f t="shared" si="140"/>
        <v>#VALUE!</v>
      </c>
      <c r="U782" s="173">
        <f>'HP-ICS, V5-Sep24'!AU784</f>
        <v>0</v>
      </c>
      <c r="V782" s="174">
        <f t="shared" si="141"/>
        <v>1</v>
      </c>
      <c r="W782" s="175" t="e">
        <f t="shared" si="133"/>
        <v>#DIV/0!</v>
      </c>
      <c r="X782" s="176" t="e">
        <f t="shared" si="142"/>
        <v>#DIV/0!</v>
      </c>
    </row>
    <row r="783" spans="1:24" x14ac:dyDescent="0.3">
      <c r="A783" s="172" t="str">
        <f>'HP-ICS, V5-Sep24'!D785</f>
        <v>Guatemala</v>
      </c>
      <c r="B783" s="172" cm="1">
        <f t="array" ref="B783">IF(OR(A783=DATA!$H$2:$H$13),3,IF(OR(A783=DATA!$H$14:$H$119),2,1))</f>
        <v>1</v>
      </c>
      <c r="C783" s="173">
        <f>'HP-ICS, V5-Sep24'!L785</f>
        <v>0</v>
      </c>
      <c r="D783" s="172" t="str">
        <f>IF(AND(C783&gt;='Risk(Area, dist)'!$C$9, C783&lt;='Risk(Area, dist)'!$E$9), 1, IF(AND(C783&gt;'Risk(Area, dist)'!$C$10, C783&lt;='Risk(Area, dist)'!$E$10), 2, IF(C783&gt;='Risk(Area, dist)'!$C$11, 3, "")))</f>
        <v/>
      </c>
      <c r="E783" s="172">
        <f>'HP-ICS, V5-Sep24'!G785</f>
        <v>0</v>
      </c>
      <c r="F783" s="174" t="str">
        <f>IF(AND(E783&gt;='Risk(Area, dist)'!$H$9, E783&lt;='Risk(Area, dist)'!$J$9), 1, IF(AND(E783&gt;'Risk(Area, dist)'!$H$10, E783&lt;='Risk(Area, dist)'!$J$10), 2, IF(E783&gt;='Risk(Area, dist)'!$H$11, 3, "")))</f>
        <v/>
      </c>
      <c r="G783" s="174">
        <f>'HP-ICS, V5-Sep24'!AJ785</f>
        <v>0</v>
      </c>
      <c r="H783" s="174">
        <f t="shared" si="134"/>
        <v>3</v>
      </c>
      <c r="I783" s="177" t="e">
        <f>('HP-ICS, V5-Sep24'!AM785-'HP-ICS, V5-Sep24'!S785)/'HP-ICS, V5-Sep24'!S785</f>
        <v>#DIV/0!</v>
      </c>
      <c r="J783" s="174" t="e">
        <f t="shared" si="135"/>
        <v>#DIV/0!</v>
      </c>
      <c r="K783" s="172">
        <f>'HP-ICS, V5-Sep24'!U785</f>
        <v>0</v>
      </c>
      <c r="L783" s="174" t="str">
        <f t="shared" si="136"/>
        <v/>
      </c>
      <c r="M783" s="173">
        <f>'HP-ICS, V5-Sep24'!AS785</f>
        <v>0</v>
      </c>
      <c r="N783" s="174" t="str">
        <f t="shared" si="137"/>
        <v/>
      </c>
      <c r="O783" s="172">
        <f>'HP-ICS, V5-Sep24'!AO785</f>
        <v>0</v>
      </c>
      <c r="P783" s="174" t="str">
        <f t="shared" si="138"/>
        <v/>
      </c>
      <c r="Q783" s="172">
        <f>'HP-ICS, V5-Sep24'!AT785</f>
        <v>0</v>
      </c>
      <c r="R783" s="174" t="str">
        <f t="shared" si="139"/>
        <v/>
      </c>
      <c r="S783" s="174" t="e">
        <f t="shared" si="132"/>
        <v>#VALUE!</v>
      </c>
      <c r="T783" s="174" t="e">
        <f t="shared" si="140"/>
        <v>#VALUE!</v>
      </c>
      <c r="U783" s="173">
        <f>'HP-ICS, V5-Sep24'!AU785</f>
        <v>0</v>
      </c>
      <c r="V783" s="174">
        <f t="shared" si="141"/>
        <v>1</v>
      </c>
      <c r="W783" s="175" t="e">
        <f t="shared" si="133"/>
        <v>#DIV/0!</v>
      </c>
      <c r="X783" s="176" t="e">
        <f t="shared" si="142"/>
        <v>#DIV/0!</v>
      </c>
    </row>
    <row r="784" spans="1:24" x14ac:dyDescent="0.3">
      <c r="A784" s="172" t="str">
        <f>'HP-ICS, V5-Sep24'!D786</f>
        <v>Guatemala</v>
      </c>
      <c r="B784" s="172" cm="1">
        <f t="array" ref="B784">IF(OR(A784=DATA!$H$2:$H$13),3,IF(OR(A784=DATA!$H$14:$H$119),2,1))</f>
        <v>1</v>
      </c>
      <c r="C784" s="173">
        <f>'HP-ICS, V5-Sep24'!L786</f>
        <v>0</v>
      </c>
      <c r="D784" s="172" t="str">
        <f>IF(AND(C784&gt;='Risk(Area, dist)'!$C$9, C784&lt;='Risk(Area, dist)'!$E$9), 1, IF(AND(C784&gt;'Risk(Area, dist)'!$C$10, C784&lt;='Risk(Area, dist)'!$E$10), 2, IF(C784&gt;='Risk(Area, dist)'!$C$11, 3, "")))</f>
        <v/>
      </c>
      <c r="E784" s="172">
        <f>'HP-ICS, V5-Sep24'!G786</f>
        <v>0</v>
      </c>
      <c r="F784" s="174" t="str">
        <f>IF(AND(E784&gt;='Risk(Area, dist)'!$H$9, E784&lt;='Risk(Area, dist)'!$J$9), 1, IF(AND(E784&gt;'Risk(Area, dist)'!$H$10, E784&lt;='Risk(Area, dist)'!$J$10), 2, IF(E784&gt;='Risk(Area, dist)'!$H$11, 3, "")))</f>
        <v/>
      </c>
      <c r="G784" s="174">
        <f>'HP-ICS, V5-Sep24'!AJ786</f>
        <v>0</v>
      </c>
      <c r="H784" s="174">
        <f t="shared" si="134"/>
        <v>3</v>
      </c>
      <c r="I784" s="177" t="e">
        <f>('HP-ICS, V5-Sep24'!AM786-'HP-ICS, V5-Sep24'!S786)/'HP-ICS, V5-Sep24'!S786</f>
        <v>#DIV/0!</v>
      </c>
      <c r="J784" s="174" t="e">
        <f t="shared" si="135"/>
        <v>#DIV/0!</v>
      </c>
      <c r="K784" s="172">
        <f>'HP-ICS, V5-Sep24'!U786</f>
        <v>0</v>
      </c>
      <c r="L784" s="174" t="str">
        <f t="shared" si="136"/>
        <v/>
      </c>
      <c r="M784" s="173">
        <f>'HP-ICS, V5-Sep24'!AS786</f>
        <v>0</v>
      </c>
      <c r="N784" s="174" t="str">
        <f t="shared" si="137"/>
        <v/>
      </c>
      <c r="O784" s="172">
        <f>'HP-ICS, V5-Sep24'!AO786</f>
        <v>0</v>
      </c>
      <c r="P784" s="174" t="str">
        <f t="shared" si="138"/>
        <v/>
      </c>
      <c r="Q784" s="172">
        <f>'HP-ICS, V5-Sep24'!AT786</f>
        <v>0</v>
      </c>
      <c r="R784" s="174" t="str">
        <f t="shared" si="139"/>
        <v/>
      </c>
      <c r="S784" s="174" t="e">
        <f t="shared" si="132"/>
        <v>#VALUE!</v>
      </c>
      <c r="T784" s="174" t="e">
        <f t="shared" si="140"/>
        <v>#VALUE!</v>
      </c>
      <c r="U784" s="173">
        <f>'HP-ICS, V5-Sep24'!AU786</f>
        <v>0</v>
      </c>
      <c r="V784" s="174">
        <f t="shared" si="141"/>
        <v>1</v>
      </c>
      <c r="W784" s="175" t="e">
        <f t="shared" si="133"/>
        <v>#DIV/0!</v>
      </c>
      <c r="X784" s="176" t="e">
        <f t="shared" si="142"/>
        <v>#DIV/0!</v>
      </c>
    </row>
    <row r="785" spans="1:24" x14ac:dyDescent="0.3">
      <c r="A785" s="172" t="str">
        <f>'HP-ICS, V5-Sep24'!D787</f>
        <v>Guatemala</v>
      </c>
      <c r="B785" s="172" cm="1">
        <f t="array" ref="B785">IF(OR(A785=DATA!$H$2:$H$13),3,IF(OR(A785=DATA!$H$14:$H$119),2,1))</f>
        <v>1</v>
      </c>
      <c r="C785" s="173">
        <f>'HP-ICS, V5-Sep24'!L787</f>
        <v>0</v>
      </c>
      <c r="D785" s="172" t="str">
        <f>IF(AND(C785&gt;='Risk(Area, dist)'!$C$9, C785&lt;='Risk(Area, dist)'!$E$9), 1, IF(AND(C785&gt;'Risk(Area, dist)'!$C$10, C785&lt;='Risk(Area, dist)'!$E$10), 2, IF(C785&gt;='Risk(Area, dist)'!$C$11, 3, "")))</f>
        <v/>
      </c>
      <c r="E785" s="172">
        <f>'HP-ICS, V5-Sep24'!G787</f>
        <v>0</v>
      </c>
      <c r="F785" s="174" t="str">
        <f>IF(AND(E785&gt;='Risk(Area, dist)'!$H$9, E785&lt;='Risk(Area, dist)'!$J$9), 1, IF(AND(E785&gt;'Risk(Area, dist)'!$H$10, E785&lt;='Risk(Area, dist)'!$J$10), 2, IF(E785&gt;='Risk(Area, dist)'!$H$11, 3, "")))</f>
        <v/>
      </c>
      <c r="G785" s="174">
        <f>'HP-ICS, V5-Sep24'!AJ787</f>
        <v>0</v>
      </c>
      <c r="H785" s="174">
        <f t="shared" si="134"/>
        <v>3</v>
      </c>
      <c r="I785" s="177" t="e">
        <f>('HP-ICS, V5-Sep24'!AM787-'HP-ICS, V5-Sep24'!S787)/'HP-ICS, V5-Sep24'!S787</f>
        <v>#DIV/0!</v>
      </c>
      <c r="J785" s="174" t="e">
        <f t="shared" si="135"/>
        <v>#DIV/0!</v>
      </c>
      <c r="K785" s="172">
        <f>'HP-ICS, V5-Sep24'!U787</f>
        <v>0</v>
      </c>
      <c r="L785" s="174" t="str">
        <f t="shared" si="136"/>
        <v/>
      </c>
      <c r="M785" s="173">
        <f>'HP-ICS, V5-Sep24'!AS787</f>
        <v>0</v>
      </c>
      <c r="N785" s="174" t="str">
        <f t="shared" si="137"/>
        <v/>
      </c>
      <c r="O785" s="172">
        <f>'HP-ICS, V5-Sep24'!AO787</f>
        <v>0</v>
      </c>
      <c r="P785" s="174" t="str">
        <f t="shared" si="138"/>
        <v/>
      </c>
      <c r="Q785" s="172">
        <f>'HP-ICS, V5-Sep24'!AT787</f>
        <v>0</v>
      </c>
      <c r="R785" s="174" t="str">
        <f t="shared" si="139"/>
        <v/>
      </c>
      <c r="S785" s="174" t="e">
        <f t="shared" si="132"/>
        <v>#VALUE!</v>
      </c>
      <c r="T785" s="174" t="e">
        <f t="shared" si="140"/>
        <v>#VALUE!</v>
      </c>
      <c r="U785" s="173">
        <f>'HP-ICS, V5-Sep24'!AU787</f>
        <v>0</v>
      </c>
      <c r="V785" s="174">
        <f t="shared" si="141"/>
        <v>1</v>
      </c>
      <c r="W785" s="175" t="e">
        <f t="shared" si="133"/>
        <v>#DIV/0!</v>
      </c>
      <c r="X785" s="176" t="e">
        <f t="shared" si="142"/>
        <v>#DIV/0!</v>
      </c>
    </row>
    <row r="786" spans="1:24" x14ac:dyDescent="0.3">
      <c r="A786" s="172" t="str">
        <f>'HP-ICS, V5-Sep24'!D788</f>
        <v>Guatemala</v>
      </c>
      <c r="B786" s="172" cm="1">
        <f t="array" ref="B786">IF(OR(A786=DATA!$H$2:$H$13),3,IF(OR(A786=DATA!$H$14:$H$119),2,1))</f>
        <v>1</v>
      </c>
      <c r="C786" s="173">
        <f>'HP-ICS, V5-Sep24'!L788</f>
        <v>0</v>
      </c>
      <c r="D786" s="172" t="str">
        <f>IF(AND(C786&gt;='Risk(Area, dist)'!$C$9, C786&lt;='Risk(Area, dist)'!$E$9), 1, IF(AND(C786&gt;'Risk(Area, dist)'!$C$10, C786&lt;='Risk(Area, dist)'!$E$10), 2, IF(C786&gt;='Risk(Area, dist)'!$C$11, 3, "")))</f>
        <v/>
      </c>
      <c r="E786" s="172">
        <f>'HP-ICS, V5-Sep24'!G788</f>
        <v>0</v>
      </c>
      <c r="F786" s="174" t="str">
        <f>IF(AND(E786&gt;='Risk(Area, dist)'!$H$9, E786&lt;='Risk(Area, dist)'!$J$9), 1, IF(AND(E786&gt;'Risk(Area, dist)'!$H$10, E786&lt;='Risk(Area, dist)'!$J$10), 2, IF(E786&gt;='Risk(Area, dist)'!$H$11, 3, "")))</f>
        <v/>
      </c>
      <c r="G786" s="174">
        <f>'HP-ICS, V5-Sep24'!AJ788</f>
        <v>0</v>
      </c>
      <c r="H786" s="174">
        <f t="shared" si="134"/>
        <v>3</v>
      </c>
      <c r="I786" s="177" t="e">
        <f>('HP-ICS, V5-Sep24'!AM788-'HP-ICS, V5-Sep24'!S788)/'HP-ICS, V5-Sep24'!S788</f>
        <v>#DIV/0!</v>
      </c>
      <c r="J786" s="174" t="e">
        <f t="shared" si="135"/>
        <v>#DIV/0!</v>
      </c>
      <c r="K786" s="172">
        <f>'HP-ICS, V5-Sep24'!U788</f>
        <v>0</v>
      </c>
      <c r="L786" s="174" t="str">
        <f t="shared" si="136"/>
        <v/>
      </c>
      <c r="M786" s="173">
        <f>'HP-ICS, V5-Sep24'!AS788</f>
        <v>0</v>
      </c>
      <c r="N786" s="174" t="str">
        <f t="shared" si="137"/>
        <v/>
      </c>
      <c r="O786" s="172">
        <f>'HP-ICS, V5-Sep24'!AO788</f>
        <v>0</v>
      </c>
      <c r="P786" s="174" t="str">
        <f t="shared" si="138"/>
        <v/>
      </c>
      <c r="Q786" s="172">
        <f>'HP-ICS, V5-Sep24'!AT788</f>
        <v>0</v>
      </c>
      <c r="R786" s="174" t="str">
        <f t="shared" si="139"/>
        <v/>
      </c>
      <c r="S786" s="174" t="e">
        <f t="shared" si="132"/>
        <v>#VALUE!</v>
      </c>
      <c r="T786" s="174" t="e">
        <f t="shared" si="140"/>
        <v>#VALUE!</v>
      </c>
      <c r="U786" s="173">
        <f>'HP-ICS, V5-Sep24'!AU788</f>
        <v>0</v>
      </c>
      <c r="V786" s="174">
        <f t="shared" si="141"/>
        <v>1</v>
      </c>
      <c r="W786" s="175" t="e">
        <f t="shared" si="133"/>
        <v>#DIV/0!</v>
      </c>
      <c r="X786" s="176" t="e">
        <f t="shared" si="142"/>
        <v>#DIV/0!</v>
      </c>
    </row>
    <row r="787" spans="1:24" x14ac:dyDescent="0.3">
      <c r="A787" s="172" t="str">
        <f>'HP-ICS, V5-Sep24'!D789</f>
        <v>Guatemala</v>
      </c>
      <c r="B787" s="172" cm="1">
        <f t="array" ref="B787">IF(OR(A787=DATA!$H$2:$H$13),3,IF(OR(A787=DATA!$H$14:$H$119),2,1))</f>
        <v>1</v>
      </c>
      <c r="C787" s="173">
        <f>'HP-ICS, V5-Sep24'!L789</f>
        <v>0</v>
      </c>
      <c r="D787" s="172" t="str">
        <f>IF(AND(C787&gt;='Risk(Area, dist)'!$C$9, C787&lt;='Risk(Area, dist)'!$E$9), 1, IF(AND(C787&gt;'Risk(Area, dist)'!$C$10, C787&lt;='Risk(Area, dist)'!$E$10), 2, IF(C787&gt;='Risk(Area, dist)'!$C$11, 3, "")))</f>
        <v/>
      </c>
      <c r="E787" s="172">
        <f>'HP-ICS, V5-Sep24'!G789</f>
        <v>0</v>
      </c>
      <c r="F787" s="174" t="str">
        <f>IF(AND(E787&gt;='Risk(Area, dist)'!$H$9, E787&lt;='Risk(Area, dist)'!$J$9), 1, IF(AND(E787&gt;'Risk(Area, dist)'!$H$10, E787&lt;='Risk(Area, dist)'!$J$10), 2, IF(E787&gt;='Risk(Area, dist)'!$H$11, 3, "")))</f>
        <v/>
      </c>
      <c r="G787" s="174">
        <f>'HP-ICS, V5-Sep24'!AJ789</f>
        <v>0</v>
      </c>
      <c r="H787" s="174">
        <f t="shared" si="134"/>
        <v>3</v>
      </c>
      <c r="I787" s="177" t="e">
        <f>('HP-ICS, V5-Sep24'!AM789-'HP-ICS, V5-Sep24'!S789)/'HP-ICS, V5-Sep24'!S789</f>
        <v>#DIV/0!</v>
      </c>
      <c r="J787" s="174" t="e">
        <f t="shared" si="135"/>
        <v>#DIV/0!</v>
      </c>
      <c r="K787" s="172">
        <f>'HP-ICS, V5-Sep24'!U789</f>
        <v>0</v>
      </c>
      <c r="L787" s="174" t="str">
        <f t="shared" si="136"/>
        <v/>
      </c>
      <c r="M787" s="173">
        <f>'HP-ICS, V5-Sep24'!AS789</f>
        <v>0</v>
      </c>
      <c r="N787" s="174" t="str">
        <f t="shared" si="137"/>
        <v/>
      </c>
      <c r="O787" s="172">
        <f>'HP-ICS, V5-Sep24'!AO789</f>
        <v>0</v>
      </c>
      <c r="P787" s="174" t="str">
        <f t="shared" si="138"/>
        <v/>
      </c>
      <c r="Q787" s="172">
        <f>'HP-ICS, V5-Sep24'!AT789</f>
        <v>0</v>
      </c>
      <c r="R787" s="174" t="str">
        <f t="shared" si="139"/>
        <v/>
      </c>
      <c r="S787" s="174" t="e">
        <f t="shared" si="132"/>
        <v>#VALUE!</v>
      </c>
      <c r="T787" s="174" t="e">
        <f t="shared" si="140"/>
        <v>#VALUE!</v>
      </c>
      <c r="U787" s="173">
        <f>'HP-ICS, V5-Sep24'!AU789</f>
        <v>0</v>
      </c>
      <c r="V787" s="174">
        <f t="shared" si="141"/>
        <v>1</v>
      </c>
      <c r="W787" s="175" t="e">
        <f t="shared" si="133"/>
        <v>#DIV/0!</v>
      </c>
      <c r="X787" s="176" t="e">
        <f t="shared" si="142"/>
        <v>#DIV/0!</v>
      </c>
    </row>
    <row r="788" spans="1:24" x14ac:dyDescent="0.3">
      <c r="A788" s="172" t="str">
        <f>'HP-ICS, V5-Sep24'!D790</f>
        <v>Guatemala</v>
      </c>
      <c r="B788" s="172" cm="1">
        <f t="array" ref="B788">IF(OR(A788=DATA!$H$2:$H$13),3,IF(OR(A788=DATA!$H$14:$H$119),2,1))</f>
        <v>1</v>
      </c>
      <c r="C788" s="173">
        <f>'HP-ICS, V5-Sep24'!L790</f>
        <v>0</v>
      </c>
      <c r="D788" s="172" t="str">
        <f>IF(AND(C788&gt;='Risk(Area, dist)'!$C$9, C788&lt;='Risk(Area, dist)'!$E$9), 1, IF(AND(C788&gt;'Risk(Area, dist)'!$C$10, C788&lt;='Risk(Area, dist)'!$E$10), 2, IF(C788&gt;='Risk(Area, dist)'!$C$11, 3, "")))</f>
        <v/>
      </c>
      <c r="E788" s="172">
        <f>'HP-ICS, V5-Sep24'!G790</f>
        <v>0</v>
      </c>
      <c r="F788" s="174" t="str">
        <f>IF(AND(E788&gt;='Risk(Area, dist)'!$H$9, E788&lt;='Risk(Area, dist)'!$J$9), 1, IF(AND(E788&gt;'Risk(Area, dist)'!$H$10, E788&lt;='Risk(Area, dist)'!$J$10), 2, IF(E788&gt;='Risk(Area, dist)'!$H$11, 3, "")))</f>
        <v/>
      </c>
      <c r="G788" s="174">
        <f>'HP-ICS, V5-Sep24'!AJ790</f>
        <v>0</v>
      </c>
      <c r="H788" s="174">
        <f t="shared" si="134"/>
        <v>3</v>
      </c>
      <c r="I788" s="177" t="e">
        <f>('HP-ICS, V5-Sep24'!AM790-'HP-ICS, V5-Sep24'!S790)/'HP-ICS, V5-Sep24'!S790</f>
        <v>#DIV/0!</v>
      </c>
      <c r="J788" s="174" t="e">
        <f t="shared" si="135"/>
        <v>#DIV/0!</v>
      </c>
      <c r="K788" s="172">
        <f>'HP-ICS, V5-Sep24'!U790</f>
        <v>0</v>
      </c>
      <c r="L788" s="174" t="str">
        <f t="shared" si="136"/>
        <v/>
      </c>
      <c r="M788" s="173">
        <f>'HP-ICS, V5-Sep24'!AS790</f>
        <v>0</v>
      </c>
      <c r="N788" s="174" t="str">
        <f t="shared" si="137"/>
        <v/>
      </c>
      <c r="O788" s="172">
        <f>'HP-ICS, V5-Sep24'!AO790</f>
        <v>0</v>
      </c>
      <c r="P788" s="174" t="str">
        <f t="shared" si="138"/>
        <v/>
      </c>
      <c r="Q788" s="172">
        <f>'HP-ICS, V5-Sep24'!AT790</f>
        <v>0</v>
      </c>
      <c r="R788" s="174" t="str">
        <f t="shared" si="139"/>
        <v/>
      </c>
      <c r="S788" s="174" t="e">
        <f t="shared" si="132"/>
        <v>#VALUE!</v>
      </c>
      <c r="T788" s="174" t="e">
        <f t="shared" si="140"/>
        <v>#VALUE!</v>
      </c>
      <c r="U788" s="173">
        <f>'HP-ICS, V5-Sep24'!AU790</f>
        <v>0</v>
      </c>
      <c r="V788" s="174">
        <f t="shared" si="141"/>
        <v>1</v>
      </c>
      <c r="W788" s="175" t="e">
        <f t="shared" si="133"/>
        <v>#DIV/0!</v>
      </c>
      <c r="X788" s="176" t="e">
        <f t="shared" si="142"/>
        <v>#DIV/0!</v>
      </c>
    </row>
    <row r="789" spans="1:24" x14ac:dyDescent="0.3">
      <c r="A789" s="172" t="str">
        <f>'HP-ICS, V5-Sep24'!D791</f>
        <v>Guatemala</v>
      </c>
      <c r="B789" s="172" cm="1">
        <f t="array" ref="B789">IF(OR(A789=DATA!$H$2:$H$13),3,IF(OR(A789=DATA!$H$14:$H$119),2,1))</f>
        <v>1</v>
      </c>
      <c r="C789" s="173">
        <f>'HP-ICS, V5-Sep24'!L791</f>
        <v>0</v>
      </c>
      <c r="D789" s="172" t="str">
        <f>IF(AND(C789&gt;='Risk(Area, dist)'!$C$9, C789&lt;='Risk(Area, dist)'!$E$9), 1, IF(AND(C789&gt;'Risk(Area, dist)'!$C$10, C789&lt;='Risk(Area, dist)'!$E$10), 2, IF(C789&gt;='Risk(Area, dist)'!$C$11, 3, "")))</f>
        <v/>
      </c>
      <c r="E789" s="172">
        <f>'HP-ICS, V5-Sep24'!G791</f>
        <v>0</v>
      </c>
      <c r="F789" s="174" t="str">
        <f>IF(AND(E789&gt;='Risk(Area, dist)'!$H$9, E789&lt;='Risk(Area, dist)'!$J$9), 1, IF(AND(E789&gt;'Risk(Area, dist)'!$H$10, E789&lt;='Risk(Area, dist)'!$J$10), 2, IF(E789&gt;='Risk(Area, dist)'!$H$11, 3, "")))</f>
        <v/>
      </c>
      <c r="G789" s="174">
        <f>'HP-ICS, V5-Sep24'!AJ791</f>
        <v>0</v>
      </c>
      <c r="H789" s="174">
        <f t="shared" si="134"/>
        <v>3</v>
      </c>
      <c r="I789" s="177" t="e">
        <f>('HP-ICS, V5-Sep24'!AM791-'HP-ICS, V5-Sep24'!S791)/'HP-ICS, V5-Sep24'!S791</f>
        <v>#DIV/0!</v>
      </c>
      <c r="J789" s="174" t="e">
        <f t="shared" si="135"/>
        <v>#DIV/0!</v>
      </c>
      <c r="K789" s="172">
        <f>'HP-ICS, V5-Sep24'!U791</f>
        <v>0</v>
      </c>
      <c r="L789" s="174" t="str">
        <f t="shared" si="136"/>
        <v/>
      </c>
      <c r="M789" s="173">
        <f>'HP-ICS, V5-Sep24'!AS791</f>
        <v>0</v>
      </c>
      <c r="N789" s="174" t="str">
        <f t="shared" si="137"/>
        <v/>
      </c>
      <c r="O789" s="172">
        <f>'HP-ICS, V5-Sep24'!AO791</f>
        <v>0</v>
      </c>
      <c r="P789" s="174" t="str">
        <f t="shared" si="138"/>
        <v/>
      </c>
      <c r="Q789" s="172">
        <f>'HP-ICS, V5-Sep24'!AT791</f>
        <v>0</v>
      </c>
      <c r="R789" s="174" t="str">
        <f t="shared" si="139"/>
        <v/>
      </c>
      <c r="S789" s="174" t="e">
        <f t="shared" si="132"/>
        <v>#VALUE!</v>
      </c>
      <c r="T789" s="174" t="e">
        <f t="shared" si="140"/>
        <v>#VALUE!</v>
      </c>
      <c r="U789" s="173">
        <f>'HP-ICS, V5-Sep24'!AU791</f>
        <v>0</v>
      </c>
      <c r="V789" s="174">
        <f t="shared" si="141"/>
        <v>1</v>
      </c>
      <c r="W789" s="175" t="e">
        <f t="shared" si="133"/>
        <v>#DIV/0!</v>
      </c>
      <c r="X789" s="176" t="e">
        <f t="shared" si="142"/>
        <v>#DIV/0!</v>
      </c>
    </row>
    <row r="790" spans="1:24" x14ac:dyDescent="0.3">
      <c r="A790" s="172" t="str">
        <f>'HP-ICS, V5-Sep24'!D792</f>
        <v>Guatemala</v>
      </c>
      <c r="B790" s="172" cm="1">
        <f t="array" ref="B790">IF(OR(A790=DATA!$H$2:$H$13),3,IF(OR(A790=DATA!$H$14:$H$119),2,1))</f>
        <v>1</v>
      </c>
      <c r="C790" s="173">
        <f>'HP-ICS, V5-Sep24'!L792</f>
        <v>0</v>
      </c>
      <c r="D790" s="172" t="str">
        <f>IF(AND(C790&gt;='Risk(Area, dist)'!$C$9, C790&lt;='Risk(Area, dist)'!$E$9), 1, IF(AND(C790&gt;'Risk(Area, dist)'!$C$10, C790&lt;='Risk(Area, dist)'!$E$10), 2, IF(C790&gt;='Risk(Area, dist)'!$C$11, 3, "")))</f>
        <v/>
      </c>
      <c r="E790" s="172">
        <f>'HP-ICS, V5-Sep24'!G792</f>
        <v>0</v>
      </c>
      <c r="F790" s="174" t="str">
        <f>IF(AND(E790&gt;='Risk(Area, dist)'!$H$9, E790&lt;='Risk(Area, dist)'!$J$9), 1, IF(AND(E790&gt;'Risk(Area, dist)'!$H$10, E790&lt;='Risk(Area, dist)'!$J$10), 2, IF(E790&gt;='Risk(Area, dist)'!$H$11, 3, "")))</f>
        <v/>
      </c>
      <c r="G790" s="174">
        <f>'HP-ICS, V5-Sep24'!AJ792</f>
        <v>0</v>
      </c>
      <c r="H790" s="174">
        <f t="shared" si="134"/>
        <v>3</v>
      </c>
      <c r="I790" s="177" t="e">
        <f>('HP-ICS, V5-Sep24'!AM792-'HP-ICS, V5-Sep24'!S792)/'HP-ICS, V5-Sep24'!S792</f>
        <v>#DIV/0!</v>
      </c>
      <c r="J790" s="174" t="e">
        <f t="shared" si="135"/>
        <v>#DIV/0!</v>
      </c>
      <c r="K790" s="172">
        <f>'HP-ICS, V5-Sep24'!U792</f>
        <v>0</v>
      </c>
      <c r="L790" s="174" t="str">
        <f t="shared" si="136"/>
        <v/>
      </c>
      <c r="M790" s="173">
        <f>'HP-ICS, V5-Sep24'!AS792</f>
        <v>0</v>
      </c>
      <c r="N790" s="174" t="str">
        <f t="shared" si="137"/>
        <v/>
      </c>
      <c r="O790" s="172">
        <f>'HP-ICS, V5-Sep24'!AO792</f>
        <v>0</v>
      </c>
      <c r="P790" s="174" t="str">
        <f t="shared" si="138"/>
        <v/>
      </c>
      <c r="Q790" s="172">
        <f>'HP-ICS, V5-Sep24'!AT792</f>
        <v>0</v>
      </c>
      <c r="R790" s="174" t="str">
        <f t="shared" si="139"/>
        <v/>
      </c>
      <c r="S790" s="174" t="e">
        <f t="shared" si="132"/>
        <v>#VALUE!</v>
      </c>
      <c r="T790" s="174" t="e">
        <f t="shared" si="140"/>
        <v>#VALUE!</v>
      </c>
      <c r="U790" s="173">
        <f>'HP-ICS, V5-Sep24'!AU792</f>
        <v>0</v>
      </c>
      <c r="V790" s="174">
        <f t="shared" si="141"/>
        <v>1</v>
      </c>
      <c r="W790" s="175" t="e">
        <f t="shared" si="133"/>
        <v>#DIV/0!</v>
      </c>
      <c r="X790" s="176" t="e">
        <f t="shared" si="142"/>
        <v>#DIV/0!</v>
      </c>
    </row>
    <row r="791" spans="1:24" x14ac:dyDescent="0.3">
      <c r="A791" s="172" t="str">
        <f>'HP-ICS, V5-Sep24'!D793</f>
        <v>Guatemala</v>
      </c>
      <c r="B791" s="172" cm="1">
        <f t="array" ref="B791">IF(OR(A791=DATA!$H$2:$H$13),3,IF(OR(A791=DATA!$H$14:$H$119),2,1))</f>
        <v>1</v>
      </c>
      <c r="C791" s="173">
        <f>'HP-ICS, V5-Sep24'!L793</f>
        <v>0</v>
      </c>
      <c r="D791" s="172" t="str">
        <f>IF(AND(C791&gt;='Risk(Area, dist)'!$C$9, C791&lt;='Risk(Area, dist)'!$E$9), 1, IF(AND(C791&gt;'Risk(Area, dist)'!$C$10, C791&lt;='Risk(Area, dist)'!$E$10), 2, IF(C791&gt;='Risk(Area, dist)'!$C$11, 3, "")))</f>
        <v/>
      </c>
      <c r="E791" s="172">
        <f>'HP-ICS, V5-Sep24'!G793</f>
        <v>0</v>
      </c>
      <c r="F791" s="174" t="str">
        <f>IF(AND(E791&gt;='Risk(Area, dist)'!$H$9, E791&lt;='Risk(Area, dist)'!$J$9), 1, IF(AND(E791&gt;'Risk(Area, dist)'!$H$10, E791&lt;='Risk(Area, dist)'!$J$10), 2, IF(E791&gt;='Risk(Area, dist)'!$H$11, 3, "")))</f>
        <v/>
      </c>
      <c r="G791" s="174">
        <f>'HP-ICS, V5-Sep24'!AJ793</f>
        <v>0</v>
      </c>
      <c r="H791" s="174">
        <f t="shared" si="134"/>
        <v>3</v>
      </c>
      <c r="I791" s="177" t="e">
        <f>('HP-ICS, V5-Sep24'!AM793-'HP-ICS, V5-Sep24'!S793)/'HP-ICS, V5-Sep24'!S793</f>
        <v>#DIV/0!</v>
      </c>
      <c r="J791" s="174" t="e">
        <f t="shared" si="135"/>
        <v>#DIV/0!</v>
      </c>
      <c r="K791" s="172">
        <f>'HP-ICS, V5-Sep24'!U793</f>
        <v>0</v>
      </c>
      <c r="L791" s="174" t="str">
        <f t="shared" si="136"/>
        <v/>
      </c>
      <c r="M791" s="173">
        <f>'HP-ICS, V5-Sep24'!AS793</f>
        <v>0</v>
      </c>
      <c r="N791" s="174" t="str">
        <f t="shared" si="137"/>
        <v/>
      </c>
      <c r="O791" s="172">
        <f>'HP-ICS, V5-Sep24'!AO793</f>
        <v>0</v>
      </c>
      <c r="P791" s="174" t="str">
        <f t="shared" si="138"/>
        <v/>
      </c>
      <c r="Q791" s="172">
        <f>'HP-ICS, V5-Sep24'!AT793</f>
        <v>0</v>
      </c>
      <c r="R791" s="174" t="str">
        <f t="shared" si="139"/>
        <v/>
      </c>
      <c r="S791" s="174" t="e">
        <f t="shared" si="132"/>
        <v>#VALUE!</v>
      </c>
      <c r="T791" s="174" t="e">
        <f t="shared" si="140"/>
        <v>#VALUE!</v>
      </c>
      <c r="U791" s="173">
        <f>'HP-ICS, V5-Sep24'!AU793</f>
        <v>0</v>
      </c>
      <c r="V791" s="174">
        <f t="shared" si="141"/>
        <v>1</v>
      </c>
      <c r="W791" s="175" t="e">
        <f t="shared" si="133"/>
        <v>#DIV/0!</v>
      </c>
      <c r="X791" s="176" t="e">
        <f t="shared" si="142"/>
        <v>#DIV/0!</v>
      </c>
    </row>
    <row r="792" spans="1:24" x14ac:dyDescent="0.3">
      <c r="A792" s="172" t="str">
        <f>'HP-ICS, V5-Sep24'!D794</f>
        <v>Guatemala</v>
      </c>
      <c r="B792" s="172" cm="1">
        <f t="array" ref="B792">IF(OR(A792=DATA!$H$2:$H$13),3,IF(OR(A792=DATA!$H$14:$H$119),2,1))</f>
        <v>1</v>
      </c>
      <c r="C792" s="173">
        <f>'HP-ICS, V5-Sep24'!L794</f>
        <v>0</v>
      </c>
      <c r="D792" s="172" t="str">
        <f>IF(AND(C792&gt;='Risk(Area, dist)'!$C$9, C792&lt;='Risk(Area, dist)'!$E$9), 1, IF(AND(C792&gt;'Risk(Area, dist)'!$C$10, C792&lt;='Risk(Area, dist)'!$E$10), 2, IF(C792&gt;='Risk(Area, dist)'!$C$11, 3, "")))</f>
        <v/>
      </c>
      <c r="E792" s="172">
        <f>'HP-ICS, V5-Sep24'!G794</f>
        <v>0</v>
      </c>
      <c r="F792" s="174" t="str">
        <f>IF(AND(E792&gt;='Risk(Area, dist)'!$H$9, E792&lt;='Risk(Area, dist)'!$J$9), 1, IF(AND(E792&gt;'Risk(Area, dist)'!$H$10, E792&lt;='Risk(Area, dist)'!$J$10), 2, IF(E792&gt;='Risk(Area, dist)'!$H$11, 3, "")))</f>
        <v/>
      </c>
      <c r="G792" s="174">
        <f>'HP-ICS, V5-Sep24'!AJ794</f>
        <v>0</v>
      </c>
      <c r="H792" s="174">
        <f t="shared" si="134"/>
        <v>3</v>
      </c>
      <c r="I792" s="177" t="e">
        <f>('HP-ICS, V5-Sep24'!AM794-'HP-ICS, V5-Sep24'!S794)/'HP-ICS, V5-Sep24'!S794</f>
        <v>#DIV/0!</v>
      </c>
      <c r="J792" s="174" t="e">
        <f t="shared" si="135"/>
        <v>#DIV/0!</v>
      </c>
      <c r="K792" s="172">
        <f>'HP-ICS, V5-Sep24'!U794</f>
        <v>0</v>
      </c>
      <c r="L792" s="174" t="str">
        <f t="shared" si="136"/>
        <v/>
      </c>
      <c r="M792" s="173">
        <f>'HP-ICS, V5-Sep24'!AS794</f>
        <v>0</v>
      </c>
      <c r="N792" s="174" t="str">
        <f t="shared" si="137"/>
        <v/>
      </c>
      <c r="O792" s="172">
        <f>'HP-ICS, V5-Sep24'!AO794</f>
        <v>0</v>
      </c>
      <c r="P792" s="174" t="str">
        <f t="shared" si="138"/>
        <v/>
      </c>
      <c r="Q792" s="172">
        <f>'HP-ICS, V5-Sep24'!AT794</f>
        <v>0</v>
      </c>
      <c r="R792" s="174" t="str">
        <f t="shared" si="139"/>
        <v/>
      </c>
      <c r="S792" s="174" t="e">
        <f t="shared" si="132"/>
        <v>#VALUE!</v>
      </c>
      <c r="T792" s="174" t="e">
        <f t="shared" si="140"/>
        <v>#VALUE!</v>
      </c>
      <c r="U792" s="173">
        <f>'HP-ICS, V5-Sep24'!AU794</f>
        <v>0</v>
      </c>
      <c r="V792" s="174">
        <f t="shared" si="141"/>
        <v>1</v>
      </c>
      <c r="W792" s="175" t="e">
        <f t="shared" si="133"/>
        <v>#DIV/0!</v>
      </c>
      <c r="X792" s="176" t="e">
        <f t="shared" si="142"/>
        <v>#DIV/0!</v>
      </c>
    </row>
    <row r="793" spans="1:24" x14ac:dyDescent="0.3">
      <c r="A793" s="172" t="str">
        <f>'HP-ICS, V5-Sep24'!D795</f>
        <v>Guatemala</v>
      </c>
      <c r="B793" s="172" cm="1">
        <f t="array" ref="B793">IF(OR(A793=DATA!$H$2:$H$13),3,IF(OR(A793=DATA!$H$14:$H$119),2,1))</f>
        <v>1</v>
      </c>
      <c r="C793" s="173">
        <f>'HP-ICS, V5-Sep24'!L795</f>
        <v>0</v>
      </c>
      <c r="D793" s="172" t="str">
        <f>IF(AND(C793&gt;='Risk(Area, dist)'!$C$9, C793&lt;='Risk(Area, dist)'!$E$9), 1, IF(AND(C793&gt;'Risk(Area, dist)'!$C$10, C793&lt;='Risk(Area, dist)'!$E$10), 2, IF(C793&gt;='Risk(Area, dist)'!$C$11, 3, "")))</f>
        <v/>
      </c>
      <c r="E793" s="172">
        <f>'HP-ICS, V5-Sep24'!G795</f>
        <v>0</v>
      </c>
      <c r="F793" s="174" t="str">
        <f>IF(AND(E793&gt;='Risk(Area, dist)'!$H$9, E793&lt;='Risk(Area, dist)'!$J$9), 1, IF(AND(E793&gt;'Risk(Area, dist)'!$H$10, E793&lt;='Risk(Area, dist)'!$J$10), 2, IF(E793&gt;='Risk(Area, dist)'!$H$11, 3, "")))</f>
        <v/>
      </c>
      <c r="G793" s="174">
        <f>'HP-ICS, V5-Sep24'!AJ795</f>
        <v>0</v>
      </c>
      <c r="H793" s="174">
        <f t="shared" si="134"/>
        <v>3</v>
      </c>
      <c r="I793" s="177" t="e">
        <f>('HP-ICS, V5-Sep24'!AM795-'HP-ICS, V5-Sep24'!S795)/'HP-ICS, V5-Sep24'!S795</f>
        <v>#DIV/0!</v>
      </c>
      <c r="J793" s="174" t="e">
        <f t="shared" si="135"/>
        <v>#DIV/0!</v>
      </c>
      <c r="K793" s="172">
        <f>'HP-ICS, V5-Sep24'!U795</f>
        <v>0</v>
      </c>
      <c r="L793" s="174" t="str">
        <f t="shared" si="136"/>
        <v/>
      </c>
      <c r="M793" s="173">
        <f>'HP-ICS, V5-Sep24'!AS795</f>
        <v>0</v>
      </c>
      <c r="N793" s="174" t="str">
        <f t="shared" si="137"/>
        <v/>
      </c>
      <c r="O793" s="172">
        <f>'HP-ICS, V5-Sep24'!AO795</f>
        <v>0</v>
      </c>
      <c r="P793" s="174" t="str">
        <f t="shared" si="138"/>
        <v/>
      </c>
      <c r="Q793" s="172">
        <f>'HP-ICS, V5-Sep24'!AT795</f>
        <v>0</v>
      </c>
      <c r="R793" s="174" t="str">
        <f t="shared" si="139"/>
        <v/>
      </c>
      <c r="S793" s="174" t="e">
        <f t="shared" si="132"/>
        <v>#VALUE!</v>
      </c>
      <c r="T793" s="174" t="e">
        <f t="shared" si="140"/>
        <v>#VALUE!</v>
      </c>
      <c r="U793" s="173">
        <f>'HP-ICS, V5-Sep24'!AU795</f>
        <v>0</v>
      </c>
      <c r="V793" s="174">
        <f t="shared" si="141"/>
        <v>1</v>
      </c>
      <c r="W793" s="175" t="e">
        <f t="shared" si="133"/>
        <v>#DIV/0!</v>
      </c>
      <c r="X793" s="176" t="e">
        <f t="shared" si="142"/>
        <v>#DIV/0!</v>
      </c>
    </row>
    <row r="794" spans="1:24" x14ac:dyDescent="0.3">
      <c r="A794" s="172" t="str">
        <f>'HP-ICS, V5-Sep24'!D796</f>
        <v>Guatemala</v>
      </c>
      <c r="B794" s="172" cm="1">
        <f t="array" ref="B794">IF(OR(A794=DATA!$H$2:$H$13),3,IF(OR(A794=DATA!$H$14:$H$119),2,1))</f>
        <v>1</v>
      </c>
      <c r="C794" s="173">
        <f>'HP-ICS, V5-Sep24'!L796</f>
        <v>0</v>
      </c>
      <c r="D794" s="172" t="str">
        <f>IF(AND(C794&gt;='Risk(Area, dist)'!$C$9, C794&lt;='Risk(Area, dist)'!$E$9), 1, IF(AND(C794&gt;'Risk(Area, dist)'!$C$10, C794&lt;='Risk(Area, dist)'!$E$10), 2, IF(C794&gt;='Risk(Area, dist)'!$C$11, 3, "")))</f>
        <v/>
      </c>
      <c r="E794" s="172">
        <f>'HP-ICS, V5-Sep24'!G796</f>
        <v>0</v>
      </c>
      <c r="F794" s="174" t="str">
        <f>IF(AND(E794&gt;='Risk(Area, dist)'!$H$9, E794&lt;='Risk(Area, dist)'!$J$9), 1, IF(AND(E794&gt;'Risk(Area, dist)'!$H$10, E794&lt;='Risk(Area, dist)'!$J$10), 2, IF(E794&gt;='Risk(Area, dist)'!$H$11, 3, "")))</f>
        <v/>
      </c>
      <c r="G794" s="174">
        <f>'HP-ICS, V5-Sep24'!AJ796</f>
        <v>0</v>
      </c>
      <c r="H794" s="174">
        <f t="shared" si="134"/>
        <v>3</v>
      </c>
      <c r="I794" s="177" t="e">
        <f>('HP-ICS, V5-Sep24'!AM796-'HP-ICS, V5-Sep24'!S796)/'HP-ICS, V5-Sep24'!S796</f>
        <v>#DIV/0!</v>
      </c>
      <c r="J794" s="174" t="e">
        <f t="shared" si="135"/>
        <v>#DIV/0!</v>
      </c>
      <c r="K794" s="172">
        <f>'HP-ICS, V5-Sep24'!U796</f>
        <v>0</v>
      </c>
      <c r="L794" s="174" t="str">
        <f t="shared" si="136"/>
        <v/>
      </c>
      <c r="M794" s="173">
        <f>'HP-ICS, V5-Sep24'!AS796</f>
        <v>0</v>
      </c>
      <c r="N794" s="174" t="str">
        <f t="shared" si="137"/>
        <v/>
      </c>
      <c r="O794" s="172">
        <f>'HP-ICS, V5-Sep24'!AO796</f>
        <v>0</v>
      </c>
      <c r="P794" s="174" t="str">
        <f t="shared" si="138"/>
        <v/>
      </c>
      <c r="Q794" s="172">
        <f>'HP-ICS, V5-Sep24'!AT796</f>
        <v>0</v>
      </c>
      <c r="R794" s="174" t="str">
        <f t="shared" si="139"/>
        <v/>
      </c>
      <c r="S794" s="174" t="e">
        <f t="shared" si="132"/>
        <v>#VALUE!</v>
      </c>
      <c r="T794" s="174" t="e">
        <f t="shared" si="140"/>
        <v>#VALUE!</v>
      </c>
      <c r="U794" s="173">
        <f>'HP-ICS, V5-Sep24'!AU796</f>
        <v>0</v>
      </c>
      <c r="V794" s="174">
        <f t="shared" si="141"/>
        <v>1</v>
      </c>
      <c r="W794" s="175" t="e">
        <f t="shared" si="133"/>
        <v>#DIV/0!</v>
      </c>
      <c r="X794" s="176" t="e">
        <f t="shared" si="142"/>
        <v>#DIV/0!</v>
      </c>
    </row>
    <row r="795" spans="1:24" x14ac:dyDescent="0.3">
      <c r="A795" s="172" t="str">
        <f>'HP-ICS, V5-Sep24'!D797</f>
        <v>Guatemala</v>
      </c>
      <c r="B795" s="172" cm="1">
        <f t="array" ref="B795">IF(OR(A795=DATA!$H$2:$H$13),3,IF(OR(A795=DATA!$H$14:$H$119),2,1))</f>
        <v>1</v>
      </c>
      <c r="C795" s="173">
        <f>'HP-ICS, V5-Sep24'!L797</f>
        <v>0</v>
      </c>
      <c r="D795" s="172" t="str">
        <f>IF(AND(C795&gt;='Risk(Area, dist)'!$C$9, C795&lt;='Risk(Area, dist)'!$E$9), 1, IF(AND(C795&gt;'Risk(Area, dist)'!$C$10, C795&lt;='Risk(Area, dist)'!$E$10), 2, IF(C795&gt;='Risk(Area, dist)'!$C$11, 3, "")))</f>
        <v/>
      </c>
      <c r="E795" s="172">
        <f>'HP-ICS, V5-Sep24'!G797</f>
        <v>0</v>
      </c>
      <c r="F795" s="174" t="str">
        <f>IF(AND(E795&gt;='Risk(Area, dist)'!$H$9, E795&lt;='Risk(Area, dist)'!$J$9), 1, IF(AND(E795&gt;'Risk(Area, dist)'!$H$10, E795&lt;='Risk(Area, dist)'!$J$10), 2, IF(E795&gt;='Risk(Area, dist)'!$H$11, 3, "")))</f>
        <v/>
      </c>
      <c r="G795" s="174">
        <f>'HP-ICS, V5-Sep24'!AJ797</f>
        <v>0</v>
      </c>
      <c r="H795" s="174">
        <f t="shared" si="134"/>
        <v>3</v>
      </c>
      <c r="I795" s="177" t="e">
        <f>('HP-ICS, V5-Sep24'!AM797-'HP-ICS, V5-Sep24'!S797)/'HP-ICS, V5-Sep24'!S797</f>
        <v>#DIV/0!</v>
      </c>
      <c r="J795" s="174" t="e">
        <f t="shared" si="135"/>
        <v>#DIV/0!</v>
      </c>
      <c r="K795" s="172">
        <f>'HP-ICS, V5-Sep24'!U797</f>
        <v>0</v>
      </c>
      <c r="L795" s="174" t="str">
        <f t="shared" si="136"/>
        <v/>
      </c>
      <c r="M795" s="173">
        <f>'HP-ICS, V5-Sep24'!AS797</f>
        <v>0</v>
      </c>
      <c r="N795" s="174" t="str">
        <f t="shared" si="137"/>
        <v/>
      </c>
      <c r="O795" s="172">
        <f>'HP-ICS, V5-Sep24'!AO797</f>
        <v>0</v>
      </c>
      <c r="P795" s="174" t="str">
        <f t="shared" si="138"/>
        <v/>
      </c>
      <c r="Q795" s="172">
        <f>'HP-ICS, V5-Sep24'!AT797</f>
        <v>0</v>
      </c>
      <c r="R795" s="174" t="str">
        <f t="shared" si="139"/>
        <v/>
      </c>
      <c r="S795" s="174" t="e">
        <f t="shared" si="132"/>
        <v>#VALUE!</v>
      </c>
      <c r="T795" s="174" t="e">
        <f t="shared" si="140"/>
        <v>#VALUE!</v>
      </c>
      <c r="U795" s="173">
        <f>'HP-ICS, V5-Sep24'!AU797</f>
        <v>0</v>
      </c>
      <c r="V795" s="174">
        <f t="shared" si="141"/>
        <v>1</v>
      </c>
      <c r="W795" s="175" t="e">
        <f t="shared" si="133"/>
        <v>#DIV/0!</v>
      </c>
      <c r="X795" s="176" t="e">
        <f t="shared" si="142"/>
        <v>#DIV/0!</v>
      </c>
    </row>
    <row r="796" spans="1:24" x14ac:dyDescent="0.3">
      <c r="A796" s="172" t="str">
        <f>'HP-ICS, V5-Sep24'!D798</f>
        <v>Guatemala</v>
      </c>
      <c r="B796" s="172" cm="1">
        <f t="array" ref="B796">IF(OR(A796=DATA!$H$2:$H$13),3,IF(OR(A796=DATA!$H$14:$H$119),2,1))</f>
        <v>1</v>
      </c>
      <c r="C796" s="173">
        <f>'HP-ICS, V5-Sep24'!L798</f>
        <v>0</v>
      </c>
      <c r="D796" s="172" t="str">
        <f>IF(AND(C796&gt;='Risk(Area, dist)'!$C$9, C796&lt;='Risk(Area, dist)'!$E$9), 1, IF(AND(C796&gt;'Risk(Area, dist)'!$C$10, C796&lt;='Risk(Area, dist)'!$E$10), 2, IF(C796&gt;='Risk(Area, dist)'!$C$11, 3, "")))</f>
        <v/>
      </c>
      <c r="E796" s="172">
        <f>'HP-ICS, V5-Sep24'!G798</f>
        <v>0</v>
      </c>
      <c r="F796" s="174" t="str">
        <f>IF(AND(E796&gt;='Risk(Area, dist)'!$H$9, E796&lt;='Risk(Area, dist)'!$J$9), 1, IF(AND(E796&gt;'Risk(Area, dist)'!$H$10, E796&lt;='Risk(Area, dist)'!$J$10), 2, IF(E796&gt;='Risk(Area, dist)'!$H$11, 3, "")))</f>
        <v/>
      </c>
      <c r="G796" s="174">
        <f>'HP-ICS, V5-Sep24'!AJ798</f>
        <v>0</v>
      </c>
      <c r="H796" s="174">
        <f t="shared" si="134"/>
        <v>3</v>
      </c>
      <c r="I796" s="177" t="e">
        <f>('HP-ICS, V5-Sep24'!AM798-'HP-ICS, V5-Sep24'!S798)/'HP-ICS, V5-Sep24'!S798</f>
        <v>#DIV/0!</v>
      </c>
      <c r="J796" s="174" t="e">
        <f t="shared" si="135"/>
        <v>#DIV/0!</v>
      </c>
      <c r="K796" s="172">
        <f>'HP-ICS, V5-Sep24'!U798</f>
        <v>0</v>
      </c>
      <c r="L796" s="174" t="str">
        <f t="shared" si="136"/>
        <v/>
      </c>
      <c r="M796" s="173">
        <f>'HP-ICS, V5-Sep24'!AS798</f>
        <v>0</v>
      </c>
      <c r="N796" s="174" t="str">
        <f t="shared" si="137"/>
        <v/>
      </c>
      <c r="O796" s="172">
        <f>'HP-ICS, V5-Sep24'!AO798</f>
        <v>0</v>
      </c>
      <c r="P796" s="174" t="str">
        <f t="shared" si="138"/>
        <v/>
      </c>
      <c r="Q796" s="172">
        <f>'HP-ICS, V5-Sep24'!AT798</f>
        <v>0</v>
      </c>
      <c r="R796" s="174" t="str">
        <f t="shared" si="139"/>
        <v/>
      </c>
      <c r="S796" s="174" t="e">
        <f t="shared" si="132"/>
        <v>#VALUE!</v>
      </c>
      <c r="T796" s="174" t="e">
        <f t="shared" si="140"/>
        <v>#VALUE!</v>
      </c>
      <c r="U796" s="173">
        <f>'HP-ICS, V5-Sep24'!AU798</f>
        <v>0</v>
      </c>
      <c r="V796" s="174">
        <f t="shared" si="141"/>
        <v>1</v>
      </c>
      <c r="W796" s="175" t="e">
        <f t="shared" si="133"/>
        <v>#DIV/0!</v>
      </c>
      <c r="X796" s="176" t="e">
        <f t="shared" si="142"/>
        <v>#DIV/0!</v>
      </c>
    </row>
    <row r="797" spans="1:24" x14ac:dyDescent="0.3">
      <c r="A797" s="172" t="str">
        <f>'HP-ICS, V5-Sep24'!D799</f>
        <v>Guatemala</v>
      </c>
      <c r="B797" s="172" cm="1">
        <f t="array" ref="B797">IF(OR(A797=DATA!$H$2:$H$13),3,IF(OR(A797=DATA!$H$14:$H$119),2,1))</f>
        <v>1</v>
      </c>
      <c r="C797" s="173">
        <f>'HP-ICS, V5-Sep24'!L799</f>
        <v>0</v>
      </c>
      <c r="D797" s="172" t="str">
        <f>IF(AND(C797&gt;='Risk(Area, dist)'!$C$9, C797&lt;='Risk(Area, dist)'!$E$9), 1, IF(AND(C797&gt;'Risk(Area, dist)'!$C$10, C797&lt;='Risk(Area, dist)'!$E$10), 2, IF(C797&gt;='Risk(Area, dist)'!$C$11, 3, "")))</f>
        <v/>
      </c>
      <c r="E797" s="172">
        <f>'HP-ICS, V5-Sep24'!G799</f>
        <v>0</v>
      </c>
      <c r="F797" s="174" t="str">
        <f>IF(AND(E797&gt;='Risk(Area, dist)'!$H$9, E797&lt;='Risk(Area, dist)'!$J$9), 1, IF(AND(E797&gt;'Risk(Area, dist)'!$H$10, E797&lt;='Risk(Area, dist)'!$J$10), 2, IF(E797&gt;='Risk(Area, dist)'!$H$11, 3, "")))</f>
        <v/>
      </c>
      <c r="G797" s="174">
        <f>'HP-ICS, V5-Sep24'!AJ799</f>
        <v>0</v>
      </c>
      <c r="H797" s="174">
        <f t="shared" si="134"/>
        <v>3</v>
      </c>
      <c r="I797" s="177" t="e">
        <f>('HP-ICS, V5-Sep24'!AM799-'HP-ICS, V5-Sep24'!S799)/'HP-ICS, V5-Sep24'!S799</f>
        <v>#DIV/0!</v>
      </c>
      <c r="J797" s="174" t="e">
        <f t="shared" si="135"/>
        <v>#DIV/0!</v>
      </c>
      <c r="K797" s="172">
        <f>'HP-ICS, V5-Sep24'!U799</f>
        <v>0</v>
      </c>
      <c r="L797" s="174" t="str">
        <f t="shared" si="136"/>
        <v/>
      </c>
      <c r="M797" s="173">
        <f>'HP-ICS, V5-Sep24'!AS799</f>
        <v>0</v>
      </c>
      <c r="N797" s="174" t="str">
        <f t="shared" si="137"/>
        <v/>
      </c>
      <c r="O797" s="172">
        <f>'HP-ICS, V5-Sep24'!AO799</f>
        <v>0</v>
      </c>
      <c r="P797" s="174" t="str">
        <f t="shared" si="138"/>
        <v/>
      </c>
      <c r="Q797" s="172">
        <f>'HP-ICS, V5-Sep24'!AT799</f>
        <v>0</v>
      </c>
      <c r="R797" s="174" t="str">
        <f t="shared" si="139"/>
        <v/>
      </c>
      <c r="S797" s="174" t="e">
        <f t="shared" si="132"/>
        <v>#VALUE!</v>
      </c>
      <c r="T797" s="174" t="e">
        <f t="shared" si="140"/>
        <v>#VALUE!</v>
      </c>
      <c r="U797" s="173">
        <f>'HP-ICS, V5-Sep24'!AU799</f>
        <v>0</v>
      </c>
      <c r="V797" s="174">
        <f t="shared" si="141"/>
        <v>1</v>
      </c>
      <c r="W797" s="175" t="e">
        <f t="shared" si="133"/>
        <v>#DIV/0!</v>
      </c>
      <c r="X797" s="176" t="e">
        <f t="shared" si="142"/>
        <v>#DIV/0!</v>
      </c>
    </row>
    <row r="798" spans="1:24" x14ac:dyDescent="0.3">
      <c r="A798" s="172" t="str">
        <f>'HP-ICS, V5-Sep24'!D800</f>
        <v>Guatemala</v>
      </c>
      <c r="B798" s="172" cm="1">
        <f t="array" ref="B798">IF(OR(A798=DATA!$H$2:$H$13),3,IF(OR(A798=DATA!$H$14:$H$119),2,1))</f>
        <v>1</v>
      </c>
      <c r="C798" s="173">
        <f>'HP-ICS, V5-Sep24'!L800</f>
        <v>0</v>
      </c>
      <c r="D798" s="172" t="str">
        <f>IF(AND(C798&gt;='Risk(Area, dist)'!$C$9, C798&lt;='Risk(Area, dist)'!$E$9), 1, IF(AND(C798&gt;'Risk(Area, dist)'!$C$10, C798&lt;='Risk(Area, dist)'!$E$10), 2, IF(C798&gt;='Risk(Area, dist)'!$C$11, 3, "")))</f>
        <v/>
      </c>
      <c r="E798" s="172">
        <f>'HP-ICS, V5-Sep24'!G800</f>
        <v>0</v>
      </c>
      <c r="F798" s="174" t="str">
        <f>IF(AND(E798&gt;='Risk(Area, dist)'!$H$9, E798&lt;='Risk(Area, dist)'!$J$9), 1, IF(AND(E798&gt;'Risk(Area, dist)'!$H$10, E798&lt;='Risk(Area, dist)'!$J$10), 2, IF(E798&gt;='Risk(Area, dist)'!$H$11, 3, "")))</f>
        <v/>
      </c>
      <c r="G798" s="174">
        <f>'HP-ICS, V5-Sep24'!AJ800</f>
        <v>0</v>
      </c>
      <c r="H798" s="174">
        <f t="shared" si="134"/>
        <v>3</v>
      </c>
      <c r="I798" s="177" t="e">
        <f>('HP-ICS, V5-Sep24'!AM800-'HP-ICS, V5-Sep24'!S800)/'HP-ICS, V5-Sep24'!S800</f>
        <v>#DIV/0!</v>
      </c>
      <c r="J798" s="174" t="e">
        <f t="shared" si="135"/>
        <v>#DIV/0!</v>
      </c>
      <c r="K798" s="172">
        <f>'HP-ICS, V5-Sep24'!U800</f>
        <v>0</v>
      </c>
      <c r="L798" s="174" t="str">
        <f t="shared" si="136"/>
        <v/>
      </c>
      <c r="M798" s="173">
        <f>'HP-ICS, V5-Sep24'!AS800</f>
        <v>0</v>
      </c>
      <c r="N798" s="174" t="str">
        <f t="shared" si="137"/>
        <v/>
      </c>
      <c r="O798" s="172">
        <f>'HP-ICS, V5-Sep24'!AO800</f>
        <v>0</v>
      </c>
      <c r="P798" s="174" t="str">
        <f t="shared" si="138"/>
        <v/>
      </c>
      <c r="Q798" s="172">
        <f>'HP-ICS, V5-Sep24'!AT800</f>
        <v>0</v>
      </c>
      <c r="R798" s="174" t="str">
        <f t="shared" si="139"/>
        <v/>
      </c>
      <c r="S798" s="174" t="e">
        <f t="shared" si="132"/>
        <v>#VALUE!</v>
      </c>
      <c r="T798" s="174" t="e">
        <f t="shared" si="140"/>
        <v>#VALUE!</v>
      </c>
      <c r="U798" s="173">
        <f>'HP-ICS, V5-Sep24'!AU800</f>
        <v>0</v>
      </c>
      <c r="V798" s="174">
        <f t="shared" si="141"/>
        <v>1</v>
      </c>
      <c r="W798" s="175" t="e">
        <f t="shared" si="133"/>
        <v>#DIV/0!</v>
      </c>
      <c r="X798" s="176" t="e">
        <f t="shared" si="142"/>
        <v>#DIV/0!</v>
      </c>
    </row>
    <row r="799" spans="1:24" x14ac:dyDescent="0.3">
      <c r="A799" s="172" t="str">
        <f>'HP-ICS, V5-Sep24'!D801</f>
        <v>Guatemala</v>
      </c>
      <c r="B799" s="172" cm="1">
        <f t="array" ref="B799">IF(OR(A799=DATA!$H$2:$H$13),3,IF(OR(A799=DATA!$H$14:$H$119),2,1))</f>
        <v>1</v>
      </c>
      <c r="C799" s="173">
        <f>'HP-ICS, V5-Sep24'!L801</f>
        <v>0</v>
      </c>
      <c r="D799" s="172" t="str">
        <f>IF(AND(C799&gt;='Risk(Area, dist)'!$C$9, C799&lt;='Risk(Area, dist)'!$E$9), 1, IF(AND(C799&gt;'Risk(Area, dist)'!$C$10, C799&lt;='Risk(Area, dist)'!$E$10), 2, IF(C799&gt;='Risk(Area, dist)'!$C$11, 3, "")))</f>
        <v/>
      </c>
      <c r="E799" s="172">
        <f>'HP-ICS, V5-Sep24'!G801</f>
        <v>0</v>
      </c>
      <c r="F799" s="174" t="str">
        <f>IF(AND(E799&gt;='Risk(Area, dist)'!$H$9, E799&lt;='Risk(Area, dist)'!$J$9), 1, IF(AND(E799&gt;'Risk(Area, dist)'!$H$10, E799&lt;='Risk(Area, dist)'!$J$10), 2, IF(E799&gt;='Risk(Area, dist)'!$H$11, 3, "")))</f>
        <v/>
      </c>
      <c r="G799" s="174">
        <f>'HP-ICS, V5-Sep24'!AJ801</f>
        <v>0</v>
      </c>
      <c r="H799" s="174">
        <f t="shared" si="134"/>
        <v>3</v>
      </c>
      <c r="I799" s="177" t="e">
        <f>('HP-ICS, V5-Sep24'!AM801-'HP-ICS, V5-Sep24'!S801)/'HP-ICS, V5-Sep24'!S801</f>
        <v>#DIV/0!</v>
      </c>
      <c r="J799" s="174" t="e">
        <f t="shared" si="135"/>
        <v>#DIV/0!</v>
      </c>
      <c r="K799" s="172">
        <f>'HP-ICS, V5-Sep24'!U801</f>
        <v>0</v>
      </c>
      <c r="L799" s="174" t="str">
        <f t="shared" si="136"/>
        <v/>
      </c>
      <c r="M799" s="173">
        <f>'HP-ICS, V5-Sep24'!AS801</f>
        <v>0</v>
      </c>
      <c r="N799" s="174" t="str">
        <f t="shared" si="137"/>
        <v/>
      </c>
      <c r="O799" s="172">
        <f>'HP-ICS, V5-Sep24'!AO801</f>
        <v>0</v>
      </c>
      <c r="P799" s="174" t="str">
        <f t="shared" si="138"/>
        <v/>
      </c>
      <c r="Q799" s="172">
        <f>'HP-ICS, V5-Sep24'!AT801</f>
        <v>0</v>
      </c>
      <c r="R799" s="174" t="str">
        <f t="shared" si="139"/>
        <v/>
      </c>
      <c r="S799" s="174" t="e">
        <f t="shared" si="132"/>
        <v>#VALUE!</v>
      </c>
      <c r="T799" s="174" t="e">
        <f t="shared" si="140"/>
        <v>#VALUE!</v>
      </c>
      <c r="U799" s="173">
        <f>'HP-ICS, V5-Sep24'!AU801</f>
        <v>0</v>
      </c>
      <c r="V799" s="174">
        <f t="shared" si="141"/>
        <v>1</v>
      </c>
      <c r="W799" s="175" t="e">
        <f t="shared" si="133"/>
        <v>#DIV/0!</v>
      </c>
      <c r="X799" s="176" t="e">
        <f t="shared" si="142"/>
        <v>#DIV/0!</v>
      </c>
    </row>
    <row r="800" spans="1:24" x14ac:dyDescent="0.3">
      <c r="A800" s="172" t="str">
        <f>'HP-ICS, V5-Sep24'!D802</f>
        <v>Guatemala</v>
      </c>
      <c r="B800" s="172" cm="1">
        <f t="array" ref="B800">IF(OR(A800=DATA!$H$2:$H$13),3,IF(OR(A800=DATA!$H$14:$H$119),2,1))</f>
        <v>1</v>
      </c>
      <c r="C800" s="173">
        <f>'HP-ICS, V5-Sep24'!L802</f>
        <v>0</v>
      </c>
      <c r="D800" s="172" t="str">
        <f>IF(AND(C800&gt;='Risk(Area, dist)'!$C$9, C800&lt;='Risk(Area, dist)'!$E$9), 1, IF(AND(C800&gt;'Risk(Area, dist)'!$C$10, C800&lt;='Risk(Area, dist)'!$E$10), 2, IF(C800&gt;='Risk(Area, dist)'!$C$11, 3, "")))</f>
        <v/>
      </c>
      <c r="E800" s="172">
        <f>'HP-ICS, V5-Sep24'!G802</f>
        <v>0</v>
      </c>
      <c r="F800" s="174" t="str">
        <f>IF(AND(E800&gt;='Risk(Area, dist)'!$H$9, E800&lt;='Risk(Area, dist)'!$J$9), 1, IF(AND(E800&gt;'Risk(Area, dist)'!$H$10, E800&lt;='Risk(Area, dist)'!$J$10), 2, IF(E800&gt;='Risk(Area, dist)'!$H$11, 3, "")))</f>
        <v/>
      </c>
      <c r="G800" s="174">
        <f>'HP-ICS, V5-Sep24'!AJ802</f>
        <v>0</v>
      </c>
      <c r="H800" s="174">
        <f t="shared" si="134"/>
        <v>3</v>
      </c>
      <c r="I800" s="177" t="e">
        <f>('HP-ICS, V5-Sep24'!AM802-'HP-ICS, V5-Sep24'!S802)/'HP-ICS, V5-Sep24'!S802</f>
        <v>#DIV/0!</v>
      </c>
      <c r="J800" s="174" t="e">
        <f t="shared" si="135"/>
        <v>#DIV/0!</v>
      </c>
      <c r="K800" s="172">
        <f>'HP-ICS, V5-Sep24'!U802</f>
        <v>0</v>
      </c>
      <c r="L800" s="174" t="str">
        <f t="shared" si="136"/>
        <v/>
      </c>
      <c r="M800" s="173">
        <f>'HP-ICS, V5-Sep24'!AS802</f>
        <v>0</v>
      </c>
      <c r="N800" s="174" t="str">
        <f t="shared" si="137"/>
        <v/>
      </c>
      <c r="O800" s="172">
        <f>'HP-ICS, V5-Sep24'!AO802</f>
        <v>0</v>
      </c>
      <c r="P800" s="174" t="str">
        <f t="shared" si="138"/>
        <v/>
      </c>
      <c r="Q800" s="172">
        <f>'HP-ICS, V5-Sep24'!AT802</f>
        <v>0</v>
      </c>
      <c r="R800" s="174" t="str">
        <f t="shared" si="139"/>
        <v/>
      </c>
      <c r="S800" s="174" t="e">
        <f t="shared" si="132"/>
        <v>#VALUE!</v>
      </c>
      <c r="T800" s="174" t="e">
        <f t="shared" si="140"/>
        <v>#VALUE!</v>
      </c>
      <c r="U800" s="173">
        <f>'HP-ICS, V5-Sep24'!AU802</f>
        <v>0</v>
      </c>
      <c r="V800" s="174">
        <f t="shared" si="141"/>
        <v>1</v>
      </c>
      <c r="W800" s="175" t="e">
        <f t="shared" si="133"/>
        <v>#DIV/0!</v>
      </c>
      <c r="X800" s="176" t="e">
        <f t="shared" si="142"/>
        <v>#DIV/0!</v>
      </c>
    </row>
    <row r="801" spans="1:24" x14ac:dyDescent="0.3">
      <c r="A801" s="172" t="str">
        <f>'HP-ICS, V5-Sep24'!D803</f>
        <v>Guatemala</v>
      </c>
      <c r="B801" s="172" cm="1">
        <f t="array" ref="B801">IF(OR(A801=DATA!$H$2:$H$13),3,IF(OR(A801=DATA!$H$14:$H$119),2,1))</f>
        <v>1</v>
      </c>
      <c r="C801" s="173">
        <f>'HP-ICS, V5-Sep24'!L803</f>
        <v>0</v>
      </c>
      <c r="D801" s="172" t="str">
        <f>IF(AND(C801&gt;='Risk(Area, dist)'!$C$9, C801&lt;='Risk(Area, dist)'!$E$9), 1, IF(AND(C801&gt;'Risk(Area, dist)'!$C$10, C801&lt;='Risk(Area, dist)'!$E$10), 2, IF(C801&gt;='Risk(Area, dist)'!$C$11, 3, "")))</f>
        <v/>
      </c>
      <c r="E801" s="172">
        <f>'HP-ICS, V5-Sep24'!G803</f>
        <v>0</v>
      </c>
      <c r="F801" s="174" t="str">
        <f>IF(AND(E801&gt;='Risk(Area, dist)'!$H$9, E801&lt;='Risk(Area, dist)'!$J$9), 1, IF(AND(E801&gt;'Risk(Area, dist)'!$H$10, E801&lt;='Risk(Area, dist)'!$J$10), 2, IF(E801&gt;='Risk(Area, dist)'!$H$11, 3, "")))</f>
        <v/>
      </c>
      <c r="G801" s="174">
        <f>'HP-ICS, V5-Sep24'!AJ803</f>
        <v>0</v>
      </c>
      <c r="H801" s="174">
        <f t="shared" si="134"/>
        <v>3</v>
      </c>
      <c r="I801" s="177" t="e">
        <f>('HP-ICS, V5-Sep24'!AM803-'HP-ICS, V5-Sep24'!S803)/'HP-ICS, V5-Sep24'!S803</f>
        <v>#DIV/0!</v>
      </c>
      <c r="J801" s="174" t="e">
        <f t="shared" si="135"/>
        <v>#DIV/0!</v>
      </c>
      <c r="K801" s="172">
        <f>'HP-ICS, V5-Sep24'!U803</f>
        <v>0</v>
      </c>
      <c r="L801" s="174" t="str">
        <f t="shared" si="136"/>
        <v/>
      </c>
      <c r="M801" s="173">
        <f>'HP-ICS, V5-Sep24'!AS803</f>
        <v>0</v>
      </c>
      <c r="N801" s="174" t="str">
        <f t="shared" si="137"/>
        <v/>
      </c>
      <c r="O801" s="172">
        <f>'HP-ICS, V5-Sep24'!AO803</f>
        <v>0</v>
      </c>
      <c r="P801" s="174" t="str">
        <f t="shared" si="138"/>
        <v/>
      </c>
      <c r="Q801" s="172">
        <f>'HP-ICS, V5-Sep24'!AT803</f>
        <v>0</v>
      </c>
      <c r="R801" s="174" t="str">
        <f t="shared" si="139"/>
        <v/>
      </c>
      <c r="S801" s="174" t="e">
        <f t="shared" si="132"/>
        <v>#VALUE!</v>
      </c>
      <c r="T801" s="174" t="e">
        <f t="shared" si="140"/>
        <v>#VALUE!</v>
      </c>
      <c r="U801" s="173">
        <f>'HP-ICS, V5-Sep24'!AU803</f>
        <v>0</v>
      </c>
      <c r="V801" s="174">
        <f t="shared" si="141"/>
        <v>1</v>
      </c>
      <c r="W801" s="175" t="e">
        <f t="shared" si="133"/>
        <v>#DIV/0!</v>
      </c>
      <c r="X801" s="176" t="e">
        <f t="shared" si="142"/>
        <v>#DIV/0!</v>
      </c>
    </row>
    <row r="802" spans="1:24" x14ac:dyDescent="0.3">
      <c r="A802" s="172" t="str">
        <f>'HP-ICS, V5-Sep24'!D804</f>
        <v>Guatemala</v>
      </c>
      <c r="B802" s="172" cm="1">
        <f t="array" ref="B802">IF(OR(A802=DATA!$H$2:$H$13),3,IF(OR(A802=DATA!$H$14:$H$119),2,1))</f>
        <v>1</v>
      </c>
      <c r="C802" s="173">
        <f>'HP-ICS, V5-Sep24'!L804</f>
        <v>0</v>
      </c>
      <c r="D802" s="172" t="str">
        <f>IF(AND(C802&gt;='Risk(Area, dist)'!$C$9, C802&lt;='Risk(Area, dist)'!$E$9), 1, IF(AND(C802&gt;'Risk(Area, dist)'!$C$10, C802&lt;='Risk(Area, dist)'!$E$10), 2, IF(C802&gt;='Risk(Area, dist)'!$C$11, 3, "")))</f>
        <v/>
      </c>
      <c r="E802" s="172">
        <f>'HP-ICS, V5-Sep24'!G804</f>
        <v>0</v>
      </c>
      <c r="F802" s="174" t="str">
        <f>IF(AND(E802&gt;='Risk(Area, dist)'!$H$9, E802&lt;='Risk(Area, dist)'!$J$9), 1, IF(AND(E802&gt;'Risk(Area, dist)'!$H$10, E802&lt;='Risk(Area, dist)'!$J$10), 2, IF(E802&gt;='Risk(Area, dist)'!$H$11, 3, "")))</f>
        <v/>
      </c>
      <c r="G802" s="174">
        <f>'HP-ICS, V5-Sep24'!AJ804</f>
        <v>0</v>
      </c>
      <c r="H802" s="174">
        <f t="shared" si="134"/>
        <v>3</v>
      </c>
      <c r="I802" s="177" t="e">
        <f>('HP-ICS, V5-Sep24'!AM804-'HP-ICS, V5-Sep24'!S804)/'HP-ICS, V5-Sep24'!S804</f>
        <v>#DIV/0!</v>
      </c>
      <c r="J802" s="174" t="e">
        <f t="shared" si="135"/>
        <v>#DIV/0!</v>
      </c>
      <c r="K802" s="172">
        <f>'HP-ICS, V5-Sep24'!U804</f>
        <v>0</v>
      </c>
      <c r="L802" s="174" t="str">
        <f t="shared" si="136"/>
        <v/>
      </c>
      <c r="M802" s="173">
        <f>'HP-ICS, V5-Sep24'!AS804</f>
        <v>0</v>
      </c>
      <c r="N802" s="174" t="str">
        <f t="shared" si="137"/>
        <v/>
      </c>
      <c r="O802" s="172">
        <f>'HP-ICS, V5-Sep24'!AO804</f>
        <v>0</v>
      </c>
      <c r="P802" s="174" t="str">
        <f t="shared" si="138"/>
        <v/>
      </c>
      <c r="Q802" s="172">
        <f>'HP-ICS, V5-Sep24'!AT804</f>
        <v>0</v>
      </c>
      <c r="R802" s="174" t="str">
        <f t="shared" si="139"/>
        <v/>
      </c>
      <c r="S802" s="174" t="e">
        <f t="shared" si="132"/>
        <v>#VALUE!</v>
      </c>
      <c r="T802" s="174" t="e">
        <f t="shared" si="140"/>
        <v>#VALUE!</v>
      </c>
      <c r="U802" s="173">
        <f>'HP-ICS, V5-Sep24'!AU804</f>
        <v>0</v>
      </c>
      <c r="V802" s="174">
        <f t="shared" si="141"/>
        <v>1</v>
      </c>
      <c r="W802" s="175" t="e">
        <f t="shared" si="133"/>
        <v>#DIV/0!</v>
      </c>
      <c r="X802" s="176" t="e">
        <f t="shared" si="142"/>
        <v>#DIV/0!</v>
      </c>
    </row>
    <row r="803" spans="1:24" x14ac:dyDescent="0.3">
      <c r="A803" s="172" t="str">
        <f>'HP-ICS, V5-Sep24'!D805</f>
        <v>Guatemala</v>
      </c>
      <c r="B803" s="172" cm="1">
        <f t="array" ref="B803">IF(OR(A803=DATA!$H$2:$H$13),3,IF(OR(A803=DATA!$H$14:$H$119),2,1))</f>
        <v>1</v>
      </c>
      <c r="C803" s="173">
        <f>'HP-ICS, V5-Sep24'!L805</f>
        <v>0</v>
      </c>
      <c r="D803" s="172" t="str">
        <f>IF(AND(C803&gt;='Risk(Area, dist)'!$C$9, C803&lt;='Risk(Area, dist)'!$E$9), 1, IF(AND(C803&gt;'Risk(Area, dist)'!$C$10, C803&lt;='Risk(Area, dist)'!$E$10), 2, IF(C803&gt;='Risk(Area, dist)'!$C$11, 3, "")))</f>
        <v/>
      </c>
      <c r="E803" s="172">
        <f>'HP-ICS, V5-Sep24'!G805</f>
        <v>0</v>
      </c>
      <c r="F803" s="174" t="str">
        <f>IF(AND(E803&gt;='Risk(Area, dist)'!$H$9, E803&lt;='Risk(Area, dist)'!$J$9), 1, IF(AND(E803&gt;'Risk(Area, dist)'!$H$10, E803&lt;='Risk(Area, dist)'!$J$10), 2, IF(E803&gt;='Risk(Area, dist)'!$H$11, 3, "")))</f>
        <v/>
      </c>
      <c r="G803" s="174">
        <f>'HP-ICS, V5-Sep24'!AJ805</f>
        <v>0</v>
      </c>
      <c r="H803" s="174">
        <f t="shared" si="134"/>
        <v>3</v>
      </c>
      <c r="I803" s="177" t="e">
        <f>('HP-ICS, V5-Sep24'!AM805-'HP-ICS, V5-Sep24'!S805)/'HP-ICS, V5-Sep24'!S805</f>
        <v>#DIV/0!</v>
      </c>
      <c r="J803" s="174" t="e">
        <f t="shared" si="135"/>
        <v>#DIV/0!</v>
      </c>
      <c r="K803" s="172">
        <f>'HP-ICS, V5-Sep24'!U805</f>
        <v>0</v>
      </c>
      <c r="L803" s="174" t="str">
        <f t="shared" si="136"/>
        <v/>
      </c>
      <c r="M803" s="173">
        <f>'HP-ICS, V5-Sep24'!AS805</f>
        <v>0</v>
      </c>
      <c r="N803" s="174" t="str">
        <f t="shared" si="137"/>
        <v/>
      </c>
      <c r="O803" s="172">
        <f>'HP-ICS, V5-Sep24'!AO805</f>
        <v>0</v>
      </c>
      <c r="P803" s="174" t="str">
        <f t="shared" si="138"/>
        <v/>
      </c>
      <c r="Q803" s="172">
        <f>'HP-ICS, V5-Sep24'!AT805</f>
        <v>0</v>
      </c>
      <c r="R803" s="174" t="str">
        <f t="shared" si="139"/>
        <v/>
      </c>
      <c r="S803" s="174" t="e">
        <f t="shared" si="132"/>
        <v>#VALUE!</v>
      </c>
      <c r="T803" s="174" t="e">
        <f t="shared" si="140"/>
        <v>#VALUE!</v>
      </c>
      <c r="U803" s="173">
        <f>'HP-ICS, V5-Sep24'!AU805</f>
        <v>0</v>
      </c>
      <c r="V803" s="174">
        <f t="shared" si="141"/>
        <v>1</v>
      </c>
      <c r="W803" s="175" t="e">
        <f t="shared" si="133"/>
        <v>#DIV/0!</v>
      </c>
      <c r="X803" s="176" t="e">
        <f t="shared" si="142"/>
        <v>#DIV/0!</v>
      </c>
    </row>
    <row r="804" spans="1:24" x14ac:dyDescent="0.3">
      <c r="A804" s="172" t="str">
        <f>'HP-ICS, V5-Sep24'!D806</f>
        <v>Guatemala</v>
      </c>
      <c r="B804" s="172" cm="1">
        <f t="array" ref="B804">IF(OR(A804=DATA!$H$2:$H$13),3,IF(OR(A804=DATA!$H$14:$H$119),2,1))</f>
        <v>1</v>
      </c>
      <c r="C804" s="173">
        <f>'HP-ICS, V5-Sep24'!L806</f>
        <v>0</v>
      </c>
      <c r="D804" s="172" t="str">
        <f>IF(AND(C804&gt;='Risk(Area, dist)'!$C$9, C804&lt;='Risk(Area, dist)'!$E$9), 1, IF(AND(C804&gt;'Risk(Area, dist)'!$C$10, C804&lt;='Risk(Area, dist)'!$E$10), 2, IF(C804&gt;='Risk(Area, dist)'!$C$11, 3, "")))</f>
        <v/>
      </c>
      <c r="E804" s="172">
        <f>'HP-ICS, V5-Sep24'!G806</f>
        <v>0</v>
      </c>
      <c r="F804" s="174" t="str">
        <f>IF(AND(E804&gt;='Risk(Area, dist)'!$H$9, E804&lt;='Risk(Area, dist)'!$J$9), 1, IF(AND(E804&gt;'Risk(Area, dist)'!$H$10, E804&lt;='Risk(Area, dist)'!$J$10), 2, IF(E804&gt;='Risk(Area, dist)'!$H$11, 3, "")))</f>
        <v/>
      </c>
      <c r="G804" s="174">
        <f>'HP-ICS, V5-Sep24'!AJ806</f>
        <v>0</v>
      </c>
      <c r="H804" s="174">
        <f t="shared" si="134"/>
        <v>3</v>
      </c>
      <c r="I804" s="177" t="e">
        <f>('HP-ICS, V5-Sep24'!AM806-'HP-ICS, V5-Sep24'!S806)/'HP-ICS, V5-Sep24'!S806</f>
        <v>#DIV/0!</v>
      </c>
      <c r="J804" s="174" t="e">
        <f t="shared" si="135"/>
        <v>#DIV/0!</v>
      </c>
      <c r="K804" s="172">
        <f>'HP-ICS, V5-Sep24'!U806</f>
        <v>0</v>
      </c>
      <c r="L804" s="174" t="str">
        <f t="shared" si="136"/>
        <v/>
      </c>
      <c r="M804" s="173">
        <f>'HP-ICS, V5-Sep24'!AS806</f>
        <v>0</v>
      </c>
      <c r="N804" s="174" t="str">
        <f t="shared" si="137"/>
        <v/>
      </c>
      <c r="O804" s="172">
        <f>'HP-ICS, V5-Sep24'!AO806</f>
        <v>0</v>
      </c>
      <c r="P804" s="174" t="str">
        <f t="shared" si="138"/>
        <v/>
      </c>
      <c r="Q804" s="172">
        <f>'HP-ICS, V5-Sep24'!AT806</f>
        <v>0</v>
      </c>
      <c r="R804" s="174" t="str">
        <f t="shared" si="139"/>
        <v/>
      </c>
      <c r="S804" s="174" t="e">
        <f t="shared" si="132"/>
        <v>#VALUE!</v>
      </c>
      <c r="T804" s="174" t="e">
        <f t="shared" si="140"/>
        <v>#VALUE!</v>
      </c>
      <c r="U804" s="173">
        <f>'HP-ICS, V5-Sep24'!AU806</f>
        <v>0</v>
      </c>
      <c r="V804" s="174">
        <f t="shared" si="141"/>
        <v>1</v>
      </c>
      <c r="W804" s="175" t="e">
        <f t="shared" si="133"/>
        <v>#DIV/0!</v>
      </c>
      <c r="X804" s="176" t="e">
        <f t="shared" si="142"/>
        <v>#DIV/0!</v>
      </c>
    </row>
    <row r="805" spans="1:24" x14ac:dyDescent="0.3">
      <c r="A805" s="172" t="str">
        <f>'HP-ICS, V5-Sep24'!D807</f>
        <v>Guatemala</v>
      </c>
      <c r="B805" s="172" cm="1">
        <f t="array" ref="B805">IF(OR(A805=DATA!$H$2:$H$13),3,IF(OR(A805=DATA!$H$14:$H$119),2,1))</f>
        <v>1</v>
      </c>
      <c r="C805" s="173">
        <f>'HP-ICS, V5-Sep24'!L807</f>
        <v>0</v>
      </c>
      <c r="D805" s="172" t="str">
        <f>IF(AND(C805&gt;='Risk(Area, dist)'!$C$9, C805&lt;='Risk(Area, dist)'!$E$9), 1, IF(AND(C805&gt;'Risk(Area, dist)'!$C$10, C805&lt;='Risk(Area, dist)'!$E$10), 2, IF(C805&gt;='Risk(Area, dist)'!$C$11, 3, "")))</f>
        <v/>
      </c>
      <c r="E805" s="172">
        <f>'HP-ICS, V5-Sep24'!G807</f>
        <v>0</v>
      </c>
      <c r="F805" s="174" t="str">
        <f>IF(AND(E805&gt;='Risk(Area, dist)'!$H$9, E805&lt;='Risk(Area, dist)'!$J$9), 1, IF(AND(E805&gt;'Risk(Area, dist)'!$H$10, E805&lt;='Risk(Area, dist)'!$J$10), 2, IF(E805&gt;='Risk(Area, dist)'!$H$11, 3, "")))</f>
        <v/>
      </c>
      <c r="G805" s="174">
        <f>'HP-ICS, V5-Sep24'!AJ807</f>
        <v>0</v>
      </c>
      <c r="H805" s="174">
        <f t="shared" si="134"/>
        <v>3</v>
      </c>
      <c r="I805" s="177" t="e">
        <f>('HP-ICS, V5-Sep24'!AM807-'HP-ICS, V5-Sep24'!S807)/'HP-ICS, V5-Sep24'!S807</f>
        <v>#DIV/0!</v>
      </c>
      <c r="J805" s="174" t="e">
        <f t="shared" si="135"/>
        <v>#DIV/0!</v>
      </c>
      <c r="K805" s="172">
        <f>'HP-ICS, V5-Sep24'!U807</f>
        <v>0</v>
      </c>
      <c r="L805" s="174" t="str">
        <f t="shared" si="136"/>
        <v/>
      </c>
      <c r="M805" s="173">
        <f>'HP-ICS, V5-Sep24'!AS807</f>
        <v>0</v>
      </c>
      <c r="N805" s="174" t="str">
        <f t="shared" si="137"/>
        <v/>
      </c>
      <c r="O805" s="172">
        <f>'HP-ICS, V5-Sep24'!AO807</f>
        <v>0</v>
      </c>
      <c r="P805" s="174" t="str">
        <f t="shared" si="138"/>
        <v/>
      </c>
      <c r="Q805" s="172">
        <f>'HP-ICS, V5-Sep24'!AT807</f>
        <v>0</v>
      </c>
      <c r="R805" s="174" t="str">
        <f t="shared" si="139"/>
        <v/>
      </c>
      <c r="S805" s="174" t="e">
        <f t="shared" si="132"/>
        <v>#VALUE!</v>
      </c>
      <c r="T805" s="174" t="e">
        <f t="shared" si="140"/>
        <v>#VALUE!</v>
      </c>
      <c r="U805" s="173">
        <f>'HP-ICS, V5-Sep24'!AU807</f>
        <v>0</v>
      </c>
      <c r="V805" s="174">
        <f t="shared" si="141"/>
        <v>1</v>
      </c>
      <c r="W805" s="175" t="e">
        <f t="shared" si="133"/>
        <v>#DIV/0!</v>
      </c>
      <c r="X805" s="176" t="e">
        <f t="shared" si="142"/>
        <v>#DIV/0!</v>
      </c>
    </row>
    <row r="806" spans="1:24" x14ac:dyDescent="0.3">
      <c r="A806" s="172" t="str">
        <f>'HP-ICS, V5-Sep24'!D808</f>
        <v>Guatemala</v>
      </c>
      <c r="B806" s="172" cm="1">
        <f t="array" ref="B806">IF(OR(A806=DATA!$H$2:$H$13),3,IF(OR(A806=DATA!$H$14:$H$119),2,1))</f>
        <v>1</v>
      </c>
      <c r="C806" s="173">
        <f>'HP-ICS, V5-Sep24'!L808</f>
        <v>0</v>
      </c>
      <c r="D806" s="172" t="str">
        <f>IF(AND(C806&gt;='Risk(Area, dist)'!$C$9, C806&lt;='Risk(Area, dist)'!$E$9), 1, IF(AND(C806&gt;'Risk(Area, dist)'!$C$10, C806&lt;='Risk(Area, dist)'!$E$10), 2, IF(C806&gt;='Risk(Area, dist)'!$C$11, 3, "")))</f>
        <v/>
      </c>
      <c r="E806" s="172">
        <f>'HP-ICS, V5-Sep24'!G808</f>
        <v>0</v>
      </c>
      <c r="F806" s="174" t="str">
        <f>IF(AND(E806&gt;='Risk(Area, dist)'!$H$9, E806&lt;='Risk(Area, dist)'!$J$9), 1, IF(AND(E806&gt;'Risk(Area, dist)'!$H$10, E806&lt;='Risk(Area, dist)'!$J$10), 2, IF(E806&gt;='Risk(Area, dist)'!$H$11, 3, "")))</f>
        <v/>
      </c>
      <c r="G806" s="174">
        <f>'HP-ICS, V5-Sep24'!AJ808</f>
        <v>0</v>
      </c>
      <c r="H806" s="174">
        <f t="shared" si="134"/>
        <v>3</v>
      </c>
      <c r="I806" s="177" t="e">
        <f>('HP-ICS, V5-Sep24'!AM808-'HP-ICS, V5-Sep24'!S808)/'HP-ICS, V5-Sep24'!S808</f>
        <v>#DIV/0!</v>
      </c>
      <c r="J806" s="174" t="e">
        <f t="shared" si="135"/>
        <v>#DIV/0!</v>
      </c>
      <c r="K806" s="172">
        <f>'HP-ICS, V5-Sep24'!U808</f>
        <v>0</v>
      </c>
      <c r="L806" s="174" t="str">
        <f t="shared" si="136"/>
        <v/>
      </c>
      <c r="M806" s="173">
        <f>'HP-ICS, V5-Sep24'!AS808</f>
        <v>0</v>
      </c>
      <c r="N806" s="174" t="str">
        <f t="shared" si="137"/>
        <v/>
      </c>
      <c r="O806" s="172">
        <f>'HP-ICS, V5-Sep24'!AO808</f>
        <v>0</v>
      </c>
      <c r="P806" s="174" t="str">
        <f t="shared" si="138"/>
        <v/>
      </c>
      <c r="Q806" s="172">
        <f>'HP-ICS, V5-Sep24'!AT808</f>
        <v>0</v>
      </c>
      <c r="R806" s="174" t="str">
        <f t="shared" si="139"/>
        <v/>
      </c>
      <c r="S806" s="174" t="e">
        <f t="shared" si="132"/>
        <v>#VALUE!</v>
      </c>
      <c r="T806" s="174" t="e">
        <f t="shared" si="140"/>
        <v>#VALUE!</v>
      </c>
      <c r="U806" s="173">
        <f>'HP-ICS, V5-Sep24'!AU808</f>
        <v>0</v>
      </c>
      <c r="V806" s="174">
        <f t="shared" si="141"/>
        <v>1</v>
      </c>
      <c r="W806" s="175" t="e">
        <f t="shared" si="133"/>
        <v>#DIV/0!</v>
      </c>
      <c r="X806" s="176" t="e">
        <f t="shared" si="142"/>
        <v>#DIV/0!</v>
      </c>
    </row>
    <row r="807" spans="1:24" x14ac:dyDescent="0.3">
      <c r="A807" s="172" t="str">
        <f>'HP-ICS, V5-Sep24'!D809</f>
        <v>Guatemala</v>
      </c>
      <c r="B807" s="172" cm="1">
        <f t="array" ref="B807">IF(OR(A807=DATA!$H$2:$H$13),3,IF(OR(A807=DATA!$H$14:$H$119),2,1))</f>
        <v>1</v>
      </c>
      <c r="C807" s="173">
        <f>'HP-ICS, V5-Sep24'!L809</f>
        <v>0</v>
      </c>
      <c r="D807" s="172" t="str">
        <f>IF(AND(C807&gt;='Risk(Area, dist)'!$C$9, C807&lt;='Risk(Area, dist)'!$E$9), 1, IF(AND(C807&gt;'Risk(Area, dist)'!$C$10, C807&lt;='Risk(Area, dist)'!$E$10), 2, IF(C807&gt;='Risk(Area, dist)'!$C$11, 3, "")))</f>
        <v/>
      </c>
      <c r="E807" s="172">
        <f>'HP-ICS, V5-Sep24'!G809</f>
        <v>0</v>
      </c>
      <c r="F807" s="174" t="str">
        <f>IF(AND(E807&gt;='Risk(Area, dist)'!$H$9, E807&lt;='Risk(Area, dist)'!$J$9), 1, IF(AND(E807&gt;'Risk(Area, dist)'!$H$10, E807&lt;='Risk(Area, dist)'!$J$10), 2, IF(E807&gt;='Risk(Area, dist)'!$H$11, 3, "")))</f>
        <v/>
      </c>
      <c r="G807" s="174">
        <f>'HP-ICS, V5-Sep24'!AJ809</f>
        <v>0</v>
      </c>
      <c r="H807" s="174">
        <f t="shared" si="134"/>
        <v>3</v>
      </c>
      <c r="I807" s="177" t="e">
        <f>('HP-ICS, V5-Sep24'!AM809-'HP-ICS, V5-Sep24'!S809)/'HP-ICS, V5-Sep24'!S809</f>
        <v>#DIV/0!</v>
      </c>
      <c r="J807" s="174" t="e">
        <f t="shared" si="135"/>
        <v>#DIV/0!</v>
      </c>
      <c r="K807" s="172">
        <f>'HP-ICS, V5-Sep24'!U809</f>
        <v>0</v>
      </c>
      <c r="L807" s="174" t="str">
        <f t="shared" si="136"/>
        <v/>
      </c>
      <c r="M807" s="173">
        <f>'HP-ICS, V5-Sep24'!AS809</f>
        <v>0</v>
      </c>
      <c r="N807" s="174" t="str">
        <f t="shared" si="137"/>
        <v/>
      </c>
      <c r="O807" s="172">
        <f>'HP-ICS, V5-Sep24'!AO809</f>
        <v>0</v>
      </c>
      <c r="P807" s="174" t="str">
        <f t="shared" si="138"/>
        <v/>
      </c>
      <c r="Q807" s="172">
        <f>'HP-ICS, V5-Sep24'!AT809</f>
        <v>0</v>
      </c>
      <c r="R807" s="174" t="str">
        <f t="shared" si="139"/>
        <v/>
      </c>
      <c r="S807" s="174" t="e">
        <f t="shared" si="132"/>
        <v>#VALUE!</v>
      </c>
      <c r="T807" s="174" t="e">
        <f t="shared" si="140"/>
        <v>#VALUE!</v>
      </c>
      <c r="U807" s="173">
        <f>'HP-ICS, V5-Sep24'!AU809</f>
        <v>0</v>
      </c>
      <c r="V807" s="174">
        <f t="shared" si="141"/>
        <v>1</v>
      </c>
      <c r="W807" s="175" t="e">
        <f t="shared" si="133"/>
        <v>#DIV/0!</v>
      </c>
      <c r="X807" s="176" t="e">
        <f t="shared" si="142"/>
        <v>#DIV/0!</v>
      </c>
    </row>
    <row r="808" spans="1:24" x14ac:dyDescent="0.3">
      <c r="A808" s="172" t="str">
        <f>'HP-ICS, V5-Sep24'!D810</f>
        <v>Guatemala</v>
      </c>
      <c r="B808" s="172" cm="1">
        <f t="array" ref="B808">IF(OR(A808=DATA!$H$2:$H$13),3,IF(OR(A808=DATA!$H$14:$H$119),2,1))</f>
        <v>1</v>
      </c>
      <c r="C808" s="173">
        <f>'HP-ICS, V5-Sep24'!L810</f>
        <v>0</v>
      </c>
      <c r="D808" s="172" t="str">
        <f>IF(AND(C808&gt;='Risk(Area, dist)'!$C$9, C808&lt;='Risk(Area, dist)'!$E$9), 1, IF(AND(C808&gt;'Risk(Area, dist)'!$C$10, C808&lt;='Risk(Area, dist)'!$E$10), 2, IF(C808&gt;='Risk(Area, dist)'!$C$11, 3, "")))</f>
        <v/>
      </c>
      <c r="E808" s="172">
        <f>'HP-ICS, V5-Sep24'!G810</f>
        <v>0</v>
      </c>
      <c r="F808" s="174" t="str">
        <f>IF(AND(E808&gt;='Risk(Area, dist)'!$H$9, E808&lt;='Risk(Area, dist)'!$J$9), 1, IF(AND(E808&gt;'Risk(Area, dist)'!$H$10, E808&lt;='Risk(Area, dist)'!$J$10), 2, IF(E808&gt;='Risk(Area, dist)'!$H$11, 3, "")))</f>
        <v/>
      </c>
      <c r="G808" s="174">
        <f>'HP-ICS, V5-Sep24'!AJ810</f>
        <v>0</v>
      </c>
      <c r="H808" s="174">
        <f t="shared" si="134"/>
        <v>3</v>
      </c>
      <c r="I808" s="177" t="e">
        <f>('HP-ICS, V5-Sep24'!AM810-'HP-ICS, V5-Sep24'!S810)/'HP-ICS, V5-Sep24'!S810</f>
        <v>#DIV/0!</v>
      </c>
      <c r="J808" s="174" t="e">
        <f t="shared" si="135"/>
        <v>#DIV/0!</v>
      </c>
      <c r="K808" s="172">
        <f>'HP-ICS, V5-Sep24'!U810</f>
        <v>0</v>
      </c>
      <c r="L808" s="174" t="str">
        <f t="shared" si="136"/>
        <v/>
      </c>
      <c r="M808" s="173">
        <f>'HP-ICS, V5-Sep24'!AS810</f>
        <v>0</v>
      </c>
      <c r="N808" s="174" t="str">
        <f t="shared" si="137"/>
        <v/>
      </c>
      <c r="O808" s="172">
        <f>'HP-ICS, V5-Sep24'!AO810</f>
        <v>0</v>
      </c>
      <c r="P808" s="174" t="str">
        <f t="shared" si="138"/>
        <v/>
      </c>
      <c r="Q808" s="172">
        <f>'HP-ICS, V5-Sep24'!AT810</f>
        <v>0</v>
      </c>
      <c r="R808" s="174" t="str">
        <f t="shared" si="139"/>
        <v/>
      </c>
      <c r="S808" s="174" t="e">
        <f t="shared" si="132"/>
        <v>#VALUE!</v>
      </c>
      <c r="T808" s="174" t="e">
        <f t="shared" si="140"/>
        <v>#VALUE!</v>
      </c>
      <c r="U808" s="173">
        <f>'HP-ICS, V5-Sep24'!AU810</f>
        <v>0</v>
      </c>
      <c r="V808" s="174">
        <f t="shared" si="141"/>
        <v>1</v>
      </c>
      <c r="W808" s="175" t="e">
        <f t="shared" si="133"/>
        <v>#DIV/0!</v>
      </c>
      <c r="X808" s="176" t="e">
        <f t="shared" si="142"/>
        <v>#DIV/0!</v>
      </c>
    </row>
    <row r="809" spans="1:24" x14ac:dyDescent="0.3">
      <c r="A809" s="172" t="str">
        <f>'HP-ICS, V5-Sep24'!D811</f>
        <v>Guatemala</v>
      </c>
      <c r="B809" s="172" cm="1">
        <f t="array" ref="B809">IF(OR(A809=DATA!$H$2:$H$13),3,IF(OR(A809=DATA!$H$14:$H$119),2,1))</f>
        <v>1</v>
      </c>
      <c r="C809" s="173">
        <f>'HP-ICS, V5-Sep24'!L811</f>
        <v>0</v>
      </c>
      <c r="D809" s="172" t="str">
        <f>IF(AND(C809&gt;='Risk(Area, dist)'!$C$9, C809&lt;='Risk(Area, dist)'!$E$9), 1, IF(AND(C809&gt;'Risk(Area, dist)'!$C$10, C809&lt;='Risk(Area, dist)'!$E$10), 2, IF(C809&gt;='Risk(Area, dist)'!$C$11, 3, "")))</f>
        <v/>
      </c>
      <c r="E809" s="172">
        <f>'HP-ICS, V5-Sep24'!G811</f>
        <v>0</v>
      </c>
      <c r="F809" s="174" t="str">
        <f>IF(AND(E809&gt;='Risk(Area, dist)'!$H$9, E809&lt;='Risk(Area, dist)'!$J$9), 1, IF(AND(E809&gt;'Risk(Area, dist)'!$H$10, E809&lt;='Risk(Area, dist)'!$J$10), 2, IF(E809&gt;='Risk(Area, dist)'!$H$11, 3, "")))</f>
        <v/>
      </c>
      <c r="G809" s="174">
        <f>'HP-ICS, V5-Sep24'!AJ811</f>
        <v>0</v>
      </c>
      <c r="H809" s="174">
        <f t="shared" si="134"/>
        <v>3</v>
      </c>
      <c r="I809" s="177" t="e">
        <f>('HP-ICS, V5-Sep24'!AM811-'HP-ICS, V5-Sep24'!S811)/'HP-ICS, V5-Sep24'!S811</f>
        <v>#DIV/0!</v>
      </c>
      <c r="J809" s="174" t="e">
        <f t="shared" si="135"/>
        <v>#DIV/0!</v>
      </c>
      <c r="K809" s="172">
        <f>'HP-ICS, V5-Sep24'!U811</f>
        <v>0</v>
      </c>
      <c r="L809" s="174" t="str">
        <f t="shared" si="136"/>
        <v/>
      </c>
      <c r="M809" s="173">
        <f>'HP-ICS, V5-Sep24'!AS811</f>
        <v>0</v>
      </c>
      <c r="N809" s="174" t="str">
        <f t="shared" si="137"/>
        <v/>
      </c>
      <c r="O809" s="172">
        <f>'HP-ICS, V5-Sep24'!AO811</f>
        <v>0</v>
      </c>
      <c r="P809" s="174" t="str">
        <f t="shared" si="138"/>
        <v/>
      </c>
      <c r="Q809" s="172">
        <f>'HP-ICS, V5-Sep24'!AT811</f>
        <v>0</v>
      </c>
      <c r="R809" s="174" t="str">
        <f t="shared" si="139"/>
        <v/>
      </c>
      <c r="S809" s="174" t="e">
        <f t="shared" si="132"/>
        <v>#VALUE!</v>
      </c>
      <c r="T809" s="174" t="e">
        <f t="shared" si="140"/>
        <v>#VALUE!</v>
      </c>
      <c r="U809" s="173">
        <f>'HP-ICS, V5-Sep24'!AU811</f>
        <v>0</v>
      </c>
      <c r="V809" s="174">
        <f t="shared" si="141"/>
        <v>1</v>
      </c>
      <c r="W809" s="175" t="e">
        <f t="shared" si="133"/>
        <v>#DIV/0!</v>
      </c>
      <c r="X809" s="176" t="e">
        <f t="shared" si="142"/>
        <v>#DIV/0!</v>
      </c>
    </row>
    <row r="810" spans="1:24" x14ac:dyDescent="0.3">
      <c r="A810" s="172" t="str">
        <f>'HP-ICS, V5-Sep24'!D812</f>
        <v>Guatemala</v>
      </c>
      <c r="B810" s="172" cm="1">
        <f t="array" ref="B810">IF(OR(A810=DATA!$H$2:$H$13),3,IF(OR(A810=DATA!$H$14:$H$119),2,1))</f>
        <v>1</v>
      </c>
      <c r="C810" s="173">
        <f>'HP-ICS, V5-Sep24'!L812</f>
        <v>0</v>
      </c>
      <c r="D810" s="172" t="str">
        <f>IF(AND(C810&gt;='Risk(Area, dist)'!$C$9, C810&lt;='Risk(Area, dist)'!$E$9), 1, IF(AND(C810&gt;'Risk(Area, dist)'!$C$10, C810&lt;='Risk(Area, dist)'!$E$10), 2, IF(C810&gt;='Risk(Area, dist)'!$C$11, 3, "")))</f>
        <v/>
      </c>
      <c r="E810" s="172">
        <f>'HP-ICS, V5-Sep24'!G812</f>
        <v>0</v>
      </c>
      <c r="F810" s="174" t="str">
        <f>IF(AND(E810&gt;='Risk(Area, dist)'!$H$9, E810&lt;='Risk(Area, dist)'!$J$9), 1, IF(AND(E810&gt;'Risk(Area, dist)'!$H$10, E810&lt;='Risk(Area, dist)'!$J$10), 2, IF(E810&gt;='Risk(Area, dist)'!$H$11, 3, "")))</f>
        <v/>
      </c>
      <c r="G810" s="174">
        <f>'HP-ICS, V5-Sep24'!AJ812</f>
        <v>0</v>
      </c>
      <c r="H810" s="174">
        <f t="shared" si="134"/>
        <v>3</v>
      </c>
      <c r="I810" s="177" t="e">
        <f>('HP-ICS, V5-Sep24'!AM812-'HP-ICS, V5-Sep24'!S812)/'HP-ICS, V5-Sep24'!S812</f>
        <v>#DIV/0!</v>
      </c>
      <c r="J810" s="174" t="e">
        <f t="shared" si="135"/>
        <v>#DIV/0!</v>
      </c>
      <c r="K810" s="172">
        <f>'HP-ICS, V5-Sep24'!U812</f>
        <v>0</v>
      </c>
      <c r="L810" s="174" t="str">
        <f t="shared" si="136"/>
        <v/>
      </c>
      <c r="M810" s="173">
        <f>'HP-ICS, V5-Sep24'!AS812</f>
        <v>0</v>
      </c>
      <c r="N810" s="174" t="str">
        <f t="shared" si="137"/>
        <v/>
      </c>
      <c r="O810" s="172">
        <f>'HP-ICS, V5-Sep24'!AO812</f>
        <v>0</v>
      </c>
      <c r="P810" s="174" t="str">
        <f t="shared" si="138"/>
        <v/>
      </c>
      <c r="Q810" s="172">
        <f>'HP-ICS, V5-Sep24'!AT812</f>
        <v>0</v>
      </c>
      <c r="R810" s="174" t="str">
        <f t="shared" si="139"/>
        <v/>
      </c>
      <c r="S810" s="174" t="e">
        <f t="shared" si="132"/>
        <v>#VALUE!</v>
      </c>
      <c r="T810" s="174" t="e">
        <f t="shared" si="140"/>
        <v>#VALUE!</v>
      </c>
      <c r="U810" s="173">
        <f>'HP-ICS, V5-Sep24'!AU812</f>
        <v>0</v>
      </c>
      <c r="V810" s="174">
        <f t="shared" si="141"/>
        <v>1</v>
      </c>
      <c r="W810" s="175" t="e">
        <f t="shared" si="133"/>
        <v>#DIV/0!</v>
      </c>
      <c r="X810" s="176" t="e">
        <f t="shared" si="142"/>
        <v>#DIV/0!</v>
      </c>
    </row>
    <row r="811" spans="1:24" x14ac:dyDescent="0.3">
      <c r="A811" s="172" t="str">
        <f>'HP-ICS, V5-Sep24'!D813</f>
        <v>Guatemala</v>
      </c>
      <c r="B811" s="172" cm="1">
        <f t="array" ref="B811">IF(OR(A811=DATA!$H$2:$H$13),3,IF(OR(A811=DATA!$H$14:$H$119),2,1))</f>
        <v>1</v>
      </c>
      <c r="C811" s="173">
        <f>'HP-ICS, V5-Sep24'!L813</f>
        <v>0</v>
      </c>
      <c r="D811" s="172" t="str">
        <f>IF(AND(C811&gt;='Risk(Area, dist)'!$C$9, C811&lt;='Risk(Area, dist)'!$E$9), 1, IF(AND(C811&gt;'Risk(Area, dist)'!$C$10, C811&lt;='Risk(Area, dist)'!$E$10), 2, IF(C811&gt;='Risk(Area, dist)'!$C$11, 3, "")))</f>
        <v/>
      </c>
      <c r="E811" s="172">
        <f>'HP-ICS, V5-Sep24'!G813</f>
        <v>0</v>
      </c>
      <c r="F811" s="174" t="str">
        <f>IF(AND(E811&gt;='Risk(Area, dist)'!$H$9, E811&lt;='Risk(Area, dist)'!$J$9), 1, IF(AND(E811&gt;'Risk(Area, dist)'!$H$10, E811&lt;='Risk(Area, dist)'!$J$10), 2, IF(E811&gt;='Risk(Area, dist)'!$H$11, 3, "")))</f>
        <v/>
      </c>
      <c r="G811" s="174">
        <f>'HP-ICS, V5-Sep24'!AJ813</f>
        <v>0</v>
      </c>
      <c r="H811" s="174">
        <f t="shared" si="134"/>
        <v>3</v>
      </c>
      <c r="I811" s="177" t="e">
        <f>('HP-ICS, V5-Sep24'!AM813-'HP-ICS, V5-Sep24'!S813)/'HP-ICS, V5-Sep24'!S813</f>
        <v>#DIV/0!</v>
      </c>
      <c r="J811" s="174" t="e">
        <f t="shared" si="135"/>
        <v>#DIV/0!</v>
      </c>
      <c r="K811" s="172">
        <f>'HP-ICS, V5-Sep24'!U813</f>
        <v>0</v>
      </c>
      <c r="L811" s="174" t="str">
        <f t="shared" si="136"/>
        <v/>
      </c>
      <c r="M811" s="173">
        <f>'HP-ICS, V5-Sep24'!AS813</f>
        <v>0</v>
      </c>
      <c r="N811" s="174" t="str">
        <f t="shared" si="137"/>
        <v/>
      </c>
      <c r="O811" s="172">
        <f>'HP-ICS, V5-Sep24'!AO813</f>
        <v>0</v>
      </c>
      <c r="P811" s="174" t="str">
        <f t="shared" si="138"/>
        <v/>
      </c>
      <c r="Q811" s="172">
        <f>'HP-ICS, V5-Sep24'!AT813</f>
        <v>0</v>
      </c>
      <c r="R811" s="174" t="str">
        <f t="shared" si="139"/>
        <v/>
      </c>
      <c r="S811" s="174" t="e">
        <f t="shared" si="132"/>
        <v>#VALUE!</v>
      </c>
      <c r="T811" s="174" t="e">
        <f t="shared" si="140"/>
        <v>#VALUE!</v>
      </c>
      <c r="U811" s="173">
        <f>'HP-ICS, V5-Sep24'!AU813</f>
        <v>0</v>
      </c>
      <c r="V811" s="174">
        <f t="shared" si="141"/>
        <v>1</v>
      </c>
      <c r="W811" s="175" t="e">
        <f t="shared" si="133"/>
        <v>#DIV/0!</v>
      </c>
      <c r="X811" s="176" t="e">
        <f t="shared" si="142"/>
        <v>#DIV/0!</v>
      </c>
    </row>
    <row r="812" spans="1:24" x14ac:dyDescent="0.3">
      <c r="A812" s="172" t="str">
        <f>'HP-ICS, V5-Sep24'!D814</f>
        <v>Guatemala</v>
      </c>
      <c r="B812" s="172" cm="1">
        <f t="array" ref="B812">IF(OR(A812=DATA!$H$2:$H$13),3,IF(OR(A812=DATA!$H$14:$H$119),2,1))</f>
        <v>1</v>
      </c>
      <c r="C812" s="173">
        <f>'HP-ICS, V5-Sep24'!L814</f>
        <v>0</v>
      </c>
      <c r="D812" s="172" t="str">
        <f>IF(AND(C812&gt;='Risk(Area, dist)'!$C$9, C812&lt;='Risk(Area, dist)'!$E$9), 1, IF(AND(C812&gt;'Risk(Area, dist)'!$C$10, C812&lt;='Risk(Area, dist)'!$E$10), 2, IF(C812&gt;='Risk(Area, dist)'!$C$11, 3, "")))</f>
        <v/>
      </c>
      <c r="E812" s="172">
        <f>'HP-ICS, V5-Sep24'!G814</f>
        <v>0</v>
      </c>
      <c r="F812" s="174" t="str">
        <f>IF(AND(E812&gt;='Risk(Area, dist)'!$H$9, E812&lt;='Risk(Area, dist)'!$J$9), 1, IF(AND(E812&gt;'Risk(Area, dist)'!$H$10, E812&lt;='Risk(Area, dist)'!$J$10), 2, IF(E812&gt;='Risk(Area, dist)'!$H$11, 3, "")))</f>
        <v/>
      </c>
      <c r="G812" s="174">
        <f>'HP-ICS, V5-Sep24'!AJ814</f>
        <v>0</v>
      </c>
      <c r="H812" s="174">
        <f t="shared" si="134"/>
        <v>3</v>
      </c>
      <c r="I812" s="177" t="e">
        <f>('HP-ICS, V5-Sep24'!AM814-'HP-ICS, V5-Sep24'!S814)/'HP-ICS, V5-Sep24'!S814</f>
        <v>#DIV/0!</v>
      </c>
      <c r="J812" s="174" t="e">
        <f t="shared" si="135"/>
        <v>#DIV/0!</v>
      </c>
      <c r="K812" s="172">
        <f>'HP-ICS, V5-Sep24'!U814</f>
        <v>0</v>
      </c>
      <c r="L812" s="174" t="str">
        <f t="shared" si="136"/>
        <v/>
      </c>
      <c r="M812" s="173">
        <f>'HP-ICS, V5-Sep24'!AS814</f>
        <v>0</v>
      </c>
      <c r="N812" s="174" t="str">
        <f t="shared" si="137"/>
        <v/>
      </c>
      <c r="O812" s="172">
        <f>'HP-ICS, V5-Sep24'!AO814</f>
        <v>0</v>
      </c>
      <c r="P812" s="174" t="str">
        <f t="shared" si="138"/>
        <v/>
      </c>
      <c r="Q812" s="172">
        <f>'HP-ICS, V5-Sep24'!AT814</f>
        <v>0</v>
      </c>
      <c r="R812" s="174" t="str">
        <f t="shared" si="139"/>
        <v/>
      </c>
      <c r="S812" s="174" t="e">
        <f t="shared" si="132"/>
        <v>#VALUE!</v>
      </c>
      <c r="T812" s="174" t="e">
        <f t="shared" si="140"/>
        <v>#VALUE!</v>
      </c>
      <c r="U812" s="173">
        <f>'HP-ICS, V5-Sep24'!AU814</f>
        <v>0</v>
      </c>
      <c r="V812" s="174">
        <f t="shared" si="141"/>
        <v>1</v>
      </c>
      <c r="W812" s="175" t="e">
        <f t="shared" si="133"/>
        <v>#DIV/0!</v>
      </c>
      <c r="X812" s="176" t="e">
        <f t="shared" si="142"/>
        <v>#DIV/0!</v>
      </c>
    </row>
    <row r="813" spans="1:24" x14ac:dyDescent="0.3">
      <c r="A813" s="172" t="str">
        <f>'HP-ICS, V5-Sep24'!D815</f>
        <v>Guatemala</v>
      </c>
      <c r="B813" s="172" cm="1">
        <f t="array" ref="B813">IF(OR(A813=DATA!$H$2:$H$13),3,IF(OR(A813=DATA!$H$14:$H$119),2,1))</f>
        <v>1</v>
      </c>
      <c r="C813" s="173">
        <f>'HP-ICS, V5-Sep24'!L815</f>
        <v>0</v>
      </c>
      <c r="D813" s="172" t="str">
        <f>IF(AND(C813&gt;='Risk(Area, dist)'!$C$9, C813&lt;='Risk(Area, dist)'!$E$9), 1, IF(AND(C813&gt;'Risk(Area, dist)'!$C$10, C813&lt;='Risk(Area, dist)'!$E$10), 2, IF(C813&gt;='Risk(Area, dist)'!$C$11, 3, "")))</f>
        <v/>
      </c>
      <c r="E813" s="172">
        <f>'HP-ICS, V5-Sep24'!G815</f>
        <v>0</v>
      </c>
      <c r="F813" s="174" t="str">
        <f>IF(AND(E813&gt;='Risk(Area, dist)'!$H$9, E813&lt;='Risk(Area, dist)'!$J$9), 1, IF(AND(E813&gt;'Risk(Area, dist)'!$H$10, E813&lt;='Risk(Area, dist)'!$J$10), 2, IF(E813&gt;='Risk(Area, dist)'!$H$11, 3, "")))</f>
        <v/>
      </c>
      <c r="G813" s="174">
        <f>'HP-ICS, V5-Sep24'!AJ815</f>
        <v>0</v>
      </c>
      <c r="H813" s="174">
        <f t="shared" si="134"/>
        <v>3</v>
      </c>
      <c r="I813" s="177" t="e">
        <f>('HP-ICS, V5-Sep24'!AM815-'HP-ICS, V5-Sep24'!S815)/'HP-ICS, V5-Sep24'!S815</f>
        <v>#DIV/0!</v>
      </c>
      <c r="J813" s="174" t="e">
        <f t="shared" si="135"/>
        <v>#DIV/0!</v>
      </c>
      <c r="K813" s="172">
        <f>'HP-ICS, V5-Sep24'!U815</f>
        <v>0</v>
      </c>
      <c r="L813" s="174" t="str">
        <f t="shared" si="136"/>
        <v/>
      </c>
      <c r="M813" s="173">
        <f>'HP-ICS, V5-Sep24'!AS815</f>
        <v>0</v>
      </c>
      <c r="N813" s="174" t="str">
        <f t="shared" si="137"/>
        <v/>
      </c>
      <c r="O813" s="172">
        <f>'HP-ICS, V5-Sep24'!AO815</f>
        <v>0</v>
      </c>
      <c r="P813" s="174" t="str">
        <f t="shared" si="138"/>
        <v/>
      </c>
      <c r="Q813" s="172">
        <f>'HP-ICS, V5-Sep24'!AT815</f>
        <v>0</v>
      </c>
      <c r="R813" s="174" t="str">
        <f t="shared" si="139"/>
        <v/>
      </c>
      <c r="S813" s="174" t="e">
        <f t="shared" si="132"/>
        <v>#VALUE!</v>
      </c>
      <c r="T813" s="174" t="e">
        <f t="shared" si="140"/>
        <v>#VALUE!</v>
      </c>
      <c r="U813" s="173">
        <f>'HP-ICS, V5-Sep24'!AU815</f>
        <v>0</v>
      </c>
      <c r="V813" s="174">
        <f t="shared" si="141"/>
        <v>1</v>
      </c>
      <c r="W813" s="175" t="e">
        <f t="shared" si="133"/>
        <v>#DIV/0!</v>
      </c>
      <c r="X813" s="176" t="e">
        <f t="shared" si="142"/>
        <v>#DIV/0!</v>
      </c>
    </row>
    <row r="814" spans="1:24" x14ac:dyDescent="0.3">
      <c r="A814" s="172" t="str">
        <f>'HP-ICS, V5-Sep24'!D816</f>
        <v>Guatemala</v>
      </c>
      <c r="B814" s="172" cm="1">
        <f t="array" ref="B814">IF(OR(A814=DATA!$H$2:$H$13),3,IF(OR(A814=DATA!$H$14:$H$119),2,1))</f>
        <v>1</v>
      </c>
      <c r="C814" s="173">
        <f>'HP-ICS, V5-Sep24'!L816</f>
        <v>0</v>
      </c>
      <c r="D814" s="172" t="str">
        <f>IF(AND(C814&gt;='Risk(Area, dist)'!$C$9, C814&lt;='Risk(Area, dist)'!$E$9), 1, IF(AND(C814&gt;'Risk(Area, dist)'!$C$10, C814&lt;='Risk(Area, dist)'!$E$10), 2, IF(C814&gt;='Risk(Area, dist)'!$C$11, 3, "")))</f>
        <v/>
      </c>
      <c r="E814" s="172">
        <f>'HP-ICS, V5-Sep24'!G816</f>
        <v>0</v>
      </c>
      <c r="F814" s="174" t="str">
        <f>IF(AND(E814&gt;='Risk(Area, dist)'!$H$9, E814&lt;='Risk(Area, dist)'!$J$9), 1, IF(AND(E814&gt;'Risk(Area, dist)'!$H$10, E814&lt;='Risk(Area, dist)'!$J$10), 2, IF(E814&gt;='Risk(Area, dist)'!$H$11, 3, "")))</f>
        <v/>
      </c>
      <c r="G814" s="174">
        <f>'HP-ICS, V5-Sep24'!AJ816</f>
        <v>0</v>
      </c>
      <c r="H814" s="174">
        <f t="shared" si="134"/>
        <v>3</v>
      </c>
      <c r="I814" s="177" t="e">
        <f>('HP-ICS, V5-Sep24'!AM816-'HP-ICS, V5-Sep24'!S816)/'HP-ICS, V5-Sep24'!S816</f>
        <v>#DIV/0!</v>
      </c>
      <c r="J814" s="174" t="e">
        <f t="shared" si="135"/>
        <v>#DIV/0!</v>
      </c>
      <c r="K814" s="172">
        <f>'HP-ICS, V5-Sep24'!U816</f>
        <v>0</v>
      </c>
      <c r="L814" s="174" t="str">
        <f t="shared" si="136"/>
        <v/>
      </c>
      <c r="M814" s="173">
        <f>'HP-ICS, V5-Sep24'!AS816</f>
        <v>0</v>
      </c>
      <c r="N814" s="174" t="str">
        <f t="shared" si="137"/>
        <v/>
      </c>
      <c r="O814" s="172">
        <f>'HP-ICS, V5-Sep24'!AO816</f>
        <v>0</v>
      </c>
      <c r="P814" s="174" t="str">
        <f t="shared" si="138"/>
        <v/>
      </c>
      <c r="Q814" s="172">
        <f>'HP-ICS, V5-Sep24'!AT816</f>
        <v>0</v>
      </c>
      <c r="R814" s="174" t="str">
        <f t="shared" si="139"/>
        <v/>
      </c>
      <c r="S814" s="174" t="e">
        <f t="shared" si="132"/>
        <v>#VALUE!</v>
      </c>
      <c r="T814" s="174" t="e">
        <f t="shared" si="140"/>
        <v>#VALUE!</v>
      </c>
      <c r="U814" s="173">
        <f>'HP-ICS, V5-Sep24'!AU816</f>
        <v>0</v>
      </c>
      <c r="V814" s="174">
        <f t="shared" si="141"/>
        <v>1</v>
      </c>
      <c r="W814" s="175" t="e">
        <f t="shared" si="133"/>
        <v>#DIV/0!</v>
      </c>
      <c r="X814" s="176" t="e">
        <f t="shared" si="142"/>
        <v>#DIV/0!</v>
      </c>
    </row>
    <row r="815" spans="1:24" x14ac:dyDescent="0.3">
      <c r="A815" s="172" t="str">
        <f>'HP-ICS, V5-Sep24'!D817</f>
        <v>Guatemala</v>
      </c>
      <c r="B815" s="172" cm="1">
        <f t="array" ref="B815">IF(OR(A815=DATA!$H$2:$H$13),3,IF(OR(A815=DATA!$H$14:$H$119),2,1))</f>
        <v>1</v>
      </c>
      <c r="C815" s="173">
        <f>'HP-ICS, V5-Sep24'!L817</f>
        <v>0</v>
      </c>
      <c r="D815" s="172" t="str">
        <f>IF(AND(C815&gt;='Risk(Area, dist)'!$C$9, C815&lt;='Risk(Area, dist)'!$E$9), 1, IF(AND(C815&gt;'Risk(Area, dist)'!$C$10, C815&lt;='Risk(Area, dist)'!$E$10), 2, IF(C815&gt;='Risk(Area, dist)'!$C$11, 3, "")))</f>
        <v/>
      </c>
      <c r="E815" s="172">
        <f>'HP-ICS, V5-Sep24'!G817</f>
        <v>0</v>
      </c>
      <c r="F815" s="174" t="str">
        <f>IF(AND(E815&gt;='Risk(Area, dist)'!$H$9, E815&lt;='Risk(Area, dist)'!$J$9), 1, IF(AND(E815&gt;'Risk(Area, dist)'!$H$10, E815&lt;='Risk(Area, dist)'!$J$10), 2, IF(E815&gt;='Risk(Area, dist)'!$H$11, 3, "")))</f>
        <v/>
      </c>
      <c r="G815" s="174">
        <f>'HP-ICS, V5-Sep24'!AJ817</f>
        <v>0</v>
      </c>
      <c r="H815" s="174">
        <f t="shared" si="134"/>
        <v>3</v>
      </c>
      <c r="I815" s="177" t="e">
        <f>('HP-ICS, V5-Sep24'!AM817-'HP-ICS, V5-Sep24'!S817)/'HP-ICS, V5-Sep24'!S817</f>
        <v>#DIV/0!</v>
      </c>
      <c r="J815" s="174" t="e">
        <f t="shared" si="135"/>
        <v>#DIV/0!</v>
      </c>
      <c r="K815" s="172">
        <f>'HP-ICS, V5-Sep24'!U817</f>
        <v>0</v>
      </c>
      <c r="L815" s="174" t="str">
        <f t="shared" si="136"/>
        <v/>
      </c>
      <c r="M815" s="173">
        <f>'HP-ICS, V5-Sep24'!AS817</f>
        <v>0</v>
      </c>
      <c r="N815" s="174" t="str">
        <f t="shared" si="137"/>
        <v/>
      </c>
      <c r="O815" s="172">
        <f>'HP-ICS, V5-Sep24'!AO817</f>
        <v>0</v>
      </c>
      <c r="P815" s="174" t="str">
        <f t="shared" si="138"/>
        <v/>
      </c>
      <c r="Q815" s="172">
        <f>'HP-ICS, V5-Sep24'!AT817</f>
        <v>0</v>
      </c>
      <c r="R815" s="174" t="str">
        <f t="shared" si="139"/>
        <v/>
      </c>
      <c r="S815" s="174" t="e">
        <f t="shared" si="132"/>
        <v>#VALUE!</v>
      </c>
      <c r="T815" s="174" t="e">
        <f t="shared" si="140"/>
        <v>#VALUE!</v>
      </c>
      <c r="U815" s="173">
        <f>'HP-ICS, V5-Sep24'!AU817</f>
        <v>0</v>
      </c>
      <c r="V815" s="174">
        <f t="shared" si="141"/>
        <v>1</v>
      </c>
      <c r="W815" s="175" t="e">
        <f t="shared" si="133"/>
        <v>#DIV/0!</v>
      </c>
      <c r="X815" s="176" t="e">
        <f t="shared" si="142"/>
        <v>#DIV/0!</v>
      </c>
    </row>
    <row r="816" spans="1:24" x14ac:dyDescent="0.3">
      <c r="A816" s="172" t="str">
        <f>'HP-ICS, V5-Sep24'!D818</f>
        <v>Guatemala</v>
      </c>
      <c r="B816" s="172" cm="1">
        <f t="array" ref="B816">IF(OR(A816=DATA!$H$2:$H$13),3,IF(OR(A816=DATA!$H$14:$H$119),2,1))</f>
        <v>1</v>
      </c>
      <c r="C816" s="173">
        <f>'HP-ICS, V5-Sep24'!L818</f>
        <v>0</v>
      </c>
      <c r="D816" s="172" t="str">
        <f>IF(AND(C816&gt;='Risk(Area, dist)'!$C$9, C816&lt;='Risk(Area, dist)'!$E$9), 1, IF(AND(C816&gt;'Risk(Area, dist)'!$C$10, C816&lt;='Risk(Area, dist)'!$E$10), 2, IF(C816&gt;='Risk(Area, dist)'!$C$11, 3, "")))</f>
        <v/>
      </c>
      <c r="E816" s="172">
        <f>'HP-ICS, V5-Sep24'!G818</f>
        <v>0</v>
      </c>
      <c r="F816" s="174" t="str">
        <f>IF(AND(E816&gt;='Risk(Area, dist)'!$H$9, E816&lt;='Risk(Area, dist)'!$J$9), 1, IF(AND(E816&gt;'Risk(Area, dist)'!$H$10, E816&lt;='Risk(Area, dist)'!$J$10), 2, IF(E816&gt;='Risk(Area, dist)'!$H$11, 3, "")))</f>
        <v/>
      </c>
      <c r="G816" s="174">
        <f>'HP-ICS, V5-Sep24'!AJ818</f>
        <v>0</v>
      </c>
      <c r="H816" s="174">
        <f t="shared" si="134"/>
        <v>3</v>
      </c>
      <c r="I816" s="177" t="e">
        <f>('HP-ICS, V5-Sep24'!AM818-'HP-ICS, V5-Sep24'!S818)/'HP-ICS, V5-Sep24'!S818</f>
        <v>#DIV/0!</v>
      </c>
      <c r="J816" s="174" t="e">
        <f t="shared" si="135"/>
        <v>#DIV/0!</v>
      </c>
      <c r="K816" s="172">
        <f>'HP-ICS, V5-Sep24'!U818</f>
        <v>0</v>
      </c>
      <c r="L816" s="174" t="str">
        <f t="shared" si="136"/>
        <v/>
      </c>
      <c r="M816" s="173">
        <f>'HP-ICS, V5-Sep24'!AS818</f>
        <v>0</v>
      </c>
      <c r="N816" s="174" t="str">
        <f t="shared" si="137"/>
        <v/>
      </c>
      <c r="O816" s="172">
        <f>'HP-ICS, V5-Sep24'!AO818</f>
        <v>0</v>
      </c>
      <c r="P816" s="174" t="str">
        <f t="shared" si="138"/>
        <v/>
      </c>
      <c r="Q816" s="172">
        <f>'HP-ICS, V5-Sep24'!AT818</f>
        <v>0</v>
      </c>
      <c r="R816" s="174" t="str">
        <f t="shared" si="139"/>
        <v/>
      </c>
      <c r="S816" s="174" t="e">
        <f t="shared" si="132"/>
        <v>#VALUE!</v>
      </c>
      <c r="T816" s="174" t="e">
        <f t="shared" si="140"/>
        <v>#VALUE!</v>
      </c>
      <c r="U816" s="173">
        <f>'HP-ICS, V5-Sep24'!AU818</f>
        <v>0</v>
      </c>
      <c r="V816" s="174">
        <f t="shared" si="141"/>
        <v>1</v>
      </c>
      <c r="W816" s="175" t="e">
        <f t="shared" si="133"/>
        <v>#DIV/0!</v>
      </c>
      <c r="X816" s="176" t="e">
        <f t="shared" si="142"/>
        <v>#DIV/0!</v>
      </c>
    </row>
    <row r="817" spans="1:24" x14ac:dyDescent="0.3">
      <c r="A817" s="172" t="str">
        <f>'HP-ICS, V5-Sep24'!D819</f>
        <v>Guatemala</v>
      </c>
      <c r="B817" s="172" cm="1">
        <f t="array" ref="B817">IF(OR(A817=DATA!$H$2:$H$13),3,IF(OR(A817=DATA!$H$14:$H$119),2,1))</f>
        <v>1</v>
      </c>
      <c r="C817" s="173">
        <f>'HP-ICS, V5-Sep24'!L819</f>
        <v>0</v>
      </c>
      <c r="D817" s="172" t="str">
        <f>IF(AND(C817&gt;='Risk(Area, dist)'!$C$9, C817&lt;='Risk(Area, dist)'!$E$9), 1, IF(AND(C817&gt;'Risk(Area, dist)'!$C$10, C817&lt;='Risk(Area, dist)'!$E$10), 2, IF(C817&gt;='Risk(Area, dist)'!$C$11, 3, "")))</f>
        <v/>
      </c>
      <c r="E817" s="172">
        <f>'HP-ICS, V5-Sep24'!G819</f>
        <v>0</v>
      </c>
      <c r="F817" s="174" t="str">
        <f>IF(AND(E817&gt;='Risk(Area, dist)'!$H$9, E817&lt;='Risk(Area, dist)'!$J$9), 1, IF(AND(E817&gt;'Risk(Area, dist)'!$H$10, E817&lt;='Risk(Area, dist)'!$J$10), 2, IF(E817&gt;='Risk(Area, dist)'!$H$11, 3, "")))</f>
        <v/>
      </c>
      <c r="G817" s="174">
        <f>'HP-ICS, V5-Sep24'!AJ819</f>
        <v>0</v>
      </c>
      <c r="H817" s="174">
        <f t="shared" si="134"/>
        <v>3</v>
      </c>
      <c r="I817" s="177" t="e">
        <f>('HP-ICS, V5-Sep24'!AM819-'HP-ICS, V5-Sep24'!S819)/'HP-ICS, V5-Sep24'!S819</f>
        <v>#DIV/0!</v>
      </c>
      <c r="J817" s="174" t="e">
        <f t="shared" si="135"/>
        <v>#DIV/0!</v>
      </c>
      <c r="K817" s="172">
        <f>'HP-ICS, V5-Sep24'!U819</f>
        <v>0</v>
      </c>
      <c r="L817" s="174" t="str">
        <f t="shared" si="136"/>
        <v/>
      </c>
      <c r="M817" s="173">
        <f>'HP-ICS, V5-Sep24'!AS819</f>
        <v>0</v>
      </c>
      <c r="N817" s="174" t="str">
        <f t="shared" si="137"/>
        <v/>
      </c>
      <c r="O817" s="172">
        <f>'HP-ICS, V5-Sep24'!AO819</f>
        <v>0</v>
      </c>
      <c r="P817" s="174" t="str">
        <f t="shared" si="138"/>
        <v/>
      </c>
      <c r="Q817" s="172">
        <f>'HP-ICS, V5-Sep24'!AT819</f>
        <v>0</v>
      </c>
      <c r="R817" s="174" t="str">
        <f t="shared" si="139"/>
        <v/>
      </c>
      <c r="S817" s="174" t="e">
        <f t="shared" si="132"/>
        <v>#VALUE!</v>
      </c>
      <c r="T817" s="174" t="e">
        <f t="shared" si="140"/>
        <v>#VALUE!</v>
      </c>
      <c r="U817" s="173">
        <f>'HP-ICS, V5-Sep24'!AU819</f>
        <v>0</v>
      </c>
      <c r="V817" s="174">
        <f t="shared" si="141"/>
        <v>1</v>
      </c>
      <c r="W817" s="175" t="e">
        <f t="shared" si="133"/>
        <v>#DIV/0!</v>
      </c>
      <c r="X817" s="176" t="e">
        <f t="shared" si="142"/>
        <v>#DIV/0!</v>
      </c>
    </row>
    <row r="818" spans="1:24" x14ac:dyDescent="0.3">
      <c r="A818" s="172" t="str">
        <f>'HP-ICS, V5-Sep24'!D820</f>
        <v>Guatemala</v>
      </c>
      <c r="B818" s="172" cm="1">
        <f t="array" ref="B818">IF(OR(A818=DATA!$H$2:$H$13),3,IF(OR(A818=DATA!$H$14:$H$119),2,1))</f>
        <v>1</v>
      </c>
      <c r="C818" s="173">
        <f>'HP-ICS, V5-Sep24'!L820</f>
        <v>0</v>
      </c>
      <c r="D818" s="172" t="str">
        <f>IF(AND(C818&gt;='Risk(Area, dist)'!$C$9, C818&lt;='Risk(Area, dist)'!$E$9), 1, IF(AND(C818&gt;'Risk(Area, dist)'!$C$10, C818&lt;='Risk(Area, dist)'!$E$10), 2, IF(C818&gt;='Risk(Area, dist)'!$C$11, 3, "")))</f>
        <v/>
      </c>
      <c r="E818" s="172">
        <f>'HP-ICS, V5-Sep24'!G820</f>
        <v>0</v>
      </c>
      <c r="F818" s="174" t="str">
        <f>IF(AND(E818&gt;='Risk(Area, dist)'!$H$9, E818&lt;='Risk(Area, dist)'!$J$9), 1, IF(AND(E818&gt;'Risk(Area, dist)'!$H$10, E818&lt;='Risk(Area, dist)'!$J$10), 2, IF(E818&gt;='Risk(Area, dist)'!$H$11, 3, "")))</f>
        <v/>
      </c>
      <c r="G818" s="174">
        <f>'HP-ICS, V5-Sep24'!AJ820</f>
        <v>0</v>
      </c>
      <c r="H818" s="174">
        <f t="shared" si="134"/>
        <v>3</v>
      </c>
      <c r="I818" s="177" t="e">
        <f>('HP-ICS, V5-Sep24'!AM820-'HP-ICS, V5-Sep24'!S820)/'HP-ICS, V5-Sep24'!S820</f>
        <v>#DIV/0!</v>
      </c>
      <c r="J818" s="174" t="e">
        <f t="shared" si="135"/>
        <v>#DIV/0!</v>
      </c>
      <c r="K818" s="172">
        <f>'HP-ICS, V5-Sep24'!U820</f>
        <v>0</v>
      </c>
      <c r="L818" s="174" t="str">
        <f t="shared" si="136"/>
        <v/>
      </c>
      <c r="M818" s="173">
        <f>'HP-ICS, V5-Sep24'!AS820</f>
        <v>0</v>
      </c>
      <c r="N818" s="174" t="str">
        <f t="shared" si="137"/>
        <v/>
      </c>
      <c r="O818" s="172">
        <f>'HP-ICS, V5-Sep24'!AO820</f>
        <v>0</v>
      </c>
      <c r="P818" s="174" t="str">
        <f t="shared" si="138"/>
        <v/>
      </c>
      <c r="Q818" s="172">
        <f>'HP-ICS, V5-Sep24'!AT820</f>
        <v>0</v>
      </c>
      <c r="R818" s="174" t="str">
        <f t="shared" si="139"/>
        <v/>
      </c>
      <c r="S818" s="174" t="e">
        <f t="shared" si="132"/>
        <v>#VALUE!</v>
      </c>
      <c r="T818" s="174" t="e">
        <f t="shared" si="140"/>
        <v>#VALUE!</v>
      </c>
      <c r="U818" s="173">
        <f>'HP-ICS, V5-Sep24'!AU820</f>
        <v>0</v>
      </c>
      <c r="V818" s="174">
        <f t="shared" si="141"/>
        <v>1</v>
      </c>
      <c r="W818" s="175" t="e">
        <f t="shared" si="133"/>
        <v>#DIV/0!</v>
      </c>
      <c r="X818" s="176" t="e">
        <f t="shared" si="142"/>
        <v>#DIV/0!</v>
      </c>
    </row>
    <row r="819" spans="1:24" x14ac:dyDescent="0.3">
      <c r="A819" s="172" t="str">
        <f>'HP-ICS, V5-Sep24'!D821</f>
        <v>Guatemala</v>
      </c>
      <c r="B819" s="172" cm="1">
        <f t="array" ref="B819">IF(OR(A819=DATA!$H$2:$H$13),3,IF(OR(A819=DATA!$H$14:$H$119),2,1))</f>
        <v>1</v>
      </c>
      <c r="C819" s="173">
        <f>'HP-ICS, V5-Sep24'!L821</f>
        <v>0</v>
      </c>
      <c r="D819" s="172" t="str">
        <f>IF(AND(C819&gt;='Risk(Area, dist)'!$C$9, C819&lt;='Risk(Area, dist)'!$E$9), 1, IF(AND(C819&gt;'Risk(Area, dist)'!$C$10, C819&lt;='Risk(Area, dist)'!$E$10), 2, IF(C819&gt;='Risk(Area, dist)'!$C$11, 3, "")))</f>
        <v/>
      </c>
      <c r="E819" s="172">
        <f>'HP-ICS, V5-Sep24'!G821</f>
        <v>0</v>
      </c>
      <c r="F819" s="174" t="str">
        <f>IF(AND(E819&gt;='Risk(Area, dist)'!$H$9, E819&lt;='Risk(Area, dist)'!$J$9), 1, IF(AND(E819&gt;'Risk(Area, dist)'!$H$10, E819&lt;='Risk(Area, dist)'!$J$10), 2, IF(E819&gt;='Risk(Area, dist)'!$H$11, 3, "")))</f>
        <v/>
      </c>
      <c r="G819" s="174">
        <f>'HP-ICS, V5-Sep24'!AJ821</f>
        <v>0</v>
      </c>
      <c r="H819" s="174">
        <f t="shared" si="134"/>
        <v>3</v>
      </c>
      <c r="I819" s="177" t="e">
        <f>('HP-ICS, V5-Sep24'!AM821-'HP-ICS, V5-Sep24'!S821)/'HP-ICS, V5-Sep24'!S821</f>
        <v>#DIV/0!</v>
      </c>
      <c r="J819" s="174" t="e">
        <f t="shared" si="135"/>
        <v>#DIV/0!</v>
      </c>
      <c r="K819" s="172">
        <f>'HP-ICS, V5-Sep24'!U821</f>
        <v>0</v>
      </c>
      <c r="L819" s="174" t="str">
        <f t="shared" si="136"/>
        <v/>
      </c>
      <c r="M819" s="173">
        <f>'HP-ICS, V5-Sep24'!AS821</f>
        <v>0</v>
      </c>
      <c r="N819" s="174" t="str">
        <f t="shared" si="137"/>
        <v/>
      </c>
      <c r="O819" s="172">
        <f>'HP-ICS, V5-Sep24'!AO821</f>
        <v>0</v>
      </c>
      <c r="P819" s="174" t="str">
        <f t="shared" si="138"/>
        <v/>
      </c>
      <c r="Q819" s="172">
        <f>'HP-ICS, V5-Sep24'!AT821</f>
        <v>0</v>
      </c>
      <c r="R819" s="174" t="str">
        <f t="shared" si="139"/>
        <v/>
      </c>
      <c r="S819" s="174" t="e">
        <f t="shared" si="132"/>
        <v>#VALUE!</v>
      </c>
      <c r="T819" s="174" t="e">
        <f t="shared" si="140"/>
        <v>#VALUE!</v>
      </c>
      <c r="U819" s="173">
        <f>'HP-ICS, V5-Sep24'!AU821</f>
        <v>0</v>
      </c>
      <c r="V819" s="174">
        <f t="shared" si="141"/>
        <v>1</v>
      </c>
      <c r="W819" s="175" t="e">
        <f t="shared" si="133"/>
        <v>#DIV/0!</v>
      </c>
      <c r="X819" s="176" t="e">
        <f t="shared" si="142"/>
        <v>#DIV/0!</v>
      </c>
    </row>
    <row r="820" spans="1:24" x14ac:dyDescent="0.3">
      <c r="A820" s="172" t="str">
        <f>'HP-ICS, V5-Sep24'!D822</f>
        <v>Guatemala</v>
      </c>
      <c r="B820" s="172" cm="1">
        <f t="array" ref="B820">IF(OR(A820=DATA!$H$2:$H$13),3,IF(OR(A820=DATA!$H$14:$H$119),2,1))</f>
        <v>1</v>
      </c>
      <c r="C820" s="173">
        <f>'HP-ICS, V5-Sep24'!L822</f>
        <v>0</v>
      </c>
      <c r="D820" s="172" t="str">
        <f>IF(AND(C820&gt;='Risk(Area, dist)'!$C$9, C820&lt;='Risk(Area, dist)'!$E$9), 1, IF(AND(C820&gt;'Risk(Area, dist)'!$C$10, C820&lt;='Risk(Area, dist)'!$E$10), 2, IF(C820&gt;='Risk(Area, dist)'!$C$11, 3, "")))</f>
        <v/>
      </c>
      <c r="E820" s="172">
        <f>'HP-ICS, V5-Sep24'!G822</f>
        <v>0</v>
      </c>
      <c r="F820" s="174" t="str">
        <f>IF(AND(E820&gt;='Risk(Area, dist)'!$H$9, E820&lt;='Risk(Area, dist)'!$J$9), 1, IF(AND(E820&gt;'Risk(Area, dist)'!$H$10, E820&lt;='Risk(Area, dist)'!$J$10), 2, IF(E820&gt;='Risk(Area, dist)'!$H$11, 3, "")))</f>
        <v/>
      </c>
      <c r="G820" s="174">
        <f>'HP-ICS, V5-Sep24'!AJ822</f>
        <v>0</v>
      </c>
      <c r="H820" s="174">
        <f t="shared" si="134"/>
        <v>3</v>
      </c>
      <c r="I820" s="177" t="e">
        <f>('HP-ICS, V5-Sep24'!AM822-'HP-ICS, V5-Sep24'!S822)/'HP-ICS, V5-Sep24'!S822</f>
        <v>#DIV/0!</v>
      </c>
      <c r="J820" s="174" t="e">
        <f t="shared" si="135"/>
        <v>#DIV/0!</v>
      </c>
      <c r="K820" s="172">
        <f>'HP-ICS, V5-Sep24'!U822</f>
        <v>0</v>
      </c>
      <c r="L820" s="174" t="str">
        <f t="shared" si="136"/>
        <v/>
      </c>
      <c r="M820" s="173">
        <f>'HP-ICS, V5-Sep24'!AS822</f>
        <v>0</v>
      </c>
      <c r="N820" s="174" t="str">
        <f t="shared" si="137"/>
        <v/>
      </c>
      <c r="O820" s="172">
        <f>'HP-ICS, V5-Sep24'!AO822</f>
        <v>0</v>
      </c>
      <c r="P820" s="174" t="str">
        <f t="shared" si="138"/>
        <v/>
      </c>
      <c r="Q820" s="172">
        <f>'HP-ICS, V5-Sep24'!AT822</f>
        <v>0</v>
      </c>
      <c r="R820" s="174" t="str">
        <f t="shared" si="139"/>
        <v/>
      </c>
      <c r="S820" s="174" t="e">
        <f t="shared" si="132"/>
        <v>#VALUE!</v>
      </c>
      <c r="T820" s="174" t="e">
        <f t="shared" si="140"/>
        <v>#VALUE!</v>
      </c>
      <c r="U820" s="173">
        <f>'HP-ICS, V5-Sep24'!AU822</f>
        <v>0</v>
      </c>
      <c r="V820" s="174">
        <f t="shared" si="141"/>
        <v>1</v>
      </c>
      <c r="W820" s="175" t="e">
        <f t="shared" si="133"/>
        <v>#DIV/0!</v>
      </c>
      <c r="X820" s="176" t="e">
        <f t="shared" si="142"/>
        <v>#DIV/0!</v>
      </c>
    </row>
    <row r="821" spans="1:24" x14ac:dyDescent="0.3">
      <c r="A821" s="172" t="str">
        <f>'HP-ICS, V5-Sep24'!D823</f>
        <v>Guatemala</v>
      </c>
      <c r="B821" s="172" cm="1">
        <f t="array" ref="B821">IF(OR(A821=DATA!$H$2:$H$13),3,IF(OR(A821=DATA!$H$14:$H$119),2,1))</f>
        <v>1</v>
      </c>
      <c r="C821" s="173">
        <f>'HP-ICS, V5-Sep24'!L823</f>
        <v>0</v>
      </c>
      <c r="D821" s="172" t="str">
        <f>IF(AND(C821&gt;='Risk(Area, dist)'!$C$9, C821&lt;='Risk(Area, dist)'!$E$9), 1, IF(AND(C821&gt;'Risk(Area, dist)'!$C$10, C821&lt;='Risk(Area, dist)'!$E$10), 2, IF(C821&gt;='Risk(Area, dist)'!$C$11, 3, "")))</f>
        <v/>
      </c>
      <c r="E821" s="172">
        <f>'HP-ICS, V5-Sep24'!G823</f>
        <v>0</v>
      </c>
      <c r="F821" s="174" t="str">
        <f>IF(AND(E821&gt;='Risk(Area, dist)'!$H$9, E821&lt;='Risk(Area, dist)'!$J$9), 1, IF(AND(E821&gt;'Risk(Area, dist)'!$H$10, E821&lt;='Risk(Area, dist)'!$J$10), 2, IF(E821&gt;='Risk(Area, dist)'!$H$11, 3, "")))</f>
        <v/>
      </c>
      <c r="G821" s="174">
        <f>'HP-ICS, V5-Sep24'!AJ823</f>
        <v>0</v>
      </c>
      <c r="H821" s="174">
        <f t="shared" si="134"/>
        <v>3</v>
      </c>
      <c r="I821" s="177" t="e">
        <f>('HP-ICS, V5-Sep24'!AM823-'HP-ICS, V5-Sep24'!S823)/'HP-ICS, V5-Sep24'!S823</f>
        <v>#DIV/0!</v>
      </c>
      <c r="J821" s="174" t="e">
        <f t="shared" si="135"/>
        <v>#DIV/0!</v>
      </c>
      <c r="K821" s="172">
        <f>'HP-ICS, V5-Sep24'!U823</f>
        <v>0</v>
      </c>
      <c r="L821" s="174" t="str">
        <f t="shared" si="136"/>
        <v/>
      </c>
      <c r="M821" s="173">
        <f>'HP-ICS, V5-Sep24'!AS823</f>
        <v>0</v>
      </c>
      <c r="N821" s="174" t="str">
        <f t="shared" si="137"/>
        <v/>
      </c>
      <c r="O821" s="172">
        <f>'HP-ICS, V5-Sep24'!AO823</f>
        <v>0</v>
      </c>
      <c r="P821" s="174" t="str">
        <f t="shared" si="138"/>
        <v/>
      </c>
      <c r="Q821" s="172">
        <f>'HP-ICS, V5-Sep24'!AT823</f>
        <v>0</v>
      </c>
      <c r="R821" s="174" t="str">
        <f t="shared" si="139"/>
        <v/>
      </c>
      <c r="S821" s="174" t="e">
        <f t="shared" si="132"/>
        <v>#VALUE!</v>
      </c>
      <c r="T821" s="174" t="e">
        <f t="shared" si="140"/>
        <v>#VALUE!</v>
      </c>
      <c r="U821" s="173">
        <f>'HP-ICS, V5-Sep24'!AU823</f>
        <v>0</v>
      </c>
      <c r="V821" s="174">
        <f t="shared" si="141"/>
        <v>1</v>
      </c>
      <c r="W821" s="175" t="e">
        <f t="shared" si="133"/>
        <v>#DIV/0!</v>
      </c>
      <c r="X821" s="176" t="e">
        <f t="shared" si="142"/>
        <v>#DIV/0!</v>
      </c>
    </row>
    <row r="822" spans="1:24" x14ac:dyDescent="0.3">
      <c r="A822" s="172" t="str">
        <f>'HP-ICS, V5-Sep24'!D824</f>
        <v>Guatemala</v>
      </c>
      <c r="B822" s="172" cm="1">
        <f t="array" ref="B822">IF(OR(A822=DATA!$H$2:$H$13),3,IF(OR(A822=DATA!$H$14:$H$119),2,1))</f>
        <v>1</v>
      </c>
      <c r="C822" s="173">
        <f>'HP-ICS, V5-Sep24'!L824</f>
        <v>0</v>
      </c>
      <c r="D822" s="172" t="str">
        <f>IF(AND(C822&gt;='Risk(Area, dist)'!$C$9, C822&lt;='Risk(Area, dist)'!$E$9), 1, IF(AND(C822&gt;'Risk(Area, dist)'!$C$10, C822&lt;='Risk(Area, dist)'!$E$10), 2, IF(C822&gt;='Risk(Area, dist)'!$C$11, 3, "")))</f>
        <v/>
      </c>
      <c r="E822" s="172">
        <f>'HP-ICS, V5-Sep24'!G824</f>
        <v>0</v>
      </c>
      <c r="F822" s="174" t="str">
        <f>IF(AND(E822&gt;='Risk(Area, dist)'!$H$9, E822&lt;='Risk(Area, dist)'!$J$9), 1, IF(AND(E822&gt;'Risk(Area, dist)'!$H$10, E822&lt;='Risk(Area, dist)'!$J$10), 2, IF(E822&gt;='Risk(Area, dist)'!$H$11, 3, "")))</f>
        <v/>
      </c>
      <c r="G822" s="174">
        <f>'HP-ICS, V5-Sep24'!AJ824</f>
        <v>0</v>
      </c>
      <c r="H822" s="174">
        <f t="shared" si="134"/>
        <v>3</v>
      </c>
      <c r="I822" s="177" t="e">
        <f>('HP-ICS, V5-Sep24'!AM824-'HP-ICS, V5-Sep24'!S824)/'HP-ICS, V5-Sep24'!S824</f>
        <v>#DIV/0!</v>
      </c>
      <c r="J822" s="174" t="e">
        <f t="shared" si="135"/>
        <v>#DIV/0!</v>
      </c>
      <c r="K822" s="172">
        <f>'HP-ICS, V5-Sep24'!U824</f>
        <v>0</v>
      </c>
      <c r="L822" s="174" t="str">
        <f t="shared" si="136"/>
        <v/>
      </c>
      <c r="M822" s="173">
        <f>'HP-ICS, V5-Sep24'!AS824</f>
        <v>0</v>
      </c>
      <c r="N822" s="174" t="str">
        <f t="shared" si="137"/>
        <v/>
      </c>
      <c r="O822" s="172">
        <f>'HP-ICS, V5-Sep24'!AO824</f>
        <v>0</v>
      </c>
      <c r="P822" s="174" t="str">
        <f t="shared" si="138"/>
        <v/>
      </c>
      <c r="Q822" s="172">
        <f>'HP-ICS, V5-Sep24'!AT824</f>
        <v>0</v>
      </c>
      <c r="R822" s="174" t="str">
        <f t="shared" si="139"/>
        <v/>
      </c>
      <c r="S822" s="174" t="e">
        <f t="shared" si="132"/>
        <v>#VALUE!</v>
      </c>
      <c r="T822" s="174" t="e">
        <f t="shared" si="140"/>
        <v>#VALUE!</v>
      </c>
      <c r="U822" s="173">
        <f>'HP-ICS, V5-Sep24'!AU824</f>
        <v>0</v>
      </c>
      <c r="V822" s="174">
        <f t="shared" si="141"/>
        <v>1</v>
      </c>
      <c r="W822" s="175" t="e">
        <f t="shared" si="133"/>
        <v>#DIV/0!</v>
      </c>
      <c r="X822" s="176" t="e">
        <f t="shared" si="142"/>
        <v>#DIV/0!</v>
      </c>
    </row>
    <row r="823" spans="1:24" x14ac:dyDescent="0.3">
      <c r="A823" s="172" t="str">
        <f>'HP-ICS, V5-Sep24'!D825</f>
        <v>Guatemala</v>
      </c>
      <c r="B823" s="172" cm="1">
        <f t="array" ref="B823">IF(OR(A823=DATA!$H$2:$H$13),3,IF(OR(A823=DATA!$H$14:$H$119),2,1))</f>
        <v>1</v>
      </c>
      <c r="C823" s="173">
        <f>'HP-ICS, V5-Sep24'!L825</f>
        <v>0</v>
      </c>
      <c r="D823" s="172" t="str">
        <f>IF(AND(C823&gt;='Risk(Area, dist)'!$C$9, C823&lt;='Risk(Area, dist)'!$E$9), 1, IF(AND(C823&gt;'Risk(Area, dist)'!$C$10, C823&lt;='Risk(Area, dist)'!$E$10), 2, IF(C823&gt;='Risk(Area, dist)'!$C$11, 3, "")))</f>
        <v/>
      </c>
      <c r="E823" s="172">
        <f>'HP-ICS, V5-Sep24'!G825</f>
        <v>0</v>
      </c>
      <c r="F823" s="174" t="str">
        <f>IF(AND(E823&gt;='Risk(Area, dist)'!$H$9, E823&lt;='Risk(Area, dist)'!$J$9), 1, IF(AND(E823&gt;'Risk(Area, dist)'!$H$10, E823&lt;='Risk(Area, dist)'!$J$10), 2, IF(E823&gt;='Risk(Area, dist)'!$H$11, 3, "")))</f>
        <v/>
      </c>
      <c r="G823" s="174">
        <f>'HP-ICS, V5-Sep24'!AJ825</f>
        <v>0</v>
      </c>
      <c r="H823" s="174">
        <f t="shared" si="134"/>
        <v>3</v>
      </c>
      <c r="I823" s="177" t="e">
        <f>('HP-ICS, V5-Sep24'!AM825-'HP-ICS, V5-Sep24'!S825)/'HP-ICS, V5-Sep24'!S825</f>
        <v>#DIV/0!</v>
      </c>
      <c r="J823" s="174" t="e">
        <f t="shared" si="135"/>
        <v>#DIV/0!</v>
      </c>
      <c r="K823" s="172">
        <f>'HP-ICS, V5-Sep24'!U825</f>
        <v>0</v>
      </c>
      <c r="L823" s="174" t="str">
        <f t="shared" si="136"/>
        <v/>
      </c>
      <c r="M823" s="173">
        <f>'HP-ICS, V5-Sep24'!AS825</f>
        <v>0</v>
      </c>
      <c r="N823" s="174" t="str">
        <f t="shared" si="137"/>
        <v/>
      </c>
      <c r="O823" s="172">
        <f>'HP-ICS, V5-Sep24'!AO825</f>
        <v>0</v>
      </c>
      <c r="P823" s="174" t="str">
        <f t="shared" si="138"/>
        <v/>
      </c>
      <c r="Q823" s="172">
        <f>'HP-ICS, V5-Sep24'!AT825</f>
        <v>0</v>
      </c>
      <c r="R823" s="174" t="str">
        <f t="shared" si="139"/>
        <v/>
      </c>
      <c r="S823" s="174" t="e">
        <f t="shared" si="132"/>
        <v>#VALUE!</v>
      </c>
      <c r="T823" s="174" t="e">
        <f t="shared" si="140"/>
        <v>#VALUE!</v>
      </c>
      <c r="U823" s="173">
        <f>'HP-ICS, V5-Sep24'!AU825</f>
        <v>0</v>
      </c>
      <c r="V823" s="174">
        <f t="shared" si="141"/>
        <v>1</v>
      </c>
      <c r="W823" s="175" t="e">
        <f t="shared" si="133"/>
        <v>#DIV/0!</v>
      </c>
      <c r="X823" s="176" t="e">
        <f t="shared" si="142"/>
        <v>#DIV/0!</v>
      </c>
    </row>
    <row r="824" spans="1:24" x14ac:dyDescent="0.3">
      <c r="A824" s="172" t="str">
        <f>'HP-ICS, V5-Sep24'!D826</f>
        <v>Guatemala</v>
      </c>
      <c r="B824" s="172" cm="1">
        <f t="array" ref="B824">IF(OR(A824=DATA!$H$2:$H$13),3,IF(OR(A824=DATA!$H$14:$H$119),2,1))</f>
        <v>1</v>
      </c>
      <c r="C824" s="173">
        <f>'HP-ICS, V5-Sep24'!L826</f>
        <v>0</v>
      </c>
      <c r="D824" s="172" t="str">
        <f>IF(AND(C824&gt;='Risk(Area, dist)'!$C$9, C824&lt;='Risk(Area, dist)'!$E$9), 1, IF(AND(C824&gt;'Risk(Area, dist)'!$C$10, C824&lt;='Risk(Area, dist)'!$E$10), 2, IF(C824&gt;='Risk(Area, dist)'!$C$11, 3, "")))</f>
        <v/>
      </c>
      <c r="E824" s="172">
        <f>'HP-ICS, V5-Sep24'!G826</f>
        <v>0</v>
      </c>
      <c r="F824" s="174" t="str">
        <f>IF(AND(E824&gt;='Risk(Area, dist)'!$H$9, E824&lt;='Risk(Area, dist)'!$J$9), 1, IF(AND(E824&gt;'Risk(Area, dist)'!$H$10, E824&lt;='Risk(Area, dist)'!$J$10), 2, IF(E824&gt;='Risk(Area, dist)'!$H$11, 3, "")))</f>
        <v/>
      </c>
      <c r="G824" s="174">
        <f>'HP-ICS, V5-Sep24'!AJ826</f>
        <v>0</v>
      </c>
      <c r="H824" s="174">
        <f t="shared" si="134"/>
        <v>3</v>
      </c>
      <c r="I824" s="177" t="e">
        <f>('HP-ICS, V5-Sep24'!AM826-'HP-ICS, V5-Sep24'!S826)/'HP-ICS, V5-Sep24'!S826</f>
        <v>#DIV/0!</v>
      </c>
      <c r="J824" s="174" t="e">
        <f t="shared" si="135"/>
        <v>#DIV/0!</v>
      </c>
      <c r="K824" s="172">
        <f>'HP-ICS, V5-Sep24'!U826</f>
        <v>0</v>
      </c>
      <c r="L824" s="174" t="str">
        <f t="shared" si="136"/>
        <v/>
      </c>
      <c r="M824" s="173">
        <f>'HP-ICS, V5-Sep24'!AS826</f>
        <v>0</v>
      </c>
      <c r="N824" s="174" t="str">
        <f t="shared" si="137"/>
        <v/>
      </c>
      <c r="O824" s="172">
        <f>'HP-ICS, V5-Sep24'!AO826</f>
        <v>0</v>
      </c>
      <c r="P824" s="174" t="str">
        <f t="shared" si="138"/>
        <v/>
      </c>
      <c r="Q824" s="172">
        <f>'HP-ICS, V5-Sep24'!AT826</f>
        <v>0</v>
      </c>
      <c r="R824" s="174" t="str">
        <f t="shared" si="139"/>
        <v/>
      </c>
      <c r="S824" s="174" t="e">
        <f t="shared" si="132"/>
        <v>#VALUE!</v>
      </c>
      <c r="T824" s="174" t="e">
        <f t="shared" si="140"/>
        <v>#VALUE!</v>
      </c>
      <c r="U824" s="173">
        <f>'HP-ICS, V5-Sep24'!AU826</f>
        <v>0</v>
      </c>
      <c r="V824" s="174">
        <f t="shared" si="141"/>
        <v>1</v>
      </c>
      <c r="W824" s="175" t="e">
        <f t="shared" si="133"/>
        <v>#DIV/0!</v>
      </c>
      <c r="X824" s="176" t="e">
        <f t="shared" si="142"/>
        <v>#DIV/0!</v>
      </c>
    </row>
    <row r="825" spans="1:24" x14ac:dyDescent="0.3">
      <c r="A825" s="172" t="str">
        <f>'HP-ICS, V5-Sep24'!D827</f>
        <v>Guatemala</v>
      </c>
      <c r="B825" s="172" cm="1">
        <f t="array" ref="B825">IF(OR(A825=DATA!$H$2:$H$13),3,IF(OR(A825=DATA!$H$14:$H$119),2,1))</f>
        <v>1</v>
      </c>
      <c r="C825" s="173">
        <f>'HP-ICS, V5-Sep24'!L827</f>
        <v>0</v>
      </c>
      <c r="D825" s="172" t="str">
        <f>IF(AND(C825&gt;='Risk(Area, dist)'!$C$9, C825&lt;='Risk(Area, dist)'!$E$9), 1, IF(AND(C825&gt;'Risk(Area, dist)'!$C$10, C825&lt;='Risk(Area, dist)'!$E$10), 2, IF(C825&gt;='Risk(Area, dist)'!$C$11, 3, "")))</f>
        <v/>
      </c>
      <c r="E825" s="172">
        <f>'HP-ICS, V5-Sep24'!G827</f>
        <v>0</v>
      </c>
      <c r="F825" s="174" t="str">
        <f>IF(AND(E825&gt;='Risk(Area, dist)'!$H$9, E825&lt;='Risk(Area, dist)'!$J$9), 1, IF(AND(E825&gt;'Risk(Area, dist)'!$H$10, E825&lt;='Risk(Area, dist)'!$J$10), 2, IF(E825&gt;='Risk(Area, dist)'!$H$11, 3, "")))</f>
        <v/>
      </c>
      <c r="G825" s="174">
        <f>'HP-ICS, V5-Sep24'!AJ827</f>
        <v>0</v>
      </c>
      <c r="H825" s="174">
        <f t="shared" si="134"/>
        <v>3</v>
      </c>
      <c r="I825" s="177" t="e">
        <f>('HP-ICS, V5-Sep24'!AM827-'HP-ICS, V5-Sep24'!S827)/'HP-ICS, V5-Sep24'!S827</f>
        <v>#DIV/0!</v>
      </c>
      <c r="J825" s="174" t="e">
        <f t="shared" si="135"/>
        <v>#DIV/0!</v>
      </c>
      <c r="K825" s="172">
        <f>'HP-ICS, V5-Sep24'!U827</f>
        <v>0</v>
      </c>
      <c r="L825" s="174" t="str">
        <f t="shared" si="136"/>
        <v/>
      </c>
      <c r="M825" s="173">
        <f>'HP-ICS, V5-Sep24'!AS827</f>
        <v>0</v>
      </c>
      <c r="N825" s="174" t="str">
        <f t="shared" si="137"/>
        <v/>
      </c>
      <c r="O825" s="172">
        <f>'HP-ICS, V5-Sep24'!AO827</f>
        <v>0</v>
      </c>
      <c r="P825" s="174" t="str">
        <f t="shared" si="138"/>
        <v/>
      </c>
      <c r="Q825" s="172">
        <f>'HP-ICS, V5-Sep24'!AT827</f>
        <v>0</v>
      </c>
      <c r="R825" s="174" t="str">
        <f t="shared" si="139"/>
        <v/>
      </c>
      <c r="S825" s="174" t="e">
        <f t="shared" si="132"/>
        <v>#VALUE!</v>
      </c>
      <c r="T825" s="174" t="e">
        <f t="shared" si="140"/>
        <v>#VALUE!</v>
      </c>
      <c r="U825" s="173">
        <f>'HP-ICS, V5-Sep24'!AU827</f>
        <v>0</v>
      </c>
      <c r="V825" s="174">
        <f t="shared" si="141"/>
        <v>1</v>
      </c>
      <c r="W825" s="175" t="e">
        <f t="shared" si="133"/>
        <v>#DIV/0!</v>
      </c>
      <c r="X825" s="176" t="e">
        <f t="shared" si="142"/>
        <v>#DIV/0!</v>
      </c>
    </row>
    <row r="826" spans="1:24" x14ac:dyDescent="0.3">
      <c r="A826" s="172" t="str">
        <f>'HP-ICS, V5-Sep24'!D828</f>
        <v>Guatemala</v>
      </c>
      <c r="B826" s="172" cm="1">
        <f t="array" ref="B826">IF(OR(A826=DATA!$H$2:$H$13),3,IF(OR(A826=DATA!$H$14:$H$119),2,1))</f>
        <v>1</v>
      </c>
      <c r="C826" s="173">
        <f>'HP-ICS, V5-Sep24'!L828</f>
        <v>0</v>
      </c>
      <c r="D826" s="172" t="str">
        <f>IF(AND(C826&gt;='Risk(Area, dist)'!$C$9, C826&lt;='Risk(Area, dist)'!$E$9), 1, IF(AND(C826&gt;'Risk(Area, dist)'!$C$10, C826&lt;='Risk(Area, dist)'!$E$10), 2, IF(C826&gt;='Risk(Area, dist)'!$C$11, 3, "")))</f>
        <v/>
      </c>
      <c r="E826" s="172">
        <f>'HP-ICS, V5-Sep24'!G828</f>
        <v>0</v>
      </c>
      <c r="F826" s="174" t="str">
        <f>IF(AND(E826&gt;='Risk(Area, dist)'!$H$9, E826&lt;='Risk(Area, dist)'!$J$9), 1, IF(AND(E826&gt;'Risk(Area, dist)'!$H$10, E826&lt;='Risk(Area, dist)'!$J$10), 2, IF(E826&gt;='Risk(Area, dist)'!$H$11, 3, "")))</f>
        <v/>
      </c>
      <c r="G826" s="174">
        <f>'HP-ICS, V5-Sep24'!AJ828</f>
        <v>0</v>
      </c>
      <c r="H826" s="174">
        <f t="shared" si="134"/>
        <v>3</v>
      </c>
      <c r="I826" s="177" t="e">
        <f>('HP-ICS, V5-Sep24'!AM828-'HP-ICS, V5-Sep24'!S828)/'HP-ICS, V5-Sep24'!S828</f>
        <v>#DIV/0!</v>
      </c>
      <c r="J826" s="174" t="e">
        <f t="shared" si="135"/>
        <v>#DIV/0!</v>
      </c>
      <c r="K826" s="172">
        <f>'HP-ICS, V5-Sep24'!U828</f>
        <v>0</v>
      </c>
      <c r="L826" s="174" t="str">
        <f t="shared" si="136"/>
        <v/>
      </c>
      <c r="M826" s="173">
        <f>'HP-ICS, V5-Sep24'!AS828</f>
        <v>0</v>
      </c>
      <c r="N826" s="174" t="str">
        <f t="shared" si="137"/>
        <v/>
      </c>
      <c r="O826" s="172">
        <f>'HP-ICS, V5-Sep24'!AO828</f>
        <v>0</v>
      </c>
      <c r="P826" s="174" t="str">
        <f t="shared" si="138"/>
        <v/>
      </c>
      <c r="Q826" s="172">
        <f>'HP-ICS, V5-Sep24'!AT828</f>
        <v>0</v>
      </c>
      <c r="R826" s="174" t="str">
        <f t="shared" si="139"/>
        <v/>
      </c>
      <c r="S826" s="174" t="e">
        <f t="shared" si="132"/>
        <v>#VALUE!</v>
      </c>
      <c r="T826" s="174" t="e">
        <f t="shared" si="140"/>
        <v>#VALUE!</v>
      </c>
      <c r="U826" s="173">
        <f>'HP-ICS, V5-Sep24'!AU828</f>
        <v>0</v>
      </c>
      <c r="V826" s="174">
        <f t="shared" si="141"/>
        <v>1</v>
      </c>
      <c r="W826" s="175" t="e">
        <f t="shared" si="133"/>
        <v>#DIV/0!</v>
      </c>
      <c r="X826" s="176" t="e">
        <f t="shared" si="142"/>
        <v>#DIV/0!</v>
      </c>
    </row>
    <row r="827" spans="1:24" x14ac:dyDescent="0.3">
      <c r="A827" s="172" t="str">
        <f>'HP-ICS, V5-Sep24'!D829</f>
        <v>Guatemala</v>
      </c>
      <c r="B827" s="172" cm="1">
        <f t="array" ref="B827">IF(OR(A827=DATA!$H$2:$H$13),3,IF(OR(A827=DATA!$H$14:$H$119),2,1))</f>
        <v>1</v>
      </c>
      <c r="C827" s="173">
        <f>'HP-ICS, V5-Sep24'!L829</f>
        <v>0</v>
      </c>
      <c r="D827" s="172" t="str">
        <f>IF(AND(C827&gt;='Risk(Area, dist)'!$C$9, C827&lt;='Risk(Area, dist)'!$E$9), 1, IF(AND(C827&gt;'Risk(Area, dist)'!$C$10, C827&lt;='Risk(Area, dist)'!$E$10), 2, IF(C827&gt;='Risk(Area, dist)'!$C$11, 3, "")))</f>
        <v/>
      </c>
      <c r="E827" s="172">
        <f>'HP-ICS, V5-Sep24'!G829</f>
        <v>0</v>
      </c>
      <c r="F827" s="174" t="str">
        <f>IF(AND(E827&gt;='Risk(Area, dist)'!$H$9, E827&lt;='Risk(Area, dist)'!$J$9), 1, IF(AND(E827&gt;'Risk(Area, dist)'!$H$10, E827&lt;='Risk(Area, dist)'!$J$10), 2, IF(E827&gt;='Risk(Area, dist)'!$H$11, 3, "")))</f>
        <v/>
      </c>
      <c r="G827" s="174">
        <f>'HP-ICS, V5-Sep24'!AJ829</f>
        <v>0</v>
      </c>
      <c r="H827" s="174">
        <f t="shared" si="134"/>
        <v>3</v>
      </c>
      <c r="I827" s="177" t="e">
        <f>('HP-ICS, V5-Sep24'!AM829-'HP-ICS, V5-Sep24'!S829)/'HP-ICS, V5-Sep24'!S829</f>
        <v>#DIV/0!</v>
      </c>
      <c r="J827" s="174" t="e">
        <f t="shared" si="135"/>
        <v>#DIV/0!</v>
      </c>
      <c r="K827" s="172">
        <f>'HP-ICS, V5-Sep24'!U829</f>
        <v>0</v>
      </c>
      <c r="L827" s="174" t="str">
        <f t="shared" si="136"/>
        <v/>
      </c>
      <c r="M827" s="173">
        <f>'HP-ICS, V5-Sep24'!AS829</f>
        <v>0</v>
      </c>
      <c r="N827" s="174" t="str">
        <f t="shared" si="137"/>
        <v/>
      </c>
      <c r="O827" s="172">
        <f>'HP-ICS, V5-Sep24'!AO829</f>
        <v>0</v>
      </c>
      <c r="P827" s="174" t="str">
        <f t="shared" si="138"/>
        <v/>
      </c>
      <c r="Q827" s="172">
        <f>'HP-ICS, V5-Sep24'!AT829</f>
        <v>0</v>
      </c>
      <c r="R827" s="174" t="str">
        <f t="shared" si="139"/>
        <v/>
      </c>
      <c r="S827" s="174" t="e">
        <f t="shared" si="132"/>
        <v>#VALUE!</v>
      </c>
      <c r="T827" s="174" t="e">
        <f t="shared" si="140"/>
        <v>#VALUE!</v>
      </c>
      <c r="U827" s="173">
        <f>'HP-ICS, V5-Sep24'!AU829</f>
        <v>0</v>
      </c>
      <c r="V827" s="174">
        <f t="shared" si="141"/>
        <v>1</v>
      </c>
      <c r="W827" s="175" t="e">
        <f t="shared" si="133"/>
        <v>#DIV/0!</v>
      </c>
      <c r="X827" s="176" t="e">
        <f t="shared" si="142"/>
        <v>#DIV/0!</v>
      </c>
    </row>
    <row r="828" spans="1:24" x14ac:dyDescent="0.3">
      <c r="A828" s="172" t="str">
        <f>'HP-ICS, V5-Sep24'!D830</f>
        <v>Guatemala</v>
      </c>
      <c r="B828" s="172" cm="1">
        <f t="array" ref="B828">IF(OR(A828=DATA!$H$2:$H$13),3,IF(OR(A828=DATA!$H$14:$H$119),2,1))</f>
        <v>1</v>
      </c>
      <c r="C828" s="173">
        <f>'HP-ICS, V5-Sep24'!L830</f>
        <v>0</v>
      </c>
      <c r="D828" s="172" t="str">
        <f>IF(AND(C828&gt;='Risk(Area, dist)'!$C$9, C828&lt;='Risk(Area, dist)'!$E$9), 1, IF(AND(C828&gt;'Risk(Area, dist)'!$C$10, C828&lt;='Risk(Area, dist)'!$E$10), 2, IF(C828&gt;='Risk(Area, dist)'!$C$11, 3, "")))</f>
        <v/>
      </c>
      <c r="E828" s="172">
        <f>'HP-ICS, V5-Sep24'!G830</f>
        <v>0</v>
      </c>
      <c r="F828" s="174" t="str">
        <f>IF(AND(E828&gt;='Risk(Area, dist)'!$H$9, E828&lt;='Risk(Area, dist)'!$J$9), 1, IF(AND(E828&gt;'Risk(Area, dist)'!$H$10, E828&lt;='Risk(Area, dist)'!$J$10), 2, IF(E828&gt;='Risk(Area, dist)'!$H$11, 3, "")))</f>
        <v/>
      </c>
      <c r="G828" s="174">
        <f>'HP-ICS, V5-Sep24'!AJ830</f>
        <v>0</v>
      </c>
      <c r="H828" s="174">
        <f t="shared" si="134"/>
        <v>3</v>
      </c>
      <c r="I828" s="177" t="e">
        <f>('HP-ICS, V5-Sep24'!AM830-'HP-ICS, V5-Sep24'!S830)/'HP-ICS, V5-Sep24'!S830</f>
        <v>#DIV/0!</v>
      </c>
      <c r="J828" s="174" t="e">
        <f t="shared" si="135"/>
        <v>#DIV/0!</v>
      </c>
      <c r="K828" s="172">
        <f>'HP-ICS, V5-Sep24'!U830</f>
        <v>0</v>
      </c>
      <c r="L828" s="174" t="str">
        <f t="shared" si="136"/>
        <v/>
      </c>
      <c r="M828" s="173">
        <f>'HP-ICS, V5-Sep24'!AS830</f>
        <v>0</v>
      </c>
      <c r="N828" s="174" t="str">
        <f t="shared" si="137"/>
        <v/>
      </c>
      <c r="O828" s="172">
        <f>'HP-ICS, V5-Sep24'!AO830</f>
        <v>0</v>
      </c>
      <c r="P828" s="174" t="str">
        <f t="shared" si="138"/>
        <v/>
      </c>
      <c r="Q828" s="172">
        <f>'HP-ICS, V5-Sep24'!AT830</f>
        <v>0</v>
      </c>
      <c r="R828" s="174" t="str">
        <f t="shared" si="139"/>
        <v/>
      </c>
      <c r="S828" s="174" t="e">
        <f t="shared" si="132"/>
        <v>#VALUE!</v>
      </c>
      <c r="T828" s="174" t="e">
        <f t="shared" si="140"/>
        <v>#VALUE!</v>
      </c>
      <c r="U828" s="173">
        <f>'HP-ICS, V5-Sep24'!AU830</f>
        <v>0</v>
      </c>
      <c r="V828" s="174">
        <f t="shared" si="141"/>
        <v>1</v>
      </c>
      <c r="W828" s="175" t="e">
        <f t="shared" si="133"/>
        <v>#DIV/0!</v>
      </c>
      <c r="X828" s="176" t="e">
        <f t="shared" si="142"/>
        <v>#DIV/0!</v>
      </c>
    </row>
    <row r="829" spans="1:24" x14ac:dyDescent="0.3">
      <c r="A829" s="172" t="str">
        <f>'HP-ICS, V5-Sep24'!D831</f>
        <v>Guatemala</v>
      </c>
      <c r="B829" s="172" cm="1">
        <f t="array" ref="B829">IF(OR(A829=DATA!$H$2:$H$13),3,IF(OR(A829=DATA!$H$14:$H$119),2,1))</f>
        <v>1</v>
      </c>
      <c r="C829" s="173">
        <f>'HP-ICS, V5-Sep24'!L831</f>
        <v>0</v>
      </c>
      <c r="D829" s="172" t="str">
        <f>IF(AND(C829&gt;='Risk(Area, dist)'!$C$9, C829&lt;='Risk(Area, dist)'!$E$9), 1, IF(AND(C829&gt;'Risk(Area, dist)'!$C$10, C829&lt;='Risk(Area, dist)'!$E$10), 2, IF(C829&gt;='Risk(Area, dist)'!$C$11, 3, "")))</f>
        <v/>
      </c>
      <c r="E829" s="172">
        <f>'HP-ICS, V5-Sep24'!G831</f>
        <v>0</v>
      </c>
      <c r="F829" s="174" t="str">
        <f>IF(AND(E829&gt;='Risk(Area, dist)'!$H$9, E829&lt;='Risk(Area, dist)'!$J$9), 1, IF(AND(E829&gt;'Risk(Area, dist)'!$H$10, E829&lt;='Risk(Area, dist)'!$J$10), 2, IF(E829&gt;='Risk(Area, dist)'!$H$11, 3, "")))</f>
        <v/>
      </c>
      <c r="G829" s="174">
        <f>'HP-ICS, V5-Sep24'!AJ831</f>
        <v>0</v>
      </c>
      <c r="H829" s="174">
        <f t="shared" si="134"/>
        <v>3</v>
      </c>
      <c r="I829" s="177" t="e">
        <f>('HP-ICS, V5-Sep24'!AM831-'HP-ICS, V5-Sep24'!S831)/'HP-ICS, V5-Sep24'!S831</f>
        <v>#DIV/0!</v>
      </c>
      <c r="J829" s="174" t="e">
        <f t="shared" si="135"/>
        <v>#DIV/0!</v>
      </c>
      <c r="K829" s="172">
        <f>'HP-ICS, V5-Sep24'!U831</f>
        <v>0</v>
      </c>
      <c r="L829" s="174" t="str">
        <f t="shared" si="136"/>
        <v/>
      </c>
      <c r="M829" s="173">
        <f>'HP-ICS, V5-Sep24'!AS831</f>
        <v>0</v>
      </c>
      <c r="N829" s="174" t="str">
        <f t="shared" si="137"/>
        <v/>
      </c>
      <c r="O829" s="172">
        <f>'HP-ICS, V5-Sep24'!AO831</f>
        <v>0</v>
      </c>
      <c r="P829" s="174" t="str">
        <f t="shared" si="138"/>
        <v/>
      </c>
      <c r="Q829" s="172">
        <f>'HP-ICS, V5-Sep24'!AT831</f>
        <v>0</v>
      </c>
      <c r="R829" s="174" t="str">
        <f t="shared" si="139"/>
        <v/>
      </c>
      <c r="S829" s="174" t="e">
        <f t="shared" si="132"/>
        <v>#VALUE!</v>
      </c>
      <c r="T829" s="174" t="e">
        <f t="shared" si="140"/>
        <v>#VALUE!</v>
      </c>
      <c r="U829" s="173">
        <f>'HP-ICS, V5-Sep24'!AU831</f>
        <v>0</v>
      </c>
      <c r="V829" s="174">
        <f t="shared" si="141"/>
        <v>1</v>
      </c>
      <c r="W829" s="175" t="e">
        <f t="shared" si="133"/>
        <v>#DIV/0!</v>
      </c>
      <c r="X829" s="176" t="e">
        <f t="shared" si="142"/>
        <v>#DIV/0!</v>
      </c>
    </row>
    <row r="830" spans="1:24" x14ac:dyDescent="0.3">
      <c r="A830" s="172" t="str">
        <f>'HP-ICS, V5-Sep24'!D832</f>
        <v>Guatemala</v>
      </c>
      <c r="B830" s="172" cm="1">
        <f t="array" ref="B830">IF(OR(A830=DATA!$H$2:$H$13),3,IF(OR(A830=DATA!$H$14:$H$119),2,1))</f>
        <v>1</v>
      </c>
      <c r="C830" s="173">
        <f>'HP-ICS, V5-Sep24'!L832</f>
        <v>0</v>
      </c>
      <c r="D830" s="172" t="str">
        <f>IF(AND(C830&gt;='Risk(Area, dist)'!$C$9, C830&lt;='Risk(Area, dist)'!$E$9), 1, IF(AND(C830&gt;'Risk(Area, dist)'!$C$10, C830&lt;='Risk(Area, dist)'!$E$10), 2, IF(C830&gt;='Risk(Area, dist)'!$C$11, 3, "")))</f>
        <v/>
      </c>
      <c r="E830" s="172">
        <f>'HP-ICS, V5-Sep24'!G832</f>
        <v>0</v>
      </c>
      <c r="F830" s="174" t="str">
        <f>IF(AND(E830&gt;='Risk(Area, dist)'!$H$9, E830&lt;='Risk(Area, dist)'!$J$9), 1, IF(AND(E830&gt;'Risk(Area, dist)'!$H$10, E830&lt;='Risk(Area, dist)'!$J$10), 2, IF(E830&gt;='Risk(Area, dist)'!$H$11, 3, "")))</f>
        <v/>
      </c>
      <c r="G830" s="174">
        <f>'HP-ICS, V5-Sep24'!AJ832</f>
        <v>0</v>
      </c>
      <c r="H830" s="174">
        <f t="shared" si="134"/>
        <v>3</v>
      </c>
      <c r="I830" s="177" t="e">
        <f>('HP-ICS, V5-Sep24'!AM832-'HP-ICS, V5-Sep24'!S832)/'HP-ICS, V5-Sep24'!S832</f>
        <v>#DIV/0!</v>
      </c>
      <c r="J830" s="174" t="e">
        <f t="shared" si="135"/>
        <v>#DIV/0!</v>
      </c>
      <c r="K830" s="172">
        <f>'HP-ICS, V5-Sep24'!U832</f>
        <v>0</v>
      </c>
      <c r="L830" s="174" t="str">
        <f t="shared" si="136"/>
        <v/>
      </c>
      <c r="M830" s="173">
        <f>'HP-ICS, V5-Sep24'!AS832</f>
        <v>0</v>
      </c>
      <c r="N830" s="174" t="str">
        <f t="shared" si="137"/>
        <v/>
      </c>
      <c r="O830" s="172">
        <f>'HP-ICS, V5-Sep24'!AO832</f>
        <v>0</v>
      </c>
      <c r="P830" s="174" t="str">
        <f t="shared" si="138"/>
        <v/>
      </c>
      <c r="Q830" s="172">
        <f>'HP-ICS, V5-Sep24'!AT832</f>
        <v>0</v>
      </c>
      <c r="R830" s="174" t="str">
        <f t="shared" si="139"/>
        <v/>
      </c>
      <c r="S830" s="174" t="e">
        <f t="shared" si="132"/>
        <v>#VALUE!</v>
      </c>
      <c r="T830" s="174" t="e">
        <f t="shared" si="140"/>
        <v>#VALUE!</v>
      </c>
      <c r="U830" s="173">
        <f>'HP-ICS, V5-Sep24'!AU832</f>
        <v>0</v>
      </c>
      <c r="V830" s="174">
        <f t="shared" si="141"/>
        <v>1</v>
      </c>
      <c r="W830" s="175" t="e">
        <f t="shared" si="133"/>
        <v>#DIV/0!</v>
      </c>
      <c r="X830" s="176" t="e">
        <f t="shared" si="142"/>
        <v>#DIV/0!</v>
      </c>
    </row>
    <row r="831" spans="1:24" x14ac:dyDescent="0.3">
      <c r="A831" s="172" t="str">
        <f>'HP-ICS, V5-Sep24'!D833</f>
        <v>Guatemala</v>
      </c>
      <c r="B831" s="172" cm="1">
        <f t="array" ref="B831">IF(OR(A831=DATA!$H$2:$H$13),3,IF(OR(A831=DATA!$H$14:$H$119),2,1))</f>
        <v>1</v>
      </c>
      <c r="C831" s="173">
        <f>'HP-ICS, V5-Sep24'!L833</f>
        <v>0</v>
      </c>
      <c r="D831" s="172" t="str">
        <f>IF(AND(C831&gt;='Risk(Area, dist)'!$C$9, C831&lt;='Risk(Area, dist)'!$E$9), 1, IF(AND(C831&gt;'Risk(Area, dist)'!$C$10, C831&lt;='Risk(Area, dist)'!$E$10), 2, IF(C831&gt;='Risk(Area, dist)'!$C$11, 3, "")))</f>
        <v/>
      </c>
      <c r="E831" s="172">
        <f>'HP-ICS, V5-Sep24'!G833</f>
        <v>0</v>
      </c>
      <c r="F831" s="174" t="str">
        <f>IF(AND(E831&gt;='Risk(Area, dist)'!$H$9, E831&lt;='Risk(Area, dist)'!$J$9), 1, IF(AND(E831&gt;'Risk(Area, dist)'!$H$10, E831&lt;='Risk(Area, dist)'!$J$10), 2, IF(E831&gt;='Risk(Area, dist)'!$H$11, 3, "")))</f>
        <v/>
      </c>
      <c r="G831" s="174">
        <f>'HP-ICS, V5-Sep24'!AJ833</f>
        <v>0</v>
      </c>
      <c r="H831" s="174">
        <f t="shared" si="134"/>
        <v>3</v>
      </c>
      <c r="I831" s="177" t="e">
        <f>('HP-ICS, V5-Sep24'!AM833-'HP-ICS, V5-Sep24'!S833)/'HP-ICS, V5-Sep24'!S833</f>
        <v>#DIV/0!</v>
      </c>
      <c r="J831" s="174" t="e">
        <f t="shared" si="135"/>
        <v>#DIV/0!</v>
      </c>
      <c r="K831" s="172">
        <f>'HP-ICS, V5-Sep24'!U833</f>
        <v>0</v>
      </c>
      <c r="L831" s="174" t="str">
        <f t="shared" si="136"/>
        <v/>
      </c>
      <c r="M831" s="173">
        <f>'HP-ICS, V5-Sep24'!AS833</f>
        <v>0</v>
      </c>
      <c r="N831" s="174" t="str">
        <f t="shared" si="137"/>
        <v/>
      </c>
      <c r="O831" s="172">
        <f>'HP-ICS, V5-Sep24'!AO833</f>
        <v>0</v>
      </c>
      <c r="P831" s="174" t="str">
        <f t="shared" si="138"/>
        <v/>
      </c>
      <c r="Q831" s="172">
        <f>'HP-ICS, V5-Sep24'!AT833</f>
        <v>0</v>
      </c>
      <c r="R831" s="174" t="str">
        <f t="shared" si="139"/>
        <v/>
      </c>
      <c r="S831" s="174" t="e">
        <f t="shared" si="132"/>
        <v>#VALUE!</v>
      </c>
      <c r="T831" s="174" t="e">
        <f t="shared" si="140"/>
        <v>#VALUE!</v>
      </c>
      <c r="U831" s="173">
        <f>'HP-ICS, V5-Sep24'!AU833</f>
        <v>0</v>
      </c>
      <c r="V831" s="174">
        <f t="shared" si="141"/>
        <v>1</v>
      </c>
      <c r="W831" s="175" t="e">
        <f t="shared" si="133"/>
        <v>#DIV/0!</v>
      </c>
      <c r="X831" s="176" t="e">
        <f t="shared" si="142"/>
        <v>#DIV/0!</v>
      </c>
    </row>
    <row r="832" spans="1:24" x14ac:dyDescent="0.3">
      <c r="A832" s="172" t="str">
        <f>'HP-ICS, V5-Sep24'!D834</f>
        <v>Guatemala</v>
      </c>
      <c r="B832" s="172" cm="1">
        <f t="array" ref="B832">IF(OR(A832=DATA!$H$2:$H$13),3,IF(OR(A832=DATA!$H$14:$H$119),2,1))</f>
        <v>1</v>
      </c>
      <c r="C832" s="173">
        <f>'HP-ICS, V5-Sep24'!L834</f>
        <v>0</v>
      </c>
      <c r="D832" s="172" t="str">
        <f>IF(AND(C832&gt;='Risk(Area, dist)'!$C$9, C832&lt;='Risk(Area, dist)'!$E$9), 1, IF(AND(C832&gt;'Risk(Area, dist)'!$C$10, C832&lt;='Risk(Area, dist)'!$E$10), 2, IF(C832&gt;='Risk(Area, dist)'!$C$11, 3, "")))</f>
        <v/>
      </c>
      <c r="E832" s="172">
        <f>'HP-ICS, V5-Sep24'!G834</f>
        <v>0</v>
      </c>
      <c r="F832" s="174" t="str">
        <f>IF(AND(E832&gt;='Risk(Area, dist)'!$H$9, E832&lt;='Risk(Area, dist)'!$J$9), 1, IF(AND(E832&gt;'Risk(Area, dist)'!$H$10, E832&lt;='Risk(Area, dist)'!$J$10), 2, IF(E832&gt;='Risk(Area, dist)'!$H$11, 3, "")))</f>
        <v/>
      </c>
      <c r="G832" s="174">
        <f>'HP-ICS, V5-Sep24'!AJ834</f>
        <v>0</v>
      </c>
      <c r="H832" s="174">
        <f t="shared" si="134"/>
        <v>3</v>
      </c>
      <c r="I832" s="177" t="e">
        <f>('HP-ICS, V5-Sep24'!AM834-'HP-ICS, V5-Sep24'!S834)/'HP-ICS, V5-Sep24'!S834</f>
        <v>#DIV/0!</v>
      </c>
      <c r="J832" s="174" t="e">
        <f t="shared" si="135"/>
        <v>#DIV/0!</v>
      </c>
      <c r="K832" s="172">
        <f>'HP-ICS, V5-Sep24'!U834</f>
        <v>0</v>
      </c>
      <c r="L832" s="174" t="str">
        <f t="shared" si="136"/>
        <v/>
      </c>
      <c r="M832" s="173">
        <f>'HP-ICS, V5-Sep24'!AS834</f>
        <v>0</v>
      </c>
      <c r="N832" s="174" t="str">
        <f t="shared" si="137"/>
        <v/>
      </c>
      <c r="O832" s="172">
        <f>'HP-ICS, V5-Sep24'!AO834</f>
        <v>0</v>
      </c>
      <c r="P832" s="174" t="str">
        <f t="shared" si="138"/>
        <v/>
      </c>
      <c r="Q832" s="172">
        <f>'HP-ICS, V5-Sep24'!AT834</f>
        <v>0</v>
      </c>
      <c r="R832" s="174" t="str">
        <f t="shared" si="139"/>
        <v/>
      </c>
      <c r="S832" s="174" t="e">
        <f t="shared" si="132"/>
        <v>#VALUE!</v>
      </c>
      <c r="T832" s="174" t="e">
        <f t="shared" si="140"/>
        <v>#VALUE!</v>
      </c>
      <c r="U832" s="173">
        <f>'HP-ICS, V5-Sep24'!AU834</f>
        <v>0</v>
      </c>
      <c r="V832" s="174">
        <f t="shared" si="141"/>
        <v>1</v>
      </c>
      <c r="W832" s="175" t="e">
        <f t="shared" si="133"/>
        <v>#DIV/0!</v>
      </c>
      <c r="X832" s="176" t="e">
        <f t="shared" si="142"/>
        <v>#DIV/0!</v>
      </c>
    </row>
    <row r="833" spans="1:24" x14ac:dyDescent="0.3">
      <c r="A833" s="172" t="str">
        <f>'HP-ICS, V5-Sep24'!D835</f>
        <v>Guatemala</v>
      </c>
      <c r="B833" s="172" cm="1">
        <f t="array" ref="B833">IF(OR(A833=DATA!$H$2:$H$13),3,IF(OR(A833=DATA!$H$14:$H$119),2,1))</f>
        <v>1</v>
      </c>
      <c r="C833" s="173">
        <f>'HP-ICS, V5-Sep24'!L835</f>
        <v>0</v>
      </c>
      <c r="D833" s="172" t="str">
        <f>IF(AND(C833&gt;='Risk(Area, dist)'!$C$9, C833&lt;='Risk(Area, dist)'!$E$9), 1, IF(AND(C833&gt;'Risk(Area, dist)'!$C$10, C833&lt;='Risk(Area, dist)'!$E$10), 2, IF(C833&gt;='Risk(Area, dist)'!$C$11, 3, "")))</f>
        <v/>
      </c>
      <c r="E833" s="172">
        <f>'HP-ICS, V5-Sep24'!G835</f>
        <v>0</v>
      </c>
      <c r="F833" s="174" t="str">
        <f>IF(AND(E833&gt;='Risk(Area, dist)'!$H$9, E833&lt;='Risk(Area, dist)'!$J$9), 1, IF(AND(E833&gt;'Risk(Area, dist)'!$H$10, E833&lt;='Risk(Area, dist)'!$J$10), 2, IF(E833&gt;='Risk(Area, dist)'!$H$11, 3, "")))</f>
        <v/>
      </c>
      <c r="G833" s="174">
        <f>'HP-ICS, V5-Sep24'!AJ835</f>
        <v>0</v>
      </c>
      <c r="H833" s="174">
        <f t="shared" si="134"/>
        <v>3</v>
      </c>
      <c r="I833" s="177" t="e">
        <f>('HP-ICS, V5-Sep24'!AM835-'HP-ICS, V5-Sep24'!S835)/'HP-ICS, V5-Sep24'!S835</f>
        <v>#DIV/0!</v>
      </c>
      <c r="J833" s="174" t="e">
        <f t="shared" si="135"/>
        <v>#DIV/0!</v>
      </c>
      <c r="K833" s="172">
        <f>'HP-ICS, V5-Sep24'!U835</f>
        <v>0</v>
      </c>
      <c r="L833" s="174" t="str">
        <f t="shared" si="136"/>
        <v/>
      </c>
      <c r="M833" s="173">
        <f>'HP-ICS, V5-Sep24'!AS835</f>
        <v>0</v>
      </c>
      <c r="N833" s="174" t="str">
        <f t="shared" si="137"/>
        <v/>
      </c>
      <c r="O833" s="172">
        <f>'HP-ICS, V5-Sep24'!AO835</f>
        <v>0</v>
      </c>
      <c r="P833" s="174" t="str">
        <f t="shared" si="138"/>
        <v/>
      </c>
      <c r="Q833" s="172">
        <f>'HP-ICS, V5-Sep24'!AT835</f>
        <v>0</v>
      </c>
      <c r="R833" s="174" t="str">
        <f t="shared" si="139"/>
        <v/>
      </c>
      <c r="S833" s="174" t="e">
        <f t="shared" si="132"/>
        <v>#VALUE!</v>
      </c>
      <c r="T833" s="174" t="e">
        <f t="shared" si="140"/>
        <v>#VALUE!</v>
      </c>
      <c r="U833" s="173">
        <f>'HP-ICS, V5-Sep24'!AU835</f>
        <v>0</v>
      </c>
      <c r="V833" s="174">
        <f t="shared" si="141"/>
        <v>1</v>
      </c>
      <c r="W833" s="175" t="e">
        <f t="shared" si="133"/>
        <v>#DIV/0!</v>
      </c>
      <c r="X833" s="176" t="e">
        <f t="shared" si="142"/>
        <v>#DIV/0!</v>
      </c>
    </row>
    <row r="834" spans="1:24" x14ac:dyDescent="0.3">
      <c r="A834" s="172" t="str">
        <f>'HP-ICS, V5-Sep24'!D836</f>
        <v>Guatemala</v>
      </c>
      <c r="B834" s="172" cm="1">
        <f t="array" ref="B834">IF(OR(A834=DATA!$H$2:$H$13),3,IF(OR(A834=DATA!$H$14:$H$119),2,1))</f>
        <v>1</v>
      </c>
      <c r="C834" s="173">
        <f>'HP-ICS, V5-Sep24'!L836</f>
        <v>0</v>
      </c>
      <c r="D834" s="172" t="str">
        <f>IF(AND(C834&gt;='Risk(Area, dist)'!$C$9, C834&lt;='Risk(Area, dist)'!$E$9), 1, IF(AND(C834&gt;'Risk(Area, dist)'!$C$10, C834&lt;='Risk(Area, dist)'!$E$10), 2, IF(C834&gt;='Risk(Area, dist)'!$C$11, 3, "")))</f>
        <v/>
      </c>
      <c r="E834" s="172">
        <f>'HP-ICS, V5-Sep24'!G836</f>
        <v>0</v>
      </c>
      <c r="F834" s="174" t="str">
        <f>IF(AND(E834&gt;='Risk(Area, dist)'!$H$9, E834&lt;='Risk(Area, dist)'!$J$9), 1, IF(AND(E834&gt;'Risk(Area, dist)'!$H$10, E834&lt;='Risk(Area, dist)'!$J$10), 2, IF(E834&gt;='Risk(Area, dist)'!$H$11, 3, "")))</f>
        <v/>
      </c>
      <c r="G834" s="174">
        <f>'HP-ICS, V5-Sep24'!AJ836</f>
        <v>0</v>
      </c>
      <c r="H834" s="174">
        <f t="shared" si="134"/>
        <v>3</v>
      </c>
      <c r="I834" s="177" t="e">
        <f>('HP-ICS, V5-Sep24'!AM836-'HP-ICS, V5-Sep24'!S836)/'HP-ICS, V5-Sep24'!S836</f>
        <v>#DIV/0!</v>
      </c>
      <c r="J834" s="174" t="e">
        <f t="shared" si="135"/>
        <v>#DIV/0!</v>
      </c>
      <c r="K834" s="172">
        <f>'HP-ICS, V5-Sep24'!U836</f>
        <v>0</v>
      </c>
      <c r="L834" s="174" t="str">
        <f t="shared" si="136"/>
        <v/>
      </c>
      <c r="M834" s="173">
        <f>'HP-ICS, V5-Sep24'!AS836</f>
        <v>0</v>
      </c>
      <c r="N834" s="174" t="str">
        <f t="shared" si="137"/>
        <v/>
      </c>
      <c r="O834" s="172">
        <f>'HP-ICS, V5-Sep24'!AO836</f>
        <v>0</v>
      </c>
      <c r="P834" s="174" t="str">
        <f t="shared" si="138"/>
        <v/>
      </c>
      <c r="Q834" s="172">
        <f>'HP-ICS, V5-Sep24'!AT836</f>
        <v>0</v>
      </c>
      <c r="R834" s="174" t="str">
        <f t="shared" si="139"/>
        <v/>
      </c>
      <c r="S834" s="174" t="e">
        <f t="shared" ref="S834:S897" si="143">R834-P834</f>
        <v>#VALUE!</v>
      </c>
      <c r="T834" s="174" t="e">
        <f t="shared" si="140"/>
        <v>#VALUE!</v>
      </c>
      <c r="U834" s="173">
        <f>'HP-ICS, V5-Sep24'!AU836</f>
        <v>0</v>
      </c>
      <c r="V834" s="174">
        <f t="shared" si="141"/>
        <v>1</v>
      </c>
      <c r="W834" s="175" t="e">
        <f t="shared" ref="W834:W897" si="144">AVERAGE(B834,D834,F834,H834,J834,L834,N834,V834,T834)</f>
        <v>#DIV/0!</v>
      </c>
      <c r="X834" s="176" t="e">
        <f t="shared" si="142"/>
        <v>#DIV/0!</v>
      </c>
    </row>
    <row r="835" spans="1:24" x14ac:dyDescent="0.3">
      <c r="A835" s="172" t="str">
        <f>'HP-ICS, V5-Sep24'!D837</f>
        <v>Guatemala</v>
      </c>
      <c r="B835" s="172" cm="1">
        <f t="array" ref="B835">IF(OR(A835=DATA!$H$2:$H$13),3,IF(OR(A835=DATA!$H$14:$H$119),2,1))</f>
        <v>1</v>
      </c>
      <c r="C835" s="173">
        <f>'HP-ICS, V5-Sep24'!L837</f>
        <v>0</v>
      </c>
      <c r="D835" s="172" t="str">
        <f>IF(AND(C835&gt;='Risk(Area, dist)'!$C$9, C835&lt;='Risk(Area, dist)'!$E$9), 1, IF(AND(C835&gt;'Risk(Area, dist)'!$C$10, C835&lt;='Risk(Area, dist)'!$E$10), 2, IF(C835&gt;='Risk(Area, dist)'!$C$11, 3, "")))</f>
        <v/>
      </c>
      <c r="E835" s="172">
        <f>'HP-ICS, V5-Sep24'!G837</f>
        <v>0</v>
      </c>
      <c r="F835" s="174" t="str">
        <f>IF(AND(E835&gt;='Risk(Area, dist)'!$H$9, E835&lt;='Risk(Area, dist)'!$J$9), 1, IF(AND(E835&gt;'Risk(Area, dist)'!$H$10, E835&lt;='Risk(Area, dist)'!$J$10), 2, IF(E835&gt;='Risk(Area, dist)'!$H$11, 3, "")))</f>
        <v/>
      </c>
      <c r="G835" s="174">
        <f>'HP-ICS, V5-Sep24'!AJ837</f>
        <v>0</v>
      </c>
      <c r="H835" s="174">
        <f t="shared" ref="H835:H1089" si="145">IF(G835="Orgánico / Organic",1,IF(G835="T3",2,3))</f>
        <v>3</v>
      </c>
      <c r="I835" s="177" t="e">
        <f>('HP-ICS, V5-Sep24'!AM837-'HP-ICS, V5-Sep24'!S837)/'HP-ICS, V5-Sep24'!S837</f>
        <v>#DIV/0!</v>
      </c>
      <c r="J835" s="174" t="e">
        <f t="shared" ref="J835:J1089" si="146">IF(OR(AND(I835&gt;=-10%,I835&lt;=0%),AND(I835&gt;=0%,I835&lt;=10%)), 1, IF(I835&gt;10%, 3, IF(I835&lt;-10%, 2, "")))</f>
        <v>#DIV/0!</v>
      </c>
      <c r="K835" s="172">
        <f>'HP-ICS, V5-Sep24'!U837</f>
        <v>0</v>
      </c>
      <c r="L835" s="174" t="str">
        <f t="shared" ref="L835:L1089" si="147">IF(K835="NA", 1, IF(K835="Intercalado / Intercrop", 2, IF(K835="Rotación / Rotation", 3, "")))</f>
        <v/>
      </c>
      <c r="M835" s="173">
        <f>'HP-ICS, V5-Sep24'!AS837</f>
        <v>0</v>
      </c>
      <c r="N835" s="174" t="str">
        <f t="shared" ref="N835:N1089" si="148">IF(M835="No", 3, IF(M835="Sí / Yes", 1, ""))</f>
        <v/>
      </c>
      <c r="O835" s="172">
        <f>'HP-ICS, V5-Sep24'!AO837</f>
        <v>0</v>
      </c>
      <c r="P835" s="174" t="str">
        <f t="shared" ref="P835:P1089" si="149">IF(O835="No", 1, IF(O835="Sí / Yes", 3, ""))</f>
        <v/>
      </c>
      <c r="Q835" s="172">
        <f>'HP-ICS, V5-Sep24'!AT837</f>
        <v>0</v>
      </c>
      <c r="R835" s="174" t="str">
        <f t="shared" ref="R835:R1089" si="150">IF(Q835="No", 1, IF(Q835="Sí / Yes", 3, ""))</f>
        <v/>
      </c>
      <c r="S835" s="174" t="e">
        <f t="shared" si="143"/>
        <v>#VALUE!</v>
      </c>
      <c r="T835" s="174" t="e">
        <f t="shared" ref="T835:T1089" si="151">IF(S835=2,3,1)</f>
        <v>#VALUE!</v>
      </c>
      <c r="U835" s="173">
        <f>'HP-ICS, V5-Sep24'!AU837</f>
        <v>0</v>
      </c>
      <c r="V835" s="174">
        <f t="shared" ref="V835:V1089" si="152">IF(U835=0,1,IF(U835&gt;0,3,2))</f>
        <v>1</v>
      </c>
      <c r="W835" s="175" t="e">
        <f t="shared" si="144"/>
        <v>#DIV/0!</v>
      </c>
      <c r="X835" s="176" t="e">
        <f t="shared" ref="X835:X840" si="153">IF(W835&gt;0, IF(W835&lt;1.5, "Bajo / Low", IF(W835&lt;=2.3, "Medio / Medium", "Alto / High")), "")</f>
        <v>#DIV/0!</v>
      </c>
    </row>
    <row r="836" spans="1:24" x14ac:dyDescent="0.3">
      <c r="A836" s="172" t="str">
        <f>'HP-ICS, V5-Sep24'!D838</f>
        <v>Guatemala</v>
      </c>
      <c r="B836" s="172" cm="1">
        <f t="array" ref="B836">IF(OR(A836=DATA!$H$2:$H$13),3,IF(OR(A836=DATA!$H$14:$H$119),2,1))</f>
        <v>1</v>
      </c>
      <c r="C836" s="173">
        <f>'HP-ICS, V5-Sep24'!L838</f>
        <v>0</v>
      </c>
      <c r="D836" s="172" t="str">
        <f>IF(AND(C836&gt;='Risk(Area, dist)'!$C$9, C836&lt;='Risk(Area, dist)'!$E$9), 1, IF(AND(C836&gt;'Risk(Area, dist)'!$C$10, C836&lt;='Risk(Area, dist)'!$E$10), 2, IF(C836&gt;='Risk(Area, dist)'!$C$11, 3, "")))</f>
        <v/>
      </c>
      <c r="E836" s="172">
        <f>'HP-ICS, V5-Sep24'!G838</f>
        <v>0</v>
      </c>
      <c r="F836" s="174" t="str">
        <f>IF(AND(E836&gt;='Risk(Area, dist)'!$H$9, E836&lt;='Risk(Area, dist)'!$J$9), 1, IF(AND(E836&gt;'Risk(Area, dist)'!$H$10, E836&lt;='Risk(Area, dist)'!$J$10), 2, IF(E836&gt;='Risk(Area, dist)'!$H$11, 3, "")))</f>
        <v/>
      </c>
      <c r="G836" s="174">
        <f>'HP-ICS, V5-Sep24'!AJ838</f>
        <v>0</v>
      </c>
      <c r="H836" s="174">
        <f t="shared" si="145"/>
        <v>3</v>
      </c>
      <c r="I836" s="177" t="e">
        <f>('HP-ICS, V5-Sep24'!AM838-'HP-ICS, V5-Sep24'!S838)/'HP-ICS, V5-Sep24'!S838</f>
        <v>#DIV/0!</v>
      </c>
      <c r="J836" s="174" t="e">
        <f t="shared" si="146"/>
        <v>#DIV/0!</v>
      </c>
      <c r="K836" s="172">
        <f>'HP-ICS, V5-Sep24'!U838</f>
        <v>0</v>
      </c>
      <c r="L836" s="174" t="str">
        <f t="shared" si="147"/>
        <v/>
      </c>
      <c r="M836" s="173">
        <f>'HP-ICS, V5-Sep24'!AS838</f>
        <v>0</v>
      </c>
      <c r="N836" s="174" t="str">
        <f t="shared" si="148"/>
        <v/>
      </c>
      <c r="O836" s="172">
        <f>'HP-ICS, V5-Sep24'!AO838</f>
        <v>0</v>
      </c>
      <c r="P836" s="174" t="str">
        <f t="shared" si="149"/>
        <v/>
      </c>
      <c r="Q836" s="172">
        <f>'HP-ICS, V5-Sep24'!AT838</f>
        <v>0</v>
      </c>
      <c r="R836" s="174" t="str">
        <f t="shared" si="150"/>
        <v/>
      </c>
      <c r="S836" s="174" t="e">
        <f t="shared" si="143"/>
        <v>#VALUE!</v>
      </c>
      <c r="T836" s="174" t="e">
        <f t="shared" si="151"/>
        <v>#VALUE!</v>
      </c>
      <c r="U836" s="173">
        <f>'HP-ICS, V5-Sep24'!AU838</f>
        <v>0</v>
      </c>
      <c r="V836" s="174">
        <f t="shared" si="152"/>
        <v>1</v>
      </c>
      <c r="W836" s="175" t="e">
        <f t="shared" si="144"/>
        <v>#DIV/0!</v>
      </c>
      <c r="X836" s="176" t="e">
        <f t="shared" si="153"/>
        <v>#DIV/0!</v>
      </c>
    </row>
    <row r="837" spans="1:24" x14ac:dyDescent="0.3">
      <c r="A837" s="172" t="str">
        <f>'HP-ICS, V5-Sep24'!D839</f>
        <v>Guatemala</v>
      </c>
      <c r="B837" s="172" cm="1">
        <f t="array" ref="B837">IF(OR(A837=DATA!$H$2:$H$13),3,IF(OR(A837=DATA!$H$14:$H$119),2,1))</f>
        <v>1</v>
      </c>
      <c r="C837" s="173">
        <f>'HP-ICS, V5-Sep24'!L839</f>
        <v>0</v>
      </c>
      <c r="D837" s="172" t="str">
        <f>IF(AND(C837&gt;='Risk(Area, dist)'!$C$9, C837&lt;='Risk(Area, dist)'!$E$9), 1, IF(AND(C837&gt;'Risk(Area, dist)'!$C$10, C837&lt;='Risk(Area, dist)'!$E$10), 2, IF(C837&gt;='Risk(Area, dist)'!$C$11, 3, "")))</f>
        <v/>
      </c>
      <c r="E837" s="172">
        <f>'HP-ICS, V5-Sep24'!G839</f>
        <v>0</v>
      </c>
      <c r="F837" s="174" t="str">
        <f>IF(AND(E837&gt;='Risk(Area, dist)'!$H$9, E837&lt;='Risk(Area, dist)'!$J$9), 1, IF(AND(E837&gt;'Risk(Area, dist)'!$H$10, E837&lt;='Risk(Area, dist)'!$J$10), 2, IF(E837&gt;='Risk(Area, dist)'!$H$11, 3, "")))</f>
        <v/>
      </c>
      <c r="G837" s="174">
        <f>'HP-ICS, V5-Sep24'!AJ839</f>
        <v>0</v>
      </c>
      <c r="H837" s="174">
        <f t="shared" si="145"/>
        <v>3</v>
      </c>
      <c r="I837" s="177" t="e">
        <f>('HP-ICS, V5-Sep24'!AM839-'HP-ICS, V5-Sep24'!S839)/'HP-ICS, V5-Sep24'!S839</f>
        <v>#DIV/0!</v>
      </c>
      <c r="J837" s="174" t="e">
        <f t="shared" si="146"/>
        <v>#DIV/0!</v>
      </c>
      <c r="K837" s="172">
        <f>'HP-ICS, V5-Sep24'!U839</f>
        <v>0</v>
      </c>
      <c r="L837" s="174" t="str">
        <f t="shared" si="147"/>
        <v/>
      </c>
      <c r="M837" s="173">
        <f>'HP-ICS, V5-Sep24'!AS839</f>
        <v>0</v>
      </c>
      <c r="N837" s="174" t="str">
        <f t="shared" si="148"/>
        <v/>
      </c>
      <c r="O837" s="172">
        <f>'HP-ICS, V5-Sep24'!AO839</f>
        <v>0</v>
      </c>
      <c r="P837" s="174" t="str">
        <f t="shared" si="149"/>
        <v/>
      </c>
      <c r="Q837" s="172">
        <f>'HP-ICS, V5-Sep24'!AT839</f>
        <v>0</v>
      </c>
      <c r="R837" s="174" t="str">
        <f t="shared" si="150"/>
        <v/>
      </c>
      <c r="S837" s="174" t="e">
        <f t="shared" si="143"/>
        <v>#VALUE!</v>
      </c>
      <c r="T837" s="174" t="e">
        <f t="shared" si="151"/>
        <v>#VALUE!</v>
      </c>
      <c r="U837" s="173">
        <f>'HP-ICS, V5-Sep24'!AU839</f>
        <v>0</v>
      </c>
      <c r="V837" s="174">
        <f t="shared" si="152"/>
        <v>1</v>
      </c>
      <c r="W837" s="175" t="e">
        <f t="shared" si="144"/>
        <v>#DIV/0!</v>
      </c>
      <c r="X837" s="176" t="e">
        <f t="shared" si="153"/>
        <v>#DIV/0!</v>
      </c>
    </row>
    <row r="838" spans="1:24" x14ac:dyDescent="0.3">
      <c r="A838" s="172" t="str">
        <f>'HP-ICS, V5-Sep24'!D840</f>
        <v>Guatemala</v>
      </c>
      <c r="B838" s="172" cm="1">
        <f t="array" ref="B838">IF(OR(A838=DATA!$H$2:$H$13),3,IF(OR(A838=DATA!$H$14:$H$119),2,1))</f>
        <v>1</v>
      </c>
      <c r="C838" s="173">
        <f>'HP-ICS, V5-Sep24'!L840</f>
        <v>0</v>
      </c>
      <c r="D838" s="172" t="str">
        <f>IF(AND(C838&gt;='Risk(Area, dist)'!$C$9, C838&lt;='Risk(Area, dist)'!$E$9), 1, IF(AND(C838&gt;'Risk(Area, dist)'!$C$10, C838&lt;='Risk(Area, dist)'!$E$10), 2, IF(C838&gt;='Risk(Area, dist)'!$C$11, 3, "")))</f>
        <v/>
      </c>
      <c r="E838" s="172">
        <f>'HP-ICS, V5-Sep24'!G840</f>
        <v>0</v>
      </c>
      <c r="F838" s="174" t="str">
        <f>IF(AND(E838&gt;='Risk(Area, dist)'!$H$9, E838&lt;='Risk(Area, dist)'!$J$9), 1, IF(AND(E838&gt;'Risk(Area, dist)'!$H$10, E838&lt;='Risk(Area, dist)'!$J$10), 2, IF(E838&gt;='Risk(Area, dist)'!$H$11, 3, "")))</f>
        <v/>
      </c>
      <c r="G838" s="174">
        <f>'HP-ICS, V5-Sep24'!AJ840</f>
        <v>0</v>
      </c>
      <c r="H838" s="174">
        <f t="shared" si="145"/>
        <v>3</v>
      </c>
      <c r="I838" s="177" t="e">
        <f>('HP-ICS, V5-Sep24'!AM840-'HP-ICS, V5-Sep24'!S840)/'HP-ICS, V5-Sep24'!S840</f>
        <v>#DIV/0!</v>
      </c>
      <c r="J838" s="174" t="e">
        <f t="shared" si="146"/>
        <v>#DIV/0!</v>
      </c>
      <c r="K838" s="172">
        <f>'HP-ICS, V5-Sep24'!U840</f>
        <v>0</v>
      </c>
      <c r="L838" s="174" t="str">
        <f t="shared" si="147"/>
        <v/>
      </c>
      <c r="M838" s="173">
        <f>'HP-ICS, V5-Sep24'!AS840</f>
        <v>0</v>
      </c>
      <c r="N838" s="174" t="str">
        <f t="shared" si="148"/>
        <v/>
      </c>
      <c r="O838" s="172">
        <f>'HP-ICS, V5-Sep24'!AO840</f>
        <v>0</v>
      </c>
      <c r="P838" s="174" t="str">
        <f t="shared" si="149"/>
        <v/>
      </c>
      <c r="Q838" s="172">
        <f>'HP-ICS, V5-Sep24'!AT840</f>
        <v>0</v>
      </c>
      <c r="R838" s="174" t="str">
        <f t="shared" si="150"/>
        <v/>
      </c>
      <c r="S838" s="174" t="e">
        <f t="shared" si="143"/>
        <v>#VALUE!</v>
      </c>
      <c r="T838" s="174" t="e">
        <f t="shared" si="151"/>
        <v>#VALUE!</v>
      </c>
      <c r="U838" s="173">
        <f>'HP-ICS, V5-Sep24'!AU840</f>
        <v>0</v>
      </c>
      <c r="V838" s="174">
        <f t="shared" si="152"/>
        <v>1</v>
      </c>
      <c r="W838" s="175" t="e">
        <f t="shared" si="144"/>
        <v>#DIV/0!</v>
      </c>
      <c r="X838" s="176" t="e">
        <f t="shared" si="153"/>
        <v>#DIV/0!</v>
      </c>
    </row>
    <row r="839" spans="1:24" x14ac:dyDescent="0.3">
      <c r="A839" s="172" t="str">
        <f>'HP-ICS, V5-Sep24'!D841</f>
        <v>Guatemala</v>
      </c>
      <c r="B839" s="172" cm="1">
        <f t="array" ref="B839">IF(OR(A839=DATA!$H$2:$H$13),3,IF(OR(A839=DATA!$H$14:$H$119),2,1))</f>
        <v>1</v>
      </c>
      <c r="C839" s="173">
        <f>'HP-ICS, V5-Sep24'!L841</f>
        <v>0</v>
      </c>
      <c r="D839" s="172" t="str">
        <f>IF(AND(C839&gt;='Risk(Area, dist)'!$C$9, C839&lt;='Risk(Area, dist)'!$E$9), 1, IF(AND(C839&gt;'Risk(Area, dist)'!$C$10, C839&lt;='Risk(Area, dist)'!$E$10), 2, IF(C839&gt;='Risk(Area, dist)'!$C$11, 3, "")))</f>
        <v/>
      </c>
      <c r="E839" s="172">
        <f>'HP-ICS, V5-Sep24'!G841</f>
        <v>0</v>
      </c>
      <c r="F839" s="174" t="str">
        <f>IF(AND(E839&gt;='Risk(Area, dist)'!$H$9, E839&lt;='Risk(Area, dist)'!$J$9), 1, IF(AND(E839&gt;'Risk(Area, dist)'!$H$10, E839&lt;='Risk(Area, dist)'!$J$10), 2, IF(E839&gt;='Risk(Area, dist)'!$H$11, 3, "")))</f>
        <v/>
      </c>
      <c r="G839" s="174">
        <f>'HP-ICS, V5-Sep24'!AJ841</f>
        <v>0</v>
      </c>
      <c r="H839" s="174">
        <f t="shared" si="145"/>
        <v>3</v>
      </c>
      <c r="I839" s="177" t="e">
        <f>('HP-ICS, V5-Sep24'!AM841-'HP-ICS, V5-Sep24'!S841)/'HP-ICS, V5-Sep24'!S841</f>
        <v>#DIV/0!</v>
      </c>
      <c r="J839" s="174" t="e">
        <f t="shared" si="146"/>
        <v>#DIV/0!</v>
      </c>
      <c r="K839" s="172">
        <f>'HP-ICS, V5-Sep24'!U841</f>
        <v>0</v>
      </c>
      <c r="L839" s="174" t="str">
        <f t="shared" si="147"/>
        <v/>
      </c>
      <c r="M839" s="173">
        <f>'HP-ICS, V5-Sep24'!AS841</f>
        <v>0</v>
      </c>
      <c r="N839" s="174" t="str">
        <f t="shared" si="148"/>
        <v/>
      </c>
      <c r="O839" s="172">
        <f>'HP-ICS, V5-Sep24'!AO841</f>
        <v>0</v>
      </c>
      <c r="P839" s="174" t="str">
        <f t="shared" si="149"/>
        <v/>
      </c>
      <c r="Q839" s="172">
        <f>'HP-ICS, V5-Sep24'!AT841</f>
        <v>0</v>
      </c>
      <c r="R839" s="174" t="str">
        <f t="shared" si="150"/>
        <v/>
      </c>
      <c r="S839" s="174" t="e">
        <f t="shared" si="143"/>
        <v>#VALUE!</v>
      </c>
      <c r="T839" s="174" t="e">
        <f t="shared" si="151"/>
        <v>#VALUE!</v>
      </c>
      <c r="U839" s="173">
        <f>'HP-ICS, V5-Sep24'!AU841</f>
        <v>0</v>
      </c>
      <c r="V839" s="174">
        <f t="shared" si="152"/>
        <v>1</v>
      </c>
      <c r="W839" s="175" t="e">
        <f t="shared" si="144"/>
        <v>#DIV/0!</v>
      </c>
      <c r="X839" s="176" t="e">
        <f t="shared" si="153"/>
        <v>#DIV/0!</v>
      </c>
    </row>
    <row r="840" spans="1:24" x14ac:dyDescent="0.3">
      <c r="A840" s="172" t="str">
        <f>'HP-ICS, V5-Sep24'!D842</f>
        <v>Guatemala</v>
      </c>
      <c r="B840" s="172" cm="1">
        <f t="array" ref="B840">IF(OR(A840=DATA!$H$2:$H$13),3,IF(OR(A840=DATA!$H$14:$H$119),2,1))</f>
        <v>1</v>
      </c>
      <c r="C840" s="173">
        <f>'HP-ICS, V5-Sep24'!L842</f>
        <v>0</v>
      </c>
      <c r="D840" s="172" t="str">
        <f>IF(AND(C840&gt;='Risk(Area, dist)'!$C$9, C840&lt;='Risk(Area, dist)'!$E$9), 1, IF(AND(C840&gt;'Risk(Area, dist)'!$C$10, C840&lt;='Risk(Area, dist)'!$E$10), 2, IF(C840&gt;='Risk(Area, dist)'!$C$11, 3, "")))</f>
        <v/>
      </c>
      <c r="E840" s="172">
        <f>'HP-ICS, V5-Sep24'!G842</f>
        <v>0</v>
      </c>
      <c r="F840" s="174" t="str">
        <f>IF(AND(E840&gt;='Risk(Area, dist)'!$H$9, E840&lt;='Risk(Area, dist)'!$J$9), 1, IF(AND(E840&gt;'Risk(Area, dist)'!$H$10, E840&lt;='Risk(Area, dist)'!$J$10), 2, IF(E840&gt;='Risk(Area, dist)'!$H$11, 3, "")))</f>
        <v/>
      </c>
      <c r="G840" s="174">
        <f>'HP-ICS, V5-Sep24'!AJ842</f>
        <v>0</v>
      </c>
      <c r="H840" s="174">
        <f t="shared" si="145"/>
        <v>3</v>
      </c>
      <c r="I840" s="177" t="e">
        <f>('HP-ICS, V5-Sep24'!AM842-'HP-ICS, V5-Sep24'!S842)/'HP-ICS, V5-Sep24'!S842</f>
        <v>#DIV/0!</v>
      </c>
      <c r="J840" s="174" t="e">
        <f t="shared" si="146"/>
        <v>#DIV/0!</v>
      </c>
      <c r="K840" s="172">
        <f>'HP-ICS, V5-Sep24'!U842</f>
        <v>0</v>
      </c>
      <c r="L840" s="174" t="str">
        <f t="shared" si="147"/>
        <v/>
      </c>
      <c r="M840" s="173">
        <f>'HP-ICS, V5-Sep24'!AS842</f>
        <v>0</v>
      </c>
      <c r="N840" s="174" t="str">
        <f t="shared" si="148"/>
        <v/>
      </c>
      <c r="O840" s="172">
        <f>'HP-ICS, V5-Sep24'!AO842</f>
        <v>0</v>
      </c>
      <c r="P840" s="174" t="str">
        <f t="shared" si="149"/>
        <v/>
      </c>
      <c r="Q840" s="172">
        <f>'HP-ICS, V5-Sep24'!AT842</f>
        <v>0</v>
      </c>
      <c r="R840" s="174" t="str">
        <f t="shared" si="150"/>
        <v/>
      </c>
      <c r="S840" s="174" t="e">
        <f t="shared" si="143"/>
        <v>#VALUE!</v>
      </c>
      <c r="T840" s="174" t="e">
        <f t="shared" si="151"/>
        <v>#VALUE!</v>
      </c>
      <c r="U840" s="173">
        <f>'HP-ICS, V5-Sep24'!AU842</f>
        <v>0</v>
      </c>
      <c r="V840" s="174">
        <f t="shared" si="152"/>
        <v>1</v>
      </c>
      <c r="W840" s="175" t="e">
        <f t="shared" si="144"/>
        <v>#DIV/0!</v>
      </c>
      <c r="X840" s="176" t="e">
        <f t="shared" si="153"/>
        <v>#DIV/0!</v>
      </c>
    </row>
    <row r="841" spans="1:24" x14ac:dyDescent="0.3">
      <c r="A841" s="172" t="str">
        <f>'HP-ICS, V5-Sep24'!D843</f>
        <v>Guatemala</v>
      </c>
      <c r="B841" s="172" cm="1">
        <f t="array" ref="B841">IF(OR(A841=DATA!$H$2:$H$13),3,IF(OR(A841=DATA!$H$14:$H$119),2,1))</f>
        <v>1</v>
      </c>
      <c r="C841" s="173">
        <f>'HP-ICS, V5-Sep24'!L843</f>
        <v>0</v>
      </c>
      <c r="D841" s="172" t="str">
        <f>IF(AND(C841&gt;='Risk(Area, dist)'!$C$9, C841&lt;='Risk(Area, dist)'!$E$9), 1, IF(AND(C841&gt;'Risk(Area, dist)'!$C$10, C841&lt;='Risk(Area, dist)'!$E$10), 2, IF(C841&gt;='Risk(Area, dist)'!$C$11, 3, "")))</f>
        <v/>
      </c>
      <c r="E841" s="172">
        <f>'HP-ICS, V5-Sep24'!G843</f>
        <v>0</v>
      </c>
      <c r="F841" s="174" t="str">
        <f>IF(AND(E841&gt;='Risk(Area, dist)'!$H$9, E841&lt;='Risk(Area, dist)'!$J$9), 1, IF(AND(E841&gt;'Risk(Area, dist)'!$H$10, E841&lt;='Risk(Area, dist)'!$J$10), 2, IF(E841&gt;='Risk(Area, dist)'!$H$11, 3, "")))</f>
        <v/>
      </c>
      <c r="G841" s="174">
        <f>'HP-ICS, V5-Sep24'!AJ843</f>
        <v>0</v>
      </c>
      <c r="H841" s="174">
        <f t="shared" si="145"/>
        <v>3</v>
      </c>
      <c r="I841" s="177" t="e">
        <f>('HP-ICS, V5-Sep24'!AM843-'HP-ICS, V5-Sep24'!S843)/'HP-ICS, V5-Sep24'!S843</f>
        <v>#DIV/0!</v>
      </c>
      <c r="J841" s="174" t="e">
        <f t="shared" si="146"/>
        <v>#DIV/0!</v>
      </c>
      <c r="K841" s="172">
        <f>'HP-ICS, V5-Sep24'!U843</f>
        <v>0</v>
      </c>
      <c r="L841" s="174" t="str">
        <f t="shared" si="147"/>
        <v/>
      </c>
      <c r="M841" s="173">
        <f>'HP-ICS, V5-Sep24'!AS843</f>
        <v>0</v>
      </c>
      <c r="N841" s="174" t="str">
        <f t="shared" si="148"/>
        <v/>
      </c>
      <c r="O841" s="172">
        <f>'HP-ICS, V5-Sep24'!AO843</f>
        <v>0</v>
      </c>
      <c r="P841" s="174" t="str">
        <f t="shared" si="149"/>
        <v/>
      </c>
      <c r="Q841" s="172">
        <f>'HP-ICS, V5-Sep24'!AT843</f>
        <v>0</v>
      </c>
      <c r="R841" s="174" t="str">
        <f t="shared" si="150"/>
        <v/>
      </c>
      <c r="S841" s="174" t="e">
        <f t="shared" si="143"/>
        <v>#VALUE!</v>
      </c>
      <c r="T841" s="174" t="e">
        <f t="shared" si="151"/>
        <v>#VALUE!</v>
      </c>
      <c r="U841" s="173">
        <f>'HP-ICS, V5-Sep24'!AU843</f>
        <v>0</v>
      </c>
      <c r="V841" s="174">
        <f t="shared" si="152"/>
        <v>1</v>
      </c>
      <c r="W841" s="175" t="e">
        <f t="shared" si="144"/>
        <v>#DIV/0!</v>
      </c>
      <c r="X841" s="176" t="e">
        <f t="shared" ref="X841:X904" si="154">IF(W841&gt;0, IF(W841&lt;1.5, "Bajo / Low", IF(W841&lt;=2.3, "Medio / Medium", "Alto / High")), "")</f>
        <v>#DIV/0!</v>
      </c>
    </row>
    <row r="842" spans="1:24" x14ac:dyDescent="0.3">
      <c r="A842" s="172" t="str">
        <f>'HP-ICS, V5-Sep24'!D844</f>
        <v>Guatemala</v>
      </c>
      <c r="B842" s="172" cm="1">
        <f t="array" ref="B842">IF(OR(A842=DATA!$H$2:$H$13),3,IF(OR(A842=DATA!$H$14:$H$119),2,1))</f>
        <v>1</v>
      </c>
      <c r="C842" s="173">
        <f>'HP-ICS, V5-Sep24'!L844</f>
        <v>0</v>
      </c>
      <c r="D842" s="172" t="str">
        <f>IF(AND(C842&gt;='Risk(Area, dist)'!$C$9, C842&lt;='Risk(Area, dist)'!$E$9), 1, IF(AND(C842&gt;'Risk(Area, dist)'!$C$10, C842&lt;='Risk(Area, dist)'!$E$10), 2, IF(C842&gt;='Risk(Area, dist)'!$C$11, 3, "")))</f>
        <v/>
      </c>
      <c r="E842" s="172">
        <f>'HP-ICS, V5-Sep24'!G844</f>
        <v>0</v>
      </c>
      <c r="F842" s="174" t="str">
        <f>IF(AND(E842&gt;='Risk(Area, dist)'!$H$9, E842&lt;='Risk(Area, dist)'!$J$9), 1, IF(AND(E842&gt;'Risk(Area, dist)'!$H$10, E842&lt;='Risk(Area, dist)'!$J$10), 2, IF(E842&gt;='Risk(Area, dist)'!$H$11, 3, "")))</f>
        <v/>
      </c>
      <c r="G842" s="174">
        <f>'HP-ICS, V5-Sep24'!AJ844</f>
        <v>0</v>
      </c>
      <c r="H842" s="174">
        <f t="shared" si="145"/>
        <v>3</v>
      </c>
      <c r="I842" s="177" t="e">
        <f>('HP-ICS, V5-Sep24'!AM844-'HP-ICS, V5-Sep24'!S844)/'HP-ICS, V5-Sep24'!S844</f>
        <v>#DIV/0!</v>
      </c>
      <c r="J842" s="174" t="e">
        <f t="shared" si="146"/>
        <v>#DIV/0!</v>
      </c>
      <c r="K842" s="172">
        <f>'HP-ICS, V5-Sep24'!U844</f>
        <v>0</v>
      </c>
      <c r="L842" s="174" t="str">
        <f t="shared" si="147"/>
        <v/>
      </c>
      <c r="M842" s="173">
        <f>'HP-ICS, V5-Sep24'!AS844</f>
        <v>0</v>
      </c>
      <c r="N842" s="174" t="str">
        <f t="shared" si="148"/>
        <v/>
      </c>
      <c r="O842" s="172">
        <f>'HP-ICS, V5-Sep24'!AO844</f>
        <v>0</v>
      </c>
      <c r="P842" s="174" t="str">
        <f t="shared" si="149"/>
        <v/>
      </c>
      <c r="Q842" s="172">
        <f>'HP-ICS, V5-Sep24'!AT844</f>
        <v>0</v>
      </c>
      <c r="R842" s="174" t="str">
        <f t="shared" si="150"/>
        <v/>
      </c>
      <c r="S842" s="174" t="e">
        <f t="shared" si="143"/>
        <v>#VALUE!</v>
      </c>
      <c r="T842" s="174" t="e">
        <f t="shared" si="151"/>
        <v>#VALUE!</v>
      </c>
      <c r="U842" s="173">
        <f>'HP-ICS, V5-Sep24'!AU844</f>
        <v>0</v>
      </c>
      <c r="V842" s="174">
        <f t="shared" si="152"/>
        <v>1</v>
      </c>
      <c r="W842" s="175" t="e">
        <f t="shared" si="144"/>
        <v>#DIV/0!</v>
      </c>
      <c r="X842" s="176" t="e">
        <f t="shared" si="154"/>
        <v>#DIV/0!</v>
      </c>
    </row>
    <row r="843" spans="1:24" x14ac:dyDescent="0.3">
      <c r="A843" s="172" t="str">
        <f>'HP-ICS, V5-Sep24'!D845</f>
        <v>Guatemala</v>
      </c>
      <c r="B843" s="172" cm="1">
        <f t="array" ref="B843">IF(OR(A843=DATA!$H$2:$H$13),3,IF(OR(A843=DATA!$H$14:$H$119),2,1))</f>
        <v>1</v>
      </c>
      <c r="C843" s="173">
        <f>'HP-ICS, V5-Sep24'!L845</f>
        <v>0</v>
      </c>
      <c r="D843" s="172" t="str">
        <f>IF(AND(C843&gt;='Risk(Area, dist)'!$C$9, C843&lt;='Risk(Area, dist)'!$E$9), 1, IF(AND(C843&gt;'Risk(Area, dist)'!$C$10, C843&lt;='Risk(Area, dist)'!$E$10), 2, IF(C843&gt;='Risk(Area, dist)'!$C$11, 3, "")))</f>
        <v/>
      </c>
      <c r="E843" s="172">
        <f>'HP-ICS, V5-Sep24'!G845</f>
        <v>0</v>
      </c>
      <c r="F843" s="174" t="str">
        <f>IF(AND(E843&gt;='Risk(Area, dist)'!$H$9, E843&lt;='Risk(Area, dist)'!$J$9), 1, IF(AND(E843&gt;'Risk(Area, dist)'!$H$10, E843&lt;='Risk(Area, dist)'!$J$10), 2, IF(E843&gt;='Risk(Area, dist)'!$H$11, 3, "")))</f>
        <v/>
      </c>
      <c r="G843" s="174">
        <f>'HP-ICS, V5-Sep24'!AJ845</f>
        <v>0</v>
      </c>
      <c r="H843" s="174">
        <f t="shared" si="145"/>
        <v>3</v>
      </c>
      <c r="I843" s="177" t="e">
        <f>('HP-ICS, V5-Sep24'!AM845-'HP-ICS, V5-Sep24'!S845)/'HP-ICS, V5-Sep24'!S845</f>
        <v>#DIV/0!</v>
      </c>
      <c r="J843" s="174" t="e">
        <f t="shared" si="146"/>
        <v>#DIV/0!</v>
      </c>
      <c r="K843" s="172">
        <f>'HP-ICS, V5-Sep24'!U845</f>
        <v>0</v>
      </c>
      <c r="L843" s="174" t="str">
        <f t="shared" si="147"/>
        <v/>
      </c>
      <c r="M843" s="173">
        <f>'HP-ICS, V5-Sep24'!AS845</f>
        <v>0</v>
      </c>
      <c r="N843" s="174" t="str">
        <f t="shared" si="148"/>
        <v/>
      </c>
      <c r="O843" s="172">
        <f>'HP-ICS, V5-Sep24'!AO845</f>
        <v>0</v>
      </c>
      <c r="P843" s="174" t="str">
        <f t="shared" si="149"/>
        <v/>
      </c>
      <c r="Q843" s="172">
        <f>'HP-ICS, V5-Sep24'!AT845</f>
        <v>0</v>
      </c>
      <c r="R843" s="174" t="str">
        <f t="shared" si="150"/>
        <v/>
      </c>
      <c r="S843" s="174" t="e">
        <f t="shared" si="143"/>
        <v>#VALUE!</v>
      </c>
      <c r="T843" s="174" t="e">
        <f t="shared" si="151"/>
        <v>#VALUE!</v>
      </c>
      <c r="U843" s="173">
        <f>'HP-ICS, V5-Sep24'!AU845</f>
        <v>0</v>
      </c>
      <c r="V843" s="174">
        <f t="shared" si="152"/>
        <v>1</v>
      </c>
      <c r="W843" s="175" t="e">
        <f t="shared" si="144"/>
        <v>#DIV/0!</v>
      </c>
      <c r="X843" s="176" t="e">
        <f t="shared" si="154"/>
        <v>#DIV/0!</v>
      </c>
    </row>
    <row r="844" spans="1:24" x14ac:dyDescent="0.3">
      <c r="A844" s="172" t="str">
        <f>'HP-ICS, V5-Sep24'!D846</f>
        <v>Guatemala</v>
      </c>
      <c r="B844" s="172" cm="1">
        <f t="array" ref="B844">IF(OR(A844=DATA!$H$2:$H$13),3,IF(OR(A844=DATA!$H$14:$H$119),2,1))</f>
        <v>1</v>
      </c>
      <c r="C844" s="173">
        <f>'HP-ICS, V5-Sep24'!L846</f>
        <v>0</v>
      </c>
      <c r="D844" s="172" t="str">
        <f>IF(AND(C844&gt;='Risk(Area, dist)'!$C$9, C844&lt;='Risk(Area, dist)'!$E$9), 1, IF(AND(C844&gt;'Risk(Area, dist)'!$C$10, C844&lt;='Risk(Area, dist)'!$E$10), 2, IF(C844&gt;='Risk(Area, dist)'!$C$11, 3, "")))</f>
        <v/>
      </c>
      <c r="E844" s="172">
        <f>'HP-ICS, V5-Sep24'!G846</f>
        <v>0</v>
      </c>
      <c r="F844" s="174" t="str">
        <f>IF(AND(E844&gt;='Risk(Area, dist)'!$H$9, E844&lt;='Risk(Area, dist)'!$J$9), 1, IF(AND(E844&gt;'Risk(Area, dist)'!$H$10, E844&lt;='Risk(Area, dist)'!$J$10), 2, IF(E844&gt;='Risk(Area, dist)'!$H$11, 3, "")))</f>
        <v/>
      </c>
      <c r="G844" s="174">
        <f>'HP-ICS, V5-Sep24'!AJ846</f>
        <v>0</v>
      </c>
      <c r="H844" s="174">
        <f t="shared" si="145"/>
        <v>3</v>
      </c>
      <c r="I844" s="177" t="e">
        <f>('HP-ICS, V5-Sep24'!AM846-'HP-ICS, V5-Sep24'!S846)/'HP-ICS, V5-Sep24'!S846</f>
        <v>#DIV/0!</v>
      </c>
      <c r="J844" s="174" t="e">
        <f t="shared" si="146"/>
        <v>#DIV/0!</v>
      </c>
      <c r="K844" s="172">
        <f>'HP-ICS, V5-Sep24'!U846</f>
        <v>0</v>
      </c>
      <c r="L844" s="174" t="str">
        <f t="shared" si="147"/>
        <v/>
      </c>
      <c r="M844" s="173">
        <f>'HP-ICS, V5-Sep24'!AS846</f>
        <v>0</v>
      </c>
      <c r="N844" s="174" t="str">
        <f t="shared" si="148"/>
        <v/>
      </c>
      <c r="O844" s="172">
        <f>'HP-ICS, V5-Sep24'!AO846</f>
        <v>0</v>
      </c>
      <c r="P844" s="174" t="str">
        <f t="shared" si="149"/>
        <v/>
      </c>
      <c r="Q844" s="172">
        <f>'HP-ICS, V5-Sep24'!AT846</f>
        <v>0</v>
      </c>
      <c r="R844" s="174" t="str">
        <f t="shared" si="150"/>
        <v/>
      </c>
      <c r="S844" s="174" t="e">
        <f t="shared" si="143"/>
        <v>#VALUE!</v>
      </c>
      <c r="T844" s="174" t="e">
        <f t="shared" si="151"/>
        <v>#VALUE!</v>
      </c>
      <c r="U844" s="173">
        <f>'HP-ICS, V5-Sep24'!AU846</f>
        <v>0</v>
      </c>
      <c r="V844" s="174">
        <f t="shared" si="152"/>
        <v>1</v>
      </c>
      <c r="W844" s="175" t="e">
        <f t="shared" si="144"/>
        <v>#DIV/0!</v>
      </c>
      <c r="X844" s="176" t="e">
        <f t="shared" si="154"/>
        <v>#DIV/0!</v>
      </c>
    </row>
    <row r="845" spans="1:24" x14ac:dyDescent="0.3">
      <c r="A845" s="172" t="str">
        <f>'HP-ICS, V5-Sep24'!D847</f>
        <v>Guatemala</v>
      </c>
      <c r="B845" s="172" cm="1">
        <f t="array" ref="B845">IF(OR(A845=DATA!$H$2:$H$13),3,IF(OR(A845=DATA!$H$14:$H$119),2,1))</f>
        <v>1</v>
      </c>
      <c r="C845" s="173">
        <f>'HP-ICS, V5-Sep24'!L847</f>
        <v>0</v>
      </c>
      <c r="D845" s="172" t="str">
        <f>IF(AND(C845&gt;='Risk(Area, dist)'!$C$9, C845&lt;='Risk(Area, dist)'!$E$9), 1, IF(AND(C845&gt;'Risk(Area, dist)'!$C$10, C845&lt;='Risk(Area, dist)'!$E$10), 2, IF(C845&gt;='Risk(Area, dist)'!$C$11, 3, "")))</f>
        <v/>
      </c>
      <c r="E845" s="172">
        <f>'HP-ICS, V5-Sep24'!G847</f>
        <v>0</v>
      </c>
      <c r="F845" s="174" t="str">
        <f>IF(AND(E845&gt;='Risk(Area, dist)'!$H$9, E845&lt;='Risk(Area, dist)'!$J$9), 1, IF(AND(E845&gt;'Risk(Area, dist)'!$H$10, E845&lt;='Risk(Area, dist)'!$J$10), 2, IF(E845&gt;='Risk(Area, dist)'!$H$11, 3, "")))</f>
        <v/>
      </c>
      <c r="G845" s="174">
        <f>'HP-ICS, V5-Sep24'!AJ847</f>
        <v>0</v>
      </c>
      <c r="H845" s="174">
        <f t="shared" si="145"/>
        <v>3</v>
      </c>
      <c r="I845" s="177" t="e">
        <f>('HP-ICS, V5-Sep24'!AM847-'HP-ICS, V5-Sep24'!S847)/'HP-ICS, V5-Sep24'!S847</f>
        <v>#DIV/0!</v>
      </c>
      <c r="J845" s="174" t="e">
        <f t="shared" si="146"/>
        <v>#DIV/0!</v>
      </c>
      <c r="K845" s="172">
        <f>'HP-ICS, V5-Sep24'!U847</f>
        <v>0</v>
      </c>
      <c r="L845" s="174" t="str">
        <f t="shared" si="147"/>
        <v/>
      </c>
      <c r="M845" s="173">
        <f>'HP-ICS, V5-Sep24'!AS847</f>
        <v>0</v>
      </c>
      <c r="N845" s="174" t="str">
        <f t="shared" si="148"/>
        <v/>
      </c>
      <c r="O845" s="172">
        <f>'HP-ICS, V5-Sep24'!AO847</f>
        <v>0</v>
      </c>
      <c r="P845" s="174" t="str">
        <f t="shared" si="149"/>
        <v/>
      </c>
      <c r="Q845" s="172">
        <f>'HP-ICS, V5-Sep24'!AT847</f>
        <v>0</v>
      </c>
      <c r="R845" s="174" t="str">
        <f t="shared" si="150"/>
        <v/>
      </c>
      <c r="S845" s="174" t="e">
        <f t="shared" si="143"/>
        <v>#VALUE!</v>
      </c>
      <c r="T845" s="174" t="e">
        <f t="shared" si="151"/>
        <v>#VALUE!</v>
      </c>
      <c r="U845" s="173">
        <f>'HP-ICS, V5-Sep24'!AU847</f>
        <v>0</v>
      </c>
      <c r="V845" s="174">
        <f t="shared" si="152"/>
        <v>1</v>
      </c>
      <c r="W845" s="175" t="e">
        <f t="shared" si="144"/>
        <v>#DIV/0!</v>
      </c>
      <c r="X845" s="176" t="e">
        <f t="shared" si="154"/>
        <v>#DIV/0!</v>
      </c>
    </row>
    <row r="846" spans="1:24" x14ac:dyDescent="0.3">
      <c r="A846" s="172" t="str">
        <f>'HP-ICS, V5-Sep24'!D848</f>
        <v>Guatemala</v>
      </c>
      <c r="B846" s="172" cm="1">
        <f t="array" ref="B846">IF(OR(A846=DATA!$H$2:$H$13),3,IF(OR(A846=DATA!$H$14:$H$119),2,1))</f>
        <v>1</v>
      </c>
      <c r="C846" s="173">
        <f>'HP-ICS, V5-Sep24'!L848</f>
        <v>0</v>
      </c>
      <c r="D846" s="172" t="str">
        <f>IF(AND(C846&gt;='Risk(Area, dist)'!$C$9, C846&lt;='Risk(Area, dist)'!$E$9), 1, IF(AND(C846&gt;'Risk(Area, dist)'!$C$10, C846&lt;='Risk(Area, dist)'!$E$10), 2, IF(C846&gt;='Risk(Area, dist)'!$C$11, 3, "")))</f>
        <v/>
      </c>
      <c r="E846" s="172">
        <f>'HP-ICS, V5-Sep24'!G848</f>
        <v>0</v>
      </c>
      <c r="F846" s="174" t="str">
        <f>IF(AND(E846&gt;='Risk(Area, dist)'!$H$9, E846&lt;='Risk(Area, dist)'!$J$9), 1, IF(AND(E846&gt;'Risk(Area, dist)'!$H$10, E846&lt;='Risk(Area, dist)'!$J$10), 2, IF(E846&gt;='Risk(Area, dist)'!$H$11, 3, "")))</f>
        <v/>
      </c>
      <c r="G846" s="174">
        <f>'HP-ICS, V5-Sep24'!AJ848</f>
        <v>0</v>
      </c>
      <c r="H846" s="174">
        <f t="shared" si="145"/>
        <v>3</v>
      </c>
      <c r="I846" s="177" t="e">
        <f>('HP-ICS, V5-Sep24'!AM848-'HP-ICS, V5-Sep24'!S848)/'HP-ICS, V5-Sep24'!S848</f>
        <v>#DIV/0!</v>
      </c>
      <c r="J846" s="174" t="e">
        <f t="shared" si="146"/>
        <v>#DIV/0!</v>
      </c>
      <c r="K846" s="172">
        <f>'HP-ICS, V5-Sep24'!U848</f>
        <v>0</v>
      </c>
      <c r="L846" s="174" t="str">
        <f t="shared" si="147"/>
        <v/>
      </c>
      <c r="M846" s="173">
        <f>'HP-ICS, V5-Sep24'!AS848</f>
        <v>0</v>
      </c>
      <c r="N846" s="174" t="str">
        <f t="shared" si="148"/>
        <v/>
      </c>
      <c r="O846" s="172">
        <f>'HP-ICS, V5-Sep24'!AO848</f>
        <v>0</v>
      </c>
      <c r="P846" s="174" t="str">
        <f t="shared" si="149"/>
        <v/>
      </c>
      <c r="Q846" s="172">
        <f>'HP-ICS, V5-Sep24'!AT848</f>
        <v>0</v>
      </c>
      <c r="R846" s="174" t="str">
        <f t="shared" si="150"/>
        <v/>
      </c>
      <c r="S846" s="174" t="e">
        <f t="shared" si="143"/>
        <v>#VALUE!</v>
      </c>
      <c r="T846" s="174" t="e">
        <f t="shared" si="151"/>
        <v>#VALUE!</v>
      </c>
      <c r="U846" s="173">
        <f>'HP-ICS, V5-Sep24'!AU848</f>
        <v>0</v>
      </c>
      <c r="V846" s="174">
        <f t="shared" si="152"/>
        <v>1</v>
      </c>
      <c r="W846" s="175" t="e">
        <f t="shared" si="144"/>
        <v>#DIV/0!</v>
      </c>
      <c r="X846" s="176" t="e">
        <f t="shared" si="154"/>
        <v>#DIV/0!</v>
      </c>
    </row>
    <row r="847" spans="1:24" x14ac:dyDescent="0.3">
      <c r="A847" s="172" t="str">
        <f>'HP-ICS, V5-Sep24'!D849</f>
        <v>Guatemala</v>
      </c>
      <c r="B847" s="172" cm="1">
        <f t="array" ref="B847">IF(OR(A847=DATA!$H$2:$H$13),3,IF(OR(A847=DATA!$H$14:$H$119),2,1))</f>
        <v>1</v>
      </c>
      <c r="C847" s="173">
        <f>'HP-ICS, V5-Sep24'!L849</f>
        <v>0</v>
      </c>
      <c r="D847" s="172" t="str">
        <f>IF(AND(C847&gt;='Risk(Area, dist)'!$C$9, C847&lt;='Risk(Area, dist)'!$E$9), 1, IF(AND(C847&gt;'Risk(Area, dist)'!$C$10, C847&lt;='Risk(Area, dist)'!$E$10), 2, IF(C847&gt;='Risk(Area, dist)'!$C$11, 3, "")))</f>
        <v/>
      </c>
      <c r="E847" s="172">
        <f>'HP-ICS, V5-Sep24'!G849</f>
        <v>0</v>
      </c>
      <c r="F847" s="174" t="str">
        <f>IF(AND(E847&gt;='Risk(Area, dist)'!$H$9, E847&lt;='Risk(Area, dist)'!$J$9), 1, IF(AND(E847&gt;'Risk(Area, dist)'!$H$10, E847&lt;='Risk(Area, dist)'!$J$10), 2, IF(E847&gt;='Risk(Area, dist)'!$H$11, 3, "")))</f>
        <v/>
      </c>
      <c r="G847" s="174">
        <f>'HP-ICS, V5-Sep24'!AJ849</f>
        <v>0</v>
      </c>
      <c r="H847" s="174">
        <f t="shared" si="145"/>
        <v>3</v>
      </c>
      <c r="I847" s="177" t="e">
        <f>('HP-ICS, V5-Sep24'!AM849-'HP-ICS, V5-Sep24'!S849)/'HP-ICS, V5-Sep24'!S849</f>
        <v>#DIV/0!</v>
      </c>
      <c r="J847" s="174" t="e">
        <f t="shared" si="146"/>
        <v>#DIV/0!</v>
      </c>
      <c r="K847" s="172">
        <f>'HP-ICS, V5-Sep24'!U849</f>
        <v>0</v>
      </c>
      <c r="L847" s="174" t="str">
        <f t="shared" si="147"/>
        <v/>
      </c>
      <c r="M847" s="173">
        <f>'HP-ICS, V5-Sep24'!AS849</f>
        <v>0</v>
      </c>
      <c r="N847" s="174" t="str">
        <f t="shared" si="148"/>
        <v/>
      </c>
      <c r="O847" s="172">
        <f>'HP-ICS, V5-Sep24'!AO849</f>
        <v>0</v>
      </c>
      <c r="P847" s="174" t="str">
        <f t="shared" si="149"/>
        <v/>
      </c>
      <c r="Q847" s="172">
        <f>'HP-ICS, V5-Sep24'!AT849</f>
        <v>0</v>
      </c>
      <c r="R847" s="174" t="str">
        <f t="shared" si="150"/>
        <v/>
      </c>
      <c r="S847" s="174" t="e">
        <f t="shared" si="143"/>
        <v>#VALUE!</v>
      </c>
      <c r="T847" s="174" t="e">
        <f t="shared" si="151"/>
        <v>#VALUE!</v>
      </c>
      <c r="U847" s="173">
        <f>'HP-ICS, V5-Sep24'!AU849</f>
        <v>0</v>
      </c>
      <c r="V847" s="174">
        <f t="shared" si="152"/>
        <v>1</v>
      </c>
      <c r="W847" s="175" t="e">
        <f t="shared" si="144"/>
        <v>#DIV/0!</v>
      </c>
      <c r="X847" s="176" t="e">
        <f t="shared" si="154"/>
        <v>#DIV/0!</v>
      </c>
    </row>
    <row r="848" spans="1:24" x14ac:dyDescent="0.3">
      <c r="A848" s="172" t="str">
        <f>'HP-ICS, V5-Sep24'!D850</f>
        <v>Guatemala</v>
      </c>
      <c r="B848" s="172" cm="1">
        <f t="array" ref="B848">IF(OR(A848=DATA!$H$2:$H$13),3,IF(OR(A848=DATA!$H$14:$H$119),2,1))</f>
        <v>1</v>
      </c>
      <c r="C848" s="173">
        <f>'HP-ICS, V5-Sep24'!L850</f>
        <v>0</v>
      </c>
      <c r="D848" s="172" t="str">
        <f>IF(AND(C848&gt;='Risk(Area, dist)'!$C$9, C848&lt;='Risk(Area, dist)'!$E$9), 1, IF(AND(C848&gt;'Risk(Area, dist)'!$C$10, C848&lt;='Risk(Area, dist)'!$E$10), 2, IF(C848&gt;='Risk(Area, dist)'!$C$11, 3, "")))</f>
        <v/>
      </c>
      <c r="E848" s="172">
        <f>'HP-ICS, V5-Sep24'!G850</f>
        <v>0</v>
      </c>
      <c r="F848" s="174" t="str">
        <f>IF(AND(E848&gt;='Risk(Area, dist)'!$H$9, E848&lt;='Risk(Area, dist)'!$J$9), 1, IF(AND(E848&gt;'Risk(Area, dist)'!$H$10, E848&lt;='Risk(Area, dist)'!$J$10), 2, IF(E848&gt;='Risk(Area, dist)'!$H$11, 3, "")))</f>
        <v/>
      </c>
      <c r="G848" s="174">
        <f>'HP-ICS, V5-Sep24'!AJ850</f>
        <v>0</v>
      </c>
      <c r="H848" s="174">
        <f t="shared" si="145"/>
        <v>3</v>
      </c>
      <c r="I848" s="177" t="e">
        <f>('HP-ICS, V5-Sep24'!AM850-'HP-ICS, V5-Sep24'!S850)/'HP-ICS, V5-Sep24'!S850</f>
        <v>#DIV/0!</v>
      </c>
      <c r="J848" s="174" t="e">
        <f t="shared" si="146"/>
        <v>#DIV/0!</v>
      </c>
      <c r="K848" s="172">
        <f>'HP-ICS, V5-Sep24'!U850</f>
        <v>0</v>
      </c>
      <c r="L848" s="174" t="str">
        <f t="shared" si="147"/>
        <v/>
      </c>
      <c r="M848" s="173">
        <f>'HP-ICS, V5-Sep24'!AS850</f>
        <v>0</v>
      </c>
      <c r="N848" s="174" t="str">
        <f t="shared" si="148"/>
        <v/>
      </c>
      <c r="O848" s="172">
        <f>'HP-ICS, V5-Sep24'!AO850</f>
        <v>0</v>
      </c>
      <c r="P848" s="174" t="str">
        <f t="shared" si="149"/>
        <v/>
      </c>
      <c r="Q848" s="172">
        <f>'HP-ICS, V5-Sep24'!AT850</f>
        <v>0</v>
      </c>
      <c r="R848" s="174" t="str">
        <f t="shared" si="150"/>
        <v/>
      </c>
      <c r="S848" s="174" t="e">
        <f t="shared" si="143"/>
        <v>#VALUE!</v>
      </c>
      <c r="T848" s="174" t="e">
        <f t="shared" si="151"/>
        <v>#VALUE!</v>
      </c>
      <c r="U848" s="173">
        <f>'HP-ICS, V5-Sep24'!AU850</f>
        <v>0</v>
      </c>
      <c r="V848" s="174">
        <f t="shared" si="152"/>
        <v>1</v>
      </c>
      <c r="W848" s="175" t="e">
        <f t="shared" si="144"/>
        <v>#DIV/0!</v>
      </c>
      <c r="X848" s="176" t="e">
        <f t="shared" si="154"/>
        <v>#DIV/0!</v>
      </c>
    </row>
    <row r="849" spans="1:24" x14ac:dyDescent="0.3">
      <c r="A849" s="172" t="str">
        <f>'HP-ICS, V5-Sep24'!D851</f>
        <v>Guatemala</v>
      </c>
      <c r="B849" s="172" cm="1">
        <f t="array" ref="B849">IF(OR(A849=DATA!$H$2:$H$13),3,IF(OR(A849=DATA!$H$14:$H$119),2,1))</f>
        <v>1</v>
      </c>
      <c r="C849" s="173">
        <f>'HP-ICS, V5-Sep24'!L851</f>
        <v>0</v>
      </c>
      <c r="D849" s="172" t="str">
        <f>IF(AND(C849&gt;='Risk(Area, dist)'!$C$9, C849&lt;='Risk(Area, dist)'!$E$9), 1, IF(AND(C849&gt;'Risk(Area, dist)'!$C$10, C849&lt;='Risk(Area, dist)'!$E$10), 2, IF(C849&gt;='Risk(Area, dist)'!$C$11, 3, "")))</f>
        <v/>
      </c>
      <c r="E849" s="172">
        <f>'HP-ICS, V5-Sep24'!G851</f>
        <v>0</v>
      </c>
      <c r="F849" s="174" t="str">
        <f>IF(AND(E849&gt;='Risk(Area, dist)'!$H$9, E849&lt;='Risk(Area, dist)'!$J$9), 1, IF(AND(E849&gt;'Risk(Area, dist)'!$H$10, E849&lt;='Risk(Area, dist)'!$J$10), 2, IF(E849&gt;='Risk(Area, dist)'!$H$11, 3, "")))</f>
        <v/>
      </c>
      <c r="G849" s="174">
        <f>'HP-ICS, V5-Sep24'!AJ851</f>
        <v>0</v>
      </c>
      <c r="H849" s="174">
        <f t="shared" si="145"/>
        <v>3</v>
      </c>
      <c r="I849" s="177" t="e">
        <f>('HP-ICS, V5-Sep24'!AM851-'HP-ICS, V5-Sep24'!S851)/'HP-ICS, V5-Sep24'!S851</f>
        <v>#DIV/0!</v>
      </c>
      <c r="J849" s="174" t="e">
        <f t="shared" si="146"/>
        <v>#DIV/0!</v>
      </c>
      <c r="K849" s="172">
        <f>'HP-ICS, V5-Sep24'!U851</f>
        <v>0</v>
      </c>
      <c r="L849" s="174" t="str">
        <f t="shared" si="147"/>
        <v/>
      </c>
      <c r="M849" s="173">
        <f>'HP-ICS, V5-Sep24'!AS851</f>
        <v>0</v>
      </c>
      <c r="N849" s="174" t="str">
        <f t="shared" si="148"/>
        <v/>
      </c>
      <c r="O849" s="172">
        <f>'HP-ICS, V5-Sep24'!AO851</f>
        <v>0</v>
      </c>
      <c r="P849" s="174" t="str">
        <f t="shared" si="149"/>
        <v/>
      </c>
      <c r="Q849" s="172">
        <f>'HP-ICS, V5-Sep24'!AT851</f>
        <v>0</v>
      </c>
      <c r="R849" s="174" t="str">
        <f t="shared" si="150"/>
        <v/>
      </c>
      <c r="S849" s="174" t="e">
        <f t="shared" si="143"/>
        <v>#VALUE!</v>
      </c>
      <c r="T849" s="174" t="e">
        <f t="shared" si="151"/>
        <v>#VALUE!</v>
      </c>
      <c r="U849" s="173">
        <f>'HP-ICS, V5-Sep24'!AU851</f>
        <v>0</v>
      </c>
      <c r="V849" s="174">
        <f t="shared" si="152"/>
        <v>1</v>
      </c>
      <c r="W849" s="175" t="e">
        <f t="shared" si="144"/>
        <v>#DIV/0!</v>
      </c>
      <c r="X849" s="176" t="e">
        <f t="shared" si="154"/>
        <v>#DIV/0!</v>
      </c>
    </row>
    <row r="850" spans="1:24" x14ac:dyDescent="0.3">
      <c r="A850" s="172" t="str">
        <f>'HP-ICS, V5-Sep24'!D852</f>
        <v>Guatemala</v>
      </c>
      <c r="B850" s="172" cm="1">
        <f t="array" ref="B850">IF(OR(A850=DATA!$H$2:$H$13),3,IF(OR(A850=DATA!$H$14:$H$119),2,1))</f>
        <v>1</v>
      </c>
      <c r="C850" s="173">
        <f>'HP-ICS, V5-Sep24'!L852</f>
        <v>0</v>
      </c>
      <c r="D850" s="172" t="str">
        <f>IF(AND(C850&gt;='Risk(Area, dist)'!$C$9, C850&lt;='Risk(Area, dist)'!$E$9), 1, IF(AND(C850&gt;'Risk(Area, dist)'!$C$10, C850&lt;='Risk(Area, dist)'!$E$10), 2, IF(C850&gt;='Risk(Area, dist)'!$C$11, 3, "")))</f>
        <v/>
      </c>
      <c r="E850" s="172">
        <f>'HP-ICS, V5-Sep24'!G852</f>
        <v>0</v>
      </c>
      <c r="F850" s="174" t="str">
        <f>IF(AND(E850&gt;='Risk(Area, dist)'!$H$9, E850&lt;='Risk(Area, dist)'!$J$9), 1, IF(AND(E850&gt;'Risk(Area, dist)'!$H$10, E850&lt;='Risk(Area, dist)'!$J$10), 2, IF(E850&gt;='Risk(Area, dist)'!$H$11, 3, "")))</f>
        <v/>
      </c>
      <c r="G850" s="174">
        <f>'HP-ICS, V5-Sep24'!AJ852</f>
        <v>0</v>
      </c>
      <c r="H850" s="174">
        <f t="shared" si="145"/>
        <v>3</v>
      </c>
      <c r="I850" s="177" t="e">
        <f>('HP-ICS, V5-Sep24'!AM852-'HP-ICS, V5-Sep24'!S852)/'HP-ICS, V5-Sep24'!S852</f>
        <v>#DIV/0!</v>
      </c>
      <c r="J850" s="174" t="e">
        <f t="shared" si="146"/>
        <v>#DIV/0!</v>
      </c>
      <c r="K850" s="172">
        <f>'HP-ICS, V5-Sep24'!U852</f>
        <v>0</v>
      </c>
      <c r="L850" s="174" t="str">
        <f t="shared" si="147"/>
        <v/>
      </c>
      <c r="M850" s="173">
        <f>'HP-ICS, V5-Sep24'!AS852</f>
        <v>0</v>
      </c>
      <c r="N850" s="174" t="str">
        <f t="shared" si="148"/>
        <v/>
      </c>
      <c r="O850" s="172">
        <f>'HP-ICS, V5-Sep24'!AO852</f>
        <v>0</v>
      </c>
      <c r="P850" s="174" t="str">
        <f t="shared" si="149"/>
        <v/>
      </c>
      <c r="Q850" s="172">
        <f>'HP-ICS, V5-Sep24'!AT852</f>
        <v>0</v>
      </c>
      <c r="R850" s="174" t="str">
        <f t="shared" si="150"/>
        <v/>
      </c>
      <c r="S850" s="174" t="e">
        <f t="shared" si="143"/>
        <v>#VALUE!</v>
      </c>
      <c r="T850" s="174" t="e">
        <f t="shared" si="151"/>
        <v>#VALUE!</v>
      </c>
      <c r="U850" s="173">
        <f>'HP-ICS, V5-Sep24'!AU852</f>
        <v>0</v>
      </c>
      <c r="V850" s="174">
        <f t="shared" si="152"/>
        <v>1</v>
      </c>
      <c r="W850" s="175" t="e">
        <f t="shared" si="144"/>
        <v>#DIV/0!</v>
      </c>
      <c r="X850" s="176" t="e">
        <f t="shared" si="154"/>
        <v>#DIV/0!</v>
      </c>
    </row>
    <row r="851" spans="1:24" x14ac:dyDescent="0.3">
      <c r="A851" s="172" t="str">
        <f>'HP-ICS, V5-Sep24'!D853</f>
        <v>Guatemala</v>
      </c>
      <c r="B851" s="172" cm="1">
        <f t="array" ref="B851">IF(OR(A851=DATA!$H$2:$H$13),3,IF(OR(A851=DATA!$H$14:$H$119),2,1))</f>
        <v>1</v>
      </c>
      <c r="C851" s="173">
        <f>'HP-ICS, V5-Sep24'!L853</f>
        <v>0</v>
      </c>
      <c r="D851" s="172" t="str">
        <f>IF(AND(C851&gt;='Risk(Area, dist)'!$C$9, C851&lt;='Risk(Area, dist)'!$E$9), 1, IF(AND(C851&gt;'Risk(Area, dist)'!$C$10, C851&lt;='Risk(Area, dist)'!$E$10), 2, IF(C851&gt;='Risk(Area, dist)'!$C$11, 3, "")))</f>
        <v/>
      </c>
      <c r="E851" s="172">
        <f>'HP-ICS, V5-Sep24'!G853</f>
        <v>0</v>
      </c>
      <c r="F851" s="174" t="str">
        <f>IF(AND(E851&gt;='Risk(Area, dist)'!$H$9, E851&lt;='Risk(Area, dist)'!$J$9), 1, IF(AND(E851&gt;'Risk(Area, dist)'!$H$10, E851&lt;='Risk(Area, dist)'!$J$10), 2, IF(E851&gt;='Risk(Area, dist)'!$H$11, 3, "")))</f>
        <v/>
      </c>
      <c r="G851" s="174">
        <f>'HP-ICS, V5-Sep24'!AJ853</f>
        <v>0</v>
      </c>
      <c r="H851" s="174">
        <f t="shared" si="145"/>
        <v>3</v>
      </c>
      <c r="I851" s="177" t="e">
        <f>('HP-ICS, V5-Sep24'!AM853-'HP-ICS, V5-Sep24'!S853)/'HP-ICS, V5-Sep24'!S853</f>
        <v>#DIV/0!</v>
      </c>
      <c r="J851" s="174" t="e">
        <f t="shared" si="146"/>
        <v>#DIV/0!</v>
      </c>
      <c r="K851" s="172">
        <f>'HP-ICS, V5-Sep24'!U853</f>
        <v>0</v>
      </c>
      <c r="L851" s="174" t="str">
        <f t="shared" si="147"/>
        <v/>
      </c>
      <c r="M851" s="173">
        <f>'HP-ICS, V5-Sep24'!AS853</f>
        <v>0</v>
      </c>
      <c r="N851" s="174" t="str">
        <f t="shared" si="148"/>
        <v/>
      </c>
      <c r="O851" s="172">
        <f>'HP-ICS, V5-Sep24'!AO853</f>
        <v>0</v>
      </c>
      <c r="P851" s="174" t="str">
        <f t="shared" si="149"/>
        <v/>
      </c>
      <c r="Q851" s="172">
        <f>'HP-ICS, V5-Sep24'!AT853</f>
        <v>0</v>
      </c>
      <c r="R851" s="174" t="str">
        <f t="shared" si="150"/>
        <v/>
      </c>
      <c r="S851" s="174" t="e">
        <f t="shared" si="143"/>
        <v>#VALUE!</v>
      </c>
      <c r="T851" s="174" t="e">
        <f t="shared" si="151"/>
        <v>#VALUE!</v>
      </c>
      <c r="U851" s="173">
        <f>'HP-ICS, V5-Sep24'!AU853</f>
        <v>0</v>
      </c>
      <c r="V851" s="174">
        <f t="shared" si="152"/>
        <v>1</v>
      </c>
      <c r="W851" s="175" t="e">
        <f t="shared" si="144"/>
        <v>#DIV/0!</v>
      </c>
      <c r="X851" s="176" t="e">
        <f t="shared" si="154"/>
        <v>#DIV/0!</v>
      </c>
    </row>
    <row r="852" spans="1:24" x14ac:dyDescent="0.3">
      <c r="A852" s="172" t="str">
        <f>'HP-ICS, V5-Sep24'!D854</f>
        <v>Guatemala</v>
      </c>
      <c r="B852" s="172" cm="1">
        <f t="array" ref="B852">IF(OR(A852=DATA!$H$2:$H$13),3,IF(OR(A852=DATA!$H$14:$H$119),2,1))</f>
        <v>1</v>
      </c>
      <c r="C852" s="173">
        <f>'HP-ICS, V5-Sep24'!L854</f>
        <v>0</v>
      </c>
      <c r="D852" s="172" t="str">
        <f>IF(AND(C852&gt;='Risk(Area, dist)'!$C$9, C852&lt;='Risk(Area, dist)'!$E$9), 1, IF(AND(C852&gt;'Risk(Area, dist)'!$C$10, C852&lt;='Risk(Area, dist)'!$E$10), 2, IF(C852&gt;='Risk(Area, dist)'!$C$11, 3, "")))</f>
        <v/>
      </c>
      <c r="E852" s="172">
        <f>'HP-ICS, V5-Sep24'!G854</f>
        <v>0</v>
      </c>
      <c r="F852" s="174" t="str">
        <f>IF(AND(E852&gt;='Risk(Area, dist)'!$H$9, E852&lt;='Risk(Area, dist)'!$J$9), 1, IF(AND(E852&gt;'Risk(Area, dist)'!$H$10, E852&lt;='Risk(Area, dist)'!$J$10), 2, IF(E852&gt;='Risk(Area, dist)'!$H$11, 3, "")))</f>
        <v/>
      </c>
      <c r="G852" s="174">
        <f>'HP-ICS, V5-Sep24'!AJ854</f>
        <v>0</v>
      </c>
      <c r="H852" s="174">
        <f t="shared" si="145"/>
        <v>3</v>
      </c>
      <c r="I852" s="177" t="e">
        <f>('HP-ICS, V5-Sep24'!AM854-'HP-ICS, V5-Sep24'!S854)/'HP-ICS, V5-Sep24'!S854</f>
        <v>#DIV/0!</v>
      </c>
      <c r="J852" s="174" t="e">
        <f t="shared" si="146"/>
        <v>#DIV/0!</v>
      </c>
      <c r="K852" s="172">
        <f>'HP-ICS, V5-Sep24'!U854</f>
        <v>0</v>
      </c>
      <c r="L852" s="174" t="str">
        <f t="shared" si="147"/>
        <v/>
      </c>
      <c r="M852" s="173">
        <f>'HP-ICS, V5-Sep24'!AS854</f>
        <v>0</v>
      </c>
      <c r="N852" s="174" t="str">
        <f t="shared" si="148"/>
        <v/>
      </c>
      <c r="O852" s="172">
        <f>'HP-ICS, V5-Sep24'!AO854</f>
        <v>0</v>
      </c>
      <c r="P852" s="174" t="str">
        <f t="shared" si="149"/>
        <v/>
      </c>
      <c r="Q852" s="172">
        <f>'HP-ICS, V5-Sep24'!AT854</f>
        <v>0</v>
      </c>
      <c r="R852" s="174" t="str">
        <f t="shared" si="150"/>
        <v/>
      </c>
      <c r="S852" s="174" t="e">
        <f t="shared" si="143"/>
        <v>#VALUE!</v>
      </c>
      <c r="T852" s="174" t="e">
        <f t="shared" si="151"/>
        <v>#VALUE!</v>
      </c>
      <c r="U852" s="173">
        <f>'HP-ICS, V5-Sep24'!AU854</f>
        <v>0</v>
      </c>
      <c r="V852" s="174">
        <f t="shared" si="152"/>
        <v>1</v>
      </c>
      <c r="W852" s="175" t="e">
        <f t="shared" si="144"/>
        <v>#DIV/0!</v>
      </c>
      <c r="X852" s="176" t="e">
        <f t="shared" si="154"/>
        <v>#DIV/0!</v>
      </c>
    </row>
    <row r="853" spans="1:24" x14ac:dyDescent="0.3">
      <c r="A853" s="172" t="str">
        <f>'HP-ICS, V5-Sep24'!D855</f>
        <v>Guatemala</v>
      </c>
      <c r="B853" s="172" cm="1">
        <f t="array" ref="B853">IF(OR(A853=DATA!$H$2:$H$13),3,IF(OR(A853=DATA!$H$14:$H$119),2,1))</f>
        <v>1</v>
      </c>
      <c r="C853" s="173">
        <f>'HP-ICS, V5-Sep24'!L855</f>
        <v>0</v>
      </c>
      <c r="D853" s="172" t="str">
        <f>IF(AND(C853&gt;='Risk(Area, dist)'!$C$9, C853&lt;='Risk(Area, dist)'!$E$9), 1, IF(AND(C853&gt;'Risk(Area, dist)'!$C$10, C853&lt;='Risk(Area, dist)'!$E$10), 2, IF(C853&gt;='Risk(Area, dist)'!$C$11, 3, "")))</f>
        <v/>
      </c>
      <c r="E853" s="172">
        <f>'HP-ICS, V5-Sep24'!G855</f>
        <v>0</v>
      </c>
      <c r="F853" s="174" t="str">
        <f>IF(AND(E853&gt;='Risk(Area, dist)'!$H$9, E853&lt;='Risk(Area, dist)'!$J$9), 1, IF(AND(E853&gt;'Risk(Area, dist)'!$H$10, E853&lt;='Risk(Area, dist)'!$J$10), 2, IF(E853&gt;='Risk(Area, dist)'!$H$11, 3, "")))</f>
        <v/>
      </c>
      <c r="G853" s="174">
        <f>'HP-ICS, V5-Sep24'!AJ855</f>
        <v>0</v>
      </c>
      <c r="H853" s="174">
        <f t="shared" si="145"/>
        <v>3</v>
      </c>
      <c r="I853" s="177" t="e">
        <f>('HP-ICS, V5-Sep24'!AM855-'HP-ICS, V5-Sep24'!S855)/'HP-ICS, V5-Sep24'!S855</f>
        <v>#DIV/0!</v>
      </c>
      <c r="J853" s="174" t="e">
        <f t="shared" si="146"/>
        <v>#DIV/0!</v>
      </c>
      <c r="K853" s="172">
        <f>'HP-ICS, V5-Sep24'!U855</f>
        <v>0</v>
      </c>
      <c r="L853" s="174" t="str">
        <f t="shared" si="147"/>
        <v/>
      </c>
      <c r="M853" s="173">
        <f>'HP-ICS, V5-Sep24'!AS855</f>
        <v>0</v>
      </c>
      <c r="N853" s="174" t="str">
        <f t="shared" si="148"/>
        <v/>
      </c>
      <c r="O853" s="172">
        <f>'HP-ICS, V5-Sep24'!AO855</f>
        <v>0</v>
      </c>
      <c r="P853" s="174" t="str">
        <f t="shared" si="149"/>
        <v/>
      </c>
      <c r="Q853" s="172">
        <f>'HP-ICS, V5-Sep24'!AT855</f>
        <v>0</v>
      </c>
      <c r="R853" s="174" t="str">
        <f t="shared" si="150"/>
        <v/>
      </c>
      <c r="S853" s="174" t="e">
        <f t="shared" si="143"/>
        <v>#VALUE!</v>
      </c>
      <c r="T853" s="174" t="e">
        <f t="shared" si="151"/>
        <v>#VALUE!</v>
      </c>
      <c r="U853" s="173">
        <f>'HP-ICS, V5-Sep24'!AU855</f>
        <v>0</v>
      </c>
      <c r="V853" s="174">
        <f t="shared" si="152"/>
        <v>1</v>
      </c>
      <c r="W853" s="175" t="e">
        <f t="shared" si="144"/>
        <v>#DIV/0!</v>
      </c>
      <c r="X853" s="176" t="e">
        <f t="shared" si="154"/>
        <v>#DIV/0!</v>
      </c>
    </row>
    <row r="854" spans="1:24" x14ac:dyDescent="0.3">
      <c r="A854" s="172" t="str">
        <f>'HP-ICS, V5-Sep24'!D856</f>
        <v>Guatemala</v>
      </c>
      <c r="B854" s="172" cm="1">
        <f t="array" ref="B854">IF(OR(A854=DATA!$H$2:$H$13),3,IF(OR(A854=DATA!$H$14:$H$119),2,1))</f>
        <v>1</v>
      </c>
      <c r="C854" s="173">
        <f>'HP-ICS, V5-Sep24'!L856</f>
        <v>0</v>
      </c>
      <c r="D854" s="172" t="str">
        <f>IF(AND(C854&gt;='Risk(Area, dist)'!$C$9, C854&lt;='Risk(Area, dist)'!$E$9), 1, IF(AND(C854&gt;'Risk(Area, dist)'!$C$10, C854&lt;='Risk(Area, dist)'!$E$10), 2, IF(C854&gt;='Risk(Area, dist)'!$C$11, 3, "")))</f>
        <v/>
      </c>
      <c r="E854" s="172">
        <f>'HP-ICS, V5-Sep24'!G856</f>
        <v>0</v>
      </c>
      <c r="F854" s="174" t="str">
        <f>IF(AND(E854&gt;='Risk(Area, dist)'!$H$9, E854&lt;='Risk(Area, dist)'!$J$9), 1, IF(AND(E854&gt;'Risk(Area, dist)'!$H$10, E854&lt;='Risk(Area, dist)'!$J$10), 2, IF(E854&gt;='Risk(Area, dist)'!$H$11, 3, "")))</f>
        <v/>
      </c>
      <c r="G854" s="174">
        <f>'HP-ICS, V5-Sep24'!AJ856</f>
        <v>0</v>
      </c>
      <c r="H854" s="174">
        <f t="shared" si="145"/>
        <v>3</v>
      </c>
      <c r="I854" s="177" t="e">
        <f>('HP-ICS, V5-Sep24'!AM856-'HP-ICS, V5-Sep24'!S856)/'HP-ICS, V5-Sep24'!S856</f>
        <v>#DIV/0!</v>
      </c>
      <c r="J854" s="174" t="e">
        <f t="shared" si="146"/>
        <v>#DIV/0!</v>
      </c>
      <c r="K854" s="172">
        <f>'HP-ICS, V5-Sep24'!U856</f>
        <v>0</v>
      </c>
      <c r="L854" s="174" t="str">
        <f t="shared" si="147"/>
        <v/>
      </c>
      <c r="M854" s="173">
        <f>'HP-ICS, V5-Sep24'!AS856</f>
        <v>0</v>
      </c>
      <c r="N854" s="174" t="str">
        <f t="shared" si="148"/>
        <v/>
      </c>
      <c r="O854" s="172">
        <f>'HP-ICS, V5-Sep24'!AO856</f>
        <v>0</v>
      </c>
      <c r="P854" s="174" t="str">
        <f t="shared" si="149"/>
        <v/>
      </c>
      <c r="Q854" s="172">
        <f>'HP-ICS, V5-Sep24'!AT856</f>
        <v>0</v>
      </c>
      <c r="R854" s="174" t="str">
        <f t="shared" si="150"/>
        <v/>
      </c>
      <c r="S854" s="174" t="e">
        <f t="shared" si="143"/>
        <v>#VALUE!</v>
      </c>
      <c r="T854" s="174" t="e">
        <f t="shared" si="151"/>
        <v>#VALUE!</v>
      </c>
      <c r="U854" s="173">
        <f>'HP-ICS, V5-Sep24'!AU856</f>
        <v>0</v>
      </c>
      <c r="V854" s="174">
        <f t="shared" si="152"/>
        <v>1</v>
      </c>
      <c r="W854" s="175" t="e">
        <f t="shared" si="144"/>
        <v>#DIV/0!</v>
      </c>
      <c r="X854" s="176" t="e">
        <f t="shared" si="154"/>
        <v>#DIV/0!</v>
      </c>
    </row>
    <row r="855" spans="1:24" x14ac:dyDescent="0.3">
      <c r="A855" s="172" t="str">
        <f>'HP-ICS, V5-Sep24'!D857</f>
        <v>Guatemala</v>
      </c>
      <c r="B855" s="172" cm="1">
        <f t="array" ref="B855">IF(OR(A855=DATA!$H$2:$H$13),3,IF(OR(A855=DATA!$H$14:$H$119),2,1))</f>
        <v>1</v>
      </c>
      <c r="C855" s="173">
        <f>'HP-ICS, V5-Sep24'!L857</f>
        <v>0</v>
      </c>
      <c r="D855" s="172" t="str">
        <f>IF(AND(C855&gt;='Risk(Area, dist)'!$C$9, C855&lt;='Risk(Area, dist)'!$E$9), 1, IF(AND(C855&gt;'Risk(Area, dist)'!$C$10, C855&lt;='Risk(Area, dist)'!$E$10), 2, IF(C855&gt;='Risk(Area, dist)'!$C$11, 3, "")))</f>
        <v/>
      </c>
      <c r="E855" s="172">
        <f>'HP-ICS, V5-Sep24'!G857</f>
        <v>0</v>
      </c>
      <c r="F855" s="174" t="str">
        <f>IF(AND(E855&gt;='Risk(Area, dist)'!$H$9, E855&lt;='Risk(Area, dist)'!$J$9), 1, IF(AND(E855&gt;'Risk(Area, dist)'!$H$10, E855&lt;='Risk(Area, dist)'!$J$10), 2, IF(E855&gt;='Risk(Area, dist)'!$H$11, 3, "")))</f>
        <v/>
      </c>
      <c r="G855" s="174">
        <f>'HP-ICS, V5-Sep24'!AJ857</f>
        <v>0</v>
      </c>
      <c r="H855" s="174">
        <f t="shared" si="145"/>
        <v>3</v>
      </c>
      <c r="I855" s="177" t="e">
        <f>('HP-ICS, V5-Sep24'!AM857-'HP-ICS, V5-Sep24'!S857)/'HP-ICS, V5-Sep24'!S857</f>
        <v>#DIV/0!</v>
      </c>
      <c r="J855" s="174" t="e">
        <f t="shared" si="146"/>
        <v>#DIV/0!</v>
      </c>
      <c r="K855" s="172">
        <f>'HP-ICS, V5-Sep24'!U857</f>
        <v>0</v>
      </c>
      <c r="L855" s="174" t="str">
        <f t="shared" si="147"/>
        <v/>
      </c>
      <c r="M855" s="173">
        <f>'HP-ICS, V5-Sep24'!AS857</f>
        <v>0</v>
      </c>
      <c r="N855" s="174" t="str">
        <f t="shared" si="148"/>
        <v/>
      </c>
      <c r="O855" s="172">
        <f>'HP-ICS, V5-Sep24'!AO857</f>
        <v>0</v>
      </c>
      <c r="P855" s="174" t="str">
        <f t="shared" si="149"/>
        <v/>
      </c>
      <c r="Q855" s="172">
        <f>'HP-ICS, V5-Sep24'!AT857</f>
        <v>0</v>
      </c>
      <c r="R855" s="174" t="str">
        <f t="shared" si="150"/>
        <v/>
      </c>
      <c r="S855" s="174" t="e">
        <f t="shared" si="143"/>
        <v>#VALUE!</v>
      </c>
      <c r="T855" s="174" t="e">
        <f t="shared" si="151"/>
        <v>#VALUE!</v>
      </c>
      <c r="U855" s="173">
        <f>'HP-ICS, V5-Sep24'!AU857</f>
        <v>0</v>
      </c>
      <c r="V855" s="174">
        <f t="shared" si="152"/>
        <v>1</v>
      </c>
      <c r="W855" s="175" t="e">
        <f t="shared" si="144"/>
        <v>#DIV/0!</v>
      </c>
      <c r="X855" s="176" t="e">
        <f t="shared" si="154"/>
        <v>#DIV/0!</v>
      </c>
    </row>
    <row r="856" spans="1:24" x14ac:dyDescent="0.3">
      <c r="A856" s="172" t="str">
        <f>'HP-ICS, V5-Sep24'!D858</f>
        <v>Guatemala</v>
      </c>
      <c r="B856" s="172" cm="1">
        <f t="array" ref="B856">IF(OR(A856=DATA!$H$2:$H$13),3,IF(OR(A856=DATA!$H$14:$H$119),2,1))</f>
        <v>1</v>
      </c>
      <c r="C856" s="173">
        <f>'HP-ICS, V5-Sep24'!L858</f>
        <v>0</v>
      </c>
      <c r="D856" s="172" t="str">
        <f>IF(AND(C856&gt;='Risk(Area, dist)'!$C$9, C856&lt;='Risk(Area, dist)'!$E$9), 1, IF(AND(C856&gt;'Risk(Area, dist)'!$C$10, C856&lt;='Risk(Area, dist)'!$E$10), 2, IF(C856&gt;='Risk(Area, dist)'!$C$11, 3, "")))</f>
        <v/>
      </c>
      <c r="E856" s="172">
        <f>'HP-ICS, V5-Sep24'!G858</f>
        <v>0</v>
      </c>
      <c r="F856" s="174" t="str">
        <f>IF(AND(E856&gt;='Risk(Area, dist)'!$H$9, E856&lt;='Risk(Area, dist)'!$J$9), 1, IF(AND(E856&gt;'Risk(Area, dist)'!$H$10, E856&lt;='Risk(Area, dist)'!$J$10), 2, IF(E856&gt;='Risk(Area, dist)'!$H$11, 3, "")))</f>
        <v/>
      </c>
      <c r="G856" s="174">
        <f>'HP-ICS, V5-Sep24'!AJ858</f>
        <v>0</v>
      </c>
      <c r="H856" s="174">
        <f t="shared" si="145"/>
        <v>3</v>
      </c>
      <c r="I856" s="177" t="e">
        <f>('HP-ICS, V5-Sep24'!AM858-'HP-ICS, V5-Sep24'!S858)/'HP-ICS, V5-Sep24'!S858</f>
        <v>#DIV/0!</v>
      </c>
      <c r="J856" s="174" t="e">
        <f t="shared" si="146"/>
        <v>#DIV/0!</v>
      </c>
      <c r="K856" s="172">
        <f>'HP-ICS, V5-Sep24'!U858</f>
        <v>0</v>
      </c>
      <c r="L856" s="174" t="str">
        <f t="shared" si="147"/>
        <v/>
      </c>
      <c r="M856" s="173">
        <f>'HP-ICS, V5-Sep24'!AS858</f>
        <v>0</v>
      </c>
      <c r="N856" s="174" t="str">
        <f t="shared" si="148"/>
        <v/>
      </c>
      <c r="O856" s="172">
        <f>'HP-ICS, V5-Sep24'!AO858</f>
        <v>0</v>
      </c>
      <c r="P856" s="174" t="str">
        <f t="shared" si="149"/>
        <v/>
      </c>
      <c r="Q856" s="172">
        <f>'HP-ICS, V5-Sep24'!AT858</f>
        <v>0</v>
      </c>
      <c r="R856" s="174" t="str">
        <f t="shared" si="150"/>
        <v/>
      </c>
      <c r="S856" s="174" t="e">
        <f t="shared" si="143"/>
        <v>#VALUE!</v>
      </c>
      <c r="T856" s="174" t="e">
        <f t="shared" si="151"/>
        <v>#VALUE!</v>
      </c>
      <c r="U856" s="173">
        <f>'HP-ICS, V5-Sep24'!AU858</f>
        <v>0</v>
      </c>
      <c r="V856" s="174">
        <f t="shared" si="152"/>
        <v>1</v>
      </c>
      <c r="W856" s="175" t="e">
        <f t="shared" si="144"/>
        <v>#DIV/0!</v>
      </c>
      <c r="X856" s="176" t="e">
        <f t="shared" si="154"/>
        <v>#DIV/0!</v>
      </c>
    </row>
    <row r="857" spans="1:24" x14ac:dyDescent="0.3">
      <c r="A857" s="172" t="str">
        <f>'HP-ICS, V5-Sep24'!D859</f>
        <v>Guatemala</v>
      </c>
      <c r="B857" s="172" cm="1">
        <f t="array" ref="B857">IF(OR(A857=DATA!$H$2:$H$13),3,IF(OR(A857=DATA!$H$14:$H$119),2,1))</f>
        <v>1</v>
      </c>
      <c r="C857" s="173">
        <f>'HP-ICS, V5-Sep24'!L859</f>
        <v>0</v>
      </c>
      <c r="D857" s="172" t="str">
        <f>IF(AND(C857&gt;='Risk(Area, dist)'!$C$9, C857&lt;='Risk(Area, dist)'!$E$9), 1, IF(AND(C857&gt;'Risk(Area, dist)'!$C$10, C857&lt;='Risk(Area, dist)'!$E$10), 2, IF(C857&gt;='Risk(Area, dist)'!$C$11, 3, "")))</f>
        <v/>
      </c>
      <c r="E857" s="172">
        <f>'HP-ICS, V5-Sep24'!G859</f>
        <v>0</v>
      </c>
      <c r="F857" s="174" t="str">
        <f>IF(AND(E857&gt;='Risk(Area, dist)'!$H$9, E857&lt;='Risk(Area, dist)'!$J$9), 1, IF(AND(E857&gt;'Risk(Area, dist)'!$H$10, E857&lt;='Risk(Area, dist)'!$J$10), 2, IF(E857&gt;='Risk(Area, dist)'!$H$11, 3, "")))</f>
        <v/>
      </c>
      <c r="G857" s="174">
        <f>'HP-ICS, V5-Sep24'!AJ859</f>
        <v>0</v>
      </c>
      <c r="H857" s="174">
        <f t="shared" si="145"/>
        <v>3</v>
      </c>
      <c r="I857" s="177" t="e">
        <f>('HP-ICS, V5-Sep24'!AM859-'HP-ICS, V5-Sep24'!S859)/'HP-ICS, V5-Sep24'!S859</f>
        <v>#DIV/0!</v>
      </c>
      <c r="J857" s="174" t="e">
        <f t="shared" si="146"/>
        <v>#DIV/0!</v>
      </c>
      <c r="K857" s="172">
        <f>'HP-ICS, V5-Sep24'!U859</f>
        <v>0</v>
      </c>
      <c r="L857" s="174" t="str">
        <f t="shared" si="147"/>
        <v/>
      </c>
      <c r="M857" s="173">
        <f>'HP-ICS, V5-Sep24'!AS859</f>
        <v>0</v>
      </c>
      <c r="N857" s="174" t="str">
        <f t="shared" si="148"/>
        <v/>
      </c>
      <c r="O857" s="172">
        <f>'HP-ICS, V5-Sep24'!AO859</f>
        <v>0</v>
      </c>
      <c r="P857" s="174" t="str">
        <f t="shared" si="149"/>
        <v/>
      </c>
      <c r="Q857" s="172">
        <f>'HP-ICS, V5-Sep24'!AT859</f>
        <v>0</v>
      </c>
      <c r="R857" s="174" t="str">
        <f t="shared" si="150"/>
        <v/>
      </c>
      <c r="S857" s="174" t="e">
        <f t="shared" si="143"/>
        <v>#VALUE!</v>
      </c>
      <c r="T857" s="174" t="e">
        <f t="shared" si="151"/>
        <v>#VALUE!</v>
      </c>
      <c r="U857" s="173">
        <f>'HP-ICS, V5-Sep24'!AU859</f>
        <v>0</v>
      </c>
      <c r="V857" s="174">
        <f t="shared" si="152"/>
        <v>1</v>
      </c>
      <c r="W857" s="175" t="e">
        <f t="shared" si="144"/>
        <v>#DIV/0!</v>
      </c>
      <c r="X857" s="176" t="e">
        <f t="shared" si="154"/>
        <v>#DIV/0!</v>
      </c>
    </row>
    <row r="858" spans="1:24" x14ac:dyDescent="0.3">
      <c r="A858" s="172" t="str">
        <f>'HP-ICS, V5-Sep24'!D860</f>
        <v>Guatemala</v>
      </c>
      <c r="B858" s="172" cm="1">
        <f t="array" ref="B858">IF(OR(A858=DATA!$H$2:$H$13),3,IF(OR(A858=DATA!$H$14:$H$119),2,1))</f>
        <v>1</v>
      </c>
      <c r="C858" s="173">
        <f>'HP-ICS, V5-Sep24'!L860</f>
        <v>0</v>
      </c>
      <c r="D858" s="172" t="str">
        <f>IF(AND(C858&gt;='Risk(Area, dist)'!$C$9, C858&lt;='Risk(Area, dist)'!$E$9), 1, IF(AND(C858&gt;'Risk(Area, dist)'!$C$10, C858&lt;='Risk(Area, dist)'!$E$10), 2, IF(C858&gt;='Risk(Area, dist)'!$C$11, 3, "")))</f>
        <v/>
      </c>
      <c r="E858" s="172">
        <f>'HP-ICS, V5-Sep24'!G860</f>
        <v>0</v>
      </c>
      <c r="F858" s="174" t="str">
        <f>IF(AND(E858&gt;='Risk(Area, dist)'!$H$9, E858&lt;='Risk(Area, dist)'!$J$9), 1, IF(AND(E858&gt;'Risk(Area, dist)'!$H$10, E858&lt;='Risk(Area, dist)'!$J$10), 2, IF(E858&gt;='Risk(Area, dist)'!$H$11, 3, "")))</f>
        <v/>
      </c>
      <c r="G858" s="174">
        <f>'HP-ICS, V5-Sep24'!AJ860</f>
        <v>0</v>
      </c>
      <c r="H858" s="174">
        <f t="shared" si="145"/>
        <v>3</v>
      </c>
      <c r="I858" s="177" t="e">
        <f>('HP-ICS, V5-Sep24'!AM860-'HP-ICS, V5-Sep24'!S860)/'HP-ICS, V5-Sep24'!S860</f>
        <v>#DIV/0!</v>
      </c>
      <c r="J858" s="174" t="e">
        <f t="shared" si="146"/>
        <v>#DIV/0!</v>
      </c>
      <c r="K858" s="172">
        <f>'HP-ICS, V5-Sep24'!U860</f>
        <v>0</v>
      </c>
      <c r="L858" s="174" t="str">
        <f t="shared" si="147"/>
        <v/>
      </c>
      <c r="M858" s="173">
        <f>'HP-ICS, V5-Sep24'!AS860</f>
        <v>0</v>
      </c>
      <c r="N858" s="174" t="str">
        <f t="shared" si="148"/>
        <v/>
      </c>
      <c r="O858" s="172">
        <f>'HP-ICS, V5-Sep24'!AO860</f>
        <v>0</v>
      </c>
      <c r="P858" s="174" t="str">
        <f t="shared" si="149"/>
        <v/>
      </c>
      <c r="Q858" s="172">
        <f>'HP-ICS, V5-Sep24'!AT860</f>
        <v>0</v>
      </c>
      <c r="R858" s="174" t="str">
        <f t="shared" si="150"/>
        <v/>
      </c>
      <c r="S858" s="174" t="e">
        <f t="shared" si="143"/>
        <v>#VALUE!</v>
      </c>
      <c r="T858" s="174" t="e">
        <f t="shared" si="151"/>
        <v>#VALUE!</v>
      </c>
      <c r="U858" s="173">
        <f>'HP-ICS, V5-Sep24'!AU860</f>
        <v>0</v>
      </c>
      <c r="V858" s="174">
        <f t="shared" si="152"/>
        <v>1</v>
      </c>
      <c r="W858" s="175" t="e">
        <f t="shared" si="144"/>
        <v>#DIV/0!</v>
      </c>
      <c r="X858" s="176" t="e">
        <f t="shared" si="154"/>
        <v>#DIV/0!</v>
      </c>
    </row>
    <row r="859" spans="1:24" x14ac:dyDescent="0.3">
      <c r="A859" s="172" t="str">
        <f>'HP-ICS, V5-Sep24'!D861</f>
        <v>Guatemala</v>
      </c>
      <c r="B859" s="172" cm="1">
        <f t="array" ref="B859">IF(OR(A859=DATA!$H$2:$H$13),3,IF(OR(A859=DATA!$H$14:$H$119),2,1))</f>
        <v>1</v>
      </c>
      <c r="C859" s="173">
        <f>'HP-ICS, V5-Sep24'!L861</f>
        <v>0</v>
      </c>
      <c r="D859" s="172" t="str">
        <f>IF(AND(C859&gt;='Risk(Area, dist)'!$C$9, C859&lt;='Risk(Area, dist)'!$E$9), 1, IF(AND(C859&gt;'Risk(Area, dist)'!$C$10, C859&lt;='Risk(Area, dist)'!$E$10), 2, IF(C859&gt;='Risk(Area, dist)'!$C$11, 3, "")))</f>
        <v/>
      </c>
      <c r="E859" s="172">
        <f>'HP-ICS, V5-Sep24'!G861</f>
        <v>0</v>
      </c>
      <c r="F859" s="174" t="str">
        <f>IF(AND(E859&gt;='Risk(Area, dist)'!$H$9, E859&lt;='Risk(Area, dist)'!$J$9), 1, IF(AND(E859&gt;'Risk(Area, dist)'!$H$10, E859&lt;='Risk(Area, dist)'!$J$10), 2, IF(E859&gt;='Risk(Area, dist)'!$H$11, 3, "")))</f>
        <v/>
      </c>
      <c r="G859" s="174">
        <f>'HP-ICS, V5-Sep24'!AJ861</f>
        <v>0</v>
      </c>
      <c r="H859" s="174">
        <f t="shared" si="145"/>
        <v>3</v>
      </c>
      <c r="I859" s="177" t="e">
        <f>('HP-ICS, V5-Sep24'!AM861-'HP-ICS, V5-Sep24'!S861)/'HP-ICS, V5-Sep24'!S861</f>
        <v>#DIV/0!</v>
      </c>
      <c r="J859" s="174" t="e">
        <f t="shared" si="146"/>
        <v>#DIV/0!</v>
      </c>
      <c r="K859" s="172">
        <f>'HP-ICS, V5-Sep24'!U861</f>
        <v>0</v>
      </c>
      <c r="L859" s="174" t="str">
        <f t="shared" si="147"/>
        <v/>
      </c>
      <c r="M859" s="173">
        <f>'HP-ICS, V5-Sep24'!AS861</f>
        <v>0</v>
      </c>
      <c r="N859" s="174" t="str">
        <f t="shared" si="148"/>
        <v/>
      </c>
      <c r="O859" s="172">
        <f>'HP-ICS, V5-Sep24'!AO861</f>
        <v>0</v>
      </c>
      <c r="P859" s="174" t="str">
        <f t="shared" si="149"/>
        <v/>
      </c>
      <c r="Q859" s="172">
        <f>'HP-ICS, V5-Sep24'!AT861</f>
        <v>0</v>
      </c>
      <c r="R859" s="174" t="str">
        <f t="shared" si="150"/>
        <v/>
      </c>
      <c r="S859" s="174" t="e">
        <f t="shared" si="143"/>
        <v>#VALUE!</v>
      </c>
      <c r="T859" s="174" t="e">
        <f t="shared" si="151"/>
        <v>#VALUE!</v>
      </c>
      <c r="U859" s="173">
        <f>'HP-ICS, V5-Sep24'!AU861</f>
        <v>0</v>
      </c>
      <c r="V859" s="174">
        <f t="shared" si="152"/>
        <v>1</v>
      </c>
      <c r="W859" s="175" t="e">
        <f t="shared" si="144"/>
        <v>#DIV/0!</v>
      </c>
      <c r="X859" s="176" t="e">
        <f t="shared" si="154"/>
        <v>#DIV/0!</v>
      </c>
    </row>
    <row r="860" spans="1:24" x14ac:dyDescent="0.3">
      <c r="A860" s="172" t="str">
        <f>'HP-ICS, V5-Sep24'!D862</f>
        <v>Guatemala</v>
      </c>
      <c r="B860" s="172" cm="1">
        <f t="array" ref="B860">IF(OR(A860=DATA!$H$2:$H$13),3,IF(OR(A860=DATA!$H$14:$H$119),2,1))</f>
        <v>1</v>
      </c>
      <c r="C860" s="173">
        <f>'HP-ICS, V5-Sep24'!L862</f>
        <v>0</v>
      </c>
      <c r="D860" s="172" t="str">
        <f>IF(AND(C860&gt;='Risk(Area, dist)'!$C$9, C860&lt;='Risk(Area, dist)'!$E$9), 1, IF(AND(C860&gt;'Risk(Area, dist)'!$C$10, C860&lt;='Risk(Area, dist)'!$E$10), 2, IF(C860&gt;='Risk(Area, dist)'!$C$11, 3, "")))</f>
        <v/>
      </c>
      <c r="E860" s="172">
        <f>'HP-ICS, V5-Sep24'!G862</f>
        <v>0</v>
      </c>
      <c r="F860" s="174" t="str">
        <f>IF(AND(E860&gt;='Risk(Area, dist)'!$H$9, E860&lt;='Risk(Area, dist)'!$J$9), 1, IF(AND(E860&gt;'Risk(Area, dist)'!$H$10, E860&lt;='Risk(Area, dist)'!$J$10), 2, IF(E860&gt;='Risk(Area, dist)'!$H$11, 3, "")))</f>
        <v/>
      </c>
      <c r="G860" s="174">
        <f>'HP-ICS, V5-Sep24'!AJ862</f>
        <v>0</v>
      </c>
      <c r="H860" s="174">
        <f t="shared" si="145"/>
        <v>3</v>
      </c>
      <c r="I860" s="177" t="e">
        <f>('HP-ICS, V5-Sep24'!AM862-'HP-ICS, V5-Sep24'!S862)/'HP-ICS, V5-Sep24'!S862</f>
        <v>#DIV/0!</v>
      </c>
      <c r="J860" s="174" t="e">
        <f t="shared" si="146"/>
        <v>#DIV/0!</v>
      </c>
      <c r="K860" s="172">
        <f>'HP-ICS, V5-Sep24'!U862</f>
        <v>0</v>
      </c>
      <c r="L860" s="174" t="str">
        <f t="shared" si="147"/>
        <v/>
      </c>
      <c r="M860" s="173">
        <f>'HP-ICS, V5-Sep24'!AS862</f>
        <v>0</v>
      </c>
      <c r="N860" s="174" t="str">
        <f t="shared" si="148"/>
        <v/>
      </c>
      <c r="O860" s="172">
        <f>'HP-ICS, V5-Sep24'!AO862</f>
        <v>0</v>
      </c>
      <c r="P860" s="174" t="str">
        <f t="shared" si="149"/>
        <v/>
      </c>
      <c r="Q860" s="172">
        <f>'HP-ICS, V5-Sep24'!AT862</f>
        <v>0</v>
      </c>
      <c r="R860" s="174" t="str">
        <f t="shared" si="150"/>
        <v/>
      </c>
      <c r="S860" s="174" t="e">
        <f t="shared" si="143"/>
        <v>#VALUE!</v>
      </c>
      <c r="T860" s="174" t="e">
        <f t="shared" si="151"/>
        <v>#VALUE!</v>
      </c>
      <c r="U860" s="173">
        <f>'HP-ICS, V5-Sep24'!AU862</f>
        <v>0</v>
      </c>
      <c r="V860" s="174">
        <f t="shared" si="152"/>
        <v>1</v>
      </c>
      <c r="W860" s="175" t="e">
        <f t="shared" si="144"/>
        <v>#DIV/0!</v>
      </c>
      <c r="X860" s="176" t="e">
        <f t="shared" si="154"/>
        <v>#DIV/0!</v>
      </c>
    </row>
    <row r="861" spans="1:24" x14ac:dyDescent="0.3">
      <c r="A861" s="172" t="str">
        <f>'HP-ICS, V5-Sep24'!D863</f>
        <v>Guatemala</v>
      </c>
      <c r="B861" s="172" cm="1">
        <f t="array" ref="B861">IF(OR(A861=DATA!$H$2:$H$13),3,IF(OR(A861=DATA!$H$14:$H$119),2,1))</f>
        <v>1</v>
      </c>
      <c r="C861" s="173">
        <f>'HP-ICS, V5-Sep24'!L863</f>
        <v>0</v>
      </c>
      <c r="D861" s="172" t="str">
        <f>IF(AND(C861&gt;='Risk(Area, dist)'!$C$9, C861&lt;='Risk(Area, dist)'!$E$9), 1, IF(AND(C861&gt;'Risk(Area, dist)'!$C$10, C861&lt;='Risk(Area, dist)'!$E$10), 2, IF(C861&gt;='Risk(Area, dist)'!$C$11, 3, "")))</f>
        <v/>
      </c>
      <c r="E861" s="172">
        <f>'HP-ICS, V5-Sep24'!G863</f>
        <v>0</v>
      </c>
      <c r="F861" s="174" t="str">
        <f>IF(AND(E861&gt;='Risk(Area, dist)'!$H$9, E861&lt;='Risk(Area, dist)'!$J$9), 1, IF(AND(E861&gt;'Risk(Area, dist)'!$H$10, E861&lt;='Risk(Area, dist)'!$J$10), 2, IF(E861&gt;='Risk(Area, dist)'!$H$11, 3, "")))</f>
        <v/>
      </c>
      <c r="G861" s="174">
        <f>'HP-ICS, V5-Sep24'!AJ863</f>
        <v>0</v>
      </c>
      <c r="H861" s="174">
        <f t="shared" si="145"/>
        <v>3</v>
      </c>
      <c r="I861" s="177" t="e">
        <f>('HP-ICS, V5-Sep24'!AM863-'HP-ICS, V5-Sep24'!S863)/'HP-ICS, V5-Sep24'!S863</f>
        <v>#DIV/0!</v>
      </c>
      <c r="J861" s="174" t="e">
        <f t="shared" si="146"/>
        <v>#DIV/0!</v>
      </c>
      <c r="K861" s="172">
        <f>'HP-ICS, V5-Sep24'!U863</f>
        <v>0</v>
      </c>
      <c r="L861" s="174" t="str">
        <f t="shared" si="147"/>
        <v/>
      </c>
      <c r="M861" s="173">
        <f>'HP-ICS, V5-Sep24'!AS863</f>
        <v>0</v>
      </c>
      <c r="N861" s="174" t="str">
        <f t="shared" si="148"/>
        <v/>
      </c>
      <c r="O861" s="172">
        <f>'HP-ICS, V5-Sep24'!AO863</f>
        <v>0</v>
      </c>
      <c r="P861" s="174" t="str">
        <f t="shared" si="149"/>
        <v/>
      </c>
      <c r="Q861" s="172">
        <f>'HP-ICS, V5-Sep24'!AT863</f>
        <v>0</v>
      </c>
      <c r="R861" s="174" t="str">
        <f t="shared" si="150"/>
        <v/>
      </c>
      <c r="S861" s="174" t="e">
        <f t="shared" si="143"/>
        <v>#VALUE!</v>
      </c>
      <c r="T861" s="174" t="e">
        <f t="shared" si="151"/>
        <v>#VALUE!</v>
      </c>
      <c r="U861" s="173">
        <f>'HP-ICS, V5-Sep24'!AU863</f>
        <v>0</v>
      </c>
      <c r="V861" s="174">
        <f t="shared" si="152"/>
        <v>1</v>
      </c>
      <c r="W861" s="175" t="e">
        <f t="shared" si="144"/>
        <v>#DIV/0!</v>
      </c>
      <c r="X861" s="176" t="e">
        <f t="shared" si="154"/>
        <v>#DIV/0!</v>
      </c>
    </row>
    <row r="862" spans="1:24" x14ac:dyDescent="0.3">
      <c r="A862" s="172" t="str">
        <f>'HP-ICS, V5-Sep24'!D864</f>
        <v>Guatemala</v>
      </c>
      <c r="B862" s="172" cm="1">
        <f t="array" ref="B862">IF(OR(A862=DATA!$H$2:$H$13),3,IF(OR(A862=DATA!$H$14:$H$119),2,1))</f>
        <v>1</v>
      </c>
      <c r="C862" s="173">
        <f>'HP-ICS, V5-Sep24'!L864</f>
        <v>0</v>
      </c>
      <c r="D862" s="172" t="str">
        <f>IF(AND(C862&gt;='Risk(Area, dist)'!$C$9, C862&lt;='Risk(Area, dist)'!$E$9), 1, IF(AND(C862&gt;'Risk(Area, dist)'!$C$10, C862&lt;='Risk(Area, dist)'!$E$10), 2, IF(C862&gt;='Risk(Area, dist)'!$C$11, 3, "")))</f>
        <v/>
      </c>
      <c r="E862" s="172">
        <f>'HP-ICS, V5-Sep24'!G864</f>
        <v>0</v>
      </c>
      <c r="F862" s="174" t="str">
        <f>IF(AND(E862&gt;='Risk(Area, dist)'!$H$9, E862&lt;='Risk(Area, dist)'!$J$9), 1, IF(AND(E862&gt;'Risk(Area, dist)'!$H$10, E862&lt;='Risk(Area, dist)'!$J$10), 2, IF(E862&gt;='Risk(Area, dist)'!$H$11, 3, "")))</f>
        <v/>
      </c>
      <c r="G862" s="174">
        <f>'HP-ICS, V5-Sep24'!AJ864</f>
        <v>0</v>
      </c>
      <c r="H862" s="174">
        <f t="shared" si="145"/>
        <v>3</v>
      </c>
      <c r="I862" s="177" t="e">
        <f>('HP-ICS, V5-Sep24'!AM864-'HP-ICS, V5-Sep24'!S864)/'HP-ICS, V5-Sep24'!S864</f>
        <v>#DIV/0!</v>
      </c>
      <c r="J862" s="174" t="e">
        <f t="shared" si="146"/>
        <v>#DIV/0!</v>
      </c>
      <c r="K862" s="172">
        <f>'HP-ICS, V5-Sep24'!U864</f>
        <v>0</v>
      </c>
      <c r="L862" s="174" t="str">
        <f t="shared" si="147"/>
        <v/>
      </c>
      <c r="M862" s="173">
        <f>'HP-ICS, V5-Sep24'!AS864</f>
        <v>0</v>
      </c>
      <c r="N862" s="174" t="str">
        <f t="shared" si="148"/>
        <v/>
      </c>
      <c r="O862" s="172">
        <f>'HP-ICS, V5-Sep24'!AO864</f>
        <v>0</v>
      </c>
      <c r="P862" s="174" t="str">
        <f t="shared" si="149"/>
        <v/>
      </c>
      <c r="Q862" s="172">
        <f>'HP-ICS, V5-Sep24'!AT864</f>
        <v>0</v>
      </c>
      <c r="R862" s="174" t="str">
        <f t="shared" si="150"/>
        <v/>
      </c>
      <c r="S862" s="174" t="e">
        <f t="shared" si="143"/>
        <v>#VALUE!</v>
      </c>
      <c r="T862" s="174" t="e">
        <f t="shared" si="151"/>
        <v>#VALUE!</v>
      </c>
      <c r="U862" s="173">
        <f>'HP-ICS, V5-Sep24'!AU864</f>
        <v>0</v>
      </c>
      <c r="V862" s="174">
        <f t="shared" si="152"/>
        <v>1</v>
      </c>
      <c r="W862" s="175" t="e">
        <f t="shared" si="144"/>
        <v>#DIV/0!</v>
      </c>
      <c r="X862" s="176" t="e">
        <f t="shared" si="154"/>
        <v>#DIV/0!</v>
      </c>
    </row>
    <row r="863" spans="1:24" x14ac:dyDescent="0.3">
      <c r="A863" s="172" t="str">
        <f>'HP-ICS, V5-Sep24'!D865</f>
        <v>Guatemala</v>
      </c>
      <c r="B863" s="172" cm="1">
        <f t="array" ref="B863">IF(OR(A863=DATA!$H$2:$H$13),3,IF(OR(A863=DATA!$H$14:$H$119),2,1))</f>
        <v>1</v>
      </c>
      <c r="C863" s="173">
        <f>'HP-ICS, V5-Sep24'!L865</f>
        <v>0</v>
      </c>
      <c r="D863" s="172" t="str">
        <f>IF(AND(C863&gt;='Risk(Area, dist)'!$C$9, C863&lt;='Risk(Area, dist)'!$E$9), 1, IF(AND(C863&gt;'Risk(Area, dist)'!$C$10, C863&lt;='Risk(Area, dist)'!$E$10), 2, IF(C863&gt;='Risk(Area, dist)'!$C$11, 3, "")))</f>
        <v/>
      </c>
      <c r="E863" s="172">
        <f>'HP-ICS, V5-Sep24'!G865</f>
        <v>0</v>
      </c>
      <c r="F863" s="174" t="str">
        <f>IF(AND(E863&gt;='Risk(Area, dist)'!$H$9, E863&lt;='Risk(Area, dist)'!$J$9), 1, IF(AND(E863&gt;'Risk(Area, dist)'!$H$10, E863&lt;='Risk(Area, dist)'!$J$10), 2, IF(E863&gt;='Risk(Area, dist)'!$H$11, 3, "")))</f>
        <v/>
      </c>
      <c r="G863" s="174">
        <f>'HP-ICS, V5-Sep24'!AJ865</f>
        <v>0</v>
      </c>
      <c r="H863" s="174">
        <f t="shared" si="145"/>
        <v>3</v>
      </c>
      <c r="I863" s="177" t="e">
        <f>('HP-ICS, V5-Sep24'!AM865-'HP-ICS, V5-Sep24'!S865)/'HP-ICS, V5-Sep24'!S865</f>
        <v>#DIV/0!</v>
      </c>
      <c r="J863" s="174" t="e">
        <f t="shared" si="146"/>
        <v>#DIV/0!</v>
      </c>
      <c r="K863" s="172">
        <f>'HP-ICS, V5-Sep24'!U865</f>
        <v>0</v>
      </c>
      <c r="L863" s="174" t="str">
        <f t="shared" si="147"/>
        <v/>
      </c>
      <c r="M863" s="173">
        <f>'HP-ICS, V5-Sep24'!AS865</f>
        <v>0</v>
      </c>
      <c r="N863" s="174" t="str">
        <f t="shared" si="148"/>
        <v/>
      </c>
      <c r="O863" s="172">
        <f>'HP-ICS, V5-Sep24'!AO865</f>
        <v>0</v>
      </c>
      <c r="P863" s="174" t="str">
        <f t="shared" si="149"/>
        <v/>
      </c>
      <c r="Q863" s="172">
        <f>'HP-ICS, V5-Sep24'!AT865</f>
        <v>0</v>
      </c>
      <c r="R863" s="174" t="str">
        <f t="shared" si="150"/>
        <v/>
      </c>
      <c r="S863" s="174" t="e">
        <f t="shared" si="143"/>
        <v>#VALUE!</v>
      </c>
      <c r="T863" s="174" t="e">
        <f t="shared" si="151"/>
        <v>#VALUE!</v>
      </c>
      <c r="U863" s="173">
        <f>'HP-ICS, V5-Sep24'!AU865</f>
        <v>0</v>
      </c>
      <c r="V863" s="174">
        <f t="shared" si="152"/>
        <v>1</v>
      </c>
      <c r="W863" s="175" t="e">
        <f t="shared" si="144"/>
        <v>#DIV/0!</v>
      </c>
      <c r="X863" s="176" t="e">
        <f t="shared" si="154"/>
        <v>#DIV/0!</v>
      </c>
    </row>
    <row r="864" spans="1:24" x14ac:dyDescent="0.3">
      <c r="A864" s="172" t="str">
        <f>'HP-ICS, V5-Sep24'!D866</f>
        <v>Guatemala</v>
      </c>
      <c r="B864" s="172" cm="1">
        <f t="array" ref="B864">IF(OR(A864=DATA!$H$2:$H$13),3,IF(OR(A864=DATA!$H$14:$H$119),2,1))</f>
        <v>1</v>
      </c>
      <c r="C864" s="173">
        <f>'HP-ICS, V5-Sep24'!L866</f>
        <v>0</v>
      </c>
      <c r="D864" s="172" t="str">
        <f>IF(AND(C864&gt;='Risk(Area, dist)'!$C$9, C864&lt;='Risk(Area, dist)'!$E$9), 1, IF(AND(C864&gt;'Risk(Area, dist)'!$C$10, C864&lt;='Risk(Area, dist)'!$E$10), 2, IF(C864&gt;='Risk(Area, dist)'!$C$11, 3, "")))</f>
        <v/>
      </c>
      <c r="E864" s="172">
        <f>'HP-ICS, V5-Sep24'!G866</f>
        <v>0</v>
      </c>
      <c r="F864" s="174" t="str">
        <f>IF(AND(E864&gt;='Risk(Area, dist)'!$H$9, E864&lt;='Risk(Area, dist)'!$J$9), 1, IF(AND(E864&gt;'Risk(Area, dist)'!$H$10, E864&lt;='Risk(Area, dist)'!$J$10), 2, IF(E864&gt;='Risk(Area, dist)'!$H$11, 3, "")))</f>
        <v/>
      </c>
      <c r="G864" s="174">
        <f>'HP-ICS, V5-Sep24'!AJ866</f>
        <v>0</v>
      </c>
      <c r="H864" s="174">
        <f t="shared" si="145"/>
        <v>3</v>
      </c>
      <c r="I864" s="177" t="e">
        <f>('HP-ICS, V5-Sep24'!AM866-'HP-ICS, V5-Sep24'!S866)/'HP-ICS, V5-Sep24'!S866</f>
        <v>#DIV/0!</v>
      </c>
      <c r="J864" s="174" t="e">
        <f t="shared" si="146"/>
        <v>#DIV/0!</v>
      </c>
      <c r="K864" s="172">
        <f>'HP-ICS, V5-Sep24'!U866</f>
        <v>0</v>
      </c>
      <c r="L864" s="174" t="str">
        <f t="shared" si="147"/>
        <v/>
      </c>
      <c r="M864" s="173">
        <f>'HP-ICS, V5-Sep24'!AS866</f>
        <v>0</v>
      </c>
      <c r="N864" s="174" t="str">
        <f t="shared" si="148"/>
        <v/>
      </c>
      <c r="O864" s="172">
        <f>'HP-ICS, V5-Sep24'!AO866</f>
        <v>0</v>
      </c>
      <c r="P864" s="174" t="str">
        <f t="shared" si="149"/>
        <v/>
      </c>
      <c r="Q864" s="172">
        <f>'HP-ICS, V5-Sep24'!AT866</f>
        <v>0</v>
      </c>
      <c r="R864" s="174" t="str">
        <f t="shared" si="150"/>
        <v/>
      </c>
      <c r="S864" s="174" t="e">
        <f t="shared" si="143"/>
        <v>#VALUE!</v>
      </c>
      <c r="T864" s="174" t="e">
        <f t="shared" si="151"/>
        <v>#VALUE!</v>
      </c>
      <c r="U864" s="173">
        <f>'HP-ICS, V5-Sep24'!AU866</f>
        <v>0</v>
      </c>
      <c r="V864" s="174">
        <f t="shared" si="152"/>
        <v>1</v>
      </c>
      <c r="W864" s="175" t="e">
        <f t="shared" si="144"/>
        <v>#DIV/0!</v>
      </c>
      <c r="X864" s="176" t="e">
        <f t="shared" si="154"/>
        <v>#DIV/0!</v>
      </c>
    </row>
    <row r="865" spans="1:24" x14ac:dyDescent="0.3">
      <c r="A865" s="172" t="str">
        <f>'HP-ICS, V5-Sep24'!D867</f>
        <v>Guatemala</v>
      </c>
      <c r="B865" s="172" cm="1">
        <f t="array" ref="B865">IF(OR(A865=DATA!$H$2:$H$13),3,IF(OR(A865=DATA!$H$14:$H$119),2,1))</f>
        <v>1</v>
      </c>
      <c r="C865" s="173">
        <f>'HP-ICS, V5-Sep24'!L867</f>
        <v>0</v>
      </c>
      <c r="D865" s="172" t="str">
        <f>IF(AND(C865&gt;='Risk(Area, dist)'!$C$9, C865&lt;='Risk(Area, dist)'!$E$9), 1, IF(AND(C865&gt;'Risk(Area, dist)'!$C$10, C865&lt;='Risk(Area, dist)'!$E$10), 2, IF(C865&gt;='Risk(Area, dist)'!$C$11, 3, "")))</f>
        <v/>
      </c>
      <c r="E865" s="172">
        <f>'HP-ICS, V5-Sep24'!G867</f>
        <v>0</v>
      </c>
      <c r="F865" s="174" t="str">
        <f>IF(AND(E865&gt;='Risk(Area, dist)'!$H$9, E865&lt;='Risk(Area, dist)'!$J$9), 1, IF(AND(E865&gt;'Risk(Area, dist)'!$H$10, E865&lt;='Risk(Area, dist)'!$J$10), 2, IF(E865&gt;='Risk(Area, dist)'!$H$11, 3, "")))</f>
        <v/>
      </c>
      <c r="G865" s="174">
        <f>'HP-ICS, V5-Sep24'!AJ867</f>
        <v>0</v>
      </c>
      <c r="H865" s="174">
        <f t="shared" si="145"/>
        <v>3</v>
      </c>
      <c r="I865" s="177" t="e">
        <f>('HP-ICS, V5-Sep24'!AM867-'HP-ICS, V5-Sep24'!S867)/'HP-ICS, V5-Sep24'!S867</f>
        <v>#DIV/0!</v>
      </c>
      <c r="J865" s="174" t="e">
        <f t="shared" si="146"/>
        <v>#DIV/0!</v>
      </c>
      <c r="K865" s="172">
        <f>'HP-ICS, V5-Sep24'!U867</f>
        <v>0</v>
      </c>
      <c r="L865" s="174" t="str">
        <f t="shared" si="147"/>
        <v/>
      </c>
      <c r="M865" s="173">
        <f>'HP-ICS, V5-Sep24'!AS867</f>
        <v>0</v>
      </c>
      <c r="N865" s="174" t="str">
        <f t="shared" si="148"/>
        <v/>
      </c>
      <c r="O865" s="172">
        <f>'HP-ICS, V5-Sep24'!AO867</f>
        <v>0</v>
      </c>
      <c r="P865" s="174" t="str">
        <f t="shared" si="149"/>
        <v/>
      </c>
      <c r="Q865" s="172">
        <f>'HP-ICS, V5-Sep24'!AT867</f>
        <v>0</v>
      </c>
      <c r="R865" s="174" t="str">
        <f t="shared" si="150"/>
        <v/>
      </c>
      <c r="S865" s="174" t="e">
        <f t="shared" si="143"/>
        <v>#VALUE!</v>
      </c>
      <c r="T865" s="174" t="e">
        <f t="shared" si="151"/>
        <v>#VALUE!</v>
      </c>
      <c r="U865" s="173">
        <f>'HP-ICS, V5-Sep24'!AU867</f>
        <v>0</v>
      </c>
      <c r="V865" s="174">
        <f t="shared" si="152"/>
        <v>1</v>
      </c>
      <c r="W865" s="175" t="e">
        <f t="shared" si="144"/>
        <v>#DIV/0!</v>
      </c>
      <c r="X865" s="176" t="e">
        <f t="shared" si="154"/>
        <v>#DIV/0!</v>
      </c>
    </row>
    <row r="866" spans="1:24" x14ac:dyDescent="0.3">
      <c r="A866" s="172" t="str">
        <f>'HP-ICS, V5-Sep24'!D868</f>
        <v>Guatemala</v>
      </c>
      <c r="B866" s="172" cm="1">
        <f t="array" ref="B866">IF(OR(A866=DATA!$H$2:$H$13),3,IF(OR(A866=DATA!$H$14:$H$119),2,1))</f>
        <v>1</v>
      </c>
      <c r="C866" s="173">
        <f>'HP-ICS, V5-Sep24'!L868</f>
        <v>0</v>
      </c>
      <c r="D866" s="172" t="str">
        <f>IF(AND(C866&gt;='Risk(Area, dist)'!$C$9, C866&lt;='Risk(Area, dist)'!$E$9), 1, IF(AND(C866&gt;'Risk(Area, dist)'!$C$10, C866&lt;='Risk(Area, dist)'!$E$10), 2, IF(C866&gt;='Risk(Area, dist)'!$C$11, 3, "")))</f>
        <v/>
      </c>
      <c r="E866" s="172">
        <f>'HP-ICS, V5-Sep24'!G868</f>
        <v>0</v>
      </c>
      <c r="F866" s="174" t="str">
        <f>IF(AND(E866&gt;='Risk(Area, dist)'!$H$9, E866&lt;='Risk(Area, dist)'!$J$9), 1, IF(AND(E866&gt;'Risk(Area, dist)'!$H$10, E866&lt;='Risk(Area, dist)'!$J$10), 2, IF(E866&gt;='Risk(Area, dist)'!$H$11, 3, "")))</f>
        <v/>
      </c>
      <c r="G866" s="174">
        <f>'HP-ICS, V5-Sep24'!AJ868</f>
        <v>0</v>
      </c>
      <c r="H866" s="174">
        <f t="shared" si="145"/>
        <v>3</v>
      </c>
      <c r="I866" s="177" t="e">
        <f>('HP-ICS, V5-Sep24'!AM868-'HP-ICS, V5-Sep24'!S868)/'HP-ICS, V5-Sep24'!S868</f>
        <v>#DIV/0!</v>
      </c>
      <c r="J866" s="174" t="e">
        <f t="shared" si="146"/>
        <v>#DIV/0!</v>
      </c>
      <c r="K866" s="172">
        <f>'HP-ICS, V5-Sep24'!U868</f>
        <v>0</v>
      </c>
      <c r="L866" s="174" t="str">
        <f t="shared" si="147"/>
        <v/>
      </c>
      <c r="M866" s="173">
        <f>'HP-ICS, V5-Sep24'!AS868</f>
        <v>0</v>
      </c>
      <c r="N866" s="174" t="str">
        <f t="shared" si="148"/>
        <v/>
      </c>
      <c r="O866" s="172">
        <f>'HP-ICS, V5-Sep24'!AO868</f>
        <v>0</v>
      </c>
      <c r="P866" s="174" t="str">
        <f t="shared" si="149"/>
        <v/>
      </c>
      <c r="Q866" s="172">
        <f>'HP-ICS, V5-Sep24'!AT868</f>
        <v>0</v>
      </c>
      <c r="R866" s="174" t="str">
        <f t="shared" si="150"/>
        <v/>
      </c>
      <c r="S866" s="174" t="e">
        <f t="shared" si="143"/>
        <v>#VALUE!</v>
      </c>
      <c r="T866" s="174" t="e">
        <f t="shared" si="151"/>
        <v>#VALUE!</v>
      </c>
      <c r="U866" s="173">
        <f>'HP-ICS, V5-Sep24'!AU868</f>
        <v>0</v>
      </c>
      <c r="V866" s="174">
        <f t="shared" si="152"/>
        <v>1</v>
      </c>
      <c r="W866" s="175" t="e">
        <f t="shared" si="144"/>
        <v>#DIV/0!</v>
      </c>
      <c r="X866" s="176" t="e">
        <f t="shared" si="154"/>
        <v>#DIV/0!</v>
      </c>
    </row>
    <row r="867" spans="1:24" x14ac:dyDescent="0.3">
      <c r="A867" s="172" t="str">
        <f>'HP-ICS, V5-Sep24'!D869</f>
        <v>Guatemala</v>
      </c>
      <c r="B867" s="172" cm="1">
        <f t="array" ref="B867">IF(OR(A867=DATA!$H$2:$H$13),3,IF(OR(A867=DATA!$H$14:$H$119),2,1))</f>
        <v>1</v>
      </c>
      <c r="C867" s="173">
        <f>'HP-ICS, V5-Sep24'!L869</f>
        <v>0</v>
      </c>
      <c r="D867" s="172" t="str">
        <f>IF(AND(C867&gt;='Risk(Area, dist)'!$C$9, C867&lt;='Risk(Area, dist)'!$E$9), 1, IF(AND(C867&gt;'Risk(Area, dist)'!$C$10, C867&lt;='Risk(Area, dist)'!$E$10), 2, IF(C867&gt;='Risk(Area, dist)'!$C$11, 3, "")))</f>
        <v/>
      </c>
      <c r="E867" s="172">
        <f>'HP-ICS, V5-Sep24'!G869</f>
        <v>0</v>
      </c>
      <c r="F867" s="174" t="str">
        <f>IF(AND(E867&gt;='Risk(Area, dist)'!$H$9, E867&lt;='Risk(Area, dist)'!$J$9), 1, IF(AND(E867&gt;'Risk(Area, dist)'!$H$10, E867&lt;='Risk(Area, dist)'!$J$10), 2, IF(E867&gt;='Risk(Area, dist)'!$H$11, 3, "")))</f>
        <v/>
      </c>
      <c r="G867" s="174">
        <f>'HP-ICS, V5-Sep24'!AJ869</f>
        <v>0</v>
      </c>
      <c r="H867" s="174">
        <f t="shared" si="145"/>
        <v>3</v>
      </c>
      <c r="I867" s="177" t="e">
        <f>('HP-ICS, V5-Sep24'!AM869-'HP-ICS, V5-Sep24'!S869)/'HP-ICS, V5-Sep24'!S869</f>
        <v>#DIV/0!</v>
      </c>
      <c r="J867" s="174" t="e">
        <f t="shared" si="146"/>
        <v>#DIV/0!</v>
      </c>
      <c r="K867" s="172">
        <f>'HP-ICS, V5-Sep24'!U869</f>
        <v>0</v>
      </c>
      <c r="L867" s="174" t="str">
        <f t="shared" si="147"/>
        <v/>
      </c>
      <c r="M867" s="173">
        <f>'HP-ICS, V5-Sep24'!AS869</f>
        <v>0</v>
      </c>
      <c r="N867" s="174" t="str">
        <f t="shared" si="148"/>
        <v/>
      </c>
      <c r="O867" s="172">
        <f>'HP-ICS, V5-Sep24'!AO869</f>
        <v>0</v>
      </c>
      <c r="P867" s="174" t="str">
        <f t="shared" si="149"/>
        <v/>
      </c>
      <c r="Q867" s="172">
        <f>'HP-ICS, V5-Sep24'!AT869</f>
        <v>0</v>
      </c>
      <c r="R867" s="174" t="str">
        <f t="shared" si="150"/>
        <v/>
      </c>
      <c r="S867" s="174" t="e">
        <f t="shared" si="143"/>
        <v>#VALUE!</v>
      </c>
      <c r="T867" s="174" t="e">
        <f t="shared" si="151"/>
        <v>#VALUE!</v>
      </c>
      <c r="U867" s="173">
        <f>'HP-ICS, V5-Sep24'!AU869</f>
        <v>0</v>
      </c>
      <c r="V867" s="174">
        <f t="shared" si="152"/>
        <v>1</v>
      </c>
      <c r="W867" s="175" t="e">
        <f t="shared" si="144"/>
        <v>#DIV/0!</v>
      </c>
      <c r="X867" s="176" t="e">
        <f t="shared" si="154"/>
        <v>#DIV/0!</v>
      </c>
    </row>
    <row r="868" spans="1:24" x14ac:dyDescent="0.3">
      <c r="A868" s="172" t="str">
        <f>'HP-ICS, V5-Sep24'!D870</f>
        <v>Guatemala</v>
      </c>
      <c r="B868" s="172" cm="1">
        <f t="array" ref="B868">IF(OR(A868=DATA!$H$2:$H$13),3,IF(OR(A868=DATA!$H$14:$H$119),2,1))</f>
        <v>1</v>
      </c>
      <c r="C868" s="173">
        <f>'HP-ICS, V5-Sep24'!L870</f>
        <v>0</v>
      </c>
      <c r="D868" s="172" t="str">
        <f>IF(AND(C868&gt;='Risk(Area, dist)'!$C$9, C868&lt;='Risk(Area, dist)'!$E$9), 1, IF(AND(C868&gt;'Risk(Area, dist)'!$C$10, C868&lt;='Risk(Area, dist)'!$E$10), 2, IF(C868&gt;='Risk(Area, dist)'!$C$11, 3, "")))</f>
        <v/>
      </c>
      <c r="E868" s="172">
        <f>'HP-ICS, V5-Sep24'!G870</f>
        <v>0</v>
      </c>
      <c r="F868" s="174" t="str">
        <f>IF(AND(E868&gt;='Risk(Area, dist)'!$H$9, E868&lt;='Risk(Area, dist)'!$J$9), 1, IF(AND(E868&gt;'Risk(Area, dist)'!$H$10, E868&lt;='Risk(Area, dist)'!$J$10), 2, IF(E868&gt;='Risk(Area, dist)'!$H$11, 3, "")))</f>
        <v/>
      </c>
      <c r="G868" s="174">
        <f>'HP-ICS, V5-Sep24'!AJ870</f>
        <v>0</v>
      </c>
      <c r="H868" s="174">
        <f t="shared" si="145"/>
        <v>3</v>
      </c>
      <c r="I868" s="177" t="e">
        <f>('HP-ICS, V5-Sep24'!AM870-'HP-ICS, V5-Sep24'!S870)/'HP-ICS, V5-Sep24'!S870</f>
        <v>#DIV/0!</v>
      </c>
      <c r="J868" s="174" t="e">
        <f t="shared" si="146"/>
        <v>#DIV/0!</v>
      </c>
      <c r="K868" s="172">
        <f>'HP-ICS, V5-Sep24'!U870</f>
        <v>0</v>
      </c>
      <c r="L868" s="174" t="str">
        <f t="shared" si="147"/>
        <v/>
      </c>
      <c r="M868" s="173">
        <f>'HP-ICS, V5-Sep24'!AS870</f>
        <v>0</v>
      </c>
      <c r="N868" s="174" t="str">
        <f t="shared" si="148"/>
        <v/>
      </c>
      <c r="O868" s="172">
        <f>'HP-ICS, V5-Sep24'!AO870</f>
        <v>0</v>
      </c>
      <c r="P868" s="174" t="str">
        <f t="shared" si="149"/>
        <v/>
      </c>
      <c r="Q868" s="172">
        <f>'HP-ICS, V5-Sep24'!AT870</f>
        <v>0</v>
      </c>
      <c r="R868" s="174" t="str">
        <f t="shared" si="150"/>
        <v/>
      </c>
      <c r="S868" s="174" t="e">
        <f t="shared" si="143"/>
        <v>#VALUE!</v>
      </c>
      <c r="T868" s="174" t="e">
        <f t="shared" si="151"/>
        <v>#VALUE!</v>
      </c>
      <c r="U868" s="173">
        <f>'HP-ICS, V5-Sep24'!AU870</f>
        <v>0</v>
      </c>
      <c r="V868" s="174">
        <f t="shared" si="152"/>
        <v>1</v>
      </c>
      <c r="W868" s="175" t="e">
        <f t="shared" si="144"/>
        <v>#DIV/0!</v>
      </c>
      <c r="X868" s="176" t="e">
        <f t="shared" si="154"/>
        <v>#DIV/0!</v>
      </c>
    </row>
    <row r="869" spans="1:24" x14ac:dyDescent="0.3">
      <c r="A869" s="172" t="str">
        <f>'HP-ICS, V5-Sep24'!D871</f>
        <v>Guatemala</v>
      </c>
      <c r="B869" s="172" cm="1">
        <f t="array" ref="B869">IF(OR(A869=DATA!$H$2:$H$13),3,IF(OR(A869=DATA!$H$14:$H$119),2,1))</f>
        <v>1</v>
      </c>
      <c r="C869" s="173">
        <f>'HP-ICS, V5-Sep24'!L871</f>
        <v>0</v>
      </c>
      <c r="D869" s="172" t="str">
        <f>IF(AND(C869&gt;='Risk(Area, dist)'!$C$9, C869&lt;='Risk(Area, dist)'!$E$9), 1, IF(AND(C869&gt;'Risk(Area, dist)'!$C$10, C869&lt;='Risk(Area, dist)'!$E$10), 2, IF(C869&gt;='Risk(Area, dist)'!$C$11, 3, "")))</f>
        <v/>
      </c>
      <c r="E869" s="172">
        <f>'HP-ICS, V5-Sep24'!G871</f>
        <v>0</v>
      </c>
      <c r="F869" s="174" t="str">
        <f>IF(AND(E869&gt;='Risk(Area, dist)'!$H$9, E869&lt;='Risk(Area, dist)'!$J$9), 1, IF(AND(E869&gt;'Risk(Area, dist)'!$H$10, E869&lt;='Risk(Area, dist)'!$J$10), 2, IF(E869&gt;='Risk(Area, dist)'!$H$11, 3, "")))</f>
        <v/>
      </c>
      <c r="G869" s="174">
        <f>'HP-ICS, V5-Sep24'!AJ871</f>
        <v>0</v>
      </c>
      <c r="H869" s="174">
        <f t="shared" si="145"/>
        <v>3</v>
      </c>
      <c r="I869" s="177" t="e">
        <f>('HP-ICS, V5-Sep24'!AM871-'HP-ICS, V5-Sep24'!S871)/'HP-ICS, V5-Sep24'!S871</f>
        <v>#DIV/0!</v>
      </c>
      <c r="J869" s="174" t="e">
        <f t="shared" si="146"/>
        <v>#DIV/0!</v>
      </c>
      <c r="K869" s="172">
        <f>'HP-ICS, V5-Sep24'!U871</f>
        <v>0</v>
      </c>
      <c r="L869" s="174" t="str">
        <f t="shared" si="147"/>
        <v/>
      </c>
      <c r="M869" s="173">
        <f>'HP-ICS, V5-Sep24'!AS871</f>
        <v>0</v>
      </c>
      <c r="N869" s="174" t="str">
        <f t="shared" si="148"/>
        <v/>
      </c>
      <c r="O869" s="172">
        <f>'HP-ICS, V5-Sep24'!AO871</f>
        <v>0</v>
      </c>
      <c r="P869" s="174" t="str">
        <f t="shared" si="149"/>
        <v/>
      </c>
      <c r="Q869" s="172">
        <f>'HP-ICS, V5-Sep24'!AT871</f>
        <v>0</v>
      </c>
      <c r="R869" s="174" t="str">
        <f t="shared" si="150"/>
        <v/>
      </c>
      <c r="S869" s="174" t="e">
        <f t="shared" si="143"/>
        <v>#VALUE!</v>
      </c>
      <c r="T869" s="174" t="e">
        <f t="shared" si="151"/>
        <v>#VALUE!</v>
      </c>
      <c r="U869" s="173">
        <f>'HP-ICS, V5-Sep24'!AU871</f>
        <v>0</v>
      </c>
      <c r="V869" s="174">
        <f t="shared" si="152"/>
        <v>1</v>
      </c>
      <c r="W869" s="175" t="e">
        <f t="shared" si="144"/>
        <v>#DIV/0!</v>
      </c>
      <c r="X869" s="176" t="e">
        <f t="shared" si="154"/>
        <v>#DIV/0!</v>
      </c>
    </row>
    <row r="870" spans="1:24" x14ac:dyDescent="0.3">
      <c r="A870" s="172" t="str">
        <f>'HP-ICS, V5-Sep24'!D872</f>
        <v>Guatemala</v>
      </c>
      <c r="B870" s="172" cm="1">
        <f t="array" ref="B870">IF(OR(A870=DATA!$H$2:$H$13),3,IF(OR(A870=DATA!$H$14:$H$119),2,1))</f>
        <v>1</v>
      </c>
      <c r="C870" s="173">
        <f>'HP-ICS, V5-Sep24'!L872</f>
        <v>0</v>
      </c>
      <c r="D870" s="172" t="str">
        <f>IF(AND(C870&gt;='Risk(Area, dist)'!$C$9, C870&lt;='Risk(Area, dist)'!$E$9), 1, IF(AND(C870&gt;'Risk(Area, dist)'!$C$10, C870&lt;='Risk(Area, dist)'!$E$10), 2, IF(C870&gt;='Risk(Area, dist)'!$C$11, 3, "")))</f>
        <v/>
      </c>
      <c r="E870" s="172">
        <f>'HP-ICS, V5-Sep24'!G872</f>
        <v>0</v>
      </c>
      <c r="F870" s="174" t="str">
        <f>IF(AND(E870&gt;='Risk(Area, dist)'!$H$9, E870&lt;='Risk(Area, dist)'!$J$9), 1, IF(AND(E870&gt;'Risk(Area, dist)'!$H$10, E870&lt;='Risk(Area, dist)'!$J$10), 2, IF(E870&gt;='Risk(Area, dist)'!$H$11, 3, "")))</f>
        <v/>
      </c>
      <c r="G870" s="174">
        <f>'HP-ICS, V5-Sep24'!AJ872</f>
        <v>0</v>
      </c>
      <c r="H870" s="174">
        <f t="shared" si="145"/>
        <v>3</v>
      </c>
      <c r="I870" s="177" t="e">
        <f>('HP-ICS, V5-Sep24'!AM872-'HP-ICS, V5-Sep24'!S872)/'HP-ICS, V5-Sep24'!S872</f>
        <v>#DIV/0!</v>
      </c>
      <c r="J870" s="174" t="e">
        <f t="shared" si="146"/>
        <v>#DIV/0!</v>
      </c>
      <c r="K870" s="172">
        <f>'HP-ICS, V5-Sep24'!U872</f>
        <v>0</v>
      </c>
      <c r="L870" s="174" t="str">
        <f t="shared" si="147"/>
        <v/>
      </c>
      <c r="M870" s="173">
        <f>'HP-ICS, V5-Sep24'!AS872</f>
        <v>0</v>
      </c>
      <c r="N870" s="174" t="str">
        <f t="shared" si="148"/>
        <v/>
      </c>
      <c r="O870" s="172">
        <f>'HP-ICS, V5-Sep24'!AO872</f>
        <v>0</v>
      </c>
      <c r="P870" s="174" t="str">
        <f t="shared" si="149"/>
        <v/>
      </c>
      <c r="Q870" s="172">
        <f>'HP-ICS, V5-Sep24'!AT872</f>
        <v>0</v>
      </c>
      <c r="R870" s="174" t="str">
        <f t="shared" si="150"/>
        <v/>
      </c>
      <c r="S870" s="174" t="e">
        <f t="shared" si="143"/>
        <v>#VALUE!</v>
      </c>
      <c r="T870" s="174" t="e">
        <f t="shared" si="151"/>
        <v>#VALUE!</v>
      </c>
      <c r="U870" s="173">
        <f>'HP-ICS, V5-Sep24'!AU872</f>
        <v>0</v>
      </c>
      <c r="V870" s="174">
        <f t="shared" si="152"/>
        <v>1</v>
      </c>
      <c r="W870" s="175" t="e">
        <f t="shared" si="144"/>
        <v>#DIV/0!</v>
      </c>
      <c r="X870" s="176" t="e">
        <f t="shared" si="154"/>
        <v>#DIV/0!</v>
      </c>
    </row>
    <row r="871" spans="1:24" x14ac:dyDescent="0.3">
      <c r="A871" s="172" t="str">
        <f>'HP-ICS, V5-Sep24'!D873</f>
        <v>Guatemala</v>
      </c>
      <c r="B871" s="172" cm="1">
        <f t="array" ref="B871">IF(OR(A871=DATA!$H$2:$H$13),3,IF(OR(A871=DATA!$H$14:$H$119),2,1))</f>
        <v>1</v>
      </c>
      <c r="C871" s="173">
        <f>'HP-ICS, V5-Sep24'!L873</f>
        <v>0</v>
      </c>
      <c r="D871" s="172" t="str">
        <f>IF(AND(C871&gt;='Risk(Area, dist)'!$C$9, C871&lt;='Risk(Area, dist)'!$E$9), 1, IF(AND(C871&gt;'Risk(Area, dist)'!$C$10, C871&lt;='Risk(Area, dist)'!$E$10), 2, IF(C871&gt;='Risk(Area, dist)'!$C$11, 3, "")))</f>
        <v/>
      </c>
      <c r="E871" s="172">
        <f>'HP-ICS, V5-Sep24'!G873</f>
        <v>0</v>
      </c>
      <c r="F871" s="174" t="str">
        <f>IF(AND(E871&gt;='Risk(Area, dist)'!$H$9, E871&lt;='Risk(Area, dist)'!$J$9), 1, IF(AND(E871&gt;'Risk(Area, dist)'!$H$10, E871&lt;='Risk(Area, dist)'!$J$10), 2, IF(E871&gt;='Risk(Area, dist)'!$H$11, 3, "")))</f>
        <v/>
      </c>
      <c r="G871" s="174">
        <f>'HP-ICS, V5-Sep24'!AJ873</f>
        <v>0</v>
      </c>
      <c r="H871" s="174">
        <f t="shared" si="145"/>
        <v>3</v>
      </c>
      <c r="I871" s="177" t="e">
        <f>('HP-ICS, V5-Sep24'!AM873-'HP-ICS, V5-Sep24'!S873)/'HP-ICS, V5-Sep24'!S873</f>
        <v>#DIV/0!</v>
      </c>
      <c r="J871" s="174" t="e">
        <f t="shared" si="146"/>
        <v>#DIV/0!</v>
      </c>
      <c r="K871" s="172">
        <f>'HP-ICS, V5-Sep24'!U873</f>
        <v>0</v>
      </c>
      <c r="L871" s="174" t="str">
        <f t="shared" si="147"/>
        <v/>
      </c>
      <c r="M871" s="173">
        <f>'HP-ICS, V5-Sep24'!AS873</f>
        <v>0</v>
      </c>
      <c r="N871" s="174" t="str">
        <f t="shared" si="148"/>
        <v/>
      </c>
      <c r="O871" s="172">
        <f>'HP-ICS, V5-Sep24'!AO873</f>
        <v>0</v>
      </c>
      <c r="P871" s="174" t="str">
        <f t="shared" si="149"/>
        <v/>
      </c>
      <c r="Q871" s="172">
        <f>'HP-ICS, V5-Sep24'!AT873</f>
        <v>0</v>
      </c>
      <c r="R871" s="174" t="str">
        <f t="shared" si="150"/>
        <v/>
      </c>
      <c r="S871" s="174" t="e">
        <f t="shared" si="143"/>
        <v>#VALUE!</v>
      </c>
      <c r="T871" s="174" t="e">
        <f t="shared" si="151"/>
        <v>#VALUE!</v>
      </c>
      <c r="U871" s="173">
        <f>'HP-ICS, V5-Sep24'!AU873</f>
        <v>0</v>
      </c>
      <c r="V871" s="174">
        <f t="shared" si="152"/>
        <v>1</v>
      </c>
      <c r="W871" s="175" t="e">
        <f t="shared" si="144"/>
        <v>#DIV/0!</v>
      </c>
      <c r="X871" s="176" t="e">
        <f t="shared" si="154"/>
        <v>#DIV/0!</v>
      </c>
    </row>
    <row r="872" spans="1:24" x14ac:dyDescent="0.3">
      <c r="A872" s="172" t="str">
        <f>'HP-ICS, V5-Sep24'!D874</f>
        <v>Guatemala</v>
      </c>
      <c r="B872" s="172" cm="1">
        <f t="array" ref="B872">IF(OR(A872=DATA!$H$2:$H$13),3,IF(OR(A872=DATA!$H$14:$H$119),2,1))</f>
        <v>1</v>
      </c>
      <c r="C872" s="173">
        <f>'HP-ICS, V5-Sep24'!L874</f>
        <v>0</v>
      </c>
      <c r="D872" s="172" t="str">
        <f>IF(AND(C872&gt;='Risk(Area, dist)'!$C$9, C872&lt;='Risk(Area, dist)'!$E$9), 1, IF(AND(C872&gt;'Risk(Area, dist)'!$C$10, C872&lt;='Risk(Area, dist)'!$E$10), 2, IF(C872&gt;='Risk(Area, dist)'!$C$11, 3, "")))</f>
        <v/>
      </c>
      <c r="E872" s="172">
        <f>'HP-ICS, V5-Sep24'!G874</f>
        <v>0</v>
      </c>
      <c r="F872" s="174" t="str">
        <f>IF(AND(E872&gt;='Risk(Area, dist)'!$H$9, E872&lt;='Risk(Area, dist)'!$J$9), 1, IF(AND(E872&gt;'Risk(Area, dist)'!$H$10, E872&lt;='Risk(Area, dist)'!$J$10), 2, IF(E872&gt;='Risk(Area, dist)'!$H$11, 3, "")))</f>
        <v/>
      </c>
      <c r="G872" s="174">
        <f>'HP-ICS, V5-Sep24'!AJ874</f>
        <v>0</v>
      </c>
      <c r="H872" s="174">
        <f t="shared" si="145"/>
        <v>3</v>
      </c>
      <c r="I872" s="177" t="e">
        <f>('HP-ICS, V5-Sep24'!AM874-'HP-ICS, V5-Sep24'!S874)/'HP-ICS, V5-Sep24'!S874</f>
        <v>#DIV/0!</v>
      </c>
      <c r="J872" s="174" t="e">
        <f t="shared" si="146"/>
        <v>#DIV/0!</v>
      </c>
      <c r="K872" s="172">
        <f>'HP-ICS, V5-Sep24'!U874</f>
        <v>0</v>
      </c>
      <c r="L872" s="174" t="str">
        <f t="shared" si="147"/>
        <v/>
      </c>
      <c r="M872" s="173">
        <f>'HP-ICS, V5-Sep24'!AS874</f>
        <v>0</v>
      </c>
      <c r="N872" s="174" t="str">
        <f t="shared" si="148"/>
        <v/>
      </c>
      <c r="O872" s="172">
        <f>'HP-ICS, V5-Sep24'!AO874</f>
        <v>0</v>
      </c>
      <c r="P872" s="174" t="str">
        <f t="shared" si="149"/>
        <v/>
      </c>
      <c r="Q872" s="172">
        <f>'HP-ICS, V5-Sep24'!AT874</f>
        <v>0</v>
      </c>
      <c r="R872" s="174" t="str">
        <f t="shared" si="150"/>
        <v/>
      </c>
      <c r="S872" s="174" t="e">
        <f t="shared" si="143"/>
        <v>#VALUE!</v>
      </c>
      <c r="T872" s="174" t="e">
        <f t="shared" si="151"/>
        <v>#VALUE!</v>
      </c>
      <c r="U872" s="173">
        <f>'HP-ICS, V5-Sep24'!AU874</f>
        <v>0</v>
      </c>
      <c r="V872" s="174">
        <f t="shared" si="152"/>
        <v>1</v>
      </c>
      <c r="W872" s="175" t="e">
        <f t="shared" si="144"/>
        <v>#DIV/0!</v>
      </c>
      <c r="X872" s="176" t="e">
        <f t="shared" si="154"/>
        <v>#DIV/0!</v>
      </c>
    </row>
    <row r="873" spans="1:24" x14ac:dyDescent="0.3">
      <c r="A873" s="172" t="str">
        <f>'HP-ICS, V5-Sep24'!D875</f>
        <v>Guatemala</v>
      </c>
      <c r="B873" s="172" cm="1">
        <f t="array" ref="B873">IF(OR(A873=DATA!$H$2:$H$13),3,IF(OR(A873=DATA!$H$14:$H$119),2,1))</f>
        <v>1</v>
      </c>
      <c r="C873" s="173">
        <f>'HP-ICS, V5-Sep24'!L875</f>
        <v>0</v>
      </c>
      <c r="D873" s="172" t="str">
        <f>IF(AND(C873&gt;='Risk(Area, dist)'!$C$9, C873&lt;='Risk(Area, dist)'!$E$9), 1, IF(AND(C873&gt;'Risk(Area, dist)'!$C$10, C873&lt;='Risk(Area, dist)'!$E$10), 2, IF(C873&gt;='Risk(Area, dist)'!$C$11, 3, "")))</f>
        <v/>
      </c>
      <c r="E873" s="172">
        <f>'HP-ICS, V5-Sep24'!G875</f>
        <v>0</v>
      </c>
      <c r="F873" s="174" t="str">
        <f>IF(AND(E873&gt;='Risk(Area, dist)'!$H$9, E873&lt;='Risk(Area, dist)'!$J$9), 1, IF(AND(E873&gt;'Risk(Area, dist)'!$H$10, E873&lt;='Risk(Area, dist)'!$J$10), 2, IF(E873&gt;='Risk(Area, dist)'!$H$11, 3, "")))</f>
        <v/>
      </c>
      <c r="G873" s="174">
        <f>'HP-ICS, V5-Sep24'!AJ875</f>
        <v>0</v>
      </c>
      <c r="H873" s="174">
        <f t="shared" si="145"/>
        <v>3</v>
      </c>
      <c r="I873" s="177" t="e">
        <f>('HP-ICS, V5-Sep24'!AM875-'HP-ICS, V5-Sep24'!S875)/'HP-ICS, V5-Sep24'!S875</f>
        <v>#DIV/0!</v>
      </c>
      <c r="J873" s="174" t="e">
        <f t="shared" si="146"/>
        <v>#DIV/0!</v>
      </c>
      <c r="K873" s="172">
        <f>'HP-ICS, V5-Sep24'!U875</f>
        <v>0</v>
      </c>
      <c r="L873" s="174" t="str">
        <f t="shared" si="147"/>
        <v/>
      </c>
      <c r="M873" s="173">
        <f>'HP-ICS, V5-Sep24'!AS875</f>
        <v>0</v>
      </c>
      <c r="N873" s="174" t="str">
        <f t="shared" si="148"/>
        <v/>
      </c>
      <c r="O873" s="172">
        <f>'HP-ICS, V5-Sep24'!AO875</f>
        <v>0</v>
      </c>
      <c r="P873" s="174" t="str">
        <f t="shared" si="149"/>
        <v/>
      </c>
      <c r="Q873" s="172">
        <f>'HP-ICS, V5-Sep24'!AT875</f>
        <v>0</v>
      </c>
      <c r="R873" s="174" t="str">
        <f t="shared" si="150"/>
        <v/>
      </c>
      <c r="S873" s="174" t="e">
        <f t="shared" si="143"/>
        <v>#VALUE!</v>
      </c>
      <c r="T873" s="174" t="e">
        <f t="shared" si="151"/>
        <v>#VALUE!</v>
      </c>
      <c r="U873" s="173">
        <f>'HP-ICS, V5-Sep24'!AU875</f>
        <v>0</v>
      </c>
      <c r="V873" s="174">
        <f t="shared" si="152"/>
        <v>1</v>
      </c>
      <c r="W873" s="175" t="e">
        <f t="shared" si="144"/>
        <v>#DIV/0!</v>
      </c>
      <c r="X873" s="176" t="e">
        <f t="shared" si="154"/>
        <v>#DIV/0!</v>
      </c>
    </row>
    <row r="874" spans="1:24" x14ac:dyDescent="0.3">
      <c r="A874" s="172" t="str">
        <f>'HP-ICS, V5-Sep24'!D876</f>
        <v>Guatemala</v>
      </c>
      <c r="B874" s="172" cm="1">
        <f t="array" ref="B874">IF(OR(A874=DATA!$H$2:$H$13),3,IF(OR(A874=DATA!$H$14:$H$119),2,1))</f>
        <v>1</v>
      </c>
      <c r="C874" s="173">
        <f>'HP-ICS, V5-Sep24'!L876</f>
        <v>0</v>
      </c>
      <c r="D874" s="172" t="str">
        <f>IF(AND(C874&gt;='Risk(Area, dist)'!$C$9, C874&lt;='Risk(Area, dist)'!$E$9), 1, IF(AND(C874&gt;'Risk(Area, dist)'!$C$10, C874&lt;='Risk(Area, dist)'!$E$10), 2, IF(C874&gt;='Risk(Area, dist)'!$C$11, 3, "")))</f>
        <v/>
      </c>
      <c r="E874" s="172">
        <f>'HP-ICS, V5-Sep24'!G876</f>
        <v>0</v>
      </c>
      <c r="F874" s="174" t="str">
        <f>IF(AND(E874&gt;='Risk(Area, dist)'!$H$9, E874&lt;='Risk(Area, dist)'!$J$9), 1, IF(AND(E874&gt;'Risk(Area, dist)'!$H$10, E874&lt;='Risk(Area, dist)'!$J$10), 2, IF(E874&gt;='Risk(Area, dist)'!$H$11, 3, "")))</f>
        <v/>
      </c>
      <c r="G874" s="174">
        <f>'HP-ICS, V5-Sep24'!AJ876</f>
        <v>0</v>
      </c>
      <c r="H874" s="174">
        <f t="shared" si="145"/>
        <v>3</v>
      </c>
      <c r="I874" s="177" t="e">
        <f>('HP-ICS, V5-Sep24'!AM876-'HP-ICS, V5-Sep24'!S876)/'HP-ICS, V5-Sep24'!S876</f>
        <v>#DIV/0!</v>
      </c>
      <c r="J874" s="174" t="e">
        <f t="shared" si="146"/>
        <v>#DIV/0!</v>
      </c>
      <c r="K874" s="172">
        <f>'HP-ICS, V5-Sep24'!U876</f>
        <v>0</v>
      </c>
      <c r="L874" s="174" t="str">
        <f t="shared" si="147"/>
        <v/>
      </c>
      <c r="M874" s="173">
        <f>'HP-ICS, V5-Sep24'!AS876</f>
        <v>0</v>
      </c>
      <c r="N874" s="174" t="str">
        <f t="shared" si="148"/>
        <v/>
      </c>
      <c r="O874" s="172">
        <f>'HP-ICS, V5-Sep24'!AO876</f>
        <v>0</v>
      </c>
      <c r="P874" s="174" t="str">
        <f t="shared" si="149"/>
        <v/>
      </c>
      <c r="Q874" s="172">
        <f>'HP-ICS, V5-Sep24'!AT876</f>
        <v>0</v>
      </c>
      <c r="R874" s="174" t="str">
        <f t="shared" si="150"/>
        <v/>
      </c>
      <c r="S874" s="174" t="e">
        <f t="shared" si="143"/>
        <v>#VALUE!</v>
      </c>
      <c r="T874" s="174" t="e">
        <f t="shared" si="151"/>
        <v>#VALUE!</v>
      </c>
      <c r="U874" s="173">
        <f>'HP-ICS, V5-Sep24'!AU876</f>
        <v>0</v>
      </c>
      <c r="V874" s="174">
        <f t="shared" si="152"/>
        <v>1</v>
      </c>
      <c r="W874" s="175" t="e">
        <f t="shared" si="144"/>
        <v>#DIV/0!</v>
      </c>
      <c r="X874" s="176" t="e">
        <f t="shared" si="154"/>
        <v>#DIV/0!</v>
      </c>
    </row>
    <row r="875" spans="1:24" x14ac:dyDescent="0.3">
      <c r="A875" s="172" t="str">
        <f>'HP-ICS, V5-Sep24'!D877</f>
        <v>Guatemala</v>
      </c>
      <c r="B875" s="172" cm="1">
        <f t="array" ref="B875">IF(OR(A875=DATA!$H$2:$H$13),3,IF(OR(A875=DATA!$H$14:$H$119),2,1))</f>
        <v>1</v>
      </c>
      <c r="C875" s="173">
        <f>'HP-ICS, V5-Sep24'!L877</f>
        <v>0</v>
      </c>
      <c r="D875" s="172" t="str">
        <f>IF(AND(C875&gt;='Risk(Area, dist)'!$C$9, C875&lt;='Risk(Area, dist)'!$E$9), 1, IF(AND(C875&gt;'Risk(Area, dist)'!$C$10, C875&lt;='Risk(Area, dist)'!$E$10), 2, IF(C875&gt;='Risk(Area, dist)'!$C$11, 3, "")))</f>
        <v/>
      </c>
      <c r="E875" s="172">
        <f>'HP-ICS, V5-Sep24'!G877</f>
        <v>0</v>
      </c>
      <c r="F875" s="174" t="str">
        <f>IF(AND(E875&gt;='Risk(Area, dist)'!$H$9, E875&lt;='Risk(Area, dist)'!$J$9), 1, IF(AND(E875&gt;'Risk(Area, dist)'!$H$10, E875&lt;='Risk(Area, dist)'!$J$10), 2, IF(E875&gt;='Risk(Area, dist)'!$H$11, 3, "")))</f>
        <v/>
      </c>
      <c r="G875" s="174">
        <f>'HP-ICS, V5-Sep24'!AJ877</f>
        <v>0</v>
      </c>
      <c r="H875" s="174">
        <f t="shared" si="145"/>
        <v>3</v>
      </c>
      <c r="I875" s="177" t="e">
        <f>('HP-ICS, V5-Sep24'!AM877-'HP-ICS, V5-Sep24'!S877)/'HP-ICS, V5-Sep24'!S877</f>
        <v>#DIV/0!</v>
      </c>
      <c r="J875" s="174" t="e">
        <f t="shared" si="146"/>
        <v>#DIV/0!</v>
      </c>
      <c r="K875" s="172">
        <f>'HP-ICS, V5-Sep24'!U877</f>
        <v>0</v>
      </c>
      <c r="L875" s="174" t="str">
        <f t="shared" si="147"/>
        <v/>
      </c>
      <c r="M875" s="173">
        <f>'HP-ICS, V5-Sep24'!AS877</f>
        <v>0</v>
      </c>
      <c r="N875" s="174" t="str">
        <f t="shared" si="148"/>
        <v/>
      </c>
      <c r="O875" s="172">
        <f>'HP-ICS, V5-Sep24'!AO877</f>
        <v>0</v>
      </c>
      <c r="P875" s="174" t="str">
        <f t="shared" si="149"/>
        <v/>
      </c>
      <c r="Q875" s="172">
        <f>'HP-ICS, V5-Sep24'!AT877</f>
        <v>0</v>
      </c>
      <c r="R875" s="174" t="str">
        <f t="shared" si="150"/>
        <v/>
      </c>
      <c r="S875" s="174" t="e">
        <f t="shared" si="143"/>
        <v>#VALUE!</v>
      </c>
      <c r="T875" s="174" t="e">
        <f t="shared" si="151"/>
        <v>#VALUE!</v>
      </c>
      <c r="U875" s="173">
        <f>'HP-ICS, V5-Sep24'!AU877</f>
        <v>0</v>
      </c>
      <c r="V875" s="174">
        <f t="shared" si="152"/>
        <v>1</v>
      </c>
      <c r="W875" s="175" t="e">
        <f t="shared" si="144"/>
        <v>#DIV/0!</v>
      </c>
      <c r="X875" s="176" t="e">
        <f t="shared" si="154"/>
        <v>#DIV/0!</v>
      </c>
    </row>
    <row r="876" spans="1:24" x14ac:dyDescent="0.3">
      <c r="A876" s="172" t="str">
        <f>'HP-ICS, V5-Sep24'!D878</f>
        <v>Guatemala</v>
      </c>
      <c r="B876" s="172" cm="1">
        <f t="array" ref="B876">IF(OR(A876=DATA!$H$2:$H$13),3,IF(OR(A876=DATA!$H$14:$H$119),2,1))</f>
        <v>1</v>
      </c>
      <c r="C876" s="173">
        <f>'HP-ICS, V5-Sep24'!L878</f>
        <v>0</v>
      </c>
      <c r="D876" s="172" t="str">
        <f>IF(AND(C876&gt;='Risk(Area, dist)'!$C$9, C876&lt;='Risk(Area, dist)'!$E$9), 1, IF(AND(C876&gt;'Risk(Area, dist)'!$C$10, C876&lt;='Risk(Area, dist)'!$E$10), 2, IF(C876&gt;='Risk(Area, dist)'!$C$11, 3, "")))</f>
        <v/>
      </c>
      <c r="E876" s="172">
        <f>'HP-ICS, V5-Sep24'!G878</f>
        <v>0</v>
      </c>
      <c r="F876" s="174" t="str">
        <f>IF(AND(E876&gt;='Risk(Area, dist)'!$H$9, E876&lt;='Risk(Area, dist)'!$J$9), 1, IF(AND(E876&gt;'Risk(Area, dist)'!$H$10, E876&lt;='Risk(Area, dist)'!$J$10), 2, IF(E876&gt;='Risk(Area, dist)'!$H$11, 3, "")))</f>
        <v/>
      </c>
      <c r="G876" s="174">
        <f>'HP-ICS, V5-Sep24'!AJ878</f>
        <v>0</v>
      </c>
      <c r="H876" s="174">
        <f t="shared" si="145"/>
        <v>3</v>
      </c>
      <c r="I876" s="177" t="e">
        <f>('HP-ICS, V5-Sep24'!AM878-'HP-ICS, V5-Sep24'!S878)/'HP-ICS, V5-Sep24'!S878</f>
        <v>#DIV/0!</v>
      </c>
      <c r="J876" s="174" t="e">
        <f t="shared" si="146"/>
        <v>#DIV/0!</v>
      </c>
      <c r="K876" s="172">
        <f>'HP-ICS, V5-Sep24'!U878</f>
        <v>0</v>
      </c>
      <c r="L876" s="174" t="str">
        <f t="shared" si="147"/>
        <v/>
      </c>
      <c r="M876" s="173">
        <f>'HP-ICS, V5-Sep24'!AS878</f>
        <v>0</v>
      </c>
      <c r="N876" s="174" t="str">
        <f t="shared" si="148"/>
        <v/>
      </c>
      <c r="O876" s="172">
        <f>'HP-ICS, V5-Sep24'!AO878</f>
        <v>0</v>
      </c>
      <c r="P876" s="174" t="str">
        <f t="shared" si="149"/>
        <v/>
      </c>
      <c r="Q876" s="172">
        <f>'HP-ICS, V5-Sep24'!AT878</f>
        <v>0</v>
      </c>
      <c r="R876" s="174" t="str">
        <f t="shared" si="150"/>
        <v/>
      </c>
      <c r="S876" s="174" t="e">
        <f t="shared" si="143"/>
        <v>#VALUE!</v>
      </c>
      <c r="T876" s="174" t="e">
        <f t="shared" si="151"/>
        <v>#VALUE!</v>
      </c>
      <c r="U876" s="173">
        <f>'HP-ICS, V5-Sep24'!AU878</f>
        <v>0</v>
      </c>
      <c r="V876" s="174">
        <f t="shared" si="152"/>
        <v>1</v>
      </c>
      <c r="W876" s="175" t="e">
        <f t="shared" si="144"/>
        <v>#DIV/0!</v>
      </c>
      <c r="X876" s="176" t="e">
        <f t="shared" si="154"/>
        <v>#DIV/0!</v>
      </c>
    </row>
    <row r="877" spans="1:24" x14ac:dyDescent="0.3">
      <c r="A877" s="172" t="str">
        <f>'HP-ICS, V5-Sep24'!D879</f>
        <v>Guatemala</v>
      </c>
      <c r="B877" s="172" cm="1">
        <f t="array" ref="B877">IF(OR(A877=DATA!$H$2:$H$13),3,IF(OR(A877=DATA!$H$14:$H$119),2,1))</f>
        <v>1</v>
      </c>
      <c r="C877" s="173">
        <f>'HP-ICS, V5-Sep24'!L879</f>
        <v>0</v>
      </c>
      <c r="D877" s="172" t="str">
        <f>IF(AND(C877&gt;='Risk(Area, dist)'!$C$9, C877&lt;='Risk(Area, dist)'!$E$9), 1, IF(AND(C877&gt;'Risk(Area, dist)'!$C$10, C877&lt;='Risk(Area, dist)'!$E$10), 2, IF(C877&gt;='Risk(Area, dist)'!$C$11, 3, "")))</f>
        <v/>
      </c>
      <c r="E877" s="172">
        <f>'HP-ICS, V5-Sep24'!G879</f>
        <v>0</v>
      </c>
      <c r="F877" s="174" t="str">
        <f>IF(AND(E877&gt;='Risk(Area, dist)'!$H$9, E877&lt;='Risk(Area, dist)'!$J$9), 1, IF(AND(E877&gt;'Risk(Area, dist)'!$H$10, E877&lt;='Risk(Area, dist)'!$J$10), 2, IF(E877&gt;='Risk(Area, dist)'!$H$11, 3, "")))</f>
        <v/>
      </c>
      <c r="G877" s="174">
        <f>'HP-ICS, V5-Sep24'!AJ879</f>
        <v>0</v>
      </c>
      <c r="H877" s="174">
        <f t="shared" si="145"/>
        <v>3</v>
      </c>
      <c r="I877" s="177" t="e">
        <f>('HP-ICS, V5-Sep24'!AM879-'HP-ICS, V5-Sep24'!S879)/'HP-ICS, V5-Sep24'!S879</f>
        <v>#DIV/0!</v>
      </c>
      <c r="J877" s="174" t="e">
        <f t="shared" si="146"/>
        <v>#DIV/0!</v>
      </c>
      <c r="K877" s="172">
        <f>'HP-ICS, V5-Sep24'!U879</f>
        <v>0</v>
      </c>
      <c r="L877" s="174" t="str">
        <f t="shared" si="147"/>
        <v/>
      </c>
      <c r="M877" s="173">
        <f>'HP-ICS, V5-Sep24'!AS879</f>
        <v>0</v>
      </c>
      <c r="N877" s="174" t="str">
        <f t="shared" si="148"/>
        <v/>
      </c>
      <c r="O877" s="172">
        <f>'HP-ICS, V5-Sep24'!AO879</f>
        <v>0</v>
      </c>
      <c r="P877" s="174" t="str">
        <f t="shared" si="149"/>
        <v/>
      </c>
      <c r="Q877" s="172">
        <f>'HP-ICS, V5-Sep24'!AT879</f>
        <v>0</v>
      </c>
      <c r="R877" s="174" t="str">
        <f t="shared" si="150"/>
        <v/>
      </c>
      <c r="S877" s="174" t="e">
        <f t="shared" si="143"/>
        <v>#VALUE!</v>
      </c>
      <c r="T877" s="174" t="e">
        <f t="shared" si="151"/>
        <v>#VALUE!</v>
      </c>
      <c r="U877" s="173">
        <f>'HP-ICS, V5-Sep24'!AU879</f>
        <v>0</v>
      </c>
      <c r="V877" s="174">
        <f t="shared" si="152"/>
        <v>1</v>
      </c>
      <c r="W877" s="175" t="e">
        <f t="shared" si="144"/>
        <v>#DIV/0!</v>
      </c>
      <c r="X877" s="176" t="e">
        <f t="shared" si="154"/>
        <v>#DIV/0!</v>
      </c>
    </row>
    <row r="878" spans="1:24" x14ac:dyDescent="0.3">
      <c r="A878" s="172" t="str">
        <f>'HP-ICS, V5-Sep24'!D880</f>
        <v>Guatemala</v>
      </c>
      <c r="B878" s="172" cm="1">
        <f t="array" ref="B878">IF(OR(A878=DATA!$H$2:$H$13),3,IF(OR(A878=DATA!$H$14:$H$119),2,1))</f>
        <v>1</v>
      </c>
      <c r="C878" s="173">
        <f>'HP-ICS, V5-Sep24'!L880</f>
        <v>0</v>
      </c>
      <c r="D878" s="172" t="str">
        <f>IF(AND(C878&gt;='Risk(Area, dist)'!$C$9, C878&lt;='Risk(Area, dist)'!$E$9), 1, IF(AND(C878&gt;'Risk(Area, dist)'!$C$10, C878&lt;='Risk(Area, dist)'!$E$10), 2, IF(C878&gt;='Risk(Area, dist)'!$C$11, 3, "")))</f>
        <v/>
      </c>
      <c r="E878" s="172">
        <f>'HP-ICS, V5-Sep24'!G880</f>
        <v>0</v>
      </c>
      <c r="F878" s="174" t="str">
        <f>IF(AND(E878&gt;='Risk(Area, dist)'!$H$9, E878&lt;='Risk(Area, dist)'!$J$9), 1, IF(AND(E878&gt;'Risk(Area, dist)'!$H$10, E878&lt;='Risk(Area, dist)'!$J$10), 2, IF(E878&gt;='Risk(Area, dist)'!$H$11, 3, "")))</f>
        <v/>
      </c>
      <c r="G878" s="174">
        <f>'HP-ICS, V5-Sep24'!AJ880</f>
        <v>0</v>
      </c>
      <c r="H878" s="174">
        <f t="shared" si="145"/>
        <v>3</v>
      </c>
      <c r="I878" s="177" t="e">
        <f>('HP-ICS, V5-Sep24'!AM880-'HP-ICS, V5-Sep24'!S880)/'HP-ICS, V5-Sep24'!S880</f>
        <v>#DIV/0!</v>
      </c>
      <c r="J878" s="174" t="e">
        <f t="shared" si="146"/>
        <v>#DIV/0!</v>
      </c>
      <c r="K878" s="172">
        <f>'HP-ICS, V5-Sep24'!U880</f>
        <v>0</v>
      </c>
      <c r="L878" s="174" t="str">
        <f t="shared" si="147"/>
        <v/>
      </c>
      <c r="M878" s="173">
        <f>'HP-ICS, V5-Sep24'!AS880</f>
        <v>0</v>
      </c>
      <c r="N878" s="174" t="str">
        <f t="shared" si="148"/>
        <v/>
      </c>
      <c r="O878" s="172">
        <f>'HP-ICS, V5-Sep24'!AO880</f>
        <v>0</v>
      </c>
      <c r="P878" s="174" t="str">
        <f t="shared" si="149"/>
        <v/>
      </c>
      <c r="Q878" s="172">
        <f>'HP-ICS, V5-Sep24'!AT880</f>
        <v>0</v>
      </c>
      <c r="R878" s="174" t="str">
        <f t="shared" si="150"/>
        <v/>
      </c>
      <c r="S878" s="174" t="e">
        <f t="shared" si="143"/>
        <v>#VALUE!</v>
      </c>
      <c r="T878" s="174" t="e">
        <f t="shared" si="151"/>
        <v>#VALUE!</v>
      </c>
      <c r="U878" s="173">
        <f>'HP-ICS, V5-Sep24'!AU880</f>
        <v>0</v>
      </c>
      <c r="V878" s="174">
        <f t="shared" si="152"/>
        <v>1</v>
      </c>
      <c r="W878" s="175" t="e">
        <f t="shared" si="144"/>
        <v>#DIV/0!</v>
      </c>
      <c r="X878" s="176" t="e">
        <f t="shared" si="154"/>
        <v>#DIV/0!</v>
      </c>
    </row>
    <row r="879" spans="1:24" x14ac:dyDescent="0.3">
      <c r="A879" s="172" t="str">
        <f>'HP-ICS, V5-Sep24'!D881</f>
        <v>Guatemala</v>
      </c>
      <c r="B879" s="172" cm="1">
        <f t="array" ref="B879">IF(OR(A879=DATA!$H$2:$H$13),3,IF(OR(A879=DATA!$H$14:$H$119),2,1))</f>
        <v>1</v>
      </c>
      <c r="C879" s="173">
        <f>'HP-ICS, V5-Sep24'!L881</f>
        <v>0</v>
      </c>
      <c r="D879" s="172" t="str">
        <f>IF(AND(C879&gt;='Risk(Area, dist)'!$C$9, C879&lt;='Risk(Area, dist)'!$E$9), 1, IF(AND(C879&gt;'Risk(Area, dist)'!$C$10, C879&lt;='Risk(Area, dist)'!$E$10), 2, IF(C879&gt;='Risk(Area, dist)'!$C$11, 3, "")))</f>
        <v/>
      </c>
      <c r="E879" s="172">
        <f>'HP-ICS, V5-Sep24'!G881</f>
        <v>0</v>
      </c>
      <c r="F879" s="174" t="str">
        <f>IF(AND(E879&gt;='Risk(Area, dist)'!$H$9, E879&lt;='Risk(Area, dist)'!$J$9), 1, IF(AND(E879&gt;'Risk(Area, dist)'!$H$10, E879&lt;='Risk(Area, dist)'!$J$10), 2, IF(E879&gt;='Risk(Area, dist)'!$H$11, 3, "")))</f>
        <v/>
      </c>
      <c r="G879" s="174">
        <f>'HP-ICS, V5-Sep24'!AJ881</f>
        <v>0</v>
      </c>
      <c r="H879" s="174">
        <f t="shared" si="145"/>
        <v>3</v>
      </c>
      <c r="I879" s="177" t="e">
        <f>('HP-ICS, V5-Sep24'!AM881-'HP-ICS, V5-Sep24'!S881)/'HP-ICS, V5-Sep24'!S881</f>
        <v>#DIV/0!</v>
      </c>
      <c r="J879" s="174" t="e">
        <f t="shared" si="146"/>
        <v>#DIV/0!</v>
      </c>
      <c r="K879" s="172">
        <f>'HP-ICS, V5-Sep24'!U881</f>
        <v>0</v>
      </c>
      <c r="L879" s="174" t="str">
        <f t="shared" si="147"/>
        <v/>
      </c>
      <c r="M879" s="173">
        <f>'HP-ICS, V5-Sep24'!AS881</f>
        <v>0</v>
      </c>
      <c r="N879" s="174" t="str">
        <f t="shared" si="148"/>
        <v/>
      </c>
      <c r="O879" s="172">
        <f>'HP-ICS, V5-Sep24'!AO881</f>
        <v>0</v>
      </c>
      <c r="P879" s="174" t="str">
        <f t="shared" si="149"/>
        <v/>
      </c>
      <c r="Q879" s="172">
        <f>'HP-ICS, V5-Sep24'!AT881</f>
        <v>0</v>
      </c>
      <c r="R879" s="174" t="str">
        <f t="shared" si="150"/>
        <v/>
      </c>
      <c r="S879" s="174" t="e">
        <f t="shared" si="143"/>
        <v>#VALUE!</v>
      </c>
      <c r="T879" s="174" t="e">
        <f t="shared" si="151"/>
        <v>#VALUE!</v>
      </c>
      <c r="U879" s="173">
        <f>'HP-ICS, V5-Sep24'!AU881</f>
        <v>0</v>
      </c>
      <c r="V879" s="174">
        <f t="shared" si="152"/>
        <v>1</v>
      </c>
      <c r="W879" s="175" t="e">
        <f t="shared" si="144"/>
        <v>#DIV/0!</v>
      </c>
      <c r="X879" s="176" t="e">
        <f t="shared" si="154"/>
        <v>#DIV/0!</v>
      </c>
    </row>
    <row r="880" spans="1:24" x14ac:dyDescent="0.3">
      <c r="A880" s="172" t="str">
        <f>'HP-ICS, V5-Sep24'!D882</f>
        <v>Guatemala</v>
      </c>
      <c r="B880" s="172" cm="1">
        <f t="array" ref="B880">IF(OR(A880=DATA!$H$2:$H$13),3,IF(OR(A880=DATA!$H$14:$H$119),2,1))</f>
        <v>1</v>
      </c>
      <c r="C880" s="173">
        <f>'HP-ICS, V5-Sep24'!L882</f>
        <v>0</v>
      </c>
      <c r="D880" s="172" t="str">
        <f>IF(AND(C880&gt;='Risk(Area, dist)'!$C$9, C880&lt;='Risk(Area, dist)'!$E$9), 1, IF(AND(C880&gt;'Risk(Area, dist)'!$C$10, C880&lt;='Risk(Area, dist)'!$E$10), 2, IF(C880&gt;='Risk(Area, dist)'!$C$11, 3, "")))</f>
        <v/>
      </c>
      <c r="E880" s="172">
        <f>'HP-ICS, V5-Sep24'!G882</f>
        <v>0</v>
      </c>
      <c r="F880" s="174" t="str">
        <f>IF(AND(E880&gt;='Risk(Area, dist)'!$H$9, E880&lt;='Risk(Area, dist)'!$J$9), 1, IF(AND(E880&gt;'Risk(Area, dist)'!$H$10, E880&lt;='Risk(Area, dist)'!$J$10), 2, IF(E880&gt;='Risk(Area, dist)'!$H$11, 3, "")))</f>
        <v/>
      </c>
      <c r="G880" s="174">
        <f>'HP-ICS, V5-Sep24'!AJ882</f>
        <v>0</v>
      </c>
      <c r="H880" s="174">
        <f t="shared" si="145"/>
        <v>3</v>
      </c>
      <c r="I880" s="177" t="e">
        <f>('HP-ICS, V5-Sep24'!AM882-'HP-ICS, V5-Sep24'!S882)/'HP-ICS, V5-Sep24'!S882</f>
        <v>#DIV/0!</v>
      </c>
      <c r="J880" s="174" t="e">
        <f t="shared" si="146"/>
        <v>#DIV/0!</v>
      </c>
      <c r="K880" s="172">
        <f>'HP-ICS, V5-Sep24'!U882</f>
        <v>0</v>
      </c>
      <c r="L880" s="174" t="str">
        <f t="shared" si="147"/>
        <v/>
      </c>
      <c r="M880" s="173">
        <f>'HP-ICS, V5-Sep24'!AS882</f>
        <v>0</v>
      </c>
      <c r="N880" s="174" t="str">
        <f t="shared" si="148"/>
        <v/>
      </c>
      <c r="O880" s="172">
        <f>'HP-ICS, V5-Sep24'!AO882</f>
        <v>0</v>
      </c>
      <c r="P880" s="174" t="str">
        <f t="shared" si="149"/>
        <v/>
      </c>
      <c r="Q880" s="172">
        <f>'HP-ICS, V5-Sep24'!AT882</f>
        <v>0</v>
      </c>
      <c r="R880" s="174" t="str">
        <f t="shared" si="150"/>
        <v/>
      </c>
      <c r="S880" s="174" t="e">
        <f t="shared" si="143"/>
        <v>#VALUE!</v>
      </c>
      <c r="T880" s="174" t="e">
        <f t="shared" si="151"/>
        <v>#VALUE!</v>
      </c>
      <c r="U880" s="173">
        <f>'HP-ICS, V5-Sep24'!AU882</f>
        <v>0</v>
      </c>
      <c r="V880" s="174">
        <f t="shared" si="152"/>
        <v>1</v>
      </c>
      <c r="W880" s="175" t="e">
        <f t="shared" si="144"/>
        <v>#DIV/0!</v>
      </c>
      <c r="X880" s="176" t="e">
        <f t="shared" si="154"/>
        <v>#DIV/0!</v>
      </c>
    </row>
    <row r="881" spans="1:24" x14ac:dyDescent="0.3">
      <c r="A881" s="172" t="str">
        <f>'HP-ICS, V5-Sep24'!D883</f>
        <v>Guatemala</v>
      </c>
      <c r="B881" s="172" cm="1">
        <f t="array" ref="B881">IF(OR(A881=DATA!$H$2:$H$13),3,IF(OR(A881=DATA!$H$14:$H$119),2,1))</f>
        <v>1</v>
      </c>
      <c r="C881" s="173">
        <f>'HP-ICS, V5-Sep24'!L883</f>
        <v>0</v>
      </c>
      <c r="D881" s="172" t="str">
        <f>IF(AND(C881&gt;='Risk(Area, dist)'!$C$9, C881&lt;='Risk(Area, dist)'!$E$9), 1, IF(AND(C881&gt;'Risk(Area, dist)'!$C$10, C881&lt;='Risk(Area, dist)'!$E$10), 2, IF(C881&gt;='Risk(Area, dist)'!$C$11, 3, "")))</f>
        <v/>
      </c>
      <c r="E881" s="172">
        <f>'HP-ICS, V5-Sep24'!G883</f>
        <v>0</v>
      </c>
      <c r="F881" s="174" t="str">
        <f>IF(AND(E881&gt;='Risk(Area, dist)'!$H$9, E881&lt;='Risk(Area, dist)'!$J$9), 1, IF(AND(E881&gt;'Risk(Area, dist)'!$H$10, E881&lt;='Risk(Area, dist)'!$J$10), 2, IF(E881&gt;='Risk(Area, dist)'!$H$11, 3, "")))</f>
        <v/>
      </c>
      <c r="G881" s="174">
        <f>'HP-ICS, V5-Sep24'!AJ883</f>
        <v>0</v>
      </c>
      <c r="H881" s="174">
        <f t="shared" si="145"/>
        <v>3</v>
      </c>
      <c r="I881" s="177" t="e">
        <f>('HP-ICS, V5-Sep24'!AM883-'HP-ICS, V5-Sep24'!S883)/'HP-ICS, V5-Sep24'!S883</f>
        <v>#DIV/0!</v>
      </c>
      <c r="J881" s="174" t="e">
        <f t="shared" si="146"/>
        <v>#DIV/0!</v>
      </c>
      <c r="K881" s="172">
        <f>'HP-ICS, V5-Sep24'!U883</f>
        <v>0</v>
      </c>
      <c r="L881" s="174" t="str">
        <f t="shared" si="147"/>
        <v/>
      </c>
      <c r="M881" s="173">
        <f>'HP-ICS, V5-Sep24'!AS883</f>
        <v>0</v>
      </c>
      <c r="N881" s="174" t="str">
        <f t="shared" si="148"/>
        <v/>
      </c>
      <c r="O881" s="172">
        <f>'HP-ICS, V5-Sep24'!AO883</f>
        <v>0</v>
      </c>
      <c r="P881" s="174" t="str">
        <f t="shared" si="149"/>
        <v/>
      </c>
      <c r="Q881" s="172">
        <f>'HP-ICS, V5-Sep24'!AT883</f>
        <v>0</v>
      </c>
      <c r="R881" s="174" t="str">
        <f t="shared" si="150"/>
        <v/>
      </c>
      <c r="S881" s="174" t="e">
        <f t="shared" si="143"/>
        <v>#VALUE!</v>
      </c>
      <c r="T881" s="174" t="e">
        <f t="shared" si="151"/>
        <v>#VALUE!</v>
      </c>
      <c r="U881" s="173">
        <f>'HP-ICS, V5-Sep24'!AU883</f>
        <v>0</v>
      </c>
      <c r="V881" s="174">
        <f t="shared" si="152"/>
        <v>1</v>
      </c>
      <c r="W881" s="175" t="e">
        <f t="shared" si="144"/>
        <v>#DIV/0!</v>
      </c>
      <c r="X881" s="176" t="e">
        <f t="shared" si="154"/>
        <v>#DIV/0!</v>
      </c>
    </row>
    <row r="882" spans="1:24" x14ac:dyDescent="0.3">
      <c r="A882" s="172" t="str">
        <f>'HP-ICS, V5-Sep24'!D884</f>
        <v>Guatemala</v>
      </c>
      <c r="B882" s="172" cm="1">
        <f t="array" ref="B882">IF(OR(A882=DATA!$H$2:$H$13),3,IF(OR(A882=DATA!$H$14:$H$119),2,1))</f>
        <v>1</v>
      </c>
      <c r="C882" s="173">
        <f>'HP-ICS, V5-Sep24'!L884</f>
        <v>0</v>
      </c>
      <c r="D882" s="172" t="str">
        <f>IF(AND(C882&gt;='Risk(Area, dist)'!$C$9, C882&lt;='Risk(Area, dist)'!$E$9), 1, IF(AND(C882&gt;'Risk(Area, dist)'!$C$10, C882&lt;='Risk(Area, dist)'!$E$10), 2, IF(C882&gt;='Risk(Area, dist)'!$C$11, 3, "")))</f>
        <v/>
      </c>
      <c r="E882" s="172">
        <f>'HP-ICS, V5-Sep24'!G884</f>
        <v>0</v>
      </c>
      <c r="F882" s="174" t="str">
        <f>IF(AND(E882&gt;='Risk(Area, dist)'!$H$9, E882&lt;='Risk(Area, dist)'!$J$9), 1, IF(AND(E882&gt;'Risk(Area, dist)'!$H$10, E882&lt;='Risk(Area, dist)'!$J$10), 2, IF(E882&gt;='Risk(Area, dist)'!$H$11, 3, "")))</f>
        <v/>
      </c>
      <c r="G882" s="174">
        <f>'HP-ICS, V5-Sep24'!AJ884</f>
        <v>0</v>
      </c>
      <c r="H882" s="174">
        <f t="shared" si="145"/>
        <v>3</v>
      </c>
      <c r="I882" s="177" t="e">
        <f>('HP-ICS, V5-Sep24'!AM884-'HP-ICS, V5-Sep24'!S884)/'HP-ICS, V5-Sep24'!S884</f>
        <v>#DIV/0!</v>
      </c>
      <c r="J882" s="174" t="e">
        <f t="shared" si="146"/>
        <v>#DIV/0!</v>
      </c>
      <c r="K882" s="172">
        <f>'HP-ICS, V5-Sep24'!U884</f>
        <v>0</v>
      </c>
      <c r="L882" s="174" t="str">
        <f t="shared" si="147"/>
        <v/>
      </c>
      <c r="M882" s="173">
        <f>'HP-ICS, V5-Sep24'!AS884</f>
        <v>0</v>
      </c>
      <c r="N882" s="174" t="str">
        <f t="shared" si="148"/>
        <v/>
      </c>
      <c r="O882" s="172">
        <f>'HP-ICS, V5-Sep24'!AO884</f>
        <v>0</v>
      </c>
      <c r="P882" s="174" t="str">
        <f t="shared" si="149"/>
        <v/>
      </c>
      <c r="Q882" s="172">
        <f>'HP-ICS, V5-Sep24'!AT884</f>
        <v>0</v>
      </c>
      <c r="R882" s="174" t="str">
        <f t="shared" si="150"/>
        <v/>
      </c>
      <c r="S882" s="174" t="e">
        <f t="shared" si="143"/>
        <v>#VALUE!</v>
      </c>
      <c r="T882" s="174" t="e">
        <f t="shared" si="151"/>
        <v>#VALUE!</v>
      </c>
      <c r="U882" s="173">
        <f>'HP-ICS, V5-Sep24'!AU884</f>
        <v>0</v>
      </c>
      <c r="V882" s="174">
        <f t="shared" si="152"/>
        <v>1</v>
      </c>
      <c r="W882" s="175" t="e">
        <f t="shared" si="144"/>
        <v>#DIV/0!</v>
      </c>
      <c r="X882" s="176" t="e">
        <f t="shared" si="154"/>
        <v>#DIV/0!</v>
      </c>
    </row>
    <row r="883" spans="1:24" x14ac:dyDescent="0.3">
      <c r="A883" s="172" t="str">
        <f>'HP-ICS, V5-Sep24'!D885</f>
        <v>Guatemala</v>
      </c>
      <c r="B883" s="172" cm="1">
        <f t="array" ref="B883">IF(OR(A883=DATA!$H$2:$H$13),3,IF(OR(A883=DATA!$H$14:$H$119),2,1))</f>
        <v>1</v>
      </c>
      <c r="C883" s="173">
        <f>'HP-ICS, V5-Sep24'!L885</f>
        <v>0</v>
      </c>
      <c r="D883" s="172" t="str">
        <f>IF(AND(C883&gt;='Risk(Area, dist)'!$C$9, C883&lt;='Risk(Area, dist)'!$E$9), 1, IF(AND(C883&gt;'Risk(Area, dist)'!$C$10, C883&lt;='Risk(Area, dist)'!$E$10), 2, IF(C883&gt;='Risk(Area, dist)'!$C$11, 3, "")))</f>
        <v/>
      </c>
      <c r="E883" s="172">
        <f>'HP-ICS, V5-Sep24'!G885</f>
        <v>0</v>
      </c>
      <c r="F883" s="174" t="str">
        <f>IF(AND(E883&gt;='Risk(Area, dist)'!$H$9, E883&lt;='Risk(Area, dist)'!$J$9), 1, IF(AND(E883&gt;'Risk(Area, dist)'!$H$10, E883&lt;='Risk(Area, dist)'!$J$10), 2, IF(E883&gt;='Risk(Area, dist)'!$H$11, 3, "")))</f>
        <v/>
      </c>
      <c r="G883" s="174">
        <f>'HP-ICS, V5-Sep24'!AJ885</f>
        <v>0</v>
      </c>
      <c r="H883" s="174">
        <f t="shared" si="145"/>
        <v>3</v>
      </c>
      <c r="I883" s="177" t="e">
        <f>('HP-ICS, V5-Sep24'!AM885-'HP-ICS, V5-Sep24'!S885)/'HP-ICS, V5-Sep24'!S885</f>
        <v>#DIV/0!</v>
      </c>
      <c r="J883" s="174" t="e">
        <f t="shared" si="146"/>
        <v>#DIV/0!</v>
      </c>
      <c r="K883" s="172">
        <f>'HP-ICS, V5-Sep24'!U885</f>
        <v>0</v>
      </c>
      <c r="L883" s="174" t="str">
        <f t="shared" si="147"/>
        <v/>
      </c>
      <c r="M883" s="173">
        <f>'HP-ICS, V5-Sep24'!AS885</f>
        <v>0</v>
      </c>
      <c r="N883" s="174" t="str">
        <f t="shared" si="148"/>
        <v/>
      </c>
      <c r="O883" s="172">
        <f>'HP-ICS, V5-Sep24'!AO885</f>
        <v>0</v>
      </c>
      <c r="P883" s="174" t="str">
        <f t="shared" si="149"/>
        <v/>
      </c>
      <c r="Q883" s="172">
        <f>'HP-ICS, V5-Sep24'!AT885</f>
        <v>0</v>
      </c>
      <c r="R883" s="174" t="str">
        <f t="shared" si="150"/>
        <v/>
      </c>
      <c r="S883" s="174" t="e">
        <f t="shared" si="143"/>
        <v>#VALUE!</v>
      </c>
      <c r="T883" s="174" t="e">
        <f t="shared" si="151"/>
        <v>#VALUE!</v>
      </c>
      <c r="U883" s="173">
        <f>'HP-ICS, V5-Sep24'!AU885</f>
        <v>0</v>
      </c>
      <c r="V883" s="174">
        <f t="shared" si="152"/>
        <v>1</v>
      </c>
      <c r="W883" s="175" t="e">
        <f t="shared" si="144"/>
        <v>#DIV/0!</v>
      </c>
      <c r="X883" s="176" t="e">
        <f t="shared" si="154"/>
        <v>#DIV/0!</v>
      </c>
    </row>
    <row r="884" spans="1:24" x14ac:dyDescent="0.3">
      <c r="A884" s="172" t="str">
        <f>'HP-ICS, V5-Sep24'!D886</f>
        <v>Guatemala</v>
      </c>
      <c r="B884" s="172" cm="1">
        <f t="array" ref="B884">IF(OR(A884=DATA!$H$2:$H$13),3,IF(OR(A884=DATA!$H$14:$H$119),2,1))</f>
        <v>1</v>
      </c>
      <c r="C884" s="173">
        <f>'HP-ICS, V5-Sep24'!L886</f>
        <v>0</v>
      </c>
      <c r="D884" s="172" t="str">
        <f>IF(AND(C884&gt;='Risk(Area, dist)'!$C$9, C884&lt;='Risk(Area, dist)'!$E$9), 1, IF(AND(C884&gt;'Risk(Area, dist)'!$C$10, C884&lt;='Risk(Area, dist)'!$E$10), 2, IF(C884&gt;='Risk(Area, dist)'!$C$11, 3, "")))</f>
        <v/>
      </c>
      <c r="E884" s="172">
        <f>'HP-ICS, V5-Sep24'!G886</f>
        <v>0</v>
      </c>
      <c r="F884" s="174" t="str">
        <f>IF(AND(E884&gt;='Risk(Area, dist)'!$H$9, E884&lt;='Risk(Area, dist)'!$J$9), 1, IF(AND(E884&gt;'Risk(Area, dist)'!$H$10, E884&lt;='Risk(Area, dist)'!$J$10), 2, IF(E884&gt;='Risk(Area, dist)'!$H$11, 3, "")))</f>
        <v/>
      </c>
      <c r="G884" s="174">
        <f>'HP-ICS, V5-Sep24'!AJ886</f>
        <v>0</v>
      </c>
      <c r="H884" s="174">
        <f t="shared" si="145"/>
        <v>3</v>
      </c>
      <c r="I884" s="177" t="e">
        <f>('HP-ICS, V5-Sep24'!AM886-'HP-ICS, V5-Sep24'!S886)/'HP-ICS, V5-Sep24'!S886</f>
        <v>#DIV/0!</v>
      </c>
      <c r="J884" s="174" t="e">
        <f t="shared" si="146"/>
        <v>#DIV/0!</v>
      </c>
      <c r="K884" s="172">
        <f>'HP-ICS, V5-Sep24'!U886</f>
        <v>0</v>
      </c>
      <c r="L884" s="174" t="str">
        <f t="shared" si="147"/>
        <v/>
      </c>
      <c r="M884" s="173">
        <f>'HP-ICS, V5-Sep24'!AS886</f>
        <v>0</v>
      </c>
      <c r="N884" s="174" t="str">
        <f t="shared" si="148"/>
        <v/>
      </c>
      <c r="O884" s="172">
        <f>'HP-ICS, V5-Sep24'!AO886</f>
        <v>0</v>
      </c>
      <c r="P884" s="174" t="str">
        <f t="shared" si="149"/>
        <v/>
      </c>
      <c r="Q884" s="172">
        <f>'HP-ICS, V5-Sep24'!AT886</f>
        <v>0</v>
      </c>
      <c r="R884" s="174" t="str">
        <f t="shared" si="150"/>
        <v/>
      </c>
      <c r="S884" s="174" t="e">
        <f t="shared" si="143"/>
        <v>#VALUE!</v>
      </c>
      <c r="T884" s="174" t="e">
        <f t="shared" si="151"/>
        <v>#VALUE!</v>
      </c>
      <c r="U884" s="173">
        <f>'HP-ICS, V5-Sep24'!AU886</f>
        <v>0</v>
      </c>
      <c r="V884" s="174">
        <f t="shared" si="152"/>
        <v>1</v>
      </c>
      <c r="W884" s="175" t="e">
        <f t="shared" si="144"/>
        <v>#DIV/0!</v>
      </c>
      <c r="X884" s="176" t="e">
        <f t="shared" si="154"/>
        <v>#DIV/0!</v>
      </c>
    </row>
    <row r="885" spans="1:24" x14ac:dyDescent="0.3">
      <c r="A885" s="172" t="str">
        <f>'HP-ICS, V5-Sep24'!D887</f>
        <v>Guatemala</v>
      </c>
      <c r="B885" s="172" cm="1">
        <f t="array" ref="B885">IF(OR(A885=DATA!$H$2:$H$13),3,IF(OR(A885=DATA!$H$14:$H$119),2,1))</f>
        <v>1</v>
      </c>
      <c r="C885" s="173">
        <f>'HP-ICS, V5-Sep24'!L887</f>
        <v>0</v>
      </c>
      <c r="D885" s="172" t="str">
        <f>IF(AND(C885&gt;='Risk(Area, dist)'!$C$9, C885&lt;='Risk(Area, dist)'!$E$9), 1, IF(AND(C885&gt;'Risk(Area, dist)'!$C$10, C885&lt;='Risk(Area, dist)'!$E$10), 2, IF(C885&gt;='Risk(Area, dist)'!$C$11, 3, "")))</f>
        <v/>
      </c>
      <c r="E885" s="172">
        <f>'HP-ICS, V5-Sep24'!G887</f>
        <v>0</v>
      </c>
      <c r="F885" s="174" t="str">
        <f>IF(AND(E885&gt;='Risk(Area, dist)'!$H$9, E885&lt;='Risk(Area, dist)'!$J$9), 1, IF(AND(E885&gt;'Risk(Area, dist)'!$H$10, E885&lt;='Risk(Area, dist)'!$J$10), 2, IF(E885&gt;='Risk(Area, dist)'!$H$11, 3, "")))</f>
        <v/>
      </c>
      <c r="G885" s="174">
        <f>'HP-ICS, V5-Sep24'!AJ887</f>
        <v>0</v>
      </c>
      <c r="H885" s="174">
        <f t="shared" si="145"/>
        <v>3</v>
      </c>
      <c r="I885" s="177" t="e">
        <f>('HP-ICS, V5-Sep24'!AM887-'HP-ICS, V5-Sep24'!S887)/'HP-ICS, V5-Sep24'!S887</f>
        <v>#DIV/0!</v>
      </c>
      <c r="J885" s="174" t="e">
        <f t="shared" si="146"/>
        <v>#DIV/0!</v>
      </c>
      <c r="K885" s="172">
        <f>'HP-ICS, V5-Sep24'!U887</f>
        <v>0</v>
      </c>
      <c r="L885" s="174" t="str">
        <f t="shared" si="147"/>
        <v/>
      </c>
      <c r="M885" s="173">
        <f>'HP-ICS, V5-Sep24'!AS887</f>
        <v>0</v>
      </c>
      <c r="N885" s="174" t="str">
        <f t="shared" si="148"/>
        <v/>
      </c>
      <c r="O885" s="172">
        <f>'HP-ICS, V5-Sep24'!AO887</f>
        <v>0</v>
      </c>
      <c r="P885" s="174" t="str">
        <f t="shared" si="149"/>
        <v/>
      </c>
      <c r="Q885" s="172">
        <f>'HP-ICS, V5-Sep24'!AT887</f>
        <v>0</v>
      </c>
      <c r="R885" s="174" t="str">
        <f t="shared" si="150"/>
        <v/>
      </c>
      <c r="S885" s="174" t="e">
        <f t="shared" si="143"/>
        <v>#VALUE!</v>
      </c>
      <c r="T885" s="174" t="e">
        <f t="shared" si="151"/>
        <v>#VALUE!</v>
      </c>
      <c r="U885" s="173">
        <f>'HP-ICS, V5-Sep24'!AU887</f>
        <v>0</v>
      </c>
      <c r="V885" s="174">
        <f t="shared" si="152"/>
        <v>1</v>
      </c>
      <c r="W885" s="175" t="e">
        <f t="shared" si="144"/>
        <v>#DIV/0!</v>
      </c>
      <c r="X885" s="176" t="e">
        <f t="shared" si="154"/>
        <v>#DIV/0!</v>
      </c>
    </row>
    <row r="886" spans="1:24" x14ac:dyDescent="0.3">
      <c r="A886" s="172" t="str">
        <f>'HP-ICS, V5-Sep24'!D888</f>
        <v>Guatemala</v>
      </c>
      <c r="B886" s="172" cm="1">
        <f t="array" ref="B886">IF(OR(A886=DATA!$H$2:$H$13),3,IF(OR(A886=DATA!$H$14:$H$119),2,1))</f>
        <v>1</v>
      </c>
      <c r="C886" s="173">
        <f>'HP-ICS, V5-Sep24'!L888</f>
        <v>0</v>
      </c>
      <c r="D886" s="172" t="str">
        <f>IF(AND(C886&gt;='Risk(Area, dist)'!$C$9, C886&lt;='Risk(Area, dist)'!$E$9), 1, IF(AND(C886&gt;'Risk(Area, dist)'!$C$10, C886&lt;='Risk(Area, dist)'!$E$10), 2, IF(C886&gt;='Risk(Area, dist)'!$C$11, 3, "")))</f>
        <v/>
      </c>
      <c r="E886" s="172">
        <f>'HP-ICS, V5-Sep24'!G888</f>
        <v>0</v>
      </c>
      <c r="F886" s="174" t="str">
        <f>IF(AND(E886&gt;='Risk(Area, dist)'!$H$9, E886&lt;='Risk(Area, dist)'!$J$9), 1, IF(AND(E886&gt;'Risk(Area, dist)'!$H$10, E886&lt;='Risk(Area, dist)'!$J$10), 2, IF(E886&gt;='Risk(Area, dist)'!$H$11, 3, "")))</f>
        <v/>
      </c>
      <c r="G886" s="174">
        <f>'HP-ICS, V5-Sep24'!AJ888</f>
        <v>0</v>
      </c>
      <c r="H886" s="174">
        <f t="shared" si="145"/>
        <v>3</v>
      </c>
      <c r="I886" s="177" t="e">
        <f>('HP-ICS, V5-Sep24'!AM888-'HP-ICS, V5-Sep24'!S888)/'HP-ICS, V5-Sep24'!S888</f>
        <v>#DIV/0!</v>
      </c>
      <c r="J886" s="174" t="e">
        <f t="shared" si="146"/>
        <v>#DIV/0!</v>
      </c>
      <c r="K886" s="172">
        <f>'HP-ICS, V5-Sep24'!U888</f>
        <v>0</v>
      </c>
      <c r="L886" s="174" t="str">
        <f t="shared" si="147"/>
        <v/>
      </c>
      <c r="M886" s="173">
        <f>'HP-ICS, V5-Sep24'!AS888</f>
        <v>0</v>
      </c>
      <c r="N886" s="174" t="str">
        <f t="shared" si="148"/>
        <v/>
      </c>
      <c r="O886" s="172">
        <f>'HP-ICS, V5-Sep24'!AO888</f>
        <v>0</v>
      </c>
      <c r="P886" s="174" t="str">
        <f t="shared" si="149"/>
        <v/>
      </c>
      <c r="Q886" s="172">
        <f>'HP-ICS, V5-Sep24'!AT888</f>
        <v>0</v>
      </c>
      <c r="R886" s="174" t="str">
        <f t="shared" si="150"/>
        <v/>
      </c>
      <c r="S886" s="174" t="e">
        <f t="shared" si="143"/>
        <v>#VALUE!</v>
      </c>
      <c r="T886" s="174" t="e">
        <f t="shared" si="151"/>
        <v>#VALUE!</v>
      </c>
      <c r="U886" s="173">
        <f>'HP-ICS, V5-Sep24'!AU888</f>
        <v>0</v>
      </c>
      <c r="V886" s="174">
        <f t="shared" si="152"/>
        <v>1</v>
      </c>
      <c r="W886" s="175" t="e">
        <f t="shared" si="144"/>
        <v>#DIV/0!</v>
      </c>
      <c r="X886" s="176" t="e">
        <f t="shared" si="154"/>
        <v>#DIV/0!</v>
      </c>
    </row>
    <row r="887" spans="1:24" x14ac:dyDescent="0.3">
      <c r="A887" s="172" t="str">
        <f>'HP-ICS, V5-Sep24'!D889</f>
        <v>Guatemala</v>
      </c>
      <c r="B887" s="172" cm="1">
        <f t="array" ref="B887">IF(OR(A887=DATA!$H$2:$H$13),3,IF(OR(A887=DATA!$H$14:$H$119),2,1))</f>
        <v>1</v>
      </c>
      <c r="C887" s="173">
        <f>'HP-ICS, V5-Sep24'!L889</f>
        <v>0</v>
      </c>
      <c r="D887" s="172" t="str">
        <f>IF(AND(C887&gt;='Risk(Area, dist)'!$C$9, C887&lt;='Risk(Area, dist)'!$E$9), 1, IF(AND(C887&gt;'Risk(Area, dist)'!$C$10, C887&lt;='Risk(Area, dist)'!$E$10), 2, IF(C887&gt;='Risk(Area, dist)'!$C$11, 3, "")))</f>
        <v/>
      </c>
      <c r="E887" s="172">
        <f>'HP-ICS, V5-Sep24'!G889</f>
        <v>0</v>
      </c>
      <c r="F887" s="174" t="str">
        <f>IF(AND(E887&gt;='Risk(Area, dist)'!$H$9, E887&lt;='Risk(Area, dist)'!$J$9), 1, IF(AND(E887&gt;'Risk(Area, dist)'!$H$10, E887&lt;='Risk(Area, dist)'!$J$10), 2, IF(E887&gt;='Risk(Area, dist)'!$H$11, 3, "")))</f>
        <v/>
      </c>
      <c r="G887" s="174">
        <f>'HP-ICS, V5-Sep24'!AJ889</f>
        <v>0</v>
      </c>
      <c r="H887" s="174">
        <f t="shared" si="145"/>
        <v>3</v>
      </c>
      <c r="I887" s="177" t="e">
        <f>('HP-ICS, V5-Sep24'!AM889-'HP-ICS, V5-Sep24'!S889)/'HP-ICS, V5-Sep24'!S889</f>
        <v>#DIV/0!</v>
      </c>
      <c r="J887" s="174" t="e">
        <f t="shared" si="146"/>
        <v>#DIV/0!</v>
      </c>
      <c r="K887" s="172">
        <f>'HP-ICS, V5-Sep24'!U889</f>
        <v>0</v>
      </c>
      <c r="L887" s="174" t="str">
        <f t="shared" si="147"/>
        <v/>
      </c>
      <c r="M887" s="173">
        <f>'HP-ICS, V5-Sep24'!AS889</f>
        <v>0</v>
      </c>
      <c r="N887" s="174" t="str">
        <f t="shared" si="148"/>
        <v/>
      </c>
      <c r="O887" s="172">
        <f>'HP-ICS, V5-Sep24'!AO889</f>
        <v>0</v>
      </c>
      <c r="P887" s="174" t="str">
        <f t="shared" si="149"/>
        <v/>
      </c>
      <c r="Q887" s="172">
        <f>'HP-ICS, V5-Sep24'!AT889</f>
        <v>0</v>
      </c>
      <c r="R887" s="174" t="str">
        <f t="shared" si="150"/>
        <v/>
      </c>
      <c r="S887" s="174" t="e">
        <f t="shared" si="143"/>
        <v>#VALUE!</v>
      </c>
      <c r="T887" s="174" t="e">
        <f t="shared" si="151"/>
        <v>#VALUE!</v>
      </c>
      <c r="U887" s="173">
        <f>'HP-ICS, V5-Sep24'!AU889</f>
        <v>0</v>
      </c>
      <c r="V887" s="174">
        <f t="shared" si="152"/>
        <v>1</v>
      </c>
      <c r="W887" s="175" t="e">
        <f t="shared" si="144"/>
        <v>#DIV/0!</v>
      </c>
      <c r="X887" s="176" t="e">
        <f t="shared" si="154"/>
        <v>#DIV/0!</v>
      </c>
    </row>
    <row r="888" spans="1:24" x14ac:dyDescent="0.3">
      <c r="A888" s="172" t="str">
        <f>'HP-ICS, V5-Sep24'!D890</f>
        <v>Guatemala</v>
      </c>
      <c r="B888" s="172" cm="1">
        <f t="array" ref="B888">IF(OR(A888=DATA!$H$2:$H$13),3,IF(OR(A888=DATA!$H$14:$H$119),2,1))</f>
        <v>1</v>
      </c>
      <c r="C888" s="173">
        <f>'HP-ICS, V5-Sep24'!L890</f>
        <v>0</v>
      </c>
      <c r="D888" s="172" t="str">
        <f>IF(AND(C888&gt;='Risk(Area, dist)'!$C$9, C888&lt;='Risk(Area, dist)'!$E$9), 1, IF(AND(C888&gt;'Risk(Area, dist)'!$C$10, C888&lt;='Risk(Area, dist)'!$E$10), 2, IF(C888&gt;='Risk(Area, dist)'!$C$11, 3, "")))</f>
        <v/>
      </c>
      <c r="E888" s="172">
        <f>'HP-ICS, V5-Sep24'!G890</f>
        <v>0</v>
      </c>
      <c r="F888" s="174" t="str">
        <f>IF(AND(E888&gt;='Risk(Area, dist)'!$H$9, E888&lt;='Risk(Area, dist)'!$J$9), 1, IF(AND(E888&gt;'Risk(Area, dist)'!$H$10, E888&lt;='Risk(Area, dist)'!$J$10), 2, IF(E888&gt;='Risk(Area, dist)'!$H$11, 3, "")))</f>
        <v/>
      </c>
      <c r="G888" s="174">
        <f>'HP-ICS, V5-Sep24'!AJ890</f>
        <v>0</v>
      </c>
      <c r="H888" s="174">
        <f t="shared" si="145"/>
        <v>3</v>
      </c>
      <c r="I888" s="177" t="e">
        <f>('HP-ICS, V5-Sep24'!AM890-'HP-ICS, V5-Sep24'!S890)/'HP-ICS, V5-Sep24'!S890</f>
        <v>#DIV/0!</v>
      </c>
      <c r="J888" s="174" t="e">
        <f t="shared" si="146"/>
        <v>#DIV/0!</v>
      </c>
      <c r="K888" s="172">
        <f>'HP-ICS, V5-Sep24'!U890</f>
        <v>0</v>
      </c>
      <c r="L888" s="174" t="str">
        <f t="shared" si="147"/>
        <v/>
      </c>
      <c r="M888" s="173">
        <f>'HP-ICS, V5-Sep24'!AS890</f>
        <v>0</v>
      </c>
      <c r="N888" s="174" t="str">
        <f t="shared" si="148"/>
        <v/>
      </c>
      <c r="O888" s="172">
        <f>'HP-ICS, V5-Sep24'!AO890</f>
        <v>0</v>
      </c>
      <c r="P888" s="174" t="str">
        <f t="shared" si="149"/>
        <v/>
      </c>
      <c r="Q888" s="172">
        <f>'HP-ICS, V5-Sep24'!AT890</f>
        <v>0</v>
      </c>
      <c r="R888" s="174" t="str">
        <f t="shared" si="150"/>
        <v/>
      </c>
      <c r="S888" s="174" t="e">
        <f t="shared" si="143"/>
        <v>#VALUE!</v>
      </c>
      <c r="T888" s="174" t="e">
        <f t="shared" si="151"/>
        <v>#VALUE!</v>
      </c>
      <c r="U888" s="173">
        <f>'HP-ICS, V5-Sep24'!AU890</f>
        <v>0</v>
      </c>
      <c r="V888" s="174">
        <f t="shared" si="152"/>
        <v>1</v>
      </c>
      <c r="W888" s="175" t="e">
        <f t="shared" si="144"/>
        <v>#DIV/0!</v>
      </c>
      <c r="X888" s="176" t="e">
        <f t="shared" si="154"/>
        <v>#DIV/0!</v>
      </c>
    </row>
    <row r="889" spans="1:24" x14ac:dyDescent="0.3">
      <c r="A889" s="172" t="str">
        <f>'HP-ICS, V5-Sep24'!D891</f>
        <v>Guatemala</v>
      </c>
      <c r="B889" s="172" cm="1">
        <f t="array" ref="B889">IF(OR(A889=DATA!$H$2:$H$13),3,IF(OR(A889=DATA!$H$14:$H$119),2,1))</f>
        <v>1</v>
      </c>
      <c r="C889" s="173">
        <f>'HP-ICS, V5-Sep24'!L891</f>
        <v>0</v>
      </c>
      <c r="D889" s="172" t="str">
        <f>IF(AND(C889&gt;='Risk(Area, dist)'!$C$9, C889&lt;='Risk(Area, dist)'!$E$9), 1, IF(AND(C889&gt;'Risk(Area, dist)'!$C$10, C889&lt;='Risk(Area, dist)'!$E$10), 2, IF(C889&gt;='Risk(Area, dist)'!$C$11, 3, "")))</f>
        <v/>
      </c>
      <c r="E889" s="172">
        <f>'HP-ICS, V5-Sep24'!G891</f>
        <v>0</v>
      </c>
      <c r="F889" s="174" t="str">
        <f>IF(AND(E889&gt;='Risk(Area, dist)'!$H$9, E889&lt;='Risk(Area, dist)'!$J$9), 1, IF(AND(E889&gt;'Risk(Area, dist)'!$H$10, E889&lt;='Risk(Area, dist)'!$J$10), 2, IF(E889&gt;='Risk(Area, dist)'!$H$11, 3, "")))</f>
        <v/>
      </c>
      <c r="G889" s="174">
        <f>'HP-ICS, V5-Sep24'!AJ891</f>
        <v>0</v>
      </c>
      <c r="H889" s="174">
        <f t="shared" si="145"/>
        <v>3</v>
      </c>
      <c r="I889" s="177" t="e">
        <f>('HP-ICS, V5-Sep24'!AM891-'HP-ICS, V5-Sep24'!S891)/'HP-ICS, V5-Sep24'!S891</f>
        <v>#DIV/0!</v>
      </c>
      <c r="J889" s="174" t="e">
        <f t="shared" si="146"/>
        <v>#DIV/0!</v>
      </c>
      <c r="K889" s="172">
        <f>'HP-ICS, V5-Sep24'!U891</f>
        <v>0</v>
      </c>
      <c r="L889" s="174" t="str">
        <f t="shared" si="147"/>
        <v/>
      </c>
      <c r="M889" s="173">
        <f>'HP-ICS, V5-Sep24'!AS891</f>
        <v>0</v>
      </c>
      <c r="N889" s="174" t="str">
        <f t="shared" si="148"/>
        <v/>
      </c>
      <c r="O889" s="172">
        <f>'HP-ICS, V5-Sep24'!AO891</f>
        <v>0</v>
      </c>
      <c r="P889" s="174" t="str">
        <f t="shared" si="149"/>
        <v/>
      </c>
      <c r="Q889" s="172">
        <f>'HP-ICS, V5-Sep24'!AT891</f>
        <v>0</v>
      </c>
      <c r="R889" s="174" t="str">
        <f t="shared" si="150"/>
        <v/>
      </c>
      <c r="S889" s="174" t="e">
        <f t="shared" si="143"/>
        <v>#VALUE!</v>
      </c>
      <c r="T889" s="174" t="e">
        <f t="shared" si="151"/>
        <v>#VALUE!</v>
      </c>
      <c r="U889" s="173">
        <f>'HP-ICS, V5-Sep24'!AU891</f>
        <v>0</v>
      </c>
      <c r="V889" s="174">
        <f t="shared" si="152"/>
        <v>1</v>
      </c>
      <c r="W889" s="175" t="e">
        <f t="shared" si="144"/>
        <v>#DIV/0!</v>
      </c>
      <c r="X889" s="176" t="e">
        <f t="shared" si="154"/>
        <v>#DIV/0!</v>
      </c>
    </row>
    <row r="890" spans="1:24" x14ac:dyDescent="0.3">
      <c r="A890" s="172" t="str">
        <f>'HP-ICS, V5-Sep24'!D892</f>
        <v>Guatemala</v>
      </c>
      <c r="B890" s="172" cm="1">
        <f t="array" ref="B890">IF(OR(A890=DATA!$H$2:$H$13),3,IF(OR(A890=DATA!$H$14:$H$119),2,1))</f>
        <v>1</v>
      </c>
      <c r="C890" s="173">
        <f>'HP-ICS, V5-Sep24'!L892</f>
        <v>0</v>
      </c>
      <c r="D890" s="172" t="str">
        <f>IF(AND(C890&gt;='Risk(Area, dist)'!$C$9, C890&lt;='Risk(Area, dist)'!$E$9), 1, IF(AND(C890&gt;'Risk(Area, dist)'!$C$10, C890&lt;='Risk(Area, dist)'!$E$10), 2, IF(C890&gt;='Risk(Area, dist)'!$C$11, 3, "")))</f>
        <v/>
      </c>
      <c r="E890" s="172">
        <f>'HP-ICS, V5-Sep24'!G892</f>
        <v>0</v>
      </c>
      <c r="F890" s="174" t="str">
        <f>IF(AND(E890&gt;='Risk(Area, dist)'!$H$9, E890&lt;='Risk(Area, dist)'!$J$9), 1, IF(AND(E890&gt;'Risk(Area, dist)'!$H$10, E890&lt;='Risk(Area, dist)'!$J$10), 2, IF(E890&gt;='Risk(Area, dist)'!$H$11, 3, "")))</f>
        <v/>
      </c>
      <c r="G890" s="174">
        <f>'HP-ICS, V5-Sep24'!AJ892</f>
        <v>0</v>
      </c>
      <c r="H890" s="174">
        <f t="shared" si="145"/>
        <v>3</v>
      </c>
      <c r="I890" s="177" t="e">
        <f>('HP-ICS, V5-Sep24'!AM892-'HP-ICS, V5-Sep24'!S892)/'HP-ICS, V5-Sep24'!S892</f>
        <v>#DIV/0!</v>
      </c>
      <c r="J890" s="174" t="e">
        <f t="shared" si="146"/>
        <v>#DIV/0!</v>
      </c>
      <c r="K890" s="172">
        <f>'HP-ICS, V5-Sep24'!U892</f>
        <v>0</v>
      </c>
      <c r="L890" s="174" t="str">
        <f t="shared" si="147"/>
        <v/>
      </c>
      <c r="M890" s="173">
        <f>'HP-ICS, V5-Sep24'!AS892</f>
        <v>0</v>
      </c>
      <c r="N890" s="174" t="str">
        <f t="shared" si="148"/>
        <v/>
      </c>
      <c r="O890" s="172">
        <f>'HP-ICS, V5-Sep24'!AO892</f>
        <v>0</v>
      </c>
      <c r="P890" s="174" t="str">
        <f t="shared" si="149"/>
        <v/>
      </c>
      <c r="Q890" s="172">
        <f>'HP-ICS, V5-Sep24'!AT892</f>
        <v>0</v>
      </c>
      <c r="R890" s="174" t="str">
        <f t="shared" si="150"/>
        <v/>
      </c>
      <c r="S890" s="174" t="e">
        <f t="shared" si="143"/>
        <v>#VALUE!</v>
      </c>
      <c r="T890" s="174" t="e">
        <f t="shared" si="151"/>
        <v>#VALUE!</v>
      </c>
      <c r="U890" s="173">
        <f>'HP-ICS, V5-Sep24'!AU892</f>
        <v>0</v>
      </c>
      <c r="V890" s="174">
        <f t="shared" si="152"/>
        <v>1</v>
      </c>
      <c r="W890" s="175" t="e">
        <f t="shared" si="144"/>
        <v>#DIV/0!</v>
      </c>
      <c r="X890" s="176" t="e">
        <f t="shared" si="154"/>
        <v>#DIV/0!</v>
      </c>
    </row>
    <row r="891" spans="1:24" x14ac:dyDescent="0.3">
      <c r="A891" s="172" t="str">
        <f>'HP-ICS, V5-Sep24'!D893</f>
        <v>Guatemala</v>
      </c>
      <c r="B891" s="172" cm="1">
        <f t="array" ref="B891">IF(OR(A891=DATA!$H$2:$H$13),3,IF(OR(A891=DATA!$H$14:$H$119),2,1))</f>
        <v>1</v>
      </c>
      <c r="C891" s="173">
        <f>'HP-ICS, V5-Sep24'!L893</f>
        <v>0</v>
      </c>
      <c r="D891" s="172" t="str">
        <f>IF(AND(C891&gt;='Risk(Area, dist)'!$C$9, C891&lt;='Risk(Area, dist)'!$E$9), 1, IF(AND(C891&gt;'Risk(Area, dist)'!$C$10, C891&lt;='Risk(Area, dist)'!$E$10), 2, IF(C891&gt;='Risk(Area, dist)'!$C$11, 3, "")))</f>
        <v/>
      </c>
      <c r="E891" s="172">
        <f>'HP-ICS, V5-Sep24'!G893</f>
        <v>0</v>
      </c>
      <c r="F891" s="174" t="str">
        <f>IF(AND(E891&gt;='Risk(Area, dist)'!$H$9, E891&lt;='Risk(Area, dist)'!$J$9), 1, IF(AND(E891&gt;'Risk(Area, dist)'!$H$10, E891&lt;='Risk(Area, dist)'!$J$10), 2, IF(E891&gt;='Risk(Area, dist)'!$H$11, 3, "")))</f>
        <v/>
      </c>
      <c r="G891" s="174">
        <f>'HP-ICS, V5-Sep24'!AJ893</f>
        <v>0</v>
      </c>
      <c r="H891" s="174">
        <f t="shared" si="145"/>
        <v>3</v>
      </c>
      <c r="I891" s="177" t="e">
        <f>('HP-ICS, V5-Sep24'!AM893-'HP-ICS, V5-Sep24'!S893)/'HP-ICS, V5-Sep24'!S893</f>
        <v>#DIV/0!</v>
      </c>
      <c r="J891" s="174" t="e">
        <f t="shared" si="146"/>
        <v>#DIV/0!</v>
      </c>
      <c r="K891" s="172">
        <f>'HP-ICS, V5-Sep24'!U893</f>
        <v>0</v>
      </c>
      <c r="L891" s="174" t="str">
        <f t="shared" si="147"/>
        <v/>
      </c>
      <c r="M891" s="173">
        <f>'HP-ICS, V5-Sep24'!AS893</f>
        <v>0</v>
      </c>
      <c r="N891" s="174" t="str">
        <f t="shared" si="148"/>
        <v/>
      </c>
      <c r="O891" s="172">
        <f>'HP-ICS, V5-Sep24'!AO893</f>
        <v>0</v>
      </c>
      <c r="P891" s="174" t="str">
        <f t="shared" si="149"/>
        <v/>
      </c>
      <c r="Q891" s="172">
        <f>'HP-ICS, V5-Sep24'!AT893</f>
        <v>0</v>
      </c>
      <c r="R891" s="174" t="str">
        <f t="shared" si="150"/>
        <v/>
      </c>
      <c r="S891" s="174" t="e">
        <f t="shared" si="143"/>
        <v>#VALUE!</v>
      </c>
      <c r="T891" s="174" t="e">
        <f t="shared" si="151"/>
        <v>#VALUE!</v>
      </c>
      <c r="U891" s="173">
        <f>'HP-ICS, V5-Sep24'!AU893</f>
        <v>0</v>
      </c>
      <c r="V891" s="174">
        <f t="shared" si="152"/>
        <v>1</v>
      </c>
      <c r="W891" s="175" t="e">
        <f t="shared" si="144"/>
        <v>#DIV/0!</v>
      </c>
      <c r="X891" s="176" t="e">
        <f t="shared" si="154"/>
        <v>#DIV/0!</v>
      </c>
    </row>
    <row r="892" spans="1:24" x14ac:dyDescent="0.3">
      <c r="A892" s="172" t="str">
        <f>'HP-ICS, V5-Sep24'!D894</f>
        <v>Guatemala</v>
      </c>
      <c r="B892" s="172" cm="1">
        <f t="array" ref="B892">IF(OR(A892=DATA!$H$2:$H$13),3,IF(OR(A892=DATA!$H$14:$H$119),2,1))</f>
        <v>1</v>
      </c>
      <c r="C892" s="173">
        <f>'HP-ICS, V5-Sep24'!L894</f>
        <v>0</v>
      </c>
      <c r="D892" s="172" t="str">
        <f>IF(AND(C892&gt;='Risk(Area, dist)'!$C$9, C892&lt;='Risk(Area, dist)'!$E$9), 1, IF(AND(C892&gt;'Risk(Area, dist)'!$C$10, C892&lt;='Risk(Area, dist)'!$E$10), 2, IF(C892&gt;='Risk(Area, dist)'!$C$11, 3, "")))</f>
        <v/>
      </c>
      <c r="E892" s="172">
        <f>'HP-ICS, V5-Sep24'!G894</f>
        <v>0</v>
      </c>
      <c r="F892" s="174" t="str">
        <f>IF(AND(E892&gt;='Risk(Area, dist)'!$H$9, E892&lt;='Risk(Area, dist)'!$J$9), 1, IF(AND(E892&gt;'Risk(Area, dist)'!$H$10, E892&lt;='Risk(Area, dist)'!$J$10), 2, IF(E892&gt;='Risk(Area, dist)'!$H$11, 3, "")))</f>
        <v/>
      </c>
      <c r="G892" s="174">
        <f>'HP-ICS, V5-Sep24'!AJ894</f>
        <v>0</v>
      </c>
      <c r="H892" s="174">
        <f t="shared" si="145"/>
        <v>3</v>
      </c>
      <c r="I892" s="177" t="e">
        <f>('HP-ICS, V5-Sep24'!AM894-'HP-ICS, V5-Sep24'!S894)/'HP-ICS, V5-Sep24'!S894</f>
        <v>#DIV/0!</v>
      </c>
      <c r="J892" s="174" t="e">
        <f t="shared" si="146"/>
        <v>#DIV/0!</v>
      </c>
      <c r="K892" s="172">
        <f>'HP-ICS, V5-Sep24'!U894</f>
        <v>0</v>
      </c>
      <c r="L892" s="174" t="str">
        <f t="shared" si="147"/>
        <v/>
      </c>
      <c r="M892" s="173">
        <f>'HP-ICS, V5-Sep24'!AS894</f>
        <v>0</v>
      </c>
      <c r="N892" s="174" t="str">
        <f t="shared" si="148"/>
        <v/>
      </c>
      <c r="O892" s="172">
        <f>'HP-ICS, V5-Sep24'!AO894</f>
        <v>0</v>
      </c>
      <c r="P892" s="174" t="str">
        <f t="shared" si="149"/>
        <v/>
      </c>
      <c r="Q892" s="172">
        <f>'HP-ICS, V5-Sep24'!AT894</f>
        <v>0</v>
      </c>
      <c r="R892" s="174" t="str">
        <f t="shared" si="150"/>
        <v/>
      </c>
      <c r="S892" s="174" t="e">
        <f t="shared" si="143"/>
        <v>#VALUE!</v>
      </c>
      <c r="T892" s="174" t="e">
        <f t="shared" si="151"/>
        <v>#VALUE!</v>
      </c>
      <c r="U892" s="173">
        <f>'HP-ICS, V5-Sep24'!AU894</f>
        <v>0</v>
      </c>
      <c r="V892" s="174">
        <f t="shared" si="152"/>
        <v>1</v>
      </c>
      <c r="W892" s="175" t="e">
        <f t="shared" si="144"/>
        <v>#DIV/0!</v>
      </c>
      <c r="X892" s="176" t="e">
        <f t="shared" si="154"/>
        <v>#DIV/0!</v>
      </c>
    </row>
    <row r="893" spans="1:24" x14ac:dyDescent="0.3">
      <c r="A893" s="172" t="str">
        <f>'HP-ICS, V5-Sep24'!D895</f>
        <v>Guatemala</v>
      </c>
      <c r="B893" s="172" cm="1">
        <f t="array" ref="B893">IF(OR(A893=DATA!$H$2:$H$13),3,IF(OR(A893=DATA!$H$14:$H$119),2,1))</f>
        <v>1</v>
      </c>
      <c r="C893" s="173">
        <f>'HP-ICS, V5-Sep24'!L895</f>
        <v>0</v>
      </c>
      <c r="D893" s="172" t="str">
        <f>IF(AND(C893&gt;='Risk(Area, dist)'!$C$9, C893&lt;='Risk(Area, dist)'!$E$9), 1, IF(AND(C893&gt;'Risk(Area, dist)'!$C$10, C893&lt;='Risk(Area, dist)'!$E$10), 2, IF(C893&gt;='Risk(Area, dist)'!$C$11, 3, "")))</f>
        <v/>
      </c>
      <c r="E893" s="172">
        <f>'HP-ICS, V5-Sep24'!G895</f>
        <v>0</v>
      </c>
      <c r="F893" s="174" t="str">
        <f>IF(AND(E893&gt;='Risk(Area, dist)'!$H$9, E893&lt;='Risk(Area, dist)'!$J$9), 1, IF(AND(E893&gt;'Risk(Area, dist)'!$H$10, E893&lt;='Risk(Area, dist)'!$J$10), 2, IF(E893&gt;='Risk(Area, dist)'!$H$11, 3, "")))</f>
        <v/>
      </c>
      <c r="G893" s="174">
        <f>'HP-ICS, V5-Sep24'!AJ895</f>
        <v>0</v>
      </c>
      <c r="H893" s="174">
        <f t="shared" si="145"/>
        <v>3</v>
      </c>
      <c r="I893" s="177" t="e">
        <f>('HP-ICS, V5-Sep24'!AM895-'HP-ICS, V5-Sep24'!S895)/'HP-ICS, V5-Sep24'!S895</f>
        <v>#DIV/0!</v>
      </c>
      <c r="J893" s="174" t="e">
        <f t="shared" si="146"/>
        <v>#DIV/0!</v>
      </c>
      <c r="K893" s="172">
        <f>'HP-ICS, V5-Sep24'!U895</f>
        <v>0</v>
      </c>
      <c r="L893" s="174" t="str">
        <f t="shared" si="147"/>
        <v/>
      </c>
      <c r="M893" s="173">
        <f>'HP-ICS, V5-Sep24'!AS895</f>
        <v>0</v>
      </c>
      <c r="N893" s="174" t="str">
        <f t="shared" si="148"/>
        <v/>
      </c>
      <c r="O893" s="172">
        <f>'HP-ICS, V5-Sep24'!AO895</f>
        <v>0</v>
      </c>
      <c r="P893" s="174" t="str">
        <f t="shared" si="149"/>
        <v/>
      </c>
      <c r="Q893" s="172">
        <f>'HP-ICS, V5-Sep24'!AT895</f>
        <v>0</v>
      </c>
      <c r="R893" s="174" t="str">
        <f t="shared" si="150"/>
        <v/>
      </c>
      <c r="S893" s="174" t="e">
        <f t="shared" si="143"/>
        <v>#VALUE!</v>
      </c>
      <c r="T893" s="174" t="e">
        <f t="shared" si="151"/>
        <v>#VALUE!</v>
      </c>
      <c r="U893" s="173">
        <f>'HP-ICS, V5-Sep24'!AU895</f>
        <v>0</v>
      </c>
      <c r="V893" s="174">
        <f t="shared" si="152"/>
        <v>1</v>
      </c>
      <c r="W893" s="175" t="e">
        <f t="shared" si="144"/>
        <v>#DIV/0!</v>
      </c>
      <c r="X893" s="176" t="e">
        <f t="shared" si="154"/>
        <v>#DIV/0!</v>
      </c>
    </row>
    <row r="894" spans="1:24" x14ac:dyDescent="0.3">
      <c r="A894" s="172" t="str">
        <f>'HP-ICS, V5-Sep24'!D896</f>
        <v>Guatemala</v>
      </c>
      <c r="B894" s="172" cm="1">
        <f t="array" ref="B894">IF(OR(A894=DATA!$H$2:$H$13),3,IF(OR(A894=DATA!$H$14:$H$119),2,1))</f>
        <v>1</v>
      </c>
      <c r="C894" s="173">
        <f>'HP-ICS, V5-Sep24'!L896</f>
        <v>0</v>
      </c>
      <c r="D894" s="172" t="str">
        <f>IF(AND(C894&gt;='Risk(Area, dist)'!$C$9, C894&lt;='Risk(Area, dist)'!$E$9), 1, IF(AND(C894&gt;'Risk(Area, dist)'!$C$10, C894&lt;='Risk(Area, dist)'!$E$10), 2, IF(C894&gt;='Risk(Area, dist)'!$C$11, 3, "")))</f>
        <v/>
      </c>
      <c r="E894" s="172">
        <f>'HP-ICS, V5-Sep24'!G896</f>
        <v>0</v>
      </c>
      <c r="F894" s="174" t="str">
        <f>IF(AND(E894&gt;='Risk(Area, dist)'!$H$9, E894&lt;='Risk(Area, dist)'!$J$9), 1, IF(AND(E894&gt;'Risk(Area, dist)'!$H$10, E894&lt;='Risk(Area, dist)'!$J$10), 2, IF(E894&gt;='Risk(Area, dist)'!$H$11, 3, "")))</f>
        <v/>
      </c>
      <c r="G894" s="174">
        <f>'HP-ICS, V5-Sep24'!AJ896</f>
        <v>0</v>
      </c>
      <c r="H894" s="174">
        <f t="shared" si="145"/>
        <v>3</v>
      </c>
      <c r="I894" s="177" t="e">
        <f>('HP-ICS, V5-Sep24'!AM896-'HP-ICS, V5-Sep24'!S896)/'HP-ICS, V5-Sep24'!S896</f>
        <v>#DIV/0!</v>
      </c>
      <c r="J894" s="174" t="e">
        <f t="shared" si="146"/>
        <v>#DIV/0!</v>
      </c>
      <c r="K894" s="172">
        <f>'HP-ICS, V5-Sep24'!U896</f>
        <v>0</v>
      </c>
      <c r="L894" s="174" t="str">
        <f t="shared" si="147"/>
        <v/>
      </c>
      <c r="M894" s="173">
        <f>'HP-ICS, V5-Sep24'!AS896</f>
        <v>0</v>
      </c>
      <c r="N894" s="174" t="str">
        <f t="shared" si="148"/>
        <v/>
      </c>
      <c r="O894" s="172">
        <f>'HP-ICS, V5-Sep24'!AO896</f>
        <v>0</v>
      </c>
      <c r="P894" s="174" t="str">
        <f t="shared" si="149"/>
        <v/>
      </c>
      <c r="Q894" s="172">
        <f>'HP-ICS, V5-Sep24'!AT896</f>
        <v>0</v>
      </c>
      <c r="R894" s="174" t="str">
        <f t="shared" si="150"/>
        <v/>
      </c>
      <c r="S894" s="174" t="e">
        <f t="shared" si="143"/>
        <v>#VALUE!</v>
      </c>
      <c r="T894" s="174" t="e">
        <f t="shared" si="151"/>
        <v>#VALUE!</v>
      </c>
      <c r="U894" s="173">
        <f>'HP-ICS, V5-Sep24'!AU896</f>
        <v>0</v>
      </c>
      <c r="V894" s="174">
        <f t="shared" si="152"/>
        <v>1</v>
      </c>
      <c r="W894" s="175" t="e">
        <f t="shared" si="144"/>
        <v>#DIV/0!</v>
      </c>
      <c r="X894" s="176" t="e">
        <f t="shared" si="154"/>
        <v>#DIV/0!</v>
      </c>
    </row>
    <row r="895" spans="1:24" x14ac:dyDescent="0.3">
      <c r="A895" s="172" t="str">
        <f>'HP-ICS, V5-Sep24'!D897</f>
        <v>Guatemala</v>
      </c>
      <c r="B895" s="172" cm="1">
        <f t="array" ref="B895">IF(OR(A895=DATA!$H$2:$H$13),3,IF(OR(A895=DATA!$H$14:$H$119),2,1))</f>
        <v>1</v>
      </c>
      <c r="C895" s="173">
        <f>'HP-ICS, V5-Sep24'!L897</f>
        <v>0</v>
      </c>
      <c r="D895" s="172" t="str">
        <f>IF(AND(C895&gt;='Risk(Area, dist)'!$C$9, C895&lt;='Risk(Area, dist)'!$E$9), 1, IF(AND(C895&gt;'Risk(Area, dist)'!$C$10, C895&lt;='Risk(Area, dist)'!$E$10), 2, IF(C895&gt;='Risk(Area, dist)'!$C$11, 3, "")))</f>
        <v/>
      </c>
      <c r="E895" s="172">
        <f>'HP-ICS, V5-Sep24'!G897</f>
        <v>0</v>
      </c>
      <c r="F895" s="174" t="str">
        <f>IF(AND(E895&gt;='Risk(Area, dist)'!$H$9, E895&lt;='Risk(Area, dist)'!$J$9), 1, IF(AND(E895&gt;'Risk(Area, dist)'!$H$10, E895&lt;='Risk(Area, dist)'!$J$10), 2, IF(E895&gt;='Risk(Area, dist)'!$H$11, 3, "")))</f>
        <v/>
      </c>
      <c r="G895" s="174">
        <f>'HP-ICS, V5-Sep24'!AJ897</f>
        <v>0</v>
      </c>
      <c r="H895" s="174">
        <f t="shared" si="145"/>
        <v>3</v>
      </c>
      <c r="I895" s="177" t="e">
        <f>('HP-ICS, V5-Sep24'!AM897-'HP-ICS, V5-Sep24'!S897)/'HP-ICS, V5-Sep24'!S897</f>
        <v>#DIV/0!</v>
      </c>
      <c r="J895" s="174" t="e">
        <f t="shared" si="146"/>
        <v>#DIV/0!</v>
      </c>
      <c r="K895" s="172">
        <f>'HP-ICS, V5-Sep24'!U897</f>
        <v>0</v>
      </c>
      <c r="L895" s="174" t="str">
        <f t="shared" si="147"/>
        <v/>
      </c>
      <c r="M895" s="173">
        <f>'HP-ICS, V5-Sep24'!AS897</f>
        <v>0</v>
      </c>
      <c r="N895" s="174" t="str">
        <f t="shared" si="148"/>
        <v/>
      </c>
      <c r="O895" s="172">
        <f>'HP-ICS, V5-Sep24'!AO897</f>
        <v>0</v>
      </c>
      <c r="P895" s="174" t="str">
        <f t="shared" si="149"/>
        <v/>
      </c>
      <c r="Q895" s="172">
        <f>'HP-ICS, V5-Sep24'!AT897</f>
        <v>0</v>
      </c>
      <c r="R895" s="174" t="str">
        <f t="shared" si="150"/>
        <v/>
      </c>
      <c r="S895" s="174" t="e">
        <f t="shared" si="143"/>
        <v>#VALUE!</v>
      </c>
      <c r="T895" s="174" t="e">
        <f t="shared" si="151"/>
        <v>#VALUE!</v>
      </c>
      <c r="U895" s="173">
        <f>'HP-ICS, V5-Sep24'!AU897</f>
        <v>0</v>
      </c>
      <c r="V895" s="174">
        <f t="shared" si="152"/>
        <v>1</v>
      </c>
      <c r="W895" s="175" t="e">
        <f t="shared" si="144"/>
        <v>#DIV/0!</v>
      </c>
      <c r="X895" s="176" t="e">
        <f t="shared" si="154"/>
        <v>#DIV/0!</v>
      </c>
    </row>
    <row r="896" spans="1:24" x14ac:dyDescent="0.3">
      <c r="A896" s="172" t="str">
        <f>'HP-ICS, V5-Sep24'!D898</f>
        <v>Guatemala</v>
      </c>
      <c r="B896" s="172" cm="1">
        <f t="array" ref="B896">IF(OR(A896=DATA!$H$2:$H$13),3,IF(OR(A896=DATA!$H$14:$H$119),2,1))</f>
        <v>1</v>
      </c>
      <c r="C896" s="173">
        <f>'HP-ICS, V5-Sep24'!L898</f>
        <v>0</v>
      </c>
      <c r="D896" s="172" t="str">
        <f>IF(AND(C896&gt;='Risk(Area, dist)'!$C$9, C896&lt;='Risk(Area, dist)'!$E$9), 1, IF(AND(C896&gt;'Risk(Area, dist)'!$C$10, C896&lt;='Risk(Area, dist)'!$E$10), 2, IF(C896&gt;='Risk(Area, dist)'!$C$11, 3, "")))</f>
        <v/>
      </c>
      <c r="E896" s="172">
        <f>'HP-ICS, V5-Sep24'!G898</f>
        <v>0</v>
      </c>
      <c r="F896" s="174" t="str">
        <f>IF(AND(E896&gt;='Risk(Area, dist)'!$H$9, E896&lt;='Risk(Area, dist)'!$J$9), 1, IF(AND(E896&gt;'Risk(Area, dist)'!$H$10, E896&lt;='Risk(Area, dist)'!$J$10), 2, IF(E896&gt;='Risk(Area, dist)'!$H$11, 3, "")))</f>
        <v/>
      </c>
      <c r="G896" s="174">
        <f>'HP-ICS, V5-Sep24'!AJ898</f>
        <v>0</v>
      </c>
      <c r="H896" s="174">
        <f t="shared" si="145"/>
        <v>3</v>
      </c>
      <c r="I896" s="177" t="e">
        <f>('HP-ICS, V5-Sep24'!AM898-'HP-ICS, V5-Sep24'!S898)/'HP-ICS, V5-Sep24'!S898</f>
        <v>#DIV/0!</v>
      </c>
      <c r="J896" s="174" t="e">
        <f t="shared" si="146"/>
        <v>#DIV/0!</v>
      </c>
      <c r="K896" s="172">
        <f>'HP-ICS, V5-Sep24'!U898</f>
        <v>0</v>
      </c>
      <c r="L896" s="174" t="str">
        <f t="shared" si="147"/>
        <v/>
      </c>
      <c r="M896" s="173">
        <f>'HP-ICS, V5-Sep24'!AS898</f>
        <v>0</v>
      </c>
      <c r="N896" s="174" t="str">
        <f t="shared" si="148"/>
        <v/>
      </c>
      <c r="O896" s="172">
        <f>'HP-ICS, V5-Sep24'!AO898</f>
        <v>0</v>
      </c>
      <c r="P896" s="174" t="str">
        <f t="shared" si="149"/>
        <v/>
      </c>
      <c r="Q896" s="172">
        <f>'HP-ICS, V5-Sep24'!AT898</f>
        <v>0</v>
      </c>
      <c r="R896" s="174" t="str">
        <f t="shared" si="150"/>
        <v/>
      </c>
      <c r="S896" s="174" t="e">
        <f t="shared" si="143"/>
        <v>#VALUE!</v>
      </c>
      <c r="T896" s="174" t="e">
        <f t="shared" si="151"/>
        <v>#VALUE!</v>
      </c>
      <c r="U896" s="173">
        <f>'HP-ICS, V5-Sep24'!AU898</f>
        <v>0</v>
      </c>
      <c r="V896" s="174">
        <f t="shared" si="152"/>
        <v>1</v>
      </c>
      <c r="W896" s="175" t="e">
        <f t="shared" si="144"/>
        <v>#DIV/0!</v>
      </c>
      <c r="X896" s="176" t="e">
        <f t="shared" si="154"/>
        <v>#DIV/0!</v>
      </c>
    </row>
    <row r="897" spans="1:24" x14ac:dyDescent="0.3">
      <c r="A897" s="172" t="str">
        <f>'HP-ICS, V5-Sep24'!D899</f>
        <v>Guatemala</v>
      </c>
      <c r="B897" s="172" cm="1">
        <f t="array" ref="B897">IF(OR(A897=DATA!$H$2:$H$13),3,IF(OR(A897=DATA!$H$14:$H$119),2,1))</f>
        <v>1</v>
      </c>
      <c r="C897" s="173">
        <f>'HP-ICS, V5-Sep24'!L899</f>
        <v>0</v>
      </c>
      <c r="D897" s="172" t="str">
        <f>IF(AND(C897&gt;='Risk(Area, dist)'!$C$9, C897&lt;='Risk(Area, dist)'!$E$9), 1, IF(AND(C897&gt;'Risk(Area, dist)'!$C$10, C897&lt;='Risk(Area, dist)'!$E$10), 2, IF(C897&gt;='Risk(Area, dist)'!$C$11, 3, "")))</f>
        <v/>
      </c>
      <c r="E897" s="172">
        <f>'HP-ICS, V5-Sep24'!G899</f>
        <v>0</v>
      </c>
      <c r="F897" s="174" t="str">
        <f>IF(AND(E897&gt;='Risk(Area, dist)'!$H$9, E897&lt;='Risk(Area, dist)'!$J$9), 1, IF(AND(E897&gt;'Risk(Area, dist)'!$H$10, E897&lt;='Risk(Area, dist)'!$J$10), 2, IF(E897&gt;='Risk(Area, dist)'!$H$11, 3, "")))</f>
        <v/>
      </c>
      <c r="G897" s="174">
        <f>'HP-ICS, V5-Sep24'!AJ899</f>
        <v>0</v>
      </c>
      <c r="H897" s="174">
        <f t="shared" si="145"/>
        <v>3</v>
      </c>
      <c r="I897" s="177" t="e">
        <f>('HP-ICS, V5-Sep24'!AM899-'HP-ICS, V5-Sep24'!S899)/'HP-ICS, V5-Sep24'!S899</f>
        <v>#DIV/0!</v>
      </c>
      <c r="J897" s="174" t="e">
        <f t="shared" si="146"/>
        <v>#DIV/0!</v>
      </c>
      <c r="K897" s="172">
        <f>'HP-ICS, V5-Sep24'!U899</f>
        <v>0</v>
      </c>
      <c r="L897" s="174" t="str">
        <f t="shared" si="147"/>
        <v/>
      </c>
      <c r="M897" s="173">
        <f>'HP-ICS, V5-Sep24'!AS899</f>
        <v>0</v>
      </c>
      <c r="N897" s="174" t="str">
        <f t="shared" si="148"/>
        <v/>
      </c>
      <c r="O897" s="172">
        <f>'HP-ICS, V5-Sep24'!AO899</f>
        <v>0</v>
      </c>
      <c r="P897" s="174" t="str">
        <f t="shared" si="149"/>
        <v/>
      </c>
      <c r="Q897" s="172">
        <f>'HP-ICS, V5-Sep24'!AT899</f>
        <v>0</v>
      </c>
      <c r="R897" s="174" t="str">
        <f t="shared" si="150"/>
        <v/>
      </c>
      <c r="S897" s="174" t="e">
        <f t="shared" si="143"/>
        <v>#VALUE!</v>
      </c>
      <c r="T897" s="174" t="e">
        <f t="shared" si="151"/>
        <v>#VALUE!</v>
      </c>
      <c r="U897" s="173">
        <f>'HP-ICS, V5-Sep24'!AU899</f>
        <v>0</v>
      </c>
      <c r="V897" s="174">
        <f t="shared" si="152"/>
        <v>1</v>
      </c>
      <c r="W897" s="175" t="e">
        <f t="shared" si="144"/>
        <v>#DIV/0!</v>
      </c>
      <c r="X897" s="176" t="e">
        <f t="shared" si="154"/>
        <v>#DIV/0!</v>
      </c>
    </row>
    <row r="898" spans="1:24" x14ac:dyDescent="0.3">
      <c r="A898" s="172" t="str">
        <f>'HP-ICS, V5-Sep24'!D900</f>
        <v>Guatemala</v>
      </c>
      <c r="B898" s="172" cm="1">
        <f t="array" ref="B898">IF(OR(A898=DATA!$H$2:$H$13),3,IF(OR(A898=DATA!$H$14:$H$119),2,1))</f>
        <v>1</v>
      </c>
      <c r="C898" s="173">
        <f>'HP-ICS, V5-Sep24'!L900</f>
        <v>0</v>
      </c>
      <c r="D898" s="172" t="str">
        <f>IF(AND(C898&gt;='Risk(Area, dist)'!$C$9, C898&lt;='Risk(Area, dist)'!$E$9), 1, IF(AND(C898&gt;'Risk(Area, dist)'!$C$10, C898&lt;='Risk(Area, dist)'!$E$10), 2, IF(C898&gt;='Risk(Area, dist)'!$C$11, 3, "")))</f>
        <v/>
      </c>
      <c r="E898" s="172">
        <f>'HP-ICS, V5-Sep24'!G900</f>
        <v>0</v>
      </c>
      <c r="F898" s="174" t="str">
        <f>IF(AND(E898&gt;='Risk(Area, dist)'!$H$9, E898&lt;='Risk(Area, dist)'!$J$9), 1, IF(AND(E898&gt;'Risk(Area, dist)'!$H$10, E898&lt;='Risk(Area, dist)'!$J$10), 2, IF(E898&gt;='Risk(Area, dist)'!$H$11, 3, "")))</f>
        <v/>
      </c>
      <c r="G898" s="174">
        <f>'HP-ICS, V5-Sep24'!AJ900</f>
        <v>0</v>
      </c>
      <c r="H898" s="174">
        <f t="shared" si="145"/>
        <v>3</v>
      </c>
      <c r="I898" s="177" t="e">
        <f>('HP-ICS, V5-Sep24'!AM900-'HP-ICS, V5-Sep24'!S900)/'HP-ICS, V5-Sep24'!S900</f>
        <v>#DIV/0!</v>
      </c>
      <c r="J898" s="174" t="e">
        <f t="shared" si="146"/>
        <v>#DIV/0!</v>
      </c>
      <c r="K898" s="172">
        <f>'HP-ICS, V5-Sep24'!U900</f>
        <v>0</v>
      </c>
      <c r="L898" s="174" t="str">
        <f t="shared" si="147"/>
        <v/>
      </c>
      <c r="M898" s="173">
        <f>'HP-ICS, V5-Sep24'!AS900</f>
        <v>0</v>
      </c>
      <c r="N898" s="174" t="str">
        <f t="shared" si="148"/>
        <v/>
      </c>
      <c r="O898" s="172">
        <f>'HP-ICS, V5-Sep24'!AO900</f>
        <v>0</v>
      </c>
      <c r="P898" s="174" t="str">
        <f t="shared" si="149"/>
        <v/>
      </c>
      <c r="Q898" s="172">
        <f>'HP-ICS, V5-Sep24'!AT900</f>
        <v>0</v>
      </c>
      <c r="R898" s="174" t="str">
        <f t="shared" si="150"/>
        <v/>
      </c>
      <c r="S898" s="174" t="e">
        <f t="shared" ref="S898:S961" si="155">R898-P898</f>
        <v>#VALUE!</v>
      </c>
      <c r="T898" s="174" t="e">
        <f t="shared" si="151"/>
        <v>#VALUE!</v>
      </c>
      <c r="U898" s="173">
        <f>'HP-ICS, V5-Sep24'!AU900</f>
        <v>0</v>
      </c>
      <c r="V898" s="174">
        <f t="shared" si="152"/>
        <v>1</v>
      </c>
      <c r="W898" s="175" t="e">
        <f t="shared" ref="W898:W961" si="156">AVERAGE(B898,D898,F898,H898,J898,L898,N898,V898,T898)</f>
        <v>#DIV/0!</v>
      </c>
      <c r="X898" s="176" t="e">
        <f t="shared" si="154"/>
        <v>#DIV/0!</v>
      </c>
    </row>
    <row r="899" spans="1:24" x14ac:dyDescent="0.3">
      <c r="A899" s="172" t="str">
        <f>'HP-ICS, V5-Sep24'!D901</f>
        <v>Guatemala</v>
      </c>
      <c r="B899" s="172" cm="1">
        <f t="array" ref="B899">IF(OR(A899=DATA!$H$2:$H$13),3,IF(OR(A899=DATA!$H$14:$H$119),2,1))</f>
        <v>1</v>
      </c>
      <c r="C899" s="173">
        <f>'HP-ICS, V5-Sep24'!L901</f>
        <v>0</v>
      </c>
      <c r="D899" s="172" t="str">
        <f>IF(AND(C899&gt;='Risk(Area, dist)'!$C$9, C899&lt;='Risk(Area, dist)'!$E$9), 1, IF(AND(C899&gt;'Risk(Area, dist)'!$C$10, C899&lt;='Risk(Area, dist)'!$E$10), 2, IF(C899&gt;='Risk(Area, dist)'!$C$11, 3, "")))</f>
        <v/>
      </c>
      <c r="E899" s="172">
        <f>'HP-ICS, V5-Sep24'!G901</f>
        <v>0</v>
      </c>
      <c r="F899" s="174" t="str">
        <f>IF(AND(E899&gt;='Risk(Area, dist)'!$H$9, E899&lt;='Risk(Area, dist)'!$J$9), 1, IF(AND(E899&gt;'Risk(Area, dist)'!$H$10, E899&lt;='Risk(Area, dist)'!$J$10), 2, IF(E899&gt;='Risk(Area, dist)'!$H$11, 3, "")))</f>
        <v/>
      </c>
      <c r="G899" s="174">
        <f>'HP-ICS, V5-Sep24'!AJ901</f>
        <v>0</v>
      </c>
      <c r="H899" s="174">
        <f t="shared" si="145"/>
        <v>3</v>
      </c>
      <c r="I899" s="177" t="e">
        <f>('HP-ICS, V5-Sep24'!AM901-'HP-ICS, V5-Sep24'!S901)/'HP-ICS, V5-Sep24'!S901</f>
        <v>#DIV/0!</v>
      </c>
      <c r="J899" s="174" t="e">
        <f t="shared" si="146"/>
        <v>#DIV/0!</v>
      </c>
      <c r="K899" s="172">
        <f>'HP-ICS, V5-Sep24'!U901</f>
        <v>0</v>
      </c>
      <c r="L899" s="174" t="str">
        <f t="shared" si="147"/>
        <v/>
      </c>
      <c r="M899" s="173">
        <f>'HP-ICS, V5-Sep24'!AS901</f>
        <v>0</v>
      </c>
      <c r="N899" s="174" t="str">
        <f t="shared" si="148"/>
        <v/>
      </c>
      <c r="O899" s="172">
        <f>'HP-ICS, V5-Sep24'!AO901</f>
        <v>0</v>
      </c>
      <c r="P899" s="174" t="str">
        <f t="shared" si="149"/>
        <v/>
      </c>
      <c r="Q899" s="172">
        <f>'HP-ICS, V5-Sep24'!AT901</f>
        <v>0</v>
      </c>
      <c r="R899" s="174" t="str">
        <f t="shared" si="150"/>
        <v/>
      </c>
      <c r="S899" s="174" t="e">
        <f t="shared" si="155"/>
        <v>#VALUE!</v>
      </c>
      <c r="T899" s="174" t="e">
        <f t="shared" si="151"/>
        <v>#VALUE!</v>
      </c>
      <c r="U899" s="173">
        <f>'HP-ICS, V5-Sep24'!AU901</f>
        <v>0</v>
      </c>
      <c r="V899" s="174">
        <f t="shared" si="152"/>
        <v>1</v>
      </c>
      <c r="W899" s="175" t="e">
        <f t="shared" si="156"/>
        <v>#DIV/0!</v>
      </c>
      <c r="X899" s="176" t="e">
        <f t="shared" si="154"/>
        <v>#DIV/0!</v>
      </c>
    </row>
    <row r="900" spans="1:24" x14ac:dyDescent="0.3">
      <c r="A900" s="172" t="str">
        <f>'HP-ICS, V5-Sep24'!D902</f>
        <v>Guatemala</v>
      </c>
      <c r="B900" s="172" cm="1">
        <f t="array" ref="B900">IF(OR(A900=DATA!$H$2:$H$13),3,IF(OR(A900=DATA!$H$14:$H$119),2,1))</f>
        <v>1</v>
      </c>
      <c r="C900" s="173">
        <f>'HP-ICS, V5-Sep24'!L902</f>
        <v>0</v>
      </c>
      <c r="D900" s="172" t="str">
        <f>IF(AND(C900&gt;='Risk(Area, dist)'!$C$9, C900&lt;='Risk(Area, dist)'!$E$9), 1, IF(AND(C900&gt;'Risk(Area, dist)'!$C$10, C900&lt;='Risk(Area, dist)'!$E$10), 2, IF(C900&gt;='Risk(Area, dist)'!$C$11, 3, "")))</f>
        <v/>
      </c>
      <c r="E900" s="172">
        <f>'HP-ICS, V5-Sep24'!G902</f>
        <v>0</v>
      </c>
      <c r="F900" s="174" t="str">
        <f>IF(AND(E900&gt;='Risk(Area, dist)'!$H$9, E900&lt;='Risk(Area, dist)'!$J$9), 1, IF(AND(E900&gt;'Risk(Area, dist)'!$H$10, E900&lt;='Risk(Area, dist)'!$J$10), 2, IF(E900&gt;='Risk(Area, dist)'!$H$11, 3, "")))</f>
        <v/>
      </c>
      <c r="G900" s="174">
        <f>'HP-ICS, V5-Sep24'!AJ902</f>
        <v>0</v>
      </c>
      <c r="H900" s="174">
        <f t="shared" si="145"/>
        <v>3</v>
      </c>
      <c r="I900" s="177" t="e">
        <f>('HP-ICS, V5-Sep24'!AM902-'HP-ICS, V5-Sep24'!S902)/'HP-ICS, V5-Sep24'!S902</f>
        <v>#DIV/0!</v>
      </c>
      <c r="J900" s="174" t="e">
        <f t="shared" si="146"/>
        <v>#DIV/0!</v>
      </c>
      <c r="K900" s="172">
        <f>'HP-ICS, V5-Sep24'!U902</f>
        <v>0</v>
      </c>
      <c r="L900" s="174" t="str">
        <f t="shared" si="147"/>
        <v/>
      </c>
      <c r="M900" s="173">
        <f>'HP-ICS, V5-Sep24'!AS902</f>
        <v>0</v>
      </c>
      <c r="N900" s="174" t="str">
        <f t="shared" si="148"/>
        <v/>
      </c>
      <c r="O900" s="172">
        <f>'HP-ICS, V5-Sep24'!AO902</f>
        <v>0</v>
      </c>
      <c r="P900" s="174" t="str">
        <f t="shared" si="149"/>
        <v/>
      </c>
      <c r="Q900" s="172">
        <f>'HP-ICS, V5-Sep24'!AT902</f>
        <v>0</v>
      </c>
      <c r="R900" s="174" t="str">
        <f t="shared" si="150"/>
        <v/>
      </c>
      <c r="S900" s="174" t="e">
        <f t="shared" si="155"/>
        <v>#VALUE!</v>
      </c>
      <c r="T900" s="174" t="e">
        <f t="shared" si="151"/>
        <v>#VALUE!</v>
      </c>
      <c r="U900" s="173">
        <f>'HP-ICS, V5-Sep24'!AU902</f>
        <v>0</v>
      </c>
      <c r="V900" s="174">
        <f t="shared" si="152"/>
        <v>1</v>
      </c>
      <c r="W900" s="175" t="e">
        <f t="shared" si="156"/>
        <v>#DIV/0!</v>
      </c>
      <c r="X900" s="176" t="e">
        <f t="shared" si="154"/>
        <v>#DIV/0!</v>
      </c>
    </row>
    <row r="901" spans="1:24" x14ac:dyDescent="0.3">
      <c r="A901" s="172" t="str">
        <f>'HP-ICS, V5-Sep24'!D903</f>
        <v>Guatemala</v>
      </c>
      <c r="B901" s="172" cm="1">
        <f t="array" ref="B901">IF(OR(A901=DATA!$H$2:$H$13),3,IF(OR(A901=DATA!$H$14:$H$119),2,1))</f>
        <v>1</v>
      </c>
      <c r="C901" s="173">
        <f>'HP-ICS, V5-Sep24'!L903</f>
        <v>0</v>
      </c>
      <c r="D901" s="172" t="str">
        <f>IF(AND(C901&gt;='Risk(Area, dist)'!$C$9, C901&lt;='Risk(Area, dist)'!$E$9), 1, IF(AND(C901&gt;'Risk(Area, dist)'!$C$10, C901&lt;='Risk(Area, dist)'!$E$10), 2, IF(C901&gt;='Risk(Area, dist)'!$C$11, 3, "")))</f>
        <v/>
      </c>
      <c r="E901" s="172">
        <f>'HP-ICS, V5-Sep24'!G903</f>
        <v>0</v>
      </c>
      <c r="F901" s="174" t="str">
        <f>IF(AND(E901&gt;='Risk(Area, dist)'!$H$9, E901&lt;='Risk(Area, dist)'!$J$9), 1, IF(AND(E901&gt;'Risk(Area, dist)'!$H$10, E901&lt;='Risk(Area, dist)'!$J$10), 2, IF(E901&gt;='Risk(Area, dist)'!$H$11, 3, "")))</f>
        <v/>
      </c>
      <c r="G901" s="174">
        <f>'HP-ICS, V5-Sep24'!AJ903</f>
        <v>0</v>
      </c>
      <c r="H901" s="174">
        <f t="shared" si="145"/>
        <v>3</v>
      </c>
      <c r="I901" s="177" t="e">
        <f>('HP-ICS, V5-Sep24'!AM903-'HP-ICS, V5-Sep24'!S903)/'HP-ICS, V5-Sep24'!S903</f>
        <v>#DIV/0!</v>
      </c>
      <c r="J901" s="174" t="e">
        <f t="shared" si="146"/>
        <v>#DIV/0!</v>
      </c>
      <c r="K901" s="172">
        <f>'HP-ICS, V5-Sep24'!U903</f>
        <v>0</v>
      </c>
      <c r="L901" s="174" t="str">
        <f t="shared" si="147"/>
        <v/>
      </c>
      <c r="M901" s="173">
        <f>'HP-ICS, V5-Sep24'!AS903</f>
        <v>0</v>
      </c>
      <c r="N901" s="174" t="str">
        <f t="shared" si="148"/>
        <v/>
      </c>
      <c r="O901" s="172">
        <f>'HP-ICS, V5-Sep24'!AO903</f>
        <v>0</v>
      </c>
      <c r="P901" s="174" t="str">
        <f t="shared" si="149"/>
        <v/>
      </c>
      <c r="Q901" s="172">
        <f>'HP-ICS, V5-Sep24'!AT903</f>
        <v>0</v>
      </c>
      <c r="R901" s="174" t="str">
        <f t="shared" si="150"/>
        <v/>
      </c>
      <c r="S901" s="174" t="e">
        <f t="shared" si="155"/>
        <v>#VALUE!</v>
      </c>
      <c r="T901" s="174" t="e">
        <f t="shared" si="151"/>
        <v>#VALUE!</v>
      </c>
      <c r="U901" s="173">
        <f>'HP-ICS, V5-Sep24'!AU903</f>
        <v>0</v>
      </c>
      <c r="V901" s="174">
        <f t="shared" si="152"/>
        <v>1</v>
      </c>
      <c r="W901" s="175" t="e">
        <f t="shared" si="156"/>
        <v>#DIV/0!</v>
      </c>
      <c r="X901" s="176" t="e">
        <f t="shared" si="154"/>
        <v>#DIV/0!</v>
      </c>
    </row>
    <row r="902" spans="1:24" x14ac:dyDescent="0.3">
      <c r="A902" s="172" t="str">
        <f>'HP-ICS, V5-Sep24'!D904</f>
        <v>Guatemala</v>
      </c>
      <c r="B902" s="172" cm="1">
        <f t="array" ref="B902">IF(OR(A902=DATA!$H$2:$H$13),3,IF(OR(A902=DATA!$H$14:$H$119),2,1))</f>
        <v>1</v>
      </c>
      <c r="C902" s="173">
        <f>'HP-ICS, V5-Sep24'!L904</f>
        <v>0</v>
      </c>
      <c r="D902" s="172" t="str">
        <f>IF(AND(C902&gt;='Risk(Area, dist)'!$C$9, C902&lt;='Risk(Area, dist)'!$E$9), 1, IF(AND(C902&gt;'Risk(Area, dist)'!$C$10, C902&lt;='Risk(Area, dist)'!$E$10), 2, IF(C902&gt;='Risk(Area, dist)'!$C$11, 3, "")))</f>
        <v/>
      </c>
      <c r="E902" s="172">
        <f>'HP-ICS, V5-Sep24'!G904</f>
        <v>0</v>
      </c>
      <c r="F902" s="174" t="str">
        <f>IF(AND(E902&gt;='Risk(Area, dist)'!$H$9, E902&lt;='Risk(Area, dist)'!$J$9), 1, IF(AND(E902&gt;'Risk(Area, dist)'!$H$10, E902&lt;='Risk(Area, dist)'!$J$10), 2, IF(E902&gt;='Risk(Area, dist)'!$H$11, 3, "")))</f>
        <v/>
      </c>
      <c r="G902" s="174">
        <f>'HP-ICS, V5-Sep24'!AJ904</f>
        <v>0</v>
      </c>
      <c r="H902" s="174">
        <f t="shared" si="145"/>
        <v>3</v>
      </c>
      <c r="I902" s="177" t="e">
        <f>('HP-ICS, V5-Sep24'!AM904-'HP-ICS, V5-Sep24'!S904)/'HP-ICS, V5-Sep24'!S904</f>
        <v>#DIV/0!</v>
      </c>
      <c r="J902" s="174" t="e">
        <f t="shared" si="146"/>
        <v>#DIV/0!</v>
      </c>
      <c r="K902" s="172">
        <f>'HP-ICS, V5-Sep24'!U904</f>
        <v>0</v>
      </c>
      <c r="L902" s="174" t="str">
        <f t="shared" si="147"/>
        <v/>
      </c>
      <c r="M902" s="173">
        <f>'HP-ICS, V5-Sep24'!AS904</f>
        <v>0</v>
      </c>
      <c r="N902" s="174" t="str">
        <f t="shared" si="148"/>
        <v/>
      </c>
      <c r="O902" s="172">
        <f>'HP-ICS, V5-Sep24'!AO904</f>
        <v>0</v>
      </c>
      <c r="P902" s="174" t="str">
        <f t="shared" si="149"/>
        <v/>
      </c>
      <c r="Q902" s="172">
        <f>'HP-ICS, V5-Sep24'!AT904</f>
        <v>0</v>
      </c>
      <c r="R902" s="174" t="str">
        <f t="shared" si="150"/>
        <v/>
      </c>
      <c r="S902" s="174" t="e">
        <f t="shared" si="155"/>
        <v>#VALUE!</v>
      </c>
      <c r="T902" s="174" t="e">
        <f t="shared" si="151"/>
        <v>#VALUE!</v>
      </c>
      <c r="U902" s="173">
        <f>'HP-ICS, V5-Sep24'!AU904</f>
        <v>0</v>
      </c>
      <c r="V902" s="174">
        <f t="shared" si="152"/>
        <v>1</v>
      </c>
      <c r="W902" s="175" t="e">
        <f t="shared" si="156"/>
        <v>#DIV/0!</v>
      </c>
      <c r="X902" s="176" t="e">
        <f t="shared" si="154"/>
        <v>#DIV/0!</v>
      </c>
    </row>
    <row r="903" spans="1:24" x14ac:dyDescent="0.3">
      <c r="A903" s="172" t="str">
        <f>'HP-ICS, V5-Sep24'!D905</f>
        <v>Guatemala</v>
      </c>
      <c r="B903" s="172" cm="1">
        <f t="array" ref="B903">IF(OR(A903=DATA!$H$2:$H$13),3,IF(OR(A903=DATA!$H$14:$H$119),2,1))</f>
        <v>1</v>
      </c>
      <c r="C903" s="173">
        <f>'HP-ICS, V5-Sep24'!L905</f>
        <v>0</v>
      </c>
      <c r="D903" s="172" t="str">
        <f>IF(AND(C903&gt;='Risk(Area, dist)'!$C$9, C903&lt;='Risk(Area, dist)'!$E$9), 1, IF(AND(C903&gt;'Risk(Area, dist)'!$C$10, C903&lt;='Risk(Area, dist)'!$E$10), 2, IF(C903&gt;='Risk(Area, dist)'!$C$11, 3, "")))</f>
        <v/>
      </c>
      <c r="E903" s="172">
        <f>'HP-ICS, V5-Sep24'!G905</f>
        <v>0</v>
      </c>
      <c r="F903" s="174" t="str">
        <f>IF(AND(E903&gt;='Risk(Area, dist)'!$H$9, E903&lt;='Risk(Area, dist)'!$J$9), 1, IF(AND(E903&gt;'Risk(Area, dist)'!$H$10, E903&lt;='Risk(Area, dist)'!$J$10), 2, IF(E903&gt;='Risk(Area, dist)'!$H$11, 3, "")))</f>
        <v/>
      </c>
      <c r="G903" s="174">
        <f>'HP-ICS, V5-Sep24'!AJ905</f>
        <v>0</v>
      </c>
      <c r="H903" s="174">
        <f t="shared" si="145"/>
        <v>3</v>
      </c>
      <c r="I903" s="177" t="e">
        <f>('HP-ICS, V5-Sep24'!AM905-'HP-ICS, V5-Sep24'!S905)/'HP-ICS, V5-Sep24'!S905</f>
        <v>#DIV/0!</v>
      </c>
      <c r="J903" s="174" t="e">
        <f t="shared" si="146"/>
        <v>#DIV/0!</v>
      </c>
      <c r="K903" s="172">
        <f>'HP-ICS, V5-Sep24'!U905</f>
        <v>0</v>
      </c>
      <c r="L903" s="174" t="str">
        <f t="shared" si="147"/>
        <v/>
      </c>
      <c r="M903" s="173">
        <f>'HP-ICS, V5-Sep24'!AS905</f>
        <v>0</v>
      </c>
      <c r="N903" s="174" t="str">
        <f t="shared" si="148"/>
        <v/>
      </c>
      <c r="O903" s="172">
        <f>'HP-ICS, V5-Sep24'!AO905</f>
        <v>0</v>
      </c>
      <c r="P903" s="174" t="str">
        <f t="shared" si="149"/>
        <v/>
      </c>
      <c r="Q903" s="172">
        <f>'HP-ICS, V5-Sep24'!AT905</f>
        <v>0</v>
      </c>
      <c r="R903" s="174" t="str">
        <f t="shared" si="150"/>
        <v/>
      </c>
      <c r="S903" s="174" t="e">
        <f t="shared" si="155"/>
        <v>#VALUE!</v>
      </c>
      <c r="T903" s="174" t="e">
        <f t="shared" si="151"/>
        <v>#VALUE!</v>
      </c>
      <c r="U903" s="173">
        <f>'HP-ICS, V5-Sep24'!AU905</f>
        <v>0</v>
      </c>
      <c r="V903" s="174">
        <f t="shared" si="152"/>
        <v>1</v>
      </c>
      <c r="W903" s="175" t="e">
        <f t="shared" si="156"/>
        <v>#DIV/0!</v>
      </c>
      <c r="X903" s="176" t="e">
        <f t="shared" si="154"/>
        <v>#DIV/0!</v>
      </c>
    </row>
    <row r="904" spans="1:24" x14ac:dyDescent="0.3">
      <c r="A904" s="172" t="str">
        <f>'HP-ICS, V5-Sep24'!D906</f>
        <v>Guatemala</v>
      </c>
      <c r="B904" s="172" cm="1">
        <f t="array" ref="B904">IF(OR(A904=DATA!$H$2:$H$13),3,IF(OR(A904=DATA!$H$14:$H$119),2,1))</f>
        <v>1</v>
      </c>
      <c r="C904" s="173">
        <f>'HP-ICS, V5-Sep24'!L906</f>
        <v>0</v>
      </c>
      <c r="D904" s="172" t="str">
        <f>IF(AND(C904&gt;='Risk(Area, dist)'!$C$9, C904&lt;='Risk(Area, dist)'!$E$9), 1, IF(AND(C904&gt;'Risk(Area, dist)'!$C$10, C904&lt;='Risk(Area, dist)'!$E$10), 2, IF(C904&gt;='Risk(Area, dist)'!$C$11, 3, "")))</f>
        <v/>
      </c>
      <c r="E904" s="172">
        <f>'HP-ICS, V5-Sep24'!G906</f>
        <v>0</v>
      </c>
      <c r="F904" s="174" t="str">
        <f>IF(AND(E904&gt;='Risk(Area, dist)'!$H$9, E904&lt;='Risk(Area, dist)'!$J$9), 1, IF(AND(E904&gt;'Risk(Area, dist)'!$H$10, E904&lt;='Risk(Area, dist)'!$J$10), 2, IF(E904&gt;='Risk(Area, dist)'!$H$11, 3, "")))</f>
        <v/>
      </c>
      <c r="G904" s="174">
        <f>'HP-ICS, V5-Sep24'!AJ906</f>
        <v>0</v>
      </c>
      <c r="H904" s="174">
        <f t="shared" si="145"/>
        <v>3</v>
      </c>
      <c r="I904" s="177" t="e">
        <f>('HP-ICS, V5-Sep24'!AM906-'HP-ICS, V5-Sep24'!S906)/'HP-ICS, V5-Sep24'!S906</f>
        <v>#DIV/0!</v>
      </c>
      <c r="J904" s="174" t="e">
        <f t="shared" si="146"/>
        <v>#DIV/0!</v>
      </c>
      <c r="K904" s="172">
        <f>'HP-ICS, V5-Sep24'!U906</f>
        <v>0</v>
      </c>
      <c r="L904" s="174" t="str">
        <f t="shared" si="147"/>
        <v/>
      </c>
      <c r="M904" s="173">
        <f>'HP-ICS, V5-Sep24'!AS906</f>
        <v>0</v>
      </c>
      <c r="N904" s="174" t="str">
        <f t="shared" si="148"/>
        <v/>
      </c>
      <c r="O904" s="172">
        <f>'HP-ICS, V5-Sep24'!AO906</f>
        <v>0</v>
      </c>
      <c r="P904" s="174" t="str">
        <f t="shared" si="149"/>
        <v/>
      </c>
      <c r="Q904" s="172">
        <f>'HP-ICS, V5-Sep24'!AT906</f>
        <v>0</v>
      </c>
      <c r="R904" s="174" t="str">
        <f t="shared" si="150"/>
        <v/>
      </c>
      <c r="S904" s="174" t="e">
        <f t="shared" si="155"/>
        <v>#VALUE!</v>
      </c>
      <c r="T904" s="174" t="e">
        <f t="shared" si="151"/>
        <v>#VALUE!</v>
      </c>
      <c r="U904" s="173">
        <f>'HP-ICS, V5-Sep24'!AU906</f>
        <v>0</v>
      </c>
      <c r="V904" s="174">
        <f t="shared" si="152"/>
        <v>1</v>
      </c>
      <c r="W904" s="175" t="e">
        <f t="shared" si="156"/>
        <v>#DIV/0!</v>
      </c>
      <c r="X904" s="176" t="e">
        <f t="shared" si="154"/>
        <v>#DIV/0!</v>
      </c>
    </row>
    <row r="905" spans="1:24" x14ac:dyDescent="0.3">
      <c r="A905" s="172" t="str">
        <f>'HP-ICS, V5-Sep24'!D907</f>
        <v>Guatemala</v>
      </c>
      <c r="B905" s="172" cm="1">
        <f t="array" ref="B905">IF(OR(A905=DATA!$H$2:$H$13),3,IF(OR(A905=DATA!$H$14:$H$119),2,1))</f>
        <v>1</v>
      </c>
      <c r="C905" s="173">
        <f>'HP-ICS, V5-Sep24'!L907</f>
        <v>0</v>
      </c>
      <c r="D905" s="172" t="str">
        <f>IF(AND(C905&gt;='Risk(Area, dist)'!$C$9, C905&lt;='Risk(Area, dist)'!$E$9), 1, IF(AND(C905&gt;'Risk(Area, dist)'!$C$10, C905&lt;='Risk(Area, dist)'!$E$10), 2, IF(C905&gt;='Risk(Area, dist)'!$C$11, 3, "")))</f>
        <v/>
      </c>
      <c r="E905" s="172">
        <f>'HP-ICS, V5-Sep24'!G907</f>
        <v>0</v>
      </c>
      <c r="F905" s="174" t="str">
        <f>IF(AND(E905&gt;='Risk(Area, dist)'!$H$9, E905&lt;='Risk(Area, dist)'!$J$9), 1, IF(AND(E905&gt;'Risk(Area, dist)'!$H$10, E905&lt;='Risk(Area, dist)'!$J$10), 2, IF(E905&gt;='Risk(Area, dist)'!$H$11, 3, "")))</f>
        <v/>
      </c>
      <c r="G905" s="174">
        <f>'HP-ICS, V5-Sep24'!AJ907</f>
        <v>0</v>
      </c>
      <c r="H905" s="174">
        <f t="shared" si="145"/>
        <v>3</v>
      </c>
      <c r="I905" s="177" t="e">
        <f>('HP-ICS, V5-Sep24'!AM907-'HP-ICS, V5-Sep24'!S907)/'HP-ICS, V5-Sep24'!S907</f>
        <v>#DIV/0!</v>
      </c>
      <c r="J905" s="174" t="e">
        <f t="shared" si="146"/>
        <v>#DIV/0!</v>
      </c>
      <c r="K905" s="172">
        <f>'HP-ICS, V5-Sep24'!U907</f>
        <v>0</v>
      </c>
      <c r="L905" s="174" t="str">
        <f t="shared" si="147"/>
        <v/>
      </c>
      <c r="M905" s="173">
        <f>'HP-ICS, V5-Sep24'!AS907</f>
        <v>0</v>
      </c>
      <c r="N905" s="174" t="str">
        <f t="shared" si="148"/>
        <v/>
      </c>
      <c r="O905" s="172">
        <f>'HP-ICS, V5-Sep24'!AO907</f>
        <v>0</v>
      </c>
      <c r="P905" s="174" t="str">
        <f t="shared" si="149"/>
        <v/>
      </c>
      <c r="Q905" s="172">
        <f>'HP-ICS, V5-Sep24'!AT907</f>
        <v>0</v>
      </c>
      <c r="R905" s="174" t="str">
        <f t="shared" si="150"/>
        <v/>
      </c>
      <c r="S905" s="174" t="e">
        <f t="shared" si="155"/>
        <v>#VALUE!</v>
      </c>
      <c r="T905" s="174" t="e">
        <f t="shared" si="151"/>
        <v>#VALUE!</v>
      </c>
      <c r="U905" s="173">
        <f>'HP-ICS, V5-Sep24'!AU907</f>
        <v>0</v>
      </c>
      <c r="V905" s="174">
        <f t="shared" si="152"/>
        <v>1</v>
      </c>
      <c r="W905" s="175" t="e">
        <f t="shared" si="156"/>
        <v>#DIV/0!</v>
      </c>
      <c r="X905" s="176" t="e">
        <f t="shared" ref="X905:X968" si="157">IF(W905&gt;0, IF(W905&lt;1.5, "Bajo / Low", IF(W905&lt;=2.3, "Medio / Medium", "Alto / High")), "")</f>
        <v>#DIV/0!</v>
      </c>
    </row>
    <row r="906" spans="1:24" x14ac:dyDescent="0.3">
      <c r="A906" s="172" t="str">
        <f>'HP-ICS, V5-Sep24'!D908</f>
        <v>Guatemala</v>
      </c>
      <c r="B906" s="172" cm="1">
        <f t="array" ref="B906">IF(OR(A906=DATA!$H$2:$H$13),3,IF(OR(A906=DATA!$H$14:$H$119),2,1))</f>
        <v>1</v>
      </c>
      <c r="C906" s="173">
        <f>'HP-ICS, V5-Sep24'!L908</f>
        <v>0</v>
      </c>
      <c r="D906" s="172" t="str">
        <f>IF(AND(C906&gt;='Risk(Area, dist)'!$C$9, C906&lt;='Risk(Area, dist)'!$E$9), 1, IF(AND(C906&gt;'Risk(Area, dist)'!$C$10, C906&lt;='Risk(Area, dist)'!$E$10), 2, IF(C906&gt;='Risk(Area, dist)'!$C$11, 3, "")))</f>
        <v/>
      </c>
      <c r="E906" s="172">
        <f>'HP-ICS, V5-Sep24'!G908</f>
        <v>0</v>
      </c>
      <c r="F906" s="174" t="str">
        <f>IF(AND(E906&gt;='Risk(Area, dist)'!$H$9, E906&lt;='Risk(Area, dist)'!$J$9), 1, IF(AND(E906&gt;'Risk(Area, dist)'!$H$10, E906&lt;='Risk(Area, dist)'!$J$10), 2, IF(E906&gt;='Risk(Area, dist)'!$H$11, 3, "")))</f>
        <v/>
      </c>
      <c r="G906" s="174">
        <f>'HP-ICS, V5-Sep24'!AJ908</f>
        <v>0</v>
      </c>
      <c r="H906" s="174">
        <f t="shared" si="145"/>
        <v>3</v>
      </c>
      <c r="I906" s="177" t="e">
        <f>('HP-ICS, V5-Sep24'!AM908-'HP-ICS, V5-Sep24'!S908)/'HP-ICS, V5-Sep24'!S908</f>
        <v>#DIV/0!</v>
      </c>
      <c r="J906" s="174" t="e">
        <f t="shared" si="146"/>
        <v>#DIV/0!</v>
      </c>
      <c r="K906" s="172">
        <f>'HP-ICS, V5-Sep24'!U908</f>
        <v>0</v>
      </c>
      <c r="L906" s="174" t="str">
        <f t="shared" si="147"/>
        <v/>
      </c>
      <c r="M906" s="173">
        <f>'HP-ICS, V5-Sep24'!AS908</f>
        <v>0</v>
      </c>
      <c r="N906" s="174" t="str">
        <f t="shared" si="148"/>
        <v/>
      </c>
      <c r="O906" s="172">
        <f>'HP-ICS, V5-Sep24'!AO908</f>
        <v>0</v>
      </c>
      <c r="P906" s="174" t="str">
        <f t="shared" si="149"/>
        <v/>
      </c>
      <c r="Q906" s="172">
        <f>'HP-ICS, V5-Sep24'!AT908</f>
        <v>0</v>
      </c>
      <c r="R906" s="174" t="str">
        <f t="shared" si="150"/>
        <v/>
      </c>
      <c r="S906" s="174" t="e">
        <f t="shared" si="155"/>
        <v>#VALUE!</v>
      </c>
      <c r="T906" s="174" t="e">
        <f t="shared" si="151"/>
        <v>#VALUE!</v>
      </c>
      <c r="U906" s="173">
        <f>'HP-ICS, V5-Sep24'!AU908</f>
        <v>0</v>
      </c>
      <c r="V906" s="174">
        <f t="shared" si="152"/>
        <v>1</v>
      </c>
      <c r="W906" s="175" t="e">
        <f t="shared" si="156"/>
        <v>#DIV/0!</v>
      </c>
      <c r="X906" s="176" t="e">
        <f t="shared" si="157"/>
        <v>#DIV/0!</v>
      </c>
    </row>
    <row r="907" spans="1:24" x14ac:dyDescent="0.3">
      <c r="A907" s="172" t="str">
        <f>'HP-ICS, V5-Sep24'!D909</f>
        <v>Guatemala</v>
      </c>
      <c r="B907" s="172" cm="1">
        <f t="array" ref="B907">IF(OR(A907=DATA!$H$2:$H$13),3,IF(OR(A907=DATA!$H$14:$H$119),2,1))</f>
        <v>1</v>
      </c>
      <c r="C907" s="173">
        <f>'HP-ICS, V5-Sep24'!L909</f>
        <v>0</v>
      </c>
      <c r="D907" s="172" t="str">
        <f>IF(AND(C907&gt;='Risk(Area, dist)'!$C$9, C907&lt;='Risk(Area, dist)'!$E$9), 1, IF(AND(C907&gt;'Risk(Area, dist)'!$C$10, C907&lt;='Risk(Area, dist)'!$E$10), 2, IF(C907&gt;='Risk(Area, dist)'!$C$11, 3, "")))</f>
        <v/>
      </c>
      <c r="E907" s="172">
        <f>'HP-ICS, V5-Sep24'!G909</f>
        <v>0</v>
      </c>
      <c r="F907" s="174" t="str">
        <f>IF(AND(E907&gt;='Risk(Area, dist)'!$H$9, E907&lt;='Risk(Area, dist)'!$J$9), 1, IF(AND(E907&gt;'Risk(Area, dist)'!$H$10, E907&lt;='Risk(Area, dist)'!$J$10), 2, IF(E907&gt;='Risk(Area, dist)'!$H$11, 3, "")))</f>
        <v/>
      </c>
      <c r="G907" s="174">
        <f>'HP-ICS, V5-Sep24'!AJ909</f>
        <v>0</v>
      </c>
      <c r="H907" s="174">
        <f t="shared" si="145"/>
        <v>3</v>
      </c>
      <c r="I907" s="177" t="e">
        <f>('HP-ICS, V5-Sep24'!AM909-'HP-ICS, V5-Sep24'!S909)/'HP-ICS, V5-Sep24'!S909</f>
        <v>#DIV/0!</v>
      </c>
      <c r="J907" s="174" t="e">
        <f t="shared" si="146"/>
        <v>#DIV/0!</v>
      </c>
      <c r="K907" s="172">
        <f>'HP-ICS, V5-Sep24'!U909</f>
        <v>0</v>
      </c>
      <c r="L907" s="174" t="str">
        <f t="shared" si="147"/>
        <v/>
      </c>
      <c r="M907" s="173">
        <f>'HP-ICS, V5-Sep24'!AS909</f>
        <v>0</v>
      </c>
      <c r="N907" s="174" t="str">
        <f t="shared" si="148"/>
        <v/>
      </c>
      <c r="O907" s="172">
        <f>'HP-ICS, V5-Sep24'!AO909</f>
        <v>0</v>
      </c>
      <c r="P907" s="174" t="str">
        <f t="shared" si="149"/>
        <v/>
      </c>
      <c r="Q907" s="172">
        <f>'HP-ICS, V5-Sep24'!AT909</f>
        <v>0</v>
      </c>
      <c r="R907" s="174" t="str">
        <f t="shared" si="150"/>
        <v/>
      </c>
      <c r="S907" s="174" t="e">
        <f t="shared" si="155"/>
        <v>#VALUE!</v>
      </c>
      <c r="T907" s="174" t="e">
        <f t="shared" si="151"/>
        <v>#VALUE!</v>
      </c>
      <c r="U907" s="173">
        <f>'HP-ICS, V5-Sep24'!AU909</f>
        <v>0</v>
      </c>
      <c r="V907" s="174">
        <f t="shared" si="152"/>
        <v>1</v>
      </c>
      <c r="W907" s="175" t="e">
        <f t="shared" si="156"/>
        <v>#DIV/0!</v>
      </c>
      <c r="X907" s="176" t="e">
        <f t="shared" si="157"/>
        <v>#DIV/0!</v>
      </c>
    </row>
    <row r="908" spans="1:24" x14ac:dyDescent="0.3">
      <c r="A908" s="172" t="str">
        <f>'HP-ICS, V5-Sep24'!D910</f>
        <v>Guatemala</v>
      </c>
      <c r="B908" s="172" cm="1">
        <f t="array" ref="B908">IF(OR(A908=DATA!$H$2:$H$13),3,IF(OR(A908=DATA!$H$14:$H$119),2,1))</f>
        <v>1</v>
      </c>
      <c r="C908" s="173">
        <f>'HP-ICS, V5-Sep24'!L910</f>
        <v>0</v>
      </c>
      <c r="D908" s="172" t="str">
        <f>IF(AND(C908&gt;='Risk(Area, dist)'!$C$9, C908&lt;='Risk(Area, dist)'!$E$9), 1, IF(AND(C908&gt;'Risk(Area, dist)'!$C$10, C908&lt;='Risk(Area, dist)'!$E$10), 2, IF(C908&gt;='Risk(Area, dist)'!$C$11, 3, "")))</f>
        <v/>
      </c>
      <c r="E908" s="172">
        <f>'HP-ICS, V5-Sep24'!G910</f>
        <v>0</v>
      </c>
      <c r="F908" s="174" t="str">
        <f>IF(AND(E908&gt;='Risk(Area, dist)'!$H$9, E908&lt;='Risk(Area, dist)'!$J$9), 1, IF(AND(E908&gt;'Risk(Area, dist)'!$H$10, E908&lt;='Risk(Area, dist)'!$J$10), 2, IF(E908&gt;='Risk(Area, dist)'!$H$11, 3, "")))</f>
        <v/>
      </c>
      <c r="G908" s="174">
        <f>'HP-ICS, V5-Sep24'!AJ910</f>
        <v>0</v>
      </c>
      <c r="H908" s="174">
        <f t="shared" si="145"/>
        <v>3</v>
      </c>
      <c r="I908" s="177" t="e">
        <f>('HP-ICS, V5-Sep24'!AM910-'HP-ICS, V5-Sep24'!S910)/'HP-ICS, V5-Sep24'!S910</f>
        <v>#DIV/0!</v>
      </c>
      <c r="J908" s="174" t="e">
        <f t="shared" si="146"/>
        <v>#DIV/0!</v>
      </c>
      <c r="K908" s="172">
        <f>'HP-ICS, V5-Sep24'!U910</f>
        <v>0</v>
      </c>
      <c r="L908" s="174" t="str">
        <f t="shared" si="147"/>
        <v/>
      </c>
      <c r="M908" s="173">
        <f>'HP-ICS, V5-Sep24'!AS910</f>
        <v>0</v>
      </c>
      <c r="N908" s="174" t="str">
        <f t="shared" si="148"/>
        <v/>
      </c>
      <c r="O908" s="172">
        <f>'HP-ICS, V5-Sep24'!AO910</f>
        <v>0</v>
      </c>
      <c r="P908" s="174" t="str">
        <f t="shared" si="149"/>
        <v/>
      </c>
      <c r="Q908" s="172">
        <f>'HP-ICS, V5-Sep24'!AT910</f>
        <v>0</v>
      </c>
      <c r="R908" s="174" t="str">
        <f t="shared" si="150"/>
        <v/>
      </c>
      <c r="S908" s="174" t="e">
        <f t="shared" si="155"/>
        <v>#VALUE!</v>
      </c>
      <c r="T908" s="174" t="e">
        <f t="shared" si="151"/>
        <v>#VALUE!</v>
      </c>
      <c r="U908" s="173">
        <f>'HP-ICS, V5-Sep24'!AU910</f>
        <v>0</v>
      </c>
      <c r="V908" s="174">
        <f t="shared" si="152"/>
        <v>1</v>
      </c>
      <c r="W908" s="175" t="e">
        <f t="shared" si="156"/>
        <v>#DIV/0!</v>
      </c>
      <c r="X908" s="176" t="e">
        <f t="shared" si="157"/>
        <v>#DIV/0!</v>
      </c>
    </row>
    <row r="909" spans="1:24" x14ac:dyDescent="0.3">
      <c r="A909" s="172" t="str">
        <f>'HP-ICS, V5-Sep24'!D911</f>
        <v>Guatemala</v>
      </c>
      <c r="B909" s="172" cm="1">
        <f t="array" ref="B909">IF(OR(A909=DATA!$H$2:$H$13),3,IF(OR(A909=DATA!$H$14:$H$119),2,1))</f>
        <v>1</v>
      </c>
      <c r="C909" s="173">
        <f>'HP-ICS, V5-Sep24'!L911</f>
        <v>0</v>
      </c>
      <c r="D909" s="172" t="str">
        <f>IF(AND(C909&gt;='Risk(Area, dist)'!$C$9, C909&lt;='Risk(Area, dist)'!$E$9), 1, IF(AND(C909&gt;'Risk(Area, dist)'!$C$10, C909&lt;='Risk(Area, dist)'!$E$10), 2, IF(C909&gt;='Risk(Area, dist)'!$C$11, 3, "")))</f>
        <v/>
      </c>
      <c r="E909" s="172">
        <f>'HP-ICS, V5-Sep24'!G911</f>
        <v>0</v>
      </c>
      <c r="F909" s="174" t="str">
        <f>IF(AND(E909&gt;='Risk(Area, dist)'!$H$9, E909&lt;='Risk(Area, dist)'!$J$9), 1, IF(AND(E909&gt;'Risk(Area, dist)'!$H$10, E909&lt;='Risk(Area, dist)'!$J$10), 2, IF(E909&gt;='Risk(Area, dist)'!$H$11, 3, "")))</f>
        <v/>
      </c>
      <c r="G909" s="174">
        <f>'HP-ICS, V5-Sep24'!AJ911</f>
        <v>0</v>
      </c>
      <c r="H909" s="174">
        <f t="shared" si="145"/>
        <v>3</v>
      </c>
      <c r="I909" s="177" t="e">
        <f>('HP-ICS, V5-Sep24'!AM911-'HP-ICS, V5-Sep24'!S911)/'HP-ICS, V5-Sep24'!S911</f>
        <v>#DIV/0!</v>
      </c>
      <c r="J909" s="174" t="e">
        <f t="shared" si="146"/>
        <v>#DIV/0!</v>
      </c>
      <c r="K909" s="172">
        <f>'HP-ICS, V5-Sep24'!U911</f>
        <v>0</v>
      </c>
      <c r="L909" s="174" t="str">
        <f t="shared" si="147"/>
        <v/>
      </c>
      <c r="M909" s="173">
        <f>'HP-ICS, V5-Sep24'!AS911</f>
        <v>0</v>
      </c>
      <c r="N909" s="174" t="str">
        <f t="shared" si="148"/>
        <v/>
      </c>
      <c r="O909" s="172">
        <f>'HP-ICS, V5-Sep24'!AO911</f>
        <v>0</v>
      </c>
      <c r="P909" s="174" t="str">
        <f t="shared" si="149"/>
        <v/>
      </c>
      <c r="Q909" s="172">
        <f>'HP-ICS, V5-Sep24'!AT911</f>
        <v>0</v>
      </c>
      <c r="R909" s="174" t="str">
        <f t="shared" si="150"/>
        <v/>
      </c>
      <c r="S909" s="174" t="e">
        <f t="shared" si="155"/>
        <v>#VALUE!</v>
      </c>
      <c r="T909" s="174" t="e">
        <f t="shared" si="151"/>
        <v>#VALUE!</v>
      </c>
      <c r="U909" s="173">
        <f>'HP-ICS, V5-Sep24'!AU911</f>
        <v>0</v>
      </c>
      <c r="V909" s="174">
        <f t="shared" si="152"/>
        <v>1</v>
      </c>
      <c r="W909" s="175" t="e">
        <f t="shared" si="156"/>
        <v>#DIV/0!</v>
      </c>
      <c r="X909" s="176" t="e">
        <f t="shared" si="157"/>
        <v>#DIV/0!</v>
      </c>
    </row>
    <row r="910" spans="1:24" x14ac:dyDescent="0.3">
      <c r="A910" s="172" t="str">
        <f>'HP-ICS, V5-Sep24'!D912</f>
        <v>Guatemala</v>
      </c>
      <c r="B910" s="172" cm="1">
        <f t="array" ref="B910">IF(OR(A910=DATA!$H$2:$H$13),3,IF(OR(A910=DATA!$H$14:$H$119),2,1))</f>
        <v>1</v>
      </c>
      <c r="C910" s="173">
        <f>'HP-ICS, V5-Sep24'!L912</f>
        <v>0</v>
      </c>
      <c r="D910" s="172" t="str">
        <f>IF(AND(C910&gt;='Risk(Area, dist)'!$C$9, C910&lt;='Risk(Area, dist)'!$E$9), 1, IF(AND(C910&gt;'Risk(Area, dist)'!$C$10, C910&lt;='Risk(Area, dist)'!$E$10), 2, IF(C910&gt;='Risk(Area, dist)'!$C$11, 3, "")))</f>
        <v/>
      </c>
      <c r="E910" s="172">
        <f>'HP-ICS, V5-Sep24'!G912</f>
        <v>0</v>
      </c>
      <c r="F910" s="174" t="str">
        <f>IF(AND(E910&gt;='Risk(Area, dist)'!$H$9, E910&lt;='Risk(Area, dist)'!$J$9), 1, IF(AND(E910&gt;'Risk(Area, dist)'!$H$10, E910&lt;='Risk(Area, dist)'!$J$10), 2, IF(E910&gt;='Risk(Area, dist)'!$H$11, 3, "")))</f>
        <v/>
      </c>
      <c r="G910" s="174">
        <f>'HP-ICS, V5-Sep24'!AJ912</f>
        <v>0</v>
      </c>
      <c r="H910" s="174">
        <f t="shared" si="145"/>
        <v>3</v>
      </c>
      <c r="I910" s="177" t="e">
        <f>('HP-ICS, V5-Sep24'!AM912-'HP-ICS, V5-Sep24'!S912)/'HP-ICS, V5-Sep24'!S912</f>
        <v>#DIV/0!</v>
      </c>
      <c r="J910" s="174" t="e">
        <f t="shared" si="146"/>
        <v>#DIV/0!</v>
      </c>
      <c r="K910" s="172">
        <f>'HP-ICS, V5-Sep24'!U912</f>
        <v>0</v>
      </c>
      <c r="L910" s="174" t="str">
        <f t="shared" si="147"/>
        <v/>
      </c>
      <c r="M910" s="173">
        <f>'HP-ICS, V5-Sep24'!AS912</f>
        <v>0</v>
      </c>
      <c r="N910" s="174" t="str">
        <f t="shared" si="148"/>
        <v/>
      </c>
      <c r="O910" s="172">
        <f>'HP-ICS, V5-Sep24'!AO912</f>
        <v>0</v>
      </c>
      <c r="P910" s="174" t="str">
        <f t="shared" si="149"/>
        <v/>
      </c>
      <c r="Q910" s="172">
        <f>'HP-ICS, V5-Sep24'!AT912</f>
        <v>0</v>
      </c>
      <c r="R910" s="174" t="str">
        <f t="shared" si="150"/>
        <v/>
      </c>
      <c r="S910" s="174" t="e">
        <f t="shared" si="155"/>
        <v>#VALUE!</v>
      </c>
      <c r="T910" s="174" t="e">
        <f t="shared" si="151"/>
        <v>#VALUE!</v>
      </c>
      <c r="U910" s="173">
        <f>'HP-ICS, V5-Sep24'!AU912</f>
        <v>0</v>
      </c>
      <c r="V910" s="174">
        <f t="shared" si="152"/>
        <v>1</v>
      </c>
      <c r="W910" s="175" t="e">
        <f t="shared" si="156"/>
        <v>#DIV/0!</v>
      </c>
      <c r="X910" s="176" t="e">
        <f t="shared" si="157"/>
        <v>#DIV/0!</v>
      </c>
    </row>
    <row r="911" spans="1:24" x14ac:dyDescent="0.3">
      <c r="A911" s="172" t="str">
        <f>'HP-ICS, V5-Sep24'!D913</f>
        <v>Guatemala</v>
      </c>
      <c r="B911" s="172" cm="1">
        <f t="array" ref="B911">IF(OR(A911=DATA!$H$2:$H$13),3,IF(OR(A911=DATA!$H$14:$H$119),2,1))</f>
        <v>1</v>
      </c>
      <c r="C911" s="173">
        <f>'HP-ICS, V5-Sep24'!L913</f>
        <v>0</v>
      </c>
      <c r="D911" s="172" t="str">
        <f>IF(AND(C911&gt;='Risk(Area, dist)'!$C$9, C911&lt;='Risk(Area, dist)'!$E$9), 1, IF(AND(C911&gt;'Risk(Area, dist)'!$C$10, C911&lt;='Risk(Area, dist)'!$E$10), 2, IF(C911&gt;='Risk(Area, dist)'!$C$11, 3, "")))</f>
        <v/>
      </c>
      <c r="E911" s="172">
        <f>'HP-ICS, V5-Sep24'!G913</f>
        <v>0</v>
      </c>
      <c r="F911" s="174" t="str">
        <f>IF(AND(E911&gt;='Risk(Area, dist)'!$H$9, E911&lt;='Risk(Area, dist)'!$J$9), 1, IF(AND(E911&gt;'Risk(Area, dist)'!$H$10, E911&lt;='Risk(Area, dist)'!$J$10), 2, IF(E911&gt;='Risk(Area, dist)'!$H$11, 3, "")))</f>
        <v/>
      </c>
      <c r="G911" s="174">
        <f>'HP-ICS, V5-Sep24'!AJ913</f>
        <v>0</v>
      </c>
      <c r="H911" s="174">
        <f t="shared" si="145"/>
        <v>3</v>
      </c>
      <c r="I911" s="177" t="e">
        <f>('HP-ICS, V5-Sep24'!AM913-'HP-ICS, V5-Sep24'!S913)/'HP-ICS, V5-Sep24'!S913</f>
        <v>#DIV/0!</v>
      </c>
      <c r="J911" s="174" t="e">
        <f t="shared" si="146"/>
        <v>#DIV/0!</v>
      </c>
      <c r="K911" s="172">
        <f>'HP-ICS, V5-Sep24'!U913</f>
        <v>0</v>
      </c>
      <c r="L911" s="174" t="str">
        <f t="shared" si="147"/>
        <v/>
      </c>
      <c r="M911" s="173">
        <f>'HP-ICS, V5-Sep24'!AS913</f>
        <v>0</v>
      </c>
      <c r="N911" s="174" t="str">
        <f t="shared" si="148"/>
        <v/>
      </c>
      <c r="O911" s="172">
        <f>'HP-ICS, V5-Sep24'!AO913</f>
        <v>0</v>
      </c>
      <c r="P911" s="174" t="str">
        <f t="shared" si="149"/>
        <v/>
      </c>
      <c r="Q911" s="172">
        <f>'HP-ICS, V5-Sep24'!AT913</f>
        <v>0</v>
      </c>
      <c r="R911" s="174" t="str">
        <f t="shared" si="150"/>
        <v/>
      </c>
      <c r="S911" s="174" t="e">
        <f t="shared" si="155"/>
        <v>#VALUE!</v>
      </c>
      <c r="T911" s="174" t="e">
        <f t="shared" si="151"/>
        <v>#VALUE!</v>
      </c>
      <c r="U911" s="173">
        <f>'HP-ICS, V5-Sep24'!AU913</f>
        <v>0</v>
      </c>
      <c r="V911" s="174">
        <f t="shared" si="152"/>
        <v>1</v>
      </c>
      <c r="W911" s="175" t="e">
        <f t="shared" si="156"/>
        <v>#DIV/0!</v>
      </c>
      <c r="X911" s="176" t="e">
        <f t="shared" si="157"/>
        <v>#DIV/0!</v>
      </c>
    </row>
    <row r="912" spans="1:24" x14ac:dyDescent="0.3">
      <c r="A912" s="172" t="str">
        <f>'HP-ICS, V5-Sep24'!D914</f>
        <v>Guatemala</v>
      </c>
      <c r="B912" s="172" cm="1">
        <f t="array" ref="B912">IF(OR(A912=DATA!$H$2:$H$13),3,IF(OR(A912=DATA!$H$14:$H$119),2,1))</f>
        <v>1</v>
      </c>
      <c r="C912" s="173">
        <f>'HP-ICS, V5-Sep24'!L914</f>
        <v>0</v>
      </c>
      <c r="D912" s="172" t="str">
        <f>IF(AND(C912&gt;='Risk(Area, dist)'!$C$9, C912&lt;='Risk(Area, dist)'!$E$9), 1, IF(AND(C912&gt;'Risk(Area, dist)'!$C$10, C912&lt;='Risk(Area, dist)'!$E$10), 2, IF(C912&gt;='Risk(Area, dist)'!$C$11, 3, "")))</f>
        <v/>
      </c>
      <c r="E912" s="172">
        <f>'HP-ICS, V5-Sep24'!G914</f>
        <v>0</v>
      </c>
      <c r="F912" s="174" t="str">
        <f>IF(AND(E912&gt;='Risk(Area, dist)'!$H$9, E912&lt;='Risk(Area, dist)'!$J$9), 1, IF(AND(E912&gt;'Risk(Area, dist)'!$H$10, E912&lt;='Risk(Area, dist)'!$J$10), 2, IF(E912&gt;='Risk(Area, dist)'!$H$11, 3, "")))</f>
        <v/>
      </c>
      <c r="G912" s="174">
        <f>'HP-ICS, V5-Sep24'!AJ914</f>
        <v>0</v>
      </c>
      <c r="H912" s="174">
        <f t="shared" si="145"/>
        <v>3</v>
      </c>
      <c r="I912" s="177" t="e">
        <f>('HP-ICS, V5-Sep24'!AM914-'HP-ICS, V5-Sep24'!S914)/'HP-ICS, V5-Sep24'!S914</f>
        <v>#DIV/0!</v>
      </c>
      <c r="J912" s="174" t="e">
        <f t="shared" si="146"/>
        <v>#DIV/0!</v>
      </c>
      <c r="K912" s="172">
        <f>'HP-ICS, V5-Sep24'!U914</f>
        <v>0</v>
      </c>
      <c r="L912" s="174" t="str">
        <f t="shared" si="147"/>
        <v/>
      </c>
      <c r="M912" s="173">
        <f>'HP-ICS, V5-Sep24'!AS914</f>
        <v>0</v>
      </c>
      <c r="N912" s="174" t="str">
        <f t="shared" si="148"/>
        <v/>
      </c>
      <c r="O912" s="172">
        <f>'HP-ICS, V5-Sep24'!AO914</f>
        <v>0</v>
      </c>
      <c r="P912" s="174" t="str">
        <f t="shared" si="149"/>
        <v/>
      </c>
      <c r="Q912" s="172">
        <f>'HP-ICS, V5-Sep24'!AT914</f>
        <v>0</v>
      </c>
      <c r="R912" s="174" t="str">
        <f t="shared" si="150"/>
        <v/>
      </c>
      <c r="S912" s="174" t="e">
        <f t="shared" si="155"/>
        <v>#VALUE!</v>
      </c>
      <c r="T912" s="174" t="e">
        <f t="shared" si="151"/>
        <v>#VALUE!</v>
      </c>
      <c r="U912" s="173">
        <f>'HP-ICS, V5-Sep24'!AU914</f>
        <v>0</v>
      </c>
      <c r="V912" s="174">
        <f t="shared" si="152"/>
        <v>1</v>
      </c>
      <c r="W912" s="175" t="e">
        <f t="shared" si="156"/>
        <v>#DIV/0!</v>
      </c>
      <c r="X912" s="176" t="e">
        <f t="shared" si="157"/>
        <v>#DIV/0!</v>
      </c>
    </row>
    <row r="913" spans="1:24" x14ac:dyDescent="0.3">
      <c r="A913" s="172" t="str">
        <f>'HP-ICS, V5-Sep24'!D915</f>
        <v>Guatemala</v>
      </c>
      <c r="B913" s="172" cm="1">
        <f t="array" ref="B913">IF(OR(A913=DATA!$H$2:$H$13),3,IF(OR(A913=DATA!$H$14:$H$119),2,1))</f>
        <v>1</v>
      </c>
      <c r="C913" s="173">
        <f>'HP-ICS, V5-Sep24'!L915</f>
        <v>0</v>
      </c>
      <c r="D913" s="172" t="str">
        <f>IF(AND(C913&gt;='Risk(Area, dist)'!$C$9, C913&lt;='Risk(Area, dist)'!$E$9), 1, IF(AND(C913&gt;'Risk(Area, dist)'!$C$10, C913&lt;='Risk(Area, dist)'!$E$10), 2, IF(C913&gt;='Risk(Area, dist)'!$C$11, 3, "")))</f>
        <v/>
      </c>
      <c r="E913" s="172">
        <f>'HP-ICS, V5-Sep24'!G915</f>
        <v>0</v>
      </c>
      <c r="F913" s="174" t="str">
        <f>IF(AND(E913&gt;='Risk(Area, dist)'!$H$9, E913&lt;='Risk(Area, dist)'!$J$9), 1, IF(AND(E913&gt;'Risk(Area, dist)'!$H$10, E913&lt;='Risk(Area, dist)'!$J$10), 2, IF(E913&gt;='Risk(Area, dist)'!$H$11, 3, "")))</f>
        <v/>
      </c>
      <c r="G913" s="174">
        <f>'HP-ICS, V5-Sep24'!AJ915</f>
        <v>0</v>
      </c>
      <c r="H913" s="174">
        <f t="shared" si="145"/>
        <v>3</v>
      </c>
      <c r="I913" s="177" t="e">
        <f>('HP-ICS, V5-Sep24'!AM915-'HP-ICS, V5-Sep24'!S915)/'HP-ICS, V5-Sep24'!S915</f>
        <v>#DIV/0!</v>
      </c>
      <c r="J913" s="174" t="e">
        <f t="shared" si="146"/>
        <v>#DIV/0!</v>
      </c>
      <c r="K913" s="172">
        <f>'HP-ICS, V5-Sep24'!U915</f>
        <v>0</v>
      </c>
      <c r="L913" s="174" t="str">
        <f t="shared" si="147"/>
        <v/>
      </c>
      <c r="M913" s="173">
        <f>'HP-ICS, V5-Sep24'!AS915</f>
        <v>0</v>
      </c>
      <c r="N913" s="174" t="str">
        <f t="shared" si="148"/>
        <v/>
      </c>
      <c r="O913" s="172">
        <f>'HP-ICS, V5-Sep24'!AO915</f>
        <v>0</v>
      </c>
      <c r="P913" s="174" t="str">
        <f t="shared" si="149"/>
        <v/>
      </c>
      <c r="Q913" s="172">
        <f>'HP-ICS, V5-Sep24'!AT915</f>
        <v>0</v>
      </c>
      <c r="R913" s="174" t="str">
        <f t="shared" si="150"/>
        <v/>
      </c>
      <c r="S913" s="174" t="e">
        <f t="shared" si="155"/>
        <v>#VALUE!</v>
      </c>
      <c r="T913" s="174" t="e">
        <f t="shared" si="151"/>
        <v>#VALUE!</v>
      </c>
      <c r="U913" s="173">
        <f>'HP-ICS, V5-Sep24'!AU915</f>
        <v>0</v>
      </c>
      <c r="V913" s="174">
        <f t="shared" si="152"/>
        <v>1</v>
      </c>
      <c r="W913" s="175" t="e">
        <f t="shared" si="156"/>
        <v>#DIV/0!</v>
      </c>
      <c r="X913" s="176" t="e">
        <f t="shared" si="157"/>
        <v>#DIV/0!</v>
      </c>
    </row>
    <row r="914" spans="1:24" x14ac:dyDescent="0.3">
      <c r="A914" s="172" t="str">
        <f>'HP-ICS, V5-Sep24'!D916</f>
        <v>Guatemala</v>
      </c>
      <c r="B914" s="172" cm="1">
        <f t="array" ref="B914">IF(OR(A914=DATA!$H$2:$H$13),3,IF(OR(A914=DATA!$H$14:$H$119),2,1))</f>
        <v>1</v>
      </c>
      <c r="C914" s="173">
        <f>'HP-ICS, V5-Sep24'!L916</f>
        <v>0</v>
      </c>
      <c r="D914" s="172" t="str">
        <f>IF(AND(C914&gt;='Risk(Area, dist)'!$C$9, C914&lt;='Risk(Area, dist)'!$E$9), 1, IF(AND(C914&gt;'Risk(Area, dist)'!$C$10, C914&lt;='Risk(Area, dist)'!$E$10), 2, IF(C914&gt;='Risk(Area, dist)'!$C$11, 3, "")))</f>
        <v/>
      </c>
      <c r="E914" s="172">
        <f>'HP-ICS, V5-Sep24'!G916</f>
        <v>0</v>
      </c>
      <c r="F914" s="174" t="str">
        <f>IF(AND(E914&gt;='Risk(Area, dist)'!$H$9, E914&lt;='Risk(Area, dist)'!$J$9), 1, IF(AND(E914&gt;'Risk(Area, dist)'!$H$10, E914&lt;='Risk(Area, dist)'!$J$10), 2, IF(E914&gt;='Risk(Area, dist)'!$H$11, 3, "")))</f>
        <v/>
      </c>
      <c r="G914" s="174">
        <f>'HP-ICS, V5-Sep24'!AJ916</f>
        <v>0</v>
      </c>
      <c r="H914" s="174">
        <f t="shared" si="145"/>
        <v>3</v>
      </c>
      <c r="I914" s="177" t="e">
        <f>('HP-ICS, V5-Sep24'!AM916-'HP-ICS, V5-Sep24'!S916)/'HP-ICS, V5-Sep24'!S916</f>
        <v>#DIV/0!</v>
      </c>
      <c r="J914" s="174" t="e">
        <f t="shared" si="146"/>
        <v>#DIV/0!</v>
      </c>
      <c r="K914" s="172">
        <f>'HP-ICS, V5-Sep24'!U916</f>
        <v>0</v>
      </c>
      <c r="L914" s="174" t="str">
        <f t="shared" si="147"/>
        <v/>
      </c>
      <c r="M914" s="173">
        <f>'HP-ICS, V5-Sep24'!AS916</f>
        <v>0</v>
      </c>
      <c r="N914" s="174" t="str">
        <f t="shared" si="148"/>
        <v/>
      </c>
      <c r="O914" s="172">
        <f>'HP-ICS, V5-Sep24'!AO916</f>
        <v>0</v>
      </c>
      <c r="P914" s="174" t="str">
        <f t="shared" si="149"/>
        <v/>
      </c>
      <c r="Q914" s="172">
        <f>'HP-ICS, V5-Sep24'!AT916</f>
        <v>0</v>
      </c>
      <c r="R914" s="174" t="str">
        <f t="shared" si="150"/>
        <v/>
      </c>
      <c r="S914" s="174" t="e">
        <f t="shared" si="155"/>
        <v>#VALUE!</v>
      </c>
      <c r="T914" s="174" t="e">
        <f t="shared" si="151"/>
        <v>#VALUE!</v>
      </c>
      <c r="U914" s="173">
        <f>'HP-ICS, V5-Sep24'!AU916</f>
        <v>0</v>
      </c>
      <c r="V914" s="174">
        <f t="shared" si="152"/>
        <v>1</v>
      </c>
      <c r="W914" s="175" t="e">
        <f t="shared" si="156"/>
        <v>#DIV/0!</v>
      </c>
      <c r="X914" s="176" t="e">
        <f t="shared" si="157"/>
        <v>#DIV/0!</v>
      </c>
    </row>
    <row r="915" spans="1:24" x14ac:dyDescent="0.3">
      <c r="A915" s="172" t="str">
        <f>'HP-ICS, V5-Sep24'!D917</f>
        <v>Guatemala</v>
      </c>
      <c r="B915" s="172" cm="1">
        <f t="array" ref="B915">IF(OR(A915=DATA!$H$2:$H$13),3,IF(OR(A915=DATA!$H$14:$H$119),2,1))</f>
        <v>1</v>
      </c>
      <c r="C915" s="173">
        <f>'HP-ICS, V5-Sep24'!L917</f>
        <v>0</v>
      </c>
      <c r="D915" s="172" t="str">
        <f>IF(AND(C915&gt;='Risk(Area, dist)'!$C$9, C915&lt;='Risk(Area, dist)'!$E$9), 1, IF(AND(C915&gt;'Risk(Area, dist)'!$C$10, C915&lt;='Risk(Area, dist)'!$E$10), 2, IF(C915&gt;='Risk(Area, dist)'!$C$11, 3, "")))</f>
        <v/>
      </c>
      <c r="E915" s="172">
        <f>'HP-ICS, V5-Sep24'!G917</f>
        <v>0</v>
      </c>
      <c r="F915" s="174" t="str">
        <f>IF(AND(E915&gt;='Risk(Area, dist)'!$H$9, E915&lt;='Risk(Area, dist)'!$J$9), 1, IF(AND(E915&gt;'Risk(Area, dist)'!$H$10, E915&lt;='Risk(Area, dist)'!$J$10), 2, IF(E915&gt;='Risk(Area, dist)'!$H$11, 3, "")))</f>
        <v/>
      </c>
      <c r="G915" s="174">
        <f>'HP-ICS, V5-Sep24'!AJ917</f>
        <v>0</v>
      </c>
      <c r="H915" s="174">
        <f t="shared" si="145"/>
        <v>3</v>
      </c>
      <c r="I915" s="177" t="e">
        <f>('HP-ICS, V5-Sep24'!AM917-'HP-ICS, V5-Sep24'!S917)/'HP-ICS, V5-Sep24'!S917</f>
        <v>#DIV/0!</v>
      </c>
      <c r="J915" s="174" t="e">
        <f t="shared" si="146"/>
        <v>#DIV/0!</v>
      </c>
      <c r="K915" s="172">
        <f>'HP-ICS, V5-Sep24'!U917</f>
        <v>0</v>
      </c>
      <c r="L915" s="174" t="str">
        <f t="shared" si="147"/>
        <v/>
      </c>
      <c r="M915" s="173">
        <f>'HP-ICS, V5-Sep24'!AS917</f>
        <v>0</v>
      </c>
      <c r="N915" s="174" t="str">
        <f t="shared" si="148"/>
        <v/>
      </c>
      <c r="O915" s="172">
        <f>'HP-ICS, V5-Sep24'!AO917</f>
        <v>0</v>
      </c>
      <c r="P915" s="174" t="str">
        <f t="shared" si="149"/>
        <v/>
      </c>
      <c r="Q915" s="172">
        <f>'HP-ICS, V5-Sep24'!AT917</f>
        <v>0</v>
      </c>
      <c r="R915" s="174" t="str">
        <f t="shared" si="150"/>
        <v/>
      </c>
      <c r="S915" s="174" t="e">
        <f t="shared" si="155"/>
        <v>#VALUE!</v>
      </c>
      <c r="T915" s="174" t="e">
        <f t="shared" si="151"/>
        <v>#VALUE!</v>
      </c>
      <c r="U915" s="173">
        <f>'HP-ICS, V5-Sep24'!AU917</f>
        <v>0</v>
      </c>
      <c r="V915" s="174">
        <f t="shared" si="152"/>
        <v>1</v>
      </c>
      <c r="W915" s="175" t="e">
        <f t="shared" si="156"/>
        <v>#DIV/0!</v>
      </c>
      <c r="X915" s="176" t="e">
        <f t="shared" si="157"/>
        <v>#DIV/0!</v>
      </c>
    </row>
    <row r="916" spans="1:24" x14ac:dyDescent="0.3">
      <c r="A916" s="172" t="str">
        <f>'HP-ICS, V5-Sep24'!D918</f>
        <v>Guatemala</v>
      </c>
      <c r="B916" s="172" cm="1">
        <f t="array" ref="B916">IF(OR(A916=DATA!$H$2:$H$13),3,IF(OR(A916=DATA!$H$14:$H$119),2,1))</f>
        <v>1</v>
      </c>
      <c r="C916" s="173">
        <f>'HP-ICS, V5-Sep24'!L918</f>
        <v>0</v>
      </c>
      <c r="D916" s="172" t="str">
        <f>IF(AND(C916&gt;='Risk(Area, dist)'!$C$9, C916&lt;='Risk(Area, dist)'!$E$9), 1, IF(AND(C916&gt;'Risk(Area, dist)'!$C$10, C916&lt;='Risk(Area, dist)'!$E$10), 2, IF(C916&gt;='Risk(Area, dist)'!$C$11, 3, "")))</f>
        <v/>
      </c>
      <c r="E916" s="172">
        <f>'HP-ICS, V5-Sep24'!G918</f>
        <v>0</v>
      </c>
      <c r="F916" s="174" t="str">
        <f>IF(AND(E916&gt;='Risk(Area, dist)'!$H$9, E916&lt;='Risk(Area, dist)'!$J$9), 1, IF(AND(E916&gt;'Risk(Area, dist)'!$H$10, E916&lt;='Risk(Area, dist)'!$J$10), 2, IF(E916&gt;='Risk(Area, dist)'!$H$11, 3, "")))</f>
        <v/>
      </c>
      <c r="G916" s="174">
        <f>'HP-ICS, V5-Sep24'!AJ918</f>
        <v>0</v>
      </c>
      <c r="H916" s="174">
        <f t="shared" si="145"/>
        <v>3</v>
      </c>
      <c r="I916" s="177" t="e">
        <f>('HP-ICS, V5-Sep24'!AM918-'HP-ICS, V5-Sep24'!S918)/'HP-ICS, V5-Sep24'!S918</f>
        <v>#DIV/0!</v>
      </c>
      <c r="J916" s="174" t="e">
        <f t="shared" si="146"/>
        <v>#DIV/0!</v>
      </c>
      <c r="K916" s="172">
        <f>'HP-ICS, V5-Sep24'!U918</f>
        <v>0</v>
      </c>
      <c r="L916" s="174" t="str">
        <f t="shared" si="147"/>
        <v/>
      </c>
      <c r="M916" s="173">
        <f>'HP-ICS, V5-Sep24'!AS918</f>
        <v>0</v>
      </c>
      <c r="N916" s="174" t="str">
        <f t="shared" si="148"/>
        <v/>
      </c>
      <c r="O916" s="172">
        <f>'HP-ICS, V5-Sep24'!AO918</f>
        <v>0</v>
      </c>
      <c r="P916" s="174" t="str">
        <f t="shared" si="149"/>
        <v/>
      </c>
      <c r="Q916" s="172">
        <f>'HP-ICS, V5-Sep24'!AT918</f>
        <v>0</v>
      </c>
      <c r="R916" s="174" t="str">
        <f t="shared" si="150"/>
        <v/>
      </c>
      <c r="S916" s="174" t="e">
        <f t="shared" si="155"/>
        <v>#VALUE!</v>
      </c>
      <c r="T916" s="174" t="e">
        <f t="shared" si="151"/>
        <v>#VALUE!</v>
      </c>
      <c r="U916" s="173">
        <f>'HP-ICS, V5-Sep24'!AU918</f>
        <v>0</v>
      </c>
      <c r="V916" s="174">
        <f t="shared" si="152"/>
        <v>1</v>
      </c>
      <c r="W916" s="175" t="e">
        <f t="shared" si="156"/>
        <v>#DIV/0!</v>
      </c>
      <c r="X916" s="176" t="e">
        <f t="shared" si="157"/>
        <v>#DIV/0!</v>
      </c>
    </row>
    <row r="917" spans="1:24" x14ac:dyDescent="0.3">
      <c r="A917" s="172" t="str">
        <f>'HP-ICS, V5-Sep24'!D919</f>
        <v>Guatemala</v>
      </c>
      <c r="B917" s="172" cm="1">
        <f t="array" ref="B917">IF(OR(A917=DATA!$H$2:$H$13),3,IF(OR(A917=DATA!$H$14:$H$119),2,1))</f>
        <v>1</v>
      </c>
      <c r="C917" s="173">
        <f>'HP-ICS, V5-Sep24'!L919</f>
        <v>0</v>
      </c>
      <c r="D917" s="172" t="str">
        <f>IF(AND(C917&gt;='Risk(Area, dist)'!$C$9, C917&lt;='Risk(Area, dist)'!$E$9), 1, IF(AND(C917&gt;'Risk(Area, dist)'!$C$10, C917&lt;='Risk(Area, dist)'!$E$10), 2, IF(C917&gt;='Risk(Area, dist)'!$C$11, 3, "")))</f>
        <v/>
      </c>
      <c r="E917" s="172">
        <f>'HP-ICS, V5-Sep24'!G919</f>
        <v>0</v>
      </c>
      <c r="F917" s="174" t="str">
        <f>IF(AND(E917&gt;='Risk(Area, dist)'!$H$9, E917&lt;='Risk(Area, dist)'!$J$9), 1, IF(AND(E917&gt;'Risk(Area, dist)'!$H$10, E917&lt;='Risk(Area, dist)'!$J$10), 2, IF(E917&gt;='Risk(Area, dist)'!$H$11, 3, "")))</f>
        <v/>
      </c>
      <c r="G917" s="174">
        <f>'HP-ICS, V5-Sep24'!AJ919</f>
        <v>0</v>
      </c>
      <c r="H917" s="174">
        <f t="shared" si="145"/>
        <v>3</v>
      </c>
      <c r="I917" s="177" t="e">
        <f>('HP-ICS, V5-Sep24'!AM919-'HP-ICS, V5-Sep24'!S919)/'HP-ICS, V5-Sep24'!S919</f>
        <v>#DIV/0!</v>
      </c>
      <c r="J917" s="174" t="e">
        <f t="shared" si="146"/>
        <v>#DIV/0!</v>
      </c>
      <c r="K917" s="172">
        <f>'HP-ICS, V5-Sep24'!U919</f>
        <v>0</v>
      </c>
      <c r="L917" s="174" t="str">
        <f t="shared" si="147"/>
        <v/>
      </c>
      <c r="M917" s="173">
        <f>'HP-ICS, V5-Sep24'!AS919</f>
        <v>0</v>
      </c>
      <c r="N917" s="174" t="str">
        <f t="shared" si="148"/>
        <v/>
      </c>
      <c r="O917" s="172">
        <f>'HP-ICS, V5-Sep24'!AO919</f>
        <v>0</v>
      </c>
      <c r="P917" s="174" t="str">
        <f t="shared" si="149"/>
        <v/>
      </c>
      <c r="Q917" s="172">
        <f>'HP-ICS, V5-Sep24'!AT919</f>
        <v>0</v>
      </c>
      <c r="R917" s="174" t="str">
        <f t="shared" si="150"/>
        <v/>
      </c>
      <c r="S917" s="174" t="e">
        <f t="shared" si="155"/>
        <v>#VALUE!</v>
      </c>
      <c r="T917" s="174" t="e">
        <f t="shared" si="151"/>
        <v>#VALUE!</v>
      </c>
      <c r="U917" s="173">
        <f>'HP-ICS, V5-Sep24'!AU919</f>
        <v>0</v>
      </c>
      <c r="V917" s="174">
        <f t="shared" si="152"/>
        <v>1</v>
      </c>
      <c r="W917" s="175" t="e">
        <f t="shared" si="156"/>
        <v>#DIV/0!</v>
      </c>
      <c r="X917" s="176" t="e">
        <f t="shared" si="157"/>
        <v>#DIV/0!</v>
      </c>
    </row>
    <row r="918" spans="1:24" x14ac:dyDescent="0.3">
      <c r="A918" s="172" t="str">
        <f>'HP-ICS, V5-Sep24'!D920</f>
        <v>Guatemala</v>
      </c>
      <c r="B918" s="172" cm="1">
        <f t="array" ref="B918">IF(OR(A918=DATA!$H$2:$H$13),3,IF(OR(A918=DATA!$H$14:$H$119),2,1))</f>
        <v>1</v>
      </c>
      <c r="C918" s="173">
        <f>'HP-ICS, V5-Sep24'!L920</f>
        <v>0</v>
      </c>
      <c r="D918" s="172" t="str">
        <f>IF(AND(C918&gt;='Risk(Area, dist)'!$C$9, C918&lt;='Risk(Area, dist)'!$E$9), 1, IF(AND(C918&gt;'Risk(Area, dist)'!$C$10, C918&lt;='Risk(Area, dist)'!$E$10), 2, IF(C918&gt;='Risk(Area, dist)'!$C$11, 3, "")))</f>
        <v/>
      </c>
      <c r="E918" s="172">
        <f>'HP-ICS, V5-Sep24'!G920</f>
        <v>0</v>
      </c>
      <c r="F918" s="174" t="str">
        <f>IF(AND(E918&gt;='Risk(Area, dist)'!$H$9, E918&lt;='Risk(Area, dist)'!$J$9), 1, IF(AND(E918&gt;'Risk(Area, dist)'!$H$10, E918&lt;='Risk(Area, dist)'!$J$10), 2, IF(E918&gt;='Risk(Area, dist)'!$H$11, 3, "")))</f>
        <v/>
      </c>
      <c r="G918" s="174">
        <f>'HP-ICS, V5-Sep24'!AJ920</f>
        <v>0</v>
      </c>
      <c r="H918" s="174">
        <f t="shared" si="145"/>
        <v>3</v>
      </c>
      <c r="I918" s="177" t="e">
        <f>('HP-ICS, V5-Sep24'!AM920-'HP-ICS, V5-Sep24'!S920)/'HP-ICS, V5-Sep24'!S920</f>
        <v>#DIV/0!</v>
      </c>
      <c r="J918" s="174" t="e">
        <f t="shared" si="146"/>
        <v>#DIV/0!</v>
      </c>
      <c r="K918" s="172">
        <f>'HP-ICS, V5-Sep24'!U920</f>
        <v>0</v>
      </c>
      <c r="L918" s="174" t="str">
        <f t="shared" si="147"/>
        <v/>
      </c>
      <c r="M918" s="173">
        <f>'HP-ICS, V5-Sep24'!AS920</f>
        <v>0</v>
      </c>
      <c r="N918" s="174" t="str">
        <f t="shared" si="148"/>
        <v/>
      </c>
      <c r="O918" s="172">
        <f>'HP-ICS, V5-Sep24'!AO920</f>
        <v>0</v>
      </c>
      <c r="P918" s="174" t="str">
        <f t="shared" si="149"/>
        <v/>
      </c>
      <c r="Q918" s="172">
        <f>'HP-ICS, V5-Sep24'!AT920</f>
        <v>0</v>
      </c>
      <c r="R918" s="174" t="str">
        <f t="shared" si="150"/>
        <v/>
      </c>
      <c r="S918" s="174" t="e">
        <f t="shared" si="155"/>
        <v>#VALUE!</v>
      </c>
      <c r="T918" s="174" t="e">
        <f t="shared" si="151"/>
        <v>#VALUE!</v>
      </c>
      <c r="U918" s="173">
        <f>'HP-ICS, V5-Sep24'!AU920</f>
        <v>0</v>
      </c>
      <c r="V918" s="174">
        <f t="shared" si="152"/>
        <v>1</v>
      </c>
      <c r="W918" s="175" t="e">
        <f t="shared" si="156"/>
        <v>#DIV/0!</v>
      </c>
      <c r="X918" s="176" t="e">
        <f t="shared" si="157"/>
        <v>#DIV/0!</v>
      </c>
    </row>
    <row r="919" spans="1:24" x14ac:dyDescent="0.3">
      <c r="A919" s="172" t="str">
        <f>'HP-ICS, V5-Sep24'!D921</f>
        <v>Guatemala</v>
      </c>
      <c r="B919" s="172" cm="1">
        <f t="array" ref="B919">IF(OR(A919=DATA!$H$2:$H$13),3,IF(OR(A919=DATA!$H$14:$H$119),2,1))</f>
        <v>1</v>
      </c>
      <c r="C919" s="173">
        <f>'HP-ICS, V5-Sep24'!L921</f>
        <v>0</v>
      </c>
      <c r="D919" s="172" t="str">
        <f>IF(AND(C919&gt;='Risk(Area, dist)'!$C$9, C919&lt;='Risk(Area, dist)'!$E$9), 1, IF(AND(C919&gt;'Risk(Area, dist)'!$C$10, C919&lt;='Risk(Area, dist)'!$E$10), 2, IF(C919&gt;='Risk(Area, dist)'!$C$11, 3, "")))</f>
        <v/>
      </c>
      <c r="E919" s="172">
        <f>'HP-ICS, V5-Sep24'!G921</f>
        <v>0</v>
      </c>
      <c r="F919" s="174" t="str">
        <f>IF(AND(E919&gt;='Risk(Area, dist)'!$H$9, E919&lt;='Risk(Area, dist)'!$J$9), 1, IF(AND(E919&gt;'Risk(Area, dist)'!$H$10, E919&lt;='Risk(Area, dist)'!$J$10), 2, IF(E919&gt;='Risk(Area, dist)'!$H$11, 3, "")))</f>
        <v/>
      </c>
      <c r="G919" s="174">
        <f>'HP-ICS, V5-Sep24'!AJ921</f>
        <v>0</v>
      </c>
      <c r="H919" s="174">
        <f t="shared" si="145"/>
        <v>3</v>
      </c>
      <c r="I919" s="177" t="e">
        <f>('HP-ICS, V5-Sep24'!AM921-'HP-ICS, V5-Sep24'!S921)/'HP-ICS, V5-Sep24'!S921</f>
        <v>#DIV/0!</v>
      </c>
      <c r="J919" s="174" t="e">
        <f t="shared" si="146"/>
        <v>#DIV/0!</v>
      </c>
      <c r="K919" s="172">
        <f>'HP-ICS, V5-Sep24'!U921</f>
        <v>0</v>
      </c>
      <c r="L919" s="174" t="str">
        <f t="shared" si="147"/>
        <v/>
      </c>
      <c r="M919" s="173">
        <f>'HP-ICS, V5-Sep24'!AS921</f>
        <v>0</v>
      </c>
      <c r="N919" s="174" t="str">
        <f t="shared" si="148"/>
        <v/>
      </c>
      <c r="O919" s="172">
        <f>'HP-ICS, V5-Sep24'!AO921</f>
        <v>0</v>
      </c>
      <c r="P919" s="174" t="str">
        <f t="shared" si="149"/>
        <v/>
      </c>
      <c r="Q919" s="172">
        <f>'HP-ICS, V5-Sep24'!AT921</f>
        <v>0</v>
      </c>
      <c r="R919" s="174" t="str">
        <f t="shared" si="150"/>
        <v/>
      </c>
      <c r="S919" s="174" t="e">
        <f t="shared" si="155"/>
        <v>#VALUE!</v>
      </c>
      <c r="T919" s="174" t="e">
        <f t="shared" si="151"/>
        <v>#VALUE!</v>
      </c>
      <c r="U919" s="173">
        <f>'HP-ICS, V5-Sep24'!AU921</f>
        <v>0</v>
      </c>
      <c r="V919" s="174">
        <f t="shared" si="152"/>
        <v>1</v>
      </c>
      <c r="W919" s="175" t="e">
        <f t="shared" si="156"/>
        <v>#DIV/0!</v>
      </c>
      <c r="X919" s="176" t="e">
        <f t="shared" si="157"/>
        <v>#DIV/0!</v>
      </c>
    </row>
    <row r="920" spans="1:24" x14ac:dyDescent="0.3">
      <c r="A920" s="172" t="str">
        <f>'HP-ICS, V5-Sep24'!D922</f>
        <v>Guatemala</v>
      </c>
      <c r="B920" s="172" cm="1">
        <f t="array" ref="B920">IF(OR(A920=DATA!$H$2:$H$13),3,IF(OR(A920=DATA!$H$14:$H$119),2,1))</f>
        <v>1</v>
      </c>
      <c r="C920" s="173">
        <f>'HP-ICS, V5-Sep24'!L922</f>
        <v>0</v>
      </c>
      <c r="D920" s="172" t="str">
        <f>IF(AND(C920&gt;='Risk(Area, dist)'!$C$9, C920&lt;='Risk(Area, dist)'!$E$9), 1, IF(AND(C920&gt;'Risk(Area, dist)'!$C$10, C920&lt;='Risk(Area, dist)'!$E$10), 2, IF(C920&gt;='Risk(Area, dist)'!$C$11, 3, "")))</f>
        <v/>
      </c>
      <c r="E920" s="172">
        <f>'HP-ICS, V5-Sep24'!G922</f>
        <v>0</v>
      </c>
      <c r="F920" s="174" t="str">
        <f>IF(AND(E920&gt;='Risk(Area, dist)'!$H$9, E920&lt;='Risk(Area, dist)'!$J$9), 1, IF(AND(E920&gt;'Risk(Area, dist)'!$H$10, E920&lt;='Risk(Area, dist)'!$J$10), 2, IF(E920&gt;='Risk(Area, dist)'!$H$11, 3, "")))</f>
        <v/>
      </c>
      <c r="G920" s="174">
        <f>'HP-ICS, V5-Sep24'!AJ922</f>
        <v>0</v>
      </c>
      <c r="H920" s="174">
        <f t="shared" si="145"/>
        <v>3</v>
      </c>
      <c r="I920" s="177" t="e">
        <f>('HP-ICS, V5-Sep24'!AM922-'HP-ICS, V5-Sep24'!S922)/'HP-ICS, V5-Sep24'!S922</f>
        <v>#DIV/0!</v>
      </c>
      <c r="J920" s="174" t="e">
        <f t="shared" si="146"/>
        <v>#DIV/0!</v>
      </c>
      <c r="K920" s="172">
        <f>'HP-ICS, V5-Sep24'!U922</f>
        <v>0</v>
      </c>
      <c r="L920" s="174" t="str">
        <f t="shared" si="147"/>
        <v/>
      </c>
      <c r="M920" s="173">
        <f>'HP-ICS, V5-Sep24'!AS922</f>
        <v>0</v>
      </c>
      <c r="N920" s="174" t="str">
        <f t="shared" si="148"/>
        <v/>
      </c>
      <c r="O920" s="172">
        <f>'HP-ICS, V5-Sep24'!AO922</f>
        <v>0</v>
      </c>
      <c r="P920" s="174" t="str">
        <f t="shared" si="149"/>
        <v/>
      </c>
      <c r="Q920" s="172">
        <f>'HP-ICS, V5-Sep24'!AT922</f>
        <v>0</v>
      </c>
      <c r="R920" s="174" t="str">
        <f t="shared" si="150"/>
        <v/>
      </c>
      <c r="S920" s="174" t="e">
        <f t="shared" si="155"/>
        <v>#VALUE!</v>
      </c>
      <c r="T920" s="174" t="e">
        <f t="shared" si="151"/>
        <v>#VALUE!</v>
      </c>
      <c r="U920" s="173">
        <f>'HP-ICS, V5-Sep24'!AU922</f>
        <v>0</v>
      </c>
      <c r="V920" s="174">
        <f t="shared" si="152"/>
        <v>1</v>
      </c>
      <c r="W920" s="175" t="e">
        <f t="shared" si="156"/>
        <v>#DIV/0!</v>
      </c>
      <c r="X920" s="176" t="e">
        <f t="shared" si="157"/>
        <v>#DIV/0!</v>
      </c>
    </row>
    <row r="921" spans="1:24" x14ac:dyDescent="0.3">
      <c r="A921" s="172" t="str">
        <f>'HP-ICS, V5-Sep24'!D923</f>
        <v>Guatemala</v>
      </c>
      <c r="B921" s="172" cm="1">
        <f t="array" ref="B921">IF(OR(A921=DATA!$H$2:$H$13),3,IF(OR(A921=DATA!$H$14:$H$119),2,1))</f>
        <v>1</v>
      </c>
      <c r="C921" s="173">
        <f>'HP-ICS, V5-Sep24'!L923</f>
        <v>0</v>
      </c>
      <c r="D921" s="172" t="str">
        <f>IF(AND(C921&gt;='Risk(Area, dist)'!$C$9, C921&lt;='Risk(Area, dist)'!$E$9), 1, IF(AND(C921&gt;'Risk(Area, dist)'!$C$10, C921&lt;='Risk(Area, dist)'!$E$10), 2, IF(C921&gt;='Risk(Area, dist)'!$C$11, 3, "")))</f>
        <v/>
      </c>
      <c r="E921" s="172">
        <f>'HP-ICS, V5-Sep24'!G923</f>
        <v>0</v>
      </c>
      <c r="F921" s="174" t="str">
        <f>IF(AND(E921&gt;='Risk(Area, dist)'!$H$9, E921&lt;='Risk(Area, dist)'!$J$9), 1, IF(AND(E921&gt;'Risk(Area, dist)'!$H$10, E921&lt;='Risk(Area, dist)'!$J$10), 2, IF(E921&gt;='Risk(Area, dist)'!$H$11, 3, "")))</f>
        <v/>
      </c>
      <c r="G921" s="174">
        <f>'HP-ICS, V5-Sep24'!AJ923</f>
        <v>0</v>
      </c>
      <c r="H921" s="174">
        <f t="shared" si="145"/>
        <v>3</v>
      </c>
      <c r="I921" s="177" t="e">
        <f>('HP-ICS, V5-Sep24'!AM923-'HP-ICS, V5-Sep24'!S923)/'HP-ICS, V5-Sep24'!S923</f>
        <v>#DIV/0!</v>
      </c>
      <c r="J921" s="174" t="e">
        <f t="shared" si="146"/>
        <v>#DIV/0!</v>
      </c>
      <c r="K921" s="172">
        <f>'HP-ICS, V5-Sep24'!U923</f>
        <v>0</v>
      </c>
      <c r="L921" s="174" t="str">
        <f t="shared" si="147"/>
        <v/>
      </c>
      <c r="M921" s="173">
        <f>'HP-ICS, V5-Sep24'!AS923</f>
        <v>0</v>
      </c>
      <c r="N921" s="174" t="str">
        <f t="shared" si="148"/>
        <v/>
      </c>
      <c r="O921" s="172">
        <f>'HP-ICS, V5-Sep24'!AO923</f>
        <v>0</v>
      </c>
      <c r="P921" s="174" t="str">
        <f t="shared" si="149"/>
        <v/>
      </c>
      <c r="Q921" s="172">
        <f>'HP-ICS, V5-Sep24'!AT923</f>
        <v>0</v>
      </c>
      <c r="R921" s="174" t="str">
        <f t="shared" si="150"/>
        <v/>
      </c>
      <c r="S921" s="174" t="e">
        <f t="shared" si="155"/>
        <v>#VALUE!</v>
      </c>
      <c r="T921" s="174" t="e">
        <f t="shared" si="151"/>
        <v>#VALUE!</v>
      </c>
      <c r="U921" s="173">
        <f>'HP-ICS, V5-Sep24'!AU923</f>
        <v>0</v>
      </c>
      <c r="V921" s="174">
        <f t="shared" si="152"/>
        <v>1</v>
      </c>
      <c r="W921" s="175" t="e">
        <f t="shared" si="156"/>
        <v>#DIV/0!</v>
      </c>
      <c r="X921" s="176" t="e">
        <f t="shared" si="157"/>
        <v>#DIV/0!</v>
      </c>
    </row>
    <row r="922" spans="1:24" x14ac:dyDescent="0.3">
      <c r="A922" s="172" t="str">
        <f>'HP-ICS, V5-Sep24'!D924</f>
        <v>Guatemala</v>
      </c>
      <c r="B922" s="172" cm="1">
        <f t="array" ref="B922">IF(OR(A922=DATA!$H$2:$H$13),3,IF(OR(A922=DATA!$H$14:$H$119),2,1))</f>
        <v>1</v>
      </c>
      <c r="C922" s="173">
        <f>'HP-ICS, V5-Sep24'!L924</f>
        <v>0</v>
      </c>
      <c r="D922" s="172" t="str">
        <f>IF(AND(C922&gt;='Risk(Area, dist)'!$C$9, C922&lt;='Risk(Area, dist)'!$E$9), 1, IF(AND(C922&gt;'Risk(Area, dist)'!$C$10, C922&lt;='Risk(Area, dist)'!$E$10), 2, IF(C922&gt;='Risk(Area, dist)'!$C$11, 3, "")))</f>
        <v/>
      </c>
      <c r="E922" s="172">
        <f>'HP-ICS, V5-Sep24'!G924</f>
        <v>0</v>
      </c>
      <c r="F922" s="174" t="str">
        <f>IF(AND(E922&gt;='Risk(Area, dist)'!$H$9, E922&lt;='Risk(Area, dist)'!$J$9), 1, IF(AND(E922&gt;'Risk(Area, dist)'!$H$10, E922&lt;='Risk(Area, dist)'!$J$10), 2, IF(E922&gt;='Risk(Area, dist)'!$H$11, 3, "")))</f>
        <v/>
      </c>
      <c r="G922" s="174">
        <f>'HP-ICS, V5-Sep24'!AJ924</f>
        <v>0</v>
      </c>
      <c r="H922" s="174">
        <f t="shared" si="145"/>
        <v>3</v>
      </c>
      <c r="I922" s="177" t="e">
        <f>('HP-ICS, V5-Sep24'!AM924-'HP-ICS, V5-Sep24'!S924)/'HP-ICS, V5-Sep24'!S924</f>
        <v>#DIV/0!</v>
      </c>
      <c r="J922" s="174" t="e">
        <f t="shared" si="146"/>
        <v>#DIV/0!</v>
      </c>
      <c r="K922" s="172">
        <f>'HP-ICS, V5-Sep24'!U924</f>
        <v>0</v>
      </c>
      <c r="L922" s="174" t="str">
        <f t="shared" si="147"/>
        <v/>
      </c>
      <c r="M922" s="173">
        <f>'HP-ICS, V5-Sep24'!AS924</f>
        <v>0</v>
      </c>
      <c r="N922" s="174" t="str">
        <f t="shared" si="148"/>
        <v/>
      </c>
      <c r="O922" s="172">
        <f>'HP-ICS, V5-Sep24'!AO924</f>
        <v>0</v>
      </c>
      <c r="P922" s="174" t="str">
        <f t="shared" si="149"/>
        <v/>
      </c>
      <c r="Q922" s="172">
        <f>'HP-ICS, V5-Sep24'!AT924</f>
        <v>0</v>
      </c>
      <c r="R922" s="174" t="str">
        <f t="shared" si="150"/>
        <v/>
      </c>
      <c r="S922" s="174" t="e">
        <f t="shared" si="155"/>
        <v>#VALUE!</v>
      </c>
      <c r="T922" s="174" t="e">
        <f t="shared" si="151"/>
        <v>#VALUE!</v>
      </c>
      <c r="U922" s="173">
        <f>'HP-ICS, V5-Sep24'!AU924</f>
        <v>0</v>
      </c>
      <c r="V922" s="174">
        <f t="shared" si="152"/>
        <v>1</v>
      </c>
      <c r="W922" s="175" t="e">
        <f t="shared" si="156"/>
        <v>#DIV/0!</v>
      </c>
      <c r="X922" s="176" t="e">
        <f t="shared" si="157"/>
        <v>#DIV/0!</v>
      </c>
    </row>
    <row r="923" spans="1:24" x14ac:dyDescent="0.3">
      <c r="A923" s="172" t="str">
        <f>'HP-ICS, V5-Sep24'!D925</f>
        <v>Guatemala</v>
      </c>
      <c r="B923" s="172" cm="1">
        <f t="array" ref="B923">IF(OR(A923=DATA!$H$2:$H$13),3,IF(OR(A923=DATA!$H$14:$H$119),2,1))</f>
        <v>1</v>
      </c>
      <c r="C923" s="173">
        <f>'HP-ICS, V5-Sep24'!L925</f>
        <v>0</v>
      </c>
      <c r="D923" s="172" t="str">
        <f>IF(AND(C923&gt;='Risk(Area, dist)'!$C$9, C923&lt;='Risk(Area, dist)'!$E$9), 1, IF(AND(C923&gt;'Risk(Area, dist)'!$C$10, C923&lt;='Risk(Area, dist)'!$E$10), 2, IF(C923&gt;='Risk(Area, dist)'!$C$11, 3, "")))</f>
        <v/>
      </c>
      <c r="E923" s="172">
        <f>'HP-ICS, V5-Sep24'!G925</f>
        <v>0</v>
      </c>
      <c r="F923" s="174" t="str">
        <f>IF(AND(E923&gt;='Risk(Area, dist)'!$H$9, E923&lt;='Risk(Area, dist)'!$J$9), 1, IF(AND(E923&gt;'Risk(Area, dist)'!$H$10, E923&lt;='Risk(Area, dist)'!$J$10), 2, IF(E923&gt;='Risk(Area, dist)'!$H$11, 3, "")))</f>
        <v/>
      </c>
      <c r="G923" s="174">
        <f>'HP-ICS, V5-Sep24'!AJ925</f>
        <v>0</v>
      </c>
      <c r="H923" s="174">
        <f t="shared" si="145"/>
        <v>3</v>
      </c>
      <c r="I923" s="177" t="e">
        <f>('HP-ICS, V5-Sep24'!AM925-'HP-ICS, V5-Sep24'!S925)/'HP-ICS, V5-Sep24'!S925</f>
        <v>#DIV/0!</v>
      </c>
      <c r="J923" s="174" t="e">
        <f t="shared" si="146"/>
        <v>#DIV/0!</v>
      </c>
      <c r="K923" s="172">
        <f>'HP-ICS, V5-Sep24'!U925</f>
        <v>0</v>
      </c>
      <c r="L923" s="174" t="str">
        <f t="shared" si="147"/>
        <v/>
      </c>
      <c r="M923" s="173">
        <f>'HP-ICS, V5-Sep24'!AS925</f>
        <v>0</v>
      </c>
      <c r="N923" s="174" t="str">
        <f t="shared" si="148"/>
        <v/>
      </c>
      <c r="O923" s="172">
        <f>'HP-ICS, V5-Sep24'!AO925</f>
        <v>0</v>
      </c>
      <c r="P923" s="174" t="str">
        <f t="shared" si="149"/>
        <v/>
      </c>
      <c r="Q923" s="172">
        <f>'HP-ICS, V5-Sep24'!AT925</f>
        <v>0</v>
      </c>
      <c r="R923" s="174" t="str">
        <f t="shared" si="150"/>
        <v/>
      </c>
      <c r="S923" s="174" t="e">
        <f t="shared" si="155"/>
        <v>#VALUE!</v>
      </c>
      <c r="T923" s="174" t="e">
        <f t="shared" si="151"/>
        <v>#VALUE!</v>
      </c>
      <c r="U923" s="173">
        <f>'HP-ICS, V5-Sep24'!AU925</f>
        <v>0</v>
      </c>
      <c r="V923" s="174">
        <f t="shared" si="152"/>
        <v>1</v>
      </c>
      <c r="W923" s="175" t="e">
        <f t="shared" si="156"/>
        <v>#DIV/0!</v>
      </c>
      <c r="X923" s="176" t="e">
        <f t="shared" si="157"/>
        <v>#DIV/0!</v>
      </c>
    </row>
    <row r="924" spans="1:24" x14ac:dyDescent="0.3">
      <c r="A924" s="172" t="str">
        <f>'HP-ICS, V5-Sep24'!D926</f>
        <v>Guatemala</v>
      </c>
      <c r="B924" s="172" cm="1">
        <f t="array" ref="B924">IF(OR(A924=DATA!$H$2:$H$13),3,IF(OR(A924=DATA!$H$14:$H$119),2,1))</f>
        <v>1</v>
      </c>
      <c r="C924" s="173">
        <f>'HP-ICS, V5-Sep24'!L926</f>
        <v>0</v>
      </c>
      <c r="D924" s="172" t="str">
        <f>IF(AND(C924&gt;='Risk(Area, dist)'!$C$9, C924&lt;='Risk(Area, dist)'!$E$9), 1, IF(AND(C924&gt;'Risk(Area, dist)'!$C$10, C924&lt;='Risk(Area, dist)'!$E$10), 2, IF(C924&gt;='Risk(Area, dist)'!$C$11, 3, "")))</f>
        <v/>
      </c>
      <c r="E924" s="172">
        <f>'HP-ICS, V5-Sep24'!G926</f>
        <v>0</v>
      </c>
      <c r="F924" s="174" t="str">
        <f>IF(AND(E924&gt;='Risk(Area, dist)'!$H$9, E924&lt;='Risk(Area, dist)'!$J$9), 1, IF(AND(E924&gt;'Risk(Area, dist)'!$H$10, E924&lt;='Risk(Area, dist)'!$J$10), 2, IF(E924&gt;='Risk(Area, dist)'!$H$11, 3, "")))</f>
        <v/>
      </c>
      <c r="G924" s="174">
        <f>'HP-ICS, V5-Sep24'!AJ926</f>
        <v>0</v>
      </c>
      <c r="H924" s="174">
        <f t="shared" si="145"/>
        <v>3</v>
      </c>
      <c r="I924" s="177" t="e">
        <f>('HP-ICS, V5-Sep24'!AM926-'HP-ICS, V5-Sep24'!S926)/'HP-ICS, V5-Sep24'!S926</f>
        <v>#DIV/0!</v>
      </c>
      <c r="J924" s="174" t="e">
        <f t="shared" si="146"/>
        <v>#DIV/0!</v>
      </c>
      <c r="K924" s="172">
        <f>'HP-ICS, V5-Sep24'!U926</f>
        <v>0</v>
      </c>
      <c r="L924" s="174" t="str">
        <f t="shared" si="147"/>
        <v/>
      </c>
      <c r="M924" s="173">
        <f>'HP-ICS, V5-Sep24'!AS926</f>
        <v>0</v>
      </c>
      <c r="N924" s="174" t="str">
        <f t="shared" si="148"/>
        <v/>
      </c>
      <c r="O924" s="172">
        <f>'HP-ICS, V5-Sep24'!AO926</f>
        <v>0</v>
      </c>
      <c r="P924" s="174" t="str">
        <f t="shared" si="149"/>
        <v/>
      </c>
      <c r="Q924" s="172">
        <f>'HP-ICS, V5-Sep24'!AT926</f>
        <v>0</v>
      </c>
      <c r="R924" s="174" t="str">
        <f t="shared" si="150"/>
        <v/>
      </c>
      <c r="S924" s="174" t="e">
        <f t="shared" si="155"/>
        <v>#VALUE!</v>
      </c>
      <c r="T924" s="174" t="e">
        <f t="shared" si="151"/>
        <v>#VALUE!</v>
      </c>
      <c r="U924" s="173">
        <f>'HP-ICS, V5-Sep24'!AU926</f>
        <v>0</v>
      </c>
      <c r="V924" s="174">
        <f t="shared" si="152"/>
        <v>1</v>
      </c>
      <c r="W924" s="175" t="e">
        <f t="shared" si="156"/>
        <v>#DIV/0!</v>
      </c>
      <c r="X924" s="176" t="e">
        <f t="shared" si="157"/>
        <v>#DIV/0!</v>
      </c>
    </row>
    <row r="925" spans="1:24" x14ac:dyDescent="0.3">
      <c r="A925" s="172" t="str">
        <f>'HP-ICS, V5-Sep24'!D927</f>
        <v>Guatemala</v>
      </c>
      <c r="B925" s="172" cm="1">
        <f t="array" ref="B925">IF(OR(A925=DATA!$H$2:$H$13),3,IF(OR(A925=DATA!$H$14:$H$119),2,1))</f>
        <v>1</v>
      </c>
      <c r="C925" s="173">
        <f>'HP-ICS, V5-Sep24'!L927</f>
        <v>0</v>
      </c>
      <c r="D925" s="172" t="str">
        <f>IF(AND(C925&gt;='Risk(Area, dist)'!$C$9, C925&lt;='Risk(Area, dist)'!$E$9), 1, IF(AND(C925&gt;'Risk(Area, dist)'!$C$10, C925&lt;='Risk(Area, dist)'!$E$10), 2, IF(C925&gt;='Risk(Area, dist)'!$C$11, 3, "")))</f>
        <v/>
      </c>
      <c r="E925" s="172">
        <f>'HP-ICS, V5-Sep24'!G927</f>
        <v>0</v>
      </c>
      <c r="F925" s="174" t="str">
        <f>IF(AND(E925&gt;='Risk(Area, dist)'!$H$9, E925&lt;='Risk(Area, dist)'!$J$9), 1, IF(AND(E925&gt;'Risk(Area, dist)'!$H$10, E925&lt;='Risk(Area, dist)'!$J$10), 2, IF(E925&gt;='Risk(Area, dist)'!$H$11, 3, "")))</f>
        <v/>
      </c>
      <c r="G925" s="174">
        <f>'HP-ICS, V5-Sep24'!AJ927</f>
        <v>0</v>
      </c>
      <c r="H925" s="174">
        <f t="shared" si="145"/>
        <v>3</v>
      </c>
      <c r="I925" s="177" t="e">
        <f>('HP-ICS, V5-Sep24'!AM927-'HP-ICS, V5-Sep24'!S927)/'HP-ICS, V5-Sep24'!S927</f>
        <v>#DIV/0!</v>
      </c>
      <c r="J925" s="174" t="e">
        <f t="shared" si="146"/>
        <v>#DIV/0!</v>
      </c>
      <c r="K925" s="172">
        <f>'HP-ICS, V5-Sep24'!U927</f>
        <v>0</v>
      </c>
      <c r="L925" s="174" t="str">
        <f t="shared" si="147"/>
        <v/>
      </c>
      <c r="M925" s="173">
        <f>'HP-ICS, V5-Sep24'!AS927</f>
        <v>0</v>
      </c>
      <c r="N925" s="174" t="str">
        <f t="shared" si="148"/>
        <v/>
      </c>
      <c r="O925" s="172">
        <f>'HP-ICS, V5-Sep24'!AO927</f>
        <v>0</v>
      </c>
      <c r="P925" s="174" t="str">
        <f t="shared" si="149"/>
        <v/>
      </c>
      <c r="Q925" s="172">
        <f>'HP-ICS, V5-Sep24'!AT927</f>
        <v>0</v>
      </c>
      <c r="R925" s="174" t="str">
        <f t="shared" si="150"/>
        <v/>
      </c>
      <c r="S925" s="174" t="e">
        <f t="shared" si="155"/>
        <v>#VALUE!</v>
      </c>
      <c r="T925" s="174" t="e">
        <f t="shared" si="151"/>
        <v>#VALUE!</v>
      </c>
      <c r="U925" s="173">
        <f>'HP-ICS, V5-Sep24'!AU927</f>
        <v>0</v>
      </c>
      <c r="V925" s="174">
        <f t="shared" si="152"/>
        <v>1</v>
      </c>
      <c r="W925" s="175" t="e">
        <f t="shared" si="156"/>
        <v>#DIV/0!</v>
      </c>
      <c r="X925" s="176" t="e">
        <f t="shared" si="157"/>
        <v>#DIV/0!</v>
      </c>
    </row>
    <row r="926" spans="1:24" x14ac:dyDescent="0.3">
      <c r="A926" s="172" t="str">
        <f>'HP-ICS, V5-Sep24'!D928</f>
        <v>Guatemala</v>
      </c>
      <c r="B926" s="172" cm="1">
        <f t="array" ref="B926">IF(OR(A926=DATA!$H$2:$H$13),3,IF(OR(A926=DATA!$H$14:$H$119),2,1))</f>
        <v>1</v>
      </c>
      <c r="C926" s="173">
        <f>'HP-ICS, V5-Sep24'!L928</f>
        <v>0</v>
      </c>
      <c r="D926" s="172" t="str">
        <f>IF(AND(C926&gt;='Risk(Area, dist)'!$C$9, C926&lt;='Risk(Area, dist)'!$E$9), 1, IF(AND(C926&gt;'Risk(Area, dist)'!$C$10, C926&lt;='Risk(Area, dist)'!$E$10), 2, IF(C926&gt;='Risk(Area, dist)'!$C$11, 3, "")))</f>
        <v/>
      </c>
      <c r="E926" s="172">
        <f>'HP-ICS, V5-Sep24'!G928</f>
        <v>0</v>
      </c>
      <c r="F926" s="174" t="str">
        <f>IF(AND(E926&gt;='Risk(Area, dist)'!$H$9, E926&lt;='Risk(Area, dist)'!$J$9), 1, IF(AND(E926&gt;'Risk(Area, dist)'!$H$10, E926&lt;='Risk(Area, dist)'!$J$10), 2, IF(E926&gt;='Risk(Area, dist)'!$H$11, 3, "")))</f>
        <v/>
      </c>
      <c r="G926" s="174">
        <f>'HP-ICS, V5-Sep24'!AJ928</f>
        <v>0</v>
      </c>
      <c r="H926" s="174">
        <f t="shared" si="145"/>
        <v>3</v>
      </c>
      <c r="I926" s="177" t="e">
        <f>('HP-ICS, V5-Sep24'!AM928-'HP-ICS, V5-Sep24'!S928)/'HP-ICS, V5-Sep24'!S928</f>
        <v>#DIV/0!</v>
      </c>
      <c r="J926" s="174" t="e">
        <f t="shared" si="146"/>
        <v>#DIV/0!</v>
      </c>
      <c r="K926" s="172">
        <f>'HP-ICS, V5-Sep24'!U928</f>
        <v>0</v>
      </c>
      <c r="L926" s="174" t="str">
        <f t="shared" si="147"/>
        <v/>
      </c>
      <c r="M926" s="173">
        <f>'HP-ICS, V5-Sep24'!AS928</f>
        <v>0</v>
      </c>
      <c r="N926" s="174" t="str">
        <f t="shared" si="148"/>
        <v/>
      </c>
      <c r="O926" s="172">
        <f>'HP-ICS, V5-Sep24'!AO928</f>
        <v>0</v>
      </c>
      <c r="P926" s="174" t="str">
        <f t="shared" si="149"/>
        <v/>
      </c>
      <c r="Q926" s="172">
        <f>'HP-ICS, V5-Sep24'!AT928</f>
        <v>0</v>
      </c>
      <c r="R926" s="174" t="str">
        <f t="shared" si="150"/>
        <v/>
      </c>
      <c r="S926" s="174" t="e">
        <f t="shared" si="155"/>
        <v>#VALUE!</v>
      </c>
      <c r="T926" s="174" t="e">
        <f t="shared" si="151"/>
        <v>#VALUE!</v>
      </c>
      <c r="U926" s="173">
        <f>'HP-ICS, V5-Sep24'!AU928</f>
        <v>0</v>
      </c>
      <c r="V926" s="174">
        <f t="shared" si="152"/>
        <v>1</v>
      </c>
      <c r="W926" s="175" t="e">
        <f t="shared" si="156"/>
        <v>#DIV/0!</v>
      </c>
      <c r="X926" s="176" t="e">
        <f t="shared" si="157"/>
        <v>#DIV/0!</v>
      </c>
    </row>
    <row r="927" spans="1:24" x14ac:dyDescent="0.3">
      <c r="A927" s="172" t="str">
        <f>'HP-ICS, V5-Sep24'!D929</f>
        <v>Guatemala</v>
      </c>
      <c r="B927" s="172" cm="1">
        <f t="array" ref="B927">IF(OR(A927=DATA!$H$2:$H$13),3,IF(OR(A927=DATA!$H$14:$H$119),2,1))</f>
        <v>1</v>
      </c>
      <c r="C927" s="173">
        <f>'HP-ICS, V5-Sep24'!L929</f>
        <v>0</v>
      </c>
      <c r="D927" s="172" t="str">
        <f>IF(AND(C927&gt;='Risk(Area, dist)'!$C$9, C927&lt;='Risk(Area, dist)'!$E$9), 1, IF(AND(C927&gt;'Risk(Area, dist)'!$C$10, C927&lt;='Risk(Area, dist)'!$E$10), 2, IF(C927&gt;='Risk(Area, dist)'!$C$11, 3, "")))</f>
        <v/>
      </c>
      <c r="E927" s="172">
        <f>'HP-ICS, V5-Sep24'!G929</f>
        <v>0</v>
      </c>
      <c r="F927" s="174" t="str">
        <f>IF(AND(E927&gt;='Risk(Area, dist)'!$H$9, E927&lt;='Risk(Area, dist)'!$J$9), 1, IF(AND(E927&gt;'Risk(Area, dist)'!$H$10, E927&lt;='Risk(Area, dist)'!$J$10), 2, IF(E927&gt;='Risk(Area, dist)'!$H$11, 3, "")))</f>
        <v/>
      </c>
      <c r="G927" s="174">
        <f>'HP-ICS, V5-Sep24'!AJ929</f>
        <v>0</v>
      </c>
      <c r="H927" s="174">
        <f t="shared" si="145"/>
        <v>3</v>
      </c>
      <c r="I927" s="177" t="e">
        <f>('HP-ICS, V5-Sep24'!AM929-'HP-ICS, V5-Sep24'!S929)/'HP-ICS, V5-Sep24'!S929</f>
        <v>#DIV/0!</v>
      </c>
      <c r="J927" s="174" t="e">
        <f t="shared" si="146"/>
        <v>#DIV/0!</v>
      </c>
      <c r="K927" s="172">
        <f>'HP-ICS, V5-Sep24'!U929</f>
        <v>0</v>
      </c>
      <c r="L927" s="174" t="str">
        <f t="shared" si="147"/>
        <v/>
      </c>
      <c r="M927" s="173">
        <f>'HP-ICS, V5-Sep24'!AS929</f>
        <v>0</v>
      </c>
      <c r="N927" s="174" t="str">
        <f t="shared" si="148"/>
        <v/>
      </c>
      <c r="O927" s="172">
        <f>'HP-ICS, V5-Sep24'!AO929</f>
        <v>0</v>
      </c>
      <c r="P927" s="174" t="str">
        <f t="shared" si="149"/>
        <v/>
      </c>
      <c r="Q927" s="172">
        <f>'HP-ICS, V5-Sep24'!AT929</f>
        <v>0</v>
      </c>
      <c r="R927" s="174" t="str">
        <f t="shared" si="150"/>
        <v/>
      </c>
      <c r="S927" s="174" t="e">
        <f t="shared" si="155"/>
        <v>#VALUE!</v>
      </c>
      <c r="T927" s="174" t="e">
        <f t="shared" si="151"/>
        <v>#VALUE!</v>
      </c>
      <c r="U927" s="173">
        <f>'HP-ICS, V5-Sep24'!AU929</f>
        <v>0</v>
      </c>
      <c r="V927" s="174">
        <f t="shared" si="152"/>
        <v>1</v>
      </c>
      <c r="W927" s="175" t="e">
        <f t="shared" si="156"/>
        <v>#DIV/0!</v>
      </c>
      <c r="X927" s="176" t="e">
        <f t="shared" si="157"/>
        <v>#DIV/0!</v>
      </c>
    </row>
    <row r="928" spans="1:24" x14ac:dyDescent="0.3">
      <c r="A928" s="172" t="str">
        <f>'HP-ICS, V5-Sep24'!D930</f>
        <v>Guatemala</v>
      </c>
      <c r="B928" s="172" cm="1">
        <f t="array" ref="B928">IF(OR(A928=DATA!$H$2:$H$13),3,IF(OR(A928=DATA!$H$14:$H$119),2,1))</f>
        <v>1</v>
      </c>
      <c r="C928" s="173">
        <f>'HP-ICS, V5-Sep24'!L930</f>
        <v>0</v>
      </c>
      <c r="D928" s="172" t="str">
        <f>IF(AND(C928&gt;='Risk(Area, dist)'!$C$9, C928&lt;='Risk(Area, dist)'!$E$9), 1, IF(AND(C928&gt;'Risk(Area, dist)'!$C$10, C928&lt;='Risk(Area, dist)'!$E$10), 2, IF(C928&gt;='Risk(Area, dist)'!$C$11, 3, "")))</f>
        <v/>
      </c>
      <c r="E928" s="172">
        <f>'HP-ICS, V5-Sep24'!G930</f>
        <v>0</v>
      </c>
      <c r="F928" s="174" t="str">
        <f>IF(AND(E928&gt;='Risk(Area, dist)'!$H$9, E928&lt;='Risk(Area, dist)'!$J$9), 1, IF(AND(E928&gt;'Risk(Area, dist)'!$H$10, E928&lt;='Risk(Area, dist)'!$J$10), 2, IF(E928&gt;='Risk(Area, dist)'!$H$11, 3, "")))</f>
        <v/>
      </c>
      <c r="G928" s="174">
        <f>'HP-ICS, V5-Sep24'!AJ930</f>
        <v>0</v>
      </c>
      <c r="H928" s="174">
        <f t="shared" si="145"/>
        <v>3</v>
      </c>
      <c r="I928" s="177" t="e">
        <f>('HP-ICS, V5-Sep24'!AM930-'HP-ICS, V5-Sep24'!S930)/'HP-ICS, V5-Sep24'!S930</f>
        <v>#DIV/0!</v>
      </c>
      <c r="J928" s="174" t="e">
        <f t="shared" si="146"/>
        <v>#DIV/0!</v>
      </c>
      <c r="K928" s="172">
        <f>'HP-ICS, V5-Sep24'!U930</f>
        <v>0</v>
      </c>
      <c r="L928" s="174" t="str">
        <f t="shared" si="147"/>
        <v/>
      </c>
      <c r="M928" s="173">
        <f>'HP-ICS, V5-Sep24'!AS930</f>
        <v>0</v>
      </c>
      <c r="N928" s="174" t="str">
        <f t="shared" si="148"/>
        <v/>
      </c>
      <c r="O928" s="172">
        <f>'HP-ICS, V5-Sep24'!AO930</f>
        <v>0</v>
      </c>
      <c r="P928" s="174" t="str">
        <f t="shared" si="149"/>
        <v/>
      </c>
      <c r="Q928" s="172">
        <f>'HP-ICS, V5-Sep24'!AT930</f>
        <v>0</v>
      </c>
      <c r="R928" s="174" t="str">
        <f t="shared" si="150"/>
        <v/>
      </c>
      <c r="S928" s="174" t="e">
        <f t="shared" si="155"/>
        <v>#VALUE!</v>
      </c>
      <c r="T928" s="174" t="e">
        <f t="shared" si="151"/>
        <v>#VALUE!</v>
      </c>
      <c r="U928" s="173">
        <f>'HP-ICS, V5-Sep24'!AU930</f>
        <v>0</v>
      </c>
      <c r="V928" s="174">
        <f t="shared" si="152"/>
        <v>1</v>
      </c>
      <c r="W928" s="175" t="e">
        <f t="shared" si="156"/>
        <v>#DIV/0!</v>
      </c>
      <c r="X928" s="176" t="e">
        <f t="shared" si="157"/>
        <v>#DIV/0!</v>
      </c>
    </row>
    <row r="929" spans="1:24" x14ac:dyDescent="0.3">
      <c r="A929" s="172" t="str">
        <f>'HP-ICS, V5-Sep24'!D931</f>
        <v>Guatemala</v>
      </c>
      <c r="B929" s="172" cm="1">
        <f t="array" ref="B929">IF(OR(A929=DATA!$H$2:$H$13),3,IF(OR(A929=DATA!$H$14:$H$119),2,1))</f>
        <v>1</v>
      </c>
      <c r="C929" s="173">
        <f>'HP-ICS, V5-Sep24'!L931</f>
        <v>0</v>
      </c>
      <c r="D929" s="172" t="str">
        <f>IF(AND(C929&gt;='Risk(Area, dist)'!$C$9, C929&lt;='Risk(Area, dist)'!$E$9), 1, IF(AND(C929&gt;'Risk(Area, dist)'!$C$10, C929&lt;='Risk(Area, dist)'!$E$10), 2, IF(C929&gt;='Risk(Area, dist)'!$C$11, 3, "")))</f>
        <v/>
      </c>
      <c r="E929" s="172">
        <f>'HP-ICS, V5-Sep24'!G931</f>
        <v>0</v>
      </c>
      <c r="F929" s="174" t="str">
        <f>IF(AND(E929&gt;='Risk(Area, dist)'!$H$9, E929&lt;='Risk(Area, dist)'!$J$9), 1, IF(AND(E929&gt;'Risk(Area, dist)'!$H$10, E929&lt;='Risk(Area, dist)'!$J$10), 2, IF(E929&gt;='Risk(Area, dist)'!$H$11, 3, "")))</f>
        <v/>
      </c>
      <c r="G929" s="174">
        <f>'HP-ICS, V5-Sep24'!AJ931</f>
        <v>0</v>
      </c>
      <c r="H929" s="174">
        <f t="shared" si="145"/>
        <v>3</v>
      </c>
      <c r="I929" s="177" t="e">
        <f>('HP-ICS, V5-Sep24'!AM931-'HP-ICS, V5-Sep24'!S931)/'HP-ICS, V5-Sep24'!S931</f>
        <v>#DIV/0!</v>
      </c>
      <c r="J929" s="174" t="e">
        <f t="shared" si="146"/>
        <v>#DIV/0!</v>
      </c>
      <c r="K929" s="172">
        <f>'HP-ICS, V5-Sep24'!U931</f>
        <v>0</v>
      </c>
      <c r="L929" s="174" t="str">
        <f t="shared" si="147"/>
        <v/>
      </c>
      <c r="M929" s="173">
        <f>'HP-ICS, V5-Sep24'!AS931</f>
        <v>0</v>
      </c>
      <c r="N929" s="174" t="str">
        <f t="shared" si="148"/>
        <v/>
      </c>
      <c r="O929" s="172">
        <f>'HP-ICS, V5-Sep24'!AO931</f>
        <v>0</v>
      </c>
      <c r="P929" s="174" t="str">
        <f t="shared" si="149"/>
        <v/>
      </c>
      <c r="Q929" s="172">
        <f>'HP-ICS, V5-Sep24'!AT931</f>
        <v>0</v>
      </c>
      <c r="R929" s="174" t="str">
        <f t="shared" si="150"/>
        <v/>
      </c>
      <c r="S929" s="174" t="e">
        <f t="shared" si="155"/>
        <v>#VALUE!</v>
      </c>
      <c r="T929" s="174" t="e">
        <f t="shared" si="151"/>
        <v>#VALUE!</v>
      </c>
      <c r="U929" s="173">
        <f>'HP-ICS, V5-Sep24'!AU931</f>
        <v>0</v>
      </c>
      <c r="V929" s="174">
        <f t="shared" si="152"/>
        <v>1</v>
      </c>
      <c r="W929" s="175" t="e">
        <f t="shared" si="156"/>
        <v>#DIV/0!</v>
      </c>
      <c r="X929" s="176" t="e">
        <f t="shared" si="157"/>
        <v>#DIV/0!</v>
      </c>
    </row>
    <row r="930" spans="1:24" x14ac:dyDescent="0.3">
      <c r="A930" s="172" t="str">
        <f>'HP-ICS, V5-Sep24'!D932</f>
        <v>Guatemala</v>
      </c>
      <c r="B930" s="172" cm="1">
        <f t="array" ref="B930">IF(OR(A930=DATA!$H$2:$H$13),3,IF(OR(A930=DATA!$H$14:$H$119),2,1))</f>
        <v>1</v>
      </c>
      <c r="C930" s="173">
        <f>'HP-ICS, V5-Sep24'!L932</f>
        <v>0</v>
      </c>
      <c r="D930" s="172" t="str">
        <f>IF(AND(C930&gt;='Risk(Area, dist)'!$C$9, C930&lt;='Risk(Area, dist)'!$E$9), 1, IF(AND(C930&gt;'Risk(Area, dist)'!$C$10, C930&lt;='Risk(Area, dist)'!$E$10), 2, IF(C930&gt;='Risk(Area, dist)'!$C$11, 3, "")))</f>
        <v/>
      </c>
      <c r="E930" s="172">
        <f>'HP-ICS, V5-Sep24'!G932</f>
        <v>0</v>
      </c>
      <c r="F930" s="174" t="str">
        <f>IF(AND(E930&gt;='Risk(Area, dist)'!$H$9, E930&lt;='Risk(Area, dist)'!$J$9), 1, IF(AND(E930&gt;'Risk(Area, dist)'!$H$10, E930&lt;='Risk(Area, dist)'!$J$10), 2, IF(E930&gt;='Risk(Area, dist)'!$H$11, 3, "")))</f>
        <v/>
      </c>
      <c r="G930" s="174">
        <f>'HP-ICS, V5-Sep24'!AJ932</f>
        <v>0</v>
      </c>
      <c r="H930" s="174">
        <f t="shared" si="145"/>
        <v>3</v>
      </c>
      <c r="I930" s="177" t="e">
        <f>('HP-ICS, V5-Sep24'!AM932-'HP-ICS, V5-Sep24'!S932)/'HP-ICS, V5-Sep24'!S932</f>
        <v>#DIV/0!</v>
      </c>
      <c r="J930" s="174" t="e">
        <f t="shared" si="146"/>
        <v>#DIV/0!</v>
      </c>
      <c r="K930" s="172">
        <f>'HP-ICS, V5-Sep24'!U932</f>
        <v>0</v>
      </c>
      <c r="L930" s="174" t="str">
        <f t="shared" si="147"/>
        <v/>
      </c>
      <c r="M930" s="173">
        <f>'HP-ICS, V5-Sep24'!AS932</f>
        <v>0</v>
      </c>
      <c r="N930" s="174" t="str">
        <f t="shared" si="148"/>
        <v/>
      </c>
      <c r="O930" s="172">
        <f>'HP-ICS, V5-Sep24'!AO932</f>
        <v>0</v>
      </c>
      <c r="P930" s="174" t="str">
        <f t="shared" si="149"/>
        <v/>
      </c>
      <c r="Q930" s="172">
        <f>'HP-ICS, V5-Sep24'!AT932</f>
        <v>0</v>
      </c>
      <c r="R930" s="174" t="str">
        <f t="shared" si="150"/>
        <v/>
      </c>
      <c r="S930" s="174" t="e">
        <f t="shared" si="155"/>
        <v>#VALUE!</v>
      </c>
      <c r="T930" s="174" t="e">
        <f t="shared" si="151"/>
        <v>#VALUE!</v>
      </c>
      <c r="U930" s="173">
        <f>'HP-ICS, V5-Sep24'!AU932</f>
        <v>0</v>
      </c>
      <c r="V930" s="174">
        <f t="shared" si="152"/>
        <v>1</v>
      </c>
      <c r="W930" s="175" t="e">
        <f t="shared" si="156"/>
        <v>#DIV/0!</v>
      </c>
      <c r="X930" s="176" t="e">
        <f t="shared" si="157"/>
        <v>#DIV/0!</v>
      </c>
    </row>
    <row r="931" spans="1:24" x14ac:dyDescent="0.3">
      <c r="A931" s="172" t="str">
        <f>'HP-ICS, V5-Sep24'!D933</f>
        <v>Guatemala</v>
      </c>
      <c r="B931" s="172" cm="1">
        <f t="array" ref="B931">IF(OR(A931=DATA!$H$2:$H$13),3,IF(OR(A931=DATA!$H$14:$H$119),2,1))</f>
        <v>1</v>
      </c>
      <c r="C931" s="173">
        <f>'HP-ICS, V5-Sep24'!L933</f>
        <v>0</v>
      </c>
      <c r="D931" s="172" t="str">
        <f>IF(AND(C931&gt;='Risk(Area, dist)'!$C$9, C931&lt;='Risk(Area, dist)'!$E$9), 1, IF(AND(C931&gt;'Risk(Area, dist)'!$C$10, C931&lt;='Risk(Area, dist)'!$E$10), 2, IF(C931&gt;='Risk(Area, dist)'!$C$11, 3, "")))</f>
        <v/>
      </c>
      <c r="E931" s="172">
        <f>'HP-ICS, V5-Sep24'!G933</f>
        <v>0</v>
      </c>
      <c r="F931" s="174" t="str">
        <f>IF(AND(E931&gt;='Risk(Area, dist)'!$H$9, E931&lt;='Risk(Area, dist)'!$J$9), 1, IF(AND(E931&gt;'Risk(Area, dist)'!$H$10, E931&lt;='Risk(Area, dist)'!$J$10), 2, IF(E931&gt;='Risk(Area, dist)'!$H$11, 3, "")))</f>
        <v/>
      </c>
      <c r="G931" s="174">
        <f>'HP-ICS, V5-Sep24'!AJ933</f>
        <v>0</v>
      </c>
      <c r="H931" s="174">
        <f t="shared" si="145"/>
        <v>3</v>
      </c>
      <c r="I931" s="177" t="e">
        <f>('HP-ICS, V5-Sep24'!AM933-'HP-ICS, V5-Sep24'!S933)/'HP-ICS, V5-Sep24'!S933</f>
        <v>#DIV/0!</v>
      </c>
      <c r="J931" s="174" t="e">
        <f t="shared" si="146"/>
        <v>#DIV/0!</v>
      </c>
      <c r="K931" s="172">
        <f>'HP-ICS, V5-Sep24'!U933</f>
        <v>0</v>
      </c>
      <c r="L931" s="174" t="str">
        <f t="shared" si="147"/>
        <v/>
      </c>
      <c r="M931" s="173">
        <f>'HP-ICS, V5-Sep24'!AS933</f>
        <v>0</v>
      </c>
      <c r="N931" s="174" t="str">
        <f t="shared" si="148"/>
        <v/>
      </c>
      <c r="O931" s="172">
        <f>'HP-ICS, V5-Sep24'!AO933</f>
        <v>0</v>
      </c>
      <c r="P931" s="174" t="str">
        <f t="shared" si="149"/>
        <v/>
      </c>
      <c r="Q931" s="172">
        <f>'HP-ICS, V5-Sep24'!AT933</f>
        <v>0</v>
      </c>
      <c r="R931" s="174" t="str">
        <f t="shared" si="150"/>
        <v/>
      </c>
      <c r="S931" s="174" t="e">
        <f t="shared" si="155"/>
        <v>#VALUE!</v>
      </c>
      <c r="T931" s="174" t="e">
        <f t="shared" si="151"/>
        <v>#VALUE!</v>
      </c>
      <c r="U931" s="173">
        <f>'HP-ICS, V5-Sep24'!AU933</f>
        <v>0</v>
      </c>
      <c r="V931" s="174">
        <f t="shared" si="152"/>
        <v>1</v>
      </c>
      <c r="W931" s="175" t="e">
        <f t="shared" si="156"/>
        <v>#DIV/0!</v>
      </c>
      <c r="X931" s="176" t="e">
        <f t="shared" si="157"/>
        <v>#DIV/0!</v>
      </c>
    </row>
    <row r="932" spans="1:24" x14ac:dyDescent="0.3">
      <c r="A932" s="172" t="str">
        <f>'HP-ICS, V5-Sep24'!D934</f>
        <v>Guatemala</v>
      </c>
      <c r="B932" s="172" cm="1">
        <f t="array" ref="B932">IF(OR(A932=DATA!$H$2:$H$13),3,IF(OR(A932=DATA!$H$14:$H$119),2,1))</f>
        <v>1</v>
      </c>
      <c r="C932" s="173">
        <f>'HP-ICS, V5-Sep24'!L934</f>
        <v>0</v>
      </c>
      <c r="D932" s="172" t="str">
        <f>IF(AND(C932&gt;='Risk(Area, dist)'!$C$9, C932&lt;='Risk(Area, dist)'!$E$9), 1, IF(AND(C932&gt;'Risk(Area, dist)'!$C$10, C932&lt;='Risk(Area, dist)'!$E$10), 2, IF(C932&gt;='Risk(Area, dist)'!$C$11, 3, "")))</f>
        <v/>
      </c>
      <c r="E932" s="172">
        <f>'HP-ICS, V5-Sep24'!G934</f>
        <v>0</v>
      </c>
      <c r="F932" s="174" t="str">
        <f>IF(AND(E932&gt;='Risk(Area, dist)'!$H$9, E932&lt;='Risk(Area, dist)'!$J$9), 1, IF(AND(E932&gt;'Risk(Area, dist)'!$H$10, E932&lt;='Risk(Area, dist)'!$J$10), 2, IF(E932&gt;='Risk(Area, dist)'!$H$11, 3, "")))</f>
        <v/>
      </c>
      <c r="G932" s="174">
        <f>'HP-ICS, V5-Sep24'!AJ934</f>
        <v>0</v>
      </c>
      <c r="H932" s="174">
        <f t="shared" si="145"/>
        <v>3</v>
      </c>
      <c r="I932" s="177" t="e">
        <f>('HP-ICS, V5-Sep24'!AM934-'HP-ICS, V5-Sep24'!S934)/'HP-ICS, V5-Sep24'!S934</f>
        <v>#DIV/0!</v>
      </c>
      <c r="J932" s="174" t="e">
        <f t="shared" si="146"/>
        <v>#DIV/0!</v>
      </c>
      <c r="K932" s="172">
        <f>'HP-ICS, V5-Sep24'!U934</f>
        <v>0</v>
      </c>
      <c r="L932" s="174" t="str">
        <f t="shared" si="147"/>
        <v/>
      </c>
      <c r="M932" s="173">
        <f>'HP-ICS, V5-Sep24'!AS934</f>
        <v>0</v>
      </c>
      <c r="N932" s="174" t="str">
        <f t="shared" si="148"/>
        <v/>
      </c>
      <c r="O932" s="172">
        <f>'HP-ICS, V5-Sep24'!AO934</f>
        <v>0</v>
      </c>
      <c r="P932" s="174" t="str">
        <f t="shared" si="149"/>
        <v/>
      </c>
      <c r="Q932" s="172">
        <f>'HP-ICS, V5-Sep24'!AT934</f>
        <v>0</v>
      </c>
      <c r="R932" s="174" t="str">
        <f t="shared" si="150"/>
        <v/>
      </c>
      <c r="S932" s="174" t="e">
        <f t="shared" si="155"/>
        <v>#VALUE!</v>
      </c>
      <c r="T932" s="174" t="e">
        <f t="shared" si="151"/>
        <v>#VALUE!</v>
      </c>
      <c r="U932" s="173">
        <f>'HP-ICS, V5-Sep24'!AU934</f>
        <v>0</v>
      </c>
      <c r="V932" s="174">
        <f t="shared" si="152"/>
        <v>1</v>
      </c>
      <c r="W932" s="175" t="e">
        <f t="shared" si="156"/>
        <v>#DIV/0!</v>
      </c>
      <c r="X932" s="176" t="e">
        <f t="shared" si="157"/>
        <v>#DIV/0!</v>
      </c>
    </row>
    <row r="933" spans="1:24" x14ac:dyDescent="0.3">
      <c r="A933" s="172" t="str">
        <f>'HP-ICS, V5-Sep24'!D935</f>
        <v>Guatemala</v>
      </c>
      <c r="B933" s="172" cm="1">
        <f t="array" ref="B933">IF(OR(A933=DATA!$H$2:$H$13),3,IF(OR(A933=DATA!$H$14:$H$119),2,1))</f>
        <v>1</v>
      </c>
      <c r="C933" s="173">
        <f>'HP-ICS, V5-Sep24'!L935</f>
        <v>0</v>
      </c>
      <c r="D933" s="172" t="str">
        <f>IF(AND(C933&gt;='Risk(Area, dist)'!$C$9, C933&lt;='Risk(Area, dist)'!$E$9), 1, IF(AND(C933&gt;'Risk(Area, dist)'!$C$10, C933&lt;='Risk(Area, dist)'!$E$10), 2, IF(C933&gt;='Risk(Area, dist)'!$C$11, 3, "")))</f>
        <v/>
      </c>
      <c r="E933" s="172">
        <f>'HP-ICS, V5-Sep24'!G935</f>
        <v>0</v>
      </c>
      <c r="F933" s="174" t="str">
        <f>IF(AND(E933&gt;='Risk(Area, dist)'!$H$9, E933&lt;='Risk(Area, dist)'!$J$9), 1, IF(AND(E933&gt;'Risk(Area, dist)'!$H$10, E933&lt;='Risk(Area, dist)'!$J$10), 2, IF(E933&gt;='Risk(Area, dist)'!$H$11, 3, "")))</f>
        <v/>
      </c>
      <c r="G933" s="174">
        <f>'HP-ICS, V5-Sep24'!AJ935</f>
        <v>0</v>
      </c>
      <c r="H933" s="174">
        <f t="shared" si="145"/>
        <v>3</v>
      </c>
      <c r="I933" s="177" t="e">
        <f>('HP-ICS, V5-Sep24'!AM935-'HP-ICS, V5-Sep24'!S935)/'HP-ICS, V5-Sep24'!S935</f>
        <v>#DIV/0!</v>
      </c>
      <c r="J933" s="174" t="e">
        <f t="shared" si="146"/>
        <v>#DIV/0!</v>
      </c>
      <c r="K933" s="172">
        <f>'HP-ICS, V5-Sep24'!U935</f>
        <v>0</v>
      </c>
      <c r="L933" s="174" t="str">
        <f t="shared" si="147"/>
        <v/>
      </c>
      <c r="M933" s="173">
        <f>'HP-ICS, V5-Sep24'!AS935</f>
        <v>0</v>
      </c>
      <c r="N933" s="174" t="str">
        <f t="shared" si="148"/>
        <v/>
      </c>
      <c r="O933" s="172">
        <f>'HP-ICS, V5-Sep24'!AO935</f>
        <v>0</v>
      </c>
      <c r="P933" s="174" t="str">
        <f t="shared" si="149"/>
        <v/>
      </c>
      <c r="Q933" s="172">
        <f>'HP-ICS, V5-Sep24'!AT935</f>
        <v>0</v>
      </c>
      <c r="R933" s="174" t="str">
        <f t="shared" si="150"/>
        <v/>
      </c>
      <c r="S933" s="174" t="e">
        <f t="shared" si="155"/>
        <v>#VALUE!</v>
      </c>
      <c r="T933" s="174" t="e">
        <f t="shared" si="151"/>
        <v>#VALUE!</v>
      </c>
      <c r="U933" s="173">
        <f>'HP-ICS, V5-Sep24'!AU935</f>
        <v>0</v>
      </c>
      <c r="V933" s="174">
        <f t="shared" si="152"/>
        <v>1</v>
      </c>
      <c r="W933" s="175" t="e">
        <f t="shared" si="156"/>
        <v>#DIV/0!</v>
      </c>
      <c r="X933" s="176" t="e">
        <f t="shared" si="157"/>
        <v>#DIV/0!</v>
      </c>
    </row>
    <row r="934" spans="1:24" x14ac:dyDescent="0.3">
      <c r="A934" s="172" t="str">
        <f>'HP-ICS, V5-Sep24'!D936</f>
        <v>Guatemala</v>
      </c>
      <c r="B934" s="172" cm="1">
        <f t="array" ref="B934">IF(OR(A934=DATA!$H$2:$H$13),3,IF(OR(A934=DATA!$H$14:$H$119),2,1))</f>
        <v>1</v>
      </c>
      <c r="C934" s="173">
        <f>'HP-ICS, V5-Sep24'!L936</f>
        <v>0</v>
      </c>
      <c r="D934" s="172" t="str">
        <f>IF(AND(C934&gt;='Risk(Area, dist)'!$C$9, C934&lt;='Risk(Area, dist)'!$E$9), 1, IF(AND(C934&gt;'Risk(Area, dist)'!$C$10, C934&lt;='Risk(Area, dist)'!$E$10), 2, IF(C934&gt;='Risk(Area, dist)'!$C$11, 3, "")))</f>
        <v/>
      </c>
      <c r="E934" s="172">
        <f>'HP-ICS, V5-Sep24'!G936</f>
        <v>0</v>
      </c>
      <c r="F934" s="174" t="str">
        <f>IF(AND(E934&gt;='Risk(Area, dist)'!$H$9, E934&lt;='Risk(Area, dist)'!$J$9), 1, IF(AND(E934&gt;'Risk(Area, dist)'!$H$10, E934&lt;='Risk(Area, dist)'!$J$10), 2, IF(E934&gt;='Risk(Area, dist)'!$H$11, 3, "")))</f>
        <v/>
      </c>
      <c r="G934" s="174">
        <f>'HP-ICS, V5-Sep24'!AJ936</f>
        <v>0</v>
      </c>
      <c r="H934" s="174">
        <f t="shared" si="145"/>
        <v>3</v>
      </c>
      <c r="I934" s="177" t="e">
        <f>('HP-ICS, V5-Sep24'!AM936-'HP-ICS, V5-Sep24'!S936)/'HP-ICS, V5-Sep24'!S936</f>
        <v>#DIV/0!</v>
      </c>
      <c r="J934" s="174" t="e">
        <f t="shared" si="146"/>
        <v>#DIV/0!</v>
      </c>
      <c r="K934" s="172">
        <f>'HP-ICS, V5-Sep24'!U936</f>
        <v>0</v>
      </c>
      <c r="L934" s="174" t="str">
        <f t="shared" si="147"/>
        <v/>
      </c>
      <c r="M934" s="173">
        <f>'HP-ICS, V5-Sep24'!AS936</f>
        <v>0</v>
      </c>
      <c r="N934" s="174" t="str">
        <f t="shared" si="148"/>
        <v/>
      </c>
      <c r="O934" s="172">
        <f>'HP-ICS, V5-Sep24'!AO936</f>
        <v>0</v>
      </c>
      <c r="P934" s="174" t="str">
        <f t="shared" si="149"/>
        <v/>
      </c>
      <c r="Q934" s="172">
        <f>'HP-ICS, V5-Sep24'!AT936</f>
        <v>0</v>
      </c>
      <c r="R934" s="174" t="str">
        <f t="shared" si="150"/>
        <v/>
      </c>
      <c r="S934" s="174" t="e">
        <f t="shared" si="155"/>
        <v>#VALUE!</v>
      </c>
      <c r="T934" s="174" t="e">
        <f t="shared" si="151"/>
        <v>#VALUE!</v>
      </c>
      <c r="U934" s="173">
        <f>'HP-ICS, V5-Sep24'!AU936</f>
        <v>0</v>
      </c>
      <c r="V934" s="174">
        <f t="shared" si="152"/>
        <v>1</v>
      </c>
      <c r="W934" s="175" t="e">
        <f t="shared" si="156"/>
        <v>#DIV/0!</v>
      </c>
      <c r="X934" s="176" t="e">
        <f t="shared" si="157"/>
        <v>#DIV/0!</v>
      </c>
    </row>
    <row r="935" spans="1:24" x14ac:dyDescent="0.3">
      <c r="A935" s="172" t="str">
        <f>'HP-ICS, V5-Sep24'!D937</f>
        <v>Guatemala</v>
      </c>
      <c r="B935" s="172" cm="1">
        <f t="array" ref="B935">IF(OR(A935=DATA!$H$2:$H$13),3,IF(OR(A935=DATA!$H$14:$H$119),2,1))</f>
        <v>1</v>
      </c>
      <c r="C935" s="173">
        <f>'HP-ICS, V5-Sep24'!L937</f>
        <v>0</v>
      </c>
      <c r="D935" s="172" t="str">
        <f>IF(AND(C935&gt;='Risk(Area, dist)'!$C$9, C935&lt;='Risk(Area, dist)'!$E$9), 1, IF(AND(C935&gt;'Risk(Area, dist)'!$C$10, C935&lt;='Risk(Area, dist)'!$E$10), 2, IF(C935&gt;='Risk(Area, dist)'!$C$11, 3, "")))</f>
        <v/>
      </c>
      <c r="E935" s="172">
        <f>'HP-ICS, V5-Sep24'!G937</f>
        <v>0</v>
      </c>
      <c r="F935" s="174" t="str">
        <f>IF(AND(E935&gt;='Risk(Area, dist)'!$H$9, E935&lt;='Risk(Area, dist)'!$J$9), 1, IF(AND(E935&gt;'Risk(Area, dist)'!$H$10, E935&lt;='Risk(Area, dist)'!$J$10), 2, IF(E935&gt;='Risk(Area, dist)'!$H$11, 3, "")))</f>
        <v/>
      </c>
      <c r="G935" s="174">
        <f>'HP-ICS, V5-Sep24'!AJ937</f>
        <v>0</v>
      </c>
      <c r="H935" s="174">
        <f t="shared" si="145"/>
        <v>3</v>
      </c>
      <c r="I935" s="177" t="e">
        <f>('HP-ICS, V5-Sep24'!AM937-'HP-ICS, V5-Sep24'!S937)/'HP-ICS, V5-Sep24'!S937</f>
        <v>#DIV/0!</v>
      </c>
      <c r="J935" s="174" t="e">
        <f t="shared" si="146"/>
        <v>#DIV/0!</v>
      </c>
      <c r="K935" s="172">
        <f>'HP-ICS, V5-Sep24'!U937</f>
        <v>0</v>
      </c>
      <c r="L935" s="174" t="str">
        <f t="shared" si="147"/>
        <v/>
      </c>
      <c r="M935" s="173">
        <f>'HP-ICS, V5-Sep24'!AS937</f>
        <v>0</v>
      </c>
      <c r="N935" s="174" t="str">
        <f t="shared" si="148"/>
        <v/>
      </c>
      <c r="O935" s="172">
        <f>'HP-ICS, V5-Sep24'!AO937</f>
        <v>0</v>
      </c>
      <c r="P935" s="174" t="str">
        <f t="shared" si="149"/>
        <v/>
      </c>
      <c r="Q935" s="172">
        <f>'HP-ICS, V5-Sep24'!AT937</f>
        <v>0</v>
      </c>
      <c r="R935" s="174" t="str">
        <f t="shared" si="150"/>
        <v/>
      </c>
      <c r="S935" s="174" t="e">
        <f t="shared" si="155"/>
        <v>#VALUE!</v>
      </c>
      <c r="T935" s="174" t="e">
        <f t="shared" si="151"/>
        <v>#VALUE!</v>
      </c>
      <c r="U935" s="173">
        <f>'HP-ICS, V5-Sep24'!AU937</f>
        <v>0</v>
      </c>
      <c r="V935" s="174">
        <f t="shared" si="152"/>
        <v>1</v>
      </c>
      <c r="W935" s="175" t="e">
        <f t="shared" si="156"/>
        <v>#DIV/0!</v>
      </c>
      <c r="X935" s="176" t="e">
        <f t="shared" si="157"/>
        <v>#DIV/0!</v>
      </c>
    </row>
    <row r="936" spans="1:24" x14ac:dyDescent="0.3">
      <c r="A936" s="172" t="str">
        <f>'HP-ICS, V5-Sep24'!D938</f>
        <v>Guatemala</v>
      </c>
      <c r="B936" s="172" cm="1">
        <f t="array" ref="B936">IF(OR(A936=DATA!$H$2:$H$13),3,IF(OR(A936=DATA!$H$14:$H$119),2,1))</f>
        <v>1</v>
      </c>
      <c r="C936" s="173">
        <f>'HP-ICS, V5-Sep24'!L938</f>
        <v>0</v>
      </c>
      <c r="D936" s="172" t="str">
        <f>IF(AND(C936&gt;='Risk(Area, dist)'!$C$9, C936&lt;='Risk(Area, dist)'!$E$9), 1, IF(AND(C936&gt;'Risk(Area, dist)'!$C$10, C936&lt;='Risk(Area, dist)'!$E$10), 2, IF(C936&gt;='Risk(Area, dist)'!$C$11, 3, "")))</f>
        <v/>
      </c>
      <c r="E936" s="172">
        <f>'HP-ICS, V5-Sep24'!G938</f>
        <v>0</v>
      </c>
      <c r="F936" s="174" t="str">
        <f>IF(AND(E936&gt;='Risk(Area, dist)'!$H$9, E936&lt;='Risk(Area, dist)'!$J$9), 1, IF(AND(E936&gt;'Risk(Area, dist)'!$H$10, E936&lt;='Risk(Area, dist)'!$J$10), 2, IF(E936&gt;='Risk(Area, dist)'!$H$11, 3, "")))</f>
        <v/>
      </c>
      <c r="G936" s="174">
        <f>'HP-ICS, V5-Sep24'!AJ938</f>
        <v>0</v>
      </c>
      <c r="H936" s="174">
        <f t="shared" si="145"/>
        <v>3</v>
      </c>
      <c r="I936" s="177" t="e">
        <f>('HP-ICS, V5-Sep24'!AM938-'HP-ICS, V5-Sep24'!S938)/'HP-ICS, V5-Sep24'!S938</f>
        <v>#DIV/0!</v>
      </c>
      <c r="J936" s="174" t="e">
        <f t="shared" si="146"/>
        <v>#DIV/0!</v>
      </c>
      <c r="K936" s="172">
        <f>'HP-ICS, V5-Sep24'!U938</f>
        <v>0</v>
      </c>
      <c r="L936" s="174" t="str">
        <f t="shared" si="147"/>
        <v/>
      </c>
      <c r="M936" s="173">
        <f>'HP-ICS, V5-Sep24'!AS938</f>
        <v>0</v>
      </c>
      <c r="N936" s="174" t="str">
        <f t="shared" si="148"/>
        <v/>
      </c>
      <c r="O936" s="172">
        <f>'HP-ICS, V5-Sep24'!AO938</f>
        <v>0</v>
      </c>
      <c r="P936" s="174" t="str">
        <f t="shared" si="149"/>
        <v/>
      </c>
      <c r="Q936" s="172">
        <f>'HP-ICS, V5-Sep24'!AT938</f>
        <v>0</v>
      </c>
      <c r="R936" s="174" t="str">
        <f t="shared" si="150"/>
        <v/>
      </c>
      <c r="S936" s="174" t="e">
        <f t="shared" si="155"/>
        <v>#VALUE!</v>
      </c>
      <c r="T936" s="174" t="e">
        <f t="shared" si="151"/>
        <v>#VALUE!</v>
      </c>
      <c r="U936" s="173">
        <f>'HP-ICS, V5-Sep24'!AU938</f>
        <v>0</v>
      </c>
      <c r="V936" s="174">
        <f t="shared" si="152"/>
        <v>1</v>
      </c>
      <c r="W936" s="175" t="e">
        <f t="shared" si="156"/>
        <v>#DIV/0!</v>
      </c>
      <c r="X936" s="176" t="e">
        <f t="shared" si="157"/>
        <v>#DIV/0!</v>
      </c>
    </row>
    <row r="937" spans="1:24" x14ac:dyDescent="0.3">
      <c r="A937" s="172" t="str">
        <f>'HP-ICS, V5-Sep24'!D939</f>
        <v>Guatemala</v>
      </c>
      <c r="B937" s="172" cm="1">
        <f t="array" ref="B937">IF(OR(A937=DATA!$H$2:$H$13),3,IF(OR(A937=DATA!$H$14:$H$119),2,1))</f>
        <v>1</v>
      </c>
      <c r="C937" s="173">
        <f>'HP-ICS, V5-Sep24'!L939</f>
        <v>0</v>
      </c>
      <c r="D937" s="172" t="str">
        <f>IF(AND(C937&gt;='Risk(Area, dist)'!$C$9, C937&lt;='Risk(Area, dist)'!$E$9), 1, IF(AND(C937&gt;'Risk(Area, dist)'!$C$10, C937&lt;='Risk(Area, dist)'!$E$10), 2, IF(C937&gt;='Risk(Area, dist)'!$C$11, 3, "")))</f>
        <v/>
      </c>
      <c r="E937" s="172">
        <f>'HP-ICS, V5-Sep24'!G939</f>
        <v>0</v>
      </c>
      <c r="F937" s="174" t="str">
        <f>IF(AND(E937&gt;='Risk(Area, dist)'!$H$9, E937&lt;='Risk(Area, dist)'!$J$9), 1, IF(AND(E937&gt;'Risk(Area, dist)'!$H$10, E937&lt;='Risk(Area, dist)'!$J$10), 2, IF(E937&gt;='Risk(Area, dist)'!$H$11, 3, "")))</f>
        <v/>
      </c>
      <c r="G937" s="174">
        <f>'HP-ICS, V5-Sep24'!AJ939</f>
        <v>0</v>
      </c>
      <c r="H937" s="174">
        <f t="shared" si="145"/>
        <v>3</v>
      </c>
      <c r="I937" s="177" t="e">
        <f>('HP-ICS, V5-Sep24'!AM939-'HP-ICS, V5-Sep24'!S939)/'HP-ICS, V5-Sep24'!S939</f>
        <v>#DIV/0!</v>
      </c>
      <c r="J937" s="174" t="e">
        <f t="shared" si="146"/>
        <v>#DIV/0!</v>
      </c>
      <c r="K937" s="172">
        <f>'HP-ICS, V5-Sep24'!U939</f>
        <v>0</v>
      </c>
      <c r="L937" s="174" t="str">
        <f t="shared" si="147"/>
        <v/>
      </c>
      <c r="M937" s="173">
        <f>'HP-ICS, V5-Sep24'!AS939</f>
        <v>0</v>
      </c>
      <c r="N937" s="174" t="str">
        <f t="shared" si="148"/>
        <v/>
      </c>
      <c r="O937" s="172">
        <f>'HP-ICS, V5-Sep24'!AO939</f>
        <v>0</v>
      </c>
      <c r="P937" s="174" t="str">
        <f t="shared" si="149"/>
        <v/>
      </c>
      <c r="Q937" s="172">
        <f>'HP-ICS, V5-Sep24'!AT939</f>
        <v>0</v>
      </c>
      <c r="R937" s="174" t="str">
        <f t="shared" si="150"/>
        <v/>
      </c>
      <c r="S937" s="174" t="e">
        <f t="shared" si="155"/>
        <v>#VALUE!</v>
      </c>
      <c r="T937" s="174" t="e">
        <f t="shared" si="151"/>
        <v>#VALUE!</v>
      </c>
      <c r="U937" s="173">
        <f>'HP-ICS, V5-Sep24'!AU939</f>
        <v>0</v>
      </c>
      <c r="V937" s="174">
        <f t="shared" si="152"/>
        <v>1</v>
      </c>
      <c r="W937" s="175" t="e">
        <f t="shared" si="156"/>
        <v>#DIV/0!</v>
      </c>
      <c r="X937" s="176" t="e">
        <f t="shared" si="157"/>
        <v>#DIV/0!</v>
      </c>
    </row>
    <row r="938" spans="1:24" x14ac:dyDescent="0.3">
      <c r="A938" s="172" t="str">
        <f>'HP-ICS, V5-Sep24'!D940</f>
        <v>Guatemala</v>
      </c>
      <c r="B938" s="172" cm="1">
        <f t="array" ref="B938">IF(OR(A938=DATA!$H$2:$H$13),3,IF(OR(A938=DATA!$H$14:$H$119),2,1))</f>
        <v>1</v>
      </c>
      <c r="C938" s="173">
        <f>'HP-ICS, V5-Sep24'!L940</f>
        <v>0</v>
      </c>
      <c r="D938" s="172" t="str">
        <f>IF(AND(C938&gt;='Risk(Area, dist)'!$C$9, C938&lt;='Risk(Area, dist)'!$E$9), 1, IF(AND(C938&gt;'Risk(Area, dist)'!$C$10, C938&lt;='Risk(Area, dist)'!$E$10), 2, IF(C938&gt;='Risk(Area, dist)'!$C$11, 3, "")))</f>
        <v/>
      </c>
      <c r="E938" s="172">
        <f>'HP-ICS, V5-Sep24'!G940</f>
        <v>0</v>
      </c>
      <c r="F938" s="174" t="str">
        <f>IF(AND(E938&gt;='Risk(Area, dist)'!$H$9, E938&lt;='Risk(Area, dist)'!$J$9), 1, IF(AND(E938&gt;'Risk(Area, dist)'!$H$10, E938&lt;='Risk(Area, dist)'!$J$10), 2, IF(E938&gt;='Risk(Area, dist)'!$H$11, 3, "")))</f>
        <v/>
      </c>
      <c r="G938" s="174">
        <f>'HP-ICS, V5-Sep24'!AJ940</f>
        <v>0</v>
      </c>
      <c r="H938" s="174">
        <f t="shared" si="145"/>
        <v>3</v>
      </c>
      <c r="I938" s="177" t="e">
        <f>('HP-ICS, V5-Sep24'!AM940-'HP-ICS, V5-Sep24'!S940)/'HP-ICS, V5-Sep24'!S940</f>
        <v>#DIV/0!</v>
      </c>
      <c r="J938" s="174" t="e">
        <f t="shared" si="146"/>
        <v>#DIV/0!</v>
      </c>
      <c r="K938" s="172">
        <f>'HP-ICS, V5-Sep24'!U940</f>
        <v>0</v>
      </c>
      <c r="L938" s="174" t="str">
        <f t="shared" si="147"/>
        <v/>
      </c>
      <c r="M938" s="173">
        <f>'HP-ICS, V5-Sep24'!AS940</f>
        <v>0</v>
      </c>
      <c r="N938" s="174" t="str">
        <f t="shared" si="148"/>
        <v/>
      </c>
      <c r="O938" s="172">
        <f>'HP-ICS, V5-Sep24'!AO940</f>
        <v>0</v>
      </c>
      <c r="P938" s="174" t="str">
        <f t="shared" si="149"/>
        <v/>
      </c>
      <c r="Q938" s="172">
        <f>'HP-ICS, V5-Sep24'!AT940</f>
        <v>0</v>
      </c>
      <c r="R938" s="174" t="str">
        <f t="shared" si="150"/>
        <v/>
      </c>
      <c r="S938" s="174" t="e">
        <f t="shared" si="155"/>
        <v>#VALUE!</v>
      </c>
      <c r="T938" s="174" t="e">
        <f t="shared" si="151"/>
        <v>#VALUE!</v>
      </c>
      <c r="U938" s="173">
        <f>'HP-ICS, V5-Sep24'!AU940</f>
        <v>0</v>
      </c>
      <c r="V938" s="174">
        <f t="shared" si="152"/>
        <v>1</v>
      </c>
      <c r="W938" s="175" t="e">
        <f t="shared" si="156"/>
        <v>#DIV/0!</v>
      </c>
      <c r="X938" s="176" t="e">
        <f t="shared" si="157"/>
        <v>#DIV/0!</v>
      </c>
    </row>
    <row r="939" spans="1:24" x14ac:dyDescent="0.3">
      <c r="A939" s="172" t="str">
        <f>'HP-ICS, V5-Sep24'!D941</f>
        <v>Guatemala</v>
      </c>
      <c r="B939" s="172" cm="1">
        <f t="array" ref="B939">IF(OR(A939=DATA!$H$2:$H$13),3,IF(OR(A939=DATA!$H$14:$H$119),2,1))</f>
        <v>1</v>
      </c>
      <c r="C939" s="173">
        <f>'HP-ICS, V5-Sep24'!L941</f>
        <v>0</v>
      </c>
      <c r="D939" s="172" t="str">
        <f>IF(AND(C939&gt;='Risk(Area, dist)'!$C$9, C939&lt;='Risk(Area, dist)'!$E$9), 1, IF(AND(C939&gt;'Risk(Area, dist)'!$C$10, C939&lt;='Risk(Area, dist)'!$E$10), 2, IF(C939&gt;='Risk(Area, dist)'!$C$11, 3, "")))</f>
        <v/>
      </c>
      <c r="E939" s="172">
        <f>'HP-ICS, V5-Sep24'!G941</f>
        <v>0</v>
      </c>
      <c r="F939" s="174" t="str">
        <f>IF(AND(E939&gt;='Risk(Area, dist)'!$H$9, E939&lt;='Risk(Area, dist)'!$J$9), 1, IF(AND(E939&gt;'Risk(Area, dist)'!$H$10, E939&lt;='Risk(Area, dist)'!$J$10), 2, IF(E939&gt;='Risk(Area, dist)'!$H$11, 3, "")))</f>
        <v/>
      </c>
      <c r="G939" s="174">
        <f>'HP-ICS, V5-Sep24'!AJ941</f>
        <v>0</v>
      </c>
      <c r="H939" s="174">
        <f t="shared" si="145"/>
        <v>3</v>
      </c>
      <c r="I939" s="177" t="e">
        <f>('HP-ICS, V5-Sep24'!AM941-'HP-ICS, V5-Sep24'!S941)/'HP-ICS, V5-Sep24'!S941</f>
        <v>#DIV/0!</v>
      </c>
      <c r="J939" s="174" t="e">
        <f t="shared" si="146"/>
        <v>#DIV/0!</v>
      </c>
      <c r="K939" s="172">
        <f>'HP-ICS, V5-Sep24'!U941</f>
        <v>0</v>
      </c>
      <c r="L939" s="174" t="str">
        <f t="shared" si="147"/>
        <v/>
      </c>
      <c r="M939" s="173">
        <f>'HP-ICS, V5-Sep24'!AS941</f>
        <v>0</v>
      </c>
      <c r="N939" s="174" t="str">
        <f t="shared" si="148"/>
        <v/>
      </c>
      <c r="O939" s="172">
        <f>'HP-ICS, V5-Sep24'!AO941</f>
        <v>0</v>
      </c>
      <c r="P939" s="174" t="str">
        <f t="shared" si="149"/>
        <v/>
      </c>
      <c r="Q939" s="172">
        <f>'HP-ICS, V5-Sep24'!AT941</f>
        <v>0</v>
      </c>
      <c r="R939" s="174" t="str">
        <f t="shared" si="150"/>
        <v/>
      </c>
      <c r="S939" s="174" t="e">
        <f t="shared" si="155"/>
        <v>#VALUE!</v>
      </c>
      <c r="T939" s="174" t="e">
        <f t="shared" si="151"/>
        <v>#VALUE!</v>
      </c>
      <c r="U939" s="173">
        <f>'HP-ICS, V5-Sep24'!AU941</f>
        <v>0</v>
      </c>
      <c r="V939" s="174">
        <f t="shared" si="152"/>
        <v>1</v>
      </c>
      <c r="W939" s="175" t="e">
        <f t="shared" si="156"/>
        <v>#DIV/0!</v>
      </c>
      <c r="X939" s="176" t="e">
        <f t="shared" si="157"/>
        <v>#DIV/0!</v>
      </c>
    </row>
    <row r="940" spans="1:24" x14ac:dyDescent="0.3">
      <c r="A940" s="172" t="str">
        <f>'HP-ICS, V5-Sep24'!D942</f>
        <v>Guatemala</v>
      </c>
      <c r="B940" s="172" cm="1">
        <f t="array" ref="B940">IF(OR(A940=DATA!$H$2:$H$13),3,IF(OR(A940=DATA!$H$14:$H$119),2,1))</f>
        <v>1</v>
      </c>
      <c r="C940" s="173">
        <f>'HP-ICS, V5-Sep24'!L942</f>
        <v>0</v>
      </c>
      <c r="D940" s="172" t="str">
        <f>IF(AND(C940&gt;='Risk(Area, dist)'!$C$9, C940&lt;='Risk(Area, dist)'!$E$9), 1, IF(AND(C940&gt;'Risk(Area, dist)'!$C$10, C940&lt;='Risk(Area, dist)'!$E$10), 2, IF(C940&gt;='Risk(Area, dist)'!$C$11, 3, "")))</f>
        <v/>
      </c>
      <c r="E940" s="172">
        <f>'HP-ICS, V5-Sep24'!G942</f>
        <v>0</v>
      </c>
      <c r="F940" s="174" t="str">
        <f>IF(AND(E940&gt;='Risk(Area, dist)'!$H$9, E940&lt;='Risk(Area, dist)'!$J$9), 1, IF(AND(E940&gt;'Risk(Area, dist)'!$H$10, E940&lt;='Risk(Area, dist)'!$J$10), 2, IF(E940&gt;='Risk(Area, dist)'!$H$11, 3, "")))</f>
        <v/>
      </c>
      <c r="G940" s="174">
        <f>'HP-ICS, V5-Sep24'!AJ942</f>
        <v>0</v>
      </c>
      <c r="H940" s="174">
        <f t="shared" si="145"/>
        <v>3</v>
      </c>
      <c r="I940" s="177" t="e">
        <f>('HP-ICS, V5-Sep24'!AM942-'HP-ICS, V5-Sep24'!S942)/'HP-ICS, V5-Sep24'!S942</f>
        <v>#DIV/0!</v>
      </c>
      <c r="J940" s="174" t="e">
        <f t="shared" si="146"/>
        <v>#DIV/0!</v>
      </c>
      <c r="K940" s="172">
        <f>'HP-ICS, V5-Sep24'!U942</f>
        <v>0</v>
      </c>
      <c r="L940" s="174" t="str">
        <f t="shared" si="147"/>
        <v/>
      </c>
      <c r="M940" s="173">
        <f>'HP-ICS, V5-Sep24'!AS942</f>
        <v>0</v>
      </c>
      <c r="N940" s="174" t="str">
        <f t="shared" si="148"/>
        <v/>
      </c>
      <c r="O940" s="172">
        <f>'HP-ICS, V5-Sep24'!AO942</f>
        <v>0</v>
      </c>
      <c r="P940" s="174" t="str">
        <f t="shared" si="149"/>
        <v/>
      </c>
      <c r="Q940" s="172">
        <f>'HP-ICS, V5-Sep24'!AT942</f>
        <v>0</v>
      </c>
      <c r="R940" s="174" t="str">
        <f t="shared" si="150"/>
        <v/>
      </c>
      <c r="S940" s="174" t="e">
        <f t="shared" si="155"/>
        <v>#VALUE!</v>
      </c>
      <c r="T940" s="174" t="e">
        <f t="shared" si="151"/>
        <v>#VALUE!</v>
      </c>
      <c r="U940" s="173">
        <f>'HP-ICS, V5-Sep24'!AU942</f>
        <v>0</v>
      </c>
      <c r="V940" s="174">
        <f t="shared" si="152"/>
        <v>1</v>
      </c>
      <c r="W940" s="175" t="e">
        <f t="shared" si="156"/>
        <v>#DIV/0!</v>
      </c>
      <c r="X940" s="176" t="e">
        <f t="shared" si="157"/>
        <v>#DIV/0!</v>
      </c>
    </row>
    <row r="941" spans="1:24" x14ac:dyDescent="0.3">
      <c r="A941" s="172" t="str">
        <f>'HP-ICS, V5-Sep24'!D943</f>
        <v>Guatemala</v>
      </c>
      <c r="B941" s="172" cm="1">
        <f t="array" ref="B941">IF(OR(A941=DATA!$H$2:$H$13),3,IF(OR(A941=DATA!$H$14:$H$119),2,1))</f>
        <v>1</v>
      </c>
      <c r="C941" s="173">
        <f>'HP-ICS, V5-Sep24'!L943</f>
        <v>0</v>
      </c>
      <c r="D941" s="172" t="str">
        <f>IF(AND(C941&gt;='Risk(Area, dist)'!$C$9, C941&lt;='Risk(Area, dist)'!$E$9), 1, IF(AND(C941&gt;'Risk(Area, dist)'!$C$10, C941&lt;='Risk(Area, dist)'!$E$10), 2, IF(C941&gt;='Risk(Area, dist)'!$C$11, 3, "")))</f>
        <v/>
      </c>
      <c r="E941" s="172">
        <f>'HP-ICS, V5-Sep24'!G943</f>
        <v>0</v>
      </c>
      <c r="F941" s="174" t="str">
        <f>IF(AND(E941&gt;='Risk(Area, dist)'!$H$9, E941&lt;='Risk(Area, dist)'!$J$9), 1, IF(AND(E941&gt;'Risk(Area, dist)'!$H$10, E941&lt;='Risk(Area, dist)'!$J$10), 2, IF(E941&gt;='Risk(Area, dist)'!$H$11, 3, "")))</f>
        <v/>
      </c>
      <c r="G941" s="174">
        <f>'HP-ICS, V5-Sep24'!AJ943</f>
        <v>0</v>
      </c>
      <c r="H941" s="174">
        <f t="shared" si="145"/>
        <v>3</v>
      </c>
      <c r="I941" s="177" t="e">
        <f>('HP-ICS, V5-Sep24'!AM943-'HP-ICS, V5-Sep24'!S943)/'HP-ICS, V5-Sep24'!S943</f>
        <v>#DIV/0!</v>
      </c>
      <c r="J941" s="174" t="e">
        <f t="shared" si="146"/>
        <v>#DIV/0!</v>
      </c>
      <c r="K941" s="172">
        <f>'HP-ICS, V5-Sep24'!U943</f>
        <v>0</v>
      </c>
      <c r="L941" s="174" t="str">
        <f t="shared" si="147"/>
        <v/>
      </c>
      <c r="M941" s="173">
        <f>'HP-ICS, V5-Sep24'!AS943</f>
        <v>0</v>
      </c>
      <c r="N941" s="174" t="str">
        <f t="shared" si="148"/>
        <v/>
      </c>
      <c r="O941" s="172">
        <f>'HP-ICS, V5-Sep24'!AO943</f>
        <v>0</v>
      </c>
      <c r="P941" s="174" t="str">
        <f t="shared" si="149"/>
        <v/>
      </c>
      <c r="Q941" s="172">
        <f>'HP-ICS, V5-Sep24'!AT943</f>
        <v>0</v>
      </c>
      <c r="R941" s="174" t="str">
        <f t="shared" si="150"/>
        <v/>
      </c>
      <c r="S941" s="174" t="e">
        <f t="shared" si="155"/>
        <v>#VALUE!</v>
      </c>
      <c r="T941" s="174" t="e">
        <f t="shared" si="151"/>
        <v>#VALUE!</v>
      </c>
      <c r="U941" s="173">
        <f>'HP-ICS, V5-Sep24'!AU943</f>
        <v>0</v>
      </c>
      <c r="V941" s="174">
        <f t="shared" si="152"/>
        <v>1</v>
      </c>
      <c r="W941" s="175" t="e">
        <f t="shared" si="156"/>
        <v>#DIV/0!</v>
      </c>
      <c r="X941" s="176" t="e">
        <f t="shared" si="157"/>
        <v>#DIV/0!</v>
      </c>
    </row>
    <row r="942" spans="1:24" x14ac:dyDescent="0.3">
      <c r="A942" s="172" t="str">
        <f>'HP-ICS, V5-Sep24'!D944</f>
        <v>Guatemala</v>
      </c>
      <c r="B942" s="172" cm="1">
        <f t="array" ref="B942">IF(OR(A942=DATA!$H$2:$H$13),3,IF(OR(A942=DATA!$H$14:$H$119),2,1))</f>
        <v>1</v>
      </c>
      <c r="C942" s="173">
        <f>'HP-ICS, V5-Sep24'!L944</f>
        <v>0</v>
      </c>
      <c r="D942" s="172" t="str">
        <f>IF(AND(C942&gt;='Risk(Area, dist)'!$C$9, C942&lt;='Risk(Area, dist)'!$E$9), 1, IF(AND(C942&gt;'Risk(Area, dist)'!$C$10, C942&lt;='Risk(Area, dist)'!$E$10), 2, IF(C942&gt;='Risk(Area, dist)'!$C$11, 3, "")))</f>
        <v/>
      </c>
      <c r="E942" s="172">
        <f>'HP-ICS, V5-Sep24'!G944</f>
        <v>0</v>
      </c>
      <c r="F942" s="174" t="str">
        <f>IF(AND(E942&gt;='Risk(Area, dist)'!$H$9, E942&lt;='Risk(Area, dist)'!$J$9), 1, IF(AND(E942&gt;'Risk(Area, dist)'!$H$10, E942&lt;='Risk(Area, dist)'!$J$10), 2, IF(E942&gt;='Risk(Area, dist)'!$H$11, 3, "")))</f>
        <v/>
      </c>
      <c r="G942" s="174">
        <f>'HP-ICS, V5-Sep24'!AJ944</f>
        <v>0</v>
      </c>
      <c r="H942" s="174">
        <f t="shared" si="145"/>
        <v>3</v>
      </c>
      <c r="I942" s="177" t="e">
        <f>('HP-ICS, V5-Sep24'!AM944-'HP-ICS, V5-Sep24'!S944)/'HP-ICS, V5-Sep24'!S944</f>
        <v>#DIV/0!</v>
      </c>
      <c r="J942" s="174" t="e">
        <f t="shared" si="146"/>
        <v>#DIV/0!</v>
      </c>
      <c r="K942" s="172">
        <f>'HP-ICS, V5-Sep24'!U944</f>
        <v>0</v>
      </c>
      <c r="L942" s="174" t="str">
        <f t="shared" si="147"/>
        <v/>
      </c>
      <c r="M942" s="173">
        <f>'HP-ICS, V5-Sep24'!AS944</f>
        <v>0</v>
      </c>
      <c r="N942" s="174" t="str">
        <f t="shared" si="148"/>
        <v/>
      </c>
      <c r="O942" s="172">
        <f>'HP-ICS, V5-Sep24'!AO944</f>
        <v>0</v>
      </c>
      <c r="P942" s="174" t="str">
        <f t="shared" si="149"/>
        <v/>
      </c>
      <c r="Q942" s="172">
        <f>'HP-ICS, V5-Sep24'!AT944</f>
        <v>0</v>
      </c>
      <c r="R942" s="174" t="str">
        <f t="shared" si="150"/>
        <v/>
      </c>
      <c r="S942" s="174" t="e">
        <f t="shared" si="155"/>
        <v>#VALUE!</v>
      </c>
      <c r="T942" s="174" t="e">
        <f t="shared" si="151"/>
        <v>#VALUE!</v>
      </c>
      <c r="U942" s="173">
        <f>'HP-ICS, V5-Sep24'!AU944</f>
        <v>0</v>
      </c>
      <c r="V942" s="174">
        <f t="shared" si="152"/>
        <v>1</v>
      </c>
      <c r="W942" s="175" t="e">
        <f t="shared" si="156"/>
        <v>#DIV/0!</v>
      </c>
      <c r="X942" s="176" t="e">
        <f t="shared" si="157"/>
        <v>#DIV/0!</v>
      </c>
    </row>
    <row r="943" spans="1:24" x14ac:dyDescent="0.3">
      <c r="A943" s="172" t="str">
        <f>'HP-ICS, V5-Sep24'!D945</f>
        <v>Guatemala</v>
      </c>
      <c r="B943" s="172" cm="1">
        <f t="array" ref="B943">IF(OR(A943=DATA!$H$2:$H$13),3,IF(OR(A943=DATA!$H$14:$H$119),2,1))</f>
        <v>1</v>
      </c>
      <c r="C943" s="173">
        <f>'HP-ICS, V5-Sep24'!L945</f>
        <v>0</v>
      </c>
      <c r="D943" s="172" t="str">
        <f>IF(AND(C943&gt;='Risk(Area, dist)'!$C$9, C943&lt;='Risk(Area, dist)'!$E$9), 1, IF(AND(C943&gt;'Risk(Area, dist)'!$C$10, C943&lt;='Risk(Area, dist)'!$E$10), 2, IF(C943&gt;='Risk(Area, dist)'!$C$11, 3, "")))</f>
        <v/>
      </c>
      <c r="E943" s="172">
        <f>'HP-ICS, V5-Sep24'!G945</f>
        <v>0</v>
      </c>
      <c r="F943" s="174" t="str">
        <f>IF(AND(E943&gt;='Risk(Area, dist)'!$H$9, E943&lt;='Risk(Area, dist)'!$J$9), 1, IF(AND(E943&gt;'Risk(Area, dist)'!$H$10, E943&lt;='Risk(Area, dist)'!$J$10), 2, IF(E943&gt;='Risk(Area, dist)'!$H$11, 3, "")))</f>
        <v/>
      </c>
      <c r="G943" s="174">
        <f>'HP-ICS, V5-Sep24'!AJ945</f>
        <v>0</v>
      </c>
      <c r="H943" s="174">
        <f t="shared" si="145"/>
        <v>3</v>
      </c>
      <c r="I943" s="177" t="e">
        <f>('HP-ICS, V5-Sep24'!AM945-'HP-ICS, V5-Sep24'!S945)/'HP-ICS, V5-Sep24'!S945</f>
        <v>#DIV/0!</v>
      </c>
      <c r="J943" s="174" t="e">
        <f t="shared" si="146"/>
        <v>#DIV/0!</v>
      </c>
      <c r="K943" s="172">
        <f>'HP-ICS, V5-Sep24'!U945</f>
        <v>0</v>
      </c>
      <c r="L943" s="174" t="str">
        <f t="shared" si="147"/>
        <v/>
      </c>
      <c r="M943" s="173">
        <f>'HP-ICS, V5-Sep24'!AS945</f>
        <v>0</v>
      </c>
      <c r="N943" s="174" t="str">
        <f t="shared" si="148"/>
        <v/>
      </c>
      <c r="O943" s="172">
        <f>'HP-ICS, V5-Sep24'!AO945</f>
        <v>0</v>
      </c>
      <c r="P943" s="174" t="str">
        <f t="shared" si="149"/>
        <v/>
      </c>
      <c r="Q943" s="172">
        <f>'HP-ICS, V5-Sep24'!AT945</f>
        <v>0</v>
      </c>
      <c r="R943" s="174" t="str">
        <f t="shared" si="150"/>
        <v/>
      </c>
      <c r="S943" s="174" t="e">
        <f t="shared" si="155"/>
        <v>#VALUE!</v>
      </c>
      <c r="T943" s="174" t="e">
        <f t="shared" si="151"/>
        <v>#VALUE!</v>
      </c>
      <c r="U943" s="173">
        <f>'HP-ICS, V5-Sep24'!AU945</f>
        <v>0</v>
      </c>
      <c r="V943" s="174">
        <f t="shared" si="152"/>
        <v>1</v>
      </c>
      <c r="W943" s="175" t="e">
        <f t="shared" si="156"/>
        <v>#DIV/0!</v>
      </c>
      <c r="X943" s="176" t="e">
        <f t="shared" si="157"/>
        <v>#DIV/0!</v>
      </c>
    </row>
    <row r="944" spans="1:24" x14ac:dyDescent="0.3">
      <c r="A944" s="172" t="str">
        <f>'HP-ICS, V5-Sep24'!D946</f>
        <v>Guatemala</v>
      </c>
      <c r="B944" s="172" cm="1">
        <f t="array" ref="B944">IF(OR(A944=DATA!$H$2:$H$13),3,IF(OR(A944=DATA!$H$14:$H$119),2,1))</f>
        <v>1</v>
      </c>
      <c r="C944" s="173">
        <f>'HP-ICS, V5-Sep24'!L946</f>
        <v>0</v>
      </c>
      <c r="D944" s="172" t="str">
        <f>IF(AND(C944&gt;='Risk(Area, dist)'!$C$9, C944&lt;='Risk(Area, dist)'!$E$9), 1, IF(AND(C944&gt;'Risk(Area, dist)'!$C$10, C944&lt;='Risk(Area, dist)'!$E$10), 2, IF(C944&gt;='Risk(Area, dist)'!$C$11, 3, "")))</f>
        <v/>
      </c>
      <c r="E944" s="172">
        <f>'HP-ICS, V5-Sep24'!G946</f>
        <v>0</v>
      </c>
      <c r="F944" s="174" t="str">
        <f>IF(AND(E944&gt;='Risk(Area, dist)'!$H$9, E944&lt;='Risk(Area, dist)'!$J$9), 1, IF(AND(E944&gt;'Risk(Area, dist)'!$H$10, E944&lt;='Risk(Area, dist)'!$J$10), 2, IF(E944&gt;='Risk(Area, dist)'!$H$11, 3, "")))</f>
        <v/>
      </c>
      <c r="G944" s="174">
        <f>'HP-ICS, V5-Sep24'!AJ946</f>
        <v>0</v>
      </c>
      <c r="H944" s="174">
        <f t="shared" si="145"/>
        <v>3</v>
      </c>
      <c r="I944" s="177" t="e">
        <f>('HP-ICS, V5-Sep24'!AM946-'HP-ICS, V5-Sep24'!S946)/'HP-ICS, V5-Sep24'!S946</f>
        <v>#DIV/0!</v>
      </c>
      <c r="J944" s="174" t="e">
        <f t="shared" si="146"/>
        <v>#DIV/0!</v>
      </c>
      <c r="K944" s="172">
        <f>'HP-ICS, V5-Sep24'!U946</f>
        <v>0</v>
      </c>
      <c r="L944" s="174" t="str">
        <f t="shared" si="147"/>
        <v/>
      </c>
      <c r="M944" s="173">
        <f>'HP-ICS, V5-Sep24'!AS946</f>
        <v>0</v>
      </c>
      <c r="N944" s="174" t="str">
        <f t="shared" si="148"/>
        <v/>
      </c>
      <c r="O944" s="172">
        <f>'HP-ICS, V5-Sep24'!AO946</f>
        <v>0</v>
      </c>
      <c r="P944" s="174" t="str">
        <f t="shared" si="149"/>
        <v/>
      </c>
      <c r="Q944" s="172">
        <f>'HP-ICS, V5-Sep24'!AT946</f>
        <v>0</v>
      </c>
      <c r="R944" s="174" t="str">
        <f t="shared" si="150"/>
        <v/>
      </c>
      <c r="S944" s="174" t="e">
        <f t="shared" si="155"/>
        <v>#VALUE!</v>
      </c>
      <c r="T944" s="174" t="e">
        <f t="shared" si="151"/>
        <v>#VALUE!</v>
      </c>
      <c r="U944" s="173">
        <f>'HP-ICS, V5-Sep24'!AU946</f>
        <v>0</v>
      </c>
      <c r="V944" s="174">
        <f t="shared" si="152"/>
        <v>1</v>
      </c>
      <c r="W944" s="175" t="e">
        <f t="shared" si="156"/>
        <v>#DIV/0!</v>
      </c>
      <c r="X944" s="176" t="e">
        <f t="shared" si="157"/>
        <v>#DIV/0!</v>
      </c>
    </row>
    <row r="945" spans="1:24" x14ac:dyDescent="0.3">
      <c r="A945" s="172" t="str">
        <f>'HP-ICS, V5-Sep24'!D947</f>
        <v>Guatemala</v>
      </c>
      <c r="B945" s="172" cm="1">
        <f t="array" ref="B945">IF(OR(A945=DATA!$H$2:$H$13),3,IF(OR(A945=DATA!$H$14:$H$119),2,1))</f>
        <v>1</v>
      </c>
      <c r="C945" s="173">
        <f>'HP-ICS, V5-Sep24'!L947</f>
        <v>0</v>
      </c>
      <c r="D945" s="172" t="str">
        <f>IF(AND(C945&gt;='Risk(Area, dist)'!$C$9, C945&lt;='Risk(Area, dist)'!$E$9), 1, IF(AND(C945&gt;'Risk(Area, dist)'!$C$10, C945&lt;='Risk(Area, dist)'!$E$10), 2, IF(C945&gt;='Risk(Area, dist)'!$C$11, 3, "")))</f>
        <v/>
      </c>
      <c r="E945" s="172">
        <f>'HP-ICS, V5-Sep24'!G947</f>
        <v>0</v>
      </c>
      <c r="F945" s="174" t="str">
        <f>IF(AND(E945&gt;='Risk(Area, dist)'!$H$9, E945&lt;='Risk(Area, dist)'!$J$9), 1, IF(AND(E945&gt;'Risk(Area, dist)'!$H$10, E945&lt;='Risk(Area, dist)'!$J$10), 2, IF(E945&gt;='Risk(Area, dist)'!$H$11, 3, "")))</f>
        <v/>
      </c>
      <c r="G945" s="174">
        <f>'HP-ICS, V5-Sep24'!AJ947</f>
        <v>0</v>
      </c>
      <c r="H945" s="174">
        <f t="shared" si="145"/>
        <v>3</v>
      </c>
      <c r="I945" s="177" t="e">
        <f>('HP-ICS, V5-Sep24'!AM947-'HP-ICS, V5-Sep24'!S947)/'HP-ICS, V5-Sep24'!S947</f>
        <v>#DIV/0!</v>
      </c>
      <c r="J945" s="174" t="e">
        <f t="shared" si="146"/>
        <v>#DIV/0!</v>
      </c>
      <c r="K945" s="172">
        <f>'HP-ICS, V5-Sep24'!U947</f>
        <v>0</v>
      </c>
      <c r="L945" s="174" t="str">
        <f t="shared" si="147"/>
        <v/>
      </c>
      <c r="M945" s="173">
        <f>'HP-ICS, V5-Sep24'!AS947</f>
        <v>0</v>
      </c>
      <c r="N945" s="174" t="str">
        <f t="shared" si="148"/>
        <v/>
      </c>
      <c r="O945" s="172">
        <f>'HP-ICS, V5-Sep24'!AO947</f>
        <v>0</v>
      </c>
      <c r="P945" s="174" t="str">
        <f t="shared" si="149"/>
        <v/>
      </c>
      <c r="Q945" s="172">
        <f>'HP-ICS, V5-Sep24'!AT947</f>
        <v>0</v>
      </c>
      <c r="R945" s="174" t="str">
        <f t="shared" si="150"/>
        <v/>
      </c>
      <c r="S945" s="174" t="e">
        <f t="shared" si="155"/>
        <v>#VALUE!</v>
      </c>
      <c r="T945" s="174" t="e">
        <f t="shared" si="151"/>
        <v>#VALUE!</v>
      </c>
      <c r="U945" s="173">
        <f>'HP-ICS, V5-Sep24'!AU947</f>
        <v>0</v>
      </c>
      <c r="V945" s="174">
        <f t="shared" si="152"/>
        <v>1</v>
      </c>
      <c r="W945" s="175" t="e">
        <f t="shared" si="156"/>
        <v>#DIV/0!</v>
      </c>
      <c r="X945" s="176" t="e">
        <f t="shared" si="157"/>
        <v>#DIV/0!</v>
      </c>
    </row>
    <row r="946" spans="1:24" x14ac:dyDescent="0.3">
      <c r="A946" s="172" t="str">
        <f>'HP-ICS, V5-Sep24'!D948</f>
        <v>Guatemala</v>
      </c>
      <c r="B946" s="172" cm="1">
        <f t="array" ref="B946">IF(OR(A946=DATA!$H$2:$H$13),3,IF(OR(A946=DATA!$H$14:$H$119),2,1))</f>
        <v>1</v>
      </c>
      <c r="C946" s="173">
        <f>'HP-ICS, V5-Sep24'!L948</f>
        <v>0</v>
      </c>
      <c r="D946" s="172" t="str">
        <f>IF(AND(C946&gt;='Risk(Area, dist)'!$C$9, C946&lt;='Risk(Area, dist)'!$E$9), 1, IF(AND(C946&gt;'Risk(Area, dist)'!$C$10, C946&lt;='Risk(Area, dist)'!$E$10), 2, IF(C946&gt;='Risk(Area, dist)'!$C$11, 3, "")))</f>
        <v/>
      </c>
      <c r="E946" s="172">
        <f>'HP-ICS, V5-Sep24'!G948</f>
        <v>0</v>
      </c>
      <c r="F946" s="174" t="str">
        <f>IF(AND(E946&gt;='Risk(Area, dist)'!$H$9, E946&lt;='Risk(Area, dist)'!$J$9), 1, IF(AND(E946&gt;'Risk(Area, dist)'!$H$10, E946&lt;='Risk(Area, dist)'!$J$10), 2, IF(E946&gt;='Risk(Area, dist)'!$H$11, 3, "")))</f>
        <v/>
      </c>
      <c r="G946" s="174">
        <f>'HP-ICS, V5-Sep24'!AJ948</f>
        <v>0</v>
      </c>
      <c r="H946" s="174">
        <f t="shared" si="145"/>
        <v>3</v>
      </c>
      <c r="I946" s="177" t="e">
        <f>('HP-ICS, V5-Sep24'!AM948-'HP-ICS, V5-Sep24'!S948)/'HP-ICS, V5-Sep24'!S948</f>
        <v>#DIV/0!</v>
      </c>
      <c r="J946" s="174" t="e">
        <f t="shared" si="146"/>
        <v>#DIV/0!</v>
      </c>
      <c r="K946" s="172">
        <f>'HP-ICS, V5-Sep24'!U948</f>
        <v>0</v>
      </c>
      <c r="L946" s="174" t="str">
        <f t="shared" si="147"/>
        <v/>
      </c>
      <c r="M946" s="173">
        <f>'HP-ICS, V5-Sep24'!AS948</f>
        <v>0</v>
      </c>
      <c r="N946" s="174" t="str">
        <f t="shared" si="148"/>
        <v/>
      </c>
      <c r="O946" s="172">
        <f>'HP-ICS, V5-Sep24'!AO948</f>
        <v>0</v>
      </c>
      <c r="P946" s="174" t="str">
        <f t="shared" si="149"/>
        <v/>
      </c>
      <c r="Q946" s="172">
        <f>'HP-ICS, V5-Sep24'!AT948</f>
        <v>0</v>
      </c>
      <c r="R946" s="174" t="str">
        <f t="shared" si="150"/>
        <v/>
      </c>
      <c r="S946" s="174" t="e">
        <f t="shared" si="155"/>
        <v>#VALUE!</v>
      </c>
      <c r="T946" s="174" t="e">
        <f t="shared" si="151"/>
        <v>#VALUE!</v>
      </c>
      <c r="U946" s="173">
        <f>'HP-ICS, V5-Sep24'!AU948</f>
        <v>0</v>
      </c>
      <c r="V946" s="174">
        <f t="shared" si="152"/>
        <v>1</v>
      </c>
      <c r="W946" s="175" t="e">
        <f t="shared" si="156"/>
        <v>#DIV/0!</v>
      </c>
      <c r="X946" s="176" t="e">
        <f t="shared" si="157"/>
        <v>#DIV/0!</v>
      </c>
    </row>
    <row r="947" spans="1:24" x14ac:dyDescent="0.3">
      <c r="A947" s="172" t="str">
        <f>'HP-ICS, V5-Sep24'!D949</f>
        <v>Guatemala</v>
      </c>
      <c r="B947" s="172" cm="1">
        <f t="array" ref="B947">IF(OR(A947=DATA!$H$2:$H$13),3,IF(OR(A947=DATA!$H$14:$H$119),2,1))</f>
        <v>1</v>
      </c>
      <c r="C947" s="173">
        <f>'HP-ICS, V5-Sep24'!L949</f>
        <v>0</v>
      </c>
      <c r="D947" s="172" t="str">
        <f>IF(AND(C947&gt;='Risk(Area, dist)'!$C$9, C947&lt;='Risk(Area, dist)'!$E$9), 1, IF(AND(C947&gt;'Risk(Area, dist)'!$C$10, C947&lt;='Risk(Area, dist)'!$E$10), 2, IF(C947&gt;='Risk(Area, dist)'!$C$11, 3, "")))</f>
        <v/>
      </c>
      <c r="E947" s="172">
        <f>'HP-ICS, V5-Sep24'!G949</f>
        <v>0</v>
      </c>
      <c r="F947" s="174" t="str">
        <f>IF(AND(E947&gt;='Risk(Area, dist)'!$H$9, E947&lt;='Risk(Area, dist)'!$J$9), 1, IF(AND(E947&gt;'Risk(Area, dist)'!$H$10, E947&lt;='Risk(Area, dist)'!$J$10), 2, IF(E947&gt;='Risk(Area, dist)'!$H$11, 3, "")))</f>
        <v/>
      </c>
      <c r="G947" s="174">
        <f>'HP-ICS, V5-Sep24'!AJ949</f>
        <v>0</v>
      </c>
      <c r="H947" s="174">
        <f t="shared" si="145"/>
        <v>3</v>
      </c>
      <c r="I947" s="177" t="e">
        <f>('HP-ICS, V5-Sep24'!AM949-'HP-ICS, V5-Sep24'!S949)/'HP-ICS, V5-Sep24'!S949</f>
        <v>#DIV/0!</v>
      </c>
      <c r="J947" s="174" t="e">
        <f t="shared" si="146"/>
        <v>#DIV/0!</v>
      </c>
      <c r="K947" s="172">
        <f>'HP-ICS, V5-Sep24'!U949</f>
        <v>0</v>
      </c>
      <c r="L947" s="174" t="str">
        <f t="shared" si="147"/>
        <v/>
      </c>
      <c r="M947" s="173">
        <f>'HP-ICS, V5-Sep24'!AS949</f>
        <v>0</v>
      </c>
      <c r="N947" s="174" t="str">
        <f t="shared" si="148"/>
        <v/>
      </c>
      <c r="O947" s="172">
        <f>'HP-ICS, V5-Sep24'!AO949</f>
        <v>0</v>
      </c>
      <c r="P947" s="174" t="str">
        <f t="shared" si="149"/>
        <v/>
      </c>
      <c r="Q947" s="172">
        <f>'HP-ICS, V5-Sep24'!AT949</f>
        <v>0</v>
      </c>
      <c r="R947" s="174" t="str">
        <f t="shared" si="150"/>
        <v/>
      </c>
      <c r="S947" s="174" t="e">
        <f t="shared" si="155"/>
        <v>#VALUE!</v>
      </c>
      <c r="T947" s="174" t="e">
        <f t="shared" si="151"/>
        <v>#VALUE!</v>
      </c>
      <c r="U947" s="173">
        <f>'HP-ICS, V5-Sep24'!AU949</f>
        <v>0</v>
      </c>
      <c r="V947" s="174">
        <f t="shared" si="152"/>
        <v>1</v>
      </c>
      <c r="W947" s="175" t="e">
        <f t="shared" si="156"/>
        <v>#DIV/0!</v>
      </c>
      <c r="X947" s="176" t="e">
        <f t="shared" si="157"/>
        <v>#DIV/0!</v>
      </c>
    </row>
    <row r="948" spans="1:24" x14ac:dyDescent="0.3">
      <c r="A948" s="172" t="str">
        <f>'HP-ICS, V5-Sep24'!D950</f>
        <v>Guatemala</v>
      </c>
      <c r="B948" s="172" cm="1">
        <f t="array" ref="B948">IF(OR(A948=DATA!$H$2:$H$13),3,IF(OR(A948=DATA!$H$14:$H$119),2,1))</f>
        <v>1</v>
      </c>
      <c r="C948" s="173">
        <f>'HP-ICS, V5-Sep24'!L950</f>
        <v>0</v>
      </c>
      <c r="D948" s="172" t="str">
        <f>IF(AND(C948&gt;='Risk(Area, dist)'!$C$9, C948&lt;='Risk(Area, dist)'!$E$9), 1, IF(AND(C948&gt;'Risk(Area, dist)'!$C$10, C948&lt;='Risk(Area, dist)'!$E$10), 2, IF(C948&gt;='Risk(Area, dist)'!$C$11, 3, "")))</f>
        <v/>
      </c>
      <c r="E948" s="172">
        <f>'HP-ICS, V5-Sep24'!G950</f>
        <v>0</v>
      </c>
      <c r="F948" s="174" t="str">
        <f>IF(AND(E948&gt;='Risk(Area, dist)'!$H$9, E948&lt;='Risk(Area, dist)'!$J$9), 1, IF(AND(E948&gt;'Risk(Area, dist)'!$H$10, E948&lt;='Risk(Area, dist)'!$J$10), 2, IF(E948&gt;='Risk(Area, dist)'!$H$11, 3, "")))</f>
        <v/>
      </c>
      <c r="G948" s="174">
        <f>'HP-ICS, V5-Sep24'!AJ950</f>
        <v>0</v>
      </c>
      <c r="H948" s="174">
        <f t="shared" si="145"/>
        <v>3</v>
      </c>
      <c r="I948" s="177" t="e">
        <f>('HP-ICS, V5-Sep24'!AM950-'HP-ICS, V5-Sep24'!S950)/'HP-ICS, V5-Sep24'!S950</f>
        <v>#DIV/0!</v>
      </c>
      <c r="J948" s="174" t="e">
        <f t="shared" si="146"/>
        <v>#DIV/0!</v>
      </c>
      <c r="K948" s="172">
        <f>'HP-ICS, V5-Sep24'!U950</f>
        <v>0</v>
      </c>
      <c r="L948" s="174" t="str">
        <f t="shared" si="147"/>
        <v/>
      </c>
      <c r="M948" s="173">
        <f>'HP-ICS, V5-Sep24'!AS950</f>
        <v>0</v>
      </c>
      <c r="N948" s="174" t="str">
        <f t="shared" si="148"/>
        <v/>
      </c>
      <c r="O948" s="172">
        <f>'HP-ICS, V5-Sep24'!AO950</f>
        <v>0</v>
      </c>
      <c r="P948" s="174" t="str">
        <f t="shared" si="149"/>
        <v/>
      </c>
      <c r="Q948" s="172">
        <f>'HP-ICS, V5-Sep24'!AT950</f>
        <v>0</v>
      </c>
      <c r="R948" s="174" t="str">
        <f t="shared" si="150"/>
        <v/>
      </c>
      <c r="S948" s="174" t="e">
        <f t="shared" si="155"/>
        <v>#VALUE!</v>
      </c>
      <c r="T948" s="174" t="e">
        <f t="shared" si="151"/>
        <v>#VALUE!</v>
      </c>
      <c r="U948" s="173">
        <f>'HP-ICS, V5-Sep24'!AU950</f>
        <v>0</v>
      </c>
      <c r="V948" s="174">
        <f t="shared" si="152"/>
        <v>1</v>
      </c>
      <c r="W948" s="175" t="e">
        <f t="shared" si="156"/>
        <v>#DIV/0!</v>
      </c>
      <c r="X948" s="176" t="e">
        <f t="shared" si="157"/>
        <v>#DIV/0!</v>
      </c>
    </row>
    <row r="949" spans="1:24" x14ac:dyDescent="0.3">
      <c r="A949" s="172" t="str">
        <f>'HP-ICS, V5-Sep24'!D951</f>
        <v>Guatemala</v>
      </c>
      <c r="B949" s="172" cm="1">
        <f t="array" ref="B949">IF(OR(A949=DATA!$H$2:$H$13),3,IF(OR(A949=DATA!$H$14:$H$119),2,1))</f>
        <v>1</v>
      </c>
      <c r="C949" s="173">
        <f>'HP-ICS, V5-Sep24'!L951</f>
        <v>0</v>
      </c>
      <c r="D949" s="172" t="str">
        <f>IF(AND(C949&gt;='Risk(Area, dist)'!$C$9, C949&lt;='Risk(Area, dist)'!$E$9), 1, IF(AND(C949&gt;'Risk(Area, dist)'!$C$10, C949&lt;='Risk(Area, dist)'!$E$10), 2, IF(C949&gt;='Risk(Area, dist)'!$C$11, 3, "")))</f>
        <v/>
      </c>
      <c r="E949" s="172">
        <f>'HP-ICS, V5-Sep24'!G951</f>
        <v>0</v>
      </c>
      <c r="F949" s="174" t="str">
        <f>IF(AND(E949&gt;='Risk(Area, dist)'!$H$9, E949&lt;='Risk(Area, dist)'!$J$9), 1, IF(AND(E949&gt;'Risk(Area, dist)'!$H$10, E949&lt;='Risk(Area, dist)'!$J$10), 2, IF(E949&gt;='Risk(Area, dist)'!$H$11, 3, "")))</f>
        <v/>
      </c>
      <c r="G949" s="174">
        <f>'HP-ICS, V5-Sep24'!AJ951</f>
        <v>0</v>
      </c>
      <c r="H949" s="174">
        <f t="shared" si="145"/>
        <v>3</v>
      </c>
      <c r="I949" s="177" t="e">
        <f>('HP-ICS, V5-Sep24'!AM951-'HP-ICS, V5-Sep24'!S951)/'HP-ICS, V5-Sep24'!S951</f>
        <v>#DIV/0!</v>
      </c>
      <c r="J949" s="174" t="e">
        <f t="shared" si="146"/>
        <v>#DIV/0!</v>
      </c>
      <c r="K949" s="172">
        <f>'HP-ICS, V5-Sep24'!U951</f>
        <v>0</v>
      </c>
      <c r="L949" s="174" t="str">
        <f t="shared" si="147"/>
        <v/>
      </c>
      <c r="M949" s="173">
        <f>'HP-ICS, V5-Sep24'!AS951</f>
        <v>0</v>
      </c>
      <c r="N949" s="174" t="str">
        <f t="shared" si="148"/>
        <v/>
      </c>
      <c r="O949" s="172">
        <f>'HP-ICS, V5-Sep24'!AO951</f>
        <v>0</v>
      </c>
      <c r="P949" s="174" t="str">
        <f t="shared" si="149"/>
        <v/>
      </c>
      <c r="Q949" s="172">
        <f>'HP-ICS, V5-Sep24'!AT951</f>
        <v>0</v>
      </c>
      <c r="R949" s="174" t="str">
        <f t="shared" si="150"/>
        <v/>
      </c>
      <c r="S949" s="174" t="e">
        <f t="shared" si="155"/>
        <v>#VALUE!</v>
      </c>
      <c r="T949" s="174" t="e">
        <f t="shared" si="151"/>
        <v>#VALUE!</v>
      </c>
      <c r="U949" s="173">
        <f>'HP-ICS, V5-Sep24'!AU951</f>
        <v>0</v>
      </c>
      <c r="V949" s="174">
        <f t="shared" si="152"/>
        <v>1</v>
      </c>
      <c r="W949" s="175" t="e">
        <f t="shared" si="156"/>
        <v>#DIV/0!</v>
      </c>
      <c r="X949" s="176" t="e">
        <f t="shared" si="157"/>
        <v>#DIV/0!</v>
      </c>
    </row>
    <row r="950" spans="1:24" x14ac:dyDescent="0.3">
      <c r="A950" s="172" t="str">
        <f>'HP-ICS, V5-Sep24'!D952</f>
        <v>Guatemala</v>
      </c>
      <c r="B950" s="172" cm="1">
        <f t="array" ref="B950">IF(OR(A950=DATA!$H$2:$H$13),3,IF(OR(A950=DATA!$H$14:$H$119),2,1))</f>
        <v>1</v>
      </c>
      <c r="C950" s="173">
        <f>'HP-ICS, V5-Sep24'!L952</f>
        <v>0</v>
      </c>
      <c r="D950" s="172" t="str">
        <f>IF(AND(C950&gt;='Risk(Area, dist)'!$C$9, C950&lt;='Risk(Area, dist)'!$E$9), 1, IF(AND(C950&gt;'Risk(Area, dist)'!$C$10, C950&lt;='Risk(Area, dist)'!$E$10), 2, IF(C950&gt;='Risk(Area, dist)'!$C$11, 3, "")))</f>
        <v/>
      </c>
      <c r="E950" s="172">
        <f>'HP-ICS, V5-Sep24'!G952</f>
        <v>0</v>
      </c>
      <c r="F950" s="174" t="str">
        <f>IF(AND(E950&gt;='Risk(Area, dist)'!$H$9, E950&lt;='Risk(Area, dist)'!$J$9), 1, IF(AND(E950&gt;'Risk(Area, dist)'!$H$10, E950&lt;='Risk(Area, dist)'!$J$10), 2, IF(E950&gt;='Risk(Area, dist)'!$H$11, 3, "")))</f>
        <v/>
      </c>
      <c r="G950" s="174">
        <f>'HP-ICS, V5-Sep24'!AJ952</f>
        <v>0</v>
      </c>
      <c r="H950" s="174">
        <f t="shared" si="145"/>
        <v>3</v>
      </c>
      <c r="I950" s="177" t="e">
        <f>('HP-ICS, V5-Sep24'!AM952-'HP-ICS, V5-Sep24'!S952)/'HP-ICS, V5-Sep24'!S952</f>
        <v>#DIV/0!</v>
      </c>
      <c r="J950" s="174" t="e">
        <f t="shared" si="146"/>
        <v>#DIV/0!</v>
      </c>
      <c r="K950" s="172">
        <f>'HP-ICS, V5-Sep24'!U952</f>
        <v>0</v>
      </c>
      <c r="L950" s="174" t="str">
        <f t="shared" si="147"/>
        <v/>
      </c>
      <c r="M950" s="173">
        <f>'HP-ICS, V5-Sep24'!AS952</f>
        <v>0</v>
      </c>
      <c r="N950" s="174" t="str">
        <f t="shared" si="148"/>
        <v/>
      </c>
      <c r="O950" s="172">
        <f>'HP-ICS, V5-Sep24'!AO952</f>
        <v>0</v>
      </c>
      <c r="P950" s="174" t="str">
        <f t="shared" si="149"/>
        <v/>
      </c>
      <c r="Q950" s="172">
        <f>'HP-ICS, V5-Sep24'!AT952</f>
        <v>0</v>
      </c>
      <c r="R950" s="174" t="str">
        <f t="shared" si="150"/>
        <v/>
      </c>
      <c r="S950" s="174" t="e">
        <f t="shared" si="155"/>
        <v>#VALUE!</v>
      </c>
      <c r="T950" s="174" t="e">
        <f t="shared" si="151"/>
        <v>#VALUE!</v>
      </c>
      <c r="U950" s="173">
        <f>'HP-ICS, V5-Sep24'!AU952</f>
        <v>0</v>
      </c>
      <c r="V950" s="174">
        <f t="shared" si="152"/>
        <v>1</v>
      </c>
      <c r="W950" s="175" t="e">
        <f t="shared" si="156"/>
        <v>#DIV/0!</v>
      </c>
      <c r="X950" s="176" t="e">
        <f t="shared" si="157"/>
        <v>#DIV/0!</v>
      </c>
    </row>
    <row r="951" spans="1:24" x14ac:dyDescent="0.3">
      <c r="A951" s="172" t="str">
        <f>'HP-ICS, V5-Sep24'!D953</f>
        <v>Guatemala</v>
      </c>
      <c r="B951" s="172" cm="1">
        <f t="array" ref="B951">IF(OR(A951=DATA!$H$2:$H$13),3,IF(OR(A951=DATA!$H$14:$H$119),2,1))</f>
        <v>1</v>
      </c>
      <c r="C951" s="173">
        <f>'HP-ICS, V5-Sep24'!L953</f>
        <v>0</v>
      </c>
      <c r="D951" s="172" t="str">
        <f>IF(AND(C951&gt;='Risk(Area, dist)'!$C$9, C951&lt;='Risk(Area, dist)'!$E$9), 1, IF(AND(C951&gt;'Risk(Area, dist)'!$C$10, C951&lt;='Risk(Area, dist)'!$E$10), 2, IF(C951&gt;='Risk(Area, dist)'!$C$11, 3, "")))</f>
        <v/>
      </c>
      <c r="E951" s="172">
        <f>'HP-ICS, V5-Sep24'!G953</f>
        <v>0</v>
      </c>
      <c r="F951" s="174" t="str">
        <f>IF(AND(E951&gt;='Risk(Area, dist)'!$H$9, E951&lt;='Risk(Area, dist)'!$J$9), 1, IF(AND(E951&gt;'Risk(Area, dist)'!$H$10, E951&lt;='Risk(Area, dist)'!$J$10), 2, IF(E951&gt;='Risk(Area, dist)'!$H$11, 3, "")))</f>
        <v/>
      </c>
      <c r="G951" s="174">
        <f>'HP-ICS, V5-Sep24'!AJ953</f>
        <v>0</v>
      </c>
      <c r="H951" s="174">
        <f t="shared" si="145"/>
        <v>3</v>
      </c>
      <c r="I951" s="177" t="e">
        <f>('HP-ICS, V5-Sep24'!AM953-'HP-ICS, V5-Sep24'!S953)/'HP-ICS, V5-Sep24'!S953</f>
        <v>#DIV/0!</v>
      </c>
      <c r="J951" s="174" t="e">
        <f t="shared" si="146"/>
        <v>#DIV/0!</v>
      </c>
      <c r="K951" s="172">
        <f>'HP-ICS, V5-Sep24'!U953</f>
        <v>0</v>
      </c>
      <c r="L951" s="174" t="str">
        <f t="shared" si="147"/>
        <v/>
      </c>
      <c r="M951" s="173">
        <f>'HP-ICS, V5-Sep24'!AS953</f>
        <v>0</v>
      </c>
      <c r="N951" s="174" t="str">
        <f t="shared" si="148"/>
        <v/>
      </c>
      <c r="O951" s="172">
        <f>'HP-ICS, V5-Sep24'!AO953</f>
        <v>0</v>
      </c>
      <c r="P951" s="174" t="str">
        <f t="shared" si="149"/>
        <v/>
      </c>
      <c r="Q951" s="172">
        <f>'HP-ICS, V5-Sep24'!AT953</f>
        <v>0</v>
      </c>
      <c r="R951" s="174" t="str">
        <f t="shared" si="150"/>
        <v/>
      </c>
      <c r="S951" s="174" t="e">
        <f t="shared" si="155"/>
        <v>#VALUE!</v>
      </c>
      <c r="T951" s="174" t="e">
        <f t="shared" si="151"/>
        <v>#VALUE!</v>
      </c>
      <c r="U951" s="173">
        <f>'HP-ICS, V5-Sep24'!AU953</f>
        <v>0</v>
      </c>
      <c r="V951" s="174">
        <f t="shared" si="152"/>
        <v>1</v>
      </c>
      <c r="W951" s="175" t="e">
        <f t="shared" si="156"/>
        <v>#DIV/0!</v>
      </c>
      <c r="X951" s="176" t="e">
        <f t="shared" si="157"/>
        <v>#DIV/0!</v>
      </c>
    </row>
    <row r="952" spans="1:24" x14ac:dyDescent="0.3">
      <c r="A952" s="172" t="str">
        <f>'HP-ICS, V5-Sep24'!D954</f>
        <v>Guatemala</v>
      </c>
      <c r="B952" s="172" cm="1">
        <f t="array" ref="B952">IF(OR(A952=DATA!$H$2:$H$13),3,IF(OR(A952=DATA!$H$14:$H$119),2,1))</f>
        <v>1</v>
      </c>
      <c r="C952" s="173">
        <f>'HP-ICS, V5-Sep24'!L954</f>
        <v>0</v>
      </c>
      <c r="D952" s="172" t="str">
        <f>IF(AND(C952&gt;='Risk(Area, dist)'!$C$9, C952&lt;='Risk(Area, dist)'!$E$9), 1, IF(AND(C952&gt;'Risk(Area, dist)'!$C$10, C952&lt;='Risk(Area, dist)'!$E$10), 2, IF(C952&gt;='Risk(Area, dist)'!$C$11, 3, "")))</f>
        <v/>
      </c>
      <c r="E952" s="172">
        <f>'HP-ICS, V5-Sep24'!G954</f>
        <v>0</v>
      </c>
      <c r="F952" s="174" t="str">
        <f>IF(AND(E952&gt;='Risk(Area, dist)'!$H$9, E952&lt;='Risk(Area, dist)'!$J$9), 1, IF(AND(E952&gt;'Risk(Area, dist)'!$H$10, E952&lt;='Risk(Area, dist)'!$J$10), 2, IF(E952&gt;='Risk(Area, dist)'!$H$11, 3, "")))</f>
        <v/>
      </c>
      <c r="G952" s="174">
        <f>'HP-ICS, V5-Sep24'!AJ954</f>
        <v>0</v>
      </c>
      <c r="H952" s="174">
        <f t="shared" si="145"/>
        <v>3</v>
      </c>
      <c r="I952" s="177" t="e">
        <f>('HP-ICS, V5-Sep24'!AM954-'HP-ICS, V5-Sep24'!S954)/'HP-ICS, V5-Sep24'!S954</f>
        <v>#DIV/0!</v>
      </c>
      <c r="J952" s="174" t="e">
        <f t="shared" si="146"/>
        <v>#DIV/0!</v>
      </c>
      <c r="K952" s="172">
        <f>'HP-ICS, V5-Sep24'!U954</f>
        <v>0</v>
      </c>
      <c r="L952" s="174" t="str">
        <f t="shared" si="147"/>
        <v/>
      </c>
      <c r="M952" s="173">
        <f>'HP-ICS, V5-Sep24'!AS954</f>
        <v>0</v>
      </c>
      <c r="N952" s="174" t="str">
        <f t="shared" si="148"/>
        <v/>
      </c>
      <c r="O952" s="172">
        <f>'HP-ICS, V5-Sep24'!AO954</f>
        <v>0</v>
      </c>
      <c r="P952" s="174" t="str">
        <f t="shared" si="149"/>
        <v/>
      </c>
      <c r="Q952" s="172">
        <f>'HP-ICS, V5-Sep24'!AT954</f>
        <v>0</v>
      </c>
      <c r="R952" s="174" t="str">
        <f t="shared" si="150"/>
        <v/>
      </c>
      <c r="S952" s="174" t="e">
        <f t="shared" si="155"/>
        <v>#VALUE!</v>
      </c>
      <c r="T952" s="174" t="e">
        <f t="shared" si="151"/>
        <v>#VALUE!</v>
      </c>
      <c r="U952" s="173">
        <f>'HP-ICS, V5-Sep24'!AU954</f>
        <v>0</v>
      </c>
      <c r="V952" s="174">
        <f t="shared" si="152"/>
        <v>1</v>
      </c>
      <c r="W952" s="175" t="e">
        <f t="shared" si="156"/>
        <v>#DIV/0!</v>
      </c>
      <c r="X952" s="176" t="e">
        <f t="shared" si="157"/>
        <v>#DIV/0!</v>
      </c>
    </row>
    <row r="953" spans="1:24" x14ac:dyDescent="0.3">
      <c r="A953" s="172" t="str">
        <f>'HP-ICS, V5-Sep24'!D955</f>
        <v>Guatemala</v>
      </c>
      <c r="B953" s="172" cm="1">
        <f t="array" ref="B953">IF(OR(A953=DATA!$H$2:$H$13),3,IF(OR(A953=DATA!$H$14:$H$119),2,1))</f>
        <v>1</v>
      </c>
      <c r="C953" s="173">
        <f>'HP-ICS, V5-Sep24'!L955</f>
        <v>0</v>
      </c>
      <c r="D953" s="172" t="str">
        <f>IF(AND(C953&gt;='Risk(Area, dist)'!$C$9, C953&lt;='Risk(Area, dist)'!$E$9), 1, IF(AND(C953&gt;'Risk(Area, dist)'!$C$10, C953&lt;='Risk(Area, dist)'!$E$10), 2, IF(C953&gt;='Risk(Area, dist)'!$C$11, 3, "")))</f>
        <v/>
      </c>
      <c r="E953" s="172">
        <f>'HP-ICS, V5-Sep24'!G955</f>
        <v>0</v>
      </c>
      <c r="F953" s="174" t="str">
        <f>IF(AND(E953&gt;='Risk(Area, dist)'!$H$9, E953&lt;='Risk(Area, dist)'!$J$9), 1, IF(AND(E953&gt;'Risk(Area, dist)'!$H$10, E953&lt;='Risk(Area, dist)'!$J$10), 2, IF(E953&gt;='Risk(Area, dist)'!$H$11, 3, "")))</f>
        <v/>
      </c>
      <c r="G953" s="174">
        <f>'HP-ICS, V5-Sep24'!AJ955</f>
        <v>0</v>
      </c>
      <c r="H953" s="174">
        <f t="shared" si="145"/>
        <v>3</v>
      </c>
      <c r="I953" s="177" t="e">
        <f>('HP-ICS, V5-Sep24'!AM955-'HP-ICS, V5-Sep24'!S955)/'HP-ICS, V5-Sep24'!S955</f>
        <v>#DIV/0!</v>
      </c>
      <c r="J953" s="174" t="e">
        <f t="shared" si="146"/>
        <v>#DIV/0!</v>
      </c>
      <c r="K953" s="172">
        <f>'HP-ICS, V5-Sep24'!U955</f>
        <v>0</v>
      </c>
      <c r="L953" s="174" t="str">
        <f t="shared" si="147"/>
        <v/>
      </c>
      <c r="M953" s="173">
        <f>'HP-ICS, V5-Sep24'!AS955</f>
        <v>0</v>
      </c>
      <c r="N953" s="174" t="str">
        <f t="shared" si="148"/>
        <v/>
      </c>
      <c r="O953" s="172">
        <f>'HP-ICS, V5-Sep24'!AO955</f>
        <v>0</v>
      </c>
      <c r="P953" s="174" t="str">
        <f t="shared" si="149"/>
        <v/>
      </c>
      <c r="Q953" s="172">
        <f>'HP-ICS, V5-Sep24'!AT955</f>
        <v>0</v>
      </c>
      <c r="R953" s="174" t="str">
        <f t="shared" si="150"/>
        <v/>
      </c>
      <c r="S953" s="174" t="e">
        <f t="shared" si="155"/>
        <v>#VALUE!</v>
      </c>
      <c r="T953" s="174" t="e">
        <f t="shared" si="151"/>
        <v>#VALUE!</v>
      </c>
      <c r="U953" s="173">
        <f>'HP-ICS, V5-Sep24'!AU955</f>
        <v>0</v>
      </c>
      <c r="V953" s="174">
        <f t="shared" si="152"/>
        <v>1</v>
      </c>
      <c r="W953" s="175" t="e">
        <f t="shared" si="156"/>
        <v>#DIV/0!</v>
      </c>
      <c r="X953" s="176" t="e">
        <f t="shared" si="157"/>
        <v>#DIV/0!</v>
      </c>
    </row>
    <row r="954" spans="1:24" x14ac:dyDescent="0.3">
      <c r="A954" s="172" t="str">
        <f>'HP-ICS, V5-Sep24'!D956</f>
        <v>Guatemala</v>
      </c>
      <c r="B954" s="172" cm="1">
        <f t="array" ref="B954">IF(OR(A954=DATA!$H$2:$H$13),3,IF(OR(A954=DATA!$H$14:$H$119),2,1))</f>
        <v>1</v>
      </c>
      <c r="C954" s="173">
        <f>'HP-ICS, V5-Sep24'!L956</f>
        <v>0</v>
      </c>
      <c r="D954" s="172" t="str">
        <f>IF(AND(C954&gt;='Risk(Area, dist)'!$C$9, C954&lt;='Risk(Area, dist)'!$E$9), 1, IF(AND(C954&gt;'Risk(Area, dist)'!$C$10, C954&lt;='Risk(Area, dist)'!$E$10), 2, IF(C954&gt;='Risk(Area, dist)'!$C$11, 3, "")))</f>
        <v/>
      </c>
      <c r="E954" s="172">
        <f>'HP-ICS, V5-Sep24'!G956</f>
        <v>0</v>
      </c>
      <c r="F954" s="174" t="str">
        <f>IF(AND(E954&gt;='Risk(Area, dist)'!$H$9, E954&lt;='Risk(Area, dist)'!$J$9), 1, IF(AND(E954&gt;'Risk(Area, dist)'!$H$10, E954&lt;='Risk(Area, dist)'!$J$10), 2, IF(E954&gt;='Risk(Area, dist)'!$H$11, 3, "")))</f>
        <v/>
      </c>
      <c r="G954" s="174">
        <f>'HP-ICS, V5-Sep24'!AJ956</f>
        <v>0</v>
      </c>
      <c r="H954" s="174">
        <f t="shared" si="145"/>
        <v>3</v>
      </c>
      <c r="I954" s="177" t="e">
        <f>('HP-ICS, V5-Sep24'!AM956-'HP-ICS, V5-Sep24'!S956)/'HP-ICS, V5-Sep24'!S956</f>
        <v>#DIV/0!</v>
      </c>
      <c r="J954" s="174" t="e">
        <f t="shared" si="146"/>
        <v>#DIV/0!</v>
      </c>
      <c r="K954" s="172">
        <f>'HP-ICS, V5-Sep24'!U956</f>
        <v>0</v>
      </c>
      <c r="L954" s="174" t="str">
        <f t="shared" si="147"/>
        <v/>
      </c>
      <c r="M954" s="173">
        <f>'HP-ICS, V5-Sep24'!AS956</f>
        <v>0</v>
      </c>
      <c r="N954" s="174" t="str">
        <f t="shared" si="148"/>
        <v/>
      </c>
      <c r="O954" s="172">
        <f>'HP-ICS, V5-Sep24'!AO956</f>
        <v>0</v>
      </c>
      <c r="P954" s="174" t="str">
        <f t="shared" si="149"/>
        <v/>
      </c>
      <c r="Q954" s="172">
        <f>'HP-ICS, V5-Sep24'!AT956</f>
        <v>0</v>
      </c>
      <c r="R954" s="174" t="str">
        <f t="shared" si="150"/>
        <v/>
      </c>
      <c r="S954" s="174" t="e">
        <f t="shared" si="155"/>
        <v>#VALUE!</v>
      </c>
      <c r="T954" s="174" t="e">
        <f t="shared" si="151"/>
        <v>#VALUE!</v>
      </c>
      <c r="U954" s="173">
        <f>'HP-ICS, V5-Sep24'!AU956</f>
        <v>0</v>
      </c>
      <c r="V954" s="174">
        <f t="shared" si="152"/>
        <v>1</v>
      </c>
      <c r="W954" s="175" t="e">
        <f t="shared" si="156"/>
        <v>#DIV/0!</v>
      </c>
      <c r="X954" s="176" t="e">
        <f t="shared" si="157"/>
        <v>#DIV/0!</v>
      </c>
    </row>
    <row r="955" spans="1:24" x14ac:dyDescent="0.3">
      <c r="A955" s="172" t="str">
        <f>'HP-ICS, V5-Sep24'!D957</f>
        <v>Guatemala</v>
      </c>
      <c r="B955" s="172" cm="1">
        <f t="array" ref="B955">IF(OR(A955=DATA!$H$2:$H$13),3,IF(OR(A955=DATA!$H$14:$H$119),2,1))</f>
        <v>1</v>
      </c>
      <c r="C955" s="173">
        <f>'HP-ICS, V5-Sep24'!L957</f>
        <v>0</v>
      </c>
      <c r="D955" s="172" t="str">
        <f>IF(AND(C955&gt;='Risk(Area, dist)'!$C$9, C955&lt;='Risk(Area, dist)'!$E$9), 1, IF(AND(C955&gt;'Risk(Area, dist)'!$C$10, C955&lt;='Risk(Area, dist)'!$E$10), 2, IF(C955&gt;='Risk(Area, dist)'!$C$11, 3, "")))</f>
        <v/>
      </c>
      <c r="E955" s="172">
        <f>'HP-ICS, V5-Sep24'!G957</f>
        <v>0</v>
      </c>
      <c r="F955" s="174" t="str">
        <f>IF(AND(E955&gt;='Risk(Area, dist)'!$H$9, E955&lt;='Risk(Area, dist)'!$J$9), 1, IF(AND(E955&gt;'Risk(Area, dist)'!$H$10, E955&lt;='Risk(Area, dist)'!$J$10), 2, IF(E955&gt;='Risk(Area, dist)'!$H$11, 3, "")))</f>
        <v/>
      </c>
      <c r="G955" s="174">
        <f>'HP-ICS, V5-Sep24'!AJ957</f>
        <v>0</v>
      </c>
      <c r="H955" s="174">
        <f t="shared" si="145"/>
        <v>3</v>
      </c>
      <c r="I955" s="177" t="e">
        <f>('HP-ICS, V5-Sep24'!AM957-'HP-ICS, V5-Sep24'!S957)/'HP-ICS, V5-Sep24'!S957</f>
        <v>#DIV/0!</v>
      </c>
      <c r="J955" s="174" t="e">
        <f t="shared" si="146"/>
        <v>#DIV/0!</v>
      </c>
      <c r="K955" s="172">
        <f>'HP-ICS, V5-Sep24'!U957</f>
        <v>0</v>
      </c>
      <c r="L955" s="174" t="str">
        <f t="shared" si="147"/>
        <v/>
      </c>
      <c r="M955" s="173">
        <f>'HP-ICS, V5-Sep24'!AS957</f>
        <v>0</v>
      </c>
      <c r="N955" s="174" t="str">
        <f t="shared" si="148"/>
        <v/>
      </c>
      <c r="O955" s="172">
        <f>'HP-ICS, V5-Sep24'!AO957</f>
        <v>0</v>
      </c>
      <c r="P955" s="174" t="str">
        <f t="shared" si="149"/>
        <v/>
      </c>
      <c r="Q955" s="172">
        <f>'HP-ICS, V5-Sep24'!AT957</f>
        <v>0</v>
      </c>
      <c r="R955" s="174" t="str">
        <f t="shared" si="150"/>
        <v/>
      </c>
      <c r="S955" s="174" t="e">
        <f t="shared" si="155"/>
        <v>#VALUE!</v>
      </c>
      <c r="T955" s="174" t="e">
        <f t="shared" si="151"/>
        <v>#VALUE!</v>
      </c>
      <c r="U955" s="173">
        <f>'HP-ICS, V5-Sep24'!AU957</f>
        <v>0</v>
      </c>
      <c r="V955" s="174">
        <f t="shared" si="152"/>
        <v>1</v>
      </c>
      <c r="W955" s="175" t="e">
        <f t="shared" si="156"/>
        <v>#DIV/0!</v>
      </c>
      <c r="X955" s="176" t="e">
        <f t="shared" si="157"/>
        <v>#DIV/0!</v>
      </c>
    </row>
    <row r="956" spans="1:24" x14ac:dyDescent="0.3">
      <c r="A956" s="172" t="str">
        <f>'HP-ICS, V5-Sep24'!D958</f>
        <v>Guatemala</v>
      </c>
      <c r="B956" s="172" cm="1">
        <f t="array" ref="B956">IF(OR(A956=DATA!$H$2:$H$13),3,IF(OR(A956=DATA!$H$14:$H$119),2,1))</f>
        <v>1</v>
      </c>
      <c r="C956" s="173">
        <f>'HP-ICS, V5-Sep24'!L958</f>
        <v>0</v>
      </c>
      <c r="D956" s="172" t="str">
        <f>IF(AND(C956&gt;='Risk(Area, dist)'!$C$9, C956&lt;='Risk(Area, dist)'!$E$9), 1, IF(AND(C956&gt;'Risk(Area, dist)'!$C$10, C956&lt;='Risk(Area, dist)'!$E$10), 2, IF(C956&gt;='Risk(Area, dist)'!$C$11, 3, "")))</f>
        <v/>
      </c>
      <c r="E956" s="172">
        <f>'HP-ICS, V5-Sep24'!G958</f>
        <v>0</v>
      </c>
      <c r="F956" s="174" t="str">
        <f>IF(AND(E956&gt;='Risk(Area, dist)'!$H$9, E956&lt;='Risk(Area, dist)'!$J$9), 1, IF(AND(E956&gt;'Risk(Area, dist)'!$H$10, E956&lt;='Risk(Area, dist)'!$J$10), 2, IF(E956&gt;='Risk(Area, dist)'!$H$11, 3, "")))</f>
        <v/>
      </c>
      <c r="G956" s="174">
        <f>'HP-ICS, V5-Sep24'!AJ958</f>
        <v>0</v>
      </c>
      <c r="H956" s="174">
        <f t="shared" si="145"/>
        <v>3</v>
      </c>
      <c r="I956" s="177" t="e">
        <f>('HP-ICS, V5-Sep24'!AM958-'HP-ICS, V5-Sep24'!S958)/'HP-ICS, V5-Sep24'!S958</f>
        <v>#DIV/0!</v>
      </c>
      <c r="J956" s="174" t="e">
        <f t="shared" si="146"/>
        <v>#DIV/0!</v>
      </c>
      <c r="K956" s="172">
        <f>'HP-ICS, V5-Sep24'!U958</f>
        <v>0</v>
      </c>
      <c r="L956" s="174" t="str">
        <f t="shared" si="147"/>
        <v/>
      </c>
      <c r="M956" s="173">
        <f>'HP-ICS, V5-Sep24'!AS958</f>
        <v>0</v>
      </c>
      <c r="N956" s="174" t="str">
        <f t="shared" si="148"/>
        <v/>
      </c>
      <c r="O956" s="172">
        <f>'HP-ICS, V5-Sep24'!AO958</f>
        <v>0</v>
      </c>
      <c r="P956" s="174" t="str">
        <f t="shared" si="149"/>
        <v/>
      </c>
      <c r="Q956" s="172">
        <f>'HP-ICS, V5-Sep24'!AT958</f>
        <v>0</v>
      </c>
      <c r="R956" s="174" t="str">
        <f t="shared" si="150"/>
        <v/>
      </c>
      <c r="S956" s="174" t="e">
        <f t="shared" si="155"/>
        <v>#VALUE!</v>
      </c>
      <c r="T956" s="174" t="e">
        <f t="shared" si="151"/>
        <v>#VALUE!</v>
      </c>
      <c r="U956" s="173">
        <f>'HP-ICS, V5-Sep24'!AU958</f>
        <v>0</v>
      </c>
      <c r="V956" s="174">
        <f t="shared" si="152"/>
        <v>1</v>
      </c>
      <c r="W956" s="175" t="e">
        <f t="shared" si="156"/>
        <v>#DIV/0!</v>
      </c>
      <c r="X956" s="176" t="e">
        <f t="shared" si="157"/>
        <v>#DIV/0!</v>
      </c>
    </row>
    <row r="957" spans="1:24" x14ac:dyDescent="0.3">
      <c r="A957" s="172" t="str">
        <f>'HP-ICS, V5-Sep24'!D959</f>
        <v>Guatemala</v>
      </c>
      <c r="B957" s="172" cm="1">
        <f t="array" ref="B957">IF(OR(A957=DATA!$H$2:$H$13),3,IF(OR(A957=DATA!$H$14:$H$119),2,1))</f>
        <v>1</v>
      </c>
      <c r="C957" s="173">
        <f>'HP-ICS, V5-Sep24'!L959</f>
        <v>0</v>
      </c>
      <c r="D957" s="172" t="str">
        <f>IF(AND(C957&gt;='Risk(Area, dist)'!$C$9, C957&lt;='Risk(Area, dist)'!$E$9), 1, IF(AND(C957&gt;'Risk(Area, dist)'!$C$10, C957&lt;='Risk(Area, dist)'!$E$10), 2, IF(C957&gt;='Risk(Area, dist)'!$C$11, 3, "")))</f>
        <v/>
      </c>
      <c r="E957" s="172">
        <f>'HP-ICS, V5-Sep24'!G959</f>
        <v>0</v>
      </c>
      <c r="F957" s="174" t="str">
        <f>IF(AND(E957&gt;='Risk(Area, dist)'!$H$9, E957&lt;='Risk(Area, dist)'!$J$9), 1, IF(AND(E957&gt;'Risk(Area, dist)'!$H$10, E957&lt;='Risk(Area, dist)'!$J$10), 2, IF(E957&gt;='Risk(Area, dist)'!$H$11, 3, "")))</f>
        <v/>
      </c>
      <c r="G957" s="174">
        <f>'HP-ICS, V5-Sep24'!AJ959</f>
        <v>0</v>
      </c>
      <c r="H957" s="174">
        <f t="shared" si="145"/>
        <v>3</v>
      </c>
      <c r="I957" s="177" t="e">
        <f>('HP-ICS, V5-Sep24'!AM959-'HP-ICS, V5-Sep24'!S959)/'HP-ICS, V5-Sep24'!S959</f>
        <v>#DIV/0!</v>
      </c>
      <c r="J957" s="174" t="e">
        <f t="shared" si="146"/>
        <v>#DIV/0!</v>
      </c>
      <c r="K957" s="172">
        <f>'HP-ICS, V5-Sep24'!U959</f>
        <v>0</v>
      </c>
      <c r="L957" s="174" t="str">
        <f t="shared" si="147"/>
        <v/>
      </c>
      <c r="M957" s="173">
        <f>'HP-ICS, V5-Sep24'!AS959</f>
        <v>0</v>
      </c>
      <c r="N957" s="174" t="str">
        <f t="shared" si="148"/>
        <v/>
      </c>
      <c r="O957" s="172">
        <f>'HP-ICS, V5-Sep24'!AO959</f>
        <v>0</v>
      </c>
      <c r="P957" s="174" t="str">
        <f t="shared" si="149"/>
        <v/>
      </c>
      <c r="Q957" s="172">
        <f>'HP-ICS, V5-Sep24'!AT959</f>
        <v>0</v>
      </c>
      <c r="R957" s="174" t="str">
        <f t="shared" si="150"/>
        <v/>
      </c>
      <c r="S957" s="174" t="e">
        <f t="shared" si="155"/>
        <v>#VALUE!</v>
      </c>
      <c r="T957" s="174" t="e">
        <f t="shared" si="151"/>
        <v>#VALUE!</v>
      </c>
      <c r="U957" s="173">
        <f>'HP-ICS, V5-Sep24'!AU959</f>
        <v>0</v>
      </c>
      <c r="V957" s="174">
        <f t="shared" si="152"/>
        <v>1</v>
      </c>
      <c r="W957" s="175" t="e">
        <f t="shared" si="156"/>
        <v>#DIV/0!</v>
      </c>
      <c r="X957" s="176" t="e">
        <f t="shared" si="157"/>
        <v>#DIV/0!</v>
      </c>
    </row>
    <row r="958" spans="1:24" x14ac:dyDescent="0.3">
      <c r="A958" s="172" t="str">
        <f>'HP-ICS, V5-Sep24'!D960</f>
        <v>Guatemala</v>
      </c>
      <c r="B958" s="172" cm="1">
        <f t="array" ref="B958">IF(OR(A958=DATA!$H$2:$H$13),3,IF(OR(A958=DATA!$H$14:$H$119),2,1))</f>
        <v>1</v>
      </c>
      <c r="C958" s="173">
        <f>'HP-ICS, V5-Sep24'!L960</f>
        <v>0</v>
      </c>
      <c r="D958" s="172" t="str">
        <f>IF(AND(C958&gt;='Risk(Area, dist)'!$C$9, C958&lt;='Risk(Area, dist)'!$E$9), 1, IF(AND(C958&gt;'Risk(Area, dist)'!$C$10, C958&lt;='Risk(Area, dist)'!$E$10), 2, IF(C958&gt;='Risk(Area, dist)'!$C$11, 3, "")))</f>
        <v/>
      </c>
      <c r="E958" s="172">
        <f>'HP-ICS, V5-Sep24'!G960</f>
        <v>0</v>
      </c>
      <c r="F958" s="174" t="str">
        <f>IF(AND(E958&gt;='Risk(Area, dist)'!$H$9, E958&lt;='Risk(Area, dist)'!$J$9), 1, IF(AND(E958&gt;'Risk(Area, dist)'!$H$10, E958&lt;='Risk(Area, dist)'!$J$10), 2, IF(E958&gt;='Risk(Area, dist)'!$H$11, 3, "")))</f>
        <v/>
      </c>
      <c r="G958" s="174">
        <f>'HP-ICS, V5-Sep24'!AJ960</f>
        <v>0</v>
      </c>
      <c r="H958" s="174">
        <f t="shared" si="145"/>
        <v>3</v>
      </c>
      <c r="I958" s="177" t="e">
        <f>('HP-ICS, V5-Sep24'!AM960-'HP-ICS, V5-Sep24'!S960)/'HP-ICS, V5-Sep24'!S960</f>
        <v>#DIV/0!</v>
      </c>
      <c r="J958" s="174" t="e">
        <f t="shared" si="146"/>
        <v>#DIV/0!</v>
      </c>
      <c r="K958" s="172">
        <f>'HP-ICS, V5-Sep24'!U960</f>
        <v>0</v>
      </c>
      <c r="L958" s="174" t="str">
        <f t="shared" si="147"/>
        <v/>
      </c>
      <c r="M958" s="173">
        <f>'HP-ICS, V5-Sep24'!AS960</f>
        <v>0</v>
      </c>
      <c r="N958" s="174" t="str">
        <f t="shared" si="148"/>
        <v/>
      </c>
      <c r="O958" s="172">
        <f>'HP-ICS, V5-Sep24'!AO960</f>
        <v>0</v>
      </c>
      <c r="P958" s="174" t="str">
        <f t="shared" si="149"/>
        <v/>
      </c>
      <c r="Q958" s="172">
        <f>'HP-ICS, V5-Sep24'!AT960</f>
        <v>0</v>
      </c>
      <c r="R958" s="174" t="str">
        <f t="shared" si="150"/>
        <v/>
      </c>
      <c r="S958" s="174" t="e">
        <f t="shared" si="155"/>
        <v>#VALUE!</v>
      </c>
      <c r="T958" s="174" t="e">
        <f t="shared" si="151"/>
        <v>#VALUE!</v>
      </c>
      <c r="U958" s="173">
        <f>'HP-ICS, V5-Sep24'!AU960</f>
        <v>0</v>
      </c>
      <c r="V958" s="174">
        <f t="shared" si="152"/>
        <v>1</v>
      </c>
      <c r="W958" s="175" t="e">
        <f t="shared" si="156"/>
        <v>#DIV/0!</v>
      </c>
      <c r="X958" s="176" t="e">
        <f t="shared" si="157"/>
        <v>#DIV/0!</v>
      </c>
    </row>
    <row r="959" spans="1:24" x14ac:dyDescent="0.3">
      <c r="A959" s="172" t="str">
        <f>'HP-ICS, V5-Sep24'!D961</f>
        <v>Guatemala</v>
      </c>
      <c r="B959" s="172" cm="1">
        <f t="array" ref="B959">IF(OR(A959=DATA!$H$2:$H$13),3,IF(OR(A959=DATA!$H$14:$H$119),2,1))</f>
        <v>1</v>
      </c>
      <c r="C959" s="173">
        <f>'HP-ICS, V5-Sep24'!L961</f>
        <v>0</v>
      </c>
      <c r="D959" s="172" t="str">
        <f>IF(AND(C959&gt;='Risk(Area, dist)'!$C$9, C959&lt;='Risk(Area, dist)'!$E$9), 1, IF(AND(C959&gt;'Risk(Area, dist)'!$C$10, C959&lt;='Risk(Area, dist)'!$E$10), 2, IF(C959&gt;='Risk(Area, dist)'!$C$11, 3, "")))</f>
        <v/>
      </c>
      <c r="E959" s="172">
        <f>'HP-ICS, V5-Sep24'!G961</f>
        <v>0</v>
      </c>
      <c r="F959" s="174" t="str">
        <f>IF(AND(E959&gt;='Risk(Area, dist)'!$H$9, E959&lt;='Risk(Area, dist)'!$J$9), 1, IF(AND(E959&gt;'Risk(Area, dist)'!$H$10, E959&lt;='Risk(Area, dist)'!$J$10), 2, IF(E959&gt;='Risk(Area, dist)'!$H$11, 3, "")))</f>
        <v/>
      </c>
      <c r="G959" s="174">
        <f>'HP-ICS, V5-Sep24'!AJ961</f>
        <v>0</v>
      </c>
      <c r="H959" s="174">
        <f t="shared" si="145"/>
        <v>3</v>
      </c>
      <c r="I959" s="177" t="e">
        <f>('HP-ICS, V5-Sep24'!AM961-'HP-ICS, V5-Sep24'!S961)/'HP-ICS, V5-Sep24'!S961</f>
        <v>#DIV/0!</v>
      </c>
      <c r="J959" s="174" t="e">
        <f t="shared" si="146"/>
        <v>#DIV/0!</v>
      </c>
      <c r="K959" s="172">
        <f>'HP-ICS, V5-Sep24'!U961</f>
        <v>0</v>
      </c>
      <c r="L959" s="174" t="str">
        <f t="shared" si="147"/>
        <v/>
      </c>
      <c r="M959" s="173">
        <f>'HP-ICS, V5-Sep24'!AS961</f>
        <v>0</v>
      </c>
      <c r="N959" s="174" t="str">
        <f t="shared" si="148"/>
        <v/>
      </c>
      <c r="O959" s="172">
        <f>'HP-ICS, V5-Sep24'!AO961</f>
        <v>0</v>
      </c>
      <c r="P959" s="174" t="str">
        <f t="shared" si="149"/>
        <v/>
      </c>
      <c r="Q959" s="172">
        <f>'HP-ICS, V5-Sep24'!AT961</f>
        <v>0</v>
      </c>
      <c r="R959" s="174" t="str">
        <f t="shared" si="150"/>
        <v/>
      </c>
      <c r="S959" s="174" t="e">
        <f t="shared" si="155"/>
        <v>#VALUE!</v>
      </c>
      <c r="T959" s="174" t="e">
        <f t="shared" si="151"/>
        <v>#VALUE!</v>
      </c>
      <c r="U959" s="173">
        <f>'HP-ICS, V5-Sep24'!AU961</f>
        <v>0</v>
      </c>
      <c r="V959" s="174">
        <f t="shared" si="152"/>
        <v>1</v>
      </c>
      <c r="W959" s="175" t="e">
        <f t="shared" si="156"/>
        <v>#DIV/0!</v>
      </c>
      <c r="X959" s="176" t="e">
        <f t="shared" si="157"/>
        <v>#DIV/0!</v>
      </c>
    </row>
    <row r="960" spans="1:24" x14ac:dyDescent="0.3">
      <c r="A960" s="172" t="str">
        <f>'HP-ICS, V5-Sep24'!D962</f>
        <v>Guatemala</v>
      </c>
      <c r="B960" s="172" cm="1">
        <f t="array" ref="B960">IF(OR(A960=DATA!$H$2:$H$13),3,IF(OR(A960=DATA!$H$14:$H$119),2,1))</f>
        <v>1</v>
      </c>
      <c r="C960" s="173">
        <f>'HP-ICS, V5-Sep24'!L962</f>
        <v>0</v>
      </c>
      <c r="D960" s="172" t="str">
        <f>IF(AND(C960&gt;='Risk(Area, dist)'!$C$9, C960&lt;='Risk(Area, dist)'!$E$9), 1, IF(AND(C960&gt;'Risk(Area, dist)'!$C$10, C960&lt;='Risk(Area, dist)'!$E$10), 2, IF(C960&gt;='Risk(Area, dist)'!$C$11, 3, "")))</f>
        <v/>
      </c>
      <c r="E960" s="172">
        <f>'HP-ICS, V5-Sep24'!G962</f>
        <v>0</v>
      </c>
      <c r="F960" s="174" t="str">
        <f>IF(AND(E960&gt;='Risk(Area, dist)'!$H$9, E960&lt;='Risk(Area, dist)'!$J$9), 1, IF(AND(E960&gt;'Risk(Area, dist)'!$H$10, E960&lt;='Risk(Area, dist)'!$J$10), 2, IF(E960&gt;='Risk(Area, dist)'!$H$11, 3, "")))</f>
        <v/>
      </c>
      <c r="G960" s="174">
        <f>'HP-ICS, V5-Sep24'!AJ962</f>
        <v>0</v>
      </c>
      <c r="H960" s="174">
        <f t="shared" si="145"/>
        <v>3</v>
      </c>
      <c r="I960" s="177" t="e">
        <f>('HP-ICS, V5-Sep24'!AM962-'HP-ICS, V5-Sep24'!S962)/'HP-ICS, V5-Sep24'!S962</f>
        <v>#DIV/0!</v>
      </c>
      <c r="J960" s="174" t="e">
        <f t="shared" si="146"/>
        <v>#DIV/0!</v>
      </c>
      <c r="K960" s="172">
        <f>'HP-ICS, V5-Sep24'!U962</f>
        <v>0</v>
      </c>
      <c r="L960" s="174" t="str">
        <f t="shared" si="147"/>
        <v/>
      </c>
      <c r="M960" s="173">
        <f>'HP-ICS, V5-Sep24'!AS962</f>
        <v>0</v>
      </c>
      <c r="N960" s="174" t="str">
        <f t="shared" si="148"/>
        <v/>
      </c>
      <c r="O960" s="172">
        <f>'HP-ICS, V5-Sep24'!AO962</f>
        <v>0</v>
      </c>
      <c r="P960" s="174" t="str">
        <f t="shared" si="149"/>
        <v/>
      </c>
      <c r="Q960" s="172">
        <f>'HP-ICS, V5-Sep24'!AT962</f>
        <v>0</v>
      </c>
      <c r="R960" s="174" t="str">
        <f t="shared" si="150"/>
        <v/>
      </c>
      <c r="S960" s="174" t="e">
        <f t="shared" si="155"/>
        <v>#VALUE!</v>
      </c>
      <c r="T960" s="174" t="e">
        <f t="shared" si="151"/>
        <v>#VALUE!</v>
      </c>
      <c r="U960" s="173">
        <f>'HP-ICS, V5-Sep24'!AU962</f>
        <v>0</v>
      </c>
      <c r="V960" s="174">
        <f t="shared" si="152"/>
        <v>1</v>
      </c>
      <c r="W960" s="175" t="e">
        <f t="shared" si="156"/>
        <v>#DIV/0!</v>
      </c>
      <c r="X960" s="176" t="e">
        <f t="shared" si="157"/>
        <v>#DIV/0!</v>
      </c>
    </row>
    <row r="961" spans="1:24" x14ac:dyDescent="0.3">
      <c r="A961" s="172" t="str">
        <f>'HP-ICS, V5-Sep24'!D963</f>
        <v>Guatemala</v>
      </c>
      <c r="B961" s="172" cm="1">
        <f t="array" ref="B961">IF(OR(A961=DATA!$H$2:$H$13),3,IF(OR(A961=DATA!$H$14:$H$119),2,1))</f>
        <v>1</v>
      </c>
      <c r="C961" s="173">
        <f>'HP-ICS, V5-Sep24'!L963</f>
        <v>0</v>
      </c>
      <c r="D961" s="172" t="str">
        <f>IF(AND(C961&gt;='Risk(Area, dist)'!$C$9, C961&lt;='Risk(Area, dist)'!$E$9), 1, IF(AND(C961&gt;'Risk(Area, dist)'!$C$10, C961&lt;='Risk(Area, dist)'!$E$10), 2, IF(C961&gt;='Risk(Area, dist)'!$C$11, 3, "")))</f>
        <v/>
      </c>
      <c r="E961" s="172">
        <f>'HP-ICS, V5-Sep24'!G963</f>
        <v>0</v>
      </c>
      <c r="F961" s="174" t="str">
        <f>IF(AND(E961&gt;='Risk(Area, dist)'!$H$9, E961&lt;='Risk(Area, dist)'!$J$9), 1, IF(AND(E961&gt;'Risk(Area, dist)'!$H$10, E961&lt;='Risk(Area, dist)'!$J$10), 2, IF(E961&gt;='Risk(Area, dist)'!$H$11, 3, "")))</f>
        <v/>
      </c>
      <c r="G961" s="174">
        <f>'HP-ICS, V5-Sep24'!AJ963</f>
        <v>0</v>
      </c>
      <c r="H961" s="174">
        <f t="shared" si="145"/>
        <v>3</v>
      </c>
      <c r="I961" s="177" t="e">
        <f>('HP-ICS, V5-Sep24'!AM963-'HP-ICS, V5-Sep24'!S963)/'HP-ICS, V5-Sep24'!S963</f>
        <v>#DIV/0!</v>
      </c>
      <c r="J961" s="174" t="e">
        <f t="shared" si="146"/>
        <v>#DIV/0!</v>
      </c>
      <c r="K961" s="172">
        <f>'HP-ICS, V5-Sep24'!U963</f>
        <v>0</v>
      </c>
      <c r="L961" s="174" t="str">
        <f t="shared" si="147"/>
        <v/>
      </c>
      <c r="M961" s="173">
        <f>'HP-ICS, V5-Sep24'!AS963</f>
        <v>0</v>
      </c>
      <c r="N961" s="174" t="str">
        <f t="shared" si="148"/>
        <v/>
      </c>
      <c r="O961" s="172">
        <f>'HP-ICS, V5-Sep24'!AO963</f>
        <v>0</v>
      </c>
      <c r="P961" s="174" t="str">
        <f t="shared" si="149"/>
        <v/>
      </c>
      <c r="Q961" s="172">
        <f>'HP-ICS, V5-Sep24'!AT963</f>
        <v>0</v>
      </c>
      <c r="R961" s="174" t="str">
        <f t="shared" si="150"/>
        <v/>
      </c>
      <c r="S961" s="174" t="e">
        <f t="shared" si="155"/>
        <v>#VALUE!</v>
      </c>
      <c r="T961" s="174" t="e">
        <f t="shared" si="151"/>
        <v>#VALUE!</v>
      </c>
      <c r="U961" s="173">
        <f>'HP-ICS, V5-Sep24'!AU963</f>
        <v>0</v>
      </c>
      <c r="V961" s="174">
        <f t="shared" si="152"/>
        <v>1</v>
      </c>
      <c r="W961" s="175" t="e">
        <f t="shared" si="156"/>
        <v>#DIV/0!</v>
      </c>
      <c r="X961" s="176" t="e">
        <f t="shared" si="157"/>
        <v>#DIV/0!</v>
      </c>
    </row>
    <row r="962" spans="1:24" x14ac:dyDescent="0.3">
      <c r="A962" s="172" t="str">
        <f>'HP-ICS, V5-Sep24'!D964</f>
        <v>Guatemala</v>
      </c>
      <c r="B962" s="172" cm="1">
        <f t="array" ref="B962">IF(OR(A962=DATA!$H$2:$H$13),3,IF(OR(A962=DATA!$H$14:$H$119),2,1))</f>
        <v>1</v>
      </c>
      <c r="C962" s="173">
        <f>'HP-ICS, V5-Sep24'!L964</f>
        <v>0</v>
      </c>
      <c r="D962" s="172" t="str">
        <f>IF(AND(C962&gt;='Risk(Area, dist)'!$C$9, C962&lt;='Risk(Area, dist)'!$E$9), 1, IF(AND(C962&gt;'Risk(Area, dist)'!$C$10, C962&lt;='Risk(Area, dist)'!$E$10), 2, IF(C962&gt;='Risk(Area, dist)'!$C$11, 3, "")))</f>
        <v/>
      </c>
      <c r="E962" s="172">
        <f>'HP-ICS, V5-Sep24'!G964</f>
        <v>0</v>
      </c>
      <c r="F962" s="174" t="str">
        <f>IF(AND(E962&gt;='Risk(Area, dist)'!$H$9, E962&lt;='Risk(Area, dist)'!$J$9), 1, IF(AND(E962&gt;'Risk(Area, dist)'!$H$10, E962&lt;='Risk(Area, dist)'!$J$10), 2, IF(E962&gt;='Risk(Area, dist)'!$H$11, 3, "")))</f>
        <v/>
      </c>
      <c r="G962" s="174">
        <f>'HP-ICS, V5-Sep24'!AJ964</f>
        <v>0</v>
      </c>
      <c r="H962" s="174">
        <f t="shared" si="145"/>
        <v>3</v>
      </c>
      <c r="I962" s="177" t="e">
        <f>('HP-ICS, V5-Sep24'!AM964-'HP-ICS, V5-Sep24'!S964)/'HP-ICS, V5-Sep24'!S964</f>
        <v>#DIV/0!</v>
      </c>
      <c r="J962" s="174" t="e">
        <f t="shared" si="146"/>
        <v>#DIV/0!</v>
      </c>
      <c r="K962" s="172">
        <f>'HP-ICS, V5-Sep24'!U964</f>
        <v>0</v>
      </c>
      <c r="L962" s="174" t="str">
        <f t="shared" si="147"/>
        <v/>
      </c>
      <c r="M962" s="173">
        <f>'HP-ICS, V5-Sep24'!AS964</f>
        <v>0</v>
      </c>
      <c r="N962" s="174" t="str">
        <f t="shared" si="148"/>
        <v/>
      </c>
      <c r="O962" s="172">
        <f>'HP-ICS, V5-Sep24'!AO964</f>
        <v>0</v>
      </c>
      <c r="P962" s="174" t="str">
        <f t="shared" si="149"/>
        <v/>
      </c>
      <c r="Q962" s="172">
        <f>'HP-ICS, V5-Sep24'!AT964</f>
        <v>0</v>
      </c>
      <c r="R962" s="174" t="str">
        <f t="shared" si="150"/>
        <v/>
      </c>
      <c r="S962" s="174" t="e">
        <f t="shared" ref="S962:S1025" si="158">R962-P962</f>
        <v>#VALUE!</v>
      </c>
      <c r="T962" s="174" t="e">
        <f t="shared" si="151"/>
        <v>#VALUE!</v>
      </c>
      <c r="U962" s="173">
        <f>'HP-ICS, V5-Sep24'!AU964</f>
        <v>0</v>
      </c>
      <c r="V962" s="174">
        <f t="shared" si="152"/>
        <v>1</v>
      </c>
      <c r="W962" s="175" t="e">
        <f t="shared" ref="W962:W1025" si="159">AVERAGE(B962,D962,F962,H962,J962,L962,N962,V962,T962)</f>
        <v>#DIV/0!</v>
      </c>
      <c r="X962" s="176" t="e">
        <f t="shared" si="157"/>
        <v>#DIV/0!</v>
      </c>
    </row>
    <row r="963" spans="1:24" x14ac:dyDescent="0.3">
      <c r="A963" s="172" t="str">
        <f>'HP-ICS, V5-Sep24'!D965</f>
        <v>Guatemala</v>
      </c>
      <c r="B963" s="172" cm="1">
        <f t="array" ref="B963">IF(OR(A963=DATA!$H$2:$H$13),3,IF(OR(A963=DATA!$H$14:$H$119),2,1))</f>
        <v>1</v>
      </c>
      <c r="C963" s="173">
        <f>'HP-ICS, V5-Sep24'!L965</f>
        <v>0</v>
      </c>
      <c r="D963" s="172" t="str">
        <f>IF(AND(C963&gt;='Risk(Area, dist)'!$C$9, C963&lt;='Risk(Area, dist)'!$E$9), 1, IF(AND(C963&gt;'Risk(Area, dist)'!$C$10, C963&lt;='Risk(Area, dist)'!$E$10), 2, IF(C963&gt;='Risk(Area, dist)'!$C$11, 3, "")))</f>
        <v/>
      </c>
      <c r="E963" s="172">
        <f>'HP-ICS, V5-Sep24'!G965</f>
        <v>0</v>
      </c>
      <c r="F963" s="174" t="str">
        <f>IF(AND(E963&gt;='Risk(Area, dist)'!$H$9, E963&lt;='Risk(Area, dist)'!$J$9), 1, IF(AND(E963&gt;'Risk(Area, dist)'!$H$10, E963&lt;='Risk(Area, dist)'!$J$10), 2, IF(E963&gt;='Risk(Area, dist)'!$H$11, 3, "")))</f>
        <v/>
      </c>
      <c r="G963" s="174">
        <f>'HP-ICS, V5-Sep24'!AJ965</f>
        <v>0</v>
      </c>
      <c r="H963" s="174">
        <f t="shared" si="145"/>
        <v>3</v>
      </c>
      <c r="I963" s="177" t="e">
        <f>('HP-ICS, V5-Sep24'!AM965-'HP-ICS, V5-Sep24'!S965)/'HP-ICS, V5-Sep24'!S965</f>
        <v>#DIV/0!</v>
      </c>
      <c r="J963" s="174" t="e">
        <f t="shared" si="146"/>
        <v>#DIV/0!</v>
      </c>
      <c r="K963" s="172">
        <f>'HP-ICS, V5-Sep24'!U965</f>
        <v>0</v>
      </c>
      <c r="L963" s="174" t="str">
        <f t="shared" si="147"/>
        <v/>
      </c>
      <c r="M963" s="173">
        <f>'HP-ICS, V5-Sep24'!AS965</f>
        <v>0</v>
      </c>
      <c r="N963" s="174" t="str">
        <f t="shared" si="148"/>
        <v/>
      </c>
      <c r="O963" s="172">
        <f>'HP-ICS, V5-Sep24'!AO965</f>
        <v>0</v>
      </c>
      <c r="P963" s="174" t="str">
        <f t="shared" si="149"/>
        <v/>
      </c>
      <c r="Q963" s="172">
        <f>'HP-ICS, V5-Sep24'!AT965</f>
        <v>0</v>
      </c>
      <c r="R963" s="174" t="str">
        <f t="shared" si="150"/>
        <v/>
      </c>
      <c r="S963" s="174" t="e">
        <f t="shared" si="158"/>
        <v>#VALUE!</v>
      </c>
      <c r="T963" s="174" t="e">
        <f t="shared" si="151"/>
        <v>#VALUE!</v>
      </c>
      <c r="U963" s="173">
        <f>'HP-ICS, V5-Sep24'!AU965</f>
        <v>0</v>
      </c>
      <c r="V963" s="174">
        <f t="shared" si="152"/>
        <v>1</v>
      </c>
      <c r="W963" s="175" t="e">
        <f t="shared" si="159"/>
        <v>#DIV/0!</v>
      </c>
      <c r="X963" s="176" t="e">
        <f t="shared" si="157"/>
        <v>#DIV/0!</v>
      </c>
    </row>
    <row r="964" spans="1:24" x14ac:dyDescent="0.3">
      <c r="A964" s="172" t="str">
        <f>'HP-ICS, V5-Sep24'!D966</f>
        <v>Guatemala</v>
      </c>
      <c r="B964" s="172" cm="1">
        <f t="array" ref="B964">IF(OR(A964=DATA!$H$2:$H$13),3,IF(OR(A964=DATA!$H$14:$H$119),2,1))</f>
        <v>1</v>
      </c>
      <c r="C964" s="173">
        <f>'HP-ICS, V5-Sep24'!L966</f>
        <v>0</v>
      </c>
      <c r="D964" s="172" t="str">
        <f>IF(AND(C964&gt;='Risk(Area, dist)'!$C$9, C964&lt;='Risk(Area, dist)'!$E$9), 1, IF(AND(C964&gt;'Risk(Area, dist)'!$C$10, C964&lt;='Risk(Area, dist)'!$E$10), 2, IF(C964&gt;='Risk(Area, dist)'!$C$11, 3, "")))</f>
        <v/>
      </c>
      <c r="E964" s="172">
        <f>'HP-ICS, V5-Sep24'!G966</f>
        <v>0</v>
      </c>
      <c r="F964" s="174" t="str">
        <f>IF(AND(E964&gt;='Risk(Area, dist)'!$H$9, E964&lt;='Risk(Area, dist)'!$J$9), 1, IF(AND(E964&gt;'Risk(Area, dist)'!$H$10, E964&lt;='Risk(Area, dist)'!$J$10), 2, IF(E964&gt;='Risk(Area, dist)'!$H$11, 3, "")))</f>
        <v/>
      </c>
      <c r="G964" s="174">
        <f>'HP-ICS, V5-Sep24'!AJ966</f>
        <v>0</v>
      </c>
      <c r="H964" s="174">
        <f t="shared" si="145"/>
        <v>3</v>
      </c>
      <c r="I964" s="177" t="e">
        <f>('HP-ICS, V5-Sep24'!AM966-'HP-ICS, V5-Sep24'!S966)/'HP-ICS, V5-Sep24'!S966</f>
        <v>#DIV/0!</v>
      </c>
      <c r="J964" s="174" t="e">
        <f t="shared" si="146"/>
        <v>#DIV/0!</v>
      </c>
      <c r="K964" s="172">
        <f>'HP-ICS, V5-Sep24'!U966</f>
        <v>0</v>
      </c>
      <c r="L964" s="174" t="str">
        <f t="shared" si="147"/>
        <v/>
      </c>
      <c r="M964" s="173">
        <f>'HP-ICS, V5-Sep24'!AS966</f>
        <v>0</v>
      </c>
      <c r="N964" s="174" t="str">
        <f t="shared" si="148"/>
        <v/>
      </c>
      <c r="O964" s="172">
        <f>'HP-ICS, V5-Sep24'!AO966</f>
        <v>0</v>
      </c>
      <c r="P964" s="174" t="str">
        <f t="shared" si="149"/>
        <v/>
      </c>
      <c r="Q964" s="172">
        <f>'HP-ICS, V5-Sep24'!AT966</f>
        <v>0</v>
      </c>
      <c r="R964" s="174" t="str">
        <f t="shared" si="150"/>
        <v/>
      </c>
      <c r="S964" s="174" t="e">
        <f t="shared" si="158"/>
        <v>#VALUE!</v>
      </c>
      <c r="T964" s="174" t="e">
        <f t="shared" si="151"/>
        <v>#VALUE!</v>
      </c>
      <c r="U964" s="173">
        <f>'HP-ICS, V5-Sep24'!AU966</f>
        <v>0</v>
      </c>
      <c r="V964" s="174">
        <f t="shared" si="152"/>
        <v>1</v>
      </c>
      <c r="W964" s="175" t="e">
        <f t="shared" si="159"/>
        <v>#DIV/0!</v>
      </c>
      <c r="X964" s="176" t="e">
        <f t="shared" si="157"/>
        <v>#DIV/0!</v>
      </c>
    </row>
    <row r="965" spans="1:24" x14ac:dyDescent="0.3">
      <c r="A965" s="172" t="str">
        <f>'HP-ICS, V5-Sep24'!D967</f>
        <v>Guatemala</v>
      </c>
      <c r="B965" s="172" cm="1">
        <f t="array" ref="B965">IF(OR(A965=DATA!$H$2:$H$13),3,IF(OR(A965=DATA!$H$14:$H$119),2,1))</f>
        <v>1</v>
      </c>
      <c r="C965" s="173">
        <f>'HP-ICS, V5-Sep24'!L967</f>
        <v>0</v>
      </c>
      <c r="D965" s="172" t="str">
        <f>IF(AND(C965&gt;='Risk(Area, dist)'!$C$9, C965&lt;='Risk(Area, dist)'!$E$9), 1, IF(AND(C965&gt;'Risk(Area, dist)'!$C$10, C965&lt;='Risk(Area, dist)'!$E$10), 2, IF(C965&gt;='Risk(Area, dist)'!$C$11, 3, "")))</f>
        <v/>
      </c>
      <c r="E965" s="172">
        <f>'HP-ICS, V5-Sep24'!G967</f>
        <v>0</v>
      </c>
      <c r="F965" s="174" t="str">
        <f>IF(AND(E965&gt;='Risk(Area, dist)'!$H$9, E965&lt;='Risk(Area, dist)'!$J$9), 1, IF(AND(E965&gt;'Risk(Area, dist)'!$H$10, E965&lt;='Risk(Area, dist)'!$J$10), 2, IF(E965&gt;='Risk(Area, dist)'!$H$11, 3, "")))</f>
        <v/>
      </c>
      <c r="G965" s="174">
        <f>'HP-ICS, V5-Sep24'!AJ967</f>
        <v>0</v>
      </c>
      <c r="H965" s="174">
        <f t="shared" si="145"/>
        <v>3</v>
      </c>
      <c r="I965" s="177" t="e">
        <f>('HP-ICS, V5-Sep24'!AM967-'HP-ICS, V5-Sep24'!S967)/'HP-ICS, V5-Sep24'!S967</f>
        <v>#DIV/0!</v>
      </c>
      <c r="J965" s="174" t="e">
        <f t="shared" si="146"/>
        <v>#DIV/0!</v>
      </c>
      <c r="K965" s="172">
        <f>'HP-ICS, V5-Sep24'!U967</f>
        <v>0</v>
      </c>
      <c r="L965" s="174" t="str">
        <f t="shared" si="147"/>
        <v/>
      </c>
      <c r="M965" s="173">
        <f>'HP-ICS, V5-Sep24'!AS967</f>
        <v>0</v>
      </c>
      <c r="N965" s="174" t="str">
        <f t="shared" si="148"/>
        <v/>
      </c>
      <c r="O965" s="172">
        <f>'HP-ICS, V5-Sep24'!AO967</f>
        <v>0</v>
      </c>
      <c r="P965" s="174" t="str">
        <f t="shared" si="149"/>
        <v/>
      </c>
      <c r="Q965" s="172">
        <f>'HP-ICS, V5-Sep24'!AT967</f>
        <v>0</v>
      </c>
      <c r="R965" s="174" t="str">
        <f t="shared" si="150"/>
        <v/>
      </c>
      <c r="S965" s="174" t="e">
        <f t="shared" si="158"/>
        <v>#VALUE!</v>
      </c>
      <c r="T965" s="174" t="e">
        <f t="shared" si="151"/>
        <v>#VALUE!</v>
      </c>
      <c r="U965" s="173">
        <f>'HP-ICS, V5-Sep24'!AU967</f>
        <v>0</v>
      </c>
      <c r="V965" s="174">
        <f t="shared" si="152"/>
        <v>1</v>
      </c>
      <c r="W965" s="175" t="e">
        <f t="shared" si="159"/>
        <v>#DIV/0!</v>
      </c>
      <c r="X965" s="176" t="e">
        <f t="shared" si="157"/>
        <v>#DIV/0!</v>
      </c>
    </row>
    <row r="966" spans="1:24" x14ac:dyDescent="0.3">
      <c r="A966" s="172" t="str">
        <f>'HP-ICS, V5-Sep24'!D968</f>
        <v>Guatemala</v>
      </c>
      <c r="B966" s="172" cm="1">
        <f t="array" ref="B966">IF(OR(A966=DATA!$H$2:$H$13),3,IF(OR(A966=DATA!$H$14:$H$119),2,1))</f>
        <v>1</v>
      </c>
      <c r="C966" s="173">
        <f>'HP-ICS, V5-Sep24'!L968</f>
        <v>0</v>
      </c>
      <c r="D966" s="172" t="str">
        <f>IF(AND(C966&gt;='Risk(Area, dist)'!$C$9, C966&lt;='Risk(Area, dist)'!$E$9), 1, IF(AND(C966&gt;'Risk(Area, dist)'!$C$10, C966&lt;='Risk(Area, dist)'!$E$10), 2, IF(C966&gt;='Risk(Area, dist)'!$C$11, 3, "")))</f>
        <v/>
      </c>
      <c r="E966" s="172">
        <f>'HP-ICS, V5-Sep24'!G968</f>
        <v>0</v>
      </c>
      <c r="F966" s="174" t="str">
        <f>IF(AND(E966&gt;='Risk(Area, dist)'!$H$9, E966&lt;='Risk(Area, dist)'!$J$9), 1, IF(AND(E966&gt;'Risk(Area, dist)'!$H$10, E966&lt;='Risk(Area, dist)'!$J$10), 2, IF(E966&gt;='Risk(Area, dist)'!$H$11, 3, "")))</f>
        <v/>
      </c>
      <c r="G966" s="174">
        <f>'HP-ICS, V5-Sep24'!AJ968</f>
        <v>0</v>
      </c>
      <c r="H966" s="174">
        <f t="shared" si="145"/>
        <v>3</v>
      </c>
      <c r="I966" s="177" t="e">
        <f>('HP-ICS, V5-Sep24'!AM968-'HP-ICS, V5-Sep24'!S968)/'HP-ICS, V5-Sep24'!S968</f>
        <v>#DIV/0!</v>
      </c>
      <c r="J966" s="174" t="e">
        <f t="shared" si="146"/>
        <v>#DIV/0!</v>
      </c>
      <c r="K966" s="172">
        <f>'HP-ICS, V5-Sep24'!U968</f>
        <v>0</v>
      </c>
      <c r="L966" s="174" t="str">
        <f t="shared" si="147"/>
        <v/>
      </c>
      <c r="M966" s="173">
        <f>'HP-ICS, V5-Sep24'!AS968</f>
        <v>0</v>
      </c>
      <c r="N966" s="174" t="str">
        <f t="shared" si="148"/>
        <v/>
      </c>
      <c r="O966" s="172">
        <f>'HP-ICS, V5-Sep24'!AO968</f>
        <v>0</v>
      </c>
      <c r="P966" s="174" t="str">
        <f t="shared" si="149"/>
        <v/>
      </c>
      <c r="Q966" s="172">
        <f>'HP-ICS, V5-Sep24'!AT968</f>
        <v>0</v>
      </c>
      <c r="R966" s="174" t="str">
        <f t="shared" si="150"/>
        <v/>
      </c>
      <c r="S966" s="174" t="e">
        <f t="shared" si="158"/>
        <v>#VALUE!</v>
      </c>
      <c r="T966" s="174" t="e">
        <f t="shared" si="151"/>
        <v>#VALUE!</v>
      </c>
      <c r="U966" s="173">
        <f>'HP-ICS, V5-Sep24'!AU968</f>
        <v>0</v>
      </c>
      <c r="V966" s="174">
        <f t="shared" si="152"/>
        <v>1</v>
      </c>
      <c r="W966" s="175" t="e">
        <f t="shared" si="159"/>
        <v>#DIV/0!</v>
      </c>
      <c r="X966" s="176" t="e">
        <f t="shared" si="157"/>
        <v>#DIV/0!</v>
      </c>
    </row>
    <row r="967" spans="1:24" x14ac:dyDescent="0.3">
      <c r="A967" s="172" t="str">
        <f>'HP-ICS, V5-Sep24'!D969</f>
        <v>Guatemala</v>
      </c>
      <c r="B967" s="172" cm="1">
        <f t="array" ref="B967">IF(OR(A967=DATA!$H$2:$H$13),3,IF(OR(A967=DATA!$H$14:$H$119),2,1))</f>
        <v>1</v>
      </c>
      <c r="C967" s="173">
        <f>'HP-ICS, V5-Sep24'!L969</f>
        <v>0</v>
      </c>
      <c r="D967" s="172" t="str">
        <f>IF(AND(C967&gt;='Risk(Area, dist)'!$C$9, C967&lt;='Risk(Area, dist)'!$E$9), 1, IF(AND(C967&gt;'Risk(Area, dist)'!$C$10, C967&lt;='Risk(Area, dist)'!$E$10), 2, IF(C967&gt;='Risk(Area, dist)'!$C$11, 3, "")))</f>
        <v/>
      </c>
      <c r="E967" s="172">
        <f>'HP-ICS, V5-Sep24'!G969</f>
        <v>0</v>
      </c>
      <c r="F967" s="174" t="str">
        <f>IF(AND(E967&gt;='Risk(Area, dist)'!$H$9, E967&lt;='Risk(Area, dist)'!$J$9), 1, IF(AND(E967&gt;'Risk(Area, dist)'!$H$10, E967&lt;='Risk(Area, dist)'!$J$10), 2, IF(E967&gt;='Risk(Area, dist)'!$H$11, 3, "")))</f>
        <v/>
      </c>
      <c r="G967" s="174">
        <f>'HP-ICS, V5-Sep24'!AJ969</f>
        <v>0</v>
      </c>
      <c r="H967" s="174">
        <f t="shared" si="145"/>
        <v>3</v>
      </c>
      <c r="I967" s="177" t="e">
        <f>('HP-ICS, V5-Sep24'!AM969-'HP-ICS, V5-Sep24'!S969)/'HP-ICS, V5-Sep24'!S969</f>
        <v>#DIV/0!</v>
      </c>
      <c r="J967" s="174" t="e">
        <f t="shared" si="146"/>
        <v>#DIV/0!</v>
      </c>
      <c r="K967" s="172">
        <f>'HP-ICS, V5-Sep24'!U969</f>
        <v>0</v>
      </c>
      <c r="L967" s="174" t="str">
        <f t="shared" si="147"/>
        <v/>
      </c>
      <c r="M967" s="173">
        <f>'HP-ICS, V5-Sep24'!AS969</f>
        <v>0</v>
      </c>
      <c r="N967" s="174" t="str">
        <f t="shared" si="148"/>
        <v/>
      </c>
      <c r="O967" s="172">
        <f>'HP-ICS, V5-Sep24'!AO969</f>
        <v>0</v>
      </c>
      <c r="P967" s="174" t="str">
        <f t="shared" si="149"/>
        <v/>
      </c>
      <c r="Q967" s="172">
        <f>'HP-ICS, V5-Sep24'!AT969</f>
        <v>0</v>
      </c>
      <c r="R967" s="174" t="str">
        <f t="shared" si="150"/>
        <v/>
      </c>
      <c r="S967" s="174" t="e">
        <f t="shared" si="158"/>
        <v>#VALUE!</v>
      </c>
      <c r="T967" s="174" t="e">
        <f t="shared" si="151"/>
        <v>#VALUE!</v>
      </c>
      <c r="U967" s="173">
        <f>'HP-ICS, V5-Sep24'!AU969</f>
        <v>0</v>
      </c>
      <c r="V967" s="174">
        <f t="shared" si="152"/>
        <v>1</v>
      </c>
      <c r="W967" s="175" t="e">
        <f t="shared" si="159"/>
        <v>#DIV/0!</v>
      </c>
      <c r="X967" s="176" t="e">
        <f t="shared" si="157"/>
        <v>#DIV/0!</v>
      </c>
    </row>
    <row r="968" spans="1:24" x14ac:dyDescent="0.3">
      <c r="A968" s="172" t="str">
        <f>'HP-ICS, V5-Sep24'!D970</f>
        <v>Guatemala</v>
      </c>
      <c r="B968" s="172" cm="1">
        <f t="array" ref="B968">IF(OR(A968=DATA!$H$2:$H$13),3,IF(OR(A968=DATA!$H$14:$H$119),2,1))</f>
        <v>1</v>
      </c>
      <c r="C968" s="173">
        <f>'HP-ICS, V5-Sep24'!L970</f>
        <v>0</v>
      </c>
      <c r="D968" s="172" t="str">
        <f>IF(AND(C968&gt;='Risk(Area, dist)'!$C$9, C968&lt;='Risk(Area, dist)'!$E$9), 1, IF(AND(C968&gt;'Risk(Area, dist)'!$C$10, C968&lt;='Risk(Area, dist)'!$E$10), 2, IF(C968&gt;='Risk(Area, dist)'!$C$11, 3, "")))</f>
        <v/>
      </c>
      <c r="E968" s="172">
        <f>'HP-ICS, V5-Sep24'!G970</f>
        <v>0</v>
      </c>
      <c r="F968" s="174" t="str">
        <f>IF(AND(E968&gt;='Risk(Area, dist)'!$H$9, E968&lt;='Risk(Area, dist)'!$J$9), 1, IF(AND(E968&gt;'Risk(Area, dist)'!$H$10, E968&lt;='Risk(Area, dist)'!$J$10), 2, IF(E968&gt;='Risk(Area, dist)'!$H$11, 3, "")))</f>
        <v/>
      </c>
      <c r="G968" s="174">
        <f>'HP-ICS, V5-Sep24'!AJ970</f>
        <v>0</v>
      </c>
      <c r="H968" s="174">
        <f t="shared" si="145"/>
        <v>3</v>
      </c>
      <c r="I968" s="177" t="e">
        <f>('HP-ICS, V5-Sep24'!AM970-'HP-ICS, V5-Sep24'!S970)/'HP-ICS, V5-Sep24'!S970</f>
        <v>#DIV/0!</v>
      </c>
      <c r="J968" s="174" t="e">
        <f t="shared" si="146"/>
        <v>#DIV/0!</v>
      </c>
      <c r="K968" s="172">
        <f>'HP-ICS, V5-Sep24'!U970</f>
        <v>0</v>
      </c>
      <c r="L968" s="174" t="str">
        <f t="shared" si="147"/>
        <v/>
      </c>
      <c r="M968" s="173">
        <f>'HP-ICS, V5-Sep24'!AS970</f>
        <v>0</v>
      </c>
      <c r="N968" s="174" t="str">
        <f t="shared" si="148"/>
        <v/>
      </c>
      <c r="O968" s="172">
        <f>'HP-ICS, V5-Sep24'!AO970</f>
        <v>0</v>
      </c>
      <c r="P968" s="174" t="str">
        <f t="shared" si="149"/>
        <v/>
      </c>
      <c r="Q968" s="172">
        <f>'HP-ICS, V5-Sep24'!AT970</f>
        <v>0</v>
      </c>
      <c r="R968" s="174" t="str">
        <f t="shared" si="150"/>
        <v/>
      </c>
      <c r="S968" s="174" t="e">
        <f t="shared" si="158"/>
        <v>#VALUE!</v>
      </c>
      <c r="T968" s="174" t="e">
        <f t="shared" si="151"/>
        <v>#VALUE!</v>
      </c>
      <c r="U968" s="173">
        <f>'HP-ICS, V5-Sep24'!AU970</f>
        <v>0</v>
      </c>
      <c r="V968" s="174">
        <f t="shared" si="152"/>
        <v>1</v>
      </c>
      <c r="W968" s="175" t="e">
        <f t="shared" si="159"/>
        <v>#DIV/0!</v>
      </c>
      <c r="X968" s="176" t="e">
        <f t="shared" si="157"/>
        <v>#DIV/0!</v>
      </c>
    </row>
    <row r="969" spans="1:24" x14ac:dyDescent="0.3">
      <c r="A969" s="172" t="str">
        <f>'HP-ICS, V5-Sep24'!D971</f>
        <v>Guatemala</v>
      </c>
      <c r="B969" s="172" cm="1">
        <f t="array" ref="B969">IF(OR(A969=DATA!$H$2:$H$13),3,IF(OR(A969=DATA!$H$14:$H$119),2,1))</f>
        <v>1</v>
      </c>
      <c r="C969" s="173">
        <f>'HP-ICS, V5-Sep24'!L971</f>
        <v>0</v>
      </c>
      <c r="D969" s="172" t="str">
        <f>IF(AND(C969&gt;='Risk(Area, dist)'!$C$9, C969&lt;='Risk(Area, dist)'!$E$9), 1, IF(AND(C969&gt;'Risk(Area, dist)'!$C$10, C969&lt;='Risk(Area, dist)'!$E$10), 2, IF(C969&gt;='Risk(Area, dist)'!$C$11, 3, "")))</f>
        <v/>
      </c>
      <c r="E969" s="172">
        <f>'HP-ICS, V5-Sep24'!G971</f>
        <v>0</v>
      </c>
      <c r="F969" s="174" t="str">
        <f>IF(AND(E969&gt;='Risk(Area, dist)'!$H$9, E969&lt;='Risk(Area, dist)'!$J$9), 1, IF(AND(E969&gt;'Risk(Area, dist)'!$H$10, E969&lt;='Risk(Area, dist)'!$J$10), 2, IF(E969&gt;='Risk(Area, dist)'!$H$11, 3, "")))</f>
        <v/>
      </c>
      <c r="G969" s="174">
        <f>'HP-ICS, V5-Sep24'!AJ971</f>
        <v>0</v>
      </c>
      <c r="H969" s="174">
        <f t="shared" si="145"/>
        <v>3</v>
      </c>
      <c r="I969" s="177" t="e">
        <f>('HP-ICS, V5-Sep24'!AM971-'HP-ICS, V5-Sep24'!S971)/'HP-ICS, V5-Sep24'!S971</f>
        <v>#DIV/0!</v>
      </c>
      <c r="J969" s="174" t="e">
        <f t="shared" si="146"/>
        <v>#DIV/0!</v>
      </c>
      <c r="K969" s="172">
        <f>'HP-ICS, V5-Sep24'!U971</f>
        <v>0</v>
      </c>
      <c r="L969" s="174" t="str">
        <f t="shared" si="147"/>
        <v/>
      </c>
      <c r="M969" s="173">
        <f>'HP-ICS, V5-Sep24'!AS971</f>
        <v>0</v>
      </c>
      <c r="N969" s="174" t="str">
        <f t="shared" si="148"/>
        <v/>
      </c>
      <c r="O969" s="172">
        <f>'HP-ICS, V5-Sep24'!AO971</f>
        <v>0</v>
      </c>
      <c r="P969" s="174" t="str">
        <f t="shared" si="149"/>
        <v/>
      </c>
      <c r="Q969" s="172">
        <f>'HP-ICS, V5-Sep24'!AT971</f>
        <v>0</v>
      </c>
      <c r="R969" s="174" t="str">
        <f t="shared" si="150"/>
        <v/>
      </c>
      <c r="S969" s="174" t="e">
        <f t="shared" si="158"/>
        <v>#VALUE!</v>
      </c>
      <c r="T969" s="174" t="e">
        <f t="shared" si="151"/>
        <v>#VALUE!</v>
      </c>
      <c r="U969" s="173">
        <f>'HP-ICS, V5-Sep24'!AU971</f>
        <v>0</v>
      </c>
      <c r="V969" s="174">
        <f t="shared" si="152"/>
        <v>1</v>
      </c>
      <c r="W969" s="175" t="e">
        <f t="shared" si="159"/>
        <v>#DIV/0!</v>
      </c>
      <c r="X969" s="176" t="e">
        <f t="shared" ref="X969:X1032" si="160">IF(W969&gt;0, IF(W969&lt;1.5, "Bajo / Low", IF(W969&lt;=2.3, "Medio / Medium", "Alto / High")), "")</f>
        <v>#DIV/0!</v>
      </c>
    </row>
    <row r="970" spans="1:24" x14ac:dyDescent="0.3">
      <c r="A970" s="172" t="str">
        <f>'HP-ICS, V5-Sep24'!D972</f>
        <v>Guatemala</v>
      </c>
      <c r="B970" s="172" cm="1">
        <f t="array" ref="B970">IF(OR(A970=DATA!$H$2:$H$13),3,IF(OR(A970=DATA!$H$14:$H$119),2,1))</f>
        <v>1</v>
      </c>
      <c r="C970" s="173">
        <f>'HP-ICS, V5-Sep24'!L972</f>
        <v>0</v>
      </c>
      <c r="D970" s="172" t="str">
        <f>IF(AND(C970&gt;='Risk(Area, dist)'!$C$9, C970&lt;='Risk(Area, dist)'!$E$9), 1, IF(AND(C970&gt;'Risk(Area, dist)'!$C$10, C970&lt;='Risk(Area, dist)'!$E$10), 2, IF(C970&gt;='Risk(Area, dist)'!$C$11, 3, "")))</f>
        <v/>
      </c>
      <c r="E970" s="172">
        <f>'HP-ICS, V5-Sep24'!G972</f>
        <v>0</v>
      </c>
      <c r="F970" s="174" t="str">
        <f>IF(AND(E970&gt;='Risk(Area, dist)'!$H$9, E970&lt;='Risk(Area, dist)'!$J$9), 1, IF(AND(E970&gt;'Risk(Area, dist)'!$H$10, E970&lt;='Risk(Area, dist)'!$J$10), 2, IF(E970&gt;='Risk(Area, dist)'!$H$11, 3, "")))</f>
        <v/>
      </c>
      <c r="G970" s="174">
        <f>'HP-ICS, V5-Sep24'!AJ972</f>
        <v>0</v>
      </c>
      <c r="H970" s="174">
        <f t="shared" si="145"/>
        <v>3</v>
      </c>
      <c r="I970" s="177" t="e">
        <f>('HP-ICS, V5-Sep24'!AM972-'HP-ICS, V5-Sep24'!S972)/'HP-ICS, V5-Sep24'!S972</f>
        <v>#DIV/0!</v>
      </c>
      <c r="J970" s="174" t="e">
        <f t="shared" si="146"/>
        <v>#DIV/0!</v>
      </c>
      <c r="K970" s="172">
        <f>'HP-ICS, V5-Sep24'!U972</f>
        <v>0</v>
      </c>
      <c r="L970" s="174" t="str">
        <f t="shared" si="147"/>
        <v/>
      </c>
      <c r="M970" s="173">
        <f>'HP-ICS, V5-Sep24'!AS972</f>
        <v>0</v>
      </c>
      <c r="N970" s="174" t="str">
        <f t="shared" si="148"/>
        <v/>
      </c>
      <c r="O970" s="172">
        <f>'HP-ICS, V5-Sep24'!AO972</f>
        <v>0</v>
      </c>
      <c r="P970" s="174" t="str">
        <f t="shared" si="149"/>
        <v/>
      </c>
      <c r="Q970" s="172">
        <f>'HP-ICS, V5-Sep24'!AT972</f>
        <v>0</v>
      </c>
      <c r="R970" s="174" t="str">
        <f t="shared" si="150"/>
        <v/>
      </c>
      <c r="S970" s="174" t="e">
        <f t="shared" si="158"/>
        <v>#VALUE!</v>
      </c>
      <c r="T970" s="174" t="e">
        <f t="shared" si="151"/>
        <v>#VALUE!</v>
      </c>
      <c r="U970" s="173">
        <f>'HP-ICS, V5-Sep24'!AU972</f>
        <v>0</v>
      </c>
      <c r="V970" s="174">
        <f t="shared" si="152"/>
        <v>1</v>
      </c>
      <c r="W970" s="175" t="e">
        <f t="shared" si="159"/>
        <v>#DIV/0!</v>
      </c>
      <c r="X970" s="176" t="e">
        <f t="shared" si="160"/>
        <v>#DIV/0!</v>
      </c>
    </row>
    <row r="971" spans="1:24" x14ac:dyDescent="0.3">
      <c r="A971" s="172" t="str">
        <f>'HP-ICS, V5-Sep24'!D973</f>
        <v>Guatemala</v>
      </c>
      <c r="B971" s="172" cm="1">
        <f t="array" ref="B971">IF(OR(A971=DATA!$H$2:$H$13),3,IF(OR(A971=DATA!$H$14:$H$119),2,1))</f>
        <v>1</v>
      </c>
      <c r="C971" s="173">
        <f>'HP-ICS, V5-Sep24'!L973</f>
        <v>0</v>
      </c>
      <c r="D971" s="172" t="str">
        <f>IF(AND(C971&gt;='Risk(Area, dist)'!$C$9, C971&lt;='Risk(Area, dist)'!$E$9), 1, IF(AND(C971&gt;'Risk(Area, dist)'!$C$10, C971&lt;='Risk(Area, dist)'!$E$10), 2, IF(C971&gt;='Risk(Area, dist)'!$C$11, 3, "")))</f>
        <v/>
      </c>
      <c r="E971" s="172">
        <f>'HP-ICS, V5-Sep24'!G973</f>
        <v>0</v>
      </c>
      <c r="F971" s="174" t="str">
        <f>IF(AND(E971&gt;='Risk(Area, dist)'!$H$9, E971&lt;='Risk(Area, dist)'!$J$9), 1, IF(AND(E971&gt;'Risk(Area, dist)'!$H$10, E971&lt;='Risk(Area, dist)'!$J$10), 2, IF(E971&gt;='Risk(Area, dist)'!$H$11, 3, "")))</f>
        <v/>
      </c>
      <c r="G971" s="174">
        <f>'HP-ICS, V5-Sep24'!AJ973</f>
        <v>0</v>
      </c>
      <c r="H971" s="174">
        <f t="shared" si="145"/>
        <v>3</v>
      </c>
      <c r="I971" s="177" t="e">
        <f>('HP-ICS, V5-Sep24'!AM973-'HP-ICS, V5-Sep24'!S973)/'HP-ICS, V5-Sep24'!S973</f>
        <v>#DIV/0!</v>
      </c>
      <c r="J971" s="174" t="e">
        <f t="shared" si="146"/>
        <v>#DIV/0!</v>
      </c>
      <c r="K971" s="172">
        <f>'HP-ICS, V5-Sep24'!U973</f>
        <v>0</v>
      </c>
      <c r="L971" s="174" t="str">
        <f t="shared" si="147"/>
        <v/>
      </c>
      <c r="M971" s="173">
        <f>'HP-ICS, V5-Sep24'!AS973</f>
        <v>0</v>
      </c>
      <c r="N971" s="174" t="str">
        <f t="shared" si="148"/>
        <v/>
      </c>
      <c r="O971" s="172">
        <f>'HP-ICS, V5-Sep24'!AO973</f>
        <v>0</v>
      </c>
      <c r="P971" s="174" t="str">
        <f t="shared" si="149"/>
        <v/>
      </c>
      <c r="Q971" s="172">
        <f>'HP-ICS, V5-Sep24'!AT973</f>
        <v>0</v>
      </c>
      <c r="R971" s="174" t="str">
        <f t="shared" si="150"/>
        <v/>
      </c>
      <c r="S971" s="174" t="e">
        <f t="shared" si="158"/>
        <v>#VALUE!</v>
      </c>
      <c r="T971" s="174" t="e">
        <f t="shared" si="151"/>
        <v>#VALUE!</v>
      </c>
      <c r="U971" s="173">
        <f>'HP-ICS, V5-Sep24'!AU973</f>
        <v>0</v>
      </c>
      <c r="V971" s="174">
        <f t="shared" si="152"/>
        <v>1</v>
      </c>
      <c r="W971" s="175" t="e">
        <f t="shared" si="159"/>
        <v>#DIV/0!</v>
      </c>
      <c r="X971" s="176" t="e">
        <f t="shared" si="160"/>
        <v>#DIV/0!</v>
      </c>
    </row>
    <row r="972" spans="1:24" x14ac:dyDescent="0.3">
      <c r="A972" s="172" t="str">
        <f>'HP-ICS, V5-Sep24'!D974</f>
        <v>Guatemala</v>
      </c>
      <c r="B972" s="172" cm="1">
        <f t="array" ref="B972">IF(OR(A972=DATA!$H$2:$H$13),3,IF(OR(A972=DATA!$H$14:$H$119),2,1))</f>
        <v>1</v>
      </c>
      <c r="C972" s="173">
        <f>'HP-ICS, V5-Sep24'!L974</f>
        <v>0</v>
      </c>
      <c r="D972" s="172" t="str">
        <f>IF(AND(C972&gt;='Risk(Area, dist)'!$C$9, C972&lt;='Risk(Area, dist)'!$E$9), 1, IF(AND(C972&gt;'Risk(Area, dist)'!$C$10, C972&lt;='Risk(Area, dist)'!$E$10), 2, IF(C972&gt;='Risk(Area, dist)'!$C$11, 3, "")))</f>
        <v/>
      </c>
      <c r="E972" s="172">
        <f>'HP-ICS, V5-Sep24'!G974</f>
        <v>0</v>
      </c>
      <c r="F972" s="174" t="str">
        <f>IF(AND(E972&gt;='Risk(Area, dist)'!$H$9, E972&lt;='Risk(Area, dist)'!$J$9), 1, IF(AND(E972&gt;'Risk(Area, dist)'!$H$10, E972&lt;='Risk(Area, dist)'!$J$10), 2, IF(E972&gt;='Risk(Area, dist)'!$H$11, 3, "")))</f>
        <v/>
      </c>
      <c r="G972" s="174">
        <f>'HP-ICS, V5-Sep24'!AJ974</f>
        <v>0</v>
      </c>
      <c r="H972" s="174">
        <f t="shared" si="145"/>
        <v>3</v>
      </c>
      <c r="I972" s="177" t="e">
        <f>('HP-ICS, V5-Sep24'!AM974-'HP-ICS, V5-Sep24'!S974)/'HP-ICS, V5-Sep24'!S974</f>
        <v>#DIV/0!</v>
      </c>
      <c r="J972" s="174" t="e">
        <f t="shared" si="146"/>
        <v>#DIV/0!</v>
      </c>
      <c r="K972" s="172">
        <f>'HP-ICS, V5-Sep24'!U974</f>
        <v>0</v>
      </c>
      <c r="L972" s="174" t="str">
        <f t="shared" si="147"/>
        <v/>
      </c>
      <c r="M972" s="173">
        <f>'HP-ICS, V5-Sep24'!AS974</f>
        <v>0</v>
      </c>
      <c r="N972" s="174" t="str">
        <f t="shared" si="148"/>
        <v/>
      </c>
      <c r="O972" s="172">
        <f>'HP-ICS, V5-Sep24'!AO974</f>
        <v>0</v>
      </c>
      <c r="P972" s="174" t="str">
        <f t="shared" si="149"/>
        <v/>
      </c>
      <c r="Q972" s="172">
        <f>'HP-ICS, V5-Sep24'!AT974</f>
        <v>0</v>
      </c>
      <c r="R972" s="174" t="str">
        <f t="shared" si="150"/>
        <v/>
      </c>
      <c r="S972" s="174" t="e">
        <f t="shared" si="158"/>
        <v>#VALUE!</v>
      </c>
      <c r="T972" s="174" t="e">
        <f t="shared" si="151"/>
        <v>#VALUE!</v>
      </c>
      <c r="U972" s="173">
        <f>'HP-ICS, V5-Sep24'!AU974</f>
        <v>0</v>
      </c>
      <c r="V972" s="174">
        <f t="shared" si="152"/>
        <v>1</v>
      </c>
      <c r="W972" s="175" t="e">
        <f t="shared" si="159"/>
        <v>#DIV/0!</v>
      </c>
      <c r="X972" s="176" t="e">
        <f t="shared" si="160"/>
        <v>#DIV/0!</v>
      </c>
    </row>
    <row r="973" spans="1:24" x14ac:dyDescent="0.3">
      <c r="A973" s="172" t="str">
        <f>'HP-ICS, V5-Sep24'!D975</f>
        <v>Guatemala</v>
      </c>
      <c r="B973" s="172" cm="1">
        <f t="array" ref="B973">IF(OR(A973=DATA!$H$2:$H$13),3,IF(OR(A973=DATA!$H$14:$H$119),2,1))</f>
        <v>1</v>
      </c>
      <c r="C973" s="173">
        <f>'HP-ICS, V5-Sep24'!L975</f>
        <v>0</v>
      </c>
      <c r="D973" s="172" t="str">
        <f>IF(AND(C973&gt;='Risk(Area, dist)'!$C$9, C973&lt;='Risk(Area, dist)'!$E$9), 1, IF(AND(C973&gt;'Risk(Area, dist)'!$C$10, C973&lt;='Risk(Area, dist)'!$E$10), 2, IF(C973&gt;='Risk(Area, dist)'!$C$11, 3, "")))</f>
        <v/>
      </c>
      <c r="E973" s="172">
        <f>'HP-ICS, V5-Sep24'!G975</f>
        <v>0</v>
      </c>
      <c r="F973" s="174" t="str">
        <f>IF(AND(E973&gt;='Risk(Area, dist)'!$H$9, E973&lt;='Risk(Area, dist)'!$J$9), 1, IF(AND(E973&gt;'Risk(Area, dist)'!$H$10, E973&lt;='Risk(Area, dist)'!$J$10), 2, IF(E973&gt;='Risk(Area, dist)'!$H$11, 3, "")))</f>
        <v/>
      </c>
      <c r="G973" s="174">
        <f>'HP-ICS, V5-Sep24'!AJ975</f>
        <v>0</v>
      </c>
      <c r="H973" s="174">
        <f t="shared" si="145"/>
        <v>3</v>
      </c>
      <c r="I973" s="177" t="e">
        <f>('HP-ICS, V5-Sep24'!AM975-'HP-ICS, V5-Sep24'!S975)/'HP-ICS, V5-Sep24'!S975</f>
        <v>#DIV/0!</v>
      </c>
      <c r="J973" s="174" t="e">
        <f t="shared" si="146"/>
        <v>#DIV/0!</v>
      </c>
      <c r="K973" s="172">
        <f>'HP-ICS, V5-Sep24'!U975</f>
        <v>0</v>
      </c>
      <c r="L973" s="174" t="str">
        <f t="shared" si="147"/>
        <v/>
      </c>
      <c r="M973" s="173">
        <f>'HP-ICS, V5-Sep24'!AS975</f>
        <v>0</v>
      </c>
      <c r="N973" s="174" t="str">
        <f t="shared" si="148"/>
        <v/>
      </c>
      <c r="O973" s="172">
        <f>'HP-ICS, V5-Sep24'!AO975</f>
        <v>0</v>
      </c>
      <c r="P973" s="174" t="str">
        <f t="shared" si="149"/>
        <v/>
      </c>
      <c r="Q973" s="172">
        <f>'HP-ICS, V5-Sep24'!AT975</f>
        <v>0</v>
      </c>
      <c r="R973" s="174" t="str">
        <f t="shared" si="150"/>
        <v/>
      </c>
      <c r="S973" s="174" t="e">
        <f t="shared" si="158"/>
        <v>#VALUE!</v>
      </c>
      <c r="T973" s="174" t="e">
        <f t="shared" si="151"/>
        <v>#VALUE!</v>
      </c>
      <c r="U973" s="173">
        <f>'HP-ICS, V5-Sep24'!AU975</f>
        <v>0</v>
      </c>
      <c r="V973" s="174">
        <f t="shared" si="152"/>
        <v>1</v>
      </c>
      <c r="W973" s="175" t="e">
        <f t="shared" si="159"/>
        <v>#DIV/0!</v>
      </c>
      <c r="X973" s="176" t="e">
        <f t="shared" si="160"/>
        <v>#DIV/0!</v>
      </c>
    </row>
    <row r="974" spans="1:24" x14ac:dyDescent="0.3">
      <c r="A974" s="172" t="str">
        <f>'HP-ICS, V5-Sep24'!D976</f>
        <v>Guatemala</v>
      </c>
      <c r="B974" s="172" cm="1">
        <f t="array" ref="B974">IF(OR(A974=DATA!$H$2:$H$13),3,IF(OR(A974=DATA!$H$14:$H$119),2,1))</f>
        <v>1</v>
      </c>
      <c r="C974" s="173">
        <f>'HP-ICS, V5-Sep24'!L976</f>
        <v>0</v>
      </c>
      <c r="D974" s="172" t="str">
        <f>IF(AND(C974&gt;='Risk(Area, dist)'!$C$9, C974&lt;='Risk(Area, dist)'!$E$9), 1, IF(AND(C974&gt;'Risk(Area, dist)'!$C$10, C974&lt;='Risk(Area, dist)'!$E$10), 2, IF(C974&gt;='Risk(Area, dist)'!$C$11, 3, "")))</f>
        <v/>
      </c>
      <c r="E974" s="172">
        <f>'HP-ICS, V5-Sep24'!G976</f>
        <v>0</v>
      </c>
      <c r="F974" s="174" t="str">
        <f>IF(AND(E974&gt;='Risk(Area, dist)'!$H$9, E974&lt;='Risk(Area, dist)'!$J$9), 1, IF(AND(E974&gt;'Risk(Area, dist)'!$H$10, E974&lt;='Risk(Area, dist)'!$J$10), 2, IF(E974&gt;='Risk(Area, dist)'!$H$11, 3, "")))</f>
        <v/>
      </c>
      <c r="G974" s="174">
        <f>'HP-ICS, V5-Sep24'!AJ976</f>
        <v>0</v>
      </c>
      <c r="H974" s="174">
        <f t="shared" si="145"/>
        <v>3</v>
      </c>
      <c r="I974" s="177" t="e">
        <f>('HP-ICS, V5-Sep24'!AM976-'HP-ICS, V5-Sep24'!S976)/'HP-ICS, V5-Sep24'!S976</f>
        <v>#DIV/0!</v>
      </c>
      <c r="J974" s="174" t="e">
        <f t="shared" si="146"/>
        <v>#DIV/0!</v>
      </c>
      <c r="K974" s="172">
        <f>'HP-ICS, V5-Sep24'!U976</f>
        <v>0</v>
      </c>
      <c r="L974" s="174" t="str">
        <f t="shared" si="147"/>
        <v/>
      </c>
      <c r="M974" s="173">
        <f>'HP-ICS, V5-Sep24'!AS976</f>
        <v>0</v>
      </c>
      <c r="N974" s="174" t="str">
        <f t="shared" si="148"/>
        <v/>
      </c>
      <c r="O974" s="172">
        <f>'HP-ICS, V5-Sep24'!AO976</f>
        <v>0</v>
      </c>
      <c r="P974" s="174" t="str">
        <f t="shared" si="149"/>
        <v/>
      </c>
      <c r="Q974" s="172">
        <f>'HP-ICS, V5-Sep24'!AT976</f>
        <v>0</v>
      </c>
      <c r="R974" s="174" t="str">
        <f t="shared" si="150"/>
        <v/>
      </c>
      <c r="S974" s="174" t="e">
        <f t="shared" si="158"/>
        <v>#VALUE!</v>
      </c>
      <c r="T974" s="174" t="e">
        <f t="shared" si="151"/>
        <v>#VALUE!</v>
      </c>
      <c r="U974" s="173">
        <f>'HP-ICS, V5-Sep24'!AU976</f>
        <v>0</v>
      </c>
      <c r="V974" s="174">
        <f t="shared" si="152"/>
        <v>1</v>
      </c>
      <c r="W974" s="175" t="e">
        <f t="shared" si="159"/>
        <v>#DIV/0!</v>
      </c>
      <c r="X974" s="176" t="e">
        <f t="shared" si="160"/>
        <v>#DIV/0!</v>
      </c>
    </row>
    <row r="975" spans="1:24" x14ac:dyDescent="0.3">
      <c r="A975" s="172" t="str">
        <f>'HP-ICS, V5-Sep24'!D977</f>
        <v>Guatemala</v>
      </c>
      <c r="B975" s="172" cm="1">
        <f t="array" ref="B975">IF(OR(A975=DATA!$H$2:$H$13),3,IF(OR(A975=DATA!$H$14:$H$119),2,1))</f>
        <v>1</v>
      </c>
      <c r="C975" s="173">
        <f>'HP-ICS, V5-Sep24'!L977</f>
        <v>0</v>
      </c>
      <c r="D975" s="172" t="str">
        <f>IF(AND(C975&gt;='Risk(Area, dist)'!$C$9, C975&lt;='Risk(Area, dist)'!$E$9), 1, IF(AND(C975&gt;'Risk(Area, dist)'!$C$10, C975&lt;='Risk(Area, dist)'!$E$10), 2, IF(C975&gt;='Risk(Area, dist)'!$C$11, 3, "")))</f>
        <v/>
      </c>
      <c r="E975" s="172">
        <f>'HP-ICS, V5-Sep24'!G977</f>
        <v>0</v>
      </c>
      <c r="F975" s="174" t="str">
        <f>IF(AND(E975&gt;='Risk(Area, dist)'!$H$9, E975&lt;='Risk(Area, dist)'!$J$9), 1, IF(AND(E975&gt;'Risk(Area, dist)'!$H$10, E975&lt;='Risk(Area, dist)'!$J$10), 2, IF(E975&gt;='Risk(Area, dist)'!$H$11, 3, "")))</f>
        <v/>
      </c>
      <c r="G975" s="174">
        <f>'HP-ICS, V5-Sep24'!AJ977</f>
        <v>0</v>
      </c>
      <c r="H975" s="174">
        <f t="shared" si="145"/>
        <v>3</v>
      </c>
      <c r="I975" s="177" t="e">
        <f>('HP-ICS, V5-Sep24'!AM977-'HP-ICS, V5-Sep24'!S977)/'HP-ICS, V5-Sep24'!S977</f>
        <v>#DIV/0!</v>
      </c>
      <c r="J975" s="174" t="e">
        <f t="shared" si="146"/>
        <v>#DIV/0!</v>
      </c>
      <c r="K975" s="172">
        <f>'HP-ICS, V5-Sep24'!U977</f>
        <v>0</v>
      </c>
      <c r="L975" s="174" t="str">
        <f t="shared" si="147"/>
        <v/>
      </c>
      <c r="M975" s="173">
        <f>'HP-ICS, V5-Sep24'!AS977</f>
        <v>0</v>
      </c>
      <c r="N975" s="174" t="str">
        <f t="shared" si="148"/>
        <v/>
      </c>
      <c r="O975" s="172">
        <f>'HP-ICS, V5-Sep24'!AO977</f>
        <v>0</v>
      </c>
      <c r="P975" s="174" t="str">
        <f t="shared" si="149"/>
        <v/>
      </c>
      <c r="Q975" s="172">
        <f>'HP-ICS, V5-Sep24'!AT977</f>
        <v>0</v>
      </c>
      <c r="R975" s="174" t="str">
        <f t="shared" si="150"/>
        <v/>
      </c>
      <c r="S975" s="174" t="e">
        <f t="shared" si="158"/>
        <v>#VALUE!</v>
      </c>
      <c r="T975" s="174" t="e">
        <f t="shared" si="151"/>
        <v>#VALUE!</v>
      </c>
      <c r="U975" s="173">
        <f>'HP-ICS, V5-Sep24'!AU977</f>
        <v>0</v>
      </c>
      <c r="V975" s="174">
        <f t="shared" si="152"/>
        <v>1</v>
      </c>
      <c r="W975" s="175" t="e">
        <f t="shared" si="159"/>
        <v>#DIV/0!</v>
      </c>
      <c r="X975" s="176" t="e">
        <f t="shared" si="160"/>
        <v>#DIV/0!</v>
      </c>
    </row>
    <row r="976" spans="1:24" x14ac:dyDescent="0.3">
      <c r="A976" s="172" t="str">
        <f>'HP-ICS, V5-Sep24'!D978</f>
        <v>Guatemala</v>
      </c>
      <c r="B976" s="172" cm="1">
        <f t="array" ref="B976">IF(OR(A976=DATA!$H$2:$H$13),3,IF(OR(A976=DATA!$H$14:$H$119),2,1))</f>
        <v>1</v>
      </c>
      <c r="C976" s="173">
        <f>'HP-ICS, V5-Sep24'!L978</f>
        <v>0</v>
      </c>
      <c r="D976" s="172" t="str">
        <f>IF(AND(C976&gt;='Risk(Area, dist)'!$C$9, C976&lt;='Risk(Area, dist)'!$E$9), 1, IF(AND(C976&gt;'Risk(Area, dist)'!$C$10, C976&lt;='Risk(Area, dist)'!$E$10), 2, IF(C976&gt;='Risk(Area, dist)'!$C$11, 3, "")))</f>
        <v/>
      </c>
      <c r="E976" s="172">
        <f>'HP-ICS, V5-Sep24'!G978</f>
        <v>0</v>
      </c>
      <c r="F976" s="174" t="str">
        <f>IF(AND(E976&gt;='Risk(Area, dist)'!$H$9, E976&lt;='Risk(Area, dist)'!$J$9), 1, IF(AND(E976&gt;'Risk(Area, dist)'!$H$10, E976&lt;='Risk(Area, dist)'!$J$10), 2, IF(E976&gt;='Risk(Area, dist)'!$H$11, 3, "")))</f>
        <v/>
      </c>
      <c r="G976" s="174">
        <f>'HP-ICS, V5-Sep24'!AJ978</f>
        <v>0</v>
      </c>
      <c r="H976" s="174">
        <f t="shared" si="145"/>
        <v>3</v>
      </c>
      <c r="I976" s="177" t="e">
        <f>('HP-ICS, V5-Sep24'!AM978-'HP-ICS, V5-Sep24'!S978)/'HP-ICS, V5-Sep24'!S978</f>
        <v>#DIV/0!</v>
      </c>
      <c r="J976" s="174" t="e">
        <f t="shared" si="146"/>
        <v>#DIV/0!</v>
      </c>
      <c r="K976" s="172">
        <f>'HP-ICS, V5-Sep24'!U978</f>
        <v>0</v>
      </c>
      <c r="L976" s="174" t="str">
        <f t="shared" si="147"/>
        <v/>
      </c>
      <c r="M976" s="173">
        <f>'HP-ICS, V5-Sep24'!AS978</f>
        <v>0</v>
      </c>
      <c r="N976" s="174" t="str">
        <f t="shared" si="148"/>
        <v/>
      </c>
      <c r="O976" s="172">
        <f>'HP-ICS, V5-Sep24'!AO978</f>
        <v>0</v>
      </c>
      <c r="P976" s="174" t="str">
        <f t="shared" si="149"/>
        <v/>
      </c>
      <c r="Q976" s="172">
        <f>'HP-ICS, V5-Sep24'!AT978</f>
        <v>0</v>
      </c>
      <c r="R976" s="174" t="str">
        <f t="shared" si="150"/>
        <v/>
      </c>
      <c r="S976" s="174" t="e">
        <f t="shared" si="158"/>
        <v>#VALUE!</v>
      </c>
      <c r="T976" s="174" t="e">
        <f t="shared" si="151"/>
        <v>#VALUE!</v>
      </c>
      <c r="U976" s="173">
        <f>'HP-ICS, V5-Sep24'!AU978</f>
        <v>0</v>
      </c>
      <c r="V976" s="174">
        <f t="shared" si="152"/>
        <v>1</v>
      </c>
      <c r="W976" s="175" t="e">
        <f t="shared" si="159"/>
        <v>#DIV/0!</v>
      </c>
      <c r="X976" s="176" t="e">
        <f t="shared" si="160"/>
        <v>#DIV/0!</v>
      </c>
    </row>
    <row r="977" spans="1:24" x14ac:dyDescent="0.3">
      <c r="A977" s="172" t="str">
        <f>'HP-ICS, V5-Sep24'!D979</f>
        <v>Guatemala</v>
      </c>
      <c r="B977" s="172" cm="1">
        <f t="array" ref="B977">IF(OR(A977=DATA!$H$2:$H$13),3,IF(OR(A977=DATA!$H$14:$H$119),2,1))</f>
        <v>1</v>
      </c>
      <c r="C977" s="173">
        <f>'HP-ICS, V5-Sep24'!L979</f>
        <v>0</v>
      </c>
      <c r="D977" s="172" t="str">
        <f>IF(AND(C977&gt;='Risk(Area, dist)'!$C$9, C977&lt;='Risk(Area, dist)'!$E$9), 1, IF(AND(C977&gt;'Risk(Area, dist)'!$C$10, C977&lt;='Risk(Area, dist)'!$E$10), 2, IF(C977&gt;='Risk(Area, dist)'!$C$11, 3, "")))</f>
        <v/>
      </c>
      <c r="E977" s="172">
        <f>'HP-ICS, V5-Sep24'!G979</f>
        <v>0</v>
      </c>
      <c r="F977" s="174" t="str">
        <f>IF(AND(E977&gt;='Risk(Area, dist)'!$H$9, E977&lt;='Risk(Area, dist)'!$J$9), 1, IF(AND(E977&gt;'Risk(Area, dist)'!$H$10, E977&lt;='Risk(Area, dist)'!$J$10), 2, IF(E977&gt;='Risk(Area, dist)'!$H$11, 3, "")))</f>
        <v/>
      </c>
      <c r="G977" s="174">
        <f>'HP-ICS, V5-Sep24'!AJ979</f>
        <v>0</v>
      </c>
      <c r="H977" s="174">
        <f t="shared" si="145"/>
        <v>3</v>
      </c>
      <c r="I977" s="177" t="e">
        <f>('HP-ICS, V5-Sep24'!AM979-'HP-ICS, V5-Sep24'!S979)/'HP-ICS, V5-Sep24'!S979</f>
        <v>#DIV/0!</v>
      </c>
      <c r="J977" s="174" t="e">
        <f t="shared" si="146"/>
        <v>#DIV/0!</v>
      </c>
      <c r="K977" s="172">
        <f>'HP-ICS, V5-Sep24'!U979</f>
        <v>0</v>
      </c>
      <c r="L977" s="174" t="str">
        <f t="shared" si="147"/>
        <v/>
      </c>
      <c r="M977" s="173">
        <f>'HP-ICS, V5-Sep24'!AS979</f>
        <v>0</v>
      </c>
      <c r="N977" s="174" t="str">
        <f t="shared" si="148"/>
        <v/>
      </c>
      <c r="O977" s="172">
        <f>'HP-ICS, V5-Sep24'!AO979</f>
        <v>0</v>
      </c>
      <c r="P977" s="174" t="str">
        <f t="shared" si="149"/>
        <v/>
      </c>
      <c r="Q977" s="172">
        <f>'HP-ICS, V5-Sep24'!AT979</f>
        <v>0</v>
      </c>
      <c r="R977" s="174" t="str">
        <f t="shared" si="150"/>
        <v/>
      </c>
      <c r="S977" s="174" t="e">
        <f t="shared" si="158"/>
        <v>#VALUE!</v>
      </c>
      <c r="T977" s="174" t="e">
        <f t="shared" si="151"/>
        <v>#VALUE!</v>
      </c>
      <c r="U977" s="173">
        <f>'HP-ICS, V5-Sep24'!AU979</f>
        <v>0</v>
      </c>
      <c r="V977" s="174">
        <f t="shared" si="152"/>
        <v>1</v>
      </c>
      <c r="W977" s="175" t="e">
        <f t="shared" si="159"/>
        <v>#DIV/0!</v>
      </c>
      <c r="X977" s="176" t="e">
        <f t="shared" si="160"/>
        <v>#DIV/0!</v>
      </c>
    </row>
    <row r="978" spans="1:24" x14ac:dyDescent="0.3">
      <c r="A978" s="172" t="str">
        <f>'HP-ICS, V5-Sep24'!D980</f>
        <v>Guatemala</v>
      </c>
      <c r="B978" s="172" cm="1">
        <f t="array" ref="B978">IF(OR(A978=DATA!$H$2:$H$13),3,IF(OR(A978=DATA!$H$14:$H$119),2,1))</f>
        <v>1</v>
      </c>
      <c r="C978" s="173">
        <f>'HP-ICS, V5-Sep24'!L980</f>
        <v>0</v>
      </c>
      <c r="D978" s="172" t="str">
        <f>IF(AND(C978&gt;='Risk(Area, dist)'!$C$9, C978&lt;='Risk(Area, dist)'!$E$9), 1, IF(AND(C978&gt;'Risk(Area, dist)'!$C$10, C978&lt;='Risk(Area, dist)'!$E$10), 2, IF(C978&gt;='Risk(Area, dist)'!$C$11, 3, "")))</f>
        <v/>
      </c>
      <c r="E978" s="172">
        <f>'HP-ICS, V5-Sep24'!G980</f>
        <v>0</v>
      </c>
      <c r="F978" s="174" t="str">
        <f>IF(AND(E978&gt;='Risk(Area, dist)'!$H$9, E978&lt;='Risk(Area, dist)'!$J$9), 1, IF(AND(E978&gt;'Risk(Area, dist)'!$H$10, E978&lt;='Risk(Area, dist)'!$J$10), 2, IF(E978&gt;='Risk(Area, dist)'!$H$11, 3, "")))</f>
        <v/>
      </c>
      <c r="G978" s="174">
        <f>'HP-ICS, V5-Sep24'!AJ980</f>
        <v>0</v>
      </c>
      <c r="H978" s="174">
        <f t="shared" si="145"/>
        <v>3</v>
      </c>
      <c r="I978" s="177" t="e">
        <f>('HP-ICS, V5-Sep24'!AM980-'HP-ICS, V5-Sep24'!S980)/'HP-ICS, V5-Sep24'!S980</f>
        <v>#DIV/0!</v>
      </c>
      <c r="J978" s="174" t="e">
        <f t="shared" si="146"/>
        <v>#DIV/0!</v>
      </c>
      <c r="K978" s="172">
        <f>'HP-ICS, V5-Sep24'!U980</f>
        <v>0</v>
      </c>
      <c r="L978" s="174" t="str">
        <f t="shared" si="147"/>
        <v/>
      </c>
      <c r="M978" s="173">
        <f>'HP-ICS, V5-Sep24'!AS980</f>
        <v>0</v>
      </c>
      <c r="N978" s="174" t="str">
        <f t="shared" si="148"/>
        <v/>
      </c>
      <c r="O978" s="172">
        <f>'HP-ICS, V5-Sep24'!AO980</f>
        <v>0</v>
      </c>
      <c r="P978" s="174" t="str">
        <f t="shared" si="149"/>
        <v/>
      </c>
      <c r="Q978" s="172">
        <f>'HP-ICS, V5-Sep24'!AT980</f>
        <v>0</v>
      </c>
      <c r="R978" s="174" t="str">
        <f t="shared" si="150"/>
        <v/>
      </c>
      <c r="S978" s="174" t="e">
        <f t="shared" si="158"/>
        <v>#VALUE!</v>
      </c>
      <c r="T978" s="174" t="e">
        <f t="shared" si="151"/>
        <v>#VALUE!</v>
      </c>
      <c r="U978" s="173">
        <f>'HP-ICS, V5-Sep24'!AU980</f>
        <v>0</v>
      </c>
      <c r="V978" s="174">
        <f t="shared" si="152"/>
        <v>1</v>
      </c>
      <c r="W978" s="175" t="e">
        <f t="shared" si="159"/>
        <v>#DIV/0!</v>
      </c>
      <c r="X978" s="176" t="e">
        <f t="shared" si="160"/>
        <v>#DIV/0!</v>
      </c>
    </row>
    <row r="979" spans="1:24" x14ac:dyDescent="0.3">
      <c r="A979" s="172" t="str">
        <f>'HP-ICS, V5-Sep24'!D981</f>
        <v>Guatemala</v>
      </c>
      <c r="B979" s="172" cm="1">
        <f t="array" ref="B979">IF(OR(A979=DATA!$H$2:$H$13),3,IF(OR(A979=DATA!$H$14:$H$119),2,1))</f>
        <v>1</v>
      </c>
      <c r="C979" s="173">
        <f>'HP-ICS, V5-Sep24'!L981</f>
        <v>0</v>
      </c>
      <c r="D979" s="172" t="str">
        <f>IF(AND(C979&gt;='Risk(Area, dist)'!$C$9, C979&lt;='Risk(Area, dist)'!$E$9), 1, IF(AND(C979&gt;'Risk(Area, dist)'!$C$10, C979&lt;='Risk(Area, dist)'!$E$10), 2, IF(C979&gt;='Risk(Area, dist)'!$C$11, 3, "")))</f>
        <v/>
      </c>
      <c r="E979" s="172">
        <f>'HP-ICS, V5-Sep24'!G981</f>
        <v>0</v>
      </c>
      <c r="F979" s="174" t="str">
        <f>IF(AND(E979&gt;='Risk(Area, dist)'!$H$9, E979&lt;='Risk(Area, dist)'!$J$9), 1, IF(AND(E979&gt;'Risk(Area, dist)'!$H$10, E979&lt;='Risk(Area, dist)'!$J$10), 2, IF(E979&gt;='Risk(Area, dist)'!$H$11, 3, "")))</f>
        <v/>
      </c>
      <c r="G979" s="174">
        <f>'HP-ICS, V5-Sep24'!AJ981</f>
        <v>0</v>
      </c>
      <c r="H979" s="174">
        <f t="shared" si="145"/>
        <v>3</v>
      </c>
      <c r="I979" s="177" t="e">
        <f>('HP-ICS, V5-Sep24'!AM981-'HP-ICS, V5-Sep24'!S981)/'HP-ICS, V5-Sep24'!S981</f>
        <v>#DIV/0!</v>
      </c>
      <c r="J979" s="174" t="e">
        <f t="shared" si="146"/>
        <v>#DIV/0!</v>
      </c>
      <c r="K979" s="172">
        <f>'HP-ICS, V5-Sep24'!U981</f>
        <v>0</v>
      </c>
      <c r="L979" s="174" t="str">
        <f t="shared" si="147"/>
        <v/>
      </c>
      <c r="M979" s="173">
        <f>'HP-ICS, V5-Sep24'!AS981</f>
        <v>0</v>
      </c>
      <c r="N979" s="174" t="str">
        <f t="shared" si="148"/>
        <v/>
      </c>
      <c r="O979" s="172">
        <f>'HP-ICS, V5-Sep24'!AO981</f>
        <v>0</v>
      </c>
      <c r="P979" s="174" t="str">
        <f t="shared" si="149"/>
        <v/>
      </c>
      <c r="Q979" s="172">
        <f>'HP-ICS, V5-Sep24'!AT981</f>
        <v>0</v>
      </c>
      <c r="R979" s="174" t="str">
        <f t="shared" si="150"/>
        <v/>
      </c>
      <c r="S979" s="174" t="e">
        <f t="shared" si="158"/>
        <v>#VALUE!</v>
      </c>
      <c r="T979" s="174" t="e">
        <f t="shared" si="151"/>
        <v>#VALUE!</v>
      </c>
      <c r="U979" s="173">
        <f>'HP-ICS, V5-Sep24'!AU981</f>
        <v>0</v>
      </c>
      <c r="V979" s="174">
        <f t="shared" si="152"/>
        <v>1</v>
      </c>
      <c r="W979" s="175" t="e">
        <f t="shared" si="159"/>
        <v>#DIV/0!</v>
      </c>
      <c r="X979" s="176" t="e">
        <f t="shared" si="160"/>
        <v>#DIV/0!</v>
      </c>
    </row>
    <row r="980" spans="1:24" x14ac:dyDescent="0.3">
      <c r="A980" s="172" t="str">
        <f>'HP-ICS, V5-Sep24'!D982</f>
        <v>Guatemala</v>
      </c>
      <c r="B980" s="172" cm="1">
        <f t="array" ref="B980">IF(OR(A980=DATA!$H$2:$H$13),3,IF(OR(A980=DATA!$H$14:$H$119),2,1))</f>
        <v>1</v>
      </c>
      <c r="C980" s="173">
        <f>'HP-ICS, V5-Sep24'!L982</f>
        <v>0</v>
      </c>
      <c r="D980" s="172" t="str">
        <f>IF(AND(C980&gt;='Risk(Area, dist)'!$C$9, C980&lt;='Risk(Area, dist)'!$E$9), 1, IF(AND(C980&gt;'Risk(Area, dist)'!$C$10, C980&lt;='Risk(Area, dist)'!$E$10), 2, IF(C980&gt;='Risk(Area, dist)'!$C$11, 3, "")))</f>
        <v/>
      </c>
      <c r="E980" s="172">
        <f>'HP-ICS, V5-Sep24'!G982</f>
        <v>0</v>
      </c>
      <c r="F980" s="174" t="str">
        <f>IF(AND(E980&gt;='Risk(Area, dist)'!$H$9, E980&lt;='Risk(Area, dist)'!$J$9), 1, IF(AND(E980&gt;'Risk(Area, dist)'!$H$10, E980&lt;='Risk(Area, dist)'!$J$10), 2, IF(E980&gt;='Risk(Area, dist)'!$H$11, 3, "")))</f>
        <v/>
      </c>
      <c r="G980" s="174">
        <f>'HP-ICS, V5-Sep24'!AJ982</f>
        <v>0</v>
      </c>
      <c r="H980" s="174">
        <f t="shared" si="145"/>
        <v>3</v>
      </c>
      <c r="I980" s="177" t="e">
        <f>('HP-ICS, V5-Sep24'!AM982-'HP-ICS, V5-Sep24'!S982)/'HP-ICS, V5-Sep24'!S982</f>
        <v>#DIV/0!</v>
      </c>
      <c r="J980" s="174" t="e">
        <f t="shared" si="146"/>
        <v>#DIV/0!</v>
      </c>
      <c r="K980" s="172">
        <f>'HP-ICS, V5-Sep24'!U982</f>
        <v>0</v>
      </c>
      <c r="L980" s="174" t="str">
        <f t="shared" si="147"/>
        <v/>
      </c>
      <c r="M980" s="173">
        <f>'HP-ICS, V5-Sep24'!AS982</f>
        <v>0</v>
      </c>
      <c r="N980" s="174" t="str">
        <f t="shared" si="148"/>
        <v/>
      </c>
      <c r="O980" s="172">
        <f>'HP-ICS, V5-Sep24'!AO982</f>
        <v>0</v>
      </c>
      <c r="P980" s="174" t="str">
        <f t="shared" si="149"/>
        <v/>
      </c>
      <c r="Q980" s="172">
        <f>'HP-ICS, V5-Sep24'!AT982</f>
        <v>0</v>
      </c>
      <c r="R980" s="174" t="str">
        <f t="shared" si="150"/>
        <v/>
      </c>
      <c r="S980" s="174" t="e">
        <f t="shared" si="158"/>
        <v>#VALUE!</v>
      </c>
      <c r="T980" s="174" t="e">
        <f t="shared" si="151"/>
        <v>#VALUE!</v>
      </c>
      <c r="U980" s="173">
        <f>'HP-ICS, V5-Sep24'!AU982</f>
        <v>0</v>
      </c>
      <c r="V980" s="174">
        <f t="shared" si="152"/>
        <v>1</v>
      </c>
      <c r="W980" s="175" t="e">
        <f t="shared" si="159"/>
        <v>#DIV/0!</v>
      </c>
      <c r="X980" s="176" t="e">
        <f t="shared" si="160"/>
        <v>#DIV/0!</v>
      </c>
    </row>
    <row r="981" spans="1:24" x14ac:dyDescent="0.3">
      <c r="A981" s="172" t="str">
        <f>'HP-ICS, V5-Sep24'!D983</f>
        <v>Guatemala</v>
      </c>
      <c r="B981" s="172" cm="1">
        <f t="array" ref="B981">IF(OR(A981=DATA!$H$2:$H$13),3,IF(OR(A981=DATA!$H$14:$H$119),2,1))</f>
        <v>1</v>
      </c>
      <c r="C981" s="173">
        <f>'HP-ICS, V5-Sep24'!L983</f>
        <v>0</v>
      </c>
      <c r="D981" s="172" t="str">
        <f>IF(AND(C981&gt;='Risk(Area, dist)'!$C$9, C981&lt;='Risk(Area, dist)'!$E$9), 1, IF(AND(C981&gt;'Risk(Area, dist)'!$C$10, C981&lt;='Risk(Area, dist)'!$E$10), 2, IF(C981&gt;='Risk(Area, dist)'!$C$11, 3, "")))</f>
        <v/>
      </c>
      <c r="E981" s="172">
        <f>'HP-ICS, V5-Sep24'!G983</f>
        <v>0</v>
      </c>
      <c r="F981" s="174" t="str">
        <f>IF(AND(E981&gt;='Risk(Area, dist)'!$H$9, E981&lt;='Risk(Area, dist)'!$J$9), 1, IF(AND(E981&gt;'Risk(Area, dist)'!$H$10, E981&lt;='Risk(Area, dist)'!$J$10), 2, IF(E981&gt;='Risk(Area, dist)'!$H$11, 3, "")))</f>
        <v/>
      </c>
      <c r="G981" s="174">
        <f>'HP-ICS, V5-Sep24'!AJ983</f>
        <v>0</v>
      </c>
      <c r="H981" s="174">
        <f t="shared" si="145"/>
        <v>3</v>
      </c>
      <c r="I981" s="177" t="e">
        <f>('HP-ICS, V5-Sep24'!AM983-'HP-ICS, V5-Sep24'!S983)/'HP-ICS, V5-Sep24'!S983</f>
        <v>#DIV/0!</v>
      </c>
      <c r="J981" s="174" t="e">
        <f t="shared" si="146"/>
        <v>#DIV/0!</v>
      </c>
      <c r="K981" s="172">
        <f>'HP-ICS, V5-Sep24'!U983</f>
        <v>0</v>
      </c>
      <c r="L981" s="174" t="str">
        <f t="shared" si="147"/>
        <v/>
      </c>
      <c r="M981" s="173">
        <f>'HP-ICS, V5-Sep24'!AS983</f>
        <v>0</v>
      </c>
      <c r="N981" s="174" t="str">
        <f t="shared" si="148"/>
        <v/>
      </c>
      <c r="O981" s="172">
        <f>'HP-ICS, V5-Sep24'!AO983</f>
        <v>0</v>
      </c>
      <c r="P981" s="174" t="str">
        <f t="shared" si="149"/>
        <v/>
      </c>
      <c r="Q981" s="172">
        <f>'HP-ICS, V5-Sep24'!AT983</f>
        <v>0</v>
      </c>
      <c r="R981" s="174" t="str">
        <f t="shared" si="150"/>
        <v/>
      </c>
      <c r="S981" s="174" t="e">
        <f t="shared" si="158"/>
        <v>#VALUE!</v>
      </c>
      <c r="T981" s="174" t="e">
        <f t="shared" si="151"/>
        <v>#VALUE!</v>
      </c>
      <c r="U981" s="173">
        <f>'HP-ICS, V5-Sep24'!AU983</f>
        <v>0</v>
      </c>
      <c r="V981" s="174">
        <f t="shared" si="152"/>
        <v>1</v>
      </c>
      <c r="W981" s="175" t="e">
        <f t="shared" si="159"/>
        <v>#DIV/0!</v>
      </c>
      <c r="X981" s="176" t="e">
        <f t="shared" si="160"/>
        <v>#DIV/0!</v>
      </c>
    </row>
    <row r="982" spans="1:24" x14ac:dyDescent="0.3">
      <c r="A982" s="172" t="str">
        <f>'HP-ICS, V5-Sep24'!D984</f>
        <v>Guatemala</v>
      </c>
      <c r="B982" s="172" cm="1">
        <f t="array" ref="B982">IF(OR(A982=DATA!$H$2:$H$13),3,IF(OR(A982=DATA!$H$14:$H$119),2,1))</f>
        <v>1</v>
      </c>
      <c r="C982" s="173">
        <f>'HP-ICS, V5-Sep24'!L984</f>
        <v>0</v>
      </c>
      <c r="D982" s="172" t="str">
        <f>IF(AND(C982&gt;='Risk(Area, dist)'!$C$9, C982&lt;='Risk(Area, dist)'!$E$9), 1, IF(AND(C982&gt;'Risk(Area, dist)'!$C$10, C982&lt;='Risk(Area, dist)'!$E$10), 2, IF(C982&gt;='Risk(Area, dist)'!$C$11, 3, "")))</f>
        <v/>
      </c>
      <c r="E982" s="172">
        <f>'HP-ICS, V5-Sep24'!G984</f>
        <v>0</v>
      </c>
      <c r="F982" s="174" t="str">
        <f>IF(AND(E982&gt;='Risk(Area, dist)'!$H$9, E982&lt;='Risk(Area, dist)'!$J$9), 1, IF(AND(E982&gt;'Risk(Area, dist)'!$H$10, E982&lt;='Risk(Area, dist)'!$J$10), 2, IF(E982&gt;='Risk(Area, dist)'!$H$11, 3, "")))</f>
        <v/>
      </c>
      <c r="G982" s="174">
        <f>'HP-ICS, V5-Sep24'!AJ984</f>
        <v>0</v>
      </c>
      <c r="H982" s="174">
        <f t="shared" si="145"/>
        <v>3</v>
      </c>
      <c r="I982" s="177" t="e">
        <f>('HP-ICS, V5-Sep24'!AM984-'HP-ICS, V5-Sep24'!S984)/'HP-ICS, V5-Sep24'!S984</f>
        <v>#DIV/0!</v>
      </c>
      <c r="J982" s="174" t="e">
        <f t="shared" si="146"/>
        <v>#DIV/0!</v>
      </c>
      <c r="K982" s="172">
        <f>'HP-ICS, V5-Sep24'!U984</f>
        <v>0</v>
      </c>
      <c r="L982" s="174" t="str">
        <f t="shared" si="147"/>
        <v/>
      </c>
      <c r="M982" s="173">
        <f>'HP-ICS, V5-Sep24'!AS984</f>
        <v>0</v>
      </c>
      <c r="N982" s="174" t="str">
        <f t="shared" si="148"/>
        <v/>
      </c>
      <c r="O982" s="172">
        <f>'HP-ICS, V5-Sep24'!AO984</f>
        <v>0</v>
      </c>
      <c r="P982" s="174" t="str">
        <f t="shared" si="149"/>
        <v/>
      </c>
      <c r="Q982" s="172">
        <f>'HP-ICS, V5-Sep24'!AT984</f>
        <v>0</v>
      </c>
      <c r="R982" s="174" t="str">
        <f t="shared" si="150"/>
        <v/>
      </c>
      <c r="S982" s="174" t="e">
        <f t="shared" si="158"/>
        <v>#VALUE!</v>
      </c>
      <c r="T982" s="174" t="e">
        <f t="shared" si="151"/>
        <v>#VALUE!</v>
      </c>
      <c r="U982" s="173">
        <f>'HP-ICS, V5-Sep24'!AU984</f>
        <v>0</v>
      </c>
      <c r="V982" s="174">
        <f t="shared" si="152"/>
        <v>1</v>
      </c>
      <c r="W982" s="175" t="e">
        <f t="shared" si="159"/>
        <v>#DIV/0!</v>
      </c>
      <c r="X982" s="176" t="e">
        <f t="shared" si="160"/>
        <v>#DIV/0!</v>
      </c>
    </row>
    <row r="983" spans="1:24" x14ac:dyDescent="0.3">
      <c r="A983" s="172" t="str">
        <f>'HP-ICS, V5-Sep24'!D985</f>
        <v>Guatemala</v>
      </c>
      <c r="B983" s="172" cm="1">
        <f t="array" ref="B983">IF(OR(A983=DATA!$H$2:$H$13),3,IF(OR(A983=DATA!$H$14:$H$119),2,1))</f>
        <v>1</v>
      </c>
      <c r="C983" s="173">
        <f>'HP-ICS, V5-Sep24'!L985</f>
        <v>0</v>
      </c>
      <c r="D983" s="172" t="str">
        <f>IF(AND(C983&gt;='Risk(Area, dist)'!$C$9, C983&lt;='Risk(Area, dist)'!$E$9), 1, IF(AND(C983&gt;'Risk(Area, dist)'!$C$10, C983&lt;='Risk(Area, dist)'!$E$10), 2, IF(C983&gt;='Risk(Area, dist)'!$C$11, 3, "")))</f>
        <v/>
      </c>
      <c r="E983" s="172">
        <f>'HP-ICS, V5-Sep24'!G985</f>
        <v>0</v>
      </c>
      <c r="F983" s="174" t="str">
        <f>IF(AND(E983&gt;='Risk(Area, dist)'!$H$9, E983&lt;='Risk(Area, dist)'!$J$9), 1, IF(AND(E983&gt;'Risk(Area, dist)'!$H$10, E983&lt;='Risk(Area, dist)'!$J$10), 2, IF(E983&gt;='Risk(Area, dist)'!$H$11, 3, "")))</f>
        <v/>
      </c>
      <c r="G983" s="174">
        <f>'HP-ICS, V5-Sep24'!AJ985</f>
        <v>0</v>
      </c>
      <c r="H983" s="174">
        <f t="shared" si="145"/>
        <v>3</v>
      </c>
      <c r="I983" s="177" t="e">
        <f>('HP-ICS, V5-Sep24'!AM985-'HP-ICS, V5-Sep24'!S985)/'HP-ICS, V5-Sep24'!S985</f>
        <v>#DIV/0!</v>
      </c>
      <c r="J983" s="174" t="e">
        <f t="shared" si="146"/>
        <v>#DIV/0!</v>
      </c>
      <c r="K983" s="172">
        <f>'HP-ICS, V5-Sep24'!U985</f>
        <v>0</v>
      </c>
      <c r="L983" s="174" t="str">
        <f t="shared" si="147"/>
        <v/>
      </c>
      <c r="M983" s="173">
        <f>'HP-ICS, V5-Sep24'!AS985</f>
        <v>0</v>
      </c>
      <c r="N983" s="174" t="str">
        <f t="shared" si="148"/>
        <v/>
      </c>
      <c r="O983" s="172">
        <f>'HP-ICS, V5-Sep24'!AO985</f>
        <v>0</v>
      </c>
      <c r="P983" s="174" t="str">
        <f t="shared" si="149"/>
        <v/>
      </c>
      <c r="Q983" s="172">
        <f>'HP-ICS, V5-Sep24'!AT985</f>
        <v>0</v>
      </c>
      <c r="R983" s="174" t="str">
        <f t="shared" si="150"/>
        <v/>
      </c>
      <c r="S983" s="174" t="e">
        <f t="shared" si="158"/>
        <v>#VALUE!</v>
      </c>
      <c r="T983" s="174" t="e">
        <f t="shared" si="151"/>
        <v>#VALUE!</v>
      </c>
      <c r="U983" s="173">
        <f>'HP-ICS, V5-Sep24'!AU985</f>
        <v>0</v>
      </c>
      <c r="V983" s="174">
        <f t="shared" si="152"/>
        <v>1</v>
      </c>
      <c r="W983" s="175" t="e">
        <f t="shared" si="159"/>
        <v>#DIV/0!</v>
      </c>
      <c r="X983" s="176" t="e">
        <f t="shared" si="160"/>
        <v>#DIV/0!</v>
      </c>
    </row>
    <row r="984" spans="1:24" x14ac:dyDescent="0.3">
      <c r="A984" s="172" t="str">
        <f>'HP-ICS, V5-Sep24'!D986</f>
        <v>Guatemala</v>
      </c>
      <c r="B984" s="172" cm="1">
        <f t="array" ref="B984">IF(OR(A984=DATA!$H$2:$H$13),3,IF(OR(A984=DATA!$H$14:$H$119),2,1))</f>
        <v>1</v>
      </c>
      <c r="C984" s="173">
        <f>'HP-ICS, V5-Sep24'!L986</f>
        <v>0</v>
      </c>
      <c r="D984" s="172" t="str">
        <f>IF(AND(C984&gt;='Risk(Area, dist)'!$C$9, C984&lt;='Risk(Area, dist)'!$E$9), 1, IF(AND(C984&gt;'Risk(Area, dist)'!$C$10, C984&lt;='Risk(Area, dist)'!$E$10), 2, IF(C984&gt;='Risk(Area, dist)'!$C$11, 3, "")))</f>
        <v/>
      </c>
      <c r="E984" s="172">
        <f>'HP-ICS, V5-Sep24'!G986</f>
        <v>0</v>
      </c>
      <c r="F984" s="174" t="str">
        <f>IF(AND(E984&gt;='Risk(Area, dist)'!$H$9, E984&lt;='Risk(Area, dist)'!$J$9), 1, IF(AND(E984&gt;'Risk(Area, dist)'!$H$10, E984&lt;='Risk(Area, dist)'!$J$10), 2, IF(E984&gt;='Risk(Area, dist)'!$H$11, 3, "")))</f>
        <v/>
      </c>
      <c r="G984" s="174">
        <f>'HP-ICS, V5-Sep24'!AJ986</f>
        <v>0</v>
      </c>
      <c r="H984" s="174">
        <f t="shared" si="145"/>
        <v>3</v>
      </c>
      <c r="I984" s="177" t="e">
        <f>('HP-ICS, V5-Sep24'!AM986-'HP-ICS, V5-Sep24'!S986)/'HP-ICS, V5-Sep24'!S986</f>
        <v>#DIV/0!</v>
      </c>
      <c r="J984" s="174" t="e">
        <f t="shared" si="146"/>
        <v>#DIV/0!</v>
      </c>
      <c r="K984" s="172">
        <f>'HP-ICS, V5-Sep24'!U986</f>
        <v>0</v>
      </c>
      <c r="L984" s="174" t="str">
        <f t="shared" si="147"/>
        <v/>
      </c>
      <c r="M984" s="173">
        <f>'HP-ICS, V5-Sep24'!AS986</f>
        <v>0</v>
      </c>
      <c r="N984" s="174" t="str">
        <f t="shared" si="148"/>
        <v/>
      </c>
      <c r="O984" s="172">
        <f>'HP-ICS, V5-Sep24'!AO986</f>
        <v>0</v>
      </c>
      <c r="P984" s="174" t="str">
        <f t="shared" si="149"/>
        <v/>
      </c>
      <c r="Q984" s="172">
        <f>'HP-ICS, V5-Sep24'!AT986</f>
        <v>0</v>
      </c>
      <c r="R984" s="174" t="str">
        <f t="shared" si="150"/>
        <v/>
      </c>
      <c r="S984" s="174" t="e">
        <f t="shared" si="158"/>
        <v>#VALUE!</v>
      </c>
      <c r="T984" s="174" t="e">
        <f t="shared" si="151"/>
        <v>#VALUE!</v>
      </c>
      <c r="U984" s="173">
        <f>'HP-ICS, V5-Sep24'!AU986</f>
        <v>0</v>
      </c>
      <c r="V984" s="174">
        <f t="shared" si="152"/>
        <v>1</v>
      </c>
      <c r="W984" s="175" t="e">
        <f t="shared" si="159"/>
        <v>#DIV/0!</v>
      </c>
      <c r="X984" s="176" t="e">
        <f t="shared" si="160"/>
        <v>#DIV/0!</v>
      </c>
    </row>
    <row r="985" spans="1:24" x14ac:dyDescent="0.3">
      <c r="A985" s="172" t="str">
        <f>'HP-ICS, V5-Sep24'!D987</f>
        <v>Guatemala</v>
      </c>
      <c r="B985" s="172" cm="1">
        <f t="array" ref="B985">IF(OR(A985=DATA!$H$2:$H$13),3,IF(OR(A985=DATA!$H$14:$H$119),2,1))</f>
        <v>1</v>
      </c>
      <c r="C985" s="173">
        <f>'HP-ICS, V5-Sep24'!L987</f>
        <v>0</v>
      </c>
      <c r="D985" s="172" t="str">
        <f>IF(AND(C985&gt;='Risk(Area, dist)'!$C$9, C985&lt;='Risk(Area, dist)'!$E$9), 1, IF(AND(C985&gt;'Risk(Area, dist)'!$C$10, C985&lt;='Risk(Area, dist)'!$E$10), 2, IF(C985&gt;='Risk(Area, dist)'!$C$11, 3, "")))</f>
        <v/>
      </c>
      <c r="E985" s="172">
        <f>'HP-ICS, V5-Sep24'!G987</f>
        <v>0</v>
      </c>
      <c r="F985" s="174" t="str">
        <f>IF(AND(E985&gt;='Risk(Area, dist)'!$H$9, E985&lt;='Risk(Area, dist)'!$J$9), 1, IF(AND(E985&gt;'Risk(Area, dist)'!$H$10, E985&lt;='Risk(Area, dist)'!$J$10), 2, IF(E985&gt;='Risk(Area, dist)'!$H$11, 3, "")))</f>
        <v/>
      </c>
      <c r="G985" s="174">
        <f>'HP-ICS, V5-Sep24'!AJ987</f>
        <v>0</v>
      </c>
      <c r="H985" s="174">
        <f t="shared" si="145"/>
        <v>3</v>
      </c>
      <c r="I985" s="177" t="e">
        <f>('HP-ICS, V5-Sep24'!AM987-'HP-ICS, V5-Sep24'!S987)/'HP-ICS, V5-Sep24'!S987</f>
        <v>#DIV/0!</v>
      </c>
      <c r="J985" s="174" t="e">
        <f t="shared" si="146"/>
        <v>#DIV/0!</v>
      </c>
      <c r="K985" s="172">
        <f>'HP-ICS, V5-Sep24'!U987</f>
        <v>0</v>
      </c>
      <c r="L985" s="174" t="str">
        <f t="shared" si="147"/>
        <v/>
      </c>
      <c r="M985" s="173">
        <f>'HP-ICS, V5-Sep24'!AS987</f>
        <v>0</v>
      </c>
      <c r="N985" s="174" t="str">
        <f t="shared" si="148"/>
        <v/>
      </c>
      <c r="O985" s="172">
        <f>'HP-ICS, V5-Sep24'!AO987</f>
        <v>0</v>
      </c>
      <c r="P985" s="174" t="str">
        <f t="shared" si="149"/>
        <v/>
      </c>
      <c r="Q985" s="172">
        <f>'HP-ICS, V5-Sep24'!AT987</f>
        <v>0</v>
      </c>
      <c r="R985" s="174" t="str">
        <f t="shared" si="150"/>
        <v/>
      </c>
      <c r="S985" s="174" t="e">
        <f t="shared" si="158"/>
        <v>#VALUE!</v>
      </c>
      <c r="T985" s="174" t="e">
        <f t="shared" si="151"/>
        <v>#VALUE!</v>
      </c>
      <c r="U985" s="173">
        <f>'HP-ICS, V5-Sep24'!AU987</f>
        <v>0</v>
      </c>
      <c r="V985" s="174">
        <f t="shared" si="152"/>
        <v>1</v>
      </c>
      <c r="W985" s="175" t="e">
        <f t="shared" si="159"/>
        <v>#DIV/0!</v>
      </c>
      <c r="X985" s="176" t="e">
        <f t="shared" si="160"/>
        <v>#DIV/0!</v>
      </c>
    </row>
    <row r="986" spans="1:24" x14ac:dyDescent="0.3">
      <c r="A986" s="172" t="str">
        <f>'HP-ICS, V5-Sep24'!D988</f>
        <v>Guatemala</v>
      </c>
      <c r="B986" s="172" cm="1">
        <f t="array" ref="B986">IF(OR(A986=DATA!$H$2:$H$13),3,IF(OR(A986=DATA!$H$14:$H$119),2,1))</f>
        <v>1</v>
      </c>
      <c r="C986" s="173">
        <f>'HP-ICS, V5-Sep24'!L988</f>
        <v>0</v>
      </c>
      <c r="D986" s="172" t="str">
        <f>IF(AND(C986&gt;='Risk(Area, dist)'!$C$9, C986&lt;='Risk(Area, dist)'!$E$9), 1, IF(AND(C986&gt;'Risk(Area, dist)'!$C$10, C986&lt;='Risk(Area, dist)'!$E$10), 2, IF(C986&gt;='Risk(Area, dist)'!$C$11, 3, "")))</f>
        <v/>
      </c>
      <c r="E986" s="172">
        <f>'HP-ICS, V5-Sep24'!G988</f>
        <v>0</v>
      </c>
      <c r="F986" s="174" t="str">
        <f>IF(AND(E986&gt;='Risk(Area, dist)'!$H$9, E986&lt;='Risk(Area, dist)'!$J$9), 1, IF(AND(E986&gt;'Risk(Area, dist)'!$H$10, E986&lt;='Risk(Area, dist)'!$J$10), 2, IF(E986&gt;='Risk(Area, dist)'!$H$11, 3, "")))</f>
        <v/>
      </c>
      <c r="G986" s="174">
        <f>'HP-ICS, V5-Sep24'!AJ988</f>
        <v>0</v>
      </c>
      <c r="H986" s="174">
        <f t="shared" si="145"/>
        <v>3</v>
      </c>
      <c r="I986" s="177" t="e">
        <f>('HP-ICS, V5-Sep24'!AM988-'HP-ICS, V5-Sep24'!S988)/'HP-ICS, V5-Sep24'!S988</f>
        <v>#DIV/0!</v>
      </c>
      <c r="J986" s="174" t="e">
        <f t="shared" si="146"/>
        <v>#DIV/0!</v>
      </c>
      <c r="K986" s="172">
        <f>'HP-ICS, V5-Sep24'!U988</f>
        <v>0</v>
      </c>
      <c r="L986" s="174" t="str">
        <f t="shared" si="147"/>
        <v/>
      </c>
      <c r="M986" s="173">
        <f>'HP-ICS, V5-Sep24'!AS988</f>
        <v>0</v>
      </c>
      <c r="N986" s="174" t="str">
        <f t="shared" si="148"/>
        <v/>
      </c>
      <c r="O986" s="172">
        <f>'HP-ICS, V5-Sep24'!AO988</f>
        <v>0</v>
      </c>
      <c r="P986" s="174" t="str">
        <f t="shared" si="149"/>
        <v/>
      </c>
      <c r="Q986" s="172">
        <f>'HP-ICS, V5-Sep24'!AT988</f>
        <v>0</v>
      </c>
      <c r="R986" s="174" t="str">
        <f t="shared" si="150"/>
        <v/>
      </c>
      <c r="S986" s="174" t="e">
        <f t="shared" si="158"/>
        <v>#VALUE!</v>
      </c>
      <c r="T986" s="174" t="e">
        <f t="shared" si="151"/>
        <v>#VALUE!</v>
      </c>
      <c r="U986" s="173">
        <f>'HP-ICS, V5-Sep24'!AU988</f>
        <v>0</v>
      </c>
      <c r="V986" s="174">
        <f t="shared" si="152"/>
        <v>1</v>
      </c>
      <c r="W986" s="175" t="e">
        <f t="shared" si="159"/>
        <v>#DIV/0!</v>
      </c>
      <c r="X986" s="176" t="e">
        <f t="shared" si="160"/>
        <v>#DIV/0!</v>
      </c>
    </row>
    <row r="987" spans="1:24" x14ac:dyDescent="0.3">
      <c r="A987" s="172" t="str">
        <f>'HP-ICS, V5-Sep24'!D989</f>
        <v>Guatemala</v>
      </c>
      <c r="B987" s="172" cm="1">
        <f t="array" ref="B987">IF(OR(A987=DATA!$H$2:$H$13),3,IF(OR(A987=DATA!$H$14:$H$119),2,1))</f>
        <v>1</v>
      </c>
      <c r="C987" s="173">
        <f>'HP-ICS, V5-Sep24'!L989</f>
        <v>0</v>
      </c>
      <c r="D987" s="172" t="str">
        <f>IF(AND(C987&gt;='Risk(Area, dist)'!$C$9, C987&lt;='Risk(Area, dist)'!$E$9), 1, IF(AND(C987&gt;'Risk(Area, dist)'!$C$10, C987&lt;='Risk(Area, dist)'!$E$10), 2, IF(C987&gt;='Risk(Area, dist)'!$C$11, 3, "")))</f>
        <v/>
      </c>
      <c r="E987" s="172">
        <f>'HP-ICS, V5-Sep24'!G989</f>
        <v>0</v>
      </c>
      <c r="F987" s="174" t="str">
        <f>IF(AND(E987&gt;='Risk(Area, dist)'!$H$9, E987&lt;='Risk(Area, dist)'!$J$9), 1, IF(AND(E987&gt;'Risk(Area, dist)'!$H$10, E987&lt;='Risk(Area, dist)'!$J$10), 2, IF(E987&gt;='Risk(Area, dist)'!$H$11, 3, "")))</f>
        <v/>
      </c>
      <c r="G987" s="174">
        <f>'HP-ICS, V5-Sep24'!AJ989</f>
        <v>0</v>
      </c>
      <c r="H987" s="174">
        <f t="shared" si="145"/>
        <v>3</v>
      </c>
      <c r="I987" s="177" t="e">
        <f>('HP-ICS, V5-Sep24'!AM989-'HP-ICS, V5-Sep24'!S989)/'HP-ICS, V5-Sep24'!S989</f>
        <v>#DIV/0!</v>
      </c>
      <c r="J987" s="174" t="e">
        <f t="shared" si="146"/>
        <v>#DIV/0!</v>
      </c>
      <c r="K987" s="172">
        <f>'HP-ICS, V5-Sep24'!U989</f>
        <v>0</v>
      </c>
      <c r="L987" s="174" t="str">
        <f t="shared" si="147"/>
        <v/>
      </c>
      <c r="M987" s="173">
        <f>'HP-ICS, V5-Sep24'!AS989</f>
        <v>0</v>
      </c>
      <c r="N987" s="174" t="str">
        <f t="shared" si="148"/>
        <v/>
      </c>
      <c r="O987" s="172">
        <f>'HP-ICS, V5-Sep24'!AO989</f>
        <v>0</v>
      </c>
      <c r="P987" s="174" t="str">
        <f t="shared" si="149"/>
        <v/>
      </c>
      <c r="Q987" s="172">
        <f>'HP-ICS, V5-Sep24'!AT989</f>
        <v>0</v>
      </c>
      <c r="R987" s="174" t="str">
        <f t="shared" si="150"/>
        <v/>
      </c>
      <c r="S987" s="174" t="e">
        <f t="shared" si="158"/>
        <v>#VALUE!</v>
      </c>
      <c r="T987" s="174" t="e">
        <f t="shared" si="151"/>
        <v>#VALUE!</v>
      </c>
      <c r="U987" s="173">
        <f>'HP-ICS, V5-Sep24'!AU989</f>
        <v>0</v>
      </c>
      <c r="V987" s="174">
        <f t="shared" si="152"/>
        <v>1</v>
      </c>
      <c r="W987" s="175" t="e">
        <f t="shared" si="159"/>
        <v>#DIV/0!</v>
      </c>
      <c r="X987" s="176" t="e">
        <f t="shared" si="160"/>
        <v>#DIV/0!</v>
      </c>
    </row>
    <row r="988" spans="1:24" x14ac:dyDescent="0.3">
      <c r="A988" s="172" t="str">
        <f>'HP-ICS, V5-Sep24'!D990</f>
        <v>Guatemala</v>
      </c>
      <c r="B988" s="172" cm="1">
        <f t="array" ref="B988">IF(OR(A988=DATA!$H$2:$H$13),3,IF(OR(A988=DATA!$H$14:$H$119),2,1))</f>
        <v>1</v>
      </c>
      <c r="C988" s="173">
        <f>'HP-ICS, V5-Sep24'!L990</f>
        <v>0</v>
      </c>
      <c r="D988" s="172" t="str">
        <f>IF(AND(C988&gt;='Risk(Area, dist)'!$C$9, C988&lt;='Risk(Area, dist)'!$E$9), 1, IF(AND(C988&gt;'Risk(Area, dist)'!$C$10, C988&lt;='Risk(Area, dist)'!$E$10), 2, IF(C988&gt;='Risk(Area, dist)'!$C$11, 3, "")))</f>
        <v/>
      </c>
      <c r="E988" s="172">
        <f>'HP-ICS, V5-Sep24'!G990</f>
        <v>0</v>
      </c>
      <c r="F988" s="174" t="str">
        <f>IF(AND(E988&gt;='Risk(Area, dist)'!$H$9, E988&lt;='Risk(Area, dist)'!$J$9), 1, IF(AND(E988&gt;'Risk(Area, dist)'!$H$10, E988&lt;='Risk(Area, dist)'!$J$10), 2, IF(E988&gt;='Risk(Area, dist)'!$H$11, 3, "")))</f>
        <v/>
      </c>
      <c r="G988" s="174">
        <f>'HP-ICS, V5-Sep24'!AJ990</f>
        <v>0</v>
      </c>
      <c r="H988" s="174">
        <f t="shared" si="145"/>
        <v>3</v>
      </c>
      <c r="I988" s="177" t="e">
        <f>('HP-ICS, V5-Sep24'!AM990-'HP-ICS, V5-Sep24'!S990)/'HP-ICS, V5-Sep24'!S990</f>
        <v>#DIV/0!</v>
      </c>
      <c r="J988" s="174" t="e">
        <f t="shared" si="146"/>
        <v>#DIV/0!</v>
      </c>
      <c r="K988" s="172">
        <f>'HP-ICS, V5-Sep24'!U990</f>
        <v>0</v>
      </c>
      <c r="L988" s="174" t="str">
        <f t="shared" si="147"/>
        <v/>
      </c>
      <c r="M988" s="173">
        <f>'HP-ICS, V5-Sep24'!AS990</f>
        <v>0</v>
      </c>
      <c r="N988" s="174" t="str">
        <f t="shared" si="148"/>
        <v/>
      </c>
      <c r="O988" s="172">
        <f>'HP-ICS, V5-Sep24'!AO990</f>
        <v>0</v>
      </c>
      <c r="P988" s="174" t="str">
        <f t="shared" si="149"/>
        <v/>
      </c>
      <c r="Q988" s="172">
        <f>'HP-ICS, V5-Sep24'!AT990</f>
        <v>0</v>
      </c>
      <c r="R988" s="174" t="str">
        <f t="shared" si="150"/>
        <v/>
      </c>
      <c r="S988" s="174" t="e">
        <f t="shared" si="158"/>
        <v>#VALUE!</v>
      </c>
      <c r="T988" s="174" t="e">
        <f t="shared" si="151"/>
        <v>#VALUE!</v>
      </c>
      <c r="U988" s="173">
        <f>'HP-ICS, V5-Sep24'!AU990</f>
        <v>0</v>
      </c>
      <c r="V988" s="174">
        <f t="shared" si="152"/>
        <v>1</v>
      </c>
      <c r="W988" s="175" t="e">
        <f t="shared" si="159"/>
        <v>#DIV/0!</v>
      </c>
      <c r="X988" s="176" t="e">
        <f t="shared" si="160"/>
        <v>#DIV/0!</v>
      </c>
    </row>
    <row r="989" spans="1:24" x14ac:dyDescent="0.3">
      <c r="A989" s="172" t="str">
        <f>'HP-ICS, V5-Sep24'!D991</f>
        <v>Guatemala</v>
      </c>
      <c r="B989" s="172" cm="1">
        <f t="array" ref="B989">IF(OR(A989=DATA!$H$2:$H$13),3,IF(OR(A989=DATA!$H$14:$H$119),2,1))</f>
        <v>1</v>
      </c>
      <c r="C989" s="173">
        <f>'HP-ICS, V5-Sep24'!L991</f>
        <v>0</v>
      </c>
      <c r="D989" s="172" t="str">
        <f>IF(AND(C989&gt;='Risk(Area, dist)'!$C$9, C989&lt;='Risk(Area, dist)'!$E$9), 1, IF(AND(C989&gt;'Risk(Area, dist)'!$C$10, C989&lt;='Risk(Area, dist)'!$E$10), 2, IF(C989&gt;='Risk(Area, dist)'!$C$11, 3, "")))</f>
        <v/>
      </c>
      <c r="E989" s="172">
        <f>'HP-ICS, V5-Sep24'!G991</f>
        <v>0</v>
      </c>
      <c r="F989" s="174" t="str">
        <f>IF(AND(E989&gt;='Risk(Area, dist)'!$H$9, E989&lt;='Risk(Area, dist)'!$J$9), 1, IF(AND(E989&gt;'Risk(Area, dist)'!$H$10, E989&lt;='Risk(Area, dist)'!$J$10), 2, IF(E989&gt;='Risk(Area, dist)'!$H$11, 3, "")))</f>
        <v/>
      </c>
      <c r="G989" s="174">
        <f>'HP-ICS, V5-Sep24'!AJ991</f>
        <v>0</v>
      </c>
      <c r="H989" s="174">
        <f t="shared" si="145"/>
        <v>3</v>
      </c>
      <c r="I989" s="177" t="e">
        <f>('HP-ICS, V5-Sep24'!AM991-'HP-ICS, V5-Sep24'!S991)/'HP-ICS, V5-Sep24'!S991</f>
        <v>#DIV/0!</v>
      </c>
      <c r="J989" s="174" t="e">
        <f t="shared" si="146"/>
        <v>#DIV/0!</v>
      </c>
      <c r="K989" s="172">
        <f>'HP-ICS, V5-Sep24'!U991</f>
        <v>0</v>
      </c>
      <c r="L989" s="174" t="str">
        <f t="shared" si="147"/>
        <v/>
      </c>
      <c r="M989" s="173">
        <f>'HP-ICS, V5-Sep24'!AS991</f>
        <v>0</v>
      </c>
      <c r="N989" s="174" t="str">
        <f t="shared" si="148"/>
        <v/>
      </c>
      <c r="O989" s="172">
        <f>'HP-ICS, V5-Sep24'!AO991</f>
        <v>0</v>
      </c>
      <c r="P989" s="174" t="str">
        <f t="shared" si="149"/>
        <v/>
      </c>
      <c r="Q989" s="172">
        <f>'HP-ICS, V5-Sep24'!AT991</f>
        <v>0</v>
      </c>
      <c r="R989" s="174" t="str">
        <f t="shared" si="150"/>
        <v/>
      </c>
      <c r="S989" s="174" t="e">
        <f t="shared" si="158"/>
        <v>#VALUE!</v>
      </c>
      <c r="T989" s="174" t="e">
        <f t="shared" si="151"/>
        <v>#VALUE!</v>
      </c>
      <c r="U989" s="173">
        <f>'HP-ICS, V5-Sep24'!AU991</f>
        <v>0</v>
      </c>
      <c r="V989" s="174">
        <f t="shared" si="152"/>
        <v>1</v>
      </c>
      <c r="W989" s="175" t="e">
        <f t="shared" si="159"/>
        <v>#DIV/0!</v>
      </c>
      <c r="X989" s="176" t="e">
        <f t="shared" si="160"/>
        <v>#DIV/0!</v>
      </c>
    </row>
    <row r="990" spans="1:24" x14ac:dyDescent="0.3">
      <c r="A990" s="172" t="str">
        <f>'HP-ICS, V5-Sep24'!D992</f>
        <v>Guatemala</v>
      </c>
      <c r="B990" s="172" cm="1">
        <f t="array" ref="B990">IF(OR(A990=DATA!$H$2:$H$13),3,IF(OR(A990=DATA!$H$14:$H$119),2,1))</f>
        <v>1</v>
      </c>
      <c r="C990" s="173">
        <f>'HP-ICS, V5-Sep24'!L992</f>
        <v>0</v>
      </c>
      <c r="D990" s="172" t="str">
        <f>IF(AND(C990&gt;='Risk(Area, dist)'!$C$9, C990&lt;='Risk(Area, dist)'!$E$9), 1, IF(AND(C990&gt;'Risk(Area, dist)'!$C$10, C990&lt;='Risk(Area, dist)'!$E$10), 2, IF(C990&gt;='Risk(Area, dist)'!$C$11, 3, "")))</f>
        <v/>
      </c>
      <c r="E990" s="172">
        <f>'HP-ICS, V5-Sep24'!G992</f>
        <v>0</v>
      </c>
      <c r="F990" s="174" t="str">
        <f>IF(AND(E990&gt;='Risk(Area, dist)'!$H$9, E990&lt;='Risk(Area, dist)'!$J$9), 1, IF(AND(E990&gt;'Risk(Area, dist)'!$H$10, E990&lt;='Risk(Area, dist)'!$J$10), 2, IF(E990&gt;='Risk(Area, dist)'!$H$11, 3, "")))</f>
        <v/>
      </c>
      <c r="G990" s="174">
        <f>'HP-ICS, V5-Sep24'!AJ992</f>
        <v>0</v>
      </c>
      <c r="H990" s="174">
        <f t="shared" si="145"/>
        <v>3</v>
      </c>
      <c r="I990" s="177" t="e">
        <f>('HP-ICS, V5-Sep24'!AM992-'HP-ICS, V5-Sep24'!S992)/'HP-ICS, V5-Sep24'!S992</f>
        <v>#DIV/0!</v>
      </c>
      <c r="J990" s="174" t="e">
        <f t="shared" si="146"/>
        <v>#DIV/0!</v>
      </c>
      <c r="K990" s="172">
        <f>'HP-ICS, V5-Sep24'!U992</f>
        <v>0</v>
      </c>
      <c r="L990" s="174" t="str">
        <f t="shared" si="147"/>
        <v/>
      </c>
      <c r="M990" s="173">
        <f>'HP-ICS, V5-Sep24'!AS992</f>
        <v>0</v>
      </c>
      <c r="N990" s="174" t="str">
        <f t="shared" si="148"/>
        <v/>
      </c>
      <c r="O990" s="172">
        <f>'HP-ICS, V5-Sep24'!AO992</f>
        <v>0</v>
      </c>
      <c r="P990" s="174" t="str">
        <f t="shared" si="149"/>
        <v/>
      </c>
      <c r="Q990" s="172">
        <f>'HP-ICS, V5-Sep24'!AT992</f>
        <v>0</v>
      </c>
      <c r="R990" s="174" t="str">
        <f t="shared" si="150"/>
        <v/>
      </c>
      <c r="S990" s="174" t="e">
        <f t="shared" si="158"/>
        <v>#VALUE!</v>
      </c>
      <c r="T990" s="174" t="e">
        <f t="shared" si="151"/>
        <v>#VALUE!</v>
      </c>
      <c r="U990" s="173">
        <f>'HP-ICS, V5-Sep24'!AU992</f>
        <v>0</v>
      </c>
      <c r="V990" s="174">
        <f t="shared" si="152"/>
        <v>1</v>
      </c>
      <c r="W990" s="175" t="e">
        <f t="shared" si="159"/>
        <v>#DIV/0!</v>
      </c>
      <c r="X990" s="176" t="e">
        <f t="shared" si="160"/>
        <v>#DIV/0!</v>
      </c>
    </row>
    <row r="991" spans="1:24" x14ac:dyDescent="0.3">
      <c r="A991" s="172" t="str">
        <f>'HP-ICS, V5-Sep24'!D993</f>
        <v>Guatemala</v>
      </c>
      <c r="B991" s="172" cm="1">
        <f t="array" ref="B991">IF(OR(A991=DATA!$H$2:$H$13),3,IF(OR(A991=DATA!$H$14:$H$119),2,1))</f>
        <v>1</v>
      </c>
      <c r="C991" s="173">
        <f>'HP-ICS, V5-Sep24'!L993</f>
        <v>0</v>
      </c>
      <c r="D991" s="172" t="str">
        <f>IF(AND(C991&gt;='Risk(Area, dist)'!$C$9, C991&lt;='Risk(Area, dist)'!$E$9), 1, IF(AND(C991&gt;'Risk(Area, dist)'!$C$10, C991&lt;='Risk(Area, dist)'!$E$10), 2, IF(C991&gt;='Risk(Area, dist)'!$C$11, 3, "")))</f>
        <v/>
      </c>
      <c r="E991" s="172">
        <f>'HP-ICS, V5-Sep24'!G993</f>
        <v>0</v>
      </c>
      <c r="F991" s="174" t="str">
        <f>IF(AND(E991&gt;='Risk(Area, dist)'!$H$9, E991&lt;='Risk(Area, dist)'!$J$9), 1, IF(AND(E991&gt;'Risk(Area, dist)'!$H$10, E991&lt;='Risk(Area, dist)'!$J$10), 2, IF(E991&gt;='Risk(Area, dist)'!$H$11, 3, "")))</f>
        <v/>
      </c>
      <c r="G991" s="174">
        <f>'HP-ICS, V5-Sep24'!AJ993</f>
        <v>0</v>
      </c>
      <c r="H991" s="174">
        <f t="shared" si="145"/>
        <v>3</v>
      </c>
      <c r="I991" s="177" t="e">
        <f>('HP-ICS, V5-Sep24'!AM993-'HP-ICS, V5-Sep24'!S993)/'HP-ICS, V5-Sep24'!S993</f>
        <v>#DIV/0!</v>
      </c>
      <c r="J991" s="174" t="e">
        <f t="shared" si="146"/>
        <v>#DIV/0!</v>
      </c>
      <c r="K991" s="172">
        <f>'HP-ICS, V5-Sep24'!U993</f>
        <v>0</v>
      </c>
      <c r="L991" s="174" t="str">
        <f t="shared" si="147"/>
        <v/>
      </c>
      <c r="M991" s="173">
        <f>'HP-ICS, V5-Sep24'!AS993</f>
        <v>0</v>
      </c>
      <c r="N991" s="174" t="str">
        <f t="shared" si="148"/>
        <v/>
      </c>
      <c r="O991" s="172">
        <f>'HP-ICS, V5-Sep24'!AO993</f>
        <v>0</v>
      </c>
      <c r="P991" s="174" t="str">
        <f t="shared" si="149"/>
        <v/>
      </c>
      <c r="Q991" s="172">
        <f>'HP-ICS, V5-Sep24'!AT993</f>
        <v>0</v>
      </c>
      <c r="R991" s="174" t="str">
        <f t="shared" si="150"/>
        <v/>
      </c>
      <c r="S991" s="174" t="e">
        <f t="shared" si="158"/>
        <v>#VALUE!</v>
      </c>
      <c r="T991" s="174" t="e">
        <f t="shared" si="151"/>
        <v>#VALUE!</v>
      </c>
      <c r="U991" s="173">
        <f>'HP-ICS, V5-Sep24'!AU993</f>
        <v>0</v>
      </c>
      <c r="V991" s="174">
        <f t="shared" si="152"/>
        <v>1</v>
      </c>
      <c r="W991" s="175" t="e">
        <f t="shared" si="159"/>
        <v>#DIV/0!</v>
      </c>
      <c r="X991" s="176" t="e">
        <f t="shared" si="160"/>
        <v>#DIV/0!</v>
      </c>
    </row>
    <row r="992" spans="1:24" x14ac:dyDescent="0.3">
      <c r="A992" s="172" t="str">
        <f>'HP-ICS, V5-Sep24'!D994</f>
        <v>Guatemala</v>
      </c>
      <c r="B992" s="172" cm="1">
        <f t="array" ref="B992">IF(OR(A992=DATA!$H$2:$H$13),3,IF(OR(A992=DATA!$H$14:$H$119),2,1))</f>
        <v>1</v>
      </c>
      <c r="C992" s="173">
        <f>'HP-ICS, V5-Sep24'!L994</f>
        <v>0</v>
      </c>
      <c r="D992" s="172" t="str">
        <f>IF(AND(C992&gt;='Risk(Area, dist)'!$C$9, C992&lt;='Risk(Area, dist)'!$E$9), 1, IF(AND(C992&gt;'Risk(Area, dist)'!$C$10, C992&lt;='Risk(Area, dist)'!$E$10), 2, IF(C992&gt;='Risk(Area, dist)'!$C$11, 3, "")))</f>
        <v/>
      </c>
      <c r="E992" s="172">
        <f>'HP-ICS, V5-Sep24'!G994</f>
        <v>0</v>
      </c>
      <c r="F992" s="174" t="str">
        <f>IF(AND(E992&gt;='Risk(Area, dist)'!$H$9, E992&lt;='Risk(Area, dist)'!$J$9), 1, IF(AND(E992&gt;'Risk(Area, dist)'!$H$10, E992&lt;='Risk(Area, dist)'!$J$10), 2, IF(E992&gt;='Risk(Area, dist)'!$H$11, 3, "")))</f>
        <v/>
      </c>
      <c r="G992" s="174">
        <f>'HP-ICS, V5-Sep24'!AJ994</f>
        <v>0</v>
      </c>
      <c r="H992" s="174">
        <f t="shared" si="145"/>
        <v>3</v>
      </c>
      <c r="I992" s="177" t="e">
        <f>('HP-ICS, V5-Sep24'!AM994-'HP-ICS, V5-Sep24'!S994)/'HP-ICS, V5-Sep24'!S994</f>
        <v>#DIV/0!</v>
      </c>
      <c r="J992" s="174" t="e">
        <f t="shared" si="146"/>
        <v>#DIV/0!</v>
      </c>
      <c r="K992" s="172">
        <f>'HP-ICS, V5-Sep24'!U994</f>
        <v>0</v>
      </c>
      <c r="L992" s="174" t="str">
        <f t="shared" si="147"/>
        <v/>
      </c>
      <c r="M992" s="173">
        <f>'HP-ICS, V5-Sep24'!AS994</f>
        <v>0</v>
      </c>
      <c r="N992" s="174" t="str">
        <f t="shared" si="148"/>
        <v/>
      </c>
      <c r="O992" s="172">
        <f>'HP-ICS, V5-Sep24'!AO994</f>
        <v>0</v>
      </c>
      <c r="P992" s="174" t="str">
        <f t="shared" si="149"/>
        <v/>
      </c>
      <c r="Q992" s="172">
        <f>'HP-ICS, V5-Sep24'!AT994</f>
        <v>0</v>
      </c>
      <c r="R992" s="174" t="str">
        <f t="shared" si="150"/>
        <v/>
      </c>
      <c r="S992" s="174" t="e">
        <f t="shared" si="158"/>
        <v>#VALUE!</v>
      </c>
      <c r="T992" s="174" t="e">
        <f t="shared" si="151"/>
        <v>#VALUE!</v>
      </c>
      <c r="U992" s="173">
        <f>'HP-ICS, V5-Sep24'!AU994</f>
        <v>0</v>
      </c>
      <c r="V992" s="174">
        <f t="shared" si="152"/>
        <v>1</v>
      </c>
      <c r="W992" s="175" t="e">
        <f t="shared" si="159"/>
        <v>#DIV/0!</v>
      </c>
      <c r="X992" s="176" t="e">
        <f t="shared" si="160"/>
        <v>#DIV/0!</v>
      </c>
    </row>
    <row r="993" spans="1:24" x14ac:dyDescent="0.3">
      <c r="A993" s="172" t="str">
        <f>'HP-ICS, V5-Sep24'!D995</f>
        <v>Guatemala</v>
      </c>
      <c r="B993" s="172" cm="1">
        <f t="array" ref="B993">IF(OR(A993=DATA!$H$2:$H$13),3,IF(OR(A993=DATA!$H$14:$H$119),2,1))</f>
        <v>1</v>
      </c>
      <c r="C993" s="173">
        <f>'HP-ICS, V5-Sep24'!L995</f>
        <v>0</v>
      </c>
      <c r="D993" s="172" t="str">
        <f>IF(AND(C993&gt;='Risk(Area, dist)'!$C$9, C993&lt;='Risk(Area, dist)'!$E$9), 1, IF(AND(C993&gt;'Risk(Area, dist)'!$C$10, C993&lt;='Risk(Area, dist)'!$E$10), 2, IF(C993&gt;='Risk(Area, dist)'!$C$11, 3, "")))</f>
        <v/>
      </c>
      <c r="E993" s="172">
        <f>'HP-ICS, V5-Sep24'!G995</f>
        <v>0</v>
      </c>
      <c r="F993" s="174" t="str">
        <f>IF(AND(E993&gt;='Risk(Area, dist)'!$H$9, E993&lt;='Risk(Area, dist)'!$J$9), 1, IF(AND(E993&gt;'Risk(Area, dist)'!$H$10, E993&lt;='Risk(Area, dist)'!$J$10), 2, IF(E993&gt;='Risk(Area, dist)'!$H$11, 3, "")))</f>
        <v/>
      </c>
      <c r="G993" s="174">
        <f>'HP-ICS, V5-Sep24'!AJ995</f>
        <v>0</v>
      </c>
      <c r="H993" s="174">
        <f t="shared" si="145"/>
        <v>3</v>
      </c>
      <c r="I993" s="177" t="e">
        <f>('HP-ICS, V5-Sep24'!AM995-'HP-ICS, V5-Sep24'!S995)/'HP-ICS, V5-Sep24'!S995</f>
        <v>#DIV/0!</v>
      </c>
      <c r="J993" s="174" t="e">
        <f t="shared" si="146"/>
        <v>#DIV/0!</v>
      </c>
      <c r="K993" s="172">
        <f>'HP-ICS, V5-Sep24'!U995</f>
        <v>0</v>
      </c>
      <c r="L993" s="174" t="str">
        <f t="shared" si="147"/>
        <v/>
      </c>
      <c r="M993" s="173">
        <f>'HP-ICS, V5-Sep24'!AS995</f>
        <v>0</v>
      </c>
      <c r="N993" s="174" t="str">
        <f t="shared" si="148"/>
        <v/>
      </c>
      <c r="O993" s="172">
        <f>'HP-ICS, V5-Sep24'!AO995</f>
        <v>0</v>
      </c>
      <c r="P993" s="174" t="str">
        <f t="shared" si="149"/>
        <v/>
      </c>
      <c r="Q993" s="172">
        <f>'HP-ICS, V5-Sep24'!AT995</f>
        <v>0</v>
      </c>
      <c r="R993" s="174" t="str">
        <f t="shared" si="150"/>
        <v/>
      </c>
      <c r="S993" s="174" t="e">
        <f t="shared" si="158"/>
        <v>#VALUE!</v>
      </c>
      <c r="T993" s="174" t="e">
        <f t="shared" si="151"/>
        <v>#VALUE!</v>
      </c>
      <c r="U993" s="173">
        <f>'HP-ICS, V5-Sep24'!AU995</f>
        <v>0</v>
      </c>
      <c r="V993" s="174">
        <f t="shared" si="152"/>
        <v>1</v>
      </c>
      <c r="W993" s="175" t="e">
        <f t="shared" si="159"/>
        <v>#DIV/0!</v>
      </c>
      <c r="X993" s="176" t="e">
        <f t="shared" si="160"/>
        <v>#DIV/0!</v>
      </c>
    </row>
    <row r="994" spans="1:24" x14ac:dyDescent="0.3">
      <c r="A994" s="172" t="str">
        <f>'HP-ICS, V5-Sep24'!D996</f>
        <v>Guatemala</v>
      </c>
      <c r="B994" s="172" cm="1">
        <f t="array" ref="B994">IF(OR(A994=DATA!$H$2:$H$13),3,IF(OR(A994=DATA!$H$14:$H$119),2,1))</f>
        <v>1</v>
      </c>
      <c r="C994" s="173">
        <f>'HP-ICS, V5-Sep24'!L996</f>
        <v>0</v>
      </c>
      <c r="D994" s="172" t="str">
        <f>IF(AND(C994&gt;='Risk(Area, dist)'!$C$9, C994&lt;='Risk(Area, dist)'!$E$9), 1, IF(AND(C994&gt;'Risk(Area, dist)'!$C$10, C994&lt;='Risk(Area, dist)'!$E$10), 2, IF(C994&gt;='Risk(Area, dist)'!$C$11, 3, "")))</f>
        <v/>
      </c>
      <c r="E994" s="172">
        <f>'HP-ICS, V5-Sep24'!G996</f>
        <v>0</v>
      </c>
      <c r="F994" s="174" t="str">
        <f>IF(AND(E994&gt;='Risk(Area, dist)'!$H$9, E994&lt;='Risk(Area, dist)'!$J$9), 1, IF(AND(E994&gt;'Risk(Area, dist)'!$H$10, E994&lt;='Risk(Area, dist)'!$J$10), 2, IF(E994&gt;='Risk(Area, dist)'!$H$11, 3, "")))</f>
        <v/>
      </c>
      <c r="G994" s="174">
        <f>'HP-ICS, V5-Sep24'!AJ996</f>
        <v>0</v>
      </c>
      <c r="H994" s="174">
        <f t="shared" si="145"/>
        <v>3</v>
      </c>
      <c r="I994" s="177" t="e">
        <f>('HP-ICS, V5-Sep24'!AM996-'HP-ICS, V5-Sep24'!S996)/'HP-ICS, V5-Sep24'!S996</f>
        <v>#DIV/0!</v>
      </c>
      <c r="J994" s="174" t="e">
        <f t="shared" si="146"/>
        <v>#DIV/0!</v>
      </c>
      <c r="K994" s="172">
        <f>'HP-ICS, V5-Sep24'!U996</f>
        <v>0</v>
      </c>
      <c r="L994" s="174" t="str">
        <f t="shared" si="147"/>
        <v/>
      </c>
      <c r="M994" s="173">
        <f>'HP-ICS, V5-Sep24'!AS996</f>
        <v>0</v>
      </c>
      <c r="N994" s="174" t="str">
        <f t="shared" si="148"/>
        <v/>
      </c>
      <c r="O994" s="172">
        <f>'HP-ICS, V5-Sep24'!AO996</f>
        <v>0</v>
      </c>
      <c r="P994" s="174" t="str">
        <f t="shared" si="149"/>
        <v/>
      </c>
      <c r="Q994" s="172">
        <f>'HP-ICS, V5-Sep24'!AT996</f>
        <v>0</v>
      </c>
      <c r="R994" s="174" t="str">
        <f t="shared" si="150"/>
        <v/>
      </c>
      <c r="S994" s="174" t="e">
        <f t="shared" si="158"/>
        <v>#VALUE!</v>
      </c>
      <c r="T994" s="174" t="e">
        <f t="shared" si="151"/>
        <v>#VALUE!</v>
      </c>
      <c r="U994" s="173">
        <f>'HP-ICS, V5-Sep24'!AU996</f>
        <v>0</v>
      </c>
      <c r="V994" s="174">
        <f t="shared" si="152"/>
        <v>1</v>
      </c>
      <c r="W994" s="175" t="e">
        <f t="shared" si="159"/>
        <v>#DIV/0!</v>
      </c>
      <c r="X994" s="176" t="e">
        <f t="shared" si="160"/>
        <v>#DIV/0!</v>
      </c>
    </row>
    <row r="995" spans="1:24" x14ac:dyDescent="0.3">
      <c r="A995" s="172" t="str">
        <f>'HP-ICS, V5-Sep24'!D997</f>
        <v>Guatemala</v>
      </c>
      <c r="B995" s="172" cm="1">
        <f t="array" ref="B995">IF(OR(A995=DATA!$H$2:$H$13),3,IF(OR(A995=DATA!$H$14:$H$119),2,1))</f>
        <v>1</v>
      </c>
      <c r="C995" s="173">
        <f>'HP-ICS, V5-Sep24'!L997</f>
        <v>0</v>
      </c>
      <c r="D995" s="172" t="str">
        <f>IF(AND(C995&gt;='Risk(Area, dist)'!$C$9, C995&lt;='Risk(Area, dist)'!$E$9), 1, IF(AND(C995&gt;'Risk(Area, dist)'!$C$10, C995&lt;='Risk(Area, dist)'!$E$10), 2, IF(C995&gt;='Risk(Area, dist)'!$C$11, 3, "")))</f>
        <v/>
      </c>
      <c r="E995" s="172">
        <f>'HP-ICS, V5-Sep24'!G997</f>
        <v>0</v>
      </c>
      <c r="F995" s="174" t="str">
        <f>IF(AND(E995&gt;='Risk(Area, dist)'!$H$9, E995&lt;='Risk(Area, dist)'!$J$9), 1, IF(AND(E995&gt;'Risk(Area, dist)'!$H$10, E995&lt;='Risk(Area, dist)'!$J$10), 2, IF(E995&gt;='Risk(Area, dist)'!$H$11, 3, "")))</f>
        <v/>
      </c>
      <c r="G995" s="174">
        <f>'HP-ICS, V5-Sep24'!AJ997</f>
        <v>0</v>
      </c>
      <c r="H995" s="174">
        <f t="shared" si="145"/>
        <v>3</v>
      </c>
      <c r="I995" s="177" t="e">
        <f>('HP-ICS, V5-Sep24'!AM997-'HP-ICS, V5-Sep24'!S997)/'HP-ICS, V5-Sep24'!S997</f>
        <v>#DIV/0!</v>
      </c>
      <c r="J995" s="174" t="e">
        <f t="shared" si="146"/>
        <v>#DIV/0!</v>
      </c>
      <c r="K995" s="172">
        <f>'HP-ICS, V5-Sep24'!U997</f>
        <v>0</v>
      </c>
      <c r="L995" s="174" t="str">
        <f t="shared" si="147"/>
        <v/>
      </c>
      <c r="M995" s="173">
        <f>'HP-ICS, V5-Sep24'!AS997</f>
        <v>0</v>
      </c>
      <c r="N995" s="174" t="str">
        <f t="shared" si="148"/>
        <v/>
      </c>
      <c r="O995" s="172">
        <f>'HP-ICS, V5-Sep24'!AO997</f>
        <v>0</v>
      </c>
      <c r="P995" s="174" t="str">
        <f t="shared" si="149"/>
        <v/>
      </c>
      <c r="Q995" s="172">
        <f>'HP-ICS, V5-Sep24'!AT997</f>
        <v>0</v>
      </c>
      <c r="R995" s="174" t="str">
        <f t="shared" si="150"/>
        <v/>
      </c>
      <c r="S995" s="174" t="e">
        <f t="shared" si="158"/>
        <v>#VALUE!</v>
      </c>
      <c r="T995" s="174" t="e">
        <f t="shared" si="151"/>
        <v>#VALUE!</v>
      </c>
      <c r="U995" s="173">
        <f>'HP-ICS, V5-Sep24'!AU997</f>
        <v>0</v>
      </c>
      <c r="V995" s="174">
        <f t="shared" si="152"/>
        <v>1</v>
      </c>
      <c r="W995" s="175" t="e">
        <f t="shared" si="159"/>
        <v>#DIV/0!</v>
      </c>
      <c r="X995" s="176" t="e">
        <f t="shared" si="160"/>
        <v>#DIV/0!</v>
      </c>
    </row>
    <row r="996" spans="1:24" x14ac:dyDescent="0.3">
      <c r="A996" s="172" t="str">
        <f>'HP-ICS, V5-Sep24'!D998</f>
        <v>Guatemala</v>
      </c>
      <c r="B996" s="172" cm="1">
        <f t="array" ref="B996">IF(OR(A996=DATA!$H$2:$H$13),3,IF(OR(A996=DATA!$H$14:$H$119),2,1))</f>
        <v>1</v>
      </c>
      <c r="C996" s="173">
        <f>'HP-ICS, V5-Sep24'!L998</f>
        <v>0</v>
      </c>
      <c r="D996" s="172" t="str">
        <f>IF(AND(C996&gt;='Risk(Area, dist)'!$C$9, C996&lt;='Risk(Area, dist)'!$E$9), 1, IF(AND(C996&gt;'Risk(Area, dist)'!$C$10, C996&lt;='Risk(Area, dist)'!$E$10), 2, IF(C996&gt;='Risk(Area, dist)'!$C$11, 3, "")))</f>
        <v/>
      </c>
      <c r="E996" s="172">
        <f>'HP-ICS, V5-Sep24'!G998</f>
        <v>0</v>
      </c>
      <c r="F996" s="174" t="str">
        <f>IF(AND(E996&gt;='Risk(Area, dist)'!$H$9, E996&lt;='Risk(Area, dist)'!$J$9), 1, IF(AND(E996&gt;'Risk(Area, dist)'!$H$10, E996&lt;='Risk(Area, dist)'!$J$10), 2, IF(E996&gt;='Risk(Area, dist)'!$H$11, 3, "")))</f>
        <v/>
      </c>
      <c r="G996" s="174">
        <f>'HP-ICS, V5-Sep24'!AJ998</f>
        <v>0</v>
      </c>
      <c r="H996" s="174">
        <f t="shared" si="145"/>
        <v>3</v>
      </c>
      <c r="I996" s="177" t="e">
        <f>('HP-ICS, V5-Sep24'!AM998-'HP-ICS, V5-Sep24'!S998)/'HP-ICS, V5-Sep24'!S998</f>
        <v>#DIV/0!</v>
      </c>
      <c r="J996" s="174" t="e">
        <f t="shared" si="146"/>
        <v>#DIV/0!</v>
      </c>
      <c r="K996" s="172">
        <f>'HP-ICS, V5-Sep24'!U998</f>
        <v>0</v>
      </c>
      <c r="L996" s="174" t="str">
        <f t="shared" si="147"/>
        <v/>
      </c>
      <c r="M996" s="173">
        <f>'HP-ICS, V5-Sep24'!AS998</f>
        <v>0</v>
      </c>
      <c r="N996" s="174" t="str">
        <f t="shared" si="148"/>
        <v/>
      </c>
      <c r="O996" s="172">
        <f>'HP-ICS, V5-Sep24'!AO998</f>
        <v>0</v>
      </c>
      <c r="P996" s="174" t="str">
        <f t="shared" si="149"/>
        <v/>
      </c>
      <c r="Q996" s="172">
        <f>'HP-ICS, V5-Sep24'!AT998</f>
        <v>0</v>
      </c>
      <c r="R996" s="174" t="str">
        <f t="shared" si="150"/>
        <v/>
      </c>
      <c r="S996" s="174" t="e">
        <f t="shared" si="158"/>
        <v>#VALUE!</v>
      </c>
      <c r="T996" s="174" t="e">
        <f t="shared" si="151"/>
        <v>#VALUE!</v>
      </c>
      <c r="U996" s="173">
        <f>'HP-ICS, V5-Sep24'!AU998</f>
        <v>0</v>
      </c>
      <c r="V996" s="174">
        <f t="shared" si="152"/>
        <v>1</v>
      </c>
      <c r="W996" s="175" t="e">
        <f t="shared" si="159"/>
        <v>#DIV/0!</v>
      </c>
      <c r="X996" s="176" t="e">
        <f t="shared" si="160"/>
        <v>#DIV/0!</v>
      </c>
    </row>
    <row r="997" spans="1:24" x14ac:dyDescent="0.3">
      <c r="A997" s="172" t="str">
        <f>'HP-ICS, V5-Sep24'!D999</f>
        <v>Guatemala</v>
      </c>
      <c r="B997" s="172" cm="1">
        <f t="array" ref="B997">IF(OR(A997=DATA!$H$2:$H$13),3,IF(OR(A997=DATA!$H$14:$H$119),2,1))</f>
        <v>1</v>
      </c>
      <c r="C997" s="173">
        <f>'HP-ICS, V5-Sep24'!L999</f>
        <v>0</v>
      </c>
      <c r="D997" s="172" t="str">
        <f>IF(AND(C997&gt;='Risk(Area, dist)'!$C$9, C997&lt;='Risk(Area, dist)'!$E$9), 1, IF(AND(C997&gt;'Risk(Area, dist)'!$C$10, C997&lt;='Risk(Area, dist)'!$E$10), 2, IF(C997&gt;='Risk(Area, dist)'!$C$11, 3, "")))</f>
        <v/>
      </c>
      <c r="E997" s="172">
        <f>'HP-ICS, V5-Sep24'!G999</f>
        <v>0</v>
      </c>
      <c r="F997" s="174" t="str">
        <f>IF(AND(E997&gt;='Risk(Area, dist)'!$H$9, E997&lt;='Risk(Area, dist)'!$J$9), 1, IF(AND(E997&gt;'Risk(Area, dist)'!$H$10, E997&lt;='Risk(Area, dist)'!$J$10), 2, IF(E997&gt;='Risk(Area, dist)'!$H$11, 3, "")))</f>
        <v/>
      </c>
      <c r="G997" s="174">
        <f>'HP-ICS, V5-Sep24'!AJ999</f>
        <v>0</v>
      </c>
      <c r="H997" s="174">
        <f t="shared" si="145"/>
        <v>3</v>
      </c>
      <c r="I997" s="177" t="e">
        <f>('HP-ICS, V5-Sep24'!AM999-'HP-ICS, V5-Sep24'!S999)/'HP-ICS, V5-Sep24'!S999</f>
        <v>#DIV/0!</v>
      </c>
      <c r="J997" s="174" t="e">
        <f t="shared" si="146"/>
        <v>#DIV/0!</v>
      </c>
      <c r="K997" s="172">
        <f>'HP-ICS, V5-Sep24'!U999</f>
        <v>0</v>
      </c>
      <c r="L997" s="174" t="str">
        <f t="shared" si="147"/>
        <v/>
      </c>
      <c r="M997" s="173">
        <f>'HP-ICS, V5-Sep24'!AS999</f>
        <v>0</v>
      </c>
      <c r="N997" s="174" t="str">
        <f t="shared" si="148"/>
        <v/>
      </c>
      <c r="O997" s="172">
        <f>'HP-ICS, V5-Sep24'!AO999</f>
        <v>0</v>
      </c>
      <c r="P997" s="174" t="str">
        <f t="shared" si="149"/>
        <v/>
      </c>
      <c r="Q997" s="172">
        <f>'HP-ICS, V5-Sep24'!AT999</f>
        <v>0</v>
      </c>
      <c r="R997" s="174" t="str">
        <f t="shared" si="150"/>
        <v/>
      </c>
      <c r="S997" s="174" t="e">
        <f t="shared" si="158"/>
        <v>#VALUE!</v>
      </c>
      <c r="T997" s="174" t="e">
        <f t="shared" si="151"/>
        <v>#VALUE!</v>
      </c>
      <c r="U997" s="173">
        <f>'HP-ICS, V5-Sep24'!AU999</f>
        <v>0</v>
      </c>
      <c r="V997" s="174">
        <f t="shared" si="152"/>
        <v>1</v>
      </c>
      <c r="W997" s="175" t="e">
        <f t="shared" si="159"/>
        <v>#DIV/0!</v>
      </c>
      <c r="X997" s="176" t="e">
        <f t="shared" si="160"/>
        <v>#DIV/0!</v>
      </c>
    </row>
    <row r="998" spans="1:24" x14ac:dyDescent="0.3">
      <c r="A998" s="172" t="str">
        <f>'HP-ICS, V5-Sep24'!D1000</f>
        <v>Guatemala</v>
      </c>
      <c r="B998" s="172" cm="1">
        <f t="array" ref="B998">IF(OR(A998=DATA!$H$2:$H$13),3,IF(OR(A998=DATA!$H$14:$H$119),2,1))</f>
        <v>1</v>
      </c>
      <c r="C998" s="173">
        <f>'HP-ICS, V5-Sep24'!L1000</f>
        <v>0</v>
      </c>
      <c r="D998" s="172" t="str">
        <f>IF(AND(C998&gt;='Risk(Area, dist)'!$C$9, C998&lt;='Risk(Area, dist)'!$E$9), 1, IF(AND(C998&gt;'Risk(Area, dist)'!$C$10, C998&lt;='Risk(Area, dist)'!$E$10), 2, IF(C998&gt;='Risk(Area, dist)'!$C$11, 3, "")))</f>
        <v/>
      </c>
      <c r="E998" s="172">
        <f>'HP-ICS, V5-Sep24'!G1000</f>
        <v>0</v>
      </c>
      <c r="F998" s="174" t="str">
        <f>IF(AND(E998&gt;='Risk(Area, dist)'!$H$9, E998&lt;='Risk(Area, dist)'!$J$9), 1, IF(AND(E998&gt;'Risk(Area, dist)'!$H$10, E998&lt;='Risk(Area, dist)'!$J$10), 2, IF(E998&gt;='Risk(Area, dist)'!$H$11, 3, "")))</f>
        <v/>
      </c>
      <c r="G998" s="174">
        <f>'HP-ICS, V5-Sep24'!AJ1000</f>
        <v>0</v>
      </c>
      <c r="H998" s="174">
        <f t="shared" si="145"/>
        <v>3</v>
      </c>
      <c r="I998" s="177" t="e">
        <f>('HP-ICS, V5-Sep24'!AM1000-'HP-ICS, V5-Sep24'!S1000)/'HP-ICS, V5-Sep24'!S1000</f>
        <v>#DIV/0!</v>
      </c>
      <c r="J998" s="174" t="e">
        <f t="shared" si="146"/>
        <v>#DIV/0!</v>
      </c>
      <c r="K998" s="172">
        <f>'HP-ICS, V5-Sep24'!U1000</f>
        <v>0</v>
      </c>
      <c r="L998" s="174" t="str">
        <f t="shared" si="147"/>
        <v/>
      </c>
      <c r="M998" s="173">
        <f>'HP-ICS, V5-Sep24'!AS1000</f>
        <v>0</v>
      </c>
      <c r="N998" s="174" t="str">
        <f t="shared" si="148"/>
        <v/>
      </c>
      <c r="O998" s="172">
        <f>'HP-ICS, V5-Sep24'!AO1000</f>
        <v>0</v>
      </c>
      <c r="P998" s="174" t="str">
        <f t="shared" si="149"/>
        <v/>
      </c>
      <c r="Q998" s="172">
        <f>'HP-ICS, V5-Sep24'!AT1000</f>
        <v>0</v>
      </c>
      <c r="R998" s="174" t="str">
        <f t="shared" si="150"/>
        <v/>
      </c>
      <c r="S998" s="174" t="e">
        <f t="shared" si="158"/>
        <v>#VALUE!</v>
      </c>
      <c r="T998" s="174" t="e">
        <f t="shared" si="151"/>
        <v>#VALUE!</v>
      </c>
      <c r="U998" s="173">
        <f>'HP-ICS, V5-Sep24'!AU1000</f>
        <v>0</v>
      </c>
      <c r="V998" s="174">
        <f t="shared" si="152"/>
        <v>1</v>
      </c>
      <c r="W998" s="175" t="e">
        <f t="shared" si="159"/>
        <v>#DIV/0!</v>
      </c>
      <c r="X998" s="176" t="e">
        <f t="shared" si="160"/>
        <v>#DIV/0!</v>
      </c>
    </row>
    <row r="999" spans="1:24" x14ac:dyDescent="0.3">
      <c r="A999" s="172" t="str">
        <f>'HP-ICS, V5-Sep24'!D1001</f>
        <v>Guatemala</v>
      </c>
      <c r="B999" s="172" cm="1">
        <f t="array" ref="B999">IF(OR(A999=DATA!$H$2:$H$13),3,IF(OR(A999=DATA!$H$14:$H$119),2,1))</f>
        <v>1</v>
      </c>
      <c r="C999" s="173">
        <f>'HP-ICS, V5-Sep24'!L1001</f>
        <v>0</v>
      </c>
      <c r="D999" s="172" t="str">
        <f>IF(AND(C999&gt;='Risk(Area, dist)'!$C$9, C999&lt;='Risk(Area, dist)'!$E$9), 1, IF(AND(C999&gt;'Risk(Area, dist)'!$C$10, C999&lt;='Risk(Area, dist)'!$E$10), 2, IF(C999&gt;='Risk(Area, dist)'!$C$11, 3, "")))</f>
        <v/>
      </c>
      <c r="E999" s="172">
        <f>'HP-ICS, V5-Sep24'!G1001</f>
        <v>0</v>
      </c>
      <c r="F999" s="174" t="str">
        <f>IF(AND(E999&gt;='Risk(Area, dist)'!$H$9, E999&lt;='Risk(Area, dist)'!$J$9), 1, IF(AND(E999&gt;'Risk(Area, dist)'!$H$10, E999&lt;='Risk(Area, dist)'!$J$10), 2, IF(E999&gt;='Risk(Area, dist)'!$H$11, 3, "")))</f>
        <v/>
      </c>
      <c r="G999" s="174">
        <f>'HP-ICS, V5-Sep24'!AJ1001</f>
        <v>0</v>
      </c>
      <c r="H999" s="174">
        <f t="shared" si="145"/>
        <v>3</v>
      </c>
      <c r="I999" s="177" t="e">
        <f>('HP-ICS, V5-Sep24'!AM1001-'HP-ICS, V5-Sep24'!S1001)/'HP-ICS, V5-Sep24'!S1001</f>
        <v>#DIV/0!</v>
      </c>
      <c r="J999" s="174" t="e">
        <f t="shared" si="146"/>
        <v>#DIV/0!</v>
      </c>
      <c r="K999" s="172">
        <f>'HP-ICS, V5-Sep24'!U1001</f>
        <v>0</v>
      </c>
      <c r="L999" s="174" t="str">
        <f t="shared" si="147"/>
        <v/>
      </c>
      <c r="M999" s="173">
        <f>'HP-ICS, V5-Sep24'!AS1001</f>
        <v>0</v>
      </c>
      <c r="N999" s="174" t="str">
        <f t="shared" si="148"/>
        <v/>
      </c>
      <c r="O999" s="172">
        <f>'HP-ICS, V5-Sep24'!AO1001</f>
        <v>0</v>
      </c>
      <c r="P999" s="174" t="str">
        <f t="shared" si="149"/>
        <v/>
      </c>
      <c r="Q999" s="172">
        <f>'HP-ICS, V5-Sep24'!AT1001</f>
        <v>0</v>
      </c>
      <c r="R999" s="174" t="str">
        <f t="shared" si="150"/>
        <v/>
      </c>
      <c r="S999" s="174" t="e">
        <f t="shared" si="158"/>
        <v>#VALUE!</v>
      </c>
      <c r="T999" s="174" t="e">
        <f t="shared" si="151"/>
        <v>#VALUE!</v>
      </c>
      <c r="U999" s="173">
        <f>'HP-ICS, V5-Sep24'!AU1001</f>
        <v>0</v>
      </c>
      <c r="V999" s="174">
        <f t="shared" si="152"/>
        <v>1</v>
      </c>
      <c r="W999" s="175" t="e">
        <f t="shared" si="159"/>
        <v>#DIV/0!</v>
      </c>
      <c r="X999" s="176" t="e">
        <f t="shared" si="160"/>
        <v>#DIV/0!</v>
      </c>
    </row>
    <row r="1000" spans="1:24" x14ac:dyDescent="0.3">
      <c r="A1000" s="172" t="str">
        <f>'HP-ICS, V5-Sep24'!D1002</f>
        <v>Guatemala</v>
      </c>
      <c r="B1000" s="172" cm="1">
        <f t="array" ref="B1000">IF(OR(A1000=DATA!$H$2:$H$13),3,IF(OR(A1000=DATA!$H$14:$H$119),2,1))</f>
        <v>1</v>
      </c>
      <c r="C1000" s="173">
        <f>'HP-ICS, V5-Sep24'!L1002</f>
        <v>0</v>
      </c>
      <c r="D1000" s="172" t="str">
        <f>IF(AND(C1000&gt;='Risk(Area, dist)'!$C$9, C1000&lt;='Risk(Area, dist)'!$E$9), 1, IF(AND(C1000&gt;'Risk(Area, dist)'!$C$10, C1000&lt;='Risk(Area, dist)'!$E$10), 2, IF(C1000&gt;='Risk(Area, dist)'!$C$11, 3, "")))</f>
        <v/>
      </c>
      <c r="E1000" s="172">
        <f>'HP-ICS, V5-Sep24'!G1002</f>
        <v>0</v>
      </c>
      <c r="F1000" s="174" t="str">
        <f>IF(AND(E1000&gt;='Risk(Area, dist)'!$H$9, E1000&lt;='Risk(Area, dist)'!$J$9), 1, IF(AND(E1000&gt;'Risk(Area, dist)'!$H$10, E1000&lt;='Risk(Area, dist)'!$J$10), 2, IF(E1000&gt;='Risk(Area, dist)'!$H$11, 3, "")))</f>
        <v/>
      </c>
      <c r="G1000" s="174">
        <f>'HP-ICS, V5-Sep24'!AJ1002</f>
        <v>0</v>
      </c>
      <c r="H1000" s="174">
        <f t="shared" si="145"/>
        <v>3</v>
      </c>
      <c r="I1000" s="177" t="e">
        <f>('HP-ICS, V5-Sep24'!AM1002-'HP-ICS, V5-Sep24'!S1002)/'HP-ICS, V5-Sep24'!S1002</f>
        <v>#DIV/0!</v>
      </c>
      <c r="J1000" s="174" t="e">
        <f t="shared" si="146"/>
        <v>#DIV/0!</v>
      </c>
      <c r="K1000" s="172">
        <f>'HP-ICS, V5-Sep24'!U1002</f>
        <v>0</v>
      </c>
      <c r="L1000" s="174" t="str">
        <f t="shared" si="147"/>
        <v/>
      </c>
      <c r="M1000" s="173">
        <f>'HP-ICS, V5-Sep24'!AS1002</f>
        <v>0</v>
      </c>
      <c r="N1000" s="174" t="str">
        <f t="shared" si="148"/>
        <v/>
      </c>
      <c r="O1000" s="172">
        <f>'HP-ICS, V5-Sep24'!AO1002</f>
        <v>0</v>
      </c>
      <c r="P1000" s="174" t="str">
        <f t="shared" si="149"/>
        <v/>
      </c>
      <c r="Q1000" s="172">
        <f>'HP-ICS, V5-Sep24'!AT1002</f>
        <v>0</v>
      </c>
      <c r="R1000" s="174" t="str">
        <f t="shared" si="150"/>
        <v/>
      </c>
      <c r="S1000" s="174" t="e">
        <f t="shared" si="158"/>
        <v>#VALUE!</v>
      </c>
      <c r="T1000" s="174" t="e">
        <f t="shared" si="151"/>
        <v>#VALUE!</v>
      </c>
      <c r="U1000" s="173">
        <f>'HP-ICS, V5-Sep24'!AU1002</f>
        <v>0</v>
      </c>
      <c r="V1000" s="174">
        <f t="shared" si="152"/>
        <v>1</v>
      </c>
      <c r="W1000" s="175" t="e">
        <f t="shared" si="159"/>
        <v>#DIV/0!</v>
      </c>
      <c r="X1000" s="176" t="e">
        <f t="shared" si="160"/>
        <v>#DIV/0!</v>
      </c>
    </row>
    <row r="1001" spans="1:24" x14ac:dyDescent="0.3">
      <c r="A1001" s="172" t="str">
        <f>'HP-ICS, V5-Sep24'!D1003</f>
        <v>Guatemala</v>
      </c>
      <c r="B1001" s="172" cm="1">
        <f t="array" ref="B1001">IF(OR(A1001=DATA!$H$2:$H$13),3,IF(OR(A1001=DATA!$H$14:$H$119),2,1))</f>
        <v>1</v>
      </c>
      <c r="C1001" s="173">
        <f>'HP-ICS, V5-Sep24'!L1003</f>
        <v>0</v>
      </c>
      <c r="D1001" s="172" t="str">
        <f>IF(AND(C1001&gt;='Risk(Area, dist)'!$C$9, C1001&lt;='Risk(Area, dist)'!$E$9), 1, IF(AND(C1001&gt;'Risk(Area, dist)'!$C$10, C1001&lt;='Risk(Area, dist)'!$E$10), 2, IF(C1001&gt;='Risk(Area, dist)'!$C$11, 3, "")))</f>
        <v/>
      </c>
      <c r="E1001" s="172">
        <f>'HP-ICS, V5-Sep24'!G1003</f>
        <v>0</v>
      </c>
      <c r="F1001" s="174" t="str">
        <f>IF(AND(E1001&gt;='Risk(Area, dist)'!$H$9, E1001&lt;='Risk(Area, dist)'!$J$9), 1, IF(AND(E1001&gt;'Risk(Area, dist)'!$H$10, E1001&lt;='Risk(Area, dist)'!$J$10), 2, IF(E1001&gt;='Risk(Area, dist)'!$H$11, 3, "")))</f>
        <v/>
      </c>
      <c r="G1001" s="174">
        <f>'HP-ICS, V5-Sep24'!AJ1003</f>
        <v>0</v>
      </c>
      <c r="H1001" s="174">
        <f t="shared" si="145"/>
        <v>3</v>
      </c>
      <c r="I1001" s="177" t="e">
        <f>('HP-ICS, V5-Sep24'!AM1003-'HP-ICS, V5-Sep24'!S1003)/'HP-ICS, V5-Sep24'!S1003</f>
        <v>#DIV/0!</v>
      </c>
      <c r="J1001" s="174" t="e">
        <f t="shared" si="146"/>
        <v>#DIV/0!</v>
      </c>
      <c r="K1001" s="172">
        <f>'HP-ICS, V5-Sep24'!U1003</f>
        <v>0</v>
      </c>
      <c r="L1001" s="174" t="str">
        <f t="shared" si="147"/>
        <v/>
      </c>
      <c r="M1001" s="173">
        <f>'HP-ICS, V5-Sep24'!AS1003</f>
        <v>0</v>
      </c>
      <c r="N1001" s="174" t="str">
        <f t="shared" si="148"/>
        <v/>
      </c>
      <c r="O1001" s="172">
        <f>'HP-ICS, V5-Sep24'!AO1003</f>
        <v>0</v>
      </c>
      <c r="P1001" s="174" t="str">
        <f t="shared" si="149"/>
        <v/>
      </c>
      <c r="Q1001" s="172">
        <f>'HP-ICS, V5-Sep24'!AT1003</f>
        <v>0</v>
      </c>
      <c r="R1001" s="174" t="str">
        <f t="shared" si="150"/>
        <v/>
      </c>
      <c r="S1001" s="174" t="e">
        <f t="shared" si="158"/>
        <v>#VALUE!</v>
      </c>
      <c r="T1001" s="174" t="e">
        <f t="shared" si="151"/>
        <v>#VALUE!</v>
      </c>
      <c r="U1001" s="173">
        <f>'HP-ICS, V5-Sep24'!AU1003</f>
        <v>0</v>
      </c>
      <c r="V1001" s="174">
        <f t="shared" si="152"/>
        <v>1</v>
      </c>
      <c r="W1001" s="175" t="e">
        <f t="shared" si="159"/>
        <v>#DIV/0!</v>
      </c>
      <c r="X1001" s="176" t="e">
        <f t="shared" si="160"/>
        <v>#DIV/0!</v>
      </c>
    </row>
    <row r="1002" spans="1:24" x14ac:dyDescent="0.3">
      <c r="A1002" s="172" t="str">
        <f>'HP-ICS, V5-Sep24'!D1004</f>
        <v>Guatemala</v>
      </c>
      <c r="B1002" s="172" cm="1">
        <f t="array" ref="B1002">IF(OR(A1002=DATA!$H$2:$H$13),3,IF(OR(A1002=DATA!$H$14:$H$119),2,1))</f>
        <v>1</v>
      </c>
      <c r="C1002" s="173">
        <f>'HP-ICS, V5-Sep24'!L1004</f>
        <v>0</v>
      </c>
      <c r="D1002" s="172" t="str">
        <f>IF(AND(C1002&gt;='Risk(Area, dist)'!$C$9, C1002&lt;='Risk(Area, dist)'!$E$9), 1, IF(AND(C1002&gt;'Risk(Area, dist)'!$C$10, C1002&lt;='Risk(Area, dist)'!$E$10), 2, IF(C1002&gt;='Risk(Area, dist)'!$C$11, 3, "")))</f>
        <v/>
      </c>
      <c r="E1002" s="172">
        <f>'HP-ICS, V5-Sep24'!G1004</f>
        <v>0</v>
      </c>
      <c r="F1002" s="174" t="str">
        <f>IF(AND(E1002&gt;='Risk(Area, dist)'!$H$9, E1002&lt;='Risk(Area, dist)'!$J$9), 1, IF(AND(E1002&gt;'Risk(Area, dist)'!$H$10, E1002&lt;='Risk(Area, dist)'!$J$10), 2, IF(E1002&gt;='Risk(Area, dist)'!$H$11, 3, "")))</f>
        <v/>
      </c>
      <c r="G1002" s="174">
        <f>'HP-ICS, V5-Sep24'!AJ1004</f>
        <v>0</v>
      </c>
      <c r="H1002" s="174">
        <f t="shared" si="145"/>
        <v>3</v>
      </c>
      <c r="I1002" s="177" t="e">
        <f>('HP-ICS, V5-Sep24'!AM1004-'HP-ICS, V5-Sep24'!S1004)/'HP-ICS, V5-Sep24'!S1004</f>
        <v>#DIV/0!</v>
      </c>
      <c r="J1002" s="174" t="e">
        <f t="shared" si="146"/>
        <v>#DIV/0!</v>
      </c>
      <c r="K1002" s="172">
        <f>'HP-ICS, V5-Sep24'!U1004</f>
        <v>0</v>
      </c>
      <c r="L1002" s="174" t="str">
        <f t="shared" si="147"/>
        <v/>
      </c>
      <c r="M1002" s="173">
        <f>'HP-ICS, V5-Sep24'!AS1004</f>
        <v>0</v>
      </c>
      <c r="N1002" s="174" t="str">
        <f t="shared" si="148"/>
        <v/>
      </c>
      <c r="O1002" s="172">
        <f>'HP-ICS, V5-Sep24'!AO1004</f>
        <v>0</v>
      </c>
      <c r="P1002" s="174" t="str">
        <f t="shared" si="149"/>
        <v/>
      </c>
      <c r="Q1002" s="172">
        <f>'HP-ICS, V5-Sep24'!AT1004</f>
        <v>0</v>
      </c>
      <c r="R1002" s="174" t="str">
        <f t="shared" si="150"/>
        <v/>
      </c>
      <c r="S1002" s="174" t="e">
        <f t="shared" si="158"/>
        <v>#VALUE!</v>
      </c>
      <c r="T1002" s="174" t="e">
        <f t="shared" si="151"/>
        <v>#VALUE!</v>
      </c>
      <c r="U1002" s="173">
        <f>'HP-ICS, V5-Sep24'!AU1004</f>
        <v>0</v>
      </c>
      <c r="V1002" s="174">
        <f t="shared" si="152"/>
        <v>1</v>
      </c>
      <c r="W1002" s="175" t="e">
        <f t="shared" si="159"/>
        <v>#DIV/0!</v>
      </c>
      <c r="X1002" s="176" t="e">
        <f t="shared" si="160"/>
        <v>#DIV/0!</v>
      </c>
    </row>
    <row r="1003" spans="1:24" x14ac:dyDescent="0.3">
      <c r="A1003" s="172" t="str">
        <f>'HP-ICS, V5-Sep24'!D1005</f>
        <v>Guatemala</v>
      </c>
      <c r="B1003" s="172" cm="1">
        <f t="array" ref="B1003">IF(OR(A1003=DATA!$H$2:$H$13),3,IF(OR(A1003=DATA!$H$14:$H$119),2,1))</f>
        <v>1</v>
      </c>
      <c r="C1003" s="173">
        <f>'HP-ICS, V5-Sep24'!L1005</f>
        <v>0</v>
      </c>
      <c r="D1003" s="172" t="str">
        <f>IF(AND(C1003&gt;='Risk(Area, dist)'!$C$9, C1003&lt;='Risk(Area, dist)'!$E$9), 1, IF(AND(C1003&gt;'Risk(Area, dist)'!$C$10, C1003&lt;='Risk(Area, dist)'!$E$10), 2, IF(C1003&gt;='Risk(Area, dist)'!$C$11, 3, "")))</f>
        <v/>
      </c>
      <c r="E1003" s="172">
        <f>'HP-ICS, V5-Sep24'!G1005</f>
        <v>0</v>
      </c>
      <c r="F1003" s="174" t="str">
        <f>IF(AND(E1003&gt;='Risk(Area, dist)'!$H$9, E1003&lt;='Risk(Area, dist)'!$J$9), 1, IF(AND(E1003&gt;'Risk(Area, dist)'!$H$10, E1003&lt;='Risk(Area, dist)'!$J$10), 2, IF(E1003&gt;='Risk(Area, dist)'!$H$11, 3, "")))</f>
        <v/>
      </c>
      <c r="G1003" s="174">
        <f>'HP-ICS, V5-Sep24'!AJ1005</f>
        <v>0</v>
      </c>
      <c r="H1003" s="174">
        <f t="shared" si="145"/>
        <v>3</v>
      </c>
      <c r="I1003" s="177" t="e">
        <f>('HP-ICS, V5-Sep24'!AM1005-'HP-ICS, V5-Sep24'!S1005)/'HP-ICS, V5-Sep24'!S1005</f>
        <v>#DIV/0!</v>
      </c>
      <c r="J1003" s="174" t="e">
        <f t="shared" si="146"/>
        <v>#DIV/0!</v>
      </c>
      <c r="K1003" s="172">
        <f>'HP-ICS, V5-Sep24'!U1005</f>
        <v>0</v>
      </c>
      <c r="L1003" s="174" t="str">
        <f t="shared" si="147"/>
        <v/>
      </c>
      <c r="M1003" s="173">
        <f>'HP-ICS, V5-Sep24'!AS1005</f>
        <v>0</v>
      </c>
      <c r="N1003" s="174" t="str">
        <f t="shared" si="148"/>
        <v/>
      </c>
      <c r="O1003" s="172">
        <f>'HP-ICS, V5-Sep24'!AO1005</f>
        <v>0</v>
      </c>
      <c r="P1003" s="174" t="str">
        <f t="shared" si="149"/>
        <v/>
      </c>
      <c r="Q1003" s="172">
        <f>'HP-ICS, V5-Sep24'!AT1005</f>
        <v>0</v>
      </c>
      <c r="R1003" s="174" t="str">
        <f t="shared" si="150"/>
        <v/>
      </c>
      <c r="S1003" s="174" t="e">
        <f t="shared" si="158"/>
        <v>#VALUE!</v>
      </c>
      <c r="T1003" s="174" t="e">
        <f t="shared" si="151"/>
        <v>#VALUE!</v>
      </c>
      <c r="U1003" s="173">
        <f>'HP-ICS, V5-Sep24'!AU1005</f>
        <v>0</v>
      </c>
      <c r="V1003" s="174">
        <f t="shared" si="152"/>
        <v>1</v>
      </c>
      <c r="W1003" s="175" t="e">
        <f t="shared" si="159"/>
        <v>#DIV/0!</v>
      </c>
      <c r="X1003" s="176" t="e">
        <f t="shared" si="160"/>
        <v>#DIV/0!</v>
      </c>
    </row>
    <row r="1004" spans="1:24" x14ac:dyDescent="0.3">
      <c r="A1004" s="172" t="str">
        <f>'HP-ICS, V5-Sep24'!D1006</f>
        <v>Guatemala</v>
      </c>
      <c r="B1004" s="172" cm="1">
        <f t="array" ref="B1004">IF(OR(A1004=DATA!$H$2:$H$13),3,IF(OR(A1004=DATA!$H$14:$H$119),2,1))</f>
        <v>1</v>
      </c>
      <c r="C1004" s="173">
        <f>'HP-ICS, V5-Sep24'!L1006</f>
        <v>0</v>
      </c>
      <c r="D1004" s="172" t="str">
        <f>IF(AND(C1004&gt;='Risk(Area, dist)'!$C$9, C1004&lt;='Risk(Area, dist)'!$E$9), 1, IF(AND(C1004&gt;'Risk(Area, dist)'!$C$10, C1004&lt;='Risk(Area, dist)'!$E$10), 2, IF(C1004&gt;='Risk(Area, dist)'!$C$11, 3, "")))</f>
        <v/>
      </c>
      <c r="E1004" s="172">
        <f>'HP-ICS, V5-Sep24'!G1006</f>
        <v>0</v>
      </c>
      <c r="F1004" s="174" t="str">
        <f>IF(AND(E1004&gt;='Risk(Area, dist)'!$H$9, E1004&lt;='Risk(Area, dist)'!$J$9), 1, IF(AND(E1004&gt;'Risk(Area, dist)'!$H$10, E1004&lt;='Risk(Area, dist)'!$J$10), 2, IF(E1004&gt;='Risk(Area, dist)'!$H$11, 3, "")))</f>
        <v/>
      </c>
      <c r="G1004" s="174">
        <f>'HP-ICS, V5-Sep24'!AJ1006</f>
        <v>0</v>
      </c>
      <c r="H1004" s="174">
        <f t="shared" si="145"/>
        <v>3</v>
      </c>
      <c r="I1004" s="177" t="e">
        <f>('HP-ICS, V5-Sep24'!AM1006-'HP-ICS, V5-Sep24'!S1006)/'HP-ICS, V5-Sep24'!S1006</f>
        <v>#DIV/0!</v>
      </c>
      <c r="J1004" s="174" t="e">
        <f t="shared" si="146"/>
        <v>#DIV/0!</v>
      </c>
      <c r="K1004" s="172">
        <f>'HP-ICS, V5-Sep24'!U1006</f>
        <v>0</v>
      </c>
      <c r="L1004" s="174" t="str">
        <f t="shared" si="147"/>
        <v/>
      </c>
      <c r="M1004" s="173">
        <f>'HP-ICS, V5-Sep24'!AS1006</f>
        <v>0</v>
      </c>
      <c r="N1004" s="174" t="str">
        <f t="shared" si="148"/>
        <v/>
      </c>
      <c r="O1004" s="172">
        <f>'HP-ICS, V5-Sep24'!AO1006</f>
        <v>0</v>
      </c>
      <c r="P1004" s="174" t="str">
        <f t="shared" si="149"/>
        <v/>
      </c>
      <c r="Q1004" s="172">
        <f>'HP-ICS, V5-Sep24'!AT1006</f>
        <v>0</v>
      </c>
      <c r="R1004" s="174" t="str">
        <f t="shared" si="150"/>
        <v/>
      </c>
      <c r="S1004" s="174" t="e">
        <f t="shared" si="158"/>
        <v>#VALUE!</v>
      </c>
      <c r="T1004" s="174" t="e">
        <f t="shared" si="151"/>
        <v>#VALUE!</v>
      </c>
      <c r="U1004" s="173">
        <f>'HP-ICS, V5-Sep24'!AU1006</f>
        <v>0</v>
      </c>
      <c r="V1004" s="174">
        <f t="shared" si="152"/>
        <v>1</v>
      </c>
      <c r="W1004" s="175" t="e">
        <f t="shared" si="159"/>
        <v>#DIV/0!</v>
      </c>
      <c r="X1004" s="176" t="e">
        <f t="shared" si="160"/>
        <v>#DIV/0!</v>
      </c>
    </row>
    <row r="1005" spans="1:24" x14ac:dyDescent="0.3">
      <c r="A1005" s="172" t="str">
        <f>'HP-ICS, V5-Sep24'!D1007</f>
        <v>Guatemala</v>
      </c>
      <c r="B1005" s="172" cm="1">
        <f t="array" ref="B1005">IF(OR(A1005=DATA!$H$2:$H$13),3,IF(OR(A1005=DATA!$H$14:$H$119),2,1))</f>
        <v>1</v>
      </c>
      <c r="C1005" s="173">
        <f>'HP-ICS, V5-Sep24'!L1007</f>
        <v>0</v>
      </c>
      <c r="D1005" s="172" t="str">
        <f>IF(AND(C1005&gt;='Risk(Area, dist)'!$C$9, C1005&lt;='Risk(Area, dist)'!$E$9), 1, IF(AND(C1005&gt;'Risk(Area, dist)'!$C$10, C1005&lt;='Risk(Area, dist)'!$E$10), 2, IF(C1005&gt;='Risk(Area, dist)'!$C$11, 3, "")))</f>
        <v/>
      </c>
      <c r="E1005" s="172">
        <f>'HP-ICS, V5-Sep24'!G1007</f>
        <v>0</v>
      </c>
      <c r="F1005" s="174" t="str">
        <f>IF(AND(E1005&gt;='Risk(Area, dist)'!$H$9, E1005&lt;='Risk(Area, dist)'!$J$9), 1, IF(AND(E1005&gt;'Risk(Area, dist)'!$H$10, E1005&lt;='Risk(Area, dist)'!$J$10), 2, IF(E1005&gt;='Risk(Area, dist)'!$H$11, 3, "")))</f>
        <v/>
      </c>
      <c r="G1005" s="174">
        <f>'HP-ICS, V5-Sep24'!AJ1007</f>
        <v>0</v>
      </c>
      <c r="H1005" s="174">
        <f t="shared" si="145"/>
        <v>3</v>
      </c>
      <c r="I1005" s="177" t="e">
        <f>('HP-ICS, V5-Sep24'!AM1007-'HP-ICS, V5-Sep24'!S1007)/'HP-ICS, V5-Sep24'!S1007</f>
        <v>#DIV/0!</v>
      </c>
      <c r="J1005" s="174" t="e">
        <f t="shared" si="146"/>
        <v>#DIV/0!</v>
      </c>
      <c r="K1005" s="172">
        <f>'HP-ICS, V5-Sep24'!U1007</f>
        <v>0</v>
      </c>
      <c r="L1005" s="174" t="str">
        <f t="shared" si="147"/>
        <v/>
      </c>
      <c r="M1005" s="173">
        <f>'HP-ICS, V5-Sep24'!AS1007</f>
        <v>0</v>
      </c>
      <c r="N1005" s="174" t="str">
        <f t="shared" si="148"/>
        <v/>
      </c>
      <c r="O1005" s="172">
        <f>'HP-ICS, V5-Sep24'!AO1007</f>
        <v>0</v>
      </c>
      <c r="P1005" s="174" t="str">
        <f t="shared" si="149"/>
        <v/>
      </c>
      <c r="Q1005" s="172">
        <f>'HP-ICS, V5-Sep24'!AT1007</f>
        <v>0</v>
      </c>
      <c r="R1005" s="174" t="str">
        <f t="shared" si="150"/>
        <v/>
      </c>
      <c r="S1005" s="174" t="e">
        <f t="shared" si="158"/>
        <v>#VALUE!</v>
      </c>
      <c r="T1005" s="174" t="e">
        <f t="shared" si="151"/>
        <v>#VALUE!</v>
      </c>
      <c r="U1005" s="173">
        <f>'HP-ICS, V5-Sep24'!AU1007</f>
        <v>0</v>
      </c>
      <c r="V1005" s="174">
        <f t="shared" si="152"/>
        <v>1</v>
      </c>
      <c r="W1005" s="175" t="e">
        <f t="shared" si="159"/>
        <v>#DIV/0!</v>
      </c>
      <c r="X1005" s="176" t="e">
        <f t="shared" si="160"/>
        <v>#DIV/0!</v>
      </c>
    </row>
    <row r="1006" spans="1:24" x14ac:dyDescent="0.3">
      <c r="A1006" s="172" t="str">
        <f>'HP-ICS, V5-Sep24'!D1008</f>
        <v>Guatemala</v>
      </c>
      <c r="B1006" s="172" cm="1">
        <f t="array" ref="B1006">IF(OR(A1006=DATA!$H$2:$H$13),3,IF(OR(A1006=DATA!$H$14:$H$119),2,1))</f>
        <v>1</v>
      </c>
      <c r="C1006" s="173">
        <f>'HP-ICS, V5-Sep24'!L1008</f>
        <v>0</v>
      </c>
      <c r="D1006" s="172" t="str">
        <f>IF(AND(C1006&gt;='Risk(Area, dist)'!$C$9, C1006&lt;='Risk(Area, dist)'!$E$9), 1, IF(AND(C1006&gt;'Risk(Area, dist)'!$C$10, C1006&lt;='Risk(Area, dist)'!$E$10), 2, IF(C1006&gt;='Risk(Area, dist)'!$C$11, 3, "")))</f>
        <v/>
      </c>
      <c r="E1006" s="172">
        <f>'HP-ICS, V5-Sep24'!G1008</f>
        <v>0</v>
      </c>
      <c r="F1006" s="174" t="str">
        <f>IF(AND(E1006&gt;='Risk(Area, dist)'!$H$9, E1006&lt;='Risk(Area, dist)'!$J$9), 1, IF(AND(E1006&gt;'Risk(Area, dist)'!$H$10, E1006&lt;='Risk(Area, dist)'!$J$10), 2, IF(E1006&gt;='Risk(Area, dist)'!$H$11, 3, "")))</f>
        <v/>
      </c>
      <c r="G1006" s="174">
        <f>'HP-ICS, V5-Sep24'!AJ1008</f>
        <v>0</v>
      </c>
      <c r="H1006" s="174">
        <f t="shared" si="145"/>
        <v>3</v>
      </c>
      <c r="I1006" s="177" t="e">
        <f>('HP-ICS, V5-Sep24'!AM1008-'HP-ICS, V5-Sep24'!S1008)/'HP-ICS, V5-Sep24'!S1008</f>
        <v>#DIV/0!</v>
      </c>
      <c r="J1006" s="174" t="e">
        <f t="shared" si="146"/>
        <v>#DIV/0!</v>
      </c>
      <c r="K1006" s="172">
        <f>'HP-ICS, V5-Sep24'!U1008</f>
        <v>0</v>
      </c>
      <c r="L1006" s="174" t="str">
        <f t="shared" si="147"/>
        <v/>
      </c>
      <c r="M1006" s="173">
        <f>'HP-ICS, V5-Sep24'!AS1008</f>
        <v>0</v>
      </c>
      <c r="N1006" s="174" t="str">
        <f t="shared" si="148"/>
        <v/>
      </c>
      <c r="O1006" s="172">
        <f>'HP-ICS, V5-Sep24'!AO1008</f>
        <v>0</v>
      </c>
      <c r="P1006" s="174" t="str">
        <f t="shared" si="149"/>
        <v/>
      </c>
      <c r="Q1006" s="172">
        <f>'HP-ICS, V5-Sep24'!AT1008</f>
        <v>0</v>
      </c>
      <c r="R1006" s="174" t="str">
        <f t="shared" si="150"/>
        <v/>
      </c>
      <c r="S1006" s="174" t="e">
        <f t="shared" si="158"/>
        <v>#VALUE!</v>
      </c>
      <c r="T1006" s="174" t="e">
        <f t="shared" si="151"/>
        <v>#VALUE!</v>
      </c>
      <c r="U1006" s="173">
        <f>'HP-ICS, V5-Sep24'!AU1008</f>
        <v>0</v>
      </c>
      <c r="V1006" s="174">
        <f t="shared" si="152"/>
        <v>1</v>
      </c>
      <c r="W1006" s="175" t="e">
        <f t="shared" si="159"/>
        <v>#DIV/0!</v>
      </c>
      <c r="X1006" s="176" t="e">
        <f t="shared" si="160"/>
        <v>#DIV/0!</v>
      </c>
    </row>
    <row r="1007" spans="1:24" x14ac:dyDescent="0.3">
      <c r="A1007" s="172" t="str">
        <f>'HP-ICS, V5-Sep24'!D1009</f>
        <v>Guatemala</v>
      </c>
      <c r="B1007" s="172" cm="1">
        <f t="array" ref="B1007">IF(OR(A1007=DATA!$H$2:$H$13),3,IF(OR(A1007=DATA!$H$14:$H$119),2,1))</f>
        <v>1</v>
      </c>
      <c r="C1007" s="173">
        <f>'HP-ICS, V5-Sep24'!L1009</f>
        <v>0</v>
      </c>
      <c r="D1007" s="172" t="str">
        <f>IF(AND(C1007&gt;='Risk(Area, dist)'!$C$9, C1007&lt;='Risk(Area, dist)'!$E$9), 1, IF(AND(C1007&gt;'Risk(Area, dist)'!$C$10, C1007&lt;='Risk(Area, dist)'!$E$10), 2, IF(C1007&gt;='Risk(Area, dist)'!$C$11, 3, "")))</f>
        <v/>
      </c>
      <c r="E1007" s="172">
        <f>'HP-ICS, V5-Sep24'!G1009</f>
        <v>0</v>
      </c>
      <c r="F1007" s="174" t="str">
        <f>IF(AND(E1007&gt;='Risk(Area, dist)'!$H$9, E1007&lt;='Risk(Area, dist)'!$J$9), 1, IF(AND(E1007&gt;'Risk(Area, dist)'!$H$10, E1007&lt;='Risk(Area, dist)'!$J$10), 2, IF(E1007&gt;='Risk(Area, dist)'!$H$11, 3, "")))</f>
        <v/>
      </c>
      <c r="G1007" s="174">
        <f>'HP-ICS, V5-Sep24'!AJ1009</f>
        <v>0</v>
      </c>
      <c r="H1007" s="174">
        <f t="shared" si="145"/>
        <v>3</v>
      </c>
      <c r="I1007" s="177" t="e">
        <f>('HP-ICS, V5-Sep24'!AM1009-'HP-ICS, V5-Sep24'!S1009)/'HP-ICS, V5-Sep24'!S1009</f>
        <v>#DIV/0!</v>
      </c>
      <c r="J1007" s="174" t="e">
        <f t="shared" si="146"/>
        <v>#DIV/0!</v>
      </c>
      <c r="K1007" s="172">
        <f>'HP-ICS, V5-Sep24'!U1009</f>
        <v>0</v>
      </c>
      <c r="L1007" s="174" t="str">
        <f t="shared" si="147"/>
        <v/>
      </c>
      <c r="M1007" s="173">
        <f>'HP-ICS, V5-Sep24'!AS1009</f>
        <v>0</v>
      </c>
      <c r="N1007" s="174" t="str">
        <f t="shared" si="148"/>
        <v/>
      </c>
      <c r="O1007" s="172">
        <f>'HP-ICS, V5-Sep24'!AO1009</f>
        <v>0</v>
      </c>
      <c r="P1007" s="174" t="str">
        <f t="shared" si="149"/>
        <v/>
      </c>
      <c r="Q1007" s="172">
        <f>'HP-ICS, V5-Sep24'!AT1009</f>
        <v>0</v>
      </c>
      <c r="R1007" s="174" t="str">
        <f t="shared" si="150"/>
        <v/>
      </c>
      <c r="S1007" s="174" t="e">
        <f t="shared" si="158"/>
        <v>#VALUE!</v>
      </c>
      <c r="T1007" s="174" t="e">
        <f t="shared" si="151"/>
        <v>#VALUE!</v>
      </c>
      <c r="U1007" s="173">
        <f>'HP-ICS, V5-Sep24'!AU1009</f>
        <v>0</v>
      </c>
      <c r="V1007" s="174">
        <f t="shared" si="152"/>
        <v>1</v>
      </c>
      <c r="W1007" s="175" t="e">
        <f t="shared" si="159"/>
        <v>#DIV/0!</v>
      </c>
      <c r="X1007" s="176" t="e">
        <f t="shared" si="160"/>
        <v>#DIV/0!</v>
      </c>
    </row>
    <row r="1008" spans="1:24" x14ac:dyDescent="0.3">
      <c r="A1008" s="172" t="str">
        <f>'HP-ICS, V5-Sep24'!D1010</f>
        <v>Guatemala</v>
      </c>
      <c r="B1008" s="172" cm="1">
        <f t="array" ref="B1008">IF(OR(A1008=DATA!$H$2:$H$13),3,IF(OR(A1008=DATA!$H$14:$H$119),2,1))</f>
        <v>1</v>
      </c>
      <c r="C1008" s="173">
        <f>'HP-ICS, V5-Sep24'!L1010</f>
        <v>0</v>
      </c>
      <c r="D1008" s="172" t="str">
        <f>IF(AND(C1008&gt;='Risk(Area, dist)'!$C$9, C1008&lt;='Risk(Area, dist)'!$E$9), 1, IF(AND(C1008&gt;'Risk(Area, dist)'!$C$10, C1008&lt;='Risk(Area, dist)'!$E$10), 2, IF(C1008&gt;='Risk(Area, dist)'!$C$11, 3, "")))</f>
        <v/>
      </c>
      <c r="E1008" s="172">
        <f>'HP-ICS, V5-Sep24'!G1010</f>
        <v>0</v>
      </c>
      <c r="F1008" s="174" t="str">
        <f>IF(AND(E1008&gt;='Risk(Area, dist)'!$H$9, E1008&lt;='Risk(Area, dist)'!$J$9), 1, IF(AND(E1008&gt;'Risk(Area, dist)'!$H$10, E1008&lt;='Risk(Area, dist)'!$J$10), 2, IF(E1008&gt;='Risk(Area, dist)'!$H$11, 3, "")))</f>
        <v/>
      </c>
      <c r="G1008" s="174">
        <f>'HP-ICS, V5-Sep24'!AJ1010</f>
        <v>0</v>
      </c>
      <c r="H1008" s="174">
        <f t="shared" si="145"/>
        <v>3</v>
      </c>
      <c r="I1008" s="177" t="e">
        <f>('HP-ICS, V5-Sep24'!AM1010-'HP-ICS, V5-Sep24'!S1010)/'HP-ICS, V5-Sep24'!S1010</f>
        <v>#DIV/0!</v>
      </c>
      <c r="J1008" s="174" t="e">
        <f t="shared" si="146"/>
        <v>#DIV/0!</v>
      </c>
      <c r="K1008" s="172">
        <f>'HP-ICS, V5-Sep24'!U1010</f>
        <v>0</v>
      </c>
      <c r="L1008" s="174" t="str">
        <f t="shared" si="147"/>
        <v/>
      </c>
      <c r="M1008" s="173">
        <f>'HP-ICS, V5-Sep24'!AS1010</f>
        <v>0</v>
      </c>
      <c r="N1008" s="174" t="str">
        <f t="shared" si="148"/>
        <v/>
      </c>
      <c r="O1008" s="172">
        <f>'HP-ICS, V5-Sep24'!AO1010</f>
        <v>0</v>
      </c>
      <c r="P1008" s="174" t="str">
        <f t="shared" si="149"/>
        <v/>
      </c>
      <c r="Q1008" s="172">
        <f>'HP-ICS, V5-Sep24'!AT1010</f>
        <v>0</v>
      </c>
      <c r="R1008" s="174" t="str">
        <f t="shared" si="150"/>
        <v/>
      </c>
      <c r="S1008" s="174" t="e">
        <f t="shared" si="158"/>
        <v>#VALUE!</v>
      </c>
      <c r="T1008" s="174" t="e">
        <f t="shared" si="151"/>
        <v>#VALUE!</v>
      </c>
      <c r="U1008" s="173">
        <f>'HP-ICS, V5-Sep24'!AU1010</f>
        <v>0</v>
      </c>
      <c r="V1008" s="174">
        <f t="shared" si="152"/>
        <v>1</v>
      </c>
      <c r="W1008" s="175" t="e">
        <f t="shared" si="159"/>
        <v>#DIV/0!</v>
      </c>
      <c r="X1008" s="176" t="e">
        <f t="shared" si="160"/>
        <v>#DIV/0!</v>
      </c>
    </row>
    <row r="1009" spans="1:24" x14ac:dyDescent="0.3">
      <c r="A1009" s="172" t="str">
        <f>'HP-ICS, V5-Sep24'!D1011</f>
        <v>Guatemala</v>
      </c>
      <c r="B1009" s="172" cm="1">
        <f t="array" ref="B1009">IF(OR(A1009=DATA!$H$2:$H$13),3,IF(OR(A1009=DATA!$H$14:$H$119),2,1))</f>
        <v>1</v>
      </c>
      <c r="C1009" s="173">
        <f>'HP-ICS, V5-Sep24'!L1011</f>
        <v>0</v>
      </c>
      <c r="D1009" s="172" t="str">
        <f>IF(AND(C1009&gt;='Risk(Area, dist)'!$C$9, C1009&lt;='Risk(Area, dist)'!$E$9), 1, IF(AND(C1009&gt;'Risk(Area, dist)'!$C$10, C1009&lt;='Risk(Area, dist)'!$E$10), 2, IF(C1009&gt;='Risk(Area, dist)'!$C$11, 3, "")))</f>
        <v/>
      </c>
      <c r="E1009" s="172">
        <f>'HP-ICS, V5-Sep24'!G1011</f>
        <v>0</v>
      </c>
      <c r="F1009" s="174" t="str">
        <f>IF(AND(E1009&gt;='Risk(Area, dist)'!$H$9, E1009&lt;='Risk(Area, dist)'!$J$9), 1, IF(AND(E1009&gt;'Risk(Area, dist)'!$H$10, E1009&lt;='Risk(Area, dist)'!$J$10), 2, IF(E1009&gt;='Risk(Area, dist)'!$H$11, 3, "")))</f>
        <v/>
      </c>
      <c r="G1009" s="174">
        <f>'HP-ICS, V5-Sep24'!AJ1011</f>
        <v>0</v>
      </c>
      <c r="H1009" s="174">
        <f t="shared" si="145"/>
        <v>3</v>
      </c>
      <c r="I1009" s="177" t="e">
        <f>('HP-ICS, V5-Sep24'!AM1011-'HP-ICS, V5-Sep24'!S1011)/'HP-ICS, V5-Sep24'!S1011</f>
        <v>#DIV/0!</v>
      </c>
      <c r="J1009" s="174" t="e">
        <f t="shared" si="146"/>
        <v>#DIV/0!</v>
      </c>
      <c r="K1009" s="172">
        <f>'HP-ICS, V5-Sep24'!U1011</f>
        <v>0</v>
      </c>
      <c r="L1009" s="174" t="str">
        <f t="shared" si="147"/>
        <v/>
      </c>
      <c r="M1009" s="173">
        <f>'HP-ICS, V5-Sep24'!AS1011</f>
        <v>0</v>
      </c>
      <c r="N1009" s="174" t="str">
        <f t="shared" si="148"/>
        <v/>
      </c>
      <c r="O1009" s="172">
        <f>'HP-ICS, V5-Sep24'!AO1011</f>
        <v>0</v>
      </c>
      <c r="P1009" s="174" t="str">
        <f t="shared" si="149"/>
        <v/>
      </c>
      <c r="Q1009" s="172">
        <f>'HP-ICS, V5-Sep24'!AT1011</f>
        <v>0</v>
      </c>
      <c r="R1009" s="174" t="str">
        <f t="shared" si="150"/>
        <v/>
      </c>
      <c r="S1009" s="174" t="e">
        <f t="shared" si="158"/>
        <v>#VALUE!</v>
      </c>
      <c r="T1009" s="174" t="e">
        <f t="shared" si="151"/>
        <v>#VALUE!</v>
      </c>
      <c r="U1009" s="173">
        <f>'HP-ICS, V5-Sep24'!AU1011</f>
        <v>0</v>
      </c>
      <c r="V1009" s="174">
        <f t="shared" si="152"/>
        <v>1</v>
      </c>
      <c r="W1009" s="175" t="e">
        <f t="shared" si="159"/>
        <v>#DIV/0!</v>
      </c>
      <c r="X1009" s="176" t="e">
        <f t="shared" si="160"/>
        <v>#DIV/0!</v>
      </c>
    </row>
    <row r="1010" spans="1:24" x14ac:dyDescent="0.3">
      <c r="A1010" s="172" t="str">
        <f>'HP-ICS, V5-Sep24'!D1012</f>
        <v>Guatemala</v>
      </c>
      <c r="B1010" s="172" cm="1">
        <f t="array" ref="B1010">IF(OR(A1010=DATA!$H$2:$H$13),3,IF(OR(A1010=DATA!$H$14:$H$119),2,1))</f>
        <v>1</v>
      </c>
      <c r="C1010" s="173">
        <f>'HP-ICS, V5-Sep24'!L1012</f>
        <v>0</v>
      </c>
      <c r="D1010" s="172" t="str">
        <f>IF(AND(C1010&gt;='Risk(Area, dist)'!$C$9, C1010&lt;='Risk(Area, dist)'!$E$9), 1, IF(AND(C1010&gt;'Risk(Area, dist)'!$C$10, C1010&lt;='Risk(Area, dist)'!$E$10), 2, IF(C1010&gt;='Risk(Area, dist)'!$C$11, 3, "")))</f>
        <v/>
      </c>
      <c r="E1010" s="172">
        <f>'HP-ICS, V5-Sep24'!G1012</f>
        <v>0</v>
      </c>
      <c r="F1010" s="174" t="str">
        <f>IF(AND(E1010&gt;='Risk(Area, dist)'!$H$9, E1010&lt;='Risk(Area, dist)'!$J$9), 1, IF(AND(E1010&gt;'Risk(Area, dist)'!$H$10, E1010&lt;='Risk(Area, dist)'!$J$10), 2, IF(E1010&gt;='Risk(Area, dist)'!$H$11, 3, "")))</f>
        <v/>
      </c>
      <c r="G1010" s="174">
        <f>'HP-ICS, V5-Sep24'!AJ1012</f>
        <v>0</v>
      </c>
      <c r="H1010" s="174">
        <f t="shared" si="145"/>
        <v>3</v>
      </c>
      <c r="I1010" s="177" t="e">
        <f>('HP-ICS, V5-Sep24'!AM1012-'HP-ICS, V5-Sep24'!S1012)/'HP-ICS, V5-Sep24'!S1012</f>
        <v>#DIV/0!</v>
      </c>
      <c r="J1010" s="174" t="e">
        <f t="shared" si="146"/>
        <v>#DIV/0!</v>
      </c>
      <c r="K1010" s="172">
        <f>'HP-ICS, V5-Sep24'!U1012</f>
        <v>0</v>
      </c>
      <c r="L1010" s="174" t="str">
        <f t="shared" si="147"/>
        <v/>
      </c>
      <c r="M1010" s="173">
        <f>'HP-ICS, V5-Sep24'!AS1012</f>
        <v>0</v>
      </c>
      <c r="N1010" s="174" t="str">
        <f t="shared" si="148"/>
        <v/>
      </c>
      <c r="O1010" s="172">
        <f>'HP-ICS, V5-Sep24'!AO1012</f>
        <v>0</v>
      </c>
      <c r="P1010" s="174" t="str">
        <f t="shared" si="149"/>
        <v/>
      </c>
      <c r="Q1010" s="172">
        <f>'HP-ICS, V5-Sep24'!AT1012</f>
        <v>0</v>
      </c>
      <c r="R1010" s="174" t="str">
        <f t="shared" si="150"/>
        <v/>
      </c>
      <c r="S1010" s="174" t="e">
        <f t="shared" si="158"/>
        <v>#VALUE!</v>
      </c>
      <c r="T1010" s="174" t="e">
        <f t="shared" si="151"/>
        <v>#VALUE!</v>
      </c>
      <c r="U1010" s="173">
        <f>'HP-ICS, V5-Sep24'!AU1012</f>
        <v>0</v>
      </c>
      <c r="V1010" s="174">
        <f t="shared" si="152"/>
        <v>1</v>
      </c>
      <c r="W1010" s="175" t="e">
        <f t="shared" si="159"/>
        <v>#DIV/0!</v>
      </c>
      <c r="X1010" s="176" t="e">
        <f t="shared" si="160"/>
        <v>#DIV/0!</v>
      </c>
    </row>
    <row r="1011" spans="1:24" x14ac:dyDescent="0.3">
      <c r="A1011" s="172" t="str">
        <f>'HP-ICS, V5-Sep24'!D1013</f>
        <v>Guatemala</v>
      </c>
      <c r="B1011" s="172" cm="1">
        <f t="array" ref="B1011">IF(OR(A1011=DATA!$H$2:$H$13),3,IF(OR(A1011=DATA!$H$14:$H$119),2,1))</f>
        <v>1</v>
      </c>
      <c r="C1011" s="173">
        <f>'HP-ICS, V5-Sep24'!L1013</f>
        <v>0</v>
      </c>
      <c r="D1011" s="172" t="str">
        <f>IF(AND(C1011&gt;='Risk(Area, dist)'!$C$9, C1011&lt;='Risk(Area, dist)'!$E$9), 1, IF(AND(C1011&gt;'Risk(Area, dist)'!$C$10, C1011&lt;='Risk(Area, dist)'!$E$10), 2, IF(C1011&gt;='Risk(Area, dist)'!$C$11, 3, "")))</f>
        <v/>
      </c>
      <c r="E1011" s="172">
        <f>'HP-ICS, V5-Sep24'!G1013</f>
        <v>0</v>
      </c>
      <c r="F1011" s="174" t="str">
        <f>IF(AND(E1011&gt;='Risk(Area, dist)'!$H$9, E1011&lt;='Risk(Area, dist)'!$J$9), 1, IF(AND(E1011&gt;'Risk(Area, dist)'!$H$10, E1011&lt;='Risk(Area, dist)'!$J$10), 2, IF(E1011&gt;='Risk(Area, dist)'!$H$11, 3, "")))</f>
        <v/>
      </c>
      <c r="G1011" s="174">
        <f>'HP-ICS, V5-Sep24'!AJ1013</f>
        <v>0</v>
      </c>
      <c r="H1011" s="174">
        <f t="shared" si="145"/>
        <v>3</v>
      </c>
      <c r="I1011" s="177" t="e">
        <f>('HP-ICS, V5-Sep24'!AM1013-'HP-ICS, V5-Sep24'!S1013)/'HP-ICS, V5-Sep24'!S1013</f>
        <v>#DIV/0!</v>
      </c>
      <c r="J1011" s="174" t="e">
        <f t="shared" si="146"/>
        <v>#DIV/0!</v>
      </c>
      <c r="K1011" s="172">
        <f>'HP-ICS, V5-Sep24'!U1013</f>
        <v>0</v>
      </c>
      <c r="L1011" s="174" t="str">
        <f t="shared" si="147"/>
        <v/>
      </c>
      <c r="M1011" s="173">
        <f>'HP-ICS, V5-Sep24'!AS1013</f>
        <v>0</v>
      </c>
      <c r="N1011" s="174" t="str">
        <f t="shared" si="148"/>
        <v/>
      </c>
      <c r="O1011" s="172">
        <f>'HP-ICS, V5-Sep24'!AO1013</f>
        <v>0</v>
      </c>
      <c r="P1011" s="174" t="str">
        <f t="shared" si="149"/>
        <v/>
      </c>
      <c r="Q1011" s="172">
        <f>'HP-ICS, V5-Sep24'!AT1013</f>
        <v>0</v>
      </c>
      <c r="R1011" s="174" t="str">
        <f t="shared" si="150"/>
        <v/>
      </c>
      <c r="S1011" s="174" t="e">
        <f t="shared" si="158"/>
        <v>#VALUE!</v>
      </c>
      <c r="T1011" s="174" t="e">
        <f t="shared" si="151"/>
        <v>#VALUE!</v>
      </c>
      <c r="U1011" s="173">
        <f>'HP-ICS, V5-Sep24'!AU1013</f>
        <v>0</v>
      </c>
      <c r="V1011" s="174">
        <f t="shared" si="152"/>
        <v>1</v>
      </c>
      <c r="W1011" s="175" t="e">
        <f t="shared" si="159"/>
        <v>#DIV/0!</v>
      </c>
      <c r="X1011" s="176" t="e">
        <f t="shared" si="160"/>
        <v>#DIV/0!</v>
      </c>
    </row>
    <row r="1012" spans="1:24" x14ac:dyDescent="0.3">
      <c r="A1012" s="172" t="str">
        <f>'HP-ICS, V5-Sep24'!D1014</f>
        <v>Guatemala</v>
      </c>
      <c r="B1012" s="172" cm="1">
        <f t="array" ref="B1012">IF(OR(A1012=DATA!$H$2:$H$13),3,IF(OR(A1012=DATA!$H$14:$H$119),2,1))</f>
        <v>1</v>
      </c>
      <c r="C1012" s="173">
        <f>'HP-ICS, V5-Sep24'!L1014</f>
        <v>0</v>
      </c>
      <c r="D1012" s="172" t="str">
        <f>IF(AND(C1012&gt;='Risk(Area, dist)'!$C$9, C1012&lt;='Risk(Area, dist)'!$E$9), 1, IF(AND(C1012&gt;'Risk(Area, dist)'!$C$10, C1012&lt;='Risk(Area, dist)'!$E$10), 2, IF(C1012&gt;='Risk(Area, dist)'!$C$11, 3, "")))</f>
        <v/>
      </c>
      <c r="E1012" s="172">
        <f>'HP-ICS, V5-Sep24'!G1014</f>
        <v>0</v>
      </c>
      <c r="F1012" s="174" t="str">
        <f>IF(AND(E1012&gt;='Risk(Area, dist)'!$H$9, E1012&lt;='Risk(Area, dist)'!$J$9), 1, IF(AND(E1012&gt;'Risk(Area, dist)'!$H$10, E1012&lt;='Risk(Area, dist)'!$J$10), 2, IF(E1012&gt;='Risk(Area, dist)'!$H$11, 3, "")))</f>
        <v/>
      </c>
      <c r="G1012" s="174">
        <f>'HP-ICS, V5-Sep24'!AJ1014</f>
        <v>0</v>
      </c>
      <c r="H1012" s="174">
        <f t="shared" si="145"/>
        <v>3</v>
      </c>
      <c r="I1012" s="177" t="e">
        <f>('HP-ICS, V5-Sep24'!AM1014-'HP-ICS, V5-Sep24'!S1014)/'HP-ICS, V5-Sep24'!S1014</f>
        <v>#DIV/0!</v>
      </c>
      <c r="J1012" s="174" t="e">
        <f t="shared" si="146"/>
        <v>#DIV/0!</v>
      </c>
      <c r="K1012" s="172">
        <f>'HP-ICS, V5-Sep24'!U1014</f>
        <v>0</v>
      </c>
      <c r="L1012" s="174" t="str">
        <f t="shared" si="147"/>
        <v/>
      </c>
      <c r="M1012" s="173">
        <f>'HP-ICS, V5-Sep24'!AS1014</f>
        <v>0</v>
      </c>
      <c r="N1012" s="174" t="str">
        <f t="shared" si="148"/>
        <v/>
      </c>
      <c r="O1012" s="172">
        <f>'HP-ICS, V5-Sep24'!AO1014</f>
        <v>0</v>
      </c>
      <c r="P1012" s="174" t="str">
        <f t="shared" si="149"/>
        <v/>
      </c>
      <c r="Q1012" s="172">
        <f>'HP-ICS, V5-Sep24'!AT1014</f>
        <v>0</v>
      </c>
      <c r="R1012" s="174" t="str">
        <f t="shared" si="150"/>
        <v/>
      </c>
      <c r="S1012" s="174" t="e">
        <f t="shared" si="158"/>
        <v>#VALUE!</v>
      </c>
      <c r="T1012" s="174" t="e">
        <f t="shared" si="151"/>
        <v>#VALUE!</v>
      </c>
      <c r="U1012" s="173">
        <f>'HP-ICS, V5-Sep24'!AU1014</f>
        <v>0</v>
      </c>
      <c r="V1012" s="174">
        <f t="shared" si="152"/>
        <v>1</v>
      </c>
      <c r="W1012" s="175" t="e">
        <f t="shared" si="159"/>
        <v>#DIV/0!</v>
      </c>
      <c r="X1012" s="176" t="e">
        <f t="shared" si="160"/>
        <v>#DIV/0!</v>
      </c>
    </row>
    <row r="1013" spans="1:24" x14ac:dyDescent="0.3">
      <c r="A1013" s="172" t="str">
        <f>'HP-ICS, V5-Sep24'!D1015</f>
        <v>Guatemala</v>
      </c>
      <c r="B1013" s="172" cm="1">
        <f t="array" ref="B1013">IF(OR(A1013=DATA!$H$2:$H$13),3,IF(OR(A1013=DATA!$H$14:$H$119),2,1))</f>
        <v>1</v>
      </c>
      <c r="C1013" s="173">
        <f>'HP-ICS, V5-Sep24'!L1015</f>
        <v>0</v>
      </c>
      <c r="D1013" s="172" t="str">
        <f>IF(AND(C1013&gt;='Risk(Area, dist)'!$C$9, C1013&lt;='Risk(Area, dist)'!$E$9), 1, IF(AND(C1013&gt;'Risk(Area, dist)'!$C$10, C1013&lt;='Risk(Area, dist)'!$E$10), 2, IF(C1013&gt;='Risk(Area, dist)'!$C$11, 3, "")))</f>
        <v/>
      </c>
      <c r="E1013" s="172">
        <f>'HP-ICS, V5-Sep24'!G1015</f>
        <v>0</v>
      </c>
      <c r="F1013" s="174" t="str">
        <f>IF(AND(E1013&gt;='Risk(Area, dist)'!$H$9, E1013&lt;='Risk(Area, dist)'!$J$9), 1, IF(AND(E1013&gt;'Risk(Area, dist)'!$H$10, E1013&lt;='Risk(Area, dist)'!$J$10), 2, IF(E1013&gt;='Risk(Area, dist)'!$H$11, 3, "")))</f>
        <v/>
      </c>
      <c r="G1013" s="174">
        <f>'HP-ICS, V5-Sep24'!AJ1015</f>
        <v>0</v>
      </c>
      <c r="H1013" s="174">
        <f t="shared" si="145"/>
        <v>3</v>
      </c>
      <c r="I1013" s="177" t="e">
        <f>('HP-ICS, V5-Sep24'!AM1015-'HP-ICS, V5-Sep24'!S1015)/'HP-ICS, V5-Sep24'!S1015</f>
        <v>#DIV/0!</v>
      </c>
      <c r="J1013" s="174" t="e">
        <f t="shared" si="146"/>
        <v>#DIV/0!</v>
      </c>
      <c r="K1013" s="172">
        <f>'HP-ICS, V5-Sep24'!U1015</f>
        <v>0</v>
      </c>
      <c r="L1013" s="174" t="str">
        <f t="shared" si="147"/>
        <v/>
      </c>
      <c r="M1013" s="173">
        <f>'HP-ICS, V5-Sep24'!AS1015</f>
        <v>0</v>
      </c>
      <c r="N1013" s="174" t="str">
        <f t="shared" si="148"/>
        <v/>
      </c>
      <c r="O1013" s="172">
        <f>'HP-ICS, V5-Sep24'!AO1015</f>
        <v>0</v>
      </c>
      <c r="P1013" s="174" t="str">
        <f t="shared" si="149"/>
        <v/>
      </c>
      <c r="Q1013" s="172">
        <f>'HP-ICS, V5-Sep24'!AT1015</f>
        <v>0</v>
      </c>
      <c r="R1013" s="174" t="str">
        <f t="shared" si="150"/>
        <v/>
      </c>
      <c r="S1013" s="174" t="e">
        <f t="shared" si="158"/>
        <v>#VALUE!</v>
      </c>
      <c r="T1013" s="174" t="e">
        <f t="shared" si="151"/>
        <v>#VALUE!</v>
      </c>
      <c r="U1013" s="173">
        <f>'HP-ICS, V5-Sep24'!AU1015</f>
        <v>0</v>
      </c>
      <c r="V1013" s="174">
        <f t="shared" si="152"/>
        <v>1</v>
      </c>
      <c r="W1013" s="175" t="e">
        <f t="shared" si="159"/>
        <v>#DIV/0!</v>
      </c>
      <c r="X1013" s="176" t="e">
        <f t="shared" si="160"/>
        <v>#DIV/0!</v>
      </c>
    </row>
    <row r="1014" spans="1:24" x14ac:dyDescent="0.3">
      <c r="A1014" s="172" t="str">
        <f>'HP-ICS, V5-Sep24'!D1016</f>
        <v>Guatemala</v>
      </c>
      <c r="B1014" s="172" cm="1">
        <f t="array" ref="B1014">IF(OR(A1014=DATA!$H$2:$H$13),3,IF(OR(A1014=DATA!$H$14:$H$119),2,1))</f>
        <v>1</v>
      </c>
      <c r="C1014" s="173">
        <f>'HP-ICS, V5-Sep24'!L1016</f>
        <v>0</v>
      </c>
      <c r="D1014" s="172" t="str">
        <f>IF(AND(C1014&gt;='Risk(Area, dist)'!$C$9, C1014&lt;='Risk(Area, dist)'!$E$9), 1, IF(AND(C1014&gt;'Risk(Area, dist)'!$C$10, C1014&lt;='Risk(Area, dist)'!$E$10), 2, IF(C1014&gt;='Risk(Area, dist)'!$C$11, 3, "")))</f>
        <v/>
      </c>
      <c r="E1014" s="172">
        <f>'HP-ICS, V5-Sep24'!G1016</f>
        <v>0</v>
      </c>
      <c r="F1014" s="174" t="str">
        <f>IF(AND(E1014&gt;='Risk(Area, dist)'!$H$9, E1014&lt;='Risk(Area, dist)'!$J$9), 1, IF(AND(E1014&gt;'Risk(Area, dist)'!$H$10, E1014&lt;='Risk(Area, dist)'!$J$10), 2, IF(E1014&gt;='Risk(Area, dist)'!$H$11, 3, "")))</f>
        <v/>
      </c>
      <c r="G1014" s="174">
        <f>'HP-ICS, V5-Sep24'!AJ1016</f>
        <v>0</v>
      </c>
      <c r="H1014" s="174">
        <f t="shared" si="145"/>
        <v>3</v>
      </c>
      <c r="I1014" s="177" t="e">
        <f>('HP-ICS, V5-Sep24'!AM1016-'HP-ICS, V5-Sep24'!S1016)/'HP-ICS, V5-Sep24'!S1016</f>
        <v>#DIV/0!</v>
      </c>
      <c r="J1014" s="174" t="e">
        <f t="shared" si="146"/>
        <v>#DIV/0!</v>
      </c>
      <c r="K1014" s="172">
        <f>'HP-ICS, V5-Sep24'!U1016</f>
        <v>0</v>
      </c>
      <c r="L1014" s="174" t="str">
        <f t="shared" si="147"/>
        <v/>
      </c>
      <c r="M1014" s="173">
        <f>'HP-ICS, V5-Sep24'!AS1016</f>
        <v>0</v>
      </c>
      <c r="N1014" s="174" t="str">
        <f t="shared" si="148"/>
        <v/>
      </c>
      <c r="O1014" s="172">
        <f>'HP-ICS, V5-Sep24'!AO1016</f>
        <v>0</v>
      </c>
      <c r="P1014" s="174" t="str">
        <f t="shared" si="149"/>
        <v/>
      </c>
      <c r="Q1014" s="172">
        <f>'HP-ICS, V5-Sep24'!AT1016</f>
        <v>0</v>
      </c>
      <c r="R1014" s="174" t="str">
        <f t="shared" si="150"/>
        <v/>
      </c>
      <c r="S1014" s="174" t="e">
        <f t="shared" si="158"/>
        <v>#VALUE!</v>
      </c>
      <c r="T1014" s="174" t="e">
        <f t="shared" si="151"/>
        <v>#VALUE!</v>
      </c>
      <c r="U1014" s="173">
        <f>'HP-ICS, V5-Sep24'!AU1016</f>
        <v>0</v>
      </c>
      <c r="V1014" s="174">
        <f t="shared" si="152"/>
        <v>1</v>
      </c>
      <c r="W1014" s="175" t="e">
        <f t="shared" si="159"/>
        <v>#DIV/0!</v>
      </c>
      <c r="X1014" s="176" t="e">
        <f t="shared" si="160"/>
        <v>#DIV/0!</v>
      </c>
    </row>
    <row r="1015" spans="1:24" x14ac:dyDescent="0.3">
      <c r="A1015" s="172" t="str">
        <f>'HP-ICS, V5-Sep24'!D1017</f>
        <v>Guatemala</v>
      </c>
      <c r="B1015" s="172" cm="1">
        <f t="array" ref="B1015">IF(OR(A1015=DATA!$H$2:$H$13),3,IF(OR(A1015=DATA!$H$14:$H$119),2,1))</f>
        <v>1</v>
      </c>
      <c r="C1015" s="173">
        <f>'HP-ICS, V5-Sep24'!L1017</f>
        <v>0</v>
      </c>
      <c r="D1015" s="172" t="str">
        <f>IF(AND(C1015&gt;='Risk(Area, dist)'!$C$9, C1015&lt;='Risk(Area, dist)'!$E$9), 1, IF(AND(C1015&gt;'Risk(Area, dist)'!$C$10, C1015&lt;='Risk(Area, dist)'!$E$10), 2, IF(C1015&gt;='Risk(Area, dist)'!$C$11, 3, "")))</f>
        <v/>
      </c>
      <c r="E1015" s="172">
        <f>'HP-ICS, V5-Sep24'!G1017</f>
        <v>0</v>
      </c>
      <c r="F1015" s="174" t="str">
        <f>IF(AND(E1015&gt;='Risk(Area, dist)'!$H$9, E1015&lt;='Risk(Area, dist)'!$J$9), 1, IF(AND(E1015&gt;'Risk(Area, dist)'!$H$10, E1015&lt;='Risk(Area, dist)'!$J$10), 2, IF(E1015&gt;='Risk(Area, dist)'!$H$11, 3, "")))</f>
        <v/>
      </c>
      <c r="G1015" s="174">
        <f>'HP-ICS, V5-Sep24'!AJ1017</f>
        <v>0</v>
      </c>
      <c r="H1015" s="174">
        <f t="shared" si="145"/>
        <v>3</v>
      </c>
      <c r="I1015" s="177" t="e">
        <f>('HP-ICS, V5-Sep24'!AM1017-'HP-ICS, V5-Sep24'!S1017)/'HP-ICS, V5-Sep24'!S1017</f>
        <v>#DIV/0!</v>
      </c>
      <c r="J1015" s="174" t="e">
        <f t="shared" si="146"/>
        <v>#DIV/0!</v>
      </c>
      <c r="K1015" s="172">
        <f>'HP-ICS, V5-Sep24'!U1017</f>
        <v>0</v>
      </c>
      <c r="L1015" s="174" t="str">
        <f t="shared" si="147"/>
        <v/>
      </c>
      <c r="M1015" s="173">
        <f>'HP-ICS, V5-Sep24'!AS1017</f>
        <v>0</v>
      </c>
      <c r="N1015" s="174" t="str">
        <f t="shared" si="148"/>
        <v/>
      </c>
      <c r="O1015" s="172">
        <f>'HP-ICS, V5-Sep24'!AO1017</f>
        <v>0</v>
      </c>
      <c r="P1015" s="174" t="str">
        <f t="shared" si="149"/>
        <v/>
      </c>
      <c r="Q1015" s="172">
        <f>'HP-ICS, V5-Sep24'!AT1017</f>
        <v>0</v>
      </c>
      <c r="R1015" s="174" t="str">
        <f t="shared" si="150"/>
        <v/>
      </c>
      <c r="S1015" s="174" t="e">
        <f t="shared" si="158"/>
        <v>#VALUE!</v>
      </c>
      <c r="T1015" s="174" t="e">
        <f t="shared" si="151"/>
        <v>#VALUE!</v>
      </c>
      <c r="U1015" s="173">
        <f>'HP-ICS, V5-Sep24'!AU1017</f>
        <v>0</v>
      </c>
      <c r="V1015" s="174">
        <f t="shared" si="152"/>
        <v>1</v>
      </c>
      <c r="W1015" s="175" t="e">
        <f t="shared" si="159"/>
        <v>#DIV/0!</v>
      </c>
      <c r="X1015" s="176" t="e">
        <f t="shared" si="160"/>
        <v>#DIV/0!</v>
      </c>
    </row>
    <row r="1016" spans="1:24" x14ac:dyDescent="0.3">
      <c r="A1016" s="172" t="str">
        <f>'HP-ICS, V5-Sep24'!D1018</f>
        <v>Guatemala</v>
      </c>
      <c r="B1016" s="172" cm="1">
        <f t="array" ref="B1016">IF(OR(A1016=DATA!$H$2:$H$13),3,IF(OR(A1016=DATA!$H$14:$H$119),2,1))</f>
        <v>1</v>
      </c>
      <c r="C1016" s="173">
        <f>'HP-ICS, V5-Sep24'!L1018</f>
        <v>0</v>
      </c>
      <c r="D1016" s="172" t="str">
        <f>IF(AND(C1016&gt;='Risk(Area, dist)'!$C$9, C1016&lt;='Risk(Area, dist)'!$E$9), 1, IF(AND(C1016&gt;'Risk(Area, dist)'!$C$10, C1016&lt;='Risk(Area, dist)'!$E$10), 2, IF(C1016&gt;='Risk(Area, dist)'!$C$11, 3, "")))</f>
        <v/>
      </c>
      <c r="E1016" s="172">
        <f>'HP-ICS, V5-Sep24'!G1018</f>
        <v>0</v>
      </c>
      <c r="F1016" s="174" t="str">
        <f>IF(AND(E1016&gt;='Risk(Area, dist)'!$H$9, E1016&lt;='Risk(Area, dist)'!$J$9), 1, IF(AND(E1016&gt;'Risk(Area, dist)'!$H$10, E1016&lt;='Risk(Area, dist)'!$J$10), 2, IF(E1016&gt;='Risk(Area, dist)'!$H$11, 3, "")))</f>
        <v/>
      </c>
      <c r="G1016" s="174">
        <f>'HP-ICS, V5-Sep24'!AJ1018</f>
        <v>0</v>
      </c>
      <c r="H1016" s="174">
        <f t="shared" si="145"/>
        <v>3</v>
      </c>
      <c r="I1016" s="177" t="e">
        <f>('HP-ICS, V5-Sep24'!AM1018-'HP-ICS, V5-Sep24'!S1018)/'HP-ICS, V5-Sep24'!S1018</f>
        <v>#DIV/0!</v>
      </c>
      <c r="J1016" s="174" t="e">
        <f t="shared" si="146"/>
        <v>#DIV/0!</v>
      </c>
      <c r="K1016" s="172">
        <f>'HP-ICS, V5-Sep24'!U1018</f>
        <v>0</v>
      </c>
      <c r="L1016" s="174" t="str">
        <f t="shared" si="147"/>
        <v/>
      </c>
      <c r="M1016" s="173">
        <f>'HP-ICS, V5-Sep24'!AS1018</f>
        <v>0</v>
      </c>
      <c r="N1016" s="174" t="str">
        <f t="shared" si="148"/>
        <v/>
      </c>
      <c r="O1016" s="172">
        <f>'HP-ICS, V5-Sep24'!AO1018</f>
        <v>0</v>
      </c>
      <c r="P1016" s="174" t="str">
        <f t="shared" si="149"/>
        <v/>
      </c>
      <c r="Q1016" s="172">
        <f>'HP-ICS, V5-Sep24'!AT1018</f>
        <v>0</v>
      </c>
      <c r="R1016" s="174" t="str">
        <f t="shared" si="150"/>
        <v/>
      </c>
      <c r="S1016" s="174" t="e">
        <f t="shared" si="158"/>
        <v>#VALUE!</v>
      </c>
      <c r="T1016" s="174" t="e">
        <f t="shared" si="151"/>
        <v>#VALUE!</v>
      </c>
      <c r="U1016" s="173">
        <f>'HP-ICS, V5-Sep24'!AU1018</f>
        <v>0</v>
      </c>
      <c r="V1016" s="174">
        <f t="shared" si="152"/>
        <v>1</v>
      </c>
      <c r="W1016" s="175" t="e">
        <f t="shared" si="159"/>
        <v>#DIV/0!</v>
      </c>
      <c r="X1016" s="176" t="e">
        <f t="shared" si="160"/>
        <v>#DIV/0!</v>
      </c>
    </row>
    <row r="1017" spans="1:24" x14ac:dyDescent="0.3">
      <c r="A1017" s="172" t="str">
        <f>'HP-ICS, V5-Sep24'!D1019</f>
        <v>Guatemala</v>
      </c>
      <c r="B1017" s="172" cm="1">
        <f t="array" ref="B1017">IF(OR(A1017=DATA!$H$2:$H$13),3,IF(OR(A1017=DATA!$H$14:$H$119),2,1))</f>
        <v>1</v>
      </c>
      <c r="C1017" s="173">
        <f>'HP-ICS, V5-Sep24'!L1019</f>
        <v>0</v>
      </c>
      <c r="D1017" s="172" t="str">
        <f>IF(AND(C1017&gt;='Risk(Area, dist)'!$C$9, C1017&lt;='Risk(Area, dist)'!$E$9), 1, IF(AND(C1017&gt;'Risk(Area, dist)'!$C$10, C1017&lt;='Risk(Area, dist)'!$E$10), 2, IF(C1017&gt;='Risk(Area, dist)'!$C$11, 3, "")))</f>
        <v/>
      </c>
      <c r="E1017" s="172">
        <f>'HP-ICS, V5-Sep24'!G1019</f>
        <v>0</v>
      </c>
      <c r="F1017" s="174" t="str">
        <f>IF(AND(E1017&gt;='Risk(Area, dist)'!$H$9, E1017&lt;='Risk(Area, dist)'!$J$9), 1, IF(AND(E1017&gt;'Risk(Area, dist)'!$H$10, E1017&lt;='Risk(Area, dist)'!$J$10), 2, IF(E1017&gt;='Risk(Area, dist)'!$H$11, 3, "")))</f>
        <v/>
      </c>
      <c r="G1017" s="174">
        <f>'HP-ICS, V5-Sep24'!AJ1019</f>
        <v>0</v>
      </c>
      <c r="H1017" s="174">
        <f t="shared" si="145"/>
        <v>3</v>
      </c>
      <c r="I1017" s="177" t="e">
        <f>('HP-ICS, V5-Sep24'!AM1019-'HP-ICS, V5-Sep24'!S1019)/'HP-ICS, V5-Sep24'!S1019</f>
        <v>#DIV/0!</v>
      </c>
      <c r="J1017" s="174" t="e">
        <f t="shared" si="146"/>
        <v>#DIV/0!</v>
      </c>
      <c r="K1017" s="172">
        <f>'HP-ICS, V5-Sep24'!U1019</f>
        <v>0</v>
      </c>
      <c r="L1017" s="174" t="str">
        <f t="shared" si="147"/>
        <v/>
      </c>
      <c r="M1017" s="173">
        <f>'HP-ICS, V5-Sep24'!AS1019</f>
        <v>0</v>
      </c>
      <c r="N1017" s="174" t="str">
        <f t="shared" si="148"/>
        <v/>
      </c>
      <c r="O1017" s="172">
        <f>'HP-ICS, V5-Sep24'!AO1019</f>
        <v>0</v>
      </c>
      <c r="P1017" s="174" t="str">
        <f t="shared" si="149"/>
        <v/>
      </c>
      <c r="Q1017" s="172">
        <f>'HP-ICS, V5-Sep24'!AT1019</f>
        <v>0</v>
      </c>
      <c r="R1017" s="174" t="str">
        <f t="shared" si="150"/>
        <v/>
      </c>
      <c r="S1017" s="174" t="e">
        <f t="shared" si="158"/>
        <v>#VALUE!</v>
      </c>
      <c r="T1017" s="174" t="e">
        <f t="shared" si="151"/>
        <v>#VALUE!</v>
      </c>
      <c r="U1017" s="173">
        <f>'HP-ICS, V5-Sep24'!AU1019</f>
        <v>0</v>
      </c>
      <c r="V1017" s="174">
        <f t="shared" si="152"/>
        <v>1</v>
      </c>
      <c r="W1017" s="175" t="e">
        <f t="shared" si="159"/>
        <v>#DIV/0!</v>
      </c>
      <c r="X1017" s="176" t="e">
        <f t="shared" si="160"/>
        <v>#DIV/0!</v>
      </c>
    </row>
    <row r="1018" spans="1:24" x14ac:dyDescent="0.3">
      <c r="A1018" s="172" t="str">
        <f>'HP-ICS, V5-Sep24'!D1020</f>
        <v>Guatemala</v>
      </c>
      <c r="B1018" s="172" cm="1">
        <f t="array" ref="B1018">IF(OR(A1018=DATA!$H$2:$H$13),3,IF(OR(A1018=DATA!$H$14:$H$119),2,1))</f>
        <v>1</v>
      </c>
      <c r="C1018" s="173">
        <f>'HP-ICS, V5-Sep24'!L1020</f>
        <v>0</v>
      </c>
      <c r="D1018" s="172" t="str">
        <f>IF(AND(C1018&gt;='Risk(Area, dist)'!$C$9, C1018&lt;='Risk(Area, dist)'!$E$9), 1, IF(AND(C1018&gt;'Risk(Area, dist)'!$C$10, C1018&lt;='Risk(Area, dist)'!$E$10), 2, IF(C1018&gt;='Risk(Area, dist)'!$C$11, 3, "")))</f>
        <v/>
      </c>
      <c r="E1018" s="172">
        <f>'HP-ICS, V5-Sep24'!G1020</f>
        <v>0</v>
      </c>
      <c r="F1018" s="174" t="str">
        <f>IF(AND(E1018&gt;='Risk(Area, dist)'!$H$9, E1018&lt;='Risk(Area, dist)'!$J$9), 1, IF(AND(E1018&gt;'Risk(Area, dist)'!$H$10, E1018&lt;='Risk(Area, dist)'!$J$10), 2, IF(E1018&gt;='Risk(Area, dist)'!$H$11, 3, "")))</f>
        <v/>
      </c>
      <c r="G1018" s="174">
        <f>'HP-ICS, V5-Sep24'!AJ1020</f>
        <v>0</v>
      </c>
      <c r="H1018" s="174">
        <f t="shared" si="145"/>
        <v>3</v>
      </c>
      <c r="I1018" s="177" t="e">
        <f>('HP-ICS, V5-Sep24'!AM1020-'HP-ICS, V5-Sep24'!S1020)/'HP-ICS, V5-Sep24'!S1020</f>
        <v>#DIV/0!</v>
      </c>
      <c r="J1018" s="174" t="e">
        <f t="shared" si="146"/>
        <v>#DIV/0!</v>
      </c>
      <c r="K1018" s="172">
        <f>'HP-ICS, V5-Sep24'!U1020</f>
        <v>0</v>
      </c>
      <c r="L1018" s="174" t="str">
        <f t="shared" si="147"/>
        <v/>
      </c>
      <c r="M1018" s="173">
        <f>'HP-ICS, V5-Sep24'!AS1020</f>
        <v>0</v>
      </c>
      <c r="N1018" s="174" t="str">
        <f t="shared" si="148"/>
        <v/>
      </c>
      <c r="O1018" s="172">
        <f>'HP-ICS, V5-Sep24'!AO1020</f>
        <v>0</v>
      </c>
      <c r="P1018" s="174" t="str">
        <f t="shared" si="149"/>
        <v/>
      </c>
      <c r="Q1018" s="172">
        <f>'HP-ICS, V5-Sep24'!AT1020</f>
        <v>0</v>
      </c>
      <c r="R1018" s="174" t="str">
        <f t="shared" si="150"/>
        <v/>
      </c>
      <c r="S1018" s="174" t="e">
        <f t="shared" si="158"/>
        <v>#VALUE!</v>
      </c>
      <c r="T1018" s="174" t="e">
        <f t="shared" si="151"/>
        <v>#VALUE!</v>
      </c>
      <c r="U1018" s="173">
        <f>'HP-ICS, V5-Sep24'!AU1020</f>
        <v>0</v>
      </c>
      <c r="V1018" s="174">
        <f t="shared" si="152"/>
        <v>1</v>
      </c>
      <c r="W1018" s="175" t="e">
        <f t="shared" si="159"/>
        <v>#DIV/0!</v>
      </c>
      <c r="X1018" s="176" t="e">
        <f t="shared" si="160"/>
        <v>#DIV/0!</v>
      </c>
    </row>
    <row r="1019" spans="1:24" x14ac:dyDescent="0.3">
      <c r="A1019" s="172" t="str">
        <f>'HP-ICS, V5-Sep24'!D1021</f>
        <v>Guatemala</v>
      </c>
      <c r="B1019" s="172" cm="1">
        <f t="array" ref="B1019">IF(OR(A1019=DATA!$H$2:$H$13),3,IF(OR(A1019=DATA!$H$14:$H$119),2,1))</f>
        <v>1</v>
      </c>
      <c r="C1019" s="173">
        <f>'HP-ICS, V5-Sep24'!L1021</f>
        <v>0</v>
      </c>
      <c r="D1019" s="172" t="str">
        <f>IF(AND(C1019&gt;='Risk(Area, dist)'!$C$9, C1019&lt;='Risk(Area, dist)'!$E$9), 1, IF(AND(C1019&gt;'Risk(Area, dist)'!$C$10, C1019&lt;='Risk(Area, dist)'!$E$10), 2, IF(C1019&gt;='Risk(Area, dist)'!$C$11, 3, "")))</f>
        <v/>
      </c>
      <c r="E1019" s="172">
        <f>'HP-ICS, V5-Sep24'!G1021</f>
        <v>0</v>
      </c>
      <c r="F1019" s="174" t="str">
        <f>IF(AND(E1019&gt;='Risk(Area, dist)'!$H$9, E1019&lt;='Risk(Area, dist)'!$J$9), 1, IF(AND(E1019&gt;'Risk(Area, dist)'!$H$10, E1019&lt;='Risk(Area, dist)'!$J$10), 2, IF(E1019&gt;='Risk(Area, dist)'!$H$11, 3, "")))</f>
        <v/>
      </c>
      <c r="G1019" s="174">
        <f>'HP-ICS, V5-Sep24'!AJ1021</f>
        <v>0</v>
      </c>
      <c r="H1019" s="174">
        <f t="shared" si="145"/>
        <v>3</v>
      </c>
      <c r="I1019" s="177" t="e">
        <f>('HP-ICS, V5-Sep24'!AM1021-'HP-ICS, V5-Sep24'!S1021)/'HP-ICS, V5-Sep24'!S1021</f>
        <v>#DIV/0!</v>
      </c>
      <c r="J1019" s="174" t="e">
        <f t="shared" si="146"/>
        <v>#DIV/0!</v>
      </c>
      <c r="K1019" s="172">
        <f>'HP-ICS, V5-Sep24'!U1021</f>
        <v>0</v>
      </c>
      <c r="L1019" s="174" t="str">
        <f t="shared" si="147"/>
        <v/>
      </c>
      <c r="M1019" s="173">
        <f>'HP-ICS, V5-Sep24'!AS1021</f>
        <v>0</v>
      </c>
      <c r="N1019" s="174" t="str">
        <f t="shared" si="148"/>
        <v/>
      </c>
      <c r="O1019" s="172">
        <f>'HP-ICS, V5-Sep24'!AO1021</f>
        <v>0</v>
      </c>
      <c r="P1019" s="174" t="str">
        <f t="shared" si="149"/>
        <v/>
      </c>
      <c r="Q1019" s="172">
        <f>'HP-ICS, V5-Sep24'!AT1021</f>
        <v>0</v>
      </c>
      <c r="R1019" s="174" t="str">
        <f t="shared" si="150"/>
        <v/>
      </c>
      <c r="S1019" s="174" t="e">
        <f t="shared" si="158"/>
        <v>#VALUE!</v>
      </c>
      <c r="T1019" s="174" t="e">
        <f t="shared" si="151"/>
        <v>#VALUE!</v>
      </c>
      <c r="U1019" s="173">
        <f>'HP-ICS, V5-Sep24'!AU1021</f>
        <v>0</v>
      </c>
      <c r="V1019" s="174">
        <f t="shared" si="152"/>
        <v>1</v>
      </c>
      <c r="W1019" s="175" t="e">
        <f t="shared" si="159"/>
        <v>#DIV/0!</v>
      </c>
      <c r="X1019" s="176" t="e">
        <f t="shared" si="160"/>
        <v>#DIV/0!</v>
      </c>
    </row>
    <row r="1020" spans="1:24" x14ac:dyDescent="0.3">
      <c r="A1020" s="172" t="str">
        <f>'HP-ICS, V5-Sep24'!D1022</f>
        <v>Guatemala</v>
      </c>
      <c r="B1020" s="172" cm="1">
        <f t="array" ref="B1020">IF(OR(A1020=DATA!$H$2:$H$13),3,IF(OR(A1020=DATA!$H$14:$H$119),2,1))</f>
        <v>1</v>
      </c>
      <c r="C1020" s="173">
        <f>'HP-ICS, V5-Sep24'!L1022</f>
        <v>0</v>
      </c>
      <c r="D1020" s="172" t="str">
        <f>IF(AND(C1020&gt;='Risk(Area, dist)'!$C$9, C1020&lt;='Risk(Area, dist)'!$E$9), 1, IF(AND(C1020&gt;'Risk(Area, dist)'!$C$10, C1020&lt;='Risk(Area, dist)'!$E$10), 2, IF(C1020&gt;='Risk(Area, dist)'!$C$11, 3, "")))</f>
        <v/>
      </c>
      <c r="E1020" s="172">
        <f>'HP-ICS, V5-Sep24'!G1022</f>
        <v>0</v>
      </c>
      <c r="F1020" s="174" t="str">
        <f>IF(AND(E1020&gt;='Risk(Area, dist)'!$H$9, E1020&lt;='Risk(Area, dist)'!$J$9), 1, IF(AND(E1020&gt;'Risk(Area, dist)'!$H$10, E1020&lt;='Risk(Area, dist)'!$J$10), 2, IF(E1020&gt;='Risk(Area, dist)'!$H$11, 3, "")))</f>
        <v/>
      </c>
      <c r="G1020" s="174">
        <f>'HP-ICS, V5-Sep24'!AJ1022</f>
        <v>0</v>
      </c>
      <c r="H1020" s="174">
        <f t="shared" si="145"/>
        <v>3</v>
      </c>
      <c r="I1020" s="177" t="e">
        <f>('HP-ICS, V5-Sep24'!AM1022-'HP-ICS, V5-Sep24'!S1022)/'HP-ICS, V5-Sep24'!S1022</f>
        <v>#DIV/0!</v>
      </c>
      <c r="J1020" s="174" t="e">
        <f t="shared" si="146"/>
        <v>#DIV/0!</v>
      </c>
      <c r="K1020" s="172">
        <f>'HP-ICS, V5-Sep24'!U1022</f>
        <v>0</v>
      </c>
      <c r="L1020" s="174" t="str">
        <f t="shared" si="147"/>
        <v/>
      </c>
      <c r="M1020" s="173">
        <f>'HP-ICS, V5-Sep24'!AS1022</f>
        <v>0</v>
      </c>
      <c r="N1020" s="174" t="str">
        <f t="shared" si="148"/>
        <v/>
      </c>
      <c r="O1020" s="172">
        <f>'HP-ICS, V5-Sep24'!AO1022</f>
        <v>0</v>
      </c>
      <c r="P1020" s="174" t="str">
        <f t="shared" si="149"/>
        <v/>
      </c>
      <c r="Q1020" s="172">
        <f>'HP-ICS, V5-Sep24'!AT1022</f>
        <v>0</v>
      </c>
      <c r="R1020" s="174" t="str">
        <f t="shared" si="150"/>
        <v/>
      </c>
      <c r="S1020" s="174" t="e">
        <f t="shared" si="158"/>
        <v>#VALUE!</v>
      </c>
      <c r="T1020" s="174" t="e">
        <f t="shared" si="151"/>
        <v>#VALUE!</v>
      </c>
      <c r="U1020" s="173">
        <f>'HP-ICS, V5-Sep24'!AU1022</f>
        <v>0</v>
      </c>
      <c r="V1020" s="174">
        <f t="shared" si="152"/>
        <v>1</v>
      </c>
      <c r="W1020" s="175" t="e">
        <f t="shared" si="159"/>
        <v>#DIV/0!</v>
      </c>
      <c r="X1020" s="176" t="e">
        <f t="shared" si="160"/>
        <v>#DIV/0!</v>
      </c>
    </row>
    <row r="1021" spans="1:24" x14ac:dyDescent="0.3">
      <c r="A1021" s="172" t="str">
        <f>'HP-ICS, V5-Sep24'!D1023</f>
        <v>Guatemala</v>
      </c>
      <c r="B1021" s="172" cm="1">
        <f t="array" ref="B1021">IF(OR(A1021=DATA!$H$2:$H$13),3,IF(OR(A1021=DATA!$H$14:$H$119),2,1))</f>
        <v>1</v>
      </c>
      <c r="C1021" s="173">
        <f>'HP-ICS, V5-Sep24'!L1023</f>
        <v>0</v>
      </c>
      <c r="D1021" s="172" t="str">
        <f>IF(AND(C1021&gt;='Risk(Area, dist)'!$C$9, C1021&lt;='Risk(Area, dist)'!$E$9), 1, IF(AND(C1021&gt;'Risk(Area, dist)'!$C$10, C1021&lt;='Risk(Area, dist)'!$E$10), 2, IF(C1021&gt;='Risk(Area, dist)'!$C$11, 3, "")))</f>
        <v/>
      </c>
      <c r="E1021" s="172">
        <f>'HP-ICS, V5-Sep24'!G1023</f>
        <v>0</v>
      </c>
      <c r="F1021" s="174" t="str">
        <f>IF(AND(E1021&gt;='Risk(Area, dist)'!$H$9, E1021&lt;='Risk(Area, dist)'!$J$9), 1, IF(AND(E1021&gt;'Risk(Area, dist)'!$H$10, E1021&lt;='Risk(Area, dist)'!$J$10), 2, IF(E1021&gt;='Risk(Area, dist)'!$H$11, 3, "")))</f>
        <v/>
      </c>
      <c r="G1021" s="174">
        <f>'HP-ICS, V5-Sep24'!AJ1023</f>
        <v>0</v>
      </c>
      <c r="H1021" s="174">
        <f t="shared" si="145"/>
        <v>3</v>
      </c>
      <c r="I1021" s="177" t="e">
        <f>('HP-ICS, V5-Sep24'!AM1023-'HP-ICS, V5-Sep24'!S1023)/'HP-ICS, V5-Sep24'!S1023</f>
        <v>#DIV/0!</v>
      </c>
      <c r="J1021" s="174" t="e">
        <f t="shared" si="146"/>
        <v>#DIV/0!</v>
      </c>
      <c r="K1021" s="172">
        <f>'HP-ICS, V5-Sep24'!U1023</f>
        <v>0</v>
      </c>
      <c r="L1021" s="174" t="str">
        <f t="shared" si="147"/>
        <v/>
      </c>
      <c r="M1021" s="173">
        <f>'HP-ICS, V5-Sep24'!AS1023</f>
        <v>0</v>
      </c>
      <c r="N1021" s="174" t="str">
        <f t="shared" si="148"/>
        <v/>
      </c>
      <c r="O1021" s="172">
        <f>'HP-ICS, V5-Sep24'!AO1023</f>
        <v>0</v>
      </c>
      <c r="P1021" s="174" t="str">
        <f t="shared" si="149"/>
        <v/>
      </c>
      <c r="Q1021" s="172">
        <f>'HP-ICS, V5-Sep24'!AT1023</f>
        <v>0</v>
      </c>
      <c r="R1021" s="174" t="str">
        <f t="shared" si="150"/>
        <v/>
      </c>
      <c r="S1021" s="174" t="e">
        <f t="shared" si="158"/>
        <v>#VALUE!</v>
      </c>
      <c r="T1021" s="174" t="e">
        <f t="shared" si="151"/>
        <v>#VALUE!</v>
      </c>
      <c r="U1021" s="173">
        <f>'HP-ICS, V5-Sep24'!AU1023</f>
        <v>0</v>
      </c>
      <c r="V1021" s="174">
        <f t="shared" si="152"/>
        <v>1</v>
      </c>
      <c r="W1021" s="175" t="e">
        <f t="shared" si="159"/>
        <v>#DIV/0!</v>
      </c>
      <c r="X1021" s="176" t="e">
        <f t="shared" si="160"/>
        <v>#DIV/0!</v>
      </c>
    </row>
    <row r="1022" spans="1:24" x14ac:dyDescent="0.3">
      <c r="A1022" s="172" t="str">
        <f>'HP-ICS, V5-Sep24'!D1024</f>
        <v>Guatemala</v>
      </c>
      <c r="B1022" s="172" cm="1">
        <f t="array" ref="B1022">IF(OR(A1022=DATA!$H$2:$H$13),3,IF(OR(A1022=DATA!$H$14:$H$119),2,1))</f>
        <v>1</v>
      </c>
      <c r="C1022" s="173">
        <f>'HP-ICS, V5-Sep24'!L1024</f>
        <v>0</v>
      </c>
      <c r="D1022" s="172" t="str">
        <f>IF(AND(C1022&gt;='Risk(Area, dist)'!$C$9, C1022&lt;='Risk(Area, dist)'!$E$9), 1, IF(AND(C1022&gt;'Risk(Area, dist)'!$C$10, C1022&lt;='Risk(Area, dist)'!$E$10), 2, IF(C1022&gt;='Risk(Area, dist)'!$C$11, 3, "")))</f>
        <v/>
      </c>
      <c r="E1022" s="172">
        <f>'HP-ICS, V5-Sep24'!G1024</f>
        <v>0</v>
      </c>
      <c r="F1022" s="174" t="str">
        <f>IF(AND(E1022&gt;='Risk(Area, dist)'!$H$9, E1022&lt;='Risk(Area, dist)'!$J$9), 1, IF(AND(E1022&gt;'Risk(Area, dist)'!$H$10, E1022&lt;='Risk(Area, dist)'!$J$10), 2, IF(E1022&gt;='Risk(Area, dist)'!$H$11, 3, "")))</f>
        <v/>
      </c>
      <c r="G1022" s="174">
        <f>'HP-ICS, V5-Sep24'!AJ1024</f>
        <v>0</v>
      </c>
      <c r="H1022" s="174">
        <f t="shared" si="145"/>
        <v>3</v>
      </c>
      <c r="I1022" s="177" t="e">
        <f>('HP-ICS, V5-Sep24'!AM1024-'HP-ICS, V5-Sep24'!S1024)/'HP-ICS, V5-Sep24'!S1024</f>
        <v>#DIV/0!</v>
      </c>
      <c r="J1022" s="174" t="e">
        <f t="shared" si="146"/>
        <v>#DIV/0!</v>
      </c>
      <c r="K1022" s="172">
        <f>'HP-ICS, V5-Sep24'!U1024</f>
        <v>0</v>
      </c>
      <c r="L1022" s="174" t="str">
        <f t="shared" si="147"/>
        <v/>
      </c>
      <c r="M1022" s="173">
        <f>'HP-ICS, V5-Sep24'!AS1024</f>
        <v>0</v>
      </c>
      <c r="N1022" s="174" t="str">
        <f t="shared" si="148"/>
        <v/>
      </c>
      <c r="O1022" s="172">
        <f>'HP-ICS, V5-Sep24'!AO1024</f>
        <v>0</v>
      </c>
      <c r="P1022" s="174" t="str">
        <f t="shared" si="149"/>
        <v/>
      </c>
      <c r="Q1022" s="172">
        <f>'HP-ICS, V5-Sep24'!AT1024</f>
        <v>0</v>
      </c>
      <c r="R1022" s="174" t="str">
        <f t="shared" si="150"/>
        <v/>
      </c>
      <c r="S1022" s="174" t="e">
        <f t="shared" si="158"/>
        <v>#VALUE!</v>
      </c>
      <c r="T1022" s="174" t="e">
        <f t="shared" si="151"/>
        <v>#VALUE!</v>
      </c>
      <c r="U1022" s="173">
        <f>'HP-ICS, V5-Sep24'!AU1024</f>
        <v>0</v>
      </c>
      <c r="V1022" s="174">
        <f t="shared" si="152"/>
        <v>1</v>
      </c>
      <c r="W1022" s="175" t="e">
        <f t="shared" si="159"/>
        <v>#DIV/0!</v>
      </c>
      <c r="X1022" s="176" t="e">
        <f t="shared" si="160"/>
        <v>#DIV/0!</v>
      </c>
    </row>
    <row r="1023" spans="1:24" x14ac:dyDescent="0.3">
      <c r="A1023" s="172" t="str">
        <f>'HP-ICS, V5-Sep24'!D1025</f>
        <v>Guatemala</v>
      </c>
      <c r="B1023" s="172" cm="1">
        <f t="array" ref="B1023">IF(OR(A1023=DATA!$H$2:$H$13),3,IF(OR(A1023=DATA!$H$14:$H$119),2,1))</f>
        <v>1</v>
      </c>
      <c r="C1023" s="173">
        <f>'HP-ICS, V5-Sep24'!L1025</f>
        <v>0</v>
      </c>
      <c r="D1023" s="172" t="str">
        <f>IF(AND(C1023&gt;='Risk(Area, dist)'!$C$9, C1023&lt;='Risk(Area, dist)'!$E$9), 1, IF(AND(C1023&gt;'Risk(Area, dist)'!$C$10, C1023&lt;='Risk(Area, dist)'!$E$10), 2, IF(C1023&gt;='Risk(Area, dist)'!$C$11, 3, "")))</f>
        <v/>
      </c>
      <c r="E1023" s="172">
        <f>'HP-ICS, V5-Sep24'!G1025</f>
        <v>0</v>
      </c>
      <c r="F1023" s="174" t="str">
        <f>IF(AND(E1023&gt;='Risk(Area, dist)'!$H$9, E1023&lt;='Risk(Area, dist)'!$J$9), 1, IF(AND(E1023&gt;'Risk(Area, dist)'!$H$10, E1023&lt;='Risk(Area, dist)'!$J$10), 2, IF(E1023&gt;='Risk(Area, dist)'!$H$11, 3, "")))</f>
        <v/>
      </c>
      <c r="G1023" s="174">
        <f>'HP-ICS, V5-Sep24'!AJ1025</f>
        <v>0</v>
      </c>
      <c r="H1023" s="174">
        <f t="shared" si="145"/>
        <v>3</v>
      </c>
      <c r="I1023" s="177" t="e">
        <f>('HP-ICS, V5-Sep24'!AM1025-'HP-ICS, V5-Sep24'!S1025)/'HP-ICS, V5-Sep24'!S1025</f>
        <v>#DIV/0!</v>
      </c>
      <c r="J1023" s="174" t="e">
        <f t="shared" si="146"/>
        <v>#DIV/0!</v>
      </c>
      <c r="K1023" s="172">
        <f>'HP-ICS, V5-Sep24'!U1025</f>
        <v>0</v>
      </c>
      <c r="L1023" s="174" t="str">
        <f t="shared" si="147"/>
        <v/>
      </c>
      <c r="M1023" s="173">
        <f>'HP-ICS, V5-Sep24'!AS1025</f>
        <v>0</v>
      </c>
      <c r="N1023" s="174" t="str">
        <f t="shared" si="148"/>
        <v/>
      </c>
      <c r="O1023" s="172">
        <f>'HP-ICS, V5-Sep24'!AO1025</f>
        <v>0</v>
      </c>
      <c r="P1023" s="174" t="str">
        <f t="shared" si="149"/>
        <v/>
      </c>
      <c r="Q1023" s="172">
        <f>'HP-ICS, V5-Sep24'!AT1025</f>
        <v>0</v>
      </c>
      <c r="R1023" s="174" t="str">
        <f t="shared" si="150"/>
        <v/>
      </c>
      <c r="S1023" s="174" t="e">
        <f t="shared" si="158"/>
        <v>#VALUE!</v>
      </c>
      <c r="T1023" s="174" t="e">
        <f t="shared" si="151"/>
        <v>#VALUE!</v>
      </c>
      <c r="U1023" s="173">
        <f>'HP-ICS, V5-Sep24'!AU1025</f>
        <v>0</v>
      </c>
      <c r="V1023" s="174">
        <f t="shared" si="152"/>
        <v>1</v>
      </c>
      <c r="W1023" s="175" t="e">
        <f t="shared" si="159"/>
        <v>#DIV/0!</v>
      </c>
      <c r="X1023" s="176" t="e">
        <f t="shared" si="160"/>
        <v>#DIV/0!</v>
      </c>
    </row>
    <row r="1024" spans="1:24" x14ac:dyDescent="0.3">
      <c r="A1024" s="172" t="str">
        <f>'HP-ICS, V5-Sep24'!D1026</f>
        <v>Guatemala</v>
      </c>
      <c r="B1024" s="172" cm="1">
        <f t="array" ref="B1024">IF(OR(A1024=DATA!$H$2:$H$13),3,IF(OR(A1024=DATA!$H$14:$H$119),2,1))</f>
        <v>1</v>
      </c>
      <c r="C1024" s="173">
        <f>'HP-ICS, V5-Sep24'!L1026</f>
        <v>0</v>
      </c>
      <c r="D1024" s="172" t="str">
        <f>IF(AND(C1024&gt;='Risk(Area, dist)'!$C$9, C1024&lt;='Risk(Area, dist)'!$E$9), 1, IF(AND(C1024&gt;'Risk(Area, dist)'!$C$10, C1024&lt;='Risk(Area, dist)'!$E$10), 2, IF(C1024&gt;='Risk(Area, dist)'!$C$11, 3, "")))</f>
        <v/>
      </c>
      <c r="E1024" s="172">
        <f>'HP-ICS, V5-Sep24'!G1026</f>
        <v>0</v>
      </c>
      <c r="F1024" s="174" t="str">
        <f>IF(AND(E1024&gt;='Risk(Area, dist)'!$H$9, E1024&lt;='Risk(Area, dist)'!$J$9), 1, IF(AND(E1024&gt;'Risk(Area, dist)'!$H$10, E1024&lt;='Risk(Area, dist)'!$J$10), 2, IF(E1024&gt;='Risk(Area, dist)'!$H$11, 3, "")))</f>
        <v/>
      </c>
      <c r="G1024" s="174">
        <f>'HP-ICS, V5-Sep24'!AJ1026</f>
        <v>0</v>
      </c>
      <c r="H1024" s="174">
        <f t="shared" si="145"/>
        <v>3</v>
      </c>
      <c r="I1024" s="177" t="e">
        <f>('HP-ICS, V5-Sep24'!AM1026-'HP-ICS, V5-Sep24'!S1026)/'HP-ICS, V5-Sep24'!S1026</f>
        <v>#DIV/0!</v>
      </c>
      <c r="J1024" s="174" t="e">
        <f t="shared" si="146"/>
        <v>#DIV/0!</v>
      </c>
      <c r="K1024" s="172">
        <f>'HP-ICS, V5-Sep24'!U1026</f>
        <v>0</v>
      </c>
      <c r="L1024" s="174" t="str">
        <f t="shared" si="147"/>
        <v/>
      </c>
      <c r="M1024" s="173">
        <f>'HP-ICS, V5-Sep24'!AS1026</f>
        <v>0</v>
      </c>
      <c r="N1024" s="174" t="str">
        <f t="shared" si="148"/>
        <v/>
      </c>
      <c r="O1024" s="172">
        <f>'HP-ICS, V5-Sep24'!AO1026</f>
        <v>0</v>
      </c>
      <c r="P1024" s="174" t="str">
        <f t="shared" si="149"/>
        <v/>
      </c>
      <c r="Q1024" s="172">
        <f>'HP-ICS, V5-Sep24'!AT1026</f>
        <v>0</v>
      </c>
      <c r="R1024" s="174" t="str">
        <f t="shared" si="150"/>
        <v/>
      </c>
      <c r="S1024" s="174" t="e">
        <f t="shared" si="158"/>
        <v>#VALUE!</v>
      </c>
      <c r="T1024" s="174" t="e">
        <f t="shared" si="151"/>
        <v>#VALUE!</v>
      </c>
      <c r="U1024" s="173">
        <f>'HP-ICS, V5-Sep24'!AU1026</f>
        <v>0</v>
      </c>
      <c r="V1024" s="174">
        <f t="shared" si="152"/>
        <v>1</v>
      </c>
      <c r="W1024" s="175" t="e">
        <f t="shared" si="159"/>
        <v>#DIV/0!</v>
      </c>
      <c r="X1024" s="176" t="e">
        <f t="shared" si="160"/>
        <v>#DIV/0!</v>
      </c>
    </row>
    <row r="1025" spans="1:24" x14ac:dyDescent="0.3">
      <c r="A1025" s="172" t="str">
        <f>'HP-ICS, V5-Sep24'!D1027</f>
        <v>Guatemala</v>
      </c>
      <c r="B1025" s="172" cm="1">
        <f t="array" ref="B1025">IF(OR(A1025=DATA!$H$2:$H$13),3,IF(OR(A1025=DATA!$H$14:$H$119),2,1))</f>
        <v>1</v>
      </c>
      <c r="C1025" s="173">
        <f>'HP-ICS, V5-Sep24'!L1027</f>
        <v>0</v>
      </c>
      <c r="D1025" s="172" t="str">
        <f>IF(AND(C1025&gt;='Risk(Area, dist)'!$C$9, C1025&lt;='Risk(Area, dist)'!$E$9), 1, IF(AND(C1025&gt;'Risk(Area, dist)'!$C$10, C1025&lt;='Risk(Area, dist)'!$E$10), 2, IF(C1025&gt;='Risk(Area, dist)'!$C$11, 3, "")))</f>
        <v/>
      </c>
      <c r="E1025" s="172">
        <f>'HP-ICS, V5-Sep24'!G1027</f>
        <v>0</v>
      </c>
      <c r="F1025" s="174" t="str">
        <f>IF(AND(E1025&gt;='Risk(Area, dist)'!$H$9, E1025&lt;='Risk(Area, dist)'!$J$9), 1, IF(AND(E1025&gt;'Risk(Area, dist)'!$H$10, E1025&lt;='Risk(Area, dist)'!$J$10), 2, IF(E1025&gt;='Risk(Area, dist)'!$H$11, 3, "")))</f>
        <v/>
      </c>
      <c r="G1025" s="174">
        <f>'HP-ICS, V5-Sep24'!AJ1027</f>
        <v>0</v>
      </c>
      <c r="H1025" s="174">
        <f t="shared" si="145"/>
        <v>3</v>
      </c>
      <c r="I1025" s="177" t="e">
        <f>('HP-ICS, V5-Sep24'!AM1027-'HP-ICS, V5-Sep24'!S1027)/'HP-ICS, V5-Sep24'!S1027</f>
        <v>#DIV/0!</v>
      </c>
      <c r="J1025" s="174" t="e">
        <f t="shared" si="146"/>
        <v>#DIV/0!</v>
      </c>
      <c r="K1025" s="172">
        <f>'HP-ICS, V5-Sep24'!U1027</f>
        <v>0</v>
      </c>
      <c r="L1025" s="174" t="str">
        <f t="shared" si="147"/>
        <v/>
      </c>
      <c r="M1025" s="173">
        <f>'HP-ICS, V5-Sep24'!AS1027</f>
        <v>0</v>
      </c>
      <c r="N1025" s="174" t="str">
        <f t="shared" si="148"/>
        <v/>
      </c>
      <c r="O1025" s="172">
        <f>'HP-ICS, V5-Sep24'!AO1027</f>
        <v>0</v>
      </c>
      <c r="P1025" s="174" t="str">
        <f t="shared" si="149"/>
        <v/>
      </c>
      <c r="Q1025" s="172">
        <f>'HP-ICS, V5-Sep24'!AT1027</f>
        <v>0</v>
      </c>
      <c r="R1025" s="174" t="str">
        <f t="shared" si="150"/>
        <v/>
      </c>
      <c r="S1025" s="174" t="e">
        <f t="shared" si="158"/>
        <v>#VALUE!</v>
      </c>
      <c r="T1025" s="174" t="e">
        <f t="shared" si="151"/>
        <v>#VALUE!</v>
      </c>
      <c r="U1025" s="173">
        <f>'HP-ICS, V5-Sep24'!AU1027</f>
        <v>0</v>
      </c>
      <c r="V1025" s="174">
        <f t="shared" si="152"/>
        <v>1</v>
      </c>
      <c r="W1025" s="175" t="e">
        <f t="shared" si="159"/>
        <v>#DIV/0!</v>
      </c>
      <c r="X1025" s="176" t="e">
        <f t="shared" si="160"/>
        <v>#DIV/0!</v>
      </c>
    </row>
    <row r="1026" spans="1:24" x14ac:dyDescent="0.3">
      <c r="A1026" s="172" t="str">
        <f>'HP-ICS, V5-Sep24'!D1028</f>
        <v>Guatemala</v>
      </c>
      <c r="B1026" s="172" cm="1">
        <f t="array" ref="B1026">IF(OR(A1026=DATA!$H$2:$H$13),3,IF(OR(A1026=DATA!$H$14:$H$119),2,1))</f>
        <v>1</v>
      </c>
      <c r="C1026" s="173">
        <f>'HP-ICS, V5-Sep24'!L1028</f>
        <v>0</v>
      </c>
      <c r="D1026" s="172" t="str">
        <f>IF(AND(C1026&gt;='Risk(Area, dist)'!$C$9, C1026&lt;='Risk(Area, dist)'!$E$9), 1, IF(AND(C1026&gt;'Risk(Area, dist)'!$C$10, C1026&lt;='Risk(Area, dist)'!$E$10), 2, IF(C1026&gt;='Risk(Area, dist)'!$C$11, 3, "")))</f>
        <v/>
      </c>
      <c r="E1026" s="172">
        <f>'HP-ICS, V5-Sep24'!G1028</f>
        <v>0</v>
      </c>
      <c r="F1026" s="174" t="str">
        <f>IF(AND(E1026&gt;='Risk(Area, dist)'!$H$9, E1026&lt;='Risk(Area, dist)'!$J$9), 1, IF(AND(E1026&gt;'Risk(Area, dist)'!$H$10, E1026&lt;='Risk(Area, dist)'!$J$10), 2, IF(E1026&gt;='Risk(Area, dist)'!$H$11, 3, "")))</f>
        <v/>
      </c>
      <c r="G1026" s="174">
        <f>'HP-ICS, V5-Sep24'!AJ1028</f>
        <v>0</v>
      </c>
      <c r="H1026" s="174">
        <f t="shared" si="145"/>
        <v>3</v>
      </c>
      <c r="I1026" s="177" t="e">
        <f>('HP-ICS, V5-Sep24'!AM1028-'HP-ICS, V5-Sep24'!S1028)/'HP-ICS, V5-Sep24'!S1028</f>
        <v>#DIV/0!</v>
      </c>
      <c r="J1026" s="174" t="e">
        <f t="shared" si="146"/>
        <v>#DIV/0!</v>
      </c>
      <c r="K1026" s="172">
        <f>'HP-ICS, V5-Sep24'!U1028</f>
        <v>0</v>
      </c>
      <c r="L1026" s="174" t="str">
        <f t="shared" si="147"/>
        <v/>
      </c>
      <c r="M1026" s="173">
        <f>'HP-ICS, V5-Sep24'!AS1028</f>
        <v>0</v>
      </c>
      <c r="N1026" s="174" t="str">
        <f t="shared" si="148"/>
        <v/>
      </c>
      <c r="O1026" s="172">
        <f>'HP-ICS, V5-Sep24'!AO1028</f>
        <v>0</v>
      </c>
      <c r="P1026" s="174" t="str">
        <f t="shared" si="149"/>
        <v/>
      </c>
      <c r="Q1026" s="172">
        <f>'HP-ICS, V5-Sep24'!AT1028</f>
        <v>0</v>
      </c>
      <c r="R1026" s="174" t="str">
        <f t="shared" si="150"/>
        <v/>
      </c>
      <c r="S1026" s="174" t="e">
        <f t="shared" ref="S1026:S1089" si="161">R1026-P1026</f>
        <v>#VALUE!</v>
      </c>
      <c r="T1026" s="174" t="e">
        <f t="shared" si="151"/>
        <v>#VALUE!</v>
      </c>
      <c r="U1026" s="173">
        <f>'HP-ICS, V5-Sep24'!AU1028</f>
        <v>0</v>
      </c>
      <c r="V1026" s="174">
        <f t="shared" si="152"/>
        <v>1</v>
      </c>
      <c r="W1026" s="175" t="e">
        <f t="shared" ref="W1026:W1089" si="162">AVERAGE(B1026,D1026,F1026,H1026,J1026,L1026,N1026,V1026,T1026)</f>
        <v>#DIV/0!</v>
      </c>
      <c r="X1026" s="176" t="e">
        <f t="shared" si="160"/>
        <v>#DIV/0!</v>
      </c>
    </row>
    <row r="1027" spans="1:24" x14ac:dyDescent="0.3">
      <c r="A1027" s="172" t="str">
        <f>'HP-ICS, V5-Sep24'!D1029</f>
        <v>Guatemala</v>
      </c>
      <c r="B1027" s="172" cm="1">
        <f t="array" ref="B1027">IF(OR(A1027=DATA!$H$2:$H$13),3,IF(OR(A1027=DATA!$H$14:$H$119),2,1))</f>
        <v>1</v>
      </c>
      <c r="C1027" s="173">
        <f>'HP-ICS, V5-Sep24'!L1029</f>
        <v>0</v>
      </c>
      <c r="D1027" s="172" t="str">
        <f>IF(AND(C1027&gt;='Risk(Area, dist)'!$C$9, C1027&lt;='Risk(Area, dist)'!$E$9), 1, IF(AND(C1027&gt;'Risk(Area, dist)'!$C$10, C1027&lt;='Risk(Area, dist)'!$E$10), 2, IF(C1027&gt;='Risk(Area, dist)'!$C$11, 3, "")))</f>
        <v/>
      </c>
      <c r="E1027" s="172">
        <f>'HP-ICS, V5-Sep24'!G1029</f>
        <v>0</v>
      </c>
      <c r="F1027" s="174" t="str">
        <f>IF(AND(E1027&gt;='Risk(Area, dist)'!$H$9, E1027&lt;='Risk(Area, dist)'!$J$9), 1, IF(AND(E1027&gt;'Risk(Area, dist)'!$H$10, E1027&lt;='Risk(Area, dist)'!$J$10), 2, IF(E1027&gt;='Risk(Area, dist)'!$H$11, 3, "")))</f>
        <v/>
      </c>
      <c r="G1027" s="174">
        <f>'HP-ICS, V5-Sep24'!AJ1029</f>
        <v>0</v>
      </c>
      <c r="H1027" s="174">
        <f t="shared" si="145"/>
        <v>3</v>
      </c>
      <c r="I1027" s="177" t="e">
        <f>('HP-ICS, V5-Sep24'!AM1029-'HP-ICS, V5-Sep24'!S1029)/'HP-ICS, V5-Sep24'!S1029</f>
        <v>#DIV/0!</v>
      </c>
      <c r="J1027" s="174" t="e">
        <f t="shared" si="146"/>
        <v>#DIV/0!</v>
      </c>
      <c r="K1027" s="172">
        <f>'HP-ICS, V5-Sep24'!U1029</f>
        <v>0</v>
      </c>
      <c r="L1027" s="174" t="str">
        <f t="shared" si="147"/>
        <v/>
      </c>
      <c r="M1027" s="173">
        <f>'HP-ICS, V5-Sep24'!AS1029</f>
        <v>0</v>
      </c>
      <c r="N1027" s="174" t="str">
        <f t="shared" si="148"/>
        <v/>
      </c>
      <c r="O1027" s="172">
        <f>'HP-ICS, V5-Sep24'!AO1029</f>
        <v>0</v>
      </c>
      <c r="P1027" s="174" t="str">
        <f t="shared" si="149"/>
        <v/>
      </c>
      <c r="Q1027" s="172">
        <f>'HP-ICS, V5-Sep24'!AT1029</f>
        <v>0</v>
      </c>
      <c r="R1027" s="174" t="str">
        <f t="shared" si="150"/>
        <v/>
      </c>
      <c r="S1027" s="174" t="e">
        <f t="shared" si="161"/>
        <v>#VALUE!</v>
      </c>
      <c r="T1027" s="174" t="e">
        <f t="shared" si="151"/>
        <v>#VALUE!</v>
      </c>
      <c r="U1027" s="173">
        <f>'HP-ICS, V5-Sep24'!AU1029</f>
        <v>0</v>
      </c>
      <c r="V1027" s="174">
        <f t="shared" si="152"/>
        <v>1</v>
      </c>
      <c r="W1027" s="175" t="e">
        <f t="shared" si="162"/>
        <v>#DIV/0!</v>
      </c>
      <c r="X1027" s="176" t="e">
        <f t="shared" si="160"/>
        <v>#DIV/0!</v>
      </c>
    </row>
    <row r="1028" spans="1:24" x14ac:dyDescent="0.3">
      <c r="A1028" s="172" t="str">
        <f>'HP-ICS, V5-Sep24'!D1030</f>
        <v>Guatemala</v>
      </c>
      <c r="B1028" s="172" cm="1">
        <f t="array" ref="B1028">IF(OR(A1028=DATA!$H$2:$H$13),3,IF(OR(A1028=DATA!$H$14:$H$119),2,1))</f>
        <v>1</v>
      </c>
      <c r="C1028" s="173">
        <f>'HP-ICS, V5-Sep24'!L1030</f>
        <v>0</v>
      </c>
      <c r="D1028" s="172" t="str">
        <f>IF(AND(C1028&gt;='Risk(Area, dist)'!$C$9, C1028&lt;='Risk(Area, dist)'!$E$9), 1, IF(AND(C1028&gt;'Risk(Area, dist)'!$C$10, C1028&lt;='Risk(Area, dist)'!$E$10), 2, IF(C1028&gt;='Risk(Area, dist)'!$C$11, 3, "")))</f>
        <v/>
      </c>
      <c r="E1028" s="172">
        <f>'HP-ICS, V5-Sep24'!G1030</f>
        <v>0</v>
      </c>
      <c r="F1028" s="174" t="str">
        <f>IF(AND(E1028&gt;='Risk(Area, dist)'!$H$9, E1028&lt;='Risk(Area, dist)'!$J$9), 1, IF(AND(E1028&gt;'Risk(Area, dist)'!$H$10, E1028&lt;='Risk(Area, dist)'!$J$10), 2, IF(E1028&gt;='Risk(Area, dist)'!$H$11, 3, "")))</f>
        <v/>
      </c>
      <c r="G1028" s="174">
        <f>'HP-ICS, V5-Sep24'!AJ1030</f>
        <v>0</v>
      </c>
      <c r="H1028" s="174">
        <f t="shared" si="145"/>
        <v>3</v>
      </c>
      <c r="I1028" s="177" t="e">
        <f>('HP-ICS, V5-Sep24'!AM1030-'HP-ICS, V5-Sep24'!S1030)/'HP-ICS, V5-Sep24'!S1030</f>
        <v>#DIV/0!</v>
      </c>
      <c r="J1028" s="174" t="e">
        <f t="shared" si="146"/>
        <v>#DIV/0!</v>
      </c>
      <c r="K1028" s="172">
        <f>'HP-ICS, V5-Sep24'!U1030</f>
        <v>0</v>
      </c>
      <c r="L1028" s="174" t="str">
        <f t="shared" si="147"/>
        <v/>
      </c>
      <c r="M1028" s="173">
        <f>'HP-ICS, V5-Sep24'!AS1030</f>
        <v>0</v>
      </c>
      <c r="N1028" s="174" t="str">
        <f t="shared" si="148"/>
        <v/>
      </c>
      <c r="O1028" s="172">
        <f>'HP-ICS, V5-Sep24'!AO1030</f>
        <v>0</v>
      </c>
      <c r="P1028" s="174" t="str">
        <f t="shared" si="149"/>
        <v/>
      </c>
      <c r="Q1028" s="172">
        <f>'HP-ICS, V5-Sep24'!AT1030</f>
        <v>0</v>
      </c>
      <c r="R1028" s="174" t="str">
        <f t="shared" si="150"/>
        <v/>
      </c>
      <c r="S1028" s="174" t="e">
        <f t="shared" si="161"/>
        <v>#VALUE!</v>
      </c>
      <c r="T1028" s="174" t="e">
        <f t="shared" si="151"/>
        <v>#VALUE!</v>
      </c>
      <c r="U1028" s="173">
        <f>'HP-ICS, V5-Sep24'!AU1030</f>
        <v>0</v>
      </c>
      <c r="V1028" s="174">
        <f t="shared" si="152"/>
        <v>1</v>
      </c>
      <c r="W1028" s="175" t="e">
        <f t="shared" si="162"/>
        <v>#DIV/0!</v>
      </c>
      <c r="X1028" s="176" t="e">
        <f t="shared" si="160"/>
        <v>#DIV/0!</v>
      </c>
    </row>
    <row r="1029" spans="1:24" x14ac:dyDescent="0.3">
      <c r="A1029" s="172" t="str">
        <f>'HP-ICS, V5-Sep24'!D1031</f>
        <v>Guatemala</v>
      </c>
      <c r="B1029" s="172" cm="1">
        <f t="array" ref="B1029">IF(OR(A1029=DATA!$H$2:$H$13),3,IF(OR(A1029=DATA!$H$14:$H$119),2,1))</f>
        <v>1</v>
      </c>
      <c r="C1029" s="173">
        <f>'HP-ICS, V5-Sep24'!L1031</f>
        <v>0</v>
      </c>
      <c r="D1029" s="172" t="str">
        <f>IF(AND(C1029&gt;='Risk(Area, dist)'!$C$9, C1029&lt;='Risk(Area, dist)'!$E$9), 1, IF(AND(C1029&gt;'Risk(Area, dist)'!$C$10, C1029&lt;='Risk(Area, dist)'!$E$10), 2, IF(C1029&gt;='Risk(Area, dist)'!$C$11, 3, "")))</f>
        <v/>
      </c>
      <c r="E1029" s="172">
        <f>'HP-ICS, V5-Sep24'!G1031</f>
        <v>0</v>
      </c>
      <c r="F1029" s="174" t="str">
        <f>IF(AND(E1029&gt;='Risk(Area, dist)'!$H$9, E1029&lt;='Risk(Area, dist)'!$J$9), 1, IF(AND(E1029&gt;'Risk(Area, dist)'!$H$10, E1029&lt;='Risk(Area, dist)'!$J$10), 2, IF(E1029&gt;='Risk(Area, dist)'!$H$11, 3, "")))</f>
        <v/>
      </c>
      <c r="G1029" s="174">
        <f>'HP-ICS, V5-Sep24'!AJ1031</f>
        <v>0</v>
      </c>
      <c r="H1029" s="174">
        <f t="shared" si="145"/>
        <v>3</v>
      </c>
      <c r="I1029" s="177" t="e">
        <f>('HP-ICS, V5-Sep24'!AM1031-'HP-ICS, V5-Sep24'!S1031)/'HP-ICS, V5-Sep24'!S1031</f>
        <v>#DIV/0!</v>
      </c>
      <c r="J1029" s="174" t="e">
        <f t="shared" si="146"/>
        <v>#DIV/0!</v>
      </c>
      <c r="K1029" s="172">
        <f>'HP-ICS, V5-Sep24'!U1031</f>
        <v>0</v>
      </c>
      <c r="L1029" s="174" t="str">
        <f t="shared" si="147"/>
        <v/>
      </c>
      <c r="M1029" s="173">
        <f>'HP-ICS, V5-Sep24'!AS1031</f>
        <v>0</v>
      </c>
      <c r="N1029" s="174" t="str">
        <f t="shared" si="148"/>
        <v/>
      </c>
      <c r="O1029" s="172">
        <f>'HP-ICS, V5-Sep24'!AO1031</f>
        <v>0</v>
      </c>
      <c r="P1029" s="174" t="str">
        <f t="shared" si="149"/>
        <v/>
      </c>
      <c r="Q1029" s="172">
        <f>'HP-ICS, V5-Sep24'!AT1031</f>
        <v>0</v>
      </c>
      <c r="R1029" s="174" t="str">
        <f t="shared" si="150"/>
        <v/>
      </c>
      <c r="S1029" s="174" t="e">
        <f t="shared" si="161"/>
        <v>#VALUE!</v>
      </c>
      <c r="T1029" s="174" t="e">
        <f t="shared" si="151"/>
        <v>#VALUE!</v>
      </c>
      <c r="U1029" s="173">
        <f>'HP-ICS, V5-Sep24'!AU1031</f>
        <v>0</v>
      </c>
      <c r="V1029" s="174">
        <f t="shared" si="152"/>
        <v>1</v>
      </c>
      <c r="W1029" s="175" t="e">
        <f t="shared" si="162"/>
        <v>#DIV/0!</v>
      </c>
      <c r="X1029" s="176" t="e">
        <f t="shared" si="160"/>
        <v>#DIV/0!</v>
      </c>
    </row>
    <row r="1030" spans="1:24" x14ac:dyDescent="0.3">
      <c r="A1030" s="172" t="str">
        <f>'HP-ICS, V5-Sep24'!D1032</f>
        <v>Guatemala</v>
      </c>
      <c r="B1030" s="172" cm="1">
        <f t="array" ref="B1030">IF(OR(A1030=DATA!$H$2:$H$13),3,IF(OR(A1030=DATA!$H$14:$H$119),2,1))</f>
        <v>1</v>
      </c>
      <c r="C1030" s="173">
        <f>'HP-ICS, V5-Sep24'!L1032</f>
        <v>0</v>
      </c>
      <c r="D1030" s="172" t="str">
        <f>IF(AND(C1030&gt;='Risk(Area, dist)'!$C$9, C1030&lt;='Risk(Area, dist)'!$E$9), 1, IF(AND(C1030&gt;'Risk(Area, dist)'!$C$10, C1030&lt;='Risk(Area, dist)'!$E$10), 2, IF(C1030&gt;='Risk(Area, dist)'!$C$11, 3, "")))</f>
        <v/>
      </c>
      <c r="E1030" s="172">
        <f>'HP-ICS, V5-Sep24'!G1032</f>
        <v>0</v>
      </c>
      <c r="F1030" s="174" t="str">
        <f>IF(AND(E1030&gt;='Risk(Area, dist)'!$H$9, E1030&lt;='Risk(Area, dist)'!$J$9), 1, IF(AND(E1030&gt;'Risk(Area, dist)'!$H$10, E1030&lt;='Risk(Area, dist)'!$J$10), 2, IF(E1030&gt;='Risk(Area, dist)'!$H$11, 3, "")))</f>
        <v/>
      </c>
      <c r="G1030" s="174">
        <f>'HP-ICS, V5-Sep24'!AJ1032</f>
        <v>0</v>
      </c>
      <c r="H1030" s="174">
        <f t="shared" si="145"/>
        <v>3</v>
      </c>
      <c r="I1030" s="177" t="e">
        <f>('HP-ICS, V5-Sep24'!AM1032-'HP-ICS, V5-Sep24'!S1032)/'HP-ICS, V5-Sep24'!S1032</f>
        <v>#DIV/0!</v>
      </c>
      <c r="J1030" s="174" t="e">
        <f t="shared" si="146"/>
        <v>#DIV/0!</v>
      </c>
      <c r="K1030" s="172">
        <f>'HP-ICS, V5-Sep24'!U1032</f>
        <v>0</v>
      </c>
      <c r="L1030" s="174" t="str">
        <f t="shared" si="147"/>
        <v/>
      </c>
      <c r="M1030" s="173">
        <f>'HP-ICS, V5-Sep24'!AS1032</f>
        <v>0</v>
      </c>
      <c r="N1030" s="174" t="str">
        <f t="shared" si="148"/>
        <v/>
      </c>
      <c r="O1030" s="172">
        <f>'HP-ICS, V5-Sep24'!AO1032</f>
        <v>0</v>
      </c>
      <c r="P1030" s="174" t="str">
        <f t="shared" si="149"/>
        <v/>
      </c>
      <c r="Q1030" s="172">
        <f>'HP-ICS, V5-Sep24'!AT1032</f>
        <v>0</v>
      </c>
      <c r="R1030" s="174" t="str">
        <f t="shared" si="150"/>
        <v/>
      </c>
      <c r="S1030" s="174" t="e">
        <f t="shared" si="161"/>
        <v>#VALUE!</v>
      </c>
      <c r="T1030" s="174" t="e">
        <f t="shared" si="151"/>
        <v>#VALUE!</v>
      </c>
      <c r="U1030" s="173">
        <f>'HP-ICS, V5-Sep24'!AU1032</f>
        <v>0</v>
      </c>
      <c r="V1030" s="174">
        <f t="shared" si="152"/>
        <v>1</v>
      </c>
      <c r="W1030" s="175" t="e">
        <f t="shared" si="162"/>
        <v>#DIV/0!</v>
      </c>
      <c r="X1030" s="176" t="e">
        <f t="shared" si="160"/>
        <v>#DIV/0!</v>
      </c>
    </row>
    <row r="1031" spans="1:24" x14ac:dyDescent="0.3">
      <c r="A1031" s="172" t="str">
        <f>'HP-ICS, V5-Sep24'!D1033</f>
        <v>Guatemala</v>
      </c>
      <c r="B1031" s="172" cm="1">
        <f t="array" ref="B1031">IF(OR(A1031=DATA!$H$2:$H$13),3,IF(OR(A1031=DATA!$H$14:$H$119),2,1))</f>
        <v>1</v>
      </c>
      <c r="C1031" s="173">
        <f>'HP-ICS, V5-Sep24'!L1033</f>
        <v>0</v>
      </c>
      <c r="D1031" s="172" t="str">
        <f>IF(AND(C1031&gt;='Risk(Area, dist)'!$C$9, C1031&lt;='Risk(Area, dist)'!$E$9), 1, IF(AND(C1031&gt;'Risk(Area, dist)'!$C$10, C1031&lt;='Risk(Area, dist)'!$E$10), 2, IF(C1031&gt;='Risk(Area, dist)'!$C$11, 3, "")))</f>
        <v/>
      </c>
      <c r="E1031" s="172">
        <f>'HP-ICS, V5-Sep24'!G1033</f>
        <v>0</v>
      </c>
      <c r="F1031" s="174" t="str">
        <f>IF(AND(E1031&gt;='Risk(Area, dist)'!$H$9, E1031&lt;='Risk(Area, dist)'!$J$9), 1, IF(AND(E1031&gt;'Risk(Area, dist)'!$H$10, E1031&lt;='Risk(Area, dist)'!$J$10), 2, IF(E1031&gt;='Risk(Area, dist)'!$H$11, 3, "")))</f>
        <v/>
      </c>
      <c r="G1031" s="174">
        <f>'HP-ICS, V5-Sep24'!AJ1033</f>
        <v>0</v>
      </c>
      <c r="H1031" s="174">
        <f t="shared" si="145"/>
        <v>3</v>
      </c>
      <c r="I1031" s="177" t="e">
        <f>('HP-ICS, V5-Sep24'!AM1033-'HP-ICS, V5-Sep24'!S1033)/'HP-ICS, V5-Sep24'!S1033</f>
        <v>#DIV/0!</v>
      </c>
      <c r="J1031" s="174" t="e">
        <f t="shared" si="146"/>
        <v>#DIV/0!</v>
      </c>
      <c r="K1031" s="172">
        <f>'HP-ICS, V5-Sep24'!U1033</f>
        <v>0</v>
      </c>
      <c r="L1031" s="174" t="str">
        <f t="shared" si="147"/>
        <v/>
      </c>
      <c r="M1031" s="173">
        <f>'HP-ICS, V5-Sep24'!AS1033</f>
        <v>0</v>
      </c>
      <c r="N1031" s="174" t="str">
        <f t="shared" si="148"/>
        <v/>
      </c>
      <c r="O1031" s="172">
        <f>'HP-ICS, V5-Sep24'!AO1033</f>
        <v>0</v>
      </c>
      <c r="P1031" s="174" t="str">
        <f t="shared" si="149"/>
        <v/>
      </c>
      <c r="Q1031" s="172">
        <f>'HP-ICS, V5-Sep24'!AT1033</f>
        <v>0</v>
      </c>
      <c r="R1031" s="174" t="str">
        <f t="shared" si="150"/>
        <v/>
      </c>
      <c r="S1031" s="174" t="e">
        <f t="shared" si="161"/>
        <v>#VALUE!</v>
      </c>
      <c r="T1031" s="174" t="e">
        <f t="shared" si="151"/>
        <v>#VALUE!</v>
      </c>
      <c r="U1031" s="173">
        <f>'HP-ICS, V5-Sep24'!AU1033</f>
        <v>0</v>
      </c>
      <c r="V1031" s="174">
        <f t="shared" si="152"/>
        <v>1</v>
      </c>
      <c r="W1031" s="175" t="e">
        <f t="shared" si="162"/>
        <v>#DIV/0!</v>
      </c>
      <c r="X1031" s="176" t="e">
        <f t="shared" si="160"/>
        <v>#DIV/0!</v>
      </c>
    </row>
    <row r="1032" spans="1:24" x14ac:dyDescent="0.3">
      <c r="A1032" s="172" t="str">
        <f>'HP-ICS, V5-Sep24'!D1034</f>
        <v>Guatemala</v>
      </c>
      <c r="B1032" s="172" cm="1">
        <f t="array" ref="B1032">IF(OR(A1032=DATA!$H$2:$H$13),3,IF(OR(A1032=DATA!$H$14:$H$119),2,1))</f>
        <v>1</v>
      </c>
      <c r="C1032" s="173">
        <f>'HP-ICS, V5-Sep24'!L1034</f>
        <v>0</v>
      </c>
      <c r="D1032" s="172" t="str">
        <f>IF(AND(C1032&gt;='Risk(Area, dist)'!$C$9, C1032&lt;='Risk(Area, dist)'!$E$9), 1, IF(AND(C1032&gt;'Risk(Area, dist)'!$C$10, C1032&lt;='Risk(Area, dist)'!$E$10), 2, IF(C1032&gt;='Risk(Area, dist)'!$C$11, 3, "")))</f>
        <v/>
      </c>
      <c r="E1032" s="172">
        <f>'HP-ICS, V5-Sep24'!G1034</f>
        <v>0</v>
      </c>
      <c r="F1032" s="174" t="str">
        <f>IF(AND(E1032&gt;='Risk(Area, dist)'!$H$9, E1032&lt;='Risk(Area, dist)'!$J$9), 1, IF(AND(E1032&gt;'Risk(Area, dist)'!$H$10, E1032&lt;='Risk(Area, dist)'!$J$10), 2, IF(E1032&gt;='Risk(Area, dist)'!$H$11, 3, "")))</f>
        <v/>
      </c>
      <c r="G1032" s="174">
        <f>'HP-ICS, V5-Sep24'!AJ1034</f>
        <v>0</v>
      </c>
      <c r="H1032" s="174">
        <f t="shared" si="145"/>
        <v>3</v>
      </c>
      <c r="I1032" s="177" t="e">
        <f>('HP-ICS, V5-Sep24'!AM1034-'HP-ICS, V5-Sep24'!S1034)/'HP-ICS, V5-Sep24'!S1034</f>
        <v>#DIV/0!</v>
      </c>
      <c r="J1032" s="174" t="e">
        <f t="shared" si="146"/>
        <v>#DIV/0!</v>
      </c>
      <c r="K1032" s="172">
        <f>'HP-ICS, V5-Sep24'!U1034</f>
        <v>0</v>
      </c>
      <c r="L1032" s="174" t="str">
        <f t="shared" si="147"/>
        <v/>
      </c>
      <c r="M1032" s="173">
        <f>'HP-ICS, V5-Sep24'!AS1034</f>
        <v>0</v>
      </c>
      <c r="N1032" s="174" t="str">
        <f t="shared" si="148"/>
        <v/>
      </c>
      <c r="O1032" s="172">
        <f>'HP-ICS, V5-Sep24'!AO1034</f>
        <v>0</v>
      </c>
      <c r="P1032" s="174" t="str">
        <f t="shared" si="149"/>
        <v/>
      </c>
      <c r="Q1032" s="172">
        <f>'HP-ICS, V5-Sep24'!AT1034</f>
        <v>0</v>
      </c>
      <c r="R1032" s="174" t="str">
        <f t="shared" si="150"/>
        <v/>
      </c>
      <c r="S1032" s="174" t="e">
        <f t="shared" si="161"/>
        <v>#VALUE!</v>
      </c>
      <c r="T1032" s="174" t="e">
        <f t="shared" si="151"/>
        <v>#VALUE!</v>
      </c>
      <c r="U1032" s="173">
        <f>'HP-ICS, V5-Sep24'!AU1034</f>
        <v>0</v>
      </c>
      <c r="V1032" s="174">
        <f t="shared" si="152"/>
        <v>1</v>
      </c>
      <c r="W1032" s="175" t="e">
        <f t="shared" si="162"/>
        <v>#DIV/0!</v>
      </c>
      <c r="X1032" s="176" t="e">
        <f t="shared" si="160"/>
        <v>#DIV/0!</v>
      </c>
    </row>
    <row r="1033" spans="1:24" x14ac:dyDescent="0.3">
      <c r="A1033" s="172" t="str">
        <f>'HP-ICS, V5-Sep24'!D1035</f>
        <v>Guatemala</v>
      </c>
      <c r="B1033" s="172" cm="1">
        <f t="array" ref="B1033">IF(OR(A1033=DATA!$H$2:$H$13),3,IF(OR(A1033=DATA!$H$14:$H$119),2,1))</f>
        <v>1</v>
      </c>
      <c r="C1033" s="173">
        <f>'HP-ICS, V5-Sep24'!L1035</f>
        <v>0</v>
      </c>
      <c r="D1033" s="172" t="str">
        <f>IF(AND(C1033&gt;='Risk(Area, dist)'!$C$9, C1033&lt;='Risk(Area, dist)'!$E$9), 1, IF(AND(C1033&gt;'Risk(Area, dist)'!$C$10, C1033&lt;='Risk(Area, dist)'!$E$10), 2, IF(C1033&gt;='Risk(Area, dist)'!$C$11, 3, "")))</f>
        <v/>
      </c>
      <c r="E1033" s="172">
        <f>'HP-ICS, V5-Sep24'!G1035</f>
        <v>0</v>
      </c>
      <c r="F1033" s="174" t="str">
        <f>IF(AND(E1033&gt;='Risk(Area, dist)'!$H$9, E1033&lt;='Risk(Area, dist)'!$J$9), 1, IF(AND(E1033&gt;'Risk(Area, dist)'!$H$10, E1033&lt;='Risk(Area, dist)'!$J$10), 2, IF(E1033&gt;='Risk(Area, dist)'!$H$11, 3, "")))</f>
        <v/>
      </c>
      <c r="G1033" s="174">
        <f>'HP-ICS, V5-Sep24'!AJ1035</f>
        <v>0</v>
      </c>
      <c r="H1033" s="174">
        <f t="shared" si="145"/>
        <v>3</v>
      </c>
      <c r="I1033" s="177" t="e">
        <f>('HP-ICS, V5-Sep24'!AM1035-'HP-ICS, V5-Sep24'!S1035)/'HP-ICS, V5-Sep24'!S1035</f>
        <v>#DIV/0!</v>
      </c>
      <c r="J1033" s="174" t="e">
        <f t="shared" si="146"/>
        <v>#DIV/0!</v>
      </c>
      <c r="K1033" s="172">
        <f>'HP-ICS, V5-Sep24'!U1035</f>
        <v>0</v>
      </c>
      <c r="L1033" s="174" t="str">
        <f t="shared" si="147"/>
        <v/>
      </c>
      <c r="M1033" s="173">
        <f>'HP-ICS, V5-Sep24'!AS1035</f>
        <v>0</v>
      </c>
      <c r="N1033" s="174" t="str">
        <f t="shared" si="148"/>
        <v/>
      </c>
      <c r="O1033" s="172">
        <f>'HP-ICS, V5-Sep24'!AO1035</f>
        <v>0</v>
      </c>
      <c r="P1033" s="174" t="str">
        <f t="shared" si="149"/>
        <v/>
      </c>
      <c r="Q1033" s="172">
        <f>'HP-ICS, V5-Sep24'!AT1035</f>
        <v>0</v>
      </c>
      <c r="R1033" s="174" t="str">
        <f t="shared" si="150"/>
        <v/>
      </c>
      <c r="S1033" s="174" t="e">
        <f t="shared" si="161"/>
        <v>#VALUE!</v>
      </c>
      <c r="T1033" s="174" t="e">
        <f t="shared" si="151"/>
        <v>#VALUE!</v>
      </c>
      <c r="U1033" s="173">
        <f>'HP-ICS, V5-Sep24'!AU1035</f>
        <v>0</v>
      </c>
      <c r="V1033" s="174">
        <f t="shared" si="152"/>
        <v>1</v>
      </c>
      <c r="W1033" s="175" t="e">
        <f t="shared" si="162"/>
        <v>#DIV/0!</v>
      </c>
      <c r="X1033" s="176" t="e">
        <f t="shared" ref="X1033:X1096" si="163">IF(W1033&gt;0, IF(W1033&lt;1.5, "Bajo / Low", IF(W1033&lt;=2.3, "Medio / Medium", "Alto / High")), "")</f>
        <v>#DIV/0!</v>
      </c>
    </row>
    <row r="1034" spans="1:24" x14ac:dyDescent="0.3">
      <c r="A1034" s="172" t="str">
        <f>'HP-ICS, V5-Sep24'!D1036</f>
        <v>Guatemala</v>
      </c>
      <c r="B1034" s="172" cm="1">
        <f t="array" ref="B1034">IF(OR(A1034=DATA!$H$2:$H$13),3,IF(OR(A1034=DATA!$H$14:$H$119),2,1))</f>
        <v>1</v>
      </c>
      <c r="C1034" s="173">
        <f>'HP-ICS, V5-Sep24'!L1036</f>
        <v>0</v>
      </c>
      <c r="D1034" s="172" t="str">
        <f>IF(AND(C1034&gt;='Risk(Area, dist)'!$C$9, C1034&lt;='Risk(Area, dist)'!$E$9), 1, IF(AND(C1034&gt;'Risk(Area, dist)'!$C$10, C1034&lt;='Risk(Area, dist)'!$E$10), 2, IF(C1034&gt;='Risk(Area, dist)'!$C$11, 3, "")))</f>
        <v/>
      </c>
      <c r="E1034" s="172">
        <f>'HP-ICS, V5-Sep24'!G1036</f>
        <v>0</v>
      </c>
      <c r="F1034" s="174" t="str">
        <f>IF(AND(E1034&gt;='Risk(Area, dist)'!$H$9, E1034&lt;='Risk(Area, dist)'!$J$9), 1, IF(AND(E1034&gt;'Risk(Area, dist)'!$H$10, E1034&lt;='Risk(Area, dist)'!$J$10), 2, IF(E1034&gt;='Risk(Area, dist)'!$H$11, 3, "")))</f>
        <v/>
      </c>
      <c r="G1034" s="174">
        <f>'HP-ICS, V5-Sep24'!AJ1036</f>
        <v>0</v>
      </c>
      <c r="H1034" s="174">
        <f t="shared" si="145"/>
        <v>3</v>
      </c>
      <c r="I1034" s="177" t="e">
        <f>('HP-ICS, V5-Sep24'!AM1036-'HP-ICS, V5-Sep24'!S1036)/'HP-ICS, V5-Sep24'!S1036</f>
        <v>#DIV/0!</v>
      </c>
      <c r="J1034" s="174" t="e">
        <f t="shared" si="146"/>
        <v>#DIV/0!</v>
      </c>
      <c r="K1034" s="172">
        <f>'HP-ICS, V5-Sep24'!U1036</f>
        <v>0</v>
      </c>
      <c r="L1034" s="174" t="str">
        <f t="shared" si="147"/>
        <v/>
      </c>
      <c r="M1034" s="173">
        <f>'HP-ICS, V5-Sep24'!AS1036</f>
        <v>0</v>
      </c>
      <c r="N1034" s="174" t="str">
        <f t="shared" si="148"/>
        <v/>
      </c>
      <c r="O1034" s="172">
        <f>'HP-ICS, V5-Sep24'!AO1036</f>
        <v>0</v>
      </c>
      <c r="P1034" s="174" t="str">
        <f t="shared" si="149"/>
        <v/>
      </c>
      <c r="Q1034" s="172">
        <f>'HP-ICS, V5-Sep24'!AT1036</f>
        <v>0</v>
      </c>
      <c r="R1034" s="174" t="str">
        <f t="shared" si="150"/>
        <v/>
      </c>
      <c r="S1034" s="174" t="e">
        <f t="shared" si="161"/>
        <v>#VALUE!</v>
      </c>
      <c r="T1034" s="174" t="e">
        <f t="shared" si="151"/>
        <v>#VALUE!</v>
      </c>
      <c r="U1034" s="173">
        <f>'HP-ICS, V5-Sep24'!AU1036</f>
        <v>0</v>
      </c>
      <c r="V1034" s="174">
        <f t="shared" si="152"/>
        <v>1</v>
      </c>
      <c r="W1034" s="175" t="e">
        <f t="shared" si="162"/>
        <v>#DIV/0!</v>
      </c>
      <c r="X1034" s="176" t="e">
        <f t="shared" si="163"/>
        <v>#DIV/0!</v>
      </c>
    </row>
    <row r="1035" spans="1:24" x14ac:dyDescent="0.3">
      <c r="A1035" s="172" t="str">
        <f>'HP-ICS, V5-Sep24'!D1037</f>
        <v>Guatemala</v>
      </c>
      <c r="B1035" s="172" cm="1">
        <f t="array" ref="B1035">IF(OR(A1035=DATA!$H$2:$H$13),3,IF(OR(A1035=DATA!$H$14:$H$119),2,1))</f>
        <v>1</v>
      </c>
      <c r="C1035" s="173">
        <f>'HP-ICS, V5-Sep24'!L1037</f>
        <v>0</v>
      </c>
      <c r="D1035" s="172" t="str">
        <f>IF(AND(C1035&gt;='Risk(Area, dist)'!$C$9, C1035&lt;='Risk(Area, dist)'!$E$9), 1, IF(AND(C1035&gt;'Risk(Area, dist)'!$C$10, C1035&lt;='Risk(Area, dist)'!$E$10), 2, IF(C1035&gt;='Risk(Area, dist)'!$C$11, 3, "")))</f>
        <v/>
      </c>
      <c r="E1035" s="172">
        <f>'HP-ICS, V5-Sep24'!G1037</f>
        <v>0</v>
      </c>
      <c r="F1035" s="174" t="str">
        <f>IF(AND(E1035&gt;='Risk(Area, dist)'!$H$9, E1035&lt;='Risk(Area, dist)'!$J$9), 1, IF(AND(E1035&gt;'Risk(Area, dist)'!$H$10, E1035&lt;='Risk(Area, dist)'!$J$10), 2, IF(E1035&gt;='Risk(Area, dist)'!$H$11, 3, "")))</f>
        <v/>
      </c>
      <c r="G1035" s="174">
        <f>'HP-ICS, V5-Sep24'!AJ1037</f>
        <v>0</v>
      </c>
      <c r="H1035" s="174">
        <f t="shared" si="145"/>
        <v>3</v>
      </c>
      <c r="I1035" s="177" t="e">
        <f>('HP-ICS, V5-Sep24'!AM1037-'HP-ICS, V5-Sep24'!S1037)/'HP-ICS, V5-Sep24'!S1037</f>
        <v>#DIV/0!</v>
      </c>
      <c r="J1035" s="174" t="e">
        <f t="shared" si="146"/>
        <v>#DIV/0!</v>
      </c>
      <c r="K1035" s="172">
        <f>'HP-ICS, V5-Sep24'!U1037</f>
        <v>0</v>
      </c>
      <c r="L1035" s="174" t="str">
        <f t="shared" si="147"/>
        <v/>
      </c>
      <c r="M1035" s="173">
        <f>'HP-ICS, V5-Sep24'!AS1037</f>
        <v>0</v>
      </c>
      <c r="N1035" s="174" t="str">
        <f t="shared" si="148"/>
        <v/>
      </c>
      <c r="O1035" s="172">
        <f>'HP-ICS, V5-Sep24'!AO1037</f>
        <v>0</v>
      </c>
      <c r="P1035" s="174" t="str">
        <f t="shared" si="149"/>
        <v/>
      </c>
      <c r="Q1035" s="172">
        <f>'HP-ICS, V5-Sep24'!AT1037</f>
        <v>0</v>
      </c>
      <c r="R1035" s="174" t="str">
        <f t="shared" si="150"/>
        <v/>
      </c>
      <c r="S1035" s="174" t="e">
        <f t="shared" si="161"/>
        <v>#VALUE!</v>
      </c>
      <c r="T1035" s="174" t="e">
        <f t="shared" si="151"/>
        <v>#VALUE!</v>
      </c>
      <c r="U1035" s="173">
        <f>'HP-ICS, V5-Sep24'!AU1037</f>
        <v>0</v>
      </c>
      <c r="V1035" s="174">
        <f t="shared" si="152"/>
        <v>1</v>
      </c>
      <c r="W1035" s="175" t="e">
        <f t="shared" si="162"/>
        <v>#DIV/0!</v>
      </c>
      <c r="X1035" s="176" t="e">
        <f t="shared" si="163"/>
        <v>#DIV/0!</v>
      </c>
    </row>
    <row r="1036" spans="1:24" x14ac:dyDescent="0.3">
      <c r="A1036" s="172" t="str">
        <f>'HP-ICS, V5-Sep24'!D1038</f>
        <v>Guatemala</v>
      </c>
      <c r="B1036" s="172" cm="1">
        <f t="array" ref="B1036">IF(OR(A1036=DATA!$H$2:$H$13),3,IF(OR(A1036=DATA!$H$14:$H$119),2,1))</f>
        <v>1</v>
      </c>
      <c r="C1036" s="173">
        <f>'HP-ICS, V5-Sep24'!L1038</f>
        <v>0</v>
      </c>
      <c r="D1036" s="172" t="str">
        <f>IF(AND(C1036&gt;='Risk(Area, dist)'!$C$9, C1036&lt;='Risk(Area, dist)'!$E$9), 1, IF(AND(C1036&gt;'Risk(Area, dist)'!$C$10, C1036&lt;='Risk(Area, dist)'!$E$10), 2, IF(C1036&gt;='Risk(Area, dist)'!$C$11, 3, "")))</f>
        <v/>
      </c>
      <c r="E1036" s="172">
        <f>'HP-ICS, V5-Sep24'!G1038</f>
        <v>0</v>
      </c>
      <c r="F1036" s="174" t="str">
        <f>IF(AND(E1036&gt;='Risk(Area, dist)'!$H$9, E1036&lt;='Risk(Area, dist)'!$J$9), 1, IF(AND(E1036&gt;'Risk(Area, dist)'!$H$10, E1036&lt;='Risk(Area, dist)'!$J$10), 2, IF(E1036&gt;='Risk(Area, dist)'!$H$11, 3, "")))</f>
        <v/>
      </c>
      <c r="G1036" s="174">
        <f>'HP-ICS, V5-Sep24'!AJ1038</f>
        <v>0</v>
      </c>
      <c r="H1036" s="174">
        <f t="shared" si="145"/>
        <v>3</v>
      </c>
      <c r="I1036" s="177" t="e">
        <f>('HP-ICS, V5-Sep24'!AM1038-'HP-ICS, V5-Sep24'!S1038)/'HP-ICS, V5-Sep24'!S1038</f>
        <v>#DIV/0!</v>
      </c>
      <c r="J1036" s="174" t="e">
        <f t="shared" si="146"/>
        <v>#DIV/0!</v>
      </c>
      <c r="K1036" s="172">
        <f>'HP-ICS, V5-Sep24'!U1038</f>
        <v>0</v>
      </c>
      <c r="L1036" s="174" t="str">
        <f t="shared" si="147"/>
        <v/>
      </c>
      <c r="M1036" s="173">
        <f>'HP-ICS, V5-Sep24'!AS1038</f>
        <v>0</v>
      </c>
      <c r="N1036" s="174" t="str">
        <f t="shared" si="148"/>
        <v/>
      </c>
      <c r="O1036" s="172">
        <f>'HP-ICS, V5-Sep24'!AO1038</f>
        <v>0</v>
      </c>
      <c r="P1036" s="174" t="str">
        <f t="shared" si="149"/>
        <v/>
      </c>
      <c r="Q1036" s="172">
        <f>'HP-ICS, V5-Sep24'!AT1038</f>
        <v>0</v>
      </c>
      <c r="R1036" s="174" t="str">
        <f t="shared" si="150"/>
        <v/>
      </c>
      <c r="S1036" s="174" t="e">
        <f t="shared" si="161"/>
        <v>#VALUE!</v>
      </c>
      <c r="T1036" s="174" t="e">
        <f t="shared" si="151"/>
        <v>#VALUE!</v>
      </c>
      <c r="U1036" s="173">
        <f>'HP-ICS, V5-Sep24'!AU1038</f>
        <v>0</v>
      </c>
      <c r="V1036" s="174">
        <f t="shared" si="152"/>
        <v>1</v>
      </c>
      <c r="W1036" s="175" t="e">
        <f t="shared" si="162"/>
        <v>#DIV/0!</v>
      </c>
      <c r="X1036" s="176" t="e">
        <f t="shared" si="163"/>
        <v>#DIV/0!</v>
      </c>
    </row>
    <row r="1037" spans="1:24" x14ac:dyDescent="0.3">
      <c r="A1037" s="172" t="str">
        <f>'HP-ICS, V5-Sep24'!D1039</f>
        <v>Guatemala</v>
      </c>
      <c r="B1037" s="172" cm="1">
        <f t="array" ref="B1037">IF(OR(A1037=DATA!$H$2:$H$13),3,IF(OR(A1037=DATA!$H$14:$H$119),2,1))</f>
        <v>1</v>
      </c>
      <c r="C1037" s="173">
        <f>'HP-ICS, V5-Sep24'!L1039</f>
        <v>0</v>
      </c>
      <c r="D1037" s="172" t="str">
        <f>IF(AND(C1037&gt;='Risk(Area, dist)'!$C$9, C1037&lt;='Risk(Area, dist)'!$E$9), 1, IF(AND(C1037&gt;'Risk(Area, dist)'!$C$10, C1037&lt;='Risk(Area, dist)'!$E$10), 2, IF(C1037&gt;='Risk(Area, dist)'!$C$11, 3, "")))</f>
        <v/>
      </c>
      <c r="E1037" s="172">
        <f>'HP-ICS, V5-Sep24'!G1039</f>
        <v>0</v>
      </c>
      <c r="F1037" s="174" t="str">
        <f>IF(AND(E1037&gt;='Risk(Area, dist)'!$H$9, E1037&lt;='Risk(Area, dist)'!$J$9), 1, IF(AND(E1037&gt;'Risk(Area, dist)'!$H$10, E1037&lt;='Risk(Area, dist)'!$J$10), 2, IF(E1037&gt;='Risk(Area, dist)'!$H$11, 3, "")))</f>
        <v/>
      </c>
      <c r="G1037" s="174">
        <f>'HP-ICS, V5-Sep24'!AJ1039</f>
        <v>0</v>
      </c>
      <c r="H1037" s="174">
        <f t="shared" si="145"/>
        <v>3</v>
      </c>
      <c r="I1037" s="177" t="e">
        <f>('HP-ICS, V5-Sep24'!AM1039-'HP-ICS, V5-Sep24'!S1039)/'HP-ICS, V5-Sep24'!S1039</f>
        <v>#DIV/0!</v>
      </c>
      <c r="J1037" s="174" t="e">
        <f t="shared" si="146"/>
        <v>#DIV/0!</v>
      </c>
      <c r="K1037" s="172">
        <f>'HP-ICS, V5-Sep24'!U1039</f>
        <v>0</v>
      </c>
      <c r="L1037" s="174" t="str">
        <f t="shared" si="147"/>
        <v/>
      </c>
      <c r="M1037" s="173">
        <f>'HP-ICS, V5-Sep24'!AS1039</f>
        <v>0</v>
      </c>
      <c r="N1037" s="174" t="str">
        <f t="shared" si="148"/>
        <v/>
      </c>
      <c r="O1037" s="172">
        <f>'HP-ICS, V5-Sep24'!AO1039</f>
        <v>0</v>
      </c>
      <c r="P1037" s="174" t="str">
        <f t="shared" si="149"/>
        <v/>
      </c>
      <c r="Q1037" s="172">
        <f>'HP-ICS, V5-Sep24'!AT1039</f>
        <v>0</v>
      </c>
      <c r="R1037" s="174" t="str">
        <f t="shared" si="150"/>
        <v/>
      </c>
      <c r="S1037" s="174" t="e">
        <f t="shared" si="161"/>
        <v>#VALUE!</v>
      </c>
      <c r="T1037" s="174" t="e">
        <f t="shared" si="151"/>
        <v>#VALUE!</v>
      </c>
      <c r="U1037" s="173">
        <f>'HP-ICS, V5-Sep24'!AU1039</f>
        <v>0</v>
      </c>
      <c r="V1037" s="174">
        <f t="shared" si="152"/>
        <v>1</v>
      </c>
      <c r="W1037" s="175" t="e">
        <f t="shared" si="162"/>
        <v>#DIV/0!</v>
      </c>
      <c r="X1037" s="176" t="e">
        <f t="shared" si="163"/>
        <v>#DIV/0!</v>
      </c>
    </row>
    <row r="1038" spans="1:24" x14ac:dyDescent="0.3">
      <c r="A1038" s="172" t="str">
        <f>'HP-ICS, V5-Sep24'!D1040</f>
        <v>Guatemala</v>
      </c>
      <c r="B1038" s="172" cm="1">
        <f t="array" ref="B1038">IF(OR(A1038=DATA!$H$2:$H$13),3,IF(OR(A1038=DATA!$H$14:$H$119),2,1))</f>
        <v>1</v>
      </c>
      <c r="C1038" s="173">
        <f>'HP-ICS, V5-Sep24'!L1040</f>
        <v>0</v>
      </c>
      <c r="D1038" s="172" t="str">
        <f>IF(AND(C1038&gt;='Risk(Area, dist)'!$C$9, C1038&lt;='Risk(Area, dist)'!$E$9), 1, IF(AND(C1038&gt;'Risk(Area, dist)'!$C$10, C1038&lt;='Risk(Area, dist)'!$E$10), 2, IF(C1038&gt;='Risk(Area, dist)'!$C$11, 3, "")))</f>
        <v/>
      </c>
      <c r="E1038" s="172">
        <f>'HP-ICS, V5-Sep24'!G1040</f>
        <v>0</v>
      </c>
      <c r="F1038" s="174" t="str">
        <f>IF(AND(E1038&gt;='Risk(Area, dist)'!$H$9, E1038&lt;='Risk(Area, dist)'!$J$9), 1, IF(AND(E1038&gt;'Risk(Area, dist)'!$H$10, E1038&lt;='Risk(Area, dist)'!$J$10), 2, IF(E1038&gt;='Risk(Area, dist)'!$H$11, 3, "")))</f>
        <v/>
      </c>
      <c r="G1038" s="174">
        <f>'HP-ICS, V5-Sep24'!AJ1040</f>
        <v>0</v>
      </c>
      <c r="H1038" s="174">
        <f t="shared" si="145"/>
        <v>3</v>
      </c>
      <c r="I1038" s="177" t="e">
        <f>('HP-ICS, V5-Sep24'!AM1040-'HP-ICS, V5-Sep24'!S1040)/'HP-ICS, V5-Sep24'!S1040</f>
        <v>#DIV/0!</v>
      </c>
      <c r="J1038" s="174" t="e">
        <f t="shared" si="146"/>
        <v>#DIV/0!</v>
      </c>
      <c r="K1038" s="172">
        <f>'HP-ICS, V5-Sep24'!U1040</f>
        <v>0</v>
      </c>
      <c r="L1038" s="174" t="str">
        <f t="shared" si="147"/>
        <v/>
      </c>
      <c r="M1038" s="173">
        <f>'HP-ICS, V5-Sep24'!AS1040</f>
        <v>0</v>
      </c>
      <c r="N1038" s="174" t="str">
        <f t="shared" si="148"/>
        <v/>
      </c>
      <c r="O1038" s="172">
        <f>'HP-ICS, V5-Sep24'!AO1040</f>
        <v>0</v>
      </c>
      <c r="P1038" s="174" t="str">
        <f t="shared" si="149"/>
        <v/>
      </c>
      <c r="Q1038" s="172">
        <f>'HP-ICS, V5-Sep24'!AT1040</f>
        <v>0</v>
      </c>
      <c r="R1038" s="174" t="str">
        <f t="shared" si="150"/>
        <v/>
      </c>
      <c r="S1038" s="174" t="e">
        <f t="shared" si="161"/>
        <v>#VALUE!</v>
      </c>
      <c r="T1038" s="174" t="e">
        <f t="shared" si="151"/>
        <v>#VALUE!</v>
      </c>
      <c r="U1038" s="173">
        <f>'HP-ICS, V5-Sep24'!AU1040</f>
        <v>0</v>
      </c>
      <c r="V1038" s="174">
        <f t="shared" si="152"/>
        <v>1</v>
      </c>
      <c r="W1038" s="175" t="e">
        <f t="shared" si="162"/>
        <v>#DIV/0!</v>
      </c>
      <c r="X1038" s="176" t="e">
        <f t="shared" si="163"/>
        <v>#DIV/0!</v>
      </c>
    </row>
    <row r="1039" spans="1:24" x14ac:dyDescent="0.3">
      <c r="A1039" s="172" t="str">
        <f>'HP-ICS, V5-Sep24'!D1041</f>
        <v>Guatemala</v>
      </c>
      <c r="B1039" s="172" cm="1">
        <f t="array" ref="B1039">IF(OR(A1039=DATA!$H$2:$H$13),3,IF(OR(A1039=DATA!$H$14:$H$119),2,1))</f>
        <v>1</v>
      </c>
      <c r="C1039" s="173">
        <f>'HP-ICS, V5-Sep24'!L1041</f>
        <v>0</v>
      </c>
      <c r="D1039" s="172" t="str">
        <f>IF(AND(C1039&gt;='Risk(Area, dist)'!$C$9, C1039&lt;='Risk(Area, dist)'!$E$9), 1, IF(AND(C1039&gt;'Risk(Area, dist)'!$C$10, C1039&lt;='Risk(Area, dist)'!$E$10), 2, IF(C1039&gt;='Risk(Area, dist)'!$C$11, 3, "")))</f>
        <v/>
      </c>
      <c r="E1039" s="172">
        <f>'HP-ICS, V5-Sep24'!G1041</f>
        <v>0</v>
      </c>
      <c r="F1039" s="174" t="str">
        <f>IF(AND(E1039&gt;='Risk(Area, dist)'!$H$9, E1039&lt;='Risk(Area, dist)'!$J$9), 1, IF(AND(E1039&gt;'Risk(Area, dist)'!$H$10, E1039&lt;='Risk(Area, dist)'!$J$10), 2, IF(E1039&gt;='Risk(Area, dist)'!$H$11, 3, "")))</f>
        <v/>
      </c>
      <c r="G1039" s="174">
        <f>'HP-ICS, V5-Sep24'!AJ1041</f>
        <v>0</v>
      </c>
      <c r="H1039" s="174">
        <f t="shared" si="145"/>
        <v>3</v>
      </c>
      <c r="I1039" s="177" t="e">
        <f>('HP-ICS, V5-Sep24'!AM1041-'HP-ICS, V5-Sep24'!S1041)/'HP-ICS, V5-Sep24'!S1041</f>
        <v>#DIV/0!</v>
      </c>
      <c r="J1039" s="174" t="e">
        <f t="shared" si="146"/>
        <v>#DIV/0!</v>
      </c>
      <c r="K1039" s="172">
        <f>'HP-ICS, V5-Sep24'!U1041</f>
        <v>0</v>
      </c>
      <c r="L1039" s="174" t="str">
        <f t="shared" si="147"/>
        <v/>
      </c>
      <c r="M1039" s="173">
        <f>'HP-ICS, V5-Sep24'!AS1041</f>
        <v>0</v>
      </c>
      <c r="N1039" s="174" t="str">
        <f t="shared" si="148"/>
        <v/>
      </c>
      <c r="O1039" s="172">
        <f>'HP-ICS, V5-Sep24'!AO1041</f>
        <v>0</v>
      </c>
      <c r="P1039" s="174" t="str">
        <f t="shared" si="149"/>
        <v/>
      </c>
      <c r="Q1039" s="172">
        <f>'HP-ICS, V5-Sep24'!AT1041</f>
        <v>0</v>
      </c>
      <c r="R1039" s="174" t="str">
        <f t="shared" si="150"/>
        <v/>
      </c>
      <c r="S1039" s="174" t="e">
        <f t="shared" si="161"/>
        <v>#VALUE!</v>
      </c>
      <c r="T1039" s="174" t="e">
        <f t="shared" si="151"/>
        <v>#VALUE!</v>
      </c>
      <c r="U1039" s="173">
        <f>'HP-ICS, V5-Sep24'!AU1041</f>
        <v>0</v>
      </c>
      <c r="V1039" s="174">
        <f t="shared" si="152"/>
        <v>1</v>
      </c>
      <c r="W1039" s="175" t="e">
        <f t="shared" si="162"/>
        <v>#DIV/0!</v>
      </c>
      <c r="X1039" s="176" t="e">
        <f t="shared" si="163"/>
        <v>#DIV/0!</v>
      </c>
    </row>
    <row r="1040" spans="1:24" x14ac:dyDescent="0.3">
      <c r="A1040" s="172" t="str">
        <f>'HP-ICS, V5-Sep24'!D1042</f>
        <v>Guatemala</v>
      </c>
      <c r="B1040" s="172" cm="1">
        <f t="array" ref="B1040">IF(OR(A1040=DATA!$H$2:$H$13),3,IF(OR(A1040=DATA!$H$14:$H$119),2,1))</f>
        <v>1</v>
      </c>
      <c r="C1040" s="173">
        <f>'HP-ICS, V5-Sep24'!L1042</f>
        <v>0</v>
      </c>
      <c r="D1040" s="172" t="str">
        <f>IF(AND(C1040&gt;='Risk(Area, dist)'!$C$9, C1040&lt;='Risk(Area, dist)'!$E$9), 1, IF(AND(C1040&gt;'Risk(Area, dist)'!$C$10, C1040&lt;='Risk(Area, dist)'!$E$10), 2, IF(C1040&gt;='Risk(Area, dist)'!$C$11, 3, "")))</f>
        <v/>
      </c>
      <c r="E1040" s="172">
        <f>'HP-ICS, V5-Sep24'!G1042</f>
        <v>0</v>
      </c>
      <c r="F1040" s="174" t="str">
        <f>IF(AND(E1040&gt;='Risk(Area, dist)'!$H$9, E1040&lt;='Risk(Area, dist)'!$J$9), 1, IF(AND(E1040&gt;'Risk(Area, dist)'!$H$10, E1040&lt;='Risk(Area, dist)'!$J$10), 2, IF(E1040&gt;='Risk(Area, dist)'!$H$11, 3, "")))</f>
        <v/>
      </c>
      <c r="G1040" s="174">
        <f>'HP-ICS, V5-Sep24'!AJ1042</f>
        <v>0</v>
      </c>
      <c r="H1040" s="174">
        <f t="shared" si="145"/>
        <v>3</v>
      </c>
      <c r="I1040" s="177" t="e">
        <f>('HP-ICS, V5-Sep24'!AM1042-'HP-ICS, V5-Sep24'!S1042)/'HP-ICS, V5-Sep24'!S1042</f>
        <v>#DIV/0!</v>
      </c>
      <c r="J1040" s="174" t="e">
        <f t="shared" si="146"/>
        <v>#DIV/0!</v>
      </c>
      <c r="K1040" s="172">
        <f>'HP-ICS, V5-Sep24'!U1042</f>
        <v>0</v>
      </c>
      <c r="L1040" s="174" t="str">
        <f t="shared" si="147"/>
        <v/>
      </c>
      <c r="M1040" s="173">
        <f>'HP-ICS, V5-Sep24'!AS1042</f>
        <v>0</v>
      </c>
      <c r="N1040" s="174" t="str">
        <f t="shared" si="148"/>
        <v/>
      </c>
      <c r="O1040" s="172">
        <f>'HP-ICS, V5-Sep24'!AO1042</f>
        <v>0</v>
      </c>
      <c r="P1040" s="174" t="str">
        <f t="shared" si="149"/>
        <v/>
      </c>
      <c r="Q1040" s="172">
        <f>'HP-ICS, V5-Sep24'!AT1042</f>
        <v>0</v>
      </c>
      <c r="R1040" s="174" t="str">
        <f t="shared" si="150"/>
        <v/>
      </c>
      <c r="S1040" s="174" t="e">
        <f t="shared" si="161"/>
        <v>#VALUE!</v>
      </c>
      <c r="T1040" s="174" t="e">
        <f t="shared" si="151"/>
        <v>#VALUE!</v>
      </c>
      <c r="U1040" s="173">
        <f>'HP-ICS, V5-Sep24'!AU1042</f>
        <v>0</v>
      </c>
      <c r="V1040" s="174">
        <f t="shared" si="152"/>
        <v>1</v>
      </c>
      <c r="W1040" s="175" t="e">
        <f t="shared" si="162"/>
        <v>#DIV/0!</v>
      </c>
      <c r="X1040" s="176" t="e">
        <f t="shared" si="163"/>
        <v>#DIV/0!</v>
      </c>
    </row>
    <row r="1041" spans="1:24" x14ac:dyDescent="0.3">
      <c r="A1041" s="172" t="str">
        <f>'HP-ICS, V5-Sep24'!D1043</f>
        <v>Guatemala</v>
      </c>
      <c r="B1041" s="172" cm="1">
        <f t="array" ref="B1041">IF(OR(A1041=DATA!$H$2:$H$13),3,IF(OR(A1041=DATA!$H$14:$H$119),2,1))</f>
        <v>1</v>
      </c>
      <c r="C1041" s="173">
        <f>'HP-ICS, V5-Sep24'!L1043</f>
        <v>0</v>
      </c>
      <c r="D1041" s="172" t="str">
        <f>IF(AND(C1041&gt;='Risk(Area, dist)'!$C$9, C1041&lt;='Risk(Area, dist)'!$E$9), 1, IF(AND(C1041&gt;'Risk(Area, dist)'!$C$10, C1041&lt;='Risk(Area, dist)'!$E$10), 2, IF(C1041&gt;='Risk(Area, dist)'!$C$11, 3, "")))</f>
        <v/>
      </c>
      <c r="E1041" s="172">
        <f>'HP-ICS, V5-Sep24'!G1043</f>
        <v>0</v>
      </c>
      <c r="F1041" s="174" t="str">
        <f>IF(AND(E1041&gt;='Risk(Area, dist)'!$H$9, E1041&lt;='Risk(Area, dist)'!$J$9), 1, IF(AND(E1041&gt;'Risk(Area, dist)'!$H$10, E1041&lt;='Risk(Area, dist)'!$J$10), 2, IF(E1041&gt;='Risk(Area, dist)'!$H$11, 3, "")))</f>
        <v/>
      </c>
      <c r="G1041" s="174">
        <f>'HP-ICS, V5-Sep24'!AJ1043</f>
        <v>0</v>
      </c>
      <c r="H1041" s="174">
        <f t="shared" si="145"/>
        <v>3</v>
      </c>
      <c r="I1041" s="177" t="e">
        <f>('HP-ICS, V5-Sep24'!AM1043-'HP-ICS, V5-Sep24'!S1043)/'HP-ICS, V5-Sep24'!S1043</f>
        <v>#DIV/0!</v>
      </c>
      <c r="J1041" s="174" t="e">
        <f t="shared" si="146"/>
        <v>#DIV/0!</v>
      </c>
      <c r="K1041" s="172">
        <f>'HP-ICS, V5-Sep24'!U1043</f>
        <v>0</v>
      </c>
      <c r="L1041" s="174" t="str">
        <f t="shared" si="147"/>
        <v/>
      </c>
      <c r="M1041" s="173">
        <f>'HP-ICS, V5-Sep24'!AS1043</f>
        <v>0</v>
      </c>
      <c r="N1041" s="174" t="str">
        <f t="shared" si="148"/>
        <v/>
      </c>
      <c r="O1041" s="172">
        <f>'HP-ICS, V5-Sep24'!AO1043</f>
        <v>0</v>
      </c>
      <c r="P1041" s="174" t="str">
        <f t="shared" si="149"/>
        <v/>
      </c>
      <c r="Q1041" s="172">
        <f>'HP-ICS, V5-Sep24'!AT1043</f>
        <v>0</v>
      </c>
      <c r="R1041" s="174" t="str">
        <f t="shared" si="150"/>
        <v/>
      </c>
      <c r="S1041" s="174" t="e">
        <f t="shared" si="161"/>
        <v>#VALUE!</v>
      </c>
      <c r="T1041" s="174" t="e">
        <f t="shared" si="151"/>
        <v>#VALUE!</v>
      </c>
      <c r="U1041" s="173">
        <f>'HP-ICS, V5-Sep24'!AU1043</f>
        <v>0</v>
      </c>
      <c r="V1041" s="174">
        <f t="shared" si="152"/>
        <v>1</v>
      </c>
      <c r="W1041" s="175" t="e">
        <f t="shared" si="162"/>
        <v>#DIV/0!</v>
      </c>
      <c r="X1041" s="176" t="e">
        <f t="shared" si="163"/>
        <v>#DIV/0!</v>
      </c>
    </row>
    <row r="1042" spans="1:24" x14ac:dyDescent="0.3">
      <c r="A1042" s="172" t="str">
        <f>'HP-ICS, V5-Sep24'!D1044</f>
        <v>Guatemala</v>
      </c>
      <c r="B1042" s="172" cm="1">
        <f t="array" ref="B1042">IF(OR(A1042=DATA!$H$2:$H$13),3,IF(OR(A1042=DATA!$H$14:$H$119),2,1))</f>
        <v>1</v>
      </c>
      <c r="C1042" s="173">
        <f>'HP-ICS, V5-Sep24'!L1044</f>
        <v>0</v>
      </c>
      <c r="D1042" s="172" t="str">
        <f>IF(AND(C1042&gt;='Risk(Area, dist)'!$C$9, C1042&lt;='Risk(Area, dist)'!$E$9), 1, IF(AND(C1042&gt;'Risk(Area, dist)'!$C$10, C1042&lt;='Risk(Area, dist)'!$E$10), 2, IF(C1042&gt;='Risk(Area, dist)'!$C$11, 3, "")))</f>
        <v/>
      </c>
      <c r="E1042" s="172">
        <f>'HP-ICS, V5-Sep24'!G1044</f>
        <v>0</v>
      </c>
      <c r="F1042" s="174" t="str">
        <f>IF(AND(E1042&gt;='Risk(Area, dist)'!$H$9, E1042&lt;='Risk(Area, dist)'!$J$9), 1, IF(AND(E1042&gt;'Risk(Area, dist)'!$H$10, E1042&lt;='Risk(Area, dist)'!$J$10), 2, IF(E1042&gt;='Risk(Area, dist)'!$H$11, 3, "")))</f>
        <v/>
      </c>
      <c r="G1042" s="174">
        <f>'HP-ICS, V5-Sep24'!AJ1044</f>
        <v>0</v>
      </c>
      <c r="H1042" s="174">
        <f t="shared" si="145"/>
        <v>3</v>
      </c>
      <c r="I1042" s="177" t="e">
        <f>('HP-ICS, V5-Sep24'!AM1044-'HP-ICS, V5-Sep24'!S1044)/'HP-ICS, V5-Sep24'!S1044</f>
        <v>#DIV/0!</v>
      </c>
      <c r="J1042" s="174" t="e">
        <f t="shared" si="146"/>
        <v>#DIV/0!</v>
      </c>
      <c r="K1042" s="172">
        <f>'HP-ICS, V5-Sep24'!U1044</f>
        <v>0</v>
      </c>
      <c r="L1042" s="174" t="str">
        <f t="shared" si="147"/>
        <v/>
      </c>
      <c r="M1042" s="173">
        <f>'HP-ICS, V5-Sep24'!AS1044</f>
        <v>0</v>
      </c>
      <c r="N1042" s="174" t="str">
        <f t="shared" si="148"/>
        <v/>
      </c>
      <c r="O1042" s="172">
        <f>'HP-ICS, V5-Sep24'!AO1044</f>
        <v>0</v>
      </c>
      <c r="P1042" s="174" t="str">
        <f t="shared" si="149"/>
        <v/>
      </c>
      <c r="Q1042" s="172">
        <f>'HP-ICS, V5-Sep24'!AT1044</f>
        <v>0</v>
      </c>
      <c r="R1042" s="174" t="str">
        <f t="shared" si="150"/>
        <v/>
      </c>
      <c r="S1042" s="174" t="e">
        <f t="shared" si="161"/>
        <v>#VALUE!</v>
      </c>
      <c r="T1042" s="174" t="e">
        <f t="shared" si="151"/>
        <v>#VALUE!</v>
      </c>
      <c r="U1042" s="173">
        <f>'HP-ICS, V5-Sep24'!AU1044</f>
        <v>0</v>
      </c>
      <c r="V1042" s="174">
        <f t="shared" si="152"/>
        <v>1</v>
      </c>
      <c r="W1042" s="175" t="e">
        <f t="shared" si="162"/>
        <v>#DIV/0!</v>
      </c>
      <c r="X1042" s="176" t="e">
        <f t="shared" si="163"/>
        <v>#DIV/0!</v>
      </c>
    </row>
    <row r="1043" spans="1:24" x14ac:dyDescent="0.3">
      <c r="A1043" s="172" t="str">
        <f>'HP-ICS, V5-Sep24'!D1045</f>
        <v>Guatemala</v>
      </c>
      <c r="B1043" s="172" cm="1">
        <f t="array" ref="B1043">IF(OR(A1043=DATA!$H$2:$H$13),3,IF(OR(A1043=DATA!$H$14:$H$119),2,1))</f>
        <v>1</v>
      </c>
      <c r="C1043" s="173">
        <f>'HP-ICS, V5-Sep24'!L1045</f>
        <v>0</v>
      </c>
      <c r="D1043" s="172" t="str">
        <f>IF(AND(C1043&gt;='Risk(Area, dist)'!$C$9, C1043&lt;='Risk(Area, dist)'!$E$9), 1, IF(AND(C1043&gt;'Risk(Area, dist)'!$C$10, C1043&lt;='Risk(Area, dist)'!$E$10), 2, IF(C1043&gt;='Risk(Area, dist)'!$C$11, 3, "")))</f>
        <v/>
      </c>
      <c r="E1043" s="172">
        <f>'HP-ICS, V5-Sep24'!G1045</f>
        <v>0</v>
      </c>
      <c r="F1043" s="174" t="str">
        <f>IF(AND(E1043&gt;='Risk(Area, dist)'!$H$9, E1043&lt;='Risk(Area, dist)'!$J$9), 1, IF(AND(E1043&gt;'Risk(Area, dist)'!$H$10, E1043&lt;='Risk(Area, dist)'!$J$10), 2, IF(E1043&gt;='Risk(Area, dist)'!$H$11, 3, "")))</f>
        <v/>
      </c>
      <c r="G1043" s="174">
        <f>'HP-ICS, V5-Sep24'!AJ1045</f>
        <v>0</v>
      </c>
      <c r="H1043" s="174">
        <f t="shared" si="145"/>
        <v>3</v>
      </c>
      <c r="I1043" s="177" t="e">
        <f>('HP-ICS, V5-Sep24'!AM1045-'HP-ICS, V5-Sep24'!S1045)/'HP-ICS, V5-Sep24'!S1045</f>
        <v>#DIV/0!</v>
      </c>
      <c r="J1043" s="174" t="e">
        <f t="shared" si="146"/>
        <v>#DIV/0!</v>
      </c>
      <c r="K1043" s="172">
        <f>'HP-ICS, V5-Sep24'!U1045</f>
        <v>0</v>
      </c>
      <c r="L1043" s="174" t="str">
        <f t="shared" si="147"/>
        <v/>
      </c>
      <c r="M1043" s="173">
        <f>'HP-ICS, V5-Sep24'!AS1045</f>
        <v>0</v>
      </c>
      <c r="N1043" s="174" t="str">
        <f t="shared" si="148"/>
        <v/>
      </c>
      <c r="O1043" s="172">
        <f>'HP-ICS, V5-Sep24'!AO1045</f>
        <v>0</v>
      </c>
      <c r="P1043" s="174" t="str">
        <f t="shared" si="149"/>
        <v/>
      </c>
      <c r="Q1043" s="172">
        <f>'HP-ICS, V5-Sep24'!AT1045</f>
        <v>0</v>
      </c>
      <c r="R1043" s="174" t="str">
        <f t="shared" si="150"/>
        <v/>
      </c>
      <c r="S1043" s="174" t="e">
        <f t="shared" si="161"/>
        <v>#VALUE!</v>
      </c>
      <c r="T1043" s="174" t="e">
        <f t="shared" si="151"/>
        <v>#VALUE!</v>
      </c>
      <c r="U1043" s="173">
        <f>'HP-ICS, V5-Sep24'!AU1045</f>
        <v>0</v>
      </c>
      <c r="V1043" s="174">
        <f t="shared" si="152"/>
        <v>1</v>
      </c>
      <c r="W1043" s="175" t="e">
        <f t="shared" si="162"/>
        <v>#DIV/0!</v>
      </c>
      <c r="X1043" s="176" t="e">
        <f t="shared" si="163"/>
        <v>#DIV/0!</v>
      </c>
    </row>
    <row r="1044" spans="1:24" x14ac:dyDescent="0.3">
      <c r="A1044" s="172" t="str">
        <f>'HP-ICS, V5-Sep24'!D1046</f>
        <v>Guatemala</v>
      </c>
      <c r="B1044" s="172" cm="1">
        <f t="array" ref="B1044">IF(OR(A1044=DATA!$H$2:$H$13),3,IF(OR(A1044=DATA!$H$14:$H$119),2,1))</f>
        <v>1</v>
      </c>
      <c r="C1044" s="173">
        <f>'HP-ICS, V5-Sep24'!L1046</f>
        <v>0</v>
      </c>
      <c r="D1044" s="172" t="str">
        <f>IF(AND(C1044&gt;='Risk(Area, dist)'!$C$9, C1044&lt;='Risk(Area, dist)'!$E$9), 1, IF(AND(C1044&gt;'Risk(Area, dist)'!$C$10, C1044&lt;='Risk(Area, dist)'!$E$10), 2, IF(C1044&gt;='Risk(Area, dist)'!$C$11, 3, "")))</f>
        <v/>
      </c>
      <c r="E1044" s="172">
        <f>'HP-ICS, V5-Sep24'!G1046</f>
        <v>0</v>
      </c>
      <c r="F1044" s="174" t="str">
        <f>IF(AND(E1044&gt;='Risk(Area, dist)'!$H$9, E1044&lt;='Risk(Area, dist)'!$J$9), 1, IF(AND(E1044&gt;'Risk(Area, dist)'!$H$10, E1044&lt;='Risk(Area, dist)'!$J$10), 2, IF(E1044&gt;='Risk(Area, dist)'!$H$11, 3, "")))</f>
        <v/>
      </c>
      <c r="G1044" s="174">
        <f>'HP-ICS, V5-Sep24'!AJ1046</f>
        <v>0</v>
      </c>
      <c r="H1044" s="174">
        <f t="shared" si="145"/>
        <v>3</v>
      </c>
      <c r="I1044" s="177" t="e">
        <f>('HP-ICS, V5-Sep24'!AM1046-'HP-ICS, V5-Sep24'!S1046)/'HP-ICS, V5-Sep24'!S1046</f>
        <v>#DIV/0!</v>
      </c>
      <c r="J1044" s="174" t="e">
        <f t="shared" si="146"/>
        <v>#DIV/0!</v>
      </c>
      <c r="K1044" s="172">
        <f>'HP-ICS, V5-Sep24'!U1046</f>
        <v>0</v>
      </c>
      <c r="L1044" s="174" t="str">
        <f t="shared" si="147"/>
        <v/>
      </c>
      <c r="M1044" s="173">
        <f>'HP-ICS, V5-Sep24'!AS1046</f>
        <v>0</v>
      </c>
      <c r="N1044" s="174" t="str">
        <f t="shared" si="148"/>
        <v/>
      </c>
      <c r="O1044" s="172">
        <f>'HP-ICS, V5-Sep24'!AO1046</f>
        <v>0</v>
      </c>
      <c r="P1044" s="174" t="str">
        <f t="shared" si="149"/>
        <v/>
      </c>
      <c r="Q1044" s="172">
        <f>'HP-ICS, V5-Sep24'!AT1046</f>
        <v>0</v>
      </c>
      <c r="R1044" s="174" t="str">
        <f t="shared" si="150"/>
        <v/>
      </c>
      <c r="S1044" s="174" t="e">
        <f t="shared" si="161"/>
        <v>#VALUE!</v>
      </c>
      <c r="T1044" s="174" t="e">
        <f t="shared" si="151"/>
        <v>#VALUE!</v>
      </c>
      <c r="U1044" s="173">
        <f>'HP-ICS, V5-Sep24'!AU1046</f>
        <v>0</v>
      </c>
      <c r="V1044" s="174">
        <f t="shared" si="152"/>
        <v>1</v>
      </c>
      <c r="W1044" s="175" t="e">
        <f t="shared" si="162"/>
        <v>#DIV/0!</v>
      </c>
      <c r="X1044" s="176" t="e">
        <f t="shared" si="163"/>
        <v>#DIV/0!</v>
      </c>
    </row>
    <row r="1045" spans="1:24" x14ac:dyDescent="0.3">
      <c r="A1045" s="172" t="str">
        <f>'HP-ICS, V5-Sep24'!D1047</f>
        <v>Guatemala</v>
      </c>
      <c r="B1045" s="172" cm="1">
        <f t="array" ref="B1045">IF(OR(A1045=DATA!$H$2:$H$13),3,IF(OR(A1045=DATA!$H$14:$H$119),2,1))</f>
        <v>1</v>
      </c>
      <c r="C1045" s="173">
        <f>'HP-ICS, V5-Sep24'!L1047</f>
        <v>0</v>
      </c>
      <c r="D1045" s="172" t="str">
        <f>IF(AND(C1045&gt;='Risk(Area, dist)'!$C$9, C1045&lt;='Risk(Area, dist)'!$E$9), 1, IF(AND(C1045&gt;'Risk(Area, dist)'!$C$10, C1045&lt;='Risk(Area, dist)'!$E$10), 2, IF(C1045&gt;='Risk(Area, dist)'!$C$11, 3, "")))</f>
        <v/>
      </c>
      <c r="E1045" s="172">
        <f>'HP-ICS, V5-Sep24'!G1047</f>
        <v>0</v>
      </c>
      <c r="F1045" s="174" t="str">
        <f>IF(AND(E1045&gt;='Risk(Area, dist)'!$H$9, E1045&lt;='Risk(Area, dist)'!$J$9), 1, IF(AND(E1045&gt;'Risk(Area, dist)'!$H$10, E1045&lt;='Risk(Area, dist)'!$J$10), 2, IF(E1045&gt;='Risk(Area, dist)'!$H$11, 3, "")))</f>
        <v/>
      </c>
      <c r="G1045" s="174">
        <f>'HP-ICS, V5-Sep24'!AJ1047</f>
        <v>0</v>
      </c>
      <c r="H1045" s="174">
        <f t="shared" si="145"/>
        <v>3</v>
      </c>
      <c r="I1045" s="177" t="e">
        <f>('HP-ICS, V5-Sep24'!AM1047-'HP-ICS, V5-Sep24'!S1047)/'HP-ICS, V5-Sep24'!S1047</f>
        <v>#DIV/0!</v>
      </c>
      <c r="J1045" s="174" t="e">
        <f t="shared" si="146"/>
        <v>#DIV/0!</v>
      </c>
      <c r="K1045" s="172">
        <f>'HP-ICS, V5-Sep24'!U1047</f>
        <v>0</v>
      </c>
      <c r="L1045" s="174" t="str">
        <f t="shared" si="147"/>
        <v/>
      </c>
      <c r="M1045" s="173">
        <f>'HP-ICS, V5-Sep24'!AS1047</f>
        <v>0</v>
      </c>
      <c r="N1045" s="174" t="str">
        <f t="shared" si="148"/>
        <v/>
      </c>
      <c r="O1045" s="172">
        <f>'HP-ICS, V5-Sep24'!AO1047</f>
        <v>0</v>
      </c>
      <c r="P1045" s="174" t="str">
        <f t="shared" si="149"/>
        <v/>
      </c>
      <c r="Q1045" s="172">
        <f>'HP-ICS, V5-Sep24'!AT1047</f>
        <v>0</v>
      </c>
      <c r="R1045" s="174" t="str">
        <f t="shared" si="150"/>
        <v/>
      </c>
      <c r="S1045" s="174" t="e">
        <f t="shared" si="161"/>
        <v>#VALUE!</v>
      </c>
      <c r="T1045" s="174" t="e">
        <f t="shared" si="151"/>
        <v>#VALUE!</v>
      </c>
      <c r="U1045" s="173">
        <f>'HP-ICS, V5-Sep24'!AU1047</f>
        <v>0</v>
      </c>
      <c r="V1045" s="174">
        <f t="shared" si="152"/>
        <v>1</v>
      </c>
      <c r="W1045" s="175" t="e">
        <f t="shared" si="162"/>
        <v>#DIV/0!</v>
      </c>
      <c r="X1045" s="176" t="e">
        <f t="shared" si="163"/>
        <v>#DIV/0!</v>
      </c>
    </row>
    <row r="1046" spans="1:24" x14ac:dyDescent="0.3">
      <c r="A1046" s="172" t="str">
        <f>'HP-ICS, V5-Sep24'!D1048</f>
        <v>Guatemala</v>
      </c>
      <c r="B1046" s="172" cm="1">
        <f t="array" ref="B1046">IF(OR(A1046=DATA!$H$2:$H$13),3,IF(OR(A1046=DATA!$H$14:$H$119),2,1))</f>
        <v>1</v>
      </c>
      <c r="C1046" s="173">
        <f>'HP-ICS, V5-Sep24'!L1048</f>
        <v>0</v>
      </c>
      <c r="D1046" s="172" t="str">
        <f>IF(AND(C1046&gt;='Risk(Area, dist)'!$C$9, C1046&lt;='Risk(Area, dist)'!$E$9), 1, IF(AND(C1046&gt;'Risk(Area, dist)'!$C$10, C1046&lt;='Risk(Area, dist)'!$E$10), 2, IF(C1046&gt;='Risk(Area, dist)'!$C$11, 3, "")))</f>
        <v/>
      </c>
      <c r="E1046" s="172">
        <f>'HP-ICS, V5-Sep24'!G1048</f>
        <v>0</v>
      </c>
      <c r="F1046" s="174" t="str">
        <f>IF(AND(E1046&gt;='Risk(Area, dist)'!$H$9, E1046&lt;='Risk(Area, dist)'!$J$9), 1, IF(AND(E1046&gt;'Risk(Area, dist)'!$H$10, E1046&lt;='Risk(Area, dist)'!$J$10), 2, IF(E1046&gt;='Risk(Area, dist)'!$H$11, 3, "")))</f>
        <v/>
      </c>
      <c r="G1046" s="174">
        <f>'HP-ICS, V5-Sep24'!AJ1048</f>
        <v>0</v>
      </c>
      <c r="H1046" s="174">
        <f t="shared" si="145"/>
        <v>3</v>
      </c>
      <c r="I1046" s="177" t="e">
        <f>('HP-ICS, V5-Sep24'!AM1048-'HP-ICS, V5-Sep24'!S1048)/'HP-ICS, V5-Sep24'!S1048</f>
        <v>#DIV/0!</v>
      </c>
      <c r="J1046" s="174" t="e">
        <f t="shared" si="146"/>
        <v>#DIV/0!</v>
      </c>
      <c r="K1046" s="172">
        <f>'HP-ICS, V5-Sep24'!U1048</f>
        <v>0</v>
      </c>
      <c r="L1046" s="174" t="str">
        <f t="shared" si="147"/>
        <v/>
      </c>
      <c r="M1046" s="173">
        <f>'HP-ICS, V5-Sep24'!AS1048</f>
        <v>0</v>
      </c>
      <c r="N1046" s="174" t="str">
        <f t="shared" si="148"/>
        <v/>
      </c>
      <c r="O1046" s="172">
        <f>'HP-ICS, V5-Sep24'!AO1048</f>
        <v>0</v>
      </c>
      <c r="P1046" s="174" t="str">
        <f t="shared" si="149"/>
        <v/>
      </c>
      <c r="Q1046" s="172">
        <f>'HP-ICS, V5-Sep24'!AT1048</f>
        <v>0</v>
      </c>
      <c r="R1046" s="174" t="str">
        <f t="shared" si="150"/>
        <v/>
      </c>
      <c r="S1046" s="174" t="e">
        <f t="shared" si="161"/>
        <v>#VALUE!</v>
      </c>
      <c r="T1046" s="174" t="e">
        <f t="shared" si="151"/>
        <v>#VALUE!</v>
      </c>
      <c r="U1046" s="173">
        <f>'HP-ICS, V5-Sep24'!AU1048</f>
        <v>0</v>
      </c>
      <c r="V1046" s="174">
        <f t="shared" si="152"/>
        <v>1</v>
      </c>
      <c r="W1046" s="175" t="e">
        <f t="shared" si="162"/>
        <v>#DIV/0!</v>
      </c>
      <c r="X1046" s="176" t="e">
        <f t="shared" si="163"/>
        <v>#DIV/0!</v>
      </c>
    </row>
    <row r="1047" spans="1:24" x14ac:dyDescent="0.3">
      <c r="A1047" s="172" t="str">
        <f>'HP-ICS, V5-Sep24'!D1049</f>
        <v>Guatemala</v>
      </c>
      <c r="B1047" s="172" cm="1">
        <f t="array" ref="B1047">IF(OR(A1047=DATA!$H$2:$H$13),3,IF(OR(A1047=DATA!$H$14:$H$119),2,1))</f>
        <v>1</v>
      </c>
      <c r="C1047" s="173">
        <f>'HP-ICS, V5-Sep24'!L1049</f>
        <v>0</v>
      </c>
      <c r="D1047" s="172" t="str">
        <f>IF(AND(C1047&gt;='Risk(Area, dist)'!$C$9, C1047&lt;='Risk(Area, dist)'!$E$9), 1, IF(AND(C1047&gt;'Risk(Area, dist)'!$C$10, C1047&lt;='Risk(Area, dist)'!$E$10), 2, IF(C1047&gt;='Risk(Area, dist)'!$C$11, 3, "")))</f>
        <v/>
      </c>
      <c r="E1047" s="172">
        <f>'HP-ICS, V5-Sep24'!G1049</f>
        <v>0</v>
      </c>
      <c r="F1047" s="174" t="str">
        <f>IF(AND(E1047&gt;='Risk(Area, dist)'!$H$9, E1047&lt;='Risk(Area, dist)'!$J$9), 1, IF(AND(E1047&gt;'Risk(Area, dist)'!$H$10, E1047&lt;='Risk(Area, dist)'!$J$10), 2, IF(E1047&gt;='Risk(Area, dist)'!$H$11, 3, "")))</f>
        <v/>
      </c>
      <c r="G1047" s="174">
        <f>'HP-ICS, V5-Sep24'!AJ1049</f>
        <v>0</v>
      </c>
      <c r="H1047" s="174">
        <f t="shared" si="145"/>
        <v>3</v>
      </c>
      <c r="I1047" s="177" t="e">
        <f>('HP-ICS, V5-Sep24'!AM1049-'HP-ICS, V5-Sep24'!S1049)/'HP-ICS, V5-Sep24'!S1049</f>
        <v>#DIV/0!</v>
      </c>
      <c r="J1047" s="174" t="e">
        <f t="shared" si="146"/>
        <v>#DIV/0!</v>
      </c>
      <c r="K1047" s="172">
        <f>'HP-ICS, V5-Sep24'!U1049</f>
        <v>0</v>
      </c>
      <c r="L1047" s="174" t="str">
        <f t="shared" si="147"/>
        <v/>
      </c>
      <c r="M1047" s="173">
        <f>'HP-ICS, V5-Sep24'!AS1049</f>
        <v>0</v>
      </c>
      <c r="N1047" s="174" t="str">
        <f t="shared" si="148"/>
        <v/>
      </c>
      <c r="O1047" s="172">
        <f>'HP-ICS, V5-Sep24'!AO1049</f>
        <v>0</v>
      </c>
      <c r="P1047" s="174" t="str">
        <f t="shared" si="149"/>
        <v/>
      </c>
      <c r="Q1047" s="172">
        <f>'HP-ICS, V5-Sep24'!AT1049</f>
        <v>0</v>
      </c>
      <c r="R1047" s="174" t="str">
        <f t="shared" si="150"/>
        <v/>
      </c>
      <c r="S1047" s="174" t="e">
        <f t="shared" si="161"/>
        <v>#VALUE!</v>
      </c>
      <c r="T1047" s="174" t="e">
        <f t="shared" si="151"/>
        <v>#VALUE!</v>
      </c>
      <c r="U1047" s="173">
        <f>'HP-ICS, V5-Sep24'!AU1049</f>
        <v>0</v>
      </c>
      <c r="V1047" s="174">
        <f t="shared" si="152"/>
        <v>1</v>
      </c>
      <c r="W1047" s="175" t="e">
        <f t="shared" si="162"/>
        <v>#DIV/0!</v>
      </c>
      <c r="X1047" s="176" t="e">
        <f t="shared" si="163"/>
        <v>#DIV/0!</v>
      </c>
    </row>
    <row r="1048" spans="1:24" x14ac:dyDescent="0.3">
      <c r="A1048" s="172" t="str">
        <f>'HP-ICS, V5-Sep24'!D1050</f>
        <v>Guatemala</v>
      </c>
      <c r="B1048" s="172" cm="1">
        <f t="array" ref="B1048">IF(OR(A1048=DATA!$H$2:$H$13),3,IF(OR(A1048=DATA!$H$14:$H$119),2,1))</f>
        <v>1</v>
      </c>
      <c r="C1048" s="173">
        <f>'HP-ICS, V5-Sep24'!L1050</f>
        <v>0</v>
      </c>
      <c r="D1048" s="172" t="str">
        <f>IF(AND(C1048&gt;='Risk(Area, dist)'!$C$9, C1048&lt;='Risk(Area, dist)'!$E$9), 1, IF(AND(C1048&gt;'Risk(Area, dist)'!$C$10, C1048&lt;='Risk(Area, dist)'!$E$10), 2, IF(C1048&gt;='Risk(Area, dist)'!$C$11, 3, "")))</f>
        <v/>
      </c>
      <c r="E1048" s="172">
        <f>'HP-ICS, V5-Sep24'!G1050</f>
        <v>0</v>
      </c>
      <c r="F1048" s="174" t="str">
        <f>IF(AND(E1048&gt;='Risk(Area, dist)'!$H$9, E1048&lt;='Risk(Area, dist)'!$J$9), 1, IF(AND(E1048&gt;'Risk(Area, dist)'!$H$10, E1048&lt;='Risk(Area, dist)'!$J$10), 2, IF(E1048&gt;='Risk(Area, dist)'!$H$11, 3, "")))</f>
        <v/>
      </c>
      <c r="G1048" s="174">
        <f>'HP-ICS, V5-Sep24'!AJ1050</f>
        <v>0</v>
      </c>
      <c r="H1048" s="174">
        <f t="shared" si="145"/>
        <v>3</v>
      </c>
      <c r="I1048" s="177" t="e">
        <f>('HP-ICS, V5-Sep24'!AM1050-'HP-ICS, V5-Sep24'!S1050)/'HP-ICS, V5-Sep24'!S1050</f>
        <v>#DIV/0!</v>
      </c>
      <c r="J1048" s="174" t="e">
        <f t="shared" si="146"/>
        <v>#DIV/0!</v>
      </c>
      <c r="K1048" s="172">
        <f>'HP-ICS, V5-Sep24'!U1050</f>
        <v>0</v>
      </c>
      <c r="L1048" s="174" t="str">
        <f t="shared" si="147"/>
        <v/>
      </c>
      <c r="M1048" s="173">
        <f>'HP-ICS, V5-Sep24'!AS1050</f>
        <v>0</v>
      </c>
      <c r="N1048" s="174" t="str">
        <f t="shared" si="148"/>
        <v/>
      </c>
      <c r="O1048" s="172">
        <f>'HP-ICS, V5-Sep24'!AO1050</f>
        <v>0</v>
      </c>
      <c r="P1048" s="174" t="str">
        <f t="shared" si="149"/>
        <v/>
      </c>
      <c r="Q1048" s="172">
        <f>'HP-ICS, V5-Sep24'!AT1050</f>
        <v>0</v>
      </c>
      <c r="R1048" s="174" t="str">
        <f t="shared" si="150"/>
        <v/>
      </c>
      <c r="S1048" s="174" t="e">
        <f t="shared" si="161"/>
        <v>#VALUE!</v>
      </c>
      <c r="T1048" s="174" t="e">
        <f t="shared" si="151"/>
        <v>#VALUE!</v>
      </c>
      <c r="U1048" s="173">
        <f>'HP-ICS, V5-Sep24'!AU1050</f>
        <v>0</v>
      </c>
      <c r="V1048" s="174">
        <f t="shared" si="152"/>
        <v>1</v>
      </c>
      <c r="W1048" s="175" t="e">
        <f t="shared" si="162"/>
        <v>#DIV/0!</v>
      </c>
      <c r="X1048" s="176" t="e">
        <f t="shared" si="163"/>
        <v>#DIV/0!</v>
      </c>
    </row>
    <row r="1049" spans="1:24" x14ac:dyDescent="0.3">
      <c r="A1049" s="172" t="str">
        <f>'HP-ICS, V5-Sep24'!D1051</f>
        <v>Guatemala</v>
      </c>
      <c r="B1049" s="172" cm="1">
        <f t="array" ref="B1049">IF(OR(A1049=DATA!$H$2:$H$13),3,IF(OR(A1049=DATA!$H$14:$H$119),2,1))</f>
        <v>1</v>
      </c>
      <c r="C1049" s="173">
        <f>'HP-ICS, V5-Sep24'!L1051</f>
        <v>0</v>
      </c>
      <c r="D1049" s="172" t="str">
        <f>IF(AND(C1049&gt;='Risk(Area, dist)'!$C$9, C1049&lt;='Risk(Area, dist)'!$E$9), 1, IF(AND(C1049&gt;'Risk(Area, dist)'!$C$10, C1049&lt;='Risk(Area, dist)'!$E$10), 2, IF(C1049&gt;='Risk(Area, dist)'!$C$11, 3, "")))</f>
        <v/>
      </c>
      <c r="E1049" s="172">
        <f>'HP-ICS, V5-Sep24'!G1051</f>
        <v>0</v>
      </c>
      <c r="F1049" s="174" t="str">
        <f>IF(AND(E1049&gt;='Risk(Area, dist)'!$H$9, E1049&lt;='Risk(Area, dist)'!$J$9), 1, IF(AND(E1049&gt;'Risk(Area, dist)'!$H$10, E1049&lt;='Risk(Area, dist)'!$J$10), 2, IF(E1049&gt;='Risk(Area, dist)'!$H$11, 3, "")))</f>
        <v/>
      </c>
      <c r="G1049" s="174">
        <f>'HP-ICS, V5-Sep24'!AJ1051</f>
        <v>0</v>
      </c>
      <c r="H1049" s="174">
        <f t="shared" si="145"/>
        <v>3</v>
      </c>
      <c r="I1049" s="177" t="e">
        <f>('HP-ICS, V5-Sep24'!AM1051-'HP-ICS, V5-Sep24'!S1051)/'HP-ICS, V5-Sep24'!S1051</f>
        <v>#DIV/0!</v>
      </c>
      <c r="J1049" s="174" t="e">
        <f t="shared" si="146"/>
        <v>#DIV/0!</v>
      </c>
      <c r="K1049" s="172">
        <f>'HP-ICS, V5-Sep24'!U1051</f>
        <v>0</v>
      </c>
      <c r="L1049" s="174" t="str">
        <f t="shared" si="147"/>
        <v/>
      </c>
      <c r="M1049" s="173">
        <f>'HP-ICS, V5-Sep24'!AS1051</f>
        <v>0</v>
      </c>
      <c r="N1049" s="174" t="str">
        <f t="shared" si="148"/>
        <v/>
      </c>
      <c r="O1049" s="172">
        <f>'HP-ICS, V5-Sep24'!AO1051</f>
        <v>0</v>
      </c>
      <c r="P1049" s="174" t="str">
        <f t="shared" si="149"/>
        <v/>
      </c>
      <c r="Q1049" s="172">
        <f>'HP-ICS, V5-Sep24'!AT1051</f>
        <v>0</v>
      </c>
      <c r="R1049" s="174" t="str">
        <f t="shared" si="150"/>
        <v/>
      </c>
      <c r="S1049" s="174" t="e">
        <f t="shared" si="161"/>
        <v>#VALUE!</v>
      </c>
      <c r="T1049" s="174" t="e">
        <f t="shared" si="151"/>
        <v>#VALUE!</v>
      </c>
      <c r="U1049" s="173">
        <f>'HP-ICS, V5-Sep24'!AU1051</f>
        <v>0</v>
      </c>
      <c r="V1049" s="174">
        <f t="shared" si="152"/>
        <v>1</v>
      </c>
      <c r="W1049" s="175" t="e">
        <f t="shared" si="162"/>
        <v>#DIV/0!</v>
      </c>
      <c r="X1049" s="176" t="e">
        <f t="shared" si="163"/>
        <v>#DIV/0!</v>
      </c>
    </row>
    <row r="1050" spans="1:24" x14ac:dyDescent="0.3">
      <c r="A1050" s="172" t="str">
        <f>'HP-ICS, V5-Sep24'!D1052</f>
        <v>Guatemala</v>
      </c>
      <c r="B1050" s="172" cm="1">
        <f t="array" ref="B1050">IF(OR(A1050=DATA!$H$2:$H$13),3,IF(OR(A1050=DATA!$H$14:$H$119),2,1))</f>
        <v>1</v>
      </c>
      <c r="C1050" s="173">
        <f>'HP-ICS, V5-Sep24'!L1052</f>
        <v>0</v>
      </c>
      <c r="D1050" s="172" t="str">
        <f>IF(AND(C1050&gt;='Risk(Area, dist)'!$C$9, C1050&lt;='Risk(Area, dist)'!$E$9), 1, IF(AND(C1050&gt;'Risk(Area, dist)'!$C$10, C1050&lt;='Risk(Area, dist)'!$E$10), 2, IF(C1050&gt;='Risk(Area, dist)'!$C$11, 3, "")))</f>
        <v/>
      </c>
      <c r="E1050" s="172">
        <f>'HP-ICS, V5-Sep24'!G1052</f>
        <v>0</v>
      </c>
      <c r="F1050" s="174" t="str">
        <f>IF(AND(E1050&gt;='Risk(Area, dist)'!$H$9, E1050&lt;='Risk(Area, dist)'!$J$9), 1, IF(AND(E1050&gt;'Risk(Area, dist)'!$H$10, E1050&lt;='Risk(Area, dist)'!$J$10), 2, IF(E1050&gt;='Risk(Area, dist)'!$H$11, 3, "")))</f>
        <v/>
      </c>
      <c r="G1050" s="174">
        <f>'HP-ICS, V5-Sep24'!AJ1052</f>
        <v>0</v>
      </c>
      <c r="H1050" s="174">
        <f t="shared" si="145"/>
        <v>3</v>
      </c>
      <c r="I1050" s="177" t="e">
        <f>('HP-ICS, V5-Sep24'!AM1052-'HP-ICS, V5-Sep24'!S1052)/'HP-ICS, V5-Sep24'!S1052</f>
        <v>#DIV/0!</v>
      </c>
      <c r="J1050" s="174" t="e">
        <f t="shared" si="146"/>
        <v>#DIV/0!</v>
      </c>
      <c r="K1050" s="172">
        <f>'HP-ICS, V5-Sep24'!U1052</f>
        <v>0</v>
      </c>
      <c r="L1050" s="174" t="str">
        <f t="shared" si="147"/>
        <v/>
      </c>
      <c r="M1050" s="173">
        <f>'HP-ICS, V5-Sep24'!AS1052</f>
        <v>0</v>
      </c>
      <c r="N1050" s="174" t="str">
        <f t="shared" si="148"/>
        <v/>
      </c>
      <c r="O1050" s="172">
        <f>'HP-ICS, V5-Sep24'!AO1052</f>
        <v>0</v>
      </c>
      <c r="P1050" s="174" t="str">
        <f t="shared" si="149"/>
        <v/>
      </c>
      <c r="Q1050" s="172">
        <f>'HP-ICS, V5-Sep24'!AT1052</f>
        <v>0</v>
      </c>
      <c r="R1050" s="174" t="str">
        <f t="shared" si="150"/>
        <v/>
      </c>
      <c r="S1050" s="174" t="e">
        <f t="shared" si="161"/>
        <v>#VALUE!</v>
      </c>
      <c r="T1050" s="174" t="e">
        <f t="shared" si="151"/>
        <v>#VALUE!</v>
      </c>
      <c r="U1050" s="173">
        <f>'HP-ICS, V5-Sep24'!AU1052</f>
        <v>0</v>
      </c>
      <c r="V1050" s="174">
        <f t="shared" si="152"/>
        <v>1</v>
      </c>
      <c r="W1050" s="175" t="e">
        <f t="shared" si="162"/>
        <v>#DIV/0!</v>
      </c>
      <c r="X1050" s="176" t="e">
        <f t="shared" si="163"/>
        <v>#DIV/0!</v>
      </c>
    </row>
    <row r="1051" spans="1:24" x14ac:dyDescent="0.3">
      <c r="A1051" s="172" t="str">
        <f>'HP-ICS, V5-Sep24'!D1053</f>
        <v>Guatemala</v>
      </c>
      <c r="B1051" s="172" cm="1">
        <f t="array" ref="B1051">IF(OR(A1051=DATA!$H$2:$H$13),3,IF(OR(A1051=DATA!$H$14:$H$119),2,1))</f>
        <v>1</v>
      </c>
      <c r="C1051" s="173">
        <f>'HP-ICS, V5-Sep24'!L1053</f>
        <v>0</v>
      </c>
      <c r="D1051" s="172" t="str">
        <f>IF(AND(C1051&gt;='Risk(Area, dist)'!$C$9, C1051&lt;='Risk(Area, dist)'!$E$9), 1, IF(AND(C1051&gt;'Risk(Area, dist)'!$C$10, C1051&lt;='Risk(Area, dist)'!$E$10), 2, IF(C1051&gt;='Risk(Area, dist)'!$C$11, 3, "")))</f>
        <v/>
      </c>
      <c r="E1051" s="172">
        <f>'HP-ICS, V5-Sep24'!G1053</f>
        <v>0</v>
      </c>
      <c r="F1051" s="174" t="str">
        <f>IF(AND(E1051&gt;='Risk(Area, dist)'!$H$9, E1051&lt;='Risk(Area, dist)'!$J$9), 1, IF(AND(E1051&gt;'Risk(Area, dist)'!$H$10, E1051&lt;='Risk(Area, dist)'!$J$10), 2, IF(E1051&gt;='Risk(Area, dist)'!$H$11, 3, "")))</f>
        <v/>
      </c>
      <c r="G1051" s="174">
        <f>'HP-ICS, V5-Sep24'!AJ1053</f>
        <v>0</v>
      </c>
      <c r="H1051" s="174">
        <f t="shared" si="145"/>
        <v>3</v>
      </c>
      <c r="I1051" s="177" t="e">
        <f>('HP-ICS, V5-Sep24'!AM1053-'HP-ICS, V5-Sep24'!S1053)/'HP-ICS, V5-Sep24'!S1053</f>
        <v>#DIV/0!</v>
      </c>
      <c r="J1051" s="174" t="e">
        <f t="shared" si="146"/>
        <v>#DIV/0!</v>
      </c>
      <c r="K1051" s="172">
        <f>'HP-ICS, V5-Sep24'!U1053</f>
        <v>0</v>
      </c>
      <c r="L1051" s="174" t="str">
        <f t="shared" si="147"/>
        <v/>
      </c>
      <c r="M1051" s="173">
        <f>'HP-ICS, V5-Sep24'!AS1053</f>
        <v>0</v>
      </c>
      <c r="N1051" s="174" t="str">
        <f t="shared" si="148"/>
        <v/>
      </c>
      <c r="O1051" s="172">
        <f>'HP-ICS, V5-Sep24'!AO1053</f>
        <v>0</v>
      </c>
      <c r="P1051" s="174" t="str">
        <f t="shared" si="149"/>
        <v/>
      </c>
      <c r="Q1051" s="172">
        <f>'HP-ICS, V5-Sep24'!AT1053</f>
        <v>0</v>
      </c>
      <c r="R1051" s="174" t="str">
        <f t="shared" si="150"/>
        <v/>
      </c>
      <c r="S1051" s="174" t="e">
        <f t="shared" si="161"/>
        <v>#VALUE!</v>
      </c>
      <c r="T1051" s="174" t="e">
        <f t="shared" si="151"/>
        <v>#VALUE!</v>
      </c>
      <c r="U1051" s="173">
        <f>'HP-ICS, V5-Sep24'!AU1053</f>
        <v>0</v>
      </c>
      <c r="V1051" s="174">
        <f t="shared" si="152"/>
        <v>1</v>
      </c>
      <c r="W1051" s="175" t="e">
        <f t="shared" si="162"/>
        <v>#DIV/0!</v>
      </c>
      <c r="X1051" s="176" t="e">
        <f t="shared" si="163"/>
        <v>#DIV/0!</v>
      </c>
    </row>
    <row r="1052" spans="1:24" x14ac:dyDescent="0.3">
      <c r="A1052" s="172" t="str">
        <f>'HP-ICS, V5-Sep24'!D1054</f>
        <v>Guatemala</v>
      </c>
      <c r="B1052" s="172" cm="1">
        <f t="array" ref="B1052">IF(OR(A1052=DATA!$H$2:$H$13),3,IF(OR(A1052=DATA!$H$14:$H$119),2,1))</f>
        <v>1</v>
      </c>
      <c r="C1052" s="173">
        <f>'HP-ICS, V5-Sep24'!L1054</f>
        <v>0</v>
      </c>
      <c r="D1052" s="172" t="str">
        <f>IF(AND(C1052&gt;='Risk(Area, dist)'!$C$9, C1052&lt;='Risk(Area, dist)'!$E$9), 1, IF(AND(C1052&gt;'Risk(Area, dist)'!$C$10, C1052&lt;='Risk(Area, dist)'!$E$10), 2, IF(C1052&gt;='Risk(Area, dist)'!$C$11, 3, "")))</f>
        <v/>
      </c>
      <c r="E1052" s="172">
        <f>'HP-ICS, V5-Sep24'!G1054</f>
        <v>0</v>
      </c>
      <c r="F1052" s="174" t="str">
        <f>IF(AND(E1052&gt;='Risk(Area, dist)'!$H$9, E1052&lt;='Risk(Area, dist)'!$J$9), 1, IF(AND(E1052&gt;'Risk(Area, dist)'!$H$10, E1052&lt;='Risk(Area, dist)'!$J$10), 2, IF(E1052&gt;='Risk(Area, dist)'!$H$11, 3, "")))</f>
        <v/>
      </c>
      <c r="G1052" s="174">
        <f>'HP-ICS, V5-Sep24'!AJ1054</f>
        <v>0</v>
      </c>
      <c r="H1052" s="174">
        <f t="shared" si="145"/>
        <v>3</v>
      </c>
      <c r="I1052" s="177" t="e">
        <f>('HP-ICS, V5-Sep24'!AM1054-'HP-ICS, V5-Sep24'!S1054)/'HP-ICS, V5-Sep24'!S1054</f>
        <v>#DIV/0!</v>
      </c>
      <c r="J1052" s="174" t="e">
        <f t="shared" si="146"/>
        <v>#DIV/0!</v>
      </c>
      <c r="K1052" s="172">
        <f>'HP-ICS, V5-Sep24'!U1054</f>
        <v>0</v>
      </c>
      <c r="L1052" s="174" t="str">
        <f t="shared" si="147"/>
        <v/>
      </c>
      <c r="M1052" s="173">
        <f>'HP-ICS, V5-Sep24'!AS1054</f>
        <v>0</v>
      </c>
      <c r="N1052" s="174" t="str">
        <f t="shared" si="148"/>
        <v/>
      </c>
      <c r="O1052" s="172">
        <f>'HP-ICS, V5-Sep24'!AO1054</f>
        <v>0</v>
      </c>
      <c r="P1052" s="174" t="str">
        <f t="shared" si="149"/>
        <v/>
      </c>
      <c r="Q1052" s="172">
        <f>'HP-ICS, V5-Sep24'!AT1054</f>
        <v>0</v>
      </c>
      <c r="R1052" s="174" t="str">
        <f t="shared" si="150"/>
        <v/>
      </c>
      <c r="S1052" s="174" t="e">
        <f t="shared" si="161"/>
        <v>#VALUE!</v>
      </c>
      <c r="T1052" s="174" t="e">
        <f t="shared" si="151"/>
        <v>#VALUE!</v>
      </c>
      <c r="U1052" s="173">
        <f>'HP-ICS, V5-Sep24'!AU1054</f>
        <v>0</v>
      </c>
      <c r="V1052" s="174">
        <f t="shared" si="152"/>
        <v>1</v>
      </c>
      <c r="W1052" s="175" t="e">
        <f t="shared" si="162"/>
        <v>#DIV/0!</v>
      </c>
      <c r="X1052" s="176" t="e">
        <f t="shared" si="163"/>
        <v>#DIV/0!</v>
      </c>
    </row>
    <row r="1053" spans="1:24" x14ac:dyDescent="0.3">
      <c r="A1053" s="172" t="str">
        <f>'HP-ICS, V5-Sep24'!D1055</f>
        <v>Guatemala</v>
      </c>
      <c r="B1053" s="172" cm="1">
        <f t="array" ref="B1053">IF(OR(A1053=DATA!$H$2:$H$13),3,IF(OR(A1053=DATA!$H$14:$H$119),2,1))</f>
        <v>1</v>
      </c>
      <c r="C1053" s="173">
        <f>'HP-ICS, V5-Sep24'!L1055</f>
        <v>0</v>
      </c>
      <c r="D1053" s="172" t="str">
        <f>IF(AND(C1053&gt;='Risk(Area, dist)'!$C$9, C1053&lt;='Risk(Area, dist)'!$E$9), 1, IF(AND(C1053&gt;'Risk(Area, dist)'!$C$10, C1053&lt;='Risk(Area, dist)'!$E$10), 2, IF(C1053&gt;='Risk(Area, dist)'!$C$11, 3, "")))</f>
        <v/>
      </c>
      <c r="E1053" s="172">
        <f>'HP-ICS, V5-Sep24'!G1055</f>
        <v>0</v>
      </c>
      <c r="F1053" s="174" t="str">
        <f>IF(AND(E1053&gt;='Risk(Area, dist)'!$H$9, E1053&lt;='Risk(Area, dist)'!$J$9), 1, IF(AND(E1053&gt;'Risk(Area, dist)'!$H$10, E1053&lt;='Risk(Area, dist)'!$J$10), 2, IF(E1053&gt;='Risk(Area, dist)'!$H$11, 3, "")))</f>
        <v/>
      </c>
      <c r="G1053" s="174">
        <f>'HP-ICS, V5-Sep24'!AJ1055</f>
        <v>0</v>
      </c>
      <c r="H1053" s="174">
        <f t="shared" si="145"/>
        <v>3</v>
      </c>
      <c r="I1053" s="177" t="e">
        <f>('HP-ICS, V5-Sep24'!AM1055-'HP-ICS, V5-Sep24'!S1055)/'HP-ICS, V5-Sep24'!S1055</f>
        <v>#DIV/0!</v>
      </c>
      <c r="J1053" s="174" t="e">
        <f t="shared" si="146"/>
        <v>#DIV/0!</v>
      </c>
      <c r="K1053" s="172">
        <f>'HP-ICS, V5-Sep24'!U1055</f>
        <v>0</v>
      </c>
      <c r="L1053" s="174" t="str">
        <f t="shared" si="147"/>
        <v/>
      </c>
      <c r="M1053" s="173">
        <f>'HP-ICS, V5-Sep24'!AS1055</f>
        <v>0</v>
      </c>
      <c r="N1053" s="174" t="str">
        <f t="shared" si="148"/>
        <v/>
      </c>
      <c r="O1053" s="172">
        <f>'HP-ICS, V5-Sep24'!AO1055</f>
        <v>0</v>
      </c>
      <c r="P1053" s="174" t="str">
        <f t="shared" si="149"/>
        <v/>
      </c>
      <c r="Q1053" s="172">
        <f>'HP-ICS, V5-Sep24'!AT1055</f>
        <v>0</v>
      </c>
      <c r="R1053" s="174" t="str">
        <f t="shared" si="150"/>
        <v/>
      </c>
      <c r="S1053" s="174" t="e">
        <f t="shared" si="161"/>
        <v>#VALUE!</v>
      </c>
      <c r="T1053" s="174" t="e">
        <f t="shared" si="151"/>
        <v>#VALUE!</v>
      </c>
      <c r="U1053" s="173">
        <f>'HP-ICS, V5-Sep24'!AU1055</f>
        <v>0</v>
      </c>
      <c r="V1053" s="174">
        <f t="shared" si="152"/>
        <v>1</v>
      </c>
      <c r="W1053" s="175" t="e">
        <f t="shared" si="162"/>
        <v>#DIV/0!</v>
      </c>
      <c r="X1053" s="176" t="e">
        <f t="shared" si="163"/>
        <v>#DIV/0!</v>
      </c>
    </row>
    <row r="1054" spans="1:24" x14ac:dyDescent="0.3">
      <c r="A1054" s="172" t="str">
        <f>'HP-ICS, V5-Sep24'!D1056</f>
        <v>Guatemala</v>
      </c>
      <c r="B1054" s="172" cm="1">
        <f t="array" ref="B1054">IF(OR(A1054=DATA!$H$2:$H$13),3,IF(OR(A1054=DATA!$H$14:$H$119),2,1))</f>
        <v>1</v>
      </c>
      <c r="C1054" s="173">
        <f>'HP-ICS, V5-Sep24'!L1056</f>
        <v>0</v>
      </c>
      <c r="D1054" s="172" t="str">
        <f>IF(AND(C1054&gt;='Risk(Area, dist)'!$C$9, C1054&lt;='Risk(Area, dist)'!$E$9), 1, IF(AND(C1054&gt;'Risk(Area, dist)'!$C$10, C1054&lt;='Risk(Area, dist)'!$E$10), 2, IF(C1054&gt;='Risk(Area, dist)'!$C$11, 3, "")))</f>
        <v/>
      </c>
      <c r="E1054" s="172">
        <f>'HP-ICS, V5-Sep24'!G1056</f>
        <v>0</v>
      </c>
      <c r="F1054" s="174" t="str">
        <f>IF(AND(E1054&gt;='Risk(Area, dist)'!$H$9, E1054&lt;='Risk(Area, dist)'!$J$9), 1, IF(AND(E1054&gt;'Risk(Area, dist)'!$H$10, E1054&lt;='Risk(Area, dist)'!$J$10), 2, IF(E1054&gt;='Risk(Area, dist)'!$H$11, 3, "")))</f>
        <v/>
      </c>
      <c r="G1054" s="174">
        <f>'HP-ICS, V5-Sep24'!AJ1056</f>
        <v>0</v>
      </c>
      <c r="H1054" s="174">
        <f t="shared" si="145"/>
        <v>3</v>
      </c>
      <c r="I1054" s="177" t="e">
        <f>('HP-ICS, V5-Sep24'!AM1056-'HP-ICS, V5-Sep24'!S1056)/'HP-ICS, V5-Sep24'!S1056</f>
        <v>#DIV/0!</v>
      </c>
      <c r="J1054" s="174" t="e">
        <f t="shared" si="146"/>
        <v>#DIV/0!</v>
      </c>
      <c r="K1054" s="172">
        <f>'HP-ICS, V5-Sep24'!U1056</f>
        <v>0</v>
      </c>
      <c r="L1054" s="174" t="str">
        <f t="shared" si="147"/>
        <v/>
      </c>
      <c r="M1054" s="173">
        <f>'HP-ICS, V5-Sep24'!AS1056</f>
        <v>0</v>
      </c>
      <c r="N1054" s="174" t="str">
        <f t="shared" si="148"/>
        <v/>
      </c>
      <c r="O1054" s="172">
        <f>'HP-ICS, V5-Sep24'!AO1056</f>
        <v>0</v>
      </c>
      <c r="P1054" s="174" t="str">
        <f t="shared" si="149"/>
        <v/>
      </c>
      <c r="Q1054" s="172">
        <f>'HP-ICS, V5-Sep24'!AT1056</f>
        <v>0</v>
      </c>
      <c r="R1054" s="174" t="str">
        <f t="shared" si="150"/>
        <v/>
      </c>
      <c r="S1054" s="174" t="e">
        <f t="shared" si="161"/>
        <v>#VALUE!</v>
      </c>
      <c r="T1054" s="174" t="e">
        <f t="shared" si="151"/>
        <v>#VALUE!</v>
      </c>
      <c r="U1054" s="173">
        <f>'HP-ICS, V5-Sep24'!AU1056</f>
        <v>0</v>
      </c>
      <c r="V1054" s="174">
        <f t="shared" si="152"/>
        <v>1</v>
      </c>
      <c r="W1054" s="175" t="e">
        <f t="shared" si="162"/>
        <v>#DIV/0!</v>
      </c>
      <c r="X1054" s="176" t="e">
        <f t="shared" si="163"/>
        <v>#DIV/0!</v>
      </c>
    </row>
    <row r="1055" spans="1:24" x14ac:dyDescent="0.3">
      <c r="A1055" s="172" t="str">
        <f>'HP-ICS, V5-Sep24'!D1057</f>
        <v>Guatemala</v>
      </c>
      <c r="B1055" s="172" cm="1">
        <f t="array" ref="B1055">IF(OR(A1055=DATA!$H$2:$H$13),3,IF(OR(A1055=DATA!$H$14:$H$119),2,1))</f>
        <v>1</v>
      </c>
      <c r="C1055" s="173">
        <f>'HP-ICS, V5-Sep24'!L1057</f>
        <v>0</v>
      </c>
      <c r="D1055" s="172" t="str">
        <f>IF(AND(C1055&gt;='Risk(Area, dist)'!$C$9, C1055&lt;='Risk(Area, dist)'!$E$9), 1, IF(AND(C1055&gt;'Risk(Area, dist)'!$C$10, C1055&lt;='Risk(Area, dist)'!$E$10), 2, IF(C1055&gt;='Risk(Area, dist)'!$C$11, 3, "")))</f>
        <v/>
      </c>
      <c r="E1055" s="172">
        <f>'HP-ICS, V5-Sep24'!G1057</f>
        <v>0</v>
      </c>
      <c r="F1055" s="174" t="str">
        <f>IF(AND(E1055&gt;='Risk(Area, dist)'!$H$9, E1055&lt;='Risk(Area, dist)'!$J$9), 1, IF(AND(E1055&gt;'Risk(Area, dist)'!$H$10, E1055&lt;='Risk(Area, dist)'!$J$10), 2, IF(E1055&gt;='Risk(Area, dist)'!$H$11, 3, "")))</f>
        <v/>
      </c>
      <c r="G1055" s="174">
        <f>'HP-ICS, V5-Sep24'!AJ1057</f>
        <v>0</v>
      </c>
      <c r="H1055" s="174">
        <f t="shared" si="145"/>
        <v>3</v>
      </c>
      <c r="I1055" s="177" t="e">
        <f>('HP-ICS, V5-Sep24'!AM1057-'HP-ICS, V5-Sep24'!S1057)/'HP-ICS, V5-Sep24'!S1057</f>
        <v>#DIV/0!</v>
      </c>
      <c r="J1055" s="174" t="e">
        <f t="shared" si="146"/>
        <v>#DIV/0!</v>
      </c>
      <c r="K1055" s="172">
        <f>'HP-ICS, V5-Sep24'!U1057</f>
        <v>0</v>
      </c>
      <c r="L1055" s="174" t="str">
        <f t="shared" si="147"/>
        <v/>
      </c>
      <c r="M1055" s="173">
        <f>'HP-ICS, V5-Sep24'!AS1057</f>
        <v>0</v>
      </c>
      <c r="N1055" s="174" t="str">
        <f t="shared" si="148"/>
        <v/>
      </c>
      <c r="O1055" s="172">
        <f>'HP-ICS, V5-Sep24'!AO1057</f>
        <v>0</v>
      </c>
      <c r="P1055" s="174" t="str">
        <f t="shared" si="149"/>
        <v/>
      </c>
      <c r="Q1055" s="172">
        <f>'HP-ICS, V5-Sep24'!AT1057</f>
        <v>0</v>
      </c>
      <c r="R1055" s="174" t="str">
        <f t="shared" si="150"/>
        <v/>
      </c>
      <c r="S1055" s="174" t="e">
        <f t="shared" si="161"/>
        <v>#VALUE!</v>
      </c>
      <c r="T1055" s="174" t="e">
        <f t="shared" si="151"/>
        <v>#VALUE!</v>
      </c>
      <c r="U1055" s="173">
        <f>'HP-ICS, V5-Sep24'!AU1057</f>
        <v>0</v>
      </c>
      <c r="V1055" s="174">
        <f t="shared" si="152"/>
        <v>1</v>
      </c>
      <c r="W1055" s="175" t="e">
        <f t="shared" si="162"/>
        <v>#DIV/0!</v>
      </c>
      <c r="X1055" s="176" t="e">
        <f t="shared" si="163"/>
        <v>#DIV/0!</v>
      </c>
    </row>
    <row r="1056" spans="1:24" x14ac:dyDescent="0.3">
      <c r="A1056" s="172" t="str">
        <f>'HP-ICS, V5-Sep24'!D1058</f>
        <v>Guatemala</v>
      </c>
      <c r="B1056" s="172" cm="1">
        <f t="array" ref="B1056">IF(OR(A1056=DATA!$H$2:$H$13),3,IF(OR(A1056=DATA!$H$14:$H$119),2,1))</f>
        <v>1</v>
      </c>
      <c r="C1056" s="173">
        <f>'HP-ICS, V5-Sep24'!L1058</f>
        <v>0</v>
      </c>
      <c r="D1056" s="172" t="str">
        <f>IF(AND(C1056&gt;='Risk(Area, dist)'!$C$9, C1056&lt;='Risk(Area, dist)'!$E$9), 1, IF(AND(C1056&gt;'Risk(Area, dist)'!$C$10, C1056&lt;='Risk(Area, dist)'!$E$10), 2, IF(C1056&gt;='Risk(Area, dist)'!$C$11, 3, "")))</f>
        <v/>
      </c>
      <c r="E1056" s="172">
        <f>'HP-ICS, V5-Sep24'!G1058</f>
        <v>0</v>
      </c>
      <c r="F1056" s="174" t="str">
        <f>IF(AND(E1056&gt;='Risk(Area, dist)'!$H$9, E1056&lt;='Risk(Area, dist)'!$J$9), 1, IF(AND(E1056&gt;'Risk(Area, dist)'!$H$10, E1056&lt;='Risk(Area, dist)'!$J$10), 2, IF(E1056&gt;='Risk(Area, dist)'!$H$11, 3, "")))</f>
        <v/>
      </c>
      <c r="G1056" s="174">
        <f>'HP-ICS, V5-Sep24'!AJ1058</f>
        <v>0</v>
      </c>
      <c r="H1056" s="174">
        <f t="shared" si="145"/>
        <v>3</v>
      </c>
      <c r="I1056" s="177" t="e">
        <f>('HP-ICS, V5-Sep24'!AM1058-'HP-ICS, V5-Sep24'!S1058)/'HP-ICS, V5-Sep24'!S1058</f>
        <v>#DIV/0!</v>
      </c>
      <c r="J1056" s="174" t="e">
        <f t="shared" si="146"/>
        <v>#DIV/0!</v>
      </c>
      <c r="K1056" s="172">
        <f>'HP-ICS, V5-Sep24'!U1058</f>
        <v>0</v>
      </c>
      <c r="L1056" s="174" t="str">
        <f t="shared" si="147"/>
        <v/>
      </c>
      <c r="M1056" s="173">
        <f>'HP-ICS, V5-Sep24'!AS1058</f>
        <v>0</v>
      </c>
      <c r="N1056" s="174" t="str">
        <f t="shared" si="148"/>
        <v/>
      </c>
      <c r="O1056" s="172">
        <f>'HP-ICS, V5-Sep24'!AO1058</f>
        <v>0</v>
      </c>
      <c r="P1056" s="174" t="str">
        <f t="shared" si="149"/>
        <v/>
      </c>
      <c r="Q1056" s="172">
        <f>'HP-ICS, V5-Sep24'!AT1058</f>
        <v>0</v>
      </c>
      <c r="R1056" s="174" t="str">
        <f t="shared" si="150"/>
        <v/>
      </c>
      <c r="S1056" s="174" t="e">
        <f t="shared" si="161"/>
        <v>#VALUE!</v>
      </c>
      <c r="T1056" s="174" t="e">
        <f t="shared" si="151"/>
        <v>#VALUE!</v>
      </c>
      <c r="U1056" s="173">
        <f>'HP-ICS, V5-Sep24'!AU1058</f>
        <v>0</v>
      </c>
      <c r="V1056" s="174">
        <f t="shared" si="152"/>
        <v>1</v>
      </c>
      <c r="W1056" s="175" t="e">
        <f t="shared" si="162"/>
        <v>#DIV/0!</v>
      </c>
      <c r="X1056" s="176" t="e">
        <f t="shared" si="163"/>
        <v>#DIV/0!</v>
      </c>
    </row>
    <row r="1057" spans="1:24" x14ac:dyDescent="0.3">
      <c r="A1057" s="172" t="str">
        <f>'HP-ICS, V5-Sep24'!D1059</f>
        <v>Guatemala</v>
      </c>
      <c r="B1057" s="172" cm="1">
        <f t="array" ref="B1057">IF(OR(A1057=DATA!$H$2:$H$13),3,IF(OR(A1057=DATA!$H$14:$H$119),2,1))</f>
        <v>1</v>
      </c>
      <c r="C1057" s="173">
        <f>'HP-ICS, V5-Sep24'!L1059</f>
        <v>0</v>
      </c>
      <c r="D1057" s="172" t="str">
        <f>IF(AND(C1057&gt;='Risk(Area, dist)'!$C$9, C1057&lt;='Risk(Area, dist)'!$E$9), 1, IF(AND(C1057&gt;'Risk(Area, dist)'!$C$10, C1057&lt;='Risk(Area, dist)'!$E$10), 2, IF(C1057&gt;='Risk(Area, dist)'!$C$11, 3, "")))</f>
        <v/>
      </c>
      <c r="E1057" s="172">
        <f>'HP-ICS, V5-Sep24'!G1059</f>
        <v>0</v>
      </c>
      <c r="F1057" s="174" t="str">
        <f>IF(AND(E1057&gt;='Risk(Area, dist)'!$H$9, E1057&lt;='Risk(Area, dist)'!$J$9), 1, IF(AND(E1057&gt;'Risk(Area, dist)'!$H$10, E1057&lt;='Risk(Area, dist)'!$J$10), 2, IF(E1057&gt;='Risk(Area, dist)'!$H$11, 3, "")))</f>
        <v/>
      </c>
      <c r="G1057" s="174">
        <f>'HP-ICS, V5-Sep24'!AJ1059</f>
        <v>0</v>
      </c>
      <c r="H1057" s="174">
        <f t="shared" si="145"/>
        <v>3</v>
      </c>
      <c r="I1057" s="177" t="e">
        <f>('HP-ICS, V5-Sep24'!AM1059-'HP-ICS, V5-Sep24'!S1059)/'HP-ICS, V5-Sep24'!S1059</f>
        <v>#DIV/0!</v>
      </c>
      <c r="J1057" s="174" t="e">
        <f t="shared" si="146"/>
        <v>#DIV/0!</v>
      </c>
      <c r="K1057" s="172">
        <f>'HP-ICS, V5-Sep24'!U1059</f>
        <v>0</v>
      </c>
      <c r="L1057" s="174" t="str">
        <f t="shared" si="147"/>
        <v/>
      </c>
      <c r="M1057" s="173">
        <f>'HP-ICS, V5-Sep24'!AS1059</f>
        <v>0</v>
      </c>
      <c r="N1057" s="174" t="str">
        <f t="shared" si="148"/>
        <v/>
      </c>
      <c r="O1057" s="172">
        <f>'HP-ICS, V5-Sep24'!AO1059</f>
        <v>0</v>
      </c>
      <c r="P1057" s="174" t="str">
        <f t="shared" si="149"/>
        <v/>
      </c>
      <c r="Q1057" s="172">
        <f>'HP-ICS, V5-Sep24'!AT1059</f>
        <v>0</v>
      </c>
      <c r="R1057" s="174" t="str">
        <f t="shared" si="150"/>
        <v/>
      </c>
      <c r="S1057" s="174" t="e">
        <f t="shared" si="161"/>
        <v>#VALUE!</v>
      </c>
      <c r="T1057" s="174" t="e">
        <f t="shared" si="151"/>
        <v>#VALUE!</v>
      </c>
      <c r="U1057" s="173">
        <f>'HP-ICS, V5-Sep24'!AU1059</f>
        <v>0</v>
      </c>
      <c r="V1057" s="174">
        <f t="shared" si="152"/>
        <v>1</v>
      </c>
      <c r="W1057" s="175" t="e">
        <f t="shared" si="162"/>
        <v>#DIV/0!</v>
      </c>
      <c r="X1057" s="176" t="e">
        <f t="shared" si="163"/>
        <v>#DIV/0!</v>
      </c>
    </row>
    <row r="1058" spans="1:24" x14ac:dyDescent="0.3">
      <c r="A1058" s="172" t="str">
        <f>'HP-ICS, V5-Sep24'!D1060</f>
        <v>Guatemala</v>
      </c>
      <c r="B1058" s="172" cm="1">
        <f t="array" ref="B1058">IF(OR(A1058=DATA!$H$2:$H$13),3,IF(OR(A1058=DATA!$H$14:$H$119),2,1))</f>
        <v>1</v>
      </c>
      <c r="C1058" s="173">
        <f>'HP-ICS, V5-Sep24'!L1060</f>
        <v>0</v>
      </c>
      <c r="D1058" s="172" t="str">
        <f>IF(AND(C1058&gt;='Risk(Area, dist)'!$C$9, C1058&lt;='Risk(Area, dist)'!$E$9), 1, IF(AND(C1058&gt;'Risk(Area, dist)'!$C$10, C1058&lt;='Risk(Area, dist)'!$E$10), 2, IF(C1058&gt;='Risk(Area, dist)'!$C$11, 3, "")))</f>
        <v/>
      </c>
      <c r="E1058" s="172">
        <f>'HP-ICS, V5-Sep24'!G1060</f>
        <v>0</v>
      </c>
      <c r="F1058" s="174" t="str">
        <f>IF(AND(E1058&gt;='Risk(Area, dist)'!$H$9, E1058&lt;='Risk(Area, dist)'!$J$9), 1, IF(AND(E1058&gt;'Risk(Area, dist)'!$H$10, E1058&lt;='Risk(Area, dist)'!$J$10), 2, IF(E1058&gt;='Risk(Area, dist)'!$H$11, 3, "")))</f>
        <v/>
      </c>
      <c r="G1058" s="174">
        <f>'HP-ICS, V5-Sep24'!AJ1060</f>
        <v>0</v>
      </c>
      <c r="H1058" s="174">
        <f t="shared" si="145"/>
        <v>3</v>
      </c>
      <c r="I1058" s="177" t="e">
        <f>('HP-ICS, V5-Sep24'!AM1060-'HP-ICS, V5-Sep24'!S1060)/'HP-ICS, V5-Sep24'!S1060</f>
        <v>#DIV/0!</v>
      </c>
      <c r="J1058" s="174" t="e">
        <f t="shared" si="146"/>
        <v>#DIV/0!</v>
      </c>
      <c r="K1058" s="172">
        <f>'HP-ICS, V5-Sep24'!U1060</f>
        <v>0</v>
      </c>
      <c r="L1058" s="174" t="str">
        <f t="shared" si="147"/>
        <v/>
      </c>
      <c r="M1058" s="173">
        <f>'HP-ICS, V5-Sep24'!AS1060</f>
        <v>0</v>
      </c>
      <c r="N1058" s="174" t="str">
        <f t="shared" si="148"/>
        <v/>
      </c>
      <c r="O1058" s="172">
        <f>'HP-ICS, V5-Sep24'!AO1060</f>
        <v>0</v>
      </c>
      <c r="P1058" s="174" t="str">
        <f t="shared" si="149"/>
        <v/>
      </c>
      <c r="Q1058" s="172">
        <f>'HP-ICS, V5-Sep24'!AT1060</f>
        <v>0</v>
      </c>
      <c r="R1058" s="174" t="str">
        <f t="shared" si="150"/>
        <v/>
      </c>
      <c r="S1058" s="174" t="e">
        <f t="shared" si="161"/>
        <v>#VALUE!</v>
      </c>
      <c r="T1058" s="174" t="e">
        <f t="shared" si="151"/>
        <v>#VALUE!</v>
      </c>
      <c r="U1058" s="173">
        <f>'HP-ICS, V5-Sep24'!AU1060</f>
        <v>0</v>
      </c>
      <c r="V1058" s="174">
        <f t="shared" si="152"/>
        <v>1</v>
      </c>
      <c r="W1058" s="175" t="e">
        <f t="shared" si="162"/>
        <v>#DIV/0!</v>
      </c>
      <c r="X1058" s="176" t="e">
        <f t="shared" si="163"/>
        <v>#DIV/0!</v>
      </c>
    </row>
    <row r="1059" spans="1:24" x14ac:dyDescent="0.3">
      <c r="A1059" s="172" t="str">
        <f>'HP-ICS, V5-Sep24'!D1061</f>
        <v>Guatemala</v>
      </c>
      <c r="B1059" s="172" cm="1">
        <f t="array" ref="B1059">IF(OR(A1059=DATA!$H$2:$H$13),3,IF(OR(A1059=DATA!$H$14:$H$119),2,1))</f>
        <v>1</v>
      </c>
      <c r="C1059" s="173">
        <f>'HP-ICS, V5-Sep24'!L1061</f>
        <v>0</v>
      </c>
      <c r="D1059" s="172" t="str">
        <f>IF(AND(C1059&gt;='Risk(Area, dist)'!$C$9, C1059&lt;='Risk(Area, dist)'!$E$9), 1, IF(AND(C1059&gt;'Risk(Area, dist)'!$C$10, C1059&lt;='Risk(Area, dist)'!$E$10), 2, IF(C1059&gt;='Risk(Area, dist)'!$C$11, 3, "")))</f>
        <v/>
      </c>
      <c r="E1059" s="172">
        <f>'HP-ICS, V5-Sep24'!G1061</f>
        <v>0</v>
      </c>
      <c r="F1059" s="174" t="str">
        <f>IF(AND(E1059&gt;='Risk(Area, dist)'!$H$9, E1059&lt;='Risk(Area, dist)'!$J$9), 1, IF(AND(E1059&gt;'Risk(Area, dist)'!$H$10, E1059&lt;='Risk(Area, dist)'!$J$10), 2, IF(E1059&gt;='Risk(Area, dist)'!$H$11, 3, "")))</f>
        <v/>
      </c>
      <c r="G1059" s="174">
        <f>'HP-ICS, V5-Sep24'!AJ1061</f>
        <v>0</v>
      </c>
      <c r="H1059" s="174">
        <f t="shared" si="145"/>
        <v>3</v>
      </c>
      <c r="I1059" s="177" t="e">
        <f>('HP-ICS, V5-Sep24'!AM1061-'HP-ICS, V5-Sep24'!S1061)/'HP-ICS, V5-Sep24'!S1061</f>
        <v>#DIV/0!</v>
      </c>
      <c r="J1059" s="174" t="e">
        <f t="shared" si="146"/>
        <v>#DIV/0!</v>
      </c>
      <c r="K1059" s="172">
        <f>'HP-ICS, V5-Sep24'!U1061</f>
        <v>0</v>
      </c>
      <c r="L1059" s="174" t="str">
        <f t="shared" si="147"/>
        <v/>
      </c>
      <c r="M1059" s="173">
        <f>'HP-ICS, V5-Sep24'!AS1061</f>
        <v>0</v>
      </c>
      <c r="N1059" s="174" t="str">
        <f t="shared" si="148"/>
        <v/>
      </c>
      <c r="O1059" s="172">
        <f>'HP-ICS, V5-Sep24'!AO1061</f>
        <v>0</v>
      </c>
      <c r="P1059" s="174" t="str">
        <f t="shared" si="149"/>
        <v/>
      </c>
      <c r="Q1059" s="172">
        <f>'HP-ICS, V5-Sep24'!AT1061</f>
        <v>0</v>
      </c>
      <c r="R1059" s="174" t="str">
        <f t="shared" si="150"/>
        <v/>
      </c>
      <c r="S1059" s="174" t="e">
        <f t="shared" si="161"/>
        <v>#VALUE!</v>
      </c>
      <c r="T1059" s="174" t="e">
        <f t="shared" si="151"/>
        <v>#VALUE!</v>
      </c>
      <c r="U1059" s="173">
        <f>'HP-ICS, V5-Sep24'!AU1061</f>
        <v>0</v>
      </c>
      <c r="V1059" s="174">
        <f t="shared" si="152"/>
        <v>1</v>
      </c>
      <c r="W1059" s="175" t="e">
        <f t="shared" si="162"/>
        <v>#DIV/0!</v>
      </c>
      <c r="X1059" s="176" t="e">
        <f t="shared" si="163"/>
        <v>#DIV/0!</v>
      </c>
    </row>
    <row r="1060" spans="1:24" x14ac:dyDescent="0.3">
      <c r="A1060" s="172" t="str">
        <f>'HP-ICS, V5-Sep24'!D1062</f>
        <v>Guatemala</v>
      </c>
      <c r="B1060" s="172" cm="1">
        <f t="array" ref="B1060">IF(OR(A1060=DATA!$H$2:$H$13),3,IF(OR(A1060=DATA!$H$14:$H$119),2,1))</f>
        <v>1</v>
      </c>
      <c r="C1060" s="173">
        <f>'HP-ICS, V5-Sep24'!L1062</f>
        <v>0</v>
      </c>
      <c r="D1060" s="172" t="str">
        <f>IF(AND(C1060&gt;='Risk(Area, dist)'!$C$9, C1060&lt;='Risk(Area, dist)'!$E$9), 1, IF(AND(C1060&gt;'Risk(Area, dist)'!$C$10, C1060&lt;='Risk(Area, dist)'!$E$10), 2, IF(C1060&gt;='Risk(Area, dist)'!$C$11, 3, "")))</f>
        <v/>
      </c>
      <c r="E1060" s="172">
        <f>'HP-ICS, V5-Sep24'!G1062</f>
        <v>0</v>
      </c>
      <c r="F1060" s="174" t="str">
        <f>IF(AND(E1060&gt;='Risk(Area, dist)'!$H$9, E1060&lt;='Risk(Area, dist)'!$J$9), 1, IF(AND(E1060&gt;'Risk(Area, dist)'!$H$10, E1060&lt;='Risk(Area, dist)'!$J$10), 2, IF(E1060&gt;='Risk(Area, dist)'!$H$11, 3, "")))</f>
        <v/>
      </c>
      <c r="G1060" s="174">
        <f>'HP-ICS, V5-Sep24'!AJ1062</f>
        <v>0</v>
      </c>
      <c r="H1060" s="174">
        <f t="shared" si="145"/>
        <v>3</v>
      </c>
      <c r="I1060" s="177" t="e">
        <f>('HP-ICS, V5-Sep24'!AM1062-'HP-ICS, V5-Sep24'!S1062)/'HP-ICS, V5-Sep24'!S1062</f>
        <v>#DIV/0!</v>
      </c>
      <c r="J1060" s="174" t="e">
        <f t="shared" si="146"/>
        <v>#DIV/0!</v>
      </c>
      <c r="K1060" s="172">
        <f>'HP-ICS, V5-Sep24'!U1062</f>
        <v>0</v>
      </c>
      <c r="L1060" s="174" t="str">
        <f t="shared" si="147"/>
        <v/>
      </c>
      <c r="M1060" s="173">
        <f>'HP-ICS, V5-Sep24'!AS1062</f>
        <v>0</v>
      </c>
      <c r="N1060" s="174" t="str">
        <f t="shared" si="148"/>
        <v/>
      </c>
      <c r="O1060" s="172">
        <f>'HP-ICS, V5-Sep24'!AO1062</f>
        <v>0</v>
      </c>
      <c r="P1060" s="174" t="str">
        <f t="shared" si="149"/>
        <v/>
      </c>
      <c r="Q1060" s="172">
        <f>'HP-ICS, V5-Sep24'!AT1062</f>
        <v>0</v>
      </c>
      <c r="R1060" s="174" t="str">
        <f t="shared" si="150"/>
        <v/>
      </c>
      <c r="S1060" s="174" t="e">
        <f t="shared" si="161"/>
        <v>#VALUE!</v>
      </c>
      <c r="T1060" s="174" t="e">
        <f t="shared" si="151"/>
        <v>#VALUE!</v>
      </c>
      <c r="U1060" s="173">
        <f>'HP-ICS, V5-Sep24'!AU1062</f>
        <v>0</v>
      </c>
      <c r="V1060" s="174">
        <f t="shared" si="152"/>
        <v>1</v>
      </c>
      <c r="W1060" s="175" t="e">
        <f t="shared" si="162"/>
        <v>#DIV/0!</v>
      </c>
      <c r="X1060" s="176" t="e">
        <f t="shared" si="163"/>
        <v>#DIV/0!</v>
      </c>
    </row>
    <row r="1061" spans="1:24" x14ac:dyDescent="0.3">
      <c r="A1061" s="172" t="str">
        <f>'HP-ICS, V5-Sep24'!D1063</f>
        <v>Guatemala</v>
      </c>
      <c r="B1061" s="172" cm="1">
        <f t="array" ref="B1061">IF(OR(A1061=DATA!$H$2:$H$13),3,IF(OR(A1061=DATA!$H$14:$H$119),2,1))</f>
        <v>1</v>
      </c>
      <c r="C1061" s="173">
        <f>'HP-ICS, V5-Sep24'!L1063</f>
        <v>0</v>
      </c>
      <c r="D1061" s="172" t="str">
        <f>IF(AND(C1061&gt;='Risk(Area, dist)'!$C$9, C1061&lt;='Risk(Area, dist)'!$E$9), 1, IF(AND(C1061&gt;'Risk(Area, dist)'!$C$10, C1061&lt;='Risk(Area, dist)'!$E$10), 2, IF(C1061&gt;='Risk(Area, dist)'!$C$11, 3, "")))</f>
        <v/>
      </c>
      <c r="E1061" s="172">
        <f>'HP-ICS, V5-Sep24'!G1063</f>
        <v>0</v>
      </c>
      <c r="F1061" s="174" t="str">
        <f>IF(AND(E1061&gt;='Risk(Area, dist)'!$H$9, E1061&lt;='Risk(Area, dist)'!$J$9), 1, IF(AND(E1061&gt;'Risk(Area, dist)'!$H$10, E1061&lt;='Risk(Area, dist)'!$J$10), 2, IF(E1061&gt;='Risk(Area, dist)'!$H$11, 3, "")))</f>
        <v/>
      </c>
      <c r="G1061" s="174">
        <f>'HP-ICS, V5-Sep24'!AJ1063</f>
        <v>0</v>
      </c>
      <c r="H1061" s="174">
        <f t="shared" si="145"/>
        <v>3</v>
      </c>
      <c r="I1061" s="177" t="e">
        <f>('HP-ICS, V5-Sep24'!AM1063-'HP-ICS, V5-Sep24'!S1063)/'HP-ICS, V5-Sep24'!S1063</f>
        <v>#DIV/0!</v>
      </c>
      <c r="J1061" s="174" t="e">
        <f t="shared" si="146"/>
        <v>#DIV/0!</v>
      </c>
      <c r="K1061" s="172">
        <f>'HP-ICS, V5-Sep24'!U1063</f>
        <v>0</v>
      </c>
      <c r="L1061" s="174" t="str">
        <f t="shared" si="147"/>
        <v/>
      </c>
      <c r="M1061" s="173">
        <f>'HP-ICS, V5-Sep24'!AS1063</f>
        <v>0</v>
      </c>
      <c r="N1061" s="174" t="str">
        <f t="shared" si="148"/>
        <v/>
      </c>
      <c r="O1061" s="172">
        <f>'HP-ICS, V5-Sep24'!AO1063</f>
        <v>0</v>
      </c>
      <c r="P1061" s="174" t="str">
        <f t="shared" si="149"/>
        <v/>
      </c>
      <c r="Q1061" s="172">
        <f>'HP-ICS, V5-Sep24'!AT1063</f>
        <v>0</v>
      </c>
      <c r="R1061" s="174" t="str">
        <f t="shared" si="150"/>
        <v/>
      </c>
      <c r="S1061" s="174" t="e">
        <f t="shared" si="161"/>
        <v>#VALUE!</v>
      </c>
      <c r="T1061" s="174" t="e">
        <f t="shared" si="151"/>
        <v>#VALUE!</v>
      </c>
      <c r="U1061" s="173">
        <f>'HP-ICS, V5-Sep24'!AU1063</f>
        <v>0</v>
      </c>
      <c r="V1061" s="174">
        <f t="shared" si="152"/>
        <v>1</v>
      </c>
      <c r="W1061" s="175" t="e">
        <f t="shared" si="162"/>
        <v>#DIV/0!</v>
      </c>
      <c r="X1061" s="176" t="e">
        <f t="shared" si="163"/>
        <v>#DIV/0!</v>
      </c>
    </row>
    <row r="1062" spans="1:24" x14ac:dyDescent="0.3">
      <c r="A1062" s="172" t="str">
        <f>'HP-ICS, V5-Sep24'!D1064</f>
        <v>Guatemala</v>
      </c>
      <c r="B1062" s="172" cm="1">
        <f t="array" ref="B1062">IF(OR(A1062=DATA!$H$2:$H$13),3,IF(OR(A1062=DATA!$H$14:$H$119),2,1))</f>
        <v>1</v>
      </c>
      <c r="C1062" s="173">
        <f>'HP-ICS, V5-Sep24'!L1064</f>
        <v>0</v>
      </c>
      <c r="D1062" s="172" t="str">
        <f>IF(AND(C1062&gt;='Risk(Area, dist)'!$C$9, C1062&lt;='Risk(Area, dist)'!$E$9), 1, IF(AND(C1062&gt;'Risk(Area, dist)'!$C$10, C1062&lt;='Risk(Area, dist)'!$E$10), 2, IF(C1062&gt;='Risk(Area, dist)'!$C$11, 3, "")))</f>
        <v/>
      </c>
      <c r="E1062" s="172">
        <f>'HP-ICS, V5-Sep24'!G1064</f>
        <v>0</v>
      </c>
      <c r="F1062" s="174" t="str">
        <f>IF(AND(E1062&gt;='Risk(Area, dist)'!$H$9, E1062&lt;='Risk(Area, dist)'!$J$9), 1, IF(AND(E1062&gt;'Risk(Area, dist)'!$H$10, E1062&lt;='Risk(Area, dist)'!$J$10), 2, IF(E1062&gt;='Risk(Area, dist)'!$H$11, 3, "")))</f>
        <v/>
      </c>
      <c r="G1062" s="174">
        <f>'HP-ICS, V5-Sep24'!AJ1064</f>
        <v>0</v>
      </c>
      <c r="H1062" s="174">
        <f t="shared" si="145"/>
        <v>3</v>
      </c>
      <c r="I1062" s="177" t="e">
        <f>('HP-ICS, V5-Sep24'!AM1064-'HP-ICS, V5-Sep24'!S1064)/'HP-ICS, V5-Sep24'!S1064</f>
        <v>#DIV/0!</v>
      </c>
      <c r="J1062" s="174" t="e">
        <f t="shared" si="146"/>
        <v>#DIV/0!</v>
      </c>
      <c r="K1062" s="172">
        <f>'HP-ICS, V5-Sep24'!U1064</f>
        <v>0</v>
      </c>
      <c r="L1062" s="174" t="str">
        <f t="shared" si="147"/>
        <v/>
      </c>
      <c r="M1062" s="173">
        <f>'HP-ICS, V5-Sep24'!AS1064</f>
        <v>0</v>
      </c>
      <c r="N1062" s="174" t="str">
        <f t="shared" si="148"/>
        <v/>
      </c>
      <c r="O1062" s="172">
        <f>'HP-ICS, V5-Sep24'!AO1064</f>
        <v>0</v>
      </c>
      <c r="P1062" s="174" t="str">
        <f t="shared" si="149"/>
        <v/>
      </c>
      <c r="Q1062" s="172">
        <f>'HP-ICS, V5-Sep24'!AT1064</f>
        <v>0</v>
      </c>
      <c r="R1062" s="174" t="str">
        <f t="shared" si="150"/>
        <v/>
      </c>
      <c r="S1062" s="174" t="e">
        <f t="shared" si="161"/>
        <v>#VALUE!</v>
      </c>
      <c r="T1062" s="174" t="e">
        <f t="shared" si="151"/>
        <v>#VALUE!</v>
      </c>
      <c r="U1062" s="173">
        <f>'HP-ICS, V5-Sep24'!AU1064</f>
        <v>0</v>
      </c>
      <c r="V1062" s="174">
        <f t="shared" si="152"/>
        <v>1</v>
      </c>
      <c r="W1062" s="175" t="e">
        <f t="shared" si="162"/>
        <v>#DIV/0!</v>
      </c>
      <c r="X1062" s="176" t="e">
        <f t="shared" si="163"/>
        <v>#DIV/0!</v>
      </c>
    </row>
    <row r="1063" spans="1:24" x14ac:dyDescent="0.3">
      <c r="A1063" s="172" t="str">
        <f>'HP-ICS, V5-Sep24'!D1065</f>
        <v>Guatemala</v>
      </c>
      <c r="B1063" s="172" cm="1">
        <f t="array" ref="B1063">IF(OR(A1063=DATA!$H$2:$H$13),3,IF(OR(A1063=DATA!$H$14:$H$119),2,1))</f>
        <v>1</v>
      </c>
      <c r="C1063" s="173">
        <f>'HP-ICS, V5-Sep24'!L1065</f>
        <v>0</v>
      </c>
      <c r="D1063" s="172" t="str">
        <f>IF(AND(C1063&gt;='Risk(Area, dist)'!$C$9, C1063&lt;='Risk(Area, dist)'!$E$9), 1, IF(AND(C1063&gt;'Risk(Area, dist)'!$C$10, C1063&lt;='Risk(Area, dist)'!$E$10), 2, IF(C1063&gt;='Risk(Area, dist)'!$C$11, 3, "")))</f>
        <v/>
      </c>
      <c r="E1063" s="172">
        <f>'HP-ICS, V5-Sep24'!G1065</f>
        <v>0</v>
      </c>
      <c r="F1063" s="174" t="str">
        <f>IF(AND(E1063&gt;='Risk(Area, dist)'!$H$9, E1063&lt;='Risk(Area, dist)'!$J$9), 1, IF(AND(E1063&gt;'Risk(Area, dist)'!$H$10, E1063&lt;='Risk(Area, dist)'!$J$10), 2, IF(E1063&gt;='Risk(Area, dist)'!$H$11, 3, "")))</f>
        <v/>
      </c>
      <c r="G1063" s="174">
        <f>'HP-ICS, V5-Sep24'!AJ1065</f>
        <v>0</v>
      </c>
      <c r="H1063" s="174">
        <f t="shared" si="145"/>
        <v>3</v>
      </c>
      <c r="I1063" s="177" t="e">
        <f>('HP-ICS, V5-Sep24'!AM1065-'HP-ICS, V5-Sep24'!S1065)/'HP-ICS, V5-Sep24'!S1065</f>
        <v>#DIV/0!</v>
      </c>
      <c r="J1063" s="174" t="e">
        <f t="shared" si="146"/>
        <v>#DIV/0!</v>
      </c>
      <c r="K1063" s="172">
        <f>'HP-ICS, V5-Sep24'!U1065</f>
        <v>0</v>
      </c>
      <c r="L1063" s="174" t="str">
        <f t="shared" si="147"/>
        <v/>
      </c>
      <c r="M1063" s="173">
        <f>'HP-ICS, V5-Sep24'!AS1065</f>
        <v>0</v>
      </c>
      <c r="N1063" s="174" t="str">
        <f t="shared" si="148"/>
        <v/>
      </c>
      <c r="O1063" s="172">
        <f>'HP-ICS, V5-Sep24'!AO1065</f>
        <v>0</v>
      </c>
      <c r="P1063" s="174" t="str">
        <f t="shared" si="149"/>
        <v/>
      </c>
      <c r="Q1063" s="172">
        <f>'HP-ICS, V5-Sep24'!AT1065</f>
        <v>0</v>
      </c>
      <c r="R1063" s="174" t="str">
        <f t="shared" si="150"/>
        <v/>
      </c>
      <c r="S1063" s="174" t="e">
        <f t="shared" si="161"/>
        <v>#VALUE!</v>
      </c>
      <c r="T1063" s="174" t="e">
        <f t="shared" si="151"/>
        <v>#VALUE!</v>
      </c>
      <c r="U1063" s="173">
        <f>'HP-ICS, V5-Sep24'!AU1065</f>
        <v>0</v>
      </c>
      <c r="V1063" s="174">
        <f t="shared" si="152"/>
        <v>1</v>
      </c>
      <c r="W1063" s="175" t="e">
        <f t="shared" si="162"/>
        <v>#DIV/0!</v>
      </c>
      <c r="X1063" s="176" t="e">
        <f t="shared" si="163"/>
        <v>#DIV/0!</v>
      </c>
    </row>
    <row r="1064" spans="1:24" x14ac:dyDescent="0.3">
      <c r="A1064" s="172" t="str">
        <f>'HP-ICS, V5-Sep24'!D1066</f>
        <v>Guatemala</v>
      </c>
      <c r="B1064" s="172" cm="1">
        <f t="array" ref="B1064">IF(OR(A1064=DATA!$H$2:$H$13),3,IF(OR(A1064=DATA!$H$14:$H$119),2,1))</f>
        <v>1</v>
      </c>
      <c r="C1064" s="173">
        <f>'HP-ICS, V5-Sep24'!L1066</f>
        <v>0</v>
      </c>
      <c r="D1064" s="172" t="str">
        <f>IF(AND(C1064&gt;='Risk(Area, dist)'!$C$9, C1064&lt;='Risk(Area, dist)'!$E$9), 1, IF(AND(C1064&gt;'Risk(Area, dist)'!$C$10, C1064&lt;='Risk(Area, dist)'!$E$10), 2, IF(C1064&gt;='Risk(Area, dist)'!$C$11, 3, "")))</f>
        <v/>
      </c>
      <c r="E1064" s="172">
        <f>'HP-ICS, V5-Sep24'!G1066</f>
        <v>0</v>
      </c>
      <c r="F1064" s="174" t="str">
        <f>IF(AND(E1064&gt;='Risk(Area, dist)'!$H$9, E1064&lt;='Risk(Area, dist)'!$J$9), 1, IF(AND(E1064&gt;'Risk(Area, dist)'!$H$10, E1064&lt;='Risk(Area, dist)'!$J$10), 2, IF(E1064&gt;='Risk(Area, dist)'!$H$11, 3, "")))</f>
        <v/>
      </c>
      <c r="G1064" s="174">
        <f>'HP-ICS, V5-Sep24'!AJ1066</f>
        <v>0</v>
      </c>
      <c r="H1064" s="174">
        <f t="shared" si="145"/>
        <v>3</v>
      </c>
      <c r="I1064" s="177" t="e">
        <f>('HP-ICS, V5-Sep24'!AM1066-'HP-ICS, V5-Sep24'!S1066)/'HP-ICS, V5-Sep24'!S1066</f>
        <v>#DIV/0!</v>
      </c>
      <c r="J1064" s="174" t="e">
        <f t="shared" si="146"/>
        <v>#DIV/0!</v>
      </c>
      <c r="K1064" s="172">
        <f>'HP-ICS, V5-Sep24'!U1066</f>
        <v>0</v>
      </c>
      <c r="L1064" s="174" t="str">
        <f t="shared" si="147"/>
        <v/>
      </c>
      <c r="M1064" s="173">
        <f>'HP-ICS, V5-Sep24'!AS1066</f>
        <v>0</v>
      </c>
      <c r="N1064" s="174" t="str">
        <f t="shared" si="148"/>
        <v/>
      </c>
      <c r="O1064" s="172">
        <f>'HP-ICS, V5-Sep24'!AO1066</f>
        <v>0</v>
      </c>
      <c r="P1064" s="174" t="str">
        <f t="shared" si="149"/>
        <v/>
      </c>
      <c r="Q1064" s="172">
        <f>'HP-ICS, V5-Sep24'!AT1066</f>
        <v>0</v>
      </c>
      <c r="R1064" s="174" t="str">
        <f t="shared" si="150"/>
        <v/>
      </c>
      <c r="S1064" s="174" t="e">
        <f t="shared" si="161"/>
        <v>#VALUE!</v>
      </c>
      <c r="T1064" s="174" t="e">
        <f t="shared" si="151"/>
        <v>#VALUE!</v>
      </c>
      <c r="U1064" s="173">
        <f>'HP-ICS, V5-Sep24'!AU1066</f>
        <v>0</v>
      </c>
      <c r="V1064" s="174">
        <f t="shared" si="152"/>
        <v>1</v>
      </c>
      <c r="W1064" s="175" t="e">
        <f t="shared" si="162"/>
        <v>#DIV/0!</v>
      </c>
      <c r="X1064" s="176" t="e">
        <f t="shared" si="163"/>
        <v>#DIV/0!</v>
      </c>
    </row>
    <row r="1065" spans="1:24" x14ac:dyDescent="0.3">
      <c r="A1065" s="172" t="str">
        <f>'HP-ICS, V5-Sep24'!D1067</f>
        <v>Guatemala</v>
      </c>
      <c r="B1065" s="172" cm="1">
        <f t="array" ref="B1065">IF(OR(A1065=DATA!$H$2:$H$13),3,IF(OR(A1065=DATA!$H$14:$H$119),2,1))</f>
        <v>1</v>
      </c>
      <c r="C1065" s="173">
        <f>'HP-ICS, V5-Sep24'!L1067</f>
        <v>0</v>
      </c>
      <c r="D1065" s="172" t="str">
        <f>IF(AND(C1065&gt;='Risk(Area, dist)'!$C$9, C1065&lt;='Risk(Area, dist)'!$E$9), 1, IF(AND(C1065&gt;'Risk(Area, dist)'!$C$10, C1065&lt;='Risk(Area, dist)'!$E$10), 2, IF(C1065&gt;='Risk(Area, dist)'!$C$11, 3, "")))</f>
        <v/>
      </c>
      <c r="E1065" s="172">
        <f>'HP-ICS, V5-Sep24'!G1067</f>
        <v>0</v>
      </c>
      <c r="F1065" s="174" t="str">
        <f>IF(AND(E1065&gt;='Risk(Area, dist)'!$H$9, E1065&lt;='Risk(Area, dist)'!$J$9), 1, IF(AND(E1065&gt;'Risk(Area, dist)'!$H$10, E1065&lt;='Risk(Area, dist)'!$J$10), 2, IF(E1065&gt;='Risk(Area, dist)'!$H$11, 3, "")))</f>
        <v/>
      </c>
      <c r="G1065" s="174">
        <f>'HP-ICS, V5-Sep24'!AJ1067</f>
        <v>0</v>
      </c>
      <c r="H1065" s="174">
        <f t="shared" si="145"/>
        <v>3</v>
      </c>
      <c r="I1065" s="177" t="e">
        <f>('HP-ICS, V5-Sep24'!AM1067-'HP-ICS, V5-Sep24'!S1067)/'HP-ICS, V5-Sep24'!S1067</f>
        <v>#DIV/0!</v>
      </c>
      <c r="J1065" s="174" t="e">
        <f t="shared" si="146"/>
        <v>#DIV/0!</v>
      </c>
      <c r="K1065" s="172">
        <f>'HP-ICS, V5-Sep24'!U1067</f>
        <v>0</v>
      </c>
      <c r="L1065" s="174" t="str">
        <f t="shared" si="147"/>
        <v/>
      </c>
      <c r="M1065" s="173">
        <f>'HP-ICS, V5-Sep24'!AS1067</f>
        <v>0</v>
      </c>
      <c r="N1065" s="174" t="str">
        <f t="shared" si="148"/>
        <v/>
      </c>
      <c r="O1065" s="172">
        <f>'HP-ICS, V5-Sep24'!AO1067</f>
        <v>0</v>
      </c>
      <c r="P1065" s="174" t="str">
        <f t="shared" si="149"/>
        <v/>
      </c>
      <c r="Q1065" s="172">
        <f>'HP-ICS, V5-Sep24'!AT1067</f>
        <v>0</v>
      </c>
      <c r="R1065" s="174" t="str">
        <f t="shared" si="150"/>
        <v/>
      </c>
      <c r="S1065" s="174" t="e">
        <f t="shared" si="161"/>
        <v>#VALUE!</v>
      </c>
      <c r="T1065" s="174" t="e">
        <f t="shared" si="151"/>
        <v>#VALUE!</v>
      </c>
      <c r="U1065" s="173">
        <f>'HP-ICS, V5-Sep24'!AU1067</f>
        <v>0</v>
      </c>
      <c r="V1065" s="174">
        <f t="shared" si="152"/>
        <v>1</v>
      </c>
      <c r="W1065" s="175" t="e">
        <f t="shared" si="162"/>
        <v>#DIV/0!</v>
      </c>
      <c r="X1065" s="176" t="e">
        <f t="shared" si="163"/>
        <v>#DIV/0!</v>
      </c>
    </row>
    <row r="1066" spans="1:24" x14ac:dyDescent="0.3">
      <c r="A1066" s="172" t="str">
        <f>'HP-ICS, V5-Sep24'!D1068</f>
        <v>Guatemala</v>
      </c>
      <c r="B1066" s="172" cm="1">
        <f t="array" ref="B1066">IF(OR(A1066=DATA!$H$2:$H$13),3,IF(OR(A1066=DATA!$H$14:$H$119),2,1))</f>
        <v>1</v>
      </c>
      <c r="C1066" s="173">
        <f>'HP-ICS, V5-Sep24'!L1068</f>
        <v>0</v>
      </c>
      <c r="D1066" s="172" t="str">
        <f>IF(AND(C1066&gt;='Risk(Area, dist)'!$C$9, C1066&lt;='Risk(Area, dist)'!$E$9), 1, IF(AND(C1066&gt;'Risk(Area, dist)'!$C$10, C1066&lt;='Risk(Area, dist)'!$E$10), 2, IF(C1066&gt;='Risk(Area, dist)'!$C$11, 3, "")))</f>
        <v/>
      </c>
      <c r="E1066" s="172">
        <f>'HP-ICS, V5-Sep24'!G1068</f>
        <v>0</v>
      </c>
      <c r="F1066" s="174" t="str">
        <f>IF(AND(E1066&gt;='Risk(Area, dist)'!$H$9, E1066&lt;='Risk(Area, dist)'!$J$9), 1, IF(AND(E1066&gt;'Risk(Area, dist)'!$H$10, E1066&lt;='Risk(Area, dist)'!$J$10), 2, IF(E1066&gt;='Risk(Area, dist)'!$H$11, 3, "")))</f>
        <v/>
      </c>
      <c r="G1066" s="174">
        <f>'HP-ICS, V5-Sep24'!AJ1068</f>
        <v>0</v>
      </c>
      <c r="H1066" s="174">
        <f t="shared" si="145"/>
        <v>3</v>
      </c>
      <c r="I1066" s="177" t="e">
        <f>('HP-ICS, V5-Sep24'!AM1068-'HP-ICS, V5-Sep24'!S1068)/'HP-ICS, V5-Sep24'!S1068</f>
        <v>#DIV/0!</v>
      </c>
      <c r="J1066" s="174" t="e">
        <f t="shared" si="146"/>
        <v>#DIV/0!</v>
      </c>
      <c r="K1066" s="172">
        <f>'HP-ICS, V5-Sep24'!U1068</f>
        <v>0</v>
      </c>
      <c r="L1066" s="174" t="str">
        <f t="shared" si="147"/>
        <v/>
      </c>
      <c r="M1066" s="173">
        <f>'HP-ICS, V5-Sep24'!AS1068</f>
        <v>0</v>
      </c>
      <c r="N1066" s="174" t="str">
        <f t="shared" si="148"/>
        <v/>
      </c>
      <c r="O1066" s="172">
        <f>'HP-ICS, V5-Sep24'!AO1068</f>
        <v>0</v>
      </c>
      <c r="P1066" s="174" t="str">
        <f t="shared" si="149"/>
        <v/>
      </c>
      <c r="Q1066" s="172">
        <f>'HP-ICS, V5-Sep24'!AT1068</f>
        <v>0</v>
      </c>
      <c r="R1066" s="174" t="str">
        <f t="shared" si="150"/>
        <v/>
      </c>
      <c r="S1066" s="174" t="e">
        <f t="shared" si="161"/>
        <v>#VALUE!</v>
      </c>
      <c r="T1066" s="174" t="e">
        <f t="shared" si="151"/>
        <v>#VALUE!</v>
      </c>
      <c r="U1066" s="173">
        <f>'HP-ICS, V5-Sep24'!AU1068</f>
        <v>0</v>
      </c>
      <c r="V1066" s="174">
        <f t="shared" si="152"/>
        <v>1</v>
      </c>
      <c r="W1066" s="175" t="e">
        <f t="shared" si="162"/>
        <v>#DIV/0!</v>
      </c>
      <c r="X1066" s="176" t="e">
        <f t="shared" si="163"/>
        <v>#DIV/0!</v>
      </c>
    </row>
    <row r="1067" spans="1:24" x14ac:dyDescent="0.3">
      <c r="A1067" s="172" t="str">
        <f>'HP-ICS, V5-Sep24'!D1069</f>
        <v>Guatemala</v>
      </c>
      <c r="B1067" s="172" cm="1">
        <f t="array" ref="B1067">IF(OR(A1067=DATA!$H$2:$H$13),3,IF(OR(A1067=DATA!$H$14:$H$119),2,1))</f>
        <v>1</v>
      </c>
      <c r="C1067" s="173">
        <f>'HP-ICS, V5-Sep24'!L1069</f>
        <v>0</v>
      </c>
      <c r="D1067" s="172" t="str">
        <f>IF(AND(C1067&gt;='Risk(Area, dist)'!$C$9, C1067&lt;='Risk(Area, dist)'!$E$9), 1, IF(AND(C1067&gt;'Risk(Area, dist)'!$C$10, C1067&lt;='Risk(Area, dist)'!$E$10), 2, IF(C1067&gt;='Risk(Area, dist)'!$C$11, 3, "")))</f>
        <v/>
      </c>
      <c r="E1067" s="172">
        <f>'HP-ICS, V5-Sep24'!G1069</f>
        <v>0</v>
      </c>
      <c r="F1067" s="174" t="str">
        <f>IF(AND(E1067&gt;='Risk(Area, dist)'!$H$9, E1067&lt;='Risk(Area, dist)'!$J$9), 1, IF(AND(E1067&gt;'Risk(Area, dist)'!$H$10, E1067&lt;='Risk(Area, dist)'!$J$10), 2, IF(E1067&gt;='Risk(Area, dist)'!$H$11, 3, "")))</f>
        <v/>
      </c>
      <c r="G1067" s="174">
        <f>'HP-ICS, V5-Sep24'!AJ1069</f>
        <v>0</v>
      </c>
      <c r="H1067" s="174">
        <f t="shared" si="145"/>
        <v>3</v>
      </c>
      <c r="I1067" s="177" t="e">
        <f>('HP-ICS, V5-Sep24'!AM1069-'HP-ICS, V5-Sep24'!S1069)/'HP-ICS, V5-Sep24'!S1069</f>
        <v>#DIV/0!</v>
      </c>
      <c r="J1067" s="174" t="e">
        <f t="shared" si="146"/>
        <v>#DIV/0!</v>
      </c>
      <c r="K1067" s="172">
        <f>'HP-ICS, V5-Sep24'!U1069</f>
        <v>0</v>
      </c>
      <c r="L1067" s="174" t="str">
        <f t="shared" si="147"/>
        <v/>
      </c>
      <c r="M1067" s="173">
        <f>'HP-ICS, V5-Sep24'!AS1069</f>
        <v>0</v>
      </c>
      <c r="N1067" s="174" t="str">
        <f t="shared" si="148"/>
        <v/>
      </c>
      <c r="O1067" s="172">
        <f>'HP-ICS, V5-Sep24'!AO1069</f>
        <v>0</v>
      </c>
      <c r="P1067" s="174" t="str">
        <f t="shared" si="149"/>
        <v/>
      </c>
      <c r="Q1067" s="172">
        <f>'HP-ICS, V5-Sep24'!AT1069</f>
        <v>0</v>
      </c>
      <c r="R1067" s="174" t="str">
        <f t="shared" si="150"/>
        <v/>
      </c>
      <c r="S1067" s="174" t="e">
        <f t="shared" si="161"/>
        <v>#VALUE!</v>
      </c>
      <c r="T1067" s="174" t="e">
        <f t="shared" si="151"/>
        <v>#VALUE!</v>
      </c>
      <c r="U1067" s="173">
        <f>'HP-ICS, V5-Sep24'!AU1069</f>
        <v>0</v>
      </c>
      <c r="V1067" s="174">
        <f t="shared" si="152"/>
        <v>1</v>
      </c>
      <c r="W1067" s="175" t="e">
        <f t="shared" si="162"/>
        <v>#DIV/0!</v>
      </c>
      <c r="X1067" s="176" t="e">
        <f t="shared" si="163"/>
        <v>#DIV/0!</v>
      </c>
    </row>
    <row r="1068" spans="1:24" x14ac:dyDescent="0.3">
      <c r="A1068" s="172" t="str">
        <f>'HP-ICS, V5-Sep24'!D1070</f>
        <v>Guatemala</v>
      </c>
      <c r="B1068" s="172" cm="1">
        <f t="array" ref="B1068">IF(OR(A1068=DATA!$H$2:$H$13),3,IF(OR(A1068=DATA!$H$14:$H$119),2,1))</f>
        <v>1</v>
      </c>
      <c r="C1068" s="173">
        <f>'HP-ICS, V5-Sep24'!L1070</f>
        <v>0</v>
      </c>
      <c r="D1068" s="172" t="str">
        <f>IF(AND(C1068&gt;='Risk(Area, dist)'!$C$9, C1068&lt;='Risk(Area, dist)'!$E$9), 1, IF(AND(C1068&gt;'Risk(Area, dist)'!$C$10, C1068&lt;='Risk(Area, dist)'!$E$10), 2, IF(C1068&gt;='Risk(Area, dist)'!$C$11, 3, "")))</f>
        <v/>
      </c>
      <c r="E1068" s="172">
        <f>'HP-ICS, V5-Sep24'!G1070</f>
        <v>0</v>
      </c>
      <c r="F1068" s="174" t="str">
        <f>IF(AND(E1068&gt;='Risk(Area, dist)'!$H$9, E1068&lt;='Risk(Area, dist)'!$J$9), 1, IF(AND(E1068&gt;'Risk(Area, dist)'!$H$10, E1068&lt;='Risk(Area, dist)'!$J$10), 2, IF(E1068&gt;='Risk(Area, dist)'!$H$11, 3, "")))</f>
        <v/>
      </c>
      <c r="G1068" s="174">
        <f>'HP-ICS, V5-Sep24'!AJ1070</f>
        <v>0</v>
      </c>
      <c r="H1068" s="174">
        <f t="shared" si="145"/>
        <v>3</v>
      </c>
      <c r="I1068" s="177" t="e">
        <f>('HP-ICS, V5-Sep24'!AM1070-'HP-ICS, V5-Sep24'!S1070)/'HP-ICS, V5-Sep24'!S1070</f>
        <v>#DIV/0!</v>
      </c>
      <c r="J1068" s="174" t="e">
        <f t="shared" si="146"/>
        <v>#DIV/0!</v>
      </c>
      <c r="K1068" s="172">
        <f>'HP-ICS, V5-Sep24'!U1070</f>
        <v>0</v>
      </c>
      <c r="L1068" s="174" t="str">
        <f t="shared" si="147"/>
        <v/>
      </c>
      <c r="M1068" s="173">
        <f>'HP-ICS, V5-Sep24'!AS1070</f>
        <v>0</v>
      </c>
      <c r="N1068" s="174" t="str">
        <f t="shared" si="148"/>
        <v/>
      </c>
      <c r="O1068" s="172">
        <f>'HP-ICS, V5-Sep24'!AO1070</f>
        <v>0</v>
      </c>
      <c r="P1068" s="174" t="str">
        <f t="shared" si="149"/>
        <v/>
      </c>
      <c r="Q1068" s="172">
        <f>'HP-ICS, V5-Sep24'!AT1070</f>
        <v>0</v>
      </c>
      <c r="R1068" s="174" t="str">
        <f t="shared" si="150"/>
        <v/>
      </c>
      <c r="S1068" s="174" t="e">
        <f t="shared" si="161"/>
        <v>#VALUE!</v>
      </c>
      <c r="T1068" s="174" t="e">
        <f t="shared" si="151"/>
        <v>#VALUE!</v>
      </c>
      <c r="U1068" s="173">
        <f>'HP-ICS, V5-Sep24'!AU1070</f>
        <v>0</v>
      </c>
      <c r="V1068" s="174">
        <f t="shared" si="152"/>
        <v>1</v>
      </c>
      <c r="W1068" s="175" t="e">
        <f t="shared" si="162"/>
        <v>#DIV/0!</v>
      </c>
      <c r="X1068" s="176" t="e">
        <f t="shared" si="163"/>
        <v>#DIV/0!</v>
      </c>
    </row>
    <row r="1069" spans="1:24" x14ac:dyDescent="0.3">
      <c r="A1069" s="172" t="str">
        <f>'HP-ICS, V5-Sep24'!D1071</f>
        <v>Guatemala</v>
      </c>
      <c r="B1069" s="172" cm="1">
        <f t="array" ref="B1069">IF(OR(A1069=DATA!$H$2:$H$13),3,IF(OR(A1069=DATA!$H$14:$H$119),2,1))</f>
        <v>1</v>
      </c>
      <c r="C1069" s="173">
        <f>'HP-ICS, V5-Sep24'!L1071</f>
        <v>0</v>
      </c>
      <c r="D1069" s="172" t="str">
        <f>IF(AND(C1069&gt;='Risk(Area, dist)'!$C$9, C1069&lt;='Risk(Area, dist)'!$E$9), 1, IF(AND(C1069&gt;'Risk(Area, dist)'!$C$10, C1069&lt;='Risk(Area, dist)'!$E$10), 2, IF(C1069&gt;='Risk(Area, dist)'!$C$11, 3, "")))</f>
        <v/>
      </c>
      <c r="E1069" s="172">
        <f>'HP-ICS, V5-Sep24'!G1071</f>
        <v>0</v>
      </c>
      <c r="F1069" s="174" t="str">
        <f>IF(AND(E1069&gt;='Risk(Area, dist)'!$H$9, E1069&lt;='Risk(Area, dist)'!$J$9), 1, IF(AND(E1069&gt;'Risk(Area, dist)'!$H$10, E1069&lt;='Risk(Area, dist)'!$J$10), 2, IF(E1069&gt;='Risk(Area, dist)'!$H$11, 3, "")))</f>
        <v/>
      </c>
      <c r="G1069" s="174">
        <f>'HP-ICS, V5-Sep24'!AJ1071</f>
        <v>0</v>
      </c>
      <c r="H1069" s="174">
        <f t="shared" si="145"/>
        <v>3</v>
      </c>
      <c r="I1069" s="177" t="e">
        <f>('HP-ICS, V5-Sep24'!AM1071-'HP-ICS, V5-Sep24'!S1071)/'HP-ICS, V5-Sep24'!S1071</f>
        <v>#DIV/0!</v>
      </c>
      <c r="J1069" s="174" t="e">
        <f t="shared" si="146"/>
        <v>#DIV/0!</v>
      </c>
      <c r="K1069" s="172">
        <f>'HP-ICS, V5-Sep24'!U1071</f>
        <v>0</v>
      </c>
      <c r="L1069" s="174" t="str">
        <f t="shared" si="147"/>
        <v/>
      </c>
      <c r="M1069" s="173">
        <f>'HP-ICS, V5-Sep24'!AS1071</f>
        <v>0</v>
      </c>
      <c r="N1069" s="174" t="str">
        <f t="shared" si="148"/>
        <v/>
      </c>
      <c r="O1069" s="172">
        <f>'HP-ICS, V5-Sep24'!AO1071</f>
        <v>0</v>
      </c>
      <c r="P1069" s="174" t="str">
        <f t="shared" si="149"/>
        <v/>
      </c>
      <c r="Q1069" s="172">
        <f>'HP-ICS, V5-Sep24'!AT1071</f>
        <v>0</v>
      </c>
      <c r="R1069" s="174" t="str">
        <f t="shared" si="150"/>
        <v/>
      </c>
      <c r="S1069" s="174" t="e">
        <f t="shared" si="161"/>
        <v>#VALUE!</v>
      </c>
      <c r="T1069" s="174" t="e">
        <f t="shared" si="151"/>
        <v>#VALUE!</v>
      </c>
      <c r="U1069" s="173">
        <f>'HP-ICS, V5-Sep24'!AU1071</f>
        <v>0</v>
      </c>
      <c r="V1069" s="174">
        <f t="shared" si="152"/>
        <v>1</v>
      </c>
      <c r="W1069" s="175" t="e">
        <f t="shared" si="162"/>
        <v>#DIV/0!</v>
      </c>
      <c r="X1069" s="176" t="e">
        <f t="shared" si="163"/>
        <v>#DIV/0!</v>
      </c>
    </row>
    <row r="1070" spans="1:24" x14ac:dyDescent="0.3">
      <c r="A1070" s="172" t="str">
        <f>'HP-ICS, V5-Sep24'!D1072</f>
        <v>Guatemala</v>
      </c>
      <c r="B1070" s="172" cm="1">
        <f t="array" ref="B1070">IF(OR(A1070=DATA!$H$2:$H$13),3,IF(OR(A1070=DATA!$H$14:$H$119),2,1))</f>
        <v>1</v>
      </c>
      <c r="C1070" s="173">
        <f>'HP-ICS, V5-Sep24'!L1072</f>
        <v>0</v>
      </c>
      <c r="D1070" s="172" t="str">
        <f>IF(AND(C1070&gt;='Risk(Area, dist)'!$C$9, C1070&lt;='Risk(Area, dist)'!$E$9), 1, IF(AND(C1070&gt;'Risk(Area, dist)'!$C$10, C1070&lt;='Risk(Area, dist)'!$E$10), 2, IF(C1070&gt;='Risk(Area, dist)'!$C$11, 3, "")))</f>
        <v/>
      </c>
      <c r="E1070" s="172">
        <f>'HP-ICS, V5-Sep24'!G1072</f>
        <v>0</v>
      </c>
      <c r="F1070" s="174" t="str">
        <f>IF(AND(E1070&gt;='Risk(Area, dist)'!$H$9, E1070&lt;='Risk(Area, dist)'!$J$9), 1, IF(AND(E1070&gt;'Risk(Area, dist)'!$H$10, E1070&lt;='Risk(Area, dist)'!$J$10), 2, IF(E1070&gt;='Risk(Area, dist)'!$H$11, 3, "")))</f>
        <v/>
      </c>
      <c r="G1070" s="174">
        <f>'HP-ICS, V5-Sep24'!AJ1072</f>
        <v>0</v>
      </c>
      <c r="H1070" s="174">
        <f t="shared" si="145"/>
        <v>3</v>
      </c>
      <c r="I1070" s="177" t="e">
        <f>('HP-ICS, V5-Sep24'!AM1072-'HP-ICS, V5-Sep24'!S1072)/'HP-ICS, V5-Sep24'!S1072</f>
        <v>#DIV/0!</v>
      </c>
      <c r="J1070" s="174" t="e">
        <f t="shared" si="146"/>
        <v>#DIV/0!</v>
      </c>
      <c r="K1070" s="172">
        <f>'HP-ICS, V5-Sep24'!U1072</f>
        <v>0</v>
      </c>
      <c r="L1070" s="174" t="str">
        <f t="shared" si="147"/>
        <v/>
      </c>
      <c r="M1070" s="173">
        <f>'HP-ICS, V5-Sep24'!AS1072</f>
        <v>0</v>
      </c>
      <c r="N1070" s="174" t="str">
        <f t="shared" si="148"/>
        <v/>
      </c>
      <c r="O1070" s="172">
        <f>'HP-ICS, V5-Sep24'!AO1072</f>
        <v>0</v>
      </c>
      <c r="P1070" s="174" t="str">
        <f t="shared" si="149"/>
        <v/>
      </c>
      <c r="Q1070" s="172">
        <f>'HP-ICS, V5-Sep24'!AT1072</f>
        <v>0</v>
      </c>
      <c r="R1070" s="174" t="str">
        <f t="shared" si="150"/>
        <v/>
      </c>
      <c r="S1070" s="174" t="e">
        <f t="shared" si="161"/>
        <v>#VALUE!</v>
      </c>
      <c r="T1070" s="174" t="e">
        <f t="shared" si="151"/>
        <v>#VALUE!</v>
      </c>
      <c r="U1070" s="173">
        <f>'HP-ICS, V5-Sep24'!AU1072</f>
        <v>0</v>
      </c>
      <c r="V1070" s="174">
        <f t="shared" si="152"/>
        <v>1</v>
      </c>
      <c r="W1070" s="175" t="e">
        <f t="shared" si="162"/>
        <v>#DIV/0!</v>
      </c>
      <c r="X1070" s="176" t="e">
        <f t="shared" si="163"/>
        <v>#DIV/0!</v>
      </c>
    </row>
    <row r="1071" spans="1:24" x14ac:dyDescent="0.3">
      <c r="A1071" s="172" t="str">
        <f>'HP-ICS, V5-Sep24'!D1073</f>
        <v>Guatemala</v>
      </c>
      <c r="B1071" s="172" cm="1">
        <f t="array" ref="B1071">IF(OR(A1071=DATA!$H$2:$H$13),3,IF(OR(A1071=DATA!$H$14:$H$119),2,1))</f>
        <v>1</v>
      </c>
      <c r="C1071" s="173">
        <f>'HP-ICS, V5-Sep24'!L1073</f>
        <v>0</v>
      </c>
      <c r="D1071" s="172" t="str">
        <f>IF(AND(C1071&gt;='Risk(Area, dist)'!$C$9, C1071&lt;='Risk(Area, dist)'!$E$9), 1, IF(AND(C1071&gt;'Risk(Area, dist)'!$C$10, C1071&lt;='Risk(Area, dist)'!$E$10), 2, IF(C1071&gt;='Risk(Area, dist)'!$C$11, 3, "")))</f>
        <v/>
      </c>
      <c r="E1071" s="172">
        <f>'HP-ICS, V5-Sep24'!G1073</f>
        <v>0</v>
      </c>
      <c r="F1071" s="174" t="str">
        <f>IF(AND(E1071&gt;='Risk(Area, dist)'!$H$9, E1071&lt;='Risk(Area, dist)'!$J$9), 1, IF(AND(E1071&gt;'Risk(Area, dist)'!$H$10, E1071&lt;='Risk(Area, dist)'!$J$10), 2, IF(E1071&gt;='Risk(Area, dist)'!$H$11, 3, "")))</f>
        <v/>
      </c>
      <c r="G1071" s="174">
        <f>'HP-ICS, V5-Sep24'!AJ1073</f>
        <v>0</v>
      </c>
      <c r="H1071" s="174">
        <f t="shared" si="145"/>
        <v>3</v>
      </c>
      <c r="I1071" s="177" t="e">
        <f>('HP-ICS, V5-Sep24'!AM1073-'HP-ICS, V5-Sep24'!S1073)/'HP-ICS, V5-Sep24'!S1073</f>
        <v>#DIV/0!</v>
      </c>
      <c r="J1071" s="174" t="e">
        <f t="shared" si="146"/>
        <v>#DIV/0!</v>
      </c>
      <c r="K1071" s="172">
        <f>'HP-ICS, V5-Sep24'!U1073</f>
        <v>0</v>
      </c>
      <c r="L1071" s="174" t="str">
        <f t="shared" si="147"/>
        <v/>
      </c>
      <c r="M1071" s="173">
        <f>'HP-ICS, V5-Sep24'!AS1073</f>
        <v>0</v>
      </c>
      <c r="N1071" s="174" t="str">
        <f t="shared" si="148"/>
        <v/>
      </c>
      <c r="O1071" s="172">
        <f>'HP-ICS, V5-Sep24'!AO1073</f>
        <v>0</v>
      </c>
      <c r="P1071" s="174" t="str">
        <f t="shared" si="149"/>
        <v/>
      </c>
      <c r="Q1071" s="172">
        <f>'HP-ICS, V5-Sep24'!AT1073</f>
        <v>0</v>
      </c>
      <c r="R1071" s="174" t="str">
        <f t="shared" si="150"/>
        <v/>
      </c>
      <c r="S1071" s="174" t="e">
        <f t="shared" si="161"/>
        <v>#VALUE!</v>
      </c>
      <c r="T1071" s="174" t="e">
        <f t="shared" si="151"/>
        <v>#VALUE!</v>
      </c>
      <c r="U1071" s="173">
        <f>'HP-ICS, V5-Sep24'!AU1073</f>
        <v>0</v>
      </c>
      <c r="V1071" s="174">
        <f t="shared" si="152"/>
        <v>1</v>
      </c>
      <c r="W1071" s="175" t="e">
        <f t="shared" si="162"/>
        <v>#DIV/0!</v>
      </c>
      <c r="X1071" s="176" t="e">
        <f t="shared" si="163"/>
        <v>#DIV/0!</v>
      </c>
    </row>
    <row r="1072" spans="1:24" x14ac:dyDescent="0.3">
      <c r="A1072" s="172" t="str">
        <f>'HP-ICS, V5-Sep24'!D1074</f>
        <v>Guatemala</v>
      </c>
      <c r="B1072" s="172" cm="1">
        <f t="array" ref="B1072">IF(OR(A1072=DATA!$H$2:$H$13),3,IF(OR(A1072=DATA!$H$14:$H$119),2,1))</f>
        <v>1</v>
      </c>
      <c r="C1072" s="173">
        <f>'HP-ICS, V5-Sep24'!L1074</f>
        <v>0</v>
      </c>
      <c r="D1072" s="172" t="str">
        <f>IF(AND(C1072&gt;='Risk(Area, dist)'!$C$9, C1072&lt;='Risk(Area, dist)'!$E$9), 1, IF(AND(C1072&gt;'Risk(Area, dist)'!$C$10, C1072&lt;='Risk(Area, dist)'!$E$10), 2, IF(C1072&gt;='Risk(Area, dist)'!$C$11, 3, "")))</f>
        <v/>
      </c>
      <c r="E1072" s="172">
        <f>'HP-ICS, V5-Sep24'!G1074</f>
        <v>0</v>
      </c>
      <c r="F1072" s="174" t="str">
        <f>IF(AND(E1072&gt;='Risk(Area, dist)'!$H$9, E1072&lt;='Risk(Area, dist)'!$J$9), 1, IF(AND(E1072&gt;'Risk(Area, dist)'!$H$10, E1072&lt;='Risk(Area, dist)'!$J$10), 2, IF(E1072&gt;='Risk(Area, dist)'!$H$11, 3, "")))</f>
        <v/>
      </c>
      <c r="G1072" s="174">
        <f>'HP-ICS, V5-Sep24'!AJ1074</f>
        <v>0</v>
      </c>
      <c r="H1072" s="174">
        <f t="shared" si="145"/>
        <v>3</v>
      </c>
      <c r="I1072" s="177" t="e">
        <f>('HP-ICS, V5-Sep24'!AM1074-'HP-ICS, V5-Sep24'!S1074)/'HP-ICS, V5-Sep24'!S1074</f>
        <v>#DIV/0!</v>
      </c>
      <c r="J1072" s="174" t="e">
        <f t="shared" si="146"/>
        <v>#DIV/0!</v>
      </c>
      <c r="K1072" s="172">
        <f>'HP-ICS, V5-Sep24'!U1074</f>
        <v>0</v>
      </c>
      <c r="L1072" s="174" t="str">
        <f t="shared" si="147"/>
        <v/>
      </c>
      <c r="M1072" s="173">
        <f>'HP-ICS, V5-Sep24'!AS1074</f>
        <v>0</v>
      </c>
      <c r="N1072" s="174" t="str">
        <f t="shared" si="148"/>
        <v/>
      </c>
      <c r="O1072" s="172">
        <f>'HP-ICS, V5-Sep24'!AO1074</f>
        <v>0</v>
      </c>
      <c r="P1072" s="174" t="str">
        <f t="shared" si="149"/>
        <v/>
      </c>
      <c r="Q1072" s="172">
        <f>'HP-ICS, V5-Sep24'!AT1074</f>
        <v>0</v>
      </c>
      <c r="R1072" s="174" t="str">
        <f t="shared" si="150"/>
        <v/>
      </c>
      <c r="S1072" s="174" t="e">
        <f t="shared" si="161"/>
        <v>#VALUE!</v>
      </c>
      <c r="T1072" s="174" t="e">
        <f t="shared" si="151"/>
        <v>#VALUE!</v>
      </c>
      <c r="U1072" s="173">
        <f>'HP-ICS, V5-Sep24'!AU1074</f>
        <v>0</v>
      </c>
      <c r="V1072" s="174">
        <f t="shared" si="152"/>
        <v>1</v>
      </c>
      <c r="W1072" s="175" t="e">
        <f t="shared" si="162"/>
        <v>#DIV/0!</v>
      </c>
      <c r="X1072" s="176" t="e">
        <f t="shared" si="163"/>
        <v>#DIV/0!</v>
      </c>
    </row>
    <row r="1073" spans="1:24" x14ac:dyDescent="0.3">
      <c r="A1073" s="172" t="str">
        <f>'HP-ICS, V5-Sep24'!D1075</f>
        <v>Guatemala</v>
      </c>
      <c r="B1073" s="172" cm="1">
        <f t="array" ref="B1073">IF(OR(A1073=DATA!$H$2:$H$13),3,IF(OR(A1073=DATA!$H$14:$H$119),2,1))</f>
        <v>1</v>
      </c>
      <c r="C1073" s="173">
        <f>'HP-ICS, V5-Sep24'!L1075</f>
        <v>0</v>
      </c>
      <c r="D1073" s="172" t="str">
        <f>IF(AND(C1073&gt;='Risk(Area, dist)'!$C$9, C1073&lt;='Risk(Area, dist)'!$E$9), 1, IF(AND(C1073&gt;'Risk(Area, dist)'!$C$10, C1073&lt;='Risk(Area, dist)'!$E$10), 2, IF(C1073&gt;='Risk(Area, dist)'!$C$11, 3, "")))</f>
        <v/>
      </c>
      <c r="E1073" s="172">
        <f>'HP-ICS, V5-Sep24'!G1075</f>
        <v>0</v>
      </c>
      <c r="F1073" s="174" t="str">
        <f>IF(AND(E1073&gt;='Risk(Area, dist)'!$H$9, E1073&lt;='Risk(Area, dist)'!$J$9), 1, IF(AND(E1073&gt;'Risk(Area, dist)'!$H$10, E1073&lt;='Risk(Area, dist)'!$J$10), 2, IF(E1073&gt;='Risk(Area, dist)'!$H$11, 3, "")))</f>
        <v/>
      </c>
      <c r="G1073" s="174">
        <f>'HP-ICS, V5-Sep24'!AJ1075</f>
        <v>0</v>
      </c>
      <c r="H1073" s="174">
        <f t="shared" si="145"/>
        <v>3</v>
      </c>
      <c r="I1073" s="177" t="e">
        <f>('HP-ICS, V5-Sep24'!AM1075-'HP-ICS, V5-Sep24'!S1075)/'HP-ICS, V5-Sep24'!S1075</f>
        <v>#DIV/0!</v>
      </c>
      <c r="J1073" s="174" t="e">
        <f t="shared" si="146"/>
        <v>#DIV/0!</v>
      </c>
      <c r="K1073" s="172">
        <f>'HP-ICS, V5-Sep24'!U1075</f>
        <v>0</v>
      </c>
      <c r="L1073" s="174" t="str">
        <f t="shared" si="147"/>
        <v/>
      </c>
      <c r="M1073" s="173">
        <f>'HP-ICS, V5-Sep24'!AS1075</f>
        <v>0</v>
      </c>
      <c r="N1073" s="174" t="str">
        <f t="shared" si="148"/>
        <v/>
      </c>
      <c r="O1073" s="172">
        <f>'HP-ICS, V5-Sep24'!AO1075</f>
        <v>0</v>
      </c>
      <c r="P1073" s="174" t="str">
        <f t="shared" si="149"/>
        <v/>
      </c>
      <c r="Q1073" s="172">
        <f>'HP-ICS, V5-Sep24'!AT1075</f>
        <v>0</v>
      </c>
      <c r="R1073" s="174" t="str">
        <f t="shared" si="150"/>
        <v/>
      </c>
      <c r="S1073" s="174" t="e">
        <f t="shared" si="161"/>
        <v>#VALUE!</v>
      </c>
      <c r="T1073" s="174" t="e">
        <f t="shared" si="151"/>
        <v>#VALUE!</v>
      </c>
      <c r="U1073" s="173">
        <f>'HP-ICS, V5-Sep24'!AU1075</f>
        <v>0</v>
      </c>
      <c r="V1073" s="174">
        <f t="shared" si="152"/>
        <v>1</v>
      </c>
      <c r="W1073" s="175" t="e">
        <f t="shared" si="162"/>
        <v>#DIV/0!</v>
      </c>
      <c r="X1073" s="176" t="e">
        <f t="shared" si="163"/>
        <v>#DIV/0!</v>
      </c>
    </row>
    <row r="1074" spans="1:24" x14ac:dyDescent="0.3">
      <c r="A1074" s="172" t="str">
        <f>'HP-ICS, V5-Sep24'!D1076</f>
        <v>Guatemala</v>
      </c>
      <c r="B1074" s="172" cm="1">
        <f t="array" ref="B1074">IF(OR(A1074=DATA!$H$2:$H$13),3,IF(OR(A1074=DATA!$H$14:$H$119),2,1))</f>
        <v>1</v>
      </c>
      <c r="C1074" s="173">
        <f>'HP-ICS, V5-Sep24'!L1076</f>
        <v>0</v>
      </c>
      <c r="D1074" s="172" t="str">
        <f>IF(AND(C1074&gt;='Risk(Area, dist)'!$C$9, C1074&lt;='Risk(Area, dist)'!$E$9), 1, IF(AND(C1074&gt;'Risk(Area, dist)'!$C$10, C1074&lt;='Risk(Area, dist)'!$E$10), 2, IF(C1074&gt;='Risk(Area, dist)'!$C$11, 3, "")))</f>
        <v/>
      </c>
      <c r="E1074" s="172">
        <f>'HP-ICS, V5-Sep24'!G1076</f>
        <v>0</v>
      </c>
      <c r="F1074" s="174" t="str">
        <f>IF(AND(E1074&gt;='Risk(Area, dist)'!$H$9, E1074&lt;='Risk(Area, dist)'!$J$9), 1, IF(AND(E1074&gt;'Risk(Area, dist)'!$H$10, E1074&lt;='Risk(Area, dist)'!$J$10), 2, IF(E1074&gt;='Risk(Area, dist)'!$H$11, 3, "")))</f>
        <v/>
      </c>
      <c r="G1074" s="174">
        <f>'HP-ICS, V5-Sep24'!AJ1076</f>
        <v>0</v>
      </c>
      <c r="H1074" s="174">
        <f t="shared" si="145"/>
        <v>3</v>
      </c>
      <c r="I1074" s="177" t="e">
        <f>('HP-ICS, V5-Sep24'!AM1076-'HP-ICS, V5-Sep24'!S1076)/'HP-ICS, V5-Sep24'!S1076</f>
        <v>#DIV/0!</v>
      </c>
      <c r="J1074" s="174" t="e">
        <f t="shared" si="146"/>
        <v>#DIV/0!</v>
      </c>
      <c r="K1074" s="172">
        <f>'HP-ICS, V5-Sep24'!U1076</f>
        <v>0</v>
      </c>
      <c r="L1074" s="174" t="str">
        <f t="shared" si="147"/>
        <v/>
      </c>
      <c r="M1074" s="173">
        <f>'HP-ICS, V5-Sep24'!AS1076</f>
        <v>0</v>
      </c>
      <c r="N1074" s="174" t="str">
        <f t="shared" si="148"/>
        <v/>
      </c>
      <c r="O1074" s="172">
        <f>'HP-ICS, V5-Sep24'!AO1076</f>
        <v>0</v>
      </c>
      <c r="P1074" s="174" t="str">
        <f t="shared" si="149"/>
        <v/>
      </c>
      <c r="Q1074" s="172">
        <f>'HP-ICS, V5-Sep24'!AT1076</f>
        <v>0</v>
      </c>
      <c r="R1074" s="174" t="str">
        <f t="shared" si="150"/>
        <v/>
      </c>
      <c r="S1074" s="174" t="e">
        <f t="shared" si="161"/>
        <v>#VALUE!</v>
      </c>
      <c r="T1074" s="174" t="e">
        <f t="shared" si="151"/>
        <v>#VALUE!</v>
      </c>
      <c r="U1074" s="173">
        <f>'HP-ICS, V5-Sep24'!AU1076</f>
        <v>0</v>
      </c>
      <c r="V1074" s="174">
        <f t="shared" si="152"/>
        <v>1</v>
      </c>
      <c r="W1074" s="175" t="e">
        <f t="shared" si="162"/>
        <v>#DIV/0!</v>
      </c>
      <c r="X1074" s="176" t="e">
        <f t="shared" si="163"/>
        <v>#DIV/0!</v>
      </c>
    </row>
    <row r="1075" spans="1:24" x14ac:dyDescent="0.3">
      <c r="A1075" s="172" t="str">
        <f>'HP-ICS, V5-Sep24'!D1077</f>
        <v>Guatemala</v>
      </c>
      <c r="B1075" s="172" cm="1">
        <f t="array" ref="B1075">IF(OR(A1075=DATA!$H$2:$H$13),3,IF(OR(A1075=DATA!$H$14:$H$119),2,1))</f>
        <v>1</v>
      </c>
      <c r="C1075" s="173">
        <f>'HP-ICS, V5-Sep24'!L1077</f>
        <v>0</v>
      </c>
      <c r="D1075" s="172" t="str">
        <f>IF(AND(C1075&gt;='Risk(Area, dist)'!$C$9, C1075&lt;='Risk(Area, dist)'!$E$9), 1, IF(AND(C1075&gt;'Risk(Area, dist)'!$C$10, C1075&lt;='Risk(Area, dist)'!$E$10), 2, IF(C1075&gt;='Risk(Area, dist)'!$C$11, 3, "")))</f>
        <v/>
      </c>
      <c r="E1075" s="172">
        <f>'HP-ICS, V5-Sep24'!G1077</f>
        <v>0</v>
      </c>
      <c r="F1075" s="174" t="str">
        <f>IF(AND(E1075&gt;='Risk(Area, dist)'!$H$9, E1075&lt;='Risk(Area, dist)'!$J$9), 1, IF(AND(E1075&gt;'Risk(Area, dist)'!$H$10, E1075&lt;='Risk(Area, dist)'!$J$10), 2, IF(E1075&gt;='Risk(Area, dist)'!$H$11, 3, "")))</f>
        <v/>
      </c>
      <c r="G1075" s="174">
        <f>'HP-ICS, V5-Sep24'!AJ1077</f>
        <v>0</v>
      </c>
      <c r="H1075" s="174">
        <f t="shared" si="145"/>
        <v>3</v>
      </c>
      <c r="I1075" s="177" t="e">
        <f>('HP-ICS, V5-Sep24'!AM1077-'HP-ICS, V5-Sep24'!S1077)/'HP-ICS, V5-Sep24'!S1077</f>
        <v>#DIV/0!</v>
      </c>
      <c r="J1075" s="174" t="e">
        <f t="shared" si="146"/>
        <v>#DIV/0!</v>
      </c>
      <c r="K1075" s="172">
        <f>'HP-ICS, V5-Sep24'!U1077</f>
        <v>0</v>
      </c>
      <c r="L1075" s="174" t="str">
        <f t="shared" si="147"/>
        <v/>
      </c>
      <c r="M1075" s="173">
        <f>'HP-ICS, V5-Sep24'!AS1077</f>
        <v>0</v>
      </c>
      <c r="N1075" s="174" t="str">
        <f t="shared" si="148"/>
        <v/>
      </c>
      <c r="O1075" s="172">
        <f>'HP-ICS, V5-Sep24'!AO1077</f>
        <v>0</v>
      </c>
      <c r="P1075" s="174" t="str">
        <f t="shared" si="149"/>
        <v/>
      </c>
      <c r="Q1075" s="172">
        <f>'HP-ICS, V5-Sep24'!AT1077</f>
        <v>0</v>
      </c>
      <c r="R1075" s="174" t="str">
        <f t="shared" si="150"/>
        <v/>
      </c>
      <c r="S1075" s="174" t="e">
        <f t="shared" si="161"/>
        <v>#VALUE!</v>
      </c>
      <c r="T1075" s="174" t="e">
        <f t="shared" si="151"/>
        <v>#VALUE!</v>
      </c>
      <c r="U1075" s="173">
        <f>'HP-ICS, V5-Sep24'!AU1077</f>
        <v>0</v>
      </c>
      <c r="V1075" s="174">
        <f t="shared" si="152"/>
        <v>1</v>
      </c>
      <c r="W1075" s="175" t="e">
        <f t="shared" si="162"/>
        <v>#DIV/0!</v>
      </c>
      <c r="X1075" s="176" t="e">
        <f t="shared" si="163"/>
        <v>#DIV/0!</v>
      </c>
    </row>
    <row r="1076" spans="1:24" x14ac:dyDescent="0.3">
      <c r="A1076" s="172" t="str">
        <f>'HP-ICS, V5-Sep24'!D1078</f>
        <v>Guatemala</v>
      </c>
      <c r="B1076" s="172" cm="1">
        <f t="array" ref="B1076">IF(OR(A1076=DATA!$H$2:$H$13),3,IF(OR(A1076=DATA!$H$14:$H$119),2,1))</f>
        <v>1</v>
      </c>
      <c r="C1076" s="173">
        <f>'HP-ICS, V5-Sep24'!L1078</f>
        <v>0</v>
      </c>
      <c r="D1076" s="172" t="str">
        <f>IF(AND(C1076&gt;='Risk(Area, dist)'!$C$9, C1076&lt;='Risk(Area, dist)'!$E$9), 1, IF(AND(C1076&gt;'Risk(Area, dist)'!$C$10, C1076&lt;='Risk(Area, dist)'!$E$10), 2, IF(C1076&gt;='Risk(Area, dist)'!$C$11, 3, "")))</f>
        <v/>
      </c>
      <c r="E1076" s="172">
        <f>'HP-ICS, V5-Sep24'!G1078</f>
        <v>0</v>
      </c>
      <c r="F1076" s="174" t="str">
        <f>IF(AND(E1076&gt;='Risk(Area, dist)'!$H$9, E1076&lt;='Risk(Area, dist)'!$J$9), 1, IF(AND(E1076&gt;'Risk(Area, dist)'!$H$10, E1076&lt;='Risk(Area, dist)'!$J$10), 2, IF(E1076&gt;='Risk(Area, dist)'!$H$11, 3, "")))</f>
        <v/>
      </c>
      <c r="G1076" s="174">
        <f>'HP-ICS, V5-Sep24'!AJ1078</f>
        <v>0</v>
      </c>
      <c r="H1076" s="174">
        <f t="shared" si="145"/>
        <v>3</v>
      </c>
      <c r="I1076" s="177" t="e">
        <f>('HP-ICS, V5-Sep24'!AM1078-'HP-ICS, V5-Sep24'!S1078)/'HP-ICS, V5-Sep24'!S1078</f>
        <v>#DIV/0!</v>
      </c>
      <c r="J1076" s="174" t="e">
        <f t="shared" si="146"/>
        <v>#DIV/0!</v>
      </c>
      <c r="K1076" s="172">
        <f>'HP-ICS, V5-Sep24'!U1078</f>
        <v>0</v>
      </c>
      <c r="L1076" s="174" t="str">
        <f t="shared" si="147"/>
        <v/>
      </c>
      <c r="M1076" s="173">
        <f>'HP-ICS, V5-Sep24'!AS1078</f>
        <v>0</v>
      </c>
      <c r="N1076" s="174" t="str">
        <f t="shared" si="148"/>
        <v/>
      </c>
      <c r="O1076" s="172">
        <f>'HP-ICS, V5-Sep24'!AO1078</f>
        <v>0</v>
      </c>
      <c r="P1076" s="174" t="str">
        <f t="shared" si="149"/>
        <v/>
      </c>
      <c r="Q1076" s="172">
        <f>'HP-ICS, V5-Sep24'!AT1078</f>
        <v>0</v>
      </c>
      <c r="R1076" s="174" t="str">
        <f t="shared" si="150"/>
        <v/>
      </c>
      <c r="S1076" s="174" t="e">
        <f t="shared" si="161"/>
        <v>#VALUE!</v>
      </c>
      <c r="T1076" s="174" t="e">
        <f t="shared" si="151"/>
        <v>#VALUE!</v>
      </c>
      <c r="U1076" s="173">
        <f>'HP-ICS, V5-Sep24'!AU1078</f>
        <v>0</v>
      </c>
      <c r="V1076" s="174">
        <f t="shared" si="152"/>
        <v>1</v>
      </c>
      <c r="W1076" s="175" t="e">
        <f t="shared" si="162"/>
        <v>#DIV/0!</v>
      </c>
      <c r="X1076" s="176" t="e">
        <f t="shared" si="163"/>
        <v>#DIV/0!</v>
      </c>
    </row>
    <row r="1077" spans="1:24" x14ac:dyDescent="0.3">
      <c r="A1077" s="172" t="str">
        <f>'HP-ICS, V5-Sep24'!D1079</f>
        <v>Guatemala</v>
      </c>
      <c r="B1077" s="172" cm="1">
        <f t="array" ref="B1077">IF(OR(A1077=DATA!$H$2:$H$13),3,IF(OR(A1077=DATA!$H$14:$H$119),2,1))</f>
        <v>1</v>
      </c>
      <c r="C1077" s="173">
        <f>'HP-ICS, V5-Sep24'!L1079</f>
        <v>0</v>
      </c>
      <c r="D1077" s="172" t="str">
        <f>IF(AND(C1077&gt;='Risk(Area, dist)'!$C$9, C1077&lt;='Risk(Area, dist)'!$E$9), 1, IF(AND(C1077&gt;'Risk(Area, dist)'!$C$10, C1077&lt;='Risk(Area, dist)'!$E$10), 2, IF(C1077&gt;='Risk(Area, dist)'!$C$11, 3, "")))</f>
        <v/>
      </c>
      <c r="E1077" s="172">
        <f>'HP-ICS, V5-Sep24'!G1079</f>
        <v>0</v>
      </c>
      <c r="F1077" s="174" t="str">
        <f>IF(AND(E1077&gt;='Risk(Area, dist)'!$H$9, E1077&lt;='Risk(Area, dist)'!$J$9), 1, IF(AND(E1077&gt;'Risk(Area, dist)'!$H$10, E1077&lt;='Risk(Area, dist)'!$J$10), 2, IF(E1077&gt;='Risk(Area, dist)'!$H$11, 3, "")))</f>
        <v/>
      </c>
      <c r="G1077" s="174">
        <f>'HP-ICS, V5-Sep24'!AJ1079</f>
        <v>0</v>
      </c>
      <c r="H1077" s="174">
        <f t="shared" si="145"/>
        <v>3</v>
      </c>
      <c r="I1077" s="177" t="e">
        <f>('HP-ICS, V5-Sep24'!AM1079-'HP-ICS, V5-Sep24'!S1079)/'HP-ICS, V5-Sep24'!S1079</f>
        <v>#DIV/0!</v>
      </c>
      <c r="J1077" s="174" t="e">
        <f t="shared" si="146"/>
        <v>#DIV/0!</v>
      </c>
      <c r="K1077" s="172">
        <f>'HP-ICS, V5-Sep24'!U1079</f>
        <v>0</v>
      </c>
      <c r="L1077" s="174" t="str">
        <f t="shared" si="147"/>
        <v/>
      </c>
      <c r="M1077" s="173">
        <f>'HP-ICS, V5-Sep24'!AS1079</f>
        <v>0</v>
      </c>
      <c r="N1077" s="174" t="str">
        <f t="shared" si="148"/>
        <v/>
      </c>
      <c r="O1077" s="172">
        <f>'HP-ICS, V5-Sep24'!AO1079</f>
        <v>0</v>
      </c>
      <c r="P1077" s="174" t="str">
        <f t="shared" si="149"/>
        <v/>
      </c>
      <c r="Q1077" s="172">
        <f>'HP-ICS, V5-Sep24'!AT1079</f>
        <v>0</v>
      </c>
      <c r="R1077" s="174" t="str">
        <f t="shared" si="150"/>
        <v/>
      </c>
      <c r="S1077" s="174" t="e">
        <f t="shared" si="161"/>
        <v>#VALUE!</v>
      </c>
      <c r="T1077" s="174" t="e">
        <f t="shared" si="151"/>
        <v>#VALUE!</v>
      </c>
      <c r="U1077" s="173">
        <f>'HP-ICS, V5-Sep24'!AU1079</f>
        <v>0</v>
      </c>
      <c r="V1077" s="174">
        <f t="shared" si="152"/>
        <v>1</v>
      </c>
      <c r="W1077" s="175" t="e">
        <f t="shared" si="162"/>
        <v>#DIV/0!</v>
      </c>
      <c r="X1077" s="176" t="e">
        <f t="shared" si="163"/>
        <v>#DIV/0!</v>
      </c>
    </row>
    <row r="1078" spans="1:24" x14ac:dyDescent="0.3">
      <c r="A1078" s="172" t="str">
        <f>'HP-ICS, V5-Sep24'!D1080</f>
        <v>Guatemala</v>
      </c>
      <c r="B1078" s="172" cm="1">
        <f t="array" ref="B1078">IF(OR(A1078=DATA!$H$2:$H$13),3,IF(OR(A1078=DATA!$H$14:$H$119),2,1))</f>
        <v>1</v>
      </c>
      <c r="C1078" s="173">
        <f>'HP-ICS, V5-Sep24'!L1080</f>
        <v>0</v>
      </c>
      <c r="D1078" s="172" t="str">
        <f>IF(AND(C1078&gt;='Risk(Area, dist)'!$C$9, C1078&lt;='Risk(Area, dist)'!$E$9), 1, IF(AND(C1078&gt;'Risk(Area, dist)'!$C$10, C1078&lt;='Risk(Area, dist)'!$E$10), 2, IF(C1078&gt;='Risk(Area, dist)'!$C$11, 3, "")))</f>
        <v/>
      </c>
      <c r="E1078" s="172">
        <f>'HP-ICS, V5-Sep24'!G1080</f>
        <v>0</v>
      </c>
      <c r="F1078" s="174" t="str">
        <f>IF(AND(E1078&gt;='Risk(Area, dist)'!$H$9, E1078&lt;='Risk(Area, dist)'!$J$9), 1, IF(AND(E1078&gt;'Risk(Area, dist)'!$H$10, E1078&lt;='Risk(Area, dist)'!$J$10), 2, IF(E1078&gt;='Risk(Area, dist)'!$H$11, 3, "")))</f>
        <v/>
      </c>
      <c r="G1078" s="174">
        <f>'HP-ICS, V5-Sep24'!AJ1080</f>
        <v>0</v>
      </c>
      <c r="H1078" s="174">
        <f t="shared" si="145"/>
        <v>3</v>
      </c>
      <c r="I1078" s="177" t="e">
        <f>('HP-ICS, V5-Sep24'!AM1080-'HP-ICS, V5-Sep24'!S1080)/'HP-ICS, V5-Sep24'!S1080</f>
        <v>#DIV/0!</v>
      </c>
      <c r="J1078" s="174" t="e">
        <f t="shared" si="146"/>
        <v>#DIV/0!</v>
      </c>
      <c r="K1078" s="172">
        <f>'HP-ICS, V5-Sep24'!U1080</f>
        <v>0</v>
      </c>
      <c r="L1078" s="174" t="str">
        <f t="shared" si="147"/>
        <v/>
      </c>
      <c r="M1078" s="173">
        <f>'HP-ICS, V5-Sep24'!AS1080</f>
        <v>0</v>
      </c>
      <c r="N1078" s="174" t="str">
        <f t="shared" si="148"/>
        <v/>
      </c>
      <c r="O1078" s="172">
        <f>'HP-ICS, V5-Sep24'!AO1080</f>
        <v>0</v>
      </c>
      <c r="P1078" s="174" t="str">
        <f t="shared" si="149"/>
        <v/>
      </c>
      <c r="Q1078" s="172">
        <f>'HP-ICS, V5-Sep24'!AT1080</f>
        <v>0</v>
      </c>
      <c r="R1078" s="174" t="str">
        <f t="shared" si="150"/>
        <v/>
      </c>
      <c r="S1078" s="174" t="e">
        <f t="shared" si="161"/>
        <v>#VALUE!</v>
      </c>
      <c r="T1078" s="174" t="e">
        <f t="shared" si="151"/>
        <v>#VALUE!</v>
      </c>
      <c r="U1078" s="173">
        <f>'HP-ICS, V5-Sep24'!AU1080</f>
        <v>0</v>
      </c>
      <c r="V1078" s="174">
        <f t="shared" si="152"/>
        <v>1</v>
      </c>
      <c r="W1078" s="175" t="e">
        <f t="shared" si="162"/>
        <v>#DIV/0!</v>
      </c>
      <c r="X1078" s="176" t="e">
        <f t="shared" si="163"/>
        <v>#DIV/0!</v>
      </c>
    </row>
    <row r="1079" spans="1:24" x14ac:dyDescent="0.3">
      <c r="A1079" s="172" t="str">
        <f>'HP-ICS, V5-Sep24'!D1081</f>
        <v>Guatemala</v>
      </c>
      <c r="B1079" s="172" cm="1">
        <f t="array" ref="B1079">IF(OR(A1079=DATA!$H$2:$H$13),3,IF(OR(A1079=DATA!$H$14:$H$119),2,1))</f>
        <v>1</v>
      </c>
      <c r="C1079" s="173">
        <f>'HP-ICS, V5-Sep24'!L1081</f>
        <v>0</v>
      </c>
      <c r="D1079" s="172" t="str">
        <f>IF(AND(C1079&gt;='Risk(Area, dist)'!$C$9, C1079&lt;='Risk(Area, dist)'!$E$9), 1, IF(AND(C1079&gt;'Risk(Area, dist)'!$C$10, C1079&lt;='Risk(Area, dist)'!$E$10), 2, IF(C1079&gt;='Risk(Area, dist)'!$C$11, 3, "")))</f>
        <v/>
      </c>
      <c r="E1079" s="172">
        <f>'HP-ICS, V5-Sep24'!G1081</f>
        <v>0</v>
      </c>
      <c r="F1079" s="174" t="str">
        <f>IF(AND(E1079&gt;='Risk(Area, dist)'!$H$9, E1079&lt;='Risk(Area, dist)'!$J$9), 1, IF(AND(E1079&gt;'Risk(Area, dist)'!$H$10, E1079&lt;='Risk(Area, dist)'!$J$10), 2, IF(E1079&gt;='Risk(Area, dist)'!$H$11, 3, "")))</f>
        <v/>
      </c>
      <c r="G1079" s="174">
        <f>'HP-ICS, V5-Sep24'!AJ1081</f>
        <v>0</v>
      </c>
      <c r="H1079" s="174">
        <f t="shared" si="145"/>
        <v>3</v>
      </c>
      <c r="I1079" s="177" t="e">
        <f>('HP-ICS, V5-Sep24'!AM1081-'HP-ICS, V5-Sep24'!S1081)/'HP-ICS, V5-Sep24'!S1081</f>
        <v>#DIV/0!</v>
      </c>
      <c r="J1079" s="174" t="e">
        <f t="shared" si="146"/>
        <v>#DIV/0!</v>
      </c>
      <c r="K1079" s="172">
        <f>'HP-ICS, V5-Sep24'!U1081</f>
        <v>0</v>
      </c>
      <c r="L1079" s="174" t="str">
        <f t="shared" si="147"/>
        <v/>
      </c>
      <c r="M1079" s="173">
        <f>'HP-ICS, V5-Sep24'!AS1081</f>
        <v>0</v>
      </c>
      <c r="N1079" s="174" t="str">
        <f t="shared" si="148"/>
        <v/>
      </c>
      <c r="O1079" s="172">
        <f>'HP-ICS, V5-Sep24'!AO1081</f>
        <v>0</v>
      </c>
      <c r="P1079" s="174" t="str">
        <f t="shared" si="149"/>
        <v/>
      </c>
      <c r="Q1079" s="172">
        <f>'HP-ICS, V5-Sep24'!AT1081</f>
        <v>0</v>
      </c>
      <c r="R1079" s="174" t="str">
        <f t="shared" si="150"/>
        <v/>
      </c>
      <c r="S1079" s="174" t="e">
        <f t="shared" si="161"/>
        <v>#VALUE!</v>
      </c>
      <c r="T1079" s="174" t="e">
        <f t="shared" si="151"/>
        <v>#VALUE!</v>
      </c>
      <c r="U1079" s="173">
        <f>'HP-ICS, V5-Sep24'!AU1081</f>
        <v>0</v>
      </c>
      <c r="V1079" s="174">
        <f t="shared" si="152"/>
        <v>1</v>
      </c>
      <c r="W1079" s="175" t="e">
        <f t="shared" si="162"/>
        <v>#DIV/0!</v>
      </c>
      <c r="X1079" s="176" t="e">
        <f t="shared" si="163"/>
        <v>#DIV/0!</v>
      </c>
    </row>
    <row r="1080" spans="1:24" x14ac:dyDescent="0.3">
      <c r="A1080" s="172" t="str">
        <f>'HP-ICS, V5-Sep24'!D1082</f>
        <v>Guatemala</v>
      </c>
      <c r="B1080" s="172" cm="1">
        <f t="array" ref="B1080">IF(OR(A1080=DATA!$H$2:$H$13),3,IF(OR(A1080=DATA!$H$14:$H$119),2,1))</f>
        <v>1</v>
      </c>
      <c r="C1080" s="173">
        <f>'HP-ICS, V5-Sep24'!L1082</f>
        <v>0</v>
      </c>
      <c r="D1080" s="172" t="str">
        <f>IF(AND(C1080&gt;='Risk(Area, dist)'!$C$9, C1080&lt;='Risk(Area, dist)'!$E$9), 1, IF(AND(C1080&gt;'Risk(Area, dist)'!$C$10, C1080&lt;='Risk(Area, dist)'!$E$10), 2, IF(C1080&gt;='Risk(Area, dist)'!$C$11, 3, "")))</f>
        <v/>
      </c>
      <c r="E1080" s="172">
        <f>'HP-ICS, V5-Sep24'!G1082</f>
        <v>0</v>
      </c>
      <c r="F1080" s="174" t="str">
        <f>IF(AND(E1080&gt;='Risk(Area, dist)'!$H$9, E1080&lt;='Risk(Area, dist)'!$J$9), 1, IF(AND(E1080&gt;'Risk(Area, dist)'!$H$10, E1080&lt;='Risk(Area, dist)'!$J$10), 2, IF(E1080&gt;='Risk(Area, dist)'!$H$11, 3, "")))</f>
        <v/>
      </c>
      <c r="G1080" s="174">
        <f>'HP-ICS, V5-Sep24'!AJ1082</f>
        <v>0</v>
      </c>
      <c r="H1080" s="174">
        <f t="shared" si="145"/>
        <v>3</v>
      </c>
      <c r="I1080" s="177" t="e">
        <f>('HP-ICS, V5-Sep24'!AM1082-'HP-ICS, V5-Sep24'!S1082)/'HP-ICS, V5-Sep24'!S1082</f>
        <v>#DIV/0!</v>
      </c>
      <c r="J1080" s="174" t="e">
        <f t="shared" si="146"/>
        <v>#DIV/0!</v>
      </c>
      <c r="K1080" s="172">
        <f>'HP-ICS, V5-Sep24'!U1082</f>
        <v>0</v>
      </c>
      <c r="L1080" s="174" t="str">
        <f t="shared" si="147"/>
        <v/>
      </c>
      <c r="M1080" s="173">
        <f>'HP-ICS, V5-Sep24'!AS1082</f>
        <v>0</v>
      </c>
      <c r="N1080" s="174" t="str">
        <f t="shared" si="148"/>
        <v/>
      </c>
      <c r="O1080" s="172">
        <f>'HP-ICS, V5-Sep24'!AO1082</f>
        <v>0</v>
      </c>
      <c r="P1080" s="174" t="str">
        <f t="shared" si="149"/>
        <v/>
      </c>
      <c r="Q1080" s="172">
        <f>'HP-ICS, V5-Sep24'!AT1082</f>
        <v>0</v>
      </c>
      <c r="R1080" s="174" t="str">
        <f t="shared" si="150"/>
        <v/>
      </c>
      <c r="S1080" s="174" t="e">
        <f t="shared" si="161"/>
        <v>#VALUE!</v>
      </c>
      <c r="T1080" s="174" t="e">
        <f t="shared" si="151"/>
        <v>#VALUE!</v>
      </c>
      <c r="U1080" s="173">
        <f>'HP-ICS, V5-Sep24'!AU1082</f>
        <v>0</v>
      </c>
      <c r="V1080" s="174">
        <f t="shared" si="152"/>
        <v>1</v>
      </c>
      <c r="W1080" s="175" t="e">
        <f t="shared" si="162"/>
        <v>#DIV/0!</v>
      </c>
      <c r="X1080" s="176" t="e">
        <f t="shared" si="163"/>
        <v>#DIV/0!</v>
      </c>
    </row>
    <row r="1081" spans="1:24" x14ac:dyDescent="0.3">
      <c r="A1081" s="172" t="str">
        <f>'HP-ICS, V5-Sep24'!D1083</f>
        <v>Guatemala</v>
      </c>
      <c r="B1081" s="172" cm="1">
        <f t="array" ref="B1081">IF(OR(A1081=DATA!$H$2:$H$13),3,IF(OR(A1081=DATA!$H$14:$H$119),2,1))</f>
        <v>1</v>
      </c>
      <c r="C1081" s="173">
        <f>'HP-ICS, V5-Sep24'!L1083</f>
        <v>0</v>
      </c>
      <c r="D1081" s="172" t="str">
        <f>IF(AND(C1081&gt;='Risk(Area, dist)'!$C$9, C1081&lt;='Risk(Area, dist)'!$E$9), 1, IF(AND(C1081&gt;'Risk(Area, dist)'!$C$10, C1081&lt;='Risk(Area, dist)'!$E$10), 2, IF(C1081&gt;='Risk(Area, dist)'!$C$11, 3, "")))</f>
        <v/>
      </c>
      <c r="E1081" s="172">
        <f>'HP-ICS, V5-Sep24'!G1083</f>
        <v>0</v>
      </c>
      <c r="F1081" s="174" t="str">
        <f>IF(AND(E1081&gt;='Risk(Area, dist)'!$H$9, E1081&lt;='Risk(Area, dist)'!$J$9), 1, IF(AND(E1081&gt;'Risk(Area, dist)'!$H$10, E1081&lt;='Risk(Area, dist)'!$J$10), 2, IF(E1081&gt;='Risk(Area, dist)'!$H$11, 3, "")))</f>
        <v/>
      </c>
      <c r="G1081" s="174">
        <f>'HP-ICS, V5-Sep24'!AJ1083</f>
        <v>0</v>
      </c>
      <c r="H1081" s="174">
        <f t="shared" si="145"/>
        <v>3</v>
      </c>
      <c r="I1081" s="177" t="e">
        <f>('HP-ICS, V5-Sep24'!AM1083-'HP-ICS, V5-Sep24'!S1083)/'HP-ICS, V5-Sep24'!S1083</f>
        <v>#DIV/0!</v>
      </c>
      <c r="J1081" s="174" t="e">
        <f t="shared" si="146"/>
        <v>#DIV/0!</v>
      </c>
      <c r="K1081" s="172">
        <f>'HP-ICS, V5-Sep24'!U1083</f>
        <v>0</v>
      </c>
      <c r="L1081" s="174" t="str">
        <f t="shared" si="147"/>
        <v/>
      </c>
      <c r="M1081" s="173">
        <f>'HP-ICS, V5-Sep24'!AS1083</f>
        <v>0</v>
      </c>
      <c r="N1081" s="174" t="str">
        <f t="shared" si="148"/>
        <v/>
      </c>
      <c r="O1081" s="172">
        <f>'HP-ICS, V5-Sep24'!AO1083</f>
        <v>0</v>
      </c>
      <c r="P1081" s="174" t="str">
        <f t="shared" si="149"/>
        <v/>
      </c>
      <c r="Q1081" s="172">
        <f>'HP-ICS, V5-Sep24'!AT1083</f>
        <v>0</v>
      </c>
      <c r="R1081" s="174" t="str">
        <f t="shared" si="150"/>
        <v/>
      </c>
      <c r="S1081" s="174" t="e">
        <f t="shared" si="161"/>
        <v>#VALUE!</v>
      </c>
      <c r="T1081" s="174" t="e">
        <f t="shared" si="151"/>
        <v>#VALUE!</v>
      </c>
      <c r="U1081" s="173">
        <f>'HP-ICS, V5-Sep24'!AU1083</f>
        <v>0</v>
      </c>
      <c r="V1081" s="174">
        <f t="shared" si="152"/>
        <v>1</v>
      </c>
      <c r="W1081" s="175" t="e">
        <f t="shared" si="162"/>
        <v>#DIV/0!</v>
      </c>
      <c r="X1081" s="176" t="e">
        <f t="shared" si="163"/>
        <v>#DIV/0!</v>
      </c>
    </row>
    <row r="1082" spans="1:24" x14ac:dyDescent="0.3">
      <c r="A1082" s="172" t="str">
        <f>'HP-ICS, V5-Sep24'!D1084</f>
        <v>Guatemala</v>
      </c>
      <c r="B1082" s="172" cm="1">
        <f t="array" ref="B1082">IF(OR(A1082=DATA!$H$2:$H$13),3,IF(OR(A1082=DATA!$H$14:$H$119),2,1))</f>
        <v>1</v>
      </c>
      <c r="C1082" s="173">
        <f>'HP-ICS, V5-Sep24'!L1084</f>
        <v>0</v>
      </c>
      <c r="D1082" s="172" t="str">
        <f>IF(AND(C1082&gt;='Risk(Area, dist)'!$C$9, C1082&lt;='Risk(Area, dist)'!$E$9), 1, IF(AND(C1082&gt;'Risk(Area, dist)'!$C$10, C1082&lt;='Risk(Area, dist)'!$E$10), 2, IF(C1082&gt;='Risk(Area, dist)'!$C$11, 3, "")))</f>
        <v/>
      </c>
      <c r="E1082" s="172">
        <f>'HP-ICS, V5-Sep24'!G1084</f>
        <v>0</v>
      </c>
      <c r="F1082" s="174" t="str">
        <f>IF(AND(E1082&gt;='Risk(Area, dist)'!$H$9, E1082&lt;='Risk(Area, dist)'!$J$9), 1, IF(AND(E1082&gt;'Risk(Area, dist)'!$H$10, E1082&lt;='Risk(Area, dist)'!$J$10), 2, IF(E1082&gt;='Risk(Area, dist)'!$H$11, 3, "")))</f>
        <v/>
      </c>
      <c r="G1082" s="174">
        <f>'HP-ICS, V5-Sep24'!AJ1084</f>
        <v>0</v>
      </c>
      <c r="H1082" s="174">
        <f t="shared" si="145"/>
        <v>3</v>
      </c>
      <c r="I1082" s="177" t="e">
        <f>('HP-ICS, V5-Sep24'!AM1084-'HP-ICS, V5-Sep24'!S1084)/'HP-ICS, V5-Sep24'!S1084</f>
        <v>#DIV/0!</v>
      </c>
      <c r="J1082" s="174" t="e">
        <f t="shared" si="146"/>
        <v>#DIV/0!</v>
      </c>
      <c r="K1082" s="172">
        <f>'HP-ICS, V5-Sep24'!U1084</f>
        <v>0</v>
      </c>
      <c r="L1082" s="174" t="str">
        <f t="shared" si="147"/>
        <v/>
      </c>
      <c r="M1082" s="173">
        <f>'HP-ICS, V5-Sep24'!AS1084</f>
        <v>0</v>
      </c>
      <c r="N1082" s="174" t="str">
        <f t="shared" si="148"/>
        <v/>
      </c>
      <c r="O1082" s="172">
        <f>'HP-ICS, V5-Sep24'!AO1084</f>
        <v>0</v>
      </c>
      <c r="P1082" s="174" t="str">
        <f t="shared" si="149"/>
        <v/>
      </c>
      <c r="Q1082" s="172">
        <f>'HP-ICS, V5-Sep24'!AT1084</f>
        <v>0</v>
      </c>
      <c r="R1082" s="174" t="str">
        <f t="shared" si="150"/>
        <v/>
      </c>
      <c r="S1082" s="174" t="e">
        <f t="shared" si="161"/>
        <v>#VALUE!</v>
      </c>
      <c r="T1082" s="174" t="e">
        <f t="shared" si="151"/>
        <v>#VALUE!</v>
      </c>
      <c r="U1082" s="173">
        <f>'HP-ICS, V5-Sep24'!AU1084</f>
        <v>0</v>
      </c>
      <c r="V1082" s="174">
        <f t="shared" si="152"/>
        <v>1</v>
      </c>
      <c r="W1082" s="175" t="e">
        <f t="shared" si="162"/>
        <v>#DIV/0!</v>
      </c>
      <c r="X1082" s="176" t="e">
        <f t="shared" si="163"/>
        <v>#DIV/0!</v>
      </c>
    </row>
    <row r="1083" spans="1:24" x14ac:dyDescent="0.3">
      <c r="A1083" s="172" t="str">
        <f>'HP-ICS, V5-Sep24'!D1085</f>
        <v>Guatemala</v>
      </c>
      <c r="B1083" s="172" cm="1">
        <f t="array" ref="B1083">IF(OR(A1083=DATA!$H$2:$H$13),3,IF(OR(A1083=DATA!$H$14:$H$119),2,1))</f>
        <v>1</v>
      </c>
      <c r="C1083" s="173">
        <f>'HP-ICS, V5-Sep24'!L1085</f>
        <v>0</v>
      </c>
      <c r="D1083" s="172" t="str">
        <f>IF(AND(C1083&gt;='Risk(Area, dist)'!$C$9, C1083&lt;='Risk(Area, dist)'!$E$9), 1, IF(AND(C1083&gt;'Risk(Area, dist)'!$C$10, C1083&lt;='Risk(Area, dist)'!$E$10), 2, IF(C1083&gt;='Risk(Area, dist)'!$C$11, 3, "")))</f>
        <v/>
      </c>
      <c r="E1083" s="172">
        <f>'HP-ICS, V5-Sep24'!G1085</f>
        <v>0</v>
      </c>
      <c r="F1083" s="174" t="str">
        <f>IF(AND(E1083&gt;='Risk(Area, dist)'!$H$9, E1083&lt;='Risk(Area, dist)'!$J$9), 1, IF(AND(E1083&gt;'Risk(Area, dist)'!$H$10, E1083&lt;='Risk(Area, dist)'!$J$10), 2, IF(E1083&gt;='Risk(Area, dist)'!$H$11, 3, "")))</f>
        <v/>
      </c>
      <c r="G1083" s="174">
        <f>'HP-ICS, V5-Sep24'!AJ1085</f>
        <v>0</v>
      </c>
      <c r="H1083" s="174">
        <f t="shared" si="145"/>
        <v>3</v>
      </c>
      <c r="I1083" s="177" t="e">
        <f>('HP-ICS, V5-Sep24'!AM1085-'HP-ICS, V5-Sep24'!S1085)/'HP-ICS, V5-Sep24'!S1085</f>
        <v>#DIV/0!</v>
      </c>
      <c r="J1083" s="174" t="e">
        <f t="shared" si="146"/>
        <v>#DIV/0!</v>
      </c>
      <c r="K1083" s="172">
        <f>'HP-ICS, V5-Sep24'!U1085</f>
        <v>0</v>
      </c>
      <c r="L1083" s="174" t="str">
        <f t="shared" si="147"/>
        <v/>
      </c>
      <c r="M1083" s="173">
        <f>'HP-ICS, V5-Sep24'!AS1085</f>
        <v>0</v>
      </c>
      <c r="N1083" s="174" t="str">
        <f t="shared" si="148"/>
        <v/>
      </c>
      <c r="O1083" s="172">
        <f>'HP-ICS, V5-Sep24'!AO1085</f>
        <v>0</v>
      </c>
      <c r="P1083" s="174" t="str">
        <f t="shared" si="149"/>
        <v/>
      </c>
      <c r="Q1083" s="172">
        <f>'HP-ICS, V5-Sep24'!AT1085</f>
        <v>0</v>
      </c>
      <c r="R1083" s="174" t="str">
        <f t="shared" si="150"/>
        <v/>
      </c>
      <c r="S1083" s="174" t="e">
        <f t="shared" si="161"/>
        <v>#VALUE!</v>
      </c>
      <c r="T1083" s="174" t="e">
        <f t="shared" si="151"/>
        <v>#VALUE!</v>
      </c>
      <c r="U1083" s="173">
        <f>'HP-ICS, V5-Sep24'!AU1085</f>
        <v>0</v>
      </c>
      <c r="V1083" s="174">
        <f t="shared" si="152"/>
        <v>1</v>
      </c>
      <c r="W1083" s="175" t="e">
        <f t="shared" si="162"/>
        <v>#DIV/0!</v>
      </c>
      <c r="X1083" s="176" t="e">
        <f t="shared" si="163"/>
        <v>#DIV/0!</v>
      </c>
    </row>
    <row r="1084" spans="1:24" x14ac:dyDescent="0.3">
      <c r="A1084" s="172" t="str">
        <f>'HP-ICS, V5-Sep24'!D1086</f>
        <v>Guatemala</v>
      </c>
      <c r="B1084" s="172" cm="1">
        <f t="array" ref="B1084">IF(OR(A1084=DATA!$H$2:$H$13),3,IF(OR(A1084=DATA!$H$14:$H$119),2,1))</f>
        <v>1</v>
      </c>
      <c r="C1084" s="173">
        <f>'HP-ICS, V5-Sep24'!L1086</f>
        <v>0</v>
      </c>
      <c r="D1084" s="172" t="str">
        <f>IF(AND(C1084&gt;='Risk(Area, dist)'!$C$9, C1084&lt;='Risk(Area, dist)'!$E$9), 1, IF(AND(C1084&gt;'Risk(Area, dist)'!$C$10, C1084&lt;='Risk(Area, dist)'!$E$10), 2, IF(C1084&gt;='Risk(Area, dist)'!$C$11, 3, "")))</f>
        <v/>
      </c>
      <c r="E1084" s="172">
        <f>'HP-ICS, V5-Sep24'!G1086</f>
        <v>0</v>
      </c>
      <c r="F1084" s="174" t="str">
        <f>IF(AND(E1084&gt;='Risk(Area, dist)'!$H$9, E1084&lt;='Risk(Area, dist)'!$J$9), 1, IF(AND(E1084&gt;'Risk(Area, dist)'!$H$10, E1084&lt;='Risk(Area, dist)'!$J$10), 2, IF(E1084&gt;='Risk(Area, dist)'!$H$11, 3, "")))</f>
        <v/>
      </c>
      <c r="G1084" s="174">
        <f>'HP-ICS, V5-Sep24'!AJ1086</f>
        <v>0</v>
      </c>
      <c r="H1084" s="174">
        <f t="shared" si="145"/>
        <v>3</v>
      </c>
      <c r="I1084" s="177" t="e">
        <f>('HP-ICS, V5-Sep24'!AM1086-'HP-ICS, V5-Sep24'!S1086)/'HP-ICS, V5-Sep24'!S1086</f>
        <v>#DIV/0!</v>
      </c>
      <c r="J1084" s="174" t="e">
        <f t="shared" si="146"/>
        <v>#DIV/0!</v>
      </c>
      <c r="K1084" s="172">
        <f>'HP-ICS, V5-Sep24'!U1086</f>
        <v>0</v>
      </c>
      <c r="L1084" s="174" t="str">
        <f t="shared" si="147"/>
        <v/>
      </c>
      <c r="M1084" s="173">
        <f>'HP-ICS, V5-Sep24'!AS1086</f>
        <v>0</v>
      </c>
      <c r="N1084" s="174" t="str">
        <f t="shared" si="148"/>
        <v/>
      </c>
      <c r="O1084" s="172">
        <f>'HP-ICS, V5-Sep24'!AO1086</f>
        <v>0</v>
      </c>
      <c r="P1084" s="174" t="str">
        <f t="shared" si="149"/>
        <v/>
      </c>
      <c r="Q1084" s="172">
        <f>'HP-ICS, V5-Sep24'!AT1086</f>
        <v>0</v>
      </c>
      <c r="R1084" s="174" t="str">
        <f t="shared" si="150"/>
        <v/>
      </c>
      <c r="S1084" s="174" t="e">
        <f t="shared" si="161"/>
        <v>#VALUE!</v>
      </c>
      <c r="T1084" s="174" t="e">
        <f t="shared" si="151"/>
        <v>#VALUE!</v>
      </c>
      <c r="U1084" s="173">
        <f>'HP-ICS, V5-Sep24'!AU1086</f>
        <v>0</v>
      </c>
      <c r="V1084" s="174">
        <f t="shared" si="152"/>
        <v>1</v>
      </c>
      <c r="W1084" s="175" t="e">
        <f t="shared" si="162"/>
        <v>#DIV/0!</v>
      </c>
      <c r="X1084" s="176" t="e">
        <f t="shared" si="163"/>
        <v>#DIV/0!</v>
      </c>
    </row>
    <row r="1085" spans="1:24" x14ac:dyDescent="0.3">
      <c r="A1085" s="172" t="str">
        <f>'HP-ICS, V5-Sep24'!D1087</f>
        <v>Guatemala</v>
      </c>
      <c r="B1085" s="172" cm="1">
        <f t="array" ref="B1085">IF(OR(A1085=DATA!$H$2:$H$13),3,IF(OR(A1085=DATA!$H$14:$H$119),2,1))</f>
        <v>1</v>
      </c>
      <c r="C1085" s="173">
        <f>'HP-ICS, V5-Sep24'!L1087</f>
        <v>0</v>
      </c>
      <c r="D1085" s="172" t="str">
        <f>IF(AND(C1085&gt;='Risk(Area, dist)'!$C$9, C1085&lt;='Risk(Area, dist)'!$E$9), 1, IF(AND(C1085&gt;'Risk(Area, dist)'!$C$10, C1085&lt;='Risk(Area, dist)'!$E$10), 2, IF(C1085&gt;='Risk(Area, dist)'!$C$11, 3, "")))</f>
        <v/>
      </c>
      <c r="E1085" s="172">
        <f>'HP-ICS, V5-Sep24'!G1087</f>
        <v>0</v>
      </c>
      <c r="F1085" s="174" t="str">
        <f>IF(AND(E1085&gt;='Risk(Area, dist)'!$H$9, E1085&lt;='Risk(Area, dist)'!$J$9), 1, IF(AND(E1085&gt;'Risk(Area, dist)'!$H$10, E1085&lt;='Risk(Area, dist)'!$J$10), 2, IF(E1085&gt;='Risk(Area, dist)'!$H$11, 3, "")))</f>
        <v/>
      </c>
      <c r="G1085" s="174">
        <f>'HP-ICS, V5-Sep24'!AJ1087</f>
        <v>0</v>
      </c>
      <c r="H1085" s="174">
        <f t="shared" si="145"/>
        <v>3</v>
      </c>
      <c r="I1085" s="177" t="e">
        <f>('HP-ICS, V5-Sep24'!AM1087-'HP-ICS, V5-Sep24'!S1087)/'HP-ICS, V5-Sep24'!S1087</f>
        <v>#DIV/0!</v>
      </c>
      <c r="J1085" s="174" t="e">
        <f t="shared" si="146"/>
        <v>#DIV/0!</v>
      </c>
      <c r="K1085" s="172">
        <f>'HP-ICS, V5-Sep24'!U1087</f>
        <v>0</v>
      </c>
      <c r="L1085" s="174" t="str">
        <f t="shared" si="147"/>
        <v/>
      </c>
      <c r="M1085" s="173">
        <f>'HP-ICS, V5-Sep24'!AS1087</f>
        <v>0</v>
      </c>
      <c r="N1085" s="174" t="str">
        <f t="shared" si="148"/>
        <v/>
      </c>
      <c r="O1085" s="172">
        <f>'HP-ICS, V5-Sep24'!AO1087</f>
        <v>0</v>
      </c>
      <c r="P1085" s="174" t="str">
        <f t="shared" si="149"/>
        <v/>
      </c>
      <c r="Q1085" s="172">
        <f>'HP-ICS, V5-Sep24'!AT1087</f>
        <v>0</v>
      </c>
      <c r="R1085" s="174" t="str">
        <f t="shared" si="150"/>
        <v/>
      </c>
      <c r="S1085" s="174" t="e">
        <f t="shared" si="161"/>
        <v>#VALUE!</v>
      </c>
      <c r="T1085" s="174" t="e">
        <f t="shared" si="151"/>
        <v>#VALUE!</v>
      </c>
      <c r="U1085" s="173">
        <f>'HP-ICS, V5-Sep24'!AU1087</f>
        <v>0</v>
      </c>
      <c r="V1085" s="174">
        <f t="shared" si="152"/>
        <v>1</v>
      </c>
      <c r="W1085" s="175" t="e">
        <f t="shared" si="162"/>
        <v>#DIV/0!</v>
      </c>
      <c r="X1085" s="176" t="e">
        <f t="shared" si="163"/>
        <v>#DIV/0!</v>
      </c>
    </row>
    <row r="1086" spans="1:24" x14ac:dyDescent="0.3">
      <c r="A1086" s="172" t="str">
        <f>'HP-ICS, V5-Sep24'!D1088</f>
        <v>Guatemala</v>
      </c>
      <c r="B1086" s="172" cm="1">
        <f t="array" ref="B1086">IF(OR(A1086=DATA!$H$2:$H$13),3,IF(OR(A1086=DATA!$H$14:$H$119),2,1))</f>
        <v>1</v>
      </c>
      <c r="C1086" s="173">
        <f>'HP-ICS, V5-Sep24'!L1088</f>
        <v>0</v>
      </c>
      <c r="D1086" s="172" t="str">
        <f>IF(AND(C1086&gt;='Risk(Area, dist)'!$C$9, C1086&lt;='Risk(Area, dist)'!$E$9), 1, IF(AND(C1086&gt;'Risk(Area, dist)'!$C$10, C1086&lt;='Risk(Area, dist)'!$E$10), 2, IF(C1086&gt;='Risk(Area, dist)'!$C$11, 3, "")))</f>
        <v/>
      </c>
      <c r="E1086" s="172">
        <f>'HP-ICS, V5-Sep24'!G1088</f>
        <v>0</v>
      </c>
      <c r="F1086" s="174" t="str">
        <f>IF(AND(E1086&gt;='Risk(Area, dist)'!$H$9, E1086&lt;='Risk(Area, dist)'!$J$9), 1, IF(AND(E1086&gt;'Risk(Area, dist)'!$H$10, E1086&lt;='Risk(Area, dist)'!$J$10), 2, IF(E1086&gt;='Risk(Area, dist)'!$H$11, 3, "")))</f>
        <v/>
      </c>
      <c r="G1086" s="174">
        <f>'HP-ICS, V5-Sep24'!AJ1088</f>
        <v>0</v>
      </c>
      <c r="H1086" s="174">
        <f t="shared" si="145"/>
        <v>3</v>
      </c>
      <c r="I1086" s="177" t="e">
        <f>('HP-ICS, V5-Sep24'!AM1088-'HP-ICS, V5-Sep24'!S1088)/'HP-ICS, V5-Sep24'!S1088</f>
        <v>#DIV/0!</v>
      </c>
      <c r="J1086" s="174" t="e">
        <f t="shared" si="146"/>
        <v>#DIV/0!</v>
      </c>
      <c r="K1086" s="172">
        <f>'HP-ICS, V5-Sep24'!U1088</f>
        <v>0</v>
      </c>
      <c r="L1086" s="174" t="str">
        <f t="shared" si="147"/>
        <v/>
      </c>
      <c r="M1086" s="173">
        <f>'HP-ICS, V5-Sep24'!AS1088</f>
        <v>0</v>
      </c>
      <c r="N1086" s="174" t="str">
        <f t="shared" si="148"/>
        <v/>
      </c>
      <c r="O1086" s="172">
        <f>'HP-ICS, V5-Sep24'!AO1088</f>
        <v>0</v>
      </c>
      <c r="P1086" s="174" t="str">
        <f t="shared" si="149"/>
        <v/>
      </c>
      <c r="Q1086" s="172">
        <f>'HP-ICS, V5-Sep24'!AT1088</f>
        <v>0</v>
      </c>
      <c r="R1086" s="174" t="str">
        <f t="shared" si="150"/>
        <v/>
      </c>
      <c r="S1086" s="174" t="e">
        <f t="shared" si="161"/>
        <v>#VALUE!</v>
      </c>
      <c r="T1086" s="174" t="e">
        <f t="shared" si="151"/>
        <v>#VALUE!</v>
      </c>
      <c r="U1086" s="173">
        <f>'HP-ICS, V5-Sep24'!AU1088</f>
        <v>0</v>
      </c>
      <c r="V1086" s="174">
        <f t="shared" si="152"/>
        <v>1</v>
      </c>
      <c r="W1086" s="175" t="e">
        <f t="shared" si="162"/>
        <v>#DIV/0!</v>
      </c>
      <c r="X1086" s="176" t="e">
        <f t="shared" si="163"/>
        <v>#DIV/0!</v>
      </c>
    </row>
    <row r="1087" spans="1:24" x14ac:dyDescent="0.3">
      <c r="A1087" s="172" t="str">
        <f>'HP-ICS, V5-Sep24'!D1089</f>
        <v>Guatemala</v>
      </c>
      <c r="B1087" s="172" cm="1">
        <f t="array" ref="B1087">IF(OR(A1087=DATA!$H$2:$H$13),3,IF(OR(A1087=DATA!$H$14:$H$119),2,1))</f>
        <v>1</v>
      </c>
      <c r="C1087" s="173">
        <f>'HP-ICS, V5-Sep24'!L1089</f>
        <v>0</v>
      </c>
      <c r="D1087" s="172" t="str">
        <f>IF(AND(C1087&gt;='Risk(Area, dist)'!$C$9, C1087&lt;='Risk(Area, dist)'!$E$9), 1, IF(AND(C1087&gt;'Risk(Area, dist)'!$C$10, C1087&lt;='Risk(Area, dist)'!$E$10), 2, IF(C1087&gt;='Risk(Area, dist)'!$C$11, 3, "")))</f>
        <v/>
      </c>
      <c r="E1087" s="172">
        <f>'HP-ICS, V5-Sep24'!G1089</f>
        <v>0</v>
      </c>
      <c r="F1087" s="174" t="str">
        <f>IF(AND(E1087&gt;='Risk(Area, dist)'!$H$9, E1087&lt;='Risk(Area, dist)'!$J$9), 1, IF(AND(E1087&gt;'Risk(Area, dist)'!$H$10, E1087&lt;='Risk(Area, dist)'!$J$10), 2, IF(E1087&gt;='Risk(Area, dist)'!$H$11, 3, "")))</f>
        <v/>
      </c>
      <c r="G1087" s="174">
        <f>'HP-ICS, V5-Sep24'!AJ1089</f>
        <v>0</v>
      </c>
      <c r="H1087" s="174">
        <f t="shared" si="145"/>
        <v>3</v>
      </c>
      <c r="I1087" s="177" t="e">
        <f>('HP-ICS, V5-Sep24'!AM1089-'HP-ICS, V5-Sep24'!S1089)/'HP-ICS, V5-Sep24'!S1089</f>
        <v>#DIV/0!</v>
      </c>
      <c r="J1087" s="174" t="e">
        <f t="shared" si="146"/>
        <v>#DIV/0!</v>
      </c>
      <c r="K1087" s="172">
        <f>'HP-ICS, V5-Sep24'!U1089</f>
        <v>0</v>
      </c>
      <c r="L1087" s="174" t="str">
        <f t="shared" si="147"/>
        <v/>
      </c>
      <c r="M1087" s="173">
        <f>'HP-ICS, V5-Sep24'!AS1089</f>
        <v>0</v>
      </c>
      <c r="N1087" s="174" t="str">
        <f t="shared" si="148"/>
        <v/>
      </c>
      <c r="O1087" s="172">
        <f>'HP-ICS, V5-Sep24'!AO1089</f>
        <v>0</v>
      </c>
      <c r="P1087" s="174" t="str">
        <f t="shared" si="149"/>
        <v/>
      </c>
      <c r="Q1087" s="172">
        <f>'HP-ICS, V5-Sep24'!AT1089</f>
        <v>0</v>
      </c>
      <c r="R1087" s="174" t="str">
        <f t="shared" si="150"/>
        <v/>
      </c>
      <c r="S1087" s="174" t="e">
        <f t="shared" si="161"/>
        <v>#VALUE!</v>
      </c>
      <c r="T1087" s="174" t="e">
        <f t="shared" si="151"/>
        <v>#VALUE!</v>
      </c>
      <c r="U1087" s="173">
        <f>'HP-ICS, V5-Sep24'!AU1089</f>
        <v>0</v>
      </c>
      <c r="V1087" s="174">
        <f t="shared" si="152"/>
        <v>1</v>
      </c>
      <c r="W1087" s="175" t="e">
        <f t="shared" si="162"/>
        <v>#DIV/0!</v>
      </c>
      <c r="X1087" s="176" t="e">
        <f t="shared" si="163"/>
        <v>#DIV/0!</v>
      </c>
    </row>
    <row r="1088" spans="1:24" x14ac:dyDescent="0.3">
      <c r="A1088" s="172" t="str">
        <f>'HP-ICS, V5-Sep24'!D1090</f>
        <v>Guatemala</v>
      </c>
      <c r="B1088" s="172" cm="1">
        <f t="array" ref="B1088">IF(OR(A1088=DATA!$H$2:$H$13),3,IF(OR(A1088=DATA!$H$14:$H$119),2,1))</f>
        <v>1</v>
      </c>
      <c r="C1088" s="173">
        <f>'HP-ICS, V5-Sep24'!L1090</f>
        <v>0</v>
      </c>
      <c r="D1088" s="172" t="str">
        <f>IF(AND(C1088&gt;='Risk(Area, dist)'!$C$9, C1088&lt;='Risk(Area, dist)'!$E$9), 1, IF(AND(C1088&gt;'Risk(Area, dist)'!$C$10, C1088&lt;='Risk(Area, dist)'!$E$10), 2, IF(C1088&gt;='Risk(Area, dist)'!$C$11, 3, "")))</f>
        <v/>
      </c>
      <c r="E1088" s="172">
        <f>'HP-ICS, V5-Sep24'!G1090</f>
        <v>0</v>
      </c>
      <c r="F1088" s="174" t="str">
        <f>IF(AND(E1088&gt;='Risk(Area, dist)'!$H$9, E1088&lt;='Risk(Area, dist)'!$J$9), 1, IF(AND(E1088&gt;'Risk(Area, dist)'!$H$10, E1088&lt;='Risk(Area, dist)'!$J$10), 2, IF(E1088&gt;='Risk(Area, dist)'!$H$11, 3, "")))</f>
        <v/>
      </c>
      <c r="G1088" s="174">
        <f>'HP-ICS, V5-Sep24'!AJ1090</f>
        <v>0</v>
      </c>
      <c r="H1088" s="174">
        <f t="shared" si="145"/>
        <v>3</v>
      </c>
      <c r="I1088" s="177" t="e">
        <f>('HP-ICS, V5-Sep24'!AM1090-'HP-ICS, V5-Sep24'!S1090)/'HP-ICS, V5-Sep24'!S1090</f>
        <v>#DIV/0!</v>
      </c>
      <c r="J1088" s="174" t="e">
        <f t="shared" si="146"/>
        <v>#DIV/0!</v>
      </c>
      <c r="K1088" s="172">
        <f>'HP-ICS, V5-Sep24'!U1090</f>
        <v>0</v>
      </c>
      <c r="L1088" s="174" t="str">
        <f t="shared" si="147"/>
        <v/>
      </c>
      <c r="M1088" s="173">
        <f>'HP-ICS, V5-Sep24'!AS1090</f>
        <v>0</v>
      </c>
      <c r="N1088" s="174" t="str">
        <f t="shared" si="148"/>
        <v/>
      </c>
      <c r="O1088" s="172">
        <f>'HP-ICS, V5-Sep24'!AO1090</f>
        <v>0</v>
      </c>
      <c r="P1088" s="174" t="str">
        <f t="shared" si="149"/>
        <v/>
      </c>
      <c r="Q1088" s="172">
        <f>'HP-ICS, V5-Sep24'!AT1090</f>
        <v>0</v>
      </c>
      <c r="R1088" s="174" t="str">
        <f t="shared" si="150"/>
        <v/>
      </c>
      <c r="S1088" s="174" t="e">
        <f t="shared" si="161"/>
        <v>#VALUE!</v>
      </c>
      <c r="T1088" s="174" t="e">
        <f t="shared" si="151"/>
        <v>#VALUE!</v>
      </c>
      <c r="U1088" s="173">
        <f>'HP-ICS, V5-Sep24'!AU1090</f>
        <v>0</v>
      </c>
      <c r="V1088" s="174">
        <f t="shared" si="152"/>
        <v>1</v>
      </c>
      <c r="W1088" s="175" t="e">
        <f t="shared" si="162"/>
        <v>#DIV/0!</v>
      </c>
      <c r="X1088" s="176" t="e">
        <f t="shared" si="163"/>
        <v>#DIV/0!</v>
      </c>
    </row>
    <row r="1089" spans="1:24" x14ac:dyDescent="0.3">
      <c r="A1089" s="172" t="str">
        <f>'HP-ICS, V5-Sep24'!D1091</f>
        <v>Guatemala</v>
      </c>
      <c r="B1089" s="172" cm="1">
        <f t="array" ref="B1089">IF(OR(A1089=DATA!$H$2:$H$13),3,IF(OR(A1089=DATA!$H$14:$H$119),2,1))</f>
        <v>1</v>
      </c>
      <c r="C1089" s="173">
        <f>'HP-ICS, V5-Sep24'!L1091</f>
        <v>0</v>
      </c>
      <c r="D1089" s="172" t="str">
        <f>IF(AND(C1089&gt;='Risk(Area, dist)'!$C$9, C1089&lt;='Risk(Area, dist)'!$E$9), 1, IF(AND(C1089&gt;'Risk(Area, dist)'!$C$10, C1089&lt;='Risk(Area, dist)'!$E$10), 2, IF(C1089&gt;='Risk(Area, dist)'!$C$11, 3, "")))</f>
        <v/>
      </c>
      <c r="E1089" s="172">
        <f>'HP-ICS, V5-Sep24'!G1091</f>
        <v>0</v>
      </c>
      <c r="F1089" s="174" t="str">
        <f>IF(AND(E1089&gt;='Risk(Area, dist)'!$H$9, E1089&lt;='Risk(Area, dist)'!$J$9), 1, IF(AND(E1089&gt;'Risk(Area, dist)'!$H$10, E1089&lt;='Risk(Area, dist)'!$J$10), 2, IF(E1089&gt;='Risk(Area, dist)'!$H$11, 3, "")))</f>
        <v/>
      </c>
      <c r="G1089" s="174">
        <f>'HP-ICS, V5-Sep24'!AJ1091</f>
        <v>0</v>
      </c>
      <c r="H1089" s="174">
        <f t="shared" si="145"/>
        <v>3</v>
      </c>
      <c r="I1089" s="177" t="e">
        <f>('HP-ICS, V5-Sep24'!AM1091-'HP-ICS, V5-Sep24'!S1091)/'HP-ICS, V5-Sep24'!S1091</f>
        <v>#DIV/0!</v>
      </c>
      <c r="J1089" s="174" t="e">
        <f t="shared" si="146"/>
        <v>#DIV/0!</v>
      </c>
      <c r="K1089" s="172">
        <f>'HP-ICS, V5-Sep24'!U1091</f>
        <v>0</v>
      </c>
      <c r="L1089" s="174" t="str">
        <f t="shared" si="147"/>
        <v/>
      </c>
      <c r="M1089" s="173">
        <f>'HP-ICS, V5-Sep24'!AS1091</f>
        <v>0</v>
      </c>
      <c r="N1089" s="174" t="str">
        <f t="shared" si="148"/>
        <v/>
      </c>
      <c r="O1089" s="172">
        <f>'HP-ICS, V5-Sep24'!AO1091</f>
        <v>0</v>
      </c>
      <c r="P1089" s="174" t="str">
        <f t="shared" si="149"/>
        <v/>
      </c>
      <c r="Q1089" s="172">
        <f>'HP-ICS, V5-Sep24'!AT1091</f>
        <v>0</v>
      </c>
      <c r="R1089" s="174" t="str">
        <f t="shared" si="150"/>
        <v/>
      </c>
      <c r="S1089" s="174" t="e">
        <f t="shared" si="161"/>
        <v>#VALUE!</v>
      </c>
      <c r="T1089" s="174" t="e">
        <f t="shared" si="151"/>
        <v>#VALUE!</v>
      </c>
      <c r="U1089" s="173">
        <f>'HP-ICS, V5-Sep24'!AU1091</f>
        <v>0</v>
      </c>
      <c r="V1089" s="174">
        <f t="shared" si="152"/>
        <v>1</v>
      </c>
      <c r="W1089" s="175" t="e">
        <f t="shared" si="162"/>
        <v>#DIV/0!</v>
      </c>
      <c r="X1089" s="176" t="e">
        <f t="shared" si="163"/>
        <v>#DIV/0!</v>
      </c>
    </row>
    <row r="1090" spans="1:24" x14ac:dyDescent="0.3">
      <c r="A1090" s="172" t="str">
        <f>'HP-ICS, V5-Sep24'!D1092</f>
        <v>Guatemala</v>
      </c>
      <c r="B1090" s="172" cm="1">
        <f t="array" ref="B1090">IF(OR(A1090=DATA!$H$2:$H$13),3,IF(OR(A1090=DATA!$H$14:$H$119),2,1))</f>
        <v>1</v>
      </c>
      <c r="C1090" s="173">
        <f>'HP-ICS, V5-Sep24'!L1092</f>
        <v>0</v>
      </c>
      <c r="D1090" s="172" t="str">
        <f>IF(AND(C1090&gt;='Risk(Area, dist)'!$C$9, C1090&lt;='Risk(Area, dist)'!$E$9), 1, IF(AND(C1090&gt;'Risk(Area, dist)'!$C$10, C1090&lt;='Risk(Area, dist)'!$E$10), 2, IF(C1090&gt;='Risk(Area, dist)'!$C$11, 3, "")))</f>
        <v/>
      </c>
      <c r="E1090" s="172">
        <f>'HP-ICS, V5-Sep24'!G1092</f>
        <v>0</v>
      </c>
      <c r="F1090" s="174" t="str">
        <f>IF(AND(E1090&gt;='Risk(Area, dist)'!$H$9, E1090&lt;='Risk(Area, dist)'!$J$9), 1, IF(AND(E1090&gt;'Risk(Area, dist)'!$H$10, E1090&lt;='Risk(Area, dist)'!$J$10), 2, IF(E1090&gt;='Risk(Area, dist)'!$H$11, 3, "")))</f>
        <v/>
      </c>
      <c r="G1090" s="174">
        <f>'HP-ICS, V5-Sep24'!AJ1092</f>
        <v>0</v>
      </c>
      <c r="H1090" s="174">
        <f t="shared" ref="H1090:H1153" si="164">IF(G1090="Orgánico / Organic",1,IF(G1090="T3",2,3))</f>
        <v>3</v>
      </c>
      <c r="I1090" s="177" t="e">
        <f>('HP-ICS, V5-Sep24'!AM1092-'HP-ICS, V5-Sep24'!S1092)/'HP-ICS, V5-Sep24'!S1092</f>
        <v>#DIV/0!</v>
      </c>
      <c r="J1090" s="174" t="e">
        <f t="shared" ref="J1090:J1153" si="165">IF(OR(AND(I1090&gt;=-10%,I1090&lt;=0%),AND(I1090&gt;=0%,I1090&lt;=10%)), 1, IF(I1090&gt;10%, 3, IF(I1090&lt;-10%, 2, "")))</f>
        <v>#DIV/0!</v>
      </c>
      <c r="K1090" s="172">
        <f>'HP-ICS, V5-Sep24'!U1092</f>
        <v>0</v>
      </c>
      <c r="L1090" s="174" t="str">
        <f t="shared" ref="L1090:L1153" si="166">IF(K1090="NA", 1, IF(K1090="Intercalado / Intercrop", 2, IF(K1090="Rotación / Rotation", 3, "")))</f>
        <v/>
      </c>
      <c r="M1090" s="173">
        <f>'HP-ICS, V5-Sep24'!AS1092</f>
        <v>0</v>
      </c>
      <c r="N1090" s="174" t="str">
        <f t="shared" ref="N1090:N1153" si="167">IF(M1090="No", 3, IF(M1090="Sí / Yes", 1, ""))</f>
        <v/>
      </c>
      <c r="O1090" s="172">
        <f>'HP-ICS, V5-Sep24'!AO1092</f>
        <v>0</v>
      </c>
      <c r="P1090" s="174" t="str">
        <f t="shared" ref="P1090:P1153" si="168">IF(O1090="No", 1, IF(O1090="Sí / Yes", 3, ""))</f>
        <v/>
      </c>
      <c r="Q1090" s="172">
        <f>'HP-ICS, V5-Sep24'!AT1092</f>
        <v>0</v>
      </c>
      <c r="R1090" s="174" t="str">
        <f t="shared" ref="R1090:R1153" si="169">IF(Q1090="No", 1, IF(Q1090="Sí / Yes", 3, ""))</f>
        <v/>
      </c>
      <c r="S1090" s="174" t="e">
        <f t="shared" ref="S1090:S1153" si="170">R1090-P1090</f>
        <v>#VALUE!</v>
      </c>
      <c r="T1090" s="174" t="e">
        <f t="shared" ref="T1090:T1153" si="171">IF(S1090=2,3,1)</f>
        <v>#VALUE!</v>
      </c>
      <c r="U1090" s="173">
        <f>'HP-ICS, V5-Sep24'!AU1092</f>
        <v>0</v>
      </c>
      <c r="V1090" s="174">
        <f t="shared" ref="V1090:V1153" si="172">IF(U1090=0,1,IF(U1090&gt;0,3,2))</f>
        <v>1</v>
      </c>
      <c r="W1090" s="175" t="e">
        <f t="shared" ref="W1090:W1153" si="173">AVERAGE(B1090,D1090,F1090,H1090,J1090,L1090,N1090,V1090,T1090)</f>
        <v>#DIV/0!</v>
      </c>
      <c r="X1090" s="176" t="e">
        <f t="shared" si="163"/>
        <v>#DIV/0!</v>
      </c>
    </row>
    <row r="1091" spans="1:24" x14ac:dyDescent="0.3">
      <c r="A1091" s="172" t="str">
        <f>'HP-ICS, V5-Sep24'!D1093</f>
        <v>Guatemala</v>
      </c>
      <c r="B1091" s="172" cm="1">
        <f t="array" ref="B1091">IF(OR(A1091=DATA!$H$2:$H$13),3,IF(OR(A1091=DATA!$H$14:$H$119),2,1))</f>
        <v>1</v>
      </c>
      <c r="C1091" s="173">
        <f>'HP-ICS, V5-Sep24'!L1093</f>
        <v>0</v>
      </c>
      <c r="D1091" s="172" t="str">
        <f>IF(AND(C1091&gt;='Risk(Area, dist)'!$C$9, C1091&lt;='Risk(Area, dist)'!$E$9), 1, IF(AND(C1091&gt;'Risk(Area, dist)'!$C$10, C1091&lt;='Risk(Area, dist)'!$E$10), 2, IF(C1091&gt;='Risk(Area, dist)'!$C$11, 3, "")))</f>
        <v/>
      </c>
      <c r="E1091" s="172">
        <f>'HP-ICS, V5-Sep24'!G1093</f>
        <v>0</v>
      </c>
      <c r="F1091" s="174" t="str">
        <f>IF(AND(E1091&gt;='Risk(Area, dist)'!$H$9, E1091&lt;='Risk(Area, dist)'!$J$9), 1, IF(AND(E1091&gt;'Risk(Area, dist)'!$H$10, E1091&lt;='Risk(Area, dist)'!$J$10), 2, IF(E1091&gt;='Risk(Area, dist)'!$H$11, 3, "")))</f>
        <v/>
      </c>
      <c r="G1091" s="174">
        <f>'HP-ICS, V5-Sep24'!AJ1093</f>
        <v>0</v>
      </c>
      <c r="H1091" s="174">
        <f t="shared" si="164"/>
        <v>3</v>
      </c>
      <c r="I1091" s="177" t="e">
        <f>('HP-ICS, V5-Sep24'!AM1093-'HP-ICS, V5-Sep24'!S1093)/'HP-ICS, V5-Sep24'!S1093</f>
        <v>#DIV/0!</v>
      </c>
      <c r="J1091" s="174" t="e">
        <f t="shared" si="165"/>
        <v>#DIV/0!</v>
      </c>
      <c r="K1091" s="172">
        <f>'HP-ICS, V5-Sep24'!U1093</f>
        <v>0</v>
      </c>
      <c r="L1091" s="174" t="str">
        <f t="shared" si="166"/>
        <v/>
      </c>
      <c r="M1091" s="173">
        <f>'HP-ICS, V5-Sep24'!AS1093</f>
        <v>0</v>
      </c>
      <c r="N1091" s="174" t="str">
        <f t="shared" si="167"/>
        <v/>
      </c>
      <c r="O1091" s="172">
        <f>'HP-ICS, V5-Sep24'!AO1093</f>
        <v>0</v>
      </c>
      <c r="P1091" s="174" t="str">
        <f t="shared" si="168"/>
        <v/>
      </c>
      <c r="Q1091" s="172">
        <f>'HP-ICS, V5-Sep24'!AT1093</f>
        <v>0</v>
      </c>
      <c r="R1091" s="174" t="str">
        <f t="shared" si="169"/>
        <v/>
      </c>
      <c r="S1091" s="174" t="e">
        <f t="shared" si="170"/>
        <v>#VALUE!</v>
      </c>
      <c r="T1091" s="174" t="e">
        <f t="shared" si="171"/>
        <v>#VALUE!</v>
      </c>
      <c r="U1091" s="173">
        <f>'HP-ICS, V5-Sep24'!AU1093</f>
        <v>0</v>
      </c>
      <c r="V1091" s="174">
        <f t="shared" si="172"/>
        <v>1</v>
      </c>
      <c r="W1091" s="175" t="e">
        <f t="shared" si="173"/>
        <v>#DIV/0!</v>
      </c>
      <c r="X1091" s="176" t="e">
        <f t="shared" si="163"/>
        <v>#DIV/0!</v>
      </c>
    </row>
    <row r="1092" spans="1:24" x14ac:dyDescent="0.3">
      <c r="A1092" s="172" t="str">
        <f>'HP-ICS, V5-Sep24'!D1094</f>
        <v>Guatemala</v>
      </c>
      <c r="B1092" s="172" cm="1">
        <f t="array" ref="B1092">IF(OR(A1092=DATA!$H$2:$H$13),3,IF(OR(A1092=DATA!$H$14:$H$119),2,1))</f>
        <v>1</v>
      </c>
      <c r="C1092" s="173">
        <f>'HP-ICS, V5-Sep24'!L1094</f>
        <v>0</v>
      </c>
      <c r="D1092" s="172" t="str">
        <f>IF(AND(C1092&gt;='Risk(Area, dist)'!$C$9, C1092&lt;='Risk(Area, dist)'!$E$9), 1, IF(AND(C1092&gt;'Risk(Area, dist)'!$C$10, C1092&lt;='Risk(Area, dist)'!$E$10), 2, IF(C1092&gt;='Risk(Area, dist)'!$C$11, 3, "")))</f>
        <v/>
      </c>
      <c r="E1092" s="172">
        <f>'HP-ICS, V5-Sep24'!G1094</f>
        <v>0</v>
      </c>
      <c r="F1092" s="174" t="str">
        <f>IF(AND(E1092&gt;='Risk(Area, dist)'!$H$9, E1092&lt;='Risk(Area, dist)'!$J$9), 1, IF(AND(E1092&gt;'Risk(Area, dist)'!$H$10, E1092&lt;='Risk(Area, dist)'!$J$10), 2, IF(E1092&gt;='Risk(Area, dist)'!$H$11, 3, "")))</f>
        <v/>
      </c>
      <c r="G1092" s="174">
        <f>'HP-ICS, V5-Sep24'!AJ1094</f>
        <v>0</v>
      </c>
      <c r="H1092" s="174">
        <f t="shared" si="164"/>
        <v>3</v>
      </c>
      <c r="I1092" s="177" t="e">
        <f>('HP-ICS, V5-Sep24'!AM1094-'HP-ICS, V5-Sep24'!S1094)/'HP-ICS, V5-Sep24'!S1094</f>
        <v>#DIV/0!</v>
      </c>
      <c r="J1092" s="174" t="e">
        <f t="shared" si="165"/>
        <v>#DIV/0!</v>
      </c>
      <c r="K1092" s="172">
        <f>'HP-ICS, V5-Sep24'!U1094</f>
        <v>0</v>
      </c>
      <c r="L1092" s="174" t="str">
        <f t="shared" si="166"/>
        <v/>
      </c>
      <c r="M1092" s="173">
        <f>'HP-ICS, V5-Sep24'!AS1094</f>
        <v>0</v>
      </c>
      <c r="N1092" s="174" t="str">
        <f t="shared" si="167"/>
        <v/>
      </c>
      <c r="O1092" s="172">
        <f>'HP-ICS, V5-Sep24'!AO1094</f>
        <v>0</v>
      </c>
      <c r="P1092" s="174" t="str">
        <f t="shared" si="168"/>
        <v/>
      </c>
      <c r="Q1092" s="172">
        <f>'HP-ICS, V5-Sep24'!AT1094</f>
        <v>0</v>
      </c>
      <c r="R1092" s="174" t="str">
        <f t="shared" si="169"/>
        <v/>
      </c>
      <c r="S1092" s="174" t="e">
        <f t="shared" si="170"/>
        <v>#VALUE!</v>
      </c>
      <c r="T1092" s="174" t="e">
        <f t="shared" si="171"/>
        <v>#VALUE!</v>
      </c>
      <c r="U1092" s="173">
        <f>'HP-ICS, V5-Sep24'!AU1094</f>
        <v>0</v>
      </c>
      <c r="V1092" s="174">
        <f t="shared" si="172"/>
        <v>1</v>
      </c>
      <c r="W1092" s="175" t="e">
        <f t="shared" si="173"/>
        <v>#DIV/0!</v>
      </c>
      <c r="X1092" s="176" t="e">
        <f t="shared" si="163"/>
        <v>#DIV/0!</v>
      </c>
    </row>
    <row r="1093" spans="1:24" x14ac:dyDescent="0.3">
      <c r="A1093" s="172" t="str">
        <f>'HP-ICS, V5-Sep24'!D1095</f>
        <v>Guatemala</v>
      </c>
      <c r="B1093" s="172" cm="1">
        <f t="array" ref="B1093">IF(OR(A1093=DATA!$H$2:$H$13),3,IF(OR(A1093=DATA!$H$14:$H$119),2,1))</f>
        <v>1</v>
      </c>
      <c r="C1093" s="173">
        <f>'HP-ICS, V5-Sep24'!L1095</f>
        <v>0</v>
      </c>
      <c r="D1093" s="172" t="str">
        <f>IF(AND(C1093&gt;='Risk(Area, dist)'!$C$9, C1093&lt;='Risk(Area, dist)'!$E$9), 1, IF(AND(C1093&gt;'Risk(Area, dist)'!$C$10, C1093&lt;='Risk(Area, dist)'!$E$10), 2, IF(C1093&gt;='Risk(Area, dist)'!$C$11, 3, "")))</f>
        <v/>
      </c>
      <c r="E1093" s="172">
        <f>'HP-ICS, V5-Sep24'!G1095</f>
        <v>0</v>
      </c>
      <c r="F1093" s="174" t="str">
        <f>IF(AND(E1093&gt;='Risk(Area, dist)'!$H$9, E1093&lt;='Risk(Area, dist)'!$J$9), 1, IF(AND(E1093&gt;'Risk(Area, dist)'!$H$10, E1093&lt;='Risk(Area, dist)'!$J$10), 2, IF(E1093&gt;='Risk(Area, dist)'!$H$11, 3, "")))</f>
        <v/>
      </c>
      <c r="G1093" s="174">
        <f>'HP-ICS, V5-Sep24'!AJ1095</f>
        <v>0</v>
      </c>
      <c r="H1093" s="174">
        <f t="shared" si="164"/>
        <v>3</v>
      </c>
      <c r="I1093" s="177" t="e">
        <f>('HP-ICS, V5-Sep24'!AM1095-'HP-ICS, V5-Sep24'!S1095)/'HP-ICS, V5-Sep24'!S1095</f>
        <v>#DIV/0!</v>
      </c>
      <c r="J1093" s="174" t="e">
        <f t="shared" si="165"/>
        <v>#DIV/0!</v>
      </c>
      <c r="K1093" s="172">
        <f>'HP-ICS, V5-Sep24'!U1095</f>
        <v>0</v>
      </c>
      <c r="L1093" s="174" t="str">
        <f t="shared" si="166"/>
        <v/>
      </c>
      <c r="M1093" s="173">
        <f>'HP-ICS, V5-Sep24'!AS1095</f>
        <v>0</v>
      </c>
      <c r="N1093" s="174" t="str">
        <f t="shared" si="167"/>
        <v/>
      </c>
      <c r="O1093" s="172">
        <f>'HP-ICS, V5-Sep24'!AO1095</f>
        <v>0</v>
      </c>
      <c r="P1093" s="174" t="str">
        <f t="shared" si="168"/>
        <v/>
      </c>
      <c r="Q1093" s="172">
        <f>'HP-ICS, V5-Sep24'!AT1095</f>
        <v>0</v>
      </c>
      <c r="R1093" s="174" t="str">
        <f t="shared" si="169"/>
        <v/>
      </c>
      <c r="S1093" s="174" t="e">
        <f t="shared" si="170"/>
        <v>#VALUE!</v>
      </c>
      <c r="T1093" s="174" t="e">
        <f t="shared" si="171"/>
        <v>#VALUE!</v>
      </c>
      <c r="U1093" s="173">
        <f>'HP-ICS, V5-Sep24'!AU1095</f>
        <v>0</v>
      </c>
      <c r="V1093" s="174">
        <f t="shared" si="172"/>
        <v>1</v>
      </c>
      <c r="W1093" s="175" t="e">
        <f t="shared" si="173"/>
        <v>#DIV/0!</v>
      </c>
      <c r="X1093" s="176" t="e">
        <f t="shared" si="163"/>
        <v>#DIV/0!</v>
      </c>
    </row>
    <row r="1094" spans="1:24" x14ac:dyDescent="0.3">
      <c r="A1094" s="172" t="str">
        <f>'HP-ICS, V5-Sep24'!D1096</f>
        <v>Guatemala</v>
      </c>
      <c r="B1094" s="172" cm="1">
        <f t="array" ref="B1094">IF(OR(A1094=DATA!$H$2:$H$13),3,IF(OR(A1094=DATA!$H$14:$H$119),2,1))</f>
        <v>1</v>
      </c>
      <c r="C1094" s="173">
        <f>'HP-ICS, V5-Sep24'!L1096</f>
        <v>0</v>
      </c>
      <c r="D1094" s="172" t="str">
        <f>IF(AND(C1094&gt;='Risk(Area, dist)'!$C$9, C1094&lt;='Risk(Area, dist)'!$E$9), 1, IF(AND(C1094&gt;'Risk(Area, dist)'!$C$10, C1094&lt;='Risk(Area, dist)'!$E$10), 2, IF(C1094&gt;='Risk(Area, dist)'!$C$11, 3, "")))</f>
        <v/>
      </c>
      <c r="E1094" s="172">
        <f>'HP-ICS, V5-Sep24'!G1096</f>
        <v>0</v>
      </c>
      <c r="F1094" s="174" t="str">
        <f>IF(AND(E1094&gt;='Risk(Area, dist)'!$H$9, E1094&lt;='Risk(Area, dist)'!$J$9), 1, IF(AND(E1094&gt;'Risk(Area, dist)'!$H$10, E1094&lt;='Risk(Area, dist)'!$J$10), 2, IF(E1094&gt;='Risk(Area, dist)'!$H$11, 3, "")))</f>
        <v/>
      </c>
      <c r="G1094" s="174">
        <f>'HP-ICS, V5-Sep24'!AJ1096</f>
        <v>0</v>
      </c>
      <c r="H1094" s="174">
        <f t="shared" si="164"/>
        <v>3</v>
      </c>
      <c r="I1094" s="177" t="e">
        <f>('HP-ICS, V5-Sep24'!AM1096-'HP-ICS, V5-Sep24'!S1096)/'HP-ICS, V5-Sep24'!S1096</f>
        <v>#DIV/0!</v>
      </c>
      <c r="J1094" s="174" t="e">
        <f t="shared" si="165"/>
        <v>#DIV/0!</v>
      </c>
      <c r="K1094" s="172">
        <f>'HP-ICS, V5-Sep24'!U1096</f>
        <v>0</v>
      </c>
      <c r="L1094" s="174" t="str">
        <f t="shared" si="166"/>
        <v/>
      </c>
      <c r="M1094" s="173">
        <f>'HP-ICS, V5-Sep24'!AS1096</f>
        <v>0</v>
      </c>
      <c r="N1094" s="174" t="str">
        <f t="shared" si="167"/>
        <v/>
      </c>
      <c r="O1094" s="172">
        <f>'HP-ICS, V5-Sep24'!AO1096</f>
        <v>0</v>
      </c>
      <c r="P1094" s="174" t="str">
        <f t="shared" si="168"/>
        <v/>
      </c>
      <c r="Q1094" s="172">
        <f>'HP-ICS, V5-Sep24'!AT1096</f>
        <v>0</v>
      </c>
      <c r="R1094" s="174" t="str">
        <f t="shared" si="169"/>
        <v/>
      </c>
      <c r="S1094" s="174" t="e">
        <f t="shared" si="170"/>
        <v>#VALUE!</v>
      </c>
      <c r="T1094" s="174" t="e">
        <f t="shared" si="171"/>
        <v>#VALUE!</v>
      </c>
      <c r="U1094" s="173">
        <f>'HP-ICS, V5-Sep24'!AU1096</f>
        <v>0</v>
      </c>
      <c r="V1094" s="174">
        <f t="shared" si="172"/>
        <v>1</v>
      </c>
      <c r="W1094" s="175" t="e">
        <f t="shared" si="173"/>
        <v>#DIV/0!</v>
      </c>
      <c r="X1094" s="176" t="e">
        <f t="shared" si="163"/>
        <v>#DIV/0!</v>
      </c>
    </row>
    <row r="1095" spans="1:24" x14ac:dyDescent="0.3">
      <c r="A1095" s="172" t="str">
        <f>'HP-ICS, V5-Sep24'!D1097</f>
        <v>Guatemala</v>
      </c>
      <c r="B1095" s="172" cm="1">
        <f t="array" ref="B1095">IF(OR(A1095=DATA!$H$2:$H$13),3,IF(OR(A1095=DATA!$H$14:$H$119),2,1))</f>
        <v>1</v>
      </c>
      <c r="C1095" s="173">
        <f>'HP-ICS, V5-Sep24'!L1097</f>
        <v>0</v>
      </c>
      <c r="D1095" s="172" t="str">
        <f>IF(AND(C1095&gt;='Risk(Area, dist)'!$C$9, C1095&lt;='Risk(Area, dist)'!$E$9), 1, IF(AND(C1095&gt;'Risk(Area, dist)'!$C$10, C1095&lt;='Risk(Area, dist)'!$E$10), 2, IF(C1095&gt;='Risk(Area, dist)'!$C$11, 3, "")))</f>
        <v/>
      </c>
      <c r="E1095" s="172">
        <f>'HP-ICS, V5-Sep24'!G1097</f>
        <v>0</v>
      </c>
      <c r="F1095" s="174" t="str">
        <f>IF(AND(E1095&gt;='Risk(Area, dist)'!$H$9, E1095&lt;='Risk(Area, dist)'!$J$9), 1, IF(AND(E1095&gt;'Risk(Area, dist)'!$H$10, E1095&lt;='Risk(Area, dist)'!$J$10), 2, IF(E1095&gt;='Risk(Area, dist)'!$H$11, 3, "")))</f>
        <v/>
      </c>
      <c r="G1095" s="174">
        <f>'HP-ICS, V5-Sep24'!AJ1097</f>
        <v>0</v>
      </c>
      <c r="H1095" s="174">
        <f t="shared" si="164"/>
        <v>3</v>
      </c>
      <c r="I1095" s="177" t="e">
        <f>('HP-ICS, V5-Sep24'!AM1097-'HP-ICS, V5-Sep24'!S1097)/'HP-ICS, V5-Sep24'!S1097</f>
        <v>#DIV/0!</v>
      </c>
      <c r="J1095" s="174" t="e">
        <f t="shared" si="165"/>
        <v>#DIV/0!</v>
      </c>
      <c r="K1095" s="172">
        <f>'HP-ICS, V5-Sep24'!U1097</f>
        <v>0</v>
      </c>
      <c r="L1095" s="174" t="str">
        <f t="shared" si="166"/>
        <v/>
      </c>
      <c r="M1095" s="173">
        <f>'HP-ICS, V5-Sep24'!AS1097</f>
        <v>0</v>
      </c>
      <c r="N1095" s="174" t="str">
        <f t="shared" si="167"/>
        <v/>
      </c>
      <c r="O1095" s="172">
        <f>'HP-ICS, V5-Sep24'!AO1097</f>
        <v>0</v>
      </c>
      <c r="P1095" s="174" t="str">
        <f t="shared" si="168"/>
        <v/>
      </c>
      <c r="Q1095" s="172">
        <f>'HP-ICS, V5-Sep24'!AT1097</f>
        <v>0</v>
      </c>
      <c r="R1095" s="174" t="str">
        <f t="shared" si="169"/>
        <v/>
      </c>
      <c r="S1095" s="174" t="e">
        <f t="shared" si="170"/>
        <v>#VALUE!</v>
      </c>
      <c r="T1095" s="174" t="e">
        <f t="shared" si="171"/>
        <v>#VALUE!</v>
      </c>
      <c r="U1095" s="173">
        <f>'HP-ICS, V5-Sep24'!AU1097</f>
        <v>0</v>
      </c>
      <c r="V1095" s="174">
        <f t="shared" si="172"/>
        <v>1</v>
      </c>
      <c r="W1095" s="175" t="e">
        <f t="shared" si="173"/>
        <v>#DIV/0!</v>
      </c>
      <c r="X1095" s="176" t="e">
        <f t="shared" si="163"/>
        <v>#DIV/0!</v>
      </c>
    </row>
    <row r="1096" spans="1:24" x14ac:dyDescent="0.3">
      <c r="A1096" s="172" t="str">
        <f>'HP-ICS, V5-Sep24'!D1098</f>
        <v>Guatemala</v>
      </c>
      <c r="B1096" s="172" cm="1">
        <f t="array" ref="B1096">IF(OR(A1096=DATA!$H$2:$H$13),3,IF(OR(A1096=DATA!$H$14:$H$119),2,1))</f>
        <v>1</v>
      </c>
      <c r="C1096" s="173">
        <f>'HP-ICS, V5-Sep24'!L1098</f>
        <v>0</v>
      </c>
      <c r="D1096" s="172" t="str">
        <f>IF(AND(C1096&gt;='Risk(Area, dist)'!$C$9, C1096&lt;='Risk(Area, dist)'!$E$9), 1, IF(AND(C1096&gt;'Risk(Area, dist)'!$C$10, C1096&lt;='Risk(Area, dist)'!$E$10), 2, IF(C1096&gt;='Risk(Area, dist)'!$C$11, 3, "")))</f>
        <v/>
      </c>
      <c r="E1096" s="172">
        <f>'HP-ICS, V5-Sep24'!G1098</f>
        <v>0</v>
      </c>
      <c r="F1096" s="174" t="str">
        <f>IF(AND(E1096&gt;='Risk(Area, dist)'!$H$9, E1096&lt;='Risk(Area, dist)'!$J$9), 1, IF(AND(E1096&gt;'Risk(Area, dist)'!$H$10, E1096&lt;='Risk(Area, dist)'!$J$10), 2, IF(E1096&gt;='Risk(Area, dist)'!$H$11, 3, "")))</f>
        <v/>
      </c>
      <c r="G1096" s="174">
        <f>'HP-ICS, V5-Sep24'!AJ1098</f>
        <v>0</v>
      </c>
      <c r="H1096" s="174">
        <f t="shared" si="164"/>
        <v>3</v>
      </c>
      <c r="I1096" s="177" t="e">
        <f>('HP-ICS, V5-Sep24'!AM1098-'HP-ICS, V5-Sep24'!S1098)/'HP-ICS, V5-Sep24'!S1098</f>
        <v>#DIV/0!</v>
      </c>
      <c r="J1096" s="174" t="e">
        <f t="shared" si="165"/>
        <v>#DIV/0!</v>
      </c>
      <c r="K1096" s="172">
        <f>'HP-ICS, V5-Sep24'!U1098</f>
        <v>0</v>
      </c>
      <c r="L1096" s="174" t="str">
        <f t="shared" si="166"/>
        <v/>
      </c>
      <c r="M1096" s="173">
        <f>'HP-ICS, V5-Sep24'!AS1098</f>
        <v>0</v>
      </c>
      <c r="N1096" s="174" t="str">
        <f t="shared" si="167"/>
        <v/>
      </c>
      <c r="O1096" s="172">
        <f>'HP-ICS, V5-Sep24'!AO1098</f>
        <v>0</v>
      </c>
      <c r="P1096" s="174" t="str">
        <f t="shared" si="168"/>
        <v/>
      </c>
      <c r="Q1096" s="172">
        <f>'HP-ICS, V5-Sep24'!AT1098</f>
        <v>0</v>
      </c>
      <c r="R1096" s="174" t="str">
        <f t="shared" si="169"/>
        <v/>
      </c>
      <c r="S1096" s="174" t="e">
        <f t="shared" si="170"/>
        <v>#VALUE!</v>
      </c>
      <c r="T1096" s="174" t="e">
        <f t="shared" si="171"/>
        <v>#VALUE!</v>
      </c>
      <c r="U1096" s="173">
        <f>'HP-ICS, V5-Sep24'!AU1098</f>
        <v>0</v>
      </c>
      <c r="V1096" s="174">
        <f t="shared" si="172"/>
        <v>1</v>
      </c>
      <c r="W1096" s="175" t="e">
        <f t="shared" si="173"/>
        <v>#DIV/0!</v>
      </c>
      <c r="X1096" s="176" t="e">
        <f t="shared" si="163"/>
        <v>#DIV/0!</v>
      </c>
    </row>
    <row r="1097" spans="1:24" x14ac:dyDescent="0.3">
      <c r="A1097" s="172" t="str">
        <f>'HP-ICS, V5-Sep24'!D1099</f>
        <v>Guatemala</v>
      </c>
      <c r="B1097" s="172" cm="1">
        <f t="array" ref="B1097">IF(OR(A1097=DATA!$H$2:$H$13),3,IF(OR(A1097=DATA!$H$14:$H$119),2,1))</f>
        <v>1</v>
      </c>
      <c r="C1097" s="173">
        <f>'HP-ICS, V5-Sep24'!L1099</f>
        <v>0</v>
      </c>
      <c r="D1097" s="172" t="str">
        <f>IF(AND(C1097&gt;='Risk(Area, dist)'!$C$9, C1097&lt;='Risk(Area, dist)'!$E$9), 1, IF(AND(C1097&gt;'Risk(Area, dist)'!$C$10, C1097&lt;='Risk(Area, dist)'!$E$10), 2, IF(C1097&gt;='Risk(Area, dist)'!$C$11, 3, "")))</f>
        <v/>
      </c>
      <c r="E1097" s="172">
        <f>'HP-ICS, V5-Sep24'!G1099</f>
        <v>0</v>
      </c>
      <c r="F1097" s="174" t="str">
        <f>IF(AND(E1097&gt;='Risk(Area, dist)'!$H$9, E1097&lt;='Risk(Area, dist)'!$J$9), 1, IF(AND(E1097&gt;'Risk(Area, dist)'!$H$10, E1097&lt;='Risk(Area, dist)'!$J$10), 2, IF(E1097&gt;='Risk(Area, dist)'!$H$11, 3, "")))</f>
        <v/>
      </c>
      <c r="G1097" s="174">
        <f>'HP-ICS, V5-Sep24'!AJ1099</f>
        <v>0</v>
      </c>
      <c r="H1097" s="174">
        <f t="shared" si="164"/>
        <v>3</v>
      </c>
      <c r="I1097" s="177" t="e">
        <f>('HP-ICS, V5-Sep24'!AM1099-'HP-ICS, V5-Sep24'!S1099)/'HP-ICS, V5-Sep24'!S1099</f>
        <v>#DIV/0!</v>
      </c>
      <c r="J1097" s="174" t="e">
        <f t="shared" si="165"/>
        <v>#DIV/0!</v>
      </c>
      <c r="K1097" s="172">
        <f>'HP-ICS, V5-Sep24'!U1099</f>
        <v>0</v>
      </c>
      <c r="L1097" s="174" t="str">
        <f t="shared" si="166"/>
        <v/>
      </c>
      <c r="M1097" s="173">
        <f>'HP-ICS, V5-Sep24'!AS1099</f>
        <v>0</v>
      </c>
      <c r="N1097" s="174" t="str">
        <f t="shared" si="167"/>
        <v/>
      </c>
      <c r="O1097" s="172">
        <f>'HP-ICS, V5-Sep24'!AO1099</f>
        <v>0</v>
      </c>
      <c r="P1097" s="174" t="str">
        <f t="shared" si="168"/>
        <v/>
      </c>
      <c r="Q1097" s="172">
        <f>'HP-ICS, V5-Sep24'!AT1099</f>
        <v>0</v>
      </c>
      <c r="R1097" s="174" t="str">
        <f t="shared" si="169"/>
        <v/>
      </c>
      <c r="S1097" s="174" t="e">
        <f t="shared" si="170"/>
        <v>#VALUE!</v>
      </c>
      <c r="T1097" s="174" t="e">
        <f t="shared" si="171"/>
        <v>#VALUE!</v>
      </c>
      <c r="U1097" s="173">
        <f>'HP-ICS, V5-Sep24'!AU1099</f>
        <v>0</v>
      </c>
      <c r="V1097" s="174">
        <f t="shared" si="172"/>
        <v>1</v>
      </c>
      <c r="W1097" s="175" t="e">
        <f t="shared" si="173"/>
        <v>#DIV/0!</v>
      </c>
      <c r="X1097" s="176" t="e">
        <f t="shared" ref="X1097:X1160" si="174">IF(W1097&gt;0, IF(W1097&lt;1.5, "Bajo / Low", IF(W1097&lt;=2.3, "Medio / Medium", "Alto / High")), "")</f>
        <v>#DIV/0!</v>
      </c>
    </row>
    <row r="1098" spans="1:24" x14ac:dyDescent="0.3">
      <c r="A1098" s="172" t="str">
        <f>'HP-ICS, V5-Sep24'!D1100</f>
        <v>Guatemala</v>
      </c>
      <c r="B1098" s="172" cm="1">
        <f t="array" ref="B1098">IF(OR(A1098=DATA!$H$2:$H$13),3,IF(OR(A1098=DATA!$H$14:$H$119),2,1))</f>
        <v>1</v>
      </c>
      <c r="C1098" s="173">
        <f>'HP-ICS, V5-Sep24'!L1100</f>
        <v>0</v>
      </c>
      <c r="D1098" s="172" t="str">
        <f>IF(AND(C1098&gt;='Risk(Area, dist)'!$C$9, C1098&lt;='Risk(Area, dist)'!$E$9), 1, IF(AND(C1098&gt;'Risk(Area, dist)'!$C$10, C1098&lt;='Risk(Area, dist)'!$E$10), 2, IF(C1098&gt;='Risk(Area, dist)'!$C$11, 3, "")))</f>
        <v/>
      </c>
      <c r="E1098" s="172">
        <f>'HP-ICS, V5-Sep24'!G1100</f>
        <v>0</v>
      </c>
      <c r="F1098" s="174" t="str">
        <f>IF(AND(E1098&gt;='Risk(Area, dist)'!$H$9, E1098&lt;='Risk(Area, dist)'!$J$9), 1, IF(AND(E1098&gt;'Risk(Area, dist)'!$H$10, E1098&lt;='Risk(Area, dist)'!$J$10), 2, IF(E1098&gt;='Risk(Area, dist)'!$H$11, 3, "")))</f>
        <v/>
      </c>
      <c r="G1098" s="174">
        <f>'HP-ICS, V5-Sep24'!AJ1100</f>
        <v>0</v>
      </c>
      <c r="H1098" s="174">
        <f t="shared" si="164"/>
        <v>3</v>
      </c>
      <c r="I1098" s="177" t="e">
        <f>('HP-ICS, V5-Sep24'!AM1100-'HP-ICS, V5-Sep24'!S1100)/'HP-ICS, V5-Sep24'!S1100</f>
        <v>#DIV/0!</v>
      </c>
      <c r="J1098" s="174" t="e">
        <f t="shared" si="165"/>
        <v>#DIV/0!</v>
      </c>
      <c r="K1098" s="172">
        <f>'HP-ICS, V5-Sep24'!U1100</f>
        <v>0</v>
      </c>
      <c r="L1098" s="174" t="str">
        <f t="shared" si="166"/>
        <v/>
      </c>
      <c r="M1098" s="173">
        <f>'HP-ICS, V5-Sep24'!AS1100</f>
        <v>0</v>
      </c>
      <c r="N1098" s="174" t="str">
        <f t="shared" si="167"/>
        <v/>
      </c>
      <c r="O1098" s="172">
        <f>'HP-ICS, V5-Sep24'!AO1100</f>
        <v>0</v>
      </c>
      <c r="P1098" s="174" t="str">
        <f t="shared" si="168"/>
        <v/>
      </c>
      <c r="Q1098" s="172">
        <f>'HP-ICS, V5-Sep24'!AT1100</f>
        <v>0</v>
      </c>
      <c r="R1098" s="174" t="str">
        <f t="shared" si="169"/>
        <v/>
      </c>
      <c r="S1098" s="174" t="e">
        <f t="shared" si="170"/>
        <v>#VALUE!</v>
      </c>
      <c r="T1098" s="174" t="e">
        <f t="shared" si="171"/>
        <v>#VALUE!</v>
      </c>
      <c r="U1098" s="173">
        <f>'HP-ICS, V5-Sep24'!AU1100</f>
        <v>0</v>
      </c>
      <c r="V1098" s="174">
        <f t="shared" si="172"/>
        <v>1</v>
      </c>
      <c r="W1098" s="175" t="e">
        <f t="shared" si="173"/>
        <v>#DIV/0!</v>
      </c>
      <c r="X1098" s="176" t="e">
        <f t="shared" si="174"/>
        <v>#DIV/0!</v>
      </c>
    </row>
    <row r="1099" spans="1:24" x14ac:dyDescent="0.3">
      <c r="A1099" s="172" t="str">
        <f>'HP-ICS, V5-Sep24'!D1101</f>
        <v>Guatemala</v>
      </c>
      <c r="B1099" s="172" cm="1">
        <f t="array" ref="B1099">IF(OR(A1099=DATA!$H$2:$H$13),3,IF(OR(A1099=DATA!$H$14:$H$119),2,1))</f>
        <v>1</v>
      </c>
      <c r="C1099" s="173">
        <f>'HP-ICS, V5-Sep24'!L1101</f>
        <v>0</v>
      </c>
      <c r="D1099" s="172" t="str">
        <f>IF(AND(C1099&gt;='Risk(Area, dist)'!$C$9, C1099&lt;='Risk(Area, dist)'!$E$9), 1, IF(AND(C1099&gt;'Risk(Area, dist)'!$C$10, C1099&lt;='Risk(Area, dist)'!$E$10), 2, IF(C1099&gt;='Risk(Area, dist)'!$C$11, 3, "")))</f>
        <v/>
      </c>
      <c r="E1099" s="172">
        <f>'HP-ICS, V5-Sep24'!G1101</f>
        <v>0</v>
      </c>
      <c r="F1099" s="174" t="str">
        <f>IF(AND(E1099&gt;='Risk(Area, dist)'!$H$9, E1099&lt;='Risk(Area, dist)'!$J$9), 1, IF(AND(E1099&gt;'Risk(Area, dist)'!$H$10, E1099&lt;='Risk(Area, dist)'!$J$10), 2, IF(E1099&gt;='Risk(Area, dist)'!$H$11, 3, "")))</f>
        <v/>
      </c>
      <c r="G1099" s="174">
        <f>'HP-ICS, V5-Sep24'!AJ1101</f>
        <v>0</v>
      </c>
      <c r="H1099" s="174">
        <f t="shared" si="164"/>
        <v>3</v>
      </c>
      <c r="I1099" s="177" t="e">
        <f>('HP-ICS, V5-Sep24'!AM1101-'HP-ICS, V5-Sep24'!S1101)/'HP-ICS, V5-Sep24'!S1101</f>
        <v>#DIV/0!</v>
      </c>
      <c r="J1099" s="174" t="e">
        <f t="shared" si="165"/>
        <v>#DIV/0!</v>
      </c>
      <c r="K1099" s="172">
        <f>'HP-ICS, V5-Sep24'!U1101</f>
        <v>0</v>
      </c>
      <c r="L1099" s="174" t="str">
        <f t="shared" si="166"/>
        <v/>
      </c>
      <c r="M1099" s="173">
        <f>'HP-ICS, V5-Sep24'!AS1101</f>
        <v>0</v>
      </c>
      <c r="N1099" s="174" t="str">
        <f t="shared" si="167"/>
        <v/>
      </c>
      <c r="O1099" s="172">
        <f>'HP-ICS, V5-Sep24'!AO1101</f>
        <v>0</v>
      </c>
      <c r="P1099" s="174" t="str">
        <f t="shared" si="168"/>
        <v/>
      </c>
      <c r="Q1099" s="172">
        <f>'HP-ICS, V5-Sep24'!AT1101</f>
        <v>0</v>
      </c>
      <c r="R1099" s="174" t="str">
        <f t="shared" si="169"/>
        <v/>
      </c>
      <c r="S1099" s="174" t="e">
        <f t="shared" si="170"/>
        <v>#VALUE!</v>
      </c>
      <c r="T1099" s="174" t="e">
        <f t="shared" si="171"/>
        <v>#VALUE!</v>
      </c>
      <c r="U1099" s="173">
        <f>'HP-ICS, V5-Sep24'!AU1101</f>
        <v>0</v>
      </c>
      <c r="V1099" s="174">
        <f t="shared" si="172"/>
        <v>1</v>
      </c>
      <c r="W1099" s="175" t="e">
        <f t="shared" si="173"/>
        <v>#DIV/0!</v>
      </c>
      <c r="X1099" s="176" t="e">
        <f t="shared" si="174"/>
        <v>#DIV/0!</v>
      </c>
    </row>
    <row r="1100" spans="1:24" x14ac:dyDescent="0.3">
      <c r="A1100" s="172" t="str">
        <f>'HP-ICS, V5-Sep24'!D1102</f>
        <v>Guatemala</v>
      </c>
      <c r="B1100" s="172" cm="1">
        <f t="array" ref="B1100">IF(OR(A1100=DATA!$H$2:$H$13),3,IF(OR(A1100=DATA!$H$14:$H$119),2,1))</f>
        <v>1</v>
      </c>
      <c r="C1100" s="173">
        <f>'HP-ICS, V5-Sep24'!L1102</f>
        <v>0</v>
      </c>
      <c r="D1100" s="172" t="str">
        <f>IF(AND(C1100&gt;='Risk(Area, dist)'!$C$9, C1100&lt;='Risk(Area, dist)'!$E$9), 1, IF(AND(C1100&gt;'Risk(Area, dist)'!$C$10, C1100&lt;='Risk(Area, dist)'!$E$10), 2, IF(C1100&gt;='Risk(Area, dist)'!$C$11, 3, "")))</f>
        <v/>
      </c>
      <c r="E1100" s="172">
        <f>'HP-ICS, V5-Sep24'!G1102</f>
        <v>0</v>
      </c>
      <c r="F1100" s="174" t="str">
        <f>IF(AND(E1100&gt;='Risk(Area, dist)'!$H$9, E1100&lt;='Risk(Area, dist)'!$J$9), 1, IF(AND(E1100&gt;'Risk(Area, dist)'!$H$10, E1100&lt;='Risk(Area, dist)'!$J$10), 2, IF(E1100&gt;='Risk(Area, dist)'!$H$11, 3, "")))</f>
        <v/>
      </c>
      <c r="G1100" s="174">
        <f>'HP-ICS, V5-Sep24'!AJ1102</f>
        <v>0</v>
      </c>
      <c r="H1100" s="174">
        <f t="shared" si="164"/>
        <v>3</v>
      </c>
      <c r="I1100" s="177" t="e">
        <f>('HP-ICS, V5-Sep24'!AM1102-'HP-ICS, V5-Sep24'!S1102)/'HP-ICS, V5-Sep24'!S1102</f>
        <v>#DIV/0!</v>
      </c>
      <c r="J1100" s="174" t="e">
        <f t="shared" si="165"/>
        <v>#DIV/0!</v>
      </c>
      <c r="K1100" s="172">
        <f>'HP-ICS, V5-Sep24'!U1102</f>
        <v>0</v>
      </c>
      <c r="L1100" s="174" t="str">
        <f t="shared" si="166"/>
        <v/>
      </c>
      <c r="M1100" s="173">
        <f>'HP-ICS, V5-Sep24'!AS1102</f>
        <v>0</v>
      </c>
      <c r="N1100" s="174" t="str">
        <f t="shared" si="167"/>
        <v/>
      </c>
      <c r="O1100" s="172">
        <f>'HP-ICS, V5-Sep24'!AO1102</f>
        <v>0</v>
      </c>
      <c r="P1100" s="174" t="str">
        <f t="shared" si="168"/>
        <v/>
      </c>
      <c r="Q1100" s="172">
        <f>'HP-ICS, V5-Sep24'!AT1102</f>
        <v>0</v>
      </c>
      <c r="R1100" s="174" t="str">
        <f t="shared" si="169"/>
        <v/>
      </c>
      <c r="S1100" s="174" t="e">
        <f t="shared" si="170"/>
        <v>#VALUE!</v>
      </c>
      <c r="T1100" s="174" t="e">
        <f t="shared" si="171"/>
        <v>#VALUE!</v>
      </c>
      <c r="U1100" s="173">
        <f>'HP-ICS, V5-Sep24'!AU1102</f>
        <v>0</v>
      </c>
      <c r="V1100" s="174">
        <f t="shared" si="172"/>
        <v>1</v>
      </c>
      <c r="W1100" s="175" t="e">
        <f t="shared" si="173"/>
        <v>#DIV/0!</v>
      </c>
      <c r="X1100" s="176" t="e">
        <f t="shared" si="174"/>
        <v>#DIV/0!</v>
      </c>
    </row>
    <row r="1101" spans="1:24" x14ac:dyDescent="0.3">
      <c r="A1101" s="172" t="str">
        <f>'HP-ICS, V5-Sep24'!D1103</f>
        <v>Guatemala</v>
      </c>
      <c r="B1101" s="172" cm="1">
        <f t="array" ref="B1101">IF(OR(A1101=DATA!$H$2:$H$13),3,IF(OR(A1101=DATA!$H$14:$H$119),2,1))</f>
        <v>1</v>
      </c>
      <c r="C1101" s="173">
        <f>'HP-ICS, V5-Sep24'!L1103</f>
        <v>0</v>
      </c>
      <c r="D1101" s="172" t="str">
        <f>IF(AND(C1101&gt;='Risk(Area, dist)'!$C$9, C1101&lt;='Risk(Area, dist)'!$E$9), 1, IF(AND(C1101&gt;'Risk(Area, dist)'!$C$10, C1101&lt;='Risk(Area, dist)'!$E$10), 2, IF(C1101&gt;='Risk(Area, dist)'!$C$11, 3, "")))</f>
        <v/>
      </c>
      <c r="E1101" s="172">
        <f>'HP-ICS, V5-Sep24'!G1103</f>
        <v>0</v>
      </c>
      <c r="F1101" s="174" t="str">
        <f>IF(AND(E1101&gt;='Risk(Area, dist)'!$H$9, E1101&lt;='Risk(Area, dist)'!$J$9), 1, IF(AND(E1101&gt;'Risk(Area, dist)'!$H$10, E1101&lt;='Risk(Area, dist)'!$J$10), 2, IF(E1101&gt;='Risk(Area, dist)'!$H$11, 3, "")))</f>
        <v/>
      </c>
      <c r="G1101" s="174">
        <f>'HP-ICS, V5-Sep24'!AJ1103</f>
        <v>0</v>
      </c>
      <c r="H1101" s="174">
        <f t="shared" si="164"/>
        <v>3</v>
      </c>
      <c r="I1101" s="177" t="e">
        <f>('HP-ICS, V5-Sep24'!AM1103-'HP-ICS, V5-Sep24'!S1103)/'HP-ICS, V5-Sep24'!S1103</f>
        <v>#DIV/0!</v>
      </c>
      <c r="J1101" s="174" t="e">
        <f t="shared" si="165"/>
        <v>#DIV/0!</v>
      </c>
      <c r="K1101" s="172">
        <f>'HP-ICS, V5-Sep24'!U1103</f>
        <v>0</v>
      </c>
      <c r="L1101" s="174" t="str">
        <f t="shared" si="166"/>
        <v/>
      </c>
      <c r="M1101" s="173">
        <f>'HP-ICS, V5-Sep24'!AS1103</f>
        <v>0</v>
      </c>
      <c r="N1101" s="174" t="str">
        <f t="shared" si="167"/>
        <v/>
      </c>
      <c r="O1101" s="172">
        <f>'HP-ICS, V5-Sep24'!AO1103</f>
        <v>0</v>
      </c>
      <c r="P1101" s="174" t="str">
        <f t="shared" si="168"/>
        <v/>
      </c>
      <c r="Q1101" s="172">
        <f>'HP-ICS, V5-Sep24'!AT1103</f>
        <v>0</v>
      </c>
      <c r="R1101" s="174" t="str">
        <f t="shared" si="169"/>
        <v/>
      </c>
      <c r="S1101" s="174" t="e">
        <f t="shared" si="170"/>
        <v>#VALUE!</v>
      </c>
      <c r="T1101" s="174" t="e">
        <f t="shared" si="171"/>
        <v>#VALUE!</v>
      </c>
      <c r="U1101" s="173">
        <f>'HP-ICS, V5-Sep24'!AU1103</f>
        <v>0</v>
      </c>
      <c r="V1101" s="174">
        <f t="shared" si="172"/>
        <v>1</v>
      </c>
      <c r="W1101" s="175" t="e">
        <f t="shared" si="173"/>
        <v>#DIV/0!</v>
      </c>
      <c r="X1101" s="176" t="e">
        <f t="shared" si="174"/>
        <v>#DIV/0!</v>
      </c>
    </row>
    <row r="1102" spans="1:24" x14ac:dyDescent="0.3">
      <c r="A1102" s="172" t="str">
        <f>'HP-ICS, V5-Sep24'!D1104</f>
        <v>Guatemala</v>
      </c>
      <c r="B1102" s="172" cm="1">
        <f t="array" ref="B1102">IF(OR(A1102=DATA!$H$2:$H$13),3,IF(OR(A1102=DATA!$H$14:$H$119),2,1))</f>
        <v>1</v>
      </c>
      <c r="C1102" s="173">
        <f>'HP-ICS, V5-Sep24'!L1104</f>
        <v>0</v>
      </c>
      <c r="D1102" s="172" t="str">
        <f>IF(AND(C1102&gt;='Risk(Area, dist)'!$C$9, C1102&lt;='Risk(Area, dist)'!$E$9), 1, IF(AND(C1102&gt;'Risk(Area, dist)'!$C$10, C1102&lt;='Risk(Area, dist)'!$E$10), 2, IF(C1102&gt;='Risk(Area, dist)'!$C$11, 3, "")))</f>
        <v/>
      </c>
      <c r="E1102" s="172">
        <f>'HP-ICS, V5-Sep24'!G1104</f>
        <v>0</v>
      </c>
      <c r="F1102" s="174" t="str">
        <f>IF(AND(E1102&gt;='Risk(Area, dist)'!$H$9, E1102&lt;='Risk(Area, dist)'!$J$9), 1, IF(AND(E1102&gt;'Risk(Area, dist)'!$H$10, E1102&lt;='Risk(Area, dist)'!$J$10), 2, IF(E1102&gt;='Risk(Area, dist)'!$H$11, 3, "")))</f>
        <v/>
      </c>
      <c r="G1102" s="174">
        <f>'HP-ICS, V5-Sep24'!AJ1104</f>
        <v>0</v>
      </c>
      <c r="H1102" s="174">
        <f t="shared" si="164"/>
        <v>3</v>
      </c>
      <c r="I1102" s="177" t="e">
        <f>('HP-ICS, V5-Sep24'!AM1104-'HP-ICS, V5-Sep24'!S1104)/'HP-ICS, V5-Sep24'!S1104</f>
        <v>#DIV/0!</v>
      </c>
      <c r="J1102" s="174" t="e">
        <f t="shared" si="165"/>
        <v>#DIV/0!</v>
      </c>
      <c r="K1102" s="172">
        <f>'HP-ICS, V5-Sep24'!U1104</f>
        <v>0</v>
      </c>
      <c r="L1102" s="174" t="str">
        <f t="shared" si="166"/>
        <v/>
      </c>
      <c r="M1102" s="173">
        <f>'HP-ICS, V5-Sep24'!AS1104</f>
        <v>0</v>
      </c>
      <c r="N1102" s="174" t="str">
        <f t="shared" si="167"/>
        <v/>
      </c>
      <c r="O1102" s="172">
        <f>'HP-ICS, V5-Sep24'!AO1104</f>
        <v>0</v>
      </c>
      <c r="P1102" s="174" t="str">
        <f t="shared" si="168"/>
        <v/>
      </c>
      <c r="Q1102" s="172">
        <f>'HP-ICS, V5-Sep24'!AT1104</f>
        <v>0</v>
      </c>
      <c r="R1102" s="174" t="str">
        <f t="shared" si="169"/>
        <v/>
      </c>
      <c r="S1102" s="174" t="e">
        <f t="shared" si="170"/>
        <v>#VALUE!</v>
      </c>
      <c r="T1102" s="174" t="e">
        <f t="shared" si="171"/>
        <v>#VALUE!</v>
      </c>
      <c r="U1102" s="173">
        <f>'HP-ICS, V5-Sep24'!AU1104</f>
        <v>0</v>
      </c>
      <c r="V1102" s="174">
        <f t="shared" si="172"/>
        <v>1</v>
      </c>
      <c r="W1102" s="175" t="e">
        <f t="shared" si="173"/>
        <v>#DIV/0!</v>
      </c>
      <c r="X1102" s="176" t="e">
        <f t="shared" si="174"/>
        <v>#DIV/0!</v>
      </c>
    </row>
    <row r="1103" spans="1:24" x14ac:dyDescent="0.3">
      <c r="A1103" s="172" t="str">
        <f>'HP-ICS, V5-Sep24'!D1105</f>
        <v>Guatemala</v>
      </c>
      <c r="B1103" s="172" cm="1">
        <f t="array" ref="B1103">IF(OR(A1103=DATA!$H$2:$H$13),3,IF(OR(A1103=DATA!$H$14:$H$119),2,1))</f>
        <v>1</v>
      </c>
      <c r="C1103" s="173">
        <f>'HP-ICS, V5-Sep24'!L1105</f>
        <v>0</v>
      </c>
      <c r="D1103" s="172" t="str">
        <f>IF(AND(C1103&gt;='Risk(Area, dist)'!$C$9, C1103&lt;='Risk(Area, dist)'!$E$9), 1, IF(AND(C1103&gt;'Risk(Area, dist)'!$C$10, C1103&lt;='Risk(Area, dist)'!$E$10), 2, IF(C1103&gt;='Risk(Area, dist)'!$C$11, 3, "")))</f>
        <v/>
      </c>
      <c r="E1103" s="172">
        <f>'HP-ICS, V5-Sep24'!G1105</f>
        <v>0</v>
      </c>
      <c r="F1103" s="174" t="str">
        <f>IF(AND(E1103&gt;='Risk(Area, dist)'!$H$9, E1103&lt;='Risk(Area, dist)'!$J$9), 1, IF(AND(E1103&gt;'Risk(Area, dist)'!$H$10, E1103&lt;='Risk(Area, dist)'!$J$10), 2, IF(E1103&gt;='Risk(Area, dist)'!$H$11, 3, "")))</f>
        <v/>
      </c>
      <c r="G1103" s="174">
        <f>'HP-ICS, V5-Sep24'!AJ1105</f>
        <v>0</v>
      </c>
      <c r="H1103" s="174">
        <f t="shared" si="164"/>
        <v>3</v>
      </c>
      <c r="I1103" s="177" t="e">
        <f>('HP-ICS, V5-Sep24'!AM1105-'HP-ICS, V5-Sep24'!S1105)/'HP-ICS, V5-Sep24'!S1105</f>
        <v>#DIV/0!</v>
      </c>
      <c r="J1103" s="174" t="e">
        <f t="shared" si="165"/>
        <v>#DIV/0!</v>
      </c>
      <c r="K1103" s="172">
        <f>'HP-ICS, V5-Sep24'!U1105</f>
        <v>0</v>
      </c>
      <c r="L1103" s="174" t="str">
        <f t="shared" si="166"/>
        <v/>
      </c>
      <c r="M1103" s="173">
        <f>'HP-ICS, V5-Sep24'!AS1105</f>
        <v>0</v>
      </c>
      <c r="N1103" s="174" t="str">
        <f t="shared" si="167"/>
        <v/>
      </c>
      <c r="O1103" s="172">
        <f>'HP-ICS, V5-Sep24'!AO1105</f>
        <v>0</v>
      </c>
      <c r="P1103" s="174" t="str">
        <f t="shared" si="168"/>
        <v/>
      </c>
      <c r="Q1103" s="172">
        <f>'HP-ICS, V5-Sep24'!AT1105</f>
        <v>0</v>
      </c>
      <c r="R1103" s="174" t="str">
        <f t="shared" si="169"/>
        <v/>
      </c>
      <c r="S1103" s="174" t="e">
        <f t="shared" si="170"/>
        <v>#VALUE!</v>
      </c>
      <c r="T1103" s="174" t="e">
        <f t="shared" si="171"/>
        <v>#VALUE!</v>
      </c>
      <c r="U1103" s="173">
        <f>'HP-ICS, V5-Sep24'!AU1105</f>
        <v>0</v>
      </c>
      <c r="V1103" s="174">
        <f t="shared" si="172"/>
        <v>1</v>
      </c>
      <c r="W1103" s="175" t="e">
        <f t="shared" si="173"/>
        <v>#DIV/0!</v>
      </c>
      <c r="X1103" s="176" t="e">
        <f t="shared" si="174"/>
        <v>#DIV/0!</v>
      </c>
    </row>
    <row r="1104" spans="1:24" x14ac:dyDescent="0.3">
      <c r="A1104" s="172" t="str">
        <f>'HP-ICS, V5-Sep24'!D1106</f>
        <v>Guatemala</v>
      </c>
      <c r="B1104" s="172" cm="1">
        <f t="array" ref="B1104">IF(OR(A1104=DATA!$H$2:$H$13),3,IF(OR(A1104=DATA!$H$14:$H$119),2,1))</f>
        <v>1</v>
      </c>
      <c r="C1104" s="173">
        <f>'HP-ICS, V5-Sep24'!L1106</f>
        <v>0</v>
      </c>
      <c r="D1104" s="172" t="str">
        <f>IF(AND(C1104&gt;='Risk(Area, dist)'!$C$9, C1104&lt;='Risk(Area, dist)'!$E$9), 1, IF(AND(C1104&gt;'Risk(Area, dist)'!$C$10, C1104&lt;='Risk(Area, dist)'!$E$10), 2, IF(C1104&gt;='Risk(Area, dist)'!$C$11, 3, "")))</f>
        <v/>
      </c>
      <c r="E1104" s="172">
        <f>'HP-ICS, V5-Sep24'!G1106</f>
        <v>0</v>
      </c>
      <c r="F1104" s="174" t="str">
        <f>IF(AND(E1104&gt;='Risk(Area, dist)'!$H$9, E1104&lt;='Risk(Area, dist)'!$J$9), 1, IF(AND(E1104&gt;'Risk(Area, dist)'!$H$10, E1104&lt;='Risk(Area, dist)'!$J$10), 2, IF(E1104&gt;='Risk(Area, dist)'!$H$11, 3, "")))</f>
        <v/>
      </c>
      <c r="G1104" s="174">
        <f>'HP-ICS, V5-Sep24'!AJ1106</f>
        <v>0</v>
      </c>
      <c r="H1104" s="174">
        <f t="shared" si="164"/>
        <v>3</v>
      </c>
      <c r="I1104" s="177" t="e">
        <f>('HP-ICS, V5-Sep24'!AM1106-'HP-ICS, V5-Sep24'!S1106)/'HP-ICS, V5-Sep24'!S1106</f>
        <v>#DIV/0!</v>
      </c>
      <c r="J1104" s="174" t="e">
        <f t="shared" si="165"/>
        <v>#DIV/0!</v>
      </c>
      <c r="K1104" s="172">
        <f>'HP-ICS, V5-Sep24'!U1106</f>
        <v>0</v>
      </c>
      <c r="L1104" s="174" t="str">
        <f t="shared" si="166"/>
        <v/>
      </c>
      <c r="M1104" s="173">
        <f>'HP-ICS, V5-Sep24'!AS1106</f>
        <v>0</v>
      </c>
      <c r="N1104" s="174" t="str">
        <f t="shared" si="167"/>
        <v/>
      </c>
      <c r="O1104" s="172">
        <f>'HP-ICS, V5-Sep24'!AO1106</f>
        <v>0</v>
      </c>
      <c r="P1104" s="174" t="str">
        <f t="shared" si="168"/>
        <v/>
      </c>
      <c r="Q1104" s="172">
        <f>'HP-ICS, V5-Sep24'!AT1106</f>
        <v>0</v>
      </c>
      <c r="R1104" s="174" t="str">
        <f t="shared" si="169"/>
        <v/>
      </c>
      <c r="S1104" s="174" t="e">
        <f t="shared" si="170"/>
        <v>#VALUE!</v>
      </c>
      <c r="T1104" s="174" t="e">
        <f t="shared" si="171"/>
        <v>#VALUE!</v>
      </c>
      <c r="U1104" s="173">
        <f>'HP-ICS, V5-Sep24'!AU1106</f>
        <v>0</v>
      </c>
      <c r="V1104" s="174">
        <f t="shared" si="172"/>
        <v>1</v>
      </c>
      <c r="W1104" s="175" t="e">
        <f t="shared" si="173"/>
        <v>#DIV/0!</v>
      </c>
      <c r="X1104" s="176" t="e">
        <f t="shared" si="174"/>
        <v>#DIV/0!</v>
      </c>
    </row>
    <row r="1105" spans="1:24" x14ac:dyDescent="0.3">
      <c r="A1105" s="172" t="str">
        <f>'HP-ICS, V5-Sep24'!D1107</f>
        <v>Guatemala</v>
      </c>
      <c r="B1105" s="172" cm="1">
        <f t="array" ref="B1105">IF(OR(A1105=DATA!$H$2:$H$13),3,IF(OR(A1105=DATA!$H$14:$H$119),2,1))</f>
        <v>1</v>
      </c>
      <c r="C1105" s="173">
        <f>'HP-ICS, V5-Sep24'!L1107</f>
        <v>0</v>
      </c>
      <c r="D1105" s="172" t="str">
        <f>IF(AND(C1105&gt;='Risk(Area, dist)'!$C$9, C1105&lt;='Risk(Area, dist)'!$E$9), 1, IF(AND(C1105&gt;'Risk(Area, dist)'!$C$10, C1105&lt;='Risk(Area, dist)'!$E$10), 2, IF(C1105&gt;='Risk(Area, dist)'!$C$11, 3, "")))</f>
        <v/>
      </c>
      <c r="E1105" s="172">
        <f>'HP-ICS, V5-Sep24'!G1107</f>
        <v>0</v>
      </c>
      <c r="F1105" s="174" t="str">
        <f>IF(AND(E1105&gt;='Risk(Area, dist)'!$H$9, E1105&lt;='Risk(Area, dist)'!$J$9), 1, IF(AND(E1105&gt;'Risk(Area, dist)'!$H$10, E1105&lt;='Risk(Area, dist)'!$J$10), 2, IF(E1105&gt;='Risk(Area, dist)'!$H$11, 3, "")))</f>
        <v/>
      </c>
      <c r="G1105" s="174">
        <f>'HP-ICS, V5-Sep24'!AJ1107</f>
        <v>0</v>
      </c>
      <c r="H1105" s="174">
        <f t="shared" si="164"/>
        <v>3</v>
      </c>
      <c r="I1105" s="177" t="e">
        <f>('HP-ICS, V5-Sep24'!AM1107-'HP-ICS, V5-Sep24'!S1107)/'HP-ICS, V5-Sep24'!S1107</f>
        <v>#DIV/0!</v>
      </c>
      <c r="J1105" s="174" t="e">
        <f t="shared" si="165"/>
        <v>#DIV/0!</v>
      </c>
      <c r="K1105" s="172">
        <f>'HP-ICS, V5-Sep24'!U1107</f>
        <v>0</v>
      </c>
      <c r="L1105" s="174" t="str">
        <f t="shared" si="166"/>
        <v/>
      </c>
      <c r="M1105" s="173">
        <f>'HP-ICS, V5-Sep24'!AS1107</f>
        <v>0</v>
      </c>
      <c r="N1105" s="174" t="str">
        <f t="shared" si="167"/>
        <v/>
      </c>
      <c r="O1105" s="172">
        <f>'HP-ICS, V5-Sep24'!AO1107</f>
        <v>0</v>
      </c>
      <c r="P1105" s="174" t="str">
        <f t="shared" si="168"/>
        <v/>
      </c>
      <c r="Q1105" s="172">
        <f>'HP-ICS, V5-Sep24'!AT1107</f>
        <v>0</v>
      </c>
      <c r="R1105" s="174" t="str">
        <f t="shared" si="169"/>
        <v/>
      </c>
      <c r="S1105" s="174" t="e">
        <f t="shared" si="170"/>
        <v>#VALUE!</v>
      </c>
      <c r="T1105" s="174" t="e">
        <f t="shared" si="171"/>
        <v>#VALUE!</v>
      </c>
      <c r="U1105" s="173">
        <f>'HP-ICS, V5-Sep24'!AU1107</f>
        <v>0</v>
      </c>
      <c r="V1105" s="174">
        <f t="shared" si="172"/>
        <v>1</v>
      </c>
      <c r="W1105" s="175" t="e">
        <f t="shared" si="173"/>
        <v>#DIV/0!</v>
      </c>
      <c r="X1105" s="176" t="e">
        <f t="shared" si="174"/>
        <v>#DIV/0!</v>
      </c>
    </row>
    <row r="1106" spans="1:24" x14ac:dyDescent="0.3">
      <c r="A1106" s="172" t="str">
        <f>'HP-ICS, V5-Sep24'!D1108</f>
        <v>Guatemala</v>
      </c>
      <c r="B1106" s="172" cm="1">
        <f t="array" ref="B1106">IF(OR(A1106=DATA!$H$2:$H$13),3,IF(OR(A1106=DATA!$H$14:$H$119),2,1))</f>
        <v>1</v>
      </c>
      <c r="C1106" s="173">
        <f>'HP-ICS, V5-Sep24'!L1108</f>
        <v>0</v>
      </c>
      <c r="D1106" s="172" t="str">
        <f>IF(AND(C1106&gt;='Risk(Area, dist)'!$C$9, C1106&lt;='Risk(Area, dist)'!$E$9), 1, IF(AND(C1106&gt;'Risk(Area, dist)'!$C$10, C1106&lt;='Risk(Area, dist)'!$E$10), 2, IF(C1106&gt;='Risk(Area, dist)'!$C$11, 3, "")))</f>
        <v/>
      </c>
      <c r="E1106" s="172">
        <f>'HP-ICS, V5-Sep24'!G1108</f>
        <v>0</v>
      </c>
      <c r="F1106" s="174" t="str">
        <f>IF(AND(E1106&gt;='Risk(Area, dist)'!$H$9, E1106&lt;='Risk(Area, dist)'!$J$9), 1, IF(AND(E1106&gt;'Risk(Area, dist)'!$H$10, E1106&lt;='Risk(Area, dist)'!$J$10), 2, IF(E1106&gt;='Risk(Area, dist)'!$H$11, 3, "")))</f>
        <v/>
      </c>
      <c r="G1106" s="174">
        <f>'HP-ICS, V5-Sep24'!AJ1108</f>
        <v>0</v>
      </c>
      <c r="H1106" s="174">
        <f t="shared" si="164"/>
        <v>3</v>
      </c>
      <c r="I1106" s="177" t="e">
        <f>('HP-ICS, V5-Sep24'!AM1108-'HP-ICS, V5-Sep24'!S1108)/'HP-ICS, V5-Sep24'!S1108</f>
        <v>#DIV/0!</v>
      </c>
      <c r="J1106" s="174" t="e">
        <f t="shared" si="165"/>
        <v>#DIV/0!</v>
      </c>
      <c r="K1106" s="172">
        <f>'HP-ICS, V5-Sep24'!U1108</f>
        <v>0</v>
      </c>
      <c r="L1106" s="174" t="str">
        <f t="shared" si="166"/>
        <v/>
      </c>
      <c r="M1106" s="173">
        <f>'HP-ICS, V5-Sep24'!AS1108</f>
        <v>0</v>
      </c>
      <c r="N1106" s="174" t="str">
        <f t="shared" si="167"/>
        <v/>
      </c>
      <c r="O1106" s="172">
        <f>'HP-ICS, V5-Sep24'!AO1108</f>
        <v>0</v>
      </c>
      <c r="P1106" s="174" t="str">
        <f t="shared" si="168"/>
        <v/>
      </c>
      <c r="Q1106" s="172">
        <f>'HP-ICS, V5-Sep24'!AT1108</f>
        <v>0</v>
      </c>
      <c r="R1106" s="174" t="str">
        <f t="shared" si="169"/>
        <v/>
      </c>
      <c r="S1106" s="174" t="e">
        <f t="shared" si="170"/>
        <v>#VALUE!</v>
      </c>
      <c r="T1106" s="174" t="e">
        <f t="shared" si="171"/>
        <v>#VALUE!</v>
      </c>
      <c r="U1106" s="173">
        <f>'HP-ICS, V5-Sep24'!AU1108</f>
        <v>0</v>
      </c>
      <c r="V1106" s="174">
        <f t="shared" si="172"/>
        <v>1</v>
      </c>
      <c r="W1106" s="175" t="e">
        <f t="shared" si="173"/>
        <v>#DIV/0!</v>
      </c>
      <c r="X1106" s="176" t="e">
        <f t="shared" si="174"/>
        <v>#DIV/0!</v>
      </c>
    </row>
    <row r="1107" spans="1:24" x14ac:dyDescent="0.3">
      <c r="A1107" s="172" t="str">
        <f>'HP-ICS, V5-Sep24'!D1109</f>
        <v>Guatemala</v>
      </c>
      <c r="B1107" s="172" cm="1">
        <f t="array" ref="B1107">IF(OR(A1107=DATA!$H$2:$H$13),3,IF(OR(A1107=DATA!$H$14:$H$119),2,1))</f>
        <v>1</v>
      </c>
      <c r="C1107" s="173">
        <f>'HP-ICS, V5-Sep24'!L1109</f>
        <v>0</v>
      </c>
      <c r="D1107" s="172" t="str">
        <f>IF(AND(C1107&gt;='Risk(Area, dist)'!$C$9, C1107&lt;='Risk(Area, dist)'!$E$9), 1, IF(AND(C1107&gt;'Risk(Area, dist)'!$C$10, C1107&lt;='Risk(Area, dist)'!$E$10), 2, IF(C1107&gt;='Risk(Area, dist)'!$C$11, 3, "")))</f>
        <v/>
      </c>
      <c r="E1107" s="172">
        <f>'HP-ICS, V5-Sep24'!G1109</f>
        <v>0</v>
      </c>
      <c r="F1107" s="174" t="str">
        <f>IF(AND(E1107&gt;='Risk(Area, dist)'!$H$9, E1107&lt;='Risk(Area, dist)'!$J$9), 1, IF(AND(E1107&gt;'Risk(Area, dist)'!$H$10, E1107&lt;='Risk(Area, dist)'!$J$10), 2, IF(E1107&gt;='Risk(Area, dist)'!$H$11, 3, "")))</f>
        <v/>
      </c>
      <c r="G1107" s="174">
        <f>'HP-ICS, V5-Sep24'!AJ1109</f>
        <v>0</v>
      </c>
      <c r="H1107" s="174">
        <f t="shared" si="164"/>
        <v>3</v>
      </c>
      <c r="I1107" s="177" t="e">
        <f>('HP-ICS, V5-Sep24'!AM1109-'HP-ICS, V5-Sep24'!S1109)/'HP-ICS, V5-Sep24'!S1109</f>
        <v>#DIV/0!</v>
      </c>
      <c r="J1107" s="174" t="e">
        <f t="shared" si="165"/>
        <v>#DIV/0!</v>
      </c>
      <c r="K1107" s="172">
        <f>'HP-ICS, V5-Sep24'!U1109</f>
        <v>0</v>
      </c>
      <c r="L1107" s="174" t="str">
        <f t="shared" si="166"/>
        <v/>
      </c>
      <c r="M1107" s="173">
        <f>'HP-ICS, V5-Sep24'!AS1109</f>
        <v>0</v>
      </c>
      <c r="N1107" s="174" t="str">
        <f t="shared" si="167"/>
        <v/>
      </c>
      <c r="O1107" s="172">
        <f>'HP-ICS, V5-Sep24'!AO1109</f>
        <v>0</v>
      </c>
      <c r="P1107" s="174" t="str">
        <f t="shared" si="168"/>
        <v/>
      </c>
      <c r="Q1107" s="172">
        <f>'HP-ICS, V5-Sep24'!AT1109</f>
        <v>0</v>
      </c>
      <c r="R1107" s="174" t="str">
        <f t="shared" si="169"/>
        <v/>
      </c>
      <c r="S1107" s="174" t="e">
        <f t="shared" si="170"/>
        <v>#VALUE!</v>
      </c>
      <c r="T1107" s="174" t="e">
        <f t="shared" si="171"/>
        <v>#VALUE!</v>
      </c>
      <c r="U1107" s="173">
        <f>'HP-ICS, V5-Sep24'!AU1109</f>
        <v>0</v>
      </c>
      <c r="V1107" s="174">
        <f t="shared" si="172"/>
        <v>1</v>
      </c>
      <c r="W1107" s="175" t="e">
        <f t="shared" si="173"/>
        <v>#DIV/0!</v>
      </c>
      <c r="X1107" s="176" t="e">
        <f t="shared" si="174"/>
        <v>#DIV/0!</v>
      </c>
    </row>
    <row r="1108" spans="1:24" x14ac:dyDescent="0.3">
      <c r="A1108" s="172" t="str">
        <f>'HP-ICS, V5-Sep24'!D1110</f>
        <v>Guatemala</v>
      </c>
      <c r="B1108" s="172" cm="1">
        <f t="array" ref="B1108">IF(OR(A1108=DATA!$H$2:$H$13),3,IF(OR(A1108=DATA!$H$14:$H$119),2,1))</f>
        <v>1</v>
      </c>
      <c r="C1108" s="173">
        <f>'HP-ICS, V5-Sep24'!L1110</f>
        <v>0</v>
      </c>
      <c r="D1108" s="172" t="str">
        <f>IF(AND(C1108&gt;='Risk(Area, dist)'!$C$9, C1108&lt;='Risk(Area, dist)'!$E$9), 1, IF(AND(C1108&gt;'Risk(Area, dist)'!$C$10, C1108&lt;='Risk(Area, dist)'!$E$10), 2, IF(C1108&gt;='Risk(Area, dist)'!$C$11, 3, "")))</f>
        <v/>
      </c>
      <c r="E1108" s="172">
        <f>'HP-ICS, V5-Sep24'!G1110</f>
        <v>0</v>
      </c>
      <c r="F1108" s="174" t="str">
        <f>IF(AND(E1108&gt;='Risk(Area, dist)'!$H$9, E1108&lt;='Risk(Area, dist)'!$J$9), 1, IF(AND(E1108&gt;'Risk(Area, dist)'!$H$10, E1108&lt;='Risk(Area, dist)'!$J$10), 2, IF(E1108&gt;='Risk(Area, dist)'!$H$11, 3, "")))</f>
        <v/>
      </c>
      <c r="G1108" s="174">
        <f>'HP-ICS, V5-Sep24'!AJ1110</f>
        <v>0</v>
      </c>
      <c r="H1108" s="174">
        <f t="shared" si="164"/>
        <v>3</v>
      </c>
      <c r="I1108" s="177" t="e">
        <f>('HP-ICS, V5-Sep24'!AM1110-'HP-ICS, V5-Sep24'!S1110)/'HP-ICS, V5-Sep24'!S1110</f>
        <v>#DIV/0!</v>
      </c>
      <c r="J1108" s="174" t="e">
        <f t="shared" si="165"/>
        <v>#DIV/0!</v>
      </c>
      <c r="K1108" s="172">
        <f>'HP-ICS, V5-Sep24'!U1110</f>
        <v>0</v>
      </c>
      <c r="L1108" s="174" t="str">
        <f t="shared" si="166"/>
        <v/>
      </c>
      <c r="M1108" s="173">
        <f>'HP-ICS, V5-Sep24'!AS1110</f>
        <v>0</v>
      </c>
      <c r="N1108" s="174" t="str">
        <f t="shared" si="167"/>
        <v/>
      </c>
      <c r="O1108" s="172">
        <f>'HP-ICS, V5-Sep24'!AO1110</f>
        <v>0</v>
      </c>
      <c r="P1108" s="174" t="str">
        <f t="shared" si="168"/>
        <v/>
      </c>
      <c r="Q1108" s="172">
        <f>'HP-ICS, V5-Sep24'!AT1110</f>
        <v>0</v>
      </c>
      <c r="R1108" s="174" t="str">
        <f t="shared" si="169"/>
        <v/>
      </c>
      <c r="S1108" s="174" t="e">
        <f t="shared" si="170"/>
        <v>#VALUE!</v>
      </c>
      <c r="T1108" s="174" t="e">
        <f t="shared" si="171"/>
        <v>#VALUE!</v>
      </c>
      <c r="U1108" s="173">
        <f>'HP-ICS, V5-Sep24'!AU1110</f>
        <v>0</v>
      </c>
      <c r="V1108" s="174">
        <f t="shared" si="172"/>
        <v>1</v>
      </c>
      <c r="W1108" s="175" t="e">
        <f t="shared" si="173"/>
        <v>#DIV/0!</v>
      </c>
      <c r="X1108" s="176" t="e">
        <f t="shared" si="174"/>
        <v>#DIV/0!</v>
      </c>
    </row>
    <row r="1109" spans="1:24" x14ac:dyDescent="0.3">
      <c r="A1109" s="172" t="str">
        <f>'HP-ICS, V5-Sep24'!D1111</f>
        <v>Guatemala</v>
      </c>
      <c r="B1109" s="172" cm="1">
        <f t="array" ref="B1109">IF(OR(A1109=DATA!$H$2:$H$13),3,IF(OR(A1109=DATA!$H$14:$H$119),2,1))</f>
        <v>1</v>
      </c>
      <c r="C1109" s="173">
        <f>'HP-ICS, V5-Sep24'!L1111</f>
        <v>0</v>
      </c>
      <c r="D1109" s="172" t="str">
        <f>IF(AND(C1109&gt;='Risk(Area, dist)'!$C$9, C1109&lt;='Risk(Area, dist)'!$E$9), 1, IF(AND(C1109&gt;'Risk(Area, dist)'!$C$10, C1109&lt;='Risk(Area, dist)'!$E$10), 2, IF(C1109&gt;='Risk(Area, dist)'!$C$11, 3, "")))</f>
        <v/>
      </c>
      <c r="E1109" s="172">
        <f>'HP-ICS, V5-Sep24'!G1111</f>
        <v>0</v>
      </c>
      <c r="F1109" s="174" t="str">
        <f>IF(AND(E1109&gt;='Risk(Area, dist)'!$H$9, E1109&lt;='Risk(Area, dist)'!$J$9), 1, IF(AND(E1109&gt;'Risk(Area, dist)'!$H$10, E1109&lt;='Risk(Area, dist)'!$J$10), 2, IF(E1109&gt;='Risk(Area, dist)'!$H$11, 3, "")))</f>
        <v/>
      </c>
      <c r="G1109" s="174">
        <f>'HP-ICS, V5-Sep24'!AJ1111</f>
        <v>0</v>
      </c>
      <c r="H1109" s="174">
        <f t="shared" si="164"/>
        <v>3</v>
      </c>
      <c r="I1109" s="177" t="e">
        <f>('HP-ICS, V5-Sep24'!AM1111-'HP-ICS, V5-Sep24'!S1111)/'HP-ICS, V5-Sep24'!S1111</f>
        <v>#DIV/0!</v>
      </c>
      <c r="J1109" s="174" t="e">
        <f t="shared" si="165"/>
        <v>#DIV/0!</v>
      </c>
      <c r="K1109" s="172">
        <f>'HP-ICS, V5-Sep24'!U1111</f>
        <v>0</v>
      </c>
      <c r="L1109" s="174" t="str">
        <f t="shared" si="166"/>
        <v/>
      </c>
      <c r="M1109" s="173">
        <f>'HP-ICS, V5-Sep24'!AS1111</f>
        <v>0</v>
      </c>
      <c r="N1109" s="174" t="str">
        <f t="shared" si="167"/>
        <v/>
      </c>
      <c r="O1109" s="172">
        <f>'HP-ICS, V5-Sep24'!AO1111</f>
        <v>0</v>
      </c>
      <c r="P1109" s="174" t="str">
        <f t="shared" si="168"/>
        <v/>
      </c>
      <c r="Q1109" s="172">
        <f>'HP-ICS, V5-Sep24'!AT1111</f>
        <v>0</v>
      </c>
      <c r="R1109" s="174" t="str">
        <f t="shared" si="169"/>
        <v/>
      </c>
      <c r="S1109" s="174" t="e">
        <f t="shared" si="170"/>
        <v>#VALUE!</v>
      </c>
      <c r="T1109" s="174" t="e">
        <f t="shared" si="171"/>
        <v>#VALUE!</v>
      </c>
      <c r="U1109" s="173">
        <f>'HP-ICS, V5-Sep24'!AU1111</f>
        <v>0</v>
      </c>
      <c r="V1109" s="174">
        <f t="shared" si="172"/>
        <v>1</v>
      </c>
      <c r="W1109" s="175" t="e">
        <f t="shared" si="173"/>
        <v>#DIV/0!</v>
      </c>
      <c r="X1109" s="176" t="e">
        <f t="shared" si="174"/>
        <v>#DIV/0!</v>
      </c>
    </row>
    <row r="1110" spans="1:24" x14ac:dyDescent="0.3">
      <c r="A1110" s="172" t="str">
        <f>'HP-ICS, V5-Sep24'!D1112</f>
        <v>Guatemala</v>
      </c>
      <c r="B1110" s="172" cm="1">
        <f t="array" ref="B1110">IF(OR(A1110=DATA!$H$2:$H$13),3,IF(OR(A1110=DATA!$H$14:$H$119),2,1))</f>
        <v>1</v>
      </c>
      <c r="C1110" s="173">
        <f>'HP-ICS, V5-Sep24'!L1112</f>
        <v>0</v>
      </c>
      <c r="D1110" s="172" t="str">
        <f>IF(AND(C1110&gt;='Risk(Area, dist)'!$C$9, C1110&lt;='Risk(Area, dist)'!$E$9), 1, IF(AND(C1110&gt;'Risk(Area, dist)'!$C$10, C1110&lt;='Risk(Area, dist)'!$E$10), 2, IF(C1110&gt;='Risk(Area, dist)'!$C$11, 3, "")))</f>
        <v/>
      </c>
      <c r="E1110" s="172">
        <f>'HP-ICS, V5-Sep24'!G1112</f>
        <v>0</v>
      </c>
      <c r="F1110" s="174" t="str">
        <f>IF(AND(E1110&gt;='Risk(Area, dist)'!$H$9, E1110&lt;='Risk(Area, dist)'!$J$9), 1, IF(AND(E1110&gt;'Risk(Area, dist)'!$H$10, E1110&lt;='Risk(Area, dist)'!$J$10), 2, IF(E1110&gt;='Risk(Area, dist)'!$H$11, 3, "")))</f>
        <v/>
      </c>
      <c r="G1110" s="174">
        <f>'HP-ICS, V5-Sep24'!AJ1112</f>
        <v>0</v>
      </c>
      <c r="H1110" s="174">
        <f t="shared" si="164"/>
        <v>3</v>
      </c>
      <c r="I1110" s="177" t="e">
        <f>('HP-ICS, V5-Sep24'!AM1112-'HP-ICS, V5-Sep24'!S1112)/'HP-ICS, V5-Sep24'!S1112</f>
        <v>#DIV/0!</v>
      </c>
      <c r="J1110" s="174" t="e">
        <f t="shared" si="165"/>
        <v>#DIV/0!</v>
      </c>
      <c r="K1110" s="172">
        <f>'HP-ICS, V5-Sep24'!U1112</f>
        <v>0</v>
      </c>
      <c r="L1110" s="174" t="str">
        <f t="shared" si="166"/>
        <v/>
      </c>
      <c r="M1110" s="173">
        <f>'HP-ICS, V5-Sep24'!AS1112</f>
        <v>0</v>
      </c>
      <c r="N1110" s="174" t="str">
        <f t="shared" si="167"/>
        <v/>
      </c>
      <c r="O1110" s="172">
        <f>'HP-ICS, V5-Sep24'!AO1112</f>
        <v>0</v>
      </c>
      <c r="P1110" s="174" t="str">
        <f t="shared" si="168"/>
        <v/>
      </c>
      <c r="Q1110" s="172">
        <f>'HP-ICS, V5-Sep24'!AT1112</f>
        <v>0</v>
      </c>
      <c r="R1110" s="174" t="str">
        <f t="shared" si="169"/>
        <v/>
      </c>
      <c r="S1110" s="174" t="e">
        <f t="shared" si="170"/>
        <v>#VALUE!</v>
      </c>
      <c r="T1110" s="174" t="e">
        <f t="shared" si="171"/>
        <v>#VALUE!</v>
      </c>
      <c r="U1110" s="173">
        <f>'HP-ICS, V5-Sep24'!AU1112</f>
        <v>0</v>
      </c>
      <c r="V1110" s="174">
        <f t="shared" si="172"/>
        <v>1</v>
      </c>
      <c r="W1110" s="175" t="e">
        <f t="shared" si="173"/>
        <v>#DIV/0!</v>
      </c>
      <c r="X1110" s="176" t="e">
        <f t="shared" si="174"/>
        <v>#DIV/0!</v>
      </c>
    </row>
    <row r="1111" spans="1:24" x14ac:dyDescent="0.3">
      <c r="A1111" s="172" t="str">
        <f>'HP-ICS, V5-Sep24'!D1113</f>
        <v>Guatemala</v>
      </c>
      <c r="B1111" s="172" cm="1">
        <f t="array" ref="B1111">IF(OR(A1111=DATA!$H$2:$H$13),3,IF(OR(A1111=DATA!$H$14:$H$119),2,1))</f>
        <v>1</v>
      </c>
      <c r="C1111" s="173">
        <f>'HP-ICS, V5-Sep24'!L1113</f>
        <v>0</v>
      </c>
      <c r="D1111" s="172" t="str">
        <f>IF(AND(C1111&gt;='Risk(Area, dist)'!$C$9, C1111&lt;='Risk(Area, dist)'!$E$9), 1, IF(AND(C1111&gt;'Risk(Area, dist)'!$C$10, C1111&lt;='Risk(Area, dist)'!$E$10), 2, IF(C1111&gt;='Risk(Area, dist)'!$C$11, 3, "")))</f>
        <v/>
      </c>
      <c r="E1111" s="172">
        <f>'HP-ICS, V5-Sep24'!G1113</f>
        <v>0</v>
      </c>
      <c r="F1111" s="174" t="str">
        <f>IF(AND(E1111&gt;='Risk(Area, dist)'!$H$9, E1111&lt;='Risk(Area, dist)'!$J$9), 1, IF(AND(E1111&gt;'Risk(Area, dist)'!$H$10, E1111&lt;='Risk(Area, dist)'!$J$10), 2, IF(E1111&gt;='Risk(Area, dist)'!$H$11, 3, "")))</f>
        <v/>
      </c>
      <c r="G1111" s="174">
        <f>'HP-ICS, V5-Sep24'!AJ1113</f>
        <v>0</v>
      </c>
      <c r="H1111" s="174">
        <f t="shared" si="164"/>
        <v>3</v>
      </c>
      <c r="I1111" s="177" t="e">
        <f>('HP-ICS, V5-Sep24'!AM1113-'HP-ICS, V5-Sep24'!S1113)/'HP-ICS, V5-Sep24'!S1113</f>
        <v>#DIV/0!</v>
      </c>
      <c r="J1111" s="174" t="e">
        <f t="shared" si="165"/>
        <v>#DIV/0!</v>
      </c>
      <c r="K1111" s="172">
        <f>'HP-ICS, V5-Sep24'!U1113</f>
        <v>0</v>
      </c>
      <c r="L1111" s="174" t="str">
        <f t="shared" si="166"/>
        <v/>
      </c>
      <c r="M1111" s="173">
        <f>'HP-ICS, V5-Sep24'!AS1113</f>
        <v>0</v>
      </c>
      <c r="N1111" s="174" t="str">
        <f t="shared" si="167"/>
        <v/>
      </c>
      <c r="O1111" s="172">
        <f>'HP-ICS, V5-Sep24'!AO1113</f>
        <v>0</v>
      </c>
      <c r="P1111" s="174" t="str">
        <f t="shared" si="168"/>
        <v/>
      </c>
      <c r="Q1111" s="172">
        <f>'HP-ICS, V5-Sep24'!AT1113</f>
        <v>0</v>
      </c>
      <c r="R1111" s="174" t="str">
        <f t="shared" si="169"/>
        <v/>
      </c>
      <c r="S1111" s="174" t="e">
        <f t="shared" si="170"/>
        <v>#VALUE!</v>
      </c>
      <c r="T1111" s="174" t="e">
        <f t="shared" si="171"/>
        <v>#VALUE!</v>
      </c>
      <c r="U1111" s="173">
        <f>'HP-ICS, V5-Sep24'!AU1113</f>
        <v>0</v>
      </c>
      <c r="V1111" s="174">
        <f t="shared" si="172"/>
        <v>1</v>
      </c>
      <c r="W1111" s="175" t="e">
        <f t="shared" si="173"/>
        <v>#DIV/0!</v>
      </c>
      <c r="X1111" s="176" t="e">
        <f t="shared" si="174"/>
        <v>#DIV/0!</v>
      </c>
    </row>
    <row r="1112" spans="1:24" x14ac:dyDescent="0.3">
      <c r="A1112" s="172" t="str">
        <f>'HP-ICS, V5-Sep24'!D1114</f>
        <v>Guatemala</v>
      </c>
      <c r="B1112" s="172" cm="1">
        <f t="array" ref="B1112">IF(OR(A1112=DATA!$H$2:$H$13),3,IF(OR(A1112=DATA!$H$14:$H$119),2,1))</f>
        <v>1</v>
      </c>
      <c r="C1112" s="173">
        <f>'HP-ICS, V5-Sep24'!L1114</f>
        <v>0</v>
      </c>
      <c r="D1112" s="172" t="str">
        <f>IF(AND(C1112&gt;='Risk(Area, dist)'!$C$9, C1112&lt;='Risk(Area, dist)'!$E$9), 1, IF(AND(C1112&gt;'Risk(Area, dist)'!$C$10, C1112&lt;='Risk(Area, dist)'!$E$10), 2, IF(C1112&gt;='Risk(Area, dist)'!$C$11, 3, "")))</f>
        <v/>
      </c>
      <c r="E1112" s="172">
        <f>'HP-ICS, V5-Sep24'!G1114</f>
        <v>0</v>
      </c>
      <c r="F1112" s="174" t="str">
        <f>IF(AND(E1112&gt;='Risk(Area, dist)'!$H$9, E1112&lt;='Risk(Area, dist)'!$J$9), 1, IF(AND(E1112&gt;'Risk(Area, dist)'!$H$10, E1112&lt;='Risk(Area, dist)'!$J$10), 2, IF(E1112&gt;='Risk(Area, dist)'!$H$11, 3, "")))</f>
        <v/>
      </c>
      <c r="G1112" s="174">
        <f>'HP-ICS, V5-Sep24'!AJ1114</f>
        <v>0</v>
      </c>
      <c r="H1112" s="174">
        <f t="shared" si="164"/>
        <v>3</v>
      </c>
      <c r="I1112" s="177" t="e">
        <f>('HP-ICS, V5-Sep24'!AM1114-'HP-ICS, V5-Sep24'!S1114)/'HP-ICS, V5-Sep24'!S1114</f>
        <v>#DIV/0!</v>
      </c>
      <c r="J1112" s="174" t="e">
        <f t="shared" si="165"/>
        <v>#DIV/0!</v>
      </c>
      <c r="K1112" s="172">
        <f>'HP-ICS, V5-Sep24'!U1114</f>
        <v>0</v>
      </c>
      <c r="L1112" s="174" t="str">
        <f t="shared" si="166"/>
        <v/>
      </c>
      <c r="M1112" s="173">
        <f>'HP-ICS, V5-Sep24'!AS1114</f>
        <v>0</v>
      </c>
      <c r="N1112" s="174" t="str">
        <f t="shared" si="167"/>
        <v/>
      </c>
      <c r="O1112" s="172">
        <f>'HP-ICS, V5-Sep24'!AO1114</f>
        <v>0</v>
      </c>
      <c r="P1112" s="174" t="str">
        <f t="shared" si="168"/>
        <v/>
      </c>
      <c r="Q1112" s="172">
        <f>'HP-ICS, V5-Sep24'!AT1114</f>
        <v>0</v>
      </c>
      <c r="R1112" s="174" t="str">
        <f t="shared" si="169"/>
        <v/>
      </c>
      <c r="S1112" s="174" t="e">
        <f t="shared" si="170"/>
        <v>#VALUE!</v>
      </c>
      <c r="T1112" s="174" t="e">
        <f t="shared" si="171"/>
        <v>#VALUE!</v>
      </c>
      <c r="U1112" s="173">
        <f>'HP-ICS, V5-Sep24'!AU1114</f>
        <v>0</v>
      </c>
      <c r="V1112" s="174">
        <f t="shared" si="172"/>
        <v>1</v>
      </c>
      <c r="W1112" s="175" t="e">
        <f t="shared" si="173"/>
        <v>#DIV/0!</v>
      </c>
      <c r="X1112" s="176" t="e">
        <f t="shared" si="174"/>
        <v>#DIV/0!</v>
      </c>
    </row>
    <row r="1113" spans="1:24" x14ac:dyDescent="0.3">
      <c r="A1113" s="172" t="str">
        <f>'HP-ICS, V5-Sep24'!D1115</f>
        <v>Guatemala</v>
      </c>
      <c r="B1113" s="172" cm="1">
        <f t="array" ref="B1113">IF(OR(A1113=DATA!$H$2:$H$13),3,IF(OR(A1113=DATA!$H$14:$H$119),2,1))</f>
        <v>1</v>
      </c>
      <c r="C1113" s="173">
        <f>'HP-ICS, V5-Sep24'!L1115</f>
        <v>0</v>
      </c>
      <c r="D1113" s="172" t="str">
        <f>IF(AND(C1113&gt;='Risk(Area, dist)'!$C$9, C1113&lt;='Risk(Area, dist)'!$E$9), 1, IF(AND(C1113&gt;'Risk(Area, dist)'!$C$10, C1113&lt;='Risk(Area, dist)'!$E$10), 2, IF(C1113&gt;='Risk(Area, dist)'!$C$11, 3, "")))</f>
        <v/>
      </c>
      <c r="E1113" s="172">
        <f>'HP-ICS, V5-Sep24'!G1115</f>
        <v>0</v>
      </c>
      <c r="F1113" s="174" t="str">
        <f>IF(AND(E1113&gt;='Risk(Area, dist)'!$H$9, E1113&lt;='Risk(Area, dist)'!$J$9), 1, IF(AND(E1113&gt;'Risk(Area, dist)'!$H$10, E1113&lt;='Risk(Area, dist)'!$J$10), 2, IF(E1113&gt;='Risk(Area, dist)'!$H$11, 3, "")))</f>
        <v/>
      </c>
      <c r="G1113" s="174">
        <f>'HP-ICS, V5-Sep24'!AJ1115</f>
        <v>0</v>
      </c>
      <c r="H1113" s="174">
        <f t="shared" si="164"/>
        <v>3</v>
      </c>
      <c r="I1113" s="177" t="e">
        <f>('HP-ICS, V5-Sep24'!AM1115-'HP-ICS, V5-Sep24'!S1115)/'HP-ICS, V5-Sep24'!S1115</f>
        <v>#DIV/0!</v>
      </c>
      <c r="J1113" s="174" t="e">
        <f t="shared" si="165"/>
        <v>#DIV/0!</v>
      </c>
      <c r="K1113" s="172">
        <f>'HP-ICS, V5-Sep24'!U1115</f>
        <v>0</v>
      </c>
      <c r="L1113" s="174" t="str">
        <f t="shared" si="166"/>
        <v/>
      </c>
      <c r="M1113" s="173">
        <f>'HP-ICS, V5-Sep24'!AS1115</f>
        <v>0</v>
      </c>
      <c r="N1113" s="174" t="str">
        <f t="shared" si="167"/>
        <v/>
      </c>
      <c r="O1113" s="172">
        <f>'HP-ICS, V5-Sep24'!AO1115</f>
        <v>0</v>
      </c>
      <c r="P1113" s="174" t="str">
        <f t="shared" si="168"/>
        <v/>
      </c>
      <c r="Q1113" s="172">
        <f>'HP-ICS, V5-Sep24'!AT1115</f>
        <v>0</v>
      </c>
      <c r="R1113" s="174" t="str">
        <f t="shared" si="169"/>
        <v/>
      </c>
      <c r="S1113" s="174" t="e">
        <f t="shared" si="170"/>
        <v>#VALUE!</v>
      </c>
      <c r="T1113" s="174" t="e">
        <f t="shared" si="171"/>
        <v>#VALUE!</v>
      </c>
      <c r="U1113" s="173">
        <f>'HP-ICS, V5-Sep24'!AU1115</f>
        <v>0</v>
      </c>
      <c r="V1113" s="174">
        <f t="shared" si="172"/>
        <v>1</v>
      </c>
      <c r="W1113" s="175" t="e">
        <f t="shared" si="173"/>
        <v>#DIV/0!</v>
      </c>
      <c r="X1113" s="176" t="e">
        <f t="shared" si="174"/>
        <v>#DIV/0!</v>
      </c>
    </row>
    <row r="1114" spans="1:24" x14ac:dyDescent="0.3">
      <c r="A1114" s="172" t="str">
        <f>'HP-ICS, V5-Sep24'!D1116</f>
        <v>Guatemala</v>
      </c>
      <c r="B1114" s="172" cm="1">
        <f t="array" ref="B1114">IF(OR(A1114=DATA!$H$2:$H$13),3,IF(OR(A1114=DATA!$H$14:$H$119),2,1))</f>
        <v>1</v>
      </c>
      <c r="C1114" s="173">
        <f>'HP-ICS, V5-Sep24'!L1116</f>
        <v>0</v>
      </c>
      <c r="D1114" s="172" t="str">
        <f>IF(AND(C1114&gt;='Risk(Area, dist)'!$C$9, C1114&lt;='Risk(Area, dist)'!$E$9), 1, IF(AND(C1114&gt;'Risk(Area, dist)'!$C$10, C1114&lt;='Risk(Area, dist)'!$E$10), 2, IF(C1114&gt;='Risk(Area, dist)'!$C$11, 3, "")))</f>
        <v/>
      </c>
      <c r="E1114" s="172">
        <f>'HP-ICS, V5-Sep24'!G1116</f>
        <v>0</v>
      </c>
      <c r="F1114" s="174" t="str">
        <f>IF(AND(E1114&gt;='Risk(Area, dist)'!$H$9, E1114&lt;='Risk(Area, dist)'!$J$9), 1, IF(AND(E1114&gt;'Risk(Area, dist)'!$H$10, E1114&lt;='Risk(Area, dist)'!$J$10), 2, IF(E1114&gt;='Risk(Area, dist)'!$H$11, 3, "")))</f>
        <v/>
      </c>
      <c r="G1114" s="174">
        <f>'HP-ICS, V5-Sep24'!AJ1116</f>
        <v>0</v>
      </c>
      <c r="H1114" s="174">
        <f t="shared" si="164"/>
        <v>3</v>
      </c>
      <c r="I1114" s="177" t="e">
        <f>('HP-ICS, V5-Sep24'!AM1116-'HP-ICS, V5-Sep24'!S1116)/'HP-ICS, V5-Sep24'!S1116</f>
        <v>#DIV/0!</v>
      </c>
      <c r="J1114" s="174" t="e">
        <f t="shared" si="165"/>
        <v>#DIV/0!</v>
      </c>
      <c r="K1114" s="172">
        <f>'HP-ICS, V5-Sep24'!U1116</f>
        <v>0</v>
      </c>
      <c r="L1114" s="174" t="str">
        <f t="shared" si="166"/>
        <v/>
      </c>
      <c r="M1114" s="173">
        <f>'HP-ICS, V5-Sep24'!AS1116</f>
        <v>0</v>
      </c>
      <c r="N1114" s="174" t="str">
        <f t="shared" si="167"/>
        <v/>
      </c>
      <c r="O1114" s="172">
        <f>'HP-ICS, V5-Sep24'!AO1116</f>
        <v>0</v>
      </c>
      <c r="P1114" s="174" t="str">
        <f t="shared" si="168"/>
        <v/>
      </c>
      <c r="Q1114" s="172">
        <f>'HP-ICS, V5-Sep24'!AT1116</f>
        <v>0</v>
      </c>
      <c r="R1114" s="174" t="str">
        <f t="shared" si="169"/>
        <v/>
      </c>
      <c r="S1114" s="174" t="e">
        <f t="shared" si="170"/>
        <v>#VALUE!</v>
      </c>
      <c r="T1114" s="174" t="e">
        <f t="shared" si="171"/>
        <v>#VALUE!</v>
      </c>
      <c r="U1114" s="173">
        <f>'HP-ICS, V5-Sep24'!AU1116</f>
        <v>0</v>
      </c>
      <c r="V1114" s="174">
        <f t="shared" si="172"/>
        <v>1</v>
      </c>
      <c r="W1114" s="175" t="e">
        <f t="shared" si="173"/>
        <v>#DIV/0!</v>
      </c>
      <c r="X1114" s="176" t="e">
        <f t="shared" si="174"/>
        <v>#DIV/0!</v>
      </c>
    </row>
    <row r="1115" spans="1:24" x14ac:dyDescent="0.3">
      <c r="A1115" s="172" t="str">
        <f>'HP-ICS, V5-Sep24'!D1117</f>
        <v>Guatemala</v>
      </c>
      <c r="B1115" s="172" cm="1">
        <f t="array" ref="B1115">IF(OR(A1115=DATA!$H$2:$H$13),3,IF(OR(A1115=DATA!$H$14:$H$119),2,1))</f>
        <v>1</v>
      </c>
      <c r="C1115" s="173">
        <f>'HP-ICS, V5-Sep24'!L1117</f>
        <v>0</v>
      </c>
      <c r="D1115" s="172" t="str">
        <f>IF(AND(C1115&gt;='Risk(Area, dist)'!$C$9, C1115&lt;='Risk(Area, dist)'!$E$9), 1, IF(AND(C1115&gt;'Risk(Area, dist)'!$C$10, C1115&lt;='Risk(Area, dist)'!$E$10), 2, IF(C1115&gt;='Risk(Area, dist)'!$C$11, 3, "")))</f>
        <v/>
      </c>
      <c r="E1115" s="172">
        <f>'HP-ICS, V5-Sep24'!G1117</f>
        <v>0</v>
      </c>
      <c r="F1115" s="174" t="str">
        <f>IF(AND(E1115&gt;='Risk(Area, dist)'!$H$9, E1115&lt;='Risk(Area, dist)'!$J$9), 1, IF(AND(E1115&gt;'Risk(Area, dist)'!$H$10, E1115&lt;='Risk(Area, dist)'!$J$10), 2, IF(E1115&gt;='Risk(Area, dist)'!$H$11, 3, "")))</f>
        <v/>
      </c>
      <c r="G1115" s="174">
        <f>'HP-ICS, V5-Sep24'!AJ1117</f>
        <v>0</v>
      </c>
      <c r="H1115" s="174">
        <f t="shared" si="164"/>
        <v>3</v>
      </c>
      <c r="I1115" s="177" t="e">
        <f>('HP-ICS, V5-Sep24'!AM1117-'HP-ICS, V5-Sep24'!S1117)/'HP-ICS, V5-Sep24'!S1117</f>
        <v>#DIV/0!</v>
      </c>
      <c r="J1115" s="174" t="e">
        <f t="shared" si="165"/>
        <v>#DIV/0!</v>
      </c>
      <c r="K1115" s="172">
        <f>'HP-ICS, V5-Sep24'!U1117</f>
        <v>0</v>
      </c>
      <c r="L1115" s="174" t="str">
        <f t="shared" si="166"/>
        <v/>
      </c>
      <c r="M1115" s="173">
        <f>'HP-ICS, V5-Sep24'!AS1117</f>
        <v>0</v>
      </c>
      <c r="N1115" s="174" t="str">
        <f t="shared" si="167"/>
        <v/>
      </c>
      <c r="O1115" s="172">
        <f>'HP-ICS, V5-Sep24'!AO1117</f>
        <v>0</v>
      </c>
      <c r="P1115" s="174" t="str">
        <f t="shared" si="168"/>
        <v/>
      </c>
      <c r="Q1115" s="172">
        <f>'HP-ICS, V5-Sep24'!AT1117</f>
        <v>0</v>
      </c>
      <c r="R1115" s="174" t="str">
        <f t="shared" si="169"/>
        <v/>
      </c>
      <c r="S1115" s="174" t="e">
        <f t="shared" si="170"/>
        <v>#VALUE!</v>
      </c>
      <c r="T1115" s="174" t="e">
        <f t="shared" si="171"/>
        <v>#VALUE!</v>
      </c>
      <c r="U1115" s="173">
        <f>'HP-ICS, V5-Sep24'!AU1117</f>
        <v>0</v>
      </c>
      <c r="V1115" s="174">
        <f t="shared" si="172"/>
        <v>1</v>
      </c>
      <c r="W1115" s="175" t="e">
        <f t="shared" si="173"/>
        <v>#DIV/0!</v>
      </c>
      <c r="X1115" s="176" t="e">
        <f t="shared" si="174"/>
        <v>#DIV/0!</v>
      </c>
    </row>
    <row r="1116" spans="1:24" x14ac:dyDescent="0.3">
      <c r="A1116" s="172" t="str">
        <f>'HP-ICS, V5-Sep24'!D1118</f>
        <v>Guatemala</v>
      </c>
      <c r="B1116" s="172" cm="1">
        <f t="array" ref="B1116">IF(OR(A1116=DATA!$H$2:$H$13),3,IF(OR(A1116=DATA!$H$14:$H$119),2,1))</f>
        <v>1</v>
      </c>
      <c r="C1116" s="173">
        <f>'HP-ICS, V5-Sep24'!L1118</f>
        <v>0</v>
      </c>
      <c r="D1116" s="172" t="str">
        <f>IF(AND(C1116&gt;='Risk(Area, dist)'!$C$9, C1116&lt;='Risk(Area, dist)'!$E$9), 1, IF(AND(C1116&gt;'Risk(Area, dist)'!$C$10, C1116&lt;='Risk(Area, dist)'!$E$10), 2, IF(C1116&gt;='Risk(Area, dist)'!$C$11, 3, "")))</f>
        <v/>
      </c>
      <c r="E1116" s="172">
        <f>'HP-ICS, V5-Sep24'!G1118</f>
        <v>0</v>
      </c>
      <c r="F1116" s="174" t="str">
        <f>IF(AND(E1116&gt;='Risk(Area, dist)'!$H$9, E1116&lt;='Risk(Area, dist)'!$J$9), 1, IF(AND(E1116&gt;'Risk(Area, dist)'!$H$10, E1116&lt;='Risk(Area, dist)'!$J$10), 2, IF(E1116&gt;='Risk(Area, dist)'!$H$11, 3, "")))</f>
        <v/>
      </c>
      <c r="G1116" s="174">
        <f>'HP-ICS, V5-Sep24'!AJ1118</f>
        <v>0</v>
      </c>
      <c r="H1116" s="174">
        <f t="shared" si="164"/>
        <v>3</v>
      </c>
      <c r="I1116" s="177" t="e">
        <f>('HP-ICS, V5-Sep24'!AM1118-'HP-ICS, V5-Sep24'!S1118)/'HP-ICS, V5-Sep24'!S1118</f>
        <v>#DIV/0!</v>
      </c>
      <c r="J1116" s="174" t="e">
        <f t="shared" si="165"/>
        <v>#DIV/0!</v>
      </c>
      <c r="K1116" s="172">
        <f>'HP-ICS, V5-Sep24'!U1118</f>
        <v>0</v>
      </c>
      <c r="L1116" s="174" t="str">
        <f t="shared" si="166"/>
        <v/>
      </c>
      <c r="M1116" s="173">
        <f>'HP-ICS, V5-Sep24'!AS1118</f>
        <v>0</v>
      </c>
      <c r="N1116" s="174" t="str">
        <f t="shared" si="167"/>
        <v/>
      </c>
      <c r="O1116" s="172">
        <f>'HP-ICS, V5-Sep24'!AO1118</f>
        <v>0</v>
      </c>
      <c r="P1116" s="174" t="str">
        <f t="shared" si="168"/>
        <v/>
      </c>
      <c r="Q1116" s="172">
        <f>'HP-ICS, V5-Sep24'!AT1118</f>
        <v>0</v>
      </c>
      <c r="R1116" s="174" t="str">
        <f t="shared" si="169"/>
        <v/>
      </c>
      <c r="S1116" s="174" t="e">
        <f t="shared" si="170"/>
        <v>#VALUE!</v>
      </c>
      <c r="T1116" s="174" t="e">
        <f t="shared" si="171"/>
        <v>#VALUE!</v>
      </c>
      <c r="U1116" s="173">
        <f>'HP-ICS, V5-Sep24'!AU1118</f>
        <v>0</v>
      </c>
      <c r="V1116" s="174">
        <f t="shared" si="172"/>
        <v>1</v>
      </c>
      <c r="W1116" s="175" t="e">
        <f t="shared" si="173"/>
        <v>#DIV/0!</v>
      </c>
      <c r="X1116" s="176" t="e">
        <f t="shared" si="174"/>
        <v>#DIV/0!</v>
      </c>
    </row>
    <row r="1117" spans="1:24" x14ac:dyDescent="0.3">
      <c r="A1117" s="172" t="str">
        <f>'HP-ICS, V5-Sep24'!D1119</f>
        <v>Guatemala</v>
      </c>
      <c r="B1117" s="172" cm="1">
        <f t="array" ref="B1117">IF(OR(A1117=DATA!$H$2:$H$13),3,IF(OR(A1117=DATA!$H$14:$H$119),2,1))</f>
        <v>1</v>
      </c>
      <c r="C1117" s="173">
        <f>'HP-ICS, V5-Sep24'!L1119</f>
        <v>0</v>
      </c>
      <c r="D1117" s="172" t="str">
        <f>IF(AND(C1117&gt;='Risk(Area, dist)'!$C$9, C1117&lt;='Risk(Area, dist)'!$E$9), 1, IF(AND(C1117&gt;'Risk(Area, dist)'!$C$10, C1117&lt;='Risk(Area, dist)'!$E$10), 2, IF(C1117&gt;='Risk(Area, dist)'!$C$11, 3, "")))</f>
        <v/>
      </c>
      <c r="E1117" s="172">
        <f>'HP-ICS, V5-Sep24'!G1119</f>
        <v>0</v>
      </c>
      <c r="F1117" s="174" t="str">
        <f>IF(AND(E1117&gt;='Risk(Area, dist)'!$H$9, E1117&lt;='Risk(Area, dist)'!$J$9), 1, IF(AND(E1117&gt;'Risk(Area, dist)'!$H$10, E1117&lt;='Risk(Area, dist)'!$J$10), 2, IF(E1117&gt;='Risk(Area, dist)'!$H$11, 3, "")))</f>
        <v/>
      </c>
      <c r="G1117" s="174">
        <f>'HP-ICS, V5-Sep24'!AJ1119</f>
        <v>0</v>
      </c>
      <c r="H1117" s="174">
        <f t="shared" si="164"/>
        <v>3</v>
      </c>
      <c r="I1117" s="177" t="e">
        <f>('HP-ICS, V5-Sep24'!AM1119-'HP-ICS, V5-Sep24'!S1119)/'HP-ICS, V5-Sep24'!S1119</f>
        <v>#DIV/0!</v>
      </c>
      <c r="J1117" s="174" t="e">
        <f t="shared" si="165"/>
        <v>#DIV/0!</v>
      </c>
      <c r="K1117" s="172">
        <f>'HP-ICS, V5-Sep24'!U1119</f>
        <v>0</v>
      </c>
      <c r="L1117" s="174" t="str">
        <f t="shared" si="166"/>
        <v/>
      </c>
      <c r="M1117" s="173">
        <f>'HP-ICS, V5-Sep24'!AS1119</f>
        <v>0</v>
      </c>
      <c r="N1117" s="174" t="str">
        <f t="shared" si="167"/>
        <v/>
      </c>
      <c r="O1117" s="172">
        <f>'HP-ICS, V5-Sep24'!AO1119</f>
        <v>0</v>
      </c>
      <c r="P1117" s="174" t="str">
        <f t="shared" si="168"/>
        <v/>
      </c>
      <c r="Q1117" s="172">
        <f>'HP-ICS, V5-Sep24'!AT1119</f>
        <v>0</v>
      </c>
      <c r="R1117" s="174" t="str">
        <f t="shared" si="169"/>
        <v/>
      </c>
      <c r="S1117" s="174" t="e">
        <f t="shared" si="170"/>
        <v>#VALUE!</v>
      </c>
      <c r="T1117" s="174" t="e">
        <f t="shared" si="171"/>
        <v>#VALUE!</v>
      </c>
      <c r="U1117" s="173">
        <f>'HP-ICS, V5-Sep24'!AU1119</f>
        <v>0</v>
      </c>
      <c r="V1117" s="174">
        <f t="shared" si="172"/>
        <v>1</v>
      </c>
      <c r="W1117" s="175" t="e">
        <f t="shared" si="173"/>
        <v>#DIV/0!</v>
      </c>
      <c r="X1117" s="176" t="e">
        <f t="shared" si="174"/>
        <v>#DIV/0!</v>
      </c>
    </row>
    <row r="1118" spans="1:24" x14ac:dyDescent="0.3">
      <c r="A1118" s="172" t="str">
        <f>'HP-ICS, V5-Sep24'!D1120</f>
        <v>Guatemala</v>
      </c>
      <c r="B1118" s="172" cm="1">
        <f t="array" ref="B1118">IF(OR(A1118=DATA!$H$2:$H$13),3,IF(OR(A1118=DATA!$H$14:$H$119),2,1))</f>
        <v>1</v>
      </c>
      <c r="C1118" s="173">
        <f>'HP-ICS, V5-Sep24'!L1120</f>
        <v>0</v>
      </c>
      <c r="D1118" s="172" t="str">
        <f>IF(AND(C1118&gt;='Risk(Area, dist)'!$C$9, C1118&lt;='Risk(Area, dist)'!$E$9), 1, IF(AND(C1118&gt;'Risk(Area, dist)'!$C$10, C1118&lt;='Risk(Area, dist)'!$E$10), 2, IF(C1118&gt;='Risk(Area, dist)'!$C$11, 3, "")))</f>
        <v/>
      </c>
      <c r="E1118" s="172">
        <f>'HP-ICS, V5-Sep24'!G1120</f>
        <v>0</v>
      </c>
      <c r="F1118" s="174" t="str">
        <f>IF(AND(E1118&gt;='Risk(Area, dist)'!$H$9, E1118&lt;='Risk(Area, dist)'!$J$9), 1, IF(AND(E1118&gt;'Risk(Area, dist)'!$H$10, E1118&lt;='Risk(Area, dist)'!$J$10), 2, IF(E1118&gt;='Risk(Area, dist)'!$H$11, 3, "")))</f>
        <v/>
      </c>
      <c r="G1118" s="174">
        <f>'HP-ICS, V5-Sep24'!AJ1120</f>
        <v>0</v>
      </c>
      <c r="H1118" s="174">
        <f t="shared" si="164"/>
        <v>3</v>
      </c>
      <c r="I1118" s="177" t="e">
        <f>('HP-ICS, V5-Sep24'!AM1120-'HP-ICS, V5-Sep24'!S1120)/'HP-ICS, V5-Sep24'!S1120</f>
        <v>#DIV/0!</v>
      </c>
      <c r="J1118" s="174" t="e">
        <f t="shared" si="165"/>
        <v>#DIV/0!</v>
      </c>
      <c r="K1118" s="172">
        <f>'HP-ICS, V5-Sep24'!U1120</f>
        <v>0</v>
      </c>
      <c r="L1118" s="174" t="str">
        <f t="shared" si="166"/>
        <v/>
      </c>
      <c r="M1118" s="173">
        <f>'HP-ICS, V5-Sep24'!AS1120</f>
        <v>0</v>
      </c>
      <c r="N1118" s="174" t="str">
        <f t="shared" si="167"/>
        <v/>
      </c>
      <c r="O1118" s="172">
        <f>'HP-ICS, V5-Sep24'!AO1120</f>
        <v>0</v>
      </c>
      <c r="P1118" s="174" t="str">
        <f t="shared" si="168"/>
        <v/>
      </c>
      <c r="Q1118" s="172">
        <f>'HP-ICS, V5-Sep24'!AT1120</f>
        <v>0</v>
      </c>
      <c r="R1118" s="174" t="str">
        <f t="shared" si="169"/>
        <v/>
      </c>
      <c r="S1118" s="174" t="e">
        <f t="shared" si="170"/>
        <v>#VALUE!</v>
      </c>
      <c r="T1118" s="174" t="e">
        <f t="shared" si="171"/>
        <v>#VALUE!</v>
      </c>
      <c r="U1118" s="173">
        <f>'HP-ICS, V5-Sep24'!AU1120</f>
        <v>0</v>
      </c>
      <c r="V1118" s="174">
        <f t="shared" si="172"/>
        <v>1</v>
      </c>
      <c r="W1118" s="175" t="e">
        <f t="shared" si="173"/>
        <v>#DIV/0!</v>
      </c>
      <c r="X1118" s="176" t="e">
        <f t="shared" si="174"/>
        <v>#DIV/0!</v>
      </c>
    </row>
    <row r="1119" spans="1:24" x14ac:dyDescent="0.3">
      <c r="A1119" s="172" t="str">
        <f>'HP-ICS, V5-Sep24'!D1121</f>
        <v>Guatemala</v>
      </c>
      <c r="B1119" s="172" cm="1">
        <f t="array" ref="B1119">IF(OR(A1119=DATA!$H$2:$H$13),3,IF(OR(A1119=DATA!$H$14:$H$119),2,1))</f>
        <v>1</v>
      </c>
      <c r="C1119" s="173">
        <f>'HP-ICS, V5-Sep24'!L1121</f>
        <v>0</v>
      </c>
      <c r="D1119" s="172" t="str">
        <f>IF(AND(C1119&gt;='Risk(Area, dist)'!$C$9, C1119&lt;='Risk(Area, dist)'!$E$9), 1, IF(AND(C1119&gt;'Risk(Area, dist)'!$C$10, C1119&lt;='Risk(Area, dist)'!$E$10), 2, IF(C1119&gt;='Risk(Area, dist)'!$C$11, 3, "")))</f>
        <v/>
      </c>
      <c r="E1119" s="172">
        <f>'HP-ICS, V5-Sep24'!G1121</f>
        <v>0</v>
      </c>
      <c r="F1119" s="174" t="str">
        <f>IF(AND(E1119&gt;='Risk(Area, dist)'!$H$9, E1119&lt;='Risk(Area, dist)'!$J$9), 1, IF(AND(E1119&gt;'Risk(Area, dist)'!$H$10, E1119&lt;='Risk(Area, dist)'!$J$10), 2, IF(E1119&gt;='Risk(Area, dist)'!$H$11, 3, "")))</f>
        <v/>
      </c>
      <c r="G1119" s="174">
        <f>'HP-ICS, V5-Sep24'!AJ1121</f>
        <v>0</v>
      </c>
      <c r="H1119" s="174">
        <f t="shared" si="164"/>
        <v>3</v>
      </c>
      <c r="I1119" s="177" t="e">
        <f>('HP-ICS, V5-Sep24'!AM1121-'HP-ICS, V5-Sep24'!S1121)/'HP-ICS, V5-Sep24'!S1121</f>
        <v>#DIV/0!</v>
      </c>
      <c r="J1119" s="174" t="e">
        <f t="shared" si="165"/>
        <v>#DIV/0!</v>
      </c>
      <c r="K1119" s="172">
        <f>'HP-ICS, V5-Sep24'!U1121</f>
        <v>0</v>
      </c>
      <c r="L1119" s="174" t="str">
        <f t="shared" si="166"/>
        <v/>
      </c>
      <c r="M1119" s="173">
        <f>'HP-ICS, V5-Sep24'!AS1121</f>
        <v>0</v>
      </c>
      <c r="N1119" s="174" t="str">
        <f t="shared" si="167"/>
        <v/>
      </c>
      <c r="O1119" s="172">
        <f>'HP-ICS, V5-Sep24'!AO1121</f>
        <v>0</v>
      </c>
      <c r="P1119" s="174" t="str">
        <f t="shared" si="168"/>
        <v/>
      </c>
      <c r="Q1119" s="172">
        <f>'HP-ICS, V5-Sep24'!AT1121</f>
        <v>0</v>
      </c>
      <c r="R1119" s="174" t="str">
        <f t="shared" si="169"/>
        <v/>
      </c>
      <c r="S1119" s="174" t="e">
        <f t="shared" si="170"/>
        <v>#VALUE!</v>
      </c>
      <c r="T1119" s="174" t="e">
        <f t="shared" si="171"/>
        <v>#VALUE!</v>
      </c>
      <c r="U1119" s="173">
        <f>'HP-ICS, V5-Sep24'!AU1121</f>
        <v>0</v>
      </c>
      <c r="V1119" s="174">
        <f t="shared" si="172"/>
        <v>1</v>
      </c>
      <c r="W1119" s="175" t="e">
        <f t="shared" si="173"/>
        <v>#DIV/0!</v>
      </c>
      <c r="X1119" s="176" t="e">
        <f t="shared" si="174"/>
        <v>#DIV/0!</v>
      </c>
    </row>
    <row r="1120" spans="1:24" x14ac:dyDescent="0.3">
      <c r="A1120" s="172" t="str">
        <f>'HP-ICS, V5-Sep24'!D1122</f>
        <v>Guatemala</v>
      </c>
      <c r="B1120" s="172" cm="1">
        <f t="array" ref="B1120">IF(OR(A1120=DATA!$H$2:$H$13),3,IF(OR(A1120=DATA!$H$14:$H$119),2,1))</f>
        <v>1</v>
      </c>
      <c r="C1120" s="173">
        <f>'HP-ICS, V5-Sep24'!L1122</f>
        <v>0</v>
      </c>
      <c r="D1120" s="172" t="str">
        <f>IF(AND(C1120&gt;='Risk(Area, dist)'!$C$9, C1120&lt;='Risk(Area, dist)'!$E$9), 1, IF(AND(C1120&gt;'Risk(Area, dist)'!$C$10, C1120&lt;='Risk(Area, dist)'!$E$10), 2, IF(C1120&gt;='Risk(Area, dist)'!$C$11, 3, "")))</f>
        <v/>
      </c>
      <c r="E1120" s="172">
        <f>'HP-ICS, V5-Sep24'!G1122</f>
        <v>0</v>
      </c>
      <c r="F1120" s="174" t="str">
        <f>IF(AND(E1120&gt;='Risk(Area, dist)'!$H$9, E1120&lt;='Risk(Area, dist)'!$J$9), 1, IF(AND(E1120&gt;'Risk(Area, dist)'!$H$10, E1120&lt;='Risk(Area, dist)'!$J$10), 2, IF(E1120&gt;='Risk(Area, dist)'!$H$11, 3, "")))</f>
        <v/>
      </c>
      <c r="G1120" s="174">
        <f>'HP-ICS, V5-Sep24'!AJ1122</f>
        <v>0</v>
      </c>
      <c r="H1120" s="174">
        <f t="shared" si="164"/>
        <v>3</v>
      </c>
      <c r="I1120" s="177" t="e">
        <f>('HP-ICS, V5-Sep24'!AM1122-'HP-ICS, V5-Sep24'!S1122)/'HP-ICS, V5-Sep24'!S1122</f>
        <v>#DIV/0!</v>
      </c>
      <c r="J1120" s="174" t="e">
        <f t="shared" si="165"/>
        <v>#DIV/0!</v>
      </c>
      <c r="K1120" s="172">
        <f>'HP-ICS, V5-Sep24'!U1122</f>
        <v>0</v>
      </c>
      <c r="L1120" s="174" t="str">
        <f t="shared" si="166"/>
        <v/>
      </c>
      <c r="M1120" s="173">
        <f>'HP-ICS, V5-Sep24'!AS1122</f>
        <v>0</v>
      </c>
      <c r="N1120" s="174" t="str">
        <f t="shared" si="167"/>
        <v/>
      </c>
      <c r="O1120" s="172">
        <f>'HP-ICS, V5-Sep24'!AO1122</f>
        <v>0</v>
      </c>
      <c r="P1120" s="174" t="str">
        <f t="shared" si="168"/>
        <v/>
      </c>
      <c r="Q1120" s="172">
        <f>'HP-ICS, V5-Sep24'!AT1122</f>
        <v>0</v>
      </c>
      <c r="R1120" s="174" t="str">
        <f t="shared" si="169"/>
        <v/>
      </c>
      <c r="S1120" s="174" t="e">
        <f t="shared" si="170"/>
        <v>#VALUE!</v>
      </c>
      <c r="T1120" s="174" t="e">
        <f t="shared" si="171"/>
        <v>#VALUE!</v>
      </c>
      <c r="U1120" s="173">
        <f>'HP-ICS, V5-Sep24'!AU1122</f>
        <v>0</v>
      </c>
      <c r="V1120" s="174">
        <f t="shared" si="172"/>
        <v>1</v>
      </c>
      <c r="W1120" s="175" t="e">
        <f t="shared" si="173"/>
        <v>#DIV/0!</v>
      </c>
      <c r="X1120" s="176" t="e">
        <f t="shared" si="174"/>
        <v>#DIV/0!</v>
      </c>
    </row>
    <row r="1121" spans="1:24" x14ac:dyDescent="0.3">
      <c r="A1121" s="172" t="str">
        <f>'HP-ICS, V5-Sep24'!D1123</f>
        <v>Guatemala</v>
      </c>
      <c r="B1121" s="172" cm="1">
        <f t="array" ref="B1121">IF(OR(A1121=DATA!$H$2:$H$13),3,IF(OR(A1121=DATA!$H$14:$H$119),2,1))</f>
        <v>1</v>
      </c>
      <c r="C1121" s="173">
        <f>'HP-ICS, V5-Sep24'!L1123</f>
        <v>0</v>
      </c>
      <c r="D1121" s="172" t="str">
        <f>IF(AND(C1121&gt;='Risk(Area, dist)'!$C$9, C1121&lt;='Risk(Area, dist)'!$E$9), 1, IF(AND(C1121&gt;'Risk(Area, dist)'!$C$10, C1121&lt;='Risk(Area, dist)'!$E$10), 2, IF(C1121&gt;='Risk(Area, dist)'!$C$11, 3, "")))</f>
        <v/>
      </c>
      <c r="E1121" s="172">
        <f>'HP-ICS, V5-Sep24'!G1123</f>
        <v>0</v>
      </c>
      <c r="F1121" s="174" t="str">
        <f>IF(AND(E1121&gt;='Risk(Area, dist)'!$H$9, E1121&lt;='Risk(Area, dist)'!$J$9), 1, IF(AND(E1121&gt;'Risk(Area, dist)'!$H$10, E1121&lt;='Risk(Area, dist)'!$J$10), 2, IF(E1121&gt;='Risk(Area, dist)'!$H$11, 3, "")))</f>
        <v/>
      </c>
      <c r="G1121" s="174">
        <f>'HP-ICS, V5-Sep24'!AJ1123</f>
        <v>0</v>
      </c>
      <c r="H1121" s="174">
        <f t="shared" si="164"/>
        <v>3</v>
      </c>
      <c r="I1121" s="177" t="e">
        <f>('HP-ICS, V5-Sep24'!AM1123-'HP-ICS, V5-Sep24'!S1123)/'HP-ICS, V5-Sep24'!S1123</f>
        <v>#DIV/0!</v>
      </c>
      <c r="J1121" s="174" t="e">
        <f t="shared" si="165"/>
        <v>#DIV/0!</v>
      </c>
      <c r="K1121" s="172">
        <f>'HP-ICS, V5-Sep24'!U1123</f>
        <v>0</v>
      </c>
      <c r="L1121" s="174" t="str">
        <f t="shared" si="166"/>
        <v/>
      </c>
      <c r="M1121" s="173">
        <f>'HP-ICS, V5-Sep24'!AS1123</f>
        <v>0</v>
      </c>
      <c r="N1121" s="174" t="str">
        <f t="shared" si="167"/>
        <v/>
      </c>
      <c r="O1121" s="172">
        <f>'HP-ICS, V5-Sep24'!AO1123</f>
        <v>0</v>
      </c>
      <c r="P1121" s="174" t="str">
        <f t="shared" si="168"/>
        <v/>
      </c>
      <c r="Q1121" s="172">
        <f>'HP-ICS, V5-Sep24'!AT1123</f>
        <v>0</v>
      </c>
      <c r="R1121" s="174" t="str">
        <f t="shared" si="169"/>
        <v/>
      </c>
      <c r="S1121" s="174" t="e">
        <f t="shared" si="170"/>
        <v>#VALUE!</v>
      </c>
      <c r="T1121" s="174" t="e">
        <f t="shared" si="171"/>
        <v>#VALUE!</v>
      </c>
      <c r="U1121" s="173">
        <f>'HP-ICS, V5-Sep24'!AU1123</f>
        <v>0</v>
      </c>
      <c r="V1121" s="174">
        <f t="shared" si="172"/>
        <v>1</v>
      </c>
      <c r="W1121" s="175" t="e">
        <f t="shared" si="173"/>
        <v>#DIV/0!</v>
      </c>
      <c r="X1121" s="176" t="e">
        <f t="shared" si="174"/>
        <v>#DIV/0!</v>
      </c>
    </row>
    <row r="1122" spans="1:24" x14ac:dyDescent="0.3">
      <c r="A1122" s="172" t="str">
        <f>'HP-ICS, V5-Sep24'!D1124</f>
        <v>Guatemala</v>
      </c>
      <c r="B1122" s="172" cm="1">
        <f t="array" ref="B1122">IF(OR(A1122=DATA!$H$2:$H$13),3,IF(OR(A1122=DATA!$H$14:$H$119),2,1))</f>
        <v>1</v>
      </c>
      <c r="C1122" s="173">
        <f>'HP-ICS, V5-Sep24'!L1124</f>
        <v>0</v>
      </c>
      <c r="D1122" s="172" t="str">
        <f>IF(AND(C1122&gt;='Risk(Area, dist)'!$C$9, C1122&lt;='Risk(Area, dist)'!$E$9), 1, IF(AND(C1122&gt;'Risk(Area, dist)'!$C$10, C1122&lt;='Risk(Area, dist)'!$E$10), 2, IF(C1122&gt;='Risk(Area, dist)'!$C$11, 3, "")))</f>
        <v/>
      </c>
      <c r="E1122" s="172">
        <f>'HP-ICS, V5-Sep24'!G1124</f>
        <v>0</v>
      </c>
      <c r="F1122" s="174" t="str">
        <f>IF(AND(E1122&gt;='Risk(Area, dist)'!$H$9, E1122&lt;='Risk(Area, dist)'!$J$9), 1, IF(AND(E1122&gt;'Risk(Area, dist)'!$H$10, E1122&lt;='Risk(Area, dist)'!$J$10), 2, IF(E1122&gt;='Risk(Area, dist)'!$H$11, 3, "")))</f>
        <v/>
      </c>
      <c r="G1122" s="174">
        <f>'HP-ICS, V5-Sep24'!AJ1124</f>
        <v>0</v>
      </c>
      <c r="H1122" s="174">
        <f t="shared" si="164"/>
        <v>3</v>
      </c>
      <c r="I1122" s="177" t="e">
        <f>('HP-ICS, V5-Sep24'!AM1124-'HP-ICS, V5-Sep24'!S1124)/'HP-ICS, V5-Sep24'!S1124</f>
        <v>#DIV/0!</v>
      </c>
      <c r="J1122" s="174" t="e">
        <f t="shared" si="165"/>
        <v>#DIV/0!</v>
      </c>
      <c r="K1122" s="172">
        <f>'HP-ICS, V5-Sep24'!U1124</f>
        <v>0</v>
      </c>
      <c r="L1122" s="174" t="str">
        <f t="shared" si="166"/>
        <v/>
      </c>
      <c r="M1122" s="173">
        <f>'HP-ICS, V5-Sep24'!AS1124</f>
        <v>0</v>
      </c>
      <c r="N1122" s="174" t="str">
        <f t="shared" si="167"/>
        <v/>
      </c>
      <c r="O1122" s="172">
        <f>'HP-ICS, V5-Sep24'!AO1124</f>
        <v>0</v>
      </c>
      <c r="P1122" s="174" t="str">
        <f t="shared" si="168"/>
        <v/>
      </c>
      <c r="Q1122" s="172">
        <f>'HP-ICS, V5-Sep24'!AT1124</f>
        <v>0</v>
      </c>
      <c r="R1122" s="174" t="str">
        <f t="shared" si="169"/>
        <v/>
      </c>
      <c r="S1122" s="174" t="e">
        <f t="shared" si="170"/>
        <v>#VALUE!</v>
      </c>
      <c r="T1122" s="174" t="e">
        <f t="shared" si="171"/>
        <v>#VALUE!</v>
      </c>
      <c r="U1122" s="173">
        <f>'HP-ICS, V5-Sep24'!AU1124</f>
        <v>0</v>
      </c>
      <c r="V1122" s="174">
        <f t="shared" si="172"/>
        <v>1</v>
      </c>
      <c r="W1122" s="175" t="e">
        <f t="shared" si="173"/>
        <v>#DIV/0!</v>
      </c>
      <c r="X1122" s="176" t="e">
        <f t="shared" si="174"/>
        <v>#DIV/0!</v>
      </c>
    </row>
    <row r="1123" spans="1:24" x14ac:dyDescent="0.3">
      <c r="A1123" s="172" t="str">
        <f>'HP-ICS, V5-Sep24'!D1125</f>
        <v>Guatemala</v>
      </c>
      <c r="B1123" s="172" cm="1">
        <f t="array" ref="B1123">IF(OR(A1123=DATA!$H$2:$H$13),3,IF(OR(A1123=DATA!$H$14:$H$119),2,1))</f>
        <v>1</v>
      </c>
      <c r="C1123" s="173">
        <f>'HP-ICS, V5-Sep24'!L1125</f>
        <v>0</v>
      </c>
      <c r="D1123" s="172" t="str">
        <f>IF(AND(C1123&gt;='Risk(Area, dist)'!$C$9, C1123&lt;='Risk(Area, dist)'!$E$9), 1, IF(AND(C1123&gt;'Risk(Area, dist)'!$C$10, C1123&lt;='Risk(Area, dist)'!$E$10), 2, IF(C1123&gt;='Risk(Area, dist)'!$C$11, 3, "")))</f>
        <v/>
      </c>
      <c r="E1123" s="172">
        <f>'HP-ICS, V5-Sep24'!G1125</f>
        <v>0</v>
      </c>
      <c r="F1123" s="174" t="str">
        <f>IF(AND(E1123&gt;='Risk(Area, dist)'!$H$9, E1123&lt;='Risk(Area, dist)'!$J$9), 1, IF(AND(E1123&gt;'Risk(Area, dist)'!$H$10, E1123&lt;='Risk(Area, dist)'!$J$10), 2, IF(E1123&gt;='Risk(Area, dist)'!$H$11, 3, "")))</f>
        <v/>
      </c>
      <c r="G1123" s="174">
        <f>'HP-ICS, V5-Sep24'!AJ1125</f>
        <v>0</v>
      </c>
      <c r="H1123" s="174">
        <f t="shared" si="164"/>
        <v>3</v>
      </c>
      <c r="I1123" s="177" t="e">
        <f>('HP-ICS, V5-Sep24'!AM1125-'HP-ICS, V5-Sep24'!S1125)/'HP-ICS, V5-Sep24'!S1125</f>
        <v>#DIV/0!</v>
      </c>
      <c r="J1123" s="174" t="e">
        <f t="shared" si="165"/>
        <v>#DIV/0!</v>
      </c>
      <c r="K1123" s="172">
        <f>'HP-ICS, V5-Sep24'!U1125</f>
        <v>0</v>
      </c>
      <c r="L1123" s="174" t="str">
        <f t="shared" si="166"/>
        <v/>
      </c>
      <c r="M1123" s="173">
        <f>'HP-ICS, V5-Sep24'!AS1125</f>
        <v>0</v>
      </c>
      <c r="N1123" s="174" t="str">
        <f t="shared" si="167"/>
        <v/>
      </c>
      <c r="O1123" s="172">
        <f>'HP-ICS, V5-Sep24'!AO1125</f>
        <v>0</v>
      </c>
      <c r="P1123" s="174" t="str">
        <f t="shared" si="168"/>
        <v/>
      </c>
      <c r="Q1123" s="172">
        <f>'HP-ICS, V5-Sep24'!AT1125</f>
        <v>0</v>
      </c>
      <c r="R1123" s="174" t="str">
        <f t="shared" si="169"/>
        <v/>
      </c>
      <c r="S1123" s="174" t="e">
        <f t="shared" si="170"/>
        <v>#VALUE!</v>
      </c>
      <c r="T1123" s="174" t="e">
        <f t="shared" si="171"/>
        <v>#VALUE!</v>
      </c>
      <c r="U1123" s="173">
        <f>'HP-ICS, V5-Sep24'!AU1125</f>
        <v>0</v>
      </c>
      <c r="V1123" s="174">
        <f t="shared" si="172"/>
        <v>1</v>
      </c>
      <c r="W1123" s="175" t="e">
        <f t="shared" si="173"/>
        <v>#DIV/0!</v>
      </c>
      <c r="X1123" s="176" t="e">
        <f t="shared" si="174"/>
        <v>#DIV/0!</v>
      </c>
    </row>
    <row r="1124" spans="1:24" x14ac:dyDescent="0.3">
      <c r="A1124" s="172" t="str">
        <f>'HP-ICS, V5-Sep24'!D1126</f>
        <v>Guatemala</v>
      </c>
      <c r="B1124" s="172" cm="1">
        <f t="array" ref="B1124">IF(OR(A1124=DATA!$H$2:$H$13),3,IF(OR(A1124=DATA!$H$14:$H$119),2,1))</f>
        <v>1</v>
      </c>
      <c r="C1124" s="173">
        <f>'HP-ICS, V5-Sep24'!L1126</f>
        <v>0</v>
      </c>
      <c r="D1124" s="172" t="str">
        <f>IF(AND(C1124&gt;='Risk(Area, dist)'!$C$9, C1124&lt;='Risk(Area, dist)'!$E$9), 1, IF(AND(C1124&gt;'Risk(Area, dist)'!$C$10, C1124&lt;='Risk(Area, dist)'!$E$10), 2, IF(C1124&gt;='Risk(Area, dist)'!$C$11, 3, "")))</f>
        <v/>
      </c>
      <c r="E1124" s="172">
        <f>'HP-ICS, V5-Sep24'!G1126</f>
        <v>0</v>
      </c>
      <c r="F1124" s="174" t="str">
        <f>IF(AND(E1124&gt;='Risk(Area, dist)'!$H$9, E1124&lt;='Risk(Area, dist)'!$J$9), 1, IF(AND(E1124&gt;'Risk(Area, dist)'!$H$10, E1124&lt;='Risk(Area, dist)'!$J$10), 2, IF(E1124&gt;='Risk(Area, dist)'!$H$11, 3, "")))</f>
        <v/>
      </c>
      <c r="G1124" s="174">
        <f>'HP-ICS, V5-Sep24'!AJ1126</f>
        <v>0</v>
      </c>
      <c r="H1124" s="174">
        <f t="shared" si="164"/>
        <v>3</v>
      </c>
      <c r="I1124" s="177" t="e">
        <f>('HP-ICS, V5-Sep24'!AM1126-'HP-ICS, V5-Sep24'!S1126)/'HP-ICS, V5-Sep24'!S1126</f>
        <v>#DIV/0!</v>
      </c>
      <c r="J1124" s="174" t="e">
        <f t="shared" si="165"/>
        <v>#DIV/0!</v>
      </c>
      <c r="K1124" s="172">
        <f>'HP-ICS, V5-Sep24'!U1126</f>
        <v>0</v>
      </c>
      <c r="L1124" s="174" t="str">
        <f t="shared" si="166"/>
        <v/>
      </c>
      <c r="M1124" s="173">
        <f>'HP-ICS, V5-Sep24'!AS1126</f>
        <v>0</v>
      </c>
      <c r="N1124" s="174" t="str">
        <f t="shared" si="167"/>
        <v/>
      </c>
      <c r="O1124" s="172">
        <f>'HP-ICS, V5-Sep24'!AO1126</f>
        <v>0</v>
      </c>
      <c r="P1124" s="174" t="str">
        <f t="shared" si="168"/>
        <v/>
      </c>
      <c r="Q1124" s="172">
        <f>'HP-ICS, V5-Sep24'!AT1126</f>
        <v>0</v>
      </c>
      <c r="R1124" s="174" t="str">
        <f t="shared" si="169"/>
        <v/>
      </c>
      <c r="S1124" s="174" t="e">
        <f t="shared" si="170"/>
        <v>#VALUE!</v>
      </c>
      <c r="T1124" s="174" t="e">
        <f t="shared" si="171"/>
        <v>#VALUE!</v>
      </c>
      <c r="U1124" s="173">
        <f>'HP-ICS, V5-Sep24'!AU1126</f>
        <v>0</v>
      </c>
      <c r="V1124" s="174">
        <f t="shared" si="172"/>
        <v>1</v>
      </c>
      <c r="W1124" s="175" t="e">
        <f t="shared" si="173"/>
        <v>#DIV/0!</v>
      </c>
      <c r="X1124" s="176" t="e">
        <f t="shared" si="174"/>
        <v>#DIV/0!</v>
      </c>
    </row>
    <row r="1125" spans="1:24" x14ac:dyDescent="0.3">
      <c r="A1125" s="172" t="str">
        <f>'HP-ICS, V5-Sep24'!D1127</f>
        <v>Guatemala</v>
      </c>
      <c r="B1125" s="172" cm="1">
        <f t="array" ref="B1125">IF(OR(A1125=DATA!$H$2:$H$13),3,IF(OR(A1125=DATA!$H$14:$H$119),2,1))</f>
        <v>1</v>
      </c>
      <c r="C1125" s="173">
        <f>'HP-ICS, V5-Sep24'!L1127</f>
        <v>0</v>
      </c>
      <c r="D1125" s="172" t="str">
        <f>IF(AND(C1125&gt;='Risk(Area, dist)'!$C$9, C1125&lt;='Risk(Area, dist)'!$E$9), 1, IF(AND(C1125&gt;'Risk(Area, dist)'!$C$10, C1125&lt;='Risk(Area, dist)'!$E$10), 2, IF(C1125&gt;='Risk(Area, dist)'!$C$11, 3, "")))</f>
        <v/>
      </c>
      <c r="E1125" s="172">
        <f>'HP-ICS, V5-Sep24'!G1127</f>
        <v>0</v>
      </c>
      <c r="F1125" s="174" t="str">
        <f>IF(AND(E1125&gt;='Risk(Area, dist)'!$H$9, E1125&lt;='Risk(Area, dist)'!$J$9), 1, IF(AND(E1125&gt;'Risk(Area, dist)'!$H$10, E1125&lt;='Risk(Area, dist)'!$J$10), 2, IF(E1125&gt;='Risk(Area, dist)'!$H$11, 3, "")))</f>
        <v/>
      </c>
      <c r="G1125" s="174">
        <f>'HP-ICS, V5-Sep24'!AJ1127</f>
        <v>0</v>
      </c>
      <c r="H1125" s="174">
        <f t="shared" si="164"/>
        <v>3</v>
      </c>
      <c r="I1125" s="177" t="e">
        <f>('HP-ICS, V5-Sep24'!AM1127-'HP-ICS, V5-Sep24'!S1127)/'HP-ICS, V5-Sep24'!S1127</f>
        <v>#DIV/0!</v>
      </c>
      <c r="J1125" s="174" t="e">
        <f t="shared" si="165"/>
        <v>#DIV/0!</v>
      </c>
      <c r="K1125" s="172">
        <f>'HP-ICS, V5-Sep24'!U1127</f>
        <v>0</v>
      </c>
      <c r="L1125" s="174" t="str">
        <f t="shared" si="166"/>
        <v/>
      </c>
      <c r="M1125" s="173">
        <f>'HP-ICS, V5-Sep24'!AS1127</f>
        <v>0</v>
      </c>
      <c r="N1125" s="174" t="str">
        <f t="shared" si="167"/>
        <v/>
      </c>
      <c r="O1125" s="172">
        <f>'HP-ICS, V5-Sep24'!AO1127</f>
        <v>0</v>
      </c>
      <c r="P1125" s="174" t="str">
        <f t="shared" si="168"/>
        <v/>
      </c>
      <c r="Q1125" s="172">
        <f>'HP-ICS, V5-Sep24'!AT1127</f>
        <v>0</v>
      </c>
      <c r="R1125" s="174" t="str">
        <f t="shared" si="169"/>
        <v/>
      </c>
      <c r="S1125" s="174" t="e">
        <f t="shared" si="170"/>
        <v>#VALUE!</v>
      </c>
      <c r="T1125" s="174" t="e">
        <f t="shared" si="171"/>
        <v>#VALUE!</v>
      </c>
      <c r="U1125" s="173">
        <f>'HP-ICS, V5-Sep24'!AU1127</f>
        <v>0</v>
      </c>
      <c r="V1125" s="174">
        <f t="shared" si="172"/>
        <v>1</v>
      </c>
      <c r="W1125" s="175" t="e">
        <f t="shared" si="173"/>
        <v>#DIV/0!</v>
      </c>
      <c r="X1125" s="176" t="e">
        <f t="shared" si="174"/>
        <v>#DIV/0!</v>
      </c>
    </row>
    <row r="1126" spans="1:24" x14ac:dyDescent="0.3">
      <c r="A1126" s="172" t="str">
        <f>'HP-ICS, V5-Sep24'!D1128</f>
        <v>Guatemala</v>
      </c>
      <c r="B1126" s="172" cm="1">
        <f t="array" ref="B1126">IF(OR(A1126=DATA!$H$2:$H$13),3,IF(OR(A1126=DATA!$H$14:$H$119),2,1))</f>
        <v>1</v>
      </c>
      <c r="C1126" s="173">
        <f>'HP-ICS, V5-Sep24'!L1128</f>
        <v>0</v>
      </c>
      <c r="D1126" s="172" t="str">
        <f>IF(AND(C1126&gt;='Risk(Area, dist)'!$C$9, C1126&lt;='Risk(Area, dist)'!$E$9), 1, IF(AND(C1126&gt;'Risk(Area, dist)'!$C$10, C1126&lt;='Risk(Area, dist)'!$E$10), 2, IF(C1126&gt;='Risk(Area, dist)'!$C$11, 3, "")))</f>
        <v/>
      </c>
      <c r="E1126" s="172">
        <f>'HP-ICS, V5-Sep24'!G1128</f>
        <v>0</v>
      </c>
      <c r="F1126" s="174" t="str">
        <f>IF(AND(E1126&gt;='Risk(Area, dist)'!$H$9, E1126&lt;='Risk(Area, dist)'!$J$9), 1, IF(AND(E1126&gt;'Risk(Area, dist)'!$H$10, E1126&lt;='Risk(Area, dist)'!$J$10), 2, IF(E1126&gt;='Risk(Area, dist)'!$H$11, 3, "")))</f>
        <v/>
      </c>
      <c r="G1126" s="174">
        <f>'HP-ICS, V5-Sep24'!AJ1128</f>
        <v>0</v>
      </c>
      <c r="H1126" s="174">
        <f t="shared" si="164"/>
        <v>3</v>
      </c>
      <c r="I1126" s="177" t="e">
        <f>('HP-ICS, V5-Sep24'!AM1128-'HP-ICS, V5-Sep24'!S1128)/'HP-ICS, V5-Sep24'!S1128</f>
        <v>#DIV/0!</v>
      </c>
      <c r="J1126" s="174" t="e">
        <f t="shared" si="165"/>
        <v>#DIV/0!</v>
      </c>
      <c r="K1126" s="172">
        <f>'HP-ICS, V5-Sep24'!U1128</f>
        <v>0</v>
      </c>
      <c r="L1126" s="174" t="str">
        <f t="shared" si="166"/>
        <v/>
      </c>
      <c r="M1126" s="173">
        <f>'HP-ICS, V5-Sep24'!AS1128</f>
        <v>0</v>
      </c>
      <c r="N1126" s="174" t="str">
        <f t="shared" si="167"/>
        <v/>
      </c>
      <c r="O1126" s="172">
        <f>'HP-ICS, V5-Sep24'!AO1128</f>
        <v>0</v>
      </c>
      <c r="P1126" s="174" t="str">
        <f t="shared" si="168"/>
        <v/>
      </c>
      <c r="Q1126" s="172">
        <f>'HP-ICS, V5-Sep24'!AT1128</f>
        <v>0</v>
      </c>
      <c r="R1126" s="174" t="str">
        <f t="shared" si="169"/>
        <v/>
      </c>
      <c r="S1126" s="174" t="e">
        <f t="shared" si="170"/>
        <v>#VALUE!</v>
      </c>
      <c r="T1126" s="174" t="e">
        <f t="shared" si="171"/>
        <v>#VALUE!</v>
      </c>
      <c r="U1126" s="173">
        <f>'HP-ICS, V5-Sep24'!AU1128</f>
        <v>0</v>
      </c>
      <c r="V1126" s="174">
        <f t="shared" si="172"/>
        <v>1</v>
      </c>
      <c r="W1126" s="175" t="e">
        <f t="shared" si="173"/>
        <v>#DIV/0!</v>
      </c>
      <c r="X1126" s="176" t="e">
        <f t="shared" si="174"/>
        <v>#DIV/0!</v>
      </c>
    </row>
    <row r="1127" spans="1:24" x14ac:dyDescent="0.3">
      <c r="A1127" s="172" t="str">
        <f>'HP-ICS, V5-Sep24'!D1129</f>
        <v>Guatemala</v>
      </c>
      <c r="B1127" s="172" cm="1">
        <f t="array" ref="B1127">IF(OR(A1127=DATA!$H$2:$H$13),3,IF(OR(A1127=DATA!$H$14:$H$119),2,1))</f>
        <v>1</v>
      </c>
      <c r="C1127" s="173">
        <f>'HP-ICS, V5-Sep24'!L1129</f>
        <v>0</v>
      </c>
      <c r="D1127" s="172" t="str">
        <f>IF(AND(C1127&gt;='Risk(Area, dist)'!$C$9, C1127&lt;='Risk(Area, dist)'!$E$9), 1, IF(AND(C1127&gt;'Risk(Area, dist)'!$C$10, C1127&lt;='Risk(Area, dist)'!$E$10), 2, IF(C1127&gt;='Risk(Area, dist)'!$C$11, 3, "")))</f>
        <v/>
      </c>
      <c r="E1127" s="172">
        <f>'HP-ICS, V5-Sep24'!G1129</f>
        <v>0</v>
      </c>
      <c r="F1127" s="174" t="str">
        <f>IF(AND(E1127&gt;='Risk(Area, dist)'!$H$9, E1127&lt;='Risk(Area, dist)'!$J$9), 1, IF(AND(E1127&gt;'Risk(Area, dist)'!$H$10, E1127&lt;='Risk(Area, dist)'!$J$10), 2, IF(E1127&gt;='Risk(Area, dist)'!$H$11, 3, "")))</f>
        <v/>
      </c>
      <c r="G1127" s="174">
        <f>'HP-ICS, V5-Sep24'!AJ1129</f>
        <v>0</v>
      </c>
      <c r="H1127" s="174">
        <f t="shared" si="164"/>
        <v>3</v>
      </c>
      <c r="I1127" s="177" t="e">
        <f>('HP-ICS, V5-Sep24'!AM1129-'HP-ICS, V5-Sep24'!S1129)/'HP-ICS, V5-Sep24'!S1129</f>
        <v>#DIV/0!</v>
      </c>
      <c r="J1127" s="174" t="e">
        <f t="shared" si="165"/>
        <v>#DIV/0!</v>
      </c>
      <c r="K1127" s="172">
        <f>'HP-ICS, V5-Sep24'!U1129</f>
        <v>0</v>
      </c>
      <c r="L1127" s="174" t="str">
        <f t="shared" si="166"/>
        <v/>
      </c>
      <c r="M1127" s="173">
        <f>'HP-ICS, V5-Sep24'!AS1129</f>
        <v>0</v>
      </c>
      <c r="N1127" s="174" t="str">
        <f t="shared" si="167"/>
        <v/>
      </c>
      <c r="O1127" s="172">
        <f>'HP-ICS, V5-Sep24'!AO1129</f>
        <v>0</v>
      </c>
      <c r="P1127" s="174" t="str">
        <f t="shared" si="168"/>
        <v/>
      </c>
      <c r="Q1127" s="172">
        <f>'HP-ICS, V5-Sep24'!AT1129</f>
        <v>0</v>
      </c>
      <c r="R1127" s="174" t="str">
        <f t="shared" si="169"/>
        <v/>
      </c>
      <c r="S1127" s="174" t="e">
        <f t="shared" si="170"/>
        <v>#VALUE!</v>
      </c>
      <c r="T1127" s="174" t="e">
        <f t="shared" si="171"/>
        <v>#VALUE!</v>
      </c>
      <c r="U1127" s="173">
        <f>'HP-ICS, V5-Sep24'!AU1129</f>
        <v>0</v>
      </c>
      <c r="V1127" s="174">
        <f t="shared" si="172"/>
        <v>1</v>
      </c>
      <c r="W1127" s="175" t="e">
        <f t="shared" si="173"/>
        <v>#DIV/0!</v>
      </c>
      <c r="X1127" s="176" t="e">
        <f t="shared" si="174"/>
        <v>#DIV/0!</v>
      </c>
    </row>
    <row r="1128" spans="1:24" x14ac:dyDescent="0.3">
      <c r="A1128" s="172" t="str">
        <f>'HP-ICS, V5-Sep24'!D1130</f>
        <v>Guatemala</v>
      </c>
      <c r="B1128" s="172" cm="1">
        <f t="array" ref="B1128">IF(OR(A1128=DATA!$H$2:$H$13),3,IF(OR(A1128=DATA!$H$14:$H$119),2,1))</f>
        <v>1</v>
      </c>
      <c r="C1128" s="173">
        <f>'HP-ICS, V5-Sep24'!L1130</f>
        <v>0</v>
      </c>
      <c r="D1128" s="172" t="str">
        <f>IF(AND(C1128&gt;='Risk(Area, dist)'!$C$9, C1128&lt;='Risk(Area, dist)'!$E$9), 1, IF(AND(C1128&gt;'Risk(Area, dist)'!$C$10, C1128&lt;='Risk(Area, dist)'!$E$10), 2, IF(C1128&gt;='Risk(Area, dist)'!$C$11, 3, "")))</f>
        <v/>
      </c>
      <c r="E1128" s="172">
        <f>'HP-ICS, V5-Sep24'!G1130</f>
        <v>0</v>
      </c>
      <c r="F1128" s="174" t="str">
        <f>IF(AND(E1128&gt;='Risk(Area, dist)'!$H$9, E1128&lt;='Risk(Area, dist)'!$J$9), 1, IF(AND(E1128&gt;'Risk(Area, dist)'!$H$10, E1128&lt;='Risk(Area, dist)'!$J$10), 2, IF(E1128&gt;='Risk(Area, dist)'!$H$11, 3, "")))</f>
        <v/>
      </c>
      <c r="G1128" s="174">
        <f>'HP-ICS, V5-Sep24'!AJ1130</f>
        <v>0</v>
      </c>
      <c r="H1128" s="174">
        <f t="shared" si="164"/>
        <v>3</v>
      </c>
      <c r="I1128" s="177" t="e">
        <f>('HP-ICS, V5-Sep24'!AM1130-'HP-ICS, V5-Sep24'!S1130)/'HP-ICS, V5-Sep24'!S1130</f>
        <v>#DIV/0!</v>
      </c>
      <c r="J1128" s="174" t="e">
        <f t="shared" si="165"/>
        <v>#DIV/0!</v>
      </c>
      <c r="K1128" s="172">
        <f>'HP-ICS, V5-Sep24'!U1130</f>
        <v>0</v>
      </c>
      <c r="L1128" s="174" t="str">
        <f t="shared" si="166"/>
        <v/>
      </c>
      <c r="M1128" s="173">
        <f>'HP-ICS, V5-Sep24'!AS1130</f>
        <v>0</v>
      </c>
      <c r="N1128" s="174" t="str">
        <f t="shared" si="167"/>
        <v/>
      </c>
      <c r="O1128" s="172">
        <f>'HP-ICS, V5-Sep24'!AO1130</f>
        <v>0</v>
      </c>
      <c r="P1128" s="174" t="str">
        <f t="shared" si="168"/>
        <v/>
      </c>
      <c r="Q1128" s="172">
        <f>'HP-ICS, V5-Sep24'!AT1130</f>
        <v>0</v>
      </c>
      <c r="R1128" s="174" t="str">
        <f t="shared" si="169"/>
        <v/>
      </c>
      <c r="S1128" s="174" t="e">
        <f t="shared" si="170"/>
        <v>#VALUE!</v>
      </c>
      <c r="T1128" s="174" t="e">
        <f t="shared" si="171"/>
        <v>#VALUE!</v>
      </c>
      <c r="U1128" s="173">
        <f>'HP-ICS, V5-Sep24'!AU1130</f>
        <v>0</v>
      </c>
      <c r="V1128" s="174">
        <f t="shared" si="172"/>
        <v>1</v>
      </c>
      <c r="W1128" s="175" t="e">
        <f t="shared" si="173"/>
        <v>#DIV/0!</v>
      </c>
      <c r="X1128" s="176" t="e">
        <f t="shared" si="174"/>
        <v>#DIV/0!</v>
      </c>
    </row>
    <row r="1129" spans="1:24" x14ac:dyDescent="0.3">
      <c r="A1129" s="172" t="str">
        <f>'HP-ICS, V5-Sep24'!D1131</f>
        <v>Guatemala</v>
      </c>
      <c r="B1129" s="172" cm="1">
        <f t="array" ref="B1129">IF(OR(A1129=DATA!$H$2:$H$13),3,IF(OR(A1129=DATA!$H$14:$H$119),2,1))</f>
        <v>1</v>
      </c>
      <c r="C1129" s="173">
        <f>'HP-ICS, V5-Sep24'!L1131</f>
        <v>0</v>
      </c>
      <c r="D1129" s="172" t="str">
        <f>IF(AND(C1129&gt;='Risk(Area, dist)'!$C$9, C1129&lt;='Risk(Area, dist)'!$E$9), 1, IF(AND(C1129&gt;'Risk(Area, dist)'!$C$10, C1129&lt;='Risk(Area, dist)'!$E$10), 2, IF(C1129&gt;='Risk(Area, dist)'!$C$11, 3, "")))</f>
        <v/>
      </c>
      <c r="E1129" s="172">
        <f>'HP-ICS, V5-Sep24'!G1131</f>
        <v>0</v>
      </c>
      <c r="F1129" s="174" t="str">
        <f>IF(AND(E1129&gt;='Risk(Area, dist)'!$H$9, E1129&lt;='Risk(Area, dist)'!$J$9), 1, IF(AND(E1129&gt;'Risk(Area, dist)'!$H$10, E1129&lt;='Risk(Area, dist)'!$J$10), 2, IF(E1129&gt;='Risk(Area, dist)'!$H$11, 3, "")))</f>
        <v/>
      </c>
      <c r="G1129" s="174">
        <f>'HP-ICS, V5-Sep24'!AJ1131</f>
        <v>0</v>
      </c>
      <c r="H1129" s="174">
        <f t="shared" si="164"/>
        <v>3</v>
      </c>
      <c r="I1129" s="177" t="e">
        <f>('HP-ICS, V5-Sep24'!AM1131-'HP-ICS, V5-Sep24'!S1131)/'HP-ICS, V5-Sep24'!S1131</f>
        <v>#DIV/0!</v>
      </c>
      <c r="J1129" s="174" t="e">
        <f t="shared" si="165"/>
        <v>#DIV/0!</v>
      </c>
      <c r="K1129" s="172">
        <f>'HP-ICS, V5-Sep24'!U1131</f>
        <v>0</v>
      </c>
      <c r="L1129" s="174" t="str">
        <f t="shared" si="166"/>
        <v/>
      </c>
      <c r="M1129" s="173">
        <f>'HP-ICS, V5-Sep24'!AS1131</f>
        <v>0</v>
      </c>
      <c r="N1129" s="174" t="str">
        <f t="shared" si="167"/>
        <v/>
      </c>
      <c r="O1129" s="172">
        <f>'HP-ICS, V5-Sep24'!AO1131</f>
        <v>0</v>
      </c>
      <c r="P1129" s="174" t="str">
        <f t="shared" si="168"/>
        <v/>
      </c>
      <c r="Q1129" s="172">
        <f>'HP-ICS, V5-Sep24'!AT1131</f>
        <v>0</v>
      </c>
      <c r="R1129" s="174" t="str">
        <f t="shared" si="169"/>
        <v/>
      </c>
      <c r="S1129" s="174" t="e">
        <f t="shared" si="170"/>
        <v>#VALUE!</v>
      </c>
      <c r="T1129" s="174" t="e">
        <f t="shared" si="171"/>
        <v>#VALUE!</v>
      </c>
      <c r="U1129" s="173">
        <f>'HP-ICS, V5-Sep24'!AU1131</f>
        <v>0</v>
      </c>
      <c r="V1129" s="174">
        <f t="shared" si="172"/>
        <v>1</v>
      </c>
      <c r="W1129" s="175" t="e">
        <f t="shared" si="173"/>
        <v>#DIV/0!</v>
      </c>
      <c r="X1129" s="176" t="e">
        <f t="shared" si="174"/>
        <v>#DIV/0!</v>
      </c>
    </row>
    <row r="1130" spans="1:24" x14ac:dyDescent="0.3">
      <c r="A1130" s="172" t="str">
        <f>'HP-ICS, V5-Sep24'!D1132</f>
        <v>Guatemala</v>
      </c>
      <c r="B1130" s="172" cm="1">
        <f t="array" ref="B1130">IF(OR(A1130=DATA!$H$2:$H$13),3,IF(OR(A1130=DATA!$H$14:$H$119),2,1))</f>
        <v>1</v>
      </c>
      <c r="C1130" s="173">
        <f>'HP-ICS, V5-Sep24'!L1132</f>
        <v>0</v>
      </c>
      <c r="D1130" s="172" t="str">
        <f>IF(AND(C1130&gt;='Risk(Area, dist)'!$C$9, C1130&lt;='Risk(Area, dist)'!$E$9), 1, IF(AND(C1130&gt;'Risk(Area, dist)'!$C$10, C1130&lt;='Risk(Area, dist)'!$E$10), 2, IF(C1130&gt;='Risk(Area, dist)'!$C$11, 3, "")))</f>
        <v/>
      </c>
      <c r="E1130" s="172">
        <f>'HP-ICS, V5-Sep24'!G1132</f>
        <v>0</v>
      </c>
      <c r="F1130" s="174" t="str">
        <f>IF(AND(E1130&gt;='Risk(Area, dist)'!$H$9, E1130&lt;='Risk(Area, dist)'!$J$9), 1, IF(AND(E1130&gt;'Risk(Area, dist)'!$H$10, E1130&lt;='Risk(Area, dist)'!$J$10), 2, IF(E1130&gt;='Risk(Area, dist)'!$H$11, 3, "")))</f>
        <v/>
      </c>
      <c r="G1130" s="174">
        <f>'HP-ICS, V5-Sep24'!AJ1132</f>
        <v>0</v>
      </c>
      <c r="H1130" s="174">
        <f t="shared" si="164"/>
        <v>3</v>
      </c>
      <c r="I1130" s="177" t="e">
        <f>('HP-ICS, V5-Sep24'!AM1132-'HP-ICS, V5-Sep24'!S1132)/'HP-ICS, V5-Sep24'!S1132</f>
        <v>#DIV/0!</v>
      </c>
      <c r="J1130" s="174" t="e">
        <f t="shared" si="165"/>
        <v>#DIV/0!</v>
      </c>
      <c r="K1130" s="172">
        <f>'HP-ICS, V5-Sep24'!U1132</f>
        <v>0</v>
      </c>
      <c r="L1130" s="174" t="str">
        <f t="shared" si="166"/>
        <v/>
      </c>
      <c r="M1130" s="173">
        <f>'HP-ICS, V5-Sep24'!AS1132</f>
        <v>0</v>
      </c>
      <c r="N1130" s="174" t="str">
        <f t="shared" si="167"/>
        <v/>
      </c>
      <c r="O1130" s="172">
        <f>'HP-ICS, V5-Sep24'!AO1132</f>
        <v>0</v>
      </c>
      <c r="P1130" s="174" t="str">
        <f t="shared" si="168"/>
        <v/>
      </c>
      <c r="Q1130" s="172">
        <f>'HP-ICS, V5-Sep24'!AT1132</f>
        <v>0</v>
      </c>
      <c r="R1130" s="174" t="str">
        <f t="shared" si="169"/>
        <v/>
      </c>
      <c r="S1130" s="174" t="e">
        <f t="shared" si="170"/>
        <v>#VALUE!</v>
      </c>
      <c r="T1130" s="174" t="e">
        <f t="shared" si="171"/>
        <v>#VALUE!</v>
      </c>
      <c r="U1130" s="173">
        <f>'HP-ICS, V5-Sep24'!AU1132</f>
        <v>0</v>
      </c>
      <c r="V1130" s="174">
        <f t="shared" si="172"/>
        <v>1</v>
      </c>
      <c r="W1130" s="175" t="e">
        <f t="shared" si="173"/>
        <v>#DIV/0!</v>
      </c>
      <c r="X1130" s="176" t="e">
        <f t="shared" si="174"/>
        <v>#DIV/0!</v>
      </c>
    </row>
    <row r="1131" spans="1:24" x14ac:dyDescent="0.3">
      <c r="A1131" s="172" t="str">
        <f>'HP-ICS, V5-Sep24'!D1133</f>
        <v>Guatemala</v>
      </c>
      <c r="B1131" s="172" cm="1">
        <f t="array" ref="B1131">IF(OR(A1131=DATA!$H$2:$H$13),3,IF(OR(A1131=DATA!$H$14:$H$119),2,1))</f>
        <v>1</v>
      </c>
      <c r="C1131" s="173">
        <f>'HP-ICS, V5-Sep24'!L1133</f>
        <v>0</v>
      </c>
      <c r="D1131" s="172" t="str">
        <f>IF(AND(C1131&gt;='Risk(Area, dist)'!$C$9, C1131&lt;='Risk(Area, dist)'!$E$9), 1, IF(AND(C1131&gt;'Risk(Area, dist)'!$C$10, C1131&lt;='Risk(Area, dist)'!$E$10), 2, IF(C1131&gt;='Risk(Area, dist)'!$C$11, 3, "")))</f>
        <v/>
      </c>
      <c r="E1131" s="172">
        <f>'HP-ICS, V5-Sep24'!G1133</f>
        <v>0</v>
      </c>
      <c r="F1131" s="174" t="str">
        <f>IF(AND(E1131&gt;='Risk(Area, dist)'!$H$9, E1131&lt;='Risk(Area, dist)'!$J$9), 1, IF(AND(E1131&gt;'Risk(Area, dist)'!$H$10, E1131&lt;='Risk(Area, dist)'!$J$10), 2, IF(E1131&gt;='Risk(Area, dist)'!$H$11, 3, "")))</f>
        <v/>
      </c>
      <c r="G1131" s="174">
        <f>'HP-ICS, V5-Sep24'!AJ1133</f>
        <v>0</v>
      </c>
      <c r="H1131" s="174">
        <f t="shared" si="164"/>
        <v>3</v>
      </c>
      <c r="I1131" s="177" t="e">
        <f>('HP-ICS, V5-Sep24'!AM1133-'HP-ICS, V5-Sep24'!S1133)/'HP-ICS, V5-Sep24'!S1133</f>
        <v>#DIV/0!</v>
      </c>
      <c r="J1131" s="174" t="e">
        <f t="shared" si="165"/>
        <v>#DIV/0!</v>
      </c>
      <c r="K1131" s="172">
        <f>'HP-ICS, V5-Sep24'!U1133</f>
        <v>0</v>
      </c>
      <c r="L1131" s="174" t="str">
        <f t="shared" si="166"/>
        <v/>
      </c>
      <c r="M1131" s="173">
        <f>'HP-ICS, V5-Sep24'!AS1133</f>
        <v>0</v>
      </c>
      <c r="N1131" s="174" t="str">
        <f t="shared" si="167"/>
        <v/>
      </c>
      <c r="O1131" s="172">
        <f>'HP-ICS, V5-Sep24'!AO1133</f>
        <v>0</v>
      </c>
      <c r="P1131" s="174" t="str">
        <f t="shared" si="168"/>
        <v/>
      </c>
      <c r="Q1131" s="172">
        <f>'HP-ICS, V5-Sep24'!AT1133</f>
        <v>0</v>
      </c>
      <c r="R1131" s="174" t="str">
        <f t="shared" si="169"/>
        <v/>
      </c>
      <c r="S1131" s="174" t="e">
        <f t="shared" si="170"/>
        <v>#VALUE!</v>
      </c>
      <c r="T1131" s="174" t="e">
        <f t="shared" si="171"/>
        <v>#VALUE!</v>
      </c>
      <c r="U1131" s="173">
        <f>'HP-ICS, V5-Sep24'!AU1133</f>
        <v>0</v>
      </c>
      <c r="V1131" s="174">
        <f t="shared" si="172"/>
        <v>1</v>
      </c>
      <c r="W1131" s="175" t="e">
        <f t="shared" si="173"/>
        <v>#DIV/0!</v>
      </c>
      <c r="X1131" s="176" t="e">
        <f t="shared" si="174"/>
        <v>#DIV/0!</v>
      </c>
    </row>
    <row r="1132" spans="1:24" x14ac:dyDescent="0.3">
      <c r="A1132" s="172" t="str">
        <f>'HP-ICS, V5-Sep24'!D1134</f>
        <v>Guatemala</v>
      </c>
      <c r="B1132" s="172" cm="1">
        <f t="array" ref="B1132">IF(OR(A1132=DATA!$H$2:$H$13),3,IF(OR(A1132=DATA!$H$14:$H$119),2,1))</f>
        <v>1</v>
      </c>
      <c r="C1132" s="173">
        <f>'HP-ICS, V5-Sep24'!L1134</f>
        <v>0</v>
      </c>
      <c r="D1132" s="172" t="str">
        <f>IF(AND(C1132&gt;='Risk(Area, dist)'!$C$9, C1132&lt;='Risk(Area, dist)'!$E$9), 1, IF(AND(C1132&gt;'Risk(Area, dist)'!$C$10, C1132&lt;='Risk(Area, dist)'!$E$10), 2, IF(C1132&gt;='Risk(Area, dist)'!$C$11, 3, "")))</f>
        <v/>
      </c>
      <c r="E1132" s="172">
        <f>'HP-ICS, V5-Sep24'!G1134</f>
        <v>0</v>
      </c>
      <c r="F1132" s="174" t="str">
        <f>IF(AND(E1132&gt;='Risk(Area, dist)'!$H$9, E1132&lt;='Risk(Area, dist)'!$J$9), 1, IF(AND(E1132&gt;'Risk(Area, dist)'!$H$10, E1132&lt;='Risk(Area, dist)'!$J$10), 2, IF(E1132&gt;='Risk(Area, dist)'!$H$11, 3, "")))</f>
        <v/>
      </c>
      <c r="G1132" s="174">
        <f>'HP-ICS, V5-Sep24'!AJ1134</f>
        <v>0</v>
      </c>
      <c r="H1132" s="174">
        <f t="shared" si="164"/>
        <v>3</v>
      </c>
      <c r="I1132" s="177" t="e">
        <f>('HP-ICS, V5-Sep24'!AM1134-'HP-ICS, V5-Sep24'!S1134)/'HP-ICS, V5-Sep24'!S1134</f>
        <v>#DIV/0!</v>
      </c>
      <c r="J1132" s="174" t="e">
        <f t="shared" si="165"/>
        <v>#DIV/0!</v>
      </c>
      <c r="K1132" s="172">
        <f>'HP-ICS, V5-Sep24'!U1134</f>
        <v>0</v>
      </c>
      <c r="L1132" s="174" t="str">
        <f t="shared" si="166"/>
        <v/>
      </c>
      <c r="M1132" s="173">
        <f>'HP-ICS, V5-Sep24'!AS1134</f>
        <v>0</v>
      </c>
      <c r="N1132" s="174" t="str">
        <f t="shared" si="167"/>
        <v/>
      </c>
      <c r="O1132" s="172">
        <f>'HP-ICS, V5-Sep24'!AO1134</f>
        <v>0</v>
      </c>
      <c r="P1132" s="174" t="str">
        <f t="shared" si="168"/>
        <v/>
      </c>
      <c r="Q1132" s="172">
        <f>'HP-ICS, V5-Sep24'!AT1134</f>
        <v>0</v>
      </c>
      <c r="R1132" s="174" t="str">
        <f t="shared" si="169"/>
        <v/>
      </c>
      <c r="S1132" s="174" t="e">
        <f t="shared" si="170"/>
        <v>#VALUE!</v>
      </c>
      <c r="T1132" s="174" t="e">
        <f t="shared" si="171"/>
        <v>#VALUE!</v>
      </c>
      <c r="U1132" s="173">
        <f>'HP-ICS, V5-Sep24'!AU1134</f>
        <v>0</v>
      </c>
      <c r="V1132" s="174">
        <f t="shared" si="172"/>
        <v>1</v>
      </c>
      <c r="W1132" s="175" t="e">
        <f t="shared" si="173"/>
        <v>#DIV/0!</v>
      </c>
      <c r="X1132" s="176" t="e">
        <f t="shared" si="174"/>
        <v>#DIV/0!</v>
      </c>
    </row>
    <row r="1133" spans="1:24" x14ac:dyDescent="0.3">
      <c r="A1133" s="172" t="str">
        <f>'HP-ICS, V5-Sep24'!D1135</f>
        <v>Guatemala</v>
      </c>
      <c r="B1133" s="172" cm="1">
        <f t="array" ref="B1133">IF(OR(A1133=DATA!$H$2:$H$13),3,IF(OR(A1133=DATA!$H$14:$H$119),2,1))</f>
        <v>1</v>
      </c>
      <c r="C1133" s="173">
        <f>'HP-ICS, V5-Sep24'!L1135</f>
        <v>0</v>
      </c>
      <c r="D1133" s="172" t="str">
        <f>IF(AND(C1133&gt;='Risk(Area, dist)'!$C$9, C1133&lt;='Risk(Area, dist)'!$E$9), 1, IF(AND(C1133&gt;'Risk(Area, dist)'!$C$10, C1133&lt;='Risk(Area, dist)'!$E$10), 2, IF(C1133&gt;='Risk(Area, dist)'!$C$11, 3, "")))</f>
        <v/>
      </c>
      <c r="E1133" s="172">
        <f>'HP-ICS, V5-Sep24'!G1135</f>
        <v>0</v>
      </c>
      <c r="F1133" s="174" t="str">
        <f>IF(AND(E1133&gt;='Risk(Area, dist)'!$H$9, E1133&lt;='Risk(Area, dist)'!$J$9), 1, IF(AND(E1133&gt;'Risk(Area, dist)'!$H$10, E1133&lt;='Risk(Area, dist)'!$J$10), 2, IF(E1133&gt;='Risk(Area, dist)'!$H$11, 3, "")))</f>
        <v/>
      </c>
      <c r="G1133" s="174">
        <f>'HP-ICS, V5-Sep24'!AJ1135</f>
        <v>0</v>
      </c>
      <c r="H1133" s="174">
        <f t="shared" si="164"/>
        <v>3</v>
      </c>
      <c r="I1133" s="177" t="e">
        <f>('HP-ICS, V5-Sep24'!AM1135-'HP-ICS, V5-Sep24'!S1135)/'HP-ICS, V5-Sep24'!S1135</f>
        <v>#DIV/0!</v>
      </c>
      <c r="J1133" s="174" t="e">
        <f t="shared" si="165"/>
        <v>#DIV/0!</v>
      </c>
      <c r="K1133" s="172">
        <f>'HP-ICS, V5-Sep24'!U1135</f>
        <v>0</v>
      </c>
      <c r="L1133" s="174" t="str">
        <f t="shared" si="166"/>
        <v/>
      </c>
      <c r="M1133" s="173">
        <f>'HP-ICS, V5-Sep24'!AS1135</f>
        <v>0</v>
      </c>
      <c r="N1133" s="174" t="str">
        <f t="shared" si="167"/>
        <v/>
      </c>
      <c r="O1133" s="172">
        <f>'HP-ICS, V5-Sep24'!AO1135</f>
        <v>0</v>
      </c>
      <c r="P1133" s="174" t="str">
        <f t="shared" si="168"/>
        <v/>
      </c>
      <c r="Q1133" s="172">
        <f>'HP-ICS, V5-Sep24'!AT1135</f>
        <v>0</v>
      </c>
      <c r="R1133" s="174" t="str">
        <f t="shared" si="169"/>
        <v/>
      </c>
      <c r="S1133" s="174" t="e">
        <f t="shared" si="170"/>
        <v>#VALUE!</v>
      </c>
      <c r="T1133" s="174" t="e">
        <f t="shared" si="171"/>
        <v>#VALUE!</v>
      </c>
      <c r="U1133" s="173">
        <f>'HP-ICS, V5-Sep24'!AU1135</f>
        <v>0</v>
      </c>
      <c r="V1133" s="174">
        <f t="shared" si="172"/>
        <v>1</v>
      </c>
      <c r="W1133" s="175" t="e">
        <f t="shared" si="173"/>
        <v>#DIV/0!</v>
      </c>
      <c r="X1133" s="176" t="e">
        <f t="shared" si="174"/>
        <v>#DIV/0!</v>
      </c>
    </row>
    <row r="1134" spans="1:24" x14ac:dyDescent="0.3">
      <c r="A1134" s="172" t="str">
        <f>'HP-ICS, V5-Sep24'!D1136</f>
        <v>Guatemala</v>
      </c>
      <c r="B1134" s="172" cm="1">
        <f t="array" ref="B1134">IF(OR(A1134=DATA!$H$2:$H$13),3,IF(OR(A1134=DATA!$H$14:$H$119),2,1))</f>
        <v>1</v>
      </c>
      <c r="C1134" s="173">
        <f>'HP-ICS, V5-Sep24'!L1136</f>
        <v>0</v>
      </c>
      <c r="D1134" s="172" t="str">
        <f>IF(AND(C1134&gt;='Risk(Area, dist)'!$C$9, C1134&lt;='Risk(Area, dist)'!$E$9), 1, IF(AND(C1134&gt;'Risk(Area, dist)'!$C$10, C1134&lt;='Risk(Area, dist)'!$E$10), 2, IF(C1134&gt;='Risk(Area, dist)'!$C$11, 3, "")))</f>
        <v/>
      </c>
      <c r="E1134" s="172">
        <f>'HP-ICS, V5-Sep24'!G1136</f>
        <v>0</v>
      </c>
      <c r="F1134" s="174" t="str">
        <f>IF(AND(E1134&gt;='Risk(Area, dist)'!$H$9, E1134&lt;='Risk(Area, dist)'!$J$9), 1, IF(AND(E1134&gt;'Risk(Area, dist)'!$H$10, E1134&lt;='Risk(Area, dist)'!$J$10), 2, IF(E1134&gt;='Risk(Area, dist)'!$H$11, 3, "")))</f>
        <v/>
      </c>
      <c r="G1134" s="174">
        <f>'HP-ICS, V5-Sep24'!AJ1136</f>
        <v>0</v>
      </c>
      <c r="H1134" s="174">
        <f t="shared" si="164"/>
        <v>3</v>
      </c>
      <c r="I1134" s="177" t="e">
        <f>('HP-ICS, V5-Sep24'!AM1136-'HP-ICS, V5-Sep24'!S1136)/'HP-ICS, V5-Sep24'!S1136</f>
        <v>#DIV/0!</v>
      </c>
      <c r="J1134" s="174" t="e">
        <f t="shared" si="165"/>
        <v>#DIV/0!</v>
      </c>
      <c r="K1134" s="172">
        <f>'HP-ICS, V5-Sep24'!U1136</f>
        <v>0</v>
      </c>
      <c r="L1134" s="174" t="str">
        <f t="shared" si="166"/>
        <v/>
      </c>
      <c r="M1134" s="173">
        <f>'HP-ICS, V5-Sep24'!AS1136</f>
        <v>0</v>
      </c>
      <c r="N1134" s="174" t="str">
        <f t="shared" si="167"/>
        <v/>
      </c>
      <c r="O1134" s="172">
        <f>'HP-ICS, V5-Sep24'!AO1136</f>
        <v>0</v>
      </c>
      <c r="P1134" s="174" t="str">
        <f t="shared" si="168"/>
        <v/>
      </c>
      <c r="Q1134" s="172">
        <f>'HP-ICS, V5-Sep24'!AT1136</f>
        <v>0</v>
      </c>
      <c r="R1134" s="174" t="str">
        <f t="shared" si="169"/>
        <v/>
      </c>
      <c r="S1134" s="174" t="e">
        <f t="shared" si="170"/>
        <v>#VALUE!</v>
      </c>
      <c r="T1134" s="174" t="e">
        <f t="shared" si="171"/>
        <v>#VALUE!</v>
      </c>
      <c r="U1134" s="173">
        <f>'HP-ICS, V5-Sep24'!AU1136</f>
        <v>0</v>
      </c>
      <c r="V1134" s="174">
        <f t="shared" si="172"/>
        <v>1</v>
      </c>
      <c r="W1134" s="175" t="e">
        <f t="shared" si="173"/>
        <v>#DIV/0!</v>
      </c>
      <c r="X1134" s="176" t="e">
        <f t="shared" si="174"/>
        <v>#DIV/0!</v>
      </c>
    </row>
    <row r="1135" spans="1:24" x14ac:dyDescent="0.3">
      <c r="A1135" s="172" t="str">
        <f>'HP-ICS, V5-Sep24'!D1137</f>
        <v>Guatemala</v>
      </c>
      <c r="B1135" s="172" cm="1">
        <f t="array" ref="B1135">IF(OR(A1135=DATA!$H$2:$H$13),3,IF(OR(A1135=DATA!$H$14:$H$119),2,1))</f>
        <v>1</v>
      </c>
      <c r="C1135" s="173">
        <f>'HP-ICS, V5-Sep24'!L1137</f>
        <v>0</v>
      </c>
      <c r="D1135" s="172" t="str">
        <f>IF(AND(C1135&gt;='Risk(Area, dist)'!$C$9, C1135&lt;='Risk(Area, dist)'!$E$9), 1, IF(AND(C1135&gt;'Risk(Area, dist)'!$C$10, C1135&lt;='Risk(Area, dist)'!$E$10), 2, IF(C1135&gt;='Risk(Area, dist)'!$C$11, 3, "")))</f>
        <v/>
      </c>
      <c r="E1135" s="172">
        <f>'HP-ICS, V5-Sep24'!G1137</f>
        <v>0</v>
      </c>
      <c r="F1135" s="174" t="str">
        <f>IF(AND(E1135&gt;='Risk(Area, dist)'!$H$9, E1135&lt;='Risk(Area, dist)'!$J$9), 1, IF(AND(E1135&gt;'Risk(Area, dist)'!$H$10, E1135&lt;='Risk(Area, dist)'!$J$10), 2, IF(E1135&gt;='Risk(Area, dist)'!$H$11, 3, "")))</f>
        <v/>
      </c>
      <c r="G1135" s="174">
        <f>'HP-ICS, V5-Sep24'!AJ1137</f>
        <v>0</v>
      </c>
      <c r="H1135" s="174">
        <f t="shared" si="164"/>
        <v>3</v>
      </c>
      <c r="I1135" s="177" t="e">
        <f>('HP-ICS, V5-Sep24'!AM1137-'HP-ICS, V5-Sep24'!S1137)/'HP-ICS, V5-Sep24'!S1137</f>
        <v>#DIV/0!</v>
      </c>
      <c r="J1135" s="174" t="e">
        <f t="shared" si="165"/>
        <v>#DIV/0!</v>
      </c>
      <c r="K1135" s="172">
        <f>'HP-ICS, V5-Sep24'!U1137</f>
        <v>0</v>
      </c>
      <c r="L1135" s="174" t="str">
        <f t="shared" si="166"/>
        <v/>
      </c>
      <c r="M1135" s="173">
        <f>'HP-ICS, V5-Sep24'!AS1137</f>
        <v>0</v>
      </c>
      <c r="N1135" s="174" t="str">
        <f t="shared" si="167"/>
        <v/>
      </c>
      <c r="O1135" s="172">
        <f>'HP-ICS, V5-Sep24'!AO1137</f>
        <v>0</v>
      </c>
      <c r="P1135" s="174" t="str">
        <f t="shared" si="168"/>
        <v/>
      </c>
      <c r="Q1135" s="172">
        <f>'HP-ICS, V5-Sep24'!AT1137</f>
        <v>0</v>
      </c>
      <c r="R1135" s="174" t="str">
        <f t="shared" si="169"/>
        <v/>
      </c>
      <c r="S1135" s="174" t="e">
        <f t="shared" si="170"/>
        <v>#VALUE!</v>
      </c>
      <c r="T1135" s="174" t="e">
        <f t="shared" si="171"/>
        <v>#VALUE!</v>
      </c>
      <c r="U1135" s="173">
        <f>'HP-ICS, V5-Sep24'!AU1137</f>
        <v>0</v>
      </c>
      <c r="V1135" s="174">
        <f t="shared" si="172"/>
        <v>1</v>
      </c>
      <c r="W1135" s="175" t="e">
        <f t="shared" si="173"/>
        <v>#DIV/0!</v>
      </c>
      <c r="X1135" s="176" t="e">
        <f t="shared" si="174"/>
        <v>#DIV/0!</v>
      </c>
    </row>
    <row r="1136" spans="1:24" x14ac:dyDescent="0.3">
      <c r="A1136" s="172" t="str">
        <f>'HP-ICS, V5-Sep24'!D1138</f>
        <v>Guatemala</v>
      </c>
      <c r="B1136" s="172" cm="1">
        <f t="array" ref="B1136">IF(OR(A1136=DATA!$H$2:$H$13),3,IF(OR(A1136=DATA!$H$14:$H$119),2,1))</f>
        <v>1</v>
      </c>
      <c r="C1136" s="173">
        <f>'HP-ICS, V5-Sep24'!L1138</f>
        <v>0</v>
      </c>
      <c r="D1136" s="172" t="str">
        <f>IF(AND(C1136&gt;='Risk(Area, dist)'!$C$9, C1136&lt;='Risk(Area, dist)'!$E$9), 1, IF(AND(C1136&gt;'Risk(Area, dist)'!$C$10, C1136&lt;='Risk(Area, dist)'!$E$10), 2, IF(C1136&gt;='Risk(Area, dist)'!$C$11, 3, "")))</f>
        <v/>
      </c>
      <c r="E1136" s="172">
        <f>'HP-ICS, V5-Sep24'!G1138</f>
        <v>0</v>
      </c>
      <c r="F1136" s="174" t="str">
        <f>IF(AND(E1136&gt;='Risk(Area, dist)'!$H$9, E1136&lt;='Risk(Area, dist)'!$J$9), 1, IF(AND(E1136&gt;'Risk(Area, dist)'!$H$10, E1136&lt;='Risk(Area, dist)'!$J$10), 2, IF(E1136&gt;='Risk(Area, dist)'!$H$11, 3, "")))</f>
        <v/>
      </c>
      <c r="G1136" s="174">
        <f>'HP-ICS, V5-Sep24'!AJ1138</f>
        <v>0</v>
      </c>
      <c r="H1136" s="174">
        <f t="shared" si="164"/>
        <v>3</v>
      </c>
      <c r="I1136" s="177" t="e">
        <f>('HP-ICS, V5-Sep24'!AM1138-'HP-ICS, V5-Sep24'!S1138)/'HP-ICS, V5-Sep24'!S1138</f>
        <v>#DIV/0!</v>
      </c>
      <c r="J1136" s="174" t="e">
        <f t="shared" si="165"/>
        <v>#DIV/0!</v>
      </c>
      <c r="K1136" s="172">
        <f>'HP-ICS, V5-Sep24'!U1138</f>
        <v>0</v>
      </c>
      <c r="L1136" s="174" t="str">
        <f t="shared" si="166"/>
        <v/>
      </c>
      <c r="M1136" s="173">
        <f>'HP-ICS, V5-Sep24'!AS1138</f>
        <v>0</v>
      </c>
      <c r="N1136" s="174" t="str">
        <f t="shared" si="167"/>
        <v/>
      </c>
      <c r="O1136" s="172">
        <f>'HP-ICS, V5-Sep24'!AO1138</f>
        <v>0</v>
      </c>
      <c r="P1136" s="174" t="str">
        <f t="shared" si="168"/>
        <v/>
      </c>
      <c r="Q1136" s="172">
        <f>'HP-ICS, V5-Sep24'!AT1138</f>
        <v>0</v>
      </c>
      <c r="R1136" s="174" t="str">
        <f t="shared" si="169"/>
        <v/>
      </c>
      <c r="S1136" s="174" t="e">
        <f t="shared" si="170"/>
        <v>#VALUE!</v>
      </c>
      <c r="T1136" s="174" t="e">
        <f t="shared" si="171"/>
        <v>#VALUE!</v>
      </c>
      <c r="U1136" s="173">
        <f>'HP-ICS, V5-Sep24'!AU1138</f>
        <v>0</v>
      </c>
      <c r="V1136" s="174">
        <f t="shared" si="172"/>
        <v>1</v>
      </c>
      <c r="W1136" s="175" t="e">
        <f t="shared" si="173"/>
        <v>#DIV/0!</v>
      </c>
      <c r="X1136" s="176" t="e">
        <f t="shared" si="174"/>
        <v>#DIV/0!</v>
      </c>
    </row>
    <row r="1137" spans="1:24" x14ac:dyDescent="0.3">
      <c r="A1137" s="172" t="str">
        <f>'HP-ICS, V5-Sep24'!D1139</f>
        <v>Guatemala</v>
      </c>
      <c r="B1137" s="172" cm="1">
        <f t="array" ref="B1137">IF(OR(A1137=DATA!$H$2:$H$13),3,IF(OR(A1137=DATA!$H$14:$H$119),2,1))</f>
        <v>1</v>
      </c>
      <c r="C1137" s="173">
        <f>'HP-ICS, V5-Sep24'!L1139</f>
        <v>0</v>
      </c>
      <c r="D1137" s="172" t="str">
        <f>IF(AND(C1137&gt;='Risk(Area, dist)'!$C$9, C1137&lt;='Risk(Area, dist)'!$E$9), 1, IF(AND(C1137&gt;'Risk(Area, dist)'!$C$10, C1137&lt;='Risk(Area, dist)'!$E$10), 2, IF(C1137&gt;='Risk(Area, dist)'!$C$11, 3, "")))</f>
        <v/>
      </c>
      <c r="E1137" s="172">
        <f>'HP-ICS, V5-Sep24'!G1139</f>
        <v>0</v>
      </c>
      <c r="F1137" s="174" t="str">
        <f>IF(AND(E1137&gt;='Risk(Area, dist)'!$H$9, E1137&lt;='Risk(Area, dist)'!$J$9), 1, IF(AND(E1137&gt;'Risk(Area, dist)'!$H$10, E1137&lt;='Risk(Area, dist)'!$J$10), 2, IF(E1137&gt;='Risk(Area, dist)'!$H$11, 3, "")))</f>
        <v/>
      </c>
      <c r="G1137" s="174">
        <f>'HP-ICS, V5-Sep24'!AJ1139</f>
        <v>0</v>
      </c>
      <c r="H1137" s="174">
        <f t="shared" si="164"/>
        <v>3</v>
      </c>
      <c r="I1137" s="177" t="e">
        <f>('HP-ICS, V5-Sep24'!AM1139-'HP-ICS, V5-Sep24'!S1139)/'HP-ICS, V5-Sep24'!S1139</f>
        <v>#DIV/0!</v>
      </c>
      <c r="J1137" s="174" t="e">
        <f t="shared" si="165"/>
        <v>#DIV/0!</v>
      </c>
      <c r="K1137" s="172">
        <f>'HP-ICS, V5-Sep24'!U1139</f>
        <v>0</v>
      </c>
      <c r="L1137" s="174" t="str">
        <f t="shared" si="166"/>
        <v/>
      </c>
      <c r="M1137" s="173">
        <f>'HP-ICS, V5-Sep24'!AS1139</f>
        <v>0</v>
      </c>
      <c r="N1137" s="174" t="str">
        <f t="shared" si="167"/>
        <v/>
      </c>
      <c r="O1137" s="172">
        <f>'HP-ICS, V5-Sep24'!AO1139</f>
        <v>0</v>
      </c>
      <c r="P1137" s="174" t="str">
        <f t="shared" si="168"/>
        <v/>
      </c>
      <c r="Q1137" s="172">
        <f>'HP-ICS, V5-Sep24'!AT1139</f>
        <v>0</v>
      </c>
      <c r="R1137" s="174" t="str">
        <f t="shared" si="169"/>
        <v/>
      </c>
      <c r="S1137" s="174" t="e">
        <f t="shared" si="170"/>
        <v>#VALUE!</v>
      </c>
      <c r="T1137" s="174" t="e">
        <f t="shared" si="171"/>
        <v>#VALUE!</v>
      </c>
      <c r="U1137" s="173">
        <f>'HP-ICS, V5-Sep24'!AU1139</f>
        <v>0</v>
      </c>
      <c r="V1137" s="174">
        <f t="shared" si="172"/>
        <v>1</v>
      </c>
      <c r="W1137" s="175" t="e">
        <f t="shared" si="173"/>
        <v>#DIV/0!</v>
      </c>
      <c r="X1137" s="176" t="e">
        <f t="shared" si="174"/>
        <v>#DIV/0!</v>
      </c>
    </row>
    <row r="1138" spans="1:24" x14ac:dyDescent="0.3">
      <c r="A1138" s="172" t="str">
        <f>'HP-ICS, V5-Sep24'!D1140</f>
        <v>Guatemala</v>
      </c>
      <c r="B1138" s="172" cm="1">
        <f t="array" ref="B1138">IF(OR(A1138=DATA!$H$2:$H$13),3,IF(OR(A1138=DATA!$H$14:$H$119),2,1))</f>
        <v>1</v>
      </c>
      <c r="C1138" s="173">
        <f>'HP-ICS, V5-Sep24'!L1140</f>
        <v>0</v>
      </c>
      <c r="D1138" s="172" t="str">
        <f>IF(AND(C1138&gt;='Risk(Area, dist)'!$C$9, C1138&lt;='Risk(Area, dist)'!$E$9), 1, IF(AND(C1138&gt;'Risk(Area, dist)'!$C$10, C1138&lt;='Risk(Area, dist)'!$E$10), 2, IF(C1138&gt;='Risk(Area, dist)'!$C$11, 3, "")))</f>
        <v/>
      </c>
      <c r="E1138" s="172">
        <f>'HP-ICS, V5-Sep24'!G1140</f>
        <v>0</v>
      </c>
      <c r="F1138" s="174" t="str">
        <f>IF(AND(E1138&gt;='Risk(Area, dist)'!$H$9, E1138&lt;='Risk(Area, dist)'!$J$9), 1, IF(AND(E1138&gt;'Risk(Area, dist)'!$H$10, E1138&lt;='Risk(Area, dist)'!$J$10), 2, IF(E1138&gt;='Risk(Area, dist)'!$H$11, 3, "")))</f>
        <v/>
      </c>
      <c r="G1138" s="174">
        <f>'HP-ICS, V5-Sep24'!AJ1140</f>
        <v>0</v>
      </c>
      <c r="H1138" s="174">
        <f t="shared" si="164"/>
        <v>3</v>
      </c>
      <c r="I1138" s="177" t="e">
        <f>('HP-ICS, V5-Sep24'!AM1140-'HP-ICS, V5-Sep24'!S1140)/'HP-ICS, V5-Sep24'!S1140</f>
        <v>#DIV/0!</v>
      </c>
      <c r="J1138" s="174" t="e">
        <f t="shared" si="165"/>
        <v>#DIV/0!</v>
      </c>
      <c r="K1138" s="172">
        <f>'HP-ICS, V5-Sep24'!U1140</f>
        <v>0</v>
      </c>
      <c r="L1138" s="174" t="str">
        <f t="shared" si="166"/>
        <v/>
      </c>
      <c r="M1138" s="173">
        <f>'HP-ICS, V5-Sep24'!AS1140</f>
        <v>0</v>
      </c>
      <c r="N1138" s="174" t="str">
        <f t="shared" si="167"/>
        <v/>
      </c>
      <c r="O1138" s="172">
        <f>'HP-ICS, V5-Sep24'!AO1140</f>
        <v>0</v>
      </c>
      <c r="P1138" s="174" t="str">
        <f t="shared" si="168"/>
        <v/>
      </c>
      <c r="Q1138" s="172">
        <f>'HP-ICS, V5-Sep24'!AT1140</f>
        <v>0</v>
      </c>
      <c r="R1138" s="174" t="str">
        <f t="shared" si="169"/>
        <v/>
      </c>
      <c r="S1138" s="174" t="e">
        <f t="shared" si="170"/>
        <v>#VALUE!</v>
      </c>
      <c r="T1138" s="174" t="e">
        <f t="shared" si="171"/>
        <v>#VALUE!</v>
      </c>
      <c r="U1138" s="173">
        <f>'HP-ICS, V5-Sep24'!AU1140</f>
        <v>0</v>
      </c>
      <c r="V1138" s="174">
        <f t="shared" si="172"/>
        <v>1</v>
      </c>
      <c r="W1138" s="175" t="e">
        <f t="shared" si="173"/>
        <v>#DIV/0!</v>
      </c>
      <c r="X1138" s="176" t="e">
        <f t="shared" si="174"/>
        <v>#DIV/0!</v>
      </c>
    </row>
    <row r="1139" spans="1:24" x14ac:dyDescent="0.3">
      <c r="A1139" s="172" t="str">
        <f>'HP-ICS, V5-Sep24'!D1141</f>
        <v>Guatemala</v>
      </c>
      <c r="B1139" s="172" cm="1">
        <f t="array" ref="B1139">IF(OR(A1139=DATA!$H$2:$H$13),3,IF(OR(A1139=DATA!$H$14:$H$119),2,1))</f>
        <v>1</v>
      </c>
      <c r="C1139" s="173">
        <f>'HP-ICS, V5-Sep24'!L1141</f>
        <v>0</v>
      </c>
      <c r="D1139" s="172" t="str">
        <f>IF(AND(C1139&gt;='Risk(Area, dist)'!$C$9, C1139&lt;='Risk(Area, dist)'!$E$9), 1, IF(AND(C1139&gt;'Risk(Area, dist)'!$C$10, C1139&lt;='Risk(Area, dist)'!$E$10), 2, IF(C1139&gt;='Risk(Area, dist)'!$C$11, 3, "")))</f>
        <v/>
      </c>
      <c r="E1139" s="172">
        <f>'HP-ICS, V5-Sep24'!G1141</f>
        <v>0</v>
      </c>
      <c r="F1139" s="174" t="str">
        <f>IF(AND(E1139&gt;='Risk(Area, dist)'!$H$9, E1139&lt;='Risk(Area, dist)'!$J$9), 1, IF(AND(E1139&gt;'Risk(Area, dist)'!$H$10, E1139&lt;='Risk(Area, dist)'!$J$10), 2, IF(E1139&gt;='Risk(Area, dist)'!$H$11, 3, "")))</f>
        <v/>
      </c>
      <c r="G1139" s="174">
        <f>'HP-ICS, V5-Sep24'!AJ1141</f>
        <v>0</v>
      </c>
      <c r="H1139" s="174">
        <f t="shared" si="164"/>
        <v>3</v>
      </c>
      <c r="I1139" s="177" t="e">
        <f>('HP-ICS, V5-Sep24'!AM1141-'HP-ICS, V5-Sep24'!S1141)/'HP-ICS, V5-Sep24'!S1141</f>
        <v>#DIV/0!</v>
      </c>
      <c r="J1139" s="174" t="e">
        <f t="shared" si="165"/>
        <v>#DIV/0!</v>
      </c>
      <c r="K1139" s="172">
        <f>'HP-ICS, V5-Sep24'!U1141</f>
        <v>0</v>
      </c>
      <c r="L1139" s="174" t="str">
        <f t="shared" si="166"/>
        <v/>
      </c>
      <c r="M1139" s="173">
        <f>'HP-ICS, V5-Sep24'!AS1141</f>
        <v>0</v>
      </c>
      <c r="N1139" s="174" t="str">
        <f t="shared" si="167"/>
        <v/>
      </c>
      <c r="O1139" s="172">
        <f>'HP-ICS, V5-Sep24'!AO1141</f>
        <v>0</v>
      </c>
      <c r="P1139" s="174" t="str">
        <f t="shared" si="168"/>
        <v/>
      </c>
      <c r="Q1139" s="172">
        <f>'HP-ICS, V5-Sep24'!AT1141</f>
        <v>0</v>
      </c>
      <c r="R1139" s="174" t="str">
        <f t="shared" si="169"/>
        <v/>
      </c>
      <c r="S1139" s="174" t="e">
        <f t="shared" si="170"/>
        <v>#VALUE!</v>
      </c>
      <c r="T1139" s="174" t="e">
        <f t="shared" si="171"/>
        <v>#VALUE!</v>
      </c>
      <c r="U1139" s="173">
        <f>'HP-ICS, V5-Sep24'!AU1141</f>
        <v>0</v>
      </c>
      <c r="V1139" s="174">
        <f t="shared" si="172"/>
        <v>1</v>
      </c>
      <c r="W1139" s="175" t="e">
        <f t="shared" si="173"/>
        <v>#DIV/0!</v>
      </c>
      <c r="X1139" s="176" t="e">
        <f t="shared" si="174"/>
        <v>#DIV/0!</v>
      </c>
    </row>
    <row r="1140" spans="1:24" x14ac:dyDescent="0.3">
      <c r="A1140" s="172" t="str">
        <f>'HP-ICS, V5-Sep24'!D1142</f>
        <v>Guatemala</v>
      </c>
      <c r="B1140" s="172" cm="1">
        <f t="array" ref="B1140">IF(OR(A1140=DATA!$H$2:$H$13),3,IF(OR(A1140=DATA!$H$14:$H$119),2,1))</f>
        <v>1</v>
      </c>
      <c r="C1140" s="173">
        <f>'HP-ICS, V5-Sep24'!L1142</f>
        <v>0</v>
      </c>
      <c r="D1140" s="172" t="str">
        <f>IF(AND(C1140&gt;='Risk(Area, dist)'!$C$9, C1140&lt;='Risk(Area, dist)'!$E$9), 1, IF(AND(C1140&gt;'Risk(Area, dist)'!$C$10, C1140&lt;='Risk(Area, dist)'!$E$10), 2, IF(C1140&gt;='Risk(Area, dist)'!$C$11, 3, "")))</f>
        <v/>
      </c>
      <c r="E1140" s="172">
        <f>'HP-ICS, V5-Sep24'!G1142</f>
        <v>0</v>
      </c>
      <c r="F1140" s="174" t="str">
        <f>IF(AND(E1140&gt;='Risk(Area, dist)'!$H$9, E1140&lt;='Risk(Area, dist)'!$J$9), 1, IF(AND(E1140&gt;'Risk(Area, dist)'!$H$10, E1140&lt;='Risk(Area, dist)'!$J$10), 2, IF(E1140&gt;='Risk(Area, dist)'!$H$11, 3, "")))</f>
        <v/>
      </c>
      <c r="G1140" s="174">
        <f>'HP-ICS, V5-Sep24'!AJ1142</f>
        <v>0</v>
      </c>
      <c r="H1140" s="174">
        <f t="shared" si="164"/>
        <v>3</v>
      </c>
      <c r="I1140" s="177" t="e">
        <f>('HP-ICS, V5-Sep24'!AM1142-'HP-ICS, V5-Sep24'!S1142)/'HP-ICS, V5-Sep24'!S1142</f>
        <v>#DIV/0!</v>
      </c>
      <c r="J1140" s="174" t="e">
        <f t="shared" si="165"/>
        <v>#DIV/0!</v>
      </c>
      <c r="K1140" s="172">
        <f>'HP-ICS, V5-Sep24'!U1142</f>
        <v>0</v>
      </c>
      <c r="L1140" s="174" t="str">
        <f t="shared" si="166"/>
        <v/>
      </c>
      <c r="M1140" s="173">
        <f>'HP-ICS, V5-Sep24'!AS1142</f>
        <v>0</v>
      </c>
      <c r="N1140" s="174" t="str">
        <f t="shared" si="167"/>
        <v/>
      </c>
      <c r="O1140" s="172">
        <f>'HP-ICS, V5-Sep24'!AO1142</f>
        <v>0</v>
      </c>
      <c r="P1140" s="174" t="str">
        <f t="shared" si="168"/>
        <v/>
      </c>
      <c r="Q1140" s="172">
        <f>'HP-ICS, V5-Sep24'!AT1142</f>
        <v>0</v>
      </c>
      <c r="R1140" s="174" t="str">
        <f t="shared" si="169"/>
        <v/>
      </c>
      <c r="S1140" s="174" t="e">
        <f t="shared" si="170"/>
        <v>#VALUE!</v>
      </c>
      <c r="T1140" s="174" t="e">
        <f t="shared" si="171"/>
        <v>#VALUE!</v>
      </c>
      <c r="U1140" s="173">
        <f>'HP-ICS, V5-Sep24'!AU1142</f>
        <v>0</v>
      </c>
      <c r="V1140" s="174">
        <f t="shared" si="172"/>
        <v>1</v>
      </c>
      <c r="W1140" s="175" t="e">
        <f t="shared" si="173"/>
        <v>#DIV/0!</v>
      </c>
      <c r="X1140" s="176" t="e">
        <f t="shared" si="174"/>
        <v>#DIV/0!</v>
      </c>
    </row>
    <row r="1141" spans="1:24" x14ac:dyDescent="0.3">
      <c r="A1141" s="172" t="str">
        <f>'HP-ICS, V5-Sep24'!D1143</f>
        <v>Guatemala</v>
      </c>
      <c r="B1141" s="172" cm="1">
        <f t="array" ref="B1141">IF(OR(A1141=DATA!$H$2:$H$13),3,IF(OR(A1141=DATA!$H$14:$H$119),2,1))</f>
        <v>1</v>
      </c>
      <c r="C1141" s="173">
        <f>'HP-ICS, V5-Sep24'!L1143</f>
        <v>0</v>
      </c>
      <c r="D1141" s="172" t="str">
        <f>IF(AND(C1141&gt;='Risk(Area, dist)'!$C$9, C1141&lt;='Risk(Area, dist)'!$E$9), 1, IF(AND(C1141&gt;'Risk(Area, dist)'!$C$10, C1141&lt;='Risk(Area, dist)'!$E$10), 2, IF(C1141&gt;='Risk(Area, dist)'!$C$11, 3, "")))</f>
        <v/>
      </c>
      <c r="E1141" s="172">
        <f>'HP-ICS, V5-Sep24'!G1143</f>
        <v>0</v>
      </c>
      <c r="F1141" s="174" t="str">
        <f>IF(AND(E1141&gt;='Risk(Area, dist)'!$H$9, E1141&lt;='Risk(Area, dist)'!$J$9), 1, IF(AND(E1141&gt;'Risk(Area, dist)'!$H$10, E1141&lt;='Risk(Area, dist)'!$J$10), 2, IF(E1141&gt;='Risk(Area, dist)'!$H$11, 3, "")))</f>
        <v/>
      </c>
      <c r="G1141" s="174">
        <f>'HP-ICS, V5-Sep24'!AJ1143</f>
        <v>0</v>
      </c>
      <c r="H1141" s="174">
        <f t="shared" si="164"/>
        <v>3</v>
      </c>
      <c r="I1141" s="177" t="e">
        <f>('HP-ICS, V5-Sep24'!AM1143-'HP-ICS, V5-Sep24'!S1143)/'HP-ICS, V5-Sep24'!S1143</f>
        <v>#DIV/0!</v>
      </c>
      <c r="J1141" s="174" t="e">
        <f t="shared" si="165"/>
        <v>#DIV/0!</v>
      </c>
      <c r="K1141" s="172">
        <f>'HP-ICS, V5-Sep24'!U1143</f>
        <v>0</v>
      </c>
      <c r="L1141" s="174" t="str">
        <f t="shared" si="166"/>
        <v/>
      </c>
      <c r="M1141" s="173">
        <f>'HP-ICS, V5-Sep24'!AS1143</f>
        <v>0</v>
      </c>
      <c r="N1141" s="174" t="str">
        <f t="shared" si="167"/>
        <v/>
      </c>
      <c r="O1141" s="172">
        <f>'HP-ICS, V5-Sep24'!AO1143</f>
        <v>0</v>
      </c>
      <c r="P1141" s="174" t="str">
        <f t="shared" si="168"/>
        <v/>
      </c>
      <c r="Q1141" s="172">
        <f>'HP-ICS, V5-Sep24'!AT1143</f>
        <v>0</v>
      </c>
      <c r="R1141" s="174" t="str">
        <f t="shared" si="169"/>
        <v/>
      </c>
      <c r="S1141" s="174" t="e">
        <f t="shared" si="170"/>
        <v>#VALUE!</v>
      </c>
      <c r="T1141" s="174" t="e">
        <f t="shared" si="171"/>
        <v>#VALUE!</v>
      </c>
      <c r="U1141" s="173">
        <f>'HP-ICS, V5-Sep24'!AU1143</f>
        <v>0</v>
      </c>
      <c r="V1141" s="174">
        <f t="shared" si="172"/>
        <v>1</v>
      </c>
      <c r="W1141" s="175" t="e">
        <f t="shared" si="173"/>
        <v>#DIV/0!</v>
      </c>
      <c r="X1141" s="176" t="e">
        <f t="shared" si="174"/>
        <v>#DIV/0!</v>
      </c>
    </row>
    <row r="1142" spans="1:24" x14ac:dyDescent="0.3">
      <c r="A1142" s="172" t="str">
        <f>'HP-ICS, V5-Sep24'!D1144</f>
        <v>Guatemala</v>
      </c>
      <c r="B1142" s="172" cm="1">
        <f t="array" ref="B1142">IF(OR(A1142=DATA!$H$2:$H$13),3,IF(OR(A1142=DATA!$H$14:$H$119),2,1))</f>
        <v>1</v>
      </c>
      <c r="C1142" s="173">
        <f>'HP-ICS, V5-Sep24'!L1144</f>
        <v>0</v>
      </c>
      <c r="D1142" s="172" t="str">
        <f>IF(AND(C1142&gt;='Risk(Area, dist)'!$C$9, C1142&lt;='Risk(Area, dist)'!$E$9), 1, IF(AND(C1142&gt;'Risk(Area, dist)'!$C$10, C1142&lt;='Risk(Area, dist)'!$E$10), 2, IF(C1142&gt;='Risk(Area, dist)'!$C$11, 3, "")))</f>
        <v/>
      </c>
      <c r="E1142" s="172">
        <f>'HP-ICS, V5-Sep24'!G1144</f>
        <v>0</v>
      </c>
      <c r="F1142" s="174" t="str">
        <f>IF(AND(E1142&gt;='Risk(Area, dist)'!$H$9, E1142&lt;='Risk(Area, dist)'!$J$9), 1, IF(AND(E1142&gt;'Risk(Area, dist)'!$H$10, E1142&lt;='Risk(Area, dist)'!$J$10), 2, IF(E1142&gt;='Risk(Area, dist)'!$H$11, 3, "")))</f>
        <v/>
      </c>
      <c r="G1142" s="174">
        <f>'HP-ICS, V5-Sep24'!AJ1144</f>
        <v>0</v>
      </c>
      <c r="H1142" s="174">
        <f t="shared" si="164"/>
        <v>3</v>
      </c>
      <c r="I1142" s="177" t="e">
        <f>('HP-ICS, V5-Sep24'!AM1144-'HP-ICS, V5-Sep24'!S1144)/'HP-ICS, V5-Sep24'!S1144</f>
        <v>#DIV/0!</v>
      </c>
      <c r="J1142" s="174" t="e">
        <f t="shared" si="165"/>
        <v>#DIV/0!</v>
      </c>
      <c r="K1142" s="172">
        <f>'HP-ICS, V5-Sep24'!U1144</f>
        <v>0</v>
      </c>
      <c r="L1142" s="174" t="str">
        <f t="shared" si="166"/>
        <v/>
      </c>
      <c r="M1142" s="173">
        <f>'HP-ICS, V5-Sep24'!AS1144</f>
        <v>0</v>
      </c>
      <c r="N1142" s="174" t="str">
        <f t="shared" si="167"/>
        <v/>
      </c>
      <c r="O1142" s="172">
        <f>'HP-ICS, V5-Sep24'!AO1144</f>
        <v>0</v>
      </c>
      <c r="P1142" s="174" t="str">
        <f t="shared" si="168"/>
        <v/>
      </c>
      <c r="Q1142" s="172">
        <f>'HP-ICS, V5-Sep24'!AT1144</f>
        <v>0</v>
      </c>
      <c r="R1142" s="174" t="str">
        <f t="shared" si="169"/>
        <v/>
      </c>
      <c r="S1142" s="174" t="e">
        <f t="shared" si="170"/>
        <v>#VALUE!</v>
      </c>
      <c r="T1142" s="174" t="e">
        <f t="shared" si="171"/>
        <v>#VALUE!</v>
      </c>
      <c r="U1142" s="173">
        <f>'HP-ICS, V5-Sep24'!AU1144</f>
        <v>0</v>
      </c>
      <c r="V1142" s="174">
        <f t="shared" si="172"/>
        <v>1</v>
      </c>
      <c r="W1142" s="175" t="e">
        <f t="shared" si="173"/>
        <v>#DIV/0!</v>
      </c>
      <c r="X1142" s="176" t="e">
        <f t="shared" si="174"/>
        <v>#DIV/0!</v>
      </c>
    </row>
    <row r="1143" spans="1:24" x14ac:dyDescent="0.3">
      <c r="A1143" s="172" t="str">
        <f>'HP-ICS, V5-Sep24'!D1145</f>
        <v>Guatemala</v>
      </c>
      <c r="B1143" s="172" cm="1">
        <f t="array" ref="B1143">IF(OR(A1143=DATA!$H$2:$H$13),3,IF(OR(A1143=DATA!$H$14:$H$119),2,1))</f>
        <v>1</v>
      </c>
      <c r="C1143" s="173">
        <f>'HP-ICS, V5-Sep24'!L1145</f>
        <v>0</v>
      </c>
      <c r="D1143" s="172" t="str">
        <f>IF(AND(C1143&gt;='Risk(Area, dist)'!$C$9, C1143&lt;='Risk(Area, dist)'!$E$9), 1, IF(AND(C1143&gt;'Risk(Area, dist)'!$C$10, C1143&lt;='Risk(Area, dist)'!$E$10), 2, IF(C1143&gt;='Risk(Area, dist)'!$C$11, 3, "")))</f>
        <v/>
      </c>
      <c r="E1143" s="172">
        <f>'HP-ICS, V5-Sep24'!G1145</f>
        <v>0</v>
      </c>
      <c r="F1143" s="174" t="str">
        <f>IF(AND(E1143&gt;='Risk(Area, dist)'!$H$9, E1143&lt;='Risk(Area, dist)'!$J$9), 1, IF(AND(E1143&gt;'Risk(Area, dist)'!$H$10, E1143&lt;='Risk(Area, dist)'!$J$10), 2, IF(E1143&gt;='Risk(Area, dist)'!$H$11, 3, "")))</f>
        <v/>
      </c>
      <c r="G1143" s="174">
        <f>'HP-ICS, V5-Sep24'!AJ1145</f>
        <v>0</v>
      </c>
      <c r="H1143" s="174">
        <f t="shared" si="164"/>
        <v>3</v>
      </c>
      <c r="I1143" s="177" t="e">
        <f>('HP-ICS, V5-Sep24'!AM1145-'HP-ICS, V5-Sep24'!S1145)/'HP-ICS, V5-Sep24'!S1145</f>
        <v>#DIV/0!</v>
      </c>
      <c r="J1143" s="174" t="e">
        <f t="shared" si="165"/>
        <v>#DIV/0!</v>
      </c>
      <c r="K1143" s="172">
        <f>'HP-ICS, V5-Sep24'!U1145</f>
        <v>0</v>
      </c>
      <c r="L1143" s="174" t="str">
        <f t="shared" si="166"/>
        <v/>
      </c>
      <c r="M1143" s="173">
        <f>'HP-ICS, V5-Sep24'!AS1145</f>
        <v>0</v>
      </c>
      <c r="N1143" s="174" t="str">
        <f t="shared" si="167"/>
        <v/>
      </c>
      <c r="O1143" s="172">
        <f>'HP-ICS, V5-Sep24'!AO1145</f>
        <v>0</v>
      </c>
      <c r="P1143" s="174" t="str">
        <f t="shared" si="168"/>
        <v/>
      </c>
      <c r="Q1143" s="172">
        <f>'HP-ICS, V5-Sep24'!AT1145</f>
        <v>0</v>
      </c>
      <c r="R1143" s="174" t="str">
        <f t="shared" si="169"/>
        <v/>
      </c>
      <c r="S1143" s="174" t="e">
        <f t="shared" si="170"/>
        <v>#VALUE!</v>
      </c>
      <c r="T1143" s="174" t="e">
        <f t="shared" si="171"/>
        <v>#VALUE!</v>
      </c>
      <c r="U1143" s="173">
        <f>'HP-ICS, V5-Sep24'!AU1145</f>
        <v>0</v>
      </c>
      <c r="V1143" s="174">
        <f t="shared" si="172"/>
        <v>1</v>
      </c>
      <c r="W1143" s="175" t="e">
        <f t="shared" si="173"/>
        <v>#DIV/0!</v>
      </c>
      <c r="X1143" s="176" t="e">
        <f t="shared" si="174"/>
        <v>#DIV/0!</v>
      </c>
    </row>
    <row r="1144" spans="1:24" x14ac:dyDescent="0.3">
      <c r="A1144" s="172" t="str">
        <f>'HP-ICS, V5-Sep24'!D1146</f>
        <v>Guatemala</v>
      </c>
      <c r="B1144" s="172" cm="1">
        <f t="array" ref="B1144">IF(OR(A1144=DATA!$H$2:$H$13),3,IF(OR(A1144=DATA!$H$14:$H$119),2,1))</f>
        <v>1</v>
      </c>
      <c r="C1144" s="173">
        <f>'HP-ICS, V5-Sep24'!L1146</f>
        <v>0</v>
      </c>
      <c r="D1144" s="172" t="str">
        <f>IF(AND(C1144&gt;='Risk(Area, dist)'!$C$9, C1144&lt;='Risk(Area, dist)'!$E$9), 1, IF(AND(C1144&gt;'Risk(Area, dist)'!$C$10, C1144&lt;='Risk(Area, dist)'!$E$10), 2, IF(C1144&gt;='Risk(Area, dist)'!$C$11, 3, "")))</f>
        <v/>
      </c>
      <c r="E1144" s="172">
        <f>'HP-ICS, V5-Sep24'!G1146</f>
        <v>0</v>
      </c>
      <c r="F1144" s="174" t="str">
        <f>IF(AND(E1144&gt;='Risk(Area, dist)'!$H$9, E1144&lt;='Risk(Area, dist)'!$J$9), 1, IF(AND(E1144&gt;'Risk(Area, dist)'!$H$10, E1144&lt;='Risk(Area, dist)'!$J$10), 2, IF(E1144&gt;='Risk(Area, dist)'!$H$11, 3, "")))</f>
        <v/>
      </c>
      <c r="G1144" s="174">
        <f>'HP-ICS, V5-Sep24'!AJ1146</f>
        <v>0</v>
      </c>
      <c r="H1144" s="174">
        <f t="shared" si="164"/>
        <v>3</v>
      </c>
      <c r="I1144" s="177" t="e">
        <f>('HP-ICS, V5-Sep24'!AM1146-'HP-ICS, V5-Sep24'!S1146)/'HP-ICS, V5-Sep24'!S1146</f>
        <v>#DIV/0!</v>
      </c>
      <c r="J1144" s="174" t="e">
        <f t="shared" si="165"/>
        <v>#DIV/0!</v>
      </c>
      <c r="K1144" s="172">
        <f>'HP-ICS, V5-Sep24'!U1146</f>
        <v>0</v>
      </c>
      <c r="L1144" s="174" t="str">
        <f t="shared" si="166"/>
        <v/>
      </c>
      <c r="M1144" s="173">
        <f>'HP-ICS, V5-Sep24'!AS1146</f>
        <v>0</v>
      </c>
      <c r="N1144" s="174" t="str">
        <f t="shared" si="167"/>
        <v/>
      </c>
      <c r="O1144" s="172">
        <f>'HP-ICS, V5-Sep24'!AO1146</f>
        <v>0</v>
      </c>
      <c r="P1144" s="174" t="str">
        <f t="shared" si="168"/>
        <v/>
      </c>
      <c r="Q1144" s="172">
        <f>'HP-ICS, V5-Sep24'!AT1146</f>
        <v>0</v>
      </c>
      <c r="R1144" s="174" t="str">
        <f t="shared" si="169"/>
        <v/>
      </c>
      <c r="S1144" s="174" t="e">
        <f t="shared" si="170"/>
        <v>#VALUE!</v>
      </c>
      <c r="T1144" s="174" t="e">
        <f t="shared" si="171"/>
        <v>#VALUE!</v>
      </c>
      <c r="U1144" s="173">
        <f>'HP-ICS, V5-Sep24'!AU1146</f>
        <v>0</v>
      </c>
      <c r="V1144" s="174">
        <f t="shared" si="172"/>
        <v>1</v>
      </c>
      <c r="W1144" s="175" t="e">
        <f t="shared" si="173"/>
        <v>#DIV/0!</v>
      </c>
      <c r="X1144" s="176" t="e">
        <f t="shared" si="174"/>
        <v>#DIV/0!</v>
      </c>
    </row>
    <row r="1145" spans="1:24" x14ac:dyDescent="0.3">
      <c r="A1145" s="172" t="str">
        <f>'HP-ICS, V5-Sep24'!D1147</f>
        <v>Guatemala</v>
      </c>
      <c r="B1145" s="172" cm="1">
        <f t="array" ref="B1145">IF(OR(A1145=DATA!$H$2:$H$13),3,IF(OR(A1145=DATA!$H$14:$H$119),2,1))</f>
        <v>1</v>
      </c>
      <c r="C1145" s="173">
        <f>'HP-ICS, V5-Sep24'!L1147</f>
        <v>0</v>
      </c>
      <c r="D1145" s="172" t="str">
        <f>IF(AND(C1145&gt;='Risk(Area, dist)'!$C$9, C1145&lt;='Risk(Area, dist)'!$E$9), 1, IF(AND(C1145&gt;'Risk(Area, dist)'!$C$10, C1145&lt;='Risk(Area, dist)'!$E$10), 2, IF(C1145&gt;='Risk(Area, dist)'!$C$11, 3, "")))</f>
        <v/>
      </c>
      <c r="E1145" s="172">
        <f>'HP-ICS, V5-Sep24'!G1147</f>
        <v>0</v>
      </c>
      <c r="F1145" s="174" t="str">
        <f>IF(AND(E1145&gt;='Risk(Area, dist)'!$H$9, E1145&lt;='Risk(Area, dist)'!$J$9), 1, IF(AND(E1145&gt;'Risk(Area, dist)'!$H$10, E1145&lt;='Risk(Area, dist)'!$J$10), 2, IF(E1145&gt;='Risk(Area, dist)'!$H$11, 3, "")))</f>
        <v/>
      </c>
      <c r="G1145" s="174">
        <f>'HP-ICS, V5-Sep24'!AJ1147</f>
        <v>0</v>
      </c>
      <c r="H1145" s="174">
        <f t="shared" si="164"/>
        <v>3</v>
      </c>
      <c r="I1145" s="177" t="e">
        <f>('HP-ICS, V5-Sep24'!AM1147-'HP-ICS, V5-Sep24'!S1147)/'HP-ICS, V5-Sep24'!S1147</f>
        <v>#DIV/0!</v>
      </c>
      <c r="J1145" s="174" t="e">
        <f t="shared" si="165"/>
        <v>#DIV/0!</v>
      </c>
      <c r="K1145" s="172">
        <f>'HP-ICS, V5-Sep24'!U1147</f>
        <v>0</v>
      </c>
      <c r="L1145" s="174" t="str">
        <f t="shared" si="166"/>
        <v/>
      </c>
      <c r="M1145" s="173">
        <f>'HP-ICS, V5-Sep24'!AS1147</f>
        <v>0</v>
      </c>
      <c r="N1145" s="174" t="str">
        <f t="shared" si="167"/>
        <v/>
      </c>
      <c r="O1145" s="172">
        <f>'HP-ICS, V5-Sep24'!AO1147</f>
        <v>0</v>
      </c>
      <c r="P1145" s="174" t="str">
        <f t="shared" si="168"/>
        <v/>
      </c>
      <c r="Q1145" s="172">
        <f>'HP-ICS, V5-Sep24'!AT1147</f>
        <v>0</v>
      </c>
      <c r="R1145" s="174" t="str">
        <f t="shared" si="169"/>
        <v/>
      </c>
      <c r="S1145" s="174" t="e">
        <f t="shared" si="170"/>
        <v>#VALUE!</v>
      </c>
      <c r="T1145" s="174" t="e">
        <f t="shared" si="171"/>
        <v>#VALUE!</v>
      </c>
      <c r="U1145" s="173">
        <f>'HP-ICS, V5-Sep24'!AU1147</f>
        <v>0</v>
      </c>
      <c r="V1145" s="174">
        <f t="shared" si="172"/>
        <v>1</v>
      </c>
      <c r="W1145" s="175" t="e">
        <f t="shared" si="173"/>
        <v>#DIV/0!</v>
      </c>
      <c r="X1145" s="176" t="e">
        <f t="shared" si="174"/>
        <v>#DIV/0!</v>
      </c>
    </row>
    <row r="1146" spans="1:24" x14ac:dyDescent="0.3">
      <c r="A1146" s="172" t="str">
        <f>'HP-ICS, V5-Sep24'!D1148</f>
        <v>Guatemala</v>
      </c>
      <c r="B1146" s="172" cm="1">
        <f t="array" ref="B1146">IF(OR(A1146=DATA!$H$2:$H$13),3,IF(OR(A1146=DATA!$H$14:$H$119),2,1))</f>
        <v>1</v>
      </c>
      <c r="C1146" s="173">
        <f>'HP-ICS, V5-Sep24'!L1148</f>
        <v>0</v>
      </c>
      <c r="D1146" s="172" t="str">
        <f>IF(AND(C1146&gt;='Risk(Area, dist)'!$C$9, C1146&lt;='Risk(Area, dist)'!$E$9), 1, IF(AND(C1146&gt;'Risk(Area, dist)'!$C$10, C1146&lt;='Risk(Area, dist)'!$E$10), 2, IF(C1146&gt;='Risk(Area, dist)'!$C$11, 3, "")))</f>
        <v/>
      </c>
      <c r="E1146" s="172">
        <f>'HP-ICS, V5-Sep24'!G1148</f>
        <v>0</v>
      </c>
      <c r="F1146" s="174" t="str">
        <f>IF(AND(E1146&gt;='Risk(Area, dist)'!$H$9, E1146&lt;='Risk(Area, dist)'!$J$9), 1, IF(AND(E1146&gt;'Risk(Area, dist)'!$H$10, E1146&lt;='Risk(Area, dist)'!$J$10), 2, IF(E1146&gt;='Risk(Area, dist)'!$H$11, 3, "")))</f>
        <v/>
      </c>
      <c r="G1146" s="174">
        <f>'HP-ICS, V5-Sep24'!AJ1148</f>
        <v>0</v>
      </c>
      <c r="H1146" s="174">
        <f t="shared" si="164"/>
        <v>3</v>
      </c>
      <c r="I1146" s="177" t="e">
        <f>('HP-ICS, V5-Sep24'!AM1148-'HP-ICS, V5-Sep24'!S1148)/'HP-ICS, V5-Sep24'!S1148</f>
        <v>#DIV/0!</v>
      </c>
      <c r="J1146" s="174" t="e">
        <f t="shared" si="165"/>
        <v>#DIV/0!</v>
      </c>
      <c r="K1146" s="172">
        <f>'HP-ICS, V5-Sep24'!U1148</f>
        <v>0</v>
      </c>
      <c r="L1146" s="174" t="str">
        <f t="shared" si="166"/>
        <v/>
      </c>
      <c r="M1146" s="173">
        <f>'HP-ICS, V5-Sep24'!AS1148</f>
        <v>0</v>
      </c>
      <c r="N1146" s="174" t="str">
        <f t="shared" si="167"/>
        <v/>
      </c>
      <c r="O1146" s="172">
        <f>'HP-ICS, V5-Sep24'!AO1148</f>
        <v>0</v>
      </c>
      <c r="P1146" s="174" t="str">
        <f t="shared" si="168"/>
        <v/>
      </c>
      <c r="Q1146" s="172">
        <f>'HP-ICS, V5-Sep24'!AT1148</f>
        <v>0</v>
      </c>
      <c r="R1146" s="174" t="str">
        <f t="shared" si="169"/>
        <v/>
      </c>
      <c r="S1146" s="174" t="e">
        <f t="shared" si="170"/>
        <v>#VALUE!</v>
      </c>
      <c r="T1146" s="174" t="e">
        <f t="shared" si="171"/>
        <v>#VALUE!</v>
      </c>
      <c r="U1146" s="173">
        <f>'HP-ICS, V5-Sep24'!AU1148</f>
        <v>0</v>
      </c>
      <c r="V1146" s="174">
        <f t="shared" si="172"/>
        <v>1</v>
      </c>
      <c r="W1146" s="175" t="e">
        <f t="shared" si="173"/>
        <v>#DIV/0!</v>
      </c>
      <c r="X1146" s="176" t="e">
        <f t="shared" si="174"/>
        <v>#DIV/0!</v>
      </c>
    </row>
    <row r="1147" spans="1:24" x14ac:dyDescent="0.3">
      <c r="A1147" s="172" t="str">
        <f>'HP-ICS, V5-Sep24'!D1149</f>
        <v>Guatemala</v>
      </c>
      <c r="B1147" s="172" cm="1">
        <f t="array" ref="B1147">IF(OR(A1147=DATA!$H$2:$H$13),3,IF(OR(A1147=DATA!$H$14:$H$119),2,1))</f>
        <v>1</v>
      </c>
      <c r="C1147" s="173">
        <f>'HP-ICS, V5-Sep24'!L1149</f>
        <v>0</v>
      </c>
      <c r="D1147" s="172" t="str">
        <f>IF(AND(C1147&gt;='Risk(Area, dist)'!$C$9, C1147&lt;='Risk(Area, dist)'!$E$9), 1, IF(AND(C1147&gt;'Risk(Area, dist)'!$C$10, C1147&lt;='Risk(Area, dist)'!$E$10), 2, IF(C1147&gt;='Risk(Area, dist)'!$C$11, 3, "")))</f>
        <v/>
      </c>
      <c r="E1147" s="172">
        <f>'HP-ICS, V5-Sep24'!G1149</f>
        <v>0</v>
      </c>
      <c r="F1147" s="174" t="str">
        <f>IF(AND(E1147&gt;='Risk(Area, dist)'!$H$9, E1147&lt;='Risk(Area, dist)'!$J$9), 1, IF(AND(E1147&gt;'Risk(Area, dist)'!$H$10, E1147&lt;='Risk(Area, dist)'!$J$10), 2, IF(E1147&gt;='Risk(Area, dist)'!$H$11, 3, "")))</f>
        <v/>
      </c>
      <c r="G1147" s="174">
        <f>'HP-ICS, V5-Sep24'!AJ1149</f>
        <v>0</v>
      </c>
      <c r="H1147" s="174">
        <f t="shared" si="164"/>
        <v>3</v>
      </c>
      <c r="I1147" s="177" t="e">
        <f>('HP-ICS, V5-Sep24'!AM1149-'HP-ICS, V5-Sep24'!S1149)/'HP-ICS, V5-Sep24'!S1149</f>
        <v>#DIV/0!</v>
      </c>
      <c r="J1147" s="174" t="e">
        <f t="shared" si="165"/>
        <v>#DIV/0!</v>
      </c>
      <c r="K1147" s="172">
        <f>'HP-ICS, V5-Sep24'!U1149</f>
        <v>0</v>
      </c>
      <c r="L1147" s="174" t="str">
        <f t="shared" si="166"/>
        <v/>
      </c>
      <c r="M1147" s="173">
        <f>'HP-ICS, V5-Sep24'!AS1149</f>
        <v>0</v>
      </c>
      <c r="N1147" s="174" t="str">
        <f t="shared" si="167"/>
        <v/>
      </c>
      <c r="O1147" s="172">
        <f>'HP-ICS, V5-Sep24'!AO1149</f>
        <v>0</v>
      </c>
      <c r="P1147" s="174" t="str">
        <f t="shared" si="168"/>
        <v/>
      </c>
      <c r="Q1147" s="172">
        <f>'HP-ICS, V5-Sep24'!AT1149</f>
        <v>0</v>
      </c>
      <c r="R1147" s="174" t="str">
        <f t="shared" si="169"/>
        <v/>
      </c>
      <c r="S1147" s="174" t="e">
        <f t="shared" si="170"/>
        <v>#VALUE!</v>
      </c>
      <c r="T1147" s="174" t="e">
        <f t="shared" si="171"/>
        <v>#VALUE!</v>
      </c>
      <c r="U1147" s="173">
        <f>'HP-ICS, V5-Sep24'!AU1149</f>
        <v>0</v>
      </c>
      <c r="V1147" s="174">
        <f t="shared" si="172"/>
        <v>1</v>
      </c>
      <c r="W1147" s="175" t="e">
        <f t="shared" si="173"/>
        <v>#DIV/0!</v>
      </c>
      <c r="X1147" s="176" t="e">
        <f t="shared" si="174"/>
        <v>#DIV/0!</v>
      </c>
    </row>
    <row r="1148" spans="1:24" x14ac:dyDescent="0.3">
      <c r="A1148" s="172" t="str">
        <f>'HP-ICS, V5-Sep24'!D1150</f>
        <v>Guatemala</v>
      </c>
      <c r="B1148" s="172" cm="1">
        <f t="array" ref="B1148">IF(OR(A1148=DATA!$H$2:$H$13),3,IF(OR(A1148=DATA!$H$14:$H$119),2,1))</f>
        <v>1</v>
      </c>
      <c r="C1148" s="173">
        <f>'HP-ICS, V5-Sep24'!L1150</f>
        <v>0</v>
      </c>
      <c r="D1148" s="172" t="str">
        <f>IF(AND(C1148&gt;='Risk(Area, dist)'!$C$9, C1148&lt;='Risk(Area, dist)'!$E$9), 1, IF(AND(C1148&gt;'Risk(Area, dist)'!$C$10, C1148&lt;='Risk(Area, dist)'!$E$10), 2, IF(C1148&gt;='Risk(Area, dist)'!$C$11, 3, "")))</f>
        <v/>
      </c>
      <c r="E1148" s="172">
        <f>'HP-ICS, V5-Sep24'!G1150</f>
        <v>0</v>
      </c>
      <c r="F1148" s="174" t="str">
        <f>IF(AND(E1148&gt;='Risk(Area, dist)'!$H$9, E1148&lt;='Risk(Area, dist)'!$J$9), 1, IF(AND(E1148&gt;'Risk(Area, dist)'!$H$10, E1148&lt;='Risk(Area, dist)'!$J$10), 2, IF(E1148&gt;='Risk(Area, dist)'!$H$11, 3, "")))</f>
        <v/>
      </c>
      <c r="G1148" s="174">
        <f>'HP-ICS, V5-Sep24'!AJ1150</f>
        <v>0</v>
      </c>
      <c r="H1148" s="174">
        <f t="shared" si="164"/>
        <v>3</v>
      </c>
      <c r="I1148" s="177" t="e">
        <f>('HP-ICS, V5-Sep24'!AM1150-'HP-ICS, V5-Sep24'!S1150)/'HP-ICS, V5-Sep24'!S1150</f>
        <v>#DIV/0!</v>
      </c>
      <c r="J1148" s="174" t="e">
        <f t="shared" si="165"/>
        <v>#DIV/0!</v>
      </c>
      <c r="K1148" s="172">
        <f>'HP-ICS, V5-Sep24'!U1150</f>
        <v>0</v>
      </c>
      <c r="L1148" s="174" t="str">
        <f t="shared" si="166"/>
        <v/>
      </c>
      <c r="M1148" s="173">
        <f>'HP-ICS, V5-Sep24'!AS1150</f>
        <v>0</v>
      </c>
      <c r="N1148" s="174" t="str">
        <f t="shared" si="167"/>
        <v/>
      </c>
      <c r="O1148" s="172">
        <f>'HP-ICS, V5-Sep24'!AO1150</f>
        <v>0</v>
      </c>
      <c r="P1148" s="174" t="str">
        <f t="shared" si="168"/>
        <v/>
      </c>
      <c r="Q1148" s="172">
        <f>'HP-ICS, V5-Sep24'!AT1150</f>
        <v>0</v>
      </c>
      <c r="R1148" s="174" t="str">
        <f t="shared" si="169"/>
        <v/>
      </c>
      <c r="S1148" s="174" t="e">
        <f t="shared" si="170"/>
        <v>#VALUE!</v>
      </c>
      <c r="T1148" s="174" t="e">
        <f t="shared" si="171"/>
        <v>#VALUE!</v>
      </c>
      <c r="U1148" s="173">
        <f>'HP-ICS, V5-Sep24'!AU1150</f>
        <v>0</v>
      </c>
      <c r="V1148" s="174">
        <f t="shared" si="172"/>
        <v>1</v>
      </c>
      <c r="W1148" s="175" t="e">
        <f t="shared" si="173"/>
        <v>#DIV/0!</v>
      </c>
      <c r="X1148" s="176" t="e">
        <f t="shared" si="174"/>
        <v>#DIV/0!</v>
      </c>
    </row>
    <row r="1149" spans="1:24" x14ac:dyDescent="0.3">
      <c r="A1149" s="172" t="str">
        <f>'HP-ICS, V5-Sep24'!D1151</f>
        <v>Guatemala</v>
      </c>
      <c r="B1149" s="172" cm="1">
        <f t="array" ref="B1149">IF(OR(A1149=DATA!$H$2:$H$13),3,IF(OR(A1149=DATA!$H$14:$H$119),2,1))</f>
        <v>1</v>
      </c>
      <c r="C1149" s="173">
        <f>'HP-ICS, V5-Sep24'!L1151</f>
        <v>0</v>
      </c>
      <c r="D1149" s="172" t="str">
        <f>IF(AND(C1149&gt;='Risk(Area, dist)'!$C$9, C1149&lt;='Risk(Area, dist)'!$E$9), 1, IF(AND(C1149&gt;'Risk(Area, dist)'!$C$10, C1149&lt;='Risk(Area, dist)'!$E$10), 2, IF(C1149&gt;='Risk(Area, dist)'!$C$11, 3, "")))</f>
        <v/>
      </c>
      <c r="E1149" s="172">
        <f>'HP-ICS, V5-Sep24'!G1151</f>
        <v>0</v>
      </c>
      <c r="F1149" s="174" t="str">
        <f>IF(AND(E1149&gt;='Risk(Area, dist)'!$H$9, E1149&lt;='Risk(Area, dist)'!$J$9), 1, IF(AND(E1149&gt;'Risk(Area, dist)'!$H$10, E1149&lt;='Risk(Area, dist)'!$J$10), 2, IF(E1149&gt;='Risk(Area, dist)'!$H$11, 3, "")))</f>
        <v/>
      </c>
      <c r="G1149" s="174">
        <f>'HP-ICS, V5-Sep24'!AJ1151</f>
        <v>0</v>
      </c>
      <c r="H1149" s="174">
        <f t="shared" si="164"/>
        <v>3</v>
      </c>
      <c r="I1149" s="177" t="e">
        <f>('HP-ICS, V5-Sep24'!AM1151-'HP-ICS, V5-Sep24'!S1151)/'HP-ICS, V5-Sep24'!S1151</f>
        <v>#DIV/0!</v>
      </c>
      <c r="J1149" s="174" t="e">
        <f t="shared" si="165"/>
        <v>#DIV/0!</v>
      </c>
      <c r="K1149" s="172">
        <f>'HP-ICS, V5-Sep24'!U1151</f>
        <v>0</v>
      </c>
      <c r="L1149" s="174" t="str">
        <f t="shared" si="166"/>
        <v/>
      </c>
      <c r="M1149" s="173">
        <f>'HP-ICS, V5-Sep24'!AS1151</f>
        <v>0</v>
      </c>
      <c r="N1149" s="174" t="str">
        <f t="shared" si="167"/>
        <v/>
      </c>
      <c r="O1149" s="172">
        <f>'HP-ICS, V5-Sep24'!AO1151</f>
        <v>0</v>
      </c>
      <c r="P1149" s="174" t="str">
        <f t="shared" si="168"/>
        <v/>
      </c>
      <c r="Q1149" s="172">
        <f>'HP-ICS, V5-Sep24'!AT1151</f>
        <v>0</v>
      </c>
      <c r="R1149" s="174" t="str">
        <f t="shared" si="169"/>
        <v/>
      </c>
      <c r="S1149" s="174" t="e">
        <f t="shared" si="170"/>
        <v>#VALUE!</v>
      </c>
      <c r="T1149" s="174" t="e">
        <f t="shared" si="171"/>
        <v>#VALUE!</v>
      </c>
      <c r="U1149" s="173">
        <f>'HP-ICS, V5-Sep24'!AU1151</f>
        <v>0</v>
      </c>
      <c r="V1149" s="174">
        <f t="shared" si="172"/>
        <v>1</v>
      </c>
      <c r="W1149" s="175" t="e">
        <f t="shared" si="173"/>
        <v>#DIV/0!</v>
      </c>
      <c r="X1149" s="176" t="e">
        <f t="shared" si="174"/>
        <v>#DIV/0!</v>
      </c>
    </row>
    <row r="1150" spans="1:24" x14ac:dyDescent="0.3">
      <c r="A1150" s="172" t="str">
        <f>'HP-ICS, V5-Sep24'!D1152</f>
        <v>Guatemala</v>
      </c>
      <c r="B1150" s="172" cm="1">
        <f t="array" ref="B1150">IF(OR(A1150=DATA!$H$2:$H$13),3,IF(OR(A1150=DATA!$H$14:$H$119),2,1))</f>
        <v>1</v>
      </c>
      <c r="C1150" s="173">
        <f>'HP-ICS, V5-Sep24'!L1152</f>
        <v>0</v>
      </c>
      <c r="D1150" s="172" t="str">
        <f>IF(AND(C1150&gt;='Risk(Area, dist)'!$C$9, C1150&lt;='Risk(Area, dist)'!$E$9), 1, IF(AND(C1150&gt;'Risk(Area, dist)'!$C$10, C1150&lt;='Risk(Area, dist)'!$E$10), 2, IF(C1150&gt;='Risk(Area, dist)'!$C$11, 3, "")))</f>
        <v/>
      </c>
      <c r="E1150" s="172">
        <f>'HP-ICS, V5-Sep24'!G1152</f>
        <v>0</v>
      </c>
      <c r="F1150" s="174" t="str">
        <f>IF(AND(E1150&gt;='Risk(Area, dist)'!$H$9, E1150&lt;='Risk(Area, dist)'!$J$9), 1, IF(AND(E1150&gt;'Risk(Area, dist)'!$H$10, E1150&lt;='Risk(Area, dist)'!$J$10), 2, IF(E1150&gt;='Risk(Area, dist)'!$H$11, 3, "")))</f>
        <v/>
      </c>
      <c r="G1150" s="174">
        <f>'HP-ICS, V5-Sep24'!AJ1152</f>
        <v>0</v>
      </c>
      <c r="H1150" s="174">
        <f t="shared" si="164"/>
        <v>3</v>
      </c>
      <c r="I1150" s="177" t="e">
        <f>('HP-ICS, V5-Sep24'!AM1152-'HP-ICS, V5-Sep24'!S1152)/'HP-ICS, V5-Sep24'!S1152</f>
        <v>#DIV/0!</v>
      </c>
      <c r="J1150" s="174" t="e">
        <f t="shared" si="165"/>
        <v>#DIV/0!</v>
      </c>
      <c r="K1150" s="172">
        <f>'HP-ICS, V5-Sep24'!U1152</f>
        <v>0</v>
      </c>
      <c r="L1150" s="174" t="str">
        <f t="shared" si="166"/>
        <v/>
      </c>
      <c r="M1150" s="173">
        <f>'HP-ICS, V5-Sep24'!AS1152</f>
        <v>0</v>
      </c>
      <c r="N1150" s="174" t="str">
        <f t="shared" si="167"/>
        <v/>
      </c>
      <c r="O1150" s="172">
        <f>'HP-ICS, V5-Sep24'!AO1152</f>
        <v>0</v>
      </c>
      <c r="P1150" s="174" t="str">
        <f t="shared" si="168"/>
        <v/>
      </c>
      <c r="Q1150" s="172">
        <f>'HP-ICS, V5-Sep24'!AT1152</f>
        <v>0</v>
      </c>
      <c r="R1150" s="174" t="str">
        <f t="shared" si="169"/>
        <v/>
      </c>
      <c r="S1150" s="174" t="e">
        <f t="shared" si="170"/>
        <v>#VALUE!</v>
      </c>
      <c r="T1150" s="174" t="e">
        <f t="shared" si="171"/>
        <v>#VALUE!</v>
      </c>
      <c r="U1150" s="173">
        <f>'HP-ICS, V5-Sep24'!AU1152</f>
        <v>0</v>
      </c>
      <c r="V1150" s="174">
        <f t="shared" si="172"/>
        <v>1</v>
      </c>
      <c r="W1150" s="175" t="e">
        <f t="shared" si="173"/>
        <v>#DIV/0!</v>
      </c>
      <c r="X1150" s="176" t="e">
        <f t="shared" si="174"/>
        <v>#DIV/0!</v>
      </c>
    </row>
    <row r="1151" spans="1:24" x14ac:dyDescent="0.3">
      <c r="A1151" s="172" t="str">
        <f>'HP-ICS, V5-Sep24'!D1153</f>
        <v>Guatemala</v>
      </c>
      <c r="B1151" s="172" cm="1">
        <f t="array" ref="B1151">IF(OR(A1151=DATA!$H$2:$H$13),3,IF(OR(A1151=DATA!$H$14:$H$119),2,1))</f>
        <v>1</v>
      </c>
      <c r="C1151" s="173">
        <f>'HP-ICS, V5-Sep24'!L1153</f>
        <v>0</v>
      </c>
      <c r="D1151" s="172" t="str">
        <f>IF(AND(C1151&gt;='Risk(Area, dist)'!$C$9, C1151&lt;='Risk(Area, dist)'!$E$9), 1, IF(AND(C1151&gt;'Risk(Area, dist)'!$C$10, C1151&lt;='Risk(Area, dist)'!$E$10), 2, IF(C1151&gt;='Risk(Area, dist)'!$C$11, 3, "")))</f>
        <v/>
      </c>
      <c r="E1151" s="172">
        <f>'HP-ICS, V5-Sep24'!G1153</f>
        <v>0</v>
      </c>
      <c r="F1151" s="174" t="str">
        <f>IF(AND(E1151&gt;='Risk(Area, dist)'!$H$9, E1151&lt;='Risk(Area, dist)'!$J$9), 1, IF(AND(E1151&gt;'Risk(Area, dist)'!$H$10, E1151&lt;='Risk(Area, dist)'!$J$10), 2, IF(E1151&gt;='Risk(Area, dist)'!$H$11, 3, "")))</f>
        <v/>
      </c>
      <c r="G1151" s="174">
        <f>'HP-ICS, V5-Sep24'!AJ1153</f>
        <v>0</v>
      </c>
      <c r="H1151" s="174">
        <f t="shared" si="164"/>
        <v>3</v>
      </c>
      <c r="I1151" s="177" t="e">
        <f>('HP-ICS, V5-Sep24'!AM1153-'HP-ICS, V5-Sep24'!S1153)/'HP-ICS, V5-Sep24'!S1153</f>
        <v>#DIV/0!</v>
      </c>
      <c r="J1151" s="174" t="e">
        <f t="shared" si="165"/>
        <v>#DIV/0!</v>
      </c>
      <c r="K1151" s="172">
        <f>'HP-ICS, V5-Sep24'!U1153</f>
        <v>0</v>
      </c>
      <c r="L1151" s="174" t="str">
        <f t="shared" si="166"/>
        <v/>
      </c>
      <c r="M1151" s="173">
        <f>'HP-ICS, V5-Sep24'!AS1153</f>
        <v>0</v>
      </c>
      <c r="N1151" s="174" t="str">
        <f t="shared" si="167"/>
        <v/>
      </c>
      <c r="O1151" s="172">
        <f>'HP-ICS, V5-Sep24'!AO1153</f>
        <v>0</v>
      </c>
      <c r="P1151" s="174" t="str">
        <f t="shared" si="168"/>
        <v/>
      </c>
      <c r="Q1151" s="172">
        <f>'HP-ICS, V5-Sep24'!AT1153</f>
        <v>0</v>
      </c>
      <c r="R1151" s="174" t="str">
        <f t="shared" si="169"/>
        <v/>
      </c>
      <c r="S1151" s="174" t="e">
        <f t="shared" si="170"/>
        <v>#VALUE!</v>
      </c>
      <c r="T1151" s="174" t="e">
        <f t="shared" si="171"/>
        <v>#VALUE!</v>
      </c>
      <c r="U1151" s="173">
        <f>'HP-ICS, V5-Sep24'!AU1153</f>
        <v>0</v>
      </c>
      <c r="V1151" s="174">
        <f t="shared" si="172"/>
        <v>1</v>
      </c>
      <c r="W1151" s="175" t="e">
        <f t="shared" si="173"/>
        <v>#DIV/0!</v>
      </c>
      <c r="X1151" s="176" t="e">
        <f t="shared" si="174"/>
        <v>#DIV/0!</v>
      </c>
    </row>
    <row r="1152" spans="1:24" x14ac:dyDescent="0.3">
      <c r="A1152" s="172" t="str">
        <f>'HP-ICS, V5-Sep24'!D1154</f>
        <v>Guatemala</v>
      </c>
      <c r="B1152" s="172" cm="1">
        <f t="array" ref="B1152">IF(OR(A1152=DATA!$H$2:$H$13),3,IF(OR(A1152=DATA!$H$14:$H$119),2,1))</f>
        <v>1</v>
      </c>
      <c r="C1152" s="173">
        <f>'HP-ICS, V5-Sep24'!L1154</f>
        <v>0</v>
      </c>
      <c r="D1152" s="172" t="str">
        <f>IF(AND(C1152&gt;='Risk(Area, dist)'!$C$9, C1152&lt;='Risk(Area, dist)'!$E$9), 1, IF(AND(C1152&gt;'Risk(Area, dist)'!$C$10, C1152&lt;='Risk(Area, dist)'!$E$10), 2, IF(C1152&gt;='Risk(Area, dist)'!$C$11, 3, "")))</f>
        <v/>
      </c>
      <c r="E1152" s="172">
        <f>'HP-ICS, V5-Sep24'!G1154</f>
        <v>0</v>
      </c>
      <c r="F1152" s="174" t="str">
        <f>IF(AND(E1152&gt;='Risk(Area, dist)'!$H$9, E1152&lt;='Risk(Area, dist)'!$J$9), 1, IF(AND(E1152&gt;'Risk(Area, dist)'!$H$10, E1152&lt;='Risk(Area, dist)'!$J$10), 2, IF(E1152&gt;='Risk(Area, dist)'!$H$11, 3, "")))</f>
        <v/>
      </c>
      <c r="G1152" s="174">
        <f>'HP-ICS, V5-Sep24'!AJ1154</f>
        <v>0</v>
      </c>
      <c r="H1152" s="174">
        <f t="shared" si="164"/>
        <v>3</v>
      </c>
      <c r="I1152" s="177" t="e">
        <f>('HP-ICS, V5-Sep24'!AM1154-'HP-ICS, V5-Sep24'!S1154)/'HP-ICS, V5-Sep24'!S1154</f>
        <v>#DIV/0!</v>
      </c>
      <c r="J1152" s="174" t="e">
        <f t="shared" si="165"/>
        <v>#DIV/0!</v>
      </c>
      <c r="K1152" s="172">
        <f>'HP-ICS, V5-Sep24'!U1154</f>
        <v>0</v>
      </c>
      <c r="L1152" s="174" t="str">
        <f t="shared" si="166"/>
        <v/>
      </c>
      <c r="M1152" s="173">
        <f>'HP-ICS, V5-Sep24'!AS1154</f>
        <v>0</v>
      </c>
      <c r="N1152" s="174" t="str">
        <f t="shared" si="167"/>
        <v/>
      </c>
      <c r="O1152" s="172">
        <f>'HP-ICS, V5-Sep24'!AO1154</f>
        <v>0</v>
      </c>
      <c r="P1152" s="174" t="str">
        <f t="shared" si="168"/>
        <v/>
      </c>
      <c r="Q1152" s="172">
        <f>'HP-ICS, V5-Sep24'!AT1154</f>
        <v>0</v>
      </c>
      <c r="R1152" s="174" t="str">
        <f t="shared" si="169"/>
        <v/>
      </c>
      <c r="S1152" s="174" t="e">
        <f t="shared" si="170"/>
        <v>#VALUE!</v>
      </c>
      <c r="T1152" s="174" t="e">
        <f t="shared" si="171"/>
        <v>#VALUE!</v>
      </c>
      <c r="U1152" s="173">
        <f>'HP-ICS, V5-Sep24'!AU1154</f>
        <v>0</v>
      </c>
      <c r="V1152" s="174">
        <f t="shared" si="172"/>
        <v>1</v>
      </c>
      <c r="W1152" s="175" t="e">
        <f t="shared" si="173"/>
        <v>#DIV/0!</v>
      </c>
      <c r="X1152" s="176" t="e">
        <f t="shared" si="174"/>
        <v>#DIV/0!</v>
      </c>
    </row>
    <row r="1153" spans="1:24" x14ac:dyDescent="0.3">
      <c r="A1153" s="172" t="str">
        <f>'HP-ICS, V5-Sep24'!D1155</f>
        <v>Guatemala</v>
      </c>
      <c r="B1153" s="172" cm="1">
        <f t="array" ref="B1153">IF(OR(A1153=DATA!$H$2:$H$13),3,IF(OR(A1153=DATA!$H$14:$H$119),2,1))</f>
        <v>1</v>
      </c>
      <c r="C1153" s="173">
        <f>'HP-ICS, V5-Sep24'!L1155</f>
        <v>0</v>
      </c>
      <c r="D1153" s="172" t="str">
        <f>IF(AND(C1153&gt;='Risk(Area, dist)'!$C$9, C1153&lt;='Risk(Area, dist)'!$E$9), 1, IF(AND(C1153&gt;'Risk(Area, dist)'!$C$10, C1153&lt;='Risk(Area, dist)'!$E$10), 2, IF(C1153&gt;='Risk(Area, dist)'!$C$11, 3, "")))</f>
        <v/>
      </c>
      <c r="E1153" s="172">
        <f>'HP-ICS, V5-Sep24'!G1155</f>
        <v>0</v>
      </c>
      <c r="F1153" s="174" t="str">
        <f>IF(AND(E1153&gt;='Risk(Area, dist)'!$H$9, E1153&lt;='Risk(Area, dist)'!$J$9), 1, IF(AND(E1153&gt;'Risk(Area, dist)'!$H$10, E1153&lt;='Risk(Area, dist)'!$J$10), 2, IF(E1153&gt;='Risk(Area, dist)'!$H$11, 3, "")))</f>
        <v/>
      </c>
      <c r="G1153" s="174">
        <f>'HP-ICS, V5-Sep24'!AJ1155</f>
        <v>0</v>
      </c>
      <c r="H1153" s="174">
        <f t="shared" si="164"/>
        <v>3</v>
      </c>
      <c r="I1153" s="177" t="e">
        <f>('HP-ICS, V5-Sep24'!AM1155-'HP-ICS, V5-Sep24'!S1155)/'HP-ICS, V5-Sep24'!S1155</f>
        <v>#DIV/0!</v>
      </c>
      <c r="J1153" s="174" t="e">
        <f t="shared" si="165"/>
        <v>#DIV/0!</v>
      </c>
      <c r="K1153" s="172">
        <f>'HP-ICS, V5-Sep24'!U1155</f>
        <v>0</v>
      </c>
      <c r="L1153" s="174" t="str">
        <f t="shared" si="166"/>
        <v/>
      </c>
      <c r="M1153" s="173">
        <f>'HP-ICS, V5-Sep24'!AS1155</f>
        <v>0</v>
      </c>
      <c r="N1153" s="174" t="str">
        <f t="shared" si="167"/>
        <v/>
      </c>
      <c r="O1153" s="172">
        <f>'HP-ICS, V5-Sep24'!AO1155</f>
        <v>0</v>
      </c>
      <c r="P1153" s="174" t="str">
        <f t="shared" si="168"/>
        <v/>
      </c>
      <c r="Q1153" s="172">
        <f>'HP-ICS, V5-Sep24'!AT1155</f>
        <v>0</v>
      </c>
      <c r="R1153" s="174" t="str">
        <f t="shared" si="169"/>
        <v/>
      </c>
      <c r="S1153" s="174" t="e">
        <f t="shared" si="170"/>
        <v>#VALUE!</v>
      </c>
      <c r="T1153" s="174" t="e">
        <f t="shared" si="171"/>
        <v>#VALUE!</v>
      </c>
      <c r="U1153" s="173">
        <f>'HP-ICS, V5-Sep24'!AU1155</f>
        <v>0</v>
      </c>
      <c r="V1153" s="174">
        <f t="shared" si="172"/>
        <v>1</v>
      </c>
      <c r="W1153" s="175" t="e">
        <f t="shared" si="173"/>
        <v>#DIV/0!</v>
      </c>
      <c r="X1153" s="176" t="e">
        <f t="shared" si="174"/>
        <v>#DIV/0!</v>
      </c>
    </row>
    <row r="1154" spans="1:24" x14ac:dyDescent="0.3">
      <c r="A1154" s="172" t="str">
        <f>'HP-ICS, V5-Sep24'!D1156</f>
        <v>Guatemala</v>
      </c>
      <c r="B1154" s="172" cm="1">
        <f t="array" ref="B1154">IF(OR(A1154=DATA!$H$2:$H$13),3,IF(OR(A1154=DATA!$H$14:$H$119),2,1))</f>
        <v>1</v>
      </c>
      <c r="C1154" s="173">
        <f>'HP-ICS, V5-Sep24'!L1156</f>
        <v>0</v>
      </c>
      <c r="D1154" s="172" t="str">
        <f>IF(AND(C1154&gt;='Risk(Area, dist)'!$C$9, C1154&lt;='Risk(Area, dist)'!$E$9), 1, IF(AND(C1154&gt;'Risk(Area, dist)'!$C$10, C1154&lt;='Risk(Area, dist)'!$E$10), 2, IF(C1154&gt;='Risk(Area, dist)'!$C$11, 3, "")))</f>
        <v/>
      </c>
      <c r="E1154" s="172">
        <f>'HP-ICS, V5-Sep24'!G1156</f>
        <v>0</v>
      </c>
      <c r="F1154" s="174" t="str">
        <f>IF(AND(E1154&gt;='Risk(Area, dist)'!$H$9, E1154&lt;='Risk(Area, dist)'!$J$9), 1, IF(AND(E1154&gt;'Risk(Area, dist)'!$H$10, E1154&lt;='Risk(Area, dist)'!$J$10), 2, IF(E1154&gt;='Risk(Area, dist)'!$H$11, 3, "")))</f>
        <v/>
      </c>
      <c r="G1154" s="174">
        <f>'HP-ICS, V5-Sep24'!AJ1156</f>
        <v>0</v>
      </c>
      <c r="H1154" s="174">
        <f t="shared" ref="H1154:H1217" si="175">IF(G1154="Orgánico / Organic",1,IF(G1154="T3",2,3))</f>
        <v>3</v>
      </c>
      <c r="I1154" s="177" t="e">
        <f>('HP-ICS, V5-Sep24'!AM1156-'HP-ICS, V5-Sep24'!S1156)/'HP-ICS, V5-Sep24'!S1156</f>
        <v>#DIV/0!</v>
      </c>
      <c r="J1154" s="174" t="e">
        <f t="shared" ref="J1154:J1217" si="176">IF(OR(AND(I1154&gt;=-10%,I1154&lt;=0%),AND(I1154&gt;=0%,I1154&lt;=10%)), 1, IF(I1154&gt;10%, 3, IF(I1154&lt;-10%, 2, "")))</f>
        <v>#DIV/0!</v>
      </c>
      <c r="K1154" s="172">
        <f>'HP-ICS, V5-Sep24'!U1156</f>
        <v>0</v>
      </c>
      <c r="L1154" s="174" t="str">
        <f t="shared" ref="L1154:L1217" si="177">IF(K1154="NA", 1, IF(K1154="Intercalado / Intercrop", 2, IF(K1154="Rotación / Rotation", 3, "")))</f>
        <v/>
      </c>
      <c r="M1154" s="173">
        <f>'HP-ICS, V5-Sep24'!AS1156</f>
        <v>0</v>
      </c>
      <c r="N1154" s="174" t="str">
        <f t="shared" ref="N1154:N1217" si="178">IF(M1154="No", 3, IF(M1154="Sí / Yes", 1, ""))</f>
        <v/>
      </c>
      <c r="O1154" s="172">
        <f>'HP-ICS, V5-Sep24'!AO1156</f>
        <v>0</v>
      </c>
      <c r="P1154" s="174" t="str">
        <f t="shared" ref="P1154:P1217" si="179">IF(O1154="No", 1, IF(O1154="Sí / Yes", 3, ""))</f>
        <v/>
      </c>
      <c r="Q1154" s="172">
        <f>'HP-ICS, V5-Sep24'!AT1156</f>
        <v>0</v>
      </c>
      <c r="R1154" s="174" t="str">
        <f t="shared" ref="R1154:R1217" si="180">IF(Q1154="No", 1, IF(Q1154="Sí / Yes", 3, ""))</f>
        <v/>
      </c>
      <c r="S1154" s="174" t="e">
        <f t="shared" ref="S1154:S1217" si="181">R1154-P1154</f>
        <v>#VALUE!</v>
      </c>
      <c r="T1154" s="174" t="e">
        <f t="shared" ref="T1154:T1217" si="182">IF(S1154=2,3,1)</f>
        <v>#VALUE!</v>
      </c>
      <c r="U1154" s="173">
        <f>'HP-ICS, V5-Sep24'!AU1156</f>
        <v>0</v>
      </c>
      <c r="V1154" s="174">
        <f t="shared" ref="V1154:V1217" si="183">IF(U1154=0,1,IF(U1154&gt;0,3,2))</f>
        <v>1</v>
      </c>
      <c r="W1154" s="175" t="e">
        <f t="shared" ref="W1154:W1217" si="184">AVERAGE(B1154,D1154,F1154,H1154,J1154,L1154,N1154,V1154,T1154)</f>
        <v>#DIV/0!</v>
      </c>
      <c r="X1154" s="176" t="e">
        <f t="shared" si="174"/>
        <v>#DIV/0!</v>
      </c>
    </row>
    <row r="1155" spans="1:24" x14ac:dyDescent="0.3">
      <c r="A1155" s="172" t="str">
        <f>'HP-ICS, V5-Sep24'!D1157</f>
        <v>Guatemala</v>
      </c>
      <c r="B1155" s="172" cm="1">
        <f t="array" ref="B1155">IF(OR(A1155=DATA!$H$2:$H$13),3,IF(OR(A1155=DATA!$H$14:$H$119),2,1))</f>
        <v>1</v>
      </c>
      <c r="C1155" s="173">
        <f>'HP-ICS, V5-Sep24'!L1157</f>
        <v>0</v>
      </c>
      <c r="D1155" s="172" t="str">
        <f>IF(AND(C1155&gt;='Risk(Area, dist)'!$C$9, C1155&lt;='Risk(Area, dist)'!$E$9), 1, IF(AND(C1155&gt;'Risk(Area, dist)'!$C$10, C1155&lt;='Risk(Area, dist)'!$E$10), 2, IF(C1155&gt;='Risk(Area, dist)'!$C$11, 3, "")))</f>
        <v/>
      </c>
      <c r="E1155" s="172">
        <f>'HP-ICS, V5-Sep24'!G1157</f>
        <v>0</v>
      </c>
      <c r="F1155" s="174" t="str">
        <f>IF(AND(E1155&gt;='Risk(Area, dist)'!$H$9, E1155&lt;='Risk(Area, dist)'!$J$9), 1, IF(AND(E1155&gt;'Risk(Area, dist)'!$H$10, E1155&lt;='Risk(Area, dist)'!$J$10), 2, IF(E1155&gt;='Risk(Area, dist)'!$H$11, 3, "")))</f>
        <v/>
      </c>
      <c r="G1155" s="174">
        <f>'HP-ICS, V5-Sep24'!AJ1157</f>
        <v>0</v>
      </c>
      <c r="H1155" s="174">
        <f t="shared" si="175"/>
        <v>3</v>
      </c>
      <c r="I1155" s="177" t="e">
        <f>('HP-ICS, V5-Sep24'!AM1157-'HP-ICS, V5-Sep24'!S1157)/'HP-ICS, V5-Sep24'!S1157</f>
        <v>#DIV/0!</v>
      </c>
      <c r="J1155" s="174" t="e">
        <f t="shared" si="176"/>
        <v>#DIV/0!</v>
      </c>
      <c r="K1155" s="172">
        <f>'HP-ICS, V5-Sep24'!U1157</f>
        <v>0</v>
      </c>
      <c r="L1155" s="174" t="str">
        <f t="shared" si="177"/>
        <v/>
      </c>
      <c r="M1155" s="173">
        <f>'HP-ICS, V5-Sep24'!AS1157</f>
        <v>0</v>
      </c>
      <c r="N1155" s="174" t="str">
        <f t="shared" si="178"/>
        <v/>
      </c>
      <c r="O1155" s="172">
        <f>'HP-ICS, V5-Sep24'!AO1157</f>
        <v>0</v>
      </c>
      <c r="P1155" s="174" t="str">
        <f t="shared" si="179"/>
        <v/>
      </c>
      <c r="Q1155" s="172">
        <f>'HP-ICS, V5-Sep24'!AT1157</f>
        <v>0</v>
      </c>
      <c r="R1155" s="174" t="str">
        <f t="shared" si="180"/>
        <v/>
      </c>
      <c r="S1155" s="174" t="e">
        <f t="shared" si="181"/>
        <v>#VALUE!</v>
      </c>
      <c r="T1155" s="174" t="e">
        <f t="shared" si="182"/>
        <v>#VALUE!</v>
      </c>
      <c r="U1155" s="173">
        <f>'HP-ICS, V5-Sep24'!AU1157</f>
        <v>0</v>
      </c>
      <c r="V1155" s="174">
        <f t="shared" si="183"/>
        <v>1</v>
      </c>
      <c r="W1155" s="175" t="e">
        <f t="shared" si="184"/>
        <v>#DIV/0!</v>
      </c>
      <c r="X1155" s="176" t="e">
        <f t="shared" si="174"/>
        <v>#DIV/0!</v>
      </c>
    </row>
    <row r="1156" spans="1:24" x14ac:dyDescent="0.3">
      <c r="A1156" s="172" t="str">
        <f>'HP-ICS, V5-Sep24'!D1158</f>
        <v>Guatemala</v>
      </c>
      <c r="B1156" s="172" cm="1">
        <f t="array" ref="B1156">IF(OR(A1156=DATA!$H$2:$H$13),3,IF(OR(A1156=DATA!$H$14:$H$119),2,1))</f>
        <v>1</v>
      </c>
      <c r="C1156" s="173">
        <f>'HP-ICS, V5-Sep24'!L1158</f>
        <v>0</v>
      </c>
      <c r="D1156" s="172" t="str">
        <f>IF(AND(C1156&gt;='Risk(Area, dist)'!$C$9, C1156&lt;='Risk(Area, dist)'!$E$9), 1, IF(AND(C1156&gt;'Risk(Area, dist)'!$C$10, C1156&lt;='Risk(Area, dist)'!$E$10), 2, IF(C1156&gt;='Risk(Area, dist)'!$C$11, 3, "")))</f>
        <v/>
      </c>
      <c r="E1156" s="172">
        <f>'HP-ICS, V5-Sep24'!G1158</f>
        <v>0</v>
      </c>
      <c r="F1156" s="174" t="str">
        <f>IF(AND(E1156&gt;='Risk(Area, dist)'!$H$9, E1156&lt;='Risk(Area, dist)'!$J$9), 1, IF(AND(E1156&gt;'Risk(Area, dist)'!$H$10, E1156&lt;='Risk(Area, dist)'!$J$10), 2, IF(E1156&gt;='Risk(Area, dist)'!$H$11, 3, "")))</f>
        <v/>
      </c>
      <c r="G1156" s="174">
        <f>'HP-ICS, V5-Sep24'!AJ1158</f>
        <v>0</v>
      </c>
      <c r="H1156" s="174">
        <f t="shared" si="175"/>
        <v>3</v>
      </c>
      <c r="I1156" s="177" t="e">
        <f>('HP-ICS, V5-Sep24'!AM1158-'HP-ICS, V5-Sep24'!S1158)/'HP-ICS, V5-Sep24'!S1158</f>
        <v>#DIV/0!</v>
      </c>
      <c r="J1156" s="174" t="e">
        <f t="shared" si="176"/>
        <v>#DIV/0!</v>
      </c>
      <c r="K1156" s="172">
        <f>'HP-ICS, V5-Sep24'!U1158</f>
        <v>0</v>
      </c>
      <c r="L1156" s="174" t="str">
        <f t="shared" si="177"/>
        <v/>
      </c>
      <c r="M1156" s="173">
        <f>'HP-ICS, V5-Sep24'!AS1158</f>
        <v>0</v>
      </c>
      <c r="N1156" s="174" t="str">
        <f t="shared" si="178"/>
        <v/>
      </c>
      <c r="O1156" s="172">
        <f>'HP-ICS, V5-Sep24'!AO1158</f>
        <v>0</v>
      </c>
      <c r="P1156" s="174" t="str">
        <f t="shared" si="179"/>
        <v/>
      </c>
      <c r="Q1156" s="172">
        <f>'HP-ICS, V5-Sep24'!AT1158</f>
        <v>0</v>
      </c>
      <c r="R1156" s="174" t="str">
        <f t="shared" si="180"/>
        <v/>
      </c>
      <c r="S1156" s="174" t="e">
        <f t="shared" si="181"/>
        <v>#VALUE!</v>
      </c>
      <c r="T1156" s="174" t="e">
        <f t="shared" si="182"/>
        <v>#VALUE!</v>
      </c>
      <c r="U1156" s="173">
        <f>'HP-ICS, V5-Sep24'!AU1158</f>
        <v>0</v>
      </c>
      <c r="V1156" s="174">
        <f t="shared" si="183"/>
        <v>1</v>
      </c>
      <c r="W1156" s="175" t="e">
        <f t="shared" si="184"/>
        <v>#DIV/0!</v>
      </c>
      <c r="X1156" s="176" t="e">
        <f t="shared" si="174"/>
        <v>#DIV/0!</v>
      </c>
    </row>
    <row r="1157" spans="1:24" x14ac:dyDescent="0.3">
      <c r="A1157" s="172" t="str">
        <f>'HP-ICS, V5-Sep24'!D1159</f>
        <v>Guatemala</v>
      </c>
      <c r="B1157" s="172" cm="1">
        <f t="array" ref="B1157">IF(OR(A1157=DATA!$H$2:$H$13),3,IF(OR(A1157=DATA!$H$14:$H$119),2,1))</f>
        <v>1</v>
      </c>
      <c r="C1157" s="173">
        <f>'HP-ICS, V5-Sep24'!L1159</f>
        <v>0</v>
      </c>
      <c r="D1157" s="172" t="str">
        <f>IF(AND(C1157&gt;='Risk(Area, dist)'!$C$9, C1157&lt;='Risk(Area, dist)'!$E$9), 1, IF(AND(C1157&gt;'Risk(Area, dist)'!$C$10, C1157&lt;='Risk(Area, dist)'!$E$10), 2, IF(C1157&gt;='Risk(Area, dist)'!$C$11, 3, "")))</f>
        <v/>
      </c>
      <c r="E1157" s="172">
        <f>'HP-ICS, V5-Sep24'!G1159</f>
        <v>0</v>
      </c>
      <c r="F1157" s="174" t="str">
        <f>IF(AND(E1157&gt;='Risk(Area, dist)'!$H$9, E1157&lt;='Risk(Area, dist)'!$J$9), 1, IF(AND(E1157&gt;'Risk(Area, dist)'!$H$10, E1157&lt;='Risk(Area, dist)'!$J$10), 2, IF(E1157&gt;='Risk(Area, dist)'!$H$11, 3, "")))</f>
        <v/>
      </c>
      <c r="G1157" s="174">
        <f>'HP-ICS, V5-Sep24'!AJ1159</f>
        <v>0</v>
      </c>
      <c r="H1157" s="174">
        <f t="shared" si="175"/>
        <v>3</v>
      </c>
      <c r="I1157" s="177" t="e">
        <f>('HP-ICS, V5-Sep24'!AM1159-'HP-ICS, V5-Sep24'!S1159)/'HP-ICS, V5-Sep24'!S1159</f>
        <v>#DIV/0!</v>
      </c>
      <c r="J1157" s="174" t="e">
        <f t="shared" si="176"/>
        <v>#DIV/0!</v>
      </c>
      <c r="K1157" s="172">
        <f>'HP-ICS, V5-Sep24'!U1159</f>
        <v>0</v>
      </c>
      <c r="L1157" s="174" t="str">
        <f t="shared" si="177"/>
        <v/>
      </c>
      <c r="M1157" s="173">
        <f>'HP-ICS, V5-Sep24'!AS1159</f>
        <v>0</v>
      </c>
      <c r="N1157" s="174" t="str">
        <f t="shared" si="178"/>
        <v/>
      </c>
      <c r="O1157" s="172">
        <f>'HP-ICS, V5-Sep24'!AO1159</f>
        <v>0</v>
      </c>
      <c r="P1157" s="174" t="str">
        <f t="shared" si="179"/>
        <v/>
      </c>
      <c r="Q1157" s="172">
        <f>'HP-ICS, V5-Sep24'!AT1159</f>
        <v>0</v>
      </c>
      <c r="R1157" s="174" t="str">
        <f t="shared" si="180"/>
        <v/>
      </c>
      <c r="S1157" s="174" t="e">
        <f t="shared" si="181"/>
        <v>#VALUE!</v>
      </c>
      <c r="T1157" s="174" t="e">
        <f t="shared" si="182"/>
        <v>#VALUE!</v>
      </c>
      <c r="U1157" s="173">
        <f>'HP-ICS, V5-Sep24'!AU1159</f>
        <v>0</v>
      </c>
      <c r="V1157" s="174">
        <f t="shared" si="183"/>
        <v>1</v>
      </c>
      <c r="W1157" s="175" t="e">
        <f t="shared" si="184"/>
        <v>#DIV/0!</v>
      </c>
      <c r="X1157" s="176" t="e">
        <f t="shared" si="174"/>
        <v>#DIV/0!</v>
      </c>
    </row>
    <row r="1158" spans="1:24" x14ac:dyDescent="0.3">
      <c r="A1158" s="172" t="str">
        <f>'HP-ICS, V5-Sep24'!D1160</f>
        <v>Guatemala</v>
      </c>
      <c r="B1158" s="172" cm="1">
        <f t="array" ref="B1158">IF(OR(A1158=DATA!$H$2:$H$13),3,IF(OR(A1158=DATA!$H$14:$H$119),2,1))</f>
        <v>1</v>
      </c>
      <c r="C1158" s="173">
        <f>'HP-ICS, V5-Sep24'!L1160</f>
        <v>0</v>
      </c>
      <c r="D1158" s="172" t="str">
        <f>IF(AND(C1158&gt;='Risk(Area, dist)'!$C$9, C1158&lt;='Risk(Area, dist)'!$E$9), 1, IF(AND(C1158&gt;'Risk(Area, dist)'!$C$10, C1158&lt;='Risk(Area, dist)'!$E$10), 2, IF(C1158&gt;='Risk(Area, dist)'!$C$11, 3, "")))</f>
        <v/>
      </c>
      <c r="E1158" s="172">
        <f>'HP-ICS, V5-Sep24'!G1160</f>
        <v>0</v>
      </c>
      <c r="F1158" s="174" t="str">
        <f>IF(AND(E1158&gt;='Risk(Area, dist)'!$H$9, E1158&lt;='Risk(Area, dist)'!$J$9), 1, IF(AND(E1158&gt;'Risk(Area, dist)'!$H$10, E1158&lt;='Risk(Area, dist)'!$J$10), 2, IF(E1158&gt;='Risk(Area, dist)'!$H$11, 3, "")))</f>
        <v/>
      </c>
      <c r="G1158" s="174">
        <f>'HP-ICS, V5-Sep24'!AJ1160</f>
        <v>0</v>
      </c>
      <c r="H1158" s="174">
        <f t="shared" si="175"/>
        <v>3</v>
      </c>
      <c r="I1158" s="177" t="e">
        <f>('HP-ICS, V5-Sep24'!AM1160-'HP-ICS, V5-Sep24'!S1160)/'HP-ICS, V5-Sep24'!S1160</f>
        <v>#DIV/0!</v>
      </c>
      <c r="J1158" s="174" t="e">
        <f t="shared" si="176"/>
        <v>#DIV/0!</v>
      </c>
      <c r="K1158" s="172">
        <f>'HP-ICS, V5-Sep24'!U1160</f>
        <v>0</v>
      </c>
      <c r="L1158" s="174" t="str">
        <f t="shared" si="177"/>
        <v/>
      </c>
      <c r="M1158" s="173">
        <f>'HP-ICS, V5-Sep24'!AS1160</f>
        <v>0</v>
      </c>
      <c r="N1158" s="174" t="str">
        <f t="shared" si="178"/>
        <v/>
      </c>
      <c r="O1158" s="172">
        <f>'HP-ICS, V5-Sep24'!AO1160</f>
        <v>0</v>
      </c>
      <c r="P1158" s="174" t="str">
        <f t="shared" si="179"/>
        <v/>
      </c>
      <c r="Q1158" s="172">
        <f>'HP-ICS, V5-Sep24'!AT1160</f>
        <v>0</v>
      </c>
      <c r="R1158" s="174" t="str">
        <f t="shared" si="180"/>
        <v/>
      </c>
      <c r="S1158" s="174" t="e">
        <f t="shared" si="181"/>
        <v>#VALUE!</v>
      </c>
      <c r="T1158" s="174" t="e">
        <f t="shared" si="182"/>
        <v>#VALUE!</v>
      </c>
      <c r="U1158" s="173">
        <f>'HP-ICS, V5-Sep24'!AU1160</f>
        <v>0</v>
      </c>
      <c r="V1158" s="174">
        <f t="shared" si="183"/>
        <v>1</v>
      </c>
      <c r="W1158" s="175" t="e">
        <f t="shared" si="184"/>
        <v>#DIV/0!</v>
      </c>
      <c r="X1158" s="176" t="e">
        <f t="shared" si="174"/>
        <v>#DIV/0!</v>
      </c>
    </row>
    <row r="1159" spans="1:24" x14ac:dyDescent="0.3">
      <c r="A1159" s="172" t="str">
        <f>'HP-ICS, V5-Sep24'!D1161</f>
        <v>Guatemala</v>
      </c>
      <c r="B1159" s="172" cm="1">
        <f t="array" ref="B1159">IF(OR(A1159=DATA!$H$2:$H$13),3,IF(OR(A1159=DATA!$H$14:$H$119),2,1))</f>
        <v>1</v>
      </c>
      <c r="C1159" s="173">
        <f>'HP-ICS, V5-Sep24'!L1161</f>
        <v>0</v>
      </c>
      <c r="D1159" s="172" t="str">
        <f>IF(AND(C1159&gt;='Risk(Area, dist)'!$C$9, C1159&lt;='Risk(Area, dist)'!$E$9), 1, IF(AND(C1159&gt;'Risk(Area, dist)'!$C$10, C1159&lt;='Risk(Area, dist)'!$E$10), 2, IF(C1159&gt;='Risk(Area, dist)'!$C$11, 3, "")))</f>
        <v/>
      </c>
      <c r="E1159" s="172">
        <f>'HP-ICS, V5-Sep24'!G1161</f>
        <v>0</v>
      </c>
      <c r="F1159" s="174" t="str">
        <f>IF(AND(E1159&gt;='Risk(Area, dist)'!$H$9, E1159&lt;='Risk(Area, dist)'!$J$9), 1, IF(AND(E1159&gt;'Risk(Area, dist)'!$H$10, E1159&lt;='Risk(Area, dist)'!$J$10), 2, IF(E1159&gt;='Risk(Area, dist)'!$H$11, 3, "")))</f>
        <v/>
      </c>
      <c r="G1159" s="174">
        <f>'HP-ICS, V5-Sep24'!AJ1161</f>
        <v>0</v>
      </c>
      <c r="H1159" s="174">
        <f t="shared" si="175"/>
        <v>3</v>
      </c>
      <c r="I1159" s="177" t="e">
        <f>('HP-ICS, V5-Sep24'!AM1161-'HP-ICS, V5-Sep24'!S1161)/'HP-ICS, V5-Sep24'!S1161</f>
        <v>#DIV/0!</v>
      </c>
      <c r="J1159" s="174" t="e">
        <f t="shared" si="176"/>
        <v>#DIV/0!</v>
      </c>
      <c r="K1159" s="172">
        <f>'HP-ICS, V5-Sep24'!U1161</f>
        <v>0</v>
      </c>
      <c r="L1159" s="174" t="str">
        <f t="shared" si="177"/>
        <v/>
      </c>
      <c r="M1159" s="173">
        <f>'HP-ICS, V5-Sep24'!AS1161</f>
        <v>0</v>
      </c>
      <c r="N1159" s="174" t="str">
        <f t="shared" si="178"/>
        <v/>
      </c>
      <c r="O1159" s="172">
        <f>'HP-ICS, V5-Sep24'!AO1161</f>
        <v>0</v>
      </c>
      <c r="P1159" s="174" t="str">
        <f t="shared" si="179"/>
        <v/>
      </c>
      <c r="Q1159" s="172">
        <f>'HP-ICS, V5-Sep24'!AT1161</f>
        <v>0</v>
      </c>
      <c r="R1159" s="174" t="str">
        <f t="shared" si="180"/>
        <v/>
      </c>
      <c r="S1159" s="174" t="e">
        <f t="shared" si="181"/>
        <v>#VALUE!</v>
      </c>
      <c r="T1159" s="174" t="e">
        <f t="shared" si="182"/>
        <v>#VALUE!</v>
      </c>
      <c r="U1159" s="173">
        <f>'HP-ICS, V5-Sep24'!AU1161</f>
        <v>0</v>
      </c>
      <c r="V1159" s="174">
        <f t="shared" si="183"/>
        <v>1</v>
      </c>
      <c r="W1159" s="175" t="e">
        <f t="shared" si="184"/>
        <v>#DIV/0!</v>
      </c>
      <c r="X1159" s="176" t="e">
        <f t="shared" si="174"/>
        <v>#DIV/0!</v>
      </c>
    </row>
    <row r="1160" spans="1:24" x14ac:dyDescent="0.3">
      <c r="A1160" s="172" t="str">
        <f>'HP-ICS, V5-Sep24'!D1162</f>
        <v>Guatemala</v>
      </c>
      <c r="B1160" s="172" cm="1">
        <f t="array" ref="B1160">IF(OR(A1160=DATA!$H$2:$H$13),3,IF(OR(A1160=DATA!$H$14:$H$119),2,1))</f>
        <v>1</v>
      </c>
      <c r="C1160" s="173">
        <f>'HP-ICS, V5-Sep24'!L1162</f>
        <v>0</v>
      </c>
      <c r="D1160" s="172" t="str">
        <f>IF(AND(C1160&gt;='Risk(Area, dist)'!$C$9, C1160&lt;='Risk(Area, dist)'!$E$9), 1, IF(AND(C1160&gt;'Risk(Area, dist)'!$C$10, C1160&lt;='Risk(Area, dist)'!$E$10), 2, IF(C1160&gt;='Risk(Area, dist)'!$C$11, 3, "")))</f>
        <v/>
      </c>
      <c r="E1160" s="172">
        <f>'HP-ICS, V5-Sep24'!G1162</f>
        <v>0</v>
      </c>
      <c r="F1160" s="174" t="str">
        <f>IF(AND(E1160&gt;='Risk(Area, dist)'!$H$9, E1160&lt;='Risk(Area, dist)'!$J$9), 1, IF(AND(E1160&gt;'Risk(Area, dist)'!$H$10, E1160&lt;='Risk(Area, dist)'!$J$10), 2, IF(E1160&gt;='Risk(Area, dist)'!$H$11, 3, "")))</f>
        <v/>
      </c>
      <c r="G1160" s="174">
        <f>'HP-ICS, V5-Sep24'!AJ1162</f>
        <v>0</v>
      </c>
      <c r="H1160" s="174">
        <f t="shared" si="175"/>
        <v>3</v>
      </c>
      <c r="I1160" s="177" t="e">
        <f>('HP-ICS, V5-Sep24'!AM1162-'HP-ICS, V5-Sep24'!S1162)/'HP-ICS, V5-Sep24'!S1162</f>
        <v>#DIV/0!</v>
      </c>
      <c r="J1160" s="174" t="e">
        <f t="shared" si="176"/>
        <v>#DIV/0!</v>
      </c>
      <c r="K1160" s="172">
        <f>'HP-ICS, V5-Sep24'!U1162</f>
        <v>0</v>
      </c>
      <c r="L1160" s="174" t="str">
        <f t="shared" si="177"/>
        <v/>
      </c>
      <c r="M1160" s="173">
        <f>'HP-ICS, V5-Sep24'!AS1162</f>
        <v>0</v>
      </c>
      <c r="N1160" s="174" t="str">
        <f t="shared" si="178"/>
        <v/>
      </c>
      <c r="O1160" s="172">
        <f>'HP-ICS, V5-Sep24'!AO1162</f>
        <v>0</v>
      </c>
      <c r="P1160" s="174" t="str">
        <f t="shared" si="179"/>
        <v/>
      </c>
      <c r="Q1160" s="172">
        <f>'HP-ICS, V5-Sep24'!AT1162</f>
        <v>0</v>
      </c>
      <c r="R1160" s="174" t="str">
        <f t="shared" si="180"/>
        <v/>
      </c>
      <c r="S1160" s="174" t="e">
        <f t="shared" si="181"/>
        <v>#VALUE!</v>
      </c>
      <c r="T1160" s="174" t="e">
        <f t="shared" si="182"/>
        <v>#VALUE!</v>
      </c>
      <c r="U1160" s="173">
        <f>'HP-ICS, V5-Sep24'!AU1162</f>
        <v>0</v>
      </c>
      <c r="V1160" s="174">
        <f t="shared" si="183"/>
        <v>1</v>
      </c>
      <c r="W1160" s="175" t="e">
        <f t="shared" si="184"/>
        <v>#DIV/0!</v>
      </c>
      <c r="X1160" s="176" t="e">
        <f t="shared" si="174"/>
        <v>#DIV/0!</v>
      </c>
    </row>
    <row r="1161" spans="1:24" x14ac:dyDescent="0.3">
      <c r="A1161" s="172" t="str">
        <f>'HP-ICS, V5-Sep24'!D1163</f>
        <v>Guatemala</v>
      </c>
      <c r="B1161" s="172" cm="1">
        <f t="array" ref="B1161">IF(OR(A1161=DATA!$H$2:$H$13),3,IF(OR(A1161=DATA!$H$14:$H$119),2,1))</f>
        <v>1</v>
      </c>
      <c r="C1161" s="173">
        <f>'HP-ICS, V5-Sep24'!L1163</f>
        <v>0</v>
      </c>
      <c r="D1161" s="172" t="str">
        <f>IF(AND(C1161&gt;='Risk(Area, dist)'!$C$9, C1161&lt;='Risk(Area, dist)'!$E$9), 1, IF(AND(C1161&gt;'Risk(Area, dist)'!$C$10, C1161&lt;='Risk(Area, dist)'!$E$10), 2, IF(C1161&gt;='Risk(Area, dist)'!$C$11, 3, "")))</f>
        <v/>
      </c>
      <c r="E1161" s="172">
        <f>'HP-ICS, V5-Sep24'!G1163</f>
        <v>0</v>
      </c>
      <c r="F1161" s="174" t="str">
        <f>IF(AND(E1161&gt;='Risk(Area, dist)'!$H$9, E1161&lt;='Risk(Area, dist)'!$J$9), 1, IF(AND(E1161&gt;'Risk(Area, dist)'!$H$10, E1161&lt;='Risk(Area, dist)'!$J$10), 2, IF(E1161&gt;='Risk(Area, dist)'!$H$11, 3, "")))</f>
        <v/>
      </c>
      <c r="G1161" s="174">
        <f>'HP-ICS, V5-Sep24'!AJ1163</f>
        <v>0</v>
      </c>
      <c r="H1161" s="174">
        <f t="shared" si="175"/>
        <v>3</v>
      </c>
      <c r="I1161" s="177" t="e">
        <f>('HP-ICS, V5-Sep24'!AM1163-'HP-ICS, V5-Sep24'!S1163)/'HP-ICS, V5-Sep24'!S1163</f>
        <v>#DIV/0!</v>
      </c>
      <c r="J1161" s="174" t="e">
        <f t="shared" si="176"/>
        <v>#DIV/0!</v>
      </c>
      <c r="K1161" s="172">
        <f>'HP-ICS, V5-Sep24'!U1163</f>
        <v>0</v>
      </c>
      <c r="L1161" s="174" t="str">
        <f t="shared" si="177"/>
        <v/>
      </c>
      <c r="M1161" s="173">
        <f>'HP-ICS, V5-Sep24'!AS1163</f>
        <v>0</v>
      </c>
      <c r="N1161" s="174" t="str">
        <f t="shared" si="178"/>
        <v/>
      </c>
      <c r="O1161" s="172">
        <f>'HP-ICS, V5-Sep24'!AO1163</f>
        <v>0</v>
      </c>
      <c r="P1161" s="174" t="str">
        <f t="shared" si="179"/>
        <v/>
      </c>
      <c r="Q1161" s="172">
        <f>'HP-ICS, V5-Sep24'!AT1163</f>
        <v>0</v>
      </c>
      <c r="R1161" s="174" t="str">
        <f t="shared" si="180"/>
        <v/>
      </c>
      <c r="S1161" s="174" t="e">
        <f t="shared" si="181"/>
        <v>#VALUE!</v>
      </c>
      <c r="T1161" s="174" t="e">
        <f t="shared" si="182"/>
        <v>#VALUE!</v>
      </c>
      <c r="U1161" s="173">
        <f>'HP-ICS, V5-Sep24'!AU1163</f>
        <v>0</v>
      </c>
      <c r="V1161" s="174">
        <f t="shared" si="183"/>
        <v>1</v>
      </c>
      <c r="W1161" s="175" t="e">
        <f t="shared" si="184"/>
        <v>#DIV/0!</v>
      </c>
      <c r="X1161" s="176" t="e">
        <f t="shared" ref="X1161:X1224" si="185">IF(W1161&gt;0, IF(W1161&lt;1.5, "Bajo / Low", IF(W1161&lt;=2.3, "Medio / Medium", "Alto / High")), "")</f>
        <v>#DIV/0!</v>
      </c>
    </row>
    <row r="1162" spans="1:24" x14ac:dyDescent="0.3">
      <c r="A1162" s="172" t="str">
        <f>'HP-ICS, V5-Sep24'!D1164</f>
        <v>Guatemala</v>
      </c>
      <c r="B1162" s="172" cm="1">
        <f t="array" ref="B1162">IF(OR(A1162=DATA!$H$2:$H$13),3,IF(OR(A1162=DATA!$H$14:$H$119),2,1))</f>
        <v>1</v>
      </c>
      <c r="C1162" s="173">
        <f>'HP-ICS, V5-Sep24'!L1164</f>
        <v>0</v>
      </c>
      <c r="D1162" s="172" t="str">
        <f>IF(AND(C1162&gt;='Risk(Area, dist)'!$C$9, C1162&lt;='Risk(Area, dist)'!$E$9), 1, IF(AND(C1162&gt;'Risk(Area, dist)'!$C$10, C1162&lt;='Risk(Area, dist)'!$E$10), 2, IF(C1162&gt;='Risk(Area, dist)'!$C$11, 3, "")))</f>
        <v/>
      </c>
      <c r="E1162" s="172">
        <f>'HP-ICS, V5-Sep24'!G1164</f>
        <v>0</v>
      </c>
      <c r="F1162" s="174" t="str">
        <f>IF(AND(E1162&gt;='Risk(Area, dist)'!$H$9, E1162&lt;='Risk(Area, dist)'!$J$9), 1, IF(AND(E1162&gt;'Risk(Area, dist)'!$H$10, E1162&lt;='Risk(Area, dist)'!$J$10), 2, IF(E1162&gt;='Risk(Area, dist)'!$H$11, 3, "")))</f>
        <v/>
      </c>
      <c r="G1162" s="174">
        <f>'HP-ICS, V5-Sep24'!AJ1164</f>
        <v>0</v>
      </c>
      <c r="H1162" s="174">
        <f t="shared" si="175"/>
        <v>3</v>
      </c>
      <c r="I1162" s="177" t="e">
        <f>('HP-ICS, V5-Sep24'!AM1164-'HP-ICS, V5-Sep24'!S1164)/'HP-ICS, V5-Sep24'!S1164</f>
        <v>#DIV/0!</v>
      </c>
      <c r="J1162" s="174" t="e">
        <f t="shared" si="176"/>
        <v>#DIV/0!</v>
      </c>
      <c r="K1162" s="172">
        <f>'HP-ICS, V5-Sep24'!U1164</f>
        <v>0</v>
      </c>
      <c r="L1162" s="174" t="str">
        <f t="shared" si="177"/>
        <v/>
      </c>
      <c r="M1162" s="173">
        <f>'HP-ICS, V5-Sep24'!AS1164</f>
        <v>0</v>
      </c>
      <c r="N1162" s="174" t="str">
        <f t="shared" si="178"/>
        <v/>
      </c>
      <c r="O1162" s="172">
        <f>'HP-ICS, V5-Sep24'!AO1164</f>
        <v>0</v>
      </c>
      <c r="P1162" s="174" t="str">
        <f t="shared" si="179"/>
        <v/>
      </c>
      <c r="Q1162" s="172">
        <f>'HP-ICS, V5-Sep24'!AT1164</f>
        <v>0</v>
      </c>
      <c r="R1162" s="174" t="str">
        <f t="shared" si="180"/>
        <v/>
      </c>
      <c r="S1162" s="174" t="e">
        <f t="shared" si="181"/>
        <v>#VALUE!</v>
      </c>
      <c r="T1162" s="174" t="e">
        <f t="shared" si="182"/>
        <v>#VALUE!</v>
      </c>
      <c r="U1162" s="173">
        <f>'HP-ICS, V5-Sep24'!AU1164</f>
        <v>0</v>
      </c>
      <c r="V1162" s="174">
        <f t="shared" si="183"/>
        <v>1</v>
      </c>
      <c r="W1162" s="175" t="e">
        <f t="shared" si="184"/>
        <v>#DIV/0!</v>
      </c>
      <c r="X1162" s="176" t="e">
        <f t="shared" si="185"/>
        <v>#DIV/0!</v>
      </c>
    </row>
    <row r="1163" spans="1:24" x14ac:dyDescent="0.3">
      <c r="A1163" s="172" t="str">
        <f>'HP-ICS, V5-Sep24'!D1165</f>
        <v>Guatemala</v>
      </c>
      <c r="B1163" s="172" cm="1">
        <f t="array" ref="B1163">IF(OR(A1163=DATA!$H$2:$H$13),3,IF(OR(A1163=DATA!$H$14:$H$119),2,1))</f>
        <v>1</v>
      </c>
      <c r="C1163" s="173">
        <f>'HP-ICS, V5-Sep24'!L1165</f>
        <v>0</v>
      </c>
      <c r="D1163" s="172" t="str">
        <f>IF(AND(C1163&gt;='Risk(Area, dist)'!$C$9, C1163&lt;='Risk(Area, dist)'!$E$9), 1, IF(AND(C1163&gt;'Risk(Area, dist)'!$C$10, C1163&lt;='Risk(Area, dist)'!$E$10), 2, IF(C1163&gt;='Risk(Area, dist)'!$C$11, 3, "")))</f>
        <v/>
      </c>
      <c r="E1163" s="172">
        <f>'HP-ICS, V5-Sep24'!G1165</f>
        <v>0</v>
      </c>
      <c r="F1163" s="174" t="str">
        <f>IF(AND(E1163&gt;='Risk(Area, dist)'!$H$9, E1163&lt;='Risk(Area, dist)'!$J$9), 1, IF(AND(E1163&gt;'Risk(Area, dist)'!$H$10, E1163&lt;='Risk(Area, dist)'!$J$10), 2, IF(E1163&gt;='Risk(Area, dist)'!$H$11, 3, "")))</f>
        <v/>
      </c>
      <c r="G1163" s="174">
        <f>'HP-ICS, V5-Sep24'!AJ1165</f>
        <v>0</v>
      </c>
      <c r="H1163" s="174">
        <f t="shared" si="175"/>
        <v>3</v>
      </c>
      <c r="I1163" s="177" t="e">
        <f>('HP-ICS, V5-Sep24'!AM1165-'HP-ICS, V5-Sep24'!S1165)/'HP-ICS, V5-Sep24'!S1165</f>
        <v>#DIV/0!</v>
      </c>
      <c r="J1163" s="174" t="e">
        <f t="shared" si="176"/>
        <v>#DIV/0!</v>
      </c>
      <c r="K1163" s="172">
        <f>'HP-ICS, V5-Sep24'!U1165</f>
        <v>0</v>
      </c>
      <c r="L1163" s="174" t="str">
        <f t="shared" si="177"/>
        <v/>
      </c>
      <c r="M1163" s="173">
        <f>'HP-ICS, V5-Sep24'!AS1165</f>
        <v>0</v>
      </c>
      <c r="N1163" s="174" t="str">
        <f t="shared" si="178"/>
        <v/>
      </c>
      <c r="O1163" s="172">
        <f>'HP-ICS, V5-Sep24'!AO1165</f>
        <v>0</v>
      </c>
      <c r="P1163" s="174" t="str">
        <f t="shared" si="179"/>
        <v/>
      </c>
      <c r="Q1163" s="172">
        <f>'HP-ICS, V5-Sep24'!AT1165</f>
        <v>0</v>
      </c>
      <c r="R1163" s="174" t="str">
        <f t="shared" si="180"/>
        <v/>
      </c>
      <c r="S1163" s="174" t="e">
        <f t="shared" si="181"/>
        <v>#VALUE!</v>
      </c>
      <c r="T1163" s="174" t="e">
        <f t="shared" si="182"/>
        <v>#VALUE!</v>
      </c>
      <c r="U1163" s="173">
        <f>'HP-ICS, V5-Sep24'!AU1165</f>
        <v>0</v>
      </c>
      <c r="V1163" s="174">
        <f t="shared" si="183"/>
        <v>1</v>
      </c>
      <c r="W1163" s="175" t="e">
        <f t="shared" si="184"/>
        <v>#DIV/0!</v>
      </c>
      <c r="X1163" s="176" t="e">
        <f t="shared" si="185"/>
        <v>#DIV/0!</v>
      </c>
    </row>
    <row r="1164" spans="1:24" x14ac:dyDescent="0.3">
      <c r="A1164" s="172" t="str">
        <f>'HP-ICS, V5-Sep24'!D1166</f>
        <v>Guatemala</v>
      </c>
      <c r="B1164" s="172" cm="1">
        <f t="array" ref="B1164">IF(OR(A1164=DATA!$H$2:$H$13),3,IF(OR(A1164=DATA!$H$14:$H$119),2,1))</f>
        <v>1</v>
      </c>
      <c r="C1164" s="173">
        <f>'HP-ICS, V5-Sep24'!L1166</f>
        <v>0</v>
      </c>
      <c r="D1164" s="172" t="str">
        <f>IF(AND(C1164&gt;='Risk(Area, dist)'!$C$9, C1164&lt;='Risk(Area, dist)'!$E$9), 1, IF(AND(C1164&gt;'Risk(Area, dist)'!$C$10, C1164&lt;='Risk(Area, dist)'!$E$10), 2, IF(C1164&gt;='Risk(Area, dist)'!$C$11, 3, "")))</f>
        <v/>
      </c>
      <c r="E1164" s="172">
        <f>'HP-ICS, V5-Sep24'!G1166</f>
        <v>0</v>
      </c>
      <c r="F1164" s="174" t="str">
        <f>IF(AND(E1164&gt;='Risk(Area, dist)'!$H$9, E1164&lt;='Risk(Area, dist)'!$J$9), 1, IF(AND(E1164&gt;'Risk(Area, dist)'!$H$10, E1164&lt;='Risk(Area, dist)'!$J$10), 2, IF(E1164&gt;='Risk(Area, dist)'!$H$11, 3, "")))</f>
        <v/>
      </c>
      <c r="G1164" s="174">
        <f>'HP-ICS, V5-Sep24'!AJ1166</f>
        <v>0</v>
      </c>
      <c r="H1164" s="174">
        <f t="shared" si="175"/>
        <v>3</v>
      </c>
      <c r="I1164" s="177" t="e">
        <f>('HP-ICS, V5-Sep24'!AM1166-'HP-ICS, V5-Sep24'!S1166)/'HP-ICS, V5-Sep24'!S1166</f>
        <v>#DIV/0!</v>
      </c>
      <c r="J1164" s="174" t="e">
        <f t="shared" si="176"/>
        <v>#DIV/0!</v>
      </c>
      <c r="K1164" s="172">
        <f>'HP-ICS, V5-Sep24'!U1166</f>
        <v>0</v>
      </c>
      <c r="L1164" s="174" t="str">
        <f t="shared" si="177"/>
        <v/>
      </c>
      <c r="M1164" s="173">
        <f>'HP-ICS, V5-Sep24'!AS1166</f>
        <v>0</v>
      </c>
      <c r="N1164" s="174" t="str">
        <f t="shared" si="178"/>
        <v/>
      </c>
      <c r="O1164" s="172">
        <f>'HP-ICS, V5-Sep24'!AO1166</f>
        <v>0</v>
      </c>
      <c r="P1164" s="174" t="str">
        <f t="shared" si="179"/>
        <v/>
      </c>
      <c r="Q1164" s="172">
        <f>'HP-ICS, V5-Sep24'!AT1166</f>
        <v>0</v>
      </c>
      <c r="R1164" s="174" t="str">
        <f t="shared" si="180"/>
        <v/>
      </c>
      <c r="S1164" s="174" t="e">
        <f t="shared" si="181"/>
        <v>#VALUE!</v>
      </c>
      <c r="T1164" s="174" t="e">
        <f t="shared" si="182"/>
        <v>#VALUE!</v>
      </c>
      <c r="U1164" s="173">
        <f>'HP-ICS, V5-Sep24'!AU1166</f>
        <v>0</v>
      </c>
      <c r="V1164" s="174">
        <f t="shared" si="183"/>
        <v>1</v>
      </c>
      <c r="W1164" s="175" t="e">
        <f t="shared" si="184"/>
        <v>#DIV/0!</v>
      </c>
      <c r="X1164" s="176" t="e">
        <f t="shared" si="185"/>
        <v>#DIV/0!</v>
      </c>
    </row>
    <row r="1165" spans="1:24" x14ac:dyDescent="0.3">
      <c r="A1165" s="172" t="str">
        <f>'HP-ICS, V5-Sep24'!D1167</f>
        <v>Guatemala</v>
      </c>
      <c r="B1165" s="172" cm="1">
        <f t="array" ref="B1165">IF(OR(A1165=DATA!$H$2:$H$13),3,IF(OR(A1165=DATA!$H$14:$H$119),2,1))</f>
        <v>1</v>
      </c>
      <c r="C1165" s="173">
        <f>'HP-ICS, V5-Sep24'!L1167</f>
        <v>0</v>
      </c>
      <c r="D1165" s="172" t="str">
        <f>IF(AND(C1165&gt;='Risk(Area, dist)'!$C$9, C1165&lt;='Risk(Area, dist)'!$E$9), 1, IF(AND(C1165&gt;'Risk(Area, dist)'!$C$10, C1165&lt;='Risk(Area, dist)'!$E$10), 2, IF(C1165&gt;='Risk(Area, dist)'!$C$11, 3, "")))</f>
        <v/>
      </c>
      <c r="E1165" s="172">
        <f>'HP-ICS, V5-Sep24'!G1167</f>
        <v>0</v>
      </c>
      <c r="F1165" s="174" t="str">
        <f>IF(AND(E1165&gt;='Risk(Area, dist)'!$H$9, E1165&lt;='Risk(Area, dist)'!$J$9), 1, IF(AND(E1165&gt;'Risk(Area, dist)'!$H$10, E1165&lt;='Risk(Area, dist)'!$J$10), 2, IF(E1165&gt;='Risk(Area, dist)'!$H$11, 3, "")))</f>
        <v/>
      </c>
      <c r="G1165" s="174">
        <f>'HP-ICS, V5-Sep24'!AJ1167</f>
        <v>0</v>
      </c>
      <c r="H1165" s="174">
        <f t="shared" si="175"/>
        <v>3</v>
      </c>
      <c r="I1165" s="177" t="e">
        <f>('HP-ICS, V5-Sep24'!AM1167-'HP-ICS, V5-Sep24'!S1167)/'HP-ICS, V5-Sep24'!S1167</f>
        <v>#DIV/0!</v>
      </c>
      <c r="J1165" s="174" t="e">
        <f t="shared" si="176"/>
        <v>#DIV/0!</v>
      </c>
      <c r="K1165" s="172">
        <f>'HP-ICS, V5-Sep24'!U1167</f>
        <v>0</v>
      </c>
      <c r="L1165" s="174" t="str">
        <f t="shared" si="177"/>
        <v/>
      </c>
      <c r="M1165" s="173">
        <f>'HP-ICS, V5-Sep24'!AS1167</f>
        <v>0</v>
      </c>
      <c r="N1165" s="174" t="str">
        <f t="shared" si="178"/>
        <v/>
      </c>
      <c r="O1165" s="172">
        <f>'HP-ICS, V5-Sep24'!AO1167</f>
        <v>0</v>
      </c>
      <c r="P1165" s="174" t="str">
        <f t="shared" si="179"/>
        <v/>
      </c>
      <c r="Q1165" s="172">
        <f>'HP-ICS, V5-Sep24'!AT1167</f>
        <v>0</v>
      </c>
      <c r="R1165" s="174" t="str">
        <f t="shared" si="180"/>
        <v/>
      </c>
      <c r="S1165" s="174" t="e">
        <f t="shared" si="181"/>
        <v>#VALUE!</v>
      </c>
      <c r="T1165" s="174" t="e">
        <f t="shared" si="182"/>
        <v>#VALUE!</v>
      </c>
      <c r="U1165" s="173">
        <f>'HP-ICS, V5-Sep24'!AU1167</f>
        <v>0</v>
      </c>
      <c r="V1165" s="174">
        <f t="shared" si="183"/>
        <v>1</v>
      </c>
      <c r="W1165" s="175" t="e">
        <f t="shared" si="184"/>
        <v>#DIV/0!</v>
      </c>
      <c r="X1165" s="176" t="e">
        <f t="shared" si="185"/>
        <v>#DIV/0!</v>
      </c>
    </row>
    <row r="1166" spans="1:24" x14ac:dyDescent="0.3">
      <c r="A1166" s="172" t="str">
        <f>'HP-ICS, V5-Sep24'!D1168</f>
        <v>Guatemala</v>
      </c>
      <c r="B1166" s="172" cm="1">
        <f t="array" ref="B1166">IF(OR(A1166=DATA!$H$2:$H$13),3,IF(OR(A1166=DATA!$H$14:$H$119),2,1))</f>
        <v>1</v>
      </c>
      <c r="C1166" s="173">
        <f>'HP-ICS, V5-Sep24'!L1168</f>
        <v>0</v>
      </c>
      <c r="D1166" s="172" t="str">
        <f>IF(AND(C1166&gt;='Risk(Area, dist)'!$C$9, C1166&lt;='Risk(Area, dist)'!$E$9), 1, IF(AND(C1166&gt;'Risk(Area, dist)'!$C$10, C1166&lt;='Risk(Area, dist)'!$E$10), 2, IF(C1166&gt;='Risk(Area, dist)'!$C$11, 3, "")))</f>
        <v/>
      </c>
      <c r="E1166" s="172">
        <f>'HP-ICS, V5-Sep24'!G1168</f>
        <v>0</v>
      </c>
      <c r="F1166" s="174" t="str">
        <f>IF(AND(E1166&gt;='Risk(Area, dist)'!$H$9, E1166&lt;='Risk(Area, dist)'!$J$9), 1, IF(AND(E1166&gt;'Risk(Area, dist)'!$H$10, E1166&lt;='Risk(Area, dist)'!$J$10), 2, IF(E1166&gt;='Risk(Area, dist)'!$H$11, 3, "")))</f>
        <v/>
      </c>
      <c r="G1166" s="174">
        <f>'HP-ICS, V5-Sep24'!AJ1168</f>
        <v>0</v>
      </c>
      <c r="H1166" s="174">
        <f t="shared" si="175"/>
        <v>3</v>
      </c>
      <c r="I1166" s="177" t="e">
        <f>('HP-ICS, V5-Sep24'!AM1168-'HP-ICS, V5-Sep24'!S1168)/'HP-ICS, V5-Sep24'!S1168</f>
        <v>#DIV/0!</v>
      </c>
      <c r="J1166" s="174" t="e">
        <f t="shared" si="176"/>
        <v>#DIV/0!</v>
      </c>
      <c r="K1166" s="172">
        <f>'HP-ICS, V5-Sep24'!U1168</f>
        <v>0</v>
      </c>
      <c r="L1166" s="174" t="str">
        <f t="shared" si="177"/>
        <v/>
      </c>
      <c r="M1166" s="173">
        <f>'HP-ICS, V5-Sep24'!AS1168</f>
        <v>0</v>
      </c>
      <c r="N1166" s="174" t="str">
        <f t="shared" si="178"/>
        <v/>
      </c>
      <c r="O1166" s="172">
        <f>'HP-ICS, V5-Sep24'!AO1168</f>
        <v>0</v>
      </c>
      <c r="P1166" s="174" t="str">
        <f t="shared" si="179"/>
        <v/>
      </c>
      <c r="Q1166" s="172">
        <f>'HP-ICS, V5-Sep24'!AT1168</f>
        <v>0</v>
      </c>
      <c r="R1166" s="174" t="str">
        <f t="shared" si="180"/>
        <v/>
      </c>
      <c r="S1166" s="174" t="e">
        <f t="shared" si="181"/>
        <v>#VALUE!</v>
      </c>
      <c r="T1166" s="174" t="e">
        <f t="shared" si="182"/>
        <v>#VALUE!</v>
      </c>
      <c r="U1166" s="173">
        <f>'HP-ICS, V5-Sep24'!AU1168</f>
        <v>0</v>
      </c>
      <c r="V1166" s="174">
        <f t="shared" si="183"/>
        <v>1</v>
      </c>
      <c r="W1166" s="175" t="e">
        <f t="shared" si="184"/>
        <v>#DIV/0!</v>
      </c>
      <c r="X1166" s="176" t="e">
        <f t="shared" si="185"/>
        <v>#DIV/0!</v>
      </c>
    </row>
    <row r="1167" spans="1:24" x14ac:dyDescent="0.3">
      <c r="A1167" s="172" t="str">
        <f>'HP-ICS, V5-Sep24'!D1169</f>
        <v>Guatemala</v>
      </c>
      <c r="B1167" s="172" cm="1">
        <f t="array" ref="B1167">IF(OR(A1167=DATA!$H$2:$H$13),3,IF(OR(A1167=DATA!$H$14:$H$119),2,1))</f>
        <v>1</v>
      </c>
      <c r="C1167" s="173">
        <f>'HP-ICS, V5-Sep24'!L1169</f>
        <v>0</v>
      </c>
      <c r="D1167" s="172" t="str">
        <f>IF(AND(C1167&gt;='Risk(Area, dist)'!$C$9, C1167&lt;='Risk(Area, dist)'!$E$9), 1, IF(AND(C1167&gt;'Risk(Area, dist)'!$C$10, C1167&lt;='Risk(Area, dist)'!$E$10), 2, IF(C1167&gt;='Risk(Area, dist)'!$C$11, 3, "")))</f>
        <v/>
      </c>
      <c r="E1167" s="172">
        <f>'HP-ICS, V5-Sep24'!G1169</f>
        <v>0</v>
      </c>
      <c r="F1167" s="174" t="str">
        <f>IF(AND(E1167&gt;='Risk(Area, dist)'!$H$9, E1167&lt;='Risk(Area, dist)'!$J$9), 1, IF(AND(E1167&gt;'Risk(Area, dist)'!$H$10, E1167&lt;='Risk(Area, dist)'!$J$10), 2, IF(E1167&gt;='Risk(Area, dist)'!$H$11, 3, "")))</f>
        <v/>
      </c>
      <c r="G1167" s="174">
        <f>'HP-ICS, V5-Sep24'!AJ1169</f>
        <v>0</v>
      </c>
      <c r="H1167" s="174">
        <f t="shared" si="175"/>
        <v>3</v>
      </c>
      <c r="I1167" s="177" t="e">
        <f>('HP-ICS, V5-Sep24'!AM1169-'HP-ICS, V5-Sep24'!S1169)/'HP-ICS, V5-Sep24'!S1169</f>
        <v>#DIV/0!</v>
      </c>
      <c r="J1167" s="174" t="e">
        <f t="shared" si="176"/>
        <v>#DIV/0!</v>
      </c>
      <c r="K1167" s="172">
        <f>'HP-ICS, V5-Sep24'!U1169</f>
        <v>0</v>
      </c>
      <c r="L1167" s="174" t="str">
        <f t="shared" si="177"/>
        <v/>
      </c>
      <c r="M1167" s="173">
        <f>'HP-ICS, V5-Sep24'!AS1169</f>
        <v>0</v>
      </c>
      <c r="N1167" s="174" t="str">
        <f t="shared" si="178"/>
        <v/>
      </c>
      <c r="O1167" s="172">
        <f>'HP-ICS, V5-Sep24'!AO1169</f>
        <v>0</v>
      </c>
      <c r="P1167" s="174" t="str">
        <f t="shared" si="179"/>
        <v/>
      </c>
      <c r="Q1167" s="172">
        <f>'HP-ICS, V5-Sep24'!AT1169</f>
        <v>0</v>
      </c>
      <c r="R1167" s="174" t="str">
        <f t="shared" si="180"/>
        <v/>
      </c>
      <c r="S1167" s="174" t="e">
        <f t="shared" si="181"/>
        <v>#VALUE!</v>
      </c>
      <c r="T1167" s="174" t="e">
        <f t="shared" si="182"/>
        <v>#VALUE!</v>
      </c>
      <c r="U1167" s="173">
        <f>'HP-ICS, V5-Sep24'!AU1169</f>
        <v>0</v>
      </c>
      <c r="V1167" s="174">
        <f t="shared" si="183"/>
        <v>1</v>
      </c>
      <c r="W1167" s="175" t="e">
        <f t="shared" si="184"/>
        <v>#DIV/0!</v>
      </c>
      <c r="X1167" s="176" t="e">
        <f t="shared" si="185"/>
        <v>#DIV/0!</v>
      </c>
    </row>
    <row r="1168" spans="1:24" x14ac:dyDescent="0.3">
      <c r="A1168" s="172" t="str">
        <f>'HP-ICS, V5-Sep24'!D1170</f>
        <v>Guatemala</v>
      </c>
      <c r="B1168" s="172" cm="1">
        <f t="array" ref="B1168">IF(OR(A1168=DATA!$H$2:$H$13),3,IF(OR(A1168=DATA!$H$14:$H$119),2,1))</f>
        <v>1</v>
      </c>
      <c r="C1168" s="173">
        <f>'HP-ICS, V5-Sep24'!L1170</f>
        <v>0</v>
      </c>
      <c r="D1168" s="172" t="str">
        <f>IF(AND(C1168&gt;='Risk(Area, dist)'!$C$9, C1168&lt;='Risk(Area, dist)'!$E$9), 1, IF(AND(C1168&gt;'Risk(Area, dist)'!$C$10, C1168&lt;='Risk(Area, dist)'!$E$10), 2, IF(C1168&gt;='Risk(Area, dist)'!$C$11, 3, "")))</f>
        <v/>
      </c>
      <c r="E1168" s="172">
        <f>'HP-ICS, V5-Sep24'!G1170</f>
        <v>0</v>
      </c>
      <c r="F1168" s="174" t="str">
        <f>IF(AND(E1168&gt;='Risk(Area, dist)'!$H$9, E1168&lt;='Risk(Area, dist)'!$J$9), 1, IF(AND(E1168&gt;'Risk(Area, dist)'!$H$10, E1168&lt;='Risk(Area, dist)'!$J$10), 2, IF(E1168&gt;='Risk(Area, dist)'!$H$11, 3, "")))</f>
        <v/>
      </c>
      <c r="G1168" s="174">
        <f>'HP-ICS, V5-Sep24'!AJ1170</f>
        <v>0</v>
      </c>
      <c r="H1168" s="174">
        <f t="shared" si="175"/>
        <v>3</v>
      </c>
      <c r="I1168" s="177" t="e">
        <f>('HP-ICS, V5-Sep24'!AM1170-'HP-ICS, V5-Sep24'!S1170)/'HP-ICS, V5-Sep24'!S1170</f>
        <v>#DIV/0!</v>
      </c>
      <c r="J1168" s="174" t="e">
        <f t="shared" si="176"/>
        <v>#DIV/0!</v>
      </c>
      <c r="K1168" s="172">
        <f>'HP-ICS, V5-Sep24'!U1170</f>
        <v>0</v>
      </c>
      <c r="L1168" s="174" t="str">
        <f t="shared" si="177"/>
        <v/>
      </c>
      <c r="M1168" s="173">
        <f>'HP-ICS, V5-Sep24'!AS1170</f>
        <v>0</v>
      </c>
      <c r="N1168" s="174" t="str">
        <f t="shared" si="178"/>
        <v/>
      </c>
      <c r="O1168" s="172">
        <f>'HP-ICS, V5-Sep24'!AO1170</f>
        <v>0</v>
      </c>
      <c r="P1168" s="174" t="str">
        <f t="shared" si="179"/>
        <v/>
      </c>
      <c r="Q1168" s="172">
        <f>'HP-ICS, V5-Sep24'!AT1170</f>
        <v>0</v>
      </c>
      <c r="R1168" s="174" t="str">
        <f t="shared" si="180"/>
        <v/>
      </c>
      <c r="S1168" s="174" t="e">
        <f t="shared" si="181"/>
        <v>#VALUE!</v>
      </c>
      <c r="T1168" s="174" t="e">
        <f t="shared" si="182"/>
        <v>#VALUE!</v>
      </c>
      <c r="U1168" s="173">
        <f>'HP-ICS, V5-Sep24'!AU1170</f>
        <v>0</v>
      </c>
      <c r="V1168" s="174">
        <f t="shared" si="183"/>
        <v>1</v>
      </c>
      <c r="W1168" s="175" t="e">
        <f t="shared" si="184"/>
        <v>#DIV/0!</v>
      </c>
      <c r="X1168" s="176" t="e">
        <f t="shared" si="185"/>
        <v>#DIV/0!</v>
      </c>
    </row>
    <row r="1169" spans="1:24" x14ac:dyDescent="0.3">
      <c r="A1169" s="172" t="str">
        <f>'HP-ICS, V5-Sep24'!D1171</f>
        <v>Guatemala</v>
      </c>
      <c r="B1169" s="172" cm="1">
        <f t="array" ref="B1169">IF(OR(A1169=DATA!$H$2:$H$13),3,IF(OR(A1169=DATA!$H$14:$H$119),2,1))</f>
        <v>1</v>
      </c>
      <c r="C1169" s="173">
        <f>'HP-ICS, V5-Sep24'!L1171</f>
        <v>0</v>
      </c>
      <c r="D1169" s="172" t="str">
        <f>IF(AND(C1169&gt;='Risk(Area, dist)'!$C$9, C1169&lt;='Risk(Area, dist)'!$E$9), 1, IF(AND(C1169&gt;'Risk(Area, dist)'!$C$10, C1169&lt;='Risk(Area, dist)'!$E$10), 2, IF(C1169&gt;='Risk(Area, dist)'!$C$11, 3, "")))</f>
        <v/>
      </c>
      <c r="E1169" s="172">
        <f>'HP-ICS, V5-Sep24'!G1171</f>
        <v>0</v>
      </c>
      <c r="F1169" s="174" t="str">
        <f>IF(AND(E1169&gt;='Risk(Area, dist)'!$H$9, E1169&lt;='Risk(Area, dist)'!$J$9), 1, IF(AND(E1169&gt;'Risk(Area, dist)'!$H$10, E1169&lt;='Risk(Area, dist)'!$J$10), 2, IF(E1169&gt;='Risk(Area, dist)'!$H$11, 3, "")))</f>
        <v/>
      </c>
      <c r="G1169" s="174">
        <f>'HP-ICS, V5-Sep24'!AJ1171</f>
        <v>0</v>
      </c>
      <c r="H1169" s="174">
        <f t="shared" si="175"/>
        <v>3</v>
      </c>
      <c r="I1169" s="177" t="e">
        <f>('HP-ICS, V5-Sep24'!AM1171-'HP-ICS, V5-Sep24'!S1171)/'HP-ICS, V5-Sep24'!S1171</f>
        <v>#DIV/0!</v>
      </c>
      <c r="J1169" s="174" t="e">
        <f t="shared" si="176"/>
        <v>#DIV/0!</v>
      </c>
      <c r="K1169" s="172">
        <f>'HP-ICS, V5-Sep24'!U1171</f>
        <v>0</v>
      </c>
      <c r="L1169" s="174" t="str">
        <f t="shared" si="177"/>
        <v/>
      </c>
      <c r="M1169" s="173">
        <f>'HP-ICS, V5-Sep24'!AS1171</f>
        <v>0</v>
      </c>
      <c r="N1169" s="174" t="str">
        <f t="shared" si="178"/>
        <v/>
      </c>
      <c r="O1169" s="172">
        <f>'HP-ICS, V5-Sep24'!AO1171</f>
        <v>0</v>
      </c>
      <c r="P1169" s="174" t="str">
        <f t="shared" si="179"/>
        <v/>
      </c>
      <c r="Q1169" s="172">
        <f>'HP-ICS, V5-Sep24'!AT1171</f>
        <v>0</v>
      </c>
      <c r="R1169" s="174" t="str">
        <f t="shared" si="180"/>
        <v/>
      </c>
      <c r="S1169" s="174" t="e">
        <f t="shared" si="181"/>
        <v>#VALUE!</v>
      </c>
      <c r="T1169" s="174" t="e">
        <f t="shared" si="182"/>
        <v>#VALUE!</v>
      </c>
      <c r="U1169" s="173">
        <f>'HP-ICS, V5-Sep24'!AU1171</f>
        <v>0</v>
      </c>
      <c r="V1169" s="174">
        <f t="shared" si="183"/>
        <v>1</v>
      </c>
      <c r="W1169" s="175" t="e">
        <f t="shared" si="184"/>
        <v>#DIV/0!</v>
      </c>
      <c r="X1169" s="176" t="e">
        <f t="shared" si="185"/>
        <v>#DIV/0!</v>
      </c>
    </row>
    <row r="1170" spans="1:24" x14ac:dyDescent="0.3">
      <c r="A1170" s="172" t="str">
        <f>'HP-ICS, V5-Sep24'!D1172</f>
        <v>Guatemala</v>
      </c>
      <c r="B1170" s="172" cm="1">
        <f t="array" ref="B1170">IF(OR(A1170=DATA!$H$2:$H$13),3,IF(OR(A1170=DATA!$H$14:$H$119),2,1))</f>
        <v>1</v>
      </c>
      <c r="C1170" s="173">
        <f>'HP-ICS, V5-Sep24'!L1172</f>
        <v>0</v>
      </c>
      <c r="D1170" s="172" t="str">
        <f>IF(AND(C1170&gt;='Risk(Area, dist)'!$C$9, C1170&lt;='Risk(Area, dist)'!$E$9), 1, IF(AND(C1170&gt;'Risk(Area, dist)'!$C$10, C1170&lt;='Risk(Area, dist)'!$E$10), 2, IF(C1170&gt;='Risk(Area, dist)'!$C$11, 3, "")))</f>
        <v/>
      </c>
      <c r="E1170" s="172">
        <f>'HP-ICS, V5-Sep24'!G1172</f>
        <v>0</v>
      </c>
      <c r="F1170" s="174" t="str">
        <f>IF(AND(E1170&gt;='Risk(Area, dist)'!$H$9, E1170&lt;='Risk(Area, dist)'!$J$9), 1, IF(AND(E1170&gt;'Risk(Area, dist)'!$H$10, E1170&lt;='Risk(Area, dist)'!$J$10), 2, IF(E1170&gt;='Risk(Area, dist)'!$H$11, 3, "")))</f>
        <v/>
      </c>
      <c r="G1170" s="174">
        <f>'HP-ICS, V5-Sep24'!AJ1172</f>
        <v>0</v>
      </c>
      <c r="H1170" s="174">
        <f t="shared" si="175"/>
        <v>3</v>
      </c>
      <c r="I1170" s="177" t="e">
        <f>('HP-ICS, V5-Sep24'!AM1172-'HP-ICS, V5-Sep24'!S1172)/'HP-ICS, V5-Sep24'!S1172</f>
        <v>#DIV/0!</v>
      </c>
      <c r="J1170" s="174" t="e">
        <f t="shared" si="176"/>
        <v>#DIV/0!</v>
      </c>
      <c r="K1170" s="172">
        <f>'HP-ICS, V5-Sep24'!U1172</f>
        <v>0</v>
      </c>
      <c r="L1170" s="174" t="str">
        <f t="shared" si="177"/>
        <v/>
      </c>
      <c r="M1170" s="173">
        <f>'HP-ICS, V5-Sep24'!AS1172</f>
        <v>0</v>
      </c>
      <c r="N1170" s="174" t="str">
        <f t="shared" si="178"/>
        <v/>
      </c>
      <c r="O1170" s="172">
        <f>'HP-ICS, V5-Sep24'!AO1172</f>
        <v>0</v>
      </c>
      <c r="P1170" s="174" t="str">
        <f t="shared" si="179"/>
        <v/>
      </c>
      <c r="Q1170" s="172">
        <f>'HP-ICS, V5-Sep24'!AT1172</f>
        <v>0</v>
      </c>
      <c r="R1170" s="174" t="str">
        <f t="shared" si="180"/>
        <v/>
      </c>
      <c r="S1170" s="174" t="e">
        <f t="shared" si="181"/>
        <v>#VALUE!</v>
      </c>
      <c r="T1170" s="174" t="e">
        <f t="shared" si="182"/>
        <v>#VALUE!</v>
      </c>
      <c r="U1170" s="173">
        <f>'HP-ICS, V5-Sep24'!AU1172</f>
        <v>0</v>
      </c>
      <c r="V1170" s="174">
        <f t="shared" si="183"/>
        <v>1</v>
      </c>
      <c r="W1170" s="175" t="e">
        <f t="shared" si="184"/>
        <v>#DIV/0!</v>
      </c>
      <c r="X1170" s="176" t="e">
        <f t="shared" si="185"/>
        <v>#DIV/0!</v>
      </c>
    </row>
    <row r="1171" spans="1:24" x14ac:dyDescent="0.3">
      <c r="A1171" s="172" t="str">
        <f>'HP-ICS, V5-Sep24'!D1173</f>
        <v>Guatemala</v>
      </c>
      <c r="B1171" s="172" cm="1">
        <f t="array" ref="B1171">IF(OR(A1171=DATA!$H$2:$H$13),3,IF(OR(A1171=DATA!$H$14:$H$119),2,1))</f>
        <v>1</v>
      </c>
      <c r="C1171" s="173">
        <f>'HP-ICS, V5-Sep24'!L1173</f>
        <v>0</v>
      </c>
      <c r="D1171" s="172" t="str">
        <f>IF(AND(C1171&gt;='Risk(Area, dist)'!$C$9, C1171&lt;='Risk(Area, dist)'!$E$9), 1, IF(AND(C1171&gt;'Risk(Area, dist)'!$C$10, C1171&lt;='Risk(Area, dist)'!$E$10), 2, IF(C1171&gt;='Risk(Area, dist)'!$C$11, 3, "")))</f>
        <v/>
      </c>
      <c r="E1171" s="172">
        <f>'HP-ICS, V5-Sep24'!G1173</f>
        <v>0</v>
      </c>
      <c r="F1171" s="174" t="str">
        <f>IF(AND(E1171&gt;='Risk(Area, dist)'!$H$9, E1171&lt;='Risk(Area, dist)'!$J$9), 1, IF(AND(E1171&gt;'Risk(Area, dist)'!$H$10, E1171&lt;='Risk(Area, dist)'!$J$10), 2, IF(E1171&gt;='Risk(Area, dist)'!$H$11, 3, "")))</f>
        <v/>
      </c>
      <c r="G1171" s="174">
        <f>'HP-ICS, V5-Sep24'!AJ1173</f>
        <v>0</v>
      </c>
      <c r="H1171" s="174">
        <f t="shared" si="175"/>
        <v>3</v>
      </c>
      <c r="I1171" s="177" t="e">
        <f>('HP-ICS, V5-Sep24'!AM1173-'HP-ICS, V5-Sep24'!S1173)/'HP-ICS, V5-Sep24'!S1173</f>
        <v>#DIV/0!</v>
      </c>
      <c r="J1171" s="174" t="e">
        <f t="shared" si="176"/>
        <v>#DIV/0!</v>
      </c>
      <c r="K1171" s="172">
        <f>'HP-ICS, V5-Sep24'!U1173</f>
        <v>0</v>
      </c>
      <c r="L1171" s="174" t="str">
        <f t="shared" si="177"/>
        <v/>
      </c>
      <c r="M1171" s="173">
        <f>'HP-ICS, V5-Sep24'!AS1173</f>
        <v>0</v>
      </c>
      <c r="N1171" s="174" t="str">
        <f t="shared" si="178"/>
        <v/>
      </c>
      <c r="O1171" s="172">
        <f>'HP-ICS, V5-Sep24'!AO1173</f>
        <v>0</v>
      </c>
      <c r="P1171" s="174" t="str">
        <f t="shared" si="179"/>
        <v/>
      </c>
      <c r="Q1171" s="172">
        <f>'HP-ICS, V5-Sep24'!AT1173</f>
        <v>0</v>
      </c>
      <c r="R1171" s="174" t="str">
        <f t="shared" si="180"/>
        <v/>
      </c>
      <c r="S1171" s="174" t="e">
        <f t="shared" si="181"/>
        <v>#VALUE!</v>
      </c>
      <c r="T1171" s="174" t="e">
        <f t="shared" si="182"/>
        <v>#VALUE!</v>
      </c>
      <c r="U1171" s="173">
        <f>'HP-ICS, V5-Sep24'!AU1173</f>
        <v>0</v>
      </c>
      <c r="V1171" s="174">
        <f t="shared" si="183"/>
        <v>1</v>
      </c>
      <c r="W1171" s="175" t="e">
        <f t="shared" si="184"/>
        <v>#DIV/0!</v>
      </c>
      <c r="X1171" s="176" t="e">
        <f t="shared" si="185"/>
        <v>#DIV/0!</v>
      </c>
    </row>
    <row r="1172" spans="1:24" x14ac:dyDescent="0.3">
      <c r="A1172" s="172" t="str">
        <f>'HP-ICS, V5-Sep24'!D1174</f>
        <v>Guatemala</v>
      </c>
      <c r="B1172" s="172" cm="1">
        <f t="array" ref="B1172">IF(OR(A1172=DATA!$H$2:$H$13),3,IF(OR(A1172=DATA!$H$14:$H$119),2,1))</f>
        <v>1</v>
      </c>
      <c r="C1172" s="173">
        <f>'HP-ICS, V5-Sep24'!L1174</f>
        <v>0</v>
      </c>
      <c r="D1172" s="172" t="str">
        <f>IF(AND(C1172&gt;='Risk(Area, dist)'!$C$9, C1172&lt;='Risk(Area, dist)'!$E$9), 1, IF(AND(C1172&gt;'Risk(Area, dist)'!$C$10, C1172&lt;='Risk(Area, dist)'!$E$10), 2, IF(C1172&gt;='Risk(Area, dist)'!$C$11, 3, "")))</f>
        <v/>
      </c>
      <c r="E1172" s="172">
        <f>'HP-ICS, V5-Sep24'!G1174</f>
        <v>0</v>
      </c>
      <c r="F1172" s="174" t="str">
        <f>IF(AND(E1172&gt;='Risk(Area, dist)'!$H$9, E1172&lt;='Risk(Area, dist)'!$J$9), 1, IF(AND(E1172&gt;'Risk(Area, dist)'!$H$10, E1172&lt;='Risk(Area, dist)'!$J$10), 2, IF(E1172&gt;='Risk(Area, dist)'!$H$11, 3, "")))</f>
        <v/>
      </c>
      <c r="G1172" s="174">
        <f>'HP-ICS, V5-Sep24'!AJ1174</f>
        <v>0</v>
      </c>
      <c r="H1172" s="174">
        <f t="shared" si="175"/>
        <v>3</v>
      </c>
      <c r="I1172" s="177" t="e">
        <f>('HP-ICS, V5-Sep24'!AM1174-'HP-ICS, V5-Sep24'!S1174)/'HP-ICS, V5-Sep24'!S1174</f>
        <v>#DIV/0!</v>
      </c>
      <c r="J1172" s="174" t="e">
        <f t="shared" si="176"/>
        <v>#DIV/0!</v>
      </c>
      <c r="K1172" s="172">
        <f>'HP-ICS, V5-Sep24'!U1174</f>
        <v>0</v>
      </c>
      <c r="L1172" s="174" t="str">
        <f t="shared" si="177"/>
        <v/>
      </c>
      <c r="M1172" s="173">
        <f>'HP-ICS, V5-Sep24'!AS1174</f>
        <v>0</v>
      </c>
      <c r="N1172" s="174" t="str">
        <f t="shared" si="178"/>
        <v/>
      </c>
      <c r="O1172" s="172">
        <f>'HP-ICS, V5-Sep24'!AO1174</f>
        <v>0</v>
      </c>
      <c r="P1172" s="174" t="str">
        <f t="shared" si="179"/>
        <v/>
      </c>
      <c r="Q1172" s="172">
        <f>'HP-ICS, V5-Sep24'!AT1174</f>
        <v>0</v>
      </c>
      <c r="R1172" s="174" t="str">
        <f t="shared" si="180"/>
        <v/>
      </c>
      <c r="S1172" s="174" t="e">
        <f t="shared" si="181"/>
        <v>#VALUE!</v>
      </c>
      <c r="T1172" s="174" t="e">
        <f t="shared" si="182"/>
        <v>#VALUE!</v>
      </c>
      <c r="U1172" s="173">
        <f>'HP-ICS, V5-Sep24'!AU1174</f>
        <v>0</v>
      </c>
      <c r="V1172" s="174">
        <f t="shared" si="183"/>
        <v>1</v>
      </c>
      <c r="W1172" s="175" t="e">
        <f t="shared" si="184"/>
        <v>#DIV/0!</v>
      </c>
      <c r="X1172" s="176" t="e">
        <f t="shared" si="185"/>
        <v>#DIV/0!</v>
      </c>
    </row>
    <row r="1173" spans="1:24" x14ac:dyDescent="0.3">
      <c r="A1173" s="172" t="str">
        <f>'HP-ICS, V5-Sep24'!D1175</f>
        <v>Guatemala</v>
      </c>
      <c r="B1173" s="172" cm="1">
        <f t="array" ref="B1173">IF(OR(A1173=DATA!$H$2:$H$13),3,IF(OR(A1173=DATA!$H$14:$H$119),2,1))</f>
        <v>1</v>
      </c>
      <c r="C1173" s="173">
        <f>'HP-ICS, V5-Sep24'!L1175</f>
        <v>0</v>
      </c>
      <c r="D1173" s="172" t="str">
        <f>IF(AND(C1173&gt;='Risk(Area, dist)'!$C$9, C1173&lt;='Risk(Area, dist)'!$E$9), 1, IF(AND(C1173&gt;'Risk(Area, dist)'!$C$10, C1173&lt;='Risk(Area, dist)'!$E$10), 2, IF(C1173&gt;='Risk(Area, dist)'!$C$11, 3, "")))</f>
        <v/>
      </c>
      <c r="E1173" s="172">
        <f>'HP-ICS, V5-Sep24'!G1175</f>
        <v>0</v>
      </c>
      <c r="F1173" s="174" t="str">
        <f>IF(AND(E1173&gt;='Risk(Area, dist)'!$H$9, E1173&lt;='Risk(Area, dist)'!$J$9), 1, IF(AND(E1173&gt;'Risk(Area, dist)'!$H$10, E1173&lt;='Risk(Area, dist)'!$J$10), 2, IF(E1173&gt;='Risk(Area, dist)'!$H$11, 3, "")))</f>
        <v/>
      </c>
      <c r="G1173" s="174">
        <f>'HP-ICS, V5-Sep24'!AJ1175</f>
        <v>0</v>
      </c>
      <c r="H1173" s="174">
        <f t="shared" si="175"/>
        <v>3</v>
      </c>
      <c r="I1173" s="177" t="e">
        <f>('HP-ICS, V5-Sep24'!AM1175-'HP-ICS, V5-Sep24'!S1175)/'HP-ICS, V5-Sep24'!S1175</f>
        <v>#DIV/0!</v>
      </c>
      <c r="J1173" s="174" t="e">
        <f t="shared" si="176"/>
        <v>#DIV/0!</v>
      </c>
      <c r="K1173" s="172">
        <f>'HP-ICS, V5-Sep24'!U1175</f>
        <v>0</v>
      </c>
      <c r="L1173" s="174" t="str">
        <f t="shared" si="177"/>
        <v/>
      </c>
      <c r="M1173" s="173">
        <f>'HP-ICS, V5-Sep24'!AS1175</f>
        <v>0</v>
      </c>
      <c r="N1173" s="174" t="str">
        <f t="shared" si="178"/>
        <v/>
      </c>
      <c r="O1173" s="172">
        <f>'HP-ICS, V5-Sep24'!AO1175</f>
        <v>0</v>
      </c>
      <c r="P1173" s="174" t="str">
        <f t="shared" si="179"/>
        <v/>
      </c>
      <c r="Q1173" s="172">
        <f>'HP-ICS, V5-Sep24'!AT1175</f>
        <v>0</v>
      </c>
      <c r="R1173" s="174" t="str">
        <f t="shared" si="180"/>
        <v/>
      </c>
      <c r="S1173" s="174" t="e">
        <f t="shared" si="181"/>
        <v>#VALUE!</v>
      </c>
      <c r="T1173" s="174" t="e">
        <f t="shared" si="182"/>
        <v>#VALUE!</v>
      </c>
      <c r="U1173" s="173">
        <f>'HP-ICS, V5-Sep24'!AU1175</f>
        <v>0</v>
      </c>
      <c r="V1173" s="174">
        <f t="shared" si="183"/>
        <v>1</v>
      </c>
      <c r="W1173" s="175" t="e">
        <f t="shared" si="184"/>
        <v>#DIV/0!</v>
      </c>
      <c r="X1173" s="176" t="e">
        <f t="shared" si="185"/>
        <v>#DIV/0!</v>
      </c>
    </row>
    <row r="1174" spans="1:24" x14ac:dyDescent="0.3">
      <c r="A1174" s="172" t="str">
        <f>'HP-ICS, V5-Sep24'!D1176</f>
        <v>Guatemala</v>
      </c>
      <c r="B1174" s="172" cm="1">
        <f t="array" ref="B1174">IF(OR(A1174=DATA!$H$2:$H$13),3,IF(OR(A1174=DATA!$H$14:$H$119),2,1))</f>
        <v>1</v>
      </c>
      <c r="C1174" s="173">
        <f>'HP-ICS, V5-Sep24'!L1176</f>
        <v>0</v>
      </c>
      <c r="D1174" s="172" t="str">
        <f>IF(AND(C1174&gt;='Risk(Area, dist)'!$C$9, C1174&lt;='Risk(Area, dist)'!$E$9), 1, IF(AND(C1174&gt;'Risk(Area, dist)'!$C$10, C1174&lt;='Risk(Area, dist)'!$E$10), 2, IF(C1174&gt;='Risk(Area, dist)'!$C$11, 3, "")))</f>
        <v/>
      </c>
      <c r="E1174" s="172">
        <f>'HP-ICS, V5-Sep24'!G1176</f>
        <v>0</v>
      </c>
      <c r="F1174" s="174" t="str">
        <f>IF(AND(E1174&gt;='Risk(Area, dist)'!$H$9, E1174&lt;='Risk(Area, dist)'!$J$9), 1, IF(AND(E1174&gt;'Risk(Area, dist)'!$H$10, E1174&lt;='Risk(Area, dist)'!$J$10), 2, IF(E1174&gt;='Risk(Area, dist)'!$H$11, 3, "")))</f>
        <v/>
      </c>
      <c r="G1174" s="174">
        <f>'HP-ICS, V5-Sep24'!AJ1176</f>
        <v>0</v>
      </c>
      <c r="H1174" s="174">
        <f t="shared" si="175"/>
        <v>3</v>
      </c>
      <c r="I1174" s="177" t="e">
        <f>('HP-ICS, V5-Sep24'!AM1176-'HP-ICS, V5-Sep24'!S1176)/'HP-ICS, V5-Sep24'!S1176</f>
        <v>#DIV/0!</v>
      </c>
      <c r="J1174" s="174" t="e">
        <f t="shared" si="176"/>
        <v>#DIV/0!</v>
      </c>
      <c r="K1174" s="172">
        <f>'HP-ICS, V5-Sep24'!U1176</f>
        <v>0</v>
      </c>
      <c r="L1174" s="174" t="str">
        <f t="shared" si="177"/>
        <v/>
      </c>
      <c r="M1174" s="173">
        <f>'HP-ICS, V5-Sep24'!AS1176</f>
        <v>0</v>
      </c>
      <c r="N1174" s="174" t="str">
        <f t="shared" si="178"/>
        <v/>
      </c>
      <c r="O1174" s="172">
        <f>'HP-ICS, V5-Sep24'!AO1176</f>
        <v>0</v>
      </c>
      <c r="P1174" s="174" t="str">
        <f t="shared" si="179"/>
        <v/>
      </c>
      <c r="Q1174" s="172">
        <f>'HP-ICS, V5-Sep24'!AT1176</f>
        <v>0</v>
      </c>
      <c r="R1174" s="174" t="str">
        <f t="shared" si="180"/>
        <v/>
      </c>
      <c r="S1174" s="174" t="e">
        <f t="shared" si="181"/>
        <v>#VALUE!</v>
      </c>
      <c r="T1174" s="174" t="e">
        <f t="shared" si="182"/>
        <v>#VALUE!</v>
      </c>
      <c r="U1174" s="173">
        <f>'HP-ICS, V5-Sep24'!AU1176</f>
        <v>0</v>
      </c>
      <c r="V1174" s="174">
        <f t="shared" si="183"/>
        <v>1</v>
      </c>
      <c r="W1174" s="175" t="e">
        <f t="shared" si="184"/>
        <v>#DIV/0!</v>
      </c>
      <c r="X1174" s="176" t="e">
        <f t="shared" si="185"/>
        <v>#DIV/0!</v>
      </c>
    </row>
    <row r="1175" spans="1:24" x14ac:dyDescent="0.3">
      <c r="A1175" s="172" t="str">
        <f>'HP-ICS, V5-Sep24'!D1177</f>
        <v>Guatemala</v>
      </c>
      <c r="B1175" s="172" cm="1">
        <f t="array" ref="B1175">IF(OR(A1175=DATA!$H$2:$H$13),3,IF(OR(A1175=DATA!$H$14:$H$119),2,1))</f>
        <v>1</v>
      </c>
      <c r="C1175" s="173">
        <f>'HP-ICS, V5-Sep24'!L1177</f>
        <v>0</v>
      </c>
      <c r="D1175" s="172" t="str">
        <f>IF(AND(C1175&gt;='Risk(Area, dist)'!$C$9, C1175&lt;='Risk(Area, dist)'!$E$9), 1, IF(AND(C1175&gt;'Risk(Area, dist)'!$C$10, C1175&lt;='Risk(Area, dist)'!$E$10), 2, IF(C1175&gt;='Risk(Area, dist)'!$C$11, 3, "")))</f>
        <v/>
      </c>
      <c r="E1175" s="172">
        <f>'HP-ICS, V5-Sep24'!G1177</f>
        <v>0</v>
      </c>
      <c r="F1175" s="174" t="str">
        <f>IF(AND(E1175&gt;='Risk(Area, dist)'!$H$9, E1175&lt;='Risk(Area, dist)'!$J$9), 1, IF(AND(E1175&gt;'Risk(Area, dist)'!$H$10, E1175&lt;='Risk(Area, dist)'!$J$10), 2, IF(E1175&gt;='Risk(Area, dist)'!$H$11, 3, "")))</f>
        <v/>
      </c>
      <c r="G1175" s="174">
        <f>'HP-ICS, V5-Sep24'!AJ1177</f>
        <v>0</v>
      </c>
      <c r="H1175" s="174">
        <f t="shared" si="175"/>
        <v>3</v>
      </c>
      <c r="I1175" s="177" t="e">
        <f>('HP-ICS, V5-Sep24'!AM1177-'HP-ICS, V5-Sep24'!S1177)/'HP-ICS, V5-Sep24'!S1177</f>
        <v>#DIV/0!</v>
      </c>
      <c r="J1175" s="174" t="e">
        <f t="shared" si="176"/>
        <v>#DIV/0!</v>
      </c>
      <c r="K1175" s="172">
        <f>'HP-ICS, V5-Sep24'!U1177</f>
        <v>0</v>
      </c>
      <c r="L1175" s="174" t="str">
        <f t="shared" si="177"/>
        <v/>
      </c>
      <c r="M1175" s="173">
        <f>'HP-ICS, V5-Sep24'!AS1177</f>
        <v>0</v>
      </c>
      <c r="N1175" s="174" t="str">
        <f t="shared" si="178"/>
        <v/>
      </c>
      <c r="O1175" s="172">
        <f>'HP-ICS, V5-Sep24'!AO1177</f>
        <v>0</v>
      </c>
      <c r="P1175" s="174" t="str">
        <f t="shared" si="179"/>
        <v/>
      </c>
      <c r="Q1175" s="172">
        <f>'HP-ICS, V5-Sep24'!AT1177</f>
        <v>0</v>
      </c>
      <c r="R1175" s="174" t="str">
        <f t="shared" si="180"/>
        <v/>
      </c>
      <c r="S1175" s="174" t="e">
        <f t="shared" si="181"/>
        <v>#VALUE!</v>
      </c>
      <c r="T1175" s="174" t="e">
        <f t="shared" si="182"/>
        <v>#VALUE!</v>
      </c>
      <c r="U1175" s="173">
        <f>'HP-ICS, V5-Sep24'!AU1177</f>
        <v>0</v>
      </c>
      <c r="V1175" s="174">
        <f t="shared" si="183"/>
        <v>1</v>
      </c>
      <c r="W1175" s="175" t="e">
        <f t="shared" si="184"/>
        <v>#DIV/0!</v>
      </c>
      <c r="X1175" s="176" t="e">
        <f t="shared" si="185"/>
        <v>#DIV/0!</v>
      </c>
    </row>
    <row r="1176" spans="1:24" x14ac:dyDescent="0.3">
      <c r="A1176" s="172" t="str">
        <f>'HP-ICS, V5-Sep24'!D1178</f>
        <v>Guatemala</v>
      </c>
      <c r="B1176" s="172" cm="1">
        <f t="array" ref="B1176">IF(OR(A1176=DATA!$H$2:$H$13),3,IF(OR(A1176=DATA!$H$14:$H$119),2,1))</f>
        <v>1</v>
      </c>
      <c r="C1176" s="173">
        <f>'HP-ICS, V5-Sep24'!L1178</f>
        <v>0</v>
      </c>
      <c r="D1176" s="172" t="str">
        <f>IF(AND(C1176&gt;='Risk(Area, dist)'!$C$9, C1176&lt;='Risk(Area, dist)'!$E$9), 1, IF(AND(C1176&gt;'Risk(Area, dist)'!$C$10, C1176&lt;='Risk(Area, dist)'!$E$10), 2, IF(C1176&gt;='Risk(Area, dist)'!$C$11, 3, "")))</f>
        <v/>
      </c>
      <c r="E1176" s="172">
        <f>'HP-ICS, V5-Sep24'!G1178</f>
        <v>0</v>
      </c>
      <c r="F1176" s="174" t="str">
        <f>IF(AND(E1176&gt;='Risk(Area, dist)'!$H$9, E1176&lt;='Risk(Area, dist)'!$J$9), 1, IF(AND(E1176&gt;'Risk(Area, dist)'!$H$10, E1176&lt;='Risk(Area, dist)'!$J$10), 2, IF(E1176&gt;='Risk(Area, dist)'!$H$11, 3, "")))</f>
        <v/>
      </c>
      <c r="G1176" s="174">
        <f>'HP-ICS, V5-Sep24'!AJ1178</f>
        <v>0</v>
      </c>
      <c r="H1176" s="174">
        <f t="shared" si="175"/>
        <v>3</v>
      </c>
      <c r="I1176" s="177" t="e">
        <f>('HP-ICS, V5-Sep24'!AM1178-'HP-ICS, V5-Sep24'!S1178)/'HP-ICS, V5-Sep24'!S1178</f>
        <v>#DIV/0!</v>
      </c>
      <c r="J1176" s="174" t="e">
        <f t="shared" si="176"/>
        <v>#DIV/0!</v>
      </c>
      <c r="K1176" s="172">
        <f>'HP-ICS, V5-Sep24'!U1178</f>
        <v>0</v>
      </c>
      <c r="L1176" s="174" t="str">
        <f t="shared" si="177"/>
        <v/>
      </c>
      <c r="M1176" s="173">
        <f>'HP-ICS, V5-Sep24'!AS1178</f>
        <v>0</v>
      </c>
      <c r="N1176" s="174" t="str">
        <f t="shared" si="178"/>
        <v/>
      </c>
      <c r="O1176" s="172">
        <f>'HP-ICS, V5-Sep24'!AO1178</f>
        <v>0</v>
      </c>
      <c r="P1176" s="174" t="str">
        <f t="shared" si="179"/>
        <v/>
      </c>
      <c r="Q1176" s="172">
        <f>'HP-ICS, V5-Sep24'!AT1178</f>
        <v>0</v>
      </c>
      <c r="R1176" s="174" t="str">
        <f t="shared" si="180"/>
        <v/>
      </c>
      <c r="S1176" s="174" t="e">
        <f t="shared" si="181"/>
        <v>#VALUE!</v>
      </c>
      <c r="T1176" s="174" t="e">
        <f t="shared" si="182"/>
        <v>#VALUE!</v>
      </c>
      <c r="U1176" s="173">
        <f>'HP-ICS, V5-Sep24'!AU1178</f>
        <v>0</v>
      </c>
      <c r="V1176" s="174">
        <f t="shared" si="183"/>
        <v>1</v>
      </c>
      <c r="W1176" s="175" t="e">
        <f t="shared" si="184"/>
        <v>#DIV/0!</v>
      </c>
      <c r="X1176" s="176" t="e">
        <f t="shared" si="185"/>
        <v>#DIV/0!</v>
      </c>
    </row>
    <row r="1177" spans="1:24" x14ac:dyDescent="0.3">
      <c r="A1177" s="172" t="str">
        <f>'HP-ICS, V5-Sep24'!D1179</f>
        <v>Guatemala</v>
      </c>
      <c r="B1177" s="172" cm="1">
        <f t="array" ref="B1177">IF(OR(A1177=DATA!$H$2:$H$13),3,IF(OR(A1177=DATA!$H$14:$H$119),2,1))</f>
        <v>1</v>
      </c>
      <c r="C1177" s="173">
        <f>'HP-ICS, V5-Sep24'!L1179</f>
        <v>0</v>
      </c>
      <c r="D1177" s="172" t="str">
        <f>IF(AND(C1177&gt;='Risk(Area, dist)'!$C$9, C1177&lt;='Risk(Area, dist)'!$E$9), 1, IF(AND(C1177&gt;'Risk(Area, dist)'!$C$10, C1177&lt;='Risk(Area, dist)'!$E$10), 2, IF(C1177&gt;='Risk(Area, dist)'!$C$11, 3, "")))</f>
        <v/>
      </c>
      <c r="E1177" s="172">
        <f>'HP-ICS, V5-Sep24'!G1179</f>
        <v>0</v>
      </c>
      <c r="F1177" s="174" t="str">
        <f>IF(AND(E1177&gt;='Risk(Area, dist)'!$H$9, E1177&lt;='Risk(Area, dist)'!$J$9), 1, IF(AND(E1177&gt;'Risk(Area, dist)'!$H$10, E1177&lt;='Risk(Area, dist)'!$J$10), 2, IF(E1177&gt;='Risk(Area, dist)'!$H$11, 3, "")))</f>
        <v/>
      </c>
      <c r="G1177" s="174">
        <f>'HP-ICS, V5-Sep24'!AJ1179</f>
        <v>0</v>
      </c>
      <c r="H1177" s="174">
        <f t="shared" si="175"/>
        <v>3</v>
      </c>
      <c r="I1177" s="177" t="e">
        <f>('HP-ICS, V5-Sep24'!AM1179-'HP-ICS, V5-Sep24'!S1179)/'HP-ICS, V5-Sep24'!S1179</f>
        <v>#DIV/0!</v>
      </c>
      <c r="J1177" s="174" t="e">
        <f t="shared" si="176"/>
        <v>#DIV/0!</v>
      </c>
      <c r="K1177" s="172">
        <f>'HP-ICS, V5-Sep24'!U1179</f>
        <v>0</v>
      </c>
      <c r="L1177" s="174" t="str">
        <f t="shared" si="177"/>
        <v/>
      </c>
      <c r="M1177" s="173">
        <f>'HP-ICS, V5-Sep24'!AS1179</f>
        <v>0</v>
      </c>
      <c r="N1177" s="174" t="str">
        <f t="shared" si="178"/>
        <v/>
      </c>
      <c r="O1177" s="172">
        <f>'HP-ICS, V5-Sep24'!AO1179</f>
        <v>0</v>
      </c>
      <c r="P1177" s="174" t="str">
        <f t="shared" si="179"/>
        <v/>
      </c>
      <c r="Q1177" s="172">
        <f>'HP-ICS, V5-Sep24'!AT1179</f>
        <v>0</v>
      </c>
      <c r="R1177" s="174" t="str">
        <f t="shared" si="180"/>
        <v/>
      </c>
      <c r="S1177" s="174" t="e">
        <f t="shared" si="181"/>
        <v>#VALUE!</v>
      </c>
      <c r="T1177" s="174" t="e">
        <f t="shared" si="182"/>
        <v>#VALUE!</v>
      </c>
      <c r="U1177" s="173">
        <f>'HP-ICS, V5-Sep24'!AU1179</f>
        <v>0</v>
      </c>
      <c r="V1177" s="174">
        <f t="shared" si="183"/>
        <v>1</v>
      </c>
      <c r="W1177" s="175" t="e">
        <f t="shared" si="184"/>
        <v>#DIV/0!</v>
      </c>
      <c r="X1177" s="176" t="e">
        <f t="shared" si="185"/>
        <v>#DIV/0!</v>
      </c>
    </row>
    <row r="1178" spans="1:24" x14ac:dyDescent="0.3">
      <c r="A1178" s="172" t="str">
        <f>'HP-ICS, V5-Sep24'!D1180</f>
        <v>Guatemala</v>
      </c>
      <c r="B1178" s="172" cm="1">
        <f t="array" ref="B1178">IF(OR(A1178=DATA!$H$2:$H$13),3,IF(OR(A1178=DATA!$H$14:$H$119),2,1))</f>
        <v>1</v>
      </c>
      <c r="C1178" s="173">
        <f>'HP-ICS, V5-Sep24'!L1180</f>
        <v>0</v>
      </c>
      <c r="D1178" s="172" t="str">
        <f>IF(AND(C1178&gt;='Risk(Area, dist)'!$C$9, C1178&lt;='Risk(Area, dist)'!$E$9), 1, IF(AND(C1178&gt;'Risk(Area, dist)'!$C$10, C1178&lt;='Risk(Area, dist)'!$E$10), 2, IF(C1178&gt;='Risk(Area, dist)'!$C$11, 3, "")))</f>
        <v/>
      </c>
      <c r="E1178" s="172">
        <f>'HP-ICS, V5-Sep24'!G1180</f>
        <v>0</v>
      </c>
      <c r="F1178" s="174" t="str">
        <f>IF(AND(E1178&gt;='Risk(Area, dist)'!$H$9, E1178&lt;='Risk(Area, dist)'!$J$9), 1, IF(AND(E1178&gt;'Risk(Area, dist)'!$H$10, E1178&lt;='Risk(Area, dist)'!$J$10), 2, IF(E1178&gt;='Risk(Area, dist)'!$H$11, 3, "")))</f>
        <v/>
      </c>
      <c r="G1178" s="174">
        <f>'HP-ICS, V5-Sep24'!AJ1180</f>
        <v>0</v>
      </c>
      <c r="H1178" s="174">
        <f t="shared" si="175"/>
        <v>3</v>
      </c>
      <c r="I1178" s="177" t="e">
        <f>('HP-ICS, V5-Sep24'!AM1180-'HP-ICS, V5-Sep24'!S1180)/'HP-ICS, V5-Sep24'!S1180</f>
        <v>#DIV/0!</v>
      </c>
      <c r="J1178" s="174" t="e">
        <f t="shared" si="176"/>
        <v>#DIV/0!</v>
      </c>
      <c r="K1178" s="172">
        <f>'HP-ICS, V5-Sep24'!U1180</f>
        <v>0</v>
      </c>
      <c r="L1178" s="174" t="str">
        <f t="shared" si="177"/>
        <v/>
      </c>
      <c r="M1178" s="173">
        <f>'HP-ICS, V5-Sep24'!AS1180</f>
        <v>0</v>
      </c>
      <c r="N1178" s="174" t="str">
        <f t="shared" si="178"/>
        <v/>
      </c>
      <c r="O1178" s="172">
        <f>'HP-ICS, V5-Sep24'!AO1180</f>
        <v>0</v>
      </c>
      <c r="P1178" s="174" t="str">
        <f t="shared" si="179"/>
        <v/>
      </c>
      <c r="Q1178" s="172">
        <f>'HP-ICS, V5-Sep24'!AT1180</f>
        <v>0</v>
      </c>
      <c r="R1178" s="174" t="str">
        <f t="shared" si="180"/>
        <v/>
      </c>
      <c r="S1178" s="174" t="e">
        <f t="shared" si="181"/>
        <v>#VALUE!</v>
      </c>
      <c r="T1178" s="174" t="e">
        <f t="shared" si="182"/>
        <v>#VALUE!</v>
      </c>
      <c r="U1178" s="173">
        <f>'HP-ICS, V5-Sep24'!AU1180</f>
        <v>0</v>
      </c>
      <c r="V1178" s="174">
        <f t="shared" si="183"/>
        <v>1</v>
      </c>
      <c r="W1178" s="175" t="e">
        <f t="shared" si="184"/>
        <v>#DIV/0!</v>
      </c>
      <c r="X1178" s="176" t="e">
        <f t="shared" si="185"/>
        <v>#DIV/0!</v>
      </c>
    </row>
    <row r="1179" spans="1:24" x14ac:dyDescent="0.3">
      <c r="A1179" s="172" t="str">
        <f>'HP-ICS, V5-Sep24'!D1181</f>
        <v>Guatemala</v>
      </c>
      <c r="B1179" s="172" cm="1">
        <f t="array" ref="B1179">IF(OR(A1179=DATA!$H$2:$H$13),3,IF(OR(A1179=DATA!$H$14:$H$119),2,1))</f>
        <v>1</v>
      </c>
      <c r="C1179" s="173">
        <f>'HP-ICS, V5-Sep24'!L1181</f>
        <v>0</v>
      </c>
      <c r="D1179" s="172" t="str">
        <f>IF(AND(C1179&gt;='Risk(Area, dist)'!$C$9, C1179&lt;='Risk(Area, dist)'!$E$9), 1, IF(AND(C1179&gt;'Risk(Area, dist)'!$C$10, C1179&lt;='Risk(Area, dist)'!$E$10), 2, IF(C1179&gt;='Risk(Area, dist)'!$C$11, 3, "")))</f>
        <v/>
      </c>
      <c r="E1179" s="172">
        <f>'HP-ICS, V5-Sep24'!G1181</f>
        <v>0</v>
      </c>
      <c r="F1179" s="174" t="str">
        <f>IF(AND(E1179&gt;='Risk(Area, dist)'!$H$9, E1179&lt;='Risk(Area, dist)'!$J$9), 1, IF(AND(E1179&gt;'Risk(Area, dist)'!$H$10, E1179&lt;='Risk(Area, dist)'!$J$10), 2, IF(E1179&gt;='Risk(Area, dist)'!$H$11, 3, "")))</f>
        <v/>
      </c>
      <c r="G1179" s="174">
        <f>'HP-ICS, V5-Sep24'!AJ1181</f>
        <v>0</v>
      </c>
      <c r="H1179" s="174">
        <f t="shared" si="175"/>
        <v>3</v>
      </c>
      <c r="I1179" s="177" t="e">
        <f>('HP-ICS, V5-Sep24'!AM1181-'HP-ICS, V5-Sep24'!S1181)/'HP-ICS, V5-Sep24'!S1181</f>
        <v>#DIV/0!</v>
      </c>
      <c r="J1179" s="174" t="e">
        <f t="shared" si="176"/>
        <v>#DIV/0!</v>
      </c>
      <c r="K1179" s="172">
        <f>'HP-ICS, V5-Sep24'!U1181</f>
        <v>0</v>
      </c>
      <c r="L1179" s="174" t="str">
        <f t="shared" si="177"/>
        <v/>
      </c>
      <c r="M1179" s="173">
        <f>'HP-ICS, V5-Sep24'!AS1181</f>
        <v>0</v>
      </c>
      <c r="N1179" s="174" t="str">
        <f t="shared" si="178"/>
        <v/>
      </c>
      <c r="O1179" s="172">
        <f>'HP-ICS, V5-Sep24'!AO1181</f>
        <v>0</v>
      </c>
      <c r="P1179" s="174" t="str">
        <f t="shared" si="179"/>
        <v/>
      </c>
      <c r="Q1179" s="172">
        <f>'HP-ICS, V5-Sep24'!AT1181</f>
        <v>0</v>
      </c>
      <c r="R1179" s="174" t="str">
        <f t="shared" si="180"/>
        <v/>
      </c>
      <c r="S1179" s="174" t="e">
        <f t="shared" si="181"/>
        <v>#VALUE!</v>
      </c>
      <c r="T1179" s="174" t="e">
        <f t="shared" si="182"/>
        <v>#VALUE!</v>
      </c>
      <c r="U1179" s="173">
        <f>'HP-ICS, V5-Sep24'!AU1181</f>
        <v>0</v>
      </c>
      <c r="V1179" s="174">
        <f t="shared" si="183"/>
        <v>1</v>
      </c>
      <c r="W1179" s="175" t="e">
        <f t="shared" si="184"/>
        <v>#DIV/0!</v>
      </c>
      <c r="X1179" s="176" t="e">
        <f t="shared" si="185"/>
        <v>#DIV/0!</v>
      </c>
    </row>
    <row r="1180" spans="1:24" x14ac:dyDescent="0.3">
      <c r="A1180" s="172" t="str">
        <f>'HP-ICS, V5-Sep24'!D1182</f>
        <v>Guatemala</v>
      </c>
      <c r="B1180" s="172" cm="1">
        <f t="array" ref="B1180">IF(OR(A1180=DATA!$H$2:$H$13),3,IF(OR(A1180=DATA!$H$14:$H$119),2,1))</f>
        <v>1</v>
      </c>
      <c r="C1180" s="173">
        <f>'HP-ICS, V5-Sep24'!L1182</f>
        <v>0</v>
      </c>
      <c r="D1180" s="172" t="str">
        <f>IF(AND(C1180&gt;='Risk(Area, dist)'!$C$9, C1180&lt;='Risk(Area, dist)'!$E$9), 1, IF(AND(C1180&gt;'Risk(Area, dist)'!$C$10, C1180&lt;='Risk(Area, dist)'!$E$10), 2, IF(C1180&gt;='Risk(Area, dist)'!$C$11, 3, "")))</f>
        <v/>
      </c>
      <c r="E1180" s="172">
        <f>'HP-ICS, V5-Sep24'!G1182</f>
        <v>0</v>
      </c>
      <c r="F1180" s="174" t="str">
        <f>IF(AND(E1180&gt;='Risk(Area, dist)'!$H$9, E1180&lt;='Risk(Area, dist)'!$J$9), 1, IF(AND(E1180&gt;'Risk(Area, dist)'!$H$10, E1180&lt;='Risk(Area, dist)'!$J$10), 2, IF(E1180&gt;='Risk(Area, dist)'!$H$11, 3, "")))</f>
        <v/>
      </c>
      <c r="G1180" s="174">
        <f>'HP-ICS, V5-Sep24'!AJ1182</f>
        <v>0</v>
      </c>
      <c r="H1180" s="174">
        <f t="shared" si="175"/>
        <v>3</v>
      </c>
      <c r="I1180" s="177" t="e">
        <f>('HP-ICS, V5-Sep24'!AM1182-'HP-ICS, V5-Sep24'!S1182)/'HP-ICS, V5-Sep24'!S1182</f>
        <v>#DIV/0!</v>
      </c>
      <c r="J1180" s="174" t="e">
        <f t="shared" si="176"/>
        <v>#DIV/0!</v>
      </c>
      <c r="K1180" s="172">
        <f>'HP-ICS, V5-Sep24'!U1182</f>
        <v>0</v>
      </c>
      <c r="L1180" s="174" t="str">
        <f t="shared" si="177"/>
        <v/>
      </c>
      <c r="M1180" s="173">
        <f>'HP-ICS, V5-Sep24'!AS1182</f>
        <v>0</v>
      </c>
      <c r="N1180" s="174" t="str">
        <f t="shared" si="178"/>
        <v/>
      </c>
      <c r="O1180" s="172">
        <f>'HP-ICS, V5-Sep24'!AO1182</f>
        <v>0</v>
      </c>
      <c r="P1180" s="174" t="str">
        <f t="shared" si="179"/>
        <v/>
      </c>
      <c r="Q1180" s="172">
        <f>'HP-ICS, V5-Sep24'!AT1182</f>
        <v>0</v>
      </c>
      <c r="R1180" s="174" t="str">
        <f t="shared" si="180"/>
        <v/>
      </c>
      <c r="S1180" s="174" t="e">
        <f t="shared" si="181"/>
        <v>#VALUE!</v>
      </c>
      <c r="T1180" s="174" t="e">
        <f t="shared" si="182"/>
        <v>#VALUE!</v>
      </c>
      <c r="U1180" s="173">
        <f>'HP-ICS, V5-Sep24'!AU1182</f>
        <v>0</v>
      </c>
      <c r="V1180" s="174">
        <f t="shared" si="183"/>
        <v>1</v>
      </c>
      <c r="W1180" s="175" t="e">
        <f t="shared" si="184"/>
        <v>#DIV/0!</v>
      </c>
      <c r="X1180" s="176" t="e">
        <f t="shared" si="185"/>
        <v>#DIV/0!</v>
      </c>
    </row>
    <row r="1181" spans="1:24" x14ac:dyDescent="0.3">
      <c r="A1181" s="172" t="str">
        <f>'HP-ICS, V5-Sep24'!D1183</f>
        <v>Guatemala</v>
      </c>
      <c r="B1181" s="172" cm="1">
        <f t="array" ref="B1181">IF(OR(A1181=DATA!$H$2:$H$13),3,IF(OR(A1181=DATA!$H$14:$H$119),2,1))</f>
        <v>1</v>
      </c>
      <c r="C1181" s="173">
        <f>'HP-ICS, V5-Sep24'!L1183</f>
        <v>0</v>
      </c>
      <c r="D1181" s="172" t="str">
        <f>IF(AND(C1181&gt;='Risk(Area, dist)'!$C$9, C1181&lt;='Risk(Area, dist)'!$E$9), 1, IF(AND(C1181&gt;'Risk(Area, dist)'!$C$10, C1181&lt;='Risk(Area, dist)'!$E$10), 2, IF(C1181&gt;='Risk(Area, dist)'!$C$11, 3, "")))</f>
        <v/>
      </c>
      <c r="E1181" s="172">
        <f>'HP-ICS, V5-Sep24'!G1183</f>
        <v>0</v>
      </c>
      <c r="F1181" s="174" t="str">
        <f>IF(AND(E1181&gt;='Risk(Area, dist)'!$H$9, E1181&lt;='Risk(Area, dist)'!$J$9), 1, IF(AND(E1181&gt;'Risk(Area, dist)'!$H$10, E1181&lt;='Risk(Area, dist)'!$J$10), 2, IF(E1181&gt;='Risk(Area, dist)'!$H$11, 3, "")))</f>
        <v/>
      </c>
      <c r="G1181" s="174">
        <f>'HP-ICS, V5-Sep24'!AJ1183</f>
        <v>0</v>
      </c>
      <c r="H1181" s="174">
        <f t="shared" si="175"/>
        <v>3</v>
      </c>
      <c r="I1181" s="177" t="e">
        <f>('HP-ICS, V5-Sep24'!AM1183-'HP-ICS, V5-Sep24'!S1183)/'HP-ICS, V5-Sep24'!S1183</f>
        <v>#DIV/0!</v>
      </c>
      <c r="J1181" s="174" t="e">
        <f t="shared" si="176"/>
        <v>#DIV/0!</v>
      </c>
      <c r="K1181" s="172">
        <f>'HP-ICS, V5-Sep24'!U1183</f>
        <v>0</v>
      </c>
      <c r="L1181" s="174" t="str">
        <f t="shared" si="177"/>
        <v/>
      </c>
      <c r="M1181" s="173">
        <f>'HP-ICS, V5-Sep24'!AS1183</f>
        <v>0</v>
      </c>
      <c r="N1181" s="174" t="str">
        <f t="shared" si="178"/>
        <v/>
      </c>
      <c r="O1181" s="172">
        <f>'HP-ICS, V5-Sep24'!AO1183</f>
        <v>0</v>
      </c>
      <c r="P1181" s="174" t="str">
        <f t="shared" si="179"/>
        <v/>
      </c>
      <c r="Q1181" s="172">
        <f>'HP-ICS, V5-Sep24'!AT1183</f>
        <v>0</v>
      </c>
      <c r="R1181" s="174" t="str">
        <f t="shared" si="180"/>
        <v/>
      </c>
      <c r="S1181" s="174" t="e">
        <f t="shared" si="181"/>
        <v>#VALUE!</v>
      </c>
      <c r="T1181" s="174" t="e">
        <f t="shared" si="182"/>
        <v>#VALUE!</v>
      </c>
      <c r="U1181" s="173">
        <f>'HP-ICS, V5-Sep24'!AU1183</f>
        <v>0</v>
      </c>
      <c r="V1181" s="174">
        <f t="shared" si="183"/>
        <v>1</v>
      </c>
      <c r="W1181" s="175" t="e">
        <f t="shared" si="184"/>
        <v>#DIV/0!</v>
      </c>
      <c r="X1181" s="176" t="e">
        <f t="shared" si="185"/>
        <v>#DIV/0!</v>
      </c>
    </row>
    <row r="1182" spans="1:24" x14ac:dyDescent="0.3">
      <c r="A1182" s="172" t="str">
        <f>'HP-ICS, V5-Sep24'!D1184</f>
        <v>Guatemala</v>
      </c>
      <c r="B1182" s="172" cm="1">
        <f t="array" ref="B1182">IF(OR(A1182=DATA!$H$2:$H$13),3,IF(OR(A1182=DATA!$H$14:$H$119),2,1))</f>
        <v>1</v>
      </c>
      <c r="C1182" s="173">
        <f>'HP-ICS, V5-Sep24'!L1184</f>
        <v>0</v>
      </c>
      <c r="D1182" s="172" t="str">
        <f>IF(AND(C1182&gt;='Risk(Area, dist)'!$C$9, C1182&lt;='Risk(Area, dist)'!$E$9), 1, IF(AND(C1182&gt;'Risk(Area, dist)'!$C$10, C1182&lt;='Risk(Area, dist)'!$E$10), 2, IF(C1182&gt;='Risk(Area, dist)'!$C$11, 3, "")))</f>
        <v/>
      </c>
      <c r="E1182" s="172">
        <f>'HP-ICS, V5-Sep24'!G1184</f>
        <v>0</v>
      </c>
      <c r="F1182" s="174" t="str">
        <f>IF(AND(E1182&gt;='Risk(Area, dist)'!$H$9, E1182&lt;='Risk(Area, dist)'!$J$9), 1, IF(AND(E1182&gt;'Risk(Area, dist)'!$H$10, E1182&lt;='Risk(Area, dist)'!$J$10), 2, IF(E1182&gt;='Risk(Area, dist)'!$H$11, 3, "")))</f>
        <v/>
      </c>
      <c r="G1182" s="174">
        <f>'HP-ICS, V5-Sep24'!AJ1184</f>
        <v>0</v>
      </c>
      <c r="H1182" s="174">
        <f t="shared" si="175"/>
        <v>3</v>
      </c>
      <c r="I1182" s="177" t="e">
        <f>('HP-ICS, V5-Sep24'!AM1184-'HP-ICS, V5-Sep24'!S1184)/'HP-ICS, V5-Sep24'!S1184</f>
        <v>#DIV/0!</v>
      </c>
      <c r="J1182" s="174" t="e">
        <f t="shared" si="176"/>
        <v>#DIV/0!</v>
      </c>
      <c r="K1182" s="172">
        <f>'HP-ICS, V5-Sep24'!U1184</f>
        <v>0</v>
      </c>
      <c r="L1182" s="174" t="str">
        <f t="shared" si="177"/>
        <v/>
      </c>
      <c r="M1182" s="173">
        <f>'HP-ICS, V5-Sep24'!AS1184</f>
        <v>0</v>
      </c>
      <c r="N1182" s="174" t="str">
        <f t="shared" si="178"/>
        <v/>
      </c>
      <c r="O1182" s="172">
        <f>'HP-ICS, V5-Sep24'!AO1184</f>
        <v>0</v>
      </c>
      <c r="P1182" s="174" t="str">
        <f t="shared" si="179"/>
        <v/>
      </c>
      <c r="Q1182" s="172">
        <f>'HP-ICS, V5-Sep24'!AT1184</f>
        <v>0</v>
      </c>
      <c r="R1182" s="174" t="str">
        <f t="shared" si="180"/>
        <v/>
      </c>
      <c r="S1182" s="174" t="e">
        <f t="shared" si="181"/>
        <v>#VALUE!</v>
      </c>
      <c r="T1182" s="174" t="e">
        <f t="shared" si="182"/>
        <v>#VALUE!</v>
      </c>
      <c r="U1182" s="173">
        <f>'HP-ICS, V5-Sep24'!AU1184</f>
        <v>0</v>
      </c>
      <c r="V1182" s="174">
        <f t="shared" si="183"/>
        <v>1</v>
      </c>
      <c r="W1182" s="175" t="e">
        <f t="shared" si="184"/>
        <v>#DIV/0!</v>
      </c>
      <c r="X1182" s="176" t="e">
        <f t="shared" si="185"/>
        <v>#DIV/0!</v>
      </c>
    </row>
    <row r="1183" spans="1:24" x14ac:dyDescent="0.3">
      <c r="A1183" s="172" t="str">
        <f>'HP-ICS, V5-Sep24'!D1185</f>
        <v>Guatemala</v>
      </c>
      <c r="B1183" s="172" cm="1">
        <f t="array" ref="B1183">IF(OR(A1183=DATA!$H$2:$H$13),3,IF(OR(A1183=DATA!$H$14:$H$119),2,1))</f>
        <v>1</v>
      </c>
      <c r="C1183" s="173">
        <f>'HP-ICS, V5-Sep24'!L1185</f>
        <v>0</v>
      </c>
      <c r="D1183" s="172" t="str">
        <f>IF(AND(C1183&gt;='Risk(Area, dist)'!$C$9, C1183&lt;='Risk(Area, dist)'!$E$9), 1, IF(AND(C1183&gt;'Risk(Area, dist)'!$C$10, C1183&lt;='Risk(Area, dist)'!$E$10), 2, IF(C1183&gt;='Risk(Area, dist)'!$C$11, 3, "")))</f>
        <v/>
      </c>
      <c r="E1183" s="172">
        <f>'HP-ICS, V5-Sep24'!G1185</f>
        <v>0</v>
      </c>
      <c r="F1183" s="174" t="str">
        <f>IF(AND(E1183&gt;='Risk(Area, dist)'!$H$9, E1183&lt;='Risk(Area, dist)'!$J$9), 1, IF(AND(E1183&gt;'Risk(Area, dist)'!$H$10, E1183&lt;='Risk(Area, dist)'!$J$10), 2, IF(E1183&gt;='Risk(Area, dist)'!$H$11, 3, "")))</f>
        <v/>
      </c>
      <c r="G1183" s="174">
        <f>'HP-ICS, V5-Sep24'!AJ1185</f>
        <v>0</v>
      </c>
      <c r="H1183" s="174">
        <f t="shared" si="175"/>
        <v>3</v>
      </c>
      <c r="I1183" s="177" t="e">
        <f>('HP-ICS, V5-Sep24'!AM1185-'HP-ICS, V5-Sep24'!S1185)/'HP-ICS, V5-Sep24'!S1185</f>
        <v>#DIV/0!</v>
      </c>
      <c r="J1183" s="174" t="e">
        <f t="shared" si="176"/>
        <v>#DIV/0!</v>
      </c>
      <c r="K1183" s="172">
        <f>'HP-ICS, V5-Sep24'!U1185</f>
        <v>0</v>
      </c>
      <c r="L1183" s="174" t="str">
        <f t="shared" si="177"/>
        <v/>
      </c>
      <c r="M1183" s="173">
        <f>'HP-ICS, V5-Sep24'!AS1185</f>
        <v>0</v>
      </c>
      <c r="N1183" s="174" t="str">
        <f t="shared" si="178"/>
        <v/>
      </c>
      <c r="O1183" s="172">
        <f>'HP-ICS, V5-Sep24'!AO1185</f>
        <v>0</v>
      </c>
      <c r="P1183" s="174" t="str">
        <f t="shared" si="179"/>
        <v/>
      </c>
      <c r="Q1183" s="172">
        <f>'HP-ICS, V5-Sep24'!AT1185</f>
        <v>0</v>
      </c>
      <c r="R1183" s="174" t="str">
        <f t="shared" si="180"/>
        <v/>
      </c>
      <c r="S1183" s="174" t="e">
        <f t="shared" si="181"/>
        <v>#VALUE!</v>
      </c>
      <c r="T1183" s="174" t="e">
        <f t="shared" si="182"/>
        <v>#VALUE!</v>
      </c>
      <c r="U1183" s="173">
        <f>'HP-ICS, V5-Sep24'!AU1185</f>
        <v>0</v>
      </c>
      <c r="V1183" s="174">
        <f t="shared" si="183"/>
        <v>1</v>
      </c>
      <c r="W1183" s="175" t="e">
        <f t="shared" si="184"/>
        <v>#DIV/0!</v>
      </c>
      <c r="X1183" s="176" t="e">
        <f t="shared" si="185"/>
        <v>#DIV/0!</v>
      </c>
    </row>
    <row r="1184" spans="1:24" x14ac:dyDescent="0.3">
      <c r="A1184" s="172" t="str">
        <f>'HP-ICS, V5-Sep24'!D1186</f>
        <v>Guatemala</v>
      </c>
      <c r="B1184" s="172" cm="1">
        <f t="array" ref="B1184">IF(OR(A1184=DATA!$H$2:$H$13),3,IF(OR(A1184=DATA!$H$14:$H$119),2,1))</f>
        <v>1</v>
      </c>
      <c r="C1184" s="173">
        <f>'HP-ICS, V5-Sep24'!L1186</f>
        <v>0</v>
      </c>
      <c r="D1184" s="172" t="str">
        <f>IF(AND(C1184&gt;='Risk(Area, dist)'!$C$9, C1184&lt;='Risk(Area, dist)'!$E$9), 1, IF(AND(C1184&gt;'Risk(Area, dist)'!$C$10, C1184&lt;='Risk(Area, dist)'!$E$10), 2, IF(C1184&gt;='Risk(Area, dist)'!$C$11, 3, "")))</f>
        <v/>
      </c>
      <c r="E1184" s="172">
        <f>'HP-ICS, V5-Sep24'!G1186</f>
        <v>0</v>
      </c>
      <c r="F1184" s="174" t="str">
        <f>IF(AND(E1184&gt;='Risk(Area, dist)'!$H$9, E1184&lt;='Risk(Area, dist)'!$J$9), 1, IF(AND(E1184&gt;'Risk(Area, dist)'!$H$10, E1184&lt;='Risk(Area, dist)'!$J$10), 2, IF(E1184&gt;='Risk(Area, dist)'!$H$11, 3, "")))</f>
        <v/>
      </c>
      <c r="G1184" s="174">
        <f>'HP-ICS, V5-Sep24'!AJ1186</f>
        <v>0</v>
      </c>
      <c r="H1184" s="174">
        <f t="shared" si="175"/>
        <v>3</v>
      </c>
      <c r="I1184" s="177" t="e">
        <f>('HP-ICS, V5-Sep24'!AM1186-'HP-ICS, V5-Sep24'!S1186)/'HP-ICS, V5-Sep24'!S1186</f>
        <v>#DIV/0!</v>
      </c>
      <c r="J1184" s="174" t="e">
        <f t="shared" si="176"/>
        <v>#DIV/0!</v>
      </c>
      <c r="K1184" s="172">
        <f>'HP-ICS, V5-Sep24'!U1186</f>
        <v>0</v>
      </c>
      <c r="L1184" s="174" t="str">
        <f t="shared" si="177"/>
        <v/>
      </c>
      <c r="M1184" s="173">
        <f>'HP-ICS, V5-Sep24'!AS1186</f>
        <v>0</v>
      </c>
      <c r="N1184" s="174" t="str">
        <f t="shared" si="178"/>
        <v/>
      </c>
      <c r="O1184" s="172">
        <f>'HP-ICS, V5-Sep24'!AO1186</f>
        <v>0</v>
      </c>
      <c r="P1184" s="174" t="str">
        <f t="shared" si="179"/>
        <v/>
      </c>
      <c r="Q1184" s="172">
        <f>'HP-ICS, V5-Sep24'!AT1186</f>
        <v>0</v>
      </c>
      <c r="R1184" s="174" t="str">
        <f t="shared" si="180"/>
        <v/>
      </c>
      <c r="S1184" s="174" t="e">
        <f t="shared" si="181"/>
        <v>#VALUE!</v>
      </c>
      <c r="T1184" s="174" t="e">
        <f t="shared" si="182"/>
        <v>#VALUE!</v>
      </c>
      <c r="U1184" s="173">
        <f>'HP-ICS, V5-Sep24'!AU1186</f>
        <v>0</v>
      </c>
      <c r="V1184" s="174">
        <f t="shared" si="183"/>
        <v>1</v>
      </c>
      <c r="W1184" s="175" t="e">
        <f t="shared" si="184"/>
        <v>#DIV/0!</v>
      </c>
      <c r="X1184" s="176" t="e">
        <f t="shared" si="185"/>
        <v>#DIV/0!</v>
      </c>
    </row>
    <row r="1185" spans="1:24" x14ac:dyDescent="0.3">
      <c r="A1185" s="172" t="str">
        <f>'HP-ICS, V5-Sep24'!D1187</f>
        <v>Guatemala</v>
      </c>
      <c r="B1185" s="172" cm="1">
        <f t="array" ref="B1185">IF(OR(A1185=DATA!$H$2:$H$13),3,IF(OR(A1185=DATA!$H$14:$H$119),2,1))</f>
        <v>1</v>
      </c>
      <c r="C1185" s="173">
        <f>'HP-ICS, V5-Sep24'!L1187</f>
        <v>0</v>
      </c>
      <c r="D1185" s="172" t="str">
        <f>IF(AND(C1185&gt;='Risk(Area, dist)'!$C$9, C1185&lt;='Risk(Area, dist)'!$E$9), 1, IF(AND(C1185&gt;'Risk(Area, dist)'!$C$10, C1185&lt;='Risk(Area, dist)'!$E$10), 2, IF(C1185&gt;='Risk(Area, dist)'!$C$11, 3, "")))</f>
        <v/>
      </c>
      <c r="E1185" s="172">
        <f>'HP-ICS, V5-Sep24'!G1187</f>
        <v>0</v>
      </c>
      <c r="F1185" s="174" t="str">
        <f>IF(AND(E1185&gt;='Risk(Area, dist)'!$H$9, E1185&lt;='Risk(Area, dist)'!$J$9), 1, IF(AND(E1185&gt;'Risk(Area, dist)'!$H$10, E1185&lt;='Risk(Area, dist)'!$J$10), 2, IF(E1185&gt;='Risk(Area, dist)'!$H$11, 3, "")))</f>
        <v/>
      </c>
      <c r="G1185" s="174">
        <f>'HP-ICS, V5-Sep24'!AJ1187</f>
        <v>0</v>
      </c>
      <c r="H1185" s="174">
        <f t="shared" si="175"/>
        <v>3</v>
      </c>
      <c r="I1185" s="177" t="e">
        <f>('HP-ICS, V5-Sep24'!AM1187-'HP-ICS, V5-Sep24'!S1187)/'HP-ICS, V5-Sep24'!S1187</f>
        <v>#DIV/0!</v>
      </c>
      <c r="J1185" s="174" t="e">
        <f t="shared" si="176"/>
        <v>#DIV/0!</v>
      </c>
      <c r="K1185" s="172">
        <f>'HP-ICS, V5-Sep24'!U1187</f>
        <v>0</v>
      </c>
      <c r="L1185" s="174" t="str">
        <f t="shared" si="177"/>
        <v/>
      </c>
      <c r="M1185" s="173">
        <f>'HP-ICS, V5-Sep24'!AS1187</f>
        <v>0</v>
      </c>
      <c r="N1185" s="174" t="str">
        <f t="shared" si="178"/>
        <v/>
      </c>
      <c r="O1185" s="172">
        <f>'HP-ICS, V5-Sep24'!AO1187</f>
        <v>0</v>
      </c>
      <c r="P1185" s="174" t="str">
        <f t="shared" si="179"/>
        <v/>
      </c>
      <c r="Q1185" s="172">
        <f>'HP-ICS, V5-Sep24'!AT1187</f>
        <v>0</v>
      </c>
      <c r="R1185" s="174" t="str">
        <f t="shared" si="180"/>
        <v/>
      </c>
      <c r="S1185" s="174" t="e">
        <f t="shared" si="181"/>
        <v>#VALUE!</v>
      </c>
      <c r="T1185" s="174" t="e">
        <f t="shared" si="182"/>
        <v>#VALUE!</v>
      </c>
      <c r="U1185" s="173">
        <f>'HP-ICS, V5-Sep24'!AU1187</f>
        <v>0</v>
      </c>
      <c r="V1185" s="174">
        <f t="shared" si="183"/>
        <v>1</v>
      </c>
      <c r="W1185" s="175" t="e">
        <f t="shared" si="184"/>
        <v>#DIV/0!</v>
      </c>
      <c r="X1185" s="176" t="e">
        <f t="shared" si="185"/>
        <v>#DIV/0!</v>
      </c>
    </row>
    <row r="1186" spans="1:24" x14ac:dyDescent="0.3">
      <c r="A1186" s="172" t="str">
        <f>'HP-ICS, V5-Sep24'!D1188</f>
        <v>Guatemala</v>
      </c>
      <c r="B1186" s="172" cm="1">
        <f t="array" ref="B1186">IF(OR(A1186=DATA!$H$2:$H$13),3,IF(OR(A1186=DATA!$H$14:$H$119),2,1))</f>
        <v>1</v>
      </c>
      <c r="C1186" s="173">
        <f>'HP-ICS, V5-Sep24'!L1188</f>
        <v>0</v>
      </c>
      <c r="D1186" s="172" t="str">
        <f>IF(AND(C1186&gt;='Risk(Area, dist)'!$C$9, C1186&lt;='Risk(Area, dist)'!$E$9), 1, IF(AND(C1186&gt;'Risk(Area, dist)'!$C$10, C1186&lt;='Risk(Area, dist)'!$E$10), 2, IF(C1186&gt;='Risk(Area, dist)'!$C$11, 3, "")))</f>
        <v/>
      </c>
      <c r="E1186" s="172">
        <f>'HP-ICS, V5-Sep24'!G1188</f>
        <v>0</v>
      </c>
      <c r="F1186" s="174" t="str">
        <f>IF(AND(E1186&gt;='Risk(Area, dist)'!$H$9, E1186&lt;='Risk(Area, dist)'!$J$9), 1, IF(AND(E1186&gt;'Risk(Area, dist)'!$H$10, E1186&lt;='Risk(Area, dist)'!$J$10), 2, IF(E1186&gt;='Risk(Area, dist)'!$H$11, 3, "")))</f>
        <v/>
      </c>
      <c r="G1186" s="174">
        <f>'HP-ICS, V5-Sep24'!AJ1188</f>
        <v>0</v>
      </c>
      <c r="H1186" s="174">
        <f t="shared" si="175"/>
        <v>3</v>
      </c>
      <c r="I1186" s="177" t="e">
        <f>('HP-ICS, V5-Sep24'!AM1188-'HP-ICS, V5-Sep24'!S1188)/'HP-ICS, V5-Sep24'!S1188</f>
        <v>#DIV/0!</v>
      </c>
      <c r="J1186" s="174" t="e">
        <f t="shared" si="176"/>
        <v>#DIV/0!</v>
      </c>
      <c r="K1186" s="172">
        <f>'HP-ICS, V5-Sep24'!U1188</f>
        <v>0</v>
      </c>
      <c r="L1186" s="174" t="str">
        <f t="shared" si="177"/>
        <v/>
      </c>
      <c r="M1186" s="173">
        <f>'HP-ICS, V5-Sep24'!AS1188</f>
        <v>0</v>
      </c>
      <c r="N1186" s="174" t="str">
        <f t="shared" si="178"/>
        <v/>
      </c>
      <c r="O1186" s="172">
        <f>'HP-ICS, V5-Sep24'!AO1188</f>
        <v>0</v>
      </c>
      <c r="P1186" s="174" t="str">
        <f t="shared" si="179"/>
        <v/>
      </c>
      <c r="Q1186" s="172">
        <f>'HP-ICS, V5-Sep24'!AT1188</f>
        <v>0</v>
      </c>
      <c r="R1186" s="174" t="str">
        <f t="shared" si="180"/>
        <v/>
      </c>
      <c r="S1186" s="174" t="e">
        <f t="shared" si="181"/>
        <v>#VALUE!</v>
      </c>
      <c r="T1186" s="174" t="e">
        <f t="shared" si="182"/>
        <v>#VALUE!</v>
      </c>
      <c r="U1186" s="173">
        <f>'HP-ICS, V5-Sep24'!AU1188</f>
        <v>0</v>
      </c>
      <c r="V1186" s="174">
        <f t="shared" si="183"/>
        <v>1</v>
      </c>
      <c r="W1186" s="175" t="e">
        <f t="shared" si="184"/>
        <v>#DIV/0!</v>
      </c>
      <c r="X1186" s="176" t="e">
        <f t="shared" si="185"/>
        <v>#DIV/0!</v>
      </c>
    </row>
    <row r="1187" spans="1:24" x14ac:dyDescent="0.3">
      <c r="A1187" s="172" t="str">
        <f>'HP-ICS, V5-Sep24'!D1189</f>
        <v>Guatemala</v>
      </c>
      <c r="B1187" s="172" cm="1">
        <f t="array" ref="B1187">IF(OR(A1187=DATA!$H$2:$H$13),3,IF(OR(A1187=DATA!$H$14:$H$119),2,1))</f>
        <v>1</v>
      </c>
      <c r="C1187" s="173">
        <f>'HP-ICS, V5-Sep24'!L1189</f>
        <v>0</v>
      </c>
      <c r="D1187" s="172" t="str">
        <f>IF(AND(C1187&gt;='Risk(Area, dist)'!$C$9, C1187&lt;='Risk(Area, dist)'!$E$9), 1, IF(AND(C1187&gt;'Risk(Area, dist)'!$C$10, C1187&lt;='Risk(Area, dist)'!$E$10), 2, IF(C1187&gt;='Risk(Area, dist)'!$C$11, 3, "")))</f>
        <v/>
      </c>
      <c r="E1187" s="172">
        <f>'HP-ICS, V5-Sep24'!G1189</f>
        <v>0</v>
      </c>
      <c r="F1187" s="174" t="str">
        <f>IF(AND(E1187&gt;='Risk(Area, dist)'!$H$9, E1187&lt;='Risk(Area, dist)'!$J$9), 1, IF(AND(E1187&gt;'Risk(Area, dist)'!$H$10, E1187&lt;='Risk(Area, dist)'!$J$10), 2, IF(E1187&gt;='Risk(Area, dist)'!$H$11, 3, "")))</f>
        <v/>
      </c>
      <c r="G1187" s="174">
        <f>'HP-ICS, V5-Sep24'!AJ1189</f>
        <v>0</v>
      </c>
      <c r="H1187" s="174">
        <f t="shared" si="175"/>
        <v>3</v>
      </c>
      <c r="I1187" s="177" t="e">
        <f>('HP-ICS, V5-Sep24'!AM1189-'HP-ICS, V5-Sep24'!S1189)/'HP-ICS, V5-Sep24'!S1189</f>
        <v>#DIV/0!</v>
      </c>
      <c r="J1187" s="174" t="e">
        <f t="shared" si="176"/>
        <v>#DIV/0!</v>
      </c>
      <c r="K1187" s="172">
        <f>'HP-ICS, V5-Sep24'!U1189</f>
        <v>0</v>
      </c>
      <c r="L1187" s="174" t="str">
        <f t="shared" si="177"/>
        <v/>
      </c>
      <c r="M1187" s="173">
        <f>'HP-ICS, V5-Sep24'!AS1189</f>
        <v>0</v>
      </c>
      <c r="N1187" s="174" t="str">
        <f t="shared" si="178"/>
        <v/>
      </c>
      <c r="O1187" s="172">
        <f>'HP-ICS, V5-Sep24'!AO1189</f>
        <v>0</v>
      </c>
      <c r="P1187" s="174" t="str">
        <f t="shared" si="179"/>
        <v/>
      </c>
      <c r="Q1187" s="172">
        <f>'HP-ICS, V5-Sep24'!AT1189</f>
        <v>0</v>
      </c>
      <c r="R1187" s="174" t="str">
        <f t="shared" si="180"/>
        <v/>
      </c>
      <c r="S1187" s="174" t="e">
        <f t="shared" si="181"/>
        <v>#VALUE!</v>
      </c>
      <c r="T1187" s="174" t="e">
        <f t="shared" si="182"/>
        <v>#VALUE!</v>
      </c>
      <c r="U1187" s="173">
        <f>'HP-ICS, V5-Sep24'!AU1189</f>
        <v>0</v>
      </c>
      <c r="V1187" s="174">
        <f t="shared" si="183"/>
        <v>1</v>
      </c>
      <c r="W1187" s="175" t="e">
        <f t="shared" si="184"/>
        <v>#DIV/0!</v>
      </c>
      <c r="X1187" s="176" t="e">
        <f t="shared" si="185"/>
        <v>#DIV/0!</v>
      </c>
    </row>
    <row r="1188" spans="1:24" x14ac:dyDescent="0.3">
      <c r="A1188" s="172" t="str">
        <f>'HP-ICS, V5-Sep24'!D1190</f>
        <v>Guatemala</v>
      </c>
      <c r="B1188" s="172" cm="1">
        <f t="array" ref="B1188">IF(OR(A1188=DATA!$H$2:$H$13),3,IF(OR(A1188=DATA!$H$14:$H$119),2,1))</f>
        <v>1</v>
      </c>
      <c r="C1188" s="173">
        <f>'HP-ICS, V5-Sep24'!L1190</f>
        <v>0</v>
      </c>
      <c r="D1188" s="172" t="str">
        <f>IF(AND(C1188&gt;='Risk(Area, dist)'!$C$9, C1188&lt;='Risk(Area, dist)'!$E$9), 1, IF(AND(C1188&gt;'Risk(Area, dist)'!$C$10, C1188&lt;='Risk(Area, dist)'!$E$10), 2, IF(C1188&gt;='Risk(Area, dist)'!$C$11, 3, "")))</f>
        <v/>
      </c>
      <c r="E1188" s="172">
        <f>'HP-ICS, V5-Sep24'!G1190</f>
        <v>0</v>
      </c>
      <c r="F1188" s="174" t="str">
        <f>IF(AND(E1188&gt;='Risk(Area, dist)'!$H$9, E1188&lt;='Risk(Area, dist)'!$J$9), 1, IF(AND(E1188&gt;'Risk(Area, dist)'!$H$10, E1188&lt;='Risk(Area, dist)'!$J$10), 2, IF(E1188&gt;='Risk(Area, dist)'!$H$11, 3, "")))</f>
        <v/>
      </c>
      <c r="G1188" s="174">
        <f>'HP-ICS, V5-Sep24'!AJ1190</f>
        <v>0</v>
      </c>
      <c r="H1188" s="174">
        <f t="shared" si="175"/>
        <v>3</v>
      </c>
      <c r="I1188" s="177" t="e">
        <f>('HP-ICS, V5-Sep24'!AM1190-'HP-ICS, V5-Sep24'!S1190)/'HP-ICS, V5-Sep24'!S1190</f>
        <v>#DIV/0!</v>
      </c>
      <c r="J1188" s="174" t="e">
        <f t="shared" si="176"/>
        <v>#DIV/0!</v>
      </c>
      <c r="K1188" s="172">
        <f>'HP-ICS, V5-Sep24'!U1190</f>
        <v>0</v>
      </c>
      <c r="L1188" s="174" t="str">
        <f t="shared" si="177"/>
        <v/>
      </c>
      <c r="M1188" s="173">
        <f>'HP-ICS, V5-Sep24'!AS1190</f>
        <v>0</v>
      </c>
      <c r="N1188" s="174" t="str">
        <f t="shared" si="178"/>
        <v/>
      </c>
      <c r="O1188" s="172">
        <f>'HP-ICS, V5-Sep24'!AO1190</f>
        <v>0</v>
      </c>
      <c r="P1188" s="174" t="str">
        <f t="shared" si="179"/>
        <v/>
      </c>
      <c r="Q1188" s="172">
        <f>'HP-ICS, V5-Sep24'!AT1190</f>
        <v>0</v>
      </c>
      <c r="R1188" s="174" t="str">
        <f t="shared" si="180"/>
        <v/>
      </c>
      <c r="S1188" s="174" t="e">
        <f t="shared" si="181"/>
        <v>#VALUE!</v>
      </c>
      <c r="T1188" s="174" t="e">
        <f t="shared" si="182"/>
        <v>#VALUE!</v>
      </c>
      <c r="U1188" s="173">
        <f>'HP-ICS, V5-Sep24'!AU1190</f>
        <v>0</v>
      </c>
      <c r="V1188" s="174">
        <f t="shared" si="183"/>
        <v>1</v>
      </c>
      <c r="W1188" s="175" t="e">
        <f t="shared" si="184"/>
        <v>#DIV/0!</v>
      </c>
      <c r="X1188" s="176" t="e">
        <f t="shared" si="185"/>
        <v>#DIV/0!</v>
      </c>
    </row>
    <row r="1189" spans="1:24" x14ac:dyDescent="0.3">
      <c r="A1189" s="172" t="str">
        <f>'HP-ICS, V5-Sep24'!D1191</f>
        <v>Guatemala</v>
      </c>
      <c r="B1189" s="172" cm="1">
        <f t="array" ref="B1189">IF(OR(A1189=DATA!$H$2:$H$13),3,IF(OR(A1189=DATA!$H$14:$H$119),2,1))</f>
        <v>1</v>
      </c>
      <c r="C1189" s="173">
        <f>'HP-ICS, V5-Sep24'!L1191</f>
        <v>0</v>
      </c>
      <c r="D1189" s="172" t="str">
        <f>IF(AND(C1189&gt;='Risk(Area, dist)'!$C$9, C1189&lt;='Risk(Area, dist)'!$E$9), 1, IF(AND(C1189&gt;'Risk(Area, dist)'!$C$10, C1189&lt;='Risk(Area, dist)'!$E$10), 2, IF(C1189&gt;='Risk(Area, dist)'!$C$11, 3, "")))</f>
        <v/>
      </c>
      <c r="E1189" s="172">
        <f>'HP-ICS, V5-Sep24'!G1191</f>
        <v>0</v>
      </c>
      <c r="F1189" s="174" t="str">
        <f>IF(AND(E1189&gt;='Risk(Area, dist)'!$H$9, E1189&lt;='Risk(Area, dist)'!$J$9), 1, IF(AND(E1189&gt;'Risk(Area, dist)'!$H$10, E1189&lt;='Risk(Area, dist)'!$J$10), 2, IF(E1189&gt;='Risk(Area, dist)'!$H$11, 3, "")))</f>
        <v/>
      </c>
      <c r="G1189" s="174">
        <f>'HP-ICS, V5-Sep24'!AJ1191</f>
        <v>0</v>
      </c>
      <c r="H1189" s="174">
        <f t="shared" si="175"/>
        <v>3</v>
      </c>
      <c r="I1189" s="177" t="e">
        <f>('HP-ICS, V5-Sep24'!AM1191-'HP-ICS, V5-Sep24'!S1191)/'HP-ICS, V5-Sep24'!S1191</f>
        <v>#DIV/0!</v>
      </c>
      <c r="J1189" s="174" t="e">
        <f t="shared" si="176"/>
        <v>#DIV/0!</v>
      </c>
      <c r="K1189" s="172">
        <f>'HP-ICS, V5-Sep24'!U1191</f>
        <v>0</v>
      </c>
      <c r="L1189" s="174" t="str">
        <f t="shared" si="177"/>
        <v/>
      </c>
      <c r="M1189" s="173">
        <f>'HP-ICS, V5-Sep24'!AS1191</f>
        <v>0</v>
      </c>
      <c r="N1189" s="174" t="str">
        <f t="shared" si="178"/>
        <v/>
      </c>
      <c r="O1189" s="172">
        <f>'HP-ICS, V5-Sep24'!AO1191</f>
        <v>0</v>
      </c>
      <c r="P1189" s="174" t="str">
        <f t="shared" si="179"/>
        <v/>
      </c>
      <c r="Q1189" s="172">
        <f>'HP-ICS, V5-Sep24'!AT1191</f>
        <v>0</v>
      </c>
      <c r="R1189" s="174" t="str">
        <f t="shared" si="180"/>
        <v/>
      </c>
      <c r="S1189" s="174" t="e">
        <f t="shared" si="181"/>
        <v>#VALUE!</v>
      </c>
      <c r="T1189" s="174" t="e">
        <f t="shared" si="182"/>
        <v>#VALUE!</v>
      </c>
      <c r="U1189" s="173">
        <f>'HP-ICS, V5-Sep24'!AU1191</f>
        <v>0</v>
      </c>
      <c r="V1189" s="174">
        <f t="shared" si="183"/>
        <v>1</v>
      </c>
      <c r="W1189" s="175" t="e">
        <f t="shared" si="184"/>
        <v>#DIV/0!</v>
      </c>
      <c r="X1189" s="176" t="e">
        <f t="shared" si="185"/>
        <v>#DIV/0!</v>
      </c>
    </row>
    <row r="1190" spans="1:24" x14ac:dyDescent="0.3">
      <c r="A1190" s="172" t="str">
        <f>'HP-ICS, V5-Sep24'!D1192</f>
        <v>Guatemala</v>
      </c>
      <c r="B1190" s="172" cm="1">
        <f t="array" ref="B1190">IF(OR(A1190=DATA!$H$2:$H$13),3,IF(OR(A1190=DATA!$H$14:$H$119),2,1))</f>
        <v>1</v>
      </c>
      <c r="C1190" s="173">
        <f>'HP-ICS, V5-Sep24'!L1192</f>
        <v>0</v>
      </c>
      <c r="D1190" s="172" t="str">
        <f>IF(AND(C1190&gt;='Risk(Area, dist)'!$C$9, C1190&lt;='Risk(Area, dist)'!$E$9), 1, IF(AND(C1190&gt;'Risk(Area, dist)'!$C$10, C1190&lt;='Risk(Area, dist)'!$E$10), 2, IF(C1190&gt;='Risk(Area, dist)'!$C$11, 3, "")))</f>
        <v/>
      </c>
      <c r="E1190" s="172">
        <f>'HP-ICS, V5-Sep24'!G1192</f>
        <v>0</v>
      </c>
      <c r="F1190" s="174" t="str">
        <f>IF(AND(E1190&gt;='Risk(Area, dist)'!$H$9, E1190&lt;='Risk(Area, dist)'!$J$9), 1, IF(AND(E1190&gt;'Risk(Area, dist)'!$H$10, E1190&lt;='Risk(Area, dist)'!$J$10), 2, IF(E1190&gt;='Risk(Area, dist)'!$H$11, 3, "")))</f>
        <v/>
      </c>
      <c r="G1190" s="174">
        <f>'HP-ICS, V5-Sep24'!AJ1192</f>
        <v>0</v>
      </c>
      <c r="H1190" s="174">
        <f t="shared" si="175"/>
        <v>3</v>
      </c>
      <c r="I1190" s="177" t="e">
        <f>('HP-ICS, V5-Sep24'!AM1192-'HP-ICS, V5-Sep24'!S1192)/'HP-ICS, V5-Sep24'!S1192</f>
        <v>#DIV/0!</v>
      </c>
      <c r="J1190" s="174" t="e">
        <f t="shared" si="176"/>
        <v>#DIV/0!</v>
      </c>
      <c r="K1190" s="172">
        <f>'HP-ICS, V5-Sep24'!U1192</f>
        <v>0</v>
      </c>
      <c r="L1190" s="174" t="str">
        <f t="shared" si="177"/>
        <v/>
      </c>
      <c r="M1190" s="173">
        <f>'HP-ICS, V5-Sep24'!AS1192</f>
        <v>0</v>
      </c>
      <c r="N1190" s="174" t="str">
        <f t="shared" si="178"/>
        <v/>
      </c>
      <c r="O1190" s="172">
        <f>'HP-ICS, V5-Sep24'!AO1192</f>
        <v>0</v>
      </c>
      <c r="P1190" s="174" t="str">
        <f t="shared" si="179"/>
        <v/>
      </c>
      <c r="Q1190" s="172">
        <f>'HP-ICS, V5-Sep24'!AT1192</f>
        <v>0</v>
      </c>
      <c r="R1190" s="174" t="str">
        <f t="shared" si="180"/>
        <v/>
      </c>
      <c r="S1190" s="174" t="e">
        <f t="shared" si="181"/>
        <v>#VALUE!</v>
      </c>
      <c r="T1190" s="174" t="e">
        <f t="shared" si="182"/>
        <v>#VALUE!</v>
      </c>
      <c r="U1190" s="173">
        <f>'HP-ICS, V5-Sep24'!AU1192</f>
        <v>0</v>
      </c>
      <c r="V1190" s="174">
        <f t="shared" si="183"/>
        <v>1</v>
      </c>
      <c r="W1190" s="175" t="e">
        <f t="shared" si="184"/>
        <v>#DIV/0!</v>
      </c>
      <c r="X1190" s="176" t="e">
        <f t="shared" si="185"/>
        <v>#DIV/0!</v>
      </c>
    </row>
    <row r="1191" spans="1:24" x14ac:dyDescent="0.3">
      <c r="A1191" s="172" t="str">
        <f>'HP-ICS, V5-Sep24'!D1193</f>
        <v>Guatemala</v>
      </c>
      <c r="B1191" s="172" cm="1">
        <f t="array" ref="B1191">IF(OR(A1191=DATA!$H$2:$H$13),3,IF(OR(A1191=DATA!$H$14:$H$119),2,1))</f>
        <v>1</v>
      </c>
      <c r="C1191" s="173">
        <f>'HP-ICS, V5-Sep24'!L1193</f>
        <v>0</v>
      </c>
      <c r="D1191" s="172" t="str">
        <f>IF(AND(C1191&gt;='Risk(Area, dist)'!$C$9, C1191&lt;='Risk(Area, dist)'!$E$9), 1, IF(AND(C1191&gt;'Risk(Area, dist)'!$C$10, C1191&lt;='Risk(Area, dist)'!$E$10), 2, IF(C1191&gt;='Risk(Area, dist)'!$C$11, 3, "")))</f>
        <v/>
      </c>
      <c r="E1191" s="172">
        <f>'HP-ICS, V5-Sep24'!G1193</f>
        <v>0</v>
      </c>
      <c r="F1191" s="174" t="str">
        <f>IF(AND(E1191&gt;='Risk(Area, dist)'!$H$9, E1191&lt;='Risk(Area, dist)'!$J$9), 1, IF(AND(E1191&gt;'Risk(Area, dist)'!$H$10, E1191&lt;='Risk(Area, dist)'!$J$10), 2, IF(E1191&gt;='Risk(Area, dist)'!$H$11, 3, "")))</f>
        <v/>
      </c>
      <c r="G1191" s="174">
        <f>'HP-ICS, V5-Sep24'!AJ1193</f>
        <v>0</v>
      </c>
      <c r="H1191" s="174">
        <f t="shared" si="175"/>
        <v>3</v>
      </c>
      <c r="I1191" s="177" t="e">
        <f>('HP-ICS, V5-Sep24'!AM1193-'HP-ICS, V5-Sep24'!S1193)/'HP-ICS, V5-Sep24'!S1193</f>
        <v>#DIV/0!</v>
      </c>
      <c r="J1191" s="174" t="e">
        <f t="shared" si="176"/>
        <v>#DIV/0!</v>
      </c>
      <c r="K1191" s="172">
        <f>'HP-ICS, V5-Sep24'!U1193</f>
        <v>0</v>
      </c>
      <c r="L1191" s="174" t="str">
        <f t="shared" si="177"/>
        <v/>
      </c>
      <c r="M1191" s="173">
        <f>'HP-ICS, V5-Sep24'!AS1193</f>
        <v>0</v>
      </c>
      <c r="N1191" s="174" t="str">
        <f t="shared" si="178"/>
        <v/>
      </c>
      <c r="O1191" s="172">
        <f>'HP-ICS, V5-Sep24'!AO1193</f>
        <v>0</v>
      </c>
      <c r="P1191" s="174" t="str">
        <f t="shared" si="179"/>
        <v/>
      </c>
      <c r="Q1191" s="172">
        <f>'HP-ICS, V5-Sep24'!AT1193</f>
        <v>0</v>
      </c>
      <c r="R1191" s="174" t="str">
        <f t="shared" si="180"/>
        <v/>
      </c>
      <c r="S1191" s="174" t="e">
        <f t="shared" si="181"/>
        <v>#VALUE!</v>
      </c>
      <c r="T1191" s="174" t="e">
        <f t="shared" si="182"/>
        <v>#VALUE!</v>
      </c>
      <c r="U1191" s="173">
        <f>'HP-ICS, V5-Sep24'!AU1193</f>
        <v>0</v>
      </c>
      <c r="V1191" s="174">
        <f t="shared" si="183"/>
        <v>1</v>
      </c>
      <c r="W1191" s="175" t="e">
        <f t="shared" si="184"/>
        <v>#DIV/0!</v>
      </c>
      <c r="X1191" s="176" t="e">
        <f t="shared" si="185"/>
        <v>#DIV/0!</v>
      </c>
    </row>
    <row r="1192" spans="1:24" x14ac:dyDescent="0.3">
      <c r="A1192" s="172" t="str">
        <f>'HP-ICS, V5-Sep24'!D1194</f>
        <v>Guatemala</v>
      </c>
      <c r="B1192" s="172" cm="1">
        <f t="array" ref="B1192">IF(OR(A1192=DATA!$H$2:$H$13),3,IF(OR(A1192=DATA!$H$14:$H$119),2,1))</f>
        <v>1</v>
      </c>
      <c r="C1192" s="173">
        <f>'HP-ICS, V5-Sep24'!L1194</f>
        <v>0</v>
      </c>
      <c r="D1192" s="172" t="str">
        <f>IF(AND(C1192&gt;='Risk(Area, dist)'!$C$9, C1192&lt;='Risk(Area, dist)'!$E$9), 1, IF(AND(C1192&gt;'Risk(Area, dist)'!$C$10, C1192&lt;='Risk(Area, dist)'!$E$10), 2, IF(C1192&gt;='Risk(Area, dist)'!$C$11, 3, "")))</f>
        <v/>
      </c>
      <c r="E1192" s="172">
        <f>'HP-ICS, V5-Sep24'!G1194</f>
        <v>0</v>
      </c>
      <c r="F1192" s="174" t="str">
        <f>IF(AND(E1192&gt;='Risk(Area, dist)'!$H$9, E1192&lt;='Risk(Area, dist)'!$J$9), 1, IF(AND(E1192&gt;'Risk(Area, dist)'!$H$10, E1192&lt;='Risk(Area, dist)'!$J$10), 2, IF(E1192&gt;='Risk(Area, dist)'!$H$11, 3, "")))</f>
        <v/>
      </c>
      <c r="G1192" s="174">
        <f>'HP-ICS, V5-Sep24'!AJ1194</f>
        <v>0</v>
      </c>
      <c r="H1192" s="174">
        <f t="shared" si="175"/>
        <v>3</v>
      </c>
      <c r="I1192" s="177" t="e">
        <f>('HP-ICS, V5-Sep24'!AM1194-'HP-ICS, V5-Sep24'!S1194)/'HP-ICS, V5-Sep24'!S1194</f>
        <v>#DIV/0!</v>
      </c>
      <c r="J1192" s="174" t="e">
        <f t="shared" si="176"/>
        <v>#DIV/0!</v>
      </c>
      <c r="K1192" s="172">
        <f>'HP-ICS, V5-Sep24'!U1194</f>
        <v>0</v>
      </c>
      <c r="L1192" s="174" t="str">
        <f t="shared" si="177"/>
        <v/>
      </c>
      <c r="M1192" s="173">
        <f>'HP-ICS, V5-Sep24'!AS1194</f>
        <v>0</v>
      </c>
      <c r="N1192" s="174" t="str">
        <f t="shared" si="178"/>
        <v/>
      </c>
      <c r="O1192" s="172">
        <f>'HP-ICS, V5-Sep24'!AO1194</f>
        <v>0</v>
      </c>
      <c r="P1192" s="174" t="str">
        <f t="shared" si="179"/>
        <v/>
      </c>
      <c r="Q1192" s="172">
        <f>'HP-ICS, V5-Sep24'!AT1194</f>
        <v>0</v>
      </c>
      <c r="R1192" s="174" t="str">
        <f t="shared" si="180"/>
        <v/>
      </c>
      <c r="S1192" s="174" t="e">
        <f t="shared" si="181"/>
        <v>#VALUE!</v>
      </c>
      <c r="T1192" s="174" t="e">
        <f t="shared" si="182"/>
        <v>#VALUE!</v>
      </c>
      <c r="U1192" s="173">
        <f>'HP-ICS, V5-Sep24'!AU1194</f>
        <v>0</v>
      </c>
      <c r="V1192" s="174">
        <f t="shared" si="183"/>
        <v>1</v>
      </c>
      <c r="W1192" s="175" t="e">
        <f t="shared" si="184"/>
        <v>#DIV/0!</v>
      </c>
      <c r="X1192" s="176" t="e">
        <f t="shared" si="185"/>
        <v>#DIV/0!</v>
      </c>
    </row>
    <row r="1193" spans="1:24" x14ac:dyDescent="0.3">
      <c r="A1193" s="172" t="str">
        <f>'HP-ICS, V5-Sep24'!D1195</f>
        <v>Guatemala</v>
      </c>
      <c r="B1193" s="172" cm="1">
        <f t="array" ref="B1193">IF(OR(A1193=DATA!$H$2:$H$13),3,IF(OR(A1193=DATA!$H$14:$H$119),2,1))</f>
        <v>1</v>
      </c>
      <c r="C1193" s="173">
        <f>'HP-ICS, V5-Sep24'!L1195</f>
        <v>0</v>
      </c>
      <c r="D1193" s="172" t="str">
        <f>IF(AND(C1193&gt;='Risk(Area, dist)'!$C$9, C1193&lt;='Risk(Area, dist)'!$E$9), 1, IF(AND(C1193&gt;'Risk(Area, dist)'!$C$10, C1193&lt;='Risk(Area, dist)'!$E$10), 2, IF(C1193&gt;='Risk(Area, dist)'!$C$11, 3, "")))</f>
        <v/>
      </c>
      <c r="E1193" s="172">
        <f>'HP-ICS, V5-Sep24'!G1195</f>
        <v>0</v>
      </c>
      <c r="F1193" s="174" t="str">
        <f>IF(AND(E1193&gt;='Risk(Area, dist)'!$H$9, E1193&lt;='Risk(Area, dist)'!$J$9), 1, IF(AND(E1193&gt;'Risk(Area, dist)'!$H$10, E1193&lt;='Risk(Area, dist)'!$J$10), 2, IF(E1193&gt;='Risk(Area, dist)'!$H$11, 3, "")))</f>
        <v/>
      </c>
      <c r="G1193" s="174">
        <f>'HP-ICS, V5-Sep24'!AJ1195</f>
        <v>0</v>
      </c>
      <c r="H1193" s="174">
        <f t="shared" si="175"/>
        <v>3</v>
      </c>
      <c r="I1193" s="177" t="e">
        <f>('HP-ICS, V5-Sep24'!AM1195-'HP-ICS, V5-Sep24'!S1195)/'HP-ICS, V5-Sep24'!S1195</f>
        <v>#DIV/0!</v>
      </c>
      <c r="J1193" s="174" t="e">
        <f t="shared" si="176"/>
        <v>#DIV/0!</v>
      </c>
      <c r="K1193" s="172">
        <f>'HP-ICS, V5-Sep24'!U1195</f>
        <v>0</v>
      </c>
      <c r="L1193" s="174" t="str">
        <f t="shared" si="177"/>
        <v/>
      </c>
      <c r="M1193" s="173">
        <f>'HP-ICS, V5-Sep24'!AS1195</f>
        <v>0</v>
      </c>
      <c r="N1193" s="174" t="str">
        <f t="shared" si="178"/>
        <v/>
      </c>
      <c r="O1193" s="172">
        <f>'HP-ICS, V5-Sep24'!AO1195</f>
        <v>0</v>
      </c>
      <c r="P1193" s="174" t="str">
        <f t="shared" si="179"/>
        <v/>
      </c>
      <c r="Q1193" s="172">
        <f>'HP-ICS, V5-Sep24'!AT1195</f>
        <v>0</v>
      </c>
      <c r="R1193" s="174" t="str">
        <f t="shared" si="180"/>
        <v/>
      </c>
      <c r="S1193" s="174" t="e">
        <f t="shared" si="181"/>
        <v>#VALUE!</v>
      </c>
      <c r="T1193" s="174" t="e">
        <f t="shared" si="182"/>
        <v>#VALUE!</v>
      </c>
      <c r="U1193" s="173">
        <f>'HP-ICS, V5-Sep24'!AU1195</f>
        <v>0</v>
      </c>
      <c r="V1193" s="174">
        <f t="shared" si="183"/>
        <v>1</v>
      </c>
      <c r="W1193" s="175" t="e">
        <f t="shared" si="184"/>
        <v>#DIV/0!</v>
      </c>
      <c r="X1193" s="176" t="e">
        <f t="shared" si="185"/>
        <v>#DIV/0!</v>
      </c>
    </row>
    <row r="1194" spans="1:24" x14ac:dyDescent="0.3">
      <c r="A1194" s="172" t="str">
        <f>'HP-ICS, V5-Sep24'!D1196</f>
        <v>Guatemala</v>
      </c>
      <c r="B1194" s="172" cm="1">
        <f t="array" ref="B1194">IF(OR(A1194=DATA!$H$2:$H$13),3,IF(OR(A1194=DATA!$H$14:$H$119),2,1))</f>
        <v>1</v>
      </c>
      <c r="C1194" s="173">
        <f>'HP-ICS, V5-Sep24'!L1196</f>
        <v>0</v>
      </c>
      <c r="D1194" s="172" t="str">
        <f>IF(AND(C1194&gt;='Risk(Area, dist)'!$C$9, C1194&lt;='Risk(Area, dist)'!$E$9), 1, IF(AND(C1194&gt;'Risk(Area, dist)'!$C$10, C1194&lt;='Risk(Area, dist)'!$E$10), 2, IF(C1194&gt;='Risk(Area, dist)'!$C$11, 3, "")))</f>
        <v/>
      </c>
      <c r="E1194" s="172">
        <f>'HP-ICS, V5-Sep24'!G1196</f>
        <v>0</v>
      </c>
      <c r="F1194" s="174" t="str">
        <f>IF(AND(E1194&gt;='Risk(Area, dist)'!$H$9, E1194&lt;='Risk(Area, dist)'!$J$9), 1, IF(AND(E1194&gt;'Risk(Area, dist)'!$H$10, E1194&lt;='Risk(Area, dist)'!$J$10), 2, IF(E1194&gt;='Risk(Area, dist)'!$H$11, 3, "")))</f>
        <v/>
      </c>
      <c r="G1194" s="174">
        <f>'HP-ICS, V5-Sep24'!AJ1196</f>
        <v>0</v>
      </c>
      <c r="H1194" s="174">
        <f t="shared" si="175"/>
        <v>3</v>
      </c>
      <c r="I1194" s="177" t="e">
        <f>('HP-ICS, V5-Sep24'!AM1196-'HP-ICS, V5-Sep24'!S1196)/'HP-ICS, V5-Sep24'!S1196</f>
        <v>#DIV/0!</v>
      </c>
      <c r="J1194" s="174" t="e">
        <f t="shared" si="176"/>
        <v>#DIV/0!</v>
      </c>
      <c r="K1194" s="172">
        <f>'HP-ICS, V5-Sep24'!U1196</f>
        <v>0</v>
      </c>
      <c r="L1194" s="174" t="str">
        <f t="shared" si="177"/>
        <v/>
      </c>
      <c r="M1194" s="173">
        <f>'HP-ICS, V5-Sep24'!AS1196</f>
        <v>0</v>
      </c>
      <c r="N1194" s="174" t="str">
        <f t="shared" si="178"/>
        <v/>
      </c>
      <c r="O1194" s="172">
        <f>'HP-ICS, V5-Sep24'!AO1196</f>
        <v>0</v>
      </c>
      <c r="P1194" s="174" t="str">
        <f t="shared" si="179"/>
        <v/>
      </c>
      <c r="Q1194" s="172">
        <f>'HP-ICS, V5-Sep24'!AT1196</f>
        <v>0</v>
      </c>
      <c r="R1194" s="174" t="str">
        <f t="shared" si="180"/>
        <v/>
      </c>
      <c r="S1194" s="174" t="e">
        <f t="shared" si="181"/>
        <v>#VALUE!</v>
      </c>
      <c r="T1194" s="174" t="e">
        <f t="shared" si="182"/>
        <v>#VALUE!</v>
      </c>
      <c r="U1194" s="173">
        <f>'HP-ICS, V5-Sep24'!AU1196</f>
        <v>0</v>
      </c>
      <c r="V1194" s="174">
        <f t="shared" si="183"/>
        <v>1</v>
      </c>
      <c r="W1194" s="175" t="e">
        <f t="shared" si="184"/>
        <v>#DIV/0!</v>
      </c>
      <c r="X1194" s="176" t="e">
        <f t="shared" si="185"/>
        <v>#DIV/0!</v>
      </c>
    </row>
    <row r="1195" spans="1:24" x14ac:dyDescent="0.3">
      <c r="A1195" s="172" t="str">
        <f>'HP-ICS, V5-Sep24'!D1197</f>
        <v>Guatemala</v>
      </c>
      <c r="B1195" s="172" cm="1">
        <f t="array" ref="B1195">IF(OR(A1195=DATA!$H$2:$H$13),3,IF(OR(A1195=DATA!$H$14:$H$119),2,1))</f>
        <v>1</v>
      </c>
      <c r="C1195" s="173">
        <f>'HP-ICS, V5-Sep24'!L1197</f>
        <v>0</v>
      </c>
      <c r="D1195" s="172" t="str">
        <f>IF(AND(C1195&gt;='Risk(Area, dist)'!$C$9, C1195&lt;='Risk(Area, dist)'!$E$9), 1, IF(AND(C1195&gt;'Risk(Area, dist)'!$C$10, C1195&lt;='Risk(Area, dist)'!$E$10), 2, IF(C1195&gt;='Risk(Area, dist)'!$C$11, 3, "")))</f>
        <v/>
      </c>
      <c r="E1195" s="172">
        <f>'HP-ICS, V5-Sep24'!G1197</f>
        <v>0</v>
      </c>
      <c r="F1195" s="174" t="str">
        <f>IF(AND(E1195&gt;='Risk(Area, dist)'!$H$9, E1195&lt;='Risk(Area, dist)'!$J$9), 1, IF(AND(E1195&gt;'Risk(Area, dist)'!$H$10, E1195&lt;='Risk(Area, dist)'!$J$10), 2, IF(E1195&gt;='Risk(Area, dist)'!$H$11, 3, "")))</f>
        <v/>
      </c>
      <c r="G1195" s="174">
        <f>'HP-ICS, V5-Sep24'!AJ1197</f>
        <v>0</v>
      </c>
      <c r="H1195" s="174">
        <f t="shared" si="175"/>
        <v>3</v>
      </c>
      <c r="I1195" s="177" t="e">
        <f>('HP-ICS, V5-Sep24'!AM1197-'HP-ICS, V5-Sep24'!S1197)/'HP-ICS, V5-Sep24'!S1197</f>
        <v>#DIV/0!</v>
      </c>
      <c r="J1195" s="174" t="e">
        <f t="shared" si="176"/>
        <v>#DIV/0!</v>
      </c>
      <c r="K1195" s="172">
        <f>'HP-ICS, V5-Sep24'!U1197</f>
        <v>0</v>
      </c>
      <c r="L1195" s="174" t="str">
        <f t="shared" si="177"/>
        <v/>
      </c>
      <c r="M1195" s="173">
        <f>'HP-ICS, V5-Sep24'!AS1197</f>
        <v>0</v>
      </c>
      <c r="N1195" s="174" t="str">
        <f t="shared" si="178"/>
        <v/>
      </c>
      <c r="O1195" s="172">
        <f>'HP-ICS, V5-Sep24'!AO1197</f>
        <v>0</v>
      </c>
      <c r="P1195" s="174" t="str">
        <f t="shared" si="179"/>
        <v/>
      </c>
      <c r="Q1195" s="172">
        <f>'HP-ICS, V5-Sep24'!AT1197</f>
        <v>0</v>
      </c>
      <c r="R1195" s="174" t="str">
        <f t="shared" si="180"/>
        <v/>
      </c>
      <c r="S1195" s="174" t="e">
        <f t="shared" si="181"/>
        <v>#VALUE!</v>
      </c>
      <c r="T1195" s="174" t="e">
        <f t="shared" si="182"/>
        <v>#VALUE!</v>
      </c>
      <c r="U1195" s="173">
        <f>'HP-ICS, V5-Sep24'!AU1197</f>
        <v>0</v>
      </c>
      <c r="V1195" s="174">
        <f t="shared" si="183"/>
        <v>1</v>
      </c>
      <c r="W1195" s="175" t="e">
        <f t="shared" si="184"/>
        <v>#DIV/0!</v>
      </c>
      <c r="X1195" s="176" t="e">
        <f t="shared" si="185"/>
        <v>#DIV/0!</v>
      </c>
    </row>
    <row r="1196" spans="1:24" x14ac:dyDescent="0.3">
      <c r="A1196" s="172" t="str">
        <f>'HP-ICS, V5-Sep24'!D1198</f>
        <v>Guatemala</v>
      </c>
      <c r="B1196" s="172" cm="1">
        <f t="array" ref="B1196">IF(OR(A1196=DATA!$H$2:$H$13),3,IF(OR(A1196=DATA!$H$14:$H$119),2,1))</f>
        <v>1</v>
      </c>
      <c r="C1196" s="173">
        <f>'HP-ICS, V5-Sep24'!L1198</f>
        <v>0</v>
      </c>
      <c r="D1196" s="172" t="str">
        <f>IF(AND(C1196&gt;='Risk(Area, dist)'!$C$9, C1196&lt;='Risk(Area, dist)'!$E$9), 1, IF(AND(C1196&gt;'Risk(Area, dist)'!$C$10, C1196&lt;='Risk(Area, dist)'!$E$10), 2, IF(C1196&gt;='Risk(Area, dist)'!$C$11, 3, "")))</f>
        <v/>
      </c>
      <c r="E1196" s="172">
        <f>'HP-ICS, V5-Sep24'!G1198</f>
        <v>0</v>
      </c>
      <c r="F1196" s="174" t="str">
        <f>IF(AND(E1196&gt;='Risk(Area, dist)'!$H$9, E1196&lt;='Risk(Area, dist)'!$J$9), 1, IF(AND(E1196&gt;'Risk(Area, dist)'!$H$10, E1196&lt;='Risk(Area, dist)'!$J$10), 2, IF(E1196&gt;='Risk(Area, dist)'!$H$11, 3, "")))</f>
        <v/>
      </c>
      <c r="G1196" s="174">
        <f>'HP-ICS, V5-Sep24'!AJ1198</f>
        <v>0</v>
      </c>
      <c r="H1196" s="174">
        <f t="shared" si="175"/>
        <v>3</v>
      </c>
      <c r="I1196" s="177" t="e">
        <f>('HP-ICS, V5-Sep24'!AM1198-'HP-ICS, V5-Sep24'!S1198)/'HP-ICS, V5-Sep24'!S1198</f>
        <v>#DIV/0!</v>
      </c>
      <c r="J1196" s="174" t="e">
        <f t="shared" si="176"/>
        <v>#DIV/0!</v>
      </c>
      <c r="K1196" s="172">
        <f>'HP-ICS, V5-Sep24'!U1198</f>
        <v>0</v>
      </c>
      <c r="L1196" s="174" t="str">
        <f t="shared" si="177"/>
        <v/>
      </c>
      <c r="M1196" s="173">
        <f>'HP-ICS, V5-Sep24'!AS1198</f>
        <v>0</v>
      </c>
      <c r="N1196" s="174" t="str">
        <f t="shared" si="178"/>
        <v/>
      </c>
      <c r="O1196" s="172">
        <f>'HP-ICS, V5-Sep24'!AO1198</f>
        <v>0</v>
      </c>
      <c r="P1196" s="174" t="str">
        <f t="shared" si="179"/>
        <v/>
      </c>
      <c r="Q1196" s="172">
        <f>'HP-ICS, V5-Sep24'!AT1198</f>
        <v>0</v>
      </c>
      <c r="R1196" s="174" t="str">
        <f t="shared" si="180"/>
        <v/>
      </c>
      <c r="S1196" s="174" t="e">
        <f t="shared" si="181"/>
        <v>#VALUE!</v>
      </c>
      <c r="T1196" s="174" t="e">
        <f t="shared" si="182"/>
        <v>#VALUE!</v>
      </c>
      <c r="U1196" s="173">
        <f>'HP-ICS, V5-Sep24'!AU1198</f>
        <v>0</v>
      </c>
      <c r="V1196" s="174">
        <f t="shared" si="183"/>
        <v>1</v>
      </c>
      <c r="W1196" s="175" t="e">
        <f t="shared" si="184"/>
        <v>#DIV/0!</v>
      </c>
      <c r="X1196" s="176" t="e">
        <f t="shared" si="185"/>
        <v>#DIV/0!</v>
      </c>
    </row>
    <row r="1197" spans="1:24" x14ac:dyDescent="0.3">
      <c r="A1197" s="172" t="str">
        <f>'HP-ICS, V5-Sep24'!D1199</f>
        <v>Guatemala</v>
      </c>
      <c r="B1197" s="172" cm="1">
        <f t="array" ref="B1197">IF(OR(A1197=DATA!$H$2:$H$13),3,IF(OR(A1197=DATA!$H$14:$H$119),2,1))</f>
        <v>1</v>
      </c>
      <c r="C1197" s="173">
        <f>'HP-ICS, V5-Sep24'!L1199</f>
        <v>0</v>
      </c>
      <c r="D1197" s="172" t="str">
        <f>IF(AND(C1197&gt;='Risk(Area, dist)'!$C$9, C1197&lt;='Risk(Area, dist)'!$E$9), 1, IF(AND(C1197&gt;'Risk(Area, dist)'!$C$10, C1197&lt;='Risk(Area, dist)'!$E$10), 2, IF(C1197&gt;='Risk(Area, dist)'!$C$11, 3, "")))</f>
        <v/>
      </c>
      <c r="E1197" s="172">
        <f>'HP-ICS, V5-Sep24'!G1199</f>
        <v>0</v>
      </c>
      <c r="F1197" s="174" t="str">
        <f>IF(AND(E1197&gt;='Risk(Area, dist)'!$H$9, E1197&lt;='Risk(Area, dist)'!$J$9), 1, IF(AND(E1197&gt;'Risk(Area, dist)'!$H$10, E1197&lt;='Risk(Area, dist)'!$J$10), 2, IF(E1197&gt;='Risk(Area, dist)'!$H$11, 3, "")))</f>
        <v/>
      </c>
      <c r="G1197" s="174">
        <f>'HP-ICS, V5-Sep24'!AJ1199</f>
        <v>0</v>
      </c>
      <c r="H1197" s="174">
        <f t="shared" si="175"/>
        <v>3</v>
      </c>
      <c r="I1197" s="177" t="e">
        <f>('HP-ICS, V5-Sep24'!AM1199-'HP-ICS, V5-Sep24'!S1199)/'HP-ICS, V5-Sep24'!S1199</f>
        <v>#DIV/0!</v>
      </c>
      <c r="J1197" s="174" t="e">
        <f t="shared" si="176"/>
        <v>#DIV/0!</v>
      </c>
      <c r="K1197" s="172">
        <f>'HP-ICS, V5-Sep24'!U1199</f>
        <v>0</v>
      </c>
      <c r="L1197" s="174" t="str">
        <f t="shared" si="177"/>
        <v/>
      </c>
      <c r="M1197" s="173">
        <f>'HP-ICS, V5-Sep24'!AS1199</f>
        <v>0</v>
      </c>
      <c r="N1197" s="174" t="str">
        <f t="shared" si="178"/>
        <v/>
      </c>
      <c r="O1197" s="172">
        <f>'HP-ICS, V5-Sep24'!AO1199</f>
        <v>0</v>
      </c>
      <c r="P1197" s="174" t="str">
        <f t="shared" si="179"/>
        <v/>
      </c>
      <c r="Q1197" s="172">
        <f>'HP-ICS, V5-Sep24'!AT1199</f>
        <v>0</v>
      </c>
      <c r="R1197" s="174" t="str">
        <f t="shared" si="180"/>
        <v/>
      </c>
      <c r="S1197" s="174" t="e">
        <f t="shared" si="181"/>
        <v>#VALUE!</v>
      </c>
      <c r="T1197" s="174" t="e">
        <f t="shared" si="182"/>
        <v>#VALUE!</v>
      </c>
      <c r="U1197" s="173">
        <f>'HP-ICS, V5-Sep24'!AU1199</f>
        <v>0</v>
      </c>
      <c r="V1197" s="174">
        <f t="shared" si="183"/>
        <v>1</v>
      </c>
      <c r="W1197" s="175" t="e">
        <f t="shared" si="184"/>
        <v>#DIV/0!</v>
      </c>
      <c r="X1197" s="176" t="e">
        <f t="shared" si="185"/>
        <v>#DIV/0!</v>
      </c>
    </row>
    <row r="1198" spans="1:24" x14ac:dyDescent="0.3">
      <c r="A1198" s="172" t="str">
        <f>'HP-ICS, V5-Sep24'!D1200</f>
        <v>Guatemala</v>
      </c>
      <c r="B1198" s="172" cm="1">
        <f t="array" ref="B1198">IF(OR(A1198=DATA!$H$2:$H$13),3,IF(OR(A1198=DATA!$H$14:$H$119),2,1))</f>
        <v>1</v>
      </c>
      <c r="C1198" s="173">
        <f>'HP-ICS, V5-Sep24'!L1200</f>
        <v>0</v>
      </c>
      <c r="D1198" s="172" t="str">
        <f>IF(AND(C1198&gt;='Risk(Area, dist)'!$C$9, C1198&lt;='Risk(Area, dist)'!$E$9), 1, IF(AND(C1198&gt;'Risk(Area, dist)'!$C$10, C1198&lt;='Risk(Area, dist)'!$E$10), 2, IF(C1198&gt;='Risk(Area, dist)'!$C$11, 3, "")))</f>
        <v/>
      </c>
      <c r="E1198" s="172">
        <f>'HP-ICS, V5-Sep24'!G1200</f>
        <v>0</v>
      </c>
      <c r="F1198" s="174" t="str">
        <f>IF(AND(E1198&gt;='Risk(Area, dist)'!$H$9, E1198&lt;='Risk(Area, dist)'!$J$9), 1, IF(AND(E1198&gt;'Risk(Area, dist)'!$H$10, E1198&lt;='Risk(Area, dist)'!$J$10), 2, IF(E1198&gt;='Risk(Area, dist)'!$H$11, 3, "")))</f>
        <v/>
      </c>
      <c r="G1198" s="174">
        <f>'HP-ICS, V5-Sep24'!AJ1200</f>
        <v>0</v>
      </c>
      <c r="H1198" s="174">
        <f t="shared" si="175"/>
        <v>3</v>
      </c>
      <c r="I1198" s="177" t="e">
        <f>('HP-ICS, V5-Sep24'!AM1200-'HP-ICS, V5-Sep24'!S1200)/'HP-ICS, V5-Sep24'!S1200</f>
        <v>#DIV/0!</v>
      </c>
      <c r="J1198" s="174" t="e">
        <f t="shared" si="176"/>
        <v>#DIV/0!</v>
      </c>
      <c r="K1198" s="172">
        <f>'HP-ICS, V5-Sep24'!U1200</f>
        <v>0</v>
      </c>
      <c r="L1198" s="174" t="str">
        <f t="shared" si="177"/>
        <v/>
      </c>
      <c r="M1198" s="173">
        <f>'HP-ICS, V5-Sep24'!AS1200</f>
        <v>0</v>
      </c>
      <c r="N1198" s="174" t="str">
        <f t="shared" si="178"/>
        <v/>
      </c>
      <c r="O1198" s="172">
        <f>'HP-ICS, V5-Sep24'!AO1200</f>
        <v>0</v>
      </c>
      <c r="P1198" s="174" t="str">
        <f t="shared" si="179"/>
        <v/>
      </c>
      <c r="Q1198" s="172">
        <f>'HP-ICS, V5-Sep24'!AT1200</f>
        <v>0</v>
      </c>
      <c r="R1198" s="174" t="str">
        <f t="shared" si="180"/>
        <v/>
      </c>
      <c r="S1198" s="174" t="e">
        <f t="shared" si="181"/>
        <v>#VALUE!</v>
      </c>
      <c r="T1198" s="174" t="e">
        <f t="shared" si="182"/>
        <v>#VALUE!</v>
      </c>
      <c r="U1198" s="173">
        <f>'HP-ICS, V5-Sep24'!AU1200</f>
        <v>0</v>
      </c>
      <c r="V1198" s="174">
        <f t="shared" si="183"/>
        <v>1</v>
      </c>
      <c r="W1198" s="175" t="e">
        <f t="shared" si="184"/>
        <v>#DIV/0!</v>
      </c>
      <c r="X1198" s="176" t="e">
        <f t="shared" si="185"/>
        <v>#DIV/0!</v>
      </c>
    </row>
    <row r="1199" spans="1:24" x14ac:dyDescent="0.3">
      <c r="A1199" s="172" t="str">
        <f>'HP-ICS, V5-Sep24'!D1201</f>
        <v>Guatemala</v>
      </c>
      <c r="B1199" s="172" cm="1">
        <f t="array" ref="B1199">IF(OR(A1199=DATA!$H$2:$H$13),3,IF(OR(A1199=DATA!$H$14:$H$119),2,1))</f>
        <v>1</v>
      </c>
      <c r="C1199" s="173">
        <f>'HP-ICS, V5-Sep24'!L1201</f>
        <v>0</v>
      </c>
      <c r="D1199" s="172" t="str">
        <f>IF(AND(C1199&gt;='Risk(Area, dist)'!$C$9, C1199&lt;='Risk(Area, dist)'!$E$9), 1, IF(AND(C1199&gt;'Risk(Area, dist)'!$C$10, C1199&lt;='Risk(Area, dist)'!$E$10), 2, IF(C1199&gt;='Risk(Area, dist)'!$C$11, 3, "")))</f>
        <v/>
      </c>
      <c r="E1199" s="172">
        <f>'HP-ICS, V5-Sep24'!G1201</f>
        <v>0</v>
      </c>
      <c r="F1199" s="174" t="str">
        <f>IF(AND(E1199&gt;='Risk(Area, dist)'!$H$9, E1199&lt;='Risk(Area, dist)'!$J$9), 1, IF(AND(E1199&gt;'Risk(Area, dist)'!$H$10, E1199&lt;='Risk(Area, dist)'!$J$10), 2, IF(E1199&gt;='Risk(Area, dist)'!$H$11, 3, "")))</f>
        <v/>
      </c>
      <c r="G1199" s="174">
        <f>'HP-ICS, V5-Sep24'!AJ1201</f>
        <v>0</v>
      </c>
      <c r="H1199" s="174">
        <f t="shared" si="175"/>
        <v>3</v>
      </c>
      <c r="I1199" s="177" t="e">
        <f>('HP-ICS, V5-Sep24'!AM1201-'HP-ICS, V5-Sep24'!S1201)/'HP-ICS, V5-Sep24'!S1201</f>
        <v>#DIV/0!</v>
      </c>
      <c r="J1199" s="174" t="e">
        <f t="shared" si="176"/>
        <v>#DIV/0!</v>
      </c>
      <c r="K1199" s="172">
        <f>'HP-ICS, V5-Sep24'!U1201</f>
        <v>0</v>
      </c>
      <c r="L1199" s="174" t="str">
        <f t="shared" si="177"/>
        <v/>
      </c>
      <c r="M1199" s="173">
        <f>'HP-ICS, V5-Sep24'!AS1201</f>
        <v>0</v>
      </c>
      <c r="N1199" s="174" t="str">
        <f t="shared" si="178"/>
        <v/>
      </c>
      <c r="O1199" s="172">
        <f>'HP-ICS, V5-Sep24'!AO1201</f>
        <v>0</v>
      </c>
      <c r="P1199" s="174" t="str">
        <f t="shared" si="179"/>
        <v/>
      </c>
      <c r="Q1199" s="172">
        <f>'HP-ICS, V5-Sep24'!AT1201</f>
        <v>0</v>
      </c>
      <c r="R1199" s="174" t="str">
        <f t="shared" si="180"/>
        <v/>
      </c>
      <c r="S1199" s="174" t="e">
        <f t="shared" si="181"/>
        <v>#VALUE!</v>
      </c>
      <c r="T1199" s="174" t="e">
        <f t="shared" si="182"/>
        <v>#VALUE!</v>
      </c>
      <c r="U1199" s="173">
        <f>'HP-ICS, V5-Sep24'!AU1201</f>
        <v>0</v>
      </c>
      <c r="V1199" s="174">
        <f t="shared" si="183"/>
        <v>1</v>
      </c>
      <c r="W1199" s="175" t="e">
        <f t="shared" si="184"/>
        <v>#DIV/0!</v>
      </c>
      <c r="X1199" s="176" t="e">
        <f t="shared" si="185"/>
        <v>#DIV/0!</v>
      </c>
    </row>
    <row r="1200" spans="1:24" x14ac:dyDescent="0.3">
      <c r="A1200" s="172" t="str">
        <f>'HP-ICS, V5-Sep24'!D1202</f>
        <v>Guatemala</v>
      </c>
      <c r="B1200" s="172" cm="1">
        <f t="array" ref="B1200">IF(OR(A1200=DATA!$H$2:$H$13),3,IF(OR(A1200=DATA!$H$14:$H$119),2,1))</f>
        <v>1</v>
      </c>
      <c r="C1200" s="173">
        <f>'HP-ICS, V5-Sep24'!L1202</f>
        <v>0</v>
      </c>
      <c r="D1200" s="172" t="str">
        <f>IF(AND(C1200&gt;='Risk(Area, dist)'!$C$9, C1200&lt;='Risk(Area, dist)'!$E$9), 1, IF(AND(C1200&gt;'Risk(Area, dist)'!$C$10, C1200&lt;='Risk(Area, dist)'!$E$10), 2, IF(C1200&gt;='Risk(Area, dist)'!$C$11, 3, "")))</f>
        <v/>
      </c>
      <c r="E1200" s="172">
        <f>'HP-ICS, V5-Sep24'!G1202</f>
        <v>0</v>
      </c>
      <c r="F1200" s="174" t="str">
        <f>IF(AND(E1200&gt;='Risk(Area, dist)'!$H$9, E1200&lt;='Risk(Area, dist)'!$J$9), 1, IF(AND(E1200&gt;'Risk(Area, dist)'!$H$10, E1200&lt;='Risk(Area, dist)'!$J$10), 2, IF(E1200&gt;='Risk(Area, dist)'!$H$11, 3, "")))</f>
        <v/>
      </c>
      <c r="G1200" s="174">
        <f>'HP-ICS, V5-Sep24'!AJ1202</f>
        <v>0</v>
      </c>
      <c r="H1200" s="174">
        <f t="shared" si="175"/>
        <v>3</v>
      </c>
      <c r="I1200" s="177" t="e">
        <f>('HP-ICS, V5-Sep24'!AM1202-'HP-ICS, V5-Sep24'!S1202)/'HP-ICS, V5-Sep24'!S1202</f>
        <v>#DIV/0!</v>
      </c>
      <c r="J1200" s="174" t="e">
        <f t="shared" si="176"/>
        <v>#DIV/0!</v>
      </c>
      <c r="K1200" s="172">
        <f>'HP-ICS, V5-Sep24'!U1202</f>
        <v>0</v>
      </c>
      <c r="L1200" s="174" t="str">
        <f t="shared" si="177"/>
        <v/>
      </c>
      <c r="M1200" s="173">
        <f>'HP-ICS, V5-Sep24'!AS1202</f>
        <v>0</v>
      </c>
      <c r="N1200" s="174" t="str">
        <f t="shared" si="178"/>
        <v/>
      </c>
      <c r="O1200" s="172">
        <f>'HP-ICS, V5-Sep24'!AO1202</f>
        <v>0</v>
      </c>
      <c r="P1200" s="174" t="str">
        <f t="shared" si="179"/>
        <v/>
      </c>
      <c r="Q1200" s="172">
        <f>'HP-ICS, V5-Sep24'!AT1202</f>
        <v>0</v>
      </c>
      <c r="R1200" s="174" t="str">
        <f t="shared" si="180"/>
        <v/>
      </c>
      <c r="S1200" s="174" t="e">
        <f t="shared" si="181"/>
        <v>#VALUE!</v>
      </c>
      <c r="T1200" s="174" t="e">
        <f t="shared" si="182"/>
        <v>#VALUE!</v>
      </c>
      <c r="U1200" s="173">
        <f>'HP-ICS, V5-Sep24'!AU1202</f>
        <v>0</v>
      </c>
      <c r="V1200" s="174">
        <f t="shared" si="183"/>
        <v>1</v>
      </c>
      <c r="W1200" s="175" t="e">
        <f t="shared" si="184"/>
        <v>#DIV/0!</v>
      </c>
      <c r="X1200" s="176" t="e">
        <f t="shared" si="185"/>
        <v>#DIV/0!</v>
      </c>
    </row>
    <row r="1201" spans="1:24" x14ac:dyDescent="0.3">
      <c r="A1201" s="172" t="str">
        <f>'HP-ICS, V5-Sep24'!D1203</f>
        <v>Guatemala</v>
      </c>
      <c r="B1201" s="172" cm="1">
        <f t="array" ref="B1201">IF(OR(A1201=DATA!$H$2:$H$13),3,IF(OR(A1201=DATA!$H$14:$H$119),2,1))</f>
        <v>1</v>
      </c>
      <c r="C1201" s="173">
        <f>'HP-ICS, V5-Sep24'!L1203</f>
        <v>0</v>
      </c>
      <c r="D1201" s="172" t="str">
        <f>IF(AND(C1201&gt;='Risk(Area, dist)'!$C$9, C1201&lt;='Risk(Area, dist)'!$E$9), 1, IF(AND(C1201&gt;'Risk(Area, dist)'!$C$10, C1201&lt;='Risk(Area, dist)'!$E$10), 2, IF(C1201&gt;='Risk(Area, dist)'!$C$11, 3, "")))</f>
        <v/>
      </c>
      <c r="E1201" s="172">
        <f>'HP-ICS, V5-Sep24'!G1203</f>
        <v>0</v>
      </c>
      <c r="F1201" s="174" t="str">
        <f>IF(AND(E1201&gt;='Risk(Area, dist)'!$H$9, E1201&lt;='Risk(Area, dist)'!$J$9), 1, IF(AND(E1201&gt;'Risk(Area, dist)'!$H$10, E1201&lt;='Risk(Area, dist)'!$J$10), 2, IF(E1201&gt;='Risk(Area, dist)'!$H$11, 3, "")))</f>
        <v/>
      </c>
      <c r="G1201" s="174">
        <f>'HP-ICS, V5-Sep24'!AJ1203</f>
        <v>0</v>
      </c>
      <c r="H1201" s="174">
        <f t="shared" si="175"/>
        <v>3</v>
      </c>
      <c r="I1201" s="177" t="e">
        <f>('HP-ICS, V5-Sep24'!AM1203-'HP-ICS, V5-Sep24'!S1203)/'HP-ICS, V5-Sep24'!S1203</f>
        <v>#DIV/0!</v>
      </c>
      <c r="J1201" s="174" t="e">
        <f t="shared" si="176"/>
        <v>#DIV/0!</v>
      </c>
      <c r="K1201" s="172">
        <f>'HP-ICS, V5-Sep24'!U1203</f>
        <v>0</v>
      </c>
      <c r="L1201" s="174" t="str">
        <f t="shared" si="177"/>
        <v/>
      </c>
      <c r="M1201" s="173">
        <f>'HP-ICS, V5-Sep24'!AS1203</f>
        <v>0</v>
      </c>
      <c r="N1201" s="174" t="str">
        <f t="shared" si="178"/>
        <v/>
      </c>
      <c r="O1201" s="172">
        <f>'HP-ICS, V5-Sep24'!AO1203</f>
        <v>0</v>
      </c>
      <c r="P1201" s="174" t="str">
        <f t="shared" si="179"/>
        <v/>
      </c>
      <c r="Q1201" s="172">
        <f>'HP-ICS, V5-Sep24'!AT1203</f>
        <v>0</v>
      </c>
      <c r="R1201" s="174" t="str">
        <f t="shared" si="180"/>
        <v/>
      </c>
      <c r="S1201" s="174" t="e">
        <f t="shared" si="181"/>
        <v>#VALUE!</v>
      </c>
      <c r="T1201" s="174" t="e">
        <f t="shared" si="182"/>
        <v>#VALUE!</v>
      </c>
      <c r="U1201" s="173">
        <f>'HP-ICS, V5-Sep24'!AU1203</f>
        <v>0</v>
      </c>
      <c r="V1201" s="174">
        <f t="shared" si="183"/>
        <v>1</v>
      </c>
      <c r="W1201" s="175" t="e">
        <f t="shared" si="184"/>
        <v>#DIV/0!</v>
      </c>
      <c r="X1201" s="176" t="e">
        <f t="shared" si="185"/>
        <v>#DIV/0!</v>
      </c>
    </row>
    <row r="1202" spans="1:24" x14ac:dyDescent="0.3">
      <c r="A1202" s="172" t="str">
        <f>'HP-ICS, V5-Sep24'!D1204</f>
        <v>Guatemala</v>
      </c>
      <c r="B1202" s="172" cm="1">
        <f t="array" ref="B1202">IF(OR(A1202=DATA!$H$2:$H$13),3,IF(OR(A1202=DATA!$H$14:$H$119),2,1))</f>
        <v>1</v>
      </c>
      <c r="C1202" s="173">
        <f>'HP-ICS, V5-Sep24'!L1204</f>
        <v>0</v>
      </c>
      <c r="D1202" s="172" t="str">
        <f>IF(AND(C1202&gt;='Risk(Area, dist)'!$C$9, C1202&lt;='Risk(Area, dist)'!$E$9), 1, IF(AND(C1202&gt;'Risk(Area, dist)'!$C$10, C1202&lt;='Risk(Area, dist)'!$E$10), 2, IF(C1202&gt;='Risk(Area, dist)'!$C$11, 3, "")))</f>
        <v/>
      </c>
      <c r="E1202" s="172">
        <f>'HP-ICS, V5-Sep24'!G1204</f>
        <v>0</v>
      </c>
      <c r="F1202" s="174" t="str">
        <f>IF(AND(E1202&gt;='Risk(Area, dist)'!$H$9, E1202&lt;='Risk(Area, dist)'!$J$9), 1, IF(AND(E1202&gt;'Risk(Area, dist)'!$H$10, E1202&lt;='Risk(Area, dist)'!$J$10), 2, IF(E1202&gt;='Risk(Area, dist)'!$H$11, 3, "")))</f>
        <v/>
      </c>
      <c r="G1202" s="174">
        <f>'HP-ICS, V5-Sep24'!AJ1204</f>
        <v>0</v>
      </c>
      <c r="H1202" s="174">
        <f t="shared" si="175"/>
        <v>3</v>
      </c>
      <c r="I1202" s="177" t="e">
        <f>('HP-ICS, V5-Sep24'!AM1204-'HP-ICS, V5-Sep24'!S1204)/'HP-ICS, V5-Sep24'!S1204</f>
        <v>#DIV/0!</v>
      </c>
      <c r="J1202" s="174" t="e">
        <f t="shared" si="176"/>
        <v>#DIV/0!</v>
      </c>
      <c r="K1202" s="172">
        <f>'HP-ICS, V5-Sep24'!U1204</f>
        <v>0</v>
      </c>
      <c r="L1202" s="174" t="str">
        <f t="shared" si="177"/>
        <v/>
      </c>
      <c r="M1202" s="173">
        <f>'HP-ICS, V5-Sep24'!AS1204</f>
        <v>0</v>
      </c>
      <c r="N1202" s="174" t="str">
        <f t="shared" si="178"/>
        <v/>
      </c>
      <c r="O1202" s="172">
        <f>'HP-ICS, V5-Sep24'!AO1204</f>
        <v>0</v>
      </c>
      <c r="P1202" s="174" t="str">
        <f t="shared" si="179"/>
        <v/>
      </c>
      <c r="Q1202" s="172">
        <f>'HP-ICS, V5-Sep24'!AT1204</f>
        <v>0</v>
      </c>
      <c r="R1202" s="174" t="str">
        <f t="shared" si="180"/>
        <v/>
      </c>
      <c r="S1202" s="174" t="e">
        <f t="shared" si="181"/>
        <v>#VALUE!</v>
      </c>
      <c r="T1202" s="174" t="e">
        <f t="shared" si="182"/>
        <v>#VALUE!</v>
      </c>
      <c r="U1202" s="173">
        <f>'HP-ICS, V5-Sep24'!AU1204</f>
        <v>0</v>
      </c>
      <c r="V1202" s="174">
        <f t="shared" si="183"/>
        <v>1</v>
      </c>
      <c r="W1202" s="175" t="e">
        <f t="shared" si="184"/>
        <v>#DIV/0!</v>
      </c>
      <c r="X1202" s="176" t="e">
        <f t="shared" si="185"/>
        <v>#DIV/0!</v>
      </c>
    </row>
    <row r="1203" spans="1:24" x14ac:dyDescent="0.3">
      <c r="A1203" s="172" t="str">
        <f>'HP-ICS, V5-Sep24'!D1205</f>
        <v>Guatemala</v>
      </c>
      <c r="B1203" s="172" cm="1">
        <f t="array" ref="B1203">IF(OR(A1203=DATA!$H$2:$H$13),3,IF(OR(A1203=DATA!$H$14:$H$119),2,1))</f>
        <v>1</v>
      </c>
      <c r="C1203" s="173">
        <f>'HP-ICS, V5-Sep24'!L1205</f>
        <v>0</v>
      </c>
      <c r="D1203" s="172" t="str">
        <f>IF(AND(C1203&gt;='Risk(Area, dist)'!$C$9, C1203&lt;='Risk(Area, dist)'!$E$9), 1, IF(AND(C1203&gt;'Risk(Area, dist)'!$C$10, C1203&lt;='Risk(Area, dist)'!$E$10), 2, IF(C1203&gt;='Risk(Area, dist)'!$C$11, 3, "")))</f>
        <v/>
      </c>
      <c r="E1203" s="172">
        <f>'HP-ICS, V5-Sep24'!G1205</f>
        <v>0</v>
      </c>
      <c r="F1203" s="174" t="str">
        <f>IF(AND(E1203&gt;='Risk(Area, dist)'!$H$9, E1203&lt;='Risk(Area, dist)'!$J$9), 1, IF(AND(E1203&gt;'Risk(Area, dist)'!$H$10, E1203&lt;='Risk(Area, dist)'!$J$10), 2, IF(E1203&gt;='Risk(Area, dist)'!$H$11, 3, "")))</f>
        <v/>
      </c>
      <c r="G1203" s="174">
        <f>'HP-ICS, V5-Sep24'!AJ1205</f>
        <v>0</v>
      </c>
      <c r="H1203" s="174">
        <f t="shared" si="175"/>
        <v>3</v>
      </c>
      <c r="I1203" s="177" t="e">
        <f>('HP-ICS, V5-Sep24'!AM1205-'HP-ICS, V5-Sep24'!S1205)/'HP-ICS, V5-Sep24'!S1205</f>
        <v>#DIV/0!</v>
      </c>
      <c r="J1203" s="174" t="e">
        <f t="shared" si="176"/>
        <v>#DIV/0!</v>
      </c>
      <c r="K1203" s="172">
        <f>'HP-ICS, V5-Sep24'!U1205</f>
        <v>0</v>
      </c>
      <c r="L1203" s="174" t="str">
        <f t="shared" si="177"/>
        <v/>
      </c>
      <c r="M1203" s="173">
        <f>'HP-ICS, V5-Sep24'!AS1205</f>
        <v>0</v>
      </c>
      <c r="N1203" s="174" t="str">
        <f t="shared" si="178"/>
        <v/>
      </c>
      <c r="O1203" s="172">
        <f>'HP-ICS, V5-Sep24'!AO1205</f>
        <v>0</v>
      </c>
      <c r="P1203" s="174" t="str">
        <f t="shared" si="179"/>
        <v/>
      </c>
      <c r="Q1203" s="172">
        <f>'HP-ICS, V5-Sep24'!AT1205</f>
        <v>0</v>
      </c>
      <c r="R1203" s="174" t="str">
        <f t="shared" si="180"/>
        <v/>
      </c>
      <c r="S1203" s="174" t="e">
        <f t="shared" si="181"/>
        <v>#VALUE!</v>
      </c>
      <c r="T1203" s="174" t="e">
        <f t="shared" si="182"/>
        <v>#VALUE!</v>
      </c>
      <c r="U1203" s="173">
        <f>'HP-ICS, V5-Sep24'!AU1205</f>
        <v>0</v>
      </c>
      <c r="V1203" s="174">
        <f t="shared" si="183"/>
        <v>1</v>
      </c>
      <c r="W1203" s="175" t="e">
        <f t="shared" si="184"/>
        <v>#DIV/0!</v>
      </c>
      <c r="X1203" s="176" t="e">
        <f t="shared" si="185"/>
        <v>#DIV/0!</v>
      </c>
    </row>
    <row r="1204" spans="1:24" x14ac:dyDescent="0.3">
      <c r="A1204" s="172" t="str">
        <f>'HP-ICS, V5-Sep24'!D1206</f>
        <v>Guatemala</v>
      </c>
      <c r="B1204" s="172" cm="1">
        <f t="array" ref="B1204">IF(OR(A1204=DATA!$H$2:$H$13),3,IF(OR(A1204=DATA!$H$14:$H$119),2,1))</f>
        <v>1</v>
      </c>
      <c r="C1204" s="173">
        <f>'HP-ICS, V5-Sep24'!L1206</f>
        <v>0</v>
      </c>
      <c r="D1204" s="172" t="str">
        <f>IF(AND(C1204&gt;='Risk(Area, dist)'!$C$9, C1204&lt;='Risk(Area, dist)'!$E$9), 1, IF(AND(C1204&gt;'Risk(Area, dist)'!$C$10, C1204&lt;='Risk(Area, dist)'!$E$10), 2, IF(C1204&gt;='Risk(Area, dist)'!$C$11, 3, "")))</f>
        <v/>
      </c>
      <c r="E1204" s="172">
        <f>'HP-ICS, V5-Sep24'!G1206</f>
        <v>0</v>
      </c>
      <c r="F1204" s="174" t="str">
        <f>IF(AND(E1204&gt;='Risk(Area, dist)'!$H$9, E1204&lt;='Risk(Area, dist)'!$J$9), 1, IF(AND(E1204&gt;'Risk(Area, dist)'!$H$10, E1204&lt;='Risk(Area, dist)'!$J$10), 2, IF(E1204&gt;='Risk(Area, dist)'!$H$11, 3, "")))</f>
        <v/>
      </c>
      <c r="G1204" s="174">
        <f>'HP-ICS, V5-Sep24'!AJ1206</f>
        <v>0</v>
      </c>
      <c r="H1204" s="174">
        <f t="shared" si="175"/>
        <v>3</v>
      </c>
      <c r="I1204" s="177" t="e">
        <f>('HP-ICS, V5-Sep24'!AM1206-'HP-ICS, V5-Sep24'!S1206)/'HP-ICS, V5-Sep24'!S1206</f>
        <v>#DIV/0!</v>
      </c>
      <c r="J1204" s="174" t="e">
        <f t="shared" si="176"/>
        <v>#DIV/0!</v>
      </c>
      <c r="K1204" s="172">
        <f>'HP-ICS, V5-Sep24'!U1206</f>
        <v>0</v>
      </c>
      <c r="L1204" s="174" t="str">
        <f t="shared" si="177"/>
        <v/>
      </c>
      <c r="M1204" s="173">
        <f>'HP-ICS, V5-Sep24'!AS1206</f>
        <v>0</v>
      </c>
      <c r="N1204" s="174" t="str">
        <f t="shared" si="178"/>
        <v/>
      </c>
      <c r="O1204" s="172">
        <f>'HP-ICS, V5-Sep24'!AO1206</f>
        <v>0</v>
      </c>
      <c r="P1204" s="174" t="str">
        <f t="shared" si="179"/>
        <v/>
      </c>
      <c r="Q1204" s="172">
        <f>'HP-ICS, V5-Sep24'!AT1206</f>
        <v>0</v>
      </c>
      <c r="R1204" s="174" t="str">
        <f t="shared" si="180"/>
        <v/>
      </c>
      <c r="S1204" s="174" t="e">
        <f t="shared" si="181"/>
        <v>#VALUE!</v>
      </c>
      <c r="T1204" s="174" t="e">
        <f t="shared" si="182"/>
        <v>#VALUE!</v>
      </c>
      <c r="U1204" s="173">
        <f>'HP-ICS, V5-Sep24'!AU1206</f>
        <v>0</v>
      </c>
      <c r="V1204" s="174">
        <f t="shared" si="183"/>
        <v>1</v>
      </c>
      <c r="W1204" s="175" t="e">
        <f t="shared" si="184"/>
        <v>#DIV/0!</v>
      </c>
      <c r="X1204" s="176" t="e">
        <f t="shared" si="185"/>
        <v>#DIV/0!</v>
      </c>
    </row>
    <row r="1205" spans="1:24" x14ac:dyDescent="0.3">
      <c r="A1205" s="172" t="str">
        <f>'HP-ICS, V5-Sep24'!D1207</f>
        <v>Guatemala</v>
      </c>
      <c r="B1205" s="172" cm="1">
        <f t="array" ref="B1205">IF(OR(A1205=DATA!$H$2:$H$13),3,IF(OR(A1205=DATA!$H$14:$H$119),2,1))</f>
        <v>1</v>
      </c>
      <c r="C1205" s="173">
        <f>'HP-ICS, V5-Sep24'!L1207</f>
        <v>0</v>
      </c>
      <c r="D1205" s="172" t="str">
        <f>IF(AND(C1205&gt;='Risk(Area, dist)'!$C$9, C1205&lt;='Risk(Area, dist)'!$E$9), 1, IF(AND(C1205&gt;'Risk(Area, dist)'!$C$10, C1205&lt;='Risk(Area, dist)'!$E$10), 2, IF(C1205&gt;='Risk(Area, dist)'!$C$11, 3, "")))</f>
        <v/>
      </c>
      <c r="E1205" s="172">
        <f>'HP-ICS, V5-Sep24'!G1207</f>
        <v>0</v>
      </c>
      <c r="F1205" s="174" t="str">
        <f>IF(AND(E1205&gt;='Risk(Area, dist)'!$H$9, E1205&lt;='Risk(Area, dist)'!$J$9), 1, IF(AND(E1205&gt;'Risk(Area, dist)'!$H$10, E1205&lt;='Risk(Area, dist)'!$J$10), 2, IF(E1205&gt;='Risk(Area, dist)'!$H$11, 3, "")))</f>
        <v/>
      </c>
      <c r="G1205" s="174">
        <f>'HP-ICS, V5-Sep24'!AJ1207</f>
        <v>0</v>
      </c>
      <c r="H1205" s="174">
        <f t="shared" si="175"/>
        <v>3</v>
      </c>
      <c r="I1205" s="177" t="e">
        <f>('HP-ICS, V5-Sep24'!AM1207-'HP-ICS, V5-Sep24'!S1207)/'HP-ICS, V5-Sep24'!S1207</f>
        <v>#DIV/0!</v>
      </c>
      <c r="J1205" s="174" t="e">
        <f t="shared" si="176"/>
        <v>#DIV/0!</v>
      </c>
      <c r="K1205" s="172">
        <f>'HP-ICS, V5-Sep24'!U1207</f>
        <v>0</v>
      </c>
      <c r="L1205" s="174" t="str">
        <f t="shared" si="177"/>
        <v/>
      </c>
      <c r="M1205" s="173">
        <f>'HP-ICS, V5-Sep24'!AS1207</f>
        <v>0</v>
      </c>
      <c r="N1205" s="174" t="str">
        <f t="shared" si="178"/>
        <v/>
      </c>
      <c r="O1205" s="172">
        <f>'HP-ICS, V5-Sep24'!AO1207</f>
        <v>0</v>
      </c>
      <c r="P1205" s="174" t="str">
        <f t="shared" si="179"/>
        <v/>
      </c>
      <c r="Q1205" s="172">
        <f>'HP-ICS, V5-Sep24'!AT1207</f>
        <v>0</v>
      </c>
      <c r="R1205" s="174" t="str">
        <f t="shared" si="180"/>
        <v/>
      </c>
      <c r="S1205" s="174" t="e">
        <f t="shared" si="181"/>
        <v>#VALUE!</v>
      </c>
      <c r="T1205" s="174" t="e">
        <f t="shared" si="182"/>
        <v>#VALUE!</v>
      </c>
      <c r="U1205" s="173">
        <f>'HP-ICS, V5-Sep24'!AU1207</f>
        <v>0</v>
      </c>
      <c r="V1205" s="174">
        <f t="shared" si="183"/>
        <v>1</v>
      </c>
      <c r="W1205" s="175" t="e">
        <f t="shared" si="184"/>
        <v>#DIV/0!</v>
      </c>
      <c r="X1205" s="176" t="e">
        <f t="shared" si="185"/>
        <v>#DIV/0!</v>
      </c>
    </row>
    <row r="1206" spans="1:24" x14ac:dyDescent="0.3">
      <c r="A1206" s="172" t="str">
        <f>'HP-ICS, V5-Sep24'!D1208</f>
        <v>Guatemala</v>
      </c>
      <c r="B1206" s="172" cm="1">
        <f t="array" ref="B1206">IF(OR(A1206=DATA!$H$2:$H$13),3,IF(OR(A1206=DATA!$H$14:$H$119),2,1))</f>
        <v>1</v>
      </c>
      <c r="C1206" s="173">
        <f>'HP-ICS, V5-Sep24'!L1208</f>
        <v>0</v>
      </c>
      <c r="D1206" s="172" t="str">
        <f>IF(AND(C1206&gt;='Risk(Area, dist)'!$C$9, C1206&lt;='Risk(Area, dist)'!$E$9), 1, IF(AND(C1206&gt;'Risk(Area, dist)'!$C$10, C1206&lt;='Risk(Area, dist)'!$E$10), 2, IF(C1206&gt;='Risk(Area, dist)'!$C$11, 3, "")))</f>
        <v/>
      </c>
      <c r="E1206" s="172">
        <f>'HP-ICS, V5-Sep24'!G1208</f>
        <v>0</v>
      </c>
      <c r="F1206" s="174" t="str">
        <f>IF(AND(E1206&gt;='Risk(Area, dist)'!$H$9, E1206&lt;='Risk(Area, dist)'!$J$9), 1, IF(AND(E1206&gt;'Risk(Area, dist)'!$H$10, E1206&lt;='Risk(Area, dist)'!$J$10), 2, IF(E1206&gt;='Risk(Area, dist)'!$H$11, 3, "")))</f>
        <v/>
      </c>
      <c r="G1206" s="174">
        <f>'HP-ICS, V5-Sep24'!AJ1208</f>
        <v>0</v>
      </c>
      <c r="H1206" s="174">
        <f t="shared" si="175"/>
        <v>3</v>
      </c>
      <c r="I1206" s="177" t="e">
        <f>('HP-ICS, V5-Sep24'!AM1208-'HP-ICS, V5-Sep24'!S1208)/'HP-ICS, V5-Sep24'!S1208</f>
        <v>#DIV/0!</v>
      </c>
      <c r="J1206" s="174" t="e">
        <f t="shared" si="176"/>
        <v>#DIV/0!</v>
      </c>
      <c r="K1206" s="172">
        <f>'HP-ICS, V5-Sep24'!U1208</f>
        <v>0</v>
      </c>
      <c r="L1206" s="174" t="str">
        <f t="shared" si="177"/>
        <v/>
      </c>
      <c r="M1206" s="173">
        <f>'HP-ICS, V5-Sep24'!AS1208</f>
        <v>0</v>
      </c>
      <c r="N1206" s="174" t="str">
        <f t="shared" si="178"/>
        <v/>
      </c>
      <c r="O1206" s="172">
        <f>'HP-ICS, V5-Sep24'!AO1208</f>
        <v>0</v>
      </c>
      <c r="P1206" s="174" t="str">
        <f t="shared" si="179"/>
        <v/>
      </c>
      <c r="Q1206" s="172">
        <f>'HP-ICS, V5-Sep24'!AT1208</f>
        <v>0</v>
      </c>
      <c r="R1206" s="174" t="str">
        <f t="shared" si="180"/>
        <v/>
      </c>
      <c r="S1206" s="174" t="e">
        <f t="shared" si="181"/>
        <v>#VALUE!</v>
      </c>
      <c r="T1206" s="174" t="e">
        <f t="shared" si="182"/>
        <v>#VALUE!</v>
      </c>
      <c r="U1206" s="173">
        <f>'HP-ICS, V5-Sep24'!AU1208</f>
        <v>0</v>
      </c>
      <c r="V1206" s="174">
        <f t="shared" si="183"/>
        <v>1</v>
      </c>
      <c r="W1206" s="175" t="e">
        <f t="shared" si="184"/>
        <v>#DIV/0!</v>
      </c>
      <c r="X1206" s="176" t="e">
        <f t="shared" si="185"/>
        <v>#DIV/0!</v>
      </c>
    </row>
    <row r="1207" spans="1:24" x14ac:dyDescent="0.3">
      <c r="A1207" s="172" t="str">
        <f>'HP-ICS, V5-Sep24'!D1209</f>
        <v>Guatemala</v>
      </c>
      <c r="B1207" s="172" cm="1">
        <f t="array" ref="B1207">IF(OR(A1207=DATA!$H$2:$H$13),3,IF(OR(A1207=DATA!$H$14:$H$119),2,1))</f>
        <v>1</v>
      </c>
      <c r="C1207" s="173">
        <f>'HP-ICS, V5-Sep24'!L1209</f>
        <v>0</v>
      </c>
      <c r="D1207" s="172" t="str">
        <f>IF(AND(C1207&gt;='Risk(Area, dist)'!$C$9, C1207&lt;='Risk(Area, dist)'!$E$9), 1, IF(AND(C1207&gt;'Risk(Area, dist)'!$C$10, C1207&lt;='Risk(Area, dist)'!$E$10), 2, IF(C1207&gt;='Risk(Area, dist)'!$C$11, 3, "")))</f>
        <v/>
      </c>
      <c r="E1207" s="172">
        <f>'HP-ICS, V5-Sep24'!G1209</f>
        <v>0</v>
      </c>
      <c r="F1207" s="174" t="str">
        <f>IF(AND(E1207&gt;='Risk(Area, dist)'!$H$9, E1207&lt;='Risk(Area, dist)'!$J$9), 1, IF(AND(E1207&gt;'Risk(Area, dist)'!$H$10, E1207&lt;='Risk(Area, dist)'!$J$10), 2, IF(E1207&gt;='Risk(Area, dist)'!$H$11, 3, "")))</f>
        <v/>
      </c>
      <c r="G1207" s="174">
        <f>'HP-ICS, V5-Sep24'!AJ1209</f>
        <v>0</v>
      </c>
      <c r="H1207" s="174">
        <f t="shared" si="175"/>
        <v>3</v>
      </c>
      <c r="I1207" s="177" t="e">
        <f>('HP-ICS, V5-Sep24'!AM1209-'HP-ICS, V5-Sep24'!S1209)/'HP-ICS, V5-Sep24'!S1209</f>
        <v>#DIV/0!</v>
      </c>
      <c r="J1207" s="174" t="e">
        <f t="shared" si="176"/>
        <v>#DIV/0!</v>
      </c>
      <c r="K1207" s="172">
        <f>'HP-ICS, V5-Sep24'!U1209</f>
        <v>0</v>
      </c>
      <c r="L1207" s="174" t="str">
        <f t="shared" si="177"/>
        <v/>
      </c>
      <c r="M1207" s="173">
        <f>'HP-ICS, V5-Sep24'!AS1209</f>
        <v>0</v>
      </c>
      <c r="N1207" s="174" t="str">
        <f t="shared" si="178"/>
        <v/>
      </c>
      <c r="O1207" s="172">
        <f>'HP-ICS, V5-Sep24'!AO1209</f>
        <v>0</v>
      </c>
      <c r="P1207" s="174" t="str">
        <f t="shared" si="179"/>
        <v/>
      </c>
      <c r="Q1207" s="172">
        <f>'HP-ICS, V5-Sep24'!AT1209</f>
        <v>0</v>
      </c>
      <c r="R1207" s="174" t="str">
        <f t="shared" si="180"/>
        <v/>
      </c>
      <c r="S1207" s="174" t="e">
        <f t="shared" si="181"/>
        <v>#VALUE!</v>
      </c>
      <c r="T1207" s="174" t="e">
        <f t="shared" si="182"/>
        <v>#VALUE!</v>
      </c>
      <c r="U1207" s="173">
        <f>'HP-ICS, V5-Sep24'!AU1209</f>
        <v>0</v>
      </c>
      <c r="V1207" s="174">
        <f t="shared" si="183"/>
        <v>1</v>
      </c>
      <c r="W1207" s="175" t="e">
        <f t="shared" si="184"/>
        <v>#DIV/0!</v>
      </c>
      <c r="X1207" s="176" t="e">
        <f t="shared" si="185"/>
        <v>#DIV/0!</v>
      </c>
    </row>
    <row r="1208" spans="1:24" x14ac:dyDescent="0.3">
      <c r="A1208" s="172" t="str">
        <f>'HP-ICS, V5-Sep24'!D1210</f>
        <v>Guatemala</v>
      </c>
      <c r="B1208" s="172" cm="1">
        <f t="array" ref="B1208">IF(OR(A1208=DATA!$H$2:$H$13),3,IF(OR(A1208=DATA!$H$14:$H$119),2,1))</f>
        <v>1</v>
      </c>
      <c r="C1208" s="173">
        <f>'HP-ICS, V5-Sep24'!L1210</f>
        <v>0</v>
      </c>
      <c r="D1208" s="172" t="str">
        <f>IF(AND(C1208&gt;='Risk(Area, dist)'!$C$9, C1208&lt;='Risk(Area, dist)'!$E$9), 1, IF(AND(C1208&gt;'Risk(Area, dist)'!$C$10, C1208&lt;='Risk(Area, dist)'!$E$10), 2, IF(C1208&gt;='Risk(Area, dist)'!$C$11, 3, "")))</f>
        <v/>
      </c>
      <c r="E1208" s="172">
        <f>'HP-ICS, V5-Sep24'!G1210</f>
        <v>0</v>
      </c>
      <c r="F1208" s="174" t="str">
        <f>IF(AND(E1208&gt;='Risk(Area, dist)'!$H$9, E1208&lt;='Risk(Area, dist)'!$J$9), 1, IF(AND(E1208&gt;'Risk(Area, dist)'!$H$10, E1208&lt;='Risk(Area, dist)'!$J$10), 2, IF(E1208&gt;='Risk(Area, dist)'!$H$11, 3, "")))</f>
        <v/>
      </c>
      <c r="G1208" s="174">
        <f>'HP-ICS, V5-Sep24'!AJ1210</f>
        <v>0</v>
      </c>
      <c r="H1208" s="174">
        <f t="shared" si="175"/>
        <v>3</v>
      </c>
      <c r="I1208" s="177" t="e">
        <f>('HP-ICS, V5-Sep24'!AM1210-'HP-ICS, V5-Sep24'!S1210)/'HP-ICS, V5-Sep24'!S1210</f>
        <v>#DIV/0!</v>
      </c>
      <c r="J1208" s="174" t="e">
        <f t="shared" si="176"/>
        <v>#DIV/0!</v>
      </c>
      <c r="K1208" s="172">
        <f>'HP-ICS, V5-Sep24'!U1210</f>
        <v>0</v>
      </c>
      <c r="L1208" s="174" t="str">
        <f t="shared" si="177"/>
        <v/>
      </c>
      <c r="M1208" s="173">
        <f>'HP-ICS, V5-Sep24'!AS1210</f>
        <v>0</v>
      </c>
      <c r="N1208" s="174" t="str">
        <f t="shared" si="178"/>
        <v/>
      </c>
      <c r="O1208" s="172">
        <f>'HP-ICS, V5-Sep24'!AO1210</f>
        <v>0</v>
      </c>
      <c r="P1208" s="174" t="str">
        <f t="shared" si="179"/>
        <v/>
      </c>
      <c r="Q1208" s="172">
        <f>'HP-ICS, V5-Sep24'!AT1210</f>
        <v>0</v>
      </c>
      <c r="R1208" s="174" t="str">
        <f t="shared" si="180"/>
        <v/>
      </c>
      <c r="S1208" s="174" t="e">
        <f t="shared" si="181"/>
        <v>#VALUE!</v>
      </c>
      <c r="T1208" s="174" t="e">
        <f t="shared" si="182"/>
        <v>#VALUE!</v>
      </c>
      <c r="U1208" s="173">
        <f>'HP-ICS, V5-Sep24'!AU1210</f>
        <v>0</v>
      </c>
      <c r="V1208" s="174">
        <f t="shared" si="183"/>
        <v>1</v>
      </c>
      <c r="W1208" s="175" t="e">
        <f t="shared" si="184"/>
        <v>#DIV/0!</v>
      </c>
      <c r="X1208" s="176" t="e">
        <f t="shared" si="185"/>
        <v>#DIV/0!</v>
      </c>
    </row>
    <row r="1209" spans="1:24" x14ac:dyDescent="0.3">
      <c r="A1209" s="172" t="str">
        <f>'HP-ICS, V5-Sep24'!D1211</f>
        <v>Guatemala</v>
      </c>
      <c r="B1209" s="172" cm="1">
        <f t="array" ref="B1209">IF(OR(A1209=DATA!$H$2:$H$13),3,IF(OR(A1209=DATA!$H$14:$H$119),2,1))</f>
        <v>1</v>
      </c>
      <c r="C1209" s="173">
        <f>'HP-ICS, V5-Sep24'!L1211</f>
        <v>0</v>
      </c>
      <c r="D1209" s="172" t="str">
        <f>IF(AND(C1209&gt;='Risk(Area, dist)'!$C$9, C1209&lt;='Risk(Area, dist)'!$E$9), 1, IF(AND(C1209&gt;'Risk(Area, dist)'!$C$10, C1209&lt;='Risk(Area, dist)'!$E$10), 2, IF(C1209&gt;='Risk(Area, dist)'!$C$11, 3, "")))</f>
        <v/>
      </c>
      <c r="E1209" s="172">
        <f>'HP-ICS, V5-Sep24'!G1211</f>
        <v>0</v>
      </c>
      <c r="F1209" s="174" t="str">
        <f>IF(AND(E1209&gt;='Risk(Area, dist)'!$H$9, E1209&lt;='Risk(Area, dist)'!$J$9), 1, IF(AND(E1209&gt;'Risk(Area, dist)'!$H$10, E1209&lt;='Risk(Area, dist)'!$J$10), 2, IF(E1209&gt;='Risk(Area, dist)'!$H$11, 3, "")))</f>
        <v/>
      </c>
      <c r="G1209" s="174">
        <f>'HP-ICS, V5-Sep24'!AJ1211</f>
        <v>0</v>
      </c>
      <c r="H1209" s="174">
        <f t="shared" si="175"/>
        <v>3</v>
      </c>
      <c r="I1209" s="177" t="e">
        <f>('HP-ICS, V5-Sep24'!AM1211-'HP-ICS, V5-Sep24'!S1211)/'HP-ICS, V5-Sep24'!S1211</f>
        <v>#DIV/0!</v>
      </c>
      <c r="J1209" s="174" t="e">
        <f t="shared" si="176"/>
        <v>#DIV/0!</v>
      </c>
      <c r="K1209" s="172">
        <f>'HP-ICS, V5-Sep24'!U1211</f>
        <v>0</v>
      </c>
      <c r="L1209" s="174" t="str">
        <f t="shared" si="177"/>
        <v/>
      </c>
      <c r="M1209" s="173">
        <f>'HP-ICS, V5-Sep24'!AS1211</f>
        <v>0</v>
      </c>
      <c r="N1209" s="174" t="str">
        <f t="shared" si="178"/>
        <v/>
      </c>
      <c r="O1209" s="172">
        <f>'HP-ICS, V5-Sep24'!AO1211</f>
        <v>0</v>
      </c>
      <c r="P1209" s="174" t="str">
        <f t="shared" si="179"/>
        <v/>
      </c>
      <c r="Q1209" s="172">
        <f>'HP-ICS, V5-Sep24'!AT1211</f>
        <v>0</v>
      </c>
      <c r="R1209" s="174" t="str">
        <f t="shared" si="180"/>
        <v/>
      </c>
      <c r="S1209" s="174" t="e">
        <f t="shared" si="181"/>
        <v>#VALUE!</v>
      </c>
      <c r="T1209" s="174" t="e">
        <f t="shared" si="182"/>
        <v>#VALUE!</v>
      </c>
      <c r="U1209" s="173">
        <f>'HP-ICS, V5-Sep24'!AU1211</f>
        <v>0</v>
      </c>
      <c r="V1209" s="174">
        <f t="shared" si="183"/>
        <v>1</v>
      </c>
      <c r="W1209" s="175" t="e">
        <f t="shared" si="184"/>
        <v>#DIV/0!</v>
      </c>
      <c r="X1209" s="176" t="e">
        <f t="shared" si="185"/>
        <v>#DIV/0!</v>
      </c>
    </row>
    <row r="1210" spans="1:24" x14ac:dyDescent="0.3">
      <c r="A1210" s="172" t="str">
        <f>'HP-ICS, V5-Sep24'!D1212</f>
        <v>Guatemala</v>
      </c>
      <c r="B1210" s="172" cm="1">
        <f t="array" ref="B1210">IF(OR(A1210=DATA!$H$2:$H$13),3,IF(OR(A1210=DATA!$H$14:$H$119),2,1))</f>
        <v>1</v>
      </c>
      <c r="C1210" s="173">
        <f>'HP-ICS, V5-Sep24'!L1212</f>
        <v>0</v>
      </c>
      <c r="D1210" s="172" t="str">
        <f>IF(AND(C1210&gt;='Risk(Area, dist)'!$C$9, C1210&lt;='Risk(Area, dist)'!$E$9), 1, IF(AND(C1210&gt;'Risk(Area, dist)'!$C$10, C1210&lt;='Risk(Area, dist)'!$E$10), 2, IF(C1210&gt;='Risk(Area, dist)'!$C$11, 3, "")))</f>
        <v/>
      </c>
      <c r="E1210" s="172">
        <f>'HP-ICS, V5-Sep24'!G1212</f>
        <v>0</v>
      </c>
      <c r="F1210" s="174" t="str">
        <f>IF(AND(E1210&gt;='Risk(Area, dist)'!$H$9, E1210&lt;='Risk(Area, dist)'!$J$9), 1, IF(AND(E1210&gt;'Risk(Area, dist)'!$H$10, E1210&lt;='Risk(Area, dist)'!$J$10), 2, IF(E1210&gt;='Risk(Area, dist)'!$H$11, 3, "")))</f>
        <v/>
      </c>
      <c r="G1210" s="174">
        <f>'HP-ICS, V5-Sep24'!AJ1212</f>
        <v>0</v>
      </c>
      <c r="H1210" s="174">
        <f t="shared" si="175"/>
        <v>3</v>
      </c>
      <c r="I1210" s="177" t="e">
        <f>('HP-ICS, V5-Sep24'!AM1212-'HP-ICS, V5-Sep24'!S1212)/'HP-ICS, V5-Sep24'!S1212</f>
        <v>#DIV/0!</v>
      </c>
      <c r="J1210" s="174" t="e">
        <f t="shared" si="176"/>
        <v>#DIV/0!</v>
      </c>
      <c r="K1210" s="172">
        <f>'HP-ICS, V5-Sep24'!U1212</f>
        <v>0</v>
      </c>
      <c r="L1210" s="174" t="str">
        <f t="shared" si="177"/>
        <v/>
      </c>
      <c r="M1210" s="173">
        <f>'HP-ICS, V5-Sep24'!AS1212</f>
        <v>0</v>
      </c>
      <c r="N1210" s="174" t="str">
        <f t="shared" si="178"/>
        <v/>
      </c>
      <c r="O1210" s="172">
        <f>'HP-ICS, V5-Sep24'!AO1212</f>
        <v>0</v>
      </c>
      <c r="P1210" s="174" t="str">
        <f t="shared" si="179"/>
        <v/>
      </c>
      <c r="Q1210" s="172">
        <f>'HP-ICS, V5-Sep24'!AT1212</f>
        <v>0</v>
      </c>
      <c r="R1210" s="174" t="str">
        <f t="shared" si="180"/>
        <v/>
      </c>
      <c r="S1210" s="174" t="e">
        <f t="shared" si="181"/>
        <v>#VALUE!</v>
      </c>
      <c r="T1210" s="174" t="e">
        <f t="shared" si="182"/>
        <v>#VALUE!</v>
      </c>
      <c r="U1210" s="173">
        <f>'HP-ICS, V5-Sep24'!AU1212</f>
        <v>0</v>
      </c>
      <c r="V1210" s="174">
        <f t="shared" si="183"/>
        <v>1</v>
      </c>
      <c r="W1210" s="175" t="e">
        <f t="shared" si="184"/>
        <v>#DIV/0!</v>
      </c>
      <c r="X1210" s="176" t="e">
        <f t="shared" si="185"/>
        <v>#DIV/0!</v>
      </c>
    </row>
    <row r="1211" spans="1:24" x14ac:dyDescent="0.3">
      <c r="A1211" s="172" t="str">
        <f>'HP-ICS, V5-Sep24'!D1213</f>
        <v>Guatemala</v>
      </c>
      <c r="B1211" s="172" cm="1">
        <f t="array" ref="B1211">IF(OR(A1211=DATA!$H$2:$H$13),3,IF(OR(A1211=DATA!$H$14:$H$119),2,1))</f>
        <v>1</v>
      </c>
      <c r="C1211" s="173">
        <f>'HP-ICS, V5-Sep24'!L1213</f>
        <v>0</v>
      </c>
      <c r="D1211" s="172" t="str">
        <f>IF(AND(C1211&gt;='Risk(Area, dist)'!$C$9, C1211&lt;='Risk(Area, dist)'!$E$9), 1, IF(AND(C1211&gt;'Risk(Area, dist)'!$C$10, C1211&lt;='Risk(Area, dist)'!$E$10), 2, IF(C1211&gt;='Risk(Area, dist)'!$C$11, 3, "")))</f>
        <v/>
      </c>
      <c r="E1211" s="172">
        <f>'HP-ICS, V5-Sep24'!G1213</f>
        <v>0</v>
      </c>
      <c r="F1211" s="174" t="str">
        <f>IF(AND(E1211&gt;='Risk(Area, dist)'!$H$9, E1211&lt;='Risk(Area, dist)'!$J$9), 1, IF(AND(E1211&gt;'Risk(Area, dist)'!$H$10, E1211&lt;='Risk(Area, dist)'!$J$10), 2, IF(E1211&gt;='Risk(Area, dist)'!$H$11, 3, "")))</f>
        <v/>
      </c>
      <c r="G1211" s="174">
        <f>'HP-ICS, V5-Sep24'!AJ1213</f>
        <v>0</v>
      </c>
      <c r="H1211" s="174">
        <f t="shared" si="175"/>
        <v>3</v>
      </c>
      <c r="I1211" s="177" t="e">
        <f>('HP-ICS, V5-Sep24'!AM1213-'HP-ICS, V5-Sep24'!S1213)/'HP-ICS, V5-Sep24'!S1213</f>
        <v>#DIV/0!</v>
      </c>
      <c r="J1211" s="174" t="e">
        <f t="shared" si="176"/>
        <v>#DIV/0!</v>
      </c>
      <c r="K1211" s="172">
        <f>'HP-ICS, V5-Sep24'!U1213</f>
        <v>0</v>
      </c>
      <c r="L1211" s="174" t="str">
        <f t="shared" si="177"/>
        <v/>
      </c>
      <c r="M1211" s="173">
        <f>'HP-ICS, V5-Sep24'!AS1213</f>
        <v>0</v>
      </c>
      <c r="N1211" s="174" t="str">
        <f t="shared" si="178"/>
        <v/>
      </c>
      <c r="O1211" s="172">
        <f>'HP-ICS, V5-Sep24'!AO1213</f>
        <v>0</v>
      </c>
      <c r="P1211" s="174" t="str">
        <f t="shared" si="179"/>
        <v/>
      </c>
      <c r="Q1211" s="172">
        <f>'HP-ICS, V5-Sep24'!AT1213</f>
        <v>0</v>
      </c>
      <c r="R1211" s="174" t="str">
        <f t="shared" si="180"/>
        <v/>
      </c>
      <c r="S1211" s="174" t="e">
        <f t="shared" si="181"/>
        <v>#VALUE!</v>
      </c>
      <c r="T1211" s="174" t="e">
        <f t="shared" si="182"/>
        <v>#VALUE!</v>
      </c>
      <c r="U1211" s="173">
        <f>'HP-ICS, V5-Sep24'!AU1213</f>
        <v>0</v>
      </c>
      <c r="V1211" s="174">
        <f t="shared" si="183"/>
        <v>1</v>
      </c>
      <c r="W1211" s="175" t="e">
        <f t="shared" si="184"/>
        <v>#DIV/0!</v>
      </c>
      <c r="X1211" s="176" t="e">
        <f t="shared" si="185"/>
        <v>#DIV/0!</v>
      </c>
    </row>
    <row r="1212" spans="1:24" x14ac:dyDescent="0.3">
      <c r="A1212" s="172" t="str">
        <f>'HP-ICS, V5-Sep24'!D1214</f>
        <v>Guatemala</v>
      </c>
      <c r="B1212" s="172" cm="1">
        <f t="array" ref="B1212">IF(OR(A1212=DATA!$H$2:$H$13),3,IF(OR(A1212=DATA!$H$14:$H$119),2,1))</f>
        <v>1</v>
      </c>
      <c r="C1212" s="173">
        <f>'HP-ICS, V5-Sep24'!L1214</f>
        <v>0</v>
      </c>
      <c r="D1212" s="172" t="str">
        <f>IF(AND(C1212&gt;='Risk(Area, dist)'!$C$9, C1212&lt;='Risk(Area, dist)'!$E$9), 1, IF(AND(C1212&gt;'Risk(Area, dist)'!$C$10, C1212&lt;='Risk(Area, dist)'!$E$10), 2, IF(C1212&gt;='Risk(Area, dist)'!$C$11, 3, "")))</f>
        <v/>
      </c>
      <c r="E1212" s="172">
        <f>'HP-ICS, V5-Sep24'!G1214</f>
        <v>0</v>
      </c>
      <c r="F1212" s="174" t="str">
        <f>IF(AND(E1212&gt;='Risk(Area, dist)'!$H$9, E1212&lt;='Risk(Area, dist)'!$J$9), 1, IF(AND(E1212&gt;'Risk(Area, dist)'!$H$10, E1212&lt;='Risk(Area, dist)'!$J$10), 2, IF(E1212&gt;='Risk(Area, dist)'!$H$11, 3, "")))</f>
        <v/>
      </c>
      <c r="G1212" s="174">
        <f>'HP-ICS, V5-Sep24'!AJ1214</f>
        <v>0</v>
      </c>
      <c r="H1212" s="174">
        <f t="shared" si="175"/>
        <v>3</v>
      </c>
      <c r="I1212" s="177" t="e">
        <f>('HP-ICS, V5-Sep24'!AM1214-'HP-ICS, V5-Sep24'!S1214)/'HP-ICS, V5-Sep24'!S1214</f>
        <v>#DIV/0!</v>
      </c>
      <c r="J1212" s="174" t="e">
        <f t="shared" si="176"/>
        <v>#DIV/0!</v>
      </c>
      <c r="K1212" s="172">
        <f>'HP-ICS, V5-Sep24'!U1214</f>
        <v>0</v>
      </c>
      <c r="L1212" s="174" t="str">
        <f t="shared" si="177"/>
        <v/>
      </c>
      <c r="M1212" s="173">
        <f>'HP-ICS, V5-Sep24'!AS1214</f>
        <v>0</v>
      </c>
      <c r="N1212" s="174" t="str">
        <f t="shared" si="178"/>
        <v/>
      </c>
      <c r="O1212" s="172">
        <f>'HP-ICS, V5-Sep24'!AO1214</f>
        <v>0</v>
      </c>
      <c r="P1212" s="174" t="str">
        <f t="shared" si="179"/>
        <v/>
      </c>
      <c r="Q1212" s="172">
        <f>'HP-ICS, V5-Sep24'!AT1214</f>
        <v>0</v>
      </c>
      <c r="R1212" s="174" t="str">
        <f t="shared" si="180"/>
        <v/>
      </c>
      <c r="S1212" s="174" t="e">
        <f t="shared" si="181"/>
        <v>#VALUE!</v>
      </c>
      <c r="T1212" s="174" t="e">
        <f t="shared" si="182"/>
        <v>#VALUE!</v>
      </c>
      <c r="U1212" s="173">
        <f>'HP-ICS, V5-Sep24'!AU1214</f>
        <v>0</v>
      </c>
      <c r="V1212" s="174">
        <f t="shared" si="183"/>
        <v>1</v>
      </c>
      <c r="W1212" s="175" t="e">
        <f t="shared" si="184"/>
        <v>#DIV/0!</v>
      </c>
      <c r="X1212" s="176" t="e">
        <f t="shared" si="185"/>
        <v>#DIV/0!</v>
      </c>
    </row>
    <row r="1213" spans="1:24" x14ac:dyDescent="0.3">
      <c r="A1213" s="172" t="str">
        <f>'HP-ICS, V5-Sep24'!D1215</f>
        <v>Guatemala</v>
      </c>
      <c r="B1213" s="172" cm="1">
        <f t="array" ref="B1213">IF(OR(A1213=DATA!$H$2:$H$13),3,IF(OR(A1213=DATA!$H$14:$H$119),2,1))</f>
        <v>1</v>
      </c>
      <c r="C1213" s="173">
        <f>'HP-ICS, V5-Sep24'!L1215</f>
        <v>0</v>
      </c>
      <c r="D1213" s="172" t="str">
        <f>IF(AND(C1213&gt;='Risk(Area, dist)'!$C$9, C1213&lt;='Risk(Area, dist)'!$E$9), 1, IF(AND(C1213&gt;'Risk(Area, dist)'!$C$10, C1213&lt;='Risk(Area, dist)'!$E$10), 2, IF(C1213&gt;='Risk(Area, dist)'!$C$11, 3, "")))</f>
        <v/>
      </c>
      <c r="E1213" s="172">
        <f>'HP-ICS, V5-Sep24'!G1215</f>
        <v>0</v>
      </c>
      <c r="F1213" s="174" t="str">
        <f>IF(AND(E1213&gt;='Risk(Area, dist)'!$H$9, E1213&lt;='Risk(Area, dist)'!$J$9), 1, IF(AND(E1213&gt;'Risk(Area, dist)'!$H$10, E1213&lt;='Risk(Area, dist)'!$J$10), 2, IF(E1213&gt;='Risk(Area, dist)'!$H$11, 3, "")))</f>
        <v/>
      </c>
      <c r="G1213" s="174">
        <f>'HP-ICS, V5-Sep24'!AJ1215</f>
        <v>0</v>
      </c>
      <c r="H1213" s="174">
        <f t="shared" si="175"/>
        <v>3</v>
      </c>
      <c r="I1213" s="177" t="e">
        <f>('HP-ICS, V5-Sep24'!AM1215-'HP-ICS, V5-Sep24'!S1215)/'HP-ICS, V5-Sep24'!S1215</f>
        <v>#DIV/0!</v>
      </c>
      <c r="J1213" s="174" t="e">
        <f t="shared" si="176"/>
        <v>#DIV/0!</v>
      </c>
      <c r="K1213" s="172">
        <f>'HP-ICS, V5-Sep24'!U1215</f>
        <v>0</v>
      </c>
      <c r="L1213" s="174" t="str">
        <f t="shared" si="177"/>
        <v/>
      </c>
      <c r="M1213" s="173">
        <f>'HP-ICS, V5-Sep24'!AS1215</f>
        <v>0</v>
      </c>
      <c r="N1213" s="174" t="str">
        <f t="shared" si="178"/>
        <v/>
      </c>
      <c r="O1213" s="172">
        <f>'HP-ICS, V5-Sep24'!AO1215</f>
        <v>0</v>
      </c>
      <c r="P1213" s="174" t="str">
        <f t="shared" si="179"/>
        <v/>
      </c>
      <c r="Q1213" s="172">
        <f>'HP-ICS, V5-Sep24'!AT1215</f>
        <v>0</v>
      </c>
      <c r="R1213" s="174" t="str">
        <f t="shared" si="180"/>
        <v/>
      </c>
      <c r="S1213" s="174" t="e">
        <f t="shared" si="181"/>
        <v>#VALUE!</v>
      </c>
      <c r="T1213" s="174" t="e">
        <f t="shared" si="182"/>
        <v>#VALUE!</v>
      </c>
      <c r="U1213" s="173">
        <f>'HP-ICS, V5-Sep24'!AU1215</f>
        <v>0</v>
      </c>
      <c r="V1213" s="174">
        <f t="shared" si="183"/>
        <v>1</v>
      </c>
      <c r="W1213" s="175" t="e">
        <f t="shared" si="184"/>
        <v>#DIV/0!</v>
      </c>
      <c r="X1213" s="176" t="e">
        <f t="shared" si="185"/>
        <v>#DIV/0!</v>
      </c>
    </row>
    <row r="1214" spans="1:24" x14ac:dyDescent="0.3">
      <c r="A1214" s="172" t="str">
        <f>'HP-ICS, V5-Sep24'!D1216</f>
        <v>Guatemala</v>
      </c>
      <c r="B1214" s="172" cm="1">
        <f t="array" ref="B1214">IF(OR(A1214=DATA!$H$2:$H$13),3,IF(OR(A1214=DATA!$H$14:$H$119),2,1))</f>
        <v>1</v>
      </c>
      <c r="C1214" s="173">
        <f>'HP-ICS, V5-Sep24'!L1216</f>
        <v>0</v>
      </c>
      <c r="D1214" s="172" t="str">
        <f>IF(AND(C1214&gt;='Risk(Area, dist)'!$C$9, C1214&lt;='Risk(Area, dist)'!$E$9), 1, IF(AND(C1214&gt;'Risk(Area, dist)'!$C$10, C1214&lt;='Risk(Area, dist)'!$E$10), 2, IF(C1214&gt;='Risk(Area, dist)'!$C$11, 3, "")))</f>
        <v/>
      </c>
      <c r="E1214" s="172">
        <f>'HP-ICS, V5-Sep24'!G1216</f>
        <v>0</v>
      </c>
      <c r="F1214" s="174" t="str">
        <f>IF(AND(E1214&gt;='Risk(Area, dist)'!$H$9, E1214&lt;='Risk(Area, dist)'!$J$9), 1, IF(AND(E1214&gt;'Risk(Area, dist)'!$H$10, E1214&lt;='Risk(Area, dist)'!$J$10), 2, IF(E1214&gt;='Risk(Area, dist)'!$H$11, 3, "")))</f>
        <v/>
      </c>
      <c r="G1214" s="174">
        <f>'HP-ICS, V5-Sep24'!AJ1216</f>
        <v>0</v>
      </c>
      <c r="H1214" s="174">
        <f t="shared" si="175"/>
        <v>3</v>
      </c>
      <c r="I1214" s="177" t="e">
        <f>('HP-ICS, V5-Sep24'!AM1216-'HP-ICS, V5-Sep24'!S1216)/'HP-ICS, V5-Sep24'!S1216</f>
        <v>#DIV/0!</v>
      </c>
      <c r="J1214" s="174" t="e">
        <f t="shared" si="176"/>
        <v>#DIV/0!</v>
      </c>
      <c r="K1214" s="172">
        <f>'HP-ICS, V5-Sep24'!U1216</f>
        <v>0</v>
      </c>
      <c r="L1214" s="174" t="str">
        <f t="shared" si="177"/>
        <v/>
      </c>
      <c r="M1214" s="173">
        <f>'HP-ICS, V5-Sep24'!AS1216</f>
        <v>0</v>
      </c>
      <c r="N1214" s="174" t="str">
        <f t="shared" si="178"/>
        <v/>
      </c>
      <c r="O1214" s="172">
        <f>'HP-ICS, V5-Sep24'!AO1216</f>
        <v>0</v>
      </c>
      <c r="P1214" s="174" t="str">
        <f t="shared" si="179"/>
        <v/>
      </c>
      <c r="Q1214" s="172">
        <f>'HP-ICS, V5-Sep24'!AT1216</f>
        <v>0</v>
      </c>
      <c r="R1214" s="174" t="str">
        <f t="shared" si="180"/>
        <v/>
      </c>
      <c r="S1214" s="174" t="e">
        <f t="shared" si="181"/>
        <v>#VALUE!</v>
      </c>
      <c r="T1214" s="174" t="e">
        <f t="shared" si="182"/>
        <v>#VALUE!</v>
      </c>
      <c r="U1214" s="173">
        <f>'HP-ICS, V5-Sep24'!AU1216</f>
        <v>0</v>
      </c>
      <c r="V1214" s="174">
        <f t="shared" si="183"/>
        <v>1</v>
      </c>
      <c r="W1214" s="175" t="e">
        <f t="shared" si="184"/>
        <v>#DIV/0!</v>
      </c>
      <c r="X1214" s="176" t="e">
        <f t="shared" si="185"/>
        <v>#DIV/0!</v>
      </c>
    </row>
    <row r="1215" spans="1:24" x14ac:dyDescent="0.3">
      <c r="A1215" s="172" t="str">
        <f>'HP-ICS, V5-Sep24'!D1217</f>
        <v>Guatemala</v>
      </c>
      <c r="B1215" s="172" cm="1">
        <f t="array" ref="B1215">IF(OR(A1215=DATA!$H$2:$H$13),3,IF(OR(A1215=DATA!$H$14:$H$119),2,1))</f>
        <v>1</v>
      </c>
      <c r="C1215" s="173">
        <f>'HP-ICS, V5-Sep24'!L1217</f>
        <v>0</v>
      </c>
      <c r="D1215" s="172" t="str">
        <f>IF(AND(C1215&gt;='Risk(Area, dist)'!$C$9, C1215&lt;='Risk(Area, dist)'!$E$9), 1, IF(AND(C1215&gt;'Risk(Area, dist)'!$C$10, C1215&lt;='Risk(Area, dist)'!$E$10), 2, IF(C1215&gt;='Risk(Area, dist)'!$C$11, 3, "")))</f>
        <v/>
      </c>
      <c r="E1215" s="172">
        <f>'HP-ICS, V5-Sep24'!G1217</f>
        <v>0</v>
      </c>
      <c r="F1215" s="174" t="str">
        <f>IF(AND(E1215&gt;='Risk(Area, dist)'!$H$9, E1215&lt;='Risk(Area, dist)'!$J$9), 1, IF(AND(E1215&gt;'Risk(Area, dist)'!$H$10, E1215&lt;='Risk(Area, dist)'!$J$10), 2, IF(E1215&gt;='Risk(Area, dist)'!$H$11, 3, "")))</f>
        <v/>
      </c>
      <c r="G1215" s="174">
        <f>'HP-ICS, V5-Sep24'!AJ1217</f>
        <v>0</v>
      </c>
      <c r="H1215" s="174">
        <f t="shared" si="175"/>
        <v>3</v>
      </c>
      <c r="I1215" s="177" t="e">
        <f>('HP-ICS, V5-Sep24'!AM1217-'HP-ICS, V5-Sep24'!S1217)/'HP-ICS, V5-Sep24'!S1217</f>
        <v>#DIV/0!</v>
      </c>
      <c r="J1215" s="174" t="e">
        <f t="shared" si="176"/>
        <v>#DIV/0!</v>
      </c>
      <c r="K1215" s="172">
        <f>'HP-ICS, V5-Sep24'!U1217</f>
        <v>0</v>
      </c>
      <c r="L1215" s="174" t="str">
        <f t="shared" si="177"/>
        <v/>
      </c>
      <c r="M1215" s="173">
        <f>'HP-ICS, V5-Sep24'!AS1217</f>
        <v>0</v>
      </c>
      <c r="N1215" s="174" t="str">
        <f t="shared" si="178"/>
        <v/>
      </c>
      <c r="O1215" s="172">
        <f>'HP-ICS, V5-Sep24'!AO1217</f>
        <v>0</v>
      </c>
      <c r="P1215" s="174" t="str">
        <f t="shared" si="179"/>
        <v/>
      </c>
      <c r="Q1215" s="172">
        <f>'HP-ICS, V5-Sep24'!AT1217</f>
        <v>0</v>
      </c>
      <c r="R1215" s="174" t="str">
        <f t="shared" si="180"/>
        <v/>
      </c>
      <c r="S1215" s="174" t="e">
        <f t="shared" si="181"/>
        <v>#VALUE!</v>
      </c>
      <c r="T1215" s="174" t="e">
        <f t="shared" si="182"/>
        <v>#VALUE!</v>
      </c>
      <c r="U1215" s="173">
        <f>'HP-ICS, V5-Sep24'!AU1217</f>
        <v>0</v>
      </c>
      <c r="V1215" s="174">
        <f t="shared" si="183"/>
        <v>1</v>
      </c>
      <c r="W1215" s="175" t="e">
        <f t="shared" si="184"/>
        <v>#DIV/0!</v>
      </c>
      <c r="X1215" s="176" t="e">
        <f t="shared" si="185"/>
        <v>#DIV/0!</v>
      </c>
    </row>
    <row r="1216" spans="1:24" x14ac:dyDescent="0.3">
      <c r="A1216" s="172" t="str">
        <f>'HP-ICS, V5-Sep24'!D1218</f>
        <v>Guatemala</v>
      </c>
      <c r="B1216" s="172" cm="1">
        <f t="array" ref="B1216">IF(OR(A1216=DATA!$H$2:$H$13),3,IF(OR(A1216=DATA!$H$14:$H$119),2,1))</f>
        <v>1</v>
      </c>
      <c r="C1216" s="173">
        <f>'HP-ICS, V5-Sep24'!L1218</f>
        <v>0</v>
      </c>
      <c r="D1216" s="172" t="str">
        <f>IF(AND(C1216&gt;='Risk(Area, dist)'!$C$9, C1216&lt;='Risk(Area, dist)'!$E$9), 1, IF(AND(C1216&gt;'Risk(Area, dist)'!$C$10, C1216&lt;='Risk(Area, dist)'!$E$10), 2, IF(C1216&gt;='Risk(Area, dist)'!$C$11, 3, "")))</f>
        <v/>
      </c>
      <c r="E1216" s="172">
        <f>'HP-ICS, V5-Sep24'!G1218</f>
        <v>0</v>
      </c>
      <c r="F1216" s="174" t="str">
        <f>IF(AND(E1216&gt;='Risk(Area, dist)'!$H$9, E1216&lt;='Risk(Area, dist)'!$J$9), 1, IF(AND(E1216&gt;'Risk(Area, dist)'!$H$10, E1216&lt;='Risk(Area, dist)'!$J$10), 2, IF(E1216&gt;='Risk(Area, dist)'!$H$11, 3, "")))</f>
        <v/>
      </c>
      <c r="G1216" s="174">
        <f>'HP-ICS, V5-Sep24'!AJ1218</f>
        <v>0</v>
      </c>
      <c r="H1216" s="174">
        <f t="shared" si="175"/>
        <v>3</v>
      </c>
      <c r="I1216" s="177" t="e">
        <f>('HP-ICS, V5-Sep24'!AM1218-'HP-ICS, V5-Sep24'!S1218)/'HP-ICS, V5-Sep24'!S1218</f>
        <v>#DIV/0!</v>
      </c>
      <c r="J1216" s="174" t="e">
        <f t="shared" si="176"/>
        <v>#DIV/0!</v>
      </c>
      <c r="K1216" s="172">
        <f>'HP-ICS, V5-Sep24'!U1218</f>
        <v>0</v>
      </c>
      <c r="L1216" s="174" t="str">
        <f t="shared" si="177"/>
        <v/>
      </c>
      <c r="M1216" s="173">
        <f>'HP-ICS, V5-Sep24'!AS1218</f>
        <v>0</v>
      </c>
      <c r="N1216" s="174" t="str">
        <f t="shared" si="178"/>
        <v/>
      </c>
      <c r="O1216" s="172">
        <f>'HP-ICS, V5-Sep24'!AO1218</f>
        <v>0</v>
      </c>
      <c r="P1216" s="174" t="str">
        <f t="shared" si="179"/>
        <v/>
      </c>
      <c r="Q1216" s="172">
        <f>'HP-ICS, V5-Sep24'!AT1218</f>
        <v>0</v>
      </c>
      <c r="R1216" s="174" t="str">
        <f t="shared" si="180"/>
        <v/>
      </c>
      <c r="S1216" s="174" t="e">
        <f t="shared" si="181"/>
        <v>#VALUE!</v>
      </c>
      <c r="T1216" s="174" t="e">
        <f t="shared" si="182"/>
        <v>#VALUE!</v>
      </c>
      <c r="U1216" s="173">
        <f>'HP-ICS, V5-Sep24'!AU1218</f>
        <v>0</v>
      </c>
      <c r="V1216" s="174">
        <f t="shared" si="183"/>
        <v>1</v>
      </c>
      <c r="W1216" s="175" t="e">
        <f t="shared" si="184"/>
        <v>#DIV/0!</v>
      </c>
      <c r="X1216" s="176" t="e">
        <f t="shared" si="185"/>
        <v>#DIV/0!</v>
      </c>
    </row>
    <row r="1217" spans="1:24" x14ac:dyDescent="0.3">
      <c r="A1217" s="172" t="str">
        <f>'HP-ICS, V5-Sep24'!D1219</f>
        <v>Guatemala</v>
      </c>
      <c r="B1217" s="172" cm="1">
        <f t="array" ref="B1217">IF(OR(A1217=DATA!$H$2:$H$13),3,IF(OR(A1217=DATA!$H$14:$H$119),2,1))</f>
        <v>1</v>
      </c>
      <c r="C1217" s="173">
        <f>'HP-ICS, V5-Sep24'!L1219</f>
        <v>0</v>
      </c>
      <c r="D1217" s="172" t="str">
        <f>IF(AND(C1217&gt;='Risk(Area, dist)'!$C$9, C1217&lt;='Risk(Area, dist)'!$E$9), 1, IF(AND(C1217&gt;'Risk(Area, dist)'!$C$10, C1217&lt;='Risk(Area, dist)'!$E$10), 2, IF(C1217&gt;='Risk(Area, dist)'!$C$11, 3, "")))</f>
        <v/>
      </c>
      <c r="E1217" s="172">
        <f>'HP-ICS, V5-Sep24'!G1219</f>
        <v>0</v>
      </c>
      <c r="F1217" s="174" t="str">
        <f>IF(AND(E1217&gt;='Risk(Area, dist)'!$H$9, E1217&lt;='Risk(Area, dist)'!$J$9), 1, IF(AND(E1217&gt;'Risk(Area, dist)'!$H$10, E1217&lt;='Risk(Area, dist)'!$J$10), 2, IF(E1217&gt;='Risk(Area, dist)'!$H$11, 3, "")))</f>
        <v/>
      </c>
      <c r="G1217" s="174">
        <f>'HP-ICS, V5-Sep24'!AJ1219</f>
        <v>0</v>
      </c>
      <c r="H1217" s="174">
        <f t="shared" si="175"/>
        <v>3</v>
      </c>
      <c r="I1217" s="177" t="e">
        <f>('HP-ICS, V5-Sep24'!AM1219-'HP-ICS, V5-Sep24'!S1219)/'HP-ICS, V5-Sep24'!S1219</f>
        <v>#DIV/0!</v>
      </c>
      <c r="J1217" s="174" t="e">
        <f t="shared" si="176"/>
        <v>#DIV/0!</v>
      </c>
      <c r="K1217" s="172">
        <f>'HP-ICS, V5-Sep24'!U1219</f>
        <v>0</v>
      </c>
      <c r="L1217" s="174" t="str">
        <f t="shared" si="177"/>
        <v/>
      </c>
      <c r="M1217" s="173">
        <f>'HP-ICS, V5-Sep24'!AS1219</f>
        <v>0</v>
      </c>
      <c r="N1217" s="174" t="str">
        <f t="shared" si="178"/>
        <v/>
      </c>
      <c r="O1217" s="172">
        <f>'HP-ICS, V5-Sep24'!AO1219</f>
        <v>0</v>
      </c>
      <c r="P1217" s="174" t="str">
        <f t="shared" si="179"/>
        <v/>
      </c>
      <c r="Q1217" s="172">
        <f>'HP-ICS, V5-Sep24'!AT1219</f>
        <v>0</v>
      </c>
      <c r="R1217" s="174" t="str">
        <f t="shared" si="180"/>
        <v/>
      </c>
      <c r="S1217" s="174" t="e">
        <f t="shared" si="181"/>
        <v>#VALUE!</v>
      </c>
      <c r="T1217" s="174" t="e">
        <f t="shared" si="182"/>
        <v>#VALUE!</v>
      </c>
      <c r="U1217" s="173">
        <f>'HP-ICS, V5-Sep24'!AU1219</f>
        <v>0</v>
      </c>
      <c r="V1217" s="174">
        <f t="shared" si="183"/>
        <v>1</v>
      </c>
      <c r="W1217" s="175" t="e">
        <f t="shared" si="184"/>
        <v>#DIV/0!</v>
      </c>
      <c r="X1217" s="176" t="e">
        <f t="shared" si="185"/>
        <v>#DIV/0!</v>
      </c>
    </row>
    <row r="1218" spans="1:24" x14ac:dyDescent="0.3">
      <c r="A1218" s="172" t="str">
        <f>'HP-ICS, V5-Sep24'!D1220</f>
        <v>Guatemala</v>
      </c>
      <c r="B1218" s="172" cm="1">
        <f t="array" ref="B1218">IF(OR(A1218=DATA!$H$2:$H$13),3,IF(OR(A1218=DATA!$H$14:$H$119),2,1))</f>
        <v>1</v>
      </c>
      <c r="C1218" s="173">
        <f>'HP-ICS, V5-Sep24'!L1220</f>
        <v>0</v>
      </c>
      <c r="D1218" s="172" t="str">
        <f>IF(AND(C1218&gt;='Risk(Area, dist)'!$C$9, C1218&lt;='Risk(Area, dist)'!$E$9), 1, IF(AND(C1218&gt;'Risk(Area, dist)'!$C$10, C1218&lt;='Risk(Area, dist)'!$E$10), 2, IF(C1218&gt;='Risk(Area, dist)'!$C$11, 3, "")))</f>
        <v/>
      </c>
      <c r="E1218" s="172">
        <f>'HP-ICS, V5-Sep24'!G1220</f>
        <v>0</v>
      </c>
      <c r="F1218" s="174" t="str">
        <f>IF(AND(E1218&gt;='Risk(Area, dist)'!$H$9, E1218&lt;='Risk(Area, dist)'!$J$9), 1, IF(AND(E1218&gt;'Risk(Area, dist)'!$H$10, E1218&lt;='Risk(Area, dist)'!$J$10), 2, IF(E1218&gt;='Risk(Area, dist)'!$H$11, 3, "")))</f>
        <v/>
      </c>
      <c r="G1218" s="174">
        <f>'HP-ICS, V5-Sep24'!AJ1220</f>
        <v>0</v>
      </c>
      <c r="H1218" s="174">
        <f t="shared" ref="H1218:H1281" si="186">IF(G1218="Orgánico / Organic",1,IF(G1218="T3",2,3))</f>
        <v>3</v>
      </c>
      <c r="I1218" s="177" t="e">
        <f>('HP-ICS, V5-Sep24'!AM1220-'HP-ICS, V5-Sep24'!S1220)/'HP-ICS, V5-Sep24'!S1220</f>
        <v>#DIV/0!</v>
      </c>
      <c r="J1218" s="174" t="e">
        <f t="shared" ref="J1218:J1281" si="187">IF(OR(AND(I1218&gt;=-10%,I1218&lt;=0%),AND(I1218&gt;=0%,I1218&lt;=10%)), 1, IF(I1218&gt;10%, 3, IF(I1218&lt;-10%, 2, "")))</f>
        <v>#DIV/0!</v>
      </c>
      <c r="K1218" s="172">
        <f>'HP-ICS, V5-Sep24'!U1220</f>
        <v>0</v>
      </c>
      <c r="L1218" s="174" t="str">
        <f t="shared" ref="L1218:L1281" si="188">IF(K1218="NA", 1, IF(K1218="Intercalado / Intercrop", 2, IF(K1218="Rotación / Rotation", 3, "")))</f>
        <v/>
      </c>
      <c r="M1218" s="173">
        <f>'HP-ICS, V5-Sep24'!AS1220</f>
        <v>0</v>
      </c>
      <c r="N1218" s="174" t="str">
        <f t="shared" ref="N1218:N1281" si="189">IF(M1218="No", 3, IF(M1218="Sí / Yes", 1, ""))</f>
        <v/>
      </c>
      <c r="O1218" s="172">
        <f>'HP-ICS, V5-Sep24'!AO1220</f>
        <v>0</v>
      </c>
      <c r="P1218" s="174" t="str">
        <f t="shared" ref="P1218:P1281" si="190">IF(O1218="No", 1, IF(O1218="Sí / Yes", 3, ""))</f>
        <v/>
      </c>
      <c r="Q1218" s="172">
        <f>'HP-ICS, V5-Sep24'!AT1220</f>
        <v>0</v>
      </c>
      <c r="R1218" s="174" t="str">
        <f t="shared" ref="R1218:R1281" si="191">IF(Q1218="No", 1, IF(Q1218="Sí / Yes", 3, ""))</f>
        <v/>
      </c>
      <c r="S1218" s="174" t="e">
        <f t="shared" ref="S1218:S1281" si="192">R1218-P1218</f>
        <v>#VALUE!</v>
      </c>
      <c r="T1218" s="174" t="e">
        <f t="shared" ref="T1218:T1281" si="193">IF(S1218=2,3,1)</f>
        <v>#VALUE!</v>
      </c>
      <c r="U1218" s="173">
        <f>'HP-ICS, V5-Sep24'!AU1220</f>
        <v>0</v>
      </c>
      <c r="V1218" s="174">
        <f t="shared" ref="V1218:V1281" si="194">IF(U1218=0,1,IF(U1218&gt;0,3,2))</f>
        <v>1</v>
      </c>
      <c r="W1218" s="175" t="e">
        <f t="shared" ref="W1218:W1281" si="195">AVERAGE(B1218,D1218,F1218,H1218,J1218,L1218,N1218,V1218,T1218)</f>
        <v>#DIV/0!</v>
      </c>
      <c r="X1218" s="176" t="e">
        <f t="shared" si="185"/>
        <v>#DIV/0!</v>
      </c>
    </row>
    <row r="1219" spans="1:24" x14ac:dyDescent="0.3">
      <c r="A1219" s="172" t="str">
        <f>'HP-ICS, V5-Sep24'!D1221</f>
        <v>Guatemala</v>
      </c>
      <c r="B1219" s="172" cm="1">
        <f t="array" ref="B1219">IF(OR(A1219=DATA!$H$2:$H$13),3,IF(OR(A1219=DATA!$H$14:$H$119),2,1))</f>
        <v>1</v>
      </c>
      <c r="C1219" s="173">
        <f>'HP-ICS, V5-Sep24'!L1221</f>
        <v>0</v>
      </c>
      <c r="D1219" s="172" t="str">
        <f>IF(AND(C1219&gt;='Risk(Area, dist)'!$C$9, C1219&lt;='Risk(Area, dist)'!$E$9), 1, IF(AND(C1219&gt;'Risk(Area, dist)'!$C$10, C1219&lt;='Risk(Area, dist)'!$E$10), 2, IF(C1219&gt;='Risk(Area, dist)'!$C$11, 3, "")))</f>
        <v/>
      </c>
      <c r="E1219" s="172">
        <f>'HP-ICS, V5-Sep24'!G1221</f>
        <v>0</v>
      </c>
      <c r="F1219" s="174" t="str">
        <f>IF(AND(E1219&gt;='Risk(Area, dist)'!$H$9, E1219&lt;='Risk(Area, dist)'!$J$9), 1, IF(AND(E1219&gt;'Risk(Area, dist)'!$H$10, E1219&lt;='Risk(Area, dist)'!$J$10), 2, IF(E1219&gt;='Risk(Area, dist)'!$H$11, 3, "")))</f>
        <v/>
      </c>
      <c r="G1219" s="174">
        <f>'HP-ICS, V5-Sep24'!AJ1221</f>
        <v>0</v>
      </c>
      <c r="H1219" s="174">
        <f t="shared" si="186"/>
        <v>3</v>
      </c>
      <c r="I1219" s="177" t="e">
        <f>('HP-ICS, V5-Sep24'!AM1221-'HP-ICS, V5-Sep24'!S1221)/'HP-ICS, V5-Sep24'!S1221</f>
        <v>#DIV/0!</v>
      </c>
      <c r="J1219" s="174" t="e">
        <f t="shared" si="187"/>
        <v>#DIV/0!</v>
      </c>
      <c r="K1219" s="172">
        <f>'HP-ICS, V5-Sep24'!U1221</f>
        <v>0</v>
      </c>
      <c r="L1219" s="174" t="str">
        <f t="shared" si="188"/>
        <v/>
      </c>
      <c r="M1219" s="173">
        <f>'HP-ICS, V5-Sep24'!AS1221</f>
        <v>0</v>
      </c>
      <c r="N1219" s="174" t="str">
        <f t="shared" si="189"/>
        <v/>
      </c>
      <c r="O1219" s="172">
        <f>'HP-ICS, V5-Sep24'!AO1221</f>
        <v>0</v>
      </c>
      <c r="P1219" s="174" t="str">
        <f t="shared" si="190"/>
        <v/>
      </c>
      <c r="Q1219" s="172">
        <f>'HP-ICS, V5-Sep24'!AT1221</f>
        <v>0</v>
      </c>
      <c r="R1219" s="174" t="str">
        <f t="shared" si="191"/>
        <v/>
      </c>
      <c r="S1219" s="174" t="e">
        <f t="shared" si="192"/>
        <v>#VALUE!</v>
      </c>
      <c r="T1219" s="174" t="e">
        <f t="shared" si="193"/>
        <v>#VALUE!</v>
      </c>
      <c r="U1219" s="173">
        <f>'HP-ICS, V5-Sep24'!AU1221</f>
        <v>0</v>
      </c>
      <c r="V1219" s="174">
        <f t="shared" si="194"/>
        <v>1</v>
      </c>
      <c r="W1219" s="175" t="e">
        <f t="shared" si="195"/>
        <v>#DIV/0!</v>
      </c>
      <c r="X1219" s="176" t="e">
        <f t="shared" si="185"/>
        <v>#DIV/0!</v>
      </c>
    </row>
    <row r="1220" spans="1:24" x14ac:dyDescent="0.3">
      <c r="A1220" s="172" t="str">
        <f>'HP-ICS, V5-Sep24'!D1222</f>
        <v>Guatemala</v>
      </c>
      <c r="B1220" s="172" cm="1">
        <f t="array" ref="B1220">IF(OR(A1220=DATA!$H$2:$H$13),3,IF(OR(A1220=DATA!$H$14:$H$119),2,1))</f>
        <v>1</v>
      </c>
      <c r="C1220" s="173">
        <f>'HP-ICS, V5-Sep24'!L1222</f>
        <v>0</v>
      </c>
      <c r="D1220" s="172" t="str">
        <f>IF(AND(C1220&gt;='Risk(Area, dist)'!$C$9, C1220&lt;='Risk(Area, dist)'!$E$9), 1, IF(AND(C1220&gt;'Risk(Area, dist)'!$C$10, C1220&lt;='Risk(Area, dist)'!$E$10), 2, IF(C1220&gt;='Risk(Area, dist)'!$C$11, 3, "")))</f>
        <v/>
      </c>
      <c r="E1220" s="172">
        <f>'HP-ICS, V5-Sep24'!G1222</f>
        <v>0</v>
      </c>
      <c r="F1220" s="174" t="str">
        <f>IF(AND(E1220&gt;='Risk(Area, dist)'!$H$9, E1220&lt;='Risk(Area, dist)'!$J$9), 1, IF(AND(E1220&gt;'Risk(Area, dist)'!$H$10, E1220&lt;='Risk(Area, dist)'!$J$10), 2, IF(E1220&gt;='Risk(Area, dist)'!$H$11, 3, "")))</f>
        <v/>
      </c>
      <c r="G1220" s="174">
        <f>'HP-ICS, V5-Sep24'!AJ1222</f>
        <v>0</v>
      </c>
      <c r="H1220" s="174">
        <f t="shared" si="186"/>
        <v>3</v>
      </c>
      <c r="I1220" s="177" t="e">
        <f>('HP-ICS, V5-Sep24'!AM1222-'HP-ICS, V5-Sep24'!S1222)/'HP-ICS, V5-Sep24'!S1222</f>
        <v>#DIV/0!</v>
      </c>
      <c r="J1220" s="174" t="e">
        <f t="shared" si="187"/>
        <v>#DIV/0!</v>
      </c>
      <c r="K1220" s="172">
        <f>'HP-ICS, V5-Sep24'!U1222</f>
        <v>0</v>
      </c>
      <c r="L1220" s="174" t="str">
        <f t="shared" si="188"/>
        <v/>
      </c>
      <c r="M1220" s="173">
        <f>'HP-ICS, V5-Sep24'!AS1222</f>
        <v>0</v>
      </c>
      <c r="N1220" s="174" t="str">
        <f t="shared" si="189"/>
        <v/>
      </c>
      <c r="O1220" s="172">
        <f>'HP-ICS, V5-Sep24'!AO1222</f>
        <v>0</v>
      </c>
      <c r="P1220" s="174" t="str">
        <f t="shared" si="190"/>
        <v/>
      </c>
      <c r="Q1220" s="172">
        <f>'HP-ICS, V5-Sep24'!AT1222</f>
        <v>0</v>
      </c>
      <c r="R1220" s="174" t="str">
        <f t="shared" si="191"/>
        <v/>
      </c>
      <c r="S1220" s="174" t="e">
        <f t="shared" si="192"/>
        <v>#VALUE!</v>
      </c>
      <c r="T1220" s="174" t="e">
        <f t="shared" si="193"/>
        <v>#VALUE!</v>
      </c>
      <c r="U1220" s="173">
        <f>'HP-ICS, V5-Sep24'!AU1222</f>
        <v>0</v>
      </c>
      <c r="V1220" s="174">
        <f t="shared" si="194"/>
        <v>1</v>
      </c>
      <c r="W1220" s="175" t="e">
        <f t="shared" si="195"/>
        <v>#DIV/0!</v>
      </c>
      <c r="X1220" s="176" t="e">
        <f t="shared" si="185"/>
        <v>#DIV/0!</v>
      </c>
    </row>
    <row r="1221" spans="1:24" x14ac:dyDescent="0.3">
      <c r="A1221" s="172" t="str">
        <f>'HP-ICS, V5-Sep24'!D1223</f>
        <v>Guatemala</v>
      </c>
      <c r="B1221" s="172" cm="1">
        <f t="array" ref="B1221">IF(OR(A1221=DATA!$H$2:$H$13),3,IF(OR(A1221=DATA!$H$14:$H$119),2,1))</f>
        <v>1</v>
      </c>
      <c r="C1221" s="173">
        <f>'HP-ICS, V5-Sep24'!L1223</f>
        <v>0</v>
      </c>
      <c r="D1221" s="172" t="str">
        <f>IF(AND(C1221&gt;='Risk(Area, dist)'!$C$9, C1221&lt;='Risk(Area, dist)'!$E$9), 1, IF(AND(C1221&gt;'Risk(Area, dist)'!$C$10, C1221&lt;='Risk(Area, dist)'!$E$10), 2, IF(C1221&gt;='Risk(Area, dist)'!$C$11, 3, "")))</f>
        <v/>
      </c>
      <c r="E1221" s="172">
        <f>'HP-ICS, V5-Sep24'!G1223</f>
        <v>0</v>
      </c>
      <c r="F1221" s="174" t="str">
        <f>IF(AND(E1221&gt;='Risk(Area, dist)'!$H$9, E1221&lt;='Risk(Area, dist)'!$J$9), 1, IF(AND(E1221&gt;'Risk(Area, dist)'!$H$10, E1221&lt;='Risk(Area, dist)'!$J$10), 2, IF(E1221&gt;='Risk(Area, dist)'!$H$11, 3, "")))</f>
        <v/>
      </c>
      <c r="G1221" s="174">
        <f>'HP-ICS, V5-Sep24'!AJ1223</f>
        <v>0</v>
      </c>
      <c r="H1221" s="174">
        <f t="shared" si="186"/>
        <v>3</v>
      </c>
      <c r="I1221" s="177" t="e">
        <f>('HP-ICS, V5-Sep24'!AM1223-'HP-ICS, V5-Sep24'!S1223)/'HP-ICS, V5-Sep24'!S1223</f>
        <v>#DIV/0!</v>
      </c>
      <c r="J1221" s="174" t="e">
        <f t="shared" si="187"/>
        <v>#DIV/0!</v>
      </c>
      <c r="K1221" s="172">
        <f>'HP-ICS, V5-Sep24'!U1223</f>
        <v>0</v>
      </c>
      <c r="L1221" s="174" t="str">
        <f t="shared" si="188"/>
        <v/>
      </c>
      <c r="M1221" s="173">
        <f>'HP-ICS, V5-Sep24'!AS1223</f>
        <v>0</v>
      </c>
      <c r="N1221" s="174" t="str">
        <f t="shared" si="189"/>
        <v/>
      </c>
      <c r="O1221" s="172">
        <f>'HP-ICS, V5-Sep24'!AO1223</f>
        <v>0</v>
      </c>
      <c r="P1221" s="174" t="str">
        <f t="shared" si="190"/>
        <v/>
      </c>
      <c r="Q1221" s="172">
        <f>'HP-ICS, V5-Sep24'!AT1223</f>
        <v>0</v>
      </c>
      <c r="R1221" s="174" t="str">
        <f t="shared" si="191"/>
        <v/>
      </c>
      <c r="S1221" s="174" t="e">
        <f t="shared" si="192"/>
        <v>#VALUE!</v>
      </c>
      <c r="T1221" s="174" t="e">
        <f t="shared" si="193"/>
        <v>#VALUE!</v>
      </c>
      <c r="U1221" s="173">
        <f>'HP-ICS, V5-Sep24'!AU1223</f>
        <v>0</v>
      </c>
      <c r="V1221" s="174">
        <f t="shared" si="194"/>
        <v>1</v>
      </c>
      <c r="W1221" s="175" t="e">
        <f t="shared" si="195"/>
        <v>#DIV/0!</v>
      </c>
      <c r="X1221" s="176" t="e">
        <f t="shared" si="185"/>
        <v>#DIV/0!</v>
      </c>
    </row>
    <row r="1222" spans="1:24" x14ac:dyDescent="0.3">
      <c r="A1222" s="172" t="str">
        <f>'HP-ICS, V5-Sep24'!D1224</f>
        <v>Guatemala</v>
      </c>
      <c r="B1222" s="172" cm="1">
        <f t="array" ref="B1222">IF(OR(A1222=DATA!$H$2:$H$13),3,IF(OR(A1222=DATA!$H$14:$H$119),2,1))</f>
        <v>1</v>
      </c>
      <c r="C1222" s="173">
        <f>'HP-ICS, V5-Sep24'!L1224</f>
        <v>0</v>
      </c>
      <c r="D1222" s="172" t="str">
        <f>IF(AND(C1222&gt;='Risk(Area, dist)'!$C$9, C1222&lt;='Risk(Area, dist)'!$E$9), 1, IF(AND(C1222&gt;'Risk(Area, dist)'!$C$10, C1222&lt;='Risk(Area, dist)'!$E$10), 2, IF(C1222&gt;='Risk(Area, dist)'!$C$11, 3, "")))</f>
        <v/>
      </c>
      <c r="E1222" s="172">
        <f>'HP-ICS, V5-Sep24'!G1224</f>
        <v>0</v>
      </c>
      <c r="F1222" s="174" t="str">
        <f>IF(AND(E1222&gt;='Risk(Area, dist)'!$H$9, E1222&lt;='Risk(Area, dist)'!$J$9), 1, IF(AND(E1222&gt;'Risk(Area, dist)'!$H$10, E1222&lt;='Risk(Area, dist)'!$J$10), 2, IF(E1222&gt;='Risk(Area, dist)'!$H$11, 3, "")))</f>
        <v/>
      </c>
      <c r="G1222" s="174">
        <f>'HP-ICS, V5-Sep24'!AJ1224</f>
        <v>0</v>
      </c>
      <c r="H1222" s="174">
        <f t="shared" si="186"/>
        <v>3</v>
      </c>
      <c r="I1222" s="177" t="e">
        <f>('HP-ICS, V5-Sep24'!AM1224-'HP-ICS, V5-Sep24'!S1224)/'HP-ICS, V5-Sep24'!S1224</f>
        <v>#DIV/0!</v>
      </c>
      <c r="J1222" s="174" t="e">
        <f t="shared" si="187"/>
        <v>#DIV/0!</v>
      </c>
      <c r="K1222" s="172">
        <f>'HP-ICS, V5-Sep24'!U1224</f>
        <v>0</v>
      </c>
      <c r="L1222" s="174" t="str">
        <f t="shared" si="188"/>
        <v/>
      </c>
      <c r="M1222" s="173">
        <f>'HP-ICS, V5-Sep24'!AS1224</f>
        <v>0</v>
      </c>
      <c r="N1222" s="174" t="str">
        <f t="shared" si="189"/>
        <v/>
      </c>
      <c r="O1222" s="172">
        <f>'HP-ICS, V5-Sep24'!AO1224</f>
        <v>0</v>
      </c>
      <c r="P1222" s="174" t="str">
        <f t="shared" si="190"/>
        <v/>
      </c>
      <c r="Q1222" s="172">
        <f>'HP-ICS, V5-Sep24'!AT1224</f>
        <v>0</v>
      </c>
      <c r="R1222" s="174" t="str">
        <f t="shared" si="191"/>
        <v/>
      </c>
      <c r="S1222" s="174" t="e">
        <f t="shared" si="192"/>
        <v>#VALUE!</v>
      </c>
      <c r="T1222" s="174" t="e">
        <f t="shared" si="193"/>
        <v>#VALUE!</v>
      </c>
      <c r="U1222" s="173">
        <f>'HP-ICS, V5-Sep24'!AU1224</f>
        <v>0</v>
      </c>
      <c r="V1222" s="174">
        <f t="shared" si="194"/>
        <v>1</v>
      </c>
      <c r="W1222" s="175" t="e">
        <f t="shared" si="195"/>
        <v>#DIV/0!</v>
      </c>
      <c r="X1222" s="176" t="e">
        <f t="shared" si="185"/>
        <v>#DIV/0!</v>
      </c>
    </row>
    <row r="1223" spans="1:24" x14ac:dyDescent="0.3">
      <c r="A1223" s="172" t="str">
        <f>'HP-ICS, V5-Sep24'!D1225</f>
        <v>Guatemala</v>
      </c>
      <c r="B1223" s="172" cm="1">
        <f t="array" ref="B1223">IF(OR(A1223=DATA!$H$2:$H$13),3,IF(OR(A1223=DATA!$H$14:$H$119),2,1))</f>
        <v>1</v>
      </c>
      <c r="C1223" s="173">
        <f>'HP-ICS, V5-Sep24'!L1225</f>
        <v>0</v>
      </c>
      <c r="D1223" s="172" t="str">
        <f>IF(AND(C1223&gt;='Risk(Area, dist)'!$C$9, C1223&lt;='Risk(Area, dist)'!$E$9), 1, IF(AND(C1223&gt;'Risk(Area, dist)'!$C$10, C1223&lt;='Risk(Area, dist)'!$E$10), 2, IF(C1223&gt;='Risk(Area, dist)'!$C$11, 3, "")))</f>
        <v/>
      </c>
      <c r="E1223" s="172">
        <f>'HP-ICS, V5-Sep24'!G1225</f>
        <v>0</v>
      </c>
      <c r="F1223" s="174" t="str">
        <f>IF(AND(E1223&gt;='Risk(Area, dist)'!$H$9, E1223&lt;='Risk(Area, dist)'!$J$9), 1, IF(AND(E1223&gt;'Risk(Area, dist)'!$H$10, E1223&lt;='Risk(Area, dist)'!$J$10), 2, IF(E1223&gt;='Risk(Area, dist)'!$H$11, 3, "")))</f>
        <v/>
      </c>
      <c r="G1223" s="174">
        <f>'HP-ICS, V5-Sep24'!AJ1225</f>
        <v>0</v>
      </c>
      <c r="H1223" s="174">
        <f t="shared" si="186"/>
        <v>3</v>
      </c>
      <c r="I1223" s="177" t="e">
        <f>('HP-ICS, V5-Sep24'!AM1225-'HP-ICS, V5-Sep24'!S1225)/'HP-ICS, V5-Sep24'!S1225</f>
        <v>#DIV/0!</v>
      </c>
      <c r="J1223" s="174" t="e">
        <f t="shared" si="187"/>
        <v>#DIV/0!</v>
      </c>
      <c r="K1223" s="172">
        <f>'HP-ICS, V5-Sep24'!U1225</f>
        <v>0</v>
      </c>
      <c r="L1223" s="174" t="str">
        <f t="shared" si="188"/>
        <v/>
      </c>
      <c r="M1223" s="173">
        <f>'HP-ICS, V5-Sep24'!AS1225</f>
        <v>0</v>
      </c>
      <c r="N1223" s="174" t="str">
        <f t="shared" si="189"/>
        <v/>
      </c>
      <c r="O1223" s="172">
        <f>'HP-ICS, V5-Sep24'!AO1225</f>
        <v>0</v>
      </c>
      <c r="P1223" s="174" t="str">
        <f t="shared" si="190"/>
        <v/>
      </c>
      <c r="Q1223" s="172">
        <f>'HP-ICS, V5-Sep24'!AT1225</f>
        <v>0</v>
      </c>
      <c r="R1223" s="174" t="str">
        <f t="shared" si="191"/>
        <v/>
      </c>
      <c r="S1223" s="174" t="e">
        <f t="shared" si="192"/>
        <v>#VALUE!</v>
      </c>
      <c r="T1223" s="174" t="e">
        <f t="shared" si="193"/>
        <v>#VALUE!</v>
      </c>
      <c r="U1223" s="173">
        <f>'HP-ICS, V5-Sep24'!AU1225</f>
        <v>0</v>
      </c>
      <c r="V1223" s="174">
        <f t="shared" si="194"/>
        <v>1</v>
      </c>
      <c r="W1223" s="175" t="e">
        <f t="shared" si="195"/>
        <v>#DIV/0!</v>
      </c>
      <c r="X1223" s="176" t="e">
        <f t="shared" si="185"/>
        <v>#DIV/0!</v>
      </c>
    </row>
    <row r="1224" spans="1:24" x14ac:dyDescent="0.3">
      <c r="A1224" s="172" t="str">
        <f>'HP-ICS, V5-Sep24'!D1226</f>
        <v>Guatemala</v>
      </c>
      <c r="B1224" s="172" cm="1">
        <f t="array" ref="B1224">IF(OR(A1224=DATA!$H$2:$H$13),3,IF(OR(A1224=DATA!$H$14:$H$119),2,1))</f>
        <v>1</v>
      </c>
      <c r="C1224" s="173">
        <f>'HP-ICS, V5-Sep24'!L1226</f>
        <v>0</v>
      </c>
      <c r="D1224" s="172" t="str">
        <f>IF(AND(C1224&gt;='Risk(Area, dist)'!$C$9, C1224&lt;='Risk(Area, dist)'!$E$9), 1, IF(AND(C1224&gt;'Risk(Area, dist)'!$C$10, C1224&lt;='Risk(Area, dist)'!$E$10), 2, IF(C1224&gt;='Risk(Area, dist)'!$C$11, 3, "")))</f>
        <v/>
      </c>
      <c r="E1224" s="172">
        <f>'HP-ICS, V5-Sep24'!G1226</f>
        <v>0</v>
      </c>
      <c r="F1224" s="174" t="str">
        <f>IF(AND(E1224&gt;='Risk(Area, dist)'!$H$9, E1224&lt;='Risk(Area, dist)'!$J$9), 1, IF(AND(E1224&gt;'Risk(Area, dist)'!$H$10, E1224&lt;='Risk(Area, dist)'!$J$10), 2, IF(E1224&gt;='Risk(Area, dist)'!$H$11, 3, "")))</f>
        <v/>
      </c>
      <c r="G1224" s="174">
        <f>'HP-ICS, V5-Sep24'!AJ1226</f>
        <v>0</v>
      </c>
      <c r="H1224" s="174">
        <f t="shared" si="186"/>
        <v>3</v>
      </c>
      <c r="I1224" s="177" t="e">
        <f>('HP-ICS, V5-Sep24'!AM1226-'HP-ICS, V5-Sep24'!S1226)/'HP-ICS, V5-Sep24'!S1226</f>
        <v>#DIV/0!</v>
      </c>
      <c r="J1224" s="174" t="e">
        <f t="shared" si="187"/>
        <v>#DIV/0!</v>
      </c>
      <c r="K1224" s="172">
        <f>'HP-ICS, V5-Sep24'!U1226</f>
        <v>0</v>
      </c>
      <c r="L1224" s="174" t="str">
        <f t="shared" si="188"/>
        <v/>
      </c>
      <c r="M1224" s="173">
        <f>'HP-ICS, V5-Sep24'!AS1226</f>
        <v>0</v>
      </c>
      <c r="N1224" s="174" t="str">
        <f t="shared" si="189"/>
        <v/>
      </c>
      <c r="O1224" s="172">
        <f>'HP-ICS, V5-Sep24'!AO1226</f>
        <v>0</v>
      </c>
      <c r="P1224" s="174" t="str">
        <f t="shared" si="190"/>
        <v/>
      </c>
      <c r="Q1224" s="172">
        <f>'HP-ICS, V5-Sep24'!AT1226</f>
        <v>0</v>
      </c>
      <c r="R1224" s="174" t="str">
        <f t="shared" si="191"/>
        <v/>
      </c>
      <c r="S1224" s="174" t="e">
        <f t="shared" si="192"/>
        <v>#VALUE!</v>
      </c>
      <c r="T1224" s="174" t="e">
        <f t="shared" si="193"/>
        <v>#VALUE!</v>
      </c>
      <c r="U1224" s="173">
        <f>'HP-ICS, V5-Sep24'!AU1226</f>
        <v>0</v>
      </c>
      <c r="V1224" s="174">
        <f t="shared" si="194"/>
        <v>1</v>
      </c>
      <c r="W1224" s="175" t="e">
        <f t="shared" si="195"/>
        <v>#DIV/0!</v>
      </c>
      <c r="X1224" s="176" t="e">
        <f t="shared" si="185"/>
        <v>#DIV/0!</v>
      </c>
    </row>
    <row r="1225" spans="1:24" x14ac:dyDescent="0.3">
      <c r="A1225" s="172" t="str">
        <f>'HP-ICS, V5-Sep24'!D1227</f>
        <v>Guatemala</v>
      </c>
      <c r="B1225" s="172" cm="1">
        <f t="array" ref="B1225">IF(OR(A1225=DATA!$H$2:$H$13),3,IF(OR(A1225=DATA!$H$14:$H$119),2,1))</f>
        <v>1</v>
      </c>
      <c r="C1225" s="173">
        <f>'HP-ICS, V5-Sep24'!L1227</f>
        <v>0</v>
      </c>
      <c r="D1225" s="172" t="str">
        <f>IF(AND(C1225&gt;='Risk(Area, dist)'!$C$9, C1225&lt;='Risk(Area, dist)'!$E$9), 1, IF(AND(C1225&gt;'Risk(Area, dist)'!$C$10, C1225&lt;='Risk(Area, dist)'!$E$10), 2, IF(C1225&gt;='Risk(Area, dist)'!$C$11, 3, "")))</f>
        <v/>
      </c>
      <c r="E1225" s="172">
        <f>'HP-ICS, V5-Sep24'!G1227</f>
        <v>0</v>
      </c>
      <c r="F1225" s="174" t="str">
        <f>IF(AND(E1225&gt;='Risk(Area, dist)'!$H$9, E1225&lt;='Risk(Area, dist)'!$J$9), 1, IF(AND(E1225&gt;'Risk(Area, dist)'!$H$10, E1225&lt;='Risk(Area, dist)'!$J$10), 2, IF(E1225&gt;='Risk(Area, dist)'!$H$11, 3, "")))</f>
        <v/>
      </c>
      <c r="G1225" s="174">
        <f>'HP-ICS, V5-Sep24'!AJ1227</f>
        <v>0</v>
      </c>
      <c r="H1225" s="174">
        <f t="shared" si="186"/>
        <v>3</v>
      </c>
      <c r="I1225" s="177" t="e">
        <f>('HP-ICS, V5-Sep24'!AM1227-'HP-ICS, V5-Sep24'!S1227)/'HP-ICS, V5-Sep24'!S1227</f>
        <v>#DIV/0!</v>
      </c>
      <c r="J1225" s="174" t="e">
        <f t="shared" si="187"/>
        <v>#DIV/0!</v>
      </c>
      <c r="K1225" s="172">
        <f>'HP-ICS, V5-Sep24'!U1227</f>
        <v>0</v>
      </c>
      <c r="L1225" s="174" t="str">
        <f t="shared" si="188"/>
        <v/>
      </c>
      <c r="M1225" s="173">
        <f>'HP-ICS, V5-Sep24'!AS1227</f>
        <v>0</v>
      </c>
      <c r="N1225" s="174" t="str">
        <f t="shared" si="189"/>
        <v/>
      </c>
      <c r="O1225" s="172">
        <f>'HP-ICS, V5-Sep24'!AO1227</f>
        <v>0</v>
      </c>
      <c r="P1225" s="174" t="str">
        <f t="shared" si="190"/>
        <v/>
      </c>
      <c r="Q1225" s="172">
        <f>'HP-ICS, V5-Sep24'!AT1227</f>
        <v>0</v>
      </c>
      <c r="R1225" s="174" t="str">
        <f t="shared" si="191"/>
        <v/>
      </c>
      <c r="S1225" s="174" t="e">
        <f t="shared" si="192"/>
        <v>#VALUE!</v>
      </c>
      <c r="T1225" s="174" t="e">
        <f t="shared" si="193"/>
        <v>#VALUE!</v>
      </c>
      <c r="U1225" s="173">
        <f>'HP-ICS, V5-Sep24'!AU1227</f>
        <v>0</v>
      </c>
      <c r="V1225" s="174">
        <f t="shared" si="194"/>
        <v>1</v>
      </c>
      <c r="W1225" s="175" t="e">
        <f t="shared" si="195"/>
        <v>#DIV/0!</v>
      </c>
      <c r="X1225" s="176" t="e">
        <f t="shared" ref="X1225:X1288" si="196">IF(W1225&gt;0, IF(W1225&lt;1.5, "Bajo / Low", IF(W1225&lt;=2.3, "Medio / Medium", "Alto / High")), "")</f>
        <v>#DIV/0!</v>
      </c>
    </row>
    <row r="1226" spans="1:24" x14ac:dyDescent="0.3">
      <c r="A1226" s="172" t="str">
        <f>'HP-ICS, V5-Sep24'!D1228</f>
        <v>Guatemala</v>
      </c>
      <c r="B1226" s="172" cm="1">
        <f t="array" ref="B1226">IF(OR(A1226=DATA!$H$2:$H$13),3,IF(OR(A1226=DATA!$H$14:$H$119),2,1))</f>
        <v>1</v>
      </c>
      <c r="C1226" s="173">
        <f>'HP-ICS, V5-Sep24'!L1228</f>
        <v>0</v>
      </c>
      <c r="D1226" s="172" t="str">
        <f>IF(AND(C1226&gt;='Risk(Area, dist)'!$C$9, C1226&lt;='Risk(Area, dist)'!$E$9), 1, IF(AND(C1226&gt;'Risk(Area, dist)'!$C$10, C1226&lt;='Risk(Area, dist)'!$E$10), 2, IF(C1226&gt;='Risk(Area, dist)'!$C$11, 3, "")))</f>
        <v/>
      </c>
      <c r="E1226" s="172">
        <f>'HP-ICS, V5-Sep24'!G1228</f>
        <v>0</v>
      </c>
      <c r="F1226" s="174" t="str">
        <f>IF(AND(E1226&gt;='Risk(Area, dist)'!$H$9, E1226&lt;='Risk(Area, dist)'!$J$9), 1, IF(AND(E1226&gt;'Risk(Area, dist)'!$H$10, E1226&lt;='Risk(Area, dist)'!$J$10), 2, IF(E1226&gt;='Risk(Area, dist)'!$H$11, 3, "")))</f>
        <v/>
      </c>
      <c r="G1226" s="174">
        <f>'HP-ICS, V5-Sep24'!AJ1228</f>
        <v>0</v>
      </c>
      <c r="H1226" s="174">
        <f t="shared" si="186"/>
        <v>3</v>
      </c>
      <c r="I1226" s="177" t="e">
        <f>('HP-ICS, V5-Sep24'!AM1228-'HP-ICS, V5-Sep24'!S1228)/'HP-ICS, V5-Sep24'!S1228</f>
        <v>#DIV/0!</v>
      </c>
      <c r="J1226" s="174" t="e">
        <f t="shared" si="187"/>
        <v>#DIV/0!</v>
      </c>
      <c r="K1226" s="172">
        <f>'HP-ICS, V5-Sep24'!U1228</f>
        <v>0</v>
      </c>
      <c r="L1226" s="174" t="str">
        <f t="shared" si="188"/>
        <v/>
      </c>
      <c r="M1226" s="173">
        <f>'HP-ICS, V5-Sep24'!AS1228</f>
        <v>0</v>
      </c>
      <c r="N1226" s="174" t="str">
        <f t="shared" si="189"/>
        <v/>
      </c>
      <c r="O1226" s="172">
        <f>'HP-ICS, V5-Sep24'!AO1228</f>
        <v>0</v>
      </c>
      <c r="P1226" s="174" t="str">
        <f t="shared" si="190"/>
        <v/>
      </c>
      <c r="Q1226" s="172">
        <f>'HP-ICS, V5-Sep24'!AT1228</f>
        <v>0</v>
      </c>
      <c r="R1226" s="174" t="str">
        <f t="shared" si="191"/>
        <v/>
      </c>
      <c r="S1226" s="174" t="e">
        <f t="shared" si="192"/>
        <v>#VALUE!</v>
      </c>
      <c r="T1226" s="174" t="e">
        <f t="shared" si="193"/>
        <v>#VALUE!</v>
      </c>
      <c r="U1226" s="173">
        <f>'HP-ICS, V5-Sep24'!AU1228</f>
        <v>0</v>
      </c>
      <c r="V1226" s="174">
        <f t="shared" si="194"/>
        <v>1</v>
      </c>
      <c r="W1226" s="175" t="e">
        <f t="shared" si="195"/>
        <v>#DIV/0!</v>
      </c>
      <c r="X1226" s="176" t="e">
        <f t="shared" si="196"/>
        <v>#DIV/0!</v>
      </c>
    </row>
    <row r="1227" spans="1:24" x14ac:dyDescent="0.3">
      <c r="A1227" s="172" t="str">
        <f>'HP-ICS, V5-Sep24'!D1229</f>
        <v>Guatemala</v>
      </c>
      <c r="B1227" s="172" cm="1">
        <f t="array" ref="B1227">IF(OR(A1227=DATA!$H$2:$H$13),3,IF(OR(A1227=DATA!$H$14:$H$119),2,1))</f>
        <v>1</v>
      </c>
      <c r="C1227" s="173">
        <f>'HP-ICS, V5-Sep24'!L1229</f>
        <v>0</v>
      </c>
      <c r="D1227" s="172" t="str">
        <f>IF(AND(C1227&gt;='Risk(Area, dist)'!$C$9, C1227&lt;='Risk(Area, dist)'!$E$9), 1, IF(AND(C1227&gt;'Risk(Area, dist)'!$C$10, C1227&lt;='Risk(Area, dist)'!$E$10), 2, IF(C1227&gt;='Risk(Area, dist)'!$C$11, 3, "")))</f>
        <v/>
      </c>
      <c r="E1227" s="172">
        <f>'HP-ICS, V5-Sep24'!G1229</f>
        <v>0</v>
      </c>
      <c r="F1227" s="174" t="str">
        <f>IF(AND(E1227&gt;='Risk(Area, dist)'!$H$9, E1227&lt;='Risk(Area, dist)'!$J$9), 1, IF(AND(E1227&gt;'Risk(Area, dist)'!$H$10, E1227&lt;='Risk(Area, dist)'!$J$10), 2, IF(E1227&gt;='Risk(Area, dist)'!$H$11, 3, "")))</f>
        <v/>
      </c>
      <c r="G1227" s="174">
        <f>'HP-ICS, V5-Sep24'!AJ1229</f>
        <v>0</v>
      </c>
      <c r="H1227" s="174">
        <f t="shared" si="186"/>
        <v>3</v>
      </c>
      <c r="I1227" s="177" t="e">
        <f>('HP-ICS, V5-Sep24'!AM1229-'HP-ICS, V5-Sep24'!S1229)/'HP-ICS, V5-Sep24'!S1229</f>
        <v>#DIV/0!</v>
      </c>
      <c r="J1227" s="174" t="e">
        <f t="shared" si="187"/>
        <v>#DIV/0!</v>
      </c>
      <c r="K1227" s="172">
        <f>'HP-ICS, V5-Sep24'!U1229</f>
        <v>0</v>
      </c>
      <c r="L1227" s="174" t="str">
        <f t="shared" si="188"/>
        <v/>
      </c>
      <c r="M1227" s="173">
        <f>'HP-ICS, V5-Sep24'!AS1229</f>
        <v>0</v>
      </c>
      <c r="N1227" s="174" t="str">
        <f t="shared" si="189"/>
        <v/>
      </c>
      <c r="O1227" s="172">
        <f>'HP-ICS, V5-Sep24'!AO1229</f>
        <v>0</v>
      </c>
      <c r="P1227" s="174" t="str">
        <f t="shared" si="190"/>
        <v/>
      </c>
      <c r="Q1227" s="172">
        <f>'HP-ICS, V5-Sep24'!AT1229</f>
        <v>0</v>
      </c>
      <c r="R1227" s="174" t="str">
        <f t="shared" si="191"/>
        <v/>
      </c>
      <c r="S1227" s="174" t="e">
        <f t="shared" si="192"/>
        <v>#VALUE!</v>
      </c>
      <c r="T1227" s="174" t="e">
        <f t="shared" si="193"/>
        <v>#VALUE!</v>
      </c>
      <c r="U1227" s="173">
        <f>'HP-ICS, V5-Sep24'!AU1229</f>
        <v>0</v>
      </c>
      <c r="V1227" s="174">
        <f t="shared" si="194"/>
        <v>1</v>
      </c>
      <c r="W1227" s="175" t="e">
        <f t="shared" si="195"/>
        <v>#DIV/0!</v>
      </c>
      <c r="X1227" s="176" t="e">
        <f t="shared" si="196"/>
        <v>#DIV/0!</v>
      </c>
    </row>
    <row r="1228" spans="1:24" x14ac:dyDescent="0.3">
      <c r="A1228" s="172" t="str">
        <f>'HP-ICS, V5-Sep24'!D1230</f>
        <v>Guatemala</v>
      </c>
      <c r="B1228" s="172" cm="1">
        <f t="array" ref="B1228">IF(OR(A1228=DATA!$H$2:$H$13),3,IF(OR(A1228=DATA!$H$14:$H$119),2,1))</f>
        <v>1</v>
      </c>
      <c r="C1228" s="173">
        <f>'HP-ICS, V5-Sep24'!L1230</f>
        <v>0</v>
      </c>
      <c r="D1228" s="172" t="str">
        <f>IF(AND(C1228&gt;='Risk(Area, dist)'!$C$9, C1228&lt;='Risk(Area, dist)'!$E$9), 1, IF(AND(C1228&gt;'Risk(Area, dist)'!$C$10, C1228&lt;='Risk(Area, dist)'!$E$10), 2, IF(C1228&gt;='Risk(Area, dist)'!$C$11, 3, "")))</f>
        <v/>
      </c>
      <c r="E1228" s="172">
        <f>'HP-ICS, V5-Sep24'!G1230</f>
        <v>0</v>
      </c>
      <c r="F1228" s="174" t="str">
        <f>IF(AND(E1228&gt;='Risk(Area, dist)'!$H$9, E1228&lt;='Risk(Area, dist)'!$J$9), 1, IF(AND(E1228&gt;'Risk(Area, dist)'!$H$10, E1228&lt;='Risk(Area, dist)'!$J$10), 2, IF(E1228&gt;='Risk(Area, dist)'!$H$11, 3, "")))</f>
        <v/>
      </c>
      <c r="G1228" s="174">
        <f>'HP-ICS, V5-Sep24'!AJ1230</f>
        <v>0</v>
      </c>
      <c r="H1228" s="174">
        <f t="shared" si="186"/>
        <v>3</v>
      </c>
      <c r="I1228" s="177" t="e">
        <f>('HP-ICS, V5-Sep24'!AM1230-'HP-ICS, V5-Sep24'!S1230)/'HP-ICS, V5-Sep24'!S1230</f>
        <v>#DIV/0!</v>
      </c>
      <c r="J1228" s="174" t="e">
        <f t="shared" si="187"/>
        <v>#DIV/0!</v>
      </c>
      <c r="K1228" s="172">
        <f>'HP-ICS, V5-Sep24'!U1230</f>
        <v>0</v>
      </c>
      <c r="L1228" s="174" t="str">
        <f t="shared" si="188"/>
        <v/>
      </c>
      <c r="M1228" s="173">
        <f>'HP-ICS, V5-Sep24'!AS1230</f>
        <v>0</v>
      </c>
      <c r="N1228" s="174" t="str">
        <f t="shared" si="189"/>
        <v/>
      </c>
      <c r="O1228" s="172">
        <f>'HP-ICS, V5-Sep24'!AO1230</f>
        <v>0</v>
      </c>
      <c r="P1228" s="174" t="str">
        <f t="shared" si="190"/>
        <v/>
      </c>
      <c r="Q1228" s="172">
        <f>'HP-ICS, V5-Sep24'!AT1230</f>
        <v>0</v>
      </c>
      <c r="R1228" s="174" t="str">
        <f t="shared" si="191"/>
        <v/>
      </c>
      <c r="S1228" s="174" t="e">
        <f t="shared" si="192"/>
        <v>#VALUE!</v>
      </c>
      <c r="T1228" s="174" t="e">
        <f t="shared" si="193"/>
        <v>#VALUE!</v>
      </c>
      <c r="U1228" s="173">
        <f>'HP-ICS, V5-Sep24'!AU1230</f>
        <v>0</v>
      </c>
      <c r="V1228" s="174">
        <f t="shared" si="194"/>
        <v>1</v>
      </c>
      <c r="W1228" s="175" t="e">
        <f t="shared" si="195"/>
        <v>#DIV/0!</v>
      </c>
      <c r="X1228" s="176" t="e">
        <f t="shared" si="196"/>
        <v>#DIV/0!</v>
      </c>
    </row>
    <row r="1229" spans="1:24" x14ac:dyDescent="0.3">
      <c r="A1229" s="172" t="str">
        <f>'HP-ICS, V5-Sep24'!D1231</f>
        <v>Guatemala</v>
      </c>
      <c r="B1229" s="172" cm="1">
        <f t="array" ref="B1229">IF(OR(A1229=DATA!$H$2:$H$13),3,IF(OR(A1229=DATA!$H$14:$H$119),2,1))</f>
        <v>1</v>
      </c>
      <c r="C1229" s="173">
        <f>'HP-ICS, V5-Sep24'!L1231</f>
        <v>0</v>
      </c>
      <c r="D1229" s="172" t="str">
        <f>IF(AND(C1229&gt;='Risk(Area, dist)'!$C$9, C1229&lt;='Risk(Area, dist)'!$E$9), 1, IF(AND(C1229&gt;'Risk(Area, dist)'!$C$10, C1229&lt;='Risk(Area, dist)'!$E$10), 2, IF(C1229&gt;='Risk(Area, dist)'!$C$11, 3, "")))</f>
        <v/>
      </c>
      <c r="E1229" s="172">
        <f>'HP-ICS, V5-Sep24'!G1231</f>
        <v>0</v>
      </c>
      <c r="F1229" s="174" t="str">
        <f>IF(AND(E1229&gt;='Risk(Area, dist)'!$H$9, E1229&lt;='Risk(Area, dist)'!$J$9), 1, IF(AND(E1229&gt;'Risk(Area, dist)'!$H$10, E1229&lt;='Risk(Area, dist)'!$J$10), 2, IF(E1229&gt;='Risk(Area, dist)'!$H$11, 3, "")))</f>
        <v/>
      </c>
      <c r="G1229" s="174">
        <f>'HP-ICS, V5-Sep24'!AJ1231</f>
        <v>0</v>
      </c>
      <c r="H1229" s="174">
        <f t="shared" si="186"/>
        <v>3</v>
      </c>
      <c r="I1229" s="177" t="e">
        <f>('HP-ICS, V5-Sep24'!AM1231-'HP-ICS, V5-Sep24'!S1231)/'HP-ICS, V5-Sep24'!S1231</f>
        <v>#DIV/0!</v>
      </c>
      <c r="J1229" s="174" t="e">
        <f t="shared" si="187"/>
        <v>#DIV/0!</v>
      </c>
      <c r="K1229" s="172">
        <f>'HP-ICS, V5-Sep24'!U1231</f>
        <v>0</v>
      </c>
      <c r="L1229" s="174" t="str">
        <f t="shared" si="188"/>
        <v/>
      </c>
      <c r="M1229" s="173">
        <f>'HP-ICS, V5-Sep24'!AS1231</f>
        <v>0</v>
      </c>
      <c r="N1229" s="174" t="str">
        <f t="shared" si="189"/>
        <v/>
      </c>
      <c r="O1229" s="172">
        <f>'HP-ICS, V5-Sep24'!AO1231</f>
        <v>0</v>
      </c>
      <c r="P1229" s="174" t="str">
        <f t="shared" si="190"/>
        <v/>
      </c>
      <c r="Q1229" s="172">
        <f>'HP-ICS, V5-Sep24'!AT1231</f>
        <v>0</v>
      </c>
      <c r="R1229" s="174" t="str">
        <f t="shared" si="191"/>
        <v/>
      </c>
      <c r="S1229" s="174" t="e">
        <f t="shared" si="192"/>
        <v>#VALUE!</v>
      </c>
      <c r="T1229" s="174" t="e">
        <f t="shared" si="193"/>
        <v>#VALUE!</v>
      </c>
      <c r="U1229" s="173">
        <f>'HP-ICS, V5-Sep24'!AU1231</f>
        <v>0</v>
      </c>
      <c r="V1229" s="174">
        <f t="shared" si="194"/>
        <v>1</v>
      </c>
      <c r="W1229" s="175" t="e">
        <f t="shared" si="195"/>
        <v>#DIV/0!</v>
      </c>
      <c r="X1229" s="176" t="e">
        <f t="shared" si="196"/>
        <v>#DIV/0!</v>
      </c>
    </row>
    <row r="1230" spans="1:24" x14ac:dyDescent="0.3">
      <c r="A1230" s="172" t="str">
        <f>'HP-ICS, V5-Sep24'!D1232</f>
        <v>Guatemala</v>
      </c>
      <c r="B1230" s="172" cm="1">
        <f t="array" ref="B1230">IF(OR(A1230=DATA!$H$2:$H$13),3,IF(OR(A1230=DATA!$H$14:$H$119),2,1))</f>
        <v>1</v>
      </c>
      <c r="C1230" s="173">
        <f>'HP-ICS, V5-Sep24'!L1232</f>
        <v>0</v>
      </c>
      <c r="D1230" s="172" t="str">
        <f>IF(AND(C1230&gt;='Risk(Area, dist)'!$C$9, C1230&lt;='Risk(Area, dist)'!$E$9), 1, IF(AND(C1230&gt;'Risk(Area, dist)'!$C$10, C1230&lt;='Risk(Area, dist)'!$E$10), 2, IF(C1230&gt;='Risk(Area, dist)'!$C$11, 3, "")))</f>
        <v/>
      </c>
      <c r="E1230" s="172">
        <f>'HP-ICS, V5-Sep24'!G1232</f>
        <v>0</v>
      </c>
      <c r="F1230" s="174" t="str">
        <f>IF(AND(E1230&gt;='Risk(Area, dist)'!$H$9, E1230&lt;='Risk(Area, dist)'!$J$9), 1, IF(AND(E1230&gt;'Risk(Area, dist)'!$H$10, E1230&lt;='Risk(Area, dist)'!$J$10), 2, IF(E1230&gt;='Risk(Area, dist)'!$H$11, 3, "")))</f>
        <v/>
      </c>
      <c r="G1230" s="174">
        <f>'HP-ICS, V5-Sep24'!AJ1232</f>
        <v>0</v>
      </c>
      <c r="H1230" s="174">
        <f t="shared" si="186"/>
        <v>3</v>
      </c>
      <c r="I1230" s="177" t="e">
        <f>('HP-ICS, V5-Sep24'!AM1232-'HP-ICS, V5-Sep24'!S1232)/'HP-ICS, V5-Sep24'!S1232</f>
        <v>#DIV/0!</v>
      </c>
      <c r="J1230" s="174" t="e">
        <f t="shared" si="187"/>
        <v>#DIV/0!</v>
      </c>
      <c r="K1230" s="172">
        <f>'HP-ICS, V5-Sep24'!U1232</f>
        <v>0</v>
      </c>
      <c r="L1230" s="174" t="str">
        <f t="shared" si="188"/>
        <v/>
      </c>
      <c r="M1230" s="173">
        <f>'HP-ICS, V5-Sep24'!AS1232</f>
        <v>0</v>
      </c>
      <c r="N1230" s="174" t="str">
        <f t="shared" si="189"/>
        <v/>
      </c>
      <c r="O1230" s="172">
        <f>'HP-ICS, V5-Sep24'!AO1232</f>
        <v>0</v>
      </c>
      <c r="P1230" s="174" t="str">
        <f t="shared" si="190"/>
        <v/>
      </c>
      <c r="Q1230" s="172">
        <f>'HP-ICS, V5-Sep24'!AT1232</f>
        <v>0</v>
      </c>
      <c r="R1230" s="174" t="str">
        <f t="shared" si="191"/>
        <v/>
      </c>
      <c r="S1230" s="174" t="e">
        <f t="shared" si="192"/>
        <v>#VALUE!</v>
      </c>
      <c r="T1230" s="174" t="e">
        <f t="shared" si="193"/>
        <v>#VALUE!</v>
      </c>
      <c r="U1230" s="173">
        <f>'HP-ICS, V5-Sep24'!AU1232</f>
        <v>0</v>
      </c>
      <c r="V1230" s="174">
        <f t="shared" si="194"/>
        <v>1</v>
      </c>
      <c r="W1230" s="175" t="e">
        <f t="shared" si="195"/>
        <v>#DIV/0!</v>
      </c>
      <c r="X1230" s="176" t="e">
        <f t="shared" si="196"/>
        <v>#DIV/0!</v>
      </c>
    </row>
    <row r="1231" spans="1:24" x14ac:dyDescent="0.3">
      <c r="A1231" s="172" t="str">
        <f>'HP-ICS, V5-Sep24'!D1233</f>
        <v>Guatemala</v>
      </c>
      <c r="B1231" s="172" cm="1">
        <f t="array" ref="B1231">IF(OR(A1231=DATA!$H$2:$H$13),3,IF(OR(A1231=DATA!$H$14:$H$119),2,1))</f>
        <v>1</v>
      </c>
      <c r="C1231" s="173">
        <f>'HP-ICS, V5-Sep24'!L1233</f>
        <v>0</v>
      </c>
      <c r="D1231" s="172" t="str">
        <f>IF(AND(C1231&gt;='Risk(Area, dist)'!$C$9, C1231&lt;='Risk(Area, dist)'!$E$9), 1, IF(AND(C1231&gt;'Risk(Area, dist)'!$C$10, C1231&lt;='Risk(Area, dist)'!$E$10), 2, IF(C1231&gt;='Risk(Area, dist)'!$C$11, 3, "")))</f>
        <v/>
      </c>
      <c r="E1231" s="172">
        <f>'HP-ICS, V5-Sep24'!G1233</f>
        <v>0</v>
      </c>
      <c r="F1231" s="174" t="str">
        <f>IF(AND(E1231&gt;='Risk(Area, dist)'!$H$9, E1231&lt;='Risk(Area, dist)'!$J$9), 1, IF(AND(E1231&gt;'Risk(Area, dist)'!$H$10, E1231&lt;='Risk(Area, dist)'!$J$10), 2, IF(E1231&gt;='Risk(Area, dist)'!$H$11, 3, "")))</f>
        <v/>
      </c>
      <c r="G1231" s="174">
        <f>'HP-ICS, V5-Sep24'!AJ1233</f>
        <v>0</v>
      </c>
      <c r="H1231" s="174">
        <f t="shared" si="186"/>
        <v>3</v>
      </c>
      <c r="I1231" s="177" t="e">
        <f>('HP-ICS, V5-Sep24'!AM1233-'HP-ICS, V5-Sep24'!S1233)/'HP-ICS, V5-Sep24'!S1233</f>
        <v>#DIV/0!</v>
      </c>
      <c r="J1231" s="174" t="e">
        <f t="shared" si="187"/>
        <v>#DIV/0!</v>
      </c>
      <c r="K1231" s="172">
        <f>'HP-ICS, V5-Sep24'!U1233</f>
        <v>0</v>
      </c>
      <c r="L1231" s="174" t="str">
        <f t="shared" si="188"/>
        <v/>
      </c>
      <c r="M1231" s="173">
        <f>'HP-ICS, V5-Sep24'!AS1233</f>
        <v>0</v>
      </c>
      <c r="N1231" s="174" t="str">
        <f t="shared" si="189"/>
        <v/>
      </c>
      <c r="O1231" s="172">
        <f>'HP-ICS, V5-Sep24'!AO1233</f>
        <v>0</v>
      </c>
      <c r="P1231" s="174" t="str">
        <f t="shared" si="190"/>
        <v/>
      </c>
      <c r="Q1231" s="172">
        <f>'HP-ICS, V5-Sep24'!AT1233</f>
        <v>0</v>
      </c>
      <c r="R1231" s="174" t="str">
        <f t="shared" si="191"/>
        <v/>
      </c>
      <c r="S1231" s="174" t="e">
        <f t="shared" si="192"/>
        <v>#VALUE!</v>
      </c>
      <c r="T1231" s="174" t="e">
        <f t="shared" si="193"/>
        <v>#VALUE!</v>
      </c>
      <c r="U1231" s="173">
        <f>'HP-ICS, V5-Sep24'!AU1233</f>
        <v>0</v>
      </c>
      <c r="V1231" s="174">
        <f t="shared" si="194"/>
        <v>1</v>
      </c>
      <c r="W1231" s="175" t="e">
        <f t="shared" si="195"/>
        <v>#DIV/0!</v>
      </c>
      <c r="X1231" s="176" t="e">
        <f t="shared" si="196"/>
        <v>#DIV/0!</v>
      </c>
    </row>
    <row r="1232" spans="1:24" x14ac:dyDescent="0.3">
      <c r="A1232" s="172" t="str">
        <f>'HP-ICS, V5-Sep24'!D1234</f>
        <v>Guatemala</v>
      </c>
      <c r="B1232" s="172" cm="1">
        <f t="array" ref="B1232">IF(OR(A1232=DATA!$H$2:$H$13),3,IF(OR(A1232=DATA!$H$14:$H$119),2,1))</f>
        <v>1</v>
      </c>
      <c r="C1232" s="173">
        <f>'HP-ICS, V5-Sep24'!L1234</f>
        <v>0</v>
      </c>
      <c r="D1232" s="172" t="str">
        <f>IF(AND(C1232&gt;='Risk(Area, dist)'!$C$9, C1232&lt;='Risk(Area, dist)'!$E$9), 1, IF(AND(C1232&gt;'Risk(Area, dist)'!$C$10, C1232&lt;='Risk(Area, dist)'!$E$10), 2, IF(C1232&gt;='Risk(Area, dist)'!$C$11, 3, "")))</f>
        <v/>
      </c>
      <c r="E1232" s="172">
        <f>'HP-ICS, V5-Sep24'!G1234</f>
        <v>0</v>
      </c>
      <c r="F1232" s="174" t="str">
        <f>IF(AND(E1232&gt;='Risk(Area, dist)'!$H$9, E1232&lt;='Risk(Area, dist)'!$J$9), 1, IF(AND(E1232&gt;'Risk(Area, dist)'!$H$10, E1232&lt;='Risk(Area, dist)'!$J$10), 2, IF(E1232&gt;='Risk(Area, dist)'!$H$11, 3, "")))</f>
        <v/>
      </c>
      <c r="G1232" s="174">
        <f>'HP-ICS, V5-Sep24'!AJ1234</f>
        <v>0</v>
      </c>
      <c r="H1232" s="174">
        <f t="shared" si="186"/>
        <v>3</v>
      </c>
      <c r="I1232" s="177" t="e">
        <f>('HP-ICS, V5-Sep24'!AM1234-'HP-ICS, V5-Sep24'!S1234)/'HP-ICS, V5-Sep24'!S1234</f>
        <v>#DIV/0!</v>
      </c>
      <c r="J1232" s="174" t="e">
        <f t="shared" si="187"/>
        <v>#DIV/0!</v>
      </c>
      <c r="K1232" s="172">
        <f>'HP-ICS, V5-Sep24'!U1234</f>
        <v>0</v>
      </c>
      <c r="L1232" s="174" t="str">
        <f t="shared" si="188"/>
        <v/>
      </c>
      <c r="M1232" s="173">
        <f>'HP-ICS, V5-Sep24'!AS1234</f>
        <v>0</v>
      </c>
      <c r="N1232" s="174" t="str">
        <f t="shared" si="189"/>
        <v/>
      </c>
      <c r="O1232" s="172">
        <f>'HP-ICS, V5-Sep24'!AO1234</f>
        <v>0</v>
      </c>
      <c r="P1232" s="174" t="str">
        <f t="shared" si="190"/>
        <v/>
      </c>
      <c r="Q1232" s="172">
        <f>'HP-ICS, V5-Sep24'!AT1234</f>
        <v>0</v>
      </c>
      <c r="R1232" s="174" t="str">
        <f t="shared" si="191"/>
        <v/>
      </c>
      <c r="S1232" s="174" t="e">
        <f t="shared" si="192"/>
        <v>#VALUE!</v>
      </c>
      <c r="T1232" s="174" t="e">
        <f t="shared" si="193"/>
        <v>#VALUE!</v>
      </c>
      <c r="U1232" s="173">
        <f>'HP-ICS, V5-Sep24'!AU1234</f>
        <v>0</v>
      </c>
      <c r="V1232" s="174">
        <f t="shared" si="194"/>
        <v>1</v>
      </c>
      <c r="W1232" s="175" t="e">
        <f t="shared" si="195"/>
        <v>#DIV/0!</v>
      </c>
      <c r="X1232" s="176" t="e">
        <f t="shared" si="196"/>
        <v>#DIV/0!</v>
      </c>
    </row>
    <row r="1233" spans="1:24" x14ac:dyDescent="0.3">
      <c r="A1233" s="172" t="str">
        <f>'HP-ICS, V5-Sep24'!D1235</f>
        <v>Guatemala</v>
      </c>
      <c r="B1233" s="172" cm="1">
        <f t="array" ref="B1233">IF(OR(A1233=DATA!$H$2:$H$13),3,IF(OR(A1233=DATA!$H$14:$H$119),2,1))</f>
        <v>1</v>
      </c>
      <c r="C1233" s="173">
        <f>'HP-ICS, V5-Sep24'!L1235</f>
        <v>0</v>
      </c>
      <c r="D1233" s="172" t="str">
        <f>IF(AND(C1233&gt;='Risk(Area, dist)'!$C$9, C1233&lt;='Risk(Area, dist)'!$E$9), 1, IF(AND(C1233&gt;'Risk(Area, dist)'!$C$10, C1233&lt;='Risk(Area, dist)'!$E$10), 2, IF(C1233&gt;='Risk(Area, dist)'!$C$11, 3, "")))</f>
        <v/>
      </c>
      <c r="E1233" s="172">
        <f>'HP-ICS, V5-Sep24'!G1235</f>
        <v>0</v>
      </c>
      <c r="F1233" s="174" t="str">
        <f>IF(AND(E1233&gt;='Risk(Area, dist)'!$H$9, E1233&lt;='Risk(Area, dist)'!$J$9), 1, IF(AND(E1233&gt;'Risk(Area, dist)'!$H$10, E1233&lt;='Risk(Area, dist)'!$J$10), 2, IF(E1233&gt;='Risk(Area, dist)'!$H$11, 3, "")))</f>
        <v/>
      </c>
      <c r="G1233" s="174">
        <f>'HP-ICS, V5-Sep24'!AJ1235</f>
        <v>0</v>
      </c>
      <c r="H1233" s="174">
        <f t="shared" si="186"/>
        <v>3</v>
      </c>
      <c r="I1233" s="177" t="e">
        <f>('HP-ICS, V5-Sep24'!AM1235-'HP-ICS, V5-Sep24'!S1235)/'HP-ICS, V5-Sep24'!S1235</f>
        <v>#DIV/0!</v>
      </c>
      <c r="J1233" s="174" t="e">
        <f t="shared" si="187"/>
        <v>#DIV/0!</v>
      </c>
      <c r="K1233" s="172">
        <f>'HP-ICS, V5-Sep24'!U1235</f>
        <v>0</v>
      </c>
      <c r="L1233" s="174" t="str">
        <f t="shared" si="188"/>
        <v/>
      </c>
      <c r="M1233" s="173">
        <f>'HP-ICS, V5-Sep24'!AS1235</f>
        <v>0</v>
      </c>
      <c r="N1233" s="174" t="str">
        <f t="shared" si="189"/>
        <v/>
      </c>
      <c r="O1233" s="172">
        <f>'HP-ICS, V5-Sep24'!AO1235</f>
        <v>0</v>
      </c>
      <c r="P1233" s="174" t="str">
        <f t="shared" si="190"/>
        <v/>
      </c>
      <c r="Q1233" s="172">
        <f>'HP-ICS, V5-Sep24'!AT1235</f>
        <v>0</v>
      </c>
      <c r="R1233" s="174" t="str">
        <f t="shared" si="191"/>
        <v/>
      </c>
      <c r="S1233" s="174" t="e">
        <f t="shared" si="192"/>
        <v>#VALUE!</v>
      </c>
      <c r="T1233" s="174" t="e">
        <f t="shared" si="193"/>
        <v>#VALUE!</v>
      </c>
      <c r="U1233" s="173">
        <f>'HP-ICS, V5-Sep24'!AU1235</f>
        <v>0</v>
      </c>
      <c r="V1233" s="174">
        <f t="shared" si="194"/>
        <v>1</v>
      </c>
      <c r="W1233" s="175" t="e">
        <f t="shared" si="195"/>
        <v>#DIV/0!</v>
      </c>
      <c r="X1233" s="176" t="e">
        <f t="shared" si="196"/>
        <v>#DIV/0!</v>
      </c>
    </row>
    <row r="1234" spans="1:24" x14ac:dyDescent="0.3">
      <c r="A1234" s="172" t="str">
        <f>'HP-ICS, V5-Sep24'!D1236</f>
        <v>Guatemala</v>
      </c>
      <c r="B1234" s="172" cm="1">
        <f t="array" ref="B1234">IF(OR(A1234=DATA!$H$2:$H$13),3,IF(OR(A1234=DATA!$H$14:$H$119),2,1))</f>
        <v>1</v>
      </c>
      <c r="C1234" s="173">
        <f>'HP-ICS, V5-Sep24'!L1236</f>
        <v>0</v>
      </c>
      <c r="D1234" s="172" t="str">
        <f>IF(AND(C1234&gt;='Risk(Area, dist)'!$C$9, C1234&lt;='Risk(Area, dist)'!$E$9), 1, IF(AND(C1234&gt;'Risk(Area, dist)'!$C$10, C1234&lt;='Risk(Area, dist)'!$E$10), 2, IF(C1234&gt;='Risk(Area, dist)'!$C$11, 3, "")))</f>
        <v/>
      </c>
      <c r="E1234" s="172">
        <f>'HP-ICS, V5-Sep24'!G1236</f>
        <v>0</v>
      </c>
      <c r="F1234" s="174" t="str">
        <f>IF(AND(E1234&gt;='Risk(Area, dist)'!$H$9, E1234&lt;='Risk(Area, dist)'!$J$9), 1, IF(AND(E1234&gt;'Risk(Area, dist)'!$H$10, E1234&lt;='Risk(Area, dist)'!$J$10), 2, IF(E1234&gt;='Risk(Area, dist)'!$H$11, 3, "")))</f>
        <v/>
      </c>
      <c r="G1234" s="174">
        <f>'HP-ICS, V5-Sep24'!AJ1236</f>
        <v>0</v>
      </c>
      <c r="H1234" s="174">
        <f t="shared" si="186"/>
        <v>3</v>
      </c>
      <c r="I1234" s="177" t="e">
        <f>('HP-ICS, V5-Sep24'!AM1236-'HP-ICS, V5-Sep24'!S1236)/'HP-ICS, V5-Sep24'!S1236</f>
        <v>#DIV/0!</v>
      </c>
      <c r="J1234" s="174" t="e">
        <f t="shared" si="187"/>
        <v>#DIV/0!</v>
      </c>
      <c r="K1234" s="172">
        <f>'HP-ICS, V5-Sep24'!U1236</f>
        <v>0</v>
      </c>
      <c r="L1234" s="174" t="str">
        <f t="shared" si="188"/>
        <v/>
      </c>
      <c r="M1234" s="173">
        <f>'HP-ICS, V5-Sep24'!AS1236</f>
        <v>0</v>
      </c>
      <c r="N1234" s="174" t="str">
        <f t="shared" si="189"/>
        <v/>
      </c>
      <c r="O1234" s="172">
        <f>'HP-ICS, V5-Sep24'!AO1236</f>
        <v>0</v>
      </c>
      <c r="P1234" s="174" t="str">
        <f t="shared" si="190"/>
        <v/>
      </c>
      <c r="Q1234" s="172">
        <f>'HP-ICS, V5-Sep24'!AT1236</f>
        <v>0</v>
      </c>
      <c r="R1234" s="174" t="str">
        <f t="shared" si="191"/>
        <v/>
      </c>
      <c r="S1234" s="174" t="e">
        <f t="shared" si="192"/>
        <v>#VALUE!</v>
      </c>
      <c r="T1234" s="174" t="e">
        <f t="shared" si="193"/>
        <v>#VALUE!</v>
      </c>
      <c r="U1234" s="173">
        <f>'HP-ICS, V5-Sep24'!AU1236</f>
        <v>0</v>
      </c>
      <c r="V1234" s="174">
        <f t="shared" si="194"/>
        <v>1</v>
      </c>
      <c r="W1234" s="175" t="e">
        <f t="shared" si="195"/>
        <v>#DIV/0!</v>
      </c>
      <c r="X1234" s="176" t="e">
        <f t="shared" si="196"/>
        <v>#DIV/0!</v>
      </c>
    </row>
    <row r="1235" spans="1:24" x14ac:dyDescent="0.3">
      <c r="A1235" s="172" t="str">
        <f>'HP-ICS, V5-Sep24'!D1237</f>
        <v>Guatemala</v>
      </c>
      <c r="B1235" s="172" cm="1">
        <f t="array" ref="B1235">IF(OR(A1235=DATA!$H$2:$H$13),3,IF(OR(A1235=DATA!$H$14:$H$119),2,1))</f>
        <v>1</v>
      </c>
      <c r="C1235" s="173">
        <f>'HP-ICS, V5-Sep24'!L1237</f>
        <v>0</v>
      </c>
      <c r="D1235" s="172" t="str">
        <f>IF(AND(C1235&gt;='Risk(Area, dist)'!$C$9, C1235&lt;='Risk(Area, dist)'!$E$9), 1, IF(AND(C1235&gt;'Risk(Area, dist)'!$C$10, C1235&lt;='Risk(Area, dist)'!$E$10), 2, IF(C1235&gt;='Risk(Area, dist)'!$C$11, 3, "")))</f>
        <v/>
      </c>
      <c r="E1235" s="172">
        <f>'HP-ICS, V5-Sep24'!G1237</f>
        <v>0</v>
      </c>
      <c r="F1235" s="174" t="str">
        <f>IF(AND(E1235&gt;='Risk(Area, dist)'!$H$9, E1235&lt;='Risk(Area, dist)'!$J$9), 1, IF(AND(E1235&gt;'Risk(Area, dist)'!$H$10, E1235&lt;='Risk(Area, dist)'!$J$10), 2, IF(E1235&gt;='Risk(Area, dist)'!$H$11, 3, "")))</f>
        <v/>
      </c>
      <c r="G1235" s="174">
        <f>'HP-ICS, V5-Sep24'!AJ1237</f>
        <v>0</v>
      </c>
      <c r="H1235" s="174">
        <f t="shared" si="186"/>
        <v>3</v>
      </c>
      <c r="I1235" s="177" t="e">
        <f>('HP-ICS, V5-Sep24'!AM1237-'HP-ICS, V5-Sep24'!S1237)/'HP-ICS, V5-Sep24'!S1237</f>
        <v>#DIV/0!</v>
      </c>
      <c r="J1235" s="174" t="e">
        <f t="shared" si="187"/>
        <v>#DIV/0!</v>
      </c>
      <c r="K1235" s="172">
        <f>'HP-ICS, V5-Sep24'!U1237</f>
        <v>0</v>
      </c>
      <c r="L1235" s="174" t="str">
        <f t="shared" si="188"/>
        <v/>
      </c>
      <c r="M1235" s="173">
        <f>'HP-ICS, V5-Sep24'!AS1237</f>
        <v>0</v>
      </c>
      <c r="N1235" s="174" t="str">
        <f t="shared" si="189"/>
        <v/>
      </c>
      <c r="O1235" s="172">
        <f>'HP-ICS, V5-Sep24'!AO1237</f>
        <v>0</v>
      </c>
      <c r="P1235" s="174" t="str">
        <f t="shared" si="190"/>
        <v/>
      </c>
      <c r="Q1235" s="172">
        <f>'HP-ICS, V5-Sep24'!AT1237</f>
        <v>0</v>
      </c>
      <c r="R1235" s="174" t="str">
        <f t="shared" si="191"/>
        <v/>
      </c>
      <c r="S1235" s="174" t="e">
        <f t="shared" si="192"/>
        <v>#VALUE!</v>
      </c>
      <c r="T1235" s="174" t="e">
        <f t="shared" si="193"/>
        <v>#VALUE!</v>
      </c>
      <c r="U1235" s="173">
        <f>'HP-ICS, V5-Sep24'!AU1237</f>
        <v>0</v>
      </c>
      <c r="V1235" s="174">
        <f t="shared" si="194"/>
        <v>1</v>
      </c>
      <c r="W1235" s="175" t="e">
        <f t="shared" si="195"/>
        <v>#DIV/0!</v>
      </c>
      <c r="X1235" s="176" t="e">
        <f t="shared" si="196"/>
        <v>#DIV/0!</v>
      </c>
    </row>
    <row r="1236" spans="1:24" x14ac:dyDescent="0.3">
      <c r="A1236" s="172" t="str">
        <f>'HP-ICS, V5-Sep24'!D1238</f>
        <v>Guatemala</v>
      </c>
      <c r="B1236" s="172" cm="1">
        <f t="array" ref="B1236">IF(OR(A1236=DATA!$H$2:$H$13),3,IF(OR(A1236=DATA!$H$14:$H$119),2,1))</f>
        <v>1</v>
      </c>
      <c r="C1236" s="173">
        <f>'HP-ICS, V5-Sep24'!L1238</f>
        <v>0</v>
      </c>
      <c r="D1236" s="172" t="str">
        <f>IF(AND(C1236&gt;='Risk(Area, dist)'!$C$9, C1236&lt;='Risk(Area, dist)'!$E$9), 1, IF(AND(C1236&gt;'Risk(Area, dist)'!$C$10, C1236&lt;='Risk(Area, dist)'!$E$10), 2, IF(C1236&gt;='Risk(Area, dist)'!$C$11, 3, "")))</f>
        <v/>
      </c>
      <c r="E1236" s="172">
        <f>'HP-ICS, V5-Sep24'!G1238</f>
        <v>0</v>
      </c>
      <c r="F1236" s="174" t="str">
        <f>IF(AND(E1236&gt;='Risk(Area, dist)'!$H$9, E1236&lt;='Risk(Area, dist)'!$J$9), 1, IF(AND(E1236&gt;'Risk(Area, dist)'!$H$10, E1236&lt;='Risk(Area, dist)'!$J$10), 2, IF(E1236&gt;='Risk(Area, dist)'!$H$11, 3, "")))</f>
        <v/>
      </c>
      <c r="G1236" s="174">
        <f>'HP-ICS, V5-Sep24'!AJ1238</f>
        <v>0</v>
      </c>
      <c r="H1236" s="174">
        <f t="shared" si="186"/>
        <v>3</v>
      </c>
      <c r="I1236" s="177" t="e">
        <f>('HP-ICS, V5-Sep24'!AM1238-'HP-ICS, V5-Sep24'!S1238)/'HP-ICS, V5-Sep24'!S1238</f>
        <v>#DIV/0!</v>
      </c>
      <c r="J1236" s="174" t="e">
        <f t="shared" si="187"/>
        <v>#DIV/0!</v>
      </c>
      <c r="K1236" s="172">
        <f>'HP-ICS, V5-Sep24'!U1238</f>
        <v>0</v>
      </c>
      <c r="L1236" s="174" t="str">
        <f t="shared" si="188"/>
        <v/>
      </c>
      <c r="M1236" s="173">
        <f>'HP-ICS, V5-Sep24'!AS1238</f>
        <v>0</v>
      </c>
      <c r="N1236" s="174" t="str">
        <f t="shared" si="189"/>
        <v/>
      </c>
      <c r="O1236" s="172">
        <f>'HP-ICS, V5-Sep24'!AO1238</f>
        <v>0</v>
      </c>
      <c r="P1236" s="174" t="str">
        <f t="shared" si="190"/>
        <v/>
      </c>
      <c r="Q1236" s="172">
        <f>'HP-ICS, V5-Sep24'!AT1238</f>
        <v>0</v>
      </c>
      <c r="R1236" s="174" t="str">
        <f t="shared" si="191"/>
        <v/>
      </c>
      <c r="S1236" s="174" t="e">
        <f t="shared" si="192"/>
        <v>#VALUE!</v>
      </c>
      <c r="T1236" s="174" t="e">
        <f t="shared" si="193"/>
        <v>#VALUE!</v>
      </c>
      <c r="U1236" s="173">
        <f>'HP-ICS, V5-Sep24'!AU1238</f>
        <v>0</v>
      </c>
      <c r="V1236" s="174">
        <f t="shared" si="194"/>
        <v>1</v>
      </c>
      <c r="W1236" s="175" t="e">
        <f t="shared" si="195"/>
        <v>#DIV/0!</v>
      </c>
      <c r="X1236" s="176" t="e">
        <f t="shared" si="196"/>
        <v>#DIV/0!</v>
      </c>
    </row>
    <row r="1237" spans="1:24" x14ac:dyDescent="0.3">
      <c r="A1237" s="172" t="str">
        <f>'HP-ICS, V5-Sep24'!D1239</f>
        <v>Guatemala</v>
      </c>
      <c r="B1237" s="172" cm="1">
        <f t="array" ref="B1237">IF(OR(A1237=DATA!$H$2:$H$13),3,IF(OR(A1237=DATA!$H$14:$H$119),2,1))</f>
        <v>1</v>
      </c>
      <c r="C1237" s="173">
        <f>'HP-ICS, V5-Sep24'!L1239</f>
        <v>0</v>
      </c>
      <c r="D1237" s="172" t="str">
        <f>IF(AND(C1237&gt;='Risk(Area, dist)'!$C$9, C1237&lt;='Risk(Area, dist)'!$E$9), 1, IF(AND(C1237&gt;'Risk(Area, dist)'!$C$10, C1237&lt;='Risk(Area, dist)'!$E$10), 2, IF(C1237&gt;='Risk(Area, dist)'!$C$11, 3, "")))</f>
        <v/>
      </c>
      <c r="E1237" s="172">
        <f>'HP-ICS, V5-Sep24'!G1239</f>
        <v>0</v>
      </c>
      <c r="F1237" s="174" t="str">
        <f>IF(AND(E1237&gt;='Risk(Area, dist)'!$H$9, E1237&lt;='Risk(Area, dist)'!$J$9), 1, IF(AND(E1237&gt;'Risk(Area, dist)'!$H$10, E1237&lt;='Risk(Area, dist)'!$J$10), 2, IF(E1237&gt;='Risk(Area, dist)'!$H$11, 3, "")))</f>
        <v/>
      </c>
      <c r="G1237" s="174">
        <f>'HP-ICS, V5-Sep24'!AJ1239</f>
        <v>0</v>
      </c>
      <c r="H1237" s="174">
        <f t="shared" si="186"/>
        <v>3</v>
      </c>
      <c r="I1237" s="177" t="e">
        <f>('HP-ICS, V5-Sep24'!AM1239-'HP-ICS, V5-Sep24'!S1239)/'HP-ICS, V5-Sep24'!S1239</f>
        <v>#DIV/0!</v>
      </c>
      <c r="J1237" s="174" t="e">
        <f t="shared" si="187"/>
        <v>#DIV/0!</v>
      </c>
      <c r="K1237" s="172">
        <f>'HP-ICS, V5-Sep24'!U1239</f>
        <v>0</v>
      </c>
      <c r="L1237" s="174" t="str">
        <f t="shared" si="188"/>
        <v/>
      </c>
      <c r="M1237" s="173">
        <f>'HP-ICS, V5-Sep24'!AS1239</f>
        <v>0</v>
      </c>
      <c r="N1237" s="174" t="str">
        <f t="shared" si="189"/>
        <v/>
      </c>
      <c r="O1237" s="172">
        <f>'HP-ICS, V5-Sep24'!AO1239</f>
        <v>0</v>
      </c>
      <c r="P1237" s="174" t="str">
        <f t="shared" si="190"/>
        <v/>
      </c>
      <c r="Q1237" s="172">
        <f>'HP-ICS, V5-Sep24'!AT1239</f>
        <v>0</v>
      </c>
      <c r="R1237" s="174" t="str">
        <f t="shared" si="191"/>
        <v/>
      </c>
      <c r="S1237" s="174" t="e">
        <f t="shared" si="192"/>
        <v>#VALUE!</v>
      </c>
      <c r="T1237" s="174" t="e">
        <f t="shared" si="193"/>
        <v>#VALUE!</v>
      </c>
      <c r="U1237" s="173">
        <f>'HP-ICS, V5-Sep24'!AU1239</f>
        <v>0</v>
      </c>
      <c r="V1237" s="174">
        <f t="shared" si="194"/>
        <v>1</v>
      </c>
      <c r="W1237" s="175" t="e">
        <f t="shared" si="195"/>
        <v>#DIV/0!</v>
      </c>
      <c r="X1237" s="176" t="e">
        <f t="shared" si="196"/>
        <v>#DIV/0!</v>
      </c>
    </row>
    <row r="1238" spans="1:24" x14ac:dyDescent="0.3">
      <c r="A1238" s="172" t="str">
        <f>'HP-ICS, V5-Sep24'!D1240</f>
        <v>Guatemala</v>
      </c>
      <c r="B1238" s="172" cm="1">
        <f t="array" ref="B1238">IF(OR(A1238=DATA!$H$2:$H$13),3,IF(OR(A1238=DATA!$H$14:$H$119),2,1))</f>
        <v>1</v>
      </c>
      <c r="C1238" s="173">
        <f>'HP-ICS, V5-Sep24'!L1240</f>
        <v>0</v>
      </c>
      <c r="D1238" s="172" t="str">
        <f>IF(AND(C1238&gt;='Risk(Area, dist)'!$C$9, C1238&lt;='Risk(Area, dist)'!$E$9), 1, IF(AND(C1238&gt;'Risk(Area, dist)'!$C$10, C1238&lt;='Risk(Area, dist)'!$E$10), 2, IF(C1238&gt;='Risk(Area, dist)'!$C$11, 3, "")))</f>
        <v/>
      </c>
      <c r="E1238" s="172">
        <f>'HP-ICS, V5-Sep24'!G1240</f>
        <v>0</v>
      </c>
      <c r="F1238" s="174" t="str">
        <f>IF(AND(E1238&gt;='Risk(Area, dist)'!$H$9, E1238&lt;='Risk(Area, dist)'!$J$9), 1, IF(AND(E1238&gt;'Risk(Area, dist)'!$H$10, E1238&lt;='Risk(Area, dist)'!$J$10), 2, IF(E1238&gt;='Risk(Area, dist)'!$H$11, 3, "")))</f>
        <v/>
      </c>
      <c r="G1238" s="174">
        <f>'HP-ICS, V5-Sep24'!AJ1240</f>
        <v>0</v>
      </c>
      <c r="H1238" s="174">
        <f t="shared" si="186"/>
        <v>3</v>
      </c>
      <c r="I1238" s="177" t="e">
        <f>('HP-ICS, V5-Sep24'!AM1240-'HP-ICS, V5-Sep24'!S1240)/'HP-ICS, V5-Sep24'!S1240</f>
        <v>#DIV/0!</v>
      </c>
      <c r="J1238" s="174" t="e">
        <f t="shared" si="187"/>
        <v>#DIV/0!</v>
      </c>
      <c r="K1238" s="172">
        <f>'HP-ICS, V5-Sep24'!U1240</f>
        <v>0</v>
      </c>
      <c r="L1238" s="174" t="str">
        <f t="shared" si="188"/>
        <v/>
      </c>
      <c r="M1238" s="173">
        <f>'HP-ICS, V5-Sep24'!AS1240</f>
        <v>0</v>
      </c>
      <c r="N1238" s="174" t="str">
        <f t="shared" si="189"/>
        <v/>
      </c>
      <c r="O1238" s="172">
        <f>'HP-ICS, V5-Sep24'!AO1240</f>
        <v>0</v>
      </c>
      <c r="P1238" s="174" t="str">
        <f t="shared" si="190"/>
        <v/>
      </c>
      <c r="Q1238" s="172">
        <f>'HP-ICS, V5-Sep24'!AT1240</f>
        <v>0</v>
      </c>
      <c r="R1238" s="174" t="str">
        <f t="shared" si="191"/>
        <v/>
      </c>
      <c r="S1238" s="174" t="e">
        <f t="shared" si="192"/>
        <v>#VALUE!</v>
      </c>
      <c r="T1238" s="174" t="e">
        <f t="shared" si="193"/>
        <v>#VALUE!</v>
      </c>
      <c r="U1238" s="173">
        <f>'HP-ICS, V5-Sep24'!AU1240</f>
        <v>0</v>
      </c>
      <c r="V1238" s="174">
        <f t="shared" si="194"/>
        <v>1</v>
      </c>
      <c r="W1238" s="175" t="e">
        <f t="shared" si="195"/>
        <v>#DIV/0!</v>
      </c>
      <c r="X1238" s="176" t="e">
        <f t="shared" si="196"/>
        <v>#DIV/0!</v>
      </c>
    </row>
    <row r="1239" spans="1:24" x14ac:dyDescent="0.3">
      <c r="A1239" s="172" t="str">
        <f>'HP-ICS, V5-Sep24'!D1241</f>
        <v>Guatemala</v>
      </c>
      <c r="B1239" s="172" cm="1">
        <f t="array" ref="B1239">IF(OR(A1239=DATA!$H$2:$H$13),3,IF(OR(A1239=DATA!$H$14:$H$119),2,1))</f>
        <v>1</v>
      </c>
      <c r="C1239" s="173">
        <f>'HP-ICS, V5-Sep24'!L1241</f>
        <v>0</v>
      </c>
      <c r="D1239" s="172" t="str">
        <f>IF(AND(C1239&gt;='Risk(Area, dist)'!$C$9, C1239&lt;='Risk(Area, dist)'!$E$9), 1, IF(AND(C1239&gt;'Risk(Area, dist)'!$C$10, C1239&lt;='Risk(Area, dist)'!$E$10), 2, IF(C1239&gt;='Risk(Area, dist)'!$C$11, 3, "")))</f>
        <v/>
      </c>
      <c r="E1239" s="172">
        <f>'HP-ICS, V5-Sep24'!G1241</f>
        <v>0</v>
      </c>
      <c r="F1239" s="174" t="str">
        <f>IF(AND(E1239&gt;='Risk(Area, dist)'!$H$9, E1239&lt;='Risk(Area, dist)'!$J$9), 1, IF(AND(E1239&gt;'Risk(Area, dist)'!$H$10, E1239&lt;='Risk(Area, dist)'!$J$10), 2, IF(E1239&gt;='Risk(Area, dist)'!$H$11, 3, "")))</f>
        <v/>
      </c>
      <c r="G1239" s="174">
        <f>'HP-ICS, V5-Sep24'!AJ1241</f>
        <v>0</v>
      </c>
      <c r="H1239" s="174">
        <f t="shared" si="186"/>
        <v>3</v>
      </c>
      <c r="I1239" s="177" t="e">
        <f>('HP-ICS, V5-Sep24'!AM1241-'HP-ICS, V5-Sep24'!S1241)/'HP-ICS, V5-Sep24'!S1241</f>
        <v>#DIV/0!</v>
      </c>
      <c r="J1239" s="174" t="e">
        <f t="shared" si="187"/>
        <v>#DIV/0!</v>
      </c>
      <c r="K1239" s="172">
        <f>'HP-ICS, V5-Sep24'!U1241</f>
        <v>0</v>
      </c>
      <c r="L1239" s="174" t="str">
        <f t="shared" si="188"/>
        <v/>
      </c>
      <c r="M1239" s="173">
        <f>'HP-ICS, V5-Sep24'!AS1241</f>
        <v>0</v>
      </c>
      <c r="N1239" s="174" t="str">
        <f t="shared" si="189"/>
        <v/>
      </c>
      <c r="O1239" s="172">
        <f>'HP-ICS, V5-Sep24'!AO1241</f>
        <v>0</v>
      </c>
      <c r="P1239" s="174" t="str">
        <f t="shared" si="190"/>
        <v/>
      </c>
      <c r="Q1239" s="172">
        <f>'HP-ICS, V5-Sep24'!AT1241</f>
        <v>0</v>
      </c>
      <c r="R1239" s="174" t="str">
        <f t="shared" si="191"/>
        <v/>
      </c>
      <c r="S1239" s="174" t="e">
        <f t="shared" si="192"/>
        <v>#VALUE!</v>
      </c>
      <c r="T1239" s="174" t="e">
        <f t="shared" si="193"/>
        <v>#VALUE!</v>
      </c>
      <c r="U1239" s="173">
        <f>'HP-ICS, V5-Sep24'!AU1241</f>
        <v>0</v>
      </c>
      <c r="V1239" s="174">
        <f t="shared" si="194"/>
        <v>1</v>
      </c>
      <c r="W1239" s="175" t="e">
        <f t="shared" si="195"/>
        <v>#DIV/0!</v>
      </c>
      <c r="X1239" s="176" t="e">
        <f t="shared" si="196"/>
        <v>#DIV/0!</v>
      </c>
    </row>
    <row r="1240" spans="1:24" x14ac:dyDescent="0.3">
      <c r="A1240" s="172" t="str">
        <f>'HP-ICS, V5-Sep24'!D1242</f>
        <v>Guatemala</v>
      </c>
      <c r="B1240" s="172" cm="1">
        <f t="array" ref="B1240">IF(OR(A1240=DATA!$H$2:$H$13),3,IF(OR(A1240=DATA!$H$14:$H$119),2,1))</f>
        <v>1</v>
      </c>
      <c r="C1240" s="173">
        <f>'HP-ICS, V5-Sep24'!L1242</f>
        <v>0</v>
      </c>
      <c r="D1240" s="172" t="str">
        <f>IF(AND(C1240&gt;='Risk(Area, dist)'!$C$9, C1240&lt;='Risk(Area, dist)'!$E$9), 1, IF(AND(C1240&gt;'Risk(Area, dist)'!$C$10, C1240&lt;='Risk(Area, dist)'!$E$10), 2, IF(C1240&gt;='Risk(Area, dist)'!$C$11, 3, "")))</f>
        <v/>
      </c>
      <c r="E1240" s="172">
        <f>'HP-ICS, V5-Sep24'!G1242</f>
        <v>0</v>
      </c>
      <c r="F1240" s="174" t="str">
        <f>IF(AND(E1240&gt;='Risk(Area, dist)'!$H$9, E1240&lt;='Risk(Area, dist)'!$J$9), 1, IF(AND(E1240&gt;'Risk(Area, dist)'!$H$10, E1240&lt;='Risk(Area, dist)'!$J$10), 2, IF(E1240&gt;='Risk(Area, dist)'!$H$11, 3, "")))</f>
        <v/>
      </c>
      <c r="G1240" s="174">
        <f>'HP-ICS, V5-Sep24'!AJ1242</f>
        <v>0</v>
      </c>
      <c r="H1240" s="174">
        <f t="shared" si="186"/>
        <v>3</v>
      </c>
      <c r="I1240" s="177" t="e">
        <f>('HP-ICS, V5-Sep24'!AM1242-'HP-ICS, V5-Sep24'!S1242)/'HP-ICS, V5-Sep24'!S1242</f>
        <v>#DIV/0!</v>
      </c>
      <c r="J1240" s="174" t="e">
        <f t="shared" si="187"/>
        <v>#DIV/0!</v>
      </c>
      <c r="K1240" s="172">
        <f>'HP-ICS, V5-Sep24'!U1242</f>
        <v>0</v>
      </c>
      <c r="L1240" s="174" t="str">
        <f t="shared" si="188"/>
        <v/>
      </c>
      <c r="M1240" s="173">
        <f>'HP-ICS, V5-Sep24'!AS1242</f>
        <v>0</v>
      </c>
      <c r="N1240" s="174" t="str">
        <f t="shared" si="189"/>
        <v/>
      </c>
      <c r="O1240" s="172">
        <f>'HP-ICS, V5-Sep24'!AO1242</f>
        <v>0</v>
      </c>
      <c r="P1240" s="174" t="str">
        <f t="shared" si="190"/>
        <v/>
      </c>
      <c r="Q1240" s="172">
        <f>'HP-ICS, V5-Sep24'!AT1242</f>
        <v>0</v>
      </c>
      <c r="R1240" s="174" t="str">
        <f t="shared" si="191"/>
        <v/>
      </c>
      <c r="S1240" s="174" t="e">
        <f t="shared" si="192"/>
        <v>#VALUE!</v>
      </c>
      <c r="T1240" s="174" t="e">
        <f t="shared" si="193"/>
        <v>#VALUE!</v>
      </c>
      <c r="U1240" s="173">
        <f>'HP-ICS, V5-Sep24'!AU1242</f>
        <v>0</v>
      </c>
      <c r="V1240" s="174">
        <f t="shared" si="194"/>
        <v>1</v>
      </c>
      <c r="W1240" s="175" t="e">
        <f t="shared" si="195"/>
        <v>#DIV/0!</v>
      </c>
      <c r="X1240" s="176" t="e">
        <f t="shared" si="196"/>
        <v>#DIV/0!</v>
      </c>
    </row>
    <row r="1241" spans="1:24" x14ac:dyDescent="0.3">
      <c r="A1241" s="172" t="str">
        <f>'HP-ICS, V5-Sep24'!D1243</f>
        <v>Guatemala</v>
      </c>
      <c r="B1241" s="172" cm="1">
        <f t="array" ref="B1241">IF(OR(A1241=DATA!$H$2:$H$13),3,IF(OR(A1241=DATA!$H$14:$H$119),2,1))</f>
        <v>1</v>
      </c>
      <c r="C1241" s="173">
        <f>'HP-ICS, V5-Sep24'!L1243</f>
        <v>0</v>
      </c>
      <c r="D1241" s="172" t="str">
        <f>IF(AND(C1241&gt;='Risk(Area, dist)'!$C$9, C1241&lt;='Risk(Area, dist)'!$E$9), 1, IF(AND(C1241&gt;'Risk(Area, dist)'!$C$10, C1241&lt;='Risk(Area, dist)'!$E$10), 2, IF(C1241&gt;='Risk(Area, dist)'!$C$11, 3, "")))</f>
        <v/>
      </c>
      <c r="E1241" s="172">
        <f>'HP-ICS, V5-Sep24'!G1243</f>
        <v>0</v>
      </c>
      <c r="F1241" s="174" t="str">
        <f>IF(AND(E1241&gt;='Risk(Area, dist)'!$H$9, E1241&lt;='Risk(Area, dist)'!$J$9), 1, IF(AND(E1241&gt;'Risk(Area, dist)'!$H$10, E1241&lt;='Risk(Area, dist)'!$J$10), 2, IF(E1241&gt;='Risk(Area, dist)'!$H$11, 3, "")))</f>
        <v/>
      </c>
      <c r="G1241" s="174">
        <f>'HP-ICS, V5-Sep24'!AJ1243</f>
        <v>0</v>
      </c>
      <c r="H1241" s="174">
        <f t="shared" si="186"/>
        <v>3</v>
      </c>
      <c r="I1241" s="177" t="e">
        <f>('HP-ICS, V5-Sep24'!AM1243-'HP-ICS, V5-Sep24'!S1243)/'HP-ICS, V5-Sep24'!S1243</f>
        <v>#DIV/0!</v>
      </c>
      <c r="J1241" s="174" t="e">
        <f t="shared" si="187"/>
        <v>#DIV/0!</v>
      </c>
      <c r="K1241" s="172">
        <f>'HP-ICS, V5-Sep24'!U1243</f>
        <v>0</v>
      </c>
      <c r="L1241" s="174" t="str">
        <f t="shared" si="188"/>
        <v/>
      </c>
      <c r="M1241" s="173">
        <f>'HP-ICS, V5-Sep24'!AS1243</f>
        <v>0</v>
      </c>
      <c r="N1241" s="174" t="str">
        <f t="shared" si="189"/>
        <v/>
      </c>
      <c r="O1241" s="172">
        <f>'HP-ICS, V5-Sep24'!AO1243</f>
        <v>0</v>
      </c>
      <c r="P1241" s="174" t="str">
        <f t="shared" si="190"/>
        <v/>
      </c>
      <c r="Q1241" s="172">
        <f>'HP-ICS, V5-Sep24'!AT1243</f>
        <v>0</v>
      </c>
      <c r="R1241" s="174" t="str">
        <f t="shared" si="191"/>
        <v/>
      </c>
      <c r="S1241" s="174" t="e">
        <f t="shared" si="192"/>
        <v>#VALUE!</v>
      </c>
      <c r="T1241" s="174" t="e">
        <f t="shared" si="193"/>
        <v>#VALUE!</v>
      </c>
      <c r="U1241" s="173">
        <f>'HP-ICS, V5-Sep24'!AU1243</f>
        <v>0</v>
      </c>
      <c r="V1241" s="174">
        <f t="shared" si="194"/>
        <v>1</v>
      </c>
      <c r="W1241" s="175" t="e">
        <f t="shared" si="195"/>
        <v>#DIV/0!</v>
      </c>
      <c r="X1241" s="176" t="e">
        <f t="shared" si="196"/>
        <v>#DIV/0!</v>
      </c>
    </row>
    <row r="1242" spans="1:24" x14ac:dyDescent="0.3">
      <c r="A1242" s="172" t="str">
        <f>'HP-ICS, V5-Sep24'!D1244</f>
        <v>Guatemala</v>
      </c>
      <c r="B1242" s="172" cm="1">
        <f t="array" ref="B1242">IF(OR(A1242=DATA!$H$2:$H$13),3,IF(OR(A1242=DATA!$H$14:$H$119),2,1))</f>
        <v>1</v>
      </c>
      <c r="C1242" s="173">
        <f>'HP-ICS, V5-Sep24'!L1244</f>
        <v>0</v>
      </c>
      <c r="D1242" s="172" t="str">
        <f>IF(AND(C1242&gt;='Risk(Area, dist)'!$C$9, C1242&lt;='Risk(Area, dist)'!$E$9), 1, IF(AND(C1242&gt;'Risk(Area, dist)'!$C$10, C1242&lt;='Risk(Area, dist)'!$E$10), 2, IF(C1242&gt;='Risk(Area, dist)'!$C$11, 3, "")))</f>
        <v/>
      </c>
      <c r="E1242" s="172">
        <f>'HP-ICS, V5-Sep24'!G1244</f>
        <v>0</v>
      </c>
      <c r="F1242" s="174" t="str">
        <f>IF(AND(E1242&gt;='Risk(Area, dist)'!$H$9, E1242&lt;='Risk(Area, dist)'!$J$9), 1, IF(AND(E1242&gt;'Risk(Area, dist)'!$H$10, E1242&lt;='Risk(Area, dist)'!$J$10), 2, IF(E1242&gt;='Risk(Area, dist)'!$H$11, 3, "")))</f>
        <v/>
      </c>
      <c r="G1242" s="174">
        <f>'HP-ICS, V5-Sep24'!AJ1244</f>
        <v>0</v>
      </c>
      <c r="H1242" s="174">
        <f t="shared" si="186"/>
        <v>3</v>
      </c>
      <c r="I1242" s="177" t="e">
        <f>('HP-ICS, V5-Sep24'!AM1244-'HP-ICS, V5-Sep24'!S1244)/'HP-ICS, V5-Sep24'!S1244</f>
        <v>#DIV/0!</v>
      </c>
      <c r="J1242" s="174" t="e">
        <f t="shared" si="187"/>
        <v>#DIV/0!</v>
      </c>
      <c r="K1242" s="172">
        <f>'HP-ICS, V5-Sep24'!U1244</f>
        <v>0</v>
      </c>
      <c r="L1242" s="174" t="str">
        <f t="shared" si="188"/>
        <v/>
      </c>
      <c r="M1242" s="173">
        <f>'HP-ICS, V5-Sep24'!AS1244</f>
        <v>0</v>
      </c>
      <c r="N1242" s="174" t="str">
        <f t="shared" si="189"/>
        <v/>
      </c>
      <c r="O1242" s="172">
        <f>'HP-ICS, V5-Sep24'!AO1244</f>
        <v>0</v>
      </c>
      <c r="P1242" s="174" t="str">
        <f t="shared" si="190"/>
        <v/>
      </c>
      <c r="Q1242" s="172">
        <f>'HP-ICS, V5-Sep24'!AT1244</f>
        <v>0</v>
      </c>
      <c r="R1242" s="174" t="str">
        <f t="shared" si="191"/>
        <v/>
      </c>
      <c r="S1242" s="174" t="e">
        <f t="shared" si="192"/>
        <v>#VALUE!</v>
      </c>
      <c r="T1242" s="174" t="e">
        <f t="shared" si="193"/>
        <v>#VALUE!</v>
      </c>
      <c r="U1242" s="173">
        <f>'HP-ICS, V5-Sep24'!AU1244</f>
        <v>0</v>
      </c>
      <c r="V1242" s="174">
        <f t="shared" si="194"/>
        <v>1</v>
      </c>
      <c r="W1242" s="175" t="e">
        <f t="shared" si="195"/>
        <v>#DIV/0!</v>
      </c>
      <c r="X1242" s="176" t="e">
        <f t="shared" si="196"/>
        <v>#DIV/0!</v>
      </c>
    </row>
    <row r="1243" spans="1:24" x14ac:dyDescent="0.3">
      <c r="A1243" s="172" t="str">
        <f>'HP-ICS, V5-Sep24'!D1245</f>
        <v>Guatemala</v>
      </c>
      <c r="B1243" s="172" cm="1">
        <f t="array" ref="B1243">IF(OR(A1243=DATA!$H$2:$H$13),3,IF(OR(A1243=DATA!$H$14:$H$119),2,1))</f>
        <v>1</v>
      </c>
      <c r="C1243" s="173">
        <f>'HP-ICS, V5-Sep24'!L1245</f>
        <v>0</v>
      </c>
      <c r="D1243" s="172" t="str">
        <f>IF(AND(C1243&gt;='Risk(Area, dist)'!$C$9, C1243&lt;='Risk(Area, dist)'!$E$9), 1, IF(AND(C1243&gt;'Risk(Area, dist)'!$C$10, C1243&lt;='Risk(Area, dist)'!$E$10), 2, IF(C1243&gt;='Risk(Area, dist)'!$C$11, 3, "")))</f>
        <v/>
      </c>
      <c r="E1243" s="172">
        <f>'HP-ICS, V5-Sep24'!G1245</f>
        <v>0</v>
      </c>
      <c r="F1243" s="174" t="str">
        <f>IF(AND(E1243&gt;='Risk(Area, dist)'!$H$9, E1243&lt;='Risk(Area, dist)'!$J$9), 1, IF(AND(E1243&gt;'Risk(Area, dist)'!$H$10, E1243&lt;='Risk(Area, dist)'!$J$10), 2, IF(E1243&gt;='Risk(Area, dist)'!$H$11, 3, "")))</f>
        <v/>
      </c>
      <c r="G1243" s="174">
        <f>'HP-ICS, V5-Sep24'!AJ1245</f>
        <v>0</v>
      </c>
      <c r="H1243" s="174">
        <f t="shared" si="186"/>
        <v>3</v>
      </c>
      <c r="I1243" s="177" t="e">
        <f>('HP-ICS, V5-Sep24'!AM1245-'HP-ICS, V5-Sep24'!S1245)/'HP-ICS, V5-Sep24'!S1245</f>
        <v>#DIV/0!</v>
      </c>
      <c r="J1243" s="174" t="e">
        <f t="shared" si="187"/>
        <v>#DIV/0!</v>
      </c>
      <c r="K1243" s="172">
        <f>'HP-ICS, V5-Sep24'!U1245</f>
        <v>0</v>
      </c>
      <c r="L1243" s="174" t="str">
        <f t="shared" si="188"/>
        <v/>
      </c>
      <c r="M1243" s="173">
        <f>'HP-ICS, V5-Sep24'!AS1245</f>
        <v>0</v>
      </c>
      <c r="N1243" s="174" t="str">
        <f t="shared" si="189"/>
        <v/>
      </c>
      <c r="O1243" s="172">
        <f>'HP-ICS, V5-Sep24'!AO1245</f>
        <v>0</v>
      </c>
      <c r="P1243" s="174" t="str">
        <f t="shared" si="190"/>
        <v/>
      </c>
      <c r="Q1243" s="172">
        <f>'HP-ICS, V5-Sep24'!AT1245</f>
        <v>0</v>
      </c>
      <c r="R1243" s="174" t="str">
        <f t="shared" si="191"/>
        <v/>
      </c>
      <c r="S1243" s="174" t="e">
        <f t="shared" si="192"/>
        <v>#VALUE!</v>
      </c>
      <c r="T1243" s="174" t="e">
        <f t="shared" si="193"/>
        <v>#VALUE!</v>
      </c>
      <c r="U1243" s="173">
        <f>'HP-ICS, V5-Sep24'!AU1245</f>
        <v>0</v>
      </c>
      <c r="V1243" s="174">
        <f t="shared" si="194"/>
        <v>1</v>
      </c>
      <c r="W1243" s="175" t="e">
        <f t="shared" si="195"/>
        <v>#DIV/0!</v>
      </c>
      <c r="X1243" s="176" t="e">
        <f t="shared" si="196"/>
        <v>#DIV/0!</v>
      </c>
    </row>
    <row r="1244" spans="1:24" x14ac:dyDescent="0.3">
      <c r="A1244" s="172" t="str">
        <f>'HP-ICS, V5-Sep24'!D1246</f>
        <v>Guatemala</v>
      </c>
      <c r="B1244" s="172" cm="1">
        <f t="array" ref="B1244">IF(OR(A1244=DATA!$H$2:$H$13),3,IF(OR(A1244=DATA!$H$14:$H$119),2,1))</f>
        <v>1</v>
      </c>
      <c r="C1244" s="173">
        <f>'HP-ICS, V5-Sep24'!L1246</f>
        <v>0</v>
      </c>
      <c r="D1244" s="172" t="str">
        <f>IF(AND(C1244&gt;='Risk(Area, dist)'!$C$9, C1244&lt;='Risk(Area, dist)'!$E$9), 1, IF(AND(C1244&gt;'Risk(Area, dist)'!$C$10, C1244&lt;='Risk(Area, dist)'!$E$10), 2, IF(C1244&gt;='Risk(Area, dist)'!$C$11, 3, "")))</f>
        <v/>
      </c>
      <c r="E1244" s="172">
        <f>'HP-ICS, V5-Sep24'!G1246</f>
        <v>0</v>
      </c>
      <c r="F1244" s="174" t="str">
        <f>IF(AND(E1244&gt;='Risk(Area, dist)'!$H$9, E1244&lt;='Risk(Area, dist)'!$J$9), 1, IF(AND(E1244&gt;'Risk(Area, dist)'!$H$10, E1244&lt;='Risk(Area, dist)'!$J$10), 2, IF(E1244&gt;='Risk(Area, dist)'!$H$11, 3, "")))</f>
        <v/>
      </c>
      <c r="G1244" s="174">
        <f>'HP-ICS, V5-Sep24'!AJ1246</f>
        <v>0</v>
      </c>
      <c r="H1244" s="174">
        <f t="shared" si="186"/>
        <v>3</v>
      </c>
      <c r="I1244" s="177" t="e">
        <f>('HP-ICS, V5-Sep24'!AM1246-'HP-ICS, V5-Sep24'!S1246)/'HP-ICS, V5-Sep24'!S1246</f>
        <v>#DIV/0!</v>
      </c>
      <c r="J1244" s="174" t="e">
        <f t="shared" si="187"/>
        <v>#DIV/0!</v>
      </c>
      <c r="K1244" s="172">
        <f>'HP-ICS, V5-Sep24'!U1246</f>
        <v>0</v>
      </c>
      <c r="L1244" s="174" t="str">
        <f t="shared" si="188"/>
        <v/>
      </c>
      <c r="M1244" s="173">
        <f>'HP-ICS, V5-Sep24'!AS1246</f>
        <v>0</v>
      </c>
      <c r="N1244" s="174" t="str">
        <f t="shared" si="189"/>
        <v/>
      </c>
      <c r="O1244" s="172">
        <f>'HP-ICS, V5-Sep24'!AO1246</f>
        <v>0</v>
      </c>
      <c r="P1244" s="174" t="str">
        <f t="shared" si="190"/>
        <v/>
      </c>
      <c r="Q1244" s="172">
        <f>'HP-ICS, V5-Sep24'!AT1246</f>
        <v>0</v>
      </c>
      <c r="R1244" s="174" t="str">
        <f t="shared" si="191"/>
        <v/>
      </c>
      <c r="S1244" s="174" t="e">
        <f t="shared" si="192"/>
        <v>#VALUE!</v>
      </c>
      <c r="T1244" s="174" t="e">
        <f t="shared" si="193"/>
        <v>#VALUE!</v>
      </c>
      <c r="U1244" s="173">
        <f>'HP-ICS, V5-Sep24'!AU1246</f>
        <v>0</v>
      </c>
      <c r="V1244" s="174">
        <f t="shared" si="194"/>
        <v>1</v>
      </c>
      <c r="W1244" s="175" t="e">
        <f t="shared" si="195"/>
        <v>#DIV/0!</v>
      </c>
      <c r="X1244" s="176" t="e">
        <f t="shared" si="196"/>
        <v>#DIV/0!</v>
      </c>
    </row>
    <row r="1245" spans="1:24" x14ac:dyDescent="0.3">
      <c r="A1245" s="172" t="str">
        <f>'HP-ICS, V5-Sep24'!D1247</f>
        <v>Guatemala</v>
      </c>
      <c r="B1245" s="172" cm="1">
        <f t="array" ref="B1245">IF(OR(A1245=DATA!$H$2:$H$13),3,IF(OR(A1245=DATA!$H$14:$H$119),2,1))</f>
        <v>1</v>
      </c>
      <c r="C1245" s="173">
        <f>'HP-ICS, V5-Sep24'!L1247</f>
        <v>0</v>
      </c>
      <c r="D1245" s="172" t="str">
        <f>IF(AND(C1245&gt;='Risk(Area, dist)'!$C$9, C1245&lt;='Risk(Area, dist)'!$E$9), 1, IF(AND(C1245&gt;'Risk(Area, dist)'!$C$10, C1245&lt;='Risk(Area, dist)'!$E$10), 2, IF(C1245&gt;='Risk(Area, dist)'!$C$11, 3, "")))</f>
        <v/>
      </c>
      <c r="E1245" s="172">
        <f>'HP-ICS, V5-Sep24'!G1247</f>
        <v>0</v>
      </c>
      <c r="F1245" s="174" t="str">
        <f>IF(AND(E1245&gt;='Risk(Area, dist)'!$H$9, E1245&lt;='Risk(Area, dist)'!$J$9), 1, IF(AND(E1245&gt;'Risk(Area, dist)'!$H$10, E1245&lt;='Risk(Area, dist)'!$J$10), 2, IF(E1245&gt;='Risk(Area, dist)'!$H$11, 3, "")))</f>
        <v/>
      </c>
      <c r="G1245" s="174">
        <f>'HP-ICS, V5-Sep24'!AJ1247</f>
        <v>0</v>
      </c>
      <c r="H1245" s="174">
        <f t="shared" si="186"/>
        <v>3</v>
      </c>
      <c r="I1245" s="177" t="e">
        <f>('HP-ICS, V5-Sep24'!AM1247-'HP-ICS, V5-Sep24'!S1247)/'HP-ICS, V5-Sep24'!S1247</f>
        <v>#DIV/0!</v>
      </c>
      <c r="J1245" s="174" t="e">
        <f t="shared" si="187"/>
        <v>#DIV/0!</v>
      </c>
      <c r="K1245" s="172">
        <f>'HP-ICS, V5-Sep24'!U1247</f>
        <v>0</v>
      </c>
      <c r="L1245" s="174" t="str">
        <f t="shared" si="188"/>
        <v/>
      </c>
      <c r="M1245" s="173">
        <f>'HP-ICS, V5-Sep24'!AS1247</f>
        <v>0</v>
      </c>
      <c r="N1245" s="174" t="str">
        <f t="shared" si="189"/>
        <v/>
      </c>
      <c r="O1245" s="172">
        <f>'HP-ICS, V5-Sep24'!AO1247</f>
        <v>0</v>
      </c>
      <c r="P1245" s="174" t="str">
        <f t="shared" si="190"/>
        <v/>
      </c>
      <c r="Q1245" s="172">
        <f>'HP-ICS, V5-Sep24'!AT1247</f>
        <v>0</v>
      </c>
      <c r="R1245" s="174" t="str">
        <f t="shared" si="191"/>
        <v/>
      </c>
      <c r="S1245" s="174" t="e">
        <f t="shared" si="192"/>
        <v>#VALUE!</v>
      </c>
      <c r="T1245" s="174" t="e">
        <f t="shared" si="193"/>
        <v>#VALUE!</v>
      </c>
      <c r="U1245" s="173">
        <f>'HP-ICS, V5-Sep24'!AU1247</f>
        <v>0</v>
      </c>
      <c r="V1245" s="174">
        <f t="shared" si="194"/>
        <v>1</v>
      </c>
      <c r="W1245" s="175" t="e">
        <f t="shared" si="195"/>
        <v>#DIV/0!</v>
      </c>
      <c r="X1245" s="176" t="e">
        <f t="shared" si="196"/>
        <v>#DIV/0!</v>
      </c>
    </row>
    <row r="1246" spans="1:24" x14ac:dyDescent="0.3">
      <c r="A1246" s="172" t="str">
        <f>'HP-ICS, V5-Sep24'!D1248</f>
        <v>Guatemala</v>
      </c>
      <c r="B1246" s="172" cm="1">
        <f t="array" ref="B1246">IF(OR(A1246=DATA!$H$2:$H$13),3,IF(OR(A1246=DATA!$H$14:$H$119),2,1))</f>
        <v>1</v>
      </c>
      <c r="C1246" s="173">
        <f>'HP-ICS, V5-Sep24'!L1248</f>
        <v>0</v>
      </c>
      <c r="D1246" s="172" t="str">
        <f>IF(AND(C1246&gt;='Risk(Area, dist)'!$C$9, C1246&lt;='Risk(Area, dist)'!$E$9), 1, IF(AND(C1246&gt;'Risk(Area, dist)'!$C$10, C1246&lt;='Risk(Area, dist)'!$E$10), 2, IF(C1246&gt;='Risk(Area, dist)'!$C$11, 3, "")))</f>
        <v/>
      </c>
      <c r="E1246" s="172">
        <f>'HP-ICS, V5-Sep24'!G1248</f>
        <v>0</v>
      </c>
      <c r="F1246" s="174" t="str">
        <f>IF(AND(E1246&gt;='Risk(Area, dist)'!$H$9, E1246&lt;='Risk(Area, dist)'!$J$9), 1, IF(AND(E1246&gt;'Risk(Area, dist)'!$H$10, E1246&lt;='Risk(Area, dist)'!$J$10), 2, IF(E1246&gt;='Risk(Area, dist)'!$H$11, 3, "")))</f>
        <v/>
      </c>
      <c r="G1246" s="174">
        <f>'HP-ICS, V5-Sep24'!AJ1248</f>
        <v>0</v>
      </c>
      <c r="H1246" s="174">
        <f t="shared" si="186"/>
        <v>3</v>
      </c>
      <c r="I1246" s="177" t="e">
        <f>('HP-ICS, V5-Sep24'!AM1248-'HP-ICS, V5-Sep24'!S1248)/'HP-ICS, V5-Sep24'!S1248</f>
        <v>#DIV/0!</v>
      </c>
      <c r="J1246" s="174" t="e">
        <f t="shared" si="187"/>
        <v>#DIV/0!</v>
      </c>
      <c r="K1246" s="172">
        <f>'HP-ICS, V5-Sep24'!U1248</f>
        <v>0</v>
      </c>
      <c r="L1246" s="174" t="str">
        <f t="shared" si="188"/>
        <v/>
      </c>
      <c r="M1246" s="173">
        <f>'HP-ICS, V5-Sep24'!AS1248</f>
        <v>0</v>
      </c>
      <c r="N1246" s="174" t="str">
        <f t="shared" si="189"/>
        <v/>
      </c>
      <c r="O1246" s="172">
        <f>'HP-ICS, V5-Sep24'!AO1248</f>
        <v>0</v>
      </c>
      <c r="P1246" s="174" t="str">
        <f t="shared" si="190"/>
        <v/>
      </c>
      <c r="Q1246" s="172">
        <f>'HP-ICS, V5-Sep24'!AT1248</f>
        <v>0</v>
      </c>
      <c r="R1246" s="174" t="str">
        <f t="shared" si="191"/>
        <v/>
      </c>
      <c r="S1246" s="174" t="e">
        <f t="shared" si="192"/>
        <v>#VALUE!</v>
      </c>
      <c r="T1246" s="174" t="e">
        <f t="shared" si="193"/>
        <v>#VALUE!</v>
      </c>
      <c r="U1246" s="173">
        <f>'HP-ICS, V5-Sep24'!AU1248</f>
        <v>0</v>
      </c>
      <c r="V1246" s="174">
        <f t="shared" si="194"/>
        <v>1</v>
      </c>
      <c r="W1246" s="175" t="e">
        <f t="shared" si="195"/>
        <v>#DIV/0!</v>
      </c>
      <c r="X1246" s="176" t="e">
        <f t="shared" si="196"/>
        <v>#DIV/0!</v>
      </c>
    </row>
    <row r="1247" spans="1:24" x14ac:dyDescent="0.3">
      <c r="A1247" s="172" t="str">
        <f>'HP-ICS, V5-Sep24'!D1249</f>
        <v>Guatemala</v>
      </c>
      <c r="B1247" s="172" cm="1">
        <f t="array" ref="B1247">IF(OR(A1247=DATA!$H$2:$H$13),3,IF(OR(A1247=DATA!$H$14:$H$119),2,1))</f>
        <v>1</v>
      </c>
      <c r="C1247" s="173">
        <f>'HP-ICS, V5-Sep24'!L1249</f>
        <v>0</v>
      </c>
      <c r="D1247" s="172" t="str">
        <f>IF(AND(C1247&gt;='Risk(Area, dist)'!$C$9, C1247&lt;='Risk(Area, dist)'!$E$9), 1, IF(AND(C1247&gt;'Risk(Area, dist)'!$C$10, C1247&lt;='Risk(Area, dist)'!$E$10), 2, IF(C1247&gt;='Risk(Area, dist)'!$C$11, 3, "")))</f>
        <v/>
      </c>
      <c r="E1247" s="172">
        <f>'HP-ICS, V5-Sep24'!G1249</f>
        <v>0</v>
      </c>
      <c r="F1247" s="174" t="str">
        <f>IF(AND(E1247&gt;='Risk(Area, dist)'!$H$9, E1247&lt;='Risk(Area, dist)'!$J$9), 1, IF(AND(E1247&gt;'Risk(Area, dist)'!$H$10, E1247&lt;='Risk(Area, dist)'!$J$10), 2, IF(E1247&gt;='Risk(Area, dist)'!$H$11, 3, "")))</f>
        <v/>
      </c>
      <c r="G1247" s="174">
        <f>'HP-ICS, V5-Sep24'!AJ1249</f>
        <v>0</v>
      </c>
      <c r="H1247" s="174">
        <f t="shared" si="186"/>
        <v>3</v>
      </c>
      <c r="I1247" s="177" t="e">
        <f>('HP-ICS, V5-Sep24'!AM1249-'HP-ICS, V5-Sep24'!S1249)/'HP-ICS, V5-Sep24'!S1249</f>
        <v>#DIV/0!</v>
      </c>
      <c r="J1247" s="174" t="e">
        <f t="shared" si="187"/>
        <v>#DIV/0!</v>
      </c>
      <c r="K1247" s="172">
        <f>'HP-ICS, V5-Sep24'!U1249</f>
        <v>0</v>
      </c>
      <c r="L1247" s="174" t="str">
        <f t="shared" si="188"/>
        <v/>
      </c>
      <c r="M1247" s="173">
        <f>'HP-ICS, V5-Sep24'!AS1249</f>
        <v>0</v>
      </c>
      <c r="N1247" s="174" t="str">
        <f t="shared" si="189"/>
        <v/>
      </c>
      <c r="O1247" s="172">
        <f>'HP-ICS, V5-Sep24'!AO1249</f>
        <v>0</v>
      </c>
      <c r="P1247" s="174" t="str">
        <f t="shared" si="190"/>
        <v/>
      </c>
      <c r="Q1247" s="172">
        <f>'HP-ICS, V5-Sep24'!AT1249</f>
        <v>0</v>
      </c>
      <c r="R1247" s="174" t="str">
        <f t="shared" si="191"/>
        <v/>
      </c>
      <c r="S1247" s="174" t="e">
        <f t="shared" si="192"/>
        <v>#VALUE!</v>
      </c>
      <c r="T1247" s="174" t="e">
        <f t="shared" si="193"/>
        <v>#VALUE!</v>
      </c>
      <c r="U1247" s="173">
        <f>'HP-ICS, V5-Sep24'!AU1249</f>
        <v>0</v>
      </c>
      <c r="V1247" s="174">
        <f t="shared" si="194"/>
        <v>1</v>
      </c>
      <c r="W1247" s="175" t="e">
        <f t="shared" si="195"/>
        <v>#DIV/0!</v>
      </c>
      <c r="X1247" s="176" t="e">
        <f t="shared" si="196"/>
        <v>#DIV/0!</v>
      </c>
    </row>
    <row r="1248" spans="1:24" x14ac:dyDescent="0.3">
      <c r="A1248" s="172" t="str">
        <f>'HP-ICS, V5-Sep24'!D1250</f>
        <v>Guatemala</v>
      </c>
      <c r="B1248" s="172" cm="1">
        <f t="array" ref="B1248">IF(OR(A1248=DATA!$H$2:$H$13),3,IF(OR(A1248=DATA!$H$14:$H$119),2,1))</f>
        <v>1</v>
      </c>
      <c r="C1248" s="173">
        <f>'HP-ICS, V5-Sep24'!L1250</f>
        <v>0</v>
      </c>
      <c r="D1248" s="172" t="str">
        <f>IF(AND(C1248&gt;='Risk(Area, dist)'!$C$9, C1248&lt;='Risk(Area, dist)'!$E$9), 1, IF(AND(C1248&gt;'Risk(Area, dist)'!$C$10, C1248&lt;='Risk(Area, dist)'!$E$10), 2, IF(C1248&gt;='Risk(Area, dist)'!$C$11, 3, "")))</f>
        <v/>
      </c>
      <c r="E1248" s="172">
        <f>'HP-ICS, V5-Sep24'!G1250</f>
        <v>0</v>
      </c>
      <c r="F1248" s="174" t="str">
        <f>IF(AND(E1248&gt;='Risk(Area, dist)'!$H$9, E1248&lt;='Risk(Area, dist)'!$J$9), 1, IF(AND(E1248&gt;'Risk(Area, dist)'!$H$10, E1248&lt;='Risk(Area, dist)'!$J$10), 2, IF(E1248&gt;='Risk(Area, dist)'!$H$11, 3, "")))</f>
        <v/>
      </c>
      <c r="G1248" s="174">
        <f>'HP-ICS, V5-Sep24'!AJ1250</f>
        <v>0</v>
      </c>
      <c r="H1248" s="174">
        <f t="shared" si="186"/>
        <v>3</v>
      </c>
      <c r="I1248" s="177" t="e">
        <f>('HP-ICS, V5-Sep24'!AM1250-'HP-ICS, V5-Sep24'!S1250)/'HP-ICS, V5-Sep24'!S1250</f>
        <v>#DIV/0!</v>
      </c>
      <c r="J1248" s="174" t="e">
        <f t="shared" si="187"/>
        <v>#DIV/0!</v>
      </c>
      <c r="K1248" s="172">
        <f>'HP-ICS, V5-Sep24'!U1250</f>
        <v>0</v>
      </c>
      <c r="L1248" s="174" t="str">
        <f t="shared" si="188"/>
        <v/>
      </c>
      <c r="M1248" s="173">
        <f>'HP-ICS, V5-Sep24'!AS1250</f>
        <v>0</v>
      </c>
      <c r="N1248" s="174" t="str">
        <f t="shared" si="189"/>
        <v/>
      </c>
      <c r="O1248" s="172">
        <f>'HP-ICS, V5-Sep24'!AO1250</f>
        <v>0</v>
      </c>
      <c r="P1248" s="174" t="str">
        <f t="shared" si="190"/>
        <v/>
      </c>
      <c r="Q1248" s="172">
        <f>'HP-ICS, V5-Sep24'!AT1250</f>
        <v>0</v>
      </c>
      <c r="R1248" s="174" t="str">
        <f t="shared" si="191"/>
        <v/>
      </c>
      <c r="S1248" s="174" t="e">
        <f t="shared" si="192"/>
        <v>#VALUE!</v>
      </c>
      <c r="T1248" s="174" t="e">
        <f t="shared" si="193"/>
        <v>#VALUE!</v>
      </c>
      <c r="U1248" s="173">
        <f>'HP-ICS, V5-Sep24'!AU1250</f>
        <v>0</v>
      </c>
      <c r="V1248" s="174">
        <f t="shared" si="194"/>
        <v>1</v>
      </c>
      <c r="W1248" s="175" t="e">
        <f t="shared" si="195"/>
        <v>#DIV/0!</v>
      </c>
      <c r="X1248" s="176" t="e">
        <f t="shared" si="196"/>
        <v>#DIV/0!</v>
      </c>
    </row>
    <row r="1249" spans="1:24" x14ac:dyDescent="0.3">
      <c r="A1249" s="172" t="str">
        <f>'HP-ICS, V5-Sep24'!D1251</f>
        <v>Guatemala</v>
      </c>
      <c r="B1249" s="172" cm="1">
        <f t="array" ref="B1249">IF(OR(A1249=DATA!$H$2:$H$13),3,IF(OR(A1249=DATA!$H$14:$H$119),2,1))</f>
        <v>1</v>
      </c>
      <c r="C1249" s="173">
        <f>'HP-ICS, V5-Sep24'!L1251</f>
        <v>0</v>
      </c>
      <c r="D1249" s="172" t="str">
        <f>IF(AND(C1249&gt;='Risk(Area, dist)'!$C$9, C1249&lt;='Risk(Area, dist)'!$E$9), 1, IF(AND(C1249&gt;'Risk(Area, dist)'!$C$10, C1249&lt;='Risk(Area, dist)'!$E$10), 2, IF(C1249&gt;='Risk(Area, dist)'!$C$11, 3, "")))</f>
        <v/>
      </c>
      <c r="E1249" s="172">
        <f>'HP-ICS, V5-Sep24'!G1251</f>
        <v>0</v>
      </c>
      <c r="F1249" s="174" t="str">
        <f>IF(AND(E1249&gt;='Risk(Area, dist)'!$H$9, E1249&lt;='Risk(Area, dist)'!$J$9), 1, IF(AND(E1249&gt;'Risk(Area, dist)'!$H$10, E1249&lt;='Risk(Area, dist)'!$J$10), 2, IF(E1249&gt;='Risk(Area, dist)'!$H$11, 3, "")))</f>
        <v/>
      </c>
      <c r="G1249" s="174">
        <f>'HP-ICS, V5-Sep24'!AJ1251</f>
        <v>0</v>
      </c>
      <c r="H1249" s="174">
        <f t="shared" si="186"/>
        <v>3</v>
      </c>
      <c r="I1249" s="177" t="e">
        <f>('HP-ICS, V5-Sep24'!AM1251-'HP-ICS, V5-Sep24'!S1251)/'HP-ICS, V5-Sep24'!S1251</f>
        <v>#DIV/0!</v>
      </c>
      <c r="J1249" s="174" t="e">
        <f t="shared" si="187"/>
        <v>#DIV/0!</v>
      </c>
      <c r="K1249" s="172">
        <f>'HP-ICS, V5-Sep24'!U1251</f>
        <v>0</v>
      </c>
      <c r="L1249" s="174" t="str">
        <f t="shared" si="188"/>
        <v/>
      </c>
      <c r="M1249" s="173">
        <f>'HP-ICS, V5-Sep24'!AS1251</f>
        <v>0</v>
      </c>
      <c r="N1249" s="174" t="str">
        <f t="shared" si="189"/>
        <v/>
      </c>
      <c r="O1249" s="172">
        <f>'HP-ICS, V5-Sep24'!AO1251</f>
        <v>0</v>
      </c>
      <c r="P1249" s="174" t="str">
        <f t="shared" si="190"/>
        <v/>
      </c>
      <c r="Q1249" s="172">
        <f>'HP-ICS, V5-Sep24'!AT1251</f>
        <v>0</v>
      </c>
      <c r="R1249" s="174" t="str">
        <f t="shared" si="191"/>
        <v/>
      </c>
      <c r="S1249" s="174" t="e">
        <f t="shared" si="192"/>
        <v>#VALUE!</v>
      </c>
      <c r="T1249" s="174" t="e">
        <f t="shared" si="193"/>
        <v>#VALUE!</v>
      </c>
      <c r="U1249" s="173">
        <f>'HP-ICS, V5-Sep24'!AU1251</f>
        <v>0</v>
      </c>
      <c r="V1249" s="174">
        <f t="shared" si="194"/>
        <v>1</v>
      </c>
      <c r="W1249" s="175" t="e">
        <f t="shared" si="195"/>
        <v>#DIV/0!</v>
      </c>
      <c r="X1249" s="176" t="e">
        <f t="shared" si="196"/>
        <v>#DIV/0!</v>
      </c>
    </row>
    <row r="1250" spans="1:24" x14ac:dyDescent="0.3">
      <c r="A1250" s="172" t="str">
        <f>'HP-ICS, V5-Sep24'!D1252</f>
        <v>Guatemala</v>
      </c>
      <c r="B1250" s="172" cm="1">
        <f t="array" ref="B1250">IF(OR(A1250=DATA!$H$2:$H$13),3,IF(OR(A1250=DATA!$H$14:$H$119),2,1))</f>
        <v>1</v>
      </c>
      <c r="C1250" s="173">
        <f>'HP-ICS, V5-Sep24'!L1252</f>
        <v>0</v>
      </c>
      <c r="D1250" s="172" t="str">
        <f>IF(AND(C1250&gt;='Risk(Area, dist)'!$C$9, C1250&lt;='Risk(Area, dist)'!$E$9), 1, IF(AND(C1250&gt;'Risk(Area, dist)'!$C$10, C1250&lt;='Risk(Area, dist)'!$E$10), 2, IF(C1250&gt;='Risk(Area, dist)'!$C$11, 3, "")))</f>
        <v/>
      </c>
      <c r="E1250" s="172">
        <f>'HP-ICS, V5-Sep24'!G1252</f>
        <v>0</v>
      </c>
      <c r="F1250" s="174" t="str">
        <f>IF(AND(E1250&gt;='Risk(Area, dist)'!$H$9, E1250&lt;='Risk(Area, dist)'!$J$9), 1, IF(AND(E1250&gt;'Risk(Area, dist)'!$H$10, E1250&lt;='Risk(Area, dist)'!$J$10), 2, IF(E1250&gt;='Risk(Area, dist)'!$H$11, 3, "")))</f>
        <v/>
      </c>
      <c r="G1250" s="174">
        <f>'HP-ICS, V5-Sep24'!AJ1252</f>
        <v>0</v>
      </c>
      <c r="H1250" s="174">
        <f t="shared" si="186"/>
        <v>3</v>
      </c>
      <c r="I1250" s="177" t="e">
        <f>('HP-ICS, V5-Sep24'!AM1252-'HP-ICS, V5-Sep24'!S1252)/'HP-ICS, V5-Sep24'!S1252</f>
        <v>#DIV/0!</v>
      </c>
      <c r="J1250" s="174" t="e">
        <f t="shared" si="187"/>
        <v>#DIV/0!</v>
      </c>
      <c r="K1250" s="172">
        <f>'HP-ICS, V5-Sep24'!U1252</f>
        <v>0</v>
      </c>
      <c r="L1250" s="174" t="str">
        <f t="shared" si="188"/>
        <v/>
      </c>
      <c r="M1250" s="173">
        <f>'HP-ICS, V5-Sep24'!AS1252</f>
        <v>0</v>
      </c>
      <c r="N1250" s="174" t="str">
        <f t="shared" si="189"/>
        <v/>
      </c>
      <c r="O1250" s="172">
        <f>'HP-ICS, V5-Sep24'!AO1252</f>
        <v>0</v>
      </c>
      <c r="P1250" s="174" t="str">
        <f t="shared" si="190"/>
        <v/>
      </c>
      <c r="Q1250" s="172">
        <f>'HP-ICS, V5-Sep24'!AT1252</f>
        <v>0</v>
      </c>
      <c r="R1250" s="174" t="str">
        <f t="shared" si="191"/>
        <v/>
      </c>
      <c r="S1250" s="174" t="e">
        <f t="shared" si="192"/>
        <v>#VALUE!</v>
      </c>
      <c r="T1250" s="174" t="e">
        <f t="shared" si="193"/>
        <v>#VALUE!</v>
      </c>
      <c r="U1250" s="173">
        <f>'HP-ICS, V5-Sep24'!AU1252</f>
        <v>0</v>
      </c>
      <c r="V1250" s="174">
        <f t="shared" si="194"/>
        <v>1</v>
      </c>
      <c r="W1250" s="175" t="e">
        <f t="shared" si="195"/>
        <v>#DIV/0!</v>
      </c>
      <c r="X1250" s="176" t="e">
        <f t="shared" si="196"/>
        <v>#DIV/0!</v>
      </c>
    </row>
    <row r="1251" spans="1:24" x14ac:dyDescent="0.3">
      <c r="A1251" s="172" t="str">
        <f>'HP-ICS, V5-Sep24'!D1253</f>
        <v>Guatemala</v>
      </c>
      <c r="B1251" s="172" cm="1">
        <f t="array" ref="B1251">IF(OR(A1251=DATA!$H$2:$H$13),3,IF(OR(A1251=DATA!$H$14:$H$119),2,1))</f>
        <v>1</v>
      </c>
      <c r="C1251" s="173">
        <f>'HP-ICS, V5-Sep24'!L1253</f>
        <v>0</v>
      </c>
      <c r="D1251" s="172" t="str">
        <f>IF(AND(C1251&gt;='Risk(Area, dist)'!$C$9, C1251&lt;='Risk(Area, dist)'!$E$9), 1, IF(AND(C1251&gt;'Risk(Area, dist)'!$C$10, C1251&lt;='Risk(Area, dist)'!$E$10), 2, IF(C1251&gt;='Risk(Area, dist)'!$C$11, 3, "")))</f>
        <v/>
      </c>
      <c r="E1251" s="172">
        <f>'HP-ICS, V5-Sep24'!G1253</f>
        <v>0</v>
      </c>
      <c r="F1251" s="174" t="str">
        <f>IF(AND(E1251&gt;='Risk(Area, dist)'!$H$9, E1251&lt;='Risk(Area, dist)'!$J$9), 1, IF(AND(E1251&gt;'Risk(Area, dist)'!$H$10, E1251&lt;='Risk(Area, dist)'!$J$10), 2, IF(E1251&gt;='Risk(Area, dist)'!$H$11, 3, "")))</f>
        <v/>
      </c>
      <c r="G1251" s="174">
        <f>'HP-ICS, V5-Sep24'!AJ1253</f>
        <v>0</v>
      </c>
      <c r="H1251" s="174">
        <f t="shared" si="186"/>
        <v>3</v>
      </c>
      <c r="I1251" s="177" t="e">
        <f>('HP-ICS, V5-Sep24'!AM1253-'HP-ICS, V5-Sep24'!S1253)/'HP-ICS, V5-Sep24'!S1253</f>
        <v>#DIV/0!</v>
      </c>
      <c r="J1251" s="174" t="e">
        <f t="shared" si="187"/>
        <v>#DIV/0!</v>
      </c>
      <c r="K1251" s="172">
        <f>'HP-ICS, V5-Sep24'!U1253</f>
        <v>0</v>
      </c>
      <c r="L1251" s="174" t="str">
        <f t="shared" si="188"/>
        <v/>
      </c>
      <c r="M1251" s="173">
        <f>'HP-ICS, V5-Sep24'!AS1253</f>
        <v>0</v>
      </c>
      <c r="N1251" s="174" t="str">
        <f t="shared" si="189"/>
        <v/>
      </c>
      <c r="O1251" s="172">
        <f>'HP-ICS, V5-Sep24'!AO1253</f>
        <v>0</v>
      </c>
      <c r="P1251" s="174" t="str">
        <f t="shared" si="190"/>
        <v/>
      </c>
      <c r="Q1251" s="172">
        <f>'HP-ICS, V5-Sep24'!AT1253</f>
        <v>0</v>
      </c>
      <c r="R1251" s="174" t="str">
        <f t="shared" si="191"/>
        <v/>
      </c>
      <c r="S1251" s="174" t="e">
        <f t="shared" si="192"/>
        <v>#VALUE!</v>
      </c>
      <c r="T1251" s="174" t="e">
        <f t="shared" si="193"/>
        <v>#VALUE!</v>
      </c>
      <c r="U1251" s="173">
        <f>'HP-ICS, V5-Sep24'!AU1253</f>
        <v>0</v>
      </c>
      <c r="V1251" s="174">
        <f t="shared" si="194"/>
        <v>1</v>
      </c>
      <c r="W1251" s="175" t="e">
        <f t="shared" si="195"/>
        <v>#DIV/0!</v>
      </c>
      <c r="X1251" s="176" t="e">
        <f t="shared" si="196"/>
        <v>#DIV/0!</v>
      </c>
    </row>
    <row r="1252" spans="1:24" x14ac:dyDescent="0.3">
      <c r="A1252" s="172" t="str">
        <f>'HP-ICS, V5-Sep24'!D1254</f>
        <v>Guatemala</v>
      </c>
      <c r="B1252" s="172" cm="1">
        <f t="array" ref="B1252">IF(OR(A1252=DATA!$H$2:$H$13),3,IF(OR(A1252=DATA!$H$14:$H$119),2,1))</f>
        <v>1</v>
      </c>
      <c r="C1252" s="173">
        <f>'HP-ICS, V5-Sep24'!L1254</f>
        <v>0</v>
      </c>
      <c r="D1252" s="172" t="str">
        <f>IF(AND(C1252&gt;='Risk(Area, dist)'!$C$9, C1252&lt;='Risk(Area, dist)'!$E$9), 1, IF(AND(C1252&gt;'Risk(Area, dist)'!$C$10, C1252&lt;='Risk(Area, dist)'!$E$10), 2, IF(C1252&gt;='Risk(Area, dist)'!$C$11, 3, "")))</f>
        <v/>
      </c>
      <c r="E1252" s="172">
        <f>'HP-ICS, V5-Sep24'!G1254</f>
        <v>0</v>
      </c>
      <c r="F1252" s="174" t="str">
        <f>IF(AND(E1252&gt;='Risk(Area, dist)'!$H$9, E1252&lt;='Risk(Area, dist)'!$J$9), 1, IF(AND(E1252&gt;'Risk(Area, dist)'!$H$10, E1252&lt;='Risk(Area, dist)'!$J$10), 2, IF(E1252&gt;='Risk(Area, dist)'!$H$11, 3, "")))</f>
        <v/>
      </c>
      <c r="G1252" s="174">
        <f>'HP-ICS, V5-Sep24'!AJ1254</f>
        <v>0</v>
      </c>
      <c r="H1252" s="174">
        <f t="shared" si="186"/>
        <v>3</v>
      </c>
      <c r="I1252" s="177" t="e">
        <f>('HP-ICS, V5-Sep24'!AM1254-'HP-ICS, V5-Sep24'!S1254)/'HP-ICS, V5-Sep24'!S1254</f>
        <v>#DIV/0!</v>
      </c>
      <c r="J1252" s="174" t="e">
        <f t="shared" si="187"/>
        <v>#DIV/0!</v>
      </c>
      <c r="K1252" s="172">
        <f>'HP-ICS, V5-Sep24'!U1254</f>
        <v>0</v>
      </c>
      <c r="L1252" s="174" t="str">
        <f t="shared" si="188"/>
        <v/>
      </c>
      <c r="M1252" s="173">
        <f>'HP-ICS, V5-Sep24'!AS1254</f>
        <v>0</v>
      </c>
      <c r="N1252" s="174" t="str">
        <f t="shared" si="189"/>
        <v/>
      </c>
      <c r="O1252" s="172">
        <f>'HP-ICS, V5-Sep24'!AO1254</f>
        <v>0</v>
      </c>
      <c r="P1252" s="174" t="str">
        <f t="shared" si="190"/>
        <v/>
      </c>
      <c r="Q1252" s="172">
        <f>'HP-ICS, V5-Sep24'!AT1254</f>
        <v>0</v>
      </c>
      <c r="R1252" s="174" t="str">
        <f t="shared" si="191"/>
        <v/>
      </c>
      <c r="S1252" s="174" t="e">
        <f t="shared" si="192"/>
        <v>#VALUE!</v>
      </c>
      <c r="T1252" s="174" t="e">
        <f t="shared" si="193"/>
        <v>#VALUE!</v>
      </c>
      <c r="U1252" s="173">
        <f>'HP-ICS, V5-Sep24'!AU1254</f>
        <v>0</v>
      </c>
      <c r="V1252" s="174">
        <f t="shared" si="194"/>
        <v>1</v>
      </c>
      <c r="W1252" s="175" t="e">
        <f t="shared" si="195"/>
        <v>#DIV/0!</v>
      </c>
      <c r="X1252" s="176" t="e">
        <f t="shared" si="196"/>
        <v>#DIV/0!</v>
      </c>
    </row>
    <row r="1253" spans="1:24" x14ac:dyDescent="0.3">
      <c r="A1253" s="172" t="str">
        <f>'HP-ICS, V5-Sep24'!D1255</f>
        <v>Guatemala</v>
      </c>
      <c r="B1253" s="172" cm="1">
        <f t="array" ref="B1253">IF(OR(A1253=DATA!$H$2:$H$13),3,IF(OR(A1253=DATA!$H$14:$H$119),2,1))</f>
        <v>1</v>
      </c>
      <c r="C1253" s="173">
        <f>'HP-ICS, V5-Sep24'!L1255</f>
        <v>0</v>
      </c>
      <c r="D1253" s="172" t="str">
        <f>IF(AND(C1253&gt;='Risk(Area, dist)'!$C$9, C1253&lt;='Risk(Area, dist)'!$E$9), 1, IF(AND(C1253&gt;'Risk(Area, dist)'!$C$10, C1253&lt;='Risk(Area, dist)'!$E$10), 2, IF(C1253&gt;='Risk(Area, dist)'!$C$11, 3, "")))</f>
        <v/>
      </c>
      <c r="E1253" s="172">
        <f>'HP-ICS, V5-Sep24'!G1255</f>
        <v>0</v>
      </c>
      <c r="F1253" s="174" t="str">
        <f>IF(AND(E1253&gt;='Risk(Area, dist)'!$H$9, E1253&lt;='Risk(Area, dist)'!$J$9), 1, IF(AND(E1253&gt;'Risk(Area, dist)'!$H$10, E1253&lt;='Risk(Area, dist)'!$J$10), 2, IF(E1253&gt;='Risk(Area, dist)'!$H$11, 3, "")))</f>
        <v/>
      </c>
      <c r="G1253" s="174">
        <f>'HP-ICS, V5-Sep24'!AJ1255</f>
        <v>0</v>
      </c>
      <c r="H1253" s="174">
        <f t="shared" si="186"/>
        <v>3</v>
      </c>
      <c r="I1253" s="177" t="e">
        <f>('HP-ICS, V5-Sep24'!AM1255-'HP-ICS, V5-Sep24'!S1255)/'HP-ICS, V5-Sep24'!S1255</f>
        <v>#DIV/0!</v>
      </c>
      <c r="J1253" s="174" t="e">
        <f t="shared" si="187"/>
        <v>#DIV/0!</v>
      </c>
      <c r="K1253" s="172">
        <f>'HP-ICS, V5-Sep24'!U1255</f>
        <v>0</v>
      </c>
      <c r="L1253" s="174" t="str">
        <f t="shared" si="188"/>
        <v/>
      </c>
      <c r="M1253" s="173">
        <f>'HP-ICS, V5-Sep24'!AS1255</f>
        <v>0</v>
      </c>
      <c r="N1253" s="174" t="str">
        <f t="shared" si="189"/>
        <v/>
      </c>
      <c r="O1253" s="172">
        <f>'HP-ICS, V5-Sep24'!AO1255</f>
        <v>0</v>
      </c>
      <c r="P1253" s="174" t="str">
        <f t="shared" si="190"/>
        <v/>
      </c>
      <c r="Q1253" s="172">
        <f>'HP-ICS, V5-Sep24'!AT1255</f>
        <v>0</v>
      </c>
      <c r="R1253" s="174" t="str">
        <f t="shared" si="191"/>
        <v/>
      </c>
      <c r="S1253" s="174" t="e">
        <f t="shared" si="192"/>
        <v>#VALUE!</v>
      </c>
      <c r="T1253" s="174" t="e">
        <f t="shared" si="193"/>
        <v>#VALUE!</v>
      </c>
      <c r="U1253" s="173">
        <f>'HP-ICS, V5-Sep24'!AU1255</f>
        <v>0</v>
      </c>
      <c r="V1253" s="174">
        <f t="shared" si="194"/>
        <v>1</v>
      </c>
      <c r="W1253" s="175" t="e">
        <f t="shared" si="195"/>
        <v>#DIV/0!</v>
      </c>
      <c r="X1253" s="176" t="e">
        <f t="shared" si="196"/>
        <v>#DIV/0!</v>
      </c>
    </row>
    <row r="1254" spans="1:24" x14ac:dyDescent="0.3">
      <c r="A1254" s="172" t="str">
        <f>'HP-ICS, V5-Sep24'!D1256</f>
        <v>Guatemala</v>
      </c>
      <c r="B1254" s="172" cm="1">
        <f t="array" ref="B1254">IF(OR(A1254=DATA!$H$2:$H$13),3,IF(OR(A1254=DATA!$H$14:$H$119),2,1))</f>
        <v>1</v>
      </c>
      <c r="C1254" s="173">
        <f>'HP-ICS, V5-Sep24'!L1256</f>
        <v>0</v>
      </c>
      <c r="D1254" s="172" t="str">
        <f>IF(AND(C1254&gt;='Risk(Area, dist)'!$C$9, C1254&lt;='Risk(Area, dist)'!$E$9), 1, IF(AND(C1254&gt;'Risk(Area, dist)'!$C$10, C1254&lt;='Risk(Area, dist)'!$E$10), 2, IF(C1254&gt;='Risk(Area, dist)'!$C$11, 3, "")))</f>
        <v/>
      </c>
      <c r="E1254" s="172">
        <f>'HP-ICS, V5-Sep24'!G1256</f>
        <v>0</v>
      </c>
      <c r="F1254" s="174" t="str">
        <f>IF(AND(E1254&gt;='Risk(Area, dist)'!$H$9, E1254&lt;='Risk(Area, dist)'!$J$9), 1, IF(AND(E1254&gt;'Risk(Area, dist)'!$H$10, E1254&lt;='Risk(Area, dist)'!$J$10), 2, IF(E1254&gt;='Risk(Area, dist)'!$H$11, 3, "")))</f>
        <v/>
      </c>
      <c r="G1254" s="174">
        <f>'HP-ICS, V5-Sep24'!AJ1256</f>
        <v>0</v>
      </c>
      <c r="H1254" s="174">
        <f t="shared" si="186"/>
        <v>3</v>
      </c>
      <c r="I1254" s="177" t="e">
        <f>('HP-ICS, V5-Sep24'!AM1256-'HP-ICS, V5-Sep24'!S1256)/'HP-ICS, V5-Sep24'!S1256</f>
        <v>#DIV/0!</v>
      </c>
      <c r="J1254" s="174" t="e">
        <f t="shared" si="187"/>
        <v>#DIV/0!</v>
      </c>
      <c r="K1254" s="172">
        <f>'HP-ICS, V5-Sep24'!U1256</f>
        <v>0</v>
      </c>
      <c r="L1254" s="174" t="str">
        <f t="shared" si="188"/>
        <v/>
      </c>
      <c r="M1254" s="173">
        <f>'HP-ICS, V5-Sep24'!AS1256</f>
        <v>0</v>
      </c>
      <c r="N1254" s="174" t="str">
        <f t="shared" si="189"/>
        <v/>
      </c>
      <c r="O1254" s="172">
        <f>'HP-ICS, V5-Sep24'!AO1256</f>
        <v>0</v>
      </c>
      <c r="P1254" s="174" t="str">
        <f t="shared" si="190"/>
        <v/>
      </c>
      <c r="Q1254" s="172">
        <f>'HP-ICS, V5-Sep24'!AT1256</f>
        <v>0</v>
      </c>
      <c r="R1254" s="174" t="str">
        <f t="shared" si="191"/>
        <v/>
      </c>
      <c r="S1254" s="174" t="e">
        <f t="shared" si="192"/>
        <v>#VALUE!</v>
      </c>
      <c r="T1254" s="174" t="e">
        <f t="shared" si="193"/>
        <v>#VALUE!</v>
      </c>
      <c r="U1254" s="173">
        <f>'HP-ICS, V5-Sep24'!AU1256</f>
        <v>0</v>
      </c>
      <c r="V1254" s="174">
        <f t="shared" si="194"/>
        <v>1</v>
      </c>
      <c r="W1254" s="175" t="e">
        <f t="shared" si="195"/>
        <v>#DIV/0!</v>
      </c>
      <c r="X1254" s="176" t="e">
        <f t="shared" si="196"/>
        <v>#DIV/0!</v>
      </c>
    </row>
    <row r="1255" spans="1:24" x14ac:dyDescent="0.3">
      <c r="A1255" s="172" t="str">
        <f>'HP-ICS, V5-Sep24'!D1257</f>
        <v>Guatemala</v>
      </c>
      <c r="B1255" s="172" cm="1">
        <f t="array" ref="B1255">IF(OR(A1255=DATA!$H$2:$H$13),3,IF(OR(A1255=DATA!$H$14:$H$119),2,1))</f>
        <v>1</v>
      </c>
      <c r="C1255" s="173">
        <f>'HP-ICS, V5-Sep24'!L1257</f>
        <v>0</v>
      </c>
      <c r="D1255" s="172" t="str">
        <f>IF(AND(C1255&gt;='Risk(Area, dist)'!$C$9, C1255&lt;='Risk(Area, dist)'!$E$9), 1, IF(AND(C1255&gt;'Risk(Area, dist)'!$C$10, C1255&lt;='Risk(Area, dist)'!$E$10), 2, IF(C1255&gt;='Risk(Area, dist)'!$C$11, 3, "")))</f>
        <v/>
      </c>
      <c r="E1255" s="172">
        <f>'HP-ICS, V5-Sep24'!G1257</f>
        <v>0</v>
      </c>
      <c r="F1255" s="174" t="str">
        <f>IF(AND(E1255&gt;='Risk(Area, dist)'!$H$9, E1255&lt;='Risk(Area, dist)'!$J$9), 1, IF(AND(E1255&gt;'Risk(Area, dist)'!$H$10, E1255&lt;='Risk(Area, dist)'!$J$10), 2, IF(E1255&gt;='Risk(Area, dist)'!$H$11, 3, "")))</f>
        <v/>
      </c>
      <c r="G1255" s="174">
        <f>'HP-ICS, V5-Sep24'!AJ1257</f>
        <v>0</v>
      </c>
      <c r="H1255" s="174">
        <f t="shared" si="186"/>
        <v>3</v>
      </c>
      <c r="I1255" s="177" t="e">
        <f>('HP-ICS, V5-Sep24'!AM1257-'HP-ICS, V5-Sep24'!S1257)/'HP-ICS, V5-Sep24'!S1257</f>
        <v>#DIV/0!</v>
      </c>
      <c r="J1255" s="174" t="e">
        <f t="shared" si="187"/>
        <v>#DIV/0!</v>
      </c>
      <c r="K1255" s="172">
        <f>'HP-ICS, V5-Sep24'!U1257</f>
        <v>0</v>
      </c>
      <c r="L1255" s="174" t="str">
        <f t="shared" si="188"/>
        <v/>
      </c>
      <c r="M1255" s="173">
        <f>'HP-ICS, V5-Sep24'!AS1257</f>
        <v>0</v>
      </c>
      <c r="N1255" s="174" t="str">
        <f t="shared" si="189"/>
        <v/>
      </c>
      <c r="O1255" s="172">
        <f>'HP-ICS, V5-Sep24'!AO1257</f>
        <v>0</v>
      </c>
      <c r="P1255" s="174" t="str">
        <f t="shared" si="190"/>
        <v/>
      </c>
      <c r="Q1255" s="172">
        <f>'HP-ICS, V5-Sep24'!AT1257</f>
        <v>0</v>
      </c>
      <c r="R1255" s="174" t="str">
        <f t="shared" si="191"/>
        <v/>
      </c>
      <c r="S1255" s="174" t="e">
        <f t="shared" si="192"/>
        <v>#VALUE!</v>
      </c>
      <c r="T1255" s="174" t="e">
        <f t="shared" si="193"/>
        <v>#VALUE!</v>
      </c>
      <c r="U1255" s="173">
        <f>'HP-ICS, V5-Sep24'!AU1257</f>
        <v>0</v>
      </c>
      <c r="V1255" s="174">
        <f t="shared" si="194"/>
        <v>1</v>
      </c>
      <c r="W1255" s="175" t="e">
        <f t="shared" si="195"/>
        <v>#DIV/0!</v>
      </c>
      <c r="X1255" s="176" t="e">
        <f t="shared" si="196"/>
        <v>#DIV/0!</v>
      </c>
    </row>
    <row r="1256" spans="1:24" x14ac:dyDescent="0.3">
      <c r="A1256" s="172" t="str">
        <f>'HP-ICS, V5-Sep24'!D1258</f>
        <v>Guatemala</v>
      </c>
      <c r="B1256" s="172" cm="1">
        <f t="array" ref="B1256">IF(OR(A1256=DATA!$H$2:$H$13),3,IF(OR(A1256=DATA!$H$14:$H$119),2,1))</f>
        <v>1</v>
      </c>
      <c r="C1256" s="173">
        <f>'HP-ICS, V5-Sep24'!L1258</f>
        <v>0</v>
      </c>
      <c r="D1256" s="172" t="str">
        <f>IF(AND(C1256&gt;='Risk(Area, dist)'!$C$9, C1256&lt;='Risk(Area, dist)'!$E$9), 1, IF(AND(C1256&gt;'Risk(Area, dist)'!$C$10, C1256&lt;='Risk(Area, dist)'!$E$10), 2, IF(C1256&gt;='Risk(Area, dist)'!$C$11, 3, "")))</f>
        <v/>
      </c>
      <c r="E1256" s="172">
        <f>'HP-ICS, V5-Sep24'!G1258</f>
        <v>0</v>
      </c>
      <c r="F1256" s="174" t="str">
        <f>IF(AND(E1256&gt;='Risk(Area, dist)'!$H$9, E1256&lt;='Risk(Area, dist)'!$J$9), 1, IF(AND(E1256&gt;'Risk(Area, dist)'!$H$10, E1256&lt;='Risk(Area, dist)'!$J$10), 2, IF(E1256&gt;='Risk(Area, dist)'!$H$11, 3, "")))</f>
        <v/>
      </c>
      <c r="G1256" s="174">
        <f>'HP-ICS, V5-Sep24'!AJ1258</f>
        <v>0</v>
      </c>
      <c r="H1256" s="174">
        <f t="shared" si="186"/>
        <v>3</v>
      </c>
      <c r="I1256" s="177" t="e">
        <f>('HP-ICS, V5-Sep24'!AM1258-'HP-ICS, V5-Sep24'!S1258)/'HP-ICS, V5-Sep24'!S1258</f>
        <v>#DIV/0!</v>
      </c>
      <c r="J1256" s="174" t="e">
        <f t="shared" si="187"/>
        <v>#DIV/0!</v>
      </c>
      <c r="K1256" s="172">
        <f>'HP-ICS, V5-Sep24'!U1258</f>
        <v>0</v>
      </c>
      <c r="L1256" s="174" t="str">
        <f t="shared" si="188"/>
        <v/>
      </c>
      <c r="M1256" s="173">
        <f>'HP-ICS, V5-Sep24'!AS1258</f>
        <v>0</v>
      </c>
      <c r="N1256" s="174" t="str">
        <f t="shared" si="189"/>
        <v/>
      </c>
      <c r="O1256" s="172">
        <f>'HP-ICS, V5-Sep24'!AO1258</f>
        <v>0</v>
      </c>
      <c r="P1256" s="174" t="str">
        <f t="shared" si="190"/>
        <v/>
      </c>
      <c r="Q1256" s="172">
        <f>'HP-ICS, V5-Sep24'!AT1258</f>
        <v>0</v>
      </c>
      <c r="R1256" s="174" t="str">
        <f t="shared" si="191"/>
        <v/>
      </c>
      <c r="S1256" s="174" t="e">
        <f t="shared" si="192"/>
        <v>#VALUE!</v>
      </c>
      <c r="T1256" s="174" t="e">
        <f t="shared" si="193"/>
        <v>#VALUE!</v>
      </c>
      <c r="U1256" s="173">
        <f>'HP-ICS, V5-Sep24'!AU1258</f>
        <v>0</v>
      </c>
      <c r="V1256" s="174">
        <f t="shared" si="194"/>
        <v>1</v>
      </c>
      <c r="W1256" s="175" t="e">
        <f t="shared" si="195"/>
        <v>#DIV/0!</v>
      </c>
      <c r="X1256" s="176" t="e">
        <f t="shared" si="196"/>
        <v>#DIV/0!</v>
      </c>
    </row>
    <row r="1257" spans="1:24" x14ac:dyDescent="0.3">
      <c r="A1257" s="172" t="str">
        <f>'HP-ICS, V5-Sep24'!D1259</f>
        <v>Guatemala</v>
      </c>
      <c r="B1257" s="172" cm="1">
        <f t="array" ref="B1257">IF(OR(A1257=DATA!$H$2:$H$13),3,IF(OR(A1257=DATA!$H$14:$H$119),2,1))</f>
        <v>1</v>
      </c>
      <c r="C1257" s="173">
        <f>'HP-ICS, V5-Sep24'!L1259</f>
        <v>0</v>
      </c>
      <c r="D1257" s="172" t="str">
        <f>IF(AND(C1257&gt;='Risk(Area, dist)'!$C$9, C1257&lt;='Risk(Area, dist)'!$E$9), 1, IF(AND(C1257&gt;'Risk(Area, dist)'!$C$10, C1257&lt;='Risk(Area, dist)'!$E$10), 2, IF(C1257&gt;='Risk(Area, dist)'!$C$11, 3, "")))</f>
        <v/>
      </c>
      <c r="E1257" s="172">
        <f>'HP-ICS, V5-Sep24'!G1259</f>
        <v>0</v>
      </c>
      <c r="F1257" s="174" t="str">
        <f>IF(AND(E1257&gt;='Risk(Area, dist)'!$H$9, E1257&lt;='Risk(Area, dist)'!$J$9), 1, IF(AND(E1257&gt;'Risk(Area, dist)'!$H$10, E1257&lt;='Risk(Area, dist)'!$J$10), 2, IF(E1257&gt;='Risk(Area, dist)'!$H$11, 3, "")))</f>
        <v/>
      </c>
      <c r="G1257" s="174">
        <f>'HP-ICS, V5-Sep24'!AJ1259</f>
        <v>0</v>
      </c>
      <c r="H1257" s="174">
        <f t="shared" si="186"/>
        <v>3</v>
      </c>
      <c r="I1257" s="177" t="e">
        <f>('HP-ICS, V5-Sep24'!AM1259-'HP-ICS, V5-Sep24'!S1259)/'HP-ICS, V5-Sep24'!S1259</f>
        <v>#DIV/0!</v>
      </c>
      <c r="J1257" s="174" t="e">
        <f t="shared" si="187"/>
        <v>#DIV/0!</v>
      </c>
      <c r="K1257" s="172">
        <f>'HP-ICS, V5-Sep24'!U1259</f>
        <v>0</v>
      </c>
      <c r="L1257" s="174" t="str">
        <f t="shared" si="188"/>
        <v/>
      </c>
      <c r="M1257" s="173">
        <f>'HP-ICS, V5-Sep24'!AS1259</f>
        <v>0</v>
      </c>
      <c r="N1257" s="174" t="str">
        <f t="shared" si="189"/>
        <v/>
      </c>
      <c r="O1257" s="172">
        <f>'HP-ICS, V5-Sep24'!AO1259</f>
        <v>0</v>
      </c>
      <c r="P1257" s="174" t="str">
        <f t="shared" si="190"/>
        <v/>
      </c>
      <c r="Q1257" s="172">
        <f>'HP-ICS, V5-Sep24'!AT1259</f>
        <v>0</v>
      </c>
      <c r="R1257" s="174" t="str">
        <f t="shared" si="191"/>
        <v/>
      </c>
      <c r="S1257" s="174" t="e">
        <f t="shared" si="192"/>
        <v>#VALUE!</v>
      </c>
      <c r="T1257" s="174" t="e">
        <f t="shared" si="193"/>
        <v>#VALUE!</v>
      </c>
      <c r="U1257" s="173">
        <f>'HP-ICS, V5-Sep24'!AU1259</f>
        <v>0</v>
      </c>
      <c r="V1257" s="174">
        <f t="shared" si="194"/>
        <v>1</v>
      </c>
      <c r="W1257" s="175" t="e">
        <f t="shared" si="195"/>
        <v>#DIV/0!</v>
      </c>
      <c r="X1257" s="176" t="e">
        <f t="shared" si="196"/>
        <v>#DIV/0!</v>
      </c>
    </row>
    <row r="1258" spans="1:24" x14ac:dyDescent="0.3">
      <c r="A1258" s="172" t="str">
        <f>'HP-ICS, V5-Sep24'!D1260</f>
        <v>Guatemala</v>
      </c>
      <c r="B1258" s="172" cm="1">
        <f t="array" ref="B1258">IF(OR(A1258=DATA!$H$2:$H$13),3,IF(OR(A1258=DATA!$H$14:$H$119),2,1))</f>
        <v>1</v>
      </c>
      <c r="C1258" s="173">
        <f>'HP-ICS, V5-Sep24'!L1260</f>
        <v>0</v>
      </c>
      <c r="D1258" s="172" t="str">
        <f>IF(AND(C1258&gt;='Risk(Area, dist)'!$C$9, C1258&lt;='Risk(Area, dist)'!$E$9), 1, IF(AND(C1258&gt;'Risk(Area, dist)'!$C$10, C1258&lt;='Risk(Area, dist)'!$E$10), 2, IF(C1258&gt;='Risk(Area, dist)'!$C$11, 3, "")))</f>
        <v/>
      </c>
      <c r="E1258" s="172">
        <f>'HP-ICS, V5-Sep24'!G1260</f>
        <v>0</v>
      </c>
      <c r="F1258" s="174" t="str">
        <f>IF(AND(E1258&gt;='Risk(Area, dist)'!$H$9, E1258&lt;='Risk(Area, dist)'!$J$9), 1, IF(AND(E1258&gt;'Risk(Area, dist)'!$H$10, E1258&lt;='Risk(Area, dist)'!$J$10), 2, IF(E1258&gt;='Risk(Area, dist)'!$H$11, 3, "")))</f>
        <v/>
      </c>
      <c r="G1258" s="174">
        <f>'HP-ICS, V5-Sep24'!AJ1260</f>
        <v>0</v>
      </c>
      <c r="H1258" s="174">
        <f t="shared" si="186"/>
        <v>3</v>
      </c>
      <c r="I1258" s="177" t="e">
        <f>('HP-ICS, V5-Sep24'!AM1260-'HP-ICS, V5-Sep24'!S1260)/'HP-ICS, V5-Sep24'!S1260</f>
        <v>#DIV/0!</v>
      </c>
      <c r="J1258" s="174" t="e">
        <f t="shared" si="187"/>
        <v>#DIV/0!</v>
      </c>
      <c r="K1258" s="172">
        <f>'HP-ICS, V5-Sep24'!U1260</f>
        <v>0</v>
      </c>
      <c r="L1258" s="174" t="str">
        <f t="shared" si="188"/>
        <v/>
      </c>
      <c r="M1258" s="173">
        <f>'HP-ICS, V5-Sep24'!AS1260</f>
        <v>0</v>
      </c>
      <c r="N1258" s="174" t="str">
        <f t="shared" si="189"/>
        <v/>
      </c>
      <c r="O1258" s="172">
        <f>'HP-ICS, V5-Sep24'!AO1260</f>
        <v>0</v>
      </c>
      <c r="P1258" s="174" t="str">
        <f t="shared" si="190"/>
        <v/>
      </c>
      <c r="Q1258" s="172">
        <f>'HP-ICS, V5-Sep24'!AT1260</f>
        <v>0</v>
      </c>
      <c r="R1258" s="174" t="str">
        <f t="shared" si="191"/>
        <v/>
      </c>
      <c r="S1258" s="174" t="e">
        <f t="shared" si="192"/>
        <v>#VALUE!</v>
      </c>
      <c r="T1258" s="174" t="e">
        <f t="shared" si="193"/>
        <v>#VALUE!</v>
      </c>
      <c r="U1258" s="173">
        <f>'HP-ICS, V5-Sep24'!AU1260</f>
        <v>0</v>
      </c>
      <c r="V1258" s="174">
        <f t="shared" si="194"/>
        <v>1</v>
      </c>
      <c r="W1258" s="175" t="e">
        <f t="shared" si="195"/>
        <v>#DIV/0!</v>
      </c>
      <c r="X1258" s="176" t="e">
        <f t="shared" si="196"/>
        <v>#DIV/0!</v>
      </c>
    </row>
    <row r="1259" spans="1:24" x14ac:dyDescent="0.3">
      <c r="A1259" s="172" t="str">
        <f>'HP-ICS, V5-Sep24'!D1261</f>
        <v>Guatemala</v>
      </c>
      <c r="B1259" s="172" cm="1">
        <f t="array" ref="B1259">IF(OR(A1259=DATA!$H$2:$H$13),3,IF(OR(A1259=DATA!$H$14:$H$119),2,1))</f>
        <v>1</v>
      </c>
      <c r="C1259" s="173">
        <f>'HP-ICS, V5-Sep24'!L1261</f>
        <v>0</v>
      </c>
      <c r="D1259" s="172" t="str">
        <f>IF(AND(C1259&gt;='Risk(Area, dist)'!$C$9, C1259&lt;='Risk(Area, dist)'!$E$9), 1, IF(AND(C1259&gt;'Risk(Area, dist)'!$C$10, C1259&lt;='Risk(Area, dist)'!$E$10), 2, IF(C1259&gt;='Risk(Area, dist)'!$C$11, 3, "")))</f>
        <v/>
      </c>
      <c r="E1259" s="172">
        <f>'HP-ICS, V5-Sep24'!G1261</f>
        <v>0</v>
      </c>
      <c r="F1259" s="174" t="str">
        <f>IF(AND(E1259&gt;='Risk(Area, dist)'!$H$9, E1259&lt;='Risk(Area, dist)'!$J$9), 1, IF(AND(E1259&gt;'Risk(Area, dist)'!$H$10, E1259&lt;='Risk(Area, dist)'!$J$10), 2, IF(E1259&gt;='Risk(Area, dist)'!$H$11, 3, "")))</f>
        <v/>
      </c>
      <c r="G1259" s="174">
        <f>'HP-ICS, V5-Sep24'!AJ1261</f>
        <v>0</v>
      </c>
      <c r="H1259" s="174">
        <f t="shared" si="186"/>
        <v>3</v>
      </c>
      <c r="I1259" s="177" t="e">
        <f>('HP-ICS, V5-Sep24'!AM1261-'HP-ICS, V5-Sep24'!S1261)/'HP-ICS, V5-Sep24'!S1261</f>
        <v>#DIV/0!</v>
      </c>
      <c r="J1259" s="174" t="e">
        <f t="shared" si="187"/>
        <v>#DIV/0!</v>
      </c>
      <c r="K1259" s="172">
        <f>'HP-ICS, V5-Sep24'!U1261</f>
        <v>0</v>
      </c>
      <c r="L1259" s="174" t="str">
        <f t="shared" si="188"/>
        <v/>
      </c>
      <c r="M1259" s="173">
        <f>'HP-ICS, V5-Sep24'!AS1261</f>
        <v>0</v>
      </c>
      <c r="N1259" s="174" t="str">
        <f t="shared" si="189"/>
        <v/>
      </c>
      <c r="O1259" s="172">
        <f>'HP-ICS, V5-Sep24'!AO1261</f>
        <v>0</v>
      </c>
      <c r="P1259" s="174" t="str">
        <f t="shared" si="190"/>
        <v/>
      </c>
      <c r="Q1259" s="172">
        <f>'HP-ICS, V5-Sep24'!AT1261</f>
        <v>0</v>
      </c>
      <c r="R1259" s="174" t="str">
        <f t="shared" si="191"/>
        <v/>
      </c>
      <c r="S1259" s="174" t="e">
        <f t="shared" si="192"/>
        <v>#VALUE!</v>
      </c>
      <c r="T1259" s="174" t="e">
        <f t="shared" si="193"/>
        <v>#VALUE!</v>
      </c>
      <c r="U1259" s="173">
        <f>'HP-ICS, V5-Sep24'!AU1261</f>
        <v>0</v>
      </c>
      <c r="V1259" s="174">
        <f t="shared" si="194"/>
        <v>1</v>
      </c>
      <c r="W1259" s="175" t="e">
        <f t="shared" si="195"/>
        <v>#DIV/0!</v>
      </c>
      <c r="X1259" s="176" t="e">
        <f t="shared" si="196"/>
        <v>#DIV/0!</v>
      </c>
    </row>
    <row r="1260" spans="1:24" x14ac:dyDescent="0.3">
      <c r="A1260" s="172" t="str">
        <f>'HP-ICS, V5-Sep24'!D1262</f>
        <v>Guatemala</v>
      </c>
      <c r="B1260" s="172" cm="1">
        <f t="array" ref="B1260">IF(OR(A1260=DATA!$H$2:$H$13),3,IF(OR(A1260=DATA!$H$14:$H$119),2,1))</f>
        <v>1</v>
      </c>
      <c r="C1260" s="173">
        <f>'HP-ICS, V5-Sep24'!L1262</f>
        <v>0</v>
      </c>
      <c r="D1260" s="172" t="str">
        <f>IF(AND(C1260&gt;='Risk(Area, dist)'!$C$9, C1260&lt;='Risk(Area, dist)'!$E$9), 1, IF(AND(C1260&gt;'Risk(Area, dist)'!$C$10, C1260&lt;='Risk(Area, dist)'!$E$10), 2, IF(C1260&gt;='Risk(Area, dist)'!$C$11, 3, "")))</f>
        <v/>
      </c>
      <c r="E1260" s="172">
        <f>'HP-ICS, V5-Sep24'!G1262</f>
        <v>0</v>
      </c>
      <c r="F1260" s="174" t="str">
        <f>IF(AND(E1260&gt;='Risk(Area, dist)'!$H$9, E1260&lt;='Risk(Area, dist)'!$J$9), 1, IF(AND(E1260&gt;'Risk(Area, dist)'!$H$10, E1260&lt;='Risk(Area, dist)'!$J$10), 2, IF(E1260&gt;='Risk(Area, dist)'!$H$11, 3, "")))</f>
        <v/>
      </c>
      <c r="G1260" s="174">
        <f>'HP-ICS, V5-Sep24'!AJ1262</f>
        <v>0</v>
      </c>
      <c r="H1260" s="174">
        <f t="shared" si="186"/>
        <v>3</v>
      </c>
      <c r="I1260" s="177" t="e">
        <f>('HP-ICS, V5-Sep24'!AM1262-'HP-ICS, V5-Sep24'!S1262)/'HP-ICS, V5-Sep24'!S1262</f>
        <v>#DIV/0!</v>
      </c>
      <c r="J1260" s="174" t="e">
        <f t="shared" si="187"/>
        <v>#DIV/0!</v>
      </c>
      <c r="K1260" s="172">
        <f>'HP-ICS, V5-Sep24'!U1262</f>
        <v>0</v>
      </c>
      <c r="L1260" s="174" t="str">
        <f t="shared" si="188"/>
        <v/>
      </c>
      <c r="M1260" s="173">
        <f>'HP-ICS, V5-Sep24'!AS1262</f>
        <v>0</v>
      </c>
      <c r="N1260" s="174" t="str">
        <f t="shared" si="189"/>
        <v/>
      </c>
      <c r="O1260" s="172">
        <f>'HP-ICS, V5-Sep24'!AO1262</f>
        <v>0</v>
      </c>
      <c r="P1260" s="174" t="str">
        <f t="shared" si="190"/>
        <v/>
      </c>
      <c r="Q1260" s="172">
        <f>'HP-ICS, V5-Sep24'!AT1262</f>
        <v>0</v>
      </c>
      <c r="R1260" s="174" t="str">
        <f t="shared" si="191"/>
        <v/>
      </c>
      <c r="S1260" s="174" t="e">
        <f t="shared" si="192"/>
        <v>#VALUE!</v>
      </c>
      <c r="T1260" s="174" t="e">
        <f t="shared" si="193"/>
        <v>#VALUE!</v>
      </c>
      <c r="U1260" s="173">
        <f>'HP-ICS, V5-Sep24'!AU1262</f>
        <v>0</v>
      </c>
      <c r="V1260" s="174">
        <f t="shared" si="194"/>
        <v>1</v>
      </c>
      <c r="W1260" s="175" t="e">
        <f t="shared" si="195"/>
        <v>#DIV/0!</v>
      </c>
      <c r="X1260" s="176" t="e">
        <f t="shared" si="196"/>
        <v>#DIV/0!</v>
      </c>
    </row>
    <row r="1261" spans="1:24" x14ac:dyDescent="0.3">
      <c r="A1261" s="172" t="str">
        <f>'HP-ICS, V5-Sep24'!D1263</f>
        <v>Guatemala</v>
      </c>
      <c r="B1261" s="172" cm="1">
        <f t="array" ref="B1261">IF(OR(A1261=DATA!$H$2:$H$13),3,IF(OR(A1261=DATA!$H$14:$H$119),2,1))</f>
        <v>1</v>
      </c>
      <c r="C1261" s="173">
        <f>'HP-ICS, V5-Sep24'!L1263</f>
        <v>0</v>
      </c>
      <c r="D1261" s="172" t="str">
        <f>IF(AND(C1261&gt;='Risk(Area, dist)'!$C$9, C1261&lt;='Risk(Area, dist)'!$E$9), 1, IF(AND(C1261&gt;'Risk(Area, dist)'!$C$10, C1261&lt;='Risk(Area, dist)'!$E$10), 2, IF(C1261&gt;='Risk(Area, dist)'!$C$11, 3, "")))</f>
        <v/>
      </c>
      <c r="E1261" s="172">
        <f>'HP-ICS, V5-Sep24'!G1263</f>
        <v>0</v>
      </c>
      <c r="F1261" s="174" t="str">
        <f>IF(AND(E1261&gt;='Risk(Area, dist)'!$H$9, E1261&lt;='Risk(Area, dist)'!$J$9), 1, IF(AND(E1261&gt;'Risk(Area, dist)'!$H$10, E1261&lt;='Risk(Area, dist)'!$J$10), 2, IF(E1261&gt;='Risk(Area, dist)'!$H$11, 3, "")))</f>
        <v/>
      </c>
      <c r="G1261" s="174">
        <f>'HP-ICS, V5-Sep24'!AJ1263</f>
        <v>0</v>
      </c>
      <c r="H1261" s="174">
        <f t="shared" si="186"/>
        <v>3</v>
      </c>
      <c r="I1261" s="177" t="e">
        <f>('HP-ICS, V5-Sep24'!AM1263-'HP-ICS, V5-Sep24'!S1263)/'HP-ICS, V5-Sep24'!S1263</f>
        <v>#DIV/0!</v>
      </c>
      <c r="J1261" s="174" t="e">
        <f t="shared" si="187"/>
        <v>#DIV/0!</v>
      </c>
      <c r="K1261" s="172">
        <f>'HP-ICS, V5-Sep24'!U1263</f>
        <v>0</v>
      </c>
      <c r="L1261" s="174" t="str">
        <f t="shared" si="188"/>
        <v/>
      </c>
      <c r="M1261" s="173">
        <f>'HP-ICS, V5-Sep24'!AS1263</f>
        <v>0</v>
      </c>
      <c r="N1261" s="174" t="str">
        <f t="shared" si="189"/>
        <v/>
      </c>
      <c r="O1261" s="172">
        <f>'HP-ICS, V5-Sep24'!AO1263</f>
        <v>0</v>
      </c>
      <c r="P1261" s="174" t="str">
        <f t="shared" si="190"/>
        <v/>
      </c>
      <c r="Q1261" s="172">
        <f>'HP-ICS, V5-Sep24'!AT1263</f>
        <v>0</v>
      </c>
      <c r="R1261" s="174" t="str">
        <f t="shared" si="191"/>
        <v/>
      </c>
      <c r="S1261" s="174" t="e">
        <f t="shared" si="192"/>
        <v>#VALUE!</v>
      </c>
      <c r="T1261" s="174" t="e">
        <f t="shared" si="193"/>
        <v>#VALUE!</v>
      </c>
      <c r="U1261" s="173">
        <f>'HP-ICS, V5-Sep24'!AU1263</f>
        <v>0</v>
      </c>
      <c r="V1261" s="174">
        <f t="shared" si="194"/>
        <v>1</v>
      </c>
      <c r="W1261" s="175" t="e">
        <f t="shared" si="195"/>
        <v>#DIV/0!</v>
      </c>
      <c r="X1261" s="176" t="e">
        <f t="shared" si="196"/>
        <v>#DIV/0!</v>
      </c>
    </row>
    <row r="1262" spans="1:24" x14ac:dyDescent="0.3">
      <c r="A1262" s="172" t="str">
        <f>'HP-ICS, V5-Sep24'!D1264</f>
        <v>Guatemala</v>
      </c>
      <c r="B1262" s="172" cm="1">
        <f t="array" ref="B1262">IF(OR(A1262=DATA!$H$2:$H$13),3,IF(OR(A1262=DATA!$H$14:$H$119),2,1))</f>
        <v>1</v>
      </c>
      <c r="C1262" s="173">
        <f>'HP-ICS, V5-Sep24'!L1264</f>
        <v>0</v>
      </c>
      <c r="D1262" s="172" t="str">
        <f>IF(AND(C1262&gt;='Risk(Area, dist)'!$C$9, C1262&lt;='Risk(Area, dist)'!$E$9), 1, IF(AND(C1262&gt;'Risk(Area, dist)'!$C$10, C1262&lt;='Risk(Area, dist)'!$E$10), 2, IF(C1262&gt;='Risk(Area, dist)'!$C$11, 3, "")))</f>
        <v/>
      </c>
      <c r="E1262" s="172">
        <f>'HP-ICS, V5-Sep24'!G1264</f>
        <v>0</v>
      </c>
      <c r="F1262" s="174" t="str">
        <f>IF(AND(E1262&gt;='Risk(Area, dist)'!$H$9, E1262&lt;='Risk(Area, dist)'!$J$9), 1, IF(AND(E1262&gt;'Risk(Area, dist)'!$H$10, E1262&lt;='Risk(Area, dist)'!$J$10), 2, IF(E1262&gt;='Risk(Area, dist)'!$H$11, 3, "")))</f>
        <v/>
      </c>
      <c r="G1262" s="174">
        <f>'HP-ICS, V5-Sep24'!AJ1264</f>
        <v>0</v>
      </c>
      <c r="H1262" s="174">
        <f t="shared" si="186"/>
        <v>3</v>
      </c>
      <c r="I1262" s="177" t="e">
        <f>('HP-ICS, V5-Sep24'!AM1264-'HP-ICS, V5-Sep24'!S1264)/'HP-ICS, V5-Sep24'!S1264</f>
        <v>#DIV/0!</v>
      </c>
      <c r="J1262" s="174" t="e">
        <f t="shared" si="187"/>
        <v>#DIV/0!</v>
      </c>
      <c r="K1262" s="172">
        <f>'HP-ICS, V5-Sep24'!U1264</f>
        <v>0</v>
      </c>
      <c r="L1262" s="174" t="str">
        <f t="shared" si="188"/>
        <v/>
      </c>
      <c r="M1262" s="173">
        <f>'HP-ICS, V5-Sep24'!AS1264</f>
        <v>0</v>
      </c>
      <c r="N1262" s="174" t="str">
        <f t="shared" si="189"/>
        <v/>
      </c>
      <c r="O1262" s="172">
        <f>'HP-ICS, V5-Sep24'!AO1264</f>
        <v>0</v>
      </c>
      <c r="P1262" s="174" t="str">
        <f t="shared" si="190"/>
        <v/>
      </c>
      <c r="Q1262" s="172">
        <f>'HP-ICS, V5-Sep24'!AT1264</f>
        <v>0</v>
      </c>
      <c r="R1262" s="174" t="str">
        <f t="shared" si="191"/>
        <v/>
      </c>
      <c r="S1262" s="174" t="e">
        <f t="shared" si="192"/>
        <v>#VALUE!</v>
      </c>
      <c r="T1262" s="174" t="e">
        <f t="shared" si="193"/>
        <v>#VALUE!</v>
      </c>
      <c r="U1262" s="173">
        <f>'HP-ICS, V5-Sep24'!AU1264</f>
        <v>0</v>
      </c>
      <c r="V1262" s="174">
        <f t="shared" si="194"/>
        <v>1</v>
      </c>
      <c r="W1262" s="175" t="e">
        <f t="shared" si="195"/>
        <v>#DIV/0!</v>
      </c>
      <c r="X1262" s="176" t="e">
        <f t="shared" si="196"/>
        <v>#DIV/0!</v>
      </c>
    </row>
    <row r="1263" spans="1:24" x14ac:dyDescent="0.3">
      <c r="A1263" s="172" t="str">
        <f>'HP-ICS, V5-Sep24'!D1265</f>
        <v>Guatemala</v>
      </c>
      <c r="B1263" s="172" cm="1">
        <f t="array" ref="B1263">IF(OR(A1263=DATA!$H$2:$H$13),3,IF(OR(A1263=DATA!$H$14:$H$119),2,1))</f>
        <v>1</v>
      </c>
      <c r="C1263" s="173">
        <f>'HP-ICS, V5-Sep24'!L1265</f>
        <v>0</v>
      </c>
      <c r="D1263" s="172" t="str">
        <f>IF(AND(C1263&gt;='Risk(Area, dist)'!$C$9, C1263&lt;='Risk(Area, dist)'!$E$9), 1, IF(AND(C1263&gt;'Risk(Area, dist)'!$C$10, C1263&lt;='Risk(Area, dist)'!$E$10), 2, IF(C1263&gt;='Risk(Area, dist)'!$C$11, 3, "")))</f>
        <v/>
      </c>
      <c r="E1263" s="172">
        <f>'HP-ICS, V5-Sep24'!G1265</f>
        <v>0</v>
      </c>
      <c r="F1263" s="174" t="str">
        <f>IF(AND(E1263&gt;='Risk(Area, dist)'!$H$9, E1263&lt;='Risk(Area, dist)'!$J$9), 1, IF(AND(E1263&gt;'Risk(Area, dist)'!$H$10, E1263&lt;='Risk(Area, dist)'!$J$10), 2, IF(E1263&gt;='Risk(Area, dist)'!$H$11, 3, "")))</f>
        <v/>
      </c>
      <c r="G1263" s="174">
        <f>'HP-ICS, V5-Sep24'!AJ1265</f>
        <v>0</v>
      </c>
      <c r="H1263" s="174">
        <f t="shared" si="186"/>
        <v>3</v>
      </c>
      <c r="I1263" s="177" t="e">
        <f>('HP-ICS, V5-Sep24'!AM1265-'HP-ICS, V5-Sep24'!S1265)/'HP-ICS, V5-Sep24'!S1265</f>
        <v>#DIV/0!</v>
      </c>
      <c r="J1263" s="174" t="e">
        <f t="shared" si="187"/>
        <v>#DIV/0!</v>
      </c>
      <c r="K1263" s="172">
        <f>'HP-ICS, V5-Sep24'!U1265</f>
        <v>0</v>
      </c>
      <c r="L1263" s="174" t="str">
        <f t="shared" si="188"/>
        <v/>
      </c>
      <c r="M1263" s="173">
        <f>'HP-ICS, V5-Sep24'!AS1265</f>
        <v>0</v>
      </c>
      <c r="N1263" s="174" t="str">
        <f t="shared" si="189"/>
        <v/>
      </c>
      <c r="O1263" s="172">
        <f>'HP-ICS, V5-Sep24'!AO1265</f>
        <v>0</v>
      </c>
      <c r="P1263" s="174" t="str">
        <f t="shared" si="190"/>
        <v/>
      </c>
      <c r="Q1263" s="172">
        <f>'HP-ICS, V5-Sep24'!AT1265</f>
        <v>0</v>
      </c>
      <c r="R1263" s="174" t="str">
        <f t="shared" si="191"/>
        <v/>
      </c>
      <c r="S1263" s="174" t="e">
        <f t="shared" si="192"/>
        <v>#VALUE!</v>
      </c>
      <c r="T1263" s="174" t="e">
        <f t="shared" si="193"/>
        <v>#VALUE!</v>
      </c>
      <c r="U1263" s="173">
        <f>'HP-ICS, V5-Sep24'!AU1265</f>
        <v>0</v>
      </c>
      <c r="V1263" s="174">
        <f t="shared" si="194"/>
        <v>1</v>
      </c>
      <c r="W1263" s="175" t="e">
        <f t="shared" si="195"/>
        <v>#DIV/0!</v>
      </c>
      <c r="X1263" s="176" t="e">
        <f t="shared" si="196"/>
        <v>#DIV/0!</v>
      </c>
    </row>
    <row r="1264" spans="1:24" x14ac:dyDescent="0.3">
      <c r="A1264" s="172" t="str">
        <f>'HP-ICS, V5-Sep24'!D1266</f>
        <v>Guatemala</v>
      </c>
      <c r="B1264" s="172" cm="1">
        <f t="array" ref="B1264">IF(OR(A1264=DATA!$H$2:$H$13),3,IF(OR(A1264=DATA!$H$14:$H$119),2,1))</f>
        <v>1</v>
      </c>
      <c r="C1264" s="173">
        <f>'HP-ICS, V5-Sep24'!L1266</f>
        <v>0</v>
      </c>
      <c r="D1264" s="172" t="str">
        <f>IF(AND(C1264&gt;='Risk(Area, dist)'!$C$9, C1264&lt;='Risk(Area, dist)'!$E$9), 1, IF(AND(C1264&gt;'Risk(Area, dist)'!$C$10, C1264&lt;='Risk(Area, dist)'!$E$10), 2, IF(C1264&gt;='Risk(Area, dist)'!$C$11, 3, "")))</f>
        <v/>
      </c>
      <c r="E1264" s="172">
        <f>'HP-ICS, V5-Sep24'!G1266</f>
        <v>0</v>
      </c>
      <c r="F1264" s="174" t="str">
        <f>IF(AND(E1264&gt;='Risk(Area, dist)'!$H$9, E1264&lt;='Risk(Area, dist)'!$J$9), 1, IF(AND(E1264&gt;'Risk(Area, dist)'!$H$10, E1264&lt;='Risk(Area, dist)'!$J$10), 2, IF(E1264&gt;='Risk(Area, dist)'!$H$11, 3, "")))</f>
        <v/>
      </c>
      <c r="G1264" s="174">
        <f>'HP-ICS, V5-Sep24'!AJ1266</f>
        <v>0</v>
      </c>
      <c r="H1264" s="174">
        <f t="shared" si="186"/>
        <v>3</v>
      </c>
      <c r="I1264" s="177" t="e">
        <f>('HP-ICS, V5-Sep24'!AM1266-'HP-ICS, V5-Sep24'!S1266)/'HP-ICS, V5-Sep24'!S1266</f>
        <v>#DIV/0!</v>
      </c>
      <c r="J1264" s="174" t="e">
        <f t="shared" si="187"/>
        <v>#DIV/0!</v>
      </c>
      <c r="K1264" s="172">
        <f>'HP-ICS, V5-Sep24'!U1266</f>
        <v>0</v>
      </c>
      <c r="L1264" s="174" t="str">
        <f t="shared" si="188"/>
        <v/>
      </c>
      <c r="M1264" s="173">
        <f>'HP-ICS, V5-Sep24'!AS1266</f>
        <v>0</v>
      </c>
      <c r="N1264" s="174" t="str">
        <f t="shared" si="189"/>
        <v/>
      </c>
      <c r="O1264" s="172">
        <f>'HP-ICS, V5-Sep24'!AO1266</f>
        <v>0</v>
      </c>
      <c r="P1264" s="174" t="str">
        <f t="shared" si="190"/>
        <v/>
      </c>
      <c r="Q1264" s="172">
        <f>'HP-ICS, V5-Sep24'!AT1266</f>
        <v>0</v>
      </c>
      <c r="R1264" s="174" t="str">
        <f t="shared" si="191"/>
        <v/>
      </c>
      <c r="S1264" s="174" t="e">
        <f t="shared" si="192"/>
        <v>#VALUE!</v>
      </c>
      <c r="T1264" s="174" t="e">
        <f t="shared" si="193"/>
        <v>#VALUE!</v>
      </c>
      <c r="U1264" s="173">
        <f>'HP-ICS, V5-Sep24'!AU1266</f>
        <v>0</v>
      </c>
      <c r="V1264" s="174">
        <f t="shared" si="194"/>
        <v>1</v>
      </c>
      <c r="W1264" s="175" t="e">
        <f t="shared" si="195"/>
        <v>#DIV/0!</v>
      </c>
      <c r="X1264" s="176" t="e">
        <f t="shared" si="196"/>
        <v>#DIV/0!</v>
      </c>
    </row>
    <row r="1265" spans="1:24" x14ac:dyDescent="0.3">
      <c r="A1265" s="172" t="str">
        <f>'HP-ICS, V5-Sep24'!D1267</f>
        <v>Guatemala</v>
      </c>
      <c r="B1265" s="172" cm="1">
        <f t="array" ref="B1265">IF(OR(A1265=DATA!$H$2:$H$13),3,IF(OR(A1265=DATA!$H$14:$H$119),2,1))</f>
        <v>1</v>
      </c>
      <c r="C1265" s="173">
        <f>'HP-ICS, V5-Sep24'!L1267</f>
        <v>0</v>
      </c>
      <c r="D1265" s="172" t="str">
        <f>IF(AND(C1265&gt;='Risk(Area, dist)'!$C$9, C1265&lt;='Risk(Area, dist)'!$E$9), 1, IF(AND(C1265&gt;'Risk(Area, dist)'!$C$10, C1265&lt;='Risk(Area, dist)'!$E$10), 2, IF(C1265&gt;='Risk(Area, dist)'!$C$11, 3, "")))</f>
        <v/>
      </c>
      <c r="E1265" s="172">
        <f>'HP-ICS, V5-Sep24'!G1267</f>
        <v>0</v>
      </c>
      <c r="F1265" s="174" t="str">
        <f>IF(AND(E1265&gt;='Risk(Area, dist)'!$H$9, E1265&lt;='Risk(Area, dist)'!$J$9), 1, IF(AND(E1265&gt;'Risk(Area, dist)'!$H$10, E1265&lt;='Risk(Area, dist)'!$J$10), 2, IF(E1265&gt;='Risk(Area, dist)'!$H$11, 3, "")))</f>
        <v/>
      </c>
      <c r="G1265" s="174">
        <f>'HP-ICS, V5-Sep24'!AJ1267</f>
        <v>0</v>
      </c>
      <c r="H1265" s="174">
        <f t="shared" si="186"/>
        <v>3</v>
      </c>
      <c r="I1265" s="177" t="e">
        <f>('HP-ICS, V5-Sep24'!AM1267-'HP-ICS, V5-Sep24'!S1267)/'HP-ICS, V5-Sep24'!S1267</f>
        <v>#DIV/0!</v>
      </c>
      <c r="J1265" s="174" t="e">
        <f t="shared" si="187"/>
        <v>#DIV/0!</v>
      </c>
      <c r="K1265" s="172">
        <f>'HP-ICS, V5-Sep24'!U1267</f>
        <v>0</v>
      </c>
      <c r="L1265" s="174" t="str">
        <f t="shared" si="188"/>
        <v/>
      </c>
      <c r="M1265" s="173">
        <f>'HP-ICS, V5-Sep24'!AS1267</f>
        <v>0</v>
      </c>
      <c r="N1265" s="174" t="str">
        <f t="shared" si="189"/>
        <v/>
      </c>
      <c r="O1265" s="172">
        <f>'HP-ICS, V5-Sep24'!AO1267</f>
        <v>0</v>
      </c>
      <c r="P1265" s="174" t="str">
        <f t="shared" si="190"/>
        <v/>
      </c>
      <c r="Q1265" s="172">
        <f>'HP-ICS, V5-Sep24'!AT1267</f>
        <v>0</v>
      </c>
      <c r="R1265" s="174" t="str">
        <f t="shared" si="191"/>
        <v/>
      </c>
      <c r="S1265" s="174" t="e">
        <f t="shared" si="192"/>
        <v>#VALUE!</v>
      </c>
      <c r="T1265" s="174" t="e">
        <f t="shared" si="193"/>
        <v>#VALUE!</v>
      </c>
      <c r="U1265" s="173">
        <f>'HP-ICS, V5-Sep24'!AU1267</f>
        <v>0</v>
      </c>
      <c r="V1265" s="174">
        <f t="shared" si="194"/>
        <v>1</v>
      </c>
      <c r="W1265" s="175" t="e">
        <f t="shared" si="195"/>
        <v>#DIV/0!</v>
      </c>
      <c r="X1265" s="176" t="e">
        <f t="shared" si="196"/>
        <v>#DIV/0!</v>
      </c>
    </row>
    <row r="1266" spans="1:24" x14ac:dyDescent="0.3">
      <c r="A1266" s="172" t="str">
        <f>'HP-ICS, V5-Sep24'!D1268</f>
        <v>Guatemala</v>
      </c>
      <c r="B1266" s="172" cm="1">
        <f t="array" ref="B1266">IF(OR(A1266=DATA!$H$2:$H$13),3,IF(OR(A1266=DATA!$H$14:$H$119),2,1))</f>
        <v>1</v>
      </c>
      <c r="C1266" s="173">
        <f>'HP-ICS, V5-Sep24'!L1268</f>
        <v>0</v>
      </c>
      <c r="D1266" s="172" t="str">
        <f>IF(AND(C1266&gt;='Risk(Area, dist)'!$C$9, C1266&lt;='Risk(Area, dist)'!$E$9), 1, IF(AND(C1266&gt;'Risk(Area, dist)'!$C$10, C1266&lt;='Risk(Area, dist)'!$E$10), 2, IF(C1266&gt;='Risk(Area, dist)'!$C$11, 3, "")))</f>
        <v/>
      </c>
      <c r="E1266" s="172">
        <f>'HP-ICS, V5-Sep24'!G1268</f>
        <v>0</v>
      </c>
      <c r="F1266" s="174" t="str">
        <f>IF(AND(E1266&gt;='Risk(Area, dist)'!$H$9, E1266&lt;='Risk(Area, dist)'!$J$9), 1, IF(AND(E1266&gt;'Risk(Area, dist)'!$H$10, E1266&lt;='Risk(Area, dist)'!$J$10), 2, IF(E1266&gt;='Risk(Area, dist)'!$H$11, 3, "")))</f>
        <v/>
      </c>
      <c r="G1266" s="174">
        <f>'HP-ICS, V5-Sep24'!AJ1268</f>
        <v>0</v>
      </c>
      <c r="H1266" s="174">
        <f t="shared" si="186"/>
        <v>3</v>
      </c>
      <c r="I1266" s="177" t="e">
        <f>('HP-ICS, V5-Sep24'!AM1268-'HP-ICS, V5-Sep24'!S1268)/'HP-ICS, V5-Sep24'!S1268</f>
        <v>#DIV/0!</v>
      </c>
      <c r="J1266" s="174" t="e">
        <f t="shared" si="187"/>
        <v>#DIV/0!</v>
      </c>
      <c r="K1266" s="172">
        <f>'HP-ICS, V5-Sep24'!U1268</f>
        <v>0</v>
      </c>
      <c r="L1266" s="174" t="str">
        <f t="shared" si="188"/>
        <v/>
      </c>
      <c r="M1266" s="173">
        <f>'HP-ICS, V5-Sep24'!AS1268</f>
        <v>0</v>
      </c>
      <c r="N1266" s="174" t="str">
        <f t="shared" si="189"/>
        <v/>
      </c>
      <c r="O1266" s="172">
        <f>'HP-ICS, V5-Sep24'!AO1268</f>
        <v>0</v>
      </c>
      <c r="P1266" s="174" t="str">
        <f t="shared" si="190"/>
        <v/>
      </c>
      <c r="Q1266" s="172">
        <f>'HP-ICS, V5-Sep24'!AT1268</f>
        <v>0</v>
      </c>
      <c r="R1266" s="174" t="str">
        <f t="shared" si="191"/>
        <v/>
      </c>
      <c r="S1266" s="174" t="e">
        <f t="shared" si="192"/>
        <v>#VALUE!</v>
      </c>
      <c r="T1266" s="174" t="e">
        <f t="shared" si="193"/>
        <v>#VALUE!</v>
      </c>
      <c r="U1266" s="173">
        <f>'HP-ICS, V5-Sep24'!AU1268</f>
        <v>0</v>
      </c>
      <c r="V1266" s="174">
        <f t="shared" si="194"/>
        <v>1</v>
      </c>
      <c r="W1266" s="175" t="e">
        <f t="shared" si="195"/>
        <v>#DIV/0!</v>
      </c>
      <c r="X1266" s="176" t="e">
        <f t="shared" si="196"/>
        <v>#DIV/0!</v>
      </c>
    </row>
    <row r="1267" spans="1:24" x14ac:dyDescent="0.3">
      <c r="A1267" s="172" t="str">
        <f>'HP-ICS, V5-Sep24'!D1269</f>
        <v>Guatemala</v>
      </c>
      <c r="B1267" s="172" cm="1">
        <f t="array" ref="B1267">IF(OR(A1267=DATA!$H$2:$H$13),3,IF(OR(A1267=DATA!$H$14:$H$119),2,1))</f>
        <v>1</v>
      </c>
      <c r="C1267" s="173">
        <f>'HP-ICS, V5-Sep24'!L1269</f>
        <v>0</v>
      </c>
      <c r="D1267" s="172" t="str">
        <f>IF(AND(C1267&gt;='Risk(Area, dist)'!$C$9, C1267&lt;='Risk(Area, dist)'!$E$9), 1, IF(AND(C1267&gt;'Risk(Area, dist)'!$C$10, C1267&lt;='Risk(Area, dist)'!$E$10), 2, IF(C1267&gt;='Risk(Area, dist)'!$C$11, 3, "")))</f>
        <v/>
      </c>
      <c r="E1267" s="172">
        <f>'HP-ICS, V5-Sep24'!G1269</f>
        <v>0</v>
      </c>
      <c r="F1267" s="174" t="str">
        <f>IF(AND(E1267&gt;='Risk(Area, dist)'!$H$9, E1267&lt;='Risk(Area, dist)'!$J$9), 1, IF(AND(E1267&gt;'Risk(Area, dist)'!$H$10, E1267&lt;='Risk(Area, dist)'!$J$10), 2, IF(E1267&gt;='Risk(Area, dist)'!$H$11, 3, "")))</f>
        <v/>
      </c>
      <c r="G1267" s="174">
        <f>'HP-ICS, V5-Sep24'!AJ1269</f>
        <v>0</v>
      </c>
      <c r="H1267" s="174">
        <f t="shared" si="186"/>
        <v>3</v>
      </c>
      <c r="I1267" s="177" t="e">
        <f>('HP-ICS, V5-Sep24'!AM1269-'HP-ICS, V5-Sep24'!S1269)/'HP-ICS, V5-Sep24'!S1269</f>
        <v>#DIV/0!</v>
      </c>
      <c r="J1267" s="174" t="e">
        <f t="shared" si="187"/>
        <v>#DIV/0!</v>
      </c>
      <c r="K1267" s="172">
        <f>'HP-ICS, V5-Sep24'!U1269</f>
        <v>0</v>
      </c>
      <c r="L1267" s="174" t="str">
        <f t="shared" si="188"/>
        <v/>
      </c>
      <c r="M1267" s="173">
        <f>'HP-ICS, V5-Sep24'!AS1269</f>
        <v>0</v>
      </c>
      <c r="N1267" s="174" t="str">
        <f t="shared" si="189"/>
        <v/>
      </c>
      <c r="O1267" s="172">
        <f>'HP-ICS, V5-Sep24'!AO1269</f>
        <v>0</v>
      </c>
      <c r="P1267" s="174" t="str">
        <f t="shared" si="190"/>
        <v/>
      </c>
      <c r="Q1267" s="172">
        <f>'HP-ICS, V5-Sep24'!AT1269</f>
        <v>0</v>
      </c>
      <c r="R1267" s="174" t="str">
        <f t="shared" si="191"/>
        <v/>
      </c>
      <c r="S1267" s="174" t="e">
        <f t="shared" si="192"/>
        <v>#VALUE!</v>
      </c>
      <c r="T1267" s="174" t="e">
        <f t="shared" si="193"/>
        <v>#VALUE!</v>
      </c>
      <c r="U1267" s="173">
        <f>'HP-ICS, V5-Sep24'!AU1269</f>
        <v>0</v>
      </c>
      <c r="V1267" s="174">
        <f t="shared" si="194"/>
        <v>1</v>
      </c>
      <c r="W1267" s="175" t="e">
        <f t="shared" si="195"/>
        <v>#DIV/0!</v>
      </c>
      <c r="X1267" s="176" t="e">
        <f t="shared" si="196"/>
        <v>#DIV/0!</v>
      </c>
    </row>
    <row r="1268" spans="1:24" x14ac:dyDescent="0.3">
      <c r="A1268" s="172" t="str">
        <f>'HP-ICS, V5-Sep24'!D1270</f>
        <v>Guatemala</v>
      </c>
      <c r="B1268" s="172" cm="1">
        <f t="array" ref="B1268">IF(OR(A1268=DATA!$H$2:$H$13),3,IF(OR(A1268=DATA!$H$14:$H$119),2,1))</f>
        <v>1</v>
      </c>
      <c r="C1268" s="173">
        <f>'HP-ICS, V5-Sep24'!L1270</f>
        <v>0</v>
      </c>
      <c r="D1268" s="172" t="str">
        <f>IF(AND(C1268&gt;='Risk(Area, dist)'!$C$9, C1268&lt;='Risk(Area, dist)'!$E$9), 1, IF(AND(C1268&gt;'Risk(Area, dist)'!$C$10, C1268&lt;='Risk(Area, dist)'!$E$10), 2, IF(C1268&gt;='Risk(Area, dist)'!$C$11, 3, "")))</f>
        <v/>
      </c>
      <c r="E1268" s="172">
        <f>'HP-ICS, V5-Sep24'!G1270</f>
        <v>0</v>
      </c>
      <c r="F1268" s="174" t="str">
        <f>IF(AND(E1268&gt;='Risk(Area, dist)'!$H$9, E1268&lt;='Risk(Area, dist)'!$J$9), 1, IF(AND(E1268&gt;'Risk(Area, dist)'!$H$10, E1268&lt;='Risk(Area, dist)'!$J$10), 2, IF(E1268&gt;='Risk(Area, dist)'!$H$11, 3, "")))</f>
        <v/>
      </c>
      <c r="G1268" s="174">
        <f>'HP-ICS, V5-Sep24'!AJ1270</f>
        <v>0</v>
      </c>
      <c r="H1268" s="174">
        <f t="shared" si="186"/>
        <v>3</v>
      </c>
      <c r="I1268" s="177" t="e">
        <f>('HP-ICS, V5-Sep24'!AM1270-'HP-ICS, V5-Sep24'!S1270)/'HP-ICS, V5-Sep24'!S1270</f>
        <v>#DIV/0!</v>
      </c>
      <c r="J1268" s="174" t="e">
        <f t="shared" si="187"/>
        <v>#DIV/0!</v>
      </c>
      <c r="K1268" s="172">
        <f>'HP-ICS, V5-Sep24'!U1270</f>
        <v>0</v>
      </c>
      <c r="L1268" s="174" t="str">
        <f t="shared" si="188"/>
        <v/>
      </c>
      <c r="M1268" s="173">
        <f>'HP-ICS, V5-Sep24'!AS1270</f>
        <v>0</v>
      </c>
      <c r="N1268" s="174" t="str">
        <f t="shared" si="189"/>
        <v/>
      </c>
      <c r="O1268" s="172">
        <f>'HP-ICS, V5-Sep24'!AO1270</f>
        <v>0</v>
      </c>
      <c r="P1268" s="174" t="str">
        <f t="shared" si="190"/>
        <v/>
      </c>
      <c r="Q1268" s="172">
        <f>'HP-ICS, V5-Sep24'!AT1270</f>
        <v>0</v>
      </c>
      <c r="R1268" s="174" t="str">
        <f t="shared" si="191"/>
        <v/>
      </c>
      <c r="S1268" s="174" t="e">
        <f t="shared" si="192"/>
        <v>#VALUE!</v>
      </c>
      <c r="T1268" s="174" t="e">
        <f t="shared" si="193"/>
        <v>#VALUE!</v>
      </c>
      <c r="U1268" s="173">
        <f>'HP-ICS, V5-Sep24'!AU1270</f>
        <v>0</v>
      </c>
      <c r="V1268" s="174">
        <f t="shared" si="194"/>
        <v>1</v>
      </c>
      <c r="W1268" s="175" t="e">
        <f t="shared" si="195"/>
        <v>#DIV/0!</v>
      </c>
      <c r="X1268" s="176" t="e">
        <f t="shared" si="196"/>
        <v>#DIV/0!</v>
      </c>
    </row>
    <row r="1269" spans="1:24" x14ac:dyDescent="0.3">
      <c r="A1269" s="172" t="str">
        <f>'HP-ICS, V5-Sep24'!D1271</f>
        <v>Guatemala</v>
      </c>
      <c r="B1269" s="172" cm="1">
        <f t="array" ref="B1269">IF(OR(A1269=DATA!$H$2:$H$13),3,IF(OR(A1269=DATA!$H$14:$H$119),2,1))</f>
        <v>1</v>
      </c>
      <c r="C1269" s="173">
        <f>'HP-ICS, V5-Sep24'!L1271</f>
        <v>0</v>
      </c>
      <c r="D1269" s="172" t="str">
        <f>IF(AND(C1269&gt;='Risk(Area, dist)'!$C$9, C1269&lt;='Risk(Area, dist)'!$E$9), 1, IF(AND(C1269&gt;'Risk(Area, dist)'!$C$10, C1269&lt;='Risk(Area, dist)'!$E$10), 2, IF(C1269&gt;='Risk(Area, dist)'!$C$11, 3, "")))</f>
        <v/>
      </c>
      <c r="E1269" s="172">
        <f>'HP-ICS, V5-Sep24'!G1271</f>
        <v>0</v>
      </c>
      <c r="F1269" s="174" t="str">
        <f>IF(AND(E1269&gt;='Risk(Area, dist)'!$H$9, E1269&lt;='Risk(Area, dist)'!$J$9), 1, IF(AND(E1269&gt;'Risk(Area, dist)'!$H$10, E1269&lt;='Risk(Area, dist)'!$J$10), 2, IF(E1269&gt;='Risk(Area, dist)'!$H$11, 3, "")))</f>
        <v/>
      </c>
      <c r="G1269" s="174">
        <f>'HP-ICS, V5-Sep24'!AJ1271</f>
        <v>0</v>
      </c>
      <c r="H1269" s="174">
        <f t="shared" si="186"/>
        <v>3</v>
      </c>
      <c r="I1269" s="177" t="e">
        <f>('HP-ICS, V5-Sep24'!AM1271-'HP-ICS, V5-Sep24'!S1271)/'HP-ICS, V5-Sep24'!S1271</f>
        <v>#DIV/0!</v>
      </c>
      <c r="J1269" s="174" t="e">
        <f t="shared" si="187"/>
        <v>#DIV/0!</v>
      </c>
      <c r="K1269" s="172">
        <f>'HP-ICS, V5-Sep24'!U1271</f>
        <v>0</v>
      </c>
      <c r="L1269" s="174" t="str">
        <f t="shared" si="188"/>
        <v/>
      </c>
      <c r="M1269" s="173">
        <f>'HP-ICS, V5-Sep24'!AS1271</f>
        <v>0</v>
      </c>
      <c r="N1269" s="174" t="str">
        <f t="shared" si="189"/>
        <v/>
      </c>
      <c r="O1269" s="172">
        <f>'HP-ICS, V5-Sep24'!AO1271</f>
        <v>0</v>
      </c>
      <c r="P1269" s="174" t="str">
        <f t="shared" si="190"/>
        <v/>
      </c>
      <c r="Q1269" s="172">
        <f>'HP-ICS, V5-Sep24'!AT1271</f>
        <v>0</v>
      </c>
      <c r="R1269" s="174" t="str">
        <f t="shared" si="191"/>
        <v/>
      </c>
      <c r="S1269" s="174" t="e">
        <f t="shared" si="192"/>
        <v>#VALUE!</v>
      </c>
      <c r="T1269" s="174" t="e">
        <f t="shared" si="193"/>
        <v>#VALUE!</v>
      </c>
      <c r="U1269" s="173">
        <f>'HP-ICS, V5-Sep24'!AU1271</f>
        <v>0</v>
      </c>
      <c r="V1269" s="174">
        <f t="shared" si="194"/>
        <v>1</v>
      </c>
      <c r="W1269" s="175" t="e">
        <f t="shared" si="195"/>
        <v>#DIV/0!</v>
      </c>
      <c r="X1269" s="176" t="e">
        <f t="shared" si="196"/>
        <v>#DIV/0!</v>
      </c>
    </row>
    <row r="1270" spans="1:24" x14ac:dyDescent="0.3">
      <c r="A1270" s="172" t="str">
        <f>'HP-ICS, V5-Sep24'!D1272</f>
        <v>Guatemala</v>
      </c>
      <c r="B1270" s="172" cm="1">
        <f t="array" ref="B1270">IF(OR(A1270=DATA!$H$2:$H$13),3,IF(OR(A1270=DATA!$H$14:$H$119),2,1))</f>
        <v>1</v>
      </c>
      <c r="C1270" s="173">
        <f>'HP-ICS, V5-Sep24'!L1272</f>
        <v>0</v>
      </c>
      <c r="D1270" s="172" t="str">
        <f>IF(AND(C1270&gt;='Risk(Area, dist)'!$C$9, C1270&lt;='Risk(Area, dist)'!$E$9), 1, IF(AND(C1270&gt;'Risk(Area, dist)'!$C$10, C1270&lt;='Risk(Area, dist)'!$E$10), 2, IF(C1270&gt;='Risk(Area, dist)'!$C$11, 3, "")))</f>
        <v/>
      </c>
      <c r="E1270" s="172">
        <f>'HP-ICS, V5-Sep24'!G1272</f>
        <v>0</v>
      </c>
      <c r="F1270" s="174" t="str">
        <f>IF(AND(E1270&gt;='Risk(Area, dist)'!$H$9, E1270&lt;='Risk(Area, dist)'!$J$9), 1, IF(AND(E1270&gt;'Risk(Area, dist)'!$H$10, E1270&lt;='Risk(Area, dist)'!$J$10), 2, IF(E1270&gt;='Risk(Area, dist)'!$H$11, 3, "")))</f>
        <v/>
      </c>
      <c r="G1270" s="174">
        <f>'HP-ICS, V5-Sep24'!AJ1272</f>
        <v>0</v>
      </c>
      <c r="H1270" s="174">
        <f t="shared" si="186"/>
        <v>3</v>
      </c>
      <c r="I1270" s="177" t="e">
        <f>('HP-ICS, V5-Sep24'!AM1272-'HP-ICS, V5-Sep24'!S1272)/'HP-ICS, V5-Sep24'!S1272</f>
        <v>#DIV/0!</v>
      </c>
      <c r="J1270" s="174" t="e">
        <f t="shared" si="187"/>
        <v>#DIV/0!</v>
      </c>
      <c r="K1270" s="172">
        <f>'HP-ICS, V5-Sep24'!U1272</f>
        <v>0</v>
      </c>
      <c r="L1270" s="174" t="str">
        <f t="shared" si="188"/>
        <v/>
      </c>
      <c r="M1270" s="173">
        <f>'HP-ICS, V5-Sep24'!AS1272</f>
        <v>0</v>
      </c>
      <c r="N1270" s="174" t="str">
        <f t="shared" si="189"/>
        <v/>
      </c>
      <c r="O1270" s="172">
        <f>'HP-ICS, V5-Sep24'!AO1272</f>
        <v>0</v>
      </c>
      <c r="P1270" s="174" t="str">
        <f t="shared" si="190"/>
        <v/>
      </c>
      <c r="Q1270" s="172">
        <f>'HP-ICS, V5-Sep24'!AT1272</f>
        <v>0</v>
      </c>
      <c r="R1270" s="174" t="str">
        <f t="shared" si="191"/>
        <v/>
      </c>
      <c r="S1270" s="174" t="e">
        <f t="shared" si="192"/>
        <v>#VALUE!</v>
      </c>
      <c r="T1270" s="174" t="e">
        <f t="shared" si="193"/>
        <v>#VALUE!</v>
      </c>
      <c r="U1270" s="173">
        <f>'HP-ICS, V5-Sep24'!AU1272</f>
        <v>0</v>
      </c>
      <c r="V1270" s="174">
        <f t="shared" si="194"/>
        <v>1</v>
      </c>
      <c r="W1270" s="175" t="e">
        <f t="shared" si="195"/>
        <v>#DIV/0!</v>
      </c>
      <c r="X1270" s="176" t="e">
        <f t="shared" si="196"/>
        <v>#DIV/0!</v>
      </c>
    </row>
    <row r="1271" spans="1:24" x14ac:dyDescent="0.3">
      <c r="A1271" s="172" t="str">
        <f>'HP-ICS, V5-Sep24'!D1273</f>
        <v>Guatemala</v>
      </c>
      <c r="B1271" s="172" cm="1">
        <f t="array" ref="B1271">IF(OR(A1271=DATA!$H$2:$H$13),3,IF(OR(A1271=DATA!$H$14:$H$119),2,1))</f>
        <v>1</v>
      </c>
      <c r="C1271" s="173">
        <f>'HP-ICS, V5-Sep24'!L1273</f>
        <v>0</v>
      </c>
      <c r="D1271" s="172" t="str">
        <f>IF(AND(C1271&gt;='Risk(Area, dist)'!$C$9, C1271&lt;='Risk(Area, dist)'!$E$9), 1, IF(AND(C1271&gt;'Risk(Area, dist)'!$C$10, C1271&lt;='Risk(Area, dist)'!$E$10), 2, IF(C1271&gt;='Risk(Area, dist)'!$C$11, 3, "")))</f>
        <v/>
      </c>
      <c r="E1271" s="172">
        <f>'HP-ICS, V5-Sep24'!G1273</f>
        <v>0</v>
      </c>
      <c r="F1271" s="174" t="str">
        <f>IF(AND(E1271&gt;='Risk(Area, dist)'!$H$9, E1271&lt;='Risk(Area, dist)'!$J$9), 1, IF(AND(E1271&gt;'Risk(Area, dist)'!$H$10, E1271&lt;='Risk(Area, dist)'!$J$10), 2, IF(E1271&gt;='Risk(Area, dist)'!$H$11, 3, "")))</f>
        <v/>
      </c>
      <c r="G1271" s="174">
        <f>'HP-ICS, V5-Sep24'!AJ1273</f>
        <v>0</v>
      </c>
      <c r="H1271" s="174">
        <f t="shared" si="186"/>
        <v>3</v>
      </c>
      <c r="I1271" s="177" t="e">
        <f>('HP-ICS, V5-Sep24'!AM1273-'HP-ICS, V5-Sep24'!S1273)/'HP-ICS, V5-Sep24'!S1273</f>
        <v>#DIV/0!</v>
      </c>
      <c r="J1271" s="174" t="e">
        <f t="shared" si="187"/>
        <v>#DIV/0!</v>
      </c>
      <c r="K1271" s="172">
        <f>'HP-ICS, V5-Sep24'!U1273</f>
        <v>0</v>
      </c>
      <c r="L1271" s="174" t="str">
        <f t="shared" si="188"/>
        <v/>
      </c>
      <c r="M1271" s="173">
        <f>'HP-ICS, V5-Sep24'!AS1273</f>
        <v>0</v>
      </c>
      <c r="N1271" s="174" t="str">
        <f t="shared" si="189"/>
        <v/>
      </c>
      <c r="O1271" s="172">
        <f>'HP-ICS, V5-Sep24'!AO1273</f>
        <v>0</v>
      </c>
      <c r="P1271" s="174" t="str">
        <f t="shared" si="190"/>
        <v/>
      </c>
      <c r="Q1271" s="172">
        <f>'HP-ICS, V5-Sep24'!AT1273</f>
        <v>0</v>
      </c>
      <c r="R1271" s="174" t="str">
        <f t="shared" si="191"/>
        <v/>
      </c>
      <c r="S1271" s="174" t="e">
        <f t="shared" si="192"/>
        <v>#VALUE!</v>
      </c>
      <c r="T1271" s="174" t="e">
        <f t="shared" si="193"/>
        <v>#VALUE!</v>
      </c>
      <c r="U1271" s="173">
        <f>'HP-ICS, V5-Sep24'!AU1273</f>
        <v>0</v>
      </c>
      <c r="V1271" s="174">
        <f t="shared" si="194"/>
        <v>1</v>
      </c>
      <c r="W1271" s="175" t="e">
        <f t="shared" si="195"/>
        <v>#DIV/0!</v>
      </c>
      <c r="X1271" s="176" t="e">
        <f t="shared" si="196"/>
        <v>#DIV/0!</v>
      </c>
    </row>
    <row r="1272" spans="1:24" x14ac:dyDescent="0.3">
      <c r="A1272" s="172" t="str">
        <f>'HP-ICS, V5-Sep24'!D1274</f>
        <v>Guatemala</v>
      </c>
      <c r="B1272" s="172" cm="1">
        <f t="array" ref="B1272">IF(OR(A1272=DATA!$H$2:$H$13),3,IF(OR(A1272=DATA!$H$14:$H$119),2,1))</f>
        <v>1</v>
      </c>
      <c r="C1272" s="173">
        <f>'HP-ICS, V5-Sep24'!L1274</f>
        <v>0</v>
      </c>
      <c r="D1272" s="172" t="str">
        <f>IF(AND(C1272&gt;='Risk(Area, dist)'!$C$9, C1272&lt;='Risk(Area, dist)'!$E$9), 1, IF(AND(C1272&gt;'Risk(Area, dist)'!$C$10, C1272&lt;='Risk(Area, dist)'!$E$10), 2, IF(C1272&gt;='Risk(Area, dist)'!$C$11, 3, "")))</f>
        <v/>
      </c>
      <c r="E1272" s="172">
        <f>'HP-ICS, V5-Sep24'!G1274</f>
        <v>0</v>
      </c>
      <c r="F1272" s="174" t="str">
        <f>IF(AND(E1272&gt;='Risk(Area, dist)'!$H$9, E1272&lt;='Risk(Area, dist)'!$J$9), 1, IF(AND(E1272&gt;'Risk(Area, dist)'!$H$10, E1272&lt;='Risk(Area, dist)'!$J$10), 2, IF(E1272&gt;='Risk(Area, dist)'!$H$11, 3, "")))</f>
        <v/>
      </c>
      <c r="G1272" s="174">
        <f>'HP-ICS, V5-Sep24'!AJ1274</f>
        <v>0</v>
      </c>
      <c r="H1272" s="174">
        <f t="shared" si="186"/>
        <v>3</v>
      </c>
      <c r="I1272" s="177" t="e">
        <f>('HP-ICS, V5-Sep24'!AM1274-'HP-ICS, V5-Sep24'!S1274)/'HP-ICS, V5-Sep24'!S1274</f>
        <v>#DIV/0!</v>
      </c>
      <c r="J1272" s="174" t="e">
        <f t="shared" si="187"/>
        <v>#DIV/0!</v>
      </c>
      <c r="K1272" s="172">
        <f>'HP-ICS, V5-Sep24'!U1274</f>
        <v>0</v>
      </c>
      <c r="L1272" s="174" t="str">
        <f t="shared" si="188"/>
        <v/>
      </c>
      <c r="M1272" s="173">
        <f>'HP-ICS, V5-Sep24'!AS1274</f>
        <v>0</v>
      </c>
      <c r="N1272" s="174" t="str">
        <f t="shared" si="189"/>
        <v/>
      </c>
      <c r="O1272" s="172">
        <f>'HP-ICS, V5-Sep24'!AO1274</f>
        <v>0</v>
      </c>
      <c r="P1272" s="174" t="str">
        <f t="shared" si="190"/>
        <v/>
      </c>
      <c r="Q1272" s="172">
        <f>'HP-ICS, V5-Sep24'!AT1274</f>
        <v>0</v>
      </c>
      <c r="R1272" s="174" t="str">
        <f t="shared" si="191"/>
        <v/>
      </c>
      <c r="S1272" s="174" t="e">
        <f t="shared" si="192"/>
        <v>#VALUE!</v>
      </c>
      <c r="T1272" s="174" t="e">
        <f t="shared" si="193"/>
        <v>#VALUE!</v>
      </c>
      <c r="U1272" s="173">
        <f>'HP-ICS, V5-Sep24'!AU1274</f>
        <v>0</v>
      </c>
      <c r="V1272" s="174">
        <f t="shared" si="194"/>
        <v>1</v>
      </c>
      <c r="W1272" s="175" t="e">
        <f t="shared" si="195"/>
        <v>#DIV/0!</v>
      </c>
      <c r="X1272" s="176" t="e">
        <f t="shared" si="196"/>
        <v>#DIV/0!</v>
      </c>
    </row>
    <row r="1273" spans="1:24" x14ac:dyDescent="0.3">
      <c r="A1273" s="172" t="str">
        <f>'HP-ICS, V5-Sep24'!D1275</f>
        <v>Guatemala</v>
      </c>
      <c r="B1273" s="172" cm="1">
        <f t="array" ref="B1273">IF(OR(A1273=DATA!$H$2:$H$13),3,IF(OR(A1273=DATA!$H$14:$H$119),2,1))</f>
        <v>1</v>
      </c>
      <c r="C1273" s="173">
        <f>'HP-ICS, V5-Sep24'!L1275</f>
        <v>0</v>
      </c>
      <c r="D1273" s="172" t="str">
        <f>IF(AND(C1273&gt;='Risk(Area, dist)'!$C$9, C1273&lt;='Risk(Area, dist)'!$E$9), 1, IF(AND(C1273&gt;'Risk(Area, dist)'!$C$10, C1273&lt;='Risk(Area, dist)'!$E$10), 2, IF(C1273&gt;='Risk(Area, dist)'!$C$11, 3, "")))</f>
        <v/>
      </c>
      <c r="E1273" s="172">
        <f>'HP-ICS, V5-Sep24'!G1275</f>
        <v>0</v>
      </c>
      <c r="F1273" s="174" t="str">
        <f>IF(AND(E1273&gt;='Risk(Area, dist)'!$H$9, E1273&lt;='Risk(Area, dist)'!$J$9), 1, IF(AND(E1273&gt;'Risk(Area, dist)'!$H$10, E1273&lt;='Risk(Area, dist)'!$J$10), 2, IF(E1273&gt;='Risk(Area, dist)'!$H$11, 3, "")))</f>
        <v/>
      </c>
      <c r="G1273" s="174">
        <f>'HP-ICS, V5-Sep24'!AJ1275</f>
        <v>0</v>
      </c>
      <c r="H1273" s="174">
        <f t="shared" si="186"/>
        <v>3</v>
      </c>
      <c r="I1273" s="177" t="e">
        <f>('HP-ICS, V5-Sep24'!AM1275-'HP-ICS, V5-Sep24'!S1275)/'HP-ICS, V5-Sep24'!S1275</f>
        <v>#DIV/0!</v>
      </c>
      <c r="J1273" s="174" t="e">
        <f t="shared" si="187"/>
        <v>#DIV/0!</v>
      </c>
      <c r="K1273" s="172">
        <f>'HP-ICS, V5-Sep24'!U1275</f>
        <v>0</v>
      </c>
      <c r="L1273" s="174" t="str">
        <f t="shared" si="188"/>
        <v/>
      </c>
      <c r="M1273" s="173">
        <f>'HP-ICS, V5-Sep24'!AS1275</f>
        <v>0</v>
      </c>
      <c r="N1273" s="174" t="str">
        <f t="shared" si="189"/>
        <v/>
      </c>
      <c r="O1273" s="172">
        <f>'HP-ICS, V5-Sep24'!AO1275</f>
        <v>0</v>
      </c>
      <c r="P1273" s="174" t="str">
        <f t="shared" si="190"/>
        <v/>
      </c>
      <c r="Q1273" s="172">
        <f>'HP-ICS, V5-Sep24'!AT1275</f>
        <v>0</v>
      </c>
      <c r="R1273" s="174" t="str">
        <f t="shared" si="191"/>
        <v/>
      </c>
      <c r="S1273" s="174" t="e">
        <f t="shared" si="192"/>
        <v>#VALUE!</v>
      </c>
      <c r="T1273" s="174" t="e">
        <f t="shared" si="193"/>
        <v>#VALUE!</v>
      </c>
      <c r="U1273" s="173">
        <f>'HP-ICS, V5-Sep24'!AU1275</f>
        <v>0</v>
      </c>
      <c r="V1273" s="174">
        <f t="shared" si="194"/>
        <v>1</v>
      </c>
      <c r="W1273" s="175" t="e">
        <f t="shared" si="195"/>
        <v>#DIV/0!</v>
      </c>
      <c r="X1273" s="176" t="e">
        <f t="shared" si="196"/>
        <v>#DIV/0!</v>
      </c>
    </row>
    <row r="1274" spans="1:24" x14ac:dyDescent="0.3">
      <c r="A1274" s="172" t="str">
        <f>'HP-ICS, V5-Sep24'!D1276</f>
        <v>Guatemala</v>
      </c>
      <c r="B1274" s="172" cm="1">
        <f t="array" ref="B1274">IF(OR(A1274=DATA!$H$2:$H$13),3,IF(OR(A1274=DATA!$H$14:$H$119),2,1))</f>
        <v>1</v>
      </c>
      <c r="C1274" s="173">
        <f>'HP-ICS, V5-Sep24'!L1276</f>
        <v>0</v>
      </c>
      <c r="D1274" s="172" t="str">
        <f>IF(AND(C1274&gt;='Risk(Area, dist)'!$C$9, C1274&lt;='Risk(Area, dist)'!$E$9), 1, IF(AND(C1274&gt;'Risk(Area, dist)'!$C$10, C1274&lt;='Risk(Area, dist)'!$E$10), 2, IF(C1274&gt;='Risk(Area, dist)'!$C$11, 3, "")))</f>
        <v/>
      </c>
      <c r="E1274" s="172">
        <f>'HP-ICS, V5-Sep24'!G1276</f>
        <v>0</v>
      </c>
      <c r="F1274" s="174" t="str">
        <f>IF(AND(E1274&gt;='Risk(Area, dist)'!$H$9, E1274&lt;='Risk(Area, dist)'!$J$9), 1, IF(AND(E1274&gt;'Risk(Area, dist)'!$H$10, E1274&lt;='Risk(Area, dist)'!$J$10), 2, IF(E1274&gt;='Risk(Area, dist)'!$H$11, 3, "")))</f>
        <v/>
      </c>
      <c r="G1274" s="174">
        <f>'HP-ICS, V5-Sep24'!AJ1276</f>
        <v>0</v>
      </c>
      <c r="H1274" s="174">
        <f t="shared" si="186"/>
        <v>3</v>
      </c>
      <c r="I1274" s="177" t="e">
        <f>('HP-ICS, V5-Sep24'!AM1276-'HP-ICS, V5-Sep24'!S1276)/'HP-ICS, V5-Sep24'!S1276</f>
        <v>#DIV/0!</v>
      </c>
      <c r="J1274" s="174" t="e">
        <f t="shared" si="187"/>
        <v>#DIV/0!</v>
      </c>
      <c r="K1274" s="172">
        <f>'HP-ICS, V5-Sep24'!U1276</f>
        <v>0</v>
      </c>
      <c r="L1274" s="174" t="str">
        <f t="shared" si="188"/>
        <v/>
      </c>
      <c r="M1274" s="173">
        <f>'HP-ICS, V5-Sep24'!AS1276</f>
        <v>0</v>
      </c>
      <c r="N1274" s="174" t="str">
        <f t="shared" si="189"/>
        <v/>
      </c>
      <c r="O1274" s="172">
        <f>'HP-ICS, V5-Sep24'!AO1276</f>
        <v>0</v>
      </c>
      <c r="P1274" s="174" t="str">
        <f t="shared" si="190"/>
        <v/>
      </c>
      <c r="Q1274" s="172">
        <f>'HP-ICS, V5-Sep24'!AT1276</f>
        <v>0</v>
      </c>
      <c r="R1274" s="174" t="str">
        <f t="shared" si="191"/>
        <v/>
      </c>
      <c r="S1274" s="174" t="e">
        <f t="shared" si="192"/>
        <v>#VALUE!</v>
      </c>
      <c r="T1274" s="174" t="e">
        <f t="shared" si="193"/>
        <v>#VALUE!</v>
      </c>
      <c r="U1274" s="173">
        <f>'HP-ICS, V5-Sep24'!AU1276</f>
        <v>0</v>
      </c>
      <c r="V1274" s="174">
        <f t="shared" si="194"/>
        <v>1</v>
      </c>
      <c r="W1274" s="175" t="e">
        <f t="shared" si="195"/>
        <v>#DIV/0!</v>
      </c>
      <c r="X1274" s="176" t="e">
        <f t="shared" si="196"/>
        <v>#DIV/0!</v>
      </c>
    </row>
    <row r="1275" spans="1:24" x14ac:dyDescent="0.3">
      <c r="A1275" s="172" t="str">
        <f>'HP-ICS, V5-Sep24'!D1277</f>
        <v>Guatemala</v>
      </c>
      <c r="B1275" s="172" cm="1">
        <f t="array" ref="B1275">IF(OR(A1275=DATA!$H$2:$H$13),3,IF(OR(A1275=DATA!$H$14:$H$119),2,1))</f>
        <v>1</v>
      </c>
      <c r="C1275" s="173">
        <f>'HP-ICS, V5-Sep24'!L1277</f>
        <v>0</v>
      </c>
      <c r="D1275" s="172" t="str">
        <f>IF(AND(C1275&gt;='Risk(Area, dist)'!$C$9, C1275&lt;='Risk(Area, dist)'!$E$9), 1, IF(AND(C1275&gt;'Risk(Area, dist)'!$C$10, C1275&lt;='Risk(Area, dist)'!$E$10), 2, IF(C1275&gt;='Risk(Area, dist)'!$C$11, 3, "")))</f>
        <v/>
      </c>
      <c r="E1275" s="172">
        <f>'HP-ICS, V5-Sep24'!G1277</f>
        <v>0</v>
      </c>
      <c r="F1275" s="174" t="str">
        <f>IF(AND(E1275&gt;='Risk(Area, dist)'!$H$9, E1275&lt;='Risk(Area, dist)'!$J$9), 1, IF(AND(E1275&gt;'Risk(Area, dist)'!$H$10, E1275&lt;='Risk(Area, dist)'!$J$10), 2, IF(E1275&gt;='Risk(Area, dist)'!$H$11, 3, "")))</f>
        <v/>
      </c>
      <c r="G1275" s="174">
        <f>'HP-ICS, V5-Sep24'!AJ1277</f>
        <v>0</v>
      </c>
      <c r="H1275" s="174">
        <f t="shared" si="186"/>
        <v>3</v>
      </c>
      <c r="I1275" s="177" t="e">
        <f>('HP-ICS, V5-Sep24'!AM1277-'HP-ICS, V5-Sep24'!S1277)/'HP-ICS, V5-Sep24'!S1277</f>
        <v>#DIV/0!</v>
      </c>
      <c r="J1275" s="174" t="e">
        <f t="shared" si="187"/>
        <v>#DIV/0!</v>
      </c>
      <c r="K1275" s="172">
        <f>'HP-ICS, V5-Sep24'!U1277</f>
        <v>0</v>
      </c>
      <c r="L1275" s="174" t="str">
        <f t="shared" si="188"/>
        <v/>
      </c>
      <c r="M1275" s="173">
        <f>'HP-ICS, V5-Sep24'!AS1277</f>
        <v>0</v>
      </c>
      <c r="N1275" s="174" t="str">
        <f t="shared" si="189"/>
        <v/>
      </c>
      <c r="O1275" s="172">
        <f>'HP-ICS, V5-Sep24'!AO1277</f>
        <v>0</v>
      </c>
      <c r="P1275" s="174" t="str">
        <f t="shared" si="190"/>
        <v/>
      </c>
      <c r="Q1275" s="172">
        <f>'HP-ICS, V5-Sep24'!AT1277</f>
        <v>0</v>
      </c>
      <c r="R1275" s="174" t="str">
        <f t="shared" si="191"/>
        <v/>
      </c>
      <c r="S1275" s="174" t="e">
        <f t="shared" si="192"/>
        <v>#VALUE!</v>
      </c>
      <c r="T1275" s="174" t="e">
        <f t="shared" si="193"/>
        <v>#VALUE!</v>
      </c>
      <c r="U1275" s="173">
        <f>'HP-ICS, V5-Sep24'!AU1277</f>
        <v>0</v>
      </c>
      <c r="V1275" s="174">
        <f t="shared" si="194"/>
        <v>1</v>
      </c>
      <c r="W1275" s="175" t="e">
        <f t="shared" si="195"/>
        <v>#DIV/0!</v>
      </c>
      <c r="X1275" s="176" t="e">
        <f t="shared" si="196"/>
        <v>#DIV/0!</v>
      </c>
    </row>
    <row r="1276" spans="1:24" x14ac:dyDescent="0.3">
      <c r="A1276" s="172" t="str">
        <f>'HP-ICS, V5-Sep24'!D1278</f>
        <v>Guatemala</v>
      </c>
      <c r="B1276" s="172" cm="1">
        <f t="array" ref="B1276">IF(OR(A1276=DATA!$H$2:$H$13),3,IF(OR(A1276=DATA!$H$14:$H$119),2,1))</f>
        <v>1</v>
      </c>
      <c r="C1276" s="173">
        <f>'HP-ICS, V5-Sep24'!L1278</f>
        <v>0</v>
      </c>
      <c r="D1276" s="172" t="str">
        <f>IF(AND(C1276&gt;='Risk(Area, dist)'!$C$9, C1276&lt;='Risk(Area, dist)'!$E$9), 1, IF(AND(C1276&gt;'Risk(Area, dist)'!$C$10, C1276&lt;='Risk(Area, dist)'!$E$10), 2, IF(C1276&gt;='Risk(Area, dist)'!$C$11, 3, "")))</f>
        <v/>
      </c>
      <c r="E1276" s="172">
        <f>'HP-ICS, V5-Sep24'!G1278</f>
        <v>0</v>
      </c>
      <c r="F1276" s="174" t="str">
        <f>IF(AND(E1276&gt;='Risk(Area, dist)'!$H$9, E1276&lt;='Risk(Area, dist)'!$J$9), 1, IF(AND(E1276&gt;'Risk(Area, dist)'!$H$10, E1276&lt;='Risk(Area, dist)'!$J$10), 2, IF(E1276&gt;='Risk(Area, dist)'!$H$11, 3, "")))</f>
        <v/>
      </c>
      <c r="G1276" s="174">
        <f>'HP-ICS, V5-Sep24'!AJ1278</f>
        <v>0</v>
      </c>
      <c r="H1276" s="174">
        <f t="shared" si="186"/>
        <v>3</v>
      </c>
      <c r="I1276" s="177" t="e">
        <f>('HP-ICS, V5-Sep24'!AM1278-'HP-ICS, V5-Sep24'!S1278)/'HP-ICS, V5-Sep24'!S1278</f>
        <v>#DIV/0!</v>
      </c>
      <c r="J1276" s="174" t="e">
        <f t="shared" si="187"/>
        <v>#DIV/0!</v>
      </c>
      <c r="K1276" s="172">
        <f>'HP-ICS, V5-Sep24'!U1278</f>
        <v>0</v>
      </c>
      <c r="L1276" s="174" t="str">
        <f t="shared" si="188"/>
        <v/>
      </c>
      <c r="M1276" s="173">
        <f>'HP-ICS, V5-Sep24'!AS1278</f>
        <v>0</v>
      </c>
      <c r="N1276" s="174" t="str">
        <f t="shared" si="189"/>
        <v/>
      </c>
      <c r="O1276" s="172">
        <f>'HP-ICS, V5-Sep24'!AO1278</f>
        <v>0</v>
      </c>
      <c r="P1276" s="174" t="str">
        <f t="shared" si="190"/>
        <v/>
      </c>
      <c r="Q1276" s="172">
        <f>'HP-ICS, V5-Sep24'!AT1278</f>
        <v>0</v>
      </c>
      <c r="R1276" s="174" t="str">
        <f t="shared" si="191"/>
        <v/>
      </c>
      <c r="S1276" s="174" t="e">
        <f t="shared" si="192"/>
        <v>#VALUE!</v>
      </c>
      <c r="T1276" s="174" t="e">
        <f t="shared" si="193"/>
        <v>#VALUE!</v>
      </c>
      <c r="U1276" s="173">
        <f>'HP-ICS, V5-Sep24'!AU1278</f>
        <v>0</v>
      </c>
      <c r="V1276" s="174">
        <f t="shared" si="194"/>
        <v>1</v>
      </c>
      <c r="W1276" s="175" t="e">
        <f t="shared" si="195"/>
        <v>#DIV/0!</v>
      </c>
      <c r="X1276" s="176" t="e">
        <f t="shared" si="196"/>
        <v>#DIV/0!</v>
      </c>
    </row>
    <row r="1277" spans="1:24" x14ac:dyDescent="0.3">
      <c r="A1277" s="172" t="str">
        <f>'HP-ICS, V5-Sep24'!D1279</f>
        <v>Guatemala</v>
      </c>
      <c r="B1277" s="172" cm="1">
        <f t="array" ref="B1277">IF(OR(A1277=DATA!$H$2:$H$13),3,IF(OR(A1277=DATA!$H$14:$H$119),2,1))</f>
        <v>1</v>
      </c>
      <c r="C1277" s="173">
        <f>'HP-ICS, V5-Sep24'!L1279</f>
        <v>0</v>
      </c>
      <c r="D1277" s="172" t="str">
        <f>IF(AND(C1277&gt;='Risk(Area, dist)'!$C$9, C1277&lt;='Risk(Area, dist)'!$E$9), 1, IF(AND(C1277&gt;'Risk(Area, dist)'!$C$10, C1277&lt;='Risk(Area, dist)'!$E$10), 2, IF(C1277&gt;='Risk(Area, dist)'!$C$11, 3, "")))</f>
        <v/>
      </c>
      <c r="E1277" s="172">
        <f>'HP-ICS, V5-Sep24'!G1279</f>
        <v>0</v>
      </c>
      <c r="F1277" s="174" t="str">
        <f>IF(AND(E1277&gt;='Risk(Area, dist)'!$H$9, E1277&lt;='Risk(Area, dist)'!$J$9), 1, IF(AND(E1277&gt;'Risk(Area, dist)'!$H$10, E1277&lt;='Risk(Area, dist)'!$J$10), 2, IF(E1277&gt;='Risk(Area, dist)'!$H$11, 3, "")))</f>
        <v/>
      </c>
      <c r="G1277" s="174">
        <f>'HP-ICS, V5-Sep24'!AJ1279</f>
        <v>0</v>
      </c>
      <c r="H1277" s="174">
        <f t="shared" si="186"/>
        <v>3</v>
      </c>
      <c r="I1277" s="177" t="e">
        <f>('HP-ICS, V5-Sep24'!AM1279-'HP-ICS, V5-Sep24'!S1279)/'HP-ICS, V5-Sep24'!S1279</f>
        <v>#DIV/0!</v>
      </c>
      <c r="J1277" s="174" t="e">
        <f t="shared" si="187"/>
        <v>#DIV/0!</v>
      </c>
      <c r="K1277" s="172">
        <f>'HP-ICS, V5-Sep24'!U1279</f>
        <v>0</v>
      </c>
      <c r="L1277" s="174" t="str">
        <f t="shared" si="188"/>
        <v/>
      </c>
      <c r="M1277" s="173">
        <f>'HP-ICS, V5-Sep24'!AS1279</f>
        <v>0</v>
      </c>
      <c r="N1277" s="174" t="str">
        <f t="shared" si="189"/>
        <v/>
      </c>
      <c r="O1277" s="172">
        <f>'HP-ICS, V5-Sep24'!AO1279</f>
        <v>0</v>
      </c>
      <c r="P1277" s="174" t="str">
        <f t="shared" si="190"/>
        <v/>
      </c>
      <c r="Q1277" s="172">
        <f>'HP-ICS, V5-Sep24'!AT1279</f>
        <v>0</v>
      </c>
      <c r="R1277" s="174" t="str">
        <f t="shared" si="191"/>
        <v/>
      </c>
      <c r="S1277" s="174" t="e">
        <f t="shared" si="192"/>
        <v>#VALUE!</v>
      </c>
      <c r="T1277" s="174" t="e">
        <f t="shared" si="193"/>
        <v>#VALUE!</v>
      </c>
      <c r="U1277" s="173">
        <f>'HP-ICS, V5-Sep24'!AU1279</f>
        <v>0</v>
      </c>
      <c r="V1277" s="174">
        <f t="shared" si="194"/>
        <v>1</v>
      </c>
      <c r="W1277" s="175" t="e">
        <f t="shared" si="195"/>
        <v>#DIV/0!</v>
      </c>
      <c r="X1277" s="176" t="e">
        <f t="shared" si="196"/>
        <v>#DIV/0!</v>
      </c>
    </row>
    <row r="1278" spans="1:24" x14ac:dyDescent="0.3">
      <c r="A1278" s="172" t="str">
        <f>'HP-ICS, V5-Sep24'!D1280</f>
        <v>Guatemala</v>
      </c>
      <c r="B1278" s="172" cm="1">
        <f t="array" ref="B1278">IF(OR(A1278=DATA!$H$2:$H$13),3,IF(OR(A1278=DATA!$H$14:$H$119),2,1))</f>
        <v>1</v>
      </c>
      <c r="C1278" s="173">
        <f>'HP-ICS, V5-Sep24'!L1280</f>
        <v>0</v>
      </c>
      <c r="D1278" s="172" t="str">
        <f>IF(AND(C1278&gt;='Risk(Area, dist)'!$C$9, C1278&lt;='Risk(Area, dist)'!$E$9), 1, IF(AND(C1278&gt;'Risk(Area, dist)'!$C$10, C1278&lt;='Risk(Area, dist)'!$E$10), 2, IF(C1278&gt;='Risk(Area, dist)'!$C$11, 3, "")))</f>
        <v/>
      </c>
      <c r="E1278" s="172">
        <f>'HP-ICS, V5-Sep24'!G1280</f>
        <v>0</v>
      </c>
      <c r="F1278" s="174" t="str">
        <f>IF(AND(E1278&gt;='Risk(Area, dist)'!$H$9, E1278&lt;='Risk(Area, dist)'!$J$9), 1, IF(AND(E1278&gt;'Risk(Area, dist)'!$H$10, E1278&lt;='Risk(Area, dist)'!$J$10), 2, IF(E1278&gt;='Risk(Area, dist)'!$H$11, 3, "")))</f>
        <v/>
      </c>
      <c r="G1278" s="174">
        <f>'HP-ICS, V5-Sep24'!AJ1280</f>
        <v>0</v>
      </c>
      <c r="H1278" s="174">
        <f t="shared" si="186"/>
        <v>3</v>
      </c>
      <c r="I1278" s="177" t="e">
        <f>('HP-ICS, V5-Sep24'!AM1280-'HP-ICS, V5-Sep24'!S1280)/'HP-ICS, V5-Sep24'!S1280</f>
        <v>#DIV/0!</v>
      </c>
      <c r="J1278" s="174" t="e">
        <f t="shared" si="187"/>
        <v>#DIV/0!</v>
      </c>
      <c r="K1278" s="172">
        <f>'HP-ICS, V5-Sep24'!U1280</f>
        <v>0</v>
      </c>
      <c r="L1278" s="174" t="str">
        <f t="shared" si="188"/>
        <v/>
      </c>
      <c r="M1278" s="173">
        <f>'HP-ICS, V5-Sep24'!AS1280</f>
        <v>0</v>
      </c>
      <c r="N1278" s="174" t="str">
        <f t="shared" si="189"/>
        <v/>
      </c>
      <c r="O1278" s="172">
        <f>'HP-ICS, V5-Sep24'!AO1280</f>
        <v>0</v>
      </c>
      <c r="P1278" s="174" t="str">
        <f t="shared" si="190"/>
        <v/>
      </c>
      <c r="Q1278" s="172">
        <f>'HP-ICS, V5-Sep24'!AT1280</f>
        <v>0</v>
      </c>
      <c r="R1278" s="174" t="str">
        <f t="shared" si="191"/>
        <v/>
      </c>
      <c r="S1278" s="174" t="e">
        <f t="shared" si="192"/>
        <v>#VALUE!</v>
      </c>
      <c r="T1278" s="174" t="e">
        <f t="shared" si="193"/>
        <v>#VALUE!</v>
      </c>
      <c r="U1278" s="173">
        <f>'HP-ICS, V5-Sep24'!AU1280</f>
        <v>0</v>
      </c>
      <c r="V1278" s="174">
        <f t="shared" si="194"/>
        <v>1</v>
      </c>
      <c r="W1278" s="175" t="e">
        <f t="shared" si="195"/>
        <v>#DIV/0!</v>
      </c>
      <c r="X1278" s="176" t="e">
        <f t="shared" si="196"/>
        <v>#DIV/0!</v>
      </c>
    </row>
    <row r="1279" spans="1:24" x14ac:dyDescent="0.3">
      <c r="A1279" s="172" t="str">
        <f>'HP-ICS, V5-Sep24'!D1281</f>
        <v>Guatemala</v>
      </c>
      <c r="B1279" s="172" cm="1">
        <f t="array" ref="B1279">IF(OR(A1279=DATA!$H$2:$H$13),3,IF(OR(A1279=DATA!$H$14:$H$119),2,1))</f>
        <v>1</v>
      </c>
      <c r="C1279" s="173">
        <f>'HP-ICS, V5-Sep24'!L1281</f>
        <v>0</v>
      </c>
      <c r="D1279" s="172" t="str">
        <f>IF(AND(C1279&gt;='Risk(Area, dist)'!$C$9, C1279&lt;='Risk(Area, dist)'!$E$9), 1, IF(AND(C1279&gt;'Risk(Area, dist)'!$C$10, C1279&lt;='Risk(Area, dist)'!$E$10), 2, IF(C1279&gt;='Risk(Area, dist)'!$C$11, 3, "")))</f>
        <v/>
      </c>
      <c r="E1279" s="172">
        <f>'HP-ICS, V5-Sep24'!G1281</f>
        <v>0</v>
      </c>
      <c r="F1279" s="174" t="str">
        <f>IF(AND(E1279&gt;='Risk(Area, dist)'!$H$9, E1279&lt;='Risk(Area, dist)'!$J$9), 1, IF(AND(E1279&gt;'Risk(Area, dist)'!$H$10, E1279&lt;='Risk(Area, dist)'!$J$10), 2, IF(E1279&gt;='Risk(Area, dist)'!$H$11, 3, "")))</f>
        <v/>
      </c>
      <c r="G1279" s="174">
        <f>'HP-ICS, V5-Sep24'!AJ1281</f>
        <v>0</v>
      </c>
      <c r="H1279" s="174">
        <f t="shared" si="186"/>
        <v>3</v>
      </c>
      <c r="I1279" s="177" t="e">
        <f>('HP-ICS, V5-Sep24'!AM1281-'HP-ICS, V5-Sep24'!S1281)/'HP-ICS, V5-Sep24'!S1281</f>
        <v>#DIV/0!</v>
      </c>
      <c r="J1279" s="174" t="e">
        <f t="shared" si="187"/>
        <v>#DIV/0!</v>
      </c>
      <c r="K1279" s="172">
        <f>'HP-ICS, V5-Sep24'!U1281</f>
        <v>0</v>
      </c>
      <c r="L1279" s="174" t="str">
        <f t="shared" si="188"/>
        <v/>
      </c>
      <c r="M1279" s="173">
        <f>'HP-ICS, V5-Sep24'!AS1281</f>
        <v>0</v>
      </c>
      <c r="N1279" s="174" t="str">
        <f t="shared" si="189"/>
        <v/>
      </c>
      <c r="O1279" s="172">
        <f>'HP-ICS, V5-Sep24'!AO1281</f>
        <v>0</v>
      </c>
      <c r="P1279" s="174" t="str">
        <f t="shared" si="190"/>
        <v/>
      </c>
      <c r="Q1279" s="172">
        <f>'HP-ICS, V5-Sep24'!AT1281</f>
        <v>0</v>
      </c>
      <c r="R1279" s="174" t="str">
        <f t="shared" si="191"/>
        <v/>
      </c>
      <c r="S1279" s="174" t="e">
        <f t="shared" si="192"/>
        <v>#VALUE!</v>
      </c>
      <c r="T1279" s="174" t="e">
        <f t="shared" si="193"/>
        <v>#VALUE!</v>
      </c>
      <c r="U1279" s="173">
        <f>'HP-ICS, V5-Sep24'!AU1281</f>
        <v>0</v>
      </c>
      <c r="V1279" s="174">
        <f t="shared" si="194"/>
        <v>1</v>
      </c>
      <c r="W1279" s="175" t="e">
        <f t="shared" si="195"/>
        <v>#DIV/0!</v>
      </c>
      <c r="X1279" s="176" t="e">
        <f t="shared" si="196"/>
        <v>#DIV/0!</v>
      </c>
    </row>
    <row r="1280" spans="1:24" x14ac:dyDescent="0.3">
      <c r="A1280" s="172" t="str">
        <f>'HP-ICS, V5-Sep24'!D1282</f>
        <v>Guatemala</v>
      </c>
      <c r="B1280" s="172" cm="1">
        <f t="array" ref="B1280">IF(OR(A1280=DATA!$H$2:$H$13),3,IF(OR(A1280=DATA!$H$14:$H$119),2,1))</f>
        <v>1</v>
      </c>
      <c r="C1280" s="173">
        <f>'HP-ICS, V5-Sep24'!L1282</f>
        <v>0</v>
      </c>
      <c r="D1280" s="172" t="str">
        <f>IF(AND(C1280&gt;='Risk(Area, dist)'!$C$9, C1280&lt;='Risk(Area, dist)'!$E$9), 1, IF(AND(C1280&gt;'Risk(Area, dist)'!$C$10, C1280&lt;='Risk(Area, dist)'!$E$10), 2, IF(C1280&gt;='Risk(Area, dist)'!$C$11, 3, "")))</f>
        <v/>
      </c>
      <c r="E1280" s="172">
        <f>'HP-ICS, V5-Sep24'!G1282</f>
        <v>0</v>
      </c>
      <c r="F1280" s="174" t="str">
        <f>IF(AND(E1280&gt;='Risk(Area, dist)'!$H$9, E1280&lt;='Risk(Area, dist)'!$J$9), 1, IF(AND(E1280&gt;'Risk(Area, dist)'!$H$10, E1280&lt;='Risk(Area, dist)'!$J$10), 2, IF(E1280&gt;='Risk(Area, dist)'!$H$11, 3, "")))</f>
        <v/>
      </c>
      <c r="G1280" s="174">
        <f>'HP-ICS, V5-Sep24'!AJ1282</f>
        <v>0</v>
      </c>
      <c r="H1280" s="174">
        <f t="shared" si="186"/>
        <v>3</v>
      </c>
      <c r="I1280" s="177" t="e">
        <f>('HP-ICS, V5-Sep24'!AM1282-'HP-ICS, V5-Sep24'!S1282)/'HP-ICS, V5-Sep24'!S1282</f>
        <v>#DIV/0!</v>
      </c>
      <c r="J1280" s="174" t="e">
        <f t="shared" si="187"/>
        <v>#DIV/0!</v>
      </c>
      <c r="K1280" s="172">
        <f>'HP-ICS, V5-Sep24'!U1282</f>
        <v>0</v>
      </c>
      <c r="L1280" s="174" t="str">
        <f t="shared" si="188"/>
        <v/>
      </c>
      <c r="M1280" s="173">
        <f>'HP-ICS, V5-Sep24'!AS1282</f>
        <v>0</v>
      </c>
      <c r="N1280" s="174" t="str">
        <f t="shared" si="189"/>
        <v/>
      </c>
      <c r="O1280" s="172">
        <f>'HP-ICS, V5-Sep24'!AO1282</f>
        <v>0</v>
      </c>
      <c r="P1280" s="174" t="str">
        <f t="shared" si="190"/>
        <v/>
      </c>
      <c r="Q1280" s="172">
        <f>'HP-ICS, V5-Sep24'!AT1282</f>
        <v>0</v>
      </c>
      <c r="R1280" s="174" t="str">
        <f t="shared" si="191"/>
        <v/>
      </c>
      <c r="S1280" s="174" t="e">
        <f t="shared" si="192"/>
        <v>#VALUE!</v>
      </c>
      <c r="T1280" s="174" t="e">
        <f t="shared" si="193"/>
        <v>#VALUE!</v>
      </c>
      <c r="U1280" s="173">
        <f>'HP-ICS, V5-Sep24'!AU1282</f>
        <v>0</v>
      </c>
      <c r="V1280" s="174">
        <f t="shared" si="194"/>
        <v>1</v>
      </c>
      <c r="W1280" s="175" t="e">
        <f t="shared" si="195"/>
        <v>#DIV/0!</v>
      </c>
      <c r="X1280" s="176" t="e">
        <f t="shared" si="196"/>
        <v>#DIV/0!</v>
      </c>
    </row>
    <row r="1281" spans="1:24" x14ac:dyDescent="0.3">
      <c r="A1281" s="172" t="str">
        <f>'HP-ICS, V5-Sep24'!D1283</f>
        <v>Guatemala</v>
      </c>
      <c r="B1281" s="172" cm="1">
        <f t="array" ref="B1281">IF(OR(A1281=DATA!$H$2:$H$13),3,IF(OR(A1281=DATA!$H$14:$H$119),2,1))</f>
        <v>1</v>
      </c>
      <c r="C1281" s="173">
        <f>'HP-ICS, V5-Sep24'!L1283</f>
        <v>0</v>
      </c>
      <c r="D1281" s="172" t="str">
        <f>IF(AND(C1281&gt;='Risk(Area, dist)'!$C$9, C1281&lt;='Risk(Area, dist)'!$E$9), 1, IF(AND(C1281&gt;'Risk(Area, dist)'!$C$10, C1281&lt;='Risk(Area, dist)'!$E$10), 2, IF(C1281&gt;='Risk(Area, dist)'!$C$11, 3, "")))</f>
        <v/>
      </c>
      <c r="E1281" s="172">
        <f>'HP-ICS, V5-Sep24'!G1283</f>
        <v>0</v>
      </c>
      <c r="F1281" s="174" t="str">
        <f>IF(AND(E1281&gt;='Risk(Area, dist)'!$H$9, E1281&lt;='Risk(Area, dist)'!$J$9), 1, IF(AND(E1281&gt;'Risk(Area, dist)'!$H$10, E1281&lt;='Risk(Area, dist)'!$J$10), 2, IF(E1281&gt;='Risk(Area, dist)'!$H$11, 3, "")))</f>
        <v/>
      </c>
      <c r="G1281" s="174">
        <f>'HP-ICS, V5-Sep24'!AJ1283</f>
        <v>0</v>
      </c>
      <c r="H1281" s="174">
        <f t="shared" si="186"/>
        <v>3</v>
      </c>
      <c r="I1281" s="177" t="e">
        <f>('HP-ICS, V5-Sep24'!AM1283-'HP-ICS, V5-Sep24'!S1283)/'HP-ICS, V5-Sep24'!S1283</f>
        <v>#DIV/0!</v>
      </c>
      <c r="J1281" s="174" t="e">
        <f t="shared" si="187"/>
        <v>#DIV/0!</v>
      </c>
      <c r="K1281" s="172">
        <f>'HP-ICS, V5-Sep24'!U1283</f>
        <v>0</v>
      </c>
      <c r="L1281" s="174" t="str">
        <f t="shared" si="188"/>
        <v/>
      </c>
      <c r="M1281" s="173">
        <f>'HP-ICS, V5-Sep24'!AS1283</f>
        <v>0</v>
      </c>
      <c r="N1281" s="174" t="str">
        <f t="shared" si="189"/>
        <v/>
      </c>
      <c r="O1281" s="172">
        <f>'HP-ICS, V5-Sep24'!AO1283</f>
        <v>0</v>
      </c>
      <c r="P1281" s="174" t="str">
        <f t="shared" si="190"/>
        <v/>
      </c>
      <c r="Q1281" s="172">
        <f>'HP-ICS, V5-Sep24'!AT1283</f>
        <v>0</v>
      </c>
      <c r="R1281" s="174" t="str">
        <f t="shared" si="191"/>
        <v/>
      </c>
      <c r="S1281" s="174" t="e">
        <f t="shared" si="192"/>
        <v>#VALUE!</v>
      </c>
      <c r="T1281" s="174" t="e">
        <f t="shared" si="193"/>
        <v>#VALUE!</v>
      </c>
      <c r="U1281" s="173">
        <f>'HP-ICS, V5-Sep24'!AU1283</f>
        <v>0</v>
      </c>
      <c r="V1281" s="174">
        <f t="shared" si="194"/>
        <v>1</v>
      </c>
      <c r="W1281" s="175" t="e">
        <f t="shared" si="195"/>
        <v>#DIV/0!</v>
      </c>
      <c r="X1281" s="176" t="e">
        <f t="shared" si="196"/>
        <v>#DIV/0!</v>
      </c>
    </row>
    <row r="1282" spans="1:24" x14ac:dyDescent="0.3">
      <c r="A1282" s="172" t="str">
        <f>'HP-ICS, V5-Sep24'!D1284</f>
        <v>Guatemala</v>
      </c>
      <c r="B1282" s="172" cm="1">
        <f t="array" ref="B1282">IF(OR(A1282=DATA!$H$2:$H$13),3,IF(OR(A1282=DATA!$H$14:$H$119),2,1))</f>
        <v>1</v>
      </c>
      <c r="C1282" s="173">
        <f>'HP-ICS, V5-Sep24'!L1284</f>
        <v>0</v>
      </c>
      <c r="D1282" s="172" t="str">
        <f>IF(AND(C1282&gt;='Risk(Area, dist)'!$C$9, C1282&lt;='Risk(Area, dist)'!$E$9), 1, IF(AND(C1282&gt;'Risk(Area, dist)'!$C$10, C1282&lt;='Risk(Area, dist)'!$E$10), 2, IF(C1282&gt;='Risk(Area, dist)'!$C$11, 3, "")))</f>
        <v/>
      </c>
      <c r="E1282" s="172">
        <f>'HP-ICS, V5-Sep24'!G1284</f>
        <v>0</v>
      </c>
      <c r="F1282" s="174" t="str">
        <f>IF(AND(E1282&gt;='Risk(Area, dist)'!$H$9, E1282&lt;='Risk(Area, dist)'!$J$9), 1, IF(AND(E1282&gt;'Risk(Area, dist)'!$H$10, E1282&lt;='Risk(Area, dist)'!$J$10), 2, IF(E1282&gt;='Risk(Area, dist)'!$H$11, 3, "")))</f>
        <v/>
      </c>
      <c r="G1282" s="174">
        <f>'HP-ICS, V5-Sep24'!AJ1284</f>
        <v>0</v>
      </c>
      <c r="H1282" s="174">
        <f t="shared" ref="H1282:H1345" si="197">IF(G1282="Orgánico / Organic",1,IF(G1282="T3",2,3))</f>
        <v>3</v>
      </c>
      <c r="I1282" s="177" t="e">
        <f>('HP-ICS, V5-Sep24'!AM1284-'HP-ICS, V5-Sep24'!S1284)/'HP-ICS, V5-Sep24'!S1284</f>
        <v>#DIV/0!</v>
      </c>
      <c r="J1282" s="174" t="e">
        <f t="shared" ref="J1282:J1345" si="198">IF(OR(AND(I1282&gt;=-10%,I1282&lt;=0%),AND(I1282&gt;=0%,I1282&lt;=10%)), 1, IF(I1282&gt;10%, 3, IF(I1282&lt;-10%, 2, "")))</f>
        <v>#DIV/0!</v>
      </c>
      <c r="K1282" s="172">
        <f>'HP-ICS, V5-Sep24'!U1284</f>
        <v>0</v>
      </c>
      <c r="L1282" s="174" t="str">
        <f t="shared" ref="L1282:L1345" si="199">IF(K1282="NA", 1, IF(K1282="Intercalado / Intercrop", 2, IF(K1282="Rotación / Rotation", 3, "")))</f>
        <v/>
      </c>
      <c r="M1282" s="173">
        <f>'HP-ICS, V5-Sep24'!AS1284</f>
        <v>0</v>
      </c>
      <c r="N1282" s="174" t="str">
        <f t="shared" ref="N1282:N1345" si="200">IF(M1282="No", 3, IF(M1282="Sí / Yes", 1, ""))</f>
        <v/>
      </c>
      <c r="O1282" s="172">
        <f>'HP-ICS, V5-Sep24'!AO1284</f>
        <v>0</v>
      </c>
      <c r="P1282" s="174" t="str">
        <f t="shared" ref="P1282:P1345" si="201">IF(O1282="No", 1, IF(O1282="Sí / Yes", 3, ""))</f>
        <v/>
      </c>
      <c r="Q1282" s="172">
        <f>'HP-ICS, V5-Sep24'!AT1284</f>
        <v>0</v>
      </c>
      <c r="R1282" s="174" t="str">
        <f t="shared" ref="R1282:R1345" si="202">IF(Q1282="No", 1, IF(Q1282="Sí / Yes", 3, ""))</f>
        <v/>
      </c>
      <c r="S1282" s="174" t="e">
        <f t="shared" ref="S1282:S1345" si="203">R1282-P1282</f>
        <v>#VALUE!</v>
      </c>
      <c r="T1282" s="174" t="e">
        <f t="shared" ref="T1282:T1345" si="204">IF(S1282=2,3,1)</f>
        <v>#VALUE!</v>
      </c>
      <c r="U1282" s="173">
        <f>'HP-ICS, V5-Sep24'!AU1284</f>
        <v>0</v>
      </c>
      <c r="V1282" s="174">
        <f t="shared" ref="V1282:V1345" si="205">IF(U1282=0,1,IF(U1282&gt;0,3,2))</f>
        <v>1</v>
      </c>
      <c r="W1282" s="175" t="e">
        <f t="shared" ref="W1282:W1345" si="206">AVERAGE(B1282,D1282,F1282,H1282,J1282,L1282,N1282,V1282,T1282)</f>
        <v>#DIV/0!</v>
      </c>
      <c r="X1282" s="176" t="e">
        <f t="shared" si="196"/>
        <v>#DIV/0!</v>
      </c>
    </row>
    <row r="1283" spans="1:24" x14ac:dyDescent="0.3">
      <c r="A1283" s="172" t="str">
        <f>'HP-ICS, V5-Sep24'!D1285</f>
        <v>Guatemala</v>
      </c>
      <c r="B1283" s="172" cm="1">
        <f t="array" ref="B1283">IF(OR(A1283=DATA!$H$2:$H$13),3,IF(OR(A1283=DATA!$H$14:$H$119),2,1))</f>
        <v>1</v>
      </c>
      <c r="C1283" s="173">
        <f>'HP-ICS, V5-Sep24'!L1285</f>
        <v>0</v>
      </c>
      <c r="D1283" s="172" t="str">
        <f>IF(AND(C1283&gt;='Risk(Area, dist)'!$C$9, C1283&lt;='Risk(Area, dist)'!$E$9), 1, IF(AND(C1283&gt;'Risk(Area, dist)'!$C$10, C1283&lt;='Risk(Area, dist)'!$E$10), 2, IF(C1283&gt;='Risk(Area, dist)'!$C$11, 3, "")))</f>
        <v/>
      </c>
      <c r="E1283" s="172">
        <f>'HP-ICS, V5-Sep24'!G1285</f>
        <v>0</v>
      </c>
      <c r="F1283" s="174" t="str">
        <f>IF(AND(E1283&gt;='Risk(Area, dist)'!$H$9, E1283&lt;='Risk(Area, dist)'!$J$9), 1, IF(AND(E1283&gt;'Risk(Area, dist)'!$H$10, E1283&lt;='Risk(Area, dist)'!$J$10), 2, IF(E1283&gt;='Risk(Area, dist)'!$H$11, 3, "")))</f>
        <v/>
      </c>
      <c r="G1283" s="174">
        <f>'HP-ICS, V5-Sep24'!AJ1285</f>
        <v>0</v>
      </c>
      <c r="H1283" s="174">
        <f t="shared" si="197"/>
        <v>3</v>
      </c>
      <c r="I1283" s="177" t="e">
        <f>('HP-ICS, V5-Sep24'!AM1285-'HP-ICS, V5-Sep24'!S1285)/'HP-ICS, V5-Sep24'!S1285</f>
        <v>#DIV/0!</v>
      </c>
      <c r="J1283" s="174" t="e">
        <f t="shared" si="198"/>
        <v>#DIV/0!</v>
      </c>
      <c r="K1283" s="172">
        <f>'HP-ICS, V5-Sep24'!U1285</f>
        <v>0</v>
      </c>
      <c r="L1283" s="174" t="str">
        <f t="shared" si="199"/>
        <v/>
      </c>
      <c r="M1283" s="173">
        <f>'HP-ICS, V5-Sep24'!AS1285</f>
        <v>0</v>
      </c>
      <c r="N1283" s="174" t="str">
        <f t="shared" si="200"/>
        <v/>
      </c>
      <c r="O1283" s="172">
        <f>'HP-ICS, V5-Sep24'!AO1285</f>
        <v>0</v>
      </c>
      <c r="P1283" s="174" t="str">
        <f t="shared" si="201"/>
        <v/>
      </c>
      <c r="Q1283" s="172">
        <f>'HP-ICS, V5-Sep24'!AT1285</f>
        <v>0</v>
      </c>
      <c r="R1283" s="174" t="str">
        <f t="shared" si="202"/>
        <v/>
      </c>
      <c r="S1283" s="174" t="e">
        <f t="shared" si="203"/>
        <v>#VALUE!</v>
      </c>
      <c r="T1283" s="174" t="e">
        <f t="shared" si="204"/>
        <v>#VALUE!</v>
      </c>
      <c r="U1283" s="173">
        <f>'HP-ICS, V5-Sep24'!AU1285</f>
        <v>0</v>
      </c>
      <c r="V1283" s="174">
        <f t="shared" si="205"/>
        <v>1</v>
      </c>
      <c r="W1283" s="175" t="e">
        <f t="shared" si="206"/>
        <v>#DIV/0!</v>
      </c>
      <c r="X1283" s="176" t="e">
        <f t="shared" si="196"/>
        <v>#DIV/0!</v>
      </c>
    </row>
    <row r="1284" spans="1:24" x14ac:dyDescent="0.3">
      <c r="A1284" s="172" t="str">
        <f>'HP-ICS, V5-Sep24'!D1286</f>
        <v>Guatemala</v>
      </c>
      <c r="B1284" s="172" cm="1">
        <f t="array" ref="B1284">IF(OR(A1284=DATA!$H$2:$H$13),3,IF(OR(A1284=DATA!$H$14:$H$119),2,1))</f>
        <v>1</v>
      </c>
      <c r="C1284" s="173">
        <f>'HP-ICS, V5-Sep24'!L1286</f>
        <v>0</v>
      </c>
      <c r="D1284" s="172" t="str">
        <f>IF(AND(C1284&gt;='Risk(Area, dist)'!$C$9, C1284&lt;='Risk(Area, dist)'!$E$9), 1, IF(AND(C1284&gt;'Risk(Area, dist)'!$C$10, C1284&lt;='Risk(Area, dist)'!$E$10), 2, IF(C1284&gt;='Risk(Area, dist)'!$C$11, 3, "")))</f>
        <v/>
      </c>
      <c r="E1284" s="172">
        <f>'HP-ICS, V5-Sep24'!G1286</f>
        <v>0</v>
      </c>
      <c r="F1284" s="174" t="str">
        <f>IF(AND(E1284&gt;='Risk(Area, dist)'!$H$9, E1284&lt;='Risk(Area, dist)'!$J$9), 1, IF(AND(E1284&gt;'Risk(Area, dist)'!$H$10, E1284&lt;='Risk(Area, dist)'!$J$10), 2, IF(E1284&gt;='Risk(Area, dist)'!$H$11, 3, "")))</f>
        <v/>
      </c>
      <c r="G1284" s="174">
        <f>'HP-ICS, V5-Sep24'!AJ1286</f>
        <v>0</v>
      </c>
      <c r="H1284" s="174">
        <f t="shared" si="197"/>
        <v>3</v>
      </c>
      <c r="I1284" s="177" t="e">
        <f>('HP-ICS, V5-Sep24'!AM1286-'HP-ICS, V5-Sep24'!S1286)/'HP-ICS, V5-Sep24'!S1286</f>
        <v>#DIV/0!</v>
      </c>
      <c r="J1284" s="174" t="e">
        <f t="shared" si="198"/>
        <v>#DIV/0!</v>
      </c>
      <c r="K1284" s="172">
        <f>'HP-ICS, V5-Sep24'!U1286</f>
        <v>0</v>
      </c>
      <c r="L1284" s="174" t="str">
        <f t="shared" si="199"/>
        <v/>
      </c>
      <c r="M1284" s="173">
        <f>'HP-ICS, V5-Sep24'!AS1286</f>
        <v>0</v>
      </c>
      <c r="N1284" s="174" t="str">
        <f t="shared" si="200"/>
        <v/>
      </c>
      <c r="O1284" s="172">
        <f>'HP-ICS, V5-Sep24'!AO1286</f>
        <v>0</v>
      </c>
      <c r="P1284" s="174" t="str">
        <f t="shared" si="201"/>
        <v/>
      </c>
      <c r="Q1284" s="172">
        <f>'HP-ICS, V5-Sep24'!AT1286</f>
        <v>0</v>
      </c>
      <c r="R1284" s="174" t="str">
        <f t="shared" si="202"/>
        <v/>
      </c>
      <c r="S1284" s="174" t="e">
        <f t="shared" si="203"/>
        <v>#VALUE!</v>
      </c>
      <c r="T1284" s="174" t="e">
        <f t="shared" si="204"/>
        <v>#VALUE!</v>
      </c>
      <c r="U1284" s="173">
        <f>'HP-ICS, V5-Sep24'!AU1286</f>
        <v>0</v>
      </c>
      <c r="V1284" s="174">
        <f t="shared" si="205"/>
        <v>1</v>
      </c>
      <c r="W1284" s="175" t="e">
        <f t="shared" si="206"/>
        <v>#DIV/0!</v>
      </c>
      <c r="X1284" s="176" t="e">
        <f t="shared" si="196"/>
        <v>#DIV/0!</v>
      </c>
    </row>
    <row r="1285" spans="1:24" x14ac:dyDescent="0.3">
      <c r="A1285" s="172" t="str">
        <f>'HP-ICS, V5-Sep24'!D1287</f>
        <v>Guatemala</v>
      </c>
      <c r="B1285" s="172" cm="1">
        <f t="array" ref="B1285">IF(OR(A1285=DATA!$H$2:$H$13),3,IF(OR(A1285=DATA!$H$14:$H$119),2,1))</f>
        <v>1</v>
      </c>
      <c r="C1285" s="173">
        <f>'HP-ICS, V5-Sep24'!L1287</f>
        <v>0</v>
      </c>
      <c r="D1285" s="172" t="str">
        <f>IF(AND(C1285&gt;='Risk(Area, dist)'!$C$9, C1285&lt;='Risk(Area, dist)'!$E$9), 1, IF(AND(C1285&gt;'Risk(Area, dist)'!$C$10, C1285&lt;='Risk(Area, dist)'!$E$10), 2, IF(C1285&gt;='Risk(Area, dist)'!$C$11, 3, "")))</f>
        <v/>
      </c>
      <c r="E1285" s="172">
        <f>'HP-ICS, V5-Sep24'!G1287</f>
        <v>0</v>
      </c>
      <c r="F1285" s="174" t="str">
        <f>IF(AND(E1285&gt;='Risk(Area, dist)'!$H$9, E1285&lt;='Risk(Area, dist)'!$J$9), 1, IF(AND(E1285&gt;'Risk(Area, dist)'!$H$10, E1285&lt;='Risk(Area, dist)'!$J$10), 2, IF(E1285&gt;='Risk(Area, dist)'!$H$11, 3, "")))</f>
        <v/>
      </c>
      <c r="G1285" s="174">
        <f>'HP-ICS, V5-Sep24'!AJ1287</f>
        <v>0</v>
      </c>
      <c r="H1285" s="174">
        <f t="shared" si="197"/>
        <v>3</v>
      </c>
      <c r="I1285" s="177" t="e">
        <f>('HP-ICS, V5-Sep24'!AM1287-'HP-ICS, V5-Sep24'!S1287)/'HP-ICS, V5-Sep24'!S1287</f>
        <v>#DIV/0!</v>
      </c>
      <c r="J1285" s="174" t="e">
        <f t="shared" si="198"/>
        <v>#DIV/0!</v>
      </c>
      <c r="K1285" s="172">
        <f>'HP-ICS, V5-Sep24'!U1287</f>
        <v>0</v>
      </c>
      <c r="L1285" s="174" t="str">
        <f t="shared" si="199"/>
        <v/>
      </c>
      <c r="M1285" s="173">
        <f>'HP-ICS, V5-Sep24'!AS1287</f>
        <v>0</v>
      </c>
      <c r="N1285" s="174" t="str">
        <f t="shared" si="200"/>
        <v/>
      </c>
      <c r="O1285" s="172">
        <f>'HP-ICS, V5-Sep24'!AO1287</f>
        <v>0</v>
      </c>
      <c r="P1285" s="174" t="str">
        <f t="shared" si="201"/>
        <v/>
      </c>
      <c r="Q1285" s="172">
        <f>'HP-ICS, V5-Sep24'!AT1287</f>
        <v>0</v>
      </c>
      <c r="R1285" s="174" t="str">
        <f t="shared" si="202"/>
        <v/>
      </c>
      <c r="S1285" s="174" t="e">
        <f t="shared" si="203"/>
        <v>#VALUE!</v>
      </c>
      <c r="T1285" s="174" t="e">
        <f t="shared" si="204"/>
        <v>#VALUE!</v>
      </c>
      <c r="U1285" s="173">
        <f>'HP-ICS, V5-Sep24'!AU1287</f>
        <v>0</v>
      </c>
      <c r="V1285" s="174">
        <f t="shared" si="205"/>
        <v>1</v>
      </c>
      <c r="W1285" s="175" t="e">
        <f t="shared" si="206"/>
        <v>#DIV/0!</v>
      </c>
      <c r="X1285" s="176" t="e">
        <f t="shared" si="196"/>
        <v>#DIV/0!</v>
      </c>
    </row>
    <row r="1286" spans="1:24" x14ac:dyDescent="0.3">
      <c r="A1286" s="172" t="str">
        <f>'HP-ICS, V5-Sep24'!D1288</f>
        <v>Guatemala</v>
      </c>
      <c r="B1286" s="172" cm="1">
        <f t="array" ref="B1286">IF(OR(A1286=DATA!$H$2:$H$13),3,IF(OR(A1286=DATA!$H$14:$H$119),2,1))</f>
        <v>1</v>
      </c>
      <c r="C1286" s="173">
        <f>'HP-ICS, V5-Sep24'!L1288</f>
        <v>0</v>
      </c>
      <c r="D1286" s="172" t="str">
        <f>IF(AND(C1286&gt;='Risk(Area, dist)'!$C$9, C1286&lt;='Risk(Area, dist)'!$E$9), 1, IF(AND(C1286&gt;'Risk(Area, dist)'!$C$10, C1286&lt;='Risk(Area, dist)'!$E$10), 2, IF(C1286&gt;='Risk(Area, dist)'!$C$11, 3, "")))</f>
        <v/>
      </c>
      <c r="E1286" s="172">
        <f>'HP-ICS, V5-Sep24'!G1288</f>
        <v>0</v>
      </c>
      <c r="F1286" s="174" t="str">
        <f>IF(AND(E1286&gt;='Risk(Area, dist)'!$H$9, E1286&lt;='Risk(Area, dist)'!$J$9), 1, IF(AND(E1286&gt;'Risk(Area, dist)'!$H$10, E1286&lt;='Risk(Area, dist)'!$J$10), 2, IF(E1286&gt;='Risk(Area, dist)'!$H$11, 3, "")))</f>
        <v/>
      </c>
      <c r="G1286" s="174">
        <f>'HP-ICS, V5-Sep24'!AJ1288</f>
        <v>0</v>
      </c>
      <c r="H1286" s="174">
        <f t="shared" si="197"/>
        <v>3</v>
      </c>
      <c r="I1286" s="177" t="e">
        <f>('HP-ICS, V5-Sep24'!AM1288-'HP-ICS, V5-Sep24'!S1288)/'HP-ICS, V5-Sep24'!S1288</f>
        <v>#DIV/0!</v>
      </c>
      <c r="J1286" s="174" t="e">
        <f t="shared" si="198"/>
        <v>#DIV/0!</v>
      </c>
      <c r="K1286" s="172">
        <f>'HP-ICS, V5-Sep24'!U1288</f>
        <v>0</v>
      </c>
      <c r="L1286" s="174" t="str">
        <f t="shared" si="199"/>
        <v/>
      </c>
      <c r="M1286" s="173">
        <f>'HP-ICS, V5-Sep24'!AS1288</f>
        <v>0</v>
      </c>
      <c r="N1286" s="174" t="str">
        <f t="shared" si="200"/>
        <v/>
      </c>
      <c r="O1286" s="172">
        <f>'HP-ICS, V5-Sep24'!AO1288</f>
        <v>0</v>
      </c>
      <c r="P1286" s="174" t="str">
        <f t="shared" si="201"/>
        <v/>
      </c>
      <c r="Q1286" s="172">
        <f>'HP-ICS, V5-Sep24'!AT1288</f>
        <v>0</v>
      </c>
      <c r="R1286" s="174" t="str">
        <f t="shared" si="202"/>
        <v/>
      </c>
      <c r="S1286" s="174" t="e">
        <f t="shared" si="203"/>
        <v>#VALUE!</v>
      </c>
      <c r="T1286" s="174" t="e">
        <f t="shared" si="204"/>
        <v>#VALUE!</v>
      </c>
      <c r="U1286" s="173">
        <f>'HP-ICS, V5-Sep24'!AU1288</f>
        <v>0</v>
      </c>
      <c r="V1286" s="174">
        <f t="shared" si="205"/>
        <v>1</v>
      </c>
      <c r="W1286" s="175" t="e">
        <f t="shared" si="206"/>
        <v>#DIV/0!</v>
      </c>
      <c r="X1286" s="176" t="e">
        <f t="shared" si="196"/>
        <v>#DIV/0!</v>
      </c>
    </row>
    <row r="1287" spans="1:24" x14ac:dyDescent="0.3">
      <c r="A1287" s="172" t="str">
        <f>'HP-ICS, V5-Sep24'!D1289</f>
        <v>Guatemala</v>
      </c>
      <c r="B1287" s="172" cm="1">
        <f t="array" ref="B1287">IF(OR(A1287=DATA!$H$2:$H$13),3,IF(OR(A1287=DATA!$H$14:$H$119),2,1))</f>
        <v>1</v>
      </c>
      <c r="C1287" s="173">
        <f>'HP-ICS, V5-Sep24'!L1289</f>
        <v>0</v>
      </c>
      <c r="D1287" s="172" t="str">
        <f>IF(AND(C1287&gt;='Risk(Area, dist)'!$C$9, C1287&lt;='Risk(Area, dist)'!$E$9), 1, IF(AND(C1287&gt;'Risk(Area, dist)'!$C$10, C1287&lt;='Risk(Area, dist)'!$E$10), 2, IF(C1287&gt;='Risk(Area, dist)'!$C$11, 3, "")))</f>
        <v/>
      </c>
      <c r="E1287" s="172">
        <f>'HP-ICS, V5-Sep24'!G1289</f>
        <v>0</v>
      </c>
      <c r="F1287" s="174" t="str">
        <f>IF(AND(E1287&gt;='Risk(Area, dist)'!$H$9, E1287&lt;='Risk(Area, dist)'!$J$9), 1, IF(AND(E1287&gt;'Risk(Area, dist)'!$H$10, E1287&lt;='Risk(Area, dist)'!$J$10), 2, IF(E1287&gt;='Risk(Area, dist)'!$H$11, 3, "")))</f>
        <v/>
      </c>
      <c r="G1287" s="174">
        <f>'HP-ICS, V5-Sep24'!AJ1289</f>
        <v>0</v>
      </c>
      <c r="H1287" s="174">
        <f t="shared" si="197"/>
        <v>3</v>
      </c>
      <c r="I1287" s="177" t="e">
        <f>('HP-ICS, V5-Sep24'!AM1289-'HP-ICS, V5-Sep24'!S1289)/'HP-ICS, V5-Sep24'!S1289</f>
        <v>#DIV/0!</v>
      </c>
      <c r="J1287" s="174" t="e">
        <f t="shared" si="198"/>
        <v>#DIV/0!</v>
      </c>
      <c r="K1287" s="172">
        <f>'HP-ICS, V5-Sep24'!U1289</f>
        <v>0</v>
      </c>
      <c r="L1287" s="174" t="str">
        <f t="shared" si="199"/>
        <v/>
      </c>
      <c r="M1287" s="173">
        <f>'HP-ICS, V5-Sep24'!AS1289</f>
        <v>0</v>
      </c>
      <c r="N1287" s="174" t="str">
        <f t="shared" si="200"/>
        <v/>
      </c>
      <c r="O1287" s="172">
        <f>'HP-ICS, V5-Sep24'!AO1289</f>
        <v>0</v>
      </c>
      <c r="P1287" s="174" t="str">
        <f t="shared" si="201"/>
        <v/>
      </c>
      <c r="Q1287" s="172">
        <f>'HP-ICS, V5-Sep24'!AT1289</f>
        <v>0</v>
      </c>
      <c r="R1287" s="174" t="str">
        <f t="shared" si="202"/>
        <v/>
      </c>
      <c r="S1287" s="174" t="e">
        <f t="shared" si="203"/>
        <v>#VALUE!</v>
      </c>
      <c r="T1287" s="174" t="e">
        <f t="shared" si="204"/>
        <v>#VALUE!</v>
      </c>
      <c r="U1287" s="173">
        <f>'HP-ICS, V5-Sep24'!AU1289</f>
        <v>0</v>
      </c>
      <c r="V1287" s="174">
        <f t="shared" si="205"/>
        <v>1</v>
      </c>
      <c r="W1287" s="175" t="e">
        <f t="shared" si="206"/>
        <v>#DIV/0!</v>
      </c>
      <c r="X1287" s="176" t="e">
        <f t="shared" si="196"/>
        <v>#DIV/0!</v>
      </c>
    </row>
    <row r="1288" spans="1:24" x14ac:dyDescent="0.3">
      <c r="A1288" s="172" t="str">
        <f>'HP-ICS, V5-Sep24'!D1290</f>
        <v>Guatemala</v>
      </c>
      <c r="B1288" s="172" cm="1">
        <f t="array" ref="B1288">IF(OR(A1288=DATA!$H$2:$H$13),3,IF(OR(A1288=DATA!$H$14:$H$119),2,1))</f>
        <v>1</v>
      </c>
      <c r="C1288" s="173">
        <f>'HP-ICS, V5-Sep24'!L1290</f>
        <v>0</v>
      </c>
      <c r="D1288" s="172" t="str">
        <f>IF(AND(C1288&gt;='Risk(Area, dist)'!$C$9, C1288&lt;='Risk(Area, dist)'!$E$9), 1, IF(AND(C1288&gt;'Risk(Area, dist)'!$C$10, C1288&lt;='Risk(Area, dist)'!$E$10), 2, IF(C1288&gt;='Risk(Area, dist)'!$C$11, 3, "")))</f>
        <v/>
      </c>
      <c r="E1288" s="172">
        <f>'HP-ICS, V5-Sep24'!G1290</f>
        <v>0</v>
      </c>
      <c r="F1288" s="174" t="str">
        <f>IF(AND(E1288&gt;='Risk(Area, dist)'!$H$9, E1288&lt;='Risk(Area, dist)'!$J$9), 1, IF(AND(E1288&gt;'Risk(Area, dist)'!$H$10, E1288&lt;='Risk(Area, dist)'!$J$10), 2, IF(E1288&gt;='Risk(Area, dist)'!$H$11, 3, "")))</f>
        <v/>
      </c>
      <c r="G1288" s="174">
        <f>'HP-ICS, V5-Sep24'!AJ1290</f>
        <v>0</v>
      </c>
      <c r="H1288" s="174">
        <f t="shared" si="197"/>
        <v>3</v>
      </c>
      <c r="I1288" s="177" t="e">
        <f>('HP-ICS, V5-Sep24'!AM1290-'HP-ICS, V5-Sep24'!S1290)/'HP-ICS, V5-Sep24'!S1290</f>
        <v>#DIV/0!</v>
      </c>
      <c r="J1288" s="174" t="e">
        <f t="shared" si="198"/>
        <v>#DIV/0!</v>
      </c>
      <c r="K1288" s="172">
        <f>'HP-ICS, V5-Sep24'!U1290</f>
        <v>0</v>
      </c>
      <c r="L1288" s="174" t="str">
        <f t="shared" si="199"/>
        <v/>
      </c>
      <c r="M1288" s="173">
        <f>'HP-ICS, V5-Sep24'!AS1290</f>
        <v>0</v>
      </c>
      <c r="N1288" s="174" t="str">
        <f t="shared" si="200"/>
        <v/>
      </c>
      <c r="O1288" s="172">
        <f>'HP-ICS, V5-Sep24'!AO1290</f>
        <v>0</v>
      </c>
      <c r="P1288" s="174" t="str">
        <f t="shared" si="201"/>
        <v/>
      </c>
      <c r="Q1288" s="172">
        <f>'HP-ICS, V5-Sep24'!AT1290</f>
        <v>0</v>
      </c>
      <c r="R1288" s="174" t="str">
        <f t="shared" si="202"/>
        <v/>
      </c>
      <c r="S1288" s="174" t="e">
        <f t="shared" si="203"/>
        <v>#VALUE!</v>
      </c>
      <c r="T1288" s="174" t="e">
        <f t="shared" si="204"/>
        <v>#VALUE!</v>
      </c>
      <c r="U1288" s="173">
        <f>'HP-ICS, V5-Sep24'!AU1290</f>
        <v>0</v>
      </c>
      <c r="V1288" s="174">
        <f t="shared" si="205"/>
        <v>1</v>
      </c>
      <c r="W1288" s="175" t="e">
        <f t="shared" si="206"/>
        <v>#DIV/0!</v>
      </c>
      <c r="X1288" s="176" t="e">
        <f t="shared" si="196"/>
        <v>#DIV/0!</v>
      </c>
    </row>
    <row r="1289" spans="1:24" x14ac:dyDescent="0.3">
      <c r="A1289" s="172" t="str">
        <f>'HP-ICS, V5-Sep24'!D1291</f>
        <v>Guatemala</v>
      </c>
      <c r="B1289" s="172" cm="1">
        <f t="array" ref="B1289">IF(OR(A1289=DATA!$H$2:$H$13),3,IF(OR(A1289=DATA!$H$14:$H$119),2,1))</f>
        <v>1</v>
      </c>
      <c r="C1289" s="173">
        <f>'HP-ICS, V5-Sep24'!L1291</f>
        <v>0</v>
      </c>
      <c r="D1289" s="172" t="str">
        <f>IF(AND(C1289&gt;='Risk(Area, dist)'!$C$9, C1289&lt;='Risk(Area, dist)'!$E$9), 1, IF(AND(C1289&gt;'Risk(Area, dist)'!$C$10, C1289&lt;='Risk(Area, dist)'!$E$10), 2, IF(C1289&gt;='Risk(Area, dist)'!$C$11, 3, "")))</f>
        <v/>
      </c>
      <c r="E1289" s="172">
        <f>'HP-ICS, V5-Sep24'!G1291</f>
        <v>0</v>
      </c>
      <c r="F1289" s="174" t="str">
        <f>IF(AND(E1289&gt;='Risk(Area, dist)'!$H$9, E1289&lt;='Risk(Area, dist)'!$J$9), 1, IF(AND(E1289&gt;'Risk(Area, dist)'!$H$10, E1289&lt;='Risk(Area, dist)'!$J$10), 2, IF(E1289&gt;='Risk(Area, dist)'!$H$11, 3, "")))</f>
        <v/>
      </c>
      <c r="G1289" s="174">
        <f>'HP-ICS, V5-Sep24'!AJ1291</f>
        <v>0</v>
      </c>
      <c r="H1289" s="174">
        <f t="shared" si="197"/>
        <v>3</v>
      </c>
      <c r="I1289" s="177" t="e">
        <f>('HP-ICS, V5-Sep24'!AM1291-'HP-ICS, V5-Sep24'!S1291)/'HP-ICS, V5-Sep24'!S1291</f>
        <v>#DIV/0!</v>
      </c>
      <c r="J1289" s="174" t="e">
        <f t="shared" si="198"/>
        <v>#DIV/0!</v>
      </c>
      <c r="K1289" s="172">
        <f>'HP-ICS, V5-Sep24'!U1291</f>
        <v>0</v>
      </c>
      <c r="L1289" s="174" t="str">
        <f t="shared" si="199"/>
        <v/>
      </c>
      <c r="M1289" s="173">
        <f>'HP-ICS, V5-Sep24'!AS1291</f>
        <v>0</v>
      </c>
      <c r="N1289" s="174" t="str">
        <f t="shared" si="200"/>
        <v/>
      </c>
      <c r="O1289" s="172">
        <f>'HP-ICS, V5-Sep24'!AO1291</f>
        <v>0</v>
      </c>
      <c r="P1289" s="174" t="str">
        <f t="shared" si="201"/>
        <v/>
      </c>
      <c r="Q1289" s="172">
        <f>'HP-ICS, V5-Sep24'!AT1291</f>
        <v>0</v>
      </c>
      <c r="R1289" s="174" t="str">
        <f t="shared" si="202"/>
        <v/>
      </c>
      <c r="S1289" s="174" t="e">
        <f t="shared" si="203"/>
        <v>#VALUE!</v>
      </c>
      <c r="T1289" s="174" t="e">
        <f t="shared" si="204"/>
        <v>#VALUE!</v>
      </c>
      <c r="U1289" s="173">
        <f>'HP-ICS, V5-Sep24'!AU1291</f>
        <v>0</v>
      </c>
      <c r="V1289" s="174">
        <f t="shared" si="205"/>
        <v>1</v>
      </c>
      <c r="W1289" s="175" t="e">
        <f t="shared" si="206"/>
        <v>#DIV/0!</v>
      </c>
      <c r="X1289" s="176" t="e">
        <f t="shared" ref="X1289:X1352" si="207">IF(W1289&gt;0, IF(W1289&lt;1.5, "Bajo / Low", IF(W1289&lt;=2.3, "Medio / Medium", "Alto / High")), "")</f>
        <v>#DIV/0!</v>
      </c>
    </row>
    <row r="1290" spans="1:24" x14ac:dyDescent="0.3">
      <c r="A1290" s="172" t="str">
        <f>'HP-ICS, V5-Sep24'!D1292</f>
        <v>Guatemala</v>
      </c>
      <c r="B1290" s="172" cm="1">
        <f t="array" ref="B1290">IF(OR(A1290=DATA!$H$2:$H$13),3,IF(OR(A1290=DATA!$H$14:$H$119),2,1))</f>
        <v>1</v>
      </c>
      <c r="C1290" s="173">
        <f>'HP-ICS, V5-Sep24'!L1292</f>
        <v>0</v>
      </c>
      <c r="D1290" s="172" t="str">
        <f>IF(AND(C1290&gt;='Risk(Area, dist)'!$C$9, C1290&lt;='Risk(Area, dist)'!$E$9), 1, IF(AND(C1290&gt;'Risk(Area, dist)'!$C$10, C1290&lt;='Risk(Area, dist)'!$E$10), 2, IF(C1290&gt;='Risk(Area, dist)'!$C$11, 3, "")))</f>
        <v/>
      </c>
      <c r="E1290" s="172">
        <f>'HP-ICS, V5-Sep24'!G1292</f>
        <v>0</v>
      </c>
      <c r="F1290" s="174" t="str">
        <f>IF(AND(E1290&gt;='Risk(Area, dist)'!$H$9, E1290&lt;='Risk(Area, dist)'!$J$9), 1, IF(AND(E1290&gt;'Risk(Area, dist)'!$H$10, E1290&lt;='Risk(Area, dist)'!$J$10), 2, IF(E1290&gt;='Risk(Area, dist)'!$H$11, 3, "")))</f>
        <v/>
      </c>
      <c r="G1290" s="174">
        <f>'HP-ICS, V5-Sep24'!AJ1292</f>
        <v>0</v>
      </c>
      <c r="H1290" s="174">
        <f t="shared" si="197"/>
        <v>3</v>
      </c>
      <c r="I1290" s="177" t="e">
        <f>('HP-ICS, V5-Sep24'!AM1292-'HP-ICS, V5-Sep24'!S1292)/'HP-ICS, V5-Sep24'!S1292</f>
        <v>#DIV/0!</v>
      </c>
      <c r="J1290" s="174" t="e">
        <f t="shared" si="198"/>
        <v>#DIV/0!</v>
      </c>
      <c r="K1290" s="172">
        <f>'HP-ICS, V5-Sep24'!U1292</f>
        <v>0</v>
      </c>
      <c r="L1290" s="174" t="str">
        <f t="shared" si="199"/>
        <v/>
      </c>
      <c r="M1290" s="173">
        <f>'HP-ICS, V5-Sep24'!AS1292</f>
        <v>0</v>
      </c>
      <c r="N1290" s="174" t="str">
        <f t="shared" si="200"/>
        <v/>
      </c>
      <c r="O1290" s="172">
        <f>'HP-ICS, V5-Sep24'!AO1292</f>
        <v>0</v>
      </c>
      <c r="P1290" s="174" t="str">
        <f t="shared" si="201"/>
        <v/>
      </c>
      <c r="Q1290" s="172">
        <f>'HP-ICS, V5-Sep24'!AT1292</f>
        <v>0</v>
      </c>
      <c r="R1290" s="174" t="str">
        <f t="shared" si="202"/>
        <v/>
      </c>
      <c r="S1290" s="174" t="e">
        <f t="shared" si="203"/>
        <v>#VALUE!</v>
      </c>
      <c r="T1290" s="174" t="e">
        <f t="shared" si="204"/>
        <v>#VALUE!</v>
      </c>
      <c r="U1290" s="173">
        <f>'HP-ICS, V5-Sep24'!AU1292</f>
        <v>0</v>
      </c>
      <c r="V1290" s="174">
        <f t="shared" si="205"/>
        <v>1</v>
      </c>
      <c r="W1290" s="175" t="e">
        <f t="shared" si="206"/>
        <v>#DIV/0!</v>
      </c>
      <c r="X1290" s="176" t="e">
        <f t="shared" si="207"/>
        <v>#DIV/0!</v>
      </c>
    </row>
    <row r="1291" spans="1:24" x14ac:dyDescent="0.3">
      <c r="A1291" s="172" t="str">
        <f>'HP-ICS, V5-Sep24'!D1293</f>
        <v>Guatemala</v>
      </c>
      <c r="B1291" s="172" cm="1">
        <f t="array" ref="B1291">IF(OR(A1291=DATA!$H$2:$H$13),3,IF(OR(A1291=DATA!$H$14:$H$119),2,1))</f>
        <v>1</v>
      </c>
      <c r="C1291" s="173">
        <f>'HP-ICS, V5-Sep24'!L1293</f>
        <v>0</v>
      </c>
      <c r="D1291" s="172" t="str">
        <f>IF(AND(C1291&gt;='Risk(Area, dist)'!$C$9, C1291&lt;='Risk(Area, dist)'!$E$9), 1, IF(AND(C1291&gt;'Risk(Area, dist)'!$C$10, C1291&lt;='Risk(Area, dist)'!$E$10), 2, IF(C1291&gt;='Risk(Area, dist)'!$C$11, 3, "")))</f>
        <v/>
      </c>
      <c r="E1291" s="172">
        <f>'HP-ICS, V5-Sep24'!G1293</f>
        <v>0</v>
      </c>
      <c r="F1291" s="174" t="str">
        <f>IF(AND(E1291&gt;='Risk(Area, dist)'!$H$9, E1291&lt;='Risk(Area, dist)'!$J$9), 1, IF(AND(E1291&gt;'Risk(Area, dist)'!$H$10, E1291&lt;='Risk(Area, dist)'!$J$10), 2, IF(E1291&gt;='Risk(Area, dist)'!$H$11, 3, "")))</f>
        <v/>
      </c>
      <c r="G1291" s="174">
        <f>'HP-ICS, V5-Sep24'!AJ1293</f>
        <v>0</v>
      </c>
      <c r="H1291" s="174">
        <f t="shared" si="197"/>
        <v>3</v>
      </c>
      <c r="I1291" s="177" t="e">
        <f>('HP-ICS, V5-Sep24'!AM1293-'HP-ICS, V5-Sep24'!S1293)/'HP-ICS, V5-Sep24'!S1293</f>
        <v>#DIV/0!</v>
      </c>
      <c r="J1291" s="174" t="e">
        <f t="shared" si="198"/>
        <v>#DIV/0!</v>
      </c>
      <c r="K1291" s="172">
        <f>'HP-ICS, V5-Sep24'!U1293</f>
        <v>0</v>
      </c>
      <c r="L1291" s="174" t="str">
        <f t="shared" si="199"/>
        <v/>
      </c>
      <c r="M1291" s="173">
        <f>'HP-ICS, V5-Sep24'!AS1293</f>
        <v>0</v>
      </c>
      <c r="N1291" s="174" t="str">
        <f t="shared" si="200"/>
        <v/>
      </c>
      <c r="O1291" s="172">
        <f>'HP-ICS, V5-Sep24'!AO1293</f>
        <v>0</v>
      </c>
      <c r="P1291" s="174" t="str">
        <f t="shared" si="201"/>
        <v/>
      </c>
      <c r="Q1291" s="172">
        <f>'HP-ICS, V5-Sep24'!AT1293</f>
        <v>0</v>
      </c>
      <c r="R1291" s="174" t="str">
        <f t="shared" si="202"/>
        <v/>
      </c>
      <c r="S1291" s="174" t="e">
        <f t="shared" si="203"/>
        <v>#VALUE!</v>
      </c>
      <c r="T1291" s="174" t="e">
        <f t="shared" si="204"/>
        <v>#VALUE!</v>
      </c>
      <c r="U1291" s="173">
        <f>'HP-ICS, V5-Sep24'!AU1293</f>
        <v>0</v>
      </c>
      <c r="V1291" s="174">
        <f t="shared" si="205"/>
        <v>1</v>
      </c>
      <c r="W1291" s="175" t="e">
        <f t="shared" si="206"/>
        <v>#DIV/0!</v>
      </c>
      <c r="X1291" s="176" t="e">
        <f t="shared" si="207"/>
        <v>#DIV/0!</v>
      </c>
    </row>
    <row r="1292" spans="1:24" x14ac:dyDescent="0.3">
      <c r="A1292" s="172" t="str">
        <f>'HP-ICS, V5-Sep24'!D1294</f>
        <v>Guatemala</v>
      </c>
      <c r="B1292" s="172" cm="1">
        <f t="array" ref="B1292">IF(OR(A1292=DATA!$H$2:$H$13),3,IF(OR(A1292=DATA!$H$14:$H$119),2,1))</f>
        <v>1</v>
      </c>
      <c r="C1292" s="173">
        <f>'HP-ICS, V5-Sep24'!L1294</f>
        <v>0</v>
      </c>
      <c r="D1292" s="172" t="str">
        <f>IF(AND(C1292&gt;='Risk(Area, dist)'!$C$9, C1292&lt;='Risk(Area, dist)'!$E$9), 1, IF(AND(C1292&gt;'Risk(Area, dist)'!$C$10, C1292&lt;='Risk(Area, dist)'!$E$10), 2, IF(C1292&gt;='Risk(Area, dist)'!$C$11, 3, "")))</f>
        <v/>
      </c>
      <c r="E1292" s="172">
        <f>'HP-ICS, V5-Sep24'!G1294</f>
        <v>0</v>
      </c>
      <c r="F1292" s="174" t="str">
        <f>IF(AND(E1292&gt;='Risk(Area, dist)'!$H$9, E1292&lt;='Risk(Area, dist)'!$J$9), 1, IF(AND(E1292&gt;'Risk(Area, dist)'!$H$10, E1292&lt;='Risk(Area, dist)'!$J$10), 2, IF(E1292&gt;='Risk(Area, dist)'!$H$11, 3, "")))</f>
        <v/>
      </c>
      <c r="G1292" s="174">
        <f>'HP-ICS, V5-Sep24'!AJ1294</f>
        <v>0</v>
      </c>
      <c r="H1292" s="174">
        <f t="shared" si="197"/>
        <v>3</v>
      </c>
      <c r="I1292" s="177" t="e">
        <f>('HP-ICS, V5-Sep24'!AM1294-'HP-ICS, V5-Sep24'!S1294)/'HP-ICS, V5-Sep24'!S1294</f>
        <v>#DIV/0!</v>
      </c>
      <c r="J1292" s="174" t="e">
        <f t="shared" si="198"/>
        <v>#DIV/0!</v>
      </c>
      <c r="K1292" s="172">
        <f>'HP-ICS, V5-Sep24'!U1294</f>
        <v>0</v>
      </c>
      <c r="L1292" s="174" t="str">
        <f t="shared" si="199"/>
        <v/>
      </c>
      <c r="M1292" s="173">
        <f>'HP-ICS, V5-Sep24'!AS1294</f>
        <v>0</v>
      </c>
      <c r="N1292" s="174" t="str">
        <f t="shared" si="200"/>
        <v/>
      </c>
      <c r="O1292" s="172">
        <f>'HP-ICS, V5-Sep24'!AO1294</f>
        <v>0</v>
      </c>
      <c r="P1292" s="174" t="str">
        <f t="shared" si="201"/>
        <v/>
      </c>
      <c r="Q1292" s="172">
        <f>'HP-ICS, V5-Sep24'!AT1294</f>
        <v>0</v>
      </c>
      <c r="R1292" s="174" t="str">
        <f t="shared" si="202"/>
        <v/>
      </c>
      <c r="S1292" s="174" t="e">
        <f t="shared" si="203"/>
        <v>#VALUE!</v>
      </c>
      <c r="T1292" s="174" t="e">
        <f t="shared" si="204"/>
        <v>#VALUE!</v>
      </c>
      <c r="U1292" s="173">
        <f>'HP-ICS, V5-Sep24'!AU1294</f>
        <v>0</v>
      </c>
      <c r="V1292" s="174">
        <f t="shared" si="205"/>
        <v>1</v>
      </c>
      <c r="W1292" s="175" t="e">
        <f t="shared" si="206"/>
        <v>#DIV/0!</v>
      </c>
      <c r="X1292" s="176" t="e">
        <f t="shared" si="207"/>
        <v>#DIV/0!</v>
      </c>
    </row>
    <row r="1293" spans="1:24" x14ac:dyDescent="0.3">
      <c r="A1293" s="172" t="str">
        <f>'HP-ICS, V5-Sep24'!D1295</f>
        <v>Guatemala</v>
      </c>
      <c r="B1293" s="172" cm="1">
        <f t="array" ref="B1293">IF(OR(A1293=DATA!$H$2:$H$13),3,IF(OR(A1293=DATA!$H$14:$H$119),2,1))</f>
        <v>1</v>
      </c>
      <c r="C1293" s="173">
        <f>'HP-ICS, V5-Sep24'!L1295</f>
        <v>0</v>
      </c>
      <c r="D1293" s="172" t="str">
        <f>IF(AND(C1293&gt;='Risk(Area, dist)'!$C$9, C1293&lt;='Risk(Area, dist)'!$E$9), 1, IF(AND(C1293&gt;'Risk(Area, dist)'!$C$10, C1293&lt;='Risk(Area, dist)'!$E$10), 2, IF(C1293&gt;='Risk(Area, dist)'!$C$11, 3, "")))</f>
        <v/>
      </c>
      <c r="E1293" s="172">
        <f>'HP-ICS, V5-Sep24'!G1295</f>
        <v>0</v>
      </c>
      <c r="F1293" s="174" t="str">
        <f>IF(AND(E1293&gt;='Risk(Area, dist)'!$H$9, E1293&lt;='Risk(Area, dist)'!$J$9), 1, IF(AND(E1293&gt;'Risk(Area, dist)'!$H$10, E1293&lt;='Risk(Area, dist)'!$J$10), 2, IF(E1293&gt;='Risk(Area, dist)'!$H$11, 3, "")))</f>
        <v/>
      </c>
      <c r="G1293" s="174">
        <f>'HP-ICS, V5-Sep24'!AJ1295</f>
        <v>0</v>
      </c>
      <c r="H1293" s="174">
        <f t="shared" si="197"/>
        <v>3</v>
      </c>
      <c r="I1293" s="177" t="e">
        <f>('HP-ICS, V5-Sep24'!AM1295-'HP-ICS, V5-Sep24'!S1295)/'HP-ICS, V5-Sep24'!S1295</f>
        <v>#DIV/0!</v>
      </c>
      <c r="J1293" s="174" t="e">
        <f t="shared" si="198"/>
        <v>#DIV/0!</v>
      </c>
      <c r="K1293" s="172">
        <f>'HP-ICS, V5-Sep24'!U1295</f>
        <v>0</v>
      </c>
      <c r="L1293" s="174" t="str">
        <f t="shared" si="199"/>
        <v/>
      </c>
      <c r="M1293" s="173">
        <f>'HP-ICS, V5-Sep24'!AS1295</f>
        <v>0</v>
      </c>
      <c r="N1293" s="174" t="str">
        <f t="shared" si="200"/>
        <v/>
      </c>
      <c r="O1293" s="172">
        <f>'HP-ICS, V5-Sep24'!AO1295</f>
        <v>0</v>
      </c>
      <c r="P1293" s="174" t="str">
        <f t="shared" si="201"/>
        <v/>
      </c>
      <c r="Q1293" s="172">
        <f>'HP-ICS, V5-Sep24'!AT1295</f>
        <v>0</v>
      </c>
      <c r="R1293" s="174" t="str">
        <f t="shared" si="202"/>
        <v/>
      </c>
      <c r="S1293" s="174" t="e">
        <f t="shared" si="203"/>
        <v>#VALUE!</v>
      </c>
      <c r="T1293" s="174" t="e">
        <f t="shared" si="204"/>
        <v>#VALUE!</v>
      </c>
      <c r="U1293" s="173">
        <f>'HP-ICS, V5-Sep24'!AU1295</f>
        <v>0</v>
      </c>
      <c r="V1293" s="174">
        <f t="shared" si="205"/>
        <v>1</v>
      </c>
      <c r="W1293" s="175" t="e">
        <f t="shared" si="206"/>
        <v>#DIV/0!</v>
      </c>
      <c r="X1293" s="176" t="e">
        <f t="shared" si="207"/>
        <v>#DIV/0!</v>
      </c>
    </row>
    <row r="1294" spans="1:24" x14ac:dyDescent="0.3">
      <c r="A1294" s="172" t="str">
        <f>'HP-ICS, V5-Sep24'!D1296</f>
        <v>Guatemala</v>
      </c>
      <c r="B1294" s="172" cm="1">
        <f t="array" ref="B1294">IF(OR(A1294=DATA!$H$2:$H$13),3,IF(OR(A1294=DATA!$H$14:$H$119),2,1))</f>
        <v>1</v>
      </c>
      <c r="C1294" s="173">
        <f>'HP-ICS, V5-Sep24'!L1296</f>
        <v>0</v>
      </c>
      <c r="D1294" s="172" t="str">
        <f>IF(AND(C1294&gt;='Risk(Area, dist)'!$C$9, C1294&lt;='Risk(Area, dist)'!$E$9), 1, IF(AND(C1294&gt;'Risk(Area, dist)'!$C$10, C1294&lt;='Risk(Area, dist)'!$E$10), 2, IF(C1294&gt;='Risk(Area, dist)'!$C$11, 3, "")))</f>
        <v/>
      </c>
      <c r="E1294" s="172">
        <f>'HP-ICS, V5-Sep24'!G1296</f>
        <v>0</v>
      </c>
      <c r="F1294" s="174" t="str">
        <f>IF(AND(E1294&gt;='Risk(Area, dist)'!$H$9, E1294&lt;='Risk(Area, dist)'!$J$9), 1, IF(AND(E1294&gt;'Risk(Area, dist)'!$H$10, E1294&lt;='Risk(Area, dist)'!$J$10), 2, IF(E1294&gt;='Risk(Area, dist)'!$H$11, 3, "")))</f>
        <v/>
      </c>
      <c r="G1294" s="174">
        <f>'HP-ICS, V5-Sep24'!AJ1296</f>
        <v>0</v>
      </c>
      <c r="H1294" s="174">
        <f t="shared" si="197"/>
        <v>3</v>
      </c>
      <c r="I1294" s="177" t="e">
        <f>('HP-ICS, V5-Sep24'!AM1296-'HP-ICS, V5-Sep24'!S1296)/'HP-ICS, V5-Sep24'!S1296</f>
        <v>#DIV/0!</v>
      </c>
      <c r="J1294" s="174" t="e">
        <f t="shared" si="198"/>
        <v>#DIV/0!</v>
      </c>
      <c r="K1294" s="172">
        <f>'HP-ICS, V5-Sep24'!U1296</f>
        <v>0</v>
      </c>
      <c r="L1294" s="174" t="str">
        <f t="shared" si="199"/>
        <v/>
      </c>
      <c r="M1294" s="173">
        <f>'HP-ICS, V5-Sep24'!AS1296</f>
        <v>0</v>
      </c>
      <c r="N1294" s="174" t="str">
        <f t="shared" si="200"/>
        <v/>
      </c>
      <c r="O1294" s="172">
        <f>'HP-ICS, V5-Sep24'!AO1296</f>
        <v>0</v>
      </c>
      <c r="P1294" s="174" t="str">
        <f t="shared" si="201"/>
        <v/>
      </c>
      <c r="Q1294" s="172">
        <f>'HP-ICS, V5-Sep24'!AT1296</f>
        <v>0</v>
      </c>
      <c r="R1294" s="174" t="str">
        <f t="shared" si="202"/>
        <v/>
      </c>
      <c r="S1294" s="174" t="e">
        <f t="shared" si="203"/>
        <v>#VALUE!</v>
      </c>
      <c r="T1294" s="174" t="e">
        <f t="shared" si="204"/>
        <v>#VALUE!</v>
      </c>
      <c r="U1294" s="173">
        <f>'HP-ICS, V5-Sep24'!AU1296</f>
        <v>0</v>
      </c>
      <c r="V1294" s="174">
        <f t="shared" si="205"/>
        <v>1</v>
      </c>
      <c r="W1294" s="175" t="e">
        <f t="shared" si="206"/>
        <v>#DIV/0!</v>
      </c>
      <c r="X1294" s="176" t="e">
        <f t="shared" si="207"/>
        <v>#DIV/0!</v>
      </c>
    </row>
    <row r="1295" spans="1:24" x14ac:dyDescent="0.3">
      <c r="A1295" s="172" t="str">
        <f>'HP-ICS, V5-Sep24'!D1297</f>
        <v>Guatemala</v>
      </c>
      <c r="B1295" s="172" cm="1">
        <f t="array" ref="B1295">IF(OR(A1295=DATA!$H$2:$H$13),3,IF(OR(A1295=DATA!$H$14:$H$119),2,1))</f>
        <v>1</v>
      </c>
      <c r="C1295" s="173">
        <f>'HP-ICS, V5-Sep24'!L1297</f>
        <v>0</v>
      </c>
      <c r="D1295" s="172" t="str">
        <f>IF(AND(C1295&gt;='Risk(Area, dist)'!$C$9, C1295&lt;='Risk(Area, dist)'!$E$9), 1, IF(AND(C1295&gt;'Risk(Area, dist)'!$C$10, C1295&lt;='Risk(Area, dist)'!$E$10), 2, IF(C1295&gt;='Risk(Area, dist)'!$C$11, 3, "")))</f>
        <v/>
      </c>
      <c r="E1295" s="172">
        <f>'HP-ICS, V5-Sep24'!G1297</f>
        <v>0</v>
      </c>
      <c r="F1295" s="174" t="str">
        <f>IF(AND(E1295&gt;='Risk(Area, dist)'!$H$9, E1295&lt;='Risk(Area, dist)'!$J$9), 1, IF(AND(E1295&gt;'Risk(Area, dist)'!$H$10, E1295&lt;='Risk(Area, dist)'!$J$10), 2, IF(E1295&gt;='Risk(Area, dist)'!$H$11, 3, "")))</f>
        <v/>
      </c>
      <c r="G1295" s="174">
        <f>'HP-ICS, V5-Sep24'!AJ1297</f>
        <v>0</v>
      </c>
      <c r="H1295" s="174">
        <f t="shared" si="197"/>
        <v>3</v>
      </c>
      <c r="I1295" s="177" t="e">
        <f>('HP-ICS, V5-Sep24'!AM1297-'HP-ICS, V5-Sep24'!S1297)/'HP-ICS, V5-Sep24'!S1297</f>
        <v>#DIV/0!</v>
      </c>
      <c r="J1295" s="174" t="e">
        <f t="shared" si="198"/>
        <v>#DIV/0!</v>
      </c>
      <c r="K1295" s="172">
        <f>'HP-ICS, V5-Sep24'!U1297</f>
        <v>0</v>
      </c>
      <c r="L1295" s="174" t="str">
        <f t="shared" si="199"/>
        <v/>
      </c>
      <c r="M1295" s="173">
        <f>'HP-ICS, V5-Sep24'!AS1297</f>
        <v>0</v>
      </c>
      <c r="N1295" s="174" t="str">
        <f t="shared" si="200"/>
        <v/>
      </c>
      <c r="O1295" s="172">
        <f>'HP-ICS, V5-Sep24'!AO1297</f>
        <v>0</v>
      </c>
      <c r="P1295" s="174" t="str">
        <f t="shared" si="201"/>
        <v/>
      </c>
      <c r="Q1295" s="172">
        <f>'HP-ICS, V5-Sep24'!AT1297</f>
        <v>0</v>
      </c>
      <c r="R1295" s="174" t="str">
        <f t="shared" si="202"/>
        <v/>
      </c>
      <c r="S1295" s="174" t="e">
        <f t="shared" si="203"/>
        <v>#VALUE!</v>
      </c>
      <c r="T1295" s="174" t="e">
        <f t="shared" si="204"/>
        <v>#VALUE!</v>
      </c>
      <c r="U1295" s="173">
        <f>'HP-ICS, V5-Sep24'!AU1297</f>
        <v>0</v>
      </c>
      <c r="V1295" s="174">
        <f t="shared" si="205"/>
        <v>1</v>
      </c>
      <c r="W1295" s="175" t="e">
        <f t="shared" si="206"/>
        <v>#DIV/0!</v>
      </c>
      <c r="X1295" s="176" t="e">
        <f t="shared" si="207"/>
        <v>#DIV/0!</v>
      </c>
    </row>
    <row r="1296" spans="1:24" x14ac:dyDescent="0.3">
      <c r="A1296" s="172" t="str">
        <f>'HP-ICS, V5-Sep24'!D1298</f>
        <v>Guatemala</v>
      </c>
      <c r="B1296" s="172" cm="1">
        <f t="array" ref="B1296">IF(OR(A1296=DATA!$H$2:$H$13),3,IF(OR(A1296=DATA!$H$14:$H$119),2,1))</f>
        <v>1</v>
      </c>
      <c r="C1296" s="173">
        <f>'HP-ICS, V5-Sep24'!L1298</f>
        <v>0</v>
      </c>
      <c r="D1296" s="172" t="str">
        <f>IF(AND(C1296&gt;='Risk(Area, dist)'!$C$9, C1296&lt;='Risk(Area, dist)'!$E$9), 1, IF(AND(C1296&gt;'Risk(Area, dist)'!$C$10, C1296&lt;='Risk(Area, dist)'!$E$10), 2, IF(C1296&gt;='Risk(Area, dist)'!$C$11, 3, "")))</f>
        <v/>
      </c>
      <c r="E1296" s="172">
        <f>'HP-ICS, V5-Sep24'!G1298</f>
        <v>0</v>
      </c>
      <c r="F1296" s="174" t="str">
        <f>IF(AND(E1296&gt;='Risk(Area, dist)'!$H$9, E1296&lt;='Risk(Area, dist)'!$J$9), 1, IF(AND(E1296&gt;'Risk(Area, dist)'!$H$10, E1296&lt;='Risk(Area, dist)'!$J$10), 2, IF(E1296&gt;='Risk(Area, dist)'!$H$11, 3, "")))</f>
        <v/>
      </c>
      <c r="G1296" s="174">
        <f>'HP-ICS, V5-Sep24'!AJ1298</f>
        <v>0</v>
      </c>
      <c r="H1296" s="174">
        <f t="shared" si="197"/>
        <v>3</v>
      </c>
      <c r="I1296" s="177" t="e">
        <f>('HP-ICS, V5-Sep24'!AM1298-'HP-ICS, V5-Sep24'!S1298)/'HP-ICS, V5-Sep24'!S1298</f>
        <v>#DIV/0!</v>
      </c>
      <c r="J1296" s="174" t="e">
        <f t="shared" si="198"/>
        <v>#DIV/0!</v>
      </c>
      <c r="K1296" s="172">
        <f>'HP-ICS, V5-Sep24'!U1298</f>
        <v>0</v>
      </c>
      <c r="L1296" s="174" t="str">
        <f t="shared" si="199"/>
        <v/>
      </c>
      <c r="M1296" s="173">
        <f>'HP-ICS, V5-Sep24'!AS1298</f>
        <v>0</v>
      </c>
      <c r="N1296" s="174" t="str">
        <f t="shared" si="200"/>
        <v/>
      </c>
      <c r="O1296" s="172">
        <f>'HP-ICS, V5-Sep24'!AO1298</f>
        <v>0</v>
      </c>
      <c r="P1296" s="174" t="str">
        <f t="shared" si="201"/>
        <v/>
      </c>
      <c r="Q1296" s="172">
        <f>'HP-ICS, V5-Sep24'!AT1298</f>
        <v>0</v>
      </c>
      <c r="R1296" s="174" t="str">
        <f t="shared" si="202"/>
        <v/>
      </c>
      <c r="S1296" s="174" t="e">
        <f t="shared" si="203"/>
        <v>#VALUE!</v>
      </c>
      <c r="T1296" s="174" t="e">
        <f t="shared" si="204"/>
        <v>#VALUE!</v>
      </c>
      <c r="U1296" s="173">
        <f>'HP-ICS, V5-Sep24'!AU1298</f>
        <v>0</v>
      </c>
      <c r="V1296" s="174">
        <f t="shared" si="205"/>
        <v>1</v>
      </c>
      <c r="W1296" s="175" t="e">
        <f t="shared" si="206"/>
        <v>#DIV/0!</v>
      </c>
      <c r="X1296" s="176" t="e">
        <f t="shared" si="207"/>
        <v>#DIV/0!</v>
      </c>
    </row>
    <row r="1297" spans="1:24" x14ac:dyDescent="0.3">
      <c r="A1297" s="172" t="str">
        <f>'HP-ICS, V5-Sep24'!D1299</f>
        <v>Guatemala</v>
      </c>
      <c r="B1297" s="172" cm="1">
        <f t="array" ref="B1297">IF(OR(A1297=DATA!$H$2:$H$13),3,IF(OR(A1297=DATA!$H$14:$H$119),2,1))</f>
        <v>1</v>
      </c>
      <c r="C1297" s="173">
        <f>'HP-ICS, V5-Sep24'!L1299</f>
        <v>0</v>
      </c>
      <c r="D1297" s="172" t="str">
        <f>IF(AND(C1297&gt;='Risk(Area, dist)'!$C$9, C1297&lt;='Risk(Area, dist)'!$E$9), 1, IF(AND(C1297&gt;'Risk(Area, dist)'!$C$10, C1297&lt;='Risk(Area, dist)'!$E$10), 2, IF(C1297&gt;='Risk(Area, dist)'!$C$11, 3, "")))</f>
        <v/>
      </c>
      <c r="E1297" s="172">
        <f>'HP-ICS, V5-Sep24'!G1299</f>
        <v>0</v>
      </c>
      <c r="F1297" s="174" t="str">
        <f>IF(AND(E1297&gt;='Risk(Area, dist)'!$H$9, E1297&lt;='Risk(Area, dist)'!$J$9), 1, IF(AND(E1297&gt;'Risk(Area, dist)'!$H$10, E1297&lt;='Risk(Area, dist)'!$J$10), 2, IF(E1297&gt;='Risk(Area, dist)'!$H$11, 3, "")))</f>
        <v/>
      </c>
      <c r="G1297" s="174">
        <f>'HP-ICS, V5-Sep24'!AJ1299</f>
        <v>0</v>
      </c>
      <c r="H1297" s="174">
        <f t="shared" si="197"/>
        <v>3</v>
      </c>
      <c r="I1297" s="177" t="e">
        <f>('HP-ICS, V5-Sep24'!AM1299-'HP-ICS, V5-Sep24'!S1299)/'HP-ICS, V5-Sep24'!S1299</f>
        <v>#DIV/0!</v>
      </c>
      <c r="J1297" s="174" t="e">
        <f t="shared" si="198"/>
        <v>#DIV/0!</v>
      </c>
      <c r="K1297" s="172">
        <f>'HP-ICS, V5-Sep24'!U1299</f>
        <v>0</v>
      </c>
      <c r="L1297" s="174" t="str">
        <f t="shared" si="199"/>
        <v/>
      </c>
      <c r="M1297" s="173">
        <f>'HP-ICS, V5-Sep24'!AS1299</f>
        <v>0</v>
      </c>
      <c r="N1297" s="174" t="str">
        <f t="shared" si="200"/>
        <v/>
      </c>
      <c r="O1297" s="172">
        <f>'HP-ICS, V5-Sep24'!AO1299</f>
        <v>0</v>
      </c>
      <c r="P1297" s="174" t="str">
        <f t="shared" si="201"/>
        <v/>
      </c>
      <c r="Q1297" s="172">
        <f>'HP-ICS, V5-Sep24'!AT1299</f>
        <v>0</v>
      </c>
      <c r="R1297" s="174" t="str">
        <f t="shared" si="202"/>
        <v/>
      </c>
      <c r="S1297" s="174" t="e">
        <f t="shared" si="203"/>
        <v>#VALUE!</v>
      </c>
      <c r="T1297" s="174" t="e">
        <f t="shared" si="204"/>
        <v>#VALUE!</v>
      </c>
      <c r="U1297" s="173">
        <f>'HP-ICS, V5-Sep24'!AU1299</f>
        <v>0</v>
      </c>
      <c r="V1297" s="174">
        <f t="shared" si="205"/>
        <v>1</v>
      </c>
      <c r="W1297" s="175" t="e">
        <f t="shared" si="206"/>
        <v>#DIV/0!</v>
      </c>
      <c r="X1297" s="176" t="e">
        <f t="shared" si="207"/>
        <v>#DIV/0!</v>
      </c>
    </row>
    <row r="1298" spans="1:24" x14ac:dyDescent="0.3">
      <c r="A1298" s="172" t="str">
        <f>'HP-ICS, V5-Sep24'!D1300</f>
        <v>Guatemala</v>
      </c>
      <c r="B1298" s="172" cm="1">
        <f t="array" ref="B1298">IF(OR(A1298=DATA!$H$2:$H$13),3,IF(OR(A1298=DATA!$H$14:$H$119),2,1))</f>
        <v>1</v>
      </c>
      <c r="C1298" s="173">
        <f>'HP-ICS, V5-Sep24'!L1300</f>
        <v>0</v>
      </c>
      <c r="D1298" s="172" t="str">
        <f>IF(AND(C1298&gt;='Risk(Area, dist)'!$C$9, C1298&lt;='Risk(Area, dist)'!$E$9), 1, IF(AND(C1298&gt;'Risk(Area, dist)'!$C$10, C1298&lt;='Risk(Area, dist)'!$E$10), 2, IF(C1298&gt;='Risk(Area, dist)'!$C$11, 3, "")))</f>
        <v/>
      </c>
      <c r="E1298" s="172">
        <f>'HP-ICS, V5-Sep24'!G1300</f>
        <v>0</v>
      </c>
      <c r="F1298" s="174" t="str">
        <f>IF(AND(E1298&gt;='Risk(Area, dist)'!$H$9, E1298&lt;='Risk(Area, dist)'!$J$9), 1, IF(AND(E1298&gt;'Risk(Area, dist)'!$H$10, E1298&lt;='Risk(Area, dist)'!$J$10), 2, IF(E1298&gt;='Risk(Area, dist)'!$H$11, 3, "")))</f>
        <v/>
      </c>
      <c r="G1298" s="174">
        <f>'HP-ICS, V5-Sep24'!AJ1300</f>
        <v>0</v>
      </c>
      <c r="H1298" s="174">
        <f t="shared" si="197"/>
        <v>3</v>
      </c>
      <c r="I1298" s="177" t="e">
        <f>('HP-ICS, V5-Sep24'!AM1300-'HP-ICS, V5-Sep24'!S1300)/'HP-ICS, V5-Sep24'!S1300</f>
        <v>#DIV/0!</v>
      </c>
      <c r="J1298" s="174" t="e">
        <f t="shared" si="198"/>
        <v>#DIV/0!</v>
      </c>
      <c r="K1298" s="172">
        <f>'HP-ICS, V5-Sep24'!U1300</f>
        <v>0</v>
      </c>
      <c r="L1298" s="174" t="str">
        <f t="shared" si="199"/>
        <v/>
      </c>
      <c r="M1298" s="173">
        <f>'HP-ICS, V5-Sep24'!AS1300</f>
        <v>0</v>
      </c>
      <c r="N1298" s="174" t="str">
        <f t="shared" si="200"/>
        <v/>
      </c>
      <c r="O1298" s="172">
        <f>'HP-ICS, V5-Sep24'!AO1300</f>
        <v>0</v>
      </c>
      <c r="P1298" s="174" t="str">
        <f t="shared" si="201"/>
        <v/>
      </c>
      <c r="Q1298" s="172">
        <f>'HP-ICS, V5-Sep24'!AT1300</f>
        <v>0</v>
      </c>
      <c r="R1298" s="174" t="str">
        <f t="shared" si="202"/>
        <v/>
      </c>
      <c r="S1298" s="174" t="e">
        <f t="shared" si="203"/>
        <v>#VALUE!</v>
      </c>
      <c r="T1298" s="174" t="e">
        <f t="shared" si="204"/>
        <v>#VALUE!</v>
      </c>
      <c r="U1298" s="173">
        <f>'HP-ICS, V5-Sep24'!AU1300</f>
        <v>0</v>
      </c>
      <c r="V1298" s="174">
        <f t="shared" si="205"/>
        <v>1</v>
      </c>
      <c r="W1298" s="175" t="e">
        <f t="shared" si="206"/>
        <v>#DIV/0!</v>
      </c>
      <c r="X1298" s="176" t="e">
        <f t="shared" si="207"/>
        <v>#DIV/0!</v>
      </c>
    </row>
    <row r="1299" spans="1:24" x14ac:dyDescent="0.3">
      <c r="A1299" s="172" t="str">
        <f>'HP-ICS, V5-Sep24'!D1301</f>
        <v>Guatemala</v>
      </c>
      <c r="B1299" s="172" cm="1">
        <f t="array" ref="B1299">IF(OR(A1299=DATA!$H$2:$H$13),3,IF(OR(A1299=DATA!$H$14:$H$119),2,1))</f>
        <v>1</v>
      </c>
      <c r="C1299" s="173">
        <f>'HP-ICS, V5-Sep24'!L1301</f>
        <v>0</v>
      </c>
      <c r="D1299" s="172" t="str">
        <f>IF(AND(C1299&gt;='Risk(Area, dist)'!$C$9, C1299&lt;='Risk(Area, dist)'!$E$9), 1, IF(AND(C1299&gt;'Risk(Area, dist)'!$C$10, C1299&lt;='Risk(Area, dist)'!$E$10), 2, IF(C1299&gt;='Risk(Area, dist)'!$C$11, 3, "")))</f>
        <v/>
      </c>
      <c r="E1299" s="172">
        <f>'HP-ICS, V5-Sep24'!G1301</f>
        <v>0</v>
      </c>
      <c r="F1299" s="174" t="str">
        <f>IF(AND(E1299&gt;='Risk(Area, dist)'!$H$9, E1299&lt;='Risk(Area, dist)'!$J$9), 1, IF(AND(E1299&gt;'Risk(Area, dist)'!$H$10, E1299&lt;='Risk(Area, dist)'!$J$10), 2, IF(E1299&gt;='Risk(Area, dist)'!$H$11, 3, "")))</f>
        <v/>
      </c>
      <c r="G1299" s="174">
        <f>'HP-ICS, V5-Sep24'!AJ1301</f>
        <v>0</v>
      </c>
      <c r="H1299" s="174">
        <f t="shared" si="197"/>
        <v>3</v>
      </c>
      <c r="I1299" s="177" t="e">
        <f>('HP-ICS, V5-Sep24'!AM1301-'HP-ICS, V5-Sep24'!S1301)/'HP-ICS, V5-Sep24'!S1301</f>
        <v>#DIV/0!</v>
      </c>
      <c r="J1299" s="174" t="e">
        <f t="shared" si="198"/>
        <v>#DIV/0!</v>
      </c>
      <c r="K1299" s="172">
        <f>'HP-ICS, V5-Sep24'!U1301</f>
        <v>0</v>
      </c>
      <c r="L1299" s="174" t="str">
        <f t="shared" si="199"/>
        <v/>
      </c>
      <c r="M1299" s="173">
        <f>'HP-ICS, V5-Sep24'!AS1301</f>
        <v>0</v>
      </c>
      <c r="N1299" s="174" t="str">
        <f t="shared" si="200"/>
        <v/>
      </c>
      <c r="O1299" s="172">
        <f>'HP-ICS, V5-Sep24'!AO1301</f>
        <v>0</v>
      </c>
      <c r="P1299" s="174" t="str">
        <f t="shared" si="201"/>
        <v/>
      </c>
      <c r="Q1299" s="172">
        <f>'HP-ICS, V5-Sep24'!AT1301</f>
        <v>0</v>
      </c>
      <c r="R1299" s="174" t="str">
        <f t="shared" si="202"/>
        <v/>
      </c>
      <c r="S1299" s="174" t="e">
        <f t="shared" si="203"/>
        <v>#VALUE!</v>
      </c>
      <c r="T1299" s="174" t="e">
        <f t="shared" si="204"/>
        <v>#VALUE!</v>
      </c>
      <c r="U1299" s="173">
        <f>'HP-ICS, V5-Sep24'!AU1301</f>
        <v>0</v>
      </c>
      <c r="V1299" s="174">
        <f t="shared" si="205"/>
        <v>1</v>
      </c>
      <c r="W1299" s="175" t="e">
        <f t="shared" si="206"/>
        <v>#DIV/0!</v>
      </c>
      <c r="X1299" s="176" t="e">
        <f t="shared" si="207"/>
        <v>#DIV/0!</v>
      </c>
    </row>
    <row r="1300" spans="1:24" x14ac:dyDescent="0.3">
      <c r="A1300" s="172" t="str">
        <f>'HP-ICS, V5-Sep24'!D1302</f>
        <v>Guatemala</v>
      </c>
      <c r="B1300" s="172" cm="1">
        <f t="array" ref="B1300">IF(OR(A1300=DATA!$H$2:$H$13),3,IF(OR(A1300=DATA!$H$14:$H$119),2,1))</f>
        <v>1</v>
      </c>
      <c r="C1300" s="173">
        <f>'HP-ICS, V5-Sep24'!L1302</f>
        <v>0</v>
      </c>
      <c r="D1300" s="172" t="str">
        <f>IF(AND(C1300&gt;='Risk(Area, dist)'!$C$9, C1300&lt;='Risk(Area, dist)'!$E$9), 1, IF(AND(C1300&gt;'Risk(Area, dist)'!$C$10, C1300&lt;='Risk(Area, dist)'!$E$10), 2, IF(C1300&gt;='Risk(Area, dist)'!$C$11, 3, "")))</f>
        <v/>
      </c>
      <c r="E1300" s="172">
        <f>'HP-ICS, V5-Sep24'!G1302</f>
        <v>0</v>
      </c>
      <c r="F1300" s="174" t="str">
        <f>IF(AND(E1300&gt;='Risk(Area, dist)'!$H$9, E1300&lt;='Risk(Area, dist)'!$J$9), 1, IF(AND(E1300&gt;'Risk(Area, dist)'!$H$10, E1300&lt;='Risk(Area, dist)'!$J$10), 2, IF(E1300&gt;='Risk(Area, dist)'!$H$11, 3, "")))</f>
        <v/>
      </c>
      <c r="G1300" s="174">
        <f>'HP-ICS, V5-Sep24'!AJ1302</f>
        <v>0</v>
      </c>
      <c r="H1300" s="174">
        <f t="shared" si="197"/>
        <v>3</v>
      </c>
      <c r="I1300" s="177" t="e">
        <f>('HP-ICS, V5-Sep24'!AM1302-'HP-ICS, V5-Sep24'!S1302)/'HP-ICS, V5-Sep24'!S1302</f>
        <v>#DIV/0!</v>
      </c>
      <c r="J1300" s="174" t="e">
        <f t="shared" si="198"/>
        <v>#DIV/0!</v>
      </c>
      <c r="K1300" s="172">
        <f>'HP-ICS, V5-Sep24'!U1302</f>
        <v>0</v>
      </c>
      <c r="L1300" s="174" t="str">
        <f t="shared" si="199"/>
        <v/>
      </c>
      <c r="M1300" s="173">
        <f>'HP-ICS, V5-Sep24'!AS1302</f>
        <v>0</v>
      </c>
      <c r="N1300" s="174" t="str">
        <f t="shared" si="200"/>
        <v/>
      </c>
      <c r="O1300" s="172">
        <f>'HP-ICS, V5-Sep24'!AO1302</f>
        <v>0</v>
      </c>
      <c r="P1300" s="174" t="str">
        <f t="shared" si="201"/>
        <v/>
      </c>
      <c r="Q1300" s="172">
        <f>'HP-ICS, V5-Sep24'!AT1302</f>
        <v>0</v>
      </c>
      <c r="R1300" s="174" t="str">
        <f t="shared" si="202"/>
        <v/>
      </c>
      <c r="S1300" s="174" t="e">
        <f t="shared" si="203"/>
        <v>#VALUE!</v>
      </c>
      <c r="T1300" s="174" t="e">
        <f t="shared" si="204"/>
        <v>#VALUE!</v>
      </c>
      <c r="U1300" s="173">
        <f>'HP-ICS, V5-Sep24'!AU1302</f>
        <v>0</v>
      </c>
      <c r="V1300" s="174">
        <f t="shared" si="205"/>
        <v>1</v>
      </c>
      <c r="W1300" s="175" t="e">
        <f t="shared" si="206"/>
        <v>#DIV/0!</v>
      </c>
      <c r="X1300" s="176" t="e">
        <f t="shared" si="207"/>
        <v>#DIV/0!</v>
      </c>
    </row>
    <row r="1301" spans="1:24" x14ac:dyDescent="0.3">
      <c r="A1301" s="172" t="str">
        <f>'HP-ICS, V5-Sep24'!D1303</f>
        <v>Guatemala</v>
      </c>
      <c r="B1301" s="172" cm="1">
        <f t="array" ref="B1301">IF(OR(A1301=DATA!$H$2:$H$13),3,IF(OR(A1301=DATA!$H$14:$H$119),2,1))</f>
        <v>1</v>
      </c>
      <c r="C1301" s="173">
        <f>'HP-ICS, V5-Sep24'!L1303</f>
        <v>0</v>
      </c>
      <c r="D1301" s="172" t="str">
        <f>IF(AND(C1301&gt;='Risk(Area, dist)'!$C$9, C1301&lt;='Risk(Area, dist)'!$E$9), 1, IF(AND(C1301&gt;'Risk(Area, dist)'!$C$10, C1301&lt;='Risk(Area, dist)'!$E$10), 2, IF(C1301&gt;='Risk(Area, dist)'!$C$11, 3, "")))</f>
        <v/>
      </c>
      <c r="E1301" s="172">
        <f>'HP-ICS, V5-Sep24'!G1303</f>
        <v>0</v>
      </c>
      <c r="F1301" s="174" t="str">
        <f>IF(AND(E1301&gt;='Risk(Area, dist)'!$H$9, E1301&lt;='Risk(Area, dist)'!$J$9), 1, IF(AND(E1301&gt;'Risk(Area, dist)'!$H$10, E1301&lt;='Risk(Area, dist)'!$J$10), 2, IF(E1301&gt;='Risk(Area, dist)'!$H$11, 3, "")))</f>
        <v/>
      </c>
      <c r="G1301" s="174">
        <f>'HP-ICS, V5-Sep24'!AJ1303</f>
        <v>0</v>
      </c>
      <c r="H1301" s="174">
        <f t="shared" si="197"/>
        <v>3</v>
      </c>
      <c r="I1301" s="177" t="e">
        <f>('HP-ICS, V5-Sep24'!AM1303-'HP-ICS, V5-Sep24'!S1303)/'HP-ICS, V5-Sep24'!S1303</f>
        <v>#DIV/0!</v>
      </c>
      <c r="J1301" s="174" t="e">
        <f t="shared" si="198"/>
        <v>#DIV/0!</v>
      </c>
      <c r="K1301" s="172">
        <f>'HP-ICS, V5-Sep24'!U1303</f>
        <v>0</v>
      </c>
      <c r="L1301" s="174" t="str">
        <f t="shared" si="199"/>
        <v/>
      </c>
      <c r="M1301" s="173">
        <f>'HP-ICS, V5-Sep24'!AS1303</f>
        <v>0</v>
      </c>
      <c r="N1301" s="174" t="str">
        <f t="shared" si="200"/>
        <v/>
      </c>
      <c r="O1301" s="172">
        <f>'HP-ICS, V5-Sep24'!AO1303</f>
        <v>0</v>
      </c>
      <c r="P1301" s="174" t="str">
        <f t="shared" si="201"/>
        <v/>
      </c>
      <c r="Q1301" s="172">
        <f>'HP-ICS, V5-Sep24'!AT1303</f>
        <v>0</v>
      </c>
      <c r="R1301" s="174" t="str">
        <f t="shared" si="202"/>
        <v/>
      </c>
      <c r="S1301" s="174" t="e">
        <f t="shared" si="203"/>
        <v>#VALUE!</v>
      </c>
      <c r="T1301" s="174" t="e">
        <f t="shared" si="204"/>
        <v>#VALUE!</v>
      </c>
      <c r="U1301" s="173">
        <f>'HP-ICS, V5-Sep24'!AU1303</f>
        <v>0</v>
      </c>
      <c r="V1301" s="174">
        <f t="shared" si="205"/>
        <v>1</v>
      </c>
      <c r="W1301" s="175" t="e">
        <f t="shared" si="206"/>
        <v>#DIV/0!</v>
      </c>
      <c r="X1301" s="176" t="e">
        <f t="shared" si="207"/>
        <v>#DIV/0!</v>
      </c>
    </row>
    <row r="1302" spans="1:24" x14ac:dyDescent="0.3">
      <c r="A1302" s="172" t="str">
        <f>'HP-ICS, V5-Sep24'!D1304</f>
        <v>Guatemala</v>
      </c>
      <c r="B1302" s="172" cm="1">
        <f t="array" ref="B1302">IF(OR(A1302=DATA!$H$2:$H$13),3,IF(OR(A1302=DATA!$H$14:$H$119),2,1))</f>
        <v>1</v>
      </c>
      <c r="C1302" s="173">
        <f>'HP-ICS, V5-Sep24'!L1304</f>
        <v>0</v>
      </c>
      <c r="D1302" s="172" t="str">
        <f>IF(AND(C1302&gt;='Risk(Area, dist)'!$C$9, C1302&lt;='Risk(Area, dist)'!$E$9), 1, IF(AND(C1302&gt;'Risk(Area, dist)'!$C$10, C1302&lt;='Risk(Area, dist)'!$E$10), 2, IF(C1302&gt;='Risk(Area, dist)'!$C$11, 3, "")))</f>
        <v/>
      </c>
      <c r="E1302" s="172">
        <f>'HP-ICS, V5-Sep24'!G1304</f>
        <v>0</v>
      </c>
      <c r="F1302" s="174" t="str">
        <f>IF(AND(E1302&gt;='Risk(Area, dist)'!$H$9, E1302&lt;='Risk(Area, dist)'!$J$9), 1, IF(AND(E1302&gt;'Risk(Area, dist)'!$H$10, E1302&lt;='Risk(Area, dist)'!$J$10), 2, IF(E1302&gt;='Risk(Area, dist)'!$H$11, 3, "")))</f>
        <v/>
      </c>
      <c r="G1302" s="174">
        <f>'HP-ICS, V5-Sep24'!AJ1304</f>
        <v>0</v>
      </c>
      <c r="H1302" s="174">
        <f t="shared" si="197"/>
        <v>3</v>
      </c>
      <c r="I1302" s="177" t="e">
        <f>('HP-ICS, V5-Sep24'!AM1304-'HP-ICS, V5-Sep24'!S1304)/'HP-ICS, V5-Sep24'!S1304</f>
        <v>#DIV/0!</v>
      </c>
      <c r="J1302" s="174" t="e">
        <f t="shared" si="198"/>
        <v>#DIV/0!</v>
      </c>
      <c r="K1302" s="172">
        <f>'HP-ICS, V5-Sep24'!U1304</f>
        <v>0</v>
      </c>
      <c r="L1302" s="174" t="str">
        <f t="shared" si="199"/>
        <v/>
      </c>
      <c r="M1302" s="173">
        <f>'HP-ICS, V5-Sep24'!AS1304</f>
        <v>0</v>
      </c>
      <c r="N1302" s="174" t="str">
        <f t="shared" si="200"/>
        <v/>
      </c>
      <c r="O1302" s="172">
        <f>'HP-ICS, V5-Sep24'!AO1304</f>
        <v>0</v>
      </c>
      <c r="P1302" s="174" t="str">
        <f t="shared" si="201"/>
        <v/>
      </c>
      <c r="Q1302" s="172">
        <f>'HP-ICS, V5-Sep24'!AT1304</f>
        <v>0</v>
      </c>
      <c r="R1302" s="174" t="str">
        <f t="shared" si="202"/>
        <v/>
      </c>
      <c r="S1302" s="174" t="e">
        <f t="shared" si="203"/>
        <v>#VALUE!</v>
      </c>
      <c r="T1302" s="174" t="e">
        <f t="shared" si="204"/>
        <v>#VALUE!</v>
      </c>
      <c r="U1302" s="173">
        <f>'HP-ICS, V5-Sep24'!AU1304</f>
        <v>0</v>
      </c>
      <c r="V1302" s="174">
        <f t="shared" si="205"/>
        <v>1</v>
      </c>
      <c r="W1302" s="175" t="e">
        <f t="shared" si="206"/>
        <v>#DIV/0!</v>
      </c>
      <c r="X1302" s="176" t="e">
        <f t="shared" si="207"/>
        <v>#DIV/0!</v>
      </c>
    </row>
    <row r="1303" spans="1:24" x14ac:dyDescent="0.3">
      <c r="A1303" s="172" t="str">
        <f>'HP-ICS, V5-Sep24'!D1305</f>
        <v>Guatemala</v>
      </c>
      <c r="B1303" s="172" cm="1">
        <f t="array" ref="B1303">IF(OR(A1303=DATA!$H$2:$H$13),3,IF(OR(A1303=DATA!$H$14:$H$119),2,1))</f>
        <v>1</v>
      </c>
      <c r="C1303" s="173">
        <f>'HP-ICS, V5-Sep24'!L1305</f>
        <v>0</v>
      </c>
      <c r="D1303" s="172" t="str">
        <f>IF(AND(C1303&gt;='Risk(Area, dist)'!$C$9, C1303&lt;='Risk(Area, dist)'!$E$9), 1, IF(AND(C1303&gt;'Risk(Area, dist)'!$C$10, C1303&lt;='Risk(Area, dist)'!$E$10), 2, IF(C1303&gt;='Risk(Area, dist)'!$C$11, 3, "")))</f>
        <v/>
      </c>
      <c r="E1303" s="172">
        <f>'HP-ICS, V5-Sep24'!G1305</f>
        <v>0</v>
      </c>
      <c r="F1303" s="174" t="str">
        <f>IF(AND(E1303&gt;='Risk(Area, dist)'!$H$9, E1303&lt;='Risk(Area, dist)'!$J$9), 1, IF(AND(E1303&gt;'Risk(Area, dist)'!$H$10, E1303&lt;='Risk(Area, dist)'!$J$10), 2, IF(E1303&gt;='Risk(Area, dist)'!$H$11, 3, "")))</f>
        <v/>
      </c>
      <c r="G1303" s="174">
        <f>'HP-ICS, V5-Sep24'!AJ1305</f>
        <v>0</v>
      </c>
      <c r="H1303" s="174">
        <f t="shared" si="197"/>
        <v>3</v>
      </c>
      <c r="I1303" s="177" t="e">
        <f>('HP-ICS, V5-Sep24'!AM1305-'HP-ICS, V5-Sep24'!S1305)/'HP-ICS, V5-Sep24'!S1305</f>
        <v>#DIV/0!</v>
      </c>
      <c r="J1303" s="174" t="e">
        <f t="shared" si="198"/>
        <v>#DIV/0!</v>
      </c>
      <c r="K1303" s="172">
        <f>'HP-ICS, V5-Sep24'!U1305</f>
        <v>0</v>
      </c>
      <c r="L1303" s="174" t="str">
        <f t="shared" si="199"/>
        <v/>
      </c>
      <c r="M1303" s="173">
        <f>'HP-ICS, V5-Sep24'!AS1305</f>
        <v>0</v>
      </c>
      <c r="N1303" s="174" t="str">
        <f t="shared" si="200"/>
        <v/>
      </c>
      <c r="O1303" s="172">
        <f>'HP-ICS, V5-Sep24'!AO1305</f>
        <v>0</v>
      </c>
      <c r="P1303" s="174" t="str">
        <f t="shared" si="201"/>
        <v/>
      </c>
      <c r="Q1303" s="172">
        <f>'HP-ICS, V5-Sep24'!AT1305</f>
        <v>0</v>
      </c>
      <c r="R1303" s="174" t="str">
        <f t="shared" si="202"/>
        <v/>
      </c>
      <c r="S1303" s="174" t="e">
        <f t="shared" si="203"/>
        <v>#VALUE!</v>
      </c>
      <c r="T1303" s="174" t="e">
        <f t="shared" si="204"/>
        <v>#VALUE!</v>
      </c>
      <c r="U1303" s="173">
        <f>'HP-ICS, V5-Sep24'!AU1305</f>
        <v>0</v>
      </c>
      <c r="V1303" s="174">
        <f t="shared" si="205"/>
        <v>1</v>
      </c>
      <c r="W1303" s="175" t="e">
        <f t="shared" si="206"/>
        <v>#DIV/0!</v>
      </c>
      <c r="X1303" s="176" t="e">
        <f t="shared" si="207"/>
        <v>#DIV/0!</v>
      </c>
    </row>
    <row r="1304" spans="1:24" x14ac:dyDescent="0.3">
      <c r="A1304" s="172" t="str">
        <f>'HP-ICS, V5-Sep24'!D1306</f>
        <v>Guatemala</v>
      </c>
      <c r="B1304" s="172" cm="1">
        <f t="array" ref="B1304">IF(OR(A1304=DATA!$H$2:$H$13),3,IF(OR(A1304=DATA!$H$14:$H$119),2,1))</f>
        <v>1</v>
      </c>
      <c r="C1304" s="173">
        <f>'HP-ICS, V5-Sep24'!L1306</f>
        <v>0</v>
      </c>
      <c r="D1304" s="172" t="str">
        <f>IF(AND(C1304&gt;='Risk(Area, dist)'!$C$9, C1304&lt;='Risk(Area, dist)'!$E$9), 1, IF(AND(C1304&gt;'Risk(Area, dist)'!$C$10, C1304&lt;='Risk(Area, dist)'!$E$10), 2, IF(C1304&gt;='Risk(Area, dist)'!$C$11, 3, "")))</f>
        <v/>
      </c>
      <c r="E1304" s="172">
        <f>'HP-ICS, V5-Sep24'!G1306</f>
        <v>0</v>
      </c>
      <c r="F1304" s="174" t="str">
        <f>IF(AND(E1304&gt;='Risk(Area, dist)'!$H$9, E1304&lt;='Risk(Area, dist)'!$J$9), 1, IF(AND(E1304&gt;'Risk(Area, dist)'!$H$10, E1304&lt;='Risk(Area, dist)'!$J$10), 2, IF(E1304&gt;='Risk(Area, dist)'!$H$11, 3, "")))</f>
        <v/>
      </c>
      <c r="G1304" s="174">
        <f>'HP-ICS, V5-Sep24'!AJ1306</f>
        <v>0</v>
      </c>
      <c r="H1304" s="174">
        <f t="shared" si="197"/>
        <v>3</v>
      </c>
      <c r="I1304" s="177" t="e">
        <f>('HP-ICS, V5-Sep24'!AM1306-'HP-ICS, V5-Sep24'!S1306)/'HP-ICS, V5-Sep24'!S1306</f>
        <v>#DIV/0!</v>
      </c>
      <c r="J1304" s="174" t="e">
        <f t="shared" si="198"/>
        <v>#DIV/0!</v>
      </c>
      <c r="K1304" s="172">
        <f>'HP-ICS, V5-Sep24'!U1306</f>
        <v>0</v>
      </c>
      <c r="L1304" s="174" t="str">
        <f t="shared" si="199"/>
        <v/>
      </c>
      <c r="M1304" s="173">
        <f>'HP-ICS, V5-Sep24'!AS1306</f>
        <v>0</v>
      </c>
      <c r="N1304" s="174" t="str">
        <f t="shared" si="200"/>
        <v/>
      </c>
      <c r="O1304" s="172">
        <f>'HP-ICS, V5-Sep24'!AO1306</f>
        <v>0</v>
      </c>
      <c r="P1304" s="174" t="str">
        <f t="shared" si="201"/>
        <v/>
      </c>
      <c r="Q1304" s="172">
        <f>'HP-ICS, V5-Sep24'!AT1306</f>
        <v>0</v>
      </c>
      <c r="R1304" s="174" t="str">
        <f t="shared" si="202"/>
        <v/>
      </c>
      <c r="S1304" s="174" t="e">
        <f t="shared" si="203"/>
        <v>#VALUE!</v>
      </c>
      <c r="T1304" s="174" t="e">
        <f t="shared" si="204"/>
        <v>#VALUE!</v>
      </c>
      <c r="U1304" s="173">
        <f>'HP-ICS, V5-Sep24'!AU1306</f>
        <v>0</v>
      </c>
      <c r="V1304" s="174">
        <f t="shared" si="205"/>
        <v>1</v>
      </c>
      <c r="W1304" s="175" t="e">
        <f t="shared" si="206"/>
        <v>#DIV/0!</v>
      </c>
      <c r="X1304" s="176" t="e">
        <f t="shared" si="207"/>
        <v>#DIV/0!</v>
      </c>
    </row>
    <row r="1305" spans="1:24" x14ac:dyDescent="0.3">
      <c r="A1305" s="172" t="str">
        <f>'HP-ICS, V5-Sep24'!D1307</f>
        <v>Guatemala</v>
      </c>
      <c r="B1305" s="172" cm="1">
        <f t="array" ref="B1305">IF(OR(A1305=DATA!$H$2:$H$13),3,IF(OR(A1305=DATA!$H$14:$H$119),2,1))</f>
        <v>1</v>
      </c>
      <c r="C1305" s="173">
        <f>'HP-ICS, V5-Sep24'!L1307</f>
        <v>0</v>
      </c>
      <c r="D1305" s="172" t="str">
        <f>IF(AND(C1305&gt;='Risk(Area, dist)'!$C$9, C1305&lt;='Risk(Area, dist)'!$E$9), 1, IF(AND(C1305&gt;'Risk(Area, dist)'!$C$10, C1305&lt;='Risk(Area, dist)'!$E$10), 2, IF(C1305&gt;='Risk(Area, dist)'!$C$11, 3, "")))</f>
        <v/>
      </c>
      <c r="E1305" s="172">
        <f>'HP-ICS, V5-Sep24'!G1307</f>
        <v>0</v>
      </c>
      <c r="F1305" s="174" t="str">
        <f>IF(AND(E1305&gt;='Risk(Area, dist)'!$H$9, E1305&lt;='Risk(Area, dist)'!$J$9), 1, IF(AND(E1305&gt;'Risk(Area, dist)'!$H$10, E1305&lt;='Risk(Area, dist)'!$J$10), 2, IF(E1305&gt;='Risk(Area, dist)'!$H$11, 3, "")))</f>
        <v/>
      </c>
      <c r="G1305" s="174">
        <f>'HP-ICS, V5-Sep24'!AJ1307</f>
        <v>0</v>
      </c>
      <c r="H1305" s="174">
        <f t="shared" si="197"/>
        <v>3</v>
      </c>
      <c r="I1305" s="177" t="e">
        <f>('HP-ICS, V5-Sep24'!AM1307-'HP-ICS, V5-Sep24'!S1307)/'HP-ICS, V5-Sep24'!S1307</f>
        <v>#DIV/0!</v>
      </c>
      <c r="J1305" s="174" t="e">
        <f t="shared" si="198"/>
        <v>#DIV/0!</v>
      </c>
      <c r="K1305" s="172">
        <f>'HP-ICS, V5-Sep24'!U1307</f>
        <v>0</v>
      </c>
      <c r="L1305" s="174" t="str">
        <f t="shared" si="199"/>
        <v/>
      </c>
      <c r="M1305" s="173">
        <f>'HP-ICS, V5-Sep24'!AS1307</f>
        <v>0</v>
      </c>
      <c r="N1305" s="174" t="str">
        <f t="shared" si="200"/>
        <v/>
      </c>
      <c r="O1305" s="172">
        <f>'HP-ICS, V5-Sep24'!AO1307</f>
        <v>0</v>
      </c>
      <c r="P1305" s="174" t="str">
        <f t="shared" si="201"/>
        <v/>
      </c>
      <c r="Q1305" s="172">
        <f>'HP-ICS, V5-Sep24'!AT1307</f>
        <v>0</v>
      </c>
      <c r="R1305" s="174" t="str">
        <f t="shared" si="202"/>
        <v/>
      </c>
      <c r="S1305" s="174" t="e">
        <f t="shared" si="203"/>
        <v>#VALUE!</v>
      </c>
      <c r="T1305" s="174" t="e">
        <f t="shared" si="204"/>
        <v>#VALUE!</v>
      </c>
      <c r="U1305" s="173">
        <f>'HP-ICS, V5-Sep24'!AU1307</f>
        <v>0</v>
      </c>
      <c r="V1305" s="174">
        <f t="shared" si="205"/>
        <v>1</v>
      </c>
      <c r="W1305" s="175" t="e">
        <f t="shared" si="206"/>
        <v>#DIV/0!</v>
      </c>
      <c r="X1305" s="176" t="e">
        <f t="shared" si="207"/>
        <v>#DIV/0!</v>
      </c>
    </row>
    <row r="1306" spans="1:24" x14ac:dyDescent="0.3">
      <c r="A1306" s="172" t="str">
        <f>'HP-ICS, V5-Sep24'!D1308</f>
        <v>Guatemala</v>
      </c>
      <c r="B1306" s="172" cm="1">
        <f t="array" ref="B1306">IF(OR(A1306=DATA!$H$2:$H$13),3,IF(OR(A1306=DATA!$H$14:$H$119),2,1))</f>
        <v>1</v>
      </c>
      <c r="C1306" s="173">
        <f>'HP-ICS, V5-Sep24'!L1308</f>
        <v>0</v>
      </c>
      <c r="D1306" s="172" t="str">
        <f>IF(AND(C1306&gt;='Risk(Area, dist)'!$C$9, C1306&lt;='Risk(Area, dist)'!$E$9), 1, IF(AND(C1306&gt;'Risk(Area, dist)'!$C$10, C1306&lt;='Risk(Area, dist)'!$E$10), 2, IF(C1306&gt;='Risk(Area, dist)'!$C$11, 3, "")))</f>
        <v/>
      </c>
      <c r="E1306" s="172">
        <f>'HP-ICS, V5-Sep24'!G1308</f>
        <v>0</v>
      </c>
      <c r="F1306" s="174" t="str">
        <f>IF(AND(E1306&gt;='Risk(Area, dist)'!$H$9, E1306&lt;='Risk(Area, dist)'!$J$9), 1, IF(AND(E1306&gt;'Risk(Area, dist)'!$H$10, E1306&lt;='Risk(Area, dist)'!$J$10), 2, IF(E1306&gt;='Risk(Area, dist)'!$H$11, 3, "")))</f>
        <v/>
      </c>
      <c r="G1306" s="174">
        <f>'HP-ICS, V5-Sep24'!AJ1308</f>
        <v>0</v>
      </c>
      <c r="H1306" s="174">
        <f t="shared" si="197"/>
        <v>3</v>
      </c>
      <c r="I1306" s="177" t="e">
        <f>('HP-ICS, V5-Sep24'!AM1308-'HP-ICS, V5-Sep24'!S1308)/'HP-ICS, V5-Sep24'!S1308</f>
        <v>#DIV/0!</v>
      </c>
      <c r="J1306" s="174" t="e">
        <f t="shared" si="198"/>
        <v>#DIV/0!</v>
      </c>
      <c r="K1306" s="172">
        <f>'HP-ICS, V5-Sep24'!U1308</f>
        <v>0</v>
      </c>
      <c r="L1306" s="174" t="str">
        <f t="shared" si="199"/>
        <v/>
      </c>
      <c r="M1306" s="173">
        <f>'HP-ICS, V5-Sep24'!AS1308</f>
        <v>0</v>
      </c>
      <c r="N1306" s="174" t="str">
        <f t="shared" si="200"/>
        <v/>
      </c>
      <c r="O1306" s="172">
        <f>'HP-ICS, V5-Sep24'!AO1308</f>
        <v>0</v>
      </c>
      <c r="P1306" s="174" t="str">
        <f t="shared" si="201"/>
        <v/>
      </c>
      <c r="Q1306" s="172">
        <f>'HP-ICS, V5-Sep24'!AT1308</f>
        <v>0</v>
      </c>
      <c r="R1306" s="174" t="str">
        <f t="shared" si="202"/>
        <v/>
      </c>
      <c r="S1306" s="174" t="e">
        <f t="shared" si="203"/>
        <v>#VALUE!</v>
      </c>
      <c r="T1306" s="174" t="e">
        <f t="shared" si="204"/>
        <v>#VALUE!</v>
      </c>
      <c r="U1306" s="173">
        <f>'HP-ICS, V5-Sep24'!AU1308</f>
        <v>0</v>
      </c>
      <c r="V1306" s="174">
        <f t="shared" si="205"/>
        <v>1</v>
      </c>
      <c r="W1306" s="175" t="e">
        <f t="shared" si="206"/>
        <v>#DIV/0!</v>
      </c>
      <c r="X1306" s="176" t="e">
        <f t="shared" si="207"/>
        <v>#DIV/0!</v>
      </c>
    </row>
    <row r="1307" spans="1:24" x14ac:dyDescent="0.3">
      <c r="A1307" s="172" t="str">
        <f>'HP-ICS, V5-Sep24'!D1309</f>
        <v>Guatemala</v>
      </c>
      <c r="B1307" s="172" cm="1">
        <f t="array" ref="B1307">IF(OR(A1307=DATA!$H$2:$H$13),3,IF(OR(A1307=DATA!$H$14:$H$119),2,1))</f>
        <v>1</v>
      </c>
      <c r="C1307" s="173">
        <f>'HP-ICS, V5-Sep24'!L1309</f>
        <v>0</v>
      </c>
      <c r="D1307" s="172" t="str">
        <f>IF(AND(C1307&gt;='Risk(Area, dist)'!$C$9, C1307&lt;='Risk(Area, dist)'!$E$9), 1, IF(AND(C1307&gt;'Risk(Area, dist)'!$C$10, C1307&lt;='Risk(Area, dist)'!$E$10), 2, IF(C1307&gt;='Risk(Area, dist)'!$C$11, 3, "")))</f>
        <v/>
      </c>
      <c r="E1307" s="172">
        <f>'HP-ICS, V5-Sep24'!G1309</f>
        <v>0</v>
      </c>
      <c r="F1307" s="174" t="str">
        <f>IF(AND(E1307&gt;='Risk(Area, dist)'!$H$9, E1307&lt;='Risk(Area, dist)'!$J$9), 1, IF(AND(E1307&gt;'Risk(Area, dist)'!$H$10, E1307&lt;='Risk(Area, dist)'!$J$10), 2, IF(E1307&gt;='Risk(Area, dist)'!$H$11, 3, "")))</f>
        <v/>
      </c>
      <c r="G1307" s="174">
        <f>'HP-ICS, V5-Sep24'!AJ1309</f>
        <v>0</v>
      </c>
      <c r="H1307" s="174">
        <f t="shared" si="197"/>
        <v>3</v>
      </c>
      <c r="I1307" s="177" t="e">
        <f>('HP-ICS, V5-Sep24'!AM1309-'HP-ICS, V5-Sep24'!S1309)/'HP-ICS, V5-Sep24'!S1309</f>
        <v>#DIV/0!</v>
      </c>
      <c r="J1307" s="174" t="e">
        <f t="shared" si="198"/>
        <v>#DIV/0!</v>
      </c>
      <c r="K1307" s="172">
        <f>'HP-ICS, V5-Sep24'!U1309</f>
        <v>0</v>
      </c>
      <c r="L1307" s="174" t="str">
        <f t="shared" si="199"/>
        <v/>
      </c>
      <c r="M1307" s="173">
        <f>'HP-ICS, V5-Sep24'!AS1309</f>
        <v>0</v>
      </c>
      <c r="N1307" s="174" t="str">
        <f t="shared" si="200"/>
        <v/>
      </c>
      <c r="O1307" s="172">
        <f>'HP-ICS, V5-Sep24'!AO1309</f>
        <v>0</v>
      </c>
      <c r="P1307" s="174" t="str">
        <f t="shared" si="201"/>
        <v/>
      </c>
      <c r="Q1307" s="172">
        <f>'HP-ICS, V5-Sep24'!AT1309</f>
        <v>0</v>
      </c>
      <c r="R1307" s="174" t="str">
        <f t="shared" si="202"/>
        <v/>
      </c>
      <c r="S1307" s="174" t="e">
        <f t="shared" si="203"/>
        <v>#VALUE!</v>
      </c>
      <c r="T1307" s="174" t="e">
        <f t="shared" si="204"/>
        <v>#VALUE!</v>
      </c>
      <c r="U1307" s="173">
        <f>'HP-ICS, V5-Sep24'!AU1309</f>
        <v>0</v>
      </c>
      <c r="V1307" s="174">
        <f t="shared" si="205"/>
        <v>1</v>
      </c>
      <c r="W1307" s="175" t="e">
        <f t="shared" si="206"/>
        <v>#DIV/0!</v>
      </c>
      <c r="X1307" s="176" t="e">
        <f t="shared" si="207"/>
        <v>#DIV/0!</v>
      </c>
    </row>
    <row r="1308" spans="1:24" x14ac:dyDescent="0.3">
      <c r="A1308" s="172" t="str">
        <f>'HP-ICS, V5-Sep24'!D1310</f>
        <v>Guatemala</v>
      </c>
      <c r="B1308" s="172" cm="1">
        <f t="array" ref="B1308">IF(OR(A1308=DATA!$H$2:$H$13),3,IF(OR(A1308=DATA!$H$14:$H$119),2,1))</f>
        <v>1</v>
      </c>
      <c r="C1308" s="173">
        <f>'HP-ICS, V5-Sep24'!L1310</f>
        <v>0</v>
      </c>
      <c r="D1308" s="172" t="str">
        <f>IF(AND(C1308&gt;='Risk(Area, dist)'!$C$9, C1308&lt;='Risk(Area, dist)'!$E$9), 1, IF(AND(C1308&gt;'Risk(Area, dist)'!$C$10, C1308&lt;='Risk(Area, dist)'!$E$10), 2, IF(C1308&gt;='Risk(Area, dist)'!$C$11, 3, "")))</f>
        <v/>
      </c>
      <c r="E1308" s="172">
        <f>'HP-ICS, V5-Sep24'!G1310</f>
        <v>0</v>
      </c>
      <c r="F1308" s="174" t="str">
        <f>IF(AND(E1308&gt;='Risk(Area, dist)'!$H$9, E1308&lt;='Risk(Area, dist)'!$J$9), 1, IF(AND(E1308&gt;'Risk(Area, dist)'!$H$10, E1308&lt;='Risk(Area, dist)'!$J$10), 2, IF(E1308&gt;='Risk(Area, dist)'!$H$11, 3, "")))</f>
        <v/>
      </c>
      <c r="G1308" s="174">
        <f>'HP-ICS, V5-Sep24'!AJ1310</f>
        <v>0</v>
      </c>
      <c r="H1308" s="174">
        <f t="shared" si="197"/>
        <v>3</v>
      </c>
      <c r="I1308" s="177" t="e">
        <f>('HP-ICS, V5-Sep24'!AM1310-'HP-ICS, V5-Sep24'!S1310)/'HP-ICS, V5-Sep24'!S1310</f>
        <v>#DIV/0!</v>
      </c>
      <c r="J1308" s="174" t="e">
        <f t="shared" si="198"/>
        <v>#DIV/0!</v>
      </c>
      <c r="K1308" s="172">
        <f>'HP-ICS, V5-Sep24'!U1310</f>
        <v>0</v>
      </c>
      <c r="L1308" s="174" t="str">
        <f t="shared" si="199"/>
        <v/>
      </c>
      <c r="M1308" s="173">
        <f>'HP-ICS, V5-Sep24'!AS1310</f>
        <v>0</v>
      </c>
      <c r="N1308" s="174" t="str">
        <f t="shared" si="200"/>
        <v/>
      </c>
      <c r="O1308" s="172">
        <f>'HP-ICS, V5-Sep24'!AO1310</f>
        <v>0</v>
      </c>
      <c r="P1308" s="174" t="str">
        <f t="shared" si="201"/>
        <v/>
      </c>
      <c r="Q1308" s="172">
        <f>'HP-ICS, V5-Sep24'!AT1310</f>
        <v>0</v>
      </c>
      <c r="R1308" s="174" t="str">
        <f t="shared" si="202"/>
        <v/>
      </c>
      <c r="S1308" s="174" t="e">
        <f t="shared" si="203"/>
        <v>#VALUE!</v>
      </c>
      <c r="T1308" s="174" t="e">
        <f t="shared" si="204"/>
        <v>#VALUE!</v>
      </c>
      <c r="U1308" s="173">
        <f>'HP-ICS, V5-Sep24'!AU1310</f>
        <v>0</v>
      </c>
      <c r="V1308" s="174">
        <f t="shared" si="205"/>
        <v>1</v>
      </c>
      <c r="W1308" s="175" t="e">
        <f t="shared" si="206"/>
        <v>#DIV/0!</v>
      </c>
      <c r="X1308" s="176" t="e">
        <f t="shared" si="207"/>
        <v>#DIV/0!</v>
      </c>
    </row>
    <row r="1309" spans="1:24" x14ac:dyDescent="0.3">
      <c r="A1309" s="172" t="str">
        <f>'HP-ICS, V5-Sep24'!D1311</f>
        <v>Guatemala</v>
      </c>
      <c r="B1309" s="172" cm="1">
        <f t="array" ref="B1309">IF(OR(A1309=DATA!$H$2:$H$13),3,IF(OR(A1309=DATA!$H$14:$H$119),2,1))</f>
        <v>1</v>
      </c>
      <c r="C1309" s="173">
        <f>'HP-ICS, V5-Sep24'!L1311</f>
        <v>0</v>
      </c>
      <c r="D1309" s="172" t="str">
        <f>IF(AND(C1309&gt;='Risk(Area, dist)'!$C$9, C1309&lt;='Risk(Area, dist)'!$E$9), 1, IF(AND(C1309&gt;'Risk(Area, dist)'!$C$10, C1309&lt;='Risk(Area, dist)'!$E$10), 2, IF(C1309&gt;='Risk(Area, dist)'!$C$11, 3, "")))</f>
        <v/>
      </c>
      <c r="E1309" s="172">
        <f>'HP-ICS, V5-Sep24'!G1311</f>
        <v>0</v>
      </c>
      <c r="F1309" s="174" t="str">
        <f>IF(AND(E1309&gt;='Risk(Area, dist)'!$H$9, E1309&lt;='Risk(Area, dist)'!$J$9), 1, IF(AND(E1309&gt;'Risk(Area, dist)'!$H$10, E1309&lt;='Risk(Area, dist)'!$J$10), 2, IF(E1309&gt;='Risk(Area, dist)'!$H$11, 3, "")))</f>
        <v/>
      </c>
      <c r="G1309" s="174">
        <f>'HP-ICS, V5-Sep24'!AJ1311</f>
        <v>0</v>
      </c>
      <c r="H1309" s="174">
        <f t="shared" si="197"/>
        <v>3</v>
      </c>
      <c r="I1309" s="177" t="e">
        <f>('HP-ICS, V5-Sep24'!AM1311-'HP-ICS, V5-Sep24'!S1311)/'HP-ICS, V5-Sep24'!S1311</f>
        <v>#DIV/0!</v>
      </c>
      <c r="J1309" s="174" t="e">
        <f t="shared" si="198"/>
        <v>#DIV/0!</v>
      </c>
      <c r="K1309" s="172">
        <f>'HP-ICS, V5-Sep24'!U1311</f>
        <v>0</v>
      </c>
      <c r="L1309" s="174" t="str">
        <f t="shared" si="199"/>
        <v/>
      </c>
      <c r="M1309" s="173">
        <f>'HP-ICS, V5-Sep24'!AS1311</f>
        <v>0</v>
      </c>
      <c r="N1309" s="174" t="str">
        <f t="shared" si="200"/>
        <v/>
      </c>
      <c r="O1309" s="172">
        <f>'HP-ICS, V5-Sep24'!AO1311</f>
        <v>0</v>
      </c>
      <c r="P1309" s="174" t="str">
        <f t="shared" si="201"/>
        <v/>
      </c>
      <c r="Q1309" s="172">
        <f>'HP-ICS, V5-Sep24'!AT1311</f>
        <v>0</v>
      </c>
      <c r="R1309" s="174" t="str">
        <f t="shared" si="202"/>
        <v/>
      </c>
      <c r="S1309" s="174" t="e">
        <f t="shared" si="203"/>
        <v>#VALUE!</v>
      </c>
      <c r="T1309" s="174" t="e">
        <f t="shared" si="204"/>
        <v>#VALUE!</v>
      </c>
      <c r="U1309" s="173">
        <f>'HP-ICS, V5-Sep24'!AU1311</f>
        <v>0</v>
      </c>
      <c r="V1309" s="174">
        <f t="shared" si="205"/>
        <v>1</v>
      </c>
      <c r="W1309" s="175" t="e">
        <f t="shared" si="206"/>
        <v>#DIV/0!</v>
      </c>
      <c r="X1309" s="176" t="e">
        <f t="shared" si="207"/>
        <v>#DIV/0!</v>
      </c>
    </row>
    <row r="1310" spans="1:24" x14ac:dyDescent="0.3">
      <c r="A1310" s="172" t="str">
        <f>'HP-ICS, V5-Sep24'!D1312</f>
        <v>Guatemala</v>
      </c>
      <c r="B1310" s="172" cm="1">
        <f t="array" ref="B1310">IF(OR(A1310=DATA!$H$2:$H$13),3,IF(OR(A1310=DATA!$H$14:$H$119),2,1))</f>
        <v>1</v>
      </c>
      <c r="C1310" s="173">
        <f>'HP-ICS, V5-Sep24'!L1312</f>
        <v>0</v>
      </c>
      <c r="D1310" s="172" t="str">
        <f>IF(AND(C1310&gt;='Risk(Area, dist)'!$C$9, C1310&lt;='Risk(Area, dist)'!$E$9), 1, IF(AND(C1310&gt;'Risk(Area, dist)'!$C$10, C1310&lt;='Risk(Area, dist)'!$E$10), 2, IF(C1310&gt;='Risk(Area, dist)'!$C$11, 3, "")))</f>
        <v/>
      </c>
      <c r="E1310" s="172">
        <f>'HP-ICS, V5-Sep24'!G1312</f>
        <v>0</v>
      </c>
      <c r="F1310" s="174" t="str">
        <f>IF(AND(E1310&gt;='Risk(Area, dist)'!$H$9, E1310&lt;='Risk(Area, dist)'!$J$9), 1, IF(AND(E1310&gt;'Risk(Area, dist)'!$H$10, E1310&lt;='Risk(Area, dist)'!$J$10), 2, IF(E1310&gt;='Risk(Area, dist)'!$H$11, 3, "")))</f>
        <v/>
      </c>
      <c r="G1310" s="174">
        <f>'HP-ICS, V5-Sep24'!AJ1312</f>
        <v>0</v>
      </c>
      <c r="H1310" s="174">
        <f t="shared" si="197"/>
        <v>3</v>
      </c>
      <c r="I1310" s="177" t="e">
        <f>('HP-ICS, V5-Sep24'!AM1312-'HP-ICS, V5-Sep24'!S1312)/'HP-ICS, V5-Sep24'!S1312</f>
        <v>#DIV/0!</v>
      </c>
      <c r="J1310" s="174" t="e">
        <f t="shared" si="198"/>
        <v>#DIV/0!</v>
      </c>
      <c r="K1310" s="172">
        <f>'HP-ICS, V5-Sep24'!U1312</f>
        <v>0</v>
      </c>
      <c r="L1310" s="174" t="str">
        <f t="shared" si="199"/>
        <v/>
      </c>
      <c r="M1310" s="173">
        <f>'HP-ICS, V5-Sep24'!AS1312</f>
        <v>0</v>
      </c>
      <c r="N1310" s="174" t="str">
        <f t="shared" si="200"/>
        <v/>
      </c>
      <c r="O1310" s="172">
        <f>'HP-ICS, V5-Sep24'!AO1312</f>
        <v>0</v>
      </c>
      <c r="P1310" s="174" t="str">
        <f t="shared" si="201"/>
        <v/>
      </c>
      <c r="Q1310" s="172">
        <f>'HP-ICS, V5-Sep24'!AT1312</f>
        <v>0</v>
      </c>
      <c r="R1310" s="174" t="str">
        <f t="shared" si="202"/>
        <v/>
      </c>
      <c r="S1310" s="174" t="e">
        <f t="shared" si="203"/>
        <v>#VALUE!</v>
      </c>
      <c r="T1310" s="174" t="e">
        <f t="shared" si="204"/>
        <v>#VALUE!</v>
      </c>
      <c r="U1310" s="173">
        <f>'HP-ICS, V5-Sep24'!AU1312</f>
        <v>0</v>
      </c>
      <c r="V1310" s="174">
        <f t="shared" si="205"/>
        <v>1</v>
      </c>
      <c r="W1310" s="175" t="e">
        <f t="shared" si="206"/>
        <v>#DIV/0!</v>
      </c>
      <c r="X1310" s="176" t="e">
        <f t="shared" si="207"/>
        <v>#DIV/0!</v>
      </c>
    </row>
    <row r="1311" spans="1:24" x14ac:dyDescent="0.3">
      <c r="A1311" s="172" t="str">
        <f>'HP-ICS, V5-Sep24'!D1313</f>
        <v>Guatemala</v>
      </c>
      <c r="B1311" s="172" cm="1">
        <f t="array" ref="B1311">IF(OR(A1311=DATA!$H$2:$H$13),3,IF(OR(A1311=DATA!$H$14:$H$119),2,1))</f>
        <v>1</v>
      </c>
      <c r="C1311" s="173">
        <f>'HP-ICS, V5-Sep24'!L1313</f>
        <v>0</v>
      </c>
      <c r="D1311" s="172" t="str">
        <f>IF(AND(C1311&gt;='Risk(Area, dist)'!$C$9, C1311&lt;='Risk(Area, dist)'!$E$9), 1, IF(AND(C1311&gt;'Risk(Area, dist)'!$C$10, C1311&lt;='Risk(Area, dist)'!$E$10), 2, IF(C1311&gt;='Risk(Area, dist)'!$C$11, 3, "")))</f>
        <v/>
      </c>
      <c r="E1311" s="172">
        <f>'HP-ICS, V5-Sep24'!G1313</f>
        <v>0</v>
      </c>
      <c r="F1311" s="174" t="str">
        <f>IF(AND(E1311&gt;='Risk(Area, dist)'!$H$9, E1311&lt;='Risk(Area, dist)'!$J$9), 1, IF(AND(E1311&gt;'Risk(Area, dist)'!$H$10, E1311&lt;='Risk(Area, dist)'!$J$10), 2, IF(E1311&gt;='Risk(Area, dist)'!$H$11, 3, "")))</f>
        <v/>
      </c>
      <c r="G1311" s="174">
        <f>'HP-ICS, V5-Sep24'!AJ1313</f>
        <v>0</v>
      </c>
      <c r="H1311" s="174">
        <f t="shared" si="197"/>
        <v>3</v>
      </c>
      <c r="I1311" s="177" t="e">
        <f>('HP-ICS, V5-Sep24'!AM1313-'HP-ICS, V5-Sep24'!S1313)/'HP-ICS, V5-Sep24'!S1313</f>
        <v>#DIV/0!</v>
      </c>
      <c r="J1311" s="174" t="e">
        <f t="shared" si="198"/>
        <v>#DIV/0!</v>
      </c>
      <c r="K1311" s="172">
        <f>'HP-ICS, V5-Sep24'!U1313</f>
        <v>0</v>
      </c>
      <c r="L1311" s="174" t="str">
        <f t="shared" si="199"/>
        <v/>
      </c>
      <c r="M1311" s="173">
        <f>'HP-ICS, V5-Sep24'!AS1313</f>
        <v>0</v>
      </c>
      <c r="N1311" s="174" t="str">
        <f t="shared" si="200"/>
        <v/>
      </c>
      <c r="O1311" s="172">
        <f>'HP-ICS, V5-Sep24'!AO1313</f>
        <v>0</v>
      </c>
      <c r="P1311" s="174" t="str">
        <f t="shared" si="201"/>
        <v/>
      </c>
      <c r="Q1311" s="172">
        <f>'HP-ICS, V5-Sep24'!AT1313</f>
        <v>0</v>
      </c>
      <c r="R1311" s="174" t="str">
        <f t="shared" si="202"/>
        <v/>
      </c>
      <c r="S1311" s="174" t="e">
        <f t="shared" si="203"/>
        <v>#VALUE!</v>
      </c>
      <c r="T1311" s="174" t="e">
        <f t="shared" si="204"/>
        <v>#VALUE!</v>
      </c>
      <c r="U1311" s="173">
        <f>'HP-ICS, V5-Sep24'!AU1313</f>
        <v>0</v>
      </c>
      <c r="V1311" s="174">
        <f t="shared" si="205"/>
        <v>1</v>
      </c>
      <c r="W1311" s="175" t="e">
        <f t="shared" si="206"/>
        <v>#DIV/0!</v>
      </c>
      <c r="X1311" s="176" t="e">
        <f t="shared" si="207"/>
        <v>#DIV/0!</v>
      </c>
    </row>
    <row r="1312" spans="1:24" x14ac:dyDescent="0.3">
      <c r="A1312" s="172" t="str">
        <f>'HP-ICS, V5-Sep24'!D1314</f>
        <v>Guatemala</v>
      </c>
      <c r="B1312" s="172" cm="1">
        <f t="array" ref="B1312">IF(OR(A1312=DATA!$H$2:$H$13),3,IF(OR(A1312=DATA!$H$14:$H$119),2,1))</f>
        <v>1</v>
      </c>
      <c r="C1312" s="173">
        <f>'HP-ICS, V5-Sep24'!L1314</f>
        <v>0</v>
      </c>
      <c r="D1312" s="172" t="str">
        <f>IF(AND(C1312&gt;='Risk(Area, dist)'!$C$9, C1312&lt;='Risk(Area, dist)'!$E$9), 1, IF(AND(C1312&gt;'Risk(Area, dist)'!$C$10, C1312&lt;='Risk(Area, dist)'!$E$10), 2, IF(C1312&gt;='Risk(Area, dist)'!$C$11, 3, "")))</f>
        <v/>
      </c>
      <c r="E1312" s="172">
        <f>'HP-ICS, V5-Sep24'!G1314</f>
        <v>0</v>
      </c>
      <c r="F1312" s="174" t="str">
        <f>IF(AND(E1312&gt;='Risk(Area, dist)'!$H$9, E1312&lt;='Risk(Area, dist)'!$J$9), 1, IF(AND(E1312&gt;'Risk(Area, dist)'!$H$10, E1312&lt;='Risk(Area, dist)'!$J$10), 2, IF(E1312&gt;='Risk(Area, dist)'!$H$11, 3, "")))</f>
        <v/>
      </c>
      <c r="G1312" s="174">
        <f>'HP-ICS, V5-Sep24'!AJ1314</f>
        <v>0</v>
      </c>
      <c r="H1312" s="174">
        <f t="shared" si="197"/>
        <v>3</v>
      </c>
      <c r="I1312" s="177" t="e">
        <f>('HP-ICS, V5-Sep24'!AM1314-'HP-ICS, V5-Sep24'!S1314)/'HP-ICS, V5-Sep24'!S1314</f>
        <v>#DIV/0!</v>
      </c>
      <c r="J1312" s="174" t="e">
        <f t="shared" si="198"/>
        <v>#DIV/0!</v>
      </c>
      <c r="K1312" s="172">
        <f>'HP-ICS, V5-Sep24'!U1314</f>
        <v>0</v>
      </c>
      <c r="L1312" s="174" t="str">
        <f t="shared" si="199"/>
        <v/>
      </c>
      <c r="M1312" s="173">
        <f>'HP-ICS, V5-Sep24'!AS1314</f>
        <v>0</v>
      </c>
      <c r="N1312" s="174" t="str">
        <f t="shared" si="200"/>
        <v/>
      </c>
      <c r="O1312" s="172">
        <f>'HP-ICS, V5-Sep24'!AO1314</f>
        <v>0</v>
      </c>
      <c r="P1312" s="174" t="str">
        <f t="shared" si="201"/>
        <v/>
      </c>
      <c r="Q1312" s="172">
        <f>'HP-ICS, V5-Sep24'!AT1314</f>
        <v>0</v>
      </c>
      <c r="R1312" s="174" t="str">
        <f t="shared" si="202"/>
        <v/>
      </c>
      <c r="S1312" s="174" t="e">
        <f t="shared" si="203"/>
        <v>#VALUE!</v>
      </c>
      <c r="T1312" s="174" t="e">
        <f t="shared" si="204"/>
        <v>#VALUE!</v>
      </c>
      <c r="U1312" s="173">
        <f>'HP-ICS, V5-Sep24'!AU1314</f>
        <v>0</v>
      </c>
      <c r="V1312" s="174">
        <f t="shared" si="205"/>
        <v>1</v>
      </c>
      <c r="W1312" s="175" t="e">
        <f t="shared" si="206"/>
        <v>#DIV/0!</v>
      </c>
      <c r="X1312" s="176" t="e">
        <f t="shared" si="207"/>
        <v>#DIV/0!</v>
      </c>
    </row>
    <row r="1313" spans="1:24" x14ac:dyDescent="0.3">
      <c r="A1313" s="172" t="str">
        <f>'HP-ICS, V5-Sep24'!D1315</f>
        <v>Guatemala</v>
      </c>
      <c r="B1313" s="172" cm="1">
        <f t="array" ref="B1313">IF(OR(A1313=DATA!$H$2:$H$13),3,IF(OR(A1313=DATA!$H$14:$H$119),2,1))</f>
        <v>1</v>
      </c>
      <c r="C1313" s="173">
        <f>'HP-ICS, V5-Sep24'!L1315</f>
        <v>0</v>
      </c>
      <c r="D1313" s="172" t="str">
        <f>IF(AND(C1313&gt;='Risk(Area, dist)'!$C$9, C1313&lt;='Risk(Area, dist)'!$E$9), 1, IF(AND(C1313&gt;'Risk(Area, dist)'!$C$10, C1313&lt;='Risk(Area, dist)'!$E$10), 2, IF(C1313&gt;='Risk(Area, dist)'!$C$11, 3, "")))</f>
        <v/>
      </c>
      <c r="E1313" s="172">
        <f>'HP-ICS, V5-Sep24'!G1315</f>
        <v>0</v>
      </c>
      <c r="F1313" s="174" t="str">
        <f>IF(AND(E1313&gt;='Risk(Area, dist)'!$H$9, E1313&lt;='Risk(Area, dist)'!$J$9), 1, IF(AND(E1313&gt;'Risk(Area, dist)'!$H$10, E1313&lt;='Risk(Area, dist)'!$J$10), 2, IF(E1313&gt;='Risk(Area, dist)'!$H$11, 3, "")))</f>
        <v/>
      </c>
      <c r="G1313" s="174">
        <f>'HP-ICS, V5-Sep24'!AJ1315</f>
        <v>0</v>
      </c>
      <c r="H1313" s="174">
        <f t="shared" si="197"/>
        <v>3</v>
      </c>
      <c r="I1313" s="177" t="e">
        <f>('HP-ICS, V5-Sep24'!AM1315-'HP-ICS, V5-Sep24'!S1315)/'HP-ICS, V5-Sep24'!S1315</f>
        <v>#DIV/0!</v>
      </c>
      <c r="J1313" s="174" t="e">
        <f t="shared" si="198"/>
        <v>#DIV/0!</v>
      </c>
      <c r="K1313" s="172">
        <f>'HP-ICS, V5-Sep24'!U1315</f>
        <v>0</v>
      </c>
      <c r="L1313" s="174" t="str">
        <f t="shared" si="199"/>
        <v/>
      </c>
      <c r="M1313" s="173">
        <f>'HP-ICS, V5-Sep24'!AS1315</f>
        <v>0</v>
      </c>
      <c r="N1313" s="174" t="str">
        <f t="shared" si="200"/>
        <v/>
      </c>
      <c r="O1313" s="172">
        <f>'HP-ICS, V5-Sep24'!AO1315</f>
        <v>0</v>
      </c>
      <c r="P1313" s="174" t="str">
        <f t="shared" si="201"/>
        <v/>
      </c>
      <c r="Q1313" s="172">
        <f>'HP-ICS, V5-Sep24'!AT1315</f>
        <v>0</v>
      </c>
      <c r="R1313" s="174" t="str">
        <f t="shared" si="202"/>
        <v/>
      </c>
      <c r="S1313" s="174" t="e">
        <f t="shared" si="203"/>
        <v>#VALUE!</v>
      </c>
      <c r="T1313" s="174" t="e">
        <f t="shared" si="204"/>
        <v>#VALUE!</v>
      </c>
      <c r="U1313" s="173">
        <f>'HP-ICS, V5-Sep24'!AU1315</f>
        <v>0</v>
      </c>
      <c r="V1313" s="174">
        <f t="shared" si="205"/>
        <v>1</v>
      </c>
      <c r="W1313" s="175" t="e">
        <f t="shared" si="206"/>
        <v>#DIV/0!</v>
      </c>
      <c r="X1313" s="176" t="e">
        <f t="shared" si="207"/>
        <v>#DIV/0!</v>
      </c>
    </row>
    <row r="1314" spans="1:24" x14ac:dyDescent="0.3">
      <c r="A1314" s="172" t="str">
        <f>'HP-ICS, V5-Sep24'!D1316</f>
        <v>Guatemala</v>
      </c>
      <c r="B1314" s="172" cm="1">
        <f t="array" ref="B1314">IF(OR(A1314=DATA!$H$2:$H$13),3,IF(OR(A1314=DATA!$H$14:$H$119),2,1))</f>
        <v>1</v>
      </c>
      <c r="C1314" s="173">
        <f>'HP-ICS, V5-Sep24'!L1316</f>
        <v>0</v>
      </c>
      <c r="D1314" s="172" t="str">
        <f>IF(AND(C1314&gt;='Risk(Area, dist)'!$C$9, C1314&lt;='Risk(Area, dist)'!$E$9), 1, IF(AND(C1314&gt;'Risk(Area, dist)'!$C$10, C1314&lt;='Risk(Area, dist)'!$E$10), 2, IF(C1314&gt;='Risk(Area, dist)'!$C$11, 3, "")))</f>
        <v/>
      </c>
      <c r="E1314" s="172">
        <f>'HP-ICS, V5-Sep24'!G1316</f>
        <v>0</v>
      </c>
      <c r="F1314" s="174" t="str">
        <f>IF(AND(E1314&gt;='Risk(Area, dist)'!$H$9, E1314&lt;='Risk(Area, dist)'!$J$9), 1, IF(AND(E1314&gt;'Risk(Area, dist)'!$H$10, E1314&lt;='Risk(Area, dist)'!$J$10), 2, IF(E1314&gt;='Risk(Area, dist)'!$H$11, 3, "")))</f>
        <v/>
      </c>
      <c r="G1314" s="174">
        <f>'HP-ICS, V5-Sep24'!AJ1316</f>
        <v>0</v>
      </c>
      <c r="H1314" s="174">
        <f t="shared" si="197"/>
        <v>3</v>
      </c>
      <c r="I1314" s="177" t="e">
        <f>('HP-ICS, V5-Sep24'!AM1316-'HP-ICS, V5-Sep24'!S1316)/'HP-ICS, V5-Sep24'!S1316</f>
        <v>#DIV/0!</v>
      </c>
      <c r="J1314" s="174" t="e">
        <f t="shared" si="198"/>
        <v>#DIV/0!</v>
      </c>
      <c r="K1314" s="172">
        <f>'HP-ICS, V5-Sep24'!U1316</f>
        <v>0</v>
      </c>
      <c r="L1314" s="174" t="str">
        <f t="shared" si="199"/>
        <v/>
      </c>
      <c r="M1314" s="173">
        <f>'HP-ICS, V5-Sep24'!AS1316</f>
        <v>0</v>
      </c>
      <c r="N1314" s="174" t="str">
        <f t="shared" si="200"/>
        <v/>
      </c>
      <c r="O1314" s="172">
        <f>'HP-ICS, V5-Sep24'!AO1316</f>
        <v>0</v>
      </c>
      <c r="P1314" s="174" t="str">
        <f t="shared" si="201"/>
        <v/>
      </c>
      <c r="Q1314" s="172">
        <f>'HP-ICS, V5-Sep24'!AT1316</f>
        <v>0</v>
      </c>
      <c r="R1314" s="174" t="str">
        <f t="shared" si="202"/>
        <v/>
      </c>
      <c r="S1314" s="174" t="e">
        <f t="shared" si="203"/>
        <v>#VALUE!</v>
      </c>
      <c r="T1314" s="174" t="e">
        <f t="shared" si="204"/>
        <v>#VALUE!</v>
      </c>
      <c r="U1314" s="173">
        <f>'HP-ICS, V5-Sep24'!AU1316</f>
        <v>0</v>
      </c>
      <c r="V1314" s="174">
        <f t="shared" si="205"/>
        <v>1</v>
      </c>
      <c r="W1314" s="175" t="e">
        <f t="shared" si="206"/>
        <v>#DIV/0!</v>
      </c>
      <c r="X1314" s="176" t="e">
        <f t="shared" si="207"/>
        <v>#DIV/0!</v>
      </c>
    </row>
    <row r="1315" spans="1:24" x14ac:dyDescent="0.3">
      <c r="A1315" s="172" t="str">
        <f>'HP-ICS, V5-Sep24'!D1317</f>
        <v>Guatemala</v>
      </c>
      <c r="B1315" s="172" cm="1">
        <f t="array" ref="B1315">IF(OR(A1315=DATA!$H$2:$H$13),3,IF(OR(A1315=DATA!$H$14:$H$119),2,1))</f>
        <v>1</v>
      </c>
      <c r="C1315" s="173">
        <f>'HP-ICS, V5-Sep24'!L1317</f>
        <v>0</v>
      </c>
      <c r="D1315" s="172" t="str">
        <f>IF(AND(C1315&gt;='Risk(Area, dist)'!$C$9, C1315&lt;='Risk(Area, dist)'!$E$9), 1, IF(AND(C1315&gt;'Risk(Area, dist)'!$C$10, C1315&lt;='Risk(Area, dist)'!$E$10), 2, IF(C1315&gt;='Risk(Area, dist)'!$C$11, 3, "")))</f>
        <v/>
      </c>
      <c r="E1315" s="172">
        <f>'HP-ICS, V5-Sep24'!G1317</f>
        <v>0</v>
      </c>
      <c r="F1315" s="174" t="str">
        <f>IF(AND(E1315&gt;='Risk(Area, dist)'!$H$9, E1315&lt;='Risk(Area, dist)'!$J$9), 1, IF(AND(E1315&gt;'Risk(Area, dist)'!$H$10, E1315&lt;='Risk(Area, dist)'!$J$10), 2, IF(E1315&gt;='Risk(Area, dist)'!$H$11, 3, "")))</f>
        <v/>
      </c>
      <c r="G1315" s="174">
        <f>'HP-ICS, V5-Sep24'!AJ1317</f>
        <v>0</v>
      </c>
      <c r="H1315" s="174">
        <f t="shared" si="197"/>
        <v>3</v>
      </c>
      <c r="I1315" s="177" t="e">
        <f>('HP-ICS, V5-Sep24'!AM1317-'HP-ICS, V5-Sep24'!S1317)/'HP-ICS, V5-Sep24'!S1317</f>
        <v>#DIV/0!</v>
      </c>
      <c r="J1315" s="174" t="e">
        <f t="shared" si="198"/>
        <v>#DIV/0!</v>
      </c>
      <c r="K1315" s="172">
        <f>'HP-ICS, V5-Sep24'!U1317</f>
        <v>0</v>
      </c>
      <c r="L1315" s="174" t="str">
        <f t="shared" si="199"/>
        <v/>
      </c>
      <c r="M1315" s="173">
        <f>'HP-ICS, V5-Sep24'!AS1317</f>
        <v>0</v>
      </c>
      <c r="N1315" s="174" t="str">
        <f t="shared" si="200"/>
        <v/>
      </c>
      <c r="O1315" s="172">
        <f>'HP-ICS, V5-Sep24'!AO1317</f>
        <v>0</v>
      </c>
      <c r="P1315" s="174" t="str">
        <f t="shared" si="201"/>
        <v/>
      </c>
      <c r="Q1315" s="172">
        <f>'HP-ICS, V5-Sep24'!AT1317</f>
        <v>0</v>
      </c>
      <c r="R1315" s="174" t="str">
        <f t="shared" si="202"/>
        <v/>
      </c>
      <c r="S1315" s="174" t="e">
        <f t="shared" si="203"/>
        <v>#VALUE!</v>
      </c>
      <c r="T1315" s="174" t="e">
        <f t="shared" si="204"/>
        <v>#VALUE!</v>
      </c>
      <c r="U1315" s="173">
        <f>'HP-ICS, V5-Sep24'!AU1317</f>
        <v>0</v>
      </c>
      <c r="V1315" s="174">
        <f t="shared" si="205"/>
        <v>1</v>
      </c>
      <c r="W1315" s="175" t="e">
        <f t="shared" si="206"/>
        <v>#DIV/0!</v>
      </c>
      <c r="X1315" s="176" t="e">
        <f t="shared" si="207"/>
        <v>#DIV/0!</v>
      </c>
    </row>
    <row r="1316" spans="1:24" x14ac:dyDescent="0.3">
      <c r="A1316" s="172" t="str">
        <f>'HP-ICS, V5-Sep24'!D1318</f>
        <v>Guatemala</v>
      </c>
      <c r="B1316" s="172" cm="1">
        <f t="array" ref="B1316">IF(OR(A1316=DATA!$H$2:$H$13),3,IF(OR(A1316=DATA!$H$14:$H$119),2,1))</f>
        <v>1</v>
      </c>
      <c r="C1316" s="173">
        <f>'HP-ICS, V5-Sep24'!L1318</f>
        <v>0</v>
      </c>
      <c r="D1316" s="172" t="str">
        <f>IF(AND(C1316&gt;='Risk(Area, dist)'!$C$9, C1316&lt;='Risk(Area, dist)'!$E$9), 1, IF(AND(C1316&gt;'Risk(Area, dist)'!$C$10, C1316&lt;='Risk(Area, dist)'!$E$10), 2, IF(C1316&gt;='Risk(Area, dist)'!$C$11, 3, "")))</f>
        <v/>
      </c>
      <c r="E1316" s="172">
        <f>'HP-ICS, V5-Sep24'!G1318</f>
        <v>0</v>
      </c>
      <c r="F1316" s="174" t="str">
        <f>IF(AND(E1316&gt;='Risk(Area, dist)'!$H$9, E1316&lt;='Risk(Area, dist)'!$J$9), 1, IF(AND(E1316&gt;'Risk(Area, dist)'!$H$10, E1316&lt;='Risk(Area, dist)'!$J$10), 2, IF(E1316&gt;='Risk(Area, dist)'!$H$11, 3, "")))</f>
        <v/>
      </c>
      <c r="G1316" s="174">
        <f>'HP-ICS, V5-Sep24'!AJ1318</f>
        <v>0</v>
      </c>
      <c r="H1316" s="174">
        <f t="shared" si="197"/>
        <v>3</v>
      </c>
      <c r="I1316" s="177" t="e">
        <f>('HP-ICS, V5-Sep24'!AM1318-'HP-ICS, V5-Sep24'!S1318)/'HP-ICS, V5-Sep24'!S1318</f>
        <v>#DIV/0!</v>
      </c>
      <c r="J1316" s="174" t="e">
        <f t="shared" si="198"/>
        <v>#DIV/0!</v>
      </c>
      <c r="K1316" s="172">
        <f>'HP-ICS, V5-Sep24'!U1318</f>
        <v>0</v>
      </c>
      <c r="L1316" s="174" t="str">
        <f t="shared" si="199"/>
        <v/>
      </c>
      <c r="M1316" s="173">
        <f>'HP-ICS, V5-Sep24'!AS1318</f>
        <v>0</v>
      </c>
      <c r="N1316" s="174" t="str">
        <f t="shared" si="200"/>
        <v/>
      </c>
      <c r="O1316" s="172">
        <f>'HP-ICS, V5-Sep24'!AO1318</f>
        <v>0</v>
      </c>
      <c r="P1316" s="174" t="str">
        <f t="shared" si="201"/>
        <v/>
      </c>
      <c r="Q1316" s="172">
        <f>'HP-ICS, V5-Sep24'!AT1318</f>
        <v>0</v>
      </c>
      <c r="R1316" s="174" t="str">
        <f t="shared" si="202"/>
        <v/>
      </c>
      <c r="S1316" s="174" t="e">
        <f t="shared" si="203"/>
        <v>#VALUE!</v>
      </c>
      <c r="T1316" s="174" t="e">
        <f t="shared" si="204"/>
        <v>#VALUE!</v>
      </c>
      <c r="U1316" s="173">
        <f>'HP-ICS, V5-Sep24'!AU1318</f>
        <v>0</v>
      </c>
      <c r="V1316" s="174">
        <f t="shared" si="205"/>
        <v>1</v>
      </c>
      <c r="W1316" s="175" t="e">
        <f t="shared" si="206"/>
        <v>#DIV/0!</v>
      </c>
      <c r="X1316" s="176" t="e">
        <f t="shared" si="207"/>
        <v>#DIV/0!</v>
      </c>
    </row>
    <row r="1317" spans="1:24" x14ac:dyDescent="0.3">
      <c r="A1317" s="172" t="str">
        <f>'HP-ICS, V5-Sep24'!D1319</f>
        <v>Guatemala</v>
      </c>
      <c r="B1317" s="172" cm="1">
        <f t="array" ref="B1317">IF(OR(A1317=DATA!$H$2:$H$13),3,IF(OR(A1317=DATA!$H$14:$H$119),2,1))</f>
        <v>1</v>
      </c>
      <c r="C1317" s="173">
        <f>'HP-ICS, V5-Sep24'!L1319</f>
        <v>0</v>
      </c>
      <c r="D1317" s="172" t="str">
        <f>IF(AND(C1317&gt;='Risk(Area, dist)'!$C$9, C1317&lt;='Risk(Area, dist)'!$E$9), 1, IF(AND(C1317&gt;'Risk(Area, dist)'!$C$10, C1317&lt;='Risk(Area, dist)'!$E$10), 2, IF(C1317&gt;='Risk(Area, dist)'!$C$11, 3, "")))</f>
        <v/>
      </c>
      <c r="E1317" s="172">
        <f>'HP-ICS, V5-Sep24'!G1319</f>
        <v>0</v>
      </c>
      <c r="F1317" s="174" t="str">
        <f>IF(AND(E1317&gt;='Risk(Area, dist)'!$H$9, E1317&lt;='Risk(Area, dist)'!$J$9), 1, IF(AND(E1317&gt;'Risk(Area, dist)'!$H$10, E1317&lt;='Risk(Area, dist)'!$J$10), 2, IF(E1317&gt;='Risk(Area, dist)'!$H$11, 3, "")))</f>
        <v/>
      </c>
      <c r="G1317" s="174">
        <f>'HP-ICS, V5-Sep24'!AJ1319</f>
        <v>0</v>
      </c>
      <c r="H1317" s="174">
        <f t="shared" si="197"/>
        <v>3</v>
      </c>
      <c r="I1317" s="177" t="e">
        <f>('HP-ICS, V5-Sep24'!AM1319-'HP-ICS, V5-Sep24'!S1319)/'HP-ICS, V5-Sep24'!S1319</f>
        <v>#DIV/0!</v>
      </c>
      <c r="J1317" s="174" t="e">
        <f t="shared" si="198"/>
        <v>#DIV/0!</v>
      </c>
      <c r="K1317" s="172">
        <f>'HP-ICS, V5-Sep24'!U1319</f>
        <v>0</v>
      </c>
      <c r="L1317" s="174" t="str">
        <f t="shared" si="199"/>
        <v/>
      </c>
      <c r="M1317" s="173">
        <f>'HP-ICS, V5-Sep24'!AS1319</f>
        <v>0</v>
      </c>
      <c r="N1317" s="174" t="str">
        <f t="shared" si="200"/>
        <v/>
      </c>
      <c r="O1317" s="172">
        <f>'HP-ICS, V5-Sep24'!AO1319</f>
        <v>0</v>
      </c>
      <c r="P1317" s="174" t="str">
        <f t="shared" si="201"/>
        <v/>
      </c>
      <c r="Q1317" s="172">
        <f>'HP-ICS, V5-Sep24'!AT1319</f>
        <v>0</v>
      </c>
      <c r="R1317" s="174" t="str">
        <f t="shared" si="202"/>
        <v/>
      </c>
      <c r="S1317" s="174" t="e">
        <f t="shared" si="203"/>
        <v>#VALUE!</v>
      </c>
      <c r="T1317" s="174" t="e">
        <f t="shared" si="204"/>
        <v>#VALUE!</v>
      </c>
      <c r="U1317" s="173">
        <f>'HP-ICS, V5-Sep24'!AU1319</f>
        <v>0</v>
      </c>
      <c r="V1317" s="174">
        <f t="shared" si="205"/>
        <v>1</v>
      </c>
      <c r="W1317" s="175" t="e">
        <f t="shared" si="206"/>
        <v>#DIV/0!</v>
      </c>
      <c r="X1317" s="176" t="e">
        <f t="shared" si="207"/>
        <v>#DIV/0!</v>
      </c>
    </row>
    <row r="1318" spans="1:24" x14ac:dyDescent="0.3">
      <c r="A1318" s="172" t="str">
        <f>'HP-ICS, V5-Sep24'!D1320</f>
        <v>Guatemala</v>
      </c>
      <c r="B1318" s="172" cm="1">
        <f t="array" ref="B1318">IF(OR(A1318=DATA!$H$2:$H$13),3,IF(OR(A1318=DATA!$H$14:$H$119),2,1))</f>
        <v>1</v>
      </c>
      <c r="C1318" s="173">
        <f>'HP-ICS, V5-Sep24'!L1320</f>
        <v>0</v>
      </c>
      <c r="D1318" s="172" t="str">
        <f>IF(AND(C1318&gt;='Risk(Area, dist)'!$C$9, C1318&lt;='Risk(Area, dist)'!$E$9), 1, IF(AND(C1318&gt;'Risk(Area, dist)'!$C$10, C1318&lt;='Risk(Area, dist)'!$E$10), 2, IF(C1318&gt;='Risk(Area, dist)'!$C$11, 3, "")))</f>
        <v/>
      </c>
      <c r="E1318" s="172">
        <f>'HP-ICS, V5-Sep24'!G1320</f>
        <v>0</v>
      </c>
      <c r="F1318" s="174" t="str">
        <f>IF(AND(E1318&gt;='Risk(Area, dist)'!$H$9, E1318&lt;='Risk(Area, dist)'!$J$9), 1, IF(AND(E1318&gt;'Risk(Area, dist)'!$H$10, E1318&lt;='Risk(Area, dist)'!$J$10), 2, IF(E1318&gt;='Risk(Area, dist)'!$H$11, 3, "")))</f>
        <v/>
      </c>
      <c r="G1318" s="174">
        <f>'HP-ICS, V5-Sep24'!AJ1320</f>
        <v>0</v>
      </c>
      <c r="H1318" s="174">
        <f t="shared" si="197"/>
        <v>3</v>
      </c>
      <c r="I1318" s="177" t="e">
        <f>('HP-ICS, V5-Sep24'!AM1320-'HP-ICS, V5-Sep24'!S1320)/'HP-ICS, V5-Sep24'!S1320</f>
        <v>#DIV/0!</v>
      </c>
      <c r="J1318" s="174" t="e">
        <f t="shared" si="198"/>
        <v>#DIV/0!</v>
      </c>
      <c r="K1318" s="172">
        <f>'HP-ICS, V5-Sep24'!U1320</f>
        <v>0</v>
      </c>
      <c r="L1318" s="174" t="str">
        <f t="shared" si="199"/>
        <v/>
      </c>
      <c r="M1318" s="173">
        <f>'HP-ICS, V5-Sep24'!AS1320</f>
        <v>0</v>
      </c>
      <c r="N1318" s="174" t="str">
        <f t="shared" si="200"/>
        <v/>
      </c>
      <c r="O1318" s="172">
        <f>'HP-ICS, V5-Sep24'!AO1320</f>
        <v>0</v>
      </c>
      <c r="P1318" s="174" t="str">
        <f t="shared" si="201"/>
        <v/>
      </c>
      <c r="Q1318" s="172">
        <f>'HP-ICS, V5-Sep24'!AT1320</f>
        <v>0</v>
      </c>
      <c r="R1318" s="174" t="str">
        <f t="shared" si="202"/>
        <v/>
      </c>
      <c r="S1318" s="174" t="e">
        <f t="shared" si="203"/>
        <v>#VALUE!</v>
      </c>
      <c r="T1318" s="174" t="e">
        <f t="shared" si="204"/>
        <v>#VALUE!</v>
      </c>
      <c r="U1318" s="173">
        <f>'HP-ICS, V5-Sep24'!AU1320</f>
        <v>0</v>
      </c>
      <c r="V1318" s="174">
        <f t="shared" si="205"/>
        <v>1</v>
      </c>
      <c r="W1318" s="175" t="e">
        <f t="shared" si="206"/>
        <v>#DIV/0!</v>
      </c>
      <c r="X1318" s="176" t="e">
        <f t="shared" si="207"/>
        <v>#DIV/0!</v>
      </c>
    </row>
    <row r="1319" spans="1:24" x14ac:dyDescent="0.3">
      <c r="A1319" s="172" t="str">
        <f>'HP-ICS, V5-Sep24'!D1321</f>
        <v>Guatemala</v>
      </c>
      <c r="B1319" s="172" cm="1">
        <f t="array" ref="B1319">IF(OR(A1319=DATA!$H$2:$H$13),3,IF(OR(A1319=DATA!$H$14:$H$119),2,1))</f>
        <v>1</v>
      </c>
      <c r="C1319" s="173">
        <f>'HP-ICS, V5-Sep24'!L1321</f>
        <v>0</v>
      </c>
      <c r="D1319" s="172" t="str">
        <f>IF(AND(C1319&gt;='Risk(Area, dist)'!$C$9, C1319&lt;='Risk(Area, dist)'!$E$9), 1, IF(AND(C1319&gt;'Risk(Area, dist)'!$C$10, C1319&lt;='Risk(Area, dist)'!$E$10), 2, IF(C1319&gt;='Risk(Area, dist)'!$C$11, 3, "")))</f>
        <v/>
      </c>
      <c r="E1319" s="172">
        <f>'HP-ICS, V5-Sep24'!G1321</f>
        <v>0</v>
      </c>
      <c r="F1319" s="174" t="str">
        <f>IF(AND(E1319&gt;='Risk(Area, dist)'!$H$9, E1319&lt;='Risk(Area, dist)'!$J$9), 1, IF(AND(E1319&gt;'Risk(Area, dist)'!$H$10, E1319&lt;='Risk(Area, dist)'!$J$10), 2, IF(E1319&gt;='Risk(Area, dist)'!$H$11, 3, "")))</f>
        <v/>
      </c>
      <c r="G1319" s="174">
        <f>'HP-ICS, V5-Sep24'!AJ1321</f>
        <v>0</v>
      </c>
      <c r="H1319" s="174">
        <f t="shared" si="197"/>
        <v>3</v>
      </c>
      <c r="I1319" s="177" t="e">
        <f>('HP-ICS, V5-Sep24'!AM1321-'HP-ICS, V5-Sep24'!S1321)/'HP-ICS, V5-Sep24'!S1321</f>
        <v>#DIV/0!</v>
      </c>
      <c r="J1319" s="174" t="e">
        <f t="shared" si="198"/>
        <v>#DIV/0!</v>
      </c>
      <c r="K1319" s="172">
        <f>'HP-ICS, V5-Sep24'!U1321</f>
        <v>0</v>
      </c>
      <c r="L1319" s="174" t="str">
        <f t="shared" si="199"/>
        <v/>
      </c>
      <c r="M1319" s="173">
        <f>'HP-ICS, V5-Sep24'!AS1321</f>
        <v>0</v>
      </c>
      <c r="N1319" s="174" t="str">
        <f t="shared" si="200"/>
        <v/>
      </c>
      <c r="O1319" s="172">
        <f>'HP-ICS, V5-Sep24'!AO1321</f>
        <v>0</v>
      </c>
      <c r="P1319" s="174" t="str">
        <f t="shared" si="201"/>
        <v/>
      </c>
      <c r="Q1319" s="172">
        <f>'HP-ICS, V5-Sep24'!AT1321</f>
        <v>0</v>
      </c>
      <c r="R1319" s="174" t="str">
        <f t="shared" si="202"/>
        <v/>
      </c>
      <c r="S1319" s="174" t="e">
        <f t="shared" si="203"/>
        <v>#VALUE!</v>
      </c>
      <c r="T1319" s="174" t="e">
        <f t="shared" si="204"/>
        <v>#VALUE!</v>
      </c>
      <c r="U1319" s="173">
        <f>'HP-ICS, V5-Sep24'!AU1321</f>
        <v>0</v>
      </c>
      <c r="V1319" s="174">
        <f t="shared" si="205"/>
        <v>1</v>
      </c>
      <c r="W1319" s="175" t="e">
        <f t="shared" si="206"/>
        <v>#DIV/0!</v>
      </c>
      <c r="X1319" s="176" t="e">
        <f t="shared" si="207"/>
        <v>#DIV/0!</v>
      </c>
    </row>
    <row r="1320" spans="1:24" x14ac:dyDescent="0.3">
      <c r="A1320" s="172" t="str">
        <f>'HP-ICS, V5-Sep24'!D1322</f>
        <v>Guatemala</v>
      </c>
      <c r="B1320" s="172" cm="1">
        <f t="array" ref="B1320">IF(OR(A1320=DATA!$H$2:$H$13),3,IF(OR(A1320=DATA!$H$14:$H$119),2,1))</f>
        <v>1</v>
      </c>
      <c r="C1320" s="173">
        <f>'HP-ICS, V5-Sep24'!L1322</f>
        <v>0</v>
      </c>
      <c r="D1320" s="172" t="str">
        <f>IF(AND(C1320&gt;='Risk(Area, dist)'!$C$9, C1320&lt;='Risk(Area, dist)'!$E$9), 1, IF(AND(C1320&gt;'Risk(Area, dist)'!$C$10, C1320&lt;='Risk(Area, dist)'!$E$10), 2, IF(C1320&gt;='Risk(Area, dist)'!$C$11, 3, "")))</f>
        <v/>
      </c>
      <c r="E1320" s="172">
        <f>'HP-ICS, V5-Sep24'!G1322</f>
        <v>0</v>
      </c>
      <c r="F1320" s="174" t="str">
        <f>IF(AND(E1320&gt;='Risk(Area, dist)'!$H$9, E1320&lt;='Risk(Area, dist)'!$J$9), 1, IF(AND(E1320&gt;'Risk(Area, dist)'!$H$10, E1320&lt;='Risk(Area, dist)'!$J$10), 2, IF(E1320&gt;='Risk(Area, dist)'!$H$11, 3, "")))</f>
        <v/>
      </c>
      <c r="G1320" s="174">
        <f>'HP-ICS, V5-Sep24'!AJ1322</f>
        <v>0</v>
      </c>
      <c r="H1320" s="174">
        <f t="shared" si="197"/>
        <v>3</v>
      </c>
      <c r="I1320" s="177" t="e">
        <f>('HP-ICS, V5-Sep24'!AM1322-'HP-ICS, V5-Sep24'!S1322)/'HP-ICS, V5-Sep24'!S1322</f>
        <v>#DIV/0!</v>
      </c>
      <c r="J1320" s="174" t="e">
        <f t="shared" si="198"/>
        <v>#DIV/0!</v>
      </c>
      <c r="K1320" s="172">
        <f>'HP-ICS, V5-Sep24'!U1322</f>
        <v>0</v>
      </c>
      <c r="L1320" s="174" t="str">
        <f t="shared" si="199"/>
        <v/>
      </c>
      <c r="M1320" s="173">
        <f>'HP-ICS, V5-Sep24'!AS1322</f>
        <v>0</v>
      </c>
      <c r="N1320" s="174" t="str">
        <f t="shared" si="200"/>
        <v/>
      </c>
      <c r="O1320" s="172">
        <f>'HP-ICS, V5-Sep24'!AO1322</f>
        <v>0</v>
      </c>
      <c r="P1320" s="174" t="str">
        <f t="shared" si="201"/>
        <v/>
      </c>
      <c r="Q1320" s="172">
        <f>'HP-ICS, V5-Sep24'!AT1322</f>
        <v>0</v>
      </c>
      <c r="R1320" s="174" t="str">
        <f t="shared" si="202"/>
        <v/>
      </c>
      <c r="S1320" s="174" t="e">
        <f t="shared" si="203"/>
        <v>#VALUE!</v>
      </c>
      <c r="T1320" s="174" t="e">
        <f t="shared" si="204"/>
        <v>#VALUE!</v>
      </c>
      <c r="U1320" s="173">
        <f>'HP-ICS, V5-Sep24'!AU1322</f>
        <v>0</v>
      </c>
      <c r="V1320" s="174">
        <f t="shared" si="205"/>
        <v>1</v>
      </c>
      <c r="W1320" s="175" t="e">
        <f t="shared" si="206"/>
        <v>#DIV/0!</v>
      </c>
      <c r="X1320" s="176" t="e">
        <f t="shared" si="207"/>
        <v>#DIV/0!</v>
      </c>
    </row>
    <row r="1321" spans="1:24" x14ac:dyDescent="0.3">
      <c r="A1321" s="172" t="str">
        <f>'HP-ICS, V5-Sep24'!D1323</f>
        <v>Guatemala</v>
      </c>
      <c r="B1321" s="172" cm="1">
        <f t="array" ref="B1321">IF(OR(A1321=DATA!$H$2:$H$13),3,IF(OR(A1321=DATA!$H$14:$H$119),2,1))</f>
        <v>1</v>
      </c>
      <c r="C1321" s="173">
        <f>'HP-ICS, V5-Sep24'!L1323</f>
        <v>0</v>
      </c>
      <c r="D1321" s="172" t="str">
        <f>IF(AND(C1321&gt;='Risk(Area, dist)'!$C$9, C1321&lt;='Risk(Area, dist)'!$E$9), 1, IF(AND(C1321&gt;'Risk(Area, dist)'!$C$10, C1321&lt;='Risk(Area, dist)'!$E$10), 2, IF(C1321&gt;='Risk(Area, dist)'!$C$11, 3, "")))</f>
        <v/>
      </c>
      <c r="E1321" s="172">
        <f>'HP-ICS, V5-Sep24'!G1323</f>
        <v>0</v>
      </c>
      <c r="F1321" s="174" t="str">
        <f>IF(AND(E1321&gt;='Risk(Area, dist)'!$H$9, E1321&lt;='Risk(Area, dist)'!$J$9), 1, IF(AND(E1321&gt;'Risk(Area, dist)'!$H$10, E1321&lt;='Risk(Area, dist)'!$J$10), 2, IF(E1321&gt;='Risk(Area, dist)'!$H$11, 3, "")))</f>
        <v/>
      </c>
      <c r="G1321" s="174">
        <f>'HP-ICS, V5-Sep24'!AJ1323</f>
        <v>0</v>
      </c>
      <c r="H1321" s="174">
        <f t="shared" si="197"/>
        <v>3</v>
      </c>
      <c r="I1321" s="177" t="e">
        <f>('HP-ICS, V5-Sep24'!AM1323-'HP-ICS, V5-Sep24'!S1323)/'HP-ICS, V5-Sep24'!S1323</f>
        <v>#DIV/0!</v>
      </c>
      <c r="J1321" s="174" t="e">
        <f t="shared" si="198"/>
        <v>#DIV/0!</v>
      </c>
      <c r="K1321" s="172">
        <f>'HP-ICS, V5-Sep24'!U1323</f>
        <v>0</v>
      </c>
      <c r="L1321" s="174" t="str">
        <f t="shared" si="199"/>
        <v/>
      </c>
      <c r="M1321" s="173">
        <f>'HP-ICS, V5-Sep24'!AS1323</f>
        <v>0</v>
      </c>
      <c r="N1321" s="174" t="str">
        <f t="shared" si="200"/>
        <v/>
      </c>
      <c r="O1321" s="172">
        <f>'HP-ICS, V5-Sep24'!AO1323</f>
        <v>0</v>
      </c>
      <c r="P1321" s="174" t="str">
        <f t="shared" si="201"/>
        <v/>
      </c>
      <c r="Q1321" s="172">
        <f>'HP-ICS, V5-Sep24'!AT1323</f>
        <v>0</v>
      </c>
      <c r="R1321" s="174" t="str">
        <f t="shared" si="202"/>
        <v/>
      </c>
      <c r="S1321" s="174" t="e">
        <f t="shared" si="203"/>
        <v>#VALUE!</v>
      </c>
      <c r="T1321" s="174" t="e">
        <f t="shared" si="204"/>
        <v>#VALUE!</v>
      </c>
      <c r="U1321" s="173">
        <f>'HP-ICS, V5-Sep24'!AU1323</f>
        <v>0</v>
      </c>
      <c r="V1321" s="174">
        <f t="shared" si="205"/>
        <v>1</v>
      </c>
      <c r="W1321" s="175" t="e">
        <f t="shared" si="206"/>
        <v>#DIV/0!</v>
      </c>
      <c r="X1321" s="176" t="e">
        <f t="shared" si="207"/>
        <v>#DIV/0!</v>
      </c>
    </row>
    <row r="1322" spans="1:24" x14ac:dyDescent="0.3">
      <c r="A1322" s="172" t="str">
        <f>'HP-ICS, V5-Sep24'!D1324</f>
        <v>Guatemala</v>
      </c>
      <c r="B1322" s="172" cm="1">
        <f t="array" ref="B1322">IF(OR(A1322=DATA!$H$2:$H$13),3,IF(OR(A1322=DATA!$H$14:$H$119),2,1))</f>
        <v>1</v>
      </c>
      <c r="C1322" s="173">
        <f>'HP-ICS, V5-Sep24'!L1324</f>
        <v>0</v>
      </c>
      <c r="D1322" s="172" t="str">
        <f>IF(AND(C1322&gt;='Risk(Area, dist)'!$C$9, C1322&lt;='Risk(Area, dist)'!$E$9), 1, IF(AND(C1322&gt;'Risk(Area, dist)'!$C$10, C1322&lt;='Risk(Area, dist)'!$E$10), 2, IF(C1322&gt;='Risk(Area, dist)'!$C$11, 3, "")))</f>
        <v/>
      </c>
      <c r="E1322" s="172">
        <f>'HP-ICS, V5-Sep24'!G1324</f>
        <v>0</v>
      </c>
      <c r="F1322" s="174" t="str">
        <f>IF(AND(E1322&gt;='Risk(Area, dist)'!$H$9, E1322&lt;='Risk(Area, dist)'!$J$9), 1, IF(AND(E1322&gt;'Risk(Area, dist)'!$H$10, E1322&lt;='Risk(Area, dist)'!$J$10), 2, IF(E1322&gt;='Risk(Area, dist)'!$H$11, 3, "")))</f>
        <v/>
      </c>
      <c r="G1322" s="174">
        <f>'HP-ICS, V5-Sep24'!AJ1324</f>
        <v>0</v>
      </c>
      <c r="H1322" s="174">
        <f t="shared" si="197"/>
        <v>3</v>
      </c>
      <c r="I1322" s="177" t="e">
        <f>('HP-ICS, V5-Sep24'!AM1324-'HP-ICS, V5-Sep24'!S1324)/'HP-ICS, V5-Sep24'!S1324</f>
        <v>#DIV/0!</v>
      </c>
      <c r="J1322" s="174" t="e">
        <f t="shared" si="198"/>
        <v>#DIV/0!</v>
      </c>
      <c r="K1322" s="172">
        <f>'HP-ICS, V5-Sep24'!U1324</f>
        <v>0</v>
      </c>
      <c r="L1322" s="174" t="str">
        <f t="shared" si="199"/>
        <v/>
      </c>
      <c r="M1322" s="173">
        <f>'HP-ICS, V5-Sep24'!AS1324</f>
        <v>0</v>
      </c>
      <c r="N1322" s="174" t="str">
        <f t="shared" si="200"/>
        <v/>
      </c>
      <c r="O1322" s="172">
        <f>'HP-ICS, V5-Sep24'!AO1324</f>
        <v>0</v>
      </c>
      <c r="P1322" s="174" t="str">
        <f t="shared" si="201"/>
        <v/>
      </c>
      <c r="Q1322" s="172">
        <f>'HP-ICS, V5-Sep24'!AT1324</f>
        <v>0</v>
      </c>
      <c r="R1322" s="174" t="str">
        <f t="shared" si="202"/>
        <v/>
      </c>
      <c r="S1322" s="174" t="e">
        <f t="shared" si="203"/>
        <v>#VALUE!</v>
      </c>
      <c r="T1322" s="174" t="e">
        <f t="shared" si="204"/>
        <v>#VALUE!</v>
      </c>
      <c r="U1322" s="173">
        <f>'HP-ICS, V5-Sep24'!AU1324</f>
        <v>0</v>
      </c>
      <c r="V1322" s="174">
        <f t="shared" si="205"/>
        <v>1</v>
      </c>
      <c r="W1322" s="175" t="e">
        <f t="shared" si="206"/>
        <v>#DIV/0!</v>
      </c>
      <c r="X1322" s="176" t="e">
        <f t="shared" si="207"/>
        <v>#DIV/0!</v>
      </c>
    </row>
    <row r="1323" spans="1:24" x14ac:dyDescent="0.3">
      <c r="A1323" s="172" t="str">
        <f>'HP-ICS, V5-Sep24'!D1325</f>
        <v>Guatemala</v>
      </c>
      <c r="B1323" s="172" cm="1">
        <f t="array" ref="B1323">IF(OR(A1323=DATA!$H$2:$H$13),3,IF(OR(A1323=DATA!$H$14:$H$119),2,1))</f>
        <v>1</v>
      </c>
      <c r="C1323" s="173">
        <f>'HP-ICS, V5-Sep24'!L1325</f>
        <v>0</v>
      </c>
      <c r="D1323" s="172" t="str">
        <f>IF(AND(C1323&gt;='Risk(Area, dist)'!$C$9, C1323&lt;='Risk(Area, dist)'!$E$9), 1, IF(AND(C1323&gt;'Risk(Area, dist)'!$C$10, C1323&lt;='Risk(Area, dist)'!$E$10), 2, IF(C1323&gt;='Risk(Area, dist)'!$C$11, 3, "")))</f>
        <v/>
      </c>
      <c r="E1323" s="172">
        <f>'HP-ICS, V5-Sep24'!G1325</f>
        <v>0</v>
      </c>
      <c r="F1323" s="174" t="str">
        <f>IF(AND(E1323&gt;='Risk(Area, dist)'!$H$9, E1323&lt;='Risk(Area, dist)'!$J$9), 1, IF(AND(E1323&gt;'Risk(Area, dist)'!$H$10, E1323&lt;='Risk(Area, dist)'!$J$10), 2, IF(E1323&gt;='Risk(Area, dist)'!$H$11, 3, "")))</f>
        <v/>
      </c>
      <c r="G1323" s="174">
        <f>'HP-ICS, V5-Sep24'!AJ1325</f>
        <v>0</v>
      </c>
      <c r="H1323" s="174">
        <f t="shared" si="197"/>
        <v>3</v>
      </c>
      <c r="I1323" s="177" t="e">
        <f>('HP-ICS, V5-Sep24'!AM1325-'HP-ICS, V5-Sep24'!S1325)/'HP-ICS, V5-Sep24'!S1325</f>
        <v>#DIV/0!</v>
      </c>
      <c r="J1323" s="174" t="e">
        <f t="shared" si="198"/>
        <v>#DIV/0!</v>
      </c>
      <c r="K1323" s="172">
        <f>'HP-ICS, V5-Sep24'!U1325</f>
        <v>0</v>
      </c>
      <c r="L1323" s="174" t="str">
        <f t="shared" si="199"/>
        <v/>
      </c>
      <c r="M1323" s="173">
        <f>'HP-ICS, V5-Sep24'!AS1325</f>
        <v>0</v>
      </c>
      <c r="N1323" s="174" t="str">
        <f t="shared" si="200"/>
        <v/>
      </c>
      <c r="O1323" s="172">
        <f>'HP-ICS, V5-Sep24'!AO1325</f>
        <v>0</v>
      </c>
      <c r="P1323" s="174" t="str">
        <f t="shared" si="201"/>
        <v/>
      </c>
      <c r="Q1323" s="172">
        <f>'HP-ICS, V5-Sep24'!AT1325</f>
        <v>0</v>
      </c>
      <c r="R1323" s="174" t="str">
        <f t="shared" si="202"/>
        <v/>
      </c>
      <c r="S1323" s="174" t="e">
        <f t="shared" si="203"/>
        <v>#VALUE!</v>
      </c>
      <c r="T1323" s="174" t="e">
        <f t="shared" si="204"/>
        <v>#VALUE!</v>
      </c>
      <c r="U1323" s="173">
        <f>'HP-ICS, V5-Sep24'!AU1325</f>
        <v>0</v>
      </c>
      <c r="V1323" s="174">
        <f t="shared" si="205"/>
        <v>1</v>
      </c>
      <c r="W1323" s="175" t="e">
        <f t="shared" si="206"/>
        <v>#DIV/0!</v>
      </c>
      <c r="X1323" s="176" t="e">
        <f t="shared" si="207"/>
        <v>#DIV/0!</v>
      </c>
    </row>
    <row r="1324" spans="1:24" x14ac:dyDescent="0.3">
      <c r="A1324" s="172" t="str">
        <f>'HP-ICS, V5-Sep24'!D1326</f>
        <v>Guatemala</v>
      </c>
      <c r="B1324" s="172" cm="1">
        <f t="array" ref="B1324">IF(OR(A1324=DATA!$H$2:$H$13),3,IF(OR(A1324=DATA!$H$14:$H$119),2,1))</f>
        <v>1</v>
      </c>
      <c r="C1324" s="173">
        <f>'HP-ICS, V5-Sep24'!L1326</f>
        <v>0</v>
      </c>
      <c r="D1324" s="172" t="str">
        <f>IF(AND(C1324&gt;='Risk(Area, dist)'!$C$9, C1324&lt;='Risk(Area, dist)'!$E$9), 1, IF(AND(C1324&gt;'Risk(Area, dist)'!$C$10, C1324&lt;='Risk(Area, dist)'!$E$10), 2, IF(C1324&gt;='Risk(Area, dist)'!$C$11, 3, "")))</f>
        <v/>
      </c>
      <c r="E1324" s="172">
        <f>'HP-ICS, V5-Sep24'!G1326</f>
        <v>0</v>
      </c>
      <c r="F1324" s="174" t="str">
        <f>IF(AND(E1324&gt;='Risk(Area, dist)'!$H$9, E1324&lt;='Risk(Area, dist)'!$J$9), 1, IF(AND(E1324&gt;'Risk(Area, dist)'!$H$10, E1324&lt;='Risk(Area, dist)'!$J$10), 2, IF(E1324&gt;='Risk(Area, dist)'!$H$11, 3, "")))</f>
        <v/>
      </c>
      <c r="G1324" s="174">
        <f>'HP-ICS, V5-Sep24'!AJ1326</f>
        <v>0</v>
      </c>
      <c r="H1324" s="174">
        <f t="shared" si="197"/>
        <v>3</v>
      </c>
      <c r="I1324" s="177" t="e">
        <f>('HP-ICS, V5-Sep24'!AM1326-'HP-ICS, V5-Sep24'!S1326)/'HP-ICS, V5-Sep24'!S1326</f>
        <v>#DIV/0!</v>
      </c>
      <c r="J1324" s="174" t="e">
        <f t="shared" si="198"/>
        <v>#DIV/0!</v>
      </c>
      <c r="K1324" s="172">
        <f>'HP-ICS, V5-Sep24'!U1326</f>
        <v>0</v>
      </c>
      <c r="L1324" s="174" t="str">
        <f t="shared" si="199"/>
        <v/>
      </c>
      <c r="M1324" s="173">
        <f>'HP-ICS, V5-Sep24'!AS1326</f>
        <v>0</v>
      </c>
      <c r="N1324" s="174" t="str">
        <f t="shared" si="200"/>
        <v/>
      </c>
      <c r="O1324" s="172">
        <f>'HP-ICS, V5-Sep24'!AO1326</f>
        <v>0</v>
      </c>
      <c r="P1324" s="174" t="str">
        <f t="shared" si="201"/>
        <v/>
      </c>
      <c r="Q1324" s="172">
        <f>'HP-ICS, V5-Sep24'!AT1326</f>
        <v>0</v>
      </c>
      <c r="R1324" s="174" t="str">
        <f t="shared" si="202"/>
        <v/>
      </c>
      <c r="S1324" s="174" t="e">
        <f t="shared" si="203"/>
        <v>#VALUE!</v>
      </c>
      <c r="T1324" s="174" t="e">
        <f t="shared" si="204"/>
        <v>#VALUE!</v>
      </c>
      <c r="U1324" s="173">
        <f>'HP-ICS, V5-Sep24'!AU1326</f>
        <v>0</v>
      </c>
      <c r="V1324" s="174">
        <f t="shared" si="205"/>
        <v>1</v>
      </c>
      <c r="W1324" s="175" t="e">
        <f t="shared" si="206"/>
        <v>#DIV/0!</v>
      </c>
      <c r="X1324" s="176" t="e">
        <f t="shared" si="207"/>
        <v>#DIV/0!</v>
      </c>
    </row>
    <row r="1325" spans="1:24" x14ac:dyDescent="0.3">
      <c r="A1325" s="172" t="str">
        <f>'HP-ICS, V5-Sep24'!D1327</f>
        <v>Guatemala</v>
      </c>
      <c r="B1325" s="172" cm="1">
        <f t="array" ref="B1325">IF(OR(A1325=DATA!$H$2:$H$13),3,IF(OR(A1325=DATA!$H$14:$H$119),2,1))</f>
        <v>1</v>
      </c>
      <c r="C1325" s="173">
        <f>'HP-ICS, V5-Sep24'!L1327</f>
        <v>0</v>
      </c>
      <c r="D1325" s="172" t="str">
        <f>IF(AND(C1325&gt;='Risk(Area, dist)'!$C$9, C1325&lt;='Risk(Area, dist)'!$E$9), 1, IF(AND(C1325&gt;'Risk(Area, dist)'!$C$10, C1325&lt;='Risk(Area, dist)'!$E$10), 2, IF(C1325&gt;='Risk(Area, dist)'!$C$11, 3, "")))</f>
        <v/>
      </c>
      <c r="E1325" s="172">
        <f>'HP-ICS, V5-Sep24'!G1327</f>
        <v>0</v>
      </c>
      <c r="F1325" s="174" t="str">
        <f>IF(AND(E1325&gt;='Risk(Area, dist)'!$H$9, E1325&lt;='Risk(Area, dist)'!$J$9), 1, IF(AND(E1325&gt;'Risk(Area, dist)'!$H$10, E1325&lt;='Risk(Area, dist)'!$J$10), 2, IF(E1325&gt;='Risk(Area, dist)'!$H$11, 3, "")))</f>
        <v/>
      </c>
      <c r="G1325" s="174">
        <f>'HP-ICS, V5-Sep24'!AJ1327</f>
        <v>0</v>
      </c>
      <c r="H1325" s="174">
        <f t="shared" si="197"/>
        <v>3</v>
      </c>
      <c r="I1325" s="177" t="e">
        <f>('HP-ICS, V5-Sep24'!AM1327-'HP-ICS, V5-Sep24'!S1327)/'HP-ICS, V5-Sep24'!S1327</f>
        <v>#DIV/0!</v>
      </c>
      <c r="J1325" s="174" t="e">
        <f t="shared" si="198"/>
        <v>#DIV/0!</v>
      </c>
      <c r="K1325" s="172">
        <f>'HP-ICS, V5-Sep24'!U1327</f>
        <v>0</v>
      </c>
      <c r="L1325" s="174" t="str">
        <f t="shared" si="199"/>
        <v/>
      </c>
      <c r="M1325" s="173">
        <f>'HP-ICS, V5-Sep24'!AS1327</f>
        <v>0</v>
      </c>
      <c r="N1325" s="174" t="str">
        <f t="shared" si="200"/>
        <v/>
      </c>
      <c r="O1325" s="172">
        <f>'HP-ICS, V5-Sep24'!AO1327</f>
        <v>0</v>
      </c>
      <c r="P1325" s="174" t="str">
        <f t="shared" si="201"/>
        <v/>
      </c>
      <c r="Q1325" s="172">
        <f>'HP-ICS, V5-Sep24'!AT1327</f>
        <v>0</v>
      </c>
      <c r="R1325" s="174" t="str">
        <f t="shared" si="202"/>
        <v/>
      </c>
      <c r="S1325" s="174" t="e">
        <f t="shared" si="203"/>
        <v>#VALUE!</v>
      </c>
      <c r="T1325" s="174" t="e">
        <f t="shared" si="204"/>
        <v>#VALUE!</v>
      </c>
      <c r="U1325" s="173">
        <f>'HP-ICS, V5-Sep24'!AU1327</f>
        <v>0</v>
      </c>
      <c r="V1325" s="174">
        <f t="shared" si="205"/>
        <v>1</v>
      </c>
      <c r="W1325" s="175" t="e">
        <f t="shared" si="206"/>
        <v>#DIV/0!</v>
      </c>
      <c r="X1325" s="176" t="e">
        <f t="shared" si="207"/>
        <v>#DIV/0!</v>
      </c>
    </row>
    <row r="1326" spans="1:24" x14ac:dyDescent="0.3">
      <c r="A1326" s="172" t="str">
        <f>'HP-ICS, V5-Sep24'!D1328</f>
        <v>Guatemala</v>
      </c>
      <c r="B1326" s="172" cm="1">
        <f t="array" ref="B1326">IF(OR(A1326=DATA!$H$2:$H$13),3,IF(OR(A1326=DATA!$H$14:$H$119),2,1))</f>
        <v>1</v>
      </c>
      <c r="C1326" s="173">
        <f>'HP-ICS, V5-Sep24'!L1328</f>
        <v>0</v>
      </c>
      <c r="D1326" s="172" t="str">
        <f>IF(AND(C1326&gt;='Risk(Area, dist)'!$C$9, C1326&lt;='Risk(Area, dist)'!$E$9), 1, IF(AND(C1326&gt;'Risk(Area, dist)'!$C$10, C1326&lt;='Risk(Area, dist)'!$E$10), 2, IF(C1326&gt;='Risk(Area, dist)'!$C$11, 3, "")))</f>
        <v/>
      </c>
      <c r="E1326" s="172">
        <f>'HP-ICS, V5-Sep24'!G1328</f>
        <v>0</v>
      </c>
      <c r="F1326" s="174" t="str">
        <f>IF(AND(E1326&gt;='Risk(Area, dist)'!$H$9, E1326&lt;='Risk(Area, dist)'!$J$9), 1, IF(AND(E1326&gt;'Risk(Area, dist)'!$H$10, E1326&lt;='Risk(Area, dist)'!$J$10), 2, IF(E1326&gt;='Risk(Area, dist)'!$H$11, 3, "")))</f>
        <v/>
      </c>
      <c r="G1326" s="174">
        <f>'HP-ICS, V5-Sep24'!AJ1328</f>
        <v>0</v>
      </c>
      <c r="H1326" s="174">
        <f t="shared" si="197"/>
        <v>3</v>
      </c>
      <c r="I1326" s="177" t="e">
        <f>('HP-ICS, V5-Sep24'!AM1328-'HP-ICS, V5-Sep24'!S1328)/'HP-ICS, V5-Sep24'!S1328</f>
        <v>#DIV/0!</v>
      </c>
      <c r="J1326" s="174" t="e">
        <f t="shared" si="198"/>
        <v>#DIV/0!</v>
      </c>
      <c r="K1326" s="172">
        <f>'HP-ICS, V5-Sep24'!U1328</f>
        <v>0</v>
      </c>
      <c r="L1326" s="174" t="str">
        <f t="shared" si="199"/>
        <v/>
      </c>
      <c r="M1326" s="173">
        <f>'HP-ICS, V5-Sep24'!AS1328</f>
        <v>0</v>
      </c>
      <c r="N1326" s="174" t="str">
        <f t="shared" si="200"/>
        <v/>
      </c>
      <c r="O1326" s="172">
        <f>'HP-ICS, V5-Sep24'!AO1328</f>
        <v>0</v>
      </c>
      <c r="P1326" s="174" t="str">
        <f t="shared" si="201"/>
        <v/>
      </c>
      <c r="Q1326" s="172">
        <f>'HP-ICS, V5-Sep24'!AT1328</f>
        <v>0</v>
      </c>
      <c r="R1326" s="174" t="str">
        <f t="shared" si="202"/>
        <v/>
      </c>
      <c r="S1326" s="174" t="e">
        <f t="shared" si="203"/>
        <v>#VALUE!</v>
      </c>
      <c r="T1326" s="174" t="e">
        <f t="shared" si="204"/>
        <v>#VALUE!</v>
      </c>
      <c r="U1326" s="173">
        <f>'HP-ICS, V5-Sep24'!AU1328</f>
        <v>0</v>
      </c>
      <c r="V1326" s="174">
        <f t="shared" si="205"/>
        <v>1</v>
      </c>
      <c r="W1326" s="175" t="e">
        <f t="shared" si="206"/>
        <v>#DIV/0!</v>
      </c>
      <c r="X1326" s="176" t="e">
        <f t="shared" si="207"/>
        <v>#DIV/0!</v>
      </c>
    </row>
    <row r="1327" spans="1:24" x14ac:dyDescent="0.3">
      <c r="A1327" s="172" t="str">
        <f>'HP-ICS, V5-Sep24'!D1329</f>
        <v>Guatemala</v>
      </c>
      <c r="B1327" s="172" cm="1">
        <f t="array" ref="B1327">IF(OR(A1327=DATA!$H$2:$H$13),3,IF(OR(A1327=DATA!$H$14:$H$119),2,1))</f>
        <v>1</v>
      </c>
      <c r="C1327" s="173">
        <f>'HP-ICS, V5-Sep24'!L1329</f>
        <v>0</v>
      </c>
      <c r="D1327" s="172" t="str">
        <f>IF(AND(C1327&gt;='Risk(Area, dist)'!$C$9, C1327&lt;='Risk(Area, dist)'!$E$9), 1, IF(AND(C1327&gt;'Risk(Area, dist)'!$C$10, C1327&lt;='Risk(Area, dist)'!$E$10), 2, IF(C1327&gt;='Risk(Area, dist)'!$C$11, 3, "")))</f>
        <v/>
      </c>
      <c r="E1327" s="172">
        <f>'HP-ICS, V5-Sep24'!G1329</f>
        <v>0</v>
      </c>
      <c r="F1327" s="174" t="str">
        <f>IF(AND(E1327&gt;='Risk(Area, dist)'!$H$9, E1327&lt;='Risk(Area, dist)'!$J$9), 1, IF(AND(E1327&gt;'Risk(Area, dist)'!$H$10, E1327&lt;='Risk(Area, dist)'!$J$10), 2, IF(E1327&gt;='Risk(Area, dist)'!$H$11, 3, "")))</f>
        <v/>
      </c>
      <c r="G1327" s="174">
        <f>'HP-ICS, V5-Sep24'!AJ1329</f>
        <v>0</v>
      </c>
      <c r="H1327" s="174">
        <f t="shared" si="197"/>
        <v>3</v>
      </c>
      <c r="I1327" s="177" t="e">
        <f>('HP-ICS, V5-Sep24'!AM1329-'HP-ICS, V5-Sep24'!S1329)/'HP-ICS, V5-Sep24'!S1329</f>
        <v>#DIV/0!</v>
      </c>
      <c r="J1327" s="174" t="e">
        <f t="shared" si="198"/>
        <v>#DIV/0!</v>
      </c>
      <c r="K1327" s="172">
        <f>'HP-ICS, V5-Sep24'!U1329</f>
        <v>0</v>
      </c>
      <c r="L1327" s="174" t="str">
        <f t="shared" si="199"/>
        <v/>
      </c>
      <c r="M1327" s="173">
        <f>'HP-ICS, V5-Sep24'!AS1329</f>
        <v>0</v>
      </c>
      <c r="N1327" s="174" t="str">
        <f t="shared" si="200"/>
        <v/>
      </c>
      <c r="O1327" s="172">
        <f>'HP-ICS, V5-Sep24'!AO1329</f>
        <v>0</v>
      </c>
      <c r="P1327" s="174" t="str">
        <f t="shared" si="201"/>
        <v/>
      </c>
      <c r="Q1327" s="172">
        <f>'HP-ICS, V5-Sep24'!AT1329</f>
        <v>0</v>
      </c>
      <c r="R1327" s="174" t="str">
        <f t="shared" si="202"/>
        <v/>
      </c>
      <c r="S1327" s="174" t="e">
        <f t="shared" si="203"/>
        <v>#VALUE!</v>
      </c>
      <c r="T1327" s="174" t="e">
        <f t="shared" si="204"/>
        <v>#VALUE!</v>
      </c>
      <c r="U1327" s="173">
        <f>'HP-ICS, V5-Sep24'!AU1329</f>
        <v>0</v>
      </c>
      <c r="V1327" s="174">
        <f t="shared" si="205"/>
        <v>1</v>
      </c>
      <c r="W1327" s="175" t="e">
        <f t="shared" si="206"/>
        <v>#DIV/0!</v>
      </c>
      <c r="X1327" s="176" t="e">
        <f t="shared" si="207"/>
        <v>#DIV/0!</v>
      </c>
    </row>
    <row r="1328" spans="1:24" x14ac:dyDescent="0.3">
      <c r="A1328" s="172" t="str">
        <f>'HP-ICS, V5-Sep24'!D1330</f>
        <v>Guatemala</v>
      </c>
      <c r="B1328" s="172" cm="1">
        <f t="array" ref="B1328">IF(OR(A1328=DATA!$H$2:$H$13),3,IF(OR(A1328=DATA!$H$14:$H$119),2,1))</f>
        <v>1</v>
      </c>
      <c r="C1328" s="173">
        <f>'HP-ICS, V5-Sep24'!L1330</f>
        <v>0</v>
      </c>
      <c r="D1328" s="172" t="str">
        <f>IF(AND(C1328&gt;='Risk(Area, dist)'!$C$9, C1328&lt;='Risk(Area, dist)'!$E$9), 1, IF(AND(C1328&gt;'Risk(Area, dist)'!$C$10, C1328&lt;='Risk(Area, dist)'!$E$10), 2, IF(C1328&gt;='Risk(Area, dist)'!$C$11, 3, "")))</f>
        <v/>
      </c>
      <c r="E1328" s="172">
        <f>'HP-ICS, V5-Sep24'!G1330</f>
        <v>0</v>
      </c>
      <c r="F1328" s="174" t="str">
        <f>IF(AND(E1328&gt;='Risk(Area, dist)'!$H$9, E1328&lt;='Risk(Area, dist)'!$J$9), 1, IF(AND(E1328&gt;'Risk(Area, dist)'!$H$10, E1328&lt;='Risk(Area, dist)'!$J$10), 2, IF(E1328&gt;='Risk(Area, dist)'!$H$11, 3, "")))</f>
        <v/>
      </c>
      <c r="G1328" s="174">
        <f>'HP-ICS, V5-Sep24'!AJ1330</f>
        <v>0</v>
      </c>
      <c r="H1328" s="174">
        <f t="shared" si="197"/>
        <v>3</v>
      </c>
      <c r="I1328" s="177" t="e">
        <f>('HP-ICS, V5-Sep24'!AM1330-'HP-ICS, V5-Sep24'!S1330)/'HP-ICS, V5-Sep24'!S1330</f>
        <v>#DIV/0!</v>
      </c>
      <c r="J1328" s="174" t="e">
        <f t="shared" si="198"/>
        <v>#DIV/0!</v>
      </c>
      <c r="K1328" s="172">
        <f>'HP-ICS, V5-Sep24'!U1330</f>
        <v>0</v>
      </c>
      <c r="L1328" s="174" t="str">
        <f t="shared" si="199"/>
        <v/>
      </c>
      <c r="M1328" s="173">
        <f>'HP-ICS, V5-Sep24'!AS1330</f>
        <v>0</v>
      </c>
      <c r="N1328" s="174" t="str">
        <f t="shared" si="200"/>
        <v/>
      </c>
      <c r="O1328" s="172">
        <f>'HP-ICS, V5-Sep24'!AO1330</f>
        <v>0</v>
      </c>
      <c r="P1328" s="174" t="str">
        <f t="shared" si="201"/>
        <v/>
      </c>
      <c r="Q1328" s="172">
        <f>'HP-ICS, V5-Sep24'!AT1330</f>
        <v>0</v>
      </c>
      <c r="R1328" s="174" t="str">
        <f t="shared" si="202"/>
        <v/>
      </c>
      <c r="S1328" s="174" t="e">
        <f t="shared" si="203"/>
        <v>#VALUE!</v>
      </c>
      <c r="T1328" s="174" t="e">
        <f t="shared" si="204"/>
        <v>#VALUE!</v>
      </c>
      <c r="U1328" s="173">
        <f>'HP-ICS, V5-Sep24'!AU1330</f>
        <v>0</v>
      </c>
      <c r="V1328" s="174">
        <f t="shared" si="205"/>
        <v>1</v>
      </c>
      <c r="W1328" s="175" t="e">
        <f t="shared" si="206"/>
        <v>#DIV/0!</v>
      </c>
      <c r="X1328" s="176" t="e">
        <f t="shared" si="207"/>
        <v>#DIV/0!</v>
      </c>
    </row>
    <row r="1329" spans="1:24" x14ac:dyDescent="0.3">
      <c r="A1329" s="172" t="str">
        <f>'HP-ICS, V5-Sep24'!D1331</f>
        <v>Guatemala</v>
      </c>
      <c r="B1329" s="172" cm="1">
        <f t="array" ref="B1329">IF(OR(A1329=DATA!$H$2:$H$13),3,IF(OR(A1329=DATA!$H$14:$H$119),2,1))</f>
        <v>1</v>
      </c>
      <c r="C1329" s="173">
        <f>'HP-ICS, V5-Sep24'!L1331</f>
        <v>0</v>
      </c>
      <c r="D1329" s="172" t="str">
        <f>IF(AND(C1329&gt;='Risk(Area, dist)'!$C$9, C1329&lt;='Risk(Area, dist)'!$E$9), 1, IF(AND(C1329&gt;'Risk(Area, dist)'!$C$10, C1329&lt;='Risk(Area, dist)'!$E$10), 2, IF(C1329&gt;='Risk(Area, dist)'!$C$11, 3, "")))</f>
        <v/>
      </c>
      <c r="E1329" s="172">
        <f>'HP-ICS, V5-Sep24'!G1331</f>
        <v>0</v>
      </c>
      <c r="F1329" s="174" t="str">
        <f>IF(AND(E1329&gt;='Risk(Area, dist)'!$H$9, E1329&lt;='Risk(Area, dist)'!$J$9), 1, IF(AND(E1329&gt;'Risk(Area, dist)'!$H$10, E1329&lt;='Risk(Area, dist)'!$J$10), 2, IF(E1329&gt;='Risk(Area, dist)'!$H$11, 3, "")))</f>
        <v/>
      </c>
      <c r="G1329" s="174">
        <f>'HP-ICS, V5-Sep24'!AJ1331</f>
        <v>0</v>
      </c>
      <c r="H1329" s="174">
        <f t="shared" si="197"/>
        <v>3</v>
      </c>
      <c r="I1329" s="177" t="e">
        <f>('HP-ICS, V5-Sep24'!AM1331-'HP-ICS, V5-Sep24'!S1331)/'HP-ICS, V5-Sep24'!S1331</f>
        <v>#DIV/0!</v>
      </c>
      <c r="J1329" s="174" t="e">
        <f t="shared" si="198"/>
        <v>#DIV/0!</v>
      </c>
      <c r="K1329" s="172">
        <f>'HP-ICS, V5-Sep24'!U1331</f>
        <v>0</v>
      </c>
      <c r="L1329" s="174" t="str">
        <f t="shared" si="199"/>
        <v/>
      </c>
      <c r="M1329" s="173">
        <f>'HP-ICS, V5-Sep24'!AS1331</f>
        <v>0</v>
      </c>
      <c r="N1329" s="174" t="str">
        <f t="shared" si="200"/>
        <v/>
      </c>
      <c r="O1329" s="172">
        <f>'HP-ICS, V5-Sep24'!AO1331</f>
        <v>0</v>
      </c>
      <c r="P1329" s="174" t="str">
        <f t="shared" si="201"/>
        <v/>
      </c>
      <c r="Q1329" s="172">
        <f>'HP-ICS, V5-Sep24'!AT1331</f>
        <v>0</v>
      </c>
      <c r="R1329" s="174" t="str">
        <f t="shared" si="202"/>
        <v/>
      </c>
      <c r="S1329" s="174" t="e">
        <f t="shared" si="203"/>
        <v>#VALUE!</v>
      </c>
      <c r="T1329" s="174" t="e">
        <f t="shared" si="204"/>
        <v>#VALUE!</v>
      </c>
      <c r="U1329" s="173">
        <f>'HP-ICS, V5-Sep24'!AU1331</f>
        <v>0</v>
      </c>
      <c r="V1329" s="174">
        <f t="shared" si="205"/>
        <v>1</v>
      </c>
      <c r="W1329" s="175" t="e">
        <f t="shared" si="206"/>
        <v>#DIV/0!</v>
      </c>
      <c r="X1329" s="176" t="e">
        <f t="shared" si="207"/>
        <v>#DIV/0!</v>
      </c>
    </row>
    <row r="1330" spans="1:24" x14ac:dyDescent="0.3">
      <c r="A1330" s="172" t="str">
        <f>'HP-ICS, V5-Sep24'!D1332</f>
        <v>Guatemala</v>
      </c>
      <c r="B1330" s="172" cm="1">
        <f t="array" ref="B1330">IF(OR(A1330=DATA!$H$2:$H$13),3,IF(OR(A1330=DATA!$H$14:$H$119),2,1))</f>
        <v>1</v>
      </c>
      <c r="C1330" s="173">
        <f>'HP-ICS, V5-Sep24'!L1332</f>
        <v>0</v>
      </c>
      <c r="D1330" s="172" t="str">
        <f>IF(AND(C1330&gt;='Risk(Area, dist)'!$C$9, C1330&lt;='Risk(Area, dist)'!$E$9), 1, IF(AND(C1330&gt;'Risk(Area, dist)'!$C$10, C1330&lt;='Risk(Area, dist)'!$E$10), 2, IF(C1330&gt;='Risk(Area, dist)'!$C$11, 3, "")))</f>
        <v/>
      </c>
      <c r="E1330" s="172">
        <f>'HP-ICS, V5-Sep24'!G1332</f>
        <v>0</v>
      </c>
      <c r="F1330" s="174" t="str">
        <f>IF(AND(E1330&gt;='Risk(Area, dist)'!$H$9, E1330&lt;='Risk(Area, dist)'!$J$9), 1, IF(AND(E1330&gt;'Risk(Area, dist)'!$H$10, E1330&lt;='Risk(Area, dist)'!$J$10), 2, IF(E1330&gt;='Risk(Area, dist)'!$H$11, 3, "")))</f>
        <v/>
      </c>
      <c r="G1330" s="174">
        <f>'HP-ICS, V5-Sep24'!AJ1332</f>
        <v>0</v>
      </c>
      <c r="H1330" s="174">
        <f t="shared" si="197"/>
        <v>3</v>
      </c>
      <c r="I1330" s="177" t="e">
        <f>('HP-ICS, V5-Sep24'!AM1332-'HP-ICS, V5-Sep24'!S1332)/'HP-ICS, V5-Sep24'!S1332</f>
        <v>#DIV/0!</v>
      </c>
      <c r="J1330" s="174" t="e">
        <f t="shared" si="198"/>
        <v>#DIV/0!</v>
      </c>
      <c r="K1330" s="172">
        <f>'HP-ICS, V5-Sep24'!U1332</f>
        <v>0</v>
      </c>
      <c r="L1330" s="174" t="str">
        <f t="shared" si="199"/>
        <v/>
      </c>
      <c r="M1330" s="173">
        <f>'HP-ICS, V5-Sep24'!AS1332</f>
        <v>0</v>
      </c>
      <c r="N1330" s="174" t="str">
        <f t="shared" si="200"/>
        <v/>
      </c>
      <c r="O1330" s="172">
        <f>'HP-ICS, V5-Sep24'!AO1332</f>
        <v>0</v>
      </c>
      <c r="P1330" s="174" t="str">
        <f t="shared" si="201"/>
        <v/>
      </c>
      <c r="Q1330" s="172">
        <f>'HP-ICS, V5-Sep24'!AT1332</f>
        <v>0</v>
      </c>
      <c r="R1330" s="174" t="str">
        <f t="shared" si="202"/>
        <v/>
      </c>
      <c r="S1330" s="174" t="e">
        <f t="shared" si="203"/>
        <v>#VALUE!</v>
      </c>
      <c r="T1330" s="174" t="e">
        <f t="shared" si="204"/>
        <v>#VALUE!</v>
      </c>
      <c r="U1330" s="173">
        <f>'HP-ICS, V5-Sep24'!AU1332</f>
        <v>0</v>
      </c>
      <c r="V1330" s="174">
        <f t="shared" si="205"/>
        <v>1</v>
      </c>
      <c r="W1330" s="175" t="e">
        <f t="shared" si="206"/>
        <v>#DIV/0!</v>
      </c>
      <c r="X1330" s="176" t="e">
        <f t="shared" si="207"/>
        <v>#DIV/0!</v>
      </c>
    </row>
    <row r="1331" spans="1:24" x14ac:dyDescent="0.3">
      <c r="A1331" s="172" t="str">
        <f>'HP-ICS, V5-Sep24'!D1333</f>
        <v>Guatemala</v>
      </c>
      <c r="B1331" s="172" cm="1">
        <f t="array" ref="B1331">IF(OR(A1331=DATA!$H$2:$H$13),3,IF(OR(A1331=DATA!$H$14:$H$119),2,1))</f>
        <v>1</v>
      </c>
      <c r="C1331" s="173">
        <f>'HP-ICS, V5-Sep24'!L1333</f>
        <v>0</v>
      </c>
      <c r="D1331" s="172" t="str">
        <f>IF(AND(C1331&gt;='Risk(Area, dist)'!$C$9, C1331&lt;='Risk(Area, dist)'!$E$9), 1, IF(AND(C1331&gt;'Risk(Area, dist)'!$C$10, C1331&lt;='Risk(Area, dist)'!$E$10), 2, IF(C1331&gt;='Risk(Area, dist)'!$C$11, 3, "")))</f>
        <v/>
      </c>
      <c r="E1331" s="172">
        <f>'HP-ICS, V5-Sep24'!G1333</f>
        <v>0</v>
      </c>
      <c r="F1331" s="174" t="str">
        <f>IF(AND(E1331&gt;='Risk(Area, dist)'!$H$9, E1331&lt;='Risk(Area, dist)'!$J$9), 1, IF(AND(E1331&gt;'Risk(Area, dist)'!$H$10, E1331&lt;='Risk(Area, dist)'!$J$10), 2, IF(E1331&gt;='Risk(Area, dist)'!$H$11, 3, "")))</f>
        <v/>
      </c>
      <c r="G1331" s="174">
        <f>'HP-ICS, V5-Sep24'!AJ1333</f>
        <v>0</v>
      </c>
      <c r="H1331" s="174">
        <f t="shared" si="197"/>
        <v>3</v>
      </c>
      <c r="I1331" s="177" t="e">
        <f>('HP-ICS, V5-Sep24'!AM1333-'HP-ICS, V5-Sep24'!S1333)/'HP-ICS, V5-Sep24'!S1333</f>
        <v>#DIV/0!</v>
      </c>
      <c r="J1331" s="174" t="e">
        <f t="shared" si="198"/>
        <v>#DIV/0!</v>
      </c>
      <c r="K1331" s="172">
        <f>'HP-ICS, V5-Sep24'!U1333</f>
        <v>0</v>
      </c>
      <c r="L1331" s="174" t="str">
        <f t="shared" si="199"/>
        <v/>
      </c>
      <c r="M1331" s="173">
        <f>'HP-ICS, V5-Sep24'!AS1333</f>
        <v>0</v>
      </c>
      <c r="N1331" s="174" t="str">
        <f t="shared" si="200"/>
        <v/>
      </c>
      <c r="O1331" s="172">
        <f>'HP-ICS, V5-Sep24'!AO1333</f>
        <v>0</v>
      </c>
      <c r="P1331" s="174" t="str">
        <f t="shared" si="201"/>
        <v/>
      </c>
      <c r="Q1331" s="172">
        <f>'HP-ICS, V5-Sep24'!AT1333</f>
        <v>0</v>
      </c>
      <c r="R1331" s="174" t="str">
        <f t="shared" si="202"/>
        <v/>
      </c>
      <c r="S1331" s="174" t="e">
        <f t="shared" si="203"/>
        <v>#VALUE!</v>
      </c>
      <c r="T1331" s="174" t="e">
        <f t="shared" si="204"/>
        <v>#VALUE!</v>
      </c>
      <c r="U1331" s="173">
        <f>'HP-ICS, V5-Sep24'!AU1333</f>
        <v>0</v>
      </c>
      <c r="V1331" s="174">
        <f t="shared" si="205"/>
        <v>1</v>
      </c>
      <c r="W1331" s="175" t="e">
        <f t="shared" si="206"/>
        <v>#DIV/0!</v>
      </c>
      <c r="X1331" s="176" t="e">
        <f t="shared" si="207"/>
        <v>#DIV/0!</v>
      </c>
    </row>
    <row r="1332" spans="1:24" x14ac:dyDescent="0.3">
      <c r="A1332" s="172" t="str">
        <f>'HP-ICS, V5-Sep24'!D1334</f>
        <v>Guatemala</v>
      </c>
      <c r="B1332" s="172" cm="1">
        <f t="array" ref="B1332">IF(OR(A1332=DATA!$H$2:$H$13),3,IF(OR(A1332=DATA!$H$14:$H$119),2,1))</f>
        <v>1</v>
      </c>
      <c r="C1332" s="173">
        <f>'HP-ICS, V5-Sep24'!L1334</f>
        <v>0</v>
      </c>
      <c r="D1332" s="172" t="str">
        <f>IF(AND(C1332&gt;='Risk(Area, dist)'!$C$9, C1332&lt;='Risk(Area, dist)'!$E$9), 1, IF(AND(C1332&gt;'Risk(Area, dist)'!$C$10, C1332&lt;='Risk(Area, dist)'!$E$10), 2, IF(C1332&gt;='Risk(Area, dist)'!$C$11, 3, "")))</f>
        <v/>
      </c>
      <c r="E1332" s="172">
        <f>'HP-ICS, V5-Sep24'!G1334</f>
        <v>0</v>
      </c>
      <c r="F1332" s="174" t="str">
        <f>IF(AND(E1332&gt;='Risk(Area, dist)'!$H$9, E1332&lt;='Risk(Area, dist)'!$J$9), 1, IF(AND(E1332&gt;'Risk(Area, dist)'!$H$10, E1332&lt;='Risk(Area, dist)'!$J$10), 2, IF(E1332&gt;='Risk(Area, dist)'!$H$11, 3, "")))</f>
        <v/>
      </c>
      <c r="G1332" s="174">
        <f>'HP-ICS, V5-Sep24'!AJ1334</f>
        <v>0</v>
      </c>
      <c r="H1332" s="174">
        <f t="shared" si="197"/>
        <v>3</v>
      </c>
      <c r="I1332" s="177" t="e">
        <f>('HP-ICS, V5-Sep24'!AM1334-'HP-ICS, V5-Sep24'!S1334)/'HP-ICS, V5-Sep24'!S1334</f>
        <v>#DIV/0!</v>
      </c>
      <c r="J1332" s="174" t="e">
        <f t="shared" si="198"/>
        <v>#DIV/0!</v>
      </c>
      <c r="K1332" s="172">
        <f>'HP-ICS, V5-Sep24'!U1334</f>
        <v>0</v>
      </c>
      <c r="L1332" s="174" t="str">
        <f t="shared" si="199"/>
        <v/>
      </c>
      <c r="M1332" s="173">
        <f>'HP-ICS, V5-Sep24'!AS1334</f>
        <v>0</v>
      </c>
      <c r="N1332" s="174" t="str">
        <f t="shared" si="200"/>
        <v/>
      </c>
      <c r="O1332" s="172">
        <f>'HP-ICS, V5-Sep24'!AO1334</f>
        <v>0</v>
      </c>
      <c r="P1332" s="174" t="str">
        <f t="shared" si="201"/>
        <v/>
      </c>
      <c r="Q1332" s="172">
        <f>'HP-ICS, V5-Sep24'!AT1334</f>
        <v>0</v>
      </c>
      <c r="R1332" s="174" t="str">
        <f t="shared" si="202"/>
        <v/>
      </c>
      <c r="S1332" s="174" t="e">
        <f t="shared" si="203"/>
        <v>#VALUE!</v>
      </c>
      <c r="T1332" s="174" t="e">
        <f t="shared" si="204"/>
        <v>#VALUE!</v>
      </c>
      <c r="U1332" s="173">
        <f>'HP-ICS, V5-Sep24'!AU1334</f>
        <v>0</v>
      </c>
      <c r="V1332" s="174">
        <f t="shared" si="205"/>
        <v>1</v>
      </c>
      <c r="W1332" s="175" t="e">
        <f t="shared" si="206"/>
        <v>#DIV/0!</v>
      </c>
      <c r="X1332" s="176" t="e">
        <f t="shared" si="207"/>
        <v>#DIV/0!</v>
      </c>
    </row>
    <row r="1333" spans="1:24" x14ac:dyDescent="0.3">
      <c r="A1333" s="172" t="str">
        <f>'HP-ICS, V5-Sep24'!D1335</f>
        <v>Guatemala</v>
      </c>
      <c r="B1333" s="172" cm="1">
        <f t="array" ref="B1333">IF(OR(A1333=DATA!$H$2:$H$13),3,IF(OR(A1333=DATA!$H$14:$H$119),2,1))</f>
        <v>1</v>
      </c>
      <c r="C1333" s="173">
        <f>'HP-ICS, V5-Sep24'!L1335</f>
        <v>0</v>
      </c>
      <c r="D1333" s="172" t="str">
        <f>IF(AND(C1333&gt;='Risk(Area, dist)'!$C$9, C1333&lt;='Risk(Area, dist)'!$E$9), 1, IF(AND(C1333&gt;'Risk(Area, dist)'!$C$10, C1333&lt;='Risk(Area, dist)'!$E$10), 2, IF(C1333&gt;='Risk(Area, dist)'!$C$11, 3, "")))</f>
        <v/>
      </c>
      <c r="E1333" s="172">
        <f>'HP-ICS, V5-Sep24'!G1335</f>
        <v>0</v>
      </c>
      <c r="F1333" s="174" t="str">
        <f>IF(AND(E1333&gt;='Risk(Area, dist)'!$H$9, E1333&lt;='Risk(Area, dist)'!$J$9), 1, IF(AND(E1333&gt;'Risk(Area, dist)'!$H$10, E1333&lt;='Risk(Area, dist)'!$J$10), 2, IF(E1333&gt;='Risk(Area, dist)'!$H$11, 3, "")))</f>
        <v/>
      </c>
      <c r="G1333" s="174">
        <f>'HP-ICS, V5-Sep24'!AJ1335</f>
        <v>0</v>
      </c>
      <c r="H1333" s="174">
        <f t="shared" si="197"/>
        <v>3</v>
      </c>
      <c r="I1333" s="177" t="e">
        <f>('HP-ICS, V5-Sep24'!AM1335-'HP-ICS, V5-Sep24'!S1335)/'HP-ICS, V5-Sep24'!S1335</f>
        <v>#DIV/0!</v>
      </c>
      <c r="J1333" s="174" t="e">
        <f t="shared" si="198"/>
        <v>#DIV/0!</v>
      </c>
      <c r="K1333" s="172">
        <f>'HP-ICS, V5-Sep24'!U1335</f>
        <v>0</v>
      </c>
      <c r="L1333" s="174" t="str">
        <f t="shared" si="199"/>
        <v/>
      </c>
      <c r="M1333" s="173">
        <f>'HP-ICS, V5-Sep24'!AS1335</f>
        <v>0</v>
      </c>
      <c r="N1333" s="174" t="str">
        <f t="shared" si="200"/>
        <v/>
      </c>
      <c r="O1333" s="172">
        <f>'HP-ICS, V5-Sep24'!AO1335</f>
        <v>0</v>
      </c>
      <c r="P1333" s="174" t="str">
        <f t="shared" si="201"/>
        <v/>
      </c>
      <c r="Q1333" s="172">
        <f>'HP-ICS, V5-Sep24'!AT1335</f>
        <v>0</v>
      </c>
      <c r="R1333" s="174" t="str">
        <f t="shared" si="202"/>
        <v/>
      </c>
      <c r="S1333" s="174" t="e">
        <f t="shared" si="203"/>
        <v>#VALUE!</v>
      </c>
      <c r="T1333" s="174" t="e">
        <f t="shared" si="204"/>
        <v>#VALUE!</v>
      </c>
      <c r="U1333" s="173">
        <f>'HP-ICS, V5-Sep24'!AU1335</f>
        <v>0</v>
      </c>
      <c r="V1333" s="174">
        <f t="shared" si="205"/>
        <v>1</v>
      </c>
      <c r="W1333" s="175" t="e">
        <f t="shared" si="206"/>
        <v>#DIV/0!</v>
      </c>
      <c r="X1333" s="176" t="e">
        <f t="shared" si="207"/>
        <v>#DIV/0!</v>
      </c>
    </row>
    <row r="1334" spans="1:24" x14ac:dyDescent="0.3">
      <c r="A1334" s="172" t="str">
        <f>'HP-ICS, V5-Sep24'!D1336</f>
        <v>Guatemala</v>
      </c>
      <c r="B1334" s="172" cm="1">
        <f t="array" ref="B1334">IF(OR(A1334=DATA!$H$2:$H$13),3,IF(OR(A1334=DATA!$H$14:$H$119),2,1))</f>
        <v>1</v>
      </c>
      <c r="C1334" s="173">
        <f>'HP-ICS, V5-Sep24'!L1336</f>
        <v>0</v>
      </c>
      <c r="D1334" s="172" t="str">
        <f>IF(AND(C1334&gt;='Risk(Area, dist)'!$C$9, C1334&lt;='Risk(Area, dist)'!$E$9), 1, IF(AND(C1334&gt;'Risk(Area, dist)'!$C$10, C1334&lt;='Risk(Area, dist)'!$E$10), 2, IF(C1334&gt;='Risk(Area, dist)'!$C$11, 3, "")))</f>
        <v/>
      </c>
      <c r="E1334" s="172">
        <f>'HP-ICS, V5-Sep24'!G1336</f>
        <v>0</v>
      </c>
      <c r="F1334" s="174" t="str">
        <f>IF(AND(E1334&gt;='Risk(Area, dist)'!$H$9, E1334&lt;='Risk(Area, dist)'!$J$9), 1, IF(AND(E1334&gt;'Risk(Area, dist)'!$H$10, E1334&lt;='Risk(Area, dist)'!$J$10), 2, IF(E1334&gt;='Risk(Area, dist)'!$H$11, 3, "")))</f>
        <v/>
      </c>
      <c r="G1334" s="174">
        <f>'HP-ICS, V5-Sep24'!AJ1336</f>
        <v>0</v>
      </c>
      <c r="H1334" s="174">
        <f t="shared" si="197"/>
        <v>3</v>
      </c>
      <c r="I1334" s="177" t="e">
        <f>('HP-ICS, V5-Sep24'!AM1336-'HP-ICS, V5-Sep24'!S1336)/'HP-ICS, V5-Sep24'!S1336</f>
        <v>#DIV/0!</v>
      </c>
      <c r="J1334" s="174" t="e">
        <f t="shared" si="198"/>
        <v>#DIV/0!</v>
      </c>
      <c r="K1334" s="172">
        <f>'HP-ICS, V5-Sep24'!U1336</f>
        <v>0</v>
      </c>
      <c r="L1334" s="174" t="str">
        <f t="shared" si="199"/>
        <v/>
      </c>
      <c r="M1334" s="173">
        <f>'HP-ICS, V5-Sep24'!AS1336</f>
        <v>0</v>
      </c>
      <c r="N1334" s="174" t="str">
        <f t="shared" si="200"/>
        <v/>
      </c>
      <c r="O1334" s="172">
        <f>'HP-ICS, V5-Sep24'!AO1336</f>
        <v>0</v>
      </c>
      <c r="P1334" s="174" t="str">
        <f t="shared" si="201"/>
        <v/>
      </c>
      <c r="Q1334" s="172">
        <f>'HP-ICS, V5-Sep24'!AT1336</f>
        <v>0</v>
      </c>
      <c r="R1334" s="174" t="str">
        <f t="shared" si="202"/>
        <v/>
      </c>
      <c r="S1334" s="174" t="e">
        <f t="shared" si="203"/>
        <v>#VALUE!</v>
      </c>
      <c r="T1334" s="174" t="e">
        <f t="shared" si="204"/>
        <v>#VALUE!</v>
      </c>
      <c r="U1334" s="173">
        <f>'HP-ICS, V5-Sep24'!AU1336</f>
        <v>0</v>
      </c>
      <c r="V1334" s="174">
        <f t="shared" si="205"/>
        <v>1</v>
      </c>
      <c r="W1334" s="175" t="e">
        <f t="shared" si="206"/>
        <v>#DIV/0!</v>
      </c>
      <c r="X1334" s="176" t="e">
        <f t="shared" si="207"/>
        <v>#DIV/0!</v>
      </c>
    </row>
    <row r="1335" spans="1:24" x14ac:dyDescent="0.3">
      <c r="A1335" s="172" t="str">
        <f>'HP-ICS, V5-Sep24'!D1337</f>
        <v>Guatemala</v>
      </c>
      <c r="B1335" s="172" cm="1">
        <f t="array" ref="B1335">IF(OR(A1335=DATA!$H$2:$H$13),3,IF(OR(A1335=DATA!$H$14:$H$119),2,1))</f>
        <v>1</v>
      </c>
      <c r="C1335" s="173">
        <f>'HP-ICS, V5-Sep24'!L1337</f>
        <v>0</v>
      </c>
      <c r="D1335" s="172" t="str">
        <f>IF(AND(C1335&gt;='Risk(Area, dist)'!$C$9, C1335&lt;='Risk(Area, dist)'!$E$9), 1, IF(AND(C1335&gt;'Risk(Area, dist)'!$C$10, C1335&lt;='Risk(Area, dist)'!$E$10), 2, IF(C1335&gt;='Risk(Area, dist)'!$C$11, 3, "")))</f>
        <v/>
      </c>
      <c r="E1335" s="172">
        <f>'HP-ICS, V5-Sep24'!G1337</f>
        <v>0</v>
      </c>
      <c r="F1335" s="174" t="str">
        <f>IF(AND(E1335&gt;='Risk(Area, dist)'!$H$9, E1335&lt;='Risk(Area, dist)'!$J$9), 1, IF(AND(E1335&gt;'Risk(Area, dist)'!$H$10, E1335&lt;='Risk(Area, dist)'!$J$10), 2, IF(E1335&gt;='Risk(Area, dist)'!$H$11, 3, "")))</f>
        <v/>
      </c>
      <c r="G1335" s="174">
        <f>'HP-ICS, V5-Sep24'!AJ1337</f>
        <v>0</v>
      </c>
      <c r="H1335" s="174">
        <f t="shared" si="197"/>
        <v>3</v>
      </c>
      <c r="I1335" s="177" t="e">
        <f>('HP-ICS, V5-Sep24'!AM1337-'HP-ICS, V5-Sep24'!S1337)/'HP-ICS, V5-Sep24'!S1337</f>
        <v>#DIV/0!</v>
      </c>
      <c r="J1335" s="174" t="e">
        <f t="shared" si="198"/>
        <v>#DIV/0!</v>
      </c>
      <c r="K1335" s="172">
        <f>'HP-ICS, V5-Sep24'!U1337</f>
        <v>0</v>
      </c>
      <c r="L1335" s="174" t="str">
        <f t="shared" si="199"/>
        <v/>
      </c>
      <c r="M1335" s="173">
        <f>'HP-ICS, V5-Sep24'!AS1337</f>
        <v>0</v>
      </c>
      <c r="N1335" s="174" t="str">
        <f t="shared" si="200"/>
        <v/>
      </c>
      <c r="O1335" s="172">
        <f>'HP-ICS, V5-Sep24'!AO1337</f>
        <v>0</v>
      </c>
      <c r="P1335" s="174" t="str">
        <f t="shared" si="201"/>
        <v/>
      </c>
      <c r="Q1335" s="172">
        <f>'HP-ICS, V5-Sep24'!AT1337</f>
        <v>0</v>
      </c>
      <c r="R1335" s="174" t="str">
        <f t="shared" si="202"/>
        <v/>
      </c>
      <c r="S1335" s="174" t="e">
        <f t="shared" si="203"/>
        <v>#VALUE!</v>
      </c>
      <c r="T1335" s="174" t="e">
        <f t="shared" si="204"/>
        <v>#VALUE!</v>
      </c>
      <c r="U1335" s="173">
        <f>'HP-ICS, V5-Sep24'!AU1337</f>
        <v>0</v>
      </c>
      <c r="V1335" s="174">
        <f t="shared" si="205"/>
        <v>1</v>
      </c>
      <c r="W1335" s="175" t="e">
        <f t="shared" si="206"/>
        <v>#DIV/0!</v>
      </c>
      <c r="X1335" s="176" t="e">
        <f t="shared" si="207"/>
        <v>#DIV/0!</v>
      </c>
    </row>
    <row r="1336" spans="1:24" x14ac:dyDescent="0.3">
      <c r="A1336" s="172" t="str">
        <f>'HP-ICS, V5-Sep24'!D1338</f>
        <v>Guatemala</v>
      </c>
      <c r="B1336" s="172" cm="1">
        <f t="array" ref="B1336">IF(OR(A1336=DATA!$H$2:$H$13),3,IF(OR(A1336=DATA!$H$14:$H$119),2,1))</f>
        <v>1</v>
      </c>
      <c r="C1336" s="173">
        <f>'HP-ICS, V5-Sep24'!L1338</f>
        <v>0</v>
      </c>
      <c r="D1336" s="172" t="str">
        <f>IF(AND(C1336&gt;='Risk(Area, dist)'!$C$9, C1336&lt;='Risk(Area, dist)'!$E$9), 1, IF(AND(C1336&gt;'Risk(Area, dist)'!$C$10, C1336&lt;='Risk(Area, dist)'!$E$10), 2, IF(C1336&gt;='Risk(Area, dist)'!$C$11, 3, "")))</f>
        <v/>
      </c>
      <c r="E1336" s="172">
        <f>'HP-ICS, V5-Sep24'!G1338</f>
        <v>0</v>
      </c>
      <c r="F1336" s="174" t="str">
        <f>IF(AND(E1336&gt;='Risk(Area, dist)'!$H$9, E1336&lt;='Risk(Area, dist)'!$J$9), 1, IF(AND(E1336&gt;'Risk(Area, dist)'!$H$10, E1336&lt;='Risk(Area, dist)'!$J$10), 2, IF(E1336&gt;='Risk(Area, dist)'!$H$11, 3, "")))</f>
        <v/>
      </c>
      <c r="G1336" s="174">
        <f>'HP-ICS, V5-Sep24'!AJ1338</f>
        <v>0</v>
      </c>
      <c r="H1336" s="174">
        <f t="shared" si="197"/>
        <v>3</v>
      </c>
      <c r="I1336" s="177" t="e">
        <f>('HP-ICS, V5-Sep24'!AM1338-'HP-ICS, V5-Sep24'!S1338)/'HP-ICS, V5-Sep24'!S1338</f>
        <v>#DIV/0!</v>
      </c>
      <c r="J1336" s="174" t="e">
        <f t="shared" si="198"/>
        <v>#DIV/0!</v>
      </c>
      <c r="K1336" s="172">
        <f>'HP-ICS, V5-Sep24'!U1338</f>
        <v>0</v>
      </c>
      <c r="L1336" s="174" t="str">
        <f t="shared" si="199"/>
        <v/>
      </c>
      <c r="M1336" s="173">
        <f>'HP-ICS, V5-Sep24'!AS1338</f>
        <v>0</v>
      </c>
      <c r="N1336" s="174" t="str">
        <f t="shared" si="200"/>
        <v/>
      </c>
      <c r="O1336" s="172">
        <f>'HP-ICS, V5-Sep24'!AO1338</f>
        <v>0</v>
      </c>
      <c r="P1336" s="174" t="str">
        <f t="shared" si="201"/>
        <v/>
      </c>
      <c r="Q1336" s="172">
        <f>'HP-ICS, V5-Sep24'!AT1338</f>
        <v>0</v>
      </c>
      <c r="R1336" s="174" t="str">
        <f t="shared" si="202"/>
        <v/>
      </c>
      <c r="S1336" s="174" t="e">
        <f t="shared" si="203"/>
        <v>#VALUE!</v>
      </c>
      <c r="T1336" s="174" t="e">
        <f t="shared" si="204"/>
        <v>#VALUE!</v>
      </c>
      <c r="U1336" s="173">
        <f>'HP-ICS, V5-Sep24'!AU1338</f>
        <v>0</v>
      </c>
      <c r="V1336" s="174">
        <f t="shared" si="205"/>
        <v>1</v>
      </c>
      <c r="W1336" s="175" t="e">
        <f t="shared" si="206"/>
        <v>#DIV/0!</v>
      </c>
      <c r="X1336" s="176" t="e">
        <f t="shared" si="207"/>
        <v>#DIV/0!</v>
      </c>
    </row>
    <row r="1337" spans="1:24" x14ac:dyDescent="0.3">
      <c r="A1337" s="172" t="str">
        <f>'HP-ICS, V5-Sep24'!D1339</f>
        <v>Guatemala</v>
      </c>
      <c r="B1337" s="172" cm="1">
        <f t="array" ref="B1337">IF(OR(A1337=DATA!$H$2:$H$13),3,IF(OR(A1337=DATA!$H$14:$H$119),2,1))</f>
        <v>1</v>
      </c>
      <c r="C1337" s="173">
        <f>'HP-ICS, V5-Sep24'!L1339</f>
        <v>0</v>
      </c>
      <c r="D1337" s="172" t="str">
        <f>IF(AND(C1337&gt;='Risk(Area, dist)'!$C$9, C1337&lt;='Risk(Area, dist)'!$E$9), 1, IF(AND(C1337&gt;'Risk(Area, dist)'!$C$10, C1337&lt;='Risk(Area, dist)'!$E$10), 2, IF(C1337&gt;='Risk(Area, dist)'!$C$11, 3, "")))</f>
        <v/>
      </c>
      <c r="E1337" s="172">
        <f>'HP-ICS, V5-Sep24'!G1339</f>
        <v>0</v>
      </c>
      <c r="F1337" s="174" t="str">
        <f>IF(AND(E1337&gt;='Risk(Area, dist)'!$H$9, E1337&lt;='Risk(Area, dist)'!$J$9), 1, IF(AND(E1337&gt;'Risk(Area, dist)'!$H$10, E1337&lt;='Risk(Area, dist)'!$J$10), 2, IF(E1337&gt;='Risk(Area, dist)'!$H$11, 3, "")))</f>
        <v/>
      </c>
      <c r="G1337" s="174">
        <f>'HP-ICS, V5-Sep24'!AJ1339</f>
        <v>0</v>
      </c>
      <c r="H1337" s="174">
        <f t="shared" si="197"/>
        <v>3</v>
      </c>
      <c r="I1337" s="177" t="e">
        <f>('HP-ICS, V5-Sep24'!AM1339-'HP-ICS, V5-Sep24'!S1339)/'HP-ICS, V5-Sep24'!S1339</f>
        <v>#DIV/0!</v>
      </c>
      <c r="J1337" s="174" t="e">
        <f t="shared" si="198"/>
        <v>#DIV/0!</v>
      </c>
      <c r="K1337" s="172">
        <f>'HP-ICS, V5-Sep24'!U1339</f>
        <v>0</v>
      </c>
      <c r="L1337" s="174" t="str">
        <f t="shared" si="199"/>
        <v/>
      </c>
      <c r="M1337" s="173">
        <f>'HP-ICS, V5-Sep24'!AS1339</f>
        <v>0</v>
      </c>
      <c r="N1337" s="174" t="str">
        <f t="shared" si="200"/>
        <v/>
      </c>
      <c r="O1337" s="172">
        <f>'HP-ICS, V5-Sep24'!AO1339</f>
        <v>0</v>
      </c>
      <c r="P1337" s="174" t="str">
        <f t="shared" si="201"/>
        <v/>
      </c>
      <c r="Q1337" s="172">
        <f>'HP-ICS, V5-Sep24'!AT1339</f>
        <v>0</v>
      </c>
      <c r="R1337" s="174" t="str">
        <f t="shared" si="202"/>
        <v/>
      </c>
      <c r="S1337" s="174" t="e">
        <f t="shared" si="203"/>
        <v>#VALUE!</v>
      </c>
      <c r="T1337" s="174" t="e">
        <f t="shared" si="204"/>
        <v>#VALUE!</v>
      </c>
      <c r="U1337" s="173">
        <f>'HP-ICS, V5-Sep24'!AU1339</f>
        <v>0</v>
      </c>
      <c r="V1337" s="174">
        <f t="shared" si="205"/>
        <v>1</v>
      </c>
      <c r="W1337" s="175" t="e">
        <f t="shared" si="206"/>
        <v>#DIV/0!</v>
      </c>
      <c r="X1337" s="176" t="e">
        <f t="shared" si="207"/>
        <v>#DIV/0!</v>
      </c>
    </row>
    <row r="1338" spans="1:24" x14ac:dyDescent="0.3">
      <c r="A1338" s="172" t="str">
        <f>'HP-ICS, V5-Sep24'!D1340</f>
        <v>Guatemala</v>
      </c>
      <c r="B1338" s="172" cm="1">
        <f t="array" ref="B1338">IF(OR(A1338=DATA!$H$2:$H$13),3,IF(OR(A1338=DATA!$H$14:$H$119),2,1))</f>
        <v>1</v>
      </c>
      <c r="C1338" s="173">
        <f>'HP-ICS, V5-Sep24'!L1340</f>
        <v>0</v>
      </c>
      <c r="D1338" s="172" t="str">
        <f>IF(AND(C1338&gt;='Risk(Area, dist)'!$C$9, C1338&lt;='Risk(Area, dist)'!$E$9), 1, IF(AND(C1338&gt;'Risk(Area, dist)'!$C$10, C1338&lt;='Risk(Area, dist)'!$E$10), 2, IF(C1338&gt;='Risk(Area, dist)'!$C$11, 3, "")))</f>
        <v/>
      </c>
      <c r="E1338" s="172">
        <f>'HP-ICS, V5-Sep24'!G1340</f>
        <v>0</v>
      </c>
      <c r="F1338" s="174" t="str">
        <f>IF(AND(E1338&gt;='Risk(Area, dist)'!$H$9, E1338&lt;='Risk(Area, dist)'!$J$9), 1, IF(AND(E1338&gt;'Risk(Area, dist)'!$H$10, E1338&lt;='Risk(Area, dist)'!$J$10), 2, IF(E1338&gt;='Risk(Area, dist)'!$H$11, 3, "")))</f>
        <v/>
      </c>
      <c r="G1338" s="174">
        <f>'HP-ICS, V5-Sep24'!AJ1340</f>
        <v>0</v>
      </c>
      <c r="H1338" s="174">
        <f t="shared" si="197"/>
        <v>3</v>
      </c>
      <c r="I1338" s="177" t="e">
        <f>('HP-ICS, V5-Sep24'!AM1340-'HP-ICS, V5-Sep24'!S1340)/'HP-ICS, V5-Sep24'!S1340</f>
        <v>#DIV/0!</v>
      </c>
      <c r="J1338" s="174" t="e">
        <f t="shared" si="198"/>
        <v>#DIV/0!</v>
      </c>
      <c r="K1338" s="172">
        <f>'HP-ICS, V5-Sep24'!U1340</f>
        <v>0</v>
      </c>
      <c r="L1338" s="174" t="str">
        <f t="shared" si="199"/>
        <v/>
      </c>
      <c r="M1338" s="173">
        <f>'HP-ICS, V5-Sep24'!AS1340</f>
        <v>0</v>
      </c>
      <c r="N1338" s="174" t="str">
        <f t="shared" si="200"/>
        <v/>
      </c>
      <c r="O1338" s="172">
        <f>'HP-ICS, V5-Sep24'!AO1340</f>
        <v>0</v>
      </c>
      <c r="P1338" s="174" t="str">
        <f t="shared" si="201"/>
        <v/>
      </c>
      <c r="Q1338" s="172">
        <f>'HP-ICS, V5-Sep24'!AT1340</f>
        <v>0</v>
      </c>
      <c r="R1338" s="174" t="str">
        <f t="shared" si="202"/>
        <v/>
      </c>
      <c r="S1338" s="174" t="e">
        <f t="shared" si="203"/>
        <v>#VALUE!</v>
      </c>
      <c r="T1338" s="174" t="e">
        <f t="shared" si="204"/>
        <v>#VALUE!</v>
      </c>
      <c r="U1338" s="173">
        <f>'HP-ICS, V5-Sep24'!AU1340</f>
        <v>0</v>
      </c>
      <c r="V1338" s="174">
        <f t="shared" si="205"/>
        <v>1</v>
      </c>
      <c r="W1338" s="175" t="e">
        <f t="shared" si="206"/>
        <v>#DIV/0!</v>
      </c>
      <c r="X1338" s="176" t="e">
        <f t="shared" si="207"/>
        <v>#DIV/0!</v>
      </c>
    </row>
    <row r="1339" spans="1:24" x14ac:dyDescent="0.3">
      <c r="A1339" s="172" t="str">
        <f>'HP-ICS, V5-Sep24'!D1341</f>
        <v>Guatemala</v>
      </c>
      <c r="B1339" s="172" cm="1">
        <f t="array" ref="B1339">IF(OR(A1339=DATA!$H$2:$H$13),3,IF(OR(A1339=DATA!$H$14:$H$119),2,1))</f>
        <v>1</v>
      </c>
      <c r="C1339" s="173">
        <f>'HP-ICS, V5-Sep24'!L1341</f>
        <v>0</v>
      </c>
      <c r="D1339" s="172" t="str">
        <f>IF(AND(C1339&gt;='Risk(Area, dist)'!$C$9, C1339&lt;='Risk(Area, dist)'!$E$9), 1, IF(AND(C1339&gt;'Risk(Area, dist)'!$C$10, C1339&lt;='Risk(Area, dist)'!$E$10), 2, IF(C1339&gt;='Risk(Area, dist)'!$C$11, 3, "")))</f>
        <v/>
      </c>
      <c r="E1339" s="172">
        <f>'HP-ICS, V5-Sep24'!G1341</f>
        <v>0</v>
      </c>
      <c r="F1339" s="174" t="str">
        <f>IF(AND(E1339&gt;='Risk(Area, dist)'!$H$9, E1339&lt;='Risk(Area, dist)'!$J$9), 1, IF(AND(E1339&gt;'Risk(Area, dist)'!$H$10, E1339&lt;='Risk(Area, dist)'!$J$10), 2, IF(E1339&gt;='Risk(Area, dist)'!$H$11, 3, "")))</f>
        <v/>
      </c>
      <c r="G1339" s="174">
        <f>'HP-ICS, V5-Sep24'!AJ1341</f>
        <v>0</v>
      </c>
      <c r="H1339" s="174">
        <f t="shared" si="197"/>
        <v>3</v>
      </c>
      <c r="I1339" s="177" t="e">
        <f>('HP-ICS, V5-Sep24'!AM1341-'HP-ICS, V5-Sep24'!S1341)/'HP-ICS, V5-Sep24'!S1341</f>
        <v>#DIV/0!</v>
      </c>
      <c r="J1339" s="174" t="e">
        <f t="shared" si="198"/>
        <v>#DIV/0!</v>
      </c>
      <c r="K1339" s="172">
        <f>'HP-ICS, V5-Sep24'!U1341</f>
        <v>0</v>
      </c>
      <c r="L1339" s="174" t="str">
        <f t="shared" si="199"/>
        <v/>
      </c>
      <c r="M1339" s="173">
        <f>'HP-ICS, V5-Sep24'!AS1341</f>
        <v>0</v>
      </c>
      <c r="N1339" s="174" t="str">
        <f t="shared" si="200"/>
        <v/>
      </c>
      <c r="O1339" s="172">
        <f>'HP-ICS, V5-Sep24'!AO1341</f>
        <v>0</v>
      </c>
      <c r="P1339" s="174" t="str">
        <f t="shared" si="201"/>
        <v/>
      </c>
      <c r="Q1339" s="172">
        <f>'HP-ICS, V5-Sep24'!AT1341</f>
        <v>0</v>
      </c>
      <c r="R1339" s="174" t="str">
        <f t="shared" si="202"/>
        <v/>
      </c>
      <c r="S1339" s="174" t="e">
        <f t="shared" si="203"/>
        <v>#VALUE!</v>
      </c>
      <c r="T1339" s="174" t="e">
        <f t="shared" si="204"/>
        <v>#VALUE!</v>
      </c>
      <c r="U1339" s="173">
        <f>'HP-ICS, V5-Sep24'!AU1341</f>
        <v>0</v>
      </c>
      <c r="V1339" s="174">
        <f t="shared" si="205"/>
        <v>1</v>
      </c>
      <c r="W1339" s="175" t="e">
        <f t="shared" si="206"/>
        <v>#DIV/0!</v>
      </c>
      <c r="X1339" s="176" t="e">
        <f t="shared" si="207"/>
        <v>#DIV/0!</v>
      </c>
    </row>
    <row r="1340" spans="1:24" x14ac:dyDescent="0.3">
      <c r="A1340" s="172" t="str">
        <f>'HP-ICS, V5-Sep24'!D1342</f>
        <v>Guatemala</v>
      </c>
      <c r="B1340" s="172" cm="1">
        <f t="array" ref="B1340">IF(OR(A1340=DATA!$H$2:$H$13),3,IF(OR(A1340=DATA!$H$14:$H$119),2,1))</f>
        <v>1</v>
      </c>
      <c r="C1340" s="173">
        <f>'HP-ICS, V5-Sep24'!L1342</f>
        <v>0</v>
      </c>
      <c r="D1340" s="172" t="str">
        <f>IF(AND(C1340&gt;='Risk(Area, dist)'!$C$9, C1340&lt;='Risk(Area, dist)'!$E$9), 1, IF(AND(C1340&gt;'Risk(Area, dist)'!$C$10, C1340&lt;='Risk(Area, dist)'!$E$10), 2, IF(C1340&gt;='Risk(Area, dist)'!$C$11, 3, "")))</f>
        <v/>
      </c>
      <c r="E1340" s="172">
        <f>'HP-ICS, V5-Sep24'!G1342</f>
        <v>0</v>
      </c>
      <c r="F1340" s="174" t="str">
        <f>IF(AND(E1340&gt;='Risk(Area, dist)'!$H$9, E1340&lt;='Risk(Area, dist)'!$J$9), 1, IF(AND(E1340&gt;'Risk(Area, dist)'!$H$10, E1340&lt;='Risk(Area, dist)'!$J$10), 2, IF(E1340&gt;='Risk(Area, dist)'!$H$11, 3, "")))</f>
        <v/>
      </c>
      <c r="G1340" s="174">
        <f>'HP-ICS, V5-Sep24'!AJ1342</f>
        <v>0</v>
      </c>
      <c r="H1340" s="174">
        <f t="shared" si="197"/>
        <v>3</v>
      </c>
      <c r="I1340" s="177" t="e">
        <f>('HP-ICS, V5-Sep24'!AM1342-'HP-ICS, V5-Sep24'!S1342)/'HP-ICS, V5-Sep24'!S1342</f>
        <v>#DIV/0!</v>
      </c>
      <c r="J1340" s="174" t="e">
        <f t="shared" si="198"/>
        <v>#DIV/0!</v>
      </c>
      <c r="K1340" s="172">
        <f>'HP-ICS, V5-Sep24'!U1342</f>
        <v>0</v>
      </c>
      <c r="L1340" s="174" t="str">
        <f t="shared" si="199"/>
        <v/>
      </c>
      <c r="M1340" s="173">
        <f>'HP-ICS, V5-Sep24'!AS1342</f>
        <v>0</v>
      </c>
      <c r="N1340" s="174" t="str">
        <f t="shared" si="200"/>
        <v/>
      </c>
      <c r="O1340" s="172">
        <f>'HP-ICS, V5-Sep24'!AO1342</f>
        <v>0</v>
      </c>
      <c r="P1340" s="174" t="str">
        <f t="shared" si="201"/>
        <v/>
      </c>
      <c r="Q1340" s="172">
        <f>'HP-ICS, V5-Sep24'!AT1342</f>
        <v>0</v>
      </c>
      <c r="R1340" s="174" t="str">
        <f t="shared" si="202"/>
        <v/>
      </c>
      <c r="S1340" s="174" t="e">
        <f t="shared" si="203"/>
        <v>#VALUE!</v>
      </c>
      <c r="T1340" s="174" t="e">
        <f t="shared" si="204"/>
        <v>#VALUE!</v>
      </c>
      <c r="U1340" s="173">
        <f>'HP-ICS, V5-Sep24'!AU1342</f>
        <v>0</v>
      </c>
      <c r="V1340" s="174">
        <f t="shared" si="205"/>
        <v>1</v>
      </c>
      <c r="W1340" s="175" t="e">
        <f t="shared" si="206"/>
        <v>#DIV/0!</v>
      </c>
      <c r="X1340" s="176" t="e">
        <f t="shared" si="207"/>
        <v>#DIV/0!</v>
      </c>
    </row>
    <row r="1341" spans="1:24" x14ac:dyDescent="0.3">
      <c r="A1341" s="172" t="str">
        <f>'HP-ICS, V5-Sep24'!D1343</f>
        <v>Guatemala</v>
      </c>
      <c r="B1341" s="172" cm="1">
        <f t="array" ref="B1341">IF(OR(A1341=DATA!$H$2:$H$13),3,IF(OR(A1341=DATA!$H$14:$H$119),2,1))</f>
        <v>1</v>
      </c>
      <c r="C1341" s="173">
        <f>'HP-ICS, V5-Sep24'!L1343</f>
        <v>0</v>
      </c>
      <c r="D1341" s="172" t="str">
        <f>IF(AND(C1341&gt;='Risk(Area, dist)'!$C$9, C1341&lt;='Risk(Area, dist)'!$E$9), 1, IF(AND(C1341&gt;'Risk(Area, dist)'!$C$10, C1341&lt;='Risk(Area, dist)'!$E$10), 2, IF(C1341&gt;='Risk(Area, dist)'!$C$11, 3, "")))</f>
        <v/>
      </c>
      <c r="E1341" s="172">
        <f>'HP-ICS, V5-Sep24'!G1343</f>
        <v>0</v>
      </c>
      <c r="F1341" s="174" t="str">
        <f>IF(AND(E1341&gt;='Risk(Area, dist)'!$H$9, E1341&lt;='Risk(Area, dist)'!$J$9), 1, IF(AND(E1341&gt;'Risk(Area, dist)'!$H$10, E1341&lt;='Risk(Area, dist)'!$J$10), 2, IF(E1341&gt;='Risk(Area, dist)'!$H$11, 3, "")))</f>
        <v/>
      </c>
      <c r="G1341" s="174">
        <f>'HP-ICS, V5-Sep24'!AJ1343</f>
        <v>0</v>
      </c>
      <c r="H1341" s="174">
        <f t="shared" si="197"/>
        <v>3</v>
      </c>
      <c r="I1341" s="177" t="e">
        <f>('HP-ICS, V5-Sep24'!AM1343-'HP-ICS, V5-Sep24'!S1343)/'HP-ICS, V5-Sep24'!S1343</f>
        <v>#DIV/0!</v>
      </c>
      <c r="J1341" s="174" t="e">
        <f t="shared" si="198"/>
        <v>#DIV/0!</v>
      </c>
      <c r="K1341" s="172">
        <f>'HP-ICS, V5-Sep24'!U1343</f>
        <v>0</v>
      </c>
      <c r="L1341" s="174" t="str">
        <f t="shared" si="199"/>
        <v/>
      </c>
      <c r="M1341" s="173">
        <f>'HP-ICS, V5-Sep24'!AS1343</f>
        <v>0</v>
      </c>
      <c r="N1341" s="174" t="str">
        <f t="shared" si="200"/>
        <v/>
      </c>
      <c r="O1341" s="172">
        <f>'HP-ICS, V5-Sep24'!AO1343</f>
        <v>0</v>
      </c>
      <c r="P1341" s="174" t="str">
        <f t="shared" si="201"/>
        <v/>
      </c>
      <c r="Q1341" s="172">
        <f>'HP-ICS, V5-Sep24'!AT1343</f>
        <v>0</v>
      </c>
      <c r="R1341" s="174" t="str">
        <f t="shared" si="202"/>
        <v/>
      </c>
      <c r="S1341" s="174" t="e">
        <f t="shared" si="203"/>
        <v>#VALUE!</v>
      </c>
      <c r="T1341" s="174" t="e">
        <f t="shared" si="204"/>
        <v>#VALUE!</v>
      </c>
      <c r="U1341" s="173">
        <f>'HP-ICS, V5-Sep24'!AU1343</f>
        <v>0</v>
      </c>
      <c r="V1341" s="174">
        <f t="shared" si="205"/>
        <v>1</v>
      </c>
      <c r="W1341" s="175" t="e">
        <f t="shared" si="206"/>
        <v>#DIV/0!</v>
      </c>
      <c r="X1341" s="176" t="e">
        <f t="shared" si="207"/>
        <v>#DIV/0!</v>
      </c>
    </row>
    <row r="1342" spans="1:24" x14ac:dyDescent="0.3">
      <c r="A1342" s="172" t="str">
        <f>'HP-ICS, V5-Sep24'!D1344</f>
        <v>Guatemala</v>
      </c>
      <c r="B1342" s="172" cm="1">
        <f t="array" ref="B1342">IF(OR(A1342=DATA!$H$2:$H$13),3,IF(OR(A1342=DATA!$H$14:$H$119),2,1))</f>
        <v>1</v>
      </c>
      <c r="C1342" s="173">
        <f>'HP-ICS, V5-Sep24'!L1344</f>
        <v>0</v>
      </c>
      <c r="D1342" s="172" t="str">
        <f>IF(AND(C1342&gt;='Risk(Area, dist)'!$C$9, C1342&lt;='Risk(Area, dist)'!$E$9), 1, IF(AND(C1342&gt;'Risk(Area, dist)'!$C$10, C1342&lt;='Risk(Area, dist)'!$E$10), 2, IF(C1342&gt;='Risk(Area, dist)'!$C$11, 3, "")))</f>
        <v/>
      </c>
      <c r="E1342" s="172">
        <f>'HP-ICS, V5-Sep24'!G1344</f>
        <v>0</v>
      </c>
      <c r="F1342" s="174" t="str">
        <f>IF(AND(E1342&gt;='Risk(Area, dist)'!$H$9, E1342&lt;='Risk(Area, dist)'!$J$9), 1, IF(AND(E1342&gt;'Risk(Area, dist)'!$H$10, E1342&lt;='Risk(Area, dist)'!$J$10), 2, IF(E1342&gt;='Risk(Area, dist)'!$H$11, 3, "")))</f>
        <v/>
      </c>
      <c r="G1342" s="174">
        <f>'HP-ICS, V5-Sep24'!AJ1344</f>
        <v>0</v>
      </c>
      <c r="H1342" s="174">
        <f t="shared" si="197"/>
        <v>3</v>
      </c>
      <c r="I1342" s="177" t="e">
        <f>('HP-ICS, V5-Sep24'!AM1344-'HP-ICS, V5-Sep24'!S1344)/'HP-ICS, V5-Sep24'!S1344</f>
        <v>#DIV/0!</v>
      </c>
      <c r="J1342" s="174" t="e">
        <f t="shared" si="198"/>
        <v>#DIV/0!</v>
      </c>
      <c r="K1342" s="172">
        <f>'HP-ICS, V5-Sep24'!U1344</f>
        <v>0</v>
      </c>
      <c r="L1342" s="174" t="str">
        <f t="shared" si="199"/>
        <v/>
      </c>
      <c r="M1342" s="173">
        <f>'HP-ICS, V5-Sep24'!AS1344</f>
        <v>0</v>
      </c>
      <c r="N1342" s="174" t="str">
        <f t="shared" si="200"/>
        <v/>
      </c>
      <c r="O1342" s="172">
        <f>'HP-ICS, V5-Sep24'!AO1344</f>
        <v>0</v>
      </c>
      <c r="P1342" s="174" t="str">
        <f t="shared" si="201"/>
        <v/>
      </c>
      <c r="Q1342" s="172">
        <f>'HP-ICS, V5-Sep24'!AT1344</f>
        <v>0</v>
      </c>
      <c r="R1342" s="174" t="str">
        <f t="shared" si="202"/>
        <v/>
      </c>
      <c r="S1342" s="174" t="e">
        <f t="shared" si="203"/>
        <v>#VALUE!</v>
      </c>
      <c r="T1342" s="174" t="e">
        <f t="shared" si="204"/>
        <v>#VALUE!</v>
      </c>
      <c r="U1342" s="173">
        <f>'HP-ICS, V5-Sep24'!AU1344</f>
        <v>0</v>
      </c>
      <c r="V1342" s="174">
        <f t="shared" si="205"/>
        <v>1</v>
      </c>
      <c r="W1342" s="175" t="e">
        <f t="shared" si="206"/>
        <v>#DIV/0!</v>
      </c>
      <c r="X1342" s="176" t="e">
        <f t="shared" si="207"/>
        <v>#DIV/0!</v>
      </c>
    </row>
    <row r="1343" spans="1:24" x14ac:dyDescent="0.3">
      <c r="A1343" s="172" t="str">
        <f>'HP-ICS, V5-Sep24'!D1345</f>
        <v>Guatemala</v>
      </c>
      <c r="B1343" s="172" cm="1">
        <f t="array" ref="B1343">IF(OR(A1343=DATA!$H$2:$H$13),3,IF(OR(A1343=DATA!$H$14:$H$119),2,1))</f>
        <v>1</v>
      </c>
      <c r="C1343" s="173">
        <f>'HP-ICS, V5-Sep24'!L1345</f>
        <v>0</v>
      </c>
      <c r="D1343" s="172" t="str">
        <f>IF(AND(C1343&gt;='Risk(Area, dist)'!$C$9, C1343&lt;='Risk(Area, dist)'!$E$9), 1, IF(AND(C1343&gt;'Risk(Area, dist)'!$C$10, C1343&lt;='Risk(Area, dist)'!$E$10), 2, IF(C1343&gt;='Risk(Area, dist)'!$C$11, 3, "")))</f>
        <v/>
      </c>
      <c r="E1343" s="172">
        <f>'HP-ICS, V5-Sep24'!G1345</f>
        <v>0</v>
      </c>
      <c r="F1343" s="174" t="str">
        <f>IF(AND(E1343&gt;='Risk(Area, dist)'!$H$9, E1343&lt;='Risk(Area, dist)'!$J$9), 1, IF(AND(E1343&gt;'Risk(Area, dist)'!$H$10, E1343&lt;='Risk(Area, dist)'!$J$10), 2, IF(E1343&gt;='Risk(Area, dist)'!$H$11, 3, "")))</f>
        <v/>
      </c>
      <c r="G1343" s="174">
        <f>'HP-ICS, V5-Sep24'!AJ1345</f>
        <v>0</v>
      </c>
      <c r="H1343" s="174">
        <f t="shared" si="197"/>
        <v>3</v>
      </c>
      <c r="I1343" s="177" t="e">
        <f>('HP-ICS, V5-Sep24'!AM1345-'HP-ICS, V5-Sep24'!S1345)/'HP-ICS, V5-Sep24'!S1345</f>
        <v>#DIV/0!</v>
      </c>
      <c r="J1343" s="174" t="e">
        <f t="shared" si="198"/>
        <v>#DIV/0!</v>
      </c>
      <c r="K1343" s="172">
        <f>'HP-ICS, V5-Sep24'!U1345</f>
        <v>0</v>
      </c>
      <c r="L1343" s="174" t="str">
        <f t="shared" si="199"/>
        <v/>
      </c>
      <c r="M1343" s="173">
        <f>'HP-ICS, V5-Sep24'!AS1345</f>
        <v>0</v>
      </c>
      <c r="N1343" s="174" t="str">
        <f t="shared" si="200"/>
        <v/>
      </c>
      <c r="O1343" s="172">
        <f>'HP-ICS, V5-Sep24'!AO1345</f>
        <v>0</v>
      </c>
      <c r="P1343" s="174" t="str">
        <f t="shared" si="201"/>
        <v/>
      </c>
      <c r="Q1343" s="172">
        <f>'HP-ICS, V5-Sep24'!AT1345</f>
        <v>0</v>
      </c>
      <c r="R1343" s="174" t="str">
        <f t="shared" si="202"/>
        <v/>
      </c>
      <c r="S1343" s="174" t="e">
        <f t="shared" si="203"/>
        <v>#VALUE!</v>
      </c>
      <c r="T1343" s="174" t="e">
        <f t="shared" si="204"/>
        <v>#VALUE!</v>
      </c>
      <c r="U1343" s="173">
        <f>'HP-ICS, V5-Sep24'!AU1345</f>
        <v>0</v>
      </c>
      <c r="V1343" s="174">
        <f t="shared" si="205"/>
        <v>1</v>
      </c>
      <c r="W1343" s="175" t="e">
        <f t="shared" si="206"/>
        <v>#DIV/0!</v>
      </c>
      <c r="X1343" s="176" t="e">
        <f t="shared" si="207"/>
        <v>#DIV/0!</v>
      </c>
    </row>
    <row r="1344" spans="1:24" x14ac:dyDescent="0.3">
      <c r="A1344" s="172" t="str">
        <f>'HP-ICS, V5-Sep24'!D1346</f>
        <v>Guatemala</v>
      </c>
      <c r="B1344" s="172" cm="1">
        <f t="array" ref="B1344">IF(OR(A1344=DATA!$H$2:$H$13),3,IF(OR(A1344=DATA!$H$14:$H$119),2,1))</f>
        <v>1</v>
      </c>
      <c r="C1344" s="173">
        <f>'HP-ICS, V5-Sep24'!L1346</f>
        <v>0</v>
      </c>
      <c r="D1344" s="172" t="str">
        <f>IF(AND(C1344&gt;='Risk(Area, dist)'!$C$9, C1344&lt;='Risk(Area, dist)'!$E$9), 1, IF(AND(C1344&gt;'Risk(Area, dist)'!$C$10, C1344&lt;='Risk(Area, dist)'!$E$10), 2, IF(C1344&gt;='Risk(Area, dist)'!$C$11, 3, "")))</f>
        <v/>
      </c>
      <c r="E1344" s="172">
        <f>'HP-ICS, V5-Sep24'!G1346</f>
        <v>0</v>
      </c>
      <c r="F1344" s="174" t="str">
        <f>IF(AND(E1344&gt;='Risk(Area, dist)'!$H$9, E1344&lt;='Risk(Area, dist)'!$J$9), 1, IF(AND(E1344&gt;'Risk(Area, dist)'!$H$10, E1344&lt;='Risk(Area, dist)'!$J$10), 2, IF(E1344&gt;='Risk(Area, dist)'!$H$11, 3, "")))</f>
        <v/>
      </c>
      <c r="G1344" s="174">
        <f>'HP-ICS, V5-Sep24'!AJ1346</f>
        <v>0</v>
      </c>
      <c r="H1344" s="174">
        <f t="shared" si="197"/>
        <v>3</v>
      </c>
      <c r="I1344" s="177" t="e">
        <f>('HP-ICS, V5-Sep24'!AM1346-'HP-ICS, V5-Sep24'!S1346)/'HP-ICS, V5-Sep24'!S1346</f>
        <v>#DIV/0!</v>
      </c>
      <c r="J1344" s="174" t="e">
        <f t="shared" si="198"/>
        <v>#DIV/0!</v>
      </c>
      <c r="K1344" s="172">
        <f>'HP-ICS, V5-Sep24'!U1346</f>
        <v>0</v>
      </c>
      <c r="L1344" s="174" t="str">
        <f t="shared" si="199"/>
        <v/>
      </c>
      <c r="M1344" s="173">
        <f>'HP-ICS, V5-Sep24'!AS1346</f>
        <v>0</v>
      </c>
      <c r="N1344" s="174" t="str">
        <f t="shared" si="200"/>
        <v/>
      </c>
      <c r="O1344" s="172">
        <f>'HP-ICS, V5-Sep24'!AO1346</f>
        <v>0</v>
      </c>
      <c r="P1344" s="174" t="str">
        <f t="shared" si="201"/>
        <v/>
      </c>
      <c r="Q1344" s="172">
        <f>'HP-ICS, V5-Sep24'!AT1346</f>
        <v>0</v>
      </c>
      <c r="R1344" s="174" t="str">
        <f t="shared" si="202"/>
        <v/>
      </c>
      <c r="S1344" s="174" t="e">
        <f t="shared" si="203"/>
        <v>#VALUE!</v>
      </c>
      <c r="T1344" s="174" t="e">
        <f t="shared" si="204"/>
        <v>#VALUE!</v>
      </c>
      <c r="U1344" s="173">
        <f>'HP-ICS, V5-Sep24'!AU1346</f>
        <v>0</v>
      </c>
      <c r="V1344" s="174">
        <f t="shared" si="205"/>
        <v>1</v>
      </c>
      <c r="W1344" s="175" t="e">
        <f t="shared" si="206"/>
        <v>#DIV/0!</v>
      </c>
      <c r="X1344" s="176" t="e">
        <f t="shared" si="207"/>
        <v>#DIV/0!</v>
      </c>
    </row>
    <row r="1345" spans="1:24" x14ac:dyDescent="0.3">
      <c r="A1345" s="172" t="str">
        <f>'HP-ICS, V5-Sep24'!D1347</f>
        <v>Guatemala</v>
      </c>
      <c r="B1345" s="172" cm="1">
        <f t="array" ref="B1345">IF(OR(A1345=DATA!$H$2:$H$13),3,IF(OR(A1345=DATA!$H$14:$H$119),2,1))</f>
        <v>1</v>
      </c>
      <c r="C1345" s="173">
        <f>'HP-ICS, V5-Sep24'!L1347</f>
        <v>0</v>
      </c>
      <c r="D1345" s="172" t="str">
        <f>IF(AND(C1345&gt;='Risk(Area, dist)'!$C$9, C1345&lt;='Risk(Area, dist)'!$E$9), 1, IF(AND(C1345&gt;'Risk(Area, dist)'!$C$10, C1345&lt;='Risk(Area, dist)'!$E$10), 2, IF(C1345&gt;='Risk(Area, dist)'!$C$11, 3, "")))</f>
        <v/>
      </c>
      <c r="E1345" s="172">
        <f>'HP-ICS, V5-Sep24'!G1347</f>
        <v>0</v>
      </c>
      <c r="F1345" s="174" t="str">
        <f>IF(AND(E1345&gt;='Risk(Area, dist)'!$H$9, E1345&lt;='Risk(Area, dist)'!$J$9), 1, IF(AND(E1345&gt;'Risk(Area, dist)'!$H$10, E1345&lt;='Risk(Area, dist)'!$J$10), 2, IF(E1345&gt;='Risk(Area, dist)'!$H$11, 3, "")))</f>
        <v/>
      </c>
      <c r="G1345" s="174">
        <f>'HP-ICS, V5-Sep24'!AJ1347</f>
        <v>0</v>
      </c>
      <c r="H1345" s="174">
        <f t="shared" si="197"/>
        <v>3</v>
      </c>
      <c r="I1345" s="177" t="e">
        <f>('HP-ICS, V5-Sep24'!AM1347-'HP-ICS, V5-Sep24'!S1347)/'HP-ICS, V5-Sep24'!S1347</f>
        <v>#DIV/0!</v>
      </c>
      <c r="J1345" s="174" t="e">
        <f t="shared" si="198"/>
        <v>#DIV/0!</v>
      </c>
      <c r="K1345" s="172">
        <f>'HP-ICS, V5-Sep24'!U1347</f>
        <v>0</v>
      </c>
      <c r="L1345" s="174" t="str">
        <f t="shared" si="199"/>
        <v/>
      </c>
      <c r="M1345" s="173">
        <f>'HP-ICS, V5-Sep24'!AS1347</f>
        <v>0</v>
      </c>
      <c r="N1345" s="174" t="str">
        <f t="shared" si="200"/>
        <v/>
      </c>
      <c r="O1345" s="172">
        <f>'HP-ICS, V5-Sep24'!AO1347</f>
        <v>0</v>
      </c>
      <c r="P1345" s="174" t="str">
        <f t="shared" si="201"/>
        <v/>
      </c>
      <c r="Q1345" s="172">
        <f>'HP-ICS, V5-Sep24'!AT1347</f>
        <v>0</v>
      </c>
      <c r="R1345" s="174" t="str">
        <f t="shared" si="202"/>
        <v/>
      </c>
      <c r="S1345" s="174" t="e">
        <f t="shared" si="203"/>
        <v>#VALUE!</v>
      </c>
      <c r="T1345" s="174" t="e">
        <f t="shared" si="204"/>
        <v>#VALUE!</v>
      </c>
      <c r="U1345" s="173">
        <f>'HP-ICS, V5-Sep24'!AU1347</f>
        <v>0</v>
      </c>
      <c r="V1345" s="174">
        <f t="shared" si="205"/>
        <v>1</v>
      </c>
      <c r="W1345" s="175" t="e">
        <f t="shared" si="206"/>
        <v>#DIV/0!</v>
      </c>
      <c r="X1345" s="176" t="e">
        <f t="shared" si="207"/>
        <v>#DIV/0!</v>
      </c>
    </row>
    <row r="1346" spans="1:24" x14ac:dyDescent="0.3">
      <c r="A1346" s="172" t="str">
        <f>'HP-ICS, V5-Sep24'!D1348</f>
        <v>Guatemala</v>
      </c>
      <c r="B1346" s="172" cm="1">
        <f t="array" ref="B1346">IF(OR(A1346=DATA!$H$2:$H$13),3,IF(OR(A1346=DATA!$H$14:$H$119),2,1))</f>
        <v>1</v>
      </c>
      <c r="C1346" s="173">
        <f>'HP-ICS, V5-Sep24'!L1348</f>
        <v>0</v>
      </c>
      <c r="D1346" s="172" t="str">
        <f>IF(AND(C1346&gt;='Risk(Area, dist)'!$C$9, C1346&lt;='Risk(Area, dist)'!$E$9), 1, IF(AND(C1346&gt;'Risk(Area, dist)'!$C$10, C1346&lt;='Risk(Area, dist)'!$E$10), 2, IF(C1346&gt;='Risk(Area, dist)'!$C$11, 3, "")))</f>
        <v/>
      </c>
      <c r="E1346" s="172">
        <f>'HP-ICS, V5-Sep24'!G1348</f>
        <v>0</v>
      </c>
      <c r="F1346" s="174" t="str">
        <f>IF(AND(E1346&gt;='Risk(Area, dist)'!$H$9, E1346&lt;='Risk(Area, dist)'!$J$9), 1, IF(AND(E1346&gt;'Risk(Area, dist)'!$H$10, E1346&lt;='Risk(Area, dist)'!$J$10), 2, IF(E1346&gt;='Risk(Area, dist)'!$H$11, 3, "")))</f>
        <v/>
      </c>
      <c r="G1346" s="174">
        <f>'HP-ICS, V5-Sep24'!AJ1348</f>
        <v>0</v>
      </c>
      <c r="H1346" s="174">
        <f t="shared" ref="H1346:H1409" si="208">IF(G1346="Orgánico / Organic",1,IF(G1346="T3",2,3))</f>
        <v>3</v>
      </c>
      <c r="I1346" s="177" t="e">
        <f>('HP-ICS, V5-Sep24'!AM1348-'HP-ICS, V5-Sep24'!S1348)/'HP-ICS, V5-Sep24'!S1348</f>
        <v>#DIV/0!</v>
      </c>
      <c r="J1346" s="174" t="e">
        <f t="shared" ref="J1346:J1409" si="209">IF(OR(AND(I1346&gt;=-10%,I1346&lt;=0%),AND(I1346&gt;=0%,I1346&lt;=10%)), 1, IF(I1346&gt;10%, 3, IF(I1346&lt;-10%, 2, "")))</f>
        <v>#DIV/0!</v>
      </c>
      <c r="K1346" s="172">
        <f>'HP-ICS, V5-Sep24'!U1348</f>
        <v>0</v>
      </c>
      <c r="L1346" s="174" t="str">
        <f t="shared" ref="L1346:L1409" si="210">IF(K1346="NA", 1, IF(K1346="Intercalado / Intercrop", 2, IF(K1346="Rotación / Rotation", 3, "")))</f>
        <v/>
      </c>
      <c r="M1346" s="173">
        <f>'HP-ICS, V5-Sep24'!AS1348</f>
        <v>0</v>
      </c>
      <c r="N1346" s="174" t="str">
        <f t="shared" ref="N1346:N1409" si="211">IF(M1346="No", 3, IF(M1346="Sí / Yes", 1, ""))</f>
        <v/>
      </c>
      <c r="O1346" s="172">
        <f>'HP-ICS, V5-Sep24'!AO1348</f>
        <v>0</v>
      </c>
      <c r="P1346" s="174" t="str">
        <f t="shared" ref="P1346:P1409" si="212">IF(O1346="No", 1, IF(O1346="Sí / Yes", 3, ""))</f>
        <v/>
      </c>
      <c r="Q1346" s="172">
        <f>'HP-ICS, V5-Sep24'!AT1348</f>
        <v>0</v>
      </c>
      <c r="R1346" s="174" t="str">
        <f t="shared" ref="R1346:R1409" si="213">IF(Q1346="No", 1, IF(Q1346="Sí / Yes", 3, ""))</f>
        <v/>
      </c>
      <c r="S1346" s="174" t="e">
        <f t="shared" ref="S1346:S1409" si="214">R1346-P1346</f>
        <v>#VALUE!</v>
      </c>
      <c r="T1346" s="174" t="e">
        <f t="shared" ref="T1346:T1409" si="215">IF(S1346=2,3,1)</f>
        <v>#VALUE!</v>
      </c>
      <c r="U1346" s="173">
        <f>'HP-ICS, V5-Sep24'!AU1348</f>
        <v>0</v>
      </c>
      <c r="V1346" s="174">
        <f t="shared" ref="V1346:V1409" si="216">IF(U1346=0,1,IF(U1346&gt;0,3,2))</f>
        <v>1</v>
      </c>
      <c r="W1346" s="175" t="e">
        <f t="shared" ref="W1346:W1409" si="217">AVERAGE(B1346,D1346,F1346,H1346,J1346,L1346,N1346,V1346,T1346)</f>
        <v>#DIV/0!</v>
      </c>
      <c r="X1346" s="176" t="e">
        <f t="shared" si="207"/>
        <v>#DIV/0!</v>
      </c>
    </row>
    <row r="1347" spans="1:24" x14ac:dyDescent="0.3">
      <c r="A1347" s="172" t="str">
        <f>'HP-ICS, V5-Sep24'!D1349</f>
        <v>Guatemala</v>
      </c>
      <c r="B1347" s="172" cm="1">
        <f t="array" ref="B1347">IF(OR(A1347=DATA!$H$2:$H$13),3,IF(OR(A1347=DATA!$H$14:$H$119),2,1))</f>
        <v>1</v>
      </c>
      <c r="C1347" s="173">
        <f>'HP-ICS, V5-Sep24'!L1349</f>
        <v>0</v>
      </c>
      <c r="D1347" s="172" t="str">
        <f>IF(AND(C1347&gt;='Risk(Area, dist)'!$C$9, C1347&lt;='Risk(Area, dist)'!$E$9), 1, IF(AND(C1347&gt;'Risk(Area, dist)'!$C$10, C1347&lt;='Risk(Area, dist)'!$E$10), 2, IF(C1347&gt;='Risk(Area, dist)'!$C$11, 3, "")))</f>
        <v/>
      </c>
      <c r="E1347" s="172">
        <f>'HP-ICS, V5-Sep24'!G1349</f>
        <v>0</v>
      </c>
      <c r="F1347" s="174" t="str">
        <f>IF(AND(E1347&gt;='Risk(Area, dist)'!$H$9, E1347&lt;='Risk(Area, dist)'!$J$9), 1, IF(AND(E1347&gt;'Risk(Area, dist)'!$H$10, E1347&lt;='Risk(Area, dist)'!$J$10), 2, IF(E1347&gt;='Risk(Area, dist)'!$H$11, 3, "")))</f>
        <v/>
      </c>
      <c r="G1347" s="174">
        <f>'HP-ICS, V5-Sep24'!AJ1349</f>
        <v>0</v>
      </c>
      <c r="H1347" s="174">
        <f t="shared" si="208"/>
        <v>3</v>
      </c>
      <c r="I1347" s="177" t="e">
        <f>('HP-ICS, V5-Sep24'!AM1349-'HP-ICS, V5-Sep24'!S1349)/'HP-ICS, V5-Sep24'!S1349</f>
        <v>#DIV/0!</v>
      </c>
      <c r="J1347" s="174" t="e">
        <f t="shared" si="209"/>
        <v>#DIV/0!</v>
      </c>
      <c r="K1347" s="172">
        <f>'HP-ICS, V5-Sep24'!U1349</f>
        <v>0</v>
      </c>
      <c r="L1347" s="174" t="str">
        <f t="shared" si="210"/>
        <v/>
      </c>
      <c r="M1347" s="173">
        <f>'HP-ICS, V5-Sep24'!AS1349</f>
        <v>0</v>
      </c>
      <c r="N1347" s="174" t="str">
        <f t="shared" si="211"/>
        <v/>
      </c>
      <c r="O1347" s="172">
        <f>'HP-ICS, V5-Sep24'!AO1349</f>
        <v>0</v>
      </c>
      <c r="P1347" s="174" t="str">
        <f t="shared" si="212"/>
        <v/>
      </c>
      <c r="Q1347" s="172">
        <f>'HP-ICS, V5-Sep24'!AT1349</f>
        <v>0</v>
      </c>
      <c r="R1347" s="174" t="str">
        <f t="shared" si="213"/>
        <v/>
      </c>
      <c r="S1347" s="174" t="e">
        <f t="shared" si="214"/>
        <v>#VALUE!</v>
      </c>
      <c r="T1347" s="174" t="e">
        <f t="shared" si="215"/>
        <v>#VALUE!</v>
      </c>
      <c r="U1347" s="173">
        <f>'HP-ICS, V5-Sep24'!AU1349</f>
        <v>0</v>
      </c>
      <c r="V1347" s="174">
        <f t="shared" si="216"/>
        <v>1</v>
      </c>
      <c r="W1347" s="175" t="e">
        <f t="shared" si="217"/>
        <v>#DIV/0!</v>
      </c>
      <c r="X1347" s="176" t="e">
        <f t="shared" si="207"/>
        <v>#DIV/0!</v>
      </c>
    </row>
    <row r="1348" spans="1:24" x14ac:dyDescent="0.3">
      <c r="A1348" s="172" t="str">
        <f>'HP-ICS, V5-Sep24'!D1350</f>
        <v>Guatemala</v>
      </c>
      <c r="B1348" s="172" cm="1">
        <f t="array" ref="B1348">IF(OR(A1348=DATA!$H$2:$H$13),3,IF(OR(A1348=DATA!$H$14:$H$119),2,1))</f>
        <v>1</v>
      </c>
      <c r="C1348" s="173">
        <f>'HP-ICS, V5-Sep24'!L1350</f>
        <v>0</v>
      </c>
      <c r="D1348" s="172" t="str">
        <f>IF(AND(C1348&gt;='Risk(Area, dist)'!$C$9, C1348&lt;='Risk(Area, dist)'!$E$9), 1, IF(AND(C1348&gt;'Risk(Area, dist)'!$C$10, C1348&lt;='Risk(Area, dist)'!$E$10), 2, IF(C1348&gt;='Risk(Area, dist)'!$C$11, 3, "")))</f>
        <v/>
      </c>
      <c r="E1348" s="172">
        <f>'HP-ICS, V5-Sep24'!G1350</f>
        <v>0</v>
      </c>
      <c r="F1348" s="174" t="str">
        <f>IF(AND(E1348&gt;='Risk(Area, dist)'!$H$9, E1348&lt;='Risk(Area, dist)'!$J$9), 1, IF(AND(E1348&gt;'Risk(Area, dist)'!$H$10, E1348&lt;='Risk(Area, dist)'!$J$10), 2, IF(E1348&gt;='Risk(Area, dist)'!$H$11, 3, "")))</f>
        <v/>
      </c>
      <c r="G1348" s="174">
        <f>'HP-ICS, V5-Sep24'!AJ1350</f>
        <v>0</v>
      </c>
      <c r="H1348" s="174">
        <f t="shared" si="208"/>
        <v>3</v>
      </c>
      <c r="I1348" s="177" t="e">
        <f>('HP-ICS, V5-Sep24'!AM1350-'HP-ICS, V5-Sep24'!S1350)/'HP-ICS, V5-Sep24'!S1350</f>
        <v>#DIV/0!</v>
      </c>
      <c r="J1348" s="174" t="e">
        <f t="shared" si="209"/>
        <v>#DIV/0!</v>
      </c>
      <c r="K1348" s="172">
        <f>'HP-ICS, V5-Sep24'!U1350</f>
        <v>0</v>
      </c>
      <c r="L1348" s="174" t="str">
        <f t="shared" si="210"/>
        <v/>
      </c>
      <c r="M1348" s="173">
        <f>'HP-ICS, V5-Sep24'!AS1350</f>
        <v>0</v>
      </c>
      <c r="N1348" s="174" t="str">
        <f t="shared" si="211"/>
        <v/>
      </c>
      <c r="O1348" s="172">
        <f>'HP-ICS, V5-Sep24'!AO1350</f>
        <v>0</v>
      </c>
      <c r="P1348" s="174" t="str">
        <f t="shared" si="212"/>
        <v/>
      </c>
      <c r="Q1348" s="172">
        <f>'HP-ICS, V5-Sep24'!AT1350</f>
        <v>0</v>
      </c>
      <c r="R1348" s="174" t="str">
        <f t="shared" si="213"/>
        <v/>
      </c>
      <c r="S1348" s="174" t="e">
        <f t="shared" si="214"/>
        <v>#VALUE!</v>
      </c>
      <c r="T1348" s="174" t="e">
        <f t="shared" si="215"/>
        <v>#VALUE!</v>
      </c>
      <c r="U1348" s="173">
        <f>'HP-ICS, V5-Sep24'!AU1350</f>
        <v>0</v>
      </c>
      <c r="V1348" s="174">
        <f t="shared" si="216"/>
        <v>1</v>
      </c>
      <c r="W1348" s="175" t="e">
        <f t="shared" si="217"/>
        <v>#DIV/0!</v>
      </c>
      <c r="X1348" s="176" t="e">
        <f t="shared" si="207"/>
        <v>#DIV/0!</v>
      </c>
    </row>
    <row r="1349" spans="1:24" x14ac:dyDescent="0.3">
      <c r="A1349" s="172" t="str">
        <f>'HP-ICS, V5-Sep24'!D1351</f>
        <v>Guatemala</v>
      </c>
      <c r="B1349" s="172" cm="1">
        <f t="array" ref="B1349">IF(OR(A1349=DATA!$H$2:$H$13),3,IF(OR(A1349=DATA!$H$14:$H$119),2,1))</f>
        <v>1</v>
      </c>
      <c r="C1349" s="173">
        <f>'HP-ICS, V5-Sep24'!L1351</f>
        <v>0</v>
      </c>
      <c r="D1349" s="172" t="str">
        <f>IF(AND(C1349&gt;='Risk(Area, dist)'!$C$9, C1349&lt;='Risk(Area, dist)'!$E$9), 1, IF(AND(C1349&gt;'Risk(Area, dist)'!$C$10, C1349&lt;='Risk(Area, dist)'!$E$10), 2, IF(C1349&gt;='Risk(Area, dist)'!$C$11, 3, "")))</f>
        <v/>
      </c>
      <c r="E1349" s="172">
        <f>'HP-ICS, V5-Sep24'!G1351</f>
        <v>0</v>
      </c>
      <c r="F1349" s="174" t="str">
        <f>IF(AND(E1349&gt;='Risk(Area, dist)'!$H$9, E1349&lt;='Risk(Area, dist)'!$J$9), 1, IF(AND(E1349&gt;'Risk(Area, dist)'!$H$10, E1349&lt;='Risk(Area, dist)'!$J$10), 2, IF(E1349&gt;='Risk(Area, dist)'!$H$11, 3, "")))</f>
        <v/>
      </c>
      <c r="G1349" s="174">
        <f>'HP-ICS, V5-Sep24'!AJ1351</f>
        <v>0</v>
      </c>
      <c r="H1349" s="174">
        <f t="shared" si="208"/>
        <v>3</v>
      </c>
      <c r="I1349" s="177" t="e">
        <f>('HP-ICS, V5-Sep24'!AM1351-'HP-ICS, V5-Sep24'!S1351)/'HP-ICS, V5-Sep24'!S1351</f>
        <v>#DIV/0!</v>
      </c>
      <c r="J1349" s="174" t="e">
        <f t="shared" si="209"/>
        <v>#DIV/0!</v>
      </c>
      <c r="K1349" s="172">
        <f>'HP-ICS, V5-Sep24'!U1351</f>
        <v>0</v>
      </c>
      <c r="L1349" s="174" t="str">
        <f t="shared" si="210"/>
        <v/>
      </c>
      <c r="M1349" s="173">
        <f>'HP-ICS, V5-Sep24'!AS1351</f>
        <v>0</v>
      </c>
      <c r="N1349" s="174" t="str">
        <f t="shared" si="211"/>
        <v/>
      </c>
      <c r="O1349" s="172">
        <f>'HP-ICS, V5-Sep24'!AO1351</f>
        <v>0</v>
      </c>
      <c r="P1349" s="174" t="str">
        <f t="shared" si="212"/>
        <v/>
      </c>
      <c r="Q1349" s="172">
        <f>'HP-ICS, V5-Sep24'!AT1351</f>
        <v>0</v>
      </c>
      <c r="R1349" s="174" t="str">
        <f t="shared" si="213"/>
        <v/>
      </c>
      <c r="S1349" s="174" t="e">
        <f t="shared" si="214"/>
        <v>#VALUE!</v>
      </c>
      <c r="T1349" s="174" t="e">
        <f t="shared" si="215"/>
        <v>#VALUE!</v>
      </c>
      <c r="U1349" s="173">
        <f>'HP-ICS, V5-Sep24'!AU1351</f>
        <v>0</v>
      </c>
      <c r="V1349" s="174">
        <f t="shared" si="216"/>
        <v>1</v>
      </c>
      <c r="W1349" s="175" t="e">
        <f t="shared" si="217"/>
        <v>#DIV/0!</v>
      </c>
      <c r="X1349" s="176" t="e">
        <f t="shared" si="207"/>
        <v>#DIV/0!</v>
      </c>
    </row>
    <row r="1350" spans="1:24" x14ac:dyDescent="0.3">
      <c r="A1350" s="172" t="str">
        <f>'HP-ICS, V5-Sep24'!D1352</f>
        <v>Guatemala</v>
      </c>
      <c r="B1350" s="172" cm="1">
        <f t="array" ref="B1350">IF(OR(A1350=DATA!$H$2:$H$13),3,IF(OR(A1350=DATA!$H$14:$H$119),2,1))</f>
        <v>1</v>
      </c>
      <c r="C1350" s="173">
        <f>'HP-ICS, V5-Sep24'!L1352</f>
        <v>0</v>
      </c>
      <c r="D1350" s="172" t="str">
        <f>IF(AND(C1350&gt;='Risk(Area, dist)'!$C$9, C1350&lt;='Risk(Area, dist)'!$E$9), 1, IF(AND(C1350&gt;'Risk(Area, dist)'!$C$10, C1350&lt;='Risk(Area, dist)'!$E$10), 2, IF(C1350&gt;='Risk(Area, dist)'!$C$11, 3, "")))</f>
        <v/>
      </c>
      <c r="E1350" s="172">
        <f>'HP-ICS, V5-Sep24'!G1352</f>
        <v>0</v>
      </c>
      <c r="F1350" s="174" t="str">
        <f>IF(AND(E1350&gt;='Risk(Area, dist)'!$H$9, E1350&lt;='Risk(Area, dist)'!$J$9), 1, IF(AND(E1350&gt;'Risk(Area, dist)'!$H$10, E1350&lt;='Risk(Area, dist)'!$J$10), 2, IF(E1350&gt;='Risk(Area, dist)'!$H$11, 3, "")))</f>
        <v/>
      </c>
      <c r="G1350" s="174">
        <f>'HP-ICS, V5-Sep24'!AJ1352</f>
        <v>0</v>
      </c>
      <c r="H1350" s="174">
        <f t="shared" si="208"/>
        <v>3</v>
      </c>
      <c r="I1350" s="177" t="e">
        <f>('HP-ICS, V5-Sep24'!AM1352-'HP-ICS, V5-Sep24'!S1352)/'HP-ICS, V5-Sep24'!S1352</f>
        <v>#DIV/0!</v>
      </c>
      <c r="J1350" s="174" t="e">
        <f t="shared" si="209"/>
        <v>#DIV/0!</v>
      </c>
      <c r="K1350" s="172">
        <f>'HP-ICS, V5-Sep24'!U1352</f>
        <v>0</v>
      </c>
      <c r="L1350" s="174" t="str">
        <f t="shared" si="210"/>
        <v/>
      </c>
      <c r="M1350" s="173">
        <f>'HP-ICS, V5-Sep24'!AS1352</f>
        <v>0</v>
      </c>
      <c r="N1350" s="174" t="str">
        <f t="shared" si="211"/>
        <v/>
      </c>
      <c r="O1350" s="172">
        <f>'HP-ICS, V5-Sep24'!AO1352</f>
        <v>0</v>
      </c>
      <c r="P1350" s="174" t="str">
        <f t="shared" si="212"/>
        <v/>
      </c>
      <c r="Q1350" s="172">
        <f>'HP-ICS, V5-Sep24'!AT1352</f>
        <v>0</v>
      </c>
      <c r="R1350" s="174" t="str">
        <f t="shared" si="213"/>
        <v/>
      </c>
      <c r="S1350" s="174" t="e">
        <f t="shared" si="214"/>
        <v>#VALUE!</v>
      </c>
      <c r="T1350" s="174" t="e">
        <f t="shared" si="215"/>
        <v>#VALUE!</v>
      </c>
      <c r="U1350" s="173">
        <f>'HP-ICS, V5-Sep24'!AU1352</f>
        <v>0</v>
      </c>
      <c r="V1350" s="174">
        <f t="shared" si="216"/>
        <v>1</v>
      </c>
      <c r="W1350" s="175" t="e">
        <f t="shared" si="217"/>
        <v>#DIV/0!</v>
      </c>
      <c r="X1350" s="176" t="e">
        <f t="shared" si="207"/>
        <v>#DIV/0!</v>
      </c>
    </row>
    <row r="1351" spans="1:24" x14ac:dyDescent="0.3">
      <c r="A1351" s="172" t="str">
        <f>'HP-ICS, V5-Sep24'!D1353</f>
        <v>Guatemala</v>
      </c>
      <c r="B1351" s="172" cm="1">
        <f t="array" ref="B1351">IF(OR(A1351=DATA!$H$2:$H$13),3,IF(OR(A1351=DATA!$H$14:$H$119),2,1))</f>
        <v>1</v>
      </c>
      <c r="C1351" s="173">
        <f>'HP-ICS, V5-Sep24'!L1353</f>
        <v>0</v>
      </c>
      <c r="D1351" s="172" t="str">
        <f>IF(AND(C1351&gt;='Risk(Area, dist)'!$C$9, C1351&lt;='Risk(Area, dist)'!$E$9), 1, IF(AND(C1351&gt;'Risk(Area, dist)'!$C$10, C1351&lt;='Risk(Area, dist)'!$E$10), 2, IF(C1351&gt;='Risk(Area, dist)'!$C$11, 3, "")))</f>
        <v/>
      </c>
      <c r="E1351" s="172">
        <f>'HP-ICS, V5-Sep24'!G1353</f>
        <v>0</v>
      </c>
      <c r="F1351" s="174" t="str">
        <f>IF(AND(E1351&gt;='Risk(Area, dist)'!$H$9, E1351&lt;='Risk(Area, dist)'!$J$9), 1, IF(AND(E1351&gt;'Risk(Area, dist)'!$H$10, E1351&lt;='Risk(Area, dist)'!$J$10), 2, IF(E1351&gt;='Risk(Area, dist)'!$H$11, 3, "")))</f>
        <v/>
      </c>
      <c r="G1351" s="174">
        <f>'HP-ICS, V5-Sep24'!AJ1353</f>
        <v>0</v>
      </c>
      <c r="H1351" s="174">
        <f t="shared" si="208"/>
        <v>3</v>
      </c>
      <c r="I1351" s="177" t="e">
        <f>('HP-ICS, V5-Sep24'!AM1353-'HP-ICS, V5-Sep24'!S1353)/'HP-ICS, V5-Sep24'!S1353</f>
        <v>#DIV/0!</v>
      </c>
      <c r="J1351" s="174" t="e">
        <f t="shared" si="209"/>
        <v>#DIV/0!</v>
      </c>
      <c r="K1351" s="172">
        <f>'HP-ICS, V5-Sep24'!U1353</f>
        <v>0</v>
      </c>
      <c r="L1351" s="174" t="str">
        <f t="shared" si="210"/>
        <v/>
      </c>
      <c r="M1351" s="173">
        <f>'HP-ICS, V5-Sep24'!AS1353</f>
        <v>0</v>
      </c>
      <c r="N1351" s="174" t="str">
        <f t="shared" si="211"/>
        <v/>
      </c>
      <c r="O1351" s="172">
        <f>'HP-ICS, V5-Sep24'!AO1353</f>
        <v>0</v>
      </c>
      <c r="P1351" s="174" t="str">
        <f t="shared" si="212"/>
        <v/>
      </c>
      <c r="Q1351" s="172">
        <f>'HP-ICS, V5-Sep24'!AT1353</f>
        <v>0</v>
      </c>
      <c r="R1351" s="174" t="str">
        <f t="shared" si="213"/>
        <v/>
      </c>
      <c r="S1351" s="174" t="e">
        <f t="shared" si="214"/>
        <v>#VALUE!</v>
      </c>
      <c r="T1351" s="174" t="e">
        <f t="shared" si="215"/>
        <v>#VALUE!</v>
      </c>
      <c r="U1351" s="173">
        <f>'HP-ICS, V5-Sep24'!AU1353</f>
        <v>0</v>
      </c>
      <c r="V1351" s="174">
        <f t="shared" si="216"/>
        <v>1</v>
      </c>
      <c r="W1351" s="175" t="e">
        <f t="shared" si="217"/>
        <v>#DIV/0!</v>
      </c>
      <c r="X1351" s="176" t="e">
        <f t="shared" si="207"/>
        <v>#DIV/0!</v>
      </c>
    </row>
    <row r="1352" spans="1:24" x14ac:dyDescent="0.3">
      <c r="A1352" s="172" t="str">
        <f>'HP-ICS, V5-Sep24'!D1354</f>
        <v>Guatemala</v>
      </c>
      <c r="B1352" s="172" cm="1">
        <f t="array" ref="B1352">IF(OR(A1352=DATA!$H$2:$H$13),3,IF(OR(A1352=DATA!$H$14:$H$119),2,1))</f>
        <v>1</v>
      </c>
      <c r="C1352" s="173">
        <f>'HP-ICS, V5-Sep24'!L1354</f>
        <v>0</v>
      </c>
      <c r="D1352" s="172" t="str">
        <f>IF(AND(C1352&gt;='Risk(Area, dist)'!$C$9, C1352&lt;='Risk(Area, dist)'!$E$9), 1, IF(AND(C1352&gt;'Risk(Area, dist)'!$C$10, C1352&lt;='Risk(Area, dist)'!$E$10), 2, IF(C1352&gt;='Risk(Area, dist)'!$C$11, 3, "")))</f>
        <v/>
      </c>
      <c r="E1352" s="172">
        <f>'HP-ICS, V5-Sep24'!G1354</f>
        <v>0</v>
      </c>
      <c r="F1352" s="174" t="str">
        <f>IF(AND(E1352&gt;='Risk(Area, dist)'!$H$9, E1352&lt;='Risk(Area, dist)'!$J$9), 1, IF(AND(E1352&gt;'Risk(Area, dist)'!$H$10, E1352&lt;='Risk(Area, dist)'!$J$10), 2, IF(E1352&gt;='Risk(Area, dist)'!$H$11, 3, "")))</f>
        <v/>
      </c>
      <c r="G1352" s="174">
        <f>'HP-ICS, V5-Sep24'!AJ1354</f>
        <v>0</v>
      </c>
      <c r="H1352" s="174">
        <f t="shared" si="208"/>
        <v>3</v>
      </c>
      <c r="I1352" s="177" t="e">
        <f>('HP-ICS, V5-Sep24'!AM1354-'HP-ICS, V5-Sep24'!S1354)/'HP-ICS, V5-Sep24'!S1354</f>
        <v>#DIV/0!</v>
      </c>
      <c r="J1352" s="174" t="e">
        <f t="shared" si="209"/>
        <v>#DIV/0!</v>
      </c>
      <c r="K1352" s="172">
        <f>'HP-ICS, V5-Sep24'!U1354</f>
        <v>0</v>
      </c>
      <c r="L1352" s="174" t="str">
        <f t="shared" si="210"/>
        <v/>
      </c>
      <c r="M1352" s="173">
        <f>'HP-ICS, V5-Sep24'!AS1354</f>
        <v>0</v>
      </c>
      <c r="N1352" s="174" t="str">
        <f t="shared" si="211"/>
        <v/>
      </c>
      <c r="O1352" s="172">
        <f>'HP-ICS, V5-Sep24'!AO1354</f>
        <v>0</v>
      </c>
      <c r="P1352" s="174" t="str">
        <f t="shared" si="212"/>
        <v/>
      </c>
      <c r="Q1352" s="172">
        <f>'HP-ICS, V5-Sep24'!AT1354</f>
        <v>0</v>
      </c>
      <c r="R1352" s="174" t="str">
        <f t="shared" si="213"/>
        <v/>
      </c>
      <c r="S1352" s="174" t="e">
        <f t="shared" si="214"/>
        <v>#VALUE!</v>
      </c>
      <c r="T1352" s="174" t="e">
        <f t="shared" si="215"/>
        <v>#VALUE!</v>
      </c>
      <c r="U1352" s="173">
        <f>'HP-ICS, V5-Sep24'!AU1354</f>
        <v>0</v>
      </c>
      <c r="V1352" s="174">
        <f t="shared" si="216"/>
        <v>1</v>
      </c>
      <c r="W1352" s="175" t="e">
        <f t="shared" si="217"/>
        <v>#DIV/0!</v>
      </c>
      <c r="X1352" s="176" t="e">
        <f t="shared" si="207"/>
        <v>#DIV/0!</v>
      </c>
    </row>
    <row r="1353" spans="1:24" x14ac:dyDescent="0.3">
      <c r="A1353" s="172" t="str">
        <f>'HP-ICS, V5-Sep24'!D1355</f>
        <v>Guatemala</v>
      </c>
      <c r="B1353" s="172" cm="1">
        <f t="array" ref="B1353">IF(OR(A1353=DATA!$H$2:$H$13),3,IF(OR(A1353=DATA!$H$14:$H$119),2,1))</f>
        <v>1</v>
      </c>
      <c r="C1353" s="173">
        <f>'HP-ICS, V5-Sep24'!L1355</f>
        <v>0</v>
      </c>
      <c r="D1353" s="172" t="str">
        <f>IF(AND(C1353&gt;='Risk(Area, dist)'!$C$9, C1353&lt;='Risk(Area, dist)'!$E$9), 1, IF(AND(C1353&gt;'Risk(Area, dist)'!$C$10, C1353&lt;='Risk(Area, dist)'!$E$10), 2, IF(C1353&gt;='Risk(Area, dist)'!$C$11, 3, "")))</f>
        <v/>
      </c>
      <c r="E1353" s="172">
        <f>'HP-ICS, V5-Sep24'!G1355</f>
        <v>0</v>
      </c>
      <c r="F1353" s="174" t="str">
        <f>IF(AND(E1353&gt;='Risk(Area, dist)'!$H$9, E1353&lt;='Risk(Area, dist)'!$J$9), 1, IF(AND(E1353&gt;'Risk(Area, dist)'!$H$10, E1353&lt;='Risk(Area, dist)'!$J$10), 2, IF(E1353&gt;='Risk(Area, dist)'!$H$11, 3, "")))</f>
        <v/>
      </c>
      <c r="G1353" s="174">
        <f>'HP-ICS, V5-Sep24'!AJ1355</f>
        <v>0</v>
      </c>
      <c r="H1353" s="174">
        <f t="shared" si="208"/>
        <v>3</v>
      </c>
      <c r="I1353" s="177" t="e">
        <f>('HP-ICS, V5-Sep24'!AM1355-'HP-ICS, V5-Sep24'!S1355)/'HP-ICS, V5-Sep24'!S1355</f>
        <v>#DIV/0!</v>
      </c>
      <c r="J1353" s="174" t="e">
        <f t="shared" si="209"/>
        <v>#DIV/0!</v>
      </c>
      <c r="K1353" s="172">
        <f>'HP-ICS, V5-Sep24'!U1355</f>
        <v>0</v>
      </c>
      <c r="L1353" s="174" t="str">
        <f t="shared" si="210"/>
        <v/>
      </c>
      <c r="M1353" s="173">
        <f>'HP-ICS, V5-Sep24'!AS1355</f>
        <v>0</v>
      </c>
      <c r="N1353" s="174" t="str">
        <f t="shared" si="211"/>
        <v/>
      </c>
      <c r="O1353" s="172">
        <f>'HP-ICS, V5-Sep24'!AO1355</f>
        <v>0</v>
      </c>
      <c r="P1353" s="174" t="str">
        <f t="shared" si="212"/>
        <v/>
      </c>
      <c r="Q1353" s="172">
        <f>'HP-ICS, V5-Sep24'!AT1355</f>
        <v>0</v>
      </c>
      <c r="R1353" s="174" t="str">
        <f t="shared" si="213"/>
        <v/>
      </c>
      <c r="S1353" s="174" t="e">
        <f t="shared" si="214"/>
        <v>#VALUE!</v>
      </c>
      <c r="T1353" s="174" t="e">
        <f t="shared" si="215"/>
        <v>#VALUE!</v>
      </c>
      <c r="U1353" s="173">
        <f>'HP-ICS, V5-Sep24'!AU1355</f>
        <v>0</v>
      </c>
      <c r="V1353" s="174">
        <f t="shared" si="216"/>
        <v>1</v>
      </c>
      <c r="W1353" s="175" t="e">
        <f t="shared" si="217"/>
        <v>#DIV/0!</v>
      </c>
      <c r="X1353" s="176" t="e">
        <f t="shared" ref="X1353:X1416" si="218">IF(W1353&gt;0, IF(W1353&lt;1.5, "Bajo / Low", IF(W1353&lt;=2.3, "Medio / Medium", "Alto / High")), "")</f>
        <v>#DIV/0!</v>
      </c>
    </row>
    <row r="1354" spans="1:24" x14ac:dyDescent="0.3">
      <c r="A1354" s="172" t="str">
        <f>'HP-ICS, V5-Sep24'!D1356</f>
        <v>Guatemala</v>
      </c>
      <c r="B1354" s="172" cm="1">
        <f t="array" ref="B1354">IF(OR(A1354=DATA!$H$2:$H$13),3,IF(OR(A1354=DATA!$H$14:$H$119),2,1))</f>
        <v>1</v>
      </c>
      <c r="C1354" s="173">
        <f>'HP-ICS, V5-Sep24'!L1356</f>
        <v>0</v>
      </c>
      <c r="D1354" s="172" t="str">
        <f>IF(AND(C1354&gt;='Risk(Area, dist)'!$C$9, C1354&lt;='Risk(Area, dist)'!$E$9), 1, IF(AND(C1354&gt;'Risk(Area, dist)'!$C$10, C1354&lt;='Risk(Area, dist)'!$E$10), 2, IF(C1354&gt;='Risk(Area, dist)'!$C$11, 3, "")))</f>
        <v/>
      </c>
      <c r="E1354" s="172">
        <f>'HP-ICS, V5-Sep24'!G1356</f>
        <v>0</v>
      </c>
      <c r="F1354" s="174" t="str">
        <f>IF(AND(E1354&gt;='Risk(Area, dist)'!$H$9, E1354&lt;='Risk(Area, dist)'!$J$9), 1, IF(AND(E1354&gt;'Risk(Area, dist)'!$H$10, E1354&lt;='Risk(Area, dist)'!$J$10), 2, IF(E1354&gt;='Risk(Area, dist)'!$H$11, 3, "")))</f>
        <v/>
      </c>
      <c r="G1354" s="174">
        <f>'HP-ICS, V5-Sep24'!AJ1356</f>
        <v>0</v>
      </c>
      <c r="H1354" s="174">
        <f t="shared" si="208"/>
        <v>3</v>
      </c>
      <c r="I1354" s="177" t="e">
        <f>('HP-ICS, V5-Sep24'!AM1356-'HP-ICS, V5-Sep24'!S1356)/'HP-ICS, V5-Sep24'!S1356</f>
        <v>#DIV/0!</v>
      </c>
      <c r="J1354" s="174" t="e">
        <f t="shared" si="209"/>
        <v>#DIV/0!</v>
      </c>
      <c r="K1354" s="172">
        <f>'HP-ICS, V5-Sep24'!U1356</f>
        <v>0</v>
      </c>
      <c r="L1354" s="174" t="str">
        <f t="shared" si="210"/>
        <v/>
      </c>
      <c r="M1354" s="173">
        <f>'HP-ICS, V5-Sep24'!AS1356</f>
        <v>0</v>
      </c>
      <c r="N1354" s="174" t="str">
        <f t="shared" si="211"/>
        <v/>
      </c>
      <c r="O1354" s="172">
        <f>'HP-ICS, V5-Sep24'!AO1356</f>
        <v>0</v>
      </c>
      <c r="P1354" s="174" t="str">
        <f t="shared" si="212"/>
        <v/>
      </c>
      <c r="Q1354" s="172">
        <f>'HP-ICS, V5-Sep24'!AT1356</f>
        <v>0</v>
      </c>
      <c r="R1354" s="174" t="str">
        <f t="shared" si="213"/>
        <v/>
      </c>
      <c r="S1354" s="174" t="e">
        <f t="shared" si="214"/>
        <v>#VALUE!</v>
      </c>
      <c r="T1354" s="174" t="e">
        <f t="shared" si="215"/>
        <v>#VALUE!</v>
      </c>
      <c r="U1354" s="173">
        <f>'HP-ICS, V5-Sep24'!AU1356</f>
        <v>0</v>
      </c>
      <c r="V1354" s="174">
        <f t="shared" si="216"/>
        <v>1</v>
      </c>
      <c r="W1354" s="175" t="e">
        <f t="shared" si="217"/>
        <v>#DIV/0!</v>
      </c>
      <c r="X1354" s="176" t="e">
        <f t="shared" si="218"/>
        <v>#DIV/0!</v>
      </c>
    </row>
    <row r="1355" spans="1:24" x14ac:dyDescent="0.3">
      <c r="A1355" s="172" t="str">
        <f>'HP-ICS, V5-Sep24'!D1357</f>
        <v>Guatemala</v>
      </c>
      <c r="B1355" s="172" cm="1">
        <f t="array" ref="B1355">IF(OR(A1355=DATA!$H$2:$H$13),3,IF(OR(A1355=DATA!$H$14:$H$119),2,1))</f>
        <v>1</v>
      </c>
      <c r="C1355" s="173">
        <f>'HP-ICS, V5-Sep24'!L1357</f>
        <v>0</v>
      </c>
      <c r="D1355" s="172" t="str">
        <f>IF(AND(C1355&gt;='Risk(Area, dist)'!$C$9, C1355&lt;='Risk(Area, dist)'!$E$9), 1, IF(AND(C1355&gt;'Risk(Area, dist)'!$C$10, C1355&lt;='Risk(Area, dist)'!$E$10), 2, IF(C1355&gt;='Risk(Area, dist)'!$C$11, 3, "")))</f>
        <v/>
      </c>
      <c r="E1355" s="172">
        <f>'HP-ICS, V5-Sep24'!G1357</f>
        <v>0</v>
      </c>
      <c r="F1355" s="174" t="str">
        <f>IF(AND(E1355&gt;='Risk(Area, dist)'!$H$9, E1355&lt;='Risk(Area, dist)'!$J$9), 1, IF(AND(E1355&gt;'Risk(Area, dist)'!$H$10, E1355&lt;='Risk(Area, dist)'!$J$10), 2, IF(E1355&gt;='Risk(Area, dist)'!$H$11, 3, "")))</f>
        <v/>
      </c>
      <c r="G1355" s="174">
        <f>'HP-ICS, V5-Sep24'!AJ1357</f>
        <v>0</v>
      </c>
      <c r="H1355" s="174">
        <f t="shared" si="208"/>
        <v>3</v>
      </c>
      <c r="I1355" s="177" t="e">
        <f>('HP-ICS, V5-Sep24'!AM1357-'HP-ICS, V5-Sep24'!S1357)/'HP-ICS, V5-Sep24'!S1357</f>
        <v>#DIV/0!</v>
      </c>
      <c r="J1355" s="174" t="e">
        <f t="shared" si="209"/>
        <v>#DIV/0!</v>
      </c>
      <c r="K1355" s="172">
        <f>'HP-ICS, V5-Sep24'!U1357</f>
        <v>0</v>
      </c>
      <c r="L1355" s="174" t="str">
        <f t="shared" si="210"/>
        <v/>
      </c>
      <c r="M1355" s="173">
        <f>'HP-ICS, V5-Sep24'!AS1357</f>
        <v>0</v>
      </c>
      <c r="N1355" s="174" t="str">
        <f t="shared" si="211"/>
        <v/>
      </c>
      <c r="O1355" s="172">
        <f>'HP-ICS, V5-Sep24'!AO1357</f>
        <v>0</v>
      </c>
      <c r="P1355" s="174" t="str">
        <f t="shared" si="212"/>
        <v/>
      </c>
      <c r="Q1355" s="172">
        <f>'HP-ICS, V5-Sep24'!AT1357</f>
        <v>0</v>
      </c>
      <c r="R1355" s="174" t="str">
        <f t="shared" si="213"/>
        <v/>
      </c>
      <c r="S1355" s="174" t="e">
        <f t="shared" si="214"/>
        <v>#VALUE!</v>
      </c>
      <c r="T1355" s="174" t="e">
        <f t="shared" si="215"/>
        <v>#VALUE!</v>
      </c>
      <c r="U1355" s="173">
        <f>'HP-ICS, V5-Sep24'!AU1357</f>
        <v>0</v>
      </c>
      <c r="V1355" s="174">
        <f t="shared" si="216"/>
        <v>1</v>
      </c>
      <c r="W1355" s="175" t="e">
        <f t="shared" si="217"/>
        <v>#DIV/0!</v>
      </c>
      <c r="X1355" s="176" t="e">
        <f t="shared" si="218"/>
        <v>#DIV/0!</v>
      </c>
    </row>
    <row r="1356" spans="1:24" x14ac:dyDescent="0.3">
      <c r="A1356" s="172" t="str">
        <f>'HP-ICS, V5-Sep24'!D1358</f>
        <v>Guatemala</v>
      </c>
      <c r="B1356" s="172" cm="1">
        <f t="array" ref="B1356">IF(OR(A1356=DATA!$H$2:$H$13),3,IF(OR(A1356=DATA!$H$14:$H$119),2,1))</f>
        <v>1</v>
      </c>
      <c r="C1356" s="173">
        <f>'HP-ICS, V5-Sep24'!L1358</f>
        <v>0</v>
      </c>
      <c r="D1356" s="172" t="str">
        <f>IF(AND(C1356&gt;='Risk(Area, dist)'!$C$9, C1356&lt;='Risk(Area, dist)'!$E$9), 1, IF(AND(C1356&gt;'Risk(Area, dist)'!$C$10, C1356&lt;='Risk(Area, dist)'!$E$10), 2, IF(C1356&gt;='Risk(Area, dist)'!$C$11, 3, "")))</f>
        <v/>
      </c>
      <c r="E1356" s="172">
        <f>'HP-ICS, V5-Sep24'!G1358</f>
        <v>0</v>
      </c>
      <c r="F1356" s="174" t="str">
        <f>IF(AND(E1356&gt;='Risk(Area, dist)'!$H$9, E1356&lt;='Risk(Area, dist)'!$J$9), 1, IF(AND(E1356&gt;'Risk(Area, dist)'!$H$10, E1356&lt;='Risk(Area, dist)'!$J$10), 2, IF(E1356&gt;='Risk(Area, dist)'!$H$11, 3, "")))</f>
        <v/>
      </c>
      <c r="G1356" s="174">
        <f>'HP-ICS, V5-Sep24'!AJ1358</f>
        <v>0</v>
      </c>
      <c r="H1356" s="174">
        <f t="shared" si="208"/>
        <v>3</v>
      </c>
      <c r="I1356" s="177" t="e">
        <f>('HP-ICS, V5-Sep24'!AM1358-'HP-ICS, V5-Sep24'!S1358)/'HP-ICS, V5-Sep24'!S1358</f>
        <v>#DIV/0!</v>
      </c>
      <c r="J1356" s="174" t="e">
        <f t="shared" si="209"/>
        <v>#DIV/0!</v>
      </c>
      <c r="K1356" s="172">
        <f>'HP-ICS, V5-Sep24'!U1358</f>
        <v>0</v>
      </c>
      <c r="L1356" s="174" t="str">
        <f t="shared" si="210"/>
        <v/>
      </c>
      <c r="M1356" s="173">
        <f>'HP-ICS, V5-Sep24'!AS1358</f>
        <v>0</v>
      </c>
      <c r="N1356" s="174" t="str">
        <f t="shared" si="211"/>
        <v/>
      </c>
      <c r="O1356" s="172">
        <f>'HP-ICS, V5-Sep24'!AO1358</f>
        <v>0</v>
      </c>
      <c r="P1356" s="174" t="str">
        <f t="shared" si="212"/>
        <v/>
      </c>
      <c r="Q1356" s="172">
        <f>'HP-ICS, V5-Sep24'!AT1358</f>
        <v>0</v>
      </c>
      <c r="R1356" s="174" t="str">
        <f t="shared" si="213"/>
        <v/>
      </c>
      <c r="S1356" s="174" t="e">
        <f t="shared" si="214"/>
        <v>#VALUE!</v>
      </c>
      <c r="T1356" s="174" t="e">
        <f t="shared" si="215"/>
        <v>#VALUE!</v>
      </c>
      <c r="U1356" s="173">
        <f>'HP-ICS, V5-Sep24'!AU1358</f>
        <v>0</v>
      </c>
      <c r="V1356" s="174">
        <f t="shared" si="216"/>
        <v>1</v>
      </c>
      <c r="W1356" s="175" t="e">
        <f t="shared" si="217"/>
        <v>#DIV/0!</v>
      </c>
      <c r="X1356" s="176" t="e">
        <f t="shared" si="218"/>
        <v>#DIV/0!</v>
      </c>
    </row>
    <row r="1357" spans="1:24" x14ac:dyDescent="0.3">
      <c r="A1357" s="172" t="str">
        <f>'HP-ICS, V5-Sep24'!D1359</f>
        <v>Guatemala</v>
      </c>
      <c r="B1357" s="172" cm="1">
        <f t="array" ref="B1357">IF(OR(A1357=DATA!$H$2:$H$13),3,IF(OR(A1357=DATA!$H$14:$H$119),2,1))</f>
        <v>1</v>
      </c>
      <c r="C1357" s="173">
        <f>'HP-ICS, V5-Sep24'!L1359</f>
        <v>0</v>
      </c>
      <c r="D1357" s="172" t="str">
        <f>IF(AND(C1357&gt;='Risk(Area, dist)'!$C$9, C1357&lt;='Risk(Area, dist)'!$E$9), 1, IF(AND(C1357&gt;'Risk(Area, dist)'!$C$10, C1357&lt;='Risk(Area, dist)'!$E$10), 2, IF(C1357&gt;='Risk(Area, dist)'!$C$11, 3, "")))</f>
        <v/>
      </c>
      <c r="E1357" s="172">
        <f>'HP-ICS, V5-Sep24'!G1359</f>
        <v>0</v>
      </c>
      <c r="F1357" s="174" t="str">
        <f>IF(AND(E1357&gt;='Risk(Area, dist)'!$H$9, E1357&lt;='Risk(Area, dist)'!$J$9), 1, IF(AND(E1357&gt;'Risk(Area, dist)'!$H$10, E1357&lt;='Risk(Area, dist)'!$J$10), 2, IF(E1357&gt;='Risk(Area, dist)'!$H$11, 3, "")))</f>
        <v/>
      </c>
      <c r="G1357" s="174">
        <f>'HP-ICS, V5-Sep24'!AJ1359</f>
        <v>0</v>
      </c>
      <c r="H1357" s="174">
        <f t="shared" si="208"/>
        <v>3</v>
      </c>
      <c r="I1357" s="177" t="e">
        <f>('HP-ICS, V5-Sep24'!AM1359-'HP-ICS, V5-Sep24'!S1359)/'HP-ICS, V5-Sep24'!S1359</f>
        <v>#DIV/0!</v>
      </c>
      <c r="J1357" s="174" t="e">
        <f t="shared" si="209"/>
        <v>#DIV/0!</v>
      </c>
      <c r="K1357" s="172">
        <f>'HP-ICS, V5-Sep24'!U1359</f>
        <v>0</v>
      </c>
      <c r="L1357" s="174" t="str">
        <f t="shared" si="210"/>
        <v/>
      </c>
      <c r="M1357" s="173">
        <f>'HP-ICS, V5-Sep24'!AS1359</f>
        <v>0</v>
      </c>
      <c r="N1357" s="174" t="str">
        <f t="shared" si="211"/>
        <v/>
      </c>
      <c r="O1357" s="172">
        <f>'HP-ICS, V5-Sep24'!AO1359</f>
        <v>0</v>
      </c>
      <c r="P1357" s="174" t="str">
        <f t="shared" si="212"/>
        <v/>
      </c>
      <c r="Q1357" s="172">
        <f>'HP-ICS, V5-Sep24'!AT1359</f>
        <v>0</v>
      </c>
      <c r="R1357" s="174" t="str">
        <f t="shared" si="213"/>
        <v/>
      </c>
      <c r="S1357" s="174" t="e">
        <f t="shared" si="214"/>
        <v>#VALUE!</v>
      </c>
      <c r="T1357" s="174" t="e">
        <f t="shared" si="215"/>
        <v>#VALUE!</v>
      </c>
      <c r="U1357" s="173">
        <f>'HP-ICS, V5-Sep24'!AU1359</f>
        <v>0</v>
      </c>
      <c r="V1357" s="174">
        <f t="shared" si="216"/>
        <v>1</v>
      </c>
      <c r="W1357" s="175" t="e">
        <f t="shared" si="217"/>
        <v>#DIV/0!</v>
      </c>
      <c r="X1357" s="176" t="e">
        <f t="shared" si="218"/>
        <v>#DIV/0!</v>
      </c>
    </row>
    <row r="1358" spans="1:24" x14ac:dyDescent="0.3">
      <c r="A1358" s="172" t="str">
        <f>'HP-ICS, V5-Sep24'!D1360</f>
        <v>Guatemala</v>
      </c>
      <c r="B1358" s="172" cm="1">
        <f t="array" ref="B1358">IF(OR(A1358=DATA!$H$2:$H$13),3,IF(OR(A1358=DATA!$H$14:$H$119),2,1))</f>
        <v>1</v>
      </c>
      <c r="C1358" s="173">
        <f>'HP-ICS, V5-Sep24'!L1360</f>
        <v>0</v>
      </c>
      <c r="D1358" s="172" t="str">
        <f>IF(AND(C1358&gt;='Risk(Area, dist)'!$C$9, C1358&lt;='Risk(Area, dist)'!$E$9), 1, IF(AND(C1358&gt;'Risk(Area, dist)'!$C$10, C1358&lt;='Risk(Area, dist)'!$E$10), 2, IF(C1358&gt;='Risk(Area, dist)'!$C$11, 3, "")))</f>
        <v/>
      </c>
      <c r="E1358" s="172">
        <f>'HP-ICS, V5-Sep24'!G1360</f>
        <v>0</v>
      </c>
      <c r="F1358" s="174" t="str">
        <f>IF(AND(E1358&gt;='Risk(Area, dist)'!$H$9, E1358&lt;='Risk(Area, dist)'!$J$9), 1, IF(AND(E1358&gt;'Risk(Area, dist)'!$H$10, E1358&lt;='Risk(Area, dist)'!$J$10), 2, IF(E1358&gt;='Risk(Area, dist)'!$H$11, 3, "")))</f>
        <v/>
      </c>
      <c r="G1358" s="174">
        <f>'HP-ICS, V5-Sep24'!AJ1360</f>
        <v>0</v>
      </c>
      <c r="H1358" s="174">
        <f t="shared" si="208"/>
        <v>3</v>
      </c>
      <c r="I1358" s="177" t="e">
        <f>('HP-ICS, V5-Sep24'!AM1360-'HP-ICS, V5-Sep24'!S1360)/'HP-ICS, V5-Sep24'!S1360</f>
        <v>#DIV/0!</v>
      </c>
      <c r="J1358" s="174" t="e">
        <f t="shared" si="209"/>
        <v>#DIV/0!</v>
      </c>
      <c r="K1358" s="172">
        <f>'HP-ICS, V5-Sep24'!U1360</f>
        <v>0</v>
      </c>
      <c r="L1358" s="174" t="str">
        <f t="shared" si="210"/>
        <v/>
      </c>
      <c r="M1358" s="173">
        <f>'HP-ICS, V5-Sep24'!AS1360</f>
        <v>0</v>
      </c>
      <c r="N1358" s="174" t="str">
        <f t="shared" si="211"/>
        <v/>
      </c>
      <c r="O1358" s="172">
        <f>'HP-ICS, V5-Sep24'!AO1360</f>
        <v>0</v>
      </c>
      <c r="P1358" s="174" t="str">
        <f t="shared" si="212"/>
        <v/>
      </c>
      <c r="Q1358" s="172">
        <f>'HP-ICS, V5-Sep24'!AT1360</f>
        <v>0</v>
      </c>
      <c r="R1358" s="174" t="str">
        <f t="shared" si="213"/>
        <v/>
      </c>
      <c r="S1358" s="174" t="e">
        <f t="shared" si="214"/>
        <v>#VALUE!</v>
      </c>
      <c r="T1358" s="174" t="e">
        <f t="shared" si="215"/>
        <v>#VALUE!</v>
      </c>
      <c r="U1358" s="173">
        <f>'HP-ICS, V5-Sep24'!AU1360</f>
        <v>0</v>
      </c>
      <c r="V1358" s="174">
        <f t="shared" si="216"/>
        <v>1</v>
      </c>
      <c r="W1358" s="175" t="e">
        <f t="shared" si="217"/>
        <v>#DIV/0!</v>
      </c>
      <c r="X1358" s="176" t="e">
        <f t="shared" si="218"/>
        <v>#DIV/0!</v>
      </c>
    </row>
    <row r="1359" spans="1:24" x14ac:dyDescent="0.3">
      <c r="A1359" s="172" t="str">
        <f>'HP-ICS, V5-Sep24'!D1361</f>
        <v>Guatemala</v>
      </c>
      <c r="B1359" s="172" cm="1">
        <f t="array" ref="B1359">IF(OR(A1359=DATA!$H$2:$H$13),3,IF(OR(A1359=DATA!$H$14:$H$119),2,1))</f>
        <v>1</v>
      </c>
      <c r="C1359" s="173">
        <f>'HP-ICS, V5-Sep24'!L1361</f>
        <v>0</v>
      </c>
      <c r="D1359" s="172" t="str">
        <f>IF(AND(C1359&gt;='Risk(Area, dist)'!$C$9, C1359&lt;='Risk(Area, dist)'!$E$9), 1, IF(AND(C1359&gt;'Risk(Area, dist)'!$C$10, C1359&lt;='Risk(Area, dist)'!$E$10), 2, IF(C1359&gt;='Risk(Area, dist)'!$C$11, 3, "")))</f>
        <v/>
      </c>
      <c r="E1359" s="172">
        <f>'HP-ICS, V5-Sep24'!G1361</f>
        <v>0</v>
      </c>
      <c r="F1359" s="174" t="str">
        <f>IF(AND(E1359&gt;='Risk(Area, dist)'!$H$9, E1359&lt;='Risk(Area, dist)'!$J$9), 1, IF(AND(E1359&gt;'Risk(Area, dist)'!$H$10, E1359&lt;='Risk(Area, dist)'!$J$10), 2, IF(E1359&gt;='Risk(Area, dist)'!$H$11, 3, "")))</f>
        <v/>
      </c>
      <c r="G1359" s="174">
        <f>'HP-ICS, V5-Sep24'!AJ1361</f>
        <v>0</v>
      </c>
      <c r="H1359" s="174">
        <f t="shared" si="208"/>
        <v>3</v>
      </c>
      <c r="I1359" s="177" t="e">
        <f>('HP-ICS, V5-Sep24'!AM1361-'HP-ICS, V5-Sep24'!S1361)/'HP-ICS, V5-Sep24'!S1361</f>
        <v>#DIV/0!</v>
      </c>
      <c r="J1359" s="174" t="e">
        <f t="shared" si="209"/>
        <v>#DIV/0!</v>
      </c>
      <c r="K1359" s="172">
        <f>'HP-ICS, V5-Sep24'!U1361</f>
        <v>0</v>
      </c>
      <c r="L1359" s="174" t="str">
        <f t="shared" si="210"/>
        <v/>
      </c>
      <c r="M1359" s="173">
        <f>'HP-ICS, V5-Sep24'!AS1361</f>
        <v>0</v>
      </c>
      <c r="N1359" s="174" t="str">
        <f t="shared" si="211"/>
        <v/>
      </c>
      <c r="O1359" s="172">
        <f>'HP-ICS, V5-Sep24'!AO1361</f>
        <v>0</v>
      </c>
      <c r="P1359" s="174" t="str">
        <f t="shared" si="212"/>
        <v/>
      </c>
      <c r="Q1359" s="172">
        <f>'HP-ICS, V5-Sep24'!AT1361</f>
        <v>0</v>
      </c>
      <c r="R1359" s="174" t="str">
        <f t="shared" si="213"/>
        <v/>
      </c>
      <c r="S1359" s="174" t="e">
        <f t="shared" si="214"/>
        <v>#VALUE!</v>
      </c>
      <c r="T1359" s="174" t="e">
        <f t="shared" si="215"/>
        <v>#VALUE!</v>
      </c>
      <c r="U1359" s="173">
        <f>'HP-ICS, V5-Sep24'!AU1361</f>
        <v>0</v>
      </c>
      <c r="V1359" s="174">
        <f t="shared" si="216"/>
        <v>1</v>
      </c>
      <c r="W1359" s="175" t="e">
        <f t="shared" si="217"/>
        <v>#DIV/0!</v>
      </c>
      <c r="X1359" s="176" t="e">
        <f t="shared" si="218"/>
        <v>#DIV/0!</v>
      </c>
    </row>
    <row r="1360" spans="1:24" x14ac:dyDescent="0.3">
      <c r="A1360" s="172" t="str">
        <f>'HP-ICS, V5-Sep24'!D1362</f>
        <v>Guatemala</v>
      </c>
      <c r="B1360" s="172" cm="1">
        <f t="array" ref="B1360">IF(OR(A1360=DATA!$H$2:$H$13),3,IF(OR(A1360=DATA!$H$14:$H$119),2,1))</f>
        <v>1</v>
      </c>
      <c r="C1360" s="173">
        <f>'HP-ICS, V5-Sep24'!L1362</f>
        <v>0</v>
      </c>
      <c r="D1360" s="172" t="str">
        <f>IF(AND(C1360&gt;='Risk(Area, dist)'!$C$9, C1360&lt;='Risk(Area, dist)'!$E$9), 1, IF(AND(C1360&gt;'Risk(Area, dist)'!$C$10, C1360&lt;='Risk(Area, dist)'!$E$10), 2, IF(C1360&gt;='Risk(Area, dist)'!$C$11, 3, "")))</f>
        <v/>
      </c>
      <c r="E1360" s="172">
        <f>'HP-ICS, V5-Sep24'!G1362</f>
        <v>0</v>
      </c>
      <c r="F1360" s="174" t="str">
        <f>IF(AND(E1360&gt;='Risk(Area, dist)'!$H$9, E1360&lt;='Risk(Area, dist)'!$J$9), 1, IF(AND(E1360&gt;'Risk(Area, dist)'!$H$10, E1360&lt;='Risk(Area, dist)'!$J$10), 2, IF(E1360&gt;='Risk(Area, dist)'!$H$11, 3, "")))</f>
        <v/>
      </c>
      <c r="G1360" s="174">
        <f>'HP-ICS, V5-Sep24'!AJ1362</f>
        <v>0</v>
      </c>
      <c r="H1360" s="174">
        <f t="shared" si="208"/>
        <v>3</v>
      </c>
      <c r="I1360" s="177" t="e">
        <f>('HP-ICS, V5-Sep24'!AM1362-'HP-ICS, V5-Sep24'!S1362)/'HP-ICS, V5-Sep24'!S1362</f>
        <v>#DIV/0!</v>
      </c>
      <c r="J1360" s="174" t="e">
        <f t="shared" si="209"/>
        <v>#DIV/0!</v>
      </c>
      <c r="K1360" s="172">
        <f>'HP-ICS, V5-Sep24'!U1362</f>
        <v>0</v>
      </c>
      <c r="L1360" s="174" t="str">
        <f t="shared" si="210"/>
        <v/>
      </c>
      <c r="M1360" s="173">
        <f>'HP-ICS, V5-Sep24'!AS1362</f>
        <v>0</v>
      </c>
      <c r="N1360" s="174" t="str">
        <f t="shared" si="211"/>
        <v/>
      </c>
      <c r="O1360" s="172">
        <f>'HP-ICS, V5-Sep24'!AO1362</f>
        <v>0</v>
      </c>
      <c r="P1360" s="174" t="str">
        <f t="shared" si="212"/>
        <v/>
      </c>
      <c r="Q1360" s="172">
        <f>'HP-ICS, V5-Sep24'!AT1362</f>
        <v>0</v>
      </c>
      <c r="R1360" s="174" t="str">
        <f t="shared" si="213"/>
        <v/>
      </c>
      <c r="S1360" s="174" t="e">
        <f t="shared" si="214"/>
        <v>#VALUE!</v>
      </c>
      <c r="T1360" s="174" t="e">
        <f t="shared" si="215"/>
        <v>#VALUE!</v>
      </c>
      <c r="U1360" s="173">
        <f>'HP-ICS, V5-Sep24'!AU1362</f>
        <v>0</v>
      </c>
      <c r="V1360" s="174">
        <f t="shared" si="216"/>
        <v>1</v>
      </c>
      <c r="W1360" s="175" t="e">
        <f t="shared" si="217"/>
        <v>#DIV/0!</v>
      </c>
      <c r="X1360" s="176" t="e">
        <f t="shared" si="218"/>
        <v>#DIV/0!</v>
      </c>
    </row>
    <row r="1361" spans="1:24" x14ac:dyDescent="0.3">
      <c r="A1361" s="172" t="str">
        <f>'HP-ICS, V5-Sep24'!D1363</f>
        <v>Guatemala</v>
      </c>
      <c r="B1361" s="172" cm="1">
        <f t="array" ref="B1361">IF(OR(A1361=DATA!$H$2:$H$13),3,IF(OR(A1361=DATA!$H$14:$H$119),2,1))</f>
        <v>1</v>
      </c>
      <c r="C1361" s="173">
        <f>'HP-ICS, V5-Sep24'!L1363</f>
        <v>0</v>
      </c>
      <c r="D1361" s="172" t="str">
        <f>IF(AND(C1361&gt;='Risk(Area, dist)'!$C$9, C1361&lt;='Risk(Area, dist)'!$E$9), 1, IF(AND(C1361&gt;'Risk(Area, dist)'!$C$10, C1361&lt;='Risk(Area, dist)'!$E$10), 2, IF(C1361&gt;='Risk(Area, dist)'!$C$11, 3, "")))</f>
        <v/>
      </c>
      <c r="E1361" s="172">
        <f>'HP-ICS, V5-Sep24'!G1363</f>
        <v>0</v>
      </c>
      <c r="F1361" s="174" t="str">
        <f>IF(AND(E1361&gt;='Risk(Area, dist)'!$H$9, E1361&lt;='Risk(Area, dist)'!$J$9), 1, IF(AND(E1361&gt;'Risk(Area, dist)'!$H$10, E1361&lt;='Risk(Area, dist)'!$J$10), 2, IF(E1361&gt;='Risk(Area, dist)'!$H$11, 3, "")))</f>
        <v/>
      </c>
      <c r="G1361" s="174">
        <f>'HP-ICS, V5-Sep24'!AJ1363</f>
        <v>0</v>
      </c>
      <c r="H1361" s="174">
        <f t="shared" si="208"/>
        <v>3</v>
      </c>
      <c r="I1361" s="177" t="e">
        <f>('HP-ICS, V5-Sep24'!AM1363-'HP-ICS, V5-Sep24'!S1363)/'HP-ICS, V5-Sep24'!S1363</f>
        <v>#DIV/0!</v>
      </c>
      <c r="J1361" s="174" t="e">
        <f t="shared" si="209"/>
        <v>#DIV/0!</v>
      </c>
      <c r="K1361" s="172">
        <f>'HP-ICS, V5-Sep24'!U1363</f>
        <v>0</v>
      </c>
      <c r="L1361" s="174" t="str">
        <f t="shared" si="210"/>
        <v/>
      </c>
      <c r="M1361" s="173">
        <f>'HP-ICS, V5-Sep24'!AS1363</f>
        <v>0</v>
      </c>
      <c r="N1361" s="174" t="str">
        <f t="shared" si="211"/>
        <v/>
      </c>
      <c r="O1361" s="172">
        <f>'HP-ICS, V5-Sep24'!AO1363</f>
        <v>0</v>
      </c>
      <c r="P1361" s="174" t="str">
        <f t="shared" si="212"/>
        <v/>
      </c>
      <c r="Q1361" s="172">
        <f>'HP-ICS, V5-Sep24'!AT1363</f>
        <v>0</v>
      </c>
      <c r="R1361" s="174" t="str">
        <f t="shared" si="213"/>
        <v/>
      </c>
      <c r="S1361" s="174" t="e">
        <f t="shared" si="214"/>
        <v>#VALUE!</v>
      </c>
      <c r="T1361" s="174" t="e">
        <f t="shared" si="215"/>
        <v>#VALUE!</v>
      </c>
      <c r="U1361" s="173">
        <f>'HP-ICS, V5-Sep24'!AU1363</f>
        <v>0</v>
      </c>
      <c r="V1361" s="174">
        <f t="shared" si="216"/>
        <v>1</v>
      </c>
      <c r="W1361" s="175" t="e">
        <f t="shared" si="217"/>
        <v>#DIV/0!</v>
      </c>
      <c r="X1361" s="176" t="e">
        <f t="shared" si="218"/>
        <v>#DIV/0!</v>
      </c>
    </row>
    <row r="1362" spans="1:24" x14ac:dyDescent="0.3">
      <c r="A1362" s="172" t="str">
        <f>'HP-ICS, V5-Sep24'!D1364</f>
        <v>Guatemala</v>
      </c>
      <c r="B1362" s="172" cm="1">
        <f t="array" ref="B1362">IF(OR(A1362=DATA!$H$2:$H$13),3,IF(OR(A1362=DATA!$H$14:$H$119),2,1))</f>
        <v>1</v>
      </c>
      <c r="C1362" s="173">
        <f>'HP-ICS, V5-Sep24'!L1364</f>
        <v>0</v>
      </c>
      <c r="D1362" s="172" t="str">
        <f>IF(AND(C1362&gt;='Risk(Area, dist)'!$C$9, C1362&lt;='Risk(Area, dist)'!$E$9), 1, IF(AND(C1362&gt;'Risk(Area, dist)'!$C$10, C1362&lt;='Risk(Area, dist)'!$E$10), 2, IF(C1362&gt;='Risk(Area, dist)'!$C$11, 3, "")))</f>
        <v/>
      </c>
      <c r="E1362" s="172">
        <f>'HP-ICS, V5-Sep24'!G1364</f>
        <v>0</v>
      </c>
      <c r="F1362" s="174" t="str">
        <f>IF(AND(E1362&gt;='Risk(Area, dist)'!$H$9, E1362&lt;='Risk(Area, dist)'!$J$9), 1, IF(AND(E1362&gt;'Risk(Area, dist)'!$H$10, E1362&lt;='Risk(Area, dist)'!$J$10), 2, IF(E1362&gt;='Risk(Area, dist)'!$H$11, 3, "")))</f>
        <v/>
      </c>
      <c r="G1362" s="174">
        <f>'HP-ICS, V5-Sep24'!AJ1364</f>
        <v>0</v>
      </c>
      <c r="H1362" s="174">
        <f t="shared" si="208"/>
        <v>3</v>
      </c>
      <c r="I1362" s="177" t="e">
        <f>('HP-ICS, V5-Sep24'!AM1364-'HP-ICS, V5-Sep24'!S1364)/'HP-ICS, V5-Sep24'!S1364</f>
        <v>#DIV/0!</v>
      </c>
      <c r="J1362" s="174" t="e">
        <f t="shared" si="209"/>
        <v>#DIV/0!</v>
      </c>
      <c r="K1362" s="172">
        <f>'HP-ICS, V5-Sep24'!U1364</f>
        <v>0</v>
      </c>
      <c r="L1362" s="174" t="str">
        <f t="shared" si="210"/>
        <v/>
      </c>
      <c r="M1362" s="173">
        <f>'HP-ICS, V5-Sep24'!AS1364</f>
        <v>0</v>
      </c>
      <c r="N1362" s="174" t="str">
        <f t="shared" si="211"/>
        <v/>
      </c>
      <c r="O1362" s="172">
        <f>'HP-ICS, V5-Sep24'!AO1364</f>
        <v>0</v>
      </c>
      <c r="P1362" s="174" t="str">
        <f t="shared" si="212"/>
        <v/>
      </c>
      <c r="Q1362" s="172">
        <f>'HP-ICS, V5-Sep24'!AT1364</f>
        <v>0</v>
      </c>
      <c r="R1362" s="174" t="str">
        <f t="shared" si="213"/>
        <v/>
      </c>
      <c r="S1362" s="174" t="e">
        <f t="shared" si="214"/>
        <v>#VALUE!</v>
      </c>
      <c r="T1362" s="174" t="e">
        <f t="shared" si="215"/>
        <v>#VALUE!</v>
      </c>
      <c r="U1362" s="173">
        <f>'HP-ICS, V5-Sep24'!AU1364</f>
        <v>0</v>
      </c>
      <c r="V1362" s="174">
        <f t="shared" si="216"/>
        <v>1</v>
      </c>
      <c r="W1362" s="175" t="e">
        <f t="shared" si="217"/>
        <v>#DIV/0!</v>
      </c>
      <c r="X1362" s="176" t="e">
        <f t="shared" si="218"/>
        <v>#DIV/0!</v>
      </c>
    </row>
    <row r="1363" spans="1:24" x14ac:dyDescent="0.3">
      <c r="A1363" s="172" t="str">
        <f>'HP-ICS, V5-Sep24'!D1365</f>
        <v>Guatemala</v>
      </c>
      <c r="B1363" s="172" cm="1">
        <f t="array" ref="B1363">IF(OR(A1363=DATA!$H$2:$H$13),3,IF(OR(A1363=DATA!$H$14:$H$119),2,1))</f>
        <v>1</v>
      </c>
      <c r="C1363" s="173">
        <f>'HP-ICS, V5-Sep24'!L1365</f>
        <v>0</v>
      </c>
      <c r="D1363" s="172" t="str">
        <f>IF(AND(C1363&gt;='Risk(Area, dist)'!$C$9, C1363&lt;='Risk(Area, dist)'!$E$9), 1, IF(AND(C1363&gt;'Risk(Area, dist)'!$C$10, C1363&lt;='Risk(Area, dist)'!$E$10), 2, IF(C1363&gt;='Risk(Area, dist)'!$C$11, 3, "")))</f>
        <v/>
      </c>
      <c r="E1363" s="172">
        <f>'HP-ICS, V5-Sep24'!G1365</f>
        <v>0</v>
      </c>
      <c r="F1363" s="174" t="str">
        <f>IF(AND(E1363&gt;='Risk(Area, dist)'!$H$9, E1363&lt;='Risk(Area, dist)'!$J$9), 1, IF(AND(E1363&gt;'Risk(Area, dist)'!$H$10, E1363&lt;='Risk(Area, dist)'!$J$10), 2, IF(E1363&gt;='Risk(Area, dist)'!$H$11, 3, "")))</f>
        <v/>
      </c>
      <c r="G1363" s="174">
        <f>'HP-ICS, V5-Sep24'!AJ1365</f>
        <v>0</v>
      </c>
      <c r="H1363" s="174">
        <f t="shared" si="208"/>
        <v>3</v>
      </c>
      <c r="I1363" s="177" t="e">
        <f>('HP-ICS, V5-Sep24'!AM1365-'HP-ICS, V5-Sep24'!S1365)/'HP-ICS, V5-Sep24'!S1365</f>
        <v>#DIV/0!</v>
      </c>
      <c r="J1363" s="174" t="e">
        <f t="shared" si="209"/>
        <v>#DIV/0!</v>
      </c>
      <c r="K1363" s="172">
        <f>'HP-ICS, V5-Sep24'!U1365</f>
        <v>0</v>
      </c>
      <c r="L1363" s="174" t="str">
        <f t="shared" si="210"/>
        <v/>
      </c>
      <c r="M1363" s="173">
        <f>'HP-ICS, V5-Sep24'!AS1365</f>
        <v>0</v>
      </c>
      <c r="N1363" s="174" t="str">
        <f t="shared" si="211"/>
        <v/>
      </c>
      <c r="O1363" s="172">
        <f>'HP-ICS, V5-Sep24'!AO1365</f>
        <v>0</v>
      </c>
      <c r="P1363" s="174" t="str">
        <f t="shared" si="212"/>
        <v/>
      </c>
      <c r="Q1363" s="172">
        <f>'HP-ICS, V5-Sep24'!AT1365</f>
        <v>0</v>
      </c>
      <c r="R1363" s="174" t="str">
        <f t="shared" si="213"/>
        <v/>
      </c>
      <c r="S1363" s="174" t="e">
        <f t="shared" si="214"/>
        <v>#VALUE!</v>
      </c>
      <c r="T1363" s="174" t="e">
        <f t="shared" si="215"/>
        <v>#VALUE!</v>
      </c>
      <c r="U1363" s="173">
        <f>'HP-ICS, V5-Sep24'!AU1365</f>
        <v>0</v>
      </c>
      <c r="V1363" s="174">
        <f t="shared" si="216"/>
        <v>1</v>
      </c>
      <c r="W1363" s="175" t="e">
        <f t="shared" si="217"/>
        <v>#DIV/0!</v>
      </c>
      <c r="X1363" s="176" t="e">
        <f t="shared" si="218"/>
        <v>#DIV/0!</v>
      </c>
    </row>
    <row r="1364" spans="1:24" x14ac:dyDescent="0.3">
      <c r="A1364" s="172" t="str">
        <f>'HP-ICS, V5-Sep24'!D1366</f>
        <v>Guatemala</v>
      </c>
      <c r="B1364" s="172" cm="1">
        <f t="array" ref="B1364">IF(OR(A1364=DATA!$H$2:$H$13),3,IF(OR(A1364=DATA!$H$14:$H$119),2,1))</f>
        <v>1</v>
      </c>
      <c r="C1364" s="173">
        <f>'HP-ICS, V5-Sep24'!L1366</f>
        <v>0</v>
      </c>
      <c r="D1364" s="172" t="str">
        <f>IF(AND(C1364&gt;='Risk(Area, dist)'!$C$9, C1364&lt;='Risk(Area, dist)'!$E$9), 1, IF(AND(C1364&gt;'Risk(Area, dist)'!$C$10, C1364&lt;='Risk(Area, dist)'!$E$10), 2, IF(C1364&gt;='Risk(Area, dist)'!$C$11, 3, "")))</f>
        <v/>
      </c>
      <c r="E1364" s="172">
        <f>'HP-ICS, V5-Sep24'!G1366</f>
        <v>0</v>
      </c>
      <c r="F1364" s="174" t="str">
        <f>IF(AND(E1364&gt;='Risk(Area, dist)'!$H$9, E1364&lt;='Risk(Area, dist)'!$J$9), 1, IF(AND(E1364&gt;'Risk(Area, dist)'!$H$10, E1364&lt;='Risk(Area, dist)'!$J$10), 2, IF(E1364&gt;='Risk(Area, dist)'!$H$11, 3, "")))</f>
        <v/>
      </c>
      <c r="G1364" s="174">
        <f>'HP-ICS, V5-Sep24'!AJ1366</f>
        <v>0</v>
      </c>
      <c r="H1364" s="174">
        <f t="shared" si="208"/>
        <v>3</v>
      </c>
      <c r="I1364" s="177" t="e">
        <f>('HP-ICS, V5-Sep24'!AM1366-'HP-ICS, V5-Sep24'!S1366)/'HP-ICS, V5-Sep24'!S1366</f>
        <v>#DIV/0!</v>
      </c>
      <c r="J1364" s="174" t="e">
        <f t="shared" si="209"/>
        <v>#DIV/0!</v>
      </c>
      <c r="K1364" s="172">
        <f>'HP-ICS, V5-Sep24'!U1366</f>
        <v>0</v>
      </c>
      <c r="L1364" s="174" t="str">
        <f t="shared" si="210"/>
        <v/>
      </c>
      <c r="M1364" s="173">
        <f>'HP-ICS, V5-Sep24'!AS1366</f>
        <v>0</v>
      </c>
      <c r="N1364" s="174" t="str">
        <f t="shared" si="211"/>
        <v/>
      </c>
      <c r="O1364" s="172">
        <f>'HP-ICS, V5-Sep24'!AO1366</f>
        <v>0</v>
      </c>
      <c r="P1364" s="174" t="str">
        <f t="shared" si="212"/>
        <v/>
      </c>
      <c r="Q1364" s="172">
        <f>'HP-ICS, V5-Sep24'!AT1366</f>
        <v>0</v>
      </c>
      <c r="R1364" s="174" t="str">
        <f t="shared" si="213"/>
        <v/>
      </c>
      <c r="S1364" s="174" t="e">
        <f t="shared" si="214"/>
        <v>#VALUE!</v>
      </c>
      <c r="T1364" s="174" t="e">
        <f t="shared" si="215"/>
        <v>#VALUE!</v>
      </c>
      <c r="U1364" s="173">
        <f>'HP-ICS, V5-Sep24'!AU1366</f>
        <v>0</v>
      </c>
      <c r="V1364" s="174">
        <f t="shared" si="216"/>
        <v>1</v>
      </c>
      <c r="W1364" s="175" t="e">
        <f t="shared" si="217"/>
        <v>#DIV/0!</v>
      </c>
      <c r="X1364" s="176" t="e">
        <f t="shared" si="218"/>
        <v>#DIV/0!</v>
      </c>
    </row>
    <row r="1365" spans="1:24" x14ac:dyDescent="0.3">
      <c r="A1365" s="172" t="str">
        <f>'HP-ICS, V5-Sep24'!D1367</f>
        <v>Guatemala</v>
      </c>
      <c r="B1365" s="172" cm="1">
        <f t="array" ref="B1365">IF(OR(A1365=DATA!$H$2:$H$13),3,IF(OR(A1365=DATA!$H$14:$H$119),2,1))</f>
        <v>1</v>
      </c>
      <c r="C1365" s="173">
        <f>'HP-ICS, V5-Sep24'!L1367</f>
        <v>0</v>
      </c>
      <c r="D1365" s="172" t="str">
        <f>IF(AND(C1365&gt;='Risk(Area, dist)'!$C$9, C1365&lt;='Risk(Area, dist)'!$E$9), 1, IF(AND(C1365&gt;'Risk(Area, dist)'!$C$10, C1365&lt;='Risk(Area, dist)'!$E$10), 2, IF(C1365&gt;='Risk(Area, dist)'!$C$11, 3, "")))</f>
        <v/>
      </c>
      <c r="E1365" s="172">
        <f>'HP-ICS, V5-Sep24'!G1367</f>
        <v>0</v>
      </c>
      <c r="F1365" s="174" t="str">
        <f>IF(AND(E1365&gt;='Risk(Area, dist)'!$H$9, E1365&lt;='Risk(Area, dist)'!$J$9), 1, IF(AND(E1365&gt;'Risk(Area, dist)'!$H$10, E1365&lt;='Risk(Area, dist)'!$J$10), 2, IF(E1365&gt;='Risk(Area, dist)'!$H$11, 3, "")))</f>
        <v/>
      </c>
      <c r="G1365" s="174">
        <f>'HP-ICS, V5-Sep24'!AJ1367</f>
        <v>0</v>
      </c>
      <c r="H1365" s="174">
        <f t="shared" si="208"/>
        <v>3</v>
      </c>
      <c r="I1365" s="177" t="e">
        <f>('HP-ICS, V5-Sep24'!AM1367-'HP-ICS, V5-Sep24'!S1367)/'HP-ICS, V5-Sep24'!S1367</f>
        <v>#DIV/0!</v>
      </c>
      <c r="J1365" s="174" t="e">
        <f t="shared" si="209"/>
        <v>#DIV/0!</v>
      </c>
      <c r="K1365" s="172">
        <f>'HP-ICS, V5-Sep24'!U1367</f>
        <v>0</v>
      </c>
      <c r="L1365" s="174" t="str">
        <f t="shared" si="210"/>
        <v/>
      </c>
      <c r="M1365" s="173">
        <f>'HP-ICS, V5-Sep24'!AS1367</f>
        <v>0</v>
      </c>
      <c r="N1365" s="174" t="str">
        <f t="shared" si="211"/>
        <v/>
      </c>
      <c r="O1365" s="172">
        <f>'HP-ICS, V5-Sep24'!AO1367</f>
        <v>0</v>
      </c>
      <c r="P1365" s="174" t="str">
        <f t="shared" si="212"/>
        <v/>
      </c>
      <c r="Q1365" s="172">
        <f>'HP-ICS, V5-Sep24'!AT1367</f>
        <v>0</v>
      </c>
      <c r="R1365" s="174" t="str">
        <f t="shared" si="213"/>
        <v/>
      </c>
      <c r="S1365" s="174" t="e">
        <f t="shared" si="214"/>
        <v>#VALUE!</v>
      </c>
      <c r="T1365" s="174" t="e">
        <f t="shared" si="215"/>
        <v>#VALUE!</v>
      </c>
      <c r="U1365" s="173">
        <f>'HP-ICS, V5-Sep24'!AU1367</f>
        <v>0</v>
      </c>
      <c r="V1365" s="174">
        <f t="shared" si="216"/>
        <v>1</v>
      </c>
      <c r="W1365" s="175" t="e">
        <f t="shared" si="217"/>
        <v>#DIV/0!</v>
      </c>
      <c r="X1365" s="176" t="e">
        <f t="shared" si="218"/>
        <v>#DIV/0!</v>
      </c>
    </row>
    <row r="1366" spans="1:24" x14ac:dyDescent="0.3">
      <c r="A1366" s="172" t="str">
        <f>'HP-ICS, V5-Sep24'!D1368</f>
        <v>Guatemala</v>
      </c>
      <c r="B1366" s="172" cm="1">
        <f t="array" ref="B1366">IF(OR(A1366=DATA!$H$2:$H$13),3,IF(OR(A1366=DATA!$H$14:$H$119),2,1))</f>
        <v>1</v>
      </c>
      <c r="C1366" s="173">
        <f>'HP-ICS, V5-Sep24'!L1368</f>
        <v>0</v>
      </c>
      <c r="D1366" s="172" t="str">
        <f>IF(AND(C1366&gt;='Risk(Area, dist)'!$C$9, C1366&lt;='Risk(Area, dist)'!$E$9), 1, IF(AND(C1366&gt;'Risk(Area, dist)'!$C$10, C1366&lt;='Risk(Area, dist)'!$E$10), 2, IF(C1366&gt;='Risk(Area, dist)'!$C$11, 3, "")))</f>
        <v/>
      </c>
      <c r="E1366" s="172">
        <f>'HP-ICS, V5-Sep24'!G1368</f>
        <v>0</v>
      </c>
      <c r="F1366" s="174" t="str">
        <f>IF(AND(E1366&gt;='Risk(Area, dist)'!$H$9, E1366&lt;='Risk(Area, dist)'!$J$9), 1, IF(AND(E1366&gt;'Risk(Area, dist)'!$H$10, E1366&lt;='Risk(Area, dist)'!$J$10), 2, IF(E1366&gt;='Risk(Area, dist)'!$H$11, 3, "")))</f>
        <v/>
      </c>
      <c r="G1366" s="174">
        <f>'HP-ICS, V5-Sep24'!AJ1368</f>
        <v>0</v>
      </c>
      <c r="H1366" s="174">
        <f t="shared" si="208"/>
        <v>3</v>
      </c>
      <c r="I1366" s="177" t="e">
        <f>('HP-ICS, V5-Sep24'!AM1368-'HP-ICS, V5-Sep24'!S1368)/'HP-ICS, V5-Sep24'!S1368</f>
        <v>#DIV/0!</v>
      </c>
      <c r="J1366" s="174" t="e">
        <f t="shared" si="209"/>
        <v>#DIV/0!</v>
      </c>
      <c r="K1366" s="172">
        <f>'HP-ICS, V5-Sep24'!U1368</f>
        <v>0</v>
      </c>
      <c r="L1366" s="174" t="str">
        <f t="shared" si="210"/>
        <v/>
      </c>
      <c r="M1366" s="173">
        <f>'HP-ICS, V5-Sep24'!AS1368</f>
        <v>0</v>
      </c>
      <c r="N1366" s="174" t="str">
        <f t="shared" si="211"/>
        <v/>
      </c>
      <c r="O1366" s="172">
        <f>'HP-ICS, V5-Sep24'!AO1368</f>
        <v>0</v>
      </c>
      <c r="P1366" s="174" t="str">
        <f t="shared" si="212"/>
        <v/>
      </c>
      <c r="Q1366" s="172">
        <f>'HP-ICS, V5-Sep24'!AT1368</f>
        <v>0</v>
      </c>
      <c r="R1366" s="174" t="str">
        <f t="shared" si="213"/>
        <v/>
      </c>
      <c r="S1366" s="174" t="e">
        <f t="shared" si="214"/>
        <v>#VALUE!</v>
      </c>
      <c r="T1366" s="174" t="e">
        <f t="shared" si="215"/>
        <v>#VALUE!</v>
      </c>
      <c r="U1366" s="173">
        <f>'HP-ICS, V5-Sep24'!AU1368</f>
        <v>0</v>
      </c>
      <c r="V1366" s="174">
        <f t="shared" si="216"/>
        <v>1</v>
      </c>
      <c r="W1366" s="175" t="e">
        <f t="shared" si="217"/>
        <v>#DIV/0!</v>
      </c>
      <c r="X1366" s="176" t="e">
        <f t="shared" si="218"/>
        <v>#DIV/0!</v>
      </c>
    </row>
    <row r="1367" spans="1:24" x14ac:dyDescent="0.3">
      <c r="A1367" s="172" t="str">
        <f>'HP-ICS, V5-Sep24'!D1369</f>
        <v>Guatemala</v>
      </c>
      <c r="B1367" s="172" cm="1">
        <f t="array" ref="B1367">IF(OR(A1367=DATA!$H$2:$H$13),3,IF(OR(A1367=DATA!$H$14:$H$119),2,1))</f>
        <v>1</v>
      </c>
      <c r="C1367" s="173">
        <f>'HP-ICS, V5-Sep24'!L1369</f>
        <v>0</v>
      </c>
      <c r="D1367" s="172" t="str">
        <f>IF(AND(C1367&gt;='Risk(Area, dist)'!$C$9, C1367&lt;='Risk(Area, dist)'!$E$9), 1, IF(AND(C1367&gt;'Risk(Area, dist)'!$C$10, C1367&lt;='Risk(Area, dist)'!$E$10), 2, IF(C1367&gt;='Risk(Area, dist)'!$C$11, 3, "")))</f>
        <v/>
      </c>
      <c r="E1367" s="172">
        <f>'HP-ICS, V5-Sep24'!G1369</f>
        <v>0</v>
      </c>
      <c r="F1367" s="174" t="str">
        <f>IF(AND(E1367&gt;='Risk(Area, dist)'!$H$9, E1367&lt;='Risk(Area, dist)'!$J$9), 1, IF(AND(E1367&gt;'Risk(Area, dist)'!$H$10, E1367&lt;='Risk(Area, dist)'!$J$10), 2, IF(E1367&gt;='Risk(Area, dist)'!$H$11, 3, "")))</f>
        <v/>
      </c>
      <c r="G1367" s="174">
        <f>'HP-ICS, V5-Sep24'!AJ1369</f>
        <v>0</v>
      </c>
      <c r="H1367" s="174">
        <f t="shared" si="208"/>
        <v>3</v>
      </c>
      <c r="I1367" s="177" t="e">
        <f>('HP-ICS, V5-Sep24'!AM1369-'HP-ICS, V5-Sep24'!S1369)/'HP-ICS, V5-Sep24'!S1369</f>
        <v>#DIV/0!</v>
      </c>
      <c r="J1367" s="174" t="e">
        <f t="shared" si="209"/>
        <v>#DIV/0!</v>
      </c>
      <c r="K1367" s="172">
        <f>'HP-ICS, V5-Sep24'!U1369</f>
        <v>0</v>
      </c>
      <c r="L1367" s="174" t="str">
        <f t="shared" si="210"/>
        <v/>
      </c>
      <c r="M1367" s="173">
        <f>'HP-ICS, V5-Sep24'!AS1369</f>
        <v>0</v>
      </c>
      <c r="N1367" s="174" t="str">
        <f t="shared" si="211"/>
        <v/>
      </c>
      <c r="O1367" s="172">
        <f>'HP-ICS, V5-Sep24'!AO1369</f>
        <v>0</v>
      </c>
      <c r="P1367" s="174" t="str">
        <f t="shared" si="212"/>
        <v/>
      </c>
      <c r="Q1367" s="172">
        <f>'HP-ICS, V5-Sep24'!AT1369</f>
        <v>0</v>
      </c>
      <c r="R1367" s="174" t="str">
        <f t="shared" si="213"/>
        <v/>
      </c>
      <c r="S1367" s="174" t="e">
        <f t="shared" si="214"/>
        <v>#VALUE!</v>
      </c>
      <c r="T1367" s="174" t="e">
        <f t="shared" si="215"/>
        <v>#VALUE!</v>
      </c>
      <c r="U1367" s="173">
        <f>'HP-ICS, V5-Sep24'!AU1369</f>
        <v>0</v>
      </c>
      <c r="V1367" s="174">
        <f t="shared" si="216"/>
        <v>1</v>
      </c>
      <c r="W1367" s="175" t="e">
        <f t="shared" si="217"/>
        <v>#DIV/0!</v>
      </c>
      <c r="X1367" s="176" t="e">
        <f t="shared" si="218"/>
        <v>#DIV/0!</v>
      </c>
    </row>
    <row r="1368" spans="1:24" x14ac:dyDescent="0.3">
      <c r="A1368" s="172" t="str">
        <f>'HP-ICS, V5-Sep24'!D1370</f>
        <v>Guatemala</v>
      </c>
      <c r="B1368" s="172" cm="1">
        <f t="array" ref="B1368">IF(OR(A1368=DATA!$H$2:$H$13),3,IF(OR(A1368=DATA!$H$14:$H$119),2,1))</f>
        <v>1</v>
      </c>
      <c r="C1368" s="173">
        <f>'HP-ICS, V5-Sep24'!L1370</f>
        <v>0</v>
      </c>
      <c r="D1368" s="172" t="str">
        <f>IF(AND(C1368&gt;='Risk(Area, dist)'!$C$9, C1368&lt;='Risk(Area, dist)'!$E$9), 1, IF(AND(C1368&gt;'Risk(Area, dist)'!$C$10, C1368&lt;='Risk(Area, dist)'!$E$10), 2, IF(C1368&gt;='Risk(Area, dist)'!$C$11, 3, "")))</f>
        <v/>
      </c>
      <c r="E1368" s="172">
        <f>'HP-ICS, V5-Sep24'!G1370</f>
        <v>0</v>
      </c>
      <c r="F1368" s="174" t="str">
        <f>IF(AND(E1368&gt;='Risk(Area, dist)'!$H$9, E1368&lt;='Risk(Area, dist)'!$J$9), 1, IF(AND(E1368&gt;'Risk(Area, dist)'!$H$10, E1368&lt;='Risk(Area, dist)'!$J$10), 2, IF(E1368&gt;='Risk(Area, dist)'!$H$11, 3, "")))</f>
        <v/>
      </c>
      <c r="G1368" s="174">
        <f>'HP-ICS, V5-Sep24'!AJ1370</f>
        <v>0</v>
      </c>
      <c r="H1368" s="174">
        <f t="shared" si="208"/>
        <v>3</v>
      </c>
      <c r="I1368" s="177" t="e">
        <f>('HP-ICS, V5-Sep24'!AM1370-'HP-ICS, V5-Sep24'!S1370)/'HP-ICS, V5-Sep24'!S1370</f>
        <v>#DIV/0!</v>
      </c>
      <c r="J1368" s="174" t="e">
        <f t="shared" si="209"/>
        <v>#DIV/0!</v>
      </c>
      <c r="K1368" s="172">
        <f>'HP-ICS, V5-Sep24'!U1370</f>
        <v>0</v>
      </c>
      <c r="L1368" s="174" t="str">
        <f t="shared" si="210"/>
        <v/>
      </c>
      <c r="M1368" s="173">
        <f>'HP-ICS, V5-Sep24'!AS1370</f>
        <v>0</v>
      </c>
      <c r="N1368" s="174" t="str">
        <f t="shared" si="211"/>
        <v/>
      </c>
      <c r="O1368" s="172">
        <f>'HP-ICS, V5-Sep24'!AO1370</f>
        <v>0</v>
      </c>
      <c r="P1368" s="174" t="str">
        <f t="shared" si="212"/>
        <v/>
      </c>
      <c r="Q1368" s="172">
        <f>'HP-ICS, V5-Sep24'!AT1370</f>
        <v>0</v>
      </c>
      <c r="R1368" s="174" t="str">
        <f t="shared" si="213"/>
        <v/>
      </c>
      <c r="S1368" s="174" t="e">
        <f t="shared" si="214"/>
        <v>#VALUE!</v>
      </c>
      <c r="T1368" s="174" t="e">
        <f t="shared" si="215"/>
        <v>#VALUE!</v>
      </c>
      <c r="U1368" s="173">
        <f>'HP-ICS, V5-Sep24'!AU1370</f>
        <v>0</v>
      </c>
      <c r="V1368" s="174">
        <f t="shared" si="216"/>
        <v>1</v>
      </c>
      <c r="W1368" s="175" t="e">
        <f t="shared" si="217"/>
        <v>#DIV/0!</v>
      </c>
      <c r="X1368" s="176" t="e">
        <f t="shared" si="218"/>
        <v>#DIV/0!</v>
      </c>
    </row>
    <row r="1369" spans="1:24" x14ac:dyDescent="0.3">
      <c r="A1369" s="172" t="str">
        <f>'HP-ICS, V5-Sep24'!D1371</f>
        <v>Guatemala</v>
      </c>
      <c r="B1369" s="172" cm="1">
        <f t="array" ref="B1369">IF(OR(A1369=DATA!$H$2:$H$13),3,IF(OR(A1369=DATA!$H$14:$H$119),2,1))</f>
        <v>1</v>
      </c>
      <c r="C1369" s="173">
        <f>'HP-ICS, V5-Sep24'!L1371</f>
        <v>0</v>
      </c>
      <c r="D1369" s="172" t="str">
        <f>IF(AND(C1369&gt;='Risk(Area, dist)'!$C$9, C1369&lt;='Risk(Area, dist)'!$E$9), 1, IF(AND(C1369&gt;'Risk(Area, dist)'!$C$10, C1369&lt;='Risk(Area, dist)'!$E$10), 2, IF(C1369&gt;='Risk(Area, dist)'!$C$11, 3, "")))</f>
        <v/>
      </c>
      <c r="E1369" s="172">
        <f>'HP-ICS, V5-Sep24'!G1371</f>
        <v>0</v>
      </c>
      <c r="F1369" s="174" t="str">
        <f>IF(AND(E1369&gt;='Risk(Area, dist)'!$H$9, E1369&lt;='Risk(Area, dist)'!$J$9), 1, IF(AND(E1369&gt;'Risk(Area, dist)'!$H$10, E1369&lt;='Risk(Area, dist)'!$J$10), 2, IF(E1369&gt;='Risk(Area, dist)'!$H$11, 3, "")))</f>
        <v/>
      </c>
      <c r="G1369" s="174">
        <f>'HP-ICS, V5-Sep24'!AJ1371</f>
        <v>0</v>
      </c>
      <c r="H1369" s="174">
        <f t="shared" si="208"/>
        <v>3</v>
      </c>
      <c r="I1369" s="177" t="e">
        <f>('HP-ICS, V5-Sep24'!AM1371-'HP-ICS, V5-Sep24'!S1371)/'HP-ICS, V5-Sep24'!S1371</f>
        <v>#DIV/0!</v>
      </c>
      <c r="J1369" s="174" t="e">
        <f t="shared" si="209"/>
        <v>#DIV/0!</v>
      </c>
      <c r="K1369" s="172">
        <f>'HP-ICS, V5-Sep24'!U1371</f>
        <v>0</v>
      </c>
      <c r="L1369" s="174" t="str">
        <f t="shared" si="210"/>
        <v/>
      </c>
      <c r="M1369" s="173">
        <f>'HP-ICS, V5-Sep24'!AS1371</f>
        <v>0</v>
      </c>
      <c r="N1369" s="174" t="str">
        <f t="shared" si="211"/>
        <v/>
      </c>
      <c r="O1369" s="172">
        <f>'HP-ICS, V5-Sep24'!AO1371</f>
        <v>0</v>
      </c>
      <c r="P1369" s="174" t="str">
        <f t="shared" si="212"/>
        <v/>
      </c>
      <c r="Q1369" s="172">
        <f>'HP-ICS, V5-Sep24'!AT1371</f>
        <v>0</v>
      </c>
      <c r="R1369" s="174" t="str">
        <f t="shared" si="213"/>
        <v/>
      </c>
      <c r="S1369" s="174" t="e">
        <f t="shared" si="214"/>
        <v>#VALUE!</v>
      </c>
      <c r="T1369" s="174" t="e">
        <f t="shared" si="215"/>
        <v>#VALUE!</v>
      </c>
      <c r="U1369" s="173">
        <f>'HP-ICS, V5-Sep24'!AU1371</f>
        <v>0</v>
      </c>
      <c r="V1369" s="174">
        <f t="shared" si="216"/>
        <v>1</v>
      </c>
      <c r="W1369" s="175" t="e">
        <f t="shared" si="217"/>
        <v>#DIV/0!</v>
      </c>
      <c r="X1369" s="176" t="e">
        <f t="shared" si="218"/>
        <v>#DIV/0!</v>
      </c>
    </row>
    <row r="1370" spans="1:24" x14ac:dyDescent="0.3">
      <c r="A1370" s="172" t="str">
        <f>'HP-ICS, V5-Sep24'!D1372</f>
        <v>Guatemala</v>
      </c>
      <c r="B1370" s="172" cm="1">
        <f t="array" ref="B1370">IF(OR(A1370=DATA!$H$2:$H$13),3,IF(OR(A1370=DATA!$H$14:$H$119),2,1))</f>
        <v>1</v>
      </c>
      <c r="C1370" s="173">
        <f>'HP-ICS, V5-Sep24'!L1372</f>
        <v>0</v>
      </c>
      <c r="D1370" s="172" t="str">
        <f>IF(AND(C1370&gt;='Risk(Area, dist)'!$C$9, C1370&lt;='Risk(Area, dist)'!$E$9), 1, IF(AND(C1370&gt;'Risk(Area, dist)'!$C$10, C1370&lt;='Risk(Area, dist)'!$E$10), 2, IF(C1370&gt;='Risk(Area, dist)'!$C$11, 3, "")))</f>
        <v/>
      </c>
      <c r="E1370" s="172">
        <f>'HP-ICS, V5-Sep24'!G1372</f>
        <v>0</v>
      </c>
      <c r="F1370" s="174" t="str">
        <f>IF(AND(E1370&gt;='Risk(Area, dist)'!$H$9, E1370&lt;='Risk(Area, dist)'!$J$9), 1, IF(AND(E1370&gt;'Risk(Area, dist)'!$H$10, E1370&lt;='Risk(Area, dist)'!$J$10), 2, IF(E1370&gt;='Risk(Area, dist)'!$H$11, 3, "")))</f>
        <v/>
      </c>
      <c r="G1370" s="174">
        <f>'HP-ICS, V5-Sep24'!AJ1372</f>
        <v>0</v>
      </c>
      <c r="H1370" s="174">
        <f t="shared" si="208"/>
        <v>3</v>
      </c>
      <c r="I1370" s="177" t="e">
        <f>('HP-ICS, V5-Sep24'!AM1372-'HP-ICS, V5-Sep24'!S1372)/'HP-ICS, V5-Sep24'!S1372</f>
        <v>#DIV/0!</v>
      </c>
      <c r="J1370" s="174" t="e">
        <f t="shared" si="209"/>
        <v>#DIV/0!</v>
      </c>
      <c r="K1370" s="172">
        <f>'HP-ICS, V5-Sep24'!U1372</f>
        <v>0</v>
      </c>
      <c r="L1370" s="174" t="str">
        <f t="shared" si="210"/>
        <v/>
      </c>
      <c r="M1370" s="173">
        <f>'HP-ICS, V5-Sep24'!AS1372</f>
        <v>0</v>
      </c>
      <c r="N1370" s="174" t="str">
        <f t="shared" si="211"/>
        <v/>
      </c>
      <c r="O1370" s="172">
        <f>'HP-ICS, V5-Sep24'!AO1372</f>
        <v>0</v>
      </c>
      <c r="P1370" s="174" t="str">
        <f t="shared" si="212"/>
        <v/>
      </c>
      <c r="Q1370" s="172">
        <f>'HP-ICS, V5-Sep24'!AT1372</f>
        <v>0</v>
      </c>
      <c r="R1370" s="174" t="str">
        <f t="shared" si="213"/>
        <v/>
      </c>
      <c r="S1370" s="174" t="e">
        <f t="shared" si="214"/>
        <v>#VALUE!</v>
      </c>
      <c r="T1370" s="174" t="e">
        <f t="shared" si="215"/>
        <v>#VALUE!</v>
      </c>
      <c r="U1370" s="173">
        <f>'HP-ICS, V5-Sep24'!AU1372</f>
        <v>0</v>
      </c>
      <c r="V1370" s="174">
        <f t="shared" si="216"/>
        <v>1</v>
      </c>
      <c r="W1370" s="175" t="e">
        <f t="shared" si="217"/>
        <v>#DIV/0!</v>
      </c>
      <c r="X1370" s="176" t="e">
        <f t="shared" si="218"/>
        <v>#DIV/0!</v>
      </c>
    </row>
    <row r="1371" spans="1:24" x14ac:dyDescent="0.3">
      <c r="A1371" s="172" t="str">
        <f>'HP-ICS, V5-Sep24'!D1373</f>
        <v>Guatemala</v>
      </c>
      <c r="B1371" s="172" cm="1">
        <f t="array" ref="B1371">IF(OR(A1371=DATA!$H$2:$H$13),3,IF(OR(A1371=DATA!$H$14:$H$119),2,1))</f>
        <v>1</v>
      </c>
      <c r="C1371" s="173">
        <f>'HP-ICS, V5-Sep24'!L1373</f>
        <v>0</v>
      </c>
      <c r="D1371" s="172" t="str">
        <f>IF(AND(C1371&gt;='Risk(Area, dist)'!$C$9, C1371&lt;='Risk(Area, dist)'!$E$9), 1, IF(AND(C1371&gt;'Risk(Area, dist)'!$C$10, C1371&lt;='Risk(Area, dist)'!$E$10), 2, IF(C1371&gt;='Risk(Area, dist)'!$C$11, 3, "")))</f>
        <v/>
      </c>
      <c r="E1371" s="172">
        <f>'HP-ICS, V5-Sep24'!G1373</f>
        <v>0</v>
      </c>
      <c r="F1371" s="174" t="str">
        <f>IF(AND(E1371&gt;='Risk(Area, dist)'!$H$9, E1371&lt;='Risk(Area, dist)'!$J$9), 1, IF(AND(E1371&gt;'Risk(Area, dist)'!$H$10, E1371&lt;='Risk(Area, dist)'!$J$10), 2, IF(E1371&gt;='Risk(Area, dist)'!$H$11, 3, "")))</f>
        <v/>
      </c>
      <c r="G1371" s="174">
        <f>'HP-ICS, V5-Sep24'!AJ1373</f>
        <v>0</v>
      </c>
      <c r="H1371" s="174">
        <f t="shared" si="208"/>
        <v>3</v>
      </c>
      <c r="I1371" s="177" t="e">
        <f>('HP-ICS, V5-Sep24'!AM1373-'HP-ICS, V5-Sep24'!S1373)/'HP-ICS, V5-Sep24'!S1373</f>
        <v>#DIV/0!</v>
      </c>
      <c r="J1371" s="174" t="e">
        <f t="shared" si="209"/>
        <v>#DIV/0!</v>
      </c>
      <c r="K1371" s="172">
        <f>'HP-ICS, V5-Sep24'!U1373</f>
        <v>0</v>
      </c>
      <c r="L1371" s="174" t="str">
        <f t="shared" si="210"/>
        <v/>
      </c>
      <c r="M1371" s="173">
        <f>'HP-ICS, V5-Sep24'!AS1373</f>
        <v>0</v>
      </c>
      <c r="N1371" s="174" t="str">
        <f t="shared" si="211"/>
        <v/>
      </c>
      <c r="O1371" s="172">
        <f>'HP-ICS, V5-Sep24'!AO1373</f>
        <v>0</v>
      </c>
      <c r="P1371" s="174" t="str">
        <f t="shared" si="212"/>
        <v/>
      </c>
      <c r="Q1371" s="172">
        <f>'HP-ICS, V5-Sep24'!AT1373</f>
        <v>0</v>
      </c>
      <c r="R1371" s="174" t="str">
        <f t="shared" si="213"/>
        <v/>
      </c>
      <c r="S1371" s="174" t="e">
        <f t="shared" si="214"/>
        <v>#VALUE!</v>
      </c>
      <c r="T1371" s="174" t="e">
        <f t="shared" si="215"/>
        <v>#VALUE!</v>
      </c>
      <c r="U1371" s="173">
        <f>'HP-ICS, V5-Sep24'!AU1373</f>
        <v>0</v>
      </c>
      <c r="V1371" s="174">
        <f t="shared" si="216"/>
        <v>1</v>
      </c>
      <c r="W1371" s="175" t="e">
        <f t="shared" si="217"/>
        <v>#DIV/0!</v>
      </c>
      <c r="X1371" s="176" t="e">
        <f t="shared" si="218"/>
        <v>#DIV/0!</v>
      </c>
    </row>
    <row r="1372" spans="1:24" x14ac:dyDescent="0.3">
      <c r="A1372" s="172" t="str">
        <f>'HP-ICS, V5-Sep24'!D1374</f>
        <v>Guatemala</v>
      </c>
      <c r="B1372" s="172" cm="1">
        <f t="array" ref="B1372">IF(OR(A1372=DATA!$H$2:$H$13),3,IF(OR(A1372=DATA!$H$14:$H$119),2,1))</f>
        <v>1</v>
      </c>
      <c r="C1372" s="173">
        <f>'HP-ICS, V5-Sep24'!L1374</f>
        <v>0</v>
      </c>
      <c r="D1372" s="172" t="str">
        <f>IF(AND(C1372&gt;='Risk(Area, dist)'!$C$9, C1372&lt;='Risk(Area, dist)'!$E$9), 1, IF(AND(C1372&gt;'Risk(Area, dist)'!$C$10, C1372&lt;='Risk(Area, dist)'!$E$10), 2, IF(C1372&gt;='Risk(Area, dist)'!$C$11, 3, "")))</f>
        <v/>
      </c>
      <c r="E1372" s="172">
        <f>'HP-ICS, V5-Sep24'!G1374</f>
        <v>0</v>
      </c>
      <c r="F1372" s="174" t="str">
        <f>IF(AND(E1372&gt;='Risk(Area, dist)'!$H$9, E1372&lt;='Risk(Area, dist)'!$J$9), 1, IF(AND(E1372&gt;'Risk(Area, dist)'!$H$10, E1372&lt;='Risk(Area, dist)'!$J$10), 2, IF(E1372&gt;='Risk(Area, dist)'!$H$11, 3, "")))</f>
        <v/>
      </c>
      <c r="G1372" s="174">
        <f>'HP-ICS, V5-Sep24'!AJ1374</f>
        <v>0</v>
      </c>
      <c r="H1372" s="174">
        <f t="shared" si="208"/>
        <v>3</v>
      </c>
      <c r="I1372" s="177" t="e">
        <f>('HP-ICS, V5-Sep24'!AM1374-'HP-ICS, V5-Sep24'!S1374)/'HP-ICS, V5-Sep24'!S1374</f>
        <v>#DIV/0!</v>
      </c>
      <c r="J1372" s="174" t="e">
        <f t="shared" si="209"/>
        <v>#DIV/0!</v>
      </c>
      <c r="K1372" s="172">
        <f>'HP-ICS, V5-Sep24'!U1374</f>
        <v>0</v>
      </c>
      <c r="L1372" s="174" t="str">
        <f t="shared" si="210"/>
        <v/>
      </c>
      <c r="M1372" s="173">
        <f>'HP-ICS, V5-Sep24'!AS1374</f>
        <v>0</v>
      </c>
      <c r="N1372" s="174" t="str">
        <f t="shared" si="211"/>
        <v/>
      </c>
      <c r="O1372" s="172">
        <f>'HP-ICS, V5-Sep24'!AO1374</f>
        <v>0</v>
      </c>
      <c r="P1372" s="174" t="str">
        <f t="shared" si="212"/>
        <v/>
      </c>
      <c r="Q1372" s="172">
        <f>'HP-ICS, V5-Sep24'!AT1374</f>
        <v>0</v>
      </c>
      <c r="R1372" s="174" t="str">
        <f t="shared" si="213"/>
        <v/>
      </c>
      <c r="S1372" s="174" t="e">
        <f t="shared" si="214"/>
        <v>#VALUE!</v>
      </c>
      <c r="T1372" s="174" t="e">
        <f t="shared" si="215"/>
        <v>#VALUE!</v>
      </c>
      <c r="U1372" s="173">
        <f>'HP-ICS, V5-Sep24'!AU1374</f>
        <v>0</v>
      </c>
      <c r="V1372" s="174">
        <f t="shared" si="216"/>
        <v>1</v>
      </c>
      <c r="W1372" s="175" t="e">
        <f t="shared" si="217"/>
        <v>#DIV/0!</v>
      </c>
      <c r="X1372" s="176" t="e">
        <f t="shared" si="218"/>
        <v>#DIV/0!</v>
      </c>
    </row>
    <row r="1373" spans="1:24" x14ac:dyDescent="0.3">
      <c r="A1373" s="172" t="str">
        <f>'HP-ICS, V5-Sep24'!D1375</f>
        <v>Guatemala</v>
      </c>
      <c r="B1373" s="172" cm="1">
        <f t="array" ref="B1373">IF(OR(A1373=DATA!$H$2:$H$13),3,IF(OR(A1373=DATA!$H$14:$H$119),2,1))</f>
        <v>1</v>
      </c>
      <c r="C1373" s="173">
        <f>'HP-ICS, V5-Sep24'!L1375</f>
        <v>0</v>
      </c>
      <c r="D1373" s="172" t="str">
        <f>IF(AND(C1373&gt;='Risk(Area, dist)'!$C$9, C1373&lt;='Risk(Area, dist)'!$E$9), 1, IF(AND(C1373&gt;'Risk(Area, dist)'!$C$10, C1373&lt;='Risk(Area, dist)'!$E$10), 2, IF(C1373&gt;='Risk(Area, dist)'!$C$11, 3, "")))</f>
        <v/>
      </c>
      <c r="E1373" s="172">
        <f>'HP-ICS, V5-Sep24'!G1375</f>
        <v>0</v>
      </c>
      <c r="F1373" s="174" t="str">
        <f>IF(AND(E1373&gt;='Risk(Area, dist)'!$H$9, E1373&lt;='Risk(Area, dist)'!$J$9), 1, IF(AND(E1373&gt;'Risk(Area, dist)'!$H$10, E1373&lt;='Risk(Area, dist)'!$J$10), 2, IF(E1373&gt;='Risk(Area, dist)'!$H$11, 3, "")))</f>
        <v/>
      </c>
      <c r="G1373" s="174">
        <f>'HP-ICS, V5-Sep24'!AJ1375</f>
        <v>0</v>
      </c>
      <c r="H1373" s="174">
        <f t="shared" si="208"/>
        <v>3</v>
      </c>
      <c r="I1373" s="177" t="e">
        <f>('HP-ICS, V5-Sep24'!AM1375-'HP-ICS, V5-Sep24'!S1375)/'HP-ICS, V5-Sep24'!S1375</f>
        <v>#DIV/0!</v>
      </c>
      <c r="J1373" s="174" t="e">
        <f t="shared" si="209"/>
        <v>#DIV/0!</v>
      </c>
      <c r="K1373" s="172">
        <f>'HP-ICS, V5-Sep24'!U1375</f>
        <v>0</v>
      </c>
      <c r="L1373" s="174" t="str">
        <f t="shared" si="210"/>
        <v/>
      </c>
      <c r="M1373" s="173">
        <f>'HP-ICS, V5-Sep24'!AS1375</f>
        <v>0</v>
      </c>
      <c r="N1373" s="174" t="str">
        <f t="shared" si="211"/>
        <v/>
      </c>
      <c r="O1373" s="172">
        <f>'HP-ICS, V5-Sep24'!AO1375</f>
        <v>0</v>
      </c>
      <c r="P1373" s="174" t="str">
        <f t="shared" si="212"/>
        <v/>
      </c>
      <c r="Q1373" s="172">
        <f>'HP-ICS, V5-Sep24'!AT1375</f>
        <v>0</v>
      </c>
      <c r="R1373" s="174" t="str">
        <f t="shared" si="213"/>
        <v/>
      </c>
      <c r="S1373" s="174" t="e">
        <f t="shared" si="214"/>
        <v>#VALUE!</v>
      </c>
      <c r="T1373" s="174" t="e">
        <f t="shared" si="215"/>
        <v>#VALUE!</v>
      </c>
      <c r="U1373" s="173">
        <f>'HP-ICS, V5-Sep24'!AU1375</f>
        <v>0</v>
      </c>
      <c r="V1373" s="174">
        <f t="shared" si="216"/>
        <v>1</v>
      </c>
      <c r="W1373" s="175" t="e">
        <f t="shared" si="217"/>
        <v>#DIV/0!</v>
      </c>
      <c r="X1373" s="176" t="e">
        <f t="shared" si="218"/>
        <v>#DIV/0!</v>
      </c>
    </row>
    <row r="1374" spans="1:24" x14ac:dyDescent="0.3">
      <c r="A1374" s="172" t="str">
        <f>'HP-ICS, V5-Sep24'!D1376</f>
        <v>Guatemala</v>
      </c>
      <c r="B1374" s="172" cm="1">
        <f t="array" ref="B1374">IF(OR(A1374=DATA!$H$2:$H$13),3,IF(OR(A1374=DATA!$H$14:$H$119),2,1))</f>
        <v>1</v>
      </c>
      <c r="C1374" s="173">
        <f>'HP-ICS, V5-Sep24'!L1376</f>
        <v>0</v>
      </c>
      <c r="D1374" s="172" t="str">
        <f>IF(AND(C1374&gt;='Risk(Area, dist)'!$C$9, C1374&lt;='Risk(Area, dist)'!$E$9), 1, IF(AND(C1374&gt;'Risk(Area, dist)'!$C$10, C1374&lt;='Risk(Area, dist)'!$E$10), 2, IF(C1374&gt;='Risk(Area, dist)'!$C$11, 3, "")))</f>
        <v/>
      </c>
      <c r="E1374" s="172">
        <f>'HP-ICS, V5-Sep24'!G1376</f>
        <v>0</v>
      </c>
      <c r="F1374" s="174" t="str">
        <f>IF(AND(E1374&gt;='Risk(Area, dist)'!$H$9, E1374&lt;='Risk(Area, dist)'!$J$9), 1, IF(AND(E1374&gt;'Risk(Area, dist)'!$H$10, E1374&lt;='Risk(Area, dist)'!$J$10), 2, IF(E1374&gt;='Risk(Area, dist)'!$H$11, 3, "")))</f>
        <v/>
      </c>
      <c r="G1374" s="174">
        <f>'HP-ICS, V5-Sep24'!AJ1376</f>
        <v>0</v>
      </c>
      <c r="H1374" s="174">
        <f t="shared" si="208"/>
        <v>3</v>
      </c>
      <c r="I1374" s="177" t="e">
        <f>('HP-ICS, V5-Sep24'!AM1376-'HP-ICS, V5-Sep24'!S1376)/'HP-ICS, V5-Sep24'!S1376</f>
        <v>#DIV/0!</v>
      </c>
      <c r="J1374" s="174" t="e">
        <f t="shared" si="209"/>
        <v>#DIV/0!</v>
      </c>
      <c r="K1374" s="172">
        <f>'HP-ICS, V5-Sep24'!U1376</f>
        <v>0</v>
      </c>
      <c r="L1374" s="174" t="str">
        <f t="shared" si="210"/>
        <v/>
      </c>
      <c r="M1374" s="173">
        <f>'HP-ICS, V5-Sep24'!AS1376</f>
        <v>0</v>
      </c>
      <c r="N1374" s="174" t="str">
        <f t="shared" si="211"/>
        <v/>
      </c>
      <c r="O1374" s="172">
        <f>'HP-ICS, V5-Sep24'!AO1376</f>
        <v>0</v>
      </c>
      <c r="P1374" s="174" t="str">
        <f t="shared" si="212"/>
        <v/>
      </c>
      <c r="Q1374" s="172">
        <f>'HP-ICS, V5-Sep24'!AT1376</f>
        <v>0</v>
      </c>
      <c r="R1374" s="174" t="str">
        <f t="shared" si="213"/>
        <v/>
      </c>
      <c r="S1374" s="174" t="e">
        <f t="shared" si="214"/>
        <v>#VALUE!</v>
      </c>
      <c r="T1374" s="174" t="e">
        <f t="shared" si="215"/>
        <v>#VALUE!</v>
      </c>
      <c r="U1374" s="173">
        <f>'HP-ICS, V5-Sep24'!AU1376</f>
        <v>0</v>
      </c>
      <c r="V1374" s="174">
        <f t="shared" si="216"/>
        <v>1</v>
      </c>
      <c r="W1374" s="175" t="e">
        <f t="shared" si="217"/>
        <v>#DIV/0!</v>
      </c>
      <c r="X1374" s="176" t="e">
        <f t="shared" si="218"/>
        <v>#DIV/0!</v>
      </c>
    </row>
    <row r="1375" spans="1:24" x14ac:dyDescent="0.3">
      <c r="A1375" s="172" t="str">
        <f>'HP-ICS, V5-Sep24'!D1377</f>
        <v>Guatemala</v>
      </c>
      <c r="B1375" s="172" cm="1">
        <f t="array" ref="B1375">IF(OR(A1375=DATA!$H$2:$H$13),3,IF(OR(A1375=DATA!$H$14:$H$119),2,1))</f>
        <v>1</v>
      </c>
      <c r="C1375" s="173">
        <f>'HP-ICS, V5-Sep24'!L1377</f>
        <v>0</v>
      </c>
      <c r="D1375" s="172" t="str">
        <f>IF(AND(C1375&gt;='Risk(Area, dist)'!$C$9, C1375&lt;='Risk(Area, dist)'!$E$9), 1, IF(AND(C1375&gt;'Risk(Area, dist)'!$C$10, C1375&lt;='Risk(Area, dist)'!$E$10), 2, IF(C1375&gt;='Risk(Area, dist)'!$C$11, 3, "")))</f>
        <v/>
      </c>
      <c r="E1375" s="172">
        <f>'HP-ICS, V5-Sep24'!G1377</f>
        <v>0</v>
      </c>
      <c r="F1375" s="174" t="str">
        <f>IF(AND(E1375&gt;='Risk(Area, dist)'!$H$9, E1375&lt;='Risk(Area, dist)'!$J$9), 1, IF(AND(E1375&gt;'Risk(Area, dist)'!$H$10, E1375&lt;='Risk(Area, dist)'!$J$10), 2, IF(E1375&gt;='Risk(Area, dist)'!$H$11, 3, "")))</f>
        <v/>
      </c>
      <c r="G1375" s="174">
        <f>'HP-ICS, V5-Sep24'!AJ1377</f>
        <v>0</v>
      </c>
      <c r="H1375" s="174">
        <f t="shared" si="208"/>
        <v>3</v>
      </c>
      <c r="I1375" s="177" t="e">
        <f>('HP-ICS, V5-Sep24'!AM1377-'HP-ICS, V5-Sep24'!S1377)/'HP-ICS, V5-Sep24'!S1377</f>
        <v>#DIV/0!</v>
      </c>
      <c r="J1375" s="174" t="e">
        <f t="shared" si="209"/>
        <v>#DIV/0!</v>
      </c>
      <c r="K1375" s="172">
        <f>'HP-ICS, V5-Sep24'!U1377</f>
        <v>0</v>
      </c>
      <c r="L1375" s="174" t="str">
        <f t="shared" si="210"/>
        <v/>
      </c>
      <c r="M1375" s="173">
        <f>'HP-ICS, V5-Sep24'!AS1377</f>
        <v>0</v>
      </c>
      <c r="N1375" s="174" t="str">
        <f t="shared" si="211"/>
        <v/>
      </c>
      <c r="O1375" s="172">
        <f>'HP-ICS, V5-Sep24'!AO1377</f>
        <v>0</v>
      </c>
      <c r="P1375" s="174" t="str">
        <f t="shared" si="212"/>
        <v/>
      </c>
      <c r="Q1375" s="172">
        <f>'HP-ICS, V5-Sep24'!AT1377</f>
        <v>0</v>
      </c>
      <c r="R1375" s="174" t="str">
        <f t="shared" si="213"/>
        <v/>
      </c>
      <c r="S1375" s="174" t="e">
        <f t="shared" si="214"/>
        <v>#VALUE!</v>
      </c>
      <c r="T1375" s="174" t="e">
        <f t="shared" si="215"/>
        <v>#VALUE!</v>
      </c>
      <c r="U1375" s="173">
        <f>'HP-ICS, V5-Sep24'!AU1377</f>
        <v>0</v>
      </c>
      <c r="V1375" s="174">
        <f t="shared" si="216"/>
        <v>1</v>
      </c>
      <c r="W1375" s="175" t="e">
        <f t="shared" si="217"/>
        <v>#DIV/0!</v>
      </c>
      <c r="X1375" s="176" t="e">
        <f t="shared" si="218"/>
        <v>#DIV/0!</v>
      </c>
    </row>
    <row r="1376" spans="1:24" x14ac:dyDescent="0.3">
      <c r="A1376" s="172" t="str">
        <f>'HP-ICS, V5-Sep24'!D1378</f>
        <v>Guatemala</v>
      </c>
      <c r="B1376" s="172" cm="1">
        <f t="array" ref="B1376">IF(OR(A1376=DATA!$H$2:$H$13),3,IF(OR(A1376=DATA!$H$14:$H$119),2,1))</f>
        <v>1</v>
      </c>
      <c r="C1376" s="173">
        <f>'HP-ICS, V5-Sep24'!L1378</f>
        <v>0</v>
      </c>
      <c r="D1376" s="172" t="str">
        <f>IF(AND(C1376&gt;='Risk(Area, dist)'!$C$9, C1376&lt;='Risk(Area, dist)'!$E$9), 1, IF(AND(C1376&gt;'Risk(Area, dist)'!$C$10, C1376&lt;='Risk(Area, dist)'!$E$10), 2, IF(C1376&gt;='Risk(Area, dist)'!$C$11, 3, "")))</f>
        <v/>
      </c>
      <c r="E1376" s="172">
        <f>'HP-ICS, V5-Sep24'!G1378</f>
        <v>0</v>
      </c>
      <c r="F1376" s="174" t="str">
        <f>IF(AND(E1376&gt;='Risk(Area, dist)'!$H$9, E1376&lt;='Risk(Area, dist)'!$J$9), 1, IF(AND(E1376&gt;'Risk(Area, dist)'!$H$10, E1376&lt;='Risk(Area, dist)'!$J$10), 2, IF(E1376&gt;='Risk(Area, dist)'!$H$11, 3, "")))</f>
        <v/>
      </c>
      <c r="G1376" s="174">
        <f>'HP-ICS, V5-Sep24'!AJ1378</f>
        <v>0</v>
      </c>
      <c r="H1376" s="174">
        <f t="shared" si="208"/>
        <v>3</v>
      </c>
      <c r="I1376" s="177" t="e">
        <f>('HP-ICS, V5-Sep24'!AM1378-'HP-ICS, V5-Sep24'!S1378)/'HP-ICS, V5-Sep24'!S1378</f>
        <v>#DIV/0!</v>
      </c>
      <c r="J1376" s="174" t="e">
        <f t="shared" si="209"/>
        <v>#DIV/0!</v>
      </c>
      <c r="K1376" s="172">
        <f>'HP-ICS, V5-Sep24'!U1378</f>
        <v>0</v>
      </c>
      <c r="L1376" s="174" t="str">
        <f t="shared" si="210"/>
        <v/>
      </c>
      <c r="M1376" s="173">
        <f>'HP-ICS, V5-Sep24'!AS1378</f>
        <v>0</v>
      </c>
      <c r="N1376" s="174" t="str">
        <f t="shared" si="211"/>
        <v/>
      </c>
      <c r="O1376" s="172">
        <f>'HP-ICS, V5-Sep24'!AO1378</f>
        <v>0</v>
      </c>
      <c r="P1376" s="174" t="str">
        <f t="shared" si="212"/>
        <v/>
      </c>
      <c r="Q1376" s="172">
        <f>'HP-ICS, V5-Sep24'!AT1378</f>
        <v>0</v>
      </c>
      <c r="R1376" s="174" t="str">
        <f t="shared" si="213"/>
        <v/>
      </c>
      <c r="S1376" s="174" t="e">
        <f t="shared" si="214"/>
        <v>#VALUE!</v>
      </c>
      <c r="T1376" s="174" t="e">
        <f t="shared" si="215"/>
        <v>#VALUE!</v>
      </c>
      <c r="U1376" s="173">
        <f>'HP-ICS, V5-Sep24'!AU1378</f>
        <v>0</v>
      </c>
      <c r="V1376" s="174">
        <f t="shared" si="216"/>
        <v>1</v>
      </c>
      <c r="W1376" s="175" t="e">
        <f t="shared" si="217"/>
        <v>#DIV/0!</v>
      </c>
      <c r="X1376" s="176" t="e">
        <f t="shared" si="218"/>
        <v>#DIV/0!</v>
      </c>
    </row>
    <row r="1377" spans="1:24" x14ac:dyDescent="0.3">
      <c r="A1377" s="172" t="str">
        <f>'HP-ICS, V5-Sep24'!D1379</f>
        <v>Guatemala</v>
      </c>
      <c r="B1377" s="172" cm="1">
        <f t="array" ref="B1377">IF(OR(A1377=DATA!$H$2:$H$13),3,IF(OR(A1377=DATA!$H$14:$H$119),2,1))</f>
        <v>1</v>
      </c>
      <c r="C1377" s="173">
        <f>'HP-ICS, V5-Sep24'!L1379</f>
        <v>0</v>
      </c>
      <c r="D1377" s="172" t="str">
        <f>IF(AND(C1377&gt;='Risk(Area, dist)'!$C$9, C1377&lt;='Risk(Area, dist)'!$E$9), 1, IF(AND(C1377&gt;'Risk(Area, dist)'!$C$10, C1377&lt;='Risk(Area, dist)'!$E$10), 2, IF(C1377&gt;='Risk(Area, dist)'!$C$11, 3, "")))</f>
        <v/>
      </c>
      <c r="E1377" s="172">
        <f>'HP-ICS, V5-Sep24'!G1379</f>
        <v>0</v>
      </c>
      <c r="F1377" s="174" t="str">
        <f>IF(AND(E1377&gt;='Risk(Area, dist)'!$H$9, E1377&lt;='Risk(Area, dist)'!$J$9), 1, IF(AND(E1377&gt;'Risk(Area, dist)'!$H$10, E1377&lt;='Risk(Area, dist)'!$J$10), 2, IF(E1377&gt;='Risk(Area, dist)'!$H$11, 3, "")))</f>
        <v/>
      </c>
      <c r="G1377" s="174">
        <f>'HP-ICS, V5-Sep24'!AJ1379</f>
        <v>0</v>
      </c>
      <c r="H1377" s="174">
        <f t="shared" si="208"/>
        <v>3</v>
      </c>
      <c r="I1377" s="177" t="e">
        <f>('HP-ICS, V5-Sep24'!AM1379-'HP-ICS, V5-Sep24'!S1379)/'HP-ICS, V5-Sep24'!S1379</f>
        <v>#DIV/0!</v>
      </c>
      <c r="J1377" s="174" t="e">
        <f t="shared" si="209"/>
        <v>#DIV/0!</v>
      </c>
      <c r="K1377" s="172">
        <f>'HP-ICS, V5-Sep24'!U1379</f>
        <v>0</v>
      </c>
      <c r="L1377" s="174" t="str">
        <f t="shared" si="210"/>
        <v/>
      </c>
      <c r="M1377" s="173">
        <f>'HP-ICS, V5-Sep24'!AS1379</f>
        <v>0</v>
      </c>
      <c r="N1377" s="174" t="str">
        <f t="shared" si="211"/>
        <v/>
      </c>
      <c r="O1377" s="172">
        <f>'HP-ICS, V5-Sep24'!AO1379</f>
        <v>0</v>
      </c>
      <c r="P1377" s="174" t="str">
        <f t="shared" si="212"/>
        <v/>
      </c>
      <c r="Q1377" s="172">
        <f>'HP-ICS, V5-Sep24'!AT1379</f>
        <v>0</v>
      </c>
      <c r="R1377" s="174" t="str">
        <f t="shared" si="213"/>
        <v/>
      </c>
      <c r="S1377" s="174" t="e">
        <f t="shared" si="214"/>
        <v>#VALUE!</v>
      </c>
      <c r="T1377" s="174" t="e">
        <f t="shared" si="215"/>
        <v>#VALUE!</v>
      </c>
      <c r="U1377" s="173">
        <f>'HP-ICS, V5-Sep24'!AU1379</f>
        <v>0</v>
      </c>
      <c r="V1377" s="174">
        <f t="shared" si="216"/>
        <v>1</v>
      </c>
      <c r="W1377" s="175" t="e">
        <f t="shared" si="217"/>
        <v>#DIV/0!</v>
      </c>
      <c r="X1377" s="176" t="e">
        <f t="shared" si="218"/>
        <v>#DIV/0!</v>
      </c>
    </row>
    <row r="1378" spans="1:24" x14ac:dyDescent="0.3">
      <c r="A1378" s="172" t="str">
        <f>'HP-ICS, V5-Sep24'!D1380</f>
        <v>Guatemala</v>
      </c>
      <c r="B1378" s="172" cm="1">
        <f t="array" ref="B1378">IF(OR(A1378=DATA!$H$2:$H$13),3,IF(OR(A1378=DATA!$H$14:$H$119),2,1))</f>
        <v>1</v>
      </c>
      <c r="C1378" s="173">
        <f>'HP-ICS, V5-Sep24'!L1380</f>
        <v>0</v>
      </c>
      <c r="D1378" s="172" t="str">
        <f>IF(AND(C1378&gt;='Risk(Area, dist)'!$C$9, C1378&lt;='Risk(Area, dist)'!$E$9), 1, IF(AND(C1378&gt;'Risk(Area, dist)'!$C$10, C1378&lt;='Risk(Area, dist)'!$E$10), 2, IF(C1378&gt;='Risk(Area, dist)'!$C$11, 3, "")))</f>
        <v/>
      </c>
      <c r="E1378" s="172">
        <f>'HP-ICS, V5-Sep24'!G1380</f>
        <v>0</v>
      </c>
      <c r="F1378" s="174" t="str">
        <f>IF(AND(E1378&gt;='Risk(Area, dist)'!$H$9, E1378&lt;='Risk(Area, dist)'!$J$9), 1, IF(AND(E1378&gt;'Risk(Area, dist)'!$H$10, E1378&lt;='Risk(Area, dist)'!$J$10), 2, IF(E1378&gt;='Risk(Area, dist)'!$H$11, 3, "")))</f>
        <v/>
      </c>
      <c r="G1378" s="174">
        <f>'HP-ICS, V5-Sep24'!AJ1380</f>
        <v>0</v>
      </c>
      <c r="H1378" s="174">
        <f t="shared" si="208"/>
        <v>3</v>
      </c>
      <c r="I1378" s="177" t="e">
        <f>('HP-ICS, V5-Sep24'!AM1380-'HP-ICS, V5-Sep24'!S1380)/'HP-ICS, V5-Sep24'!S1380</f>
        <v>#DIV/0!</v>
      </c>
      <c r="J1378" s="174" t="e">
        <f t="shared" si="209"/>
        <v>#DIV/0!</v>
      </c>
      <c r="K1378" s="172">
        <f>'HP-ICS, V5-Sep24'!U1380</f>
        <v>0</v>
      </c>
      <c r="L1378" s="174" t="str">
        <f t="shared" si="210"/>
        <v/>
      </c>
      <c r="M1378" s="173">
        <f>'HP-ICS, V5-Sep24'!AS1380</f>
        <v>0</v>
      </c>
      <c r="N1378" s="174" t="str">
        <f t="shared" si="211"/>
        <v/>
      </c>
      <c r="O1378" s="172">
        <f>'HP-ICS, V5-Sep24'!AO1380</f>
        <v>0</v>
      </c>
      <c r="P1378" s="174" t="str">
        <f t="shared" si="212"/>
        <v/>
      </c>
      <c r="Q1378" s="172">
        <f>'HP-ICS, V5-Sep24'!AT1380</f>
        <v>0</v>
      </c>
      <c r="R1378" s="174" t="str">
        <f t="shared" si="213"/>
        <v/>
      </c>
      <c r="S1378" s="174" t="e">
        <f t="shared" si="214"/>
        <v>#VALUE!</v>
      </c>
      <c r="T1378" s="174" t="e">
        <f t="shared" si="215"/>
        <v>#VALUE!</v>
      </c>
      <c r="U1378" s="173">
        <f>'HP-ICS, V5-Sep24'!AU1380</f>
        <v>0</v>
      </c>
      <c r="V1378" s="174">
        <f t="shared" si="216"/>
        <v>1</v>
      </c>
      <c r="W1378" s="175" t="e">
        <f t="shared" si="217"/>
        <v>#DIV/0!</v>
      </c>
      <c r="X1378" s="176" t="e">
        <f t="shared" si="218"/>
        <v>#DIV/0!</v>
      </c>
    </row>
    <row r="1379" spans="1:24" x14ac:dyDescent="0.3">
      <c r="A1379" s="172" t="str">
        <f>'HP-ICS, V5-Sep24'!D1381</f>
        <v>Guatemala</v>
      </c>
      <c r="B1379" s="172" cm="1">
        <f t="array" ref="B1379">IF(OR(A1379=DATA!$H$2:$H$13),3,IF(OR(A1379=DATA!$H$14:$H$119),2,1))</f>
        <v>1</v>
      </c>
      <c r="C1379" s="173">
        <f>'HP-ICS, V5-Sep24'!L1381</f>
        <v>0</v>
      </c>
      <c r="D1379" s="172" t="str">
        <f>IF(AND(C1379&gt;='Risk(Area, dist)'!$C$9, C1379&lt;='Risk(Area, dist)'!$E$9), 1, IF(AND(C1379&gt;'Risk(Area, dist)'!$C$10, C1379&lt;='Risk(Area, dist)'!$E$10), 2, IF(C1379&gt;='Risk(Area, dist)'!$C$11, 3, "")))</f>
        <v/>
      </c>
      <c r="E1379" s="172">
        <f>'HP-ICS, V5-Sep24'!G1381</f>
        <v>0</v>
      </c>
      <c r="F1379" s="174" t="str">
        <f>IF(AND(E1379&gt;='Risk(Area, dist)'!$H$9, E1379&lt;='Risk(Area, dist)'!$J$9), 1, IF(AND(E1379&gt;'Risk(Area, dist)'!$H$10, E1379&lt;='Risk(Area, dist)'!$J$10), 2, IF(E1379&gt;='Risk(Area, dist)'!$H$11, 3, "")))</f>
        <v/>
      </c>
      <c r="G1379" s="174">
        <f>'HP-ICS, V5-Sep24'!AJ1381</f>
        <v>0</v>
      </c>
      <c r="H1379" s="174">
        <f t="shared" si="208"/>
        <v>3</v>
      </c>
      <c r="I1379" s="177" t="e">
        <f>('HP-ICS, V5-Sep24'!AM1381-'HP-ICS, V5-Sep24'!S1381)/'HP-ICS, V5-Sep24'!S1381</f>
        <v>#DIV/0!</v>
      </c>
      <c r="J1379" s="174" t="e">
        <f t="shared" si="209"/>
        <v>#DIV/0!</v>
      </c>
      <c r="K1379" s="172">
        <f>'HP-ICS, V5-Sep24'!U1381</f>
        <v>0</v>
      </c>
      <c r="L1379" s="174" t="str">
        <f t="shared" si="210"/>
        <v/>
      </c>
      <c r="M1379" s="173">
        <f>'HP-ICS, V5-Sep24'!AS1381</f>
        <v>0</v>
      </c>
      <c r="N1379" s="174" t="str">
        <f t="shared" si="211"/>
        <v/>
      </c>
      <c r="O1379" s="172">
        <f>'HP-ICS, V5-Sep24'!AO1381</f>
        <v>0</v>
      </c>
      <c r="P1379" s="174" t="str">
        <f t="shared" si="212"/>
        <v/>
      </c>
      <c r="Q1379" s="172">
        <f>'HP-ICS, V5-Sep24'!AT1381</f>
        <v>0</v>
      </c>
      <c r="R1379" s="174" t="str">
        <f t="shared" si="213"/>
        <v/>
      </c>
      <c r="S1379" s="174" t="e">
        <f t="shared" si="214"/>
        <v>#VALUE!</v>
      </c>
      <c r="T1379" s="174" t="e">
        <f t="shared" si="215"/>
        <v>#VALUE!</v>
      </c>
      <c r="U1379" s="173">
        <f>'HP-ICS, V5-Sep24'!AU1381</f>
        <v>0</v>
      </c>
      <c r="V1379" s="174">
        <f t="shared" si="216"/>
        <v>1</v>
      </c>
      <c r="W1379" s="175" t="e">
        <f t="shared" si="217"/>
        <v>#DIV/0!</v>
      </c>
      <c r="X1379" s="176" t="e">
        <f t="shared" si="218"/>
        <v>#DIV/0!</v>
      </c>
    </row>
    <row r="1380" spans="1:24" x14ac:dyDescent="0.3">
      <c r="A1380" s="172" t="str">
        <f>'HP-ICS, V5-Sep24'!D1382</f>
        <v>Guatemala</v>
      </c>
      <c r="B1380" s="172" cm="1">
        <f t="array" ref="B1380">IF(OR(A1380=DATA!$H$2:$H$13),3,IF(OR(A1380=DATA!$H$14:$H$119),2,1))</f>
        <v>1</v>
      </c>
      <c r="C1380" s="173">
        <f>'HP-ICS, V5-Sep24'!L1382</f>
        <v>0</v>
      </c>
      <c r="D1380" s="172" t="str">
        <f>IF(AND(C1380&gt;='Risk(Area, dist)'!$C$9, C1380&lt;='Risk(Area, dist)'!$E$9), 1, IF(AND(C1380&gt;'Risk(Area, dist)'!$C$10, C1380&lt;='Risk(Area, dist)'!$E$10), 2, IF(C1380&gt;='Risk(Area, dist)'!$C$11, 3, "")))</f>
        <v/>
      </c>
      <c r="E1380" s="172">
        <f>'HP-ICS, V5-Sep24'!G1382</f>
        <v>0</v>
      </c>
      <c r="F1380" s="174" t="str">
        <f>IF(AND(E1380&gt;='Risk(Area, dist)'!$H$9, E1380&lt;='Risk(Area, dist)'!$J$9), 1, IF(AND(E1380&gt;'Risk(Area, dist)'!$H$10, E1380&lt;='Risk(Area, dist)'!$J$10), 2, IF(E1380&gt;='Risk(Area, dist)'!$H$11, 3, "")))</f>
        <v/>
      </c>
      <c r="G1380" s="174">
        <f>'HP-ICS, V5-Sep24'!AJ1382</f>
        <v>0</v>
      </c>
      <c r="H1380" s="174">
        <f t="shared" si="208"/>
        <v>3</v>
      </c>
      <c r="I1380" s="177" t="e">
        <f>('HP-ICS, V5-Sep24'!AM1382-'HP-ICS, V5-Sep24'!S1382)/'HP-ICS, V5-Sep24'!S1382</f>
        <v>#DIV/0!</v>
      </c>
      <c r="J1380" s="174" t="e">
        <f t="shared" si="209"/>
        <v>#DIV/0!</v>
      </c>
      <c r="K1380" s="172">
        <f>'HP-ICS, V5-Sep24'!U1382</f>
        <v>0</v>
      </c>
      <c r="L1380" s="174" t="str">
        <f t="shared" si="210"/>
        <v/>
      </c>
      <c r="M1380" s="173">
        <f>'HP-ICS, V5-Sep24'!AS1382</f>
        <v>0</v>
      </c>
      <c r="N1380" s="174" t="str">
        <f t="shared" si="211"/>
        <v/>
      </c>
      <c r="O1380" s="172">
        <f>'HP-ICS, V5-Sep24'!AO1382</f>
        <v>0</v>
      </c>
      <c r="P1380" s="174" t="str">
        <f t="shared" si="212"/>
        <v/>
      </c>
      <c r="Q1380" s="172">
        <f>'HP-ICS, V5-Sep24'!AT1382</f>
        <v>0</v>
      </c>
      <c r="R1380" s="174" t="str">
        <f t="shared" si="213"/>
        <v/>
      </c>
      <c r="S1380" s="174" t="e">
        <f t="shared" si="214"/>
        <v>#VALUE!</v>
      </c>
      <c r="T1380" s="174" t="e">
        <f t="shared" si="215"/>
        <v>#VALUE!</v>
      </c>
      <c r="U1380" s="173">
        <f>'HP-ICS, V5-Sep24'!AU1382</f>
        <v>0</v>
      </c>
      <c r="V1380" s="174">
        <f t="shared" si="216"/>
        <v>1</v>
      </c>
      <c r="W1380" s="175" t="e">
        <f t="shared" si="217"/>
        <v>#DIV/0!</v>
      </c>
      <c r="X1380" s="176" t="e">
        <f t="shared" si="218"/>
        <v>#DIV/0!</v>
      </c>
    </row>
    <row r="1381" spans="1:24" x14ac:dyDescent="0.3">
      <c r="A1381" s="172" t="str">
        <f>'HP-ICS, V5-Sep24'!D1383</f>
        <v>Guatemala</v>
      </c>
      <c r="B1381" s="172" cm="1">
        <f t="array" ref="B1381">IF(OR(A1381=DATA!$H$2:$H$13),3,IF(OR(A1381=DATA!$H$14:$H$119),2,1))</f>
        <v>1</v>
      </c>
      <c r="C1381" s="173">
        <f>'HP-ICS, V5-Sep24'!L1383</f>
        <v>0</v>
      </c>
      <c r="D1381" s="172" t="str">
        <f>IF(AND(C1381&gt;='Risk(Area, dist)'!$C$9, C1381&lt;='Risk(Area, dist)'!$E$9), 1, IF(AND(C1381&gt;'Risk(Area, dist)'!$C$10, C1381&lt;='Risk(Area, dist)'!$E$10), 2, IF(C1381&gt;='Risk(Area, dist)'!$C$11, 3, "")))</f>
        <v/>
      </c>
      <c r="E1381" s="172">
        <f>'HP-ICS, V5-Sep24'!G1383</f>
        <v>0</v>
      </c>
      <c r="F1381" s="174" t="str">
        <f>IF(AND(E1381&gt;='Risk(Area, dist)'!$H$9, E1381&lt;='Risk(Area, dist)'!$J$9), 1, IF(AND(E1381&gt;'Risk(Area, dist)'!$H$10, E1381&lt;='Risk(Area, dist)'!$J$10), 2, IF(E1381&gt;='Risk(Area, dist)'!$H$11, 3, "")))</f>
        <v/>
      </c>
      <c r="G1381" s="174">
        <f>'HP-ICS, V5-Sep24'!AJ1383</f>
        <v>0</v>
      </c>
      <c r="H1381" s="174">
        <f t="shared" si="208"/>
        <v>3</v>
      </c>
      <c r="I1381" s="177" t="e">
        <f>('HP-ICS, V5-Sep24'!AM1383-'HP-ICS, V5-Sep24'!S1383)/'HP-ICS, V5-Sep24'!S1383</f>
        <v>#DIV/0!</v>
      </c>
      <c r="J1381" s="174" t="e">
        <f t="shared" si="209"/>
        <v>#DIV/0!</v>
      </c>
      <c r="K1381" s="172">
        <f>'HP-ICS, V5-Sep24'!U1383</f>
        <v>0</v>
      </c>
      <c r="L1381" s="174" t="str">
        <f t="shared" si="210"/>
        <v/>
      </c>
      <c r="M1381" s="173">
        <f>'HP-ICS, V5-Sep24'!AS1383</f>
        <v>0</v>
      </c>
      <c r="N1381" s="174" t="str">
        <f t="shared" si="211"/>
        <v/>
      </c>
      <c r="O1381" s="172">
        <f>'HP-ICS, V5-Sep24'!AO1383</f>
        <v>0</v>
      </c>
      <c r="P1381" s="174" t="str">
        <f t="shared" si="212"/>
        <v/>
      </c>
      <c r="Q1381" s="172">
        <f>'HP-ICS, V5-Sep24'!AT1383</f>
        <v>0</v>
      </c>
      <c r="R1381" s="174" t="str">
        <f t="shared" si="213"/>
        <v/>
      </c>
      <c r="S1381" s="174" t="e">
        <f t="shared" si="214"/>
        <v>#VALUE!</v>
      </c>
      <c r="T1381" s="174" t="e">
        <f t="shared" si="215"/>
        <v>#VALUE!</v>
      </c>
      <c r="U1381" s="173">
        <f>'HP-ICS, V5-Sep24'!AU1383</f>
        <v>0</v>
      </c>
      <c r="V1381" s="174">
        <f t="shared" si="216"/>
        <v>1</v>
      </c>
      <c r="W1381" s="175" t="e">
        <f t="shared" si="217"/>
        <v>#DIV/0!</v>
      </c>
      <c r="X1381" s="176" t="e">
        <f t="shared" si="218"/>
        <v>#DIV/0!</v>
      </c>
    </row>
    <row r="1382" spans="1:24" x14ac:dyDescent="0.3">
      <c r="A1382" s="172" t="str">
        <f>'HP-ICS, V5-Sep24'!D1384</f>
        <v>Guatemala</v>
      </c>
      <c r="B1382" s="172" cm="1">
        <f t="array" ref="B1382">IF(OR(A1382=DATA!$H$2:$H$13),3,IF(OR(A1382=DATA!$H$14:$H$119),2,1))</f>
        <v>1</v>
      </c>
      <c r="C1382" s="173">
        <f>'HP-ICS, V5-Sep24'!L1384</f>
        <v>0</v>
      </c>
      <c r="D1382" s="172" t="str">
        <f>IF(AND(C1382&gt;='Risk(Area, dist)'!$C$9, C1382&lt;='Risk(Area, dist)'!$E$9), 1, IF(AND(C1382&gt;'Risk(Area, dist)'!$C$10, C1382&lt;='Risk(Area, dist)'!$E$10), 2, IF(C1382&gt;='Risk(Area, dist)'!$C$11, 3, "")))</f>
        <v/>
      </c>
      <c r="E1382" s="172">
        <f>'HP-ICS, V5-Sep24'!G1384</f>
        <v>0</v>
      </c>
      <c r="F1382" s="174" t="str">
        <f>IF(AND(E1382&gt;='Risk(Area, dist)'!$H$9, E1382&lt;='Risk(Area, dist)'!$J$9), 1, IF(AND(E1382&gt;'Risk(Area, dist)'!$H$10, E1382&lt;='Risk(Area, dist)'!$J$10), 2, IF(E1382&gt;='Risk(Area, dist)'!$H$11, 3, "")))</f>
        <v/>
      </c>
      <c r="G1382" s="174">
        <f>'HP-ICS, V5-Sep24'!AJ1384</f>
        <v>0</v>
      </c>
      <c r="H1382" s="174">
        <f t="shared" si="208"/>
        <v>3</v>
      </c>
      <c r="I1382" s="177" t="e">
        <f>('HP-ICS, V5-Sep24'!AM1384-'HP-ICS, V5-Sep24'!S1384)/'HP-ICS, V5-Sep24'!S1384</f>
        <v>#DIV/0!</v>
      </c>
      <c r="J1382" s="174" t="e">
        <f t="shared" si="209"/>
        <v>#DIV/0!</v>
      </c>
      <c r="K1382" s="172">
        <f>'HP-ICS, V5-Sep24'!U1384</f>
        <v>0</v>
      </c>
      <c r="L1382" s="174" t="str">
        <f t="shared" si="210"/>
        <v/>
      </c>
      <c r="M1382" s="173">
        <f>'HP-ICS, V5-Sep24'!AS1384</f>
        <v>0</v>
      </c>
      <c r="N1382" s="174" t="str">
        <f t="shared" si="211"/>
        <v/>
      </c>
      <c r="O1382" s="172">
        <f>'HP-ICS, V5-Sep24'!AO1384</f>
        <v>0</v>
      </c>
      <c r="P1382" s="174" t="str">
        <f t="shared" si="212"/>
        <v/>
      </c>
      <c r="Q1382" s="172">
        <f>'HP-ICS, V5-Sep24'!AT1384</f>
        <v>0</v>
      </c>
      <c r="R1382" s="174" t="str">
        <f t="shared" si="213"/>
        <v/>
      </c>
      <c r="S1382" s="174" t="e">
        <f t="shared" si="214"/>
        <v>#VALUE!</v>
      </c>
      <c r="T1382" s="174" t="e">
        <f t="shared" si="215"/>
        <v>#VALUE!</v>
      </c>
      <c r="U1382" s="173">
        <f>'HP-ICS, V5-Sep24'!AU1384</f>
        <v>0</v>
      </c>
      <c r="V1382" s="174">
        <f t="shared" si="216"/>
        <v>1</v>
      </c>
      <c r="W1382" s="175" t="e">
        <f t="shared" si="217"/>
        <v>#DIV/0!</v>
      </c>
      <c r="X1382" s="176" t="e">
        <f t="shared" si="218"/>
        <v>#DIV/0!</v>
      </c>
    </row>
    <row r="1383" spans="1:24" x14ac:dyDescent="0.3">
      <c r="A1383" s="172" t="str">
        <f>'HP-ICS, V5-Sep24'!D1385</f>
        <v>Guatemala</v>
      </c>
      <c r="B1383" s="172" cm="1">
        <f t="array" ref="B1383">IF(OR(A1383=DATA!$H$2:$H$13),3,IF(OR(A1383=DATA!$H$14:$H$119),2,1))</f>
        <v>1</v>
      </c>
      <c r="C1383" s="173">
        <f>'HP-ICS, V5-Sep24'!L1385</f>
        <v>0</v>
      </c>
      <c r="D1383" s="172" t="str">
        <f>IF(AND(C1383&gt;='Risk(Area, dist)'!$C$9, C1383&lt;='Risk(Area, dist)'!$E$9), 1, IF(AND(C1383&gt;'Risk(Area, dist)'!$C$10, C1383&lt;='Risk(Area, dist)'!$E$10), 2, IF(C1383&gt;='Risk(Area, dist)'!$C$11, 3, "")))</f>
        <v/>
      </c>
      <c r="E1383" s="172">
        <f>'HP-ICS, V5-Sep24'!G1385</f>
        <v>0</v>
      </c>
      <c r="F1383" s="174" t="str">
        <f>IF(AND(E1383&gt;='Risk(Area, dist)'!$H$9, E1383&lt;='Risk(Area, dist)'!$J$9), 1, IF(AND(E1383&gt;'Risk(Area, dist)'!$H$10, E1383&lt;='Risk(Area, dist)'!$J$10), 2, IF(E1383&gt;='Risk(Area, dist)'!$H$11, 3, "")))</f>
        <v/>
      </c>
      <c r="G1383" s="174">
        <f>'HP-ICS, V5-Sep24'!AJ1385</f>
        <v>0</v>
      </c>
      <c r="H1383" s="174">
        <f t="shared" si="208"/>
        <v>3</v>
      </c>
      <c r="I1383" s="177" t="e">
        <f>('HP-ICS, V5-Sep24'!AM1385-'HP-ICS, V5-Sep24'!S1385)/'HP-ICS, V5-Sep24'!S1385</f>
        <v>#DIV/0!</v>
      </c>
      <c r="J1383" s="174" t="e">
        <f t="shared" si="209"/>
        <v>#DIV/0!</v>
      </c>
      <c r="K1383" s="172">
        <f>'HP-ICS, V5-Sep24'!U1385</f>
        <v>0</v>
      </c>
      <c r="L1383" s="174" t="str">
        <f t="shared" si="210"/>
        <v/>
      </c>
      <c r="M1383" s="173">
        <f>'HP-ICS, V5-Sep24'!AS1385</f>
        <v>0</v>
      </c>
      <c r="N1383" s="174" t="str">
        <f t="shared" si="211"/>
        <v/>
      </c>
      <c r="O1383" s="172">
        <f>'HP-ICS, V5-Sep24'!AO1385</f>
        <v>0</v>
      </c>
      <c r="P1383" s="174" t="str">
        <f t="shared" si="212"/>
        <v/>
      </c>
      <c r="Q1383" s="172">
        <f>'HP-ICS, V5-Sep24'!AT1385</f>
        <v>0</v>
      </c>
      <c r="R1383" s="174" t="str">
        <f t="shared" si="213"/>
        <v/>
      </c>
      <c r="S1383" s="174" t="e">
        <f t="shared" si="214"/>
        <v>#VALUE!</v>
      </c>
      <c r="T1383" s="174" t="e">
        <f t="shared" si="215"/>
        <v>#VALUE!</v>
      </c>
      <c r="U1383" s="173">
        <f>'HP-ICS, V5-Sep24'!AU1385</f>
        <v>0</v>
      </c>
      <c r="V1383" s="174">
        <f t="shared" si="216"/>
        <v>1</v>
      </c>
      <c r="W1383" s="175" t="e">
        <f t="shared" si="217"/>
        <v>#DIV/0!</v>
      </c>
      <c r="X1383" s="176" t="e">
        <f t="shared" si="218"/>
        <v>#DIV/0!</v>
      </c>
    </row>
    <row r="1384" spans="1:24" x14ac:dyDescent="0.3">
      <c r="A1384" s="172" t="str">
        <f>'HP-ICS, V5-Sep24'!D1386</f>
        <v>Guatemala</v>
      </c>
      <c r="B1384" s="172" cm="1">
        <f t="array" ref="B1384">IF(OR(A1384=DATA!$H$2:$H$13),3,IF(OR(A1384=DATA!$H$14:$H$119),2,1))</f>
        <v>1</v>
      </c>
      <c r="C1384" s="173">
        <f>'HP-ICS, V5-Sep24'!L1386</f>
        <v>0</v>
      </c>
      <c r="D1384" s="172" t="str">
        <f>IF(AND(C1384&gt;='Risk(Area, dist)'!$C$9, C1384&lt;='Risk(Area, dist)'!$E$9), 1, IF(AND(C1384&gt;'Risk(Area, dist)'!$C$10, C1384&lt;='Risk(Area, dist)'!$E$10), 2, IF(C1384&gt;='Risk(Area, dist)'!$C$11, 3, "")))</f>
        <v/>
      </c>
      <c r="E1384" s="172">
        <f>'HP-ICS, V5-Sep24'!G1386</f>
        <v>0</v>
      </c>
      <c r="F1384" s="174" t="str">
        <f>IF(AND(E1384&gt;='Risk(Area, dist)'!$H$9, E1384&lt;='Risk(Area, dist)'!$J$9), 1, IF(AND(E1384&gt;'Risk(Area, dist)'!$H$10, E1384&lt;='Risk(Area, dist)'!$J$10), 2, IF(E1384&gt;='Risk(Area, dist)'!$H$11, 3, "")))</f>
        <v/>
      </c>
      <c r="G1384" s="174">
        <f>'HP-ICS, V5-Sep24'!AJ1386</f>
        <v>0</v>
      </c>
      <c r="H1384" s="174">
        <f t="shared" si="208"/>
        <v>3</v>
      </c>
      <c r="I1384" s="177" t="e">
        <f>('HP-ICS, V5-Sep24'!AM1386-'HP-ICS, V5-Sep24'!S1386)/'HP-ICS, V5-Sep24'!S1386</f>
        <v>#DIV/0!</v>
      </c>
      <c r="J1384" s="174" t="e">
        <f t="shared" si="209"/>
        <v>#DIV/0!</v>
      </c>
      <c r="K1384" s="172">
        <f>'HP-ICS, V5-Sep24'!U1386</f>
        <v>0</v>
      </c>
      <c r="L1384" s="174" t="str">
        <f t="shared" si="210"/>
        <v/>
      </c>
      <c r="M1384" s="173">
        <f>'HP-ICS, V5-Sep24'!AS1386</f>
        <v>0</v>
      </c>
      <c r="N1384" s="174" t="str">
        <f t="shared" si="211"/>
        <v/>
      </c>
      <c r="O1384" s="172">
        <f>'HP-ICS, V5-Sep24'!AO1386</f>
        <v>0</v>
      </c>
      <c r="P1384" s="174" t="str">
        <f t="shared" si="212"/>
        <v/>
      </c>
      <c r="Q1384" s="172">
        <f>'HP-ICS, V5-Sep24'!AT1386</f>
        <v>0</v>
      </c>
      <c r="R1384" s="174" t="str">
        <f t="shared" si="213"/>
        <v/>
      </c>
      <c r="S1384" s="174" t="e">
        <f t="shared" si="214"/>
        <v>#VALUE!</v>
      </c>
      <c r="T1384" s="174" t="e">
        <f t="shared" si="215"/>
        <v>#VALUE!</v>
      </c>
      <c r="U1384" s="173">
        <f>'HP-ICS, V5-Sep24'!AU1386</f>
        <v>0</v>
      </c>
      <c r="V1384" s="174">
        <f t="shared" si="216"/>
        <v>1</v>
      </c>
      <c r="W1384" s="175" t="e">
        <f t="shared" si="217"/>
        <v>#DIV/0!</v>
      </c>
      <c r="X1384" s="176" t="e">
        <f t="shared" si="218"/>
        <v>#DIV/0!</v>
      </c>
    </row>
    <row r="1385" spans="1:24" x14ac:dyDescent="0.3">
      <c r="A1385" s="172" t="str">
        <f>'HP-ICS, V5-Sep24'!D1387</f>
        <v>Guatemala</v>
      </c>
      <c r="B1385" s="172" cm="1">
        <f t="array" ref="B1385">IF(OR(A1385=DATA!$H$2:$H$13),3,IF(OR(A1385=DATA!$H$14:$H$119),2,1))</f>
        <v>1</v>
      </c>
      <c r="C1385" s="173">
        <f>'HP-ICS, V5-Sep24'!L1387</f>
        <v>0</v>
      </c>
      <c r="D1385" s="172" t="str">
        <f>IF(AND(C1385&gt;='Risk(Area, dist)'!$C$9, C1385&lt;='Risk(Area, dist)'!$E$9), 1, IF(AND(C1385&gt;'Risk(Area, dist)'!$C$10, C1385&lt;='Risk(Area, dist)'!$E$10), 2, IF(C1385&gt;='Risk(Area, dist)'!$C$11, 3, "")))</f>
        <v/>
      </c>
      <c r="E1385" s="172">
        <f>'HP-ICS, V5-Sep24'!G1387</f>
        <v>0</v>
      </c>
      <c r="F1385" s="174" t="str">
        <f>IF(AND(E1385&gt;='Risk(Area, dist)'!$H$9, E1385&lt;='Risk(Area, dist)'!$J$9), 1, IF(AND(E1385&gt;'Risk(Area, dist)'!$H$10, E1385&lt;='Risk(Area, dist)'!$J$10), 2, IF(E1385&gt;='Risk(Area, dist)'!$H$11, 3, "")))</f>
        <v/>
      </c>
      <c r="G1385" s="174">
        <f>'HP-ICS, V5-Sep24'!AJ1387</f>
        <v>0</v>
      </c>
      <c r="H1385" s="174">
        <f t="shared" si="208"/>
        <v>3</v>
      </c>
      <c r="I1385" s="177" t="e">
        <f>('HP-ICS, V5-Sep24'!AM1387-'HP-ICS, V5-Sep24'!S1387)/'HP-ICS, V5-Sep24'!S1387</f>
        <v>#DIV/0!</v>
      </c>
      <c r="J1385" s="174" t="e">
        <f t="shared" si="209"/>
        <v>#DIV/0!</v>
      </c>
      <c r="K1385" s="172">
        <f>'HP-ICS, V5-Sep24'!U1387</f>
        <v>0</v>
      </c>
      <c r="L1385" s="174" t="str">
        <f t="shared" si="210"/>
        <v/>
      </c>
      <c r="M1385" s="173">
        <f>'HP-ICS, V5-Sep24'!AS1387</f>
        <v>0</v>
      </c>
      <c r="N1385" s="174" t="str">
        <f t="shared" si="211"/>
        <v/>
      </c>
      <c r="O1385" s="172">
        <f>'HP-ICS, V5-Sep24'!AO1387</f>
        <v>0</v>
      </c>
      <c r="P1385" s="174" t="str">
        <f t="shared" si="212"/>
        <v/>
      </c>
      <c r="Q1385" s="172">
        <f>'HP-ICS, V5-Sep24'!AT1387</f>
        <v>0</v>
      </c>
      <c r="R1385" s="174" t="str">
        <f t="shared" si="213"/>
        <v/>
      </c>
      <c r="S1385" s="174" t="e">
        <f t="shared" si="214"/>
        <v>#VALUE!</v>
      </c>
      <c r="T1385" s="174" t="e">
        <f t="shared" si="215"/>
        <v>#VALUE!</v>
      </c>
      <c r="U1385" s="173">
        <f>'HP-ICS, V5-Sep24'!AU1387</f>
        <v>0</v>
      </c>
      <c r="V1385" s="174">
        <f t="shared" si="216"/>
        <v>1</v>
      </c>
      <c r="W1385" s="175" t="e">
        <f t="shared" si="217"/>
        <v>#DIV/0!</v>
      </c>
      <c r="X1385" s="176" t="e">
        <f t="shared" si="218"/>
        <v>#DIV/0!</v>
      </c>
    </row>
    <row r="1386" spans="1:24" x14ac:dyDescent="0.3">
      <c r="A1386" s="172" t="str">
        <f>'HP-ICS, V5-Sep24'!D1388</f>
        <v>Guatemala</v>
      </c>
      <c r="B1386" s="172" cm="1">
        <f t="array" ref="B1386">IF(OR(A1386=DATA!$H$2:$H$13),3,IF(OR(A1386=DATA!$H$14:$H$119),2,1))</f>
        <v>1</v>
      </c>
      <c r="C1386" s="173">
        <f>'HP-ICS, V5-Sep24'!L1388</f>
        <v>0</v>
      </c>
      <c r="D1386" s="172" t="str">
        <f>IF(AND(C1386&gt;='Risk(Area, dist)'!$C$9, C1386&lt;='Risk(Area, dist)'!$E$9), 1, IF(AND(C1386&gt;'Risk(Area, dist)'!$C$10, C1386&lt;='Risk(Area, dist)'!$E$10), 2, IF(C1386&gt;='Risk(Area, dist)'!$C$11, 3, "")))</f>
        <v/>
      </c>
      <c r="E1386" s="172">
        <f>'HP-ICS, V5-Sep24'!G1388</f>
        <v>0</v>
      </c>
      <c r="F1386" s="174" t="str">
        <f>IF(AND(E1386&gt;='Risk(Area, dist)'!$H$9, E1386&lt;='Risk(Area, dist)'!$J$9), 1, IF(AND(E1386&gt;'Risk(Area, dist)'!$H$10, E1386&lt;='Risk(Area, dist)'!$J$10), 2, IF(E1386&gt;='Risk(Area, dist)'!$H$11, 3, "")))</f>
        <v/>
      </c>
      <c r="G1386" s="174">
        <f>'HP-ICS, V5-Sep24'!AJ1388</f>
        <v>0</v>
      </c>
      <c r="H1386" s="174">
        <f t="shared" si="208"/>
        <v>3</v>
      </c>
      <c r="I1386" s="177" t="e">
        <f>('HP-ICS, V5-Sep24'!AM1388-'HP-ICS, V5-Sep24'!S1388)/'HP-ICS, V5-Sep24'!S1388</f>
        <v>#DIV/0!</v>
      </c>
      <c r="J1386" s="174" t="e">
        <f t="shared" si="209"/>
        <v>#DIV/0!</v>
      </c>
      <c r="K1386" s="172">
        <f>'HP-ICS, V5-Sep24'!U1388</f>
        <v>0</v>
      </c>
      <c r="L1386" s="174" t="str">
        <f t="shared" si="210"/>
        <v/>
      </c>
      <c r="M1386" s="173">
        <f>'HP-ICS, V5-Sep24'!AS1388</f>
        <v>0</v>
      </c>
      <c r="N1386" s="174" t="str">
        <f t="shared" si="211"/>
        <v/>
      </c>
      <c r="O1386" s="172">
        <f>'HP-ICS, V5-Sep24'!AO1388</f>
        <v>0</v>
      </c>
      <c r="P1386" s="174" t="str">
        <f t="shared" si="212"/>
        <v/>
      </c>
      <c r="Q1386" s="172">
        <f>'HP-ICS, V5-Sep24'!AT1388</f>
        <v>0</v>
      </c>
      <c r="R1386" s="174" t="str">
        <f t="shared" si="213"/>
        <v/>
      </c>
      <c r="S1386" s="174" t="e">
        <f t="shared" si="214"/>
        <v>#VALUE!</v>
      </c>
      <c r="T1386" s="174" t="e">
        <f t="shared" si="215"/>
        <v>#VALUE!</v>
      </c>
      <c r="U1386" s="173">
        <f>'HP-ICS, V5-Sep24'!AU1388</f>
        <v>0</v>
      </c>
      <c r="V1386" s="174">
        <f t="shared" si="216"/>
        <v>1</v>
      </c>
      <c r="W1386" s="175" t="e">
        <f t="shared" si="217"/>
        <v>#DIV/0!</v>
      </c>
      <c r="X1386" s="176" t="e">
        <f t="shared" si="218"/>
        <v>#DIV/0!</v>
      </c>
    </row>
    <row r="1387" spans="1:24" x14ac:dyDescent="0.3">
      <c r="A1387" s="172" t="str">
        <f>'HP-ICS, V5-Sep24'!D1389</f>
        <v>Guatemala</v>
      </c>
      <c r="B1387" s="172" cm="1">
        <f t="array" ref="B1387">IF(OR(A1387=DATA!$H$2:$H$13),3,IF(OR(A1387=DATA!$H$14:$H$119),2,1))</f>
        <v>1</v>
      </c>
      <c r="C1387" s="173">
        <f>'HP-ICS, V5-Sep24'!L1389</f>
        <v>0</v>
      </c>
      <c r="D1387" s="172" t="str">
        <f>IF(AND(C1387&gt;='Risk(Area, dist)'!$C$9, C1387&lt;='Risk(Area, dist)'!$E$9), 1, IF(AND(C1387&gt;'Risk(Area, dist)'!$C$10, C1387&lt;='Risk(Area, dist)'!$E$10), 2, IF(C1387&gt;='Risk(Area, dist)'!$C$11, 3, "")))</f>
        <v/>
      </c>
      <c r="E1387" s="172">
        <f>'HP-ICS, V5-Sep24'!G1389</f>
        <v>0</v>
      </c>
      <c r="F1387" s="174" t="str">
        <f>IF(AND(E1387&gt;='Risk(Area, dist)'!$H$9, E1387&lt;='Risk(Area, dist)'!$J$9), 1, IF(AND(E1387&gt;'Risk(Area, dist)'!$H$10, E1387&lt;='Risk(Area, dist)'!$J$10), 2, IF(E1387&gt;='Risk(Area, dist)'!$H$11, 3, "")))</f>
        <v/>
      </c>
      <c r="G1387" s="174">
        <f>'HP-ICS, V5-Sep24'!AJ1389</f>
        <v>0</v>
      </c>
      <c r="H1387" s="174">
        <f t="shared" si="208"/>
        <v>3</v>
      </c>
      <c r="I1387" s="177" t="e">
        <f>('HP-ICS, V5-Sep24'!AM1389-'HP-ICS, V5-Sep24'!S1389)/'HP-ICS, V5-Sep24'!S1389</f>
        <v>#DIV/0!</v>
      </c>
      <c r="J1387" s="174" t="e">
        <f t="shared" si="209"/>
        <v>#DIV/0!</v>
      </c>
      <c r="K1387" s="172">
        <f>'HP-ICS, V5-Sep24'!U1389</f>
        <v>0</v>
      </c>
      <c r="L1387" s="174" t="str">
        <f t="shared" si="210"/>
        <v/>
      </c>
      <c r="M1387" s="173">
        <f>'HP-ICS, V5-Sep24'!AS1389</f>
        <v>0</v>
      </c>
      <c r="N1387" s="174" t="str">
        <f t="shared" si="211"/>
        <v/>
      </c>
      <c r="O1387" s="172">
        <f>'HP-ICS, V5-Sep24'!AO1389</f>
        <v>0</v>
      </c>
      <c r="P1387" s="174" t="str">
        <f t="shared" si="212"/>
        <v/>
      </c>
      <c r="Q1387" s="172">
        <f>'HP-ICS, V5-Sep24'!AT1389</f>
        <v>0</v>
      </c>
      <c r="R1387" s="174" t="str">
        <f t="shared" si="213"/>
        <v/>
      </c>
      <c r="S1387" s="174" t="e">
        <f t="shared" si="214"/>
        <v>#VALUE!</v>
      </c>
      <c r="T1387" s="174" t="e">
        <f t="shared" si="215"/>
        <v>#VALUE!</v>
      </c>
      <c r="U1387" s="173">
        <f>'HP-ICS, V5-Sep24'!AU1389</f>
        <v>0</v>
      </c>
      <c r="V1387" s="174">
        <f t="shared" si="216"/>
        <v>1</v>
      </c>
      <c r="W1387" s="175" t="e">
        <f t="shared" si="217"/>
        <v>#DIV/0!</v>
      </c>
      <c r="X1387" s="176" t="e">
        <f t="shared" si="218"/>
        <v>#DIV/0!</v>
      </c>
    </row>
    <row r="1388" spans="1:24" x14ac:dyDescent="0.3">
      <c r="A1388" s="172" t="str">
        <f>'HP-ICS, V5-Sep24'!D1390</f>
        <v>Guatemala</v>
      </c>
      <c r="B1388" s="172" cm="1">
        <f t="array" ref="B1388">IF(OR(A1388=DATA!$H$2:$H$13),3,IF(OR(A1388=DATA!$H$14:$H$119),2,1))</f>
        <v>1</v>
      </c>
      <c r="C1388" s="173">
        <f>'HP-ICS, V5-Sep24'!L1390</f>
        <v>0</v>
      </c>
      <c r="D1388" s="172" t="str">
        <f>IF(AND(C1388&gt;='Risk(Area, dist)'!$C$9, C1388&lt;='Risk(Area, dist)'!$E$9), 1, IF(AND(C1388&gt;'Risk(Area, dist)'!$C$10, C1388&lt;='Risk(Area, dist)'!$E$10), 2, IF(C1388&gt;='Risk(Area, dist)'!$C$11, 3, "")))</f>
        <v/>
      </c>
      <c r="E1388" s="172">
        <f>'HP-ICS, V5-Sep24'!G1390</f>
        <v>0</v>
      </c>
      <c r="F1388" s="174" t="str">
        <f>IF(AND(E1388&gt;='Risk(Area, dist)'!$H$9, E1388&lt;='Risk(Area, dist)'!$J$9), 1, IF(AND(E1388&gt;'Risk(Area, dist)'!$H$10, E1388&lt;='Risk(Area, dist)'!$J$10), 2, IF(E1388&gt;='Risk(Area, dist)'!$H$11, 3, "")))</f>
        <v/>
      </c>
      <c r="G1388" s="174">
        <f>'HP-ICS, V5-Sep24'!AJ1390</f>
        <v>0</v>
      </c>
      <c r="H1388" s="174">
        <f t="shared" si="208"/>
        <v>3</v>
      </c>
      <c r="I1388" s="177" t="e">
        <f>('HP-ICS, V5-Sep24'!AM1390-'HP-ICS, V5-Sep24'!S1390)/'HP-ICS, V5-Sep24'!S1390</f>
        <v>#DIV/0!</v>
      </c>
      <c r="J1388" s="174" t="e">
        <f t="shared" si="209"/>
        <v>#DIV/0!</v>
      </c>
      <c r="K1388" s="172">
        <f>'HP-ICS, V5-Sep24'!U1390</f>
        <v>0</v>
      </c>
      <c r="L1388" s="174" t="str">
        <f t="shared" si="210"/>
        <v/>
      </c>
      <c r="M1388" s="173">
        <f>'HP-ICS, V5-Sep24'!AS1390</f>
        <v>0</v>
      </c>
      <c r="N1388" s="174" t="str">
        <f t="shared" si="211"/>
        <v/>
      </c>
      <c r="O1388" s="172">
        <f>'HP-ICS, V5-Sep24'!AO1390</f>
        <v>0</v>
      </c>
      <c r="P1388" s="174" t="str">
        <f t="shared" si="212"/>
        <v/>
      </c>
      <c r="Q1388" s="172">
        <f>'HP-ICS, V5-Sep24'!AT1390</f>
        <v>0</v>
      </c>
      <c r="R1388" s="174" t="str">
        <f t="shared" si="213"/>
        <v/>
      </c>
      <c r="S1388" s="174" t="e">
        <f t="shared" si="214"/>
        <v>#VALUE!</v>
      </c>
      <c r="T1388" s="174" t="e">
        <f t="shared" si="215"/>
        <v>#VALUE!</v>
      </c>
      <c r="U1388" s="173">
        <f>'HP-ICS, V5-Sep24'!AU1390</f>
        <v>0</v>
      </c>
      <c r="V1388" s="174">
        <f t="shared" si="216"/>
        <v>1</v>
      </c>
      <c r="W1388" s="175" t="e">
        <f t="shared" si="217"/>
        <v>#DIV/0!</v>
      </c>
      <c r="X1388" s="176" t="e">
        <f t="shared" si="218"/>
        <v>#DIV/0!</v>
      </c>
    </row>
    <row r="1389" spans="1:24" x14ac:dyDescent="0.3">
      <c r="A1389" s="172" t="str">
        <f>'HP-ICS, V5-Sep24'!D1391</f>
        <v>Guatemala</v>
      </c>
      <c r="B1389" s="172" cm="1">
        <f t="array" ref="B1389">IF(OR(A1389=DATA!$H$2:$H$13),3,IF(OR(A1389=DATA!$H$14:$H$119),2,1))</f>
        <v>1</v>
      </c>
      <c r="C1389" s="173">
        <f>'HP-ICS, V5-Sep24'!L1391</f>
        <v>0</v>
      </c>
      <c r="D1389" s="172" t="str">
        <f>IF(AND(C1389&gt;='Risk(Area, dist)'!$C$9, C1389&lt;='Risk(Area, dist)'!$E$9), 1, IF(AND(C1389&gt;'Risk(Area, dist)'!$C$10, C1389&lt;='Risk(Area, dist)'!$E$10), 2, IF(C1389&gt;='Risk(Area, dist)'!$C$11, 3, "")))</f>
        <v/>
      </c>
      <c r="E1389" s="172">
        <f>'HP-ICS, V5-Sep24'!G1391</f>
        <v>0</v>
      </c>
      <c r="F1389" s="174" t="str">
        <f>IF(AND(E1389&gt;='Risk(Area, dist)'!$H$9, E1389&lt;='Risk(Area, dist)'!$J$9), 1, IF(AND(E1389&gt;'Risk(Area, dist)'!$H$10, E1389&lt;='Risk(Area, dist)'!$J$10), 2, IF(E1389&gt;='Risk(Area, dist)'!$H$11, 3, "")))</f>
        <v/>
      </c>
      <c r="G1389" s="174">
        <f>'HP-ICS, V5-Sep24'!AJ1391</f>
        <v>0</v>
      </c>
      <c r="H1389" s="174">
        <f t="shared" si="208"/>
        <v>3</v>
      </c>
      <c r="I1389" s="177" t="e">
        <f>('HP-ICS, V5-Sep24'!AM1391-'HP-ICS, V5-Sep24'!S1391)/'HP-ICS, V5-Sep24'!S1391</f>
        <v>#DIV/0!</v>
      </c>
      <c r="J1389" s="174" t="e">
        <f t="shared" si="209"/>
        <v>#DIV/0!</v>
      </c>
      <c r="K1389" s="172">
        <f>'HP-ICS, V5-Sep24'!U1391</f>
        <v>0</v>
      </c>
      <c r="L1389" s="174" t="str">
        <f t="shared" si="210"/>
        <v/>
      </c>
      <c r="M1389" s="173">
        <f>'HP-ICS, V5-Sep24'!AS1391</f>
        <v>0</v>
      </c>
      <c r="N1389" s="174" t="str">
        <f t="shared" si="211"/>
        <v/>
      </c>
      <c r="O1389" s="172">
        <f>'HP-ICS, V5-Sep24'!AO1391</f>
        <v>0</v>
      </c>
      <c r="P1389" s="174" t="str">
        <f t="shared" si="212"/>
        <v/>
      </c>
      <c r="Q1389" s="172">
        <f>'HP-ICS, V5-Sep24'!AT1391</f>
        <v>0</v>
      </c>
      <c r="R1389" s="174" t="str">
        <f t="shared" si="213"/>
        <v/>
      </c>
      <c r="S1389" s="174" t="e">
        <f t="shared" si="214"/>
        <v>#VALUE!</v>
      </c>
      <c r="T1389" s="174" t="e">
        <f t="shared" si="215"/>
        <v>#VALUE!</v>
      </c>
      <c r="U1389" s="173">
        <f>'HP-ICS, V5-Sep24'!AU1391</f>
        <v>0</v>
      </c>
      <c r="V1389" s="174">
        <f t="shared" si="216"/>
        <v>1</v>
      </c>
      <c r="W1389" s="175" t="e">
        <f t="shared" si="217"/>
        <v>#DIV/0!</v>
      </c>
      <c r="X1389" s="176" t="e">
        <f t="shared" si="218"/>
        <v>#DIV/0!</v>
      </c>
    </row>
    <row r="1390" spans="1:24" x14ac:dyDescent="0.3">
      <c r="A1390" s="172" t="str">
        <f>'HP-ICS, V5-Sep24'!D1392</f>
        <v>Guatemala</v>
      </c>
      <c r="B1390" s="172" cm="1">
        <f t="array" ref="B1390">IF(OR(A1390=DATA!$H$2:$H$13),3,IF(OR(A1390=DATA!$H$14:$H$119),2,1))</f>
        <v>1</v>
      </c>
      <c r="C1390" s="173">
        <f>'HP-ICS, V5-Sep24'!L1392</f>
        <v>0</v>
      </c>
      <c r="D1390" s="172" t="str">
        <f>IF(AND(C1390&gt;='Risk(Area, dist)'!$C$9, C1390&lt;='Risk(Area, dist)'!$E$9), 1, IF(AND(C1390&gt;'Risk(Area, dist)'!$C$10, C1390&lt;='Risk(Area, dist)'!$E$10), 2, IF(C1390&gt;='Risk(Area, dist)'!$C$11, 3, "")))</f>
        <v/>
      </c>
      <c r="E1390" s="172">
        <f>'HP-ICS, V5-Sep24'!G1392</f>
        <v>0</v>
      </c>
      <c r="F1390" s="174" t="str">
        <f>IF(AND(E1390&gt;='Risk(Area, dist)'!$H$9, E1390&lt;='Risk(Area, dist)'!$J$9), 1, IF(AND(E1390&gt;'Risk(Area, dist)'!$H$10, E1390&lt;='Risk(Area, dist)'!$J$10), 2, IF(E1390&gt;='Risk(Area, dist)'!$H$11, 3, "")))</f>
        <v/>
      </c>
      <c r="G1390" s="174">
        <f>'HP-ICS, V5-Sep24'!AJ1392</f>
        <v>0</v>
      </c>
      <c r="H1390" s="174">
        <f t="shared" si="208"/>
        <v>3</v>
      </c>
      <c r="I1390" s="177" t="e">
        <f>('HP-ICS, V5-Sep24'!AM1392-'HP-ICS, V5-Sep24'!S1392)/'HP-ICS, V5-Sep24'!S1392</f>
        <v>#DIV/0!</v>
      </c>
      <c r="J1390" s="174" t="e">
        <f t="shared" si="209"/>
        <v>#DIV/0!</v>
      </c>
      <c r="K1390" s="172">
        <f>'HP-ICS, V5-Sep24'!U1392</f>
        <v>0</v>
      </c>
      <c r="L1390" s="174" t="str">
        <f t="shared" si="210"/>
        <v/>
      </c>
      <c r="M1390" s="173">
        <f>'HP-ICS, V5-Sep24'!AS1392</f>
        <v>0</v>
      </c>
      <c r="N1390" s="174" t="str">
        <f t="shared" si="211"/>
        <v/>
      </c>
      <c r="O1390" s="172">
        <f>'HP-ICS, V5-Sep24'!AO1392</f>
        <v>0</v>
      </c>
      <c r="P1390" s="174" t="str">
        <f t="shared" si="212"/>
        <v/>
      </c>
      <c r="Q1390" s="172">
        <f>'HP-ICS, V5-Sep24'!AT1392</f>
        <v>0</v>
      </c>
      <c r="R1390" s="174" t="str">
        <f t="shared" si="213"/>
        <v/>
      </c>
      <c r="S1390" s="174" t="e">
        <f t="shared" si="214"/>
        <v>#VALUE!</v>
      </c>
      <c r="T1390" s="174" t="e">
        <f t="shared" si="215"/>
        <v>#VALUE!</v>
      </c>
      <c r="U1390" s="173">
        <f>'HP-ICS, V5-Sep24'!AU1392</f>
        <v>0</v>
      </c>
      <c r="V1390" s="174">
        <f t="shared" si="216"/>
        <v>1</v>
      </c>
      <c r="W1390" s="175" t="e">
        <f t="shared" si="217"/>
        <v>#DIV/0!</v>
      </c>
      <c r="X1390" s="176" t="e">
        <f t="shared" si="218"/>
        <v>#DIV/0!</v>
      </c>
    </row>
    <row r="1391" spans="1:24" x14ac:dyDescent="0.3">
      <c r="A1391" s="172" t="str">
        <f>'HP-ICS, V5-Sep24'!D1393</f>
        <v>Guatemala</v>
      </c>
      <c r="B1391" s="172" cm="1">
        <f t="array" ref="B1391">IF(OR(A1391=DATA!$H$2:$H$13),3,IF(OR(A1391=DATA!$H$14:$H$119),2,1))</f>
        <v>1</v>
      </c>
      <c r="C1391" s="173">
        <f>'HP-ICS, V5-Sep24'!L1393</f>
        <v>0</v>
      </c>
      <c r="D1391" s="172" t="str">
        <f>IF(AND(C1391&gt;='Risk(Area, dist)'!$C$9, C1391&lt;='Risk(Area, dist)'!$E$9), 1, IF(AND(C1391&gt;'Risk(Area, dist)'!$C$10, C1391&lt;='Risk(Area, dist)'!$E$10), 2, IF(C1391&gt;='Risk(Area, dist)'!$C$11, 3, "")))</f>
        <v/>
      </c>
      <c r="E1391" s="172">
        <f>'HP-ICS, V5-Sep24'!G1393</f>
        <v>0</v>
      </c>
      <c r="F1391" s="174" t="str">
        <f>IF(AND(E1391&gt;='Risk(Area, dist)'!$H$9, E1391&lt;='Risk(Area, dist)'!$J$9), 1, IF(AND(E1391&gt;'Risk(Area, dist)'!$H$10, E1391&lt;='Risk(Area, dist)'!$J$10), 2, IF(E1391&gt;='Risk(Area, dist)'!$H$11, 3, "")))</f>
        <v/>
      </c>
      <c r="G1391" s="174">
        <f>'HP-ICS, V5-Sep24'!AJ1393</f>
        <v>0</v>
      </c>
      <c r="H1391" s="174">
        <f t="shared" si="208"/>
        <v>3</v>
      </c>
      <c r="I1391" s="177" t="e">
        <f>('HP-ICS, V5-Sep24'!AM1393-'HP-ICS, V5-Sep24'!S1393)/'HP-ICS, V5-Sep24'!S1393</f>
        <v>#DIV/0!</v>
      </c>
      <c r="J1391" s="174" t="e">
        <f t="shared" si="209"/>
        <v>#DIV/0!</v>
      </c>
      <c r="K1391" s="172">
        <f>'HP-ICS, V5-Sep24'!U1393</f>
        <v>0</v>
      </c>
      <c r="L1391" s="174" t="str">
        <f t="shared" si="210"/>
        <v/>
      </c>
      <c r="M1391" s="173">
        <f>'HP-ICS, V5-Sep24'!AS1393</f>
        <v>0</v>
      </c>
      <c r="N1391" s="174" t="str">
        <f t="shared" si="211"/>
        <v/>
      </c>
      <c r="O1391" s="172">
        <f>'HP-ICS, V5-Sep24'!AO1393</f>
        <v>0</v>
      </c>
      <c r="P1391" s="174" t="str">
        <f t="shared" si="212"/>
        <v/>
      </c>
      <c r="Q1391" s="172">
        <f>'HP-ICS, V5-Sep24'!AT1393</f>
        <v>0</v>
      </c>
      <c r="R1391" s="174" t="str">
        <f t="shared" si="213"/>
        <v/>
      </c>
      <c r="S1391" s="174" t="e">
        <f t="shared" si="214"/>
        <v>#VALUE!</v>
      </c>
      <c r="T1391" s="174" t="e">
        <f t="shared" si="215"/>
        <v>#VALUE!</v>
      </c>
      <c r="U1391" s="173">
        <f>'HP-ICS, V5-Sep24'!AU1393</f>
        <v>0</v>
      </c>
      <c r="V1391" s="174">
        <f t="shared" si="216"/>
        <v>1</v>
      </c>
      <c r="W1391" s="175" t="e">
        <f t="shared" si="217"/>
        <v>#DIV/0!</v>
      </c>
      <c r="X1391" s="176" t="e">
        <f t="shared" si="218"/>
        <v>#DIV/0!</v>
      </c>
    </row>
    <row r="1392" spans="1:24" x14ac:dyDescent="0.3">
      <c r="A1392" s="172" t="str">
        <f>'HP-ICS, V5-Sep24'!D1394</f>
        <v>Guatemala</v>
      </c>
      <c r="B1392" s="172" cm="1">
        <f t="array" ref="B1392">IF(OR(A1392=DATA!$H$2:$H$13),3,IF(OR(A1392=DATA!$H$14:$H$119),2,1))</f>
        <v>1</v>
      </c>
      <c r="C1392" s="173">
        <f>'HP-ICS, V5-Sep24'!L1394</f>
        <v>0</v>
      </c>
      <c r="D1392" s="172" t="str">
        <f>IF(AND(C1392&gt;='Risk(Area, dist)'!$C$9, C1392&lt;='Risk(Area, dist)'!$E$9), 1, IF(AND(C1392&gt;'Risk(Area, dist)'!$C$10, C1392&lt;='Risk(Area, dist)'!$E$10), 2, IF(C1392&gt;='Risk(Area, dist)'!$C$11, 3, "")))</f>
        <v/>
      </c>
      <c r="E1392" s="172">
        <f>'HP-ICS, V5-Sep24'!G1394</f>
        <v>0</v>
      </c>
      <c r="F1392" s="174" t="str">
        <f>IF(AND(E1392&gt;='Risk(Area, dist)'!$H$9, E1392&lt;='Risk(Area, dist)'!$J$9), 1, IF(AND(E1392&gt;'Risk(Area, dist)'!$H$10, E1392&lt;='Risk(Area, dist)'!$J$10), 2, IF(E1392&gt;='Risk(Area, dist)'!$H$11, 3, "")))</f>
        <v/>
      </c>
      <c r="G1392" s="174">
        <f>'HP-ICS, V5-Sep24'!AJ1394</f>
        <v>0</v>
      </c>
      <c r="H1392" s="174">
        <f t="shared" si="208"/>
        <v>3</v>
      </c>
      <c r="I1392" s="177" t="e">
        <f>('HP-ICS, V5-Sep24'!AM1394-'HP-ICS, V5-Sep24'!S1394)/'HP-ICS, V5-Sep24'!S1394</f>
        <v>#DIV/0!</v>
      </c>
      <c r="J1392" s="174" t="e">
        <f t="shared" si="209"/>
        <v>#DIV/0!</v>
      </c>
      <c r="K1392" s="172">
        <f>'HP-ICS, V5-Sep24'!U1394</f>
        <v>0</v>
      </c>
      <c r="L1392" s="174" t="str">
        <f t="shared" si="210"/>
        <v/>
      </c>
      <c r="M1392" s="173">
        <f>'HP-ICS, V5-Sep24'!AS1394</f>
        <v>0</v>
      </c>
      <c r="N1392" s="174" t="str">
        <f t="shared" si="211"/>
        <v/>
      </c>
      <c r="O1392" s="172">
        <f>'HP-ICS, V5-Sep24'!AO1394</f>
        <v>0</v>
      </c>
      <c r="P1392" s="174" t="str">
        <f t="shared" si="212"/>
        <v/>
      </c>
      <c r="Q1392" s="172">
        <f>'HP-ICS, V5-Sep24'!AT1394</f>
        <v>0</v>
      </c>
      <c r="R1392" s="174" t="str">
        <f t="shared" si="213"/>
        <v/>
      </c>
      <c r="S1392" s="174" t="e">
        <f t="shared" si="214"/>
        <v>#VALUE!</v>
      </c>
      <c r="T1392" s="174" t="e">
        <f t="shared" si="215"/>
        <v>#VALUE!</v>
      </c>
      <c r="U1392" s="173">
        <f>'HP-ICS, V5-Sep24'!AU1394</f>
        <v>0</v>
      </c>
      <c r="V1392" s="174">
        <f t="shared" si="216"/>
        <v>1</v>
      </c>
      <c r="W1392" s="175" t="e">
        <f t="shared" si="217"/>
        <v>#DIV/0!</v>
      </c>
      <c r="X1392" s="176" t="e">
        <f t="shared" si="218"/>
        <v>#DIV/0!</v>
      </c>
    </row>
    <row r="1393" spans="1:24" x14ac:dyDescent="0.3">
      <c r="A1393" s="172" t="str">
        <f>'HP-ICS, V5-Sep24'!D1395</f>
        <v>Guatemala</v>
      </c>
      <c r="B1393" s="172" cm="1">
        <f t="array" ref="B1393">IF(OR(A1393=DATA!$H$2:$H$13),3,IF(OR(A1393=DATA!$H$14:$H$119),2,1))</f>
        <v>1</v>
      </c>
      <c r="C1393" s="173">
        <f>'HP-ICS, V5-Sep24'!L1395</f>
        <v>0</v>
      </c>
      <c r="D1393" s="172" t="str">
        <f>IF(AND(C1393&gt;='Risk(Area, dist)'!$C$9, C1393&lt;='Risk(Area, dist)'!$E$9), 1, IF(AND(C1393&gt;'Risk(Area, dist)'!$C$10, C1393&lt;='Risk(Area, dist)'!$E$10), 2, IF(C1393&gt;='Risk(Area, dist)'!$C$11, 3, "")))</f>
        <v/>
      </c>
      <c r="E1393" s="172">
        <f>'HP-ICS, V5-Sep24'!G1395</f>
        <v>0</v>
      </c>
      <c r="F1393" s="174" t="str">
        <f>IF(AND(E1393&gt;='Risk(Area, dist)'!$H$9, E1393&lt;='Risk(Area, dist)'!$J$9), 1, IF(AND(E1393&gt;'Risk(Area, dist)'!$H$10, E1393&lt;='Risk(Area, dist)'!$J$10), 2, IF(E1393&gt;='Risk(Area, dist)'!$H$11, 3, "")))</f>
        <v/>
      </c>
      <c r="G1393" s="174">
        <f>'HP-ICS, V5-Sep24'!AJ1395</f>
        <v>0</v>
      </c>
      <c r="H1393" s="174">
        <f t="shared" si="208"/>
        <v>3</v>
      </c>
      <c r="I1393" s="177" t="e">
        <f>('HP-ICS, V5-Sep24'!AM1395-'HP-ICS, V5-Sep24'!S1395)/'HP-ICS, V5-Sep24'!S1395</f>
        <v>#DIV/0!</v>
      </c>
      <c r="J1393" s="174" t="e">
        <f t="shared" si="209"/>
        <v>#DIV/0!</v>
      </c>
      <c r="K1393" s="172">
        <f>'HP-ICS, V5-Sep24'!U1395</f>
        <v>0</v>
      </c>
      <c r="L1393" s="174" t="str">
        <f t="shared" si="210"/>
        <v/>
      </c>
      <c r="M1393" s="173">
        <f>'HP-ICS, V5-Sep24'!AS1395</f>
        <v>0</v>
      </c>
      <c r="N1393" s="174" t="str">
        <f t="shared" si="211"/>
        <v/>
      </c>
      <c r="O1393" s="172">
        <f>'HP-ICS, V5-Sep24'!AO1395</f>
        <v>0</v>
      </c>
      <c r="P1393" s="174" t="str">
        <f t="shared" si="212"/>
        <v/>
      </c>
      <c r="Q1393" s="172">
        <f>'HP-ICS, V5-Sep24'!AT1395</f>
        <v>0</v>
      </c>
      <c r="R1393" s="174" t="str">
        <f t="shared" si="213"/>
        <v/>
      </c>
      <c r="S1393" s="174" t="e">
        <f t="shared" si="214"/>
        <v>#VALUE!</v>
      </c>
      <c r="T1393" s="174" t="e">
        <f t="shared" si="215"/>
        <v>#VALUE!</v>
      </c>
      <c r="U1393" s="173">
        <f>'HP-ICS, V5-Sep24'!AU1395</f>
        <v>0</v>
      </c>
      <c r="V1393" s="174">
        <f t="shared" si="216"/>
        <v>1</v>
      </c>
      <c r="W1393" s="175" t="e">
        <f t="shared" si="217"/>
        <v>#DIV/0!</v>
      </c>
      <c r="X1393" s="176" t="e">
        <f t="shared" si="218"/>
        <v>#DIV/0!</v>
      </c>
    </row>
    <row r="1394" spans="1:24" x14ac:dyDescent="0.3">
      <c r="A1394" s="172" t="str">
        <f>'HP-ICS, V5-Sep24'!D1396</f>
        <v>Guatemala</v>
      </c>
      <c r="B1394" s="172" cm="1">
        <f t="array" ref="B1394">IF(OR(A1394=DATA!$H$2:$H$13),3,IF(OR(A1394=DATA!$H$14:$H$119),2,1))</f>
        <v>1</v>
      </c>
      <c r="C1394" s="173">
        <f>'HP-ICS, V5-Sep24'!L1396</f>
        <v>0</v>
      </c>
      <c r="D1394" s="172" t="str">
        <f>IF(AND(C1394&gt;='Risk(Area, dist)'!$C$9, C1394&lt;='Risk(Area, dist)'!$E$9), 1, IF(AND(C1394&gt;'Risk(Area, dist)'!$C$10, C1394&lt;='Risk(Area, dist)'!$E$10), 2, IF(C1394&gt;='Risk(Area, dist)'!$C$11, 3, "")))</f>
        <v/>
      </c>
      <c r="E1394" s="172">
        <f>'HP-ICS, V5-Sep24'!G1396</f>
        <v>0</v>
      </c>
      <c r="F1394" s="174" t="str">
        <f>IF(AND(E1394&gt;='Risk(Area, dist)'!$H$9, E1394&lt;='Risk(Area, dist)'!$J$9), 1, IF(AND(E1394&gt;'Risk(Area, dist)'!$H$10, E1394&lt;='Risk(Area, dist)'!$J$10), 2, IF(E1394&gt;='Risk(Area, dist)'!$H$11, 3, "")))</f>
        <v/>
      </c>
      <c r="G1394" s="174">
        <f>'HP-ICS, V5-Sep24'!AJ1396</f>
        <v>0</v>
      </c>
      <c r="H1394" s="174">
        <f t="shared" si="208"/>
        <v>3</v>
      </c>
      <c r="I1394" s="177" t="e">
        <f>('HP-ICS, V5-Sep24'!AM1396-'HP-ICS, V5-Sep24'!S1396)/'HP-ICS, V5-Sep24'!S1396</f>
        <v>#DIV/0!</v>
      </c>
      <c r="J1394" s="174" t="e">
        <f t="shared" si="209"/>
        <v>#DIV/0!</v>
      </c>
      <c r="K1394" s="172">
        <f>'HP-ICS, V5-Sep24'!U1396</f>
        <v>0</v>
      </c>
      <c r="L1394" s="174" t="str">
        <f t="shared" si="210"/>
        <v/>
      </c>
      <c r="M1394" s="173">
        <f>'HP-ICS, V5-Sep24'!AS1396</f>
        <v>0</v>
      </c>
      <c r="N1394" s="174" t="str">
        <f t="shared" si="211"/>
        <v/>
      </c>
      <c r="O1394" s="172">
        <f>'HP-ICS, V5-Sep24'!AO1396</f>
        <v>0</v>
      </c>
      <c r="P1394" s="174" t="str">
        <f t="shared" si="212"/>
        <v/>
      </c>
      <c r="Q1394" s="172">
        <f>'HP-ICS, V5-Sep24'!AT1396</f>
        <v>0</v>
      </c>
      <c r="R1394" s="174" t="str">
        <f t="shared" si="213"/>
        <v/>
      </c>
      <c r="S1394" s="174" t="e">
        <f t="shared" si="214"/>
        <v>#VALUE!</v>
      </c>
      <c r="T1394" s="174" t="e">
        <f t="shared" si="215"/>
        <v>#VALUE!</v>
      </c>
      <c r="U1394" s="173">
        <f>'HP-ICS, V5-Sep24'!AU1396</f>
        <v>0</v>
      </c>
      <c r="V1394" s="174">
        <f t="shared" si="216"/>
        <v>1</v>
      </c>
      <c r="W1394" s="175" t="e">
        <f t="shared" si="217"/>
        <v>#DIV/0!</v>
      </c>
      <c r="X1394" s="176" t="e">
        <f t="shared" si="218"/>
        <v>#DIV/0!</v>
      </c>
    </row>
    <row r="1395" spans="1:24" x14ac:dyDescent="0.3">
      <c r="A1395" s="172" t="str">
        <f>'HP-ICS, V5-Sep24'!D1397</f>
        <v>Guatemala</v>
      </c>
      <c r="B1395" s="172" cm="1">
        <f t="array" ref="B1395">IF(OR(A1395=DATA!$H$2:$H$13),3,IF(OR(A1395=DATA!$H$14:$H$119),2,1))</f>
        <v>1</v>
      </c>
      <c r="C1395" s="173">
        <f>'HP-ICS, V5-Sep24'!L1397</f>
        <v>0</v>
      </c>
      <c r="D1395" s="172" t="str">
        <f>IF(AND(C1395&gt;='Risk(Area, dist)'!$C$9, C1395&lt;='Risk(Area, dist)'!$E$9), 1, IF(AND(C1395&gt;'Risk(Area, dist)'!$C$10, C1395&lt;='Risk(Area, dist)'!$E$10), 2, IF(C1395&gt;='Risk(Area, dist)'!$C$11, 3, "")))</f>
        <v/>
      </c>
      <c r="E1395" s="172">
        <f>'HP-ICS, V5-Sep24'!G1397</f>
        <v>0</v>
      </c>
      <c r="F1395" s="174" t="str">
        <f>IF(AND(E1395&gt;='Risk(Area, dist)'!$H$9, E1395&lt;='Risk(Area, dist)'!$J$9), 1, IF(AND(E1395&gt;'Risk(Area, dist)'!$H$10, E1395&lt;='Risk(Area, dist)'!$J$10), 2, IF(E1395&gt;='Risk(Area, dist)'!$H$11, 3, "")))</f>
        <v/>
      </c>
      <c r="G1395" s="174">
        <f>'HP-ICS, V5-Sep24'!AJ1397</f>
        <v>0</v>
      </c>
      <c r="H1395" s="174">
        <f t="shared" si="208"/>
        <v>3</v>
      </c>
      <c r="I1395" s="177" t="e">
        <f>('HP-ICS, V5-Sep24'!AM1397-'HP-ICS, V5-Sep24'!S1397)/'HP-ICS, V5-Sep24'!S1397</f>
        <v>#DIV/0!</v>
      </c>
      <c r="J1395" s="174" t="e">
        <f t="shared" si="209"/>
        <v>#DIV/0!</v>
      </c>
      <c r="K1395" s="172">
        <f>'HP-ICS, V5-Sep24'!U1397</f>
        <v>0</v>
      </c>
      <c r="L1395" s="174" t="str">
        <f t="shared" si="210"/>
        <v/>
      </c>
      <c r="M1395" s="173">
        <f>'HP-ICS, V5-Sep24'!AS1397</f>
        <v>0</v>
      </c>
      <c r="N1395" s="174" t="str">
        <f t="shared" si="211"/>
        <v/>
      </c>
      <c r="O1395" s="172">
        <f>'HP-ICS, V5-Sep24'!AO1397</f>
        <v>0</v>
      </c>
      <c r="P1395" s="174" t="str">
        <f t="shared" si="212"/>
        <v/>
      </c>
      <c r="Q1395" s="172">
        <f>'HP-ICS, V5-Sep24'!AT1397</f>
        <v>0</v>
      </c>
      <c r="R1395" s="174" t="str">
        <f t="shared" si="213"/>
        <v/>
      </c>
      <c r="S1395" s="174" t="e">
        <f t="shared" si="214"/>
        <v>#VALUE!</v>
      </c>
      <c r="T1395" s="174" t="e">
        <f t="shared" si="215"/>
        <v>#VALUE!</v>
      </c>
      <c r="U1395" s="173">
        <f>'HP-ICS, V5-Sep24'!AU1397</f>
        <v>0</v>
      </c>
      <c r="V1395" s="174">
        <f t="shared" si="216"/>
        <v>1</v>
      </c>
      <c r="W1395" s="175" t="e">
        <f t="shared" si="217"/>
        <v>#DIV/0!</v>
      </c>
      <c r="X1395" s="176" t="e">
        <f t="shared" si="218"/>
        <v>#DIV/0!</v>
      </c>
    </row>
    <row r="1396" spans="1:24" x14ac:dyDescent="0.3">
      <c r="A1396" s="172" t="str">
        <f>'HP-ICS, V5-Sep24'!D1398</f>
        <v>Guatemala</v>
      </c>
      <c r="B1396" s="172" cm="1">
        <f t="array" ref="B1396">IF(OR(A1396=DATA!$H$2:$H$13),3,IF(OR(A1396=DATA!$H$14:$H$119),2,1))</f>
        <v>1</v>
      </c>
      <c r="C1396" s="173">
        <f>'HP-ICS, V5-Sep24'!L1398</f>
        <v>0</v>
      </c>
      <c r="D1396" s="172" t="str">
        <f>IF(AND(C1396&gt;='Risk(Area, dist)'!$C$9, C1396&lt;='Risk(Area, dist)'!$E$9), 1, IF(AND(C1396&gt;'Risk(Area, dist)'!$C$10, C1396&lt;='Risk(Area, dist)'!$E$10), 2, IF(C1396&gt;='Risk(Area, dist)'!$C$11, 3, "")))</f>
        <v/>
      </c>
      <c r="E1396" s="172">
        <f>'HP-ICS, V5-Sep24'!G1398</f>
        <v>0</v>
      </c>
      <c r="F1396" s="174" t="str">
        <f>IF(AND(E1396&gt;='Risk(Area, dist)'!$H$9, E1396&lt;='Risk(Area, dist)'!$J$9), 1, IF(AND(E1396&gt;'Risk(Area, dist)'!$H$10, E1396&lt;='Risk(Area, dist)'!$J$10), 2, IF(E1396&gt;='Risk(Area, dist)'!$H$11, 3, "")))</f>
        <v/>
      </c>
      <c r="G1396" s="174">
        <f>'HP-ICS, V5-Sep24'!AJ1398</f>
        <v>0</v>
      </c>
      <c r="H1396" s="174">
        <f t="shared" si="208"/>
        <v>3</v>
      </c>
      <c r="I1396" s="177" t="e">
        <f>('HP-ICS, V5-Sep24'!AM1398-'HP-ICS, V5-Sep24'!S1398)/'HP-ICS, V5-Sep24'!S1398</f>
        <v>#DIV/0!</v>
      </c>
      <c r="J1396" s="174" t="e">
        <f t="shared" si="209"/>
        <v>#DIV/0!</v>
      </c>
      <c r="K1396" s="172">
        <f>'HP-ICS, V5-Sep24'!U1398</f>
        <v>0</v>
      </c>
      <c r="L1396" s="174" t="str">
        <f t="shared" si="210"/>
        <v/>
      </c>
      <c r="M1396" s="173">
        <f>'HP-ICS, V5-Sep24'!AS1398</f>
        <v>0</v>
      </c>
      <c r="N1396" s="174" t="str">
        <f t="shared" si="211"/>
        <v/>
      </c>
      <c r="O1396" s="172">
        <f>'HP-ICS, V5-Sep24'!AO1398</f>
        <v>0</v>
      </c>
      <c r="P1396" s="174" t="str">
        <f t="shared" si="212"/>
        <v/>
      </c>
      <c r="Q1396" s="172">
        <f>'HP-ICS, V5-Sep24'!AT1398</f>
        <v>0</v>
      </c>
      <c r="R1396" s="174" t="str">
        <f t="shared" si="213"/>
        <v/>
      </c>
      <c r="S1396" s="174" t="e">
        <f t="shared" si="214"/>
        <v>#VALUE!</v>
      </c>
      <c r="T1396" s="174" t="e">
        <f t="shared" si="215"/>
        <v>#VALUE!</v>
      </c>
      <c r="U1396" s="173">
        <f>'HP-ICS, V5-Sep24'!AU1398</f>
        <v>0</v>
      </c>
      <c r="V1396" s="174">
        <f t="shared" si="216"/>
        <v>1</v>
      </c>
      <c r="W1396" s="175" t="e">
        <f t="shared" si="217"/>
        <v>#DIV/0!</v>
      </c>
      <c r="X1396" s="176" t="e">
        <f t="shared" si="218"/>
        <v>#DIV/0!</v>
      </c>
    </row>
    <row r="1397" spans="1:24" x14ac:dyDescent="0.3">
      <c r="A1397" s="172" t="str">
        <f>'HP-ICS, V5-Sep24'!D1399</f>
        <v>Guatemala</v>
      </c>
      <c r="B1397" s="172" cm="1">
        <f t="array" ref="B1397">IF(OR(A1397=DATA!$H$2:$H$13),3,IF(OR(A1397=DATA!$H$14:$H$119),2,1))</f>
        <v>1</v>
      </c>
      <c r="C1397" s="173">
        <f>'HP-ICS, V5-Sep24'!L1399</f>
        <v>0</v>
      </c>
      <c r="D1397" s="172" t="str">
        <f>IF(AND(C1397&gt;='Risk(Area, dist)'!$C$9, C1397&lt;='Risk(Area, dist)'!$E$9), 1, IF(AND(C1397&gt;'Risk(Area, dist)'!$C$10, C1397&lt;='Risk(Area, dist)'!$E$10), 2, IF(C1397&gt;='Risk(Area, dist)'!$C$11, 3, "")))</f>
        <v/>
      </c>
      <c r="E1397" s="172">
        <f>'HP-ICS, V5-Sep24'!G1399</f>
        <v>0</v>
      </c>
      <c r="F1397" s="174" t="str">
        <f>IF(AND(E1397&gt;='Risk(Area, dist)'!$H$9, E1397&lt;='Risk(Area, dist)'!$J$9), 1, IF(AND(E1397&gt;'Risk(Area, dist)'!$H$10, E1397&lt;='Risk(Area, dist)'!$J$10), 2, IF(E1397&gt;='Risk(Area, dist)'!$H$11, 3, "")))</f>
        <v/>
      </c>
      <c r="G1397" s="174">
        <f>'HP-ICS, V5-Sep24'!AJ1399</f>
        <v>0</v>
      </c>
      <c r="H1397" s="174">
        <f t="shared" si="208"/>
        <v>3</v>
      </c>
      <c r="I1397" s="177" t="e">
        <f>('HP-ICS, V5-Sep24'!AM1399-'HP-ICS, V5-Sep24'!S1399)/'HP-ICS, V5-Sep24'!S1399</f>
        <v>#DIV/0!</v>
      </c>
      <c r="J1397" s="174" t="e">
        <f t="shared" si="209"/>
        <v>#DIV/0!</v>
      </c>
      <c r="K1397" s="172">
        <f>'HP-ICS, V5-Sep24'!U1399</f>
        <v>0</v>
      </c>
      <c r="L1397" s="174" t="str">
        <f t="shared" si="210"/>
        <v/>
      </c>
      <c r="M1397" s="173">
        <f>'HP-ICS, V5-Sep24'!AS1399</f>
        <v>0</v>
      </c>
      <c r="N1397" s="174" t="str">
        <f t="shared" si="211"/>
        <v/>
      </c>
      <c r="O1397" s="172">
        <f>'HP-ICS, V5-Sep24'!AO1399</f>
        <v>0</v>
      </c>
      <c r="P1397" s="174" t="str">
        <f t="shared" si="212"/>
        <v/>
      </c>
      <c r="Q1397" s="172">
        <f>'HP-ICS, V5-Sep24'!AT1399</f>
        <v>0</v>
      </c>
      <c r="R1397" s="174" t="str">
        <f t="shared" si="213"/>
        <v/>
      </c>
      <c r="S1397" s="174" t="e">
        <f t="shared" si="214"/>
        <v>#VALUE!</v>
      </c>
      <c r="T1397" s="174" t="e">
        <f t="shared" si="215"/>
        <v>#VALUE!</v>
      </c>
      <c r="U1397" s="173">
        <f>'HP-ICS, V5-Sep24'!AU1399</f>
        <v>0</v>
      </c>
      <c r="V1397" s="174">
        <f t="shared" si="216"/>
        <v>1</v>
      </c>
      <c r="W1397" s="175" t="e">
        <f t="shared" si="217"/>
        <v>#DIV/0!</v>
      </c>
      <c r="X1397" s="176" t="e">
        <f t="shared" si="218"/>
        <v>#DIV/0!</v>
      </c>
    </row>
    <row r="1398" spans="1:24" x14ac:dyDescent="0.3">
      <c r="A1398" s="172" t="str">
        <f>'HP-ICS, V5-Sep24'!D1400</f>
        <v>Guatemala</v>
      </c>
      <c r="B1398" s="172" cm="1">
        <f t="array" ref="B1398">IF(OR(A1398=DATA!$H$2:$H$13),3,IF(OR(A1398=DATA!$H$14:$H$119),2,1))</f>
        <v>1</v>
      </c>
      <c r="C1398" s="173">
        <f>'HP-ICS, V5-Sep24'!L1400</f>
        <v>0</v>
      </c>
      <c r="D1398" s="172" t="str">
        <f>IF(AND(C1398&gt;='Risk(Area, dist)'!$C$9, C1398&lt;='Risk(Area, dist)'!$E$9), 1, IF(AND(C1398&gt;'Risk(Area, dist)'!$C$10, C1398&lt;='Risk(Area, dist)'!$E$10), 2, IF(C1398&gt;='Risk(Area, dist)'!$C$11, 3, "")))</f>
        <v/>
      </c>
      <c r="E1398" s="172">
        <f>'HP-ICS, V5-Sep24'!G1400</f>
        <v>0</v>
      </c>
      <c r="F1398" s="174" t="str">
        <f>IF(AND(E1398&gt;='Risk(Area, dist)'!$H$9, E1398&lt;='Risk(Area, dist)'!$J$9), 1, IF(AND(E1398&gt;'Risk(Area, dist)'!$H$10, E1398&lt;='Risk(Area, dist)'!$J$10), 2, IF(E1398&gt;='Risk(Area, dist)'!$H$11, 3, "")))</f>
        <v/>
      </c>
      <c r="G1398" s="174">
        <f>'HP-ICS, V5-Sep24'!AJ1400</f>
        <v>0</v>
      </c>
      <c r="H1398" s="174">
        <f t="shared" si="208"/>
        <v>3</v>
      </c>
      <c r="I1398" s="177" t="e">
        <f>('HP-ICS, V5-Sep24'!AM1400-'HP-ICS, V5-Sep24'!S1400)/'HP-ICS, V5-Sep24'!S1400</f>
        <v>#DIV/0!</v>
      </c>
      <c r="J1398" s="174" t="e">
        <f t="shared" si="209"/>
        <v>#DIV/0!</v>
      </c>
      <c r="K1398" s="172">
        <f>'HP-ICS, V5-Sep24'!U1400</f>
        <v>0</v>
      </c>
      <c r="L1398" s="174" t="str">
        <f t="shared" si="210"/>
        <v/>
      </c>
      <c r="M1398" s="173">
        <f>'HP-ICS, V5-Sep24'!AS1400</f>
        <v>0</v>
      </c>
      <c r="N1398" s="174" t="str">
        <f t="shared" si="211"/>
        <v/>
      </c>
      <c r="O1398" s="172">
        <f>'HP-ICS, V5-Sep24'!AO1400</f>
        <v>0</v>
      </c>
      <c r="P1398" s="174" t="str">
        <f t="shared" si="212"/>
        <v/>
      </c>
      <c r="Q1398" s="172">
        <f>'HP-ICS, V5-Sep24'!AT1400</f>
        <v>0</v>
      </c>
      <c r="R1398" s="174" t="str">
        <f t="shared" si="213"/>
        <v/>
      </c>
      <c r="S1398" s="174" t="e">
        <f t="shared" si="214"/>
        <v>#VALUE!</v>
      </c>
      <c r="T1398" s="174" t="e">
        <f t="shared" si="215"/>
        <v>#VALUE!</v>
      </c>
      <c r="U1398" s="173">
        <f>'HP-ICS, V5-Sep24'!AU1400</f>
        <v>0</v>
      </c>
      <c r="V1398" s="174">
        <f t="shared" si="216"/>
        <v>1</v>
      </c>
      <c r="W1398" s="175" t="e">
        <f t="shared" si="217"/>
        <v>#DIV/0!</v>
      </c>
      <c r="X1398" s="176" t="e">
        <f t="shared" si="218"/>
        <v>#DIV/0!</v>
      </c>
    </row>
    <row r="1399" spans="1:24" x14ac:dyDescent="0.3">
      <c r="A1399" s="172" t="str">
        <f>'HP-ICS, V5-Sep24'!D1401</f>
        <v>Guatemala</v>
      </c>
      <c r="B1399" s="172" cm="1">
        <f t="array" ref="B1399">IF(OR(A1399=DATA!$H$2:$H$13),3,IF(OR(A1399=DATA!$H$14:$H$119),2,1))</f>
        <v>1</v>
      </c>
      <c r="C1399" s="173">
        <f>'HP-ICS, V5-Sep24'!L1401</f>
        <v>0</v>
      </c>
      <c r="D1399" s="172" t="str">
        <f>IF(AND(C1399&gt;='Risk(Area, dist)'!$C$9, C1399&lt;='Risk(Area, dist)'!$E$9), 1, IF(AND(C1399&gt;'Risk(Area, dist)'!$C$10, C1399&lt;='Risk(Area, dist)'!$E$10), 2, IF(C1399&gt;='Risk(Area, dist)'!$C$11, 3, "")))</f>
        <v/>
      </c>
      <c r="E1399" s="172">
        <f>'HP-ICS, V5-Sep24'!G1401</f>
        <v>0</v>
      </c>
      <c r="F1399" s="174" t="str">
        <f>IF(AND(E1399&gt;='Risk(Area, dist)'!$H$9, E1399&lt;='Risk(Area, dist)'!$J$9), 1, IF(AND(E1399&gt;'Risk(Area, dist)'!$H$10, E1399&lt;='Risk(Area, dist)'!$J$10), 2, IF(E1399&gt;='Risk(Area, dist)'!$H$11, 3, "")))</f>
        <v/>
      </c>
      <c r="G1399" s="174">
        <f>'HP-ICS, V5-Sep24'!AJ1401</f>
        <v>0</v>
      </c>
      <c r="H1399" s="174">
        <f t="shared" si="208"/>
        <v>3</v>
      </c>
      <c r="I1399" s="177" t="e">
        <f>('HP-ICS, V5-Sep24'!AM1401-'HP-ICS, V5-Sep24'!S1401)/'HP-ICS, V5-Sep24'!S1401</f>
        <v>#DIV/0!</v>
      </c>
      <c r="J1399" s="174" t="e">
        <f t="shared" si="209"/>
        <v>#DIV/0!</v>
      </c>
      <c r="K1399" s="172">
        <f>'HP-ICS, V5-Sep24'!U1401</f>
        <v>0</v>
      </c>
      <c r="L1399" s="174" t="str">
        <f t="shared" si="210"/>
        <v/>
      </c>
      <c r="M1399" s="173">
        <f>'HP-ICS, V5-Sep24'!AS1401</f>
        <v>0</v>
      </c>
      <c r="N1399" s="174" t="str">
        <f t="shared" si="211"/>
        <v/>
      </c>
      <c r="O1399" s="172">
        <f>'HP-ICS, V5-Sep24'!AO1401</f>
        <v>0</v>
      </c>
      <c r="P1399" s="174" t="str">
        <f t="shared" si="212"/>
        <v/>
      </c>
      <c r="Q1399" s="172">
        <f>'HP-ICS, V5-Sep24'!AT1401</f>
        <v>0</v>
      </c>
      <c r="R1399" s="174" t="str">
        <f t="shared" si="213"/>
        <v/>
      </c>
      <c r="S1399" s="174" t="e">
        <f t="shared" si="214"/>
        <v>#VALUE!</v>
      </c>
      <c r="T1399" s="174" t="e">
        <f t="shared" si="215"/>
        <v>#VALUE!</v>
      </c>
      <c r="U1399" s="173">
        <f>'HP-ICS, V5-Sep24'!AU1401</f>
        <v>0</v>
      </c>
      <c r="V1399" s="174">
        <f t="shared" si="216"/>
        <v>1</v>
      </c>
      <c r="W1399" s="175" t="e">
        <f t="shared" si="217"/>
        <v>#DIV/0!</v>
      </c>
      <c r="X1399" s="176" t="e">
        <f t="shared" si="218"/>
        <v>#DIV/0!</v>
      </c>
    </row>
    <row r="1400" spans="1:24" x14ac:dyDescent="0.3">
      <c r="A1400" s="172" t="str">
        <f>'HP-ICS, V5-Sep24'!D1402</f>
        <v>Guatemala</v>
      </c>
      <c r="B1400" s="172" cm="1">
        <f t="array" ref="B1400">IF(OR(A1400=DATA!$H$2:$H$13),3,IF(OR(A1400=DATA!$H$14:$H$119),2,1))</f>
        <v>1</v>
      </c>
      <c r="C1400" s="173">
        <f>'HP-ICS, V5-Sep24'!L1402</f>
        <v>0</v>
      </c>
      <c r="D1400" s="172" t="str">
        <f>IF(AND(C1400&gt;='Risk(Area, dist)'!$C$9, C1400&lt;='Risk(Area, dist)'!$E$9), 1, IF(AND(C1400&gt;'Risk(Area, dist)'!$C$10, C1400&lt;='Risk(Area, dist)'!$E$10), 2, IF(C1400&gt;='Risk(Area, dist)'!$C$11, 3, "")))</f>
        <v/>
      </c>
      <c r="E1400" s="172">
        <f>'HP-ICS, V5-Sep24'!G1402</f>
        <v>0</v>
      </c>
      <c r="F1400" s="174" t="str">
        <f>IF(AND(E1400&gt;='Risk(Area, dist)'!$H$9, E1400&lt;='Risk(Area, dist)'!$J$9), 1, IF(AND(E1400&gt;'Risk(Area, dist)'!$H$10, E1400&lt;='Risk(Area, dist)'!$J$10), 2, IF(E1400&gt;='Risk(Area, dist)'!$H$11, 3, "")))</f>
        <v/>
      </c>
      <c r="G1400" s="174">
        <f>'HP-ICS, V5-Sep24'!AJ1402</f>
        <v>0</v>
      </c>
      <c r="H1400" s="174">
        <f t="shared" si="208"/>
        <v>3</v>
      </c>
      <c r="I1400" s="177" t="e">
        <f>('HP-ICS, V5-Sep24'!AM1402-'HP-ICS, V5-Sep24'!S1402)/'HP-ICS, V5-Sep24'!S1402</f>
        <v>#DIV/0!</v>
      </c>
      <c r="J1400" s="174" t="e">
        <f t="shared" si="209"/>
        <v>#DIV/0!</v>
      </c>
      <c r="K1400" s="172">
        <f>'HP-ICS, V5-Sep24'!U1402</f>
        <v>0</v>
      </c>
      <c r="L1400" s="174" t="str">
        <f t="shared" si="210"/>
        <v/>
      </c>
      <c r="M1400" s="173">
        <f>'HP-ICS, V5-Sep24'!AS1402</f>
        <v>0</v>
      </c>
      <c r="N1400" s="174" t="str">
        <f t="shared" si="211"/>
        <v/>
      </c>
      <c r="O1400" s="172">
        <f>'HP-ICS, V5-Sep24'!AO1402</f>
        <v>0</v>
      </c>
      <c r="P1400" s="174" t="str">
        <f t="shared" si="212"/>
        <v/>
      </c>
      <c r="Q1400" s="172">
        <f>'HP-ICS, V5-Sep24'!AT1402</f>
        <v>0</v>
      </c>
      <c r="R1400" s="174" t="str">
        <f t="shared" si="213"/>
        <v/>
      </c>
      <c r="S1400" s="174" t="e">
        <f t="shared" si="214"/>
        <v>#VALUE!</v>
      </c>
      <c r="T1400" s="174" t="e">
        <f t="shared" si="215"/>
        <v>#VALUE!</v>
      </c>
      <c r="U1400" s="173">
        <f>'HP-ICS, V5-Sep24'!AU1402</f>
        <v>0</v>
      </c>
      <c r="V1400" s="174">
        <f t="shared" si="216"/>
        <v>1</v>
      </c>
      <c r="W1400" s="175" t="e">
        <f t="shared" si="217"/>
        <v>#DIV/0!</v>
      </c>
      <c r="X1400" s="176" t="e">
        <f t="shared" si="218"/>
        <v>#DIV/0!</v>
      </c>
    </row>
    <row r="1401" spans="1:24" x14ac:dyDescent="0.3">
      <c r="A1401" s="172" t="str">
        <f>'HP-ICS, V5-Sep24'!D1403</f>
        <v>Guatemala</v>
      </c>
      <c r="B1401" s="172" cm="1">
        <f t="array" ref="B1401">IF(OR(A1401=DATA!$H$2:$H$13),3,IF(OR(A1401=DATA!$H$14:$H$119),2,1))</f>
        <v>1</v>
      </c>
      <c r="C1401" s="173">
        <f>'HP-ICS, V5-Sep24'!L1403</f>
        <v>0</v>
      </c>
      <c r="D1401" s="172" t="str">
        <f>IF(AND(C1401&gt;='Risk(Area, dist)'!$C$9, C1401&lt;='Risk(Area, dist)'!$E$9), 1, IF(AND(C1401&gt;'Risk(Area, dist)'!$C$10, C1401&lt;='Risk(Area, dist)'!$E$10), 2, IF(C1401&gt;='Risk(Area, dist)'!$C$11, 3, "")))</f>
        <v/>
      </c>
      <c r="E1401" s="172">
        <f>'HP-ICS, V5-Sep24'!G1403</f>
        <v>0</v>
      </c>
      <c r="F1401" s="174" t="str">
        <f>IF(AND(E1401&gt;='Risk(Area, dist)'!$H$9, E1401&lt;='Risk(Area, dist)'!$J$9), 1, IF(AND(E1401&gt;'Risk(Area, dist)'!$H$10, E1401&lt;='Risk(Area, dist)'!$J$10), 2, IF(E1401&gt;='Risk(Area, dist)'!$H$11, 3, "")))</f>
        <v/>
      </c>
      <c r="G1401" s="174">
        <f>'HP-ICS, V5-Sep24'!AJ1403</f>
        <v>0</v>
      </c>
      <c r="H1401" s="174">
        <f t="shared" si="208"/>
        <v>3</v>
      </c>
      <c r="I1401" s="177" t="e">
        <f>('HP-ICS, V5-Sep24'!AM1403-'HP-ICS, V5-Sep24'!S1403)/'HP-ICS, V5-Sep24'!S1403</f>
        <v>#DIV/0!</v>
      </c>
      <c r="J1401" s="174" t="e">
        <f t="shared" si="209"/>
        <v>#DIV/0!</v>
      </c>
      <c r="K1401" s="172">
        <f>'HP-ICS, V5-Sep24'!U1403</f>
        <v>0</v>
      </c>
      <c r="L1401" s="174" t="str">
        <f t="shared" si="210"/>
        <v/>
      </c>
      <c r="M1401" s="173">
        <f>'HP-ICS, V5-Sep24'!AS1403</f>
        <v>0</v>
      </c>
      <c r="N1401" s="174" t="str">
        <f t="shared" si="211"/>
        <v/>
      </c>
      <c r="O1401" s="172">
        <f>'HP-ICS, V5-Sep24'!AO1403</f>
        <v>0</v>
      </c>
      <c r="P1401" s="174" t="str">
        <f t="shared" si="212"/>
        <v/>
      </c>
      <c r="Q1401" s="172">
        <f>'HP-ICS, V5-Sep24'!AT1403</f>
        <v>0</v>
      </c>
      <c r="R1401" s="174" t="str">
        <f t="shared" si="213"/>
        <v/>
      </c>
      <c r="S1401" s="174" t="e">
        <f t="shared" si="214"/>
        <v>#VALUE!</v>
      </c>
      <c r="T1401" s="174" t="e">
        <f t="shared" si="215"/>
        <v>#VALUE!</v>
      </c>
      <c r="U1401" s="173">
        <f>'HP-ICS, V5-Sep24'!AU1403</f>
        <v>0</v>
      </c>
      <c r="V1401" s="174">
        <f t="shared" si="216"/>
        <v>1</v>
      </c>
      <c r="W1401" s="175" t="e">
        <f t="shared" si="217"/>
        <v>#DIV/0!</v>
      </c>
      <c r="X1401" s="176" t="e">
        <f t="shared" si="218"/>
        <v>#DIV/0!</v>
      </c>
    </row>
    <row r="1402" spans="1:24" x14ac:dyDescent="0.3">
      <c r="A1402" s="172" t="str">
        <f>'HP-ICS, V5-Sep24'!D1404</f>
        <v>Guatemala</v>
      </c>
      <c r="B1402" s="172" cm="1">
        <f t="array" ref="B1402">IF(OR(A1402=DATA!$H$2:$H$13),3,IF(OR(A1402=DATA!$H$14:$H$119),2,1))</f>
        <v>1</v>
      </c>
      <c r="C1402" s="173">
        <f>'HP-ICS, V5-Sep24'!L1404</f>
        <v>0</v>
      </c>
      <c r="D1402" s="172" t="str">
        <f>IF(AND(C1402&gt;='Risk(Area, dist)'!$C$9, C1402&lt;='Risk(Area, dist)'!$E$9), 1, IF(AND(C1402&gt;'Risk(Area, dist)'!$C$10, C1402&lt;='Risk(Area, dist)'!$E$10), 2, IF(C1402&gt;='Risk(Area, dist)'!$C$11, 3, "")))</f>
        <v/>
      </c>
      <c r="E1402" s="172">
        <f>'HP-ICS, V5-Sep24'!G1404</f>
        <v>0</v>
      </c>
      <c r="F1402" s="174" t="str">
        <f>IF(AND(E1402&gt;='Risk(Area, dist)'!$H$9, E1402&lt;='Risk(Area, dist)'!$J$9), 1, IF(AND(E1402&gt;'Risk(Area, dist)'!$H$10, E1402&lt;='Risk(Area, dist)'!$J$10), 2, IF(E1402&gt;='Risk(Area, dist)'!$H$11, 3, "")))</f>
        <v/>
      </c>
      <c r="G1402" s="174">
        <f>'HP-ICS, V5-Sep24'!AJ1404</f>
        <v>0</v>
      </c>
      <c r="H1402" s="174">
        <f t="shared" si="208"/>
        <v>3</v>
      </c>
      <c r="I1402" s="177" t="e">
        <f>('HP-ICS, V5-Sep24'!AM1404-'HP-ICS, V5-Sep24'!S1404)/'HP-ICS, V5-Sep24'!S1404</f>
        <v>#DIV/0!</v>
      </c>
      <c r="J1402" s="174" t="e">
        <f t="shared" si="209"/>
        <v>#DIV/0!</v>
      </c>
      <c r="K1402" s="172">
        <f>'HP-ICS, V5-Sep24'!U1404</f>
        <v>0</v>
      </c>
      <c r="L1402" s="174" t="str">
        <f t="shared" si="210"/>
        <v/>
      </c>
      <c r="M1402" s="173">
        <f>'HP-ICS, V5-Sep24'!AS1404</f>
        <v>0</v>
      </c>
      <c r="N1402" s="174" t="str">
        <f t="shared" si="211"/>
        <v/>
      </c>
      <c r="O1402" s="172">
        <f>'HP-ICS, V5-Sep24'!AO1404</f>
        <v>0</v>
      </c>
      <c r="P1402" s="174" t="str">
        <f t="shared" si="212"/>
        <v/>
      </c>
      <c r="Q1402" s="172">
        <f>'HP-ICS, V5-Sep24'!AT1404</f>
        <v>0</v>
      </c>
      <c r="R1402" s="174" t="str">
        <f t="shared" si="213"/>
        <v/>
      </c>
      <c r="S1402" s="174" t="e">
        <f t="shared" si="214"/>
        <v>#VALUE!</v>
      </c>
      <c r="T1402" s="174" t="e">
        <f t="shared" si="215"/>
        <v>#VALUE!</v>
      </c>
      <c r="U1402" s="173">
        <f>'HP-ICS, V5-Sep24'!AU1404</f>
        <v>0</v>
      </c>
      <c r="V1402" s="174">
        <f t="shared" si="216"/>
        <v>1</v>
      </c>
      <c r="W1402" s="175" t="e">
        <f t="shared" si="217"/>
        <v>#DIV/0!</v>
      </c>
      <c r="X1402" s="176" t="e">
        <f t="shared" si="218"/>
        <v>#DIV/0!</v>
      </c>
    </row>
    <row r="1403" spans="1:24" x14ac:dyDescent="0.3">
      <c r="A1403" s="172" t="str">
        <f>'HP-ICS, V5-Sep24'!D1405</f>
        <v>Guatemala</v>
      </c>
      <c r="B1403" s="172" cm="1">
        <f t="array" ref="B1403">IF(OR(A1403=DATA!$H$2:$H$13),3,IF(OR(A1403=DATA!$H$14:$H$119),2,1))</f>
        <v>1</v>
      </c>
      <c r="C1403" s="173">
        <f>'HP-ICS, V5-Sep24'!L1405</f>
        <v>0</v>
      </c>
      <c r="D1403" s="172" t="str">
        <f>IF(AND(C1403&gt;='Risk(Area, dist)'!$C$9, C1403&lt;='Risk(Area, dist)'!$E$9), 1, IF(AND(C1403&gt;'Risk(Area, dist)'!$C$10, C1403&lt;='Risk(Area, dist)'!$E$10), 2, IF(C1403&gt;='Risk(Area, dist)'!$C$11, 3, "")))</f>
        <v/>
      </c>
      <c r="E1403" s="172">
        <f>'HP-ICS, V5-Sep24'!G1405</f>
        <v>0</v>
      </c>
      <c r="F1403" s="174" t="str">
        <f>IF(AND(E1403&gt;='Risk(Area, dist)'!$H$9, E1403&lt;='Risk(Area, dist)'!$J$9), 1, IF(AND(E1403&gt;'Risk(Area, dist)'!$H$10, E1403&lt;='Risk(Area, dist)'!$J$10), 2, IF(E1403&gt;='Risk(Area, dist)'!$H$11, 3, "")))</f>
        <v/>
      </c>
      <c r="G1403" s="174">
        <f>'HP-ICS, V5-Sep24'!AJ1405</f>
        <v>0</v>
      </c>
      <c r="H1403" s="174">
        <f t="shared" si="208"/>
        <v>3</v>
      </c>
      <c r="I1403" s="177" t="e">
        <f>('HP-ICS, V5-Sep24'!AM1405-'HP-ICS, V5-Sep24'!S1405)/'HP-ICS, V5-Sep24'!S1405</f>
        <v>#DIV/0!</v>
      </c>
      <c r="J1403" s="174" t="e">
        <f t="shared" si="209"/>
        <v>#DIV/0!</v>
      </c>
      <c r="K1403" s="172">
        <f>'HP-ICS, V5-Sep24'!U1405</f>
        <v>0</v>
      </c>
      <c r="L1403" s="174" t="str">
        <f t="shared" si="210"/>
        <v/>
      </c>
      <c r="M1403" s="173">
        <f>'HP-ICS, V5-Sep24'!AS1405</f>
        <v>0</v>
      </c>
      <c r="N1403" s="174" t="str">
        <f t="shared" si="211"/>
        <v/>
      </c>
      <c r="O1403" s="172">
        <f>'HP-ICS, V5-Sep24'!AO1405</f>
        <v>0</v>
      </c>
      <c r="P1403" s="174" t="str">
        <f t="shared" si="212"/>
        <v/>
      </c>
      <c r="Q1403" s="172">
        <f>'HP-ICS, V5-Sep24'!AT1405</f>
        <v>0</v>
      </c>
      <c r="R1403" s="174" t="str">
        <f t="shared" si="213"/>
        <v/>
      </c>
      <c r="S1403" s="174" t="e">
        <f t="shared" si="214"/>
        <v>#VALUE!</v>
      </c>
      <c r="T1403" s="174" t="e">
        <f t="shared" si="215"/>
        <v>#VALUE!</v>
      </c>
      <c r="U1403" s="173">
        <f>'HP-ICS, V5-Sep24'!AU1405</f>
        <v>0</v>
      </c>
      <c r="V1403" s="174">
        <f t="shared" si="216"/>
        <v>1</v>
      </c>
      <c r="W1403" s="175" t="e">
        <f t="shared" si="217"/>
        <v>#DIV/0!</v>
      </c>
      <c r="X1403" s="176" t="e">
        <f t="shared" si="218"/>
        <v>#DIV/0!</v>
      </c>
    </row>
    <row r="1404" spans="1:24" x14ac:dyDescent="0.3">
      <c r="A1404" s="172" t="str">
        <f>'HP-ICS, V5-Sep24'!D1406</f>
        <v>Guatemala</v>
      </c>
      <c r="B1404" s="172" cm="1">
        <f t="array" ref="B1404">IF(OR(A1404=DATA!$H$2:$H$13),3,IF(OR(A1404=DATA!$H$14:$H$119),2,1))</f>
        <v>1</v>
      </c>
      <c r="C1404" s="173">
        <f>'HP-ICS, V5-Sep24'!L1406</f>
        <v>0</v>
      </c>
      <c r="D1404" s="172" t="str">
        <f>IF(AND(C1404&gt;='Risk(Area, dist)'!$C$9, C1404&lt;='Risk(Area, dist)'!$E$9), 1, IF(AND(C1404&gt;'Risk(Area, dist)'!$C$10, C1404&lt;='Risk(Area, dist)'!$E$10), 2, IF(C1404&gt;='Risk(Area, dist)'!$C$11, 3, "")))</f>
        <v/>
      </c>
      <c r="E1404" s="172">
        <f>'HP-ICS, V5-Sep24'!G1406</f>
        <v>0</v>
      </c>
      <c r="F1404" s="174" t="str">
        <f>IF(AND(E1404&gt;='Risk(Area, dist)'!$H$9, E1404&lt;='Risk(Area, dist)'!$J$9), 1, IF(AND(E1404&gt;'Risk(Area, dist)'!$H$10, E1404&lt;='Risk(Area, dist)'!$J$10), 2, IF(E1404&gt;='Risk(Area, dist)'!$H$11, 3, "")))</f>
        <v/>
      </c>
      <c r="G1404" s="174">
        <f>'HP-ICS, V5-Sep24'!AJ1406</f>
        <v>0</v>
      </c>
      <c r="H1404" s="174">
        <f t="shared" si="208"/>
        <v>3</v>
      </c>
      <c r="I1404" s="177" t="e">
        <f>('HP-ICS, V5-Sep24'!AM1406-'HP-ICS, V5-Sep24'!S1406)/'HP-ICS, V5-Sep24'!S1406</f>
        <v>#DIV/0!</v>
      </c>
      <c r="J1404" s="174" t="e">
        <f t="shared" si="209"/>
        <v>#DIV/0!</v>
      </c>
      <c r="K1404" s="172">
        <f>'HP-ICS, V5-Sep24'!U1406</f>
        <v>0</v>
      </c>
      <c r="L1404" s="174" t="str">
        <f t="shared" si="210"/>
        <v/>
      </c>
      <c r="M1404" s="173">
        <f>'HP-ICS, V5-Sep24'!AS1406</f>
        <v>0</v>
      </c>
      <c r="N1404" s="174" t="str">
        <f t="shared" si="211"/>
        <v/>
      </c>
      <c r="O1404" s="172">
        <f>'HP-ICS, V5-Sep24'!AO1406</f>
        <v>0</v>
      </c>
      <c r="P1404" s="174" t="str">
        <f t="shared" si="212"/>
        <v/>
      </c>
      <c r="Q1404" s="172">
        <f>'HP-ICS, V5-Sep24'!AT1406</f>
        <v>0</v>
      </c>
      <c r="R1404" s="174" t="str">
        <f t="shared" si="213"/>
        <v/>
      </c>
      <c r="S1404" s="174" t="e">
        <f t="shared" si="214"/>
        <v>#VALUE!</v>
      </c>
      <c r="T1404" s="174" t="e">
        <f t="shared" si="215"/>
        <v>#VALUE!</v>
      </c>
      <c r="U1404" s="173">
        <f>'HP-ICS, V5-Sep24'!AU1406</f>
        <v>0</v>
      </c>
      <c r="V1404" s="174">
        <f t="shared" si="216"/>
        <v>1</v>
      </c>
      <c r="W1404" s="175" t="e">
        <f t="shared" si="217"/>
        <v>#DIV/0!</v>
      </c>
      <c r="X1404" s="176" t="e">
        <f t="shared" si="218"/>
        <v>#DIV/0!</v>
      </c>
    </row>
    <row r="1405" spans="1:24" x14ac:dyDescent="0.3">
      <c r="A1405" s="172" t="str">
        <f>'HP-ICS, V5-Sep24'!D1407</f>
        <v>Guatemala</v>
      </c>
      <c r="B1405" s="172" cm="1">
        <f t="array" ref="B1405">IF(OR(A1405=DATA!$H$2:$H$13),3,IF(OR(A1405=DATA!$H$14:$H$119),2,1))</f>
        <v>1</v>
      </c>
      <c r="C1405" s="173">
        <f>'HP-ICS, V5-Sep24'!L1407</f>
        <v>0</v>
      </c>
      <c r="D1405" s="172" t="str">
        <f>IF(AND(C1405&gt;='Risk(Area, dist)'!$C$9, C1405&lt;='Risk(Area, dist)'!$E$9), 1, IF(AND(C1405&gt;'Risk(Area, dist)'!$C$10, C1405&lt;='Risk(Area, dist)'!$E$10), 2, IF(C1405&gt;='Risk(Area, dist)'!$C$11, 3, "")))</f>
        <v/>
      </c>
      <c r="E1405" s="172">
        <f>'HP-ICS, V5-Sep24'!G1407</f>
        <v>0</v>
      </c>
      <c r="F1405" s="174" t="str">
        <f>IF(AND(E1405&gt;='Risk(Area, dist)'!$H$9, E1405&lt;='Risk(Area, dist)'!$J$9), 1, IF(AND(E1405&gt;'Risk(Area, dist)'!$H$10, E1405&lt;='Risk(Area, dist)'!$J$10), 2, IF(E1405&gt;='Risk(Area, dist)'!$H$11, 3, "")))</f>
        <v/>
      </c>
      <c r="G1405" s="174">
        <f>'HP-ICS, V5-Sep24'!AJ1407</f>
        <v>0</v>
      </c>
      <c r="H1405" s="174">
        <f t="shared" si="208"/>
        <v>3</v>
      </c>
      <c r="I1405" s="177" t="e">
        <f>('HP-ICS, V5-Sep24'!AM1407-'HP-ICS, V5-Sep24'!S1407)/'HP-ICS, V5-Sep24'!S1407</f>
        <v>#DIV/0!</v>
      </c>
      <c r="J1405" s="174" t="e">
        <f t="shared" si="209"/>
        <v>#DIV/0!</v>
      </c>
      <c r="K1405" s="172">
        <f>'HP-ICS, V5-Sep24'!U1407</f>
        <v>0</v>
      </c>
      <c r="L1405" s="174" t="str">
        <f t="shared" si="210"/>
        <v/>
      </c>
      <c r="M1405" s="173">
        <f>'HP-ICS, V5-Sep24'!AS1407</f>
        <v>0</v>
      </c>
      <c r="N1405" s="174" t="str">
        <f t="shared" si="211"/>
        <v/>
      </c>
      <c r="O1405" s="172">
        <f>'HP-ICS, V5-Sep24'!AO1407</f>
        <v>0</v>
      </c>
      <c r="P1405" s="174" t="str">
        <f t="shared" si="212"/>
        <v/>
      </c>
      <c r="Q1405" s="172">
        <f>'HP-ICS, V5-Sep24'!AT1407</f>
        <v>0</v>
      </c>
      <c r="R1405" s="174" t="str">
        <f t="shared" si="213"/>
        <v/>
      </c>
      <c r="S1405" s="174" t="e">
        <f t="shared" si="214"/>
        <v>#VALUE!</v>
      </c>
      <c r="T1405" s="174" t="e">
        <f t="shared" si="215"/>
        <v>#VALUE!</v>
      </c>
      <c r="U1405" s="173">
        <f>'HP-ICS, V5-Sep24'!AU1407</f>
        <v>0</v>
      </c>
      <c r="V1405" s="174">
        <f t="shared" si="216"/>
        <v>1</v>
      </c>
      <c r="W1405" s="175" t="e">
        <f t="shared" si="217"/>
        <v>#DIV/0!</v>
      </c>
      <c r="X1405" s="176" t="e">
        <f t="shared" si="218"/>
        <v>#DIV/0!</v>
      </c>
    </row>
    <row r="1406" spans="1:24" x14ac:dyDescent="0.3">
      <c r="A1406" s="172" t="str">
        <f>'HP-ICS, V5-Sep24'!D1408</f>
        <v>Guatemala</v>
      </c>
      <c r="B1406" s="172" cm="1">
        <f t="array" ref="B1406">IF(OR(A1406=DATA!$H$2:$H$13),3,IF(OR(A1406=DATA!$H$14:$H$119),2,1))</f>
        <v>1</v>
      </c>
      <c r="C1406" s="173">
        <f>'HP-ICS, V5-Sep24'!L1408</f>
        <v>0</v>
      </c>
      <c r="D1406" s="172" t="str">
        <f>IF(AND(C1406&gt;='Risk(Area, dist)'!$C$9, C1406&lt;='Risk(Area, dist)'!$E$9), 1, IF(AND(C1406&gt;'Risk(Area, dist)'!$C$10, C1406&lt;='Risk(Area, dist)'!$E$10), 2, IF(C1406&gt;='Risk(Area, dist)'!$C$11, 3, "")))</f>
        <v/>
      </c>
      <c r="E1406" s="172">
        <f>'HP-ICS, V5-Sep24'!G1408</f>
        <v>0</v>
      </c>
      <c r="F1406" s="174" t="str">
        <f>IF(AND(E1406&gt;='Risk(Area, dist)'!$H$9, E1406&lt;='Risk(Area, dist)'!$J$9), 1, IF(AND(E1406&gt;'Risk(Area, dist)'!$H$10, E1406&lt;='Risk(Area, dist)'!$J$10), 2, IF(E1406&gt;='Risk(Area, dist)'!$H$11, 3, "")))</f>
        <v/>
      </c>
      <c r="G1406" s="174">
        <f>'HP-ICS, V5-Sep24'!AJ1408</f>
        <v>0</v>
      </c>
      <c r="H1406" s="174">
        <f t="shared" si="208"/>
        <v>3</v>
      </c>
      <c r="I1406" s="177" t="e">
        <f>('HP-ICS, V5-Sep24'!AM1408-'HP-ICS, V5-Sep24'!S1408)/'HP-ICS, V5-Sep24'!S1408</f>
        <v>#DIV/0!</v>
      </c>
      <c r="J1406" s="174" t="e">
        <f t="shared" si="209"/>
        <v>#DIV/0!</v>
      </c>
      <c r="K1406" s="172">
        <f>'HP-ICS, V5-Sep24'!U1408</f>
        <v>0</v>
      </c>
      <c r="L1406" s="174" t="str">
        <f t="shared" si="210"/>
        <v/>
      </c>
      <c r="M1406" s="173">
        <f>'HP-ICS, V5-Sep24'!AS1408</f>
        <v>0</v>
      </c>
      <c r="N1406" s="174" t="str">
        <f t="shared" si="211"/>
        <v/>
      </c>
      <c r="O1406" s="172">
        <f>'HP-ICS, V5-Sep24'!AO1408</f>
        <v>0</v>
      </c>
      <c r="P1406" s="174" t="str">
        <f t="shared" si="212"/>
        <v/>
      </c>
      <c r="Q1406" s="172">
        <f>'HP-ICS, V5-Sep24'!AT1408</f>
        <v>0</v>
      </c>
      <c r="R1406" s="174" t="str">
        <f t="shared" si="213"/>
        <v/>
      </c>
      <c r="S1406" s="174" t="e">
        <f t="shared" si="214"/>
        <v>#VALUE!</v>
      </c>
      <c r="T1406" s="174" t="e">
        <f t="shared" si="215"/>
        <v>#VALUE!</v>
      </c>
      <c r="U1406" s="173">
        <f>'HP-ICS, V5-Sep24'!AU1408</f>
        <v>0</v>
      </c>
      <c r="V1406" s="174">
        <f t="shared" si="216"/>
        <v>1</v>
      </c>
      <c r="W1406" s="175" t="e">
        <f t="shared" si="217"/>
        <v>#DIV/0!</v>
      </c>
      <c r="X1406" s="176" t="e">
        <f t="shared" si="218"/>
        <v>#DIV/0!</v>
      </c>
    </row>
    <row r="1407" spans="1:24" x14ac:dyDescent="0.3">
      <c r="A1407" s="172" t="str">
        <f>'HP-ICS, V5-Sep24'!D1409</f>
        <v>Guatemala</v>
      </c>
      <c r="B1407" s="172" cm="1">
        <f t="array" ref="B1407">IF(OR(A1407=DATA!$H$2:$H$13),3,IF(OR(A1407=DATA!$H$14:$H$119),2,1))</f>
        <v>1</v>
      </c>
      <c r="C1407" s="173">
        <f>'HP-ICS, V5-Sep24'!L1409</f>
        <v>0</v>
      </c>
      <c r="D1407" s="172" t="str">
        <f>IF(AND(C1407&gt;='Risk(Area, dist)'!$C$9, C1407&lt;='Risk(Area, dist)'!$E$9), 1, IF(AND(C1407&gt;'Risk(Area, dist)'!$C$10, C1407&lt;='Risk(Area, dist)'!$E$10), 2, IF(C1407&gt;='Risk(Area, dist)'!$C$11, 3, "")))</f>
        <v/>
      </c>
      <c r="E1407" s="172">
        <f>'HP-ICS, V5-Sep24'!G1409</f>
        <v>0</v>
      </c>
      <c r="F1407" s="174" t="str">
        <f>IF(AND(E1407&gt;='Risk(Area, dist)'!$H$9, E1407&lt;='Risk(Area, dist)'!$J$9), 1, IF(AND(E1407&gt;'Risk(Area, dist)'!$H$10, E1407&lt;='Risk(Area, dist)'!$J$10), 2, IF(E1407&gt;='Risk(Area, dist)'!$H$11, 3, "")))</f>
        <v/>
      </c>
      <c r="G1407" s="174">
        <f>'HP-ICS, V5-Sep24'!AJ1409</f>
        <v>0</v>
      </c>
      <c r="H1407" s="174">
        <f t="shared" si="208"/>
        <v>3</v>
      </c>
      <c r="I1407" s="177" t="e">
        <f>('HP-ICS, V5-Sep24'!AM1409-'HP-ICS, V5-Sep24'!S1409)/'HP-ICS, V5-Sep24'!S1409</f>
        <v>#DIV/0!</v>
      </c>
      <c r="J1407" s="174" t="e">
        <f t="shared" si="209"/>
        <v>#DIV/0!</v>
      </c>
      <c r="K1407" s="172">
        <f>'HP-ICS, V5-Sep24'!U1409</f>
        <v>0</v>
      </c>
      <c r="L1407" s="174" t="str">
        <f t="shared" si="210"/>
        <v/>
      </c>
      <c r="M1407" s="173">
        <f>'HP-ICS, V5-Sep24'!AS1409</f>
        <v>0</v>
      </c>
      <c r="N1407" s="174" t="str">
        <f t="shared" si="211"/>
        <v/>
      </c>
      <c r="O1407" s="172">
        <f>'HP-ICS, V5-Sep24'!AO1409</f>
        <v>0</v>
      </c>
      <c r="P1407" s="174" t="str">
        <f t="shared" si="212"/>
        <v/>
      </c>
      <c r="Q1407" s="172">
        <f>'HP-ICS, V5-Sep24'!AT1409</f>
        <v>0</v>
      </c>
      <c r="R1407" s="174" t="str">
        <f t="shared" si="213"/>
        <v/>
      </c>
      <c r="S1407" s="174" t="e">
        <f t="shared" si="214"/>
        <v>#VALUE!</v>
      </c>
      <c r="T1407" s="174" t="e">
        <f t="shared" si="215"/>
        <v>#VALUE!</v>
      </c>
      <c r="U1407" s="173">
        <f>'HP-ICS, V5-Sep24'!AU1409</f>
        <v>0</v>
      </c>
      <c r="V1407" s="174">
        <f t="shared" si="216"/>
        <v>1</v>
      </c>
      <c r="W1407" s="175" t="e">
        <f t="shared" si="217"/>
        <v>#DIV/0!</v>
      </c>
      <c r="X1407" s="176" t="e">
        <f t="shared" si="218"/>
        <v>#DIV/0!</v>
      </c>
    </row>
    <row r="1408" spans="1:24" x14ac:dyDescent="0.3">
      <c r="A1408" s="172" t="str">
        <f>'HP-ICS, V5-Sep24'!D1410</f>
        <v>Guatemala</v>
      </c>
      <c r="B1408" s="172" cm="1">
        <f t="array" ref="B1408">IF(OR(A1408=DATA!$H$2:$H$13),3,IF(OR(A1408=DATA!$H$14:$H$119),2,1))</f>
        <v>1</v>
      </c>
      <c r="C1408" s="173">
        <f>'HP-ICS, V5-Sep24'!L1410</f>
        <v>0</v>
      </c>
      <c r="D1408" s="172" t="str">
        <f>IF(AND(C1408&gt;='Risk(Area, dist)'!$C$9, C1408&lt;='Risk(Area, dist)'!$E$9), 1, IF(AND(C1408&gt;'Risk(Area, dist)'!$C$10, C1408&lt;='Risk(Area, dist)'!$E$10), 2, IF(C1408&gt;='Risk(Area, dist)'!$C$11, 3, "")))</f>
        <v/>
      </c>
      <c r="E1408" s="172">
        <f>'HP-ICS, V5-Sep24'!G1410</f>
        <v>0</v>
      </c>
      <c r="F1408" s="174" t="str">
        <f>IF(AND(E1408&gt;='Risk(Area, dist)'!$H$9, E1408&lt;='Risk(Area, dist)'!$J$9), 1, IF(AND(E1408&gt;'Risk(Area, dist)'!$H$10, E1408&lt;='Risk(Area, dist)'!$J$10), 2, IF(E1408&gt;='Risk(Area, dist)'!$H$11, 3, "")))</f>
        <v/>
      </c>
      <c r="G1408" s="174">
        <f>'HP-ICS, V5-Sep24'!AJ1410</f>
        <v>0</v>
      </c>
      <c r="H1408" s="174">
        <f t="shared" si="208"/>
        <v>3</v>
      </c>
      <c r="I1408" s="177" t="e">
        <f>('HP-ICS, V5-Sep24'!AM1410-'HP-ICS, V5-Sep24'!S1410)/'HP-ICS, V5-Sep24'!S1410</f>
        <v>#DIV/0!</v>
      </c>
      <c r="J1408" s="174" t="e">
        <f t="shared" si="209"/>
        <v>#DIV/0!</v>
      </c>
      <c r="K1408" s="172">
        <f>'HP-ICS, V5-Sep24'!U1410</f>
        <v>0</v>
      </c>
      <c r="L1408" s="174" t="str">
        <f t="shared" si="210"/>
        <v/>
      </c>
      <c r="M1408" s="173">
        <f>'HP-ICS, V5-Sep24'!AS1410</f>
        <v>0</v>
      </c>
      <c r="N1408" s="174" t="str">
        <f t="shared" si="211"/>
        <v/>
      </c>
      <c r="O1408" s="172">
        <f>'HP-ICS, V5-Sep24'!AO1410</f>
        <v>0</v>
      </c>
      <c r="P1408" s="174" t="str">
        <f t="shared" si="212"/>
        <v/>
      </c>
      <c r="Q1408" s="172">
        <f>'HP-ICS, V5-Sep24'!AT1410</f>
        <v>0</v>
      </c>
      <c r="R1408" s="174" t="str">
        <f t="shared" si="213"/>
        <v/>
      </c>
      <c r="S1408" s="174" t="e">
        <f t="shared" si="214"/>
        <v>#VALUE!</v>
      </c>
      <c r="T1408" s="174" t="e">
        <f t="shared" si="215"/>
        <v>#VALUE!</v>
      </c>
      <c r="U1408" s="173">
        <f>'HP-ICS, V5-Sep24'!AU1410</f>
        <v>0</v>
      </c>
      <c r="V1408" s="174">
        <f t="shared" si="216"/>
        <v>1</v>
      </c>
      <c r="W1408" s="175" t="e">
        <f t="shared" si="217"/>
        <v>#DIV/0!</v>
      </c>
      <c r="X1408" s="176" t="e">
        <f t="shared" si="218"/>
        <v>#DIV/0!</v>
      </c>
    </row>
    <row r="1409" spans="1:24" x14ac:dyDescent="0.3">
      <c r="A1409" s="172" t="str">
        <f>'HP-ICS, V5-Sep24'!D1411</f>
        <v>Guatemala</v>
      </c>
      <c r="B1409" s="172" cm="1">
        <f t="array" ref="B1409">IF(OR(A1409=DATA!$H$2:$H$13),3,IF(OR(A1409=DATA!$H$14:$H$119),2,1))</f>
        <v>1</v>
      </c>
      <c r="C1409" s="173">
        <f>'HP-ICS, V5-Sep24'!L1411</f>
        <v>0</v>
      </c>
      <c r="D1409" s="172" t="str">
        <f>IF(AND(C1409&gt;='Risk(Area, dist)'!$C$9, C1409&lt;='Risk(Area, dist)'!$E$9), 1, IF(AND(C1409&gt;'Risk(Area, dist)'!$C$10, C1409&lt;='Risk(Area, dist)'!$E$10), 2, IF(C1409&gt;='Risk(Area, dist)'!$C$11, 3, "")))</f>
        <v/>
      </c>
      <c r="E1409" s="172">
        <f>'HP-ICS, V5-Sep24'!G1411</f>
        <v>0</v>
      </c>
      <c r="F1409" s="174" t="str">
        <f>IF(AND(E1409&gt;='Risk(Area, dist)'!$H$9, E1409&lt;='Risk(Area, dist)'!$J$9), 1, IF(AND(E1409&gt;'Risk(Area, dist)'!$H$10, E1409&lt;='Risk(Area, dist)'!$J$10), 2, IF(E1409&gt;='Risk(Area, dist)'!$H$11, 3, "")))</f>
        <v/>
      </c>
      <c r="G1409" s="174">
        <f>'HP-ICS, V5-Sep24'!AJ1411</f>
        <v>0</v>
      </c>
      <c r="H1409" s="174">
        <f t="shared" si="208"/>
        <v>3</v>
      </c>
      <c r="I1409" s="177" t="e">
        <f>('HP-ICS, V5-Sep24'!AM1411-'HP-ICS, V5-Sep24'!S1411)/'HP-ICS, V5-Sep24'!S1411</f>
        <v>#DIV/0!</v>
      </c>
      <c r="J1409" s="174" t="e">
        <f t="shared" si="209"/>
        <v>#DIV/0!</v>
      </c>
      <c r="K1409" s="172">
        <f>'HP-ICS, V5-Sep24'!U1411</f>
        <v>0</v>
      </c>
      <c r="L1409" s="174" t="str">
        <f t="shared" si="210"/>
        <v/>
      </c>
      <c r="M1409" s="173">
        <f>'HP-ICS, V5-Sep24'!AS1411</f>
        <v>0</v>
      </c>
      <c r="N1409" s="174" t="str">
        <f t="shared" si="211"/>
        <v/>
      </c>
      <c r="O1409" s="172">
        <f>'HP-ICS, V5-Sep24'!AO1411</f>
        <v>0</v>
      </c>
      <c r="P1409" s="174" t="str">
        <f t="shared" si="212"/>
        <v/>
      </c>
      <c r="Q1409" s="172">
        <f>'HP-ICS, V5-Sep24'!AT1411</f>
        <v>0</v>
      </c>
      <c r="R1409" s="174" t="str">
        <f t="shared" si="213"/>
        <v/>
      </c>
      <c r="S1409" s="174" t="e">
        <f t="shared" si="214"/>
        <v>#VALUE!</v>
      </c>
      <c r="T1409" s="174" t="e">
        <f t="shared" si="215"/>
        <v>#VALUE!</v>
      </c>
      <c r="U1409" s="173">
        <f>'HP-ICS, V5-Sep24'!AU1411</f>
        <v>0</v>
      </c>
      <c r="V1409" s="174">
        <f t="shared" si="216"/>
        <v>1</v>
      </c>
      <c r="W1409" s="175" t="e">
        <f t="shared" si="217"/>
        <v>#DIV/0!</v>
      </c>
      <c r="X1409" s="176" t="e">
        <f t="shared" si="218"/>
        <v>#DIV/0!</v>
      </c>
    </row>
    <row r="1410" spans="1:24" x14ac:dyDescent="0.3">
      <c r="A1410" s="172" t="str">
        <f>'HP-ICS, V5-Sep24'!D1412</f>
        <v>Guatemala</v>
      </c>
      <c r="B1410" s="172" cm="1">
        <f t="array" ref="B1410">IF(OR(A1410=DATA!$H$2:$H$13),3,IF(OR(A1410=DATA!$H$14:$H$119),2,1))</f>
        <v>1</v>
      </c>
      <c r="C1410" s="173">
        <f>'HP-ICS, V5-Sep24'!L1412</f>
        <v>0</v>
      </c>
      <c r="D1410" s="172" t="str">
        <f>IF(AND(C1410&gt;='Risk(Area, dist)'!$C$9, C1410&lt;='Risk(Area, dist)'!$E$9), 1, IF(AND(C1410&gt;'Risk(Area, dist)'!$C$10, C1410&lt;='Risk(Area, dist)'!$E$10), 2, IF(C1410&gt;='Risk(Area, dist)'!$C$11, 3, "")))</f>
        <v/>
      </c>
      <c r="E1410" s="172">
        <f>'HP-ICS, V5-Sep24'!G1412</f>
        <v>0</v>
      </c>
      <c r="F1410" s="174" t="str">
        <f>IF(AND(E1410&gt;='Risk(Area, dist)'!$H$9, E1410&lt;='Risk(Area, dist)'!$J$9), 1, IF(AND(E1410&gt;'Risk(Area, dist)'!$H$10, E1410&lt;='Risk(Area, dist)'!$J$10), 2, IF(E1410&gt;='Risk(Area, dist)'!$H$11, 3, "")))</f>
        <v/>
      </c>
      <c r="G1410" s="174">
        <f>'HP-ICS, V5-Sep24'!AJ1412</f>
        <v>0</v>
      </c>
      <c r="H1410" s="174">
        <f t="shared" ref="H1410:H1473" si="219">IF(G1410="Orgánico / Organic",1,IF(G1410="T3",2,3))</f>
        <v>3</v>
      </c>
      <c r="I1410" s="177" t="e">
        <f>('HP-ICS, V5-Sep24'!AM1412-'HP-ICS, V5-Sep24'!S1412)/'HP-ICS, V5-Sep24'!S1412</f>
        <v>#DIV/0!</v>
      </c>
      <c r="J1410" s="174" t="e">
        <f t="shared" ref="J1410:J1473" si="220">IF(OR(AND(I1410&gt;=-10%,I1410&lt;=0%),AND(I1410&gt;=0%,I1410&lt;=10%)), 1, IF(I1410&gt;10%, 3, IF(I1410&lt;-10%, 2, "")))</f>
        <v>#DIV/0!</v>
      </c>
      <c r="K1410" s="172">
        <f>'HP-ICS, V5-Sep24'!U1412</f>
        <v>0</v>
      </c>
      <c r="L1410" s="174" t="str">
        <f t="shared" ref="L1410:L1473" si="221">IF(K1410="NA", 1, IF(K1410="Intercalado / Intercrop", 2, IF(K1410="Rotación / Rotation", 3, "")))</f>
        <v/>
      </c>
      <c r="M1410" s="173">
        <f>'HP-ICS, V5-Sep24'!AS1412</f>
        <v>0</v>
      </c>
      <c r="N1410" s="174" t="str">
        <f t="shared" ref="N1410:N1473" si="222">IF(M1410="No", 3, IF(M1410="Sí / Yes", 1, ""))</f>
        <v/>
      </c>
      <c r="O1410" s="172">
        <f>'HP-ICS, V5-Sep24'!AO1412</f>
        <v>0</v>
      </c>
      <c r="P1410" s="174" t="str">
        <f t="shared" ref="P1410:P1473" si="223">IF(O1410="No", 1, IF(O1410="Sí / Yes", 3, ""))</f>
        <v/>
      </c>
      <c r="Q1410" s="172">
        <f>'HP-ICS, V5-Sep24'!AT1412</f>
        <v>0</v>
      </c>
      <c r="R1410" s="174" t="str">
        <f t="shared" ref="R1410:R1473" si="224">IF(Q1410="No", 1, IF(Q1410="Sí / Yes", 3, ""))</f>
        <v/>
      </c>
      <c r="S1410" s="174" t="e">
        <f t="shared" ref="S1410:S1473" si="225">R1410-P1410</f>
        <v>#VALUE!</v>
      </c>
      <c r="T1410" s="174" t="e">
        <f t="shared" ref="T1410:T1473" si="226">IF(S1410=2,3,1)</f>
        <v>#VALUE!</v>
      </c>
      <c r="U1410" s="173">
        <f>'HP-ICS, V5-Sep24'!AU1412</f>
        <v>0</v>
      </c>
      <c r="V1410" s="174">
        <f t="shared" ref="V1410:V1473" si="227">IF(U1410=0,1,IF(U1410&gt;0,3,2))</f>
        <v>1</v>
      </c>
      <c r="W1410" s="175" t="e">
        <f t="shared" ref="W1410:W1473" si="228">AVERAGE(B1410,D1410,F1410,H1410,J1410,L1410,N1410,V1410,T1410)</f>
        <v>#DIV/0!</v>
      </c>
      <c r="X1410" s="176" t="e">
        <f t="shared" si="218"/>
        <v>#DIV/0!</v>
      </c>
    </row>
    <row r="1411" spans="1:24" x14ac:dyDescent="0.3">
      <c r="A1411" s="172" t="str">
        <f>'HP-ICS, V5-Sep24'!D1413</f>
        <v>Guatemala</v>
      </c>
      <c r="B1411" s="172" cm="1">
        <f t="array" ref="B1411">IF(OR(A1411=DATA!$H$2:$H$13),3,IF(OR(A1411=DATA!$H$14:$H$119),2,1))</f>
        <v>1</v>
      </c>
      <c r="C1411" s="173">
        <f>'HP-ICS, V5-Sep24'!L1413</f>
        <v>0</v>
      </c>
      <c r="D1411" s="172" t="str">
        <f>IF(AND(C1411&gt;='Risk(Area, dist)'!$C$9, C1411&lt;='Risk(Area, dist)'!$E$9), 1, IF(AND(C1411&gt;'Risk(Area, dist)'!$C$10, C1411&lt;='Risk(Area, dist)'!$E$10), 2, IF(C1411&gt;='Risk(Area, dist)'!$C$11, 3, "")))</f>
        <v/>
      </c>
      <c r="E1411" s="172">
        <f>'HP-ICS, V5-Sep24'!G1413</f>
        <v>0</v>
      </c>
      <c r="F1411" s="174" t="str">
        <f>IF(AND(E1411&gt;='Risk(Area, dist)'!$H$9, E1411&lt;='Risk(Area, dist)'!$J$9), 1, IF(AND(E1411&gt;'Risk(Area, dist)'!$H$10, E1411&lt;='Risk(Area, dist)'!$J$10), 2, IF(E1411&gt;='Risk(Area, dist)'!$H$11, 3, "")))</f>
        <v/>
      </c>
      <c r="G1411" s="174">
        <f>'HP-ICS, V5-Sep24'!AJ1413</f>
        <v>0</v>
      </c>
      <c r="H1411" s="174">
        <f t="shared" si="219"/>
        <v>3</v>
      </c>
      <c r="I1411" s="177" t="e">
        <f>('HP-ICS, V5-Sep24'!AM1413-'HP-ICS, V5-Sep24'!S1413)/'HP-ICS, V5-Sep24'!S1413</f>
        <v>#DIV/0!</v>
      </c>
      <c r="J1411" s="174" t="e">
        <f t="shared" si="220"/>
        <v>#DIV/0!</v>
      </c>
      <c r="K1411" s="172">
        <f>'HP-ICS, V5-Sep24'!U1413</f>
        <v>0</v>
      </c>
      <c r="L1411" s="174" t="str">
        <f t="shared" si="221"/>
        <v/>
      </c>
      <c r="M1411" s="173">
        <f>'HP-ICS, V5-Sep24'!AS1413</f>
        <v>0</v>
      </c>
      <c r="N1411" s="174" t="str">
        <f t="shared" si="222"/>
        <v/>
      </c>
      <c r="O1411" s="172">
        <f>'HP-ICS, V5-Sep24'!AO1413</f>
        <v>0</v>
      </c>
      <c r="P1411" s="174" t="str">
        <f t="shared" si="223"/>
        <v/>
      </c>
      <c r="Q1411" s="172">
        <f>'HP-ICS, V5-Sep24'!AT1413</f>
        <v>0</v>
      </c>
      <c r="R1411" s="174" t="str">
        <f t="shared" si="224"/>
        <v/>
      </c>
      <c r="S1411" s="174" t="e">
        <f t="shared" si="225"/>
        <v>#VALUE!</v>
      </c>
      <c r="T1411" s="174" t="e">
        <f t="shared" si="226"/>
        <v>#VALUE!</v>
      </c>
      <c r="U1411" s="173">
        <f>'HP-ICS, V5-Sep24'!AU1413</f>
        <v>0</v>
      </c>
      <c r="V1411" s="174">
        <f t="shared" si="227"/>
        <v>1</v>
      </c>
      <c r="W1411" s="175" t="e">
        <f t="shared" si="228"/>
        <v>#DIV/0!</v>
      </c>
      <c r="X1411" s="176" t="e">
        <f t="shared" si="218"/>
        <v>#DIV/0!</v>
      </c>
    </row>
    <row r="1412" spans="1:24" x14ac:dyDescent="0.3">
      <c r="A1412" s="172" t="str">
        <f>'HP-ICS, V5-Sep24'!D1414</f>
        <v>Guatemala</v>
      </c>
      <c r="B1412" s="172" cm="1">
        <f t="array" ref="B1412">IF(OR(A1412=DATA!$H$2:$H$13),3,IF(OR(A1412=DATA!$H$14:$H$119),2,1))</f>
        <v>1</v>
      </c>
      <c r="C1412" s="173">
        <f>'HP-ICS, V5-Sep24'!L1414</f>
        <v>0</v>
      </c>
      <c r="D1412" s="172" t="str">
        <f>IF(AND(C1412&gt;='Risk(Area, dist)'!$C$9, C1412&lt;='Risk(Area, dist)'!$E$9), 1, IF(AND(C1412&gt;'Risk(Area, dist)'!$C$10, C1412&lt;='Risk(Area, dist)'!$E$10), 2, IF(C1412&gt;='Risk(Area, dist)'!$C$11, 3, "")))</f>
        <v/>
      </c>
      <c r="E1412" s="172">
        <f>'HP-ICS, V5-Sep24'!G1414</f>
        <v>0</v>
      </c>
      <c r="F1412" s="174" t="str">
        <f>IF(AND(E1412&gt;='Risk(Area, dist)'!$H$9, E1412&lt;='Risk(Area, dist)'!$J$9), 1, IF(AND(E1412&gt;'Risk(Area, dist)'!$H$10, E1412&lt;='Risk(Area, dist)'!$J$10), 2, IF(E1412&gt;='Risk(Area, dist)'!$H$11, 3, "")))</f>
        <v/>
      </c>
      <c r="G1412" s="174">
        <f>'HP-ICS, V5-Sep24'!AJ1414</f>
        <v>0</v>
      </c>
      <c r="H1412" s="174">
        <f t="shared" si="219"/>
        <v>3</v>
      </c>
      <c r="I1412" s="177" t="e">
        <f>('HP-ICS, V5-Sep24'!AM1414-'HP-ICS, V5-Sep24'!S1414)/'HP-ICS, V5-Sep24'!S1414</f>
        <v>#DIV/0!</v>
      </c>
      <c r="J1412" s="174" t="e">
        <f t="shared" si="220"/>
        <v>#DIV/0!</v>
      </c>
      <c r="K1412" s="172">
        <f>'HP-ICS, V5-Sep24'!U1414</f>
        <v>0</v>
      </c>
      <c r="L1412" s="174" t="str">
        <f t="shared" si="221"/>
        <v/>
      </c>
      <c r="M1412" s="173">
        <f>'HP-ICS, V5-Sep24'!AS1414</f>
        <v>0</v>
      </c>
      <c r="N1412" s="174" t="str">
        <f t="shared" si="222"/>
        <v/>
      </c>
      <c r="O1412" s="172">
        <f>'HP-ICS, V5-Sep24'!AO1414</f>
        <v>0</v>
      </c>
      <c r="P1412" s="174" t="str">
        <f t="shared" si="223"/>
        <v/>
      </c>
      <c r="Q1412" s="172">
        <f>'HP-ICS, V5-Sep24'!AT1414</f>
        <v>0</v>
      </c>
      <c r="R1412" s="174" t="str">
        <f t="shared" si="224"/>
        <v/>
      </c>
      <c r="S1412" s="174" t="e">
        <f t="shared" si="225"/>
        <v>#VALUE!</v>
      </c>
      <c r="T1412" s="174" t="e">
        <f t="shared" si="226"/>
        <v>#VALUE!</v>
      </c>
      <c r="U1412" s="173">
        <f>'HP-ICS, V5-Sep24'!AU1414</f>
        <v>0</v>
      </c>
      <c r="V1412" s="174">
        <f t="shared" si="227"/>
        <v>1</v>
      </c>
      <c r="W1412" s="175" t="e">
        <f t="shared" si="228"/>
        <v>#DIV/0!</v>
      </c>
      <c r="X1412" s="176" t="e">
        <f t="shared" si="218"/>
        <v>#DIV/0!</v>
      </c>
    </row>
    <row r="1413" spans="1:24" x14ac:dyDescent="0.3">
      <c r="A1413" s="172" t="str">
        <f>'HP-ICS, V5-Sep24'!D1415</f>
        <v>Guatemala</v>
      </c>
      <c r="B1413" s="172" cm="1">
        <f t="array" ref="B1413">IF(OR(A1413=DATA!$H$2:$H$13),3,IF(OR(A1413=DATA!$H$14:$H$119),2,1))</f>
        <v>1</v>
      </c>
      <c r="C1413" s="173">
        <f>'HP-ICS, V5-Sep24'!L1415</f>
        <v>0</v>
      </c>
      <c r="D1413" s="172" t="str">
        <f>IF(AND(C1413&gt;='Risk(Area, dist)'!$C$9, C1413&lt;='Risk(Area, dist)'!$E$9), 1, IF(AND(C1413&gt;'Risk(Area, dist)'!$C$10, C1413&lt;='Risk(Area, dist)'!$E$10), 2, IF(C1413&gt;='Risk(Area, dist)'!$C$11, 3, "")))</f>
        <v/>
      </c>
      <c r="E1413" s="172">
        <f>'HP-ICS, V5-Sep24'!G1415</f>
        <v>0</v>
      </c>
      <c r="F1413" s="174" t="str">
        <f>IF(AND(E1413&gt;='Risk(Area, dist)'!$H$9, E1413&lt;='Risk(Area, dist)'!$J$9), 1, IF(AND(E1413&gt;'Risk(Area, dist)'!$H$10, E1413&lt;='Risk(Area, dist)'!$J$10), 2, IF(E1413&gt;='Risk(Area, dist)'!$H$11, 3, "")))</f>
        <v/>
      </c>
      <c r="G1413" s="174">
        <f>'HP-ICS, V5-Sep24'!AJ1415</f>
        <v>0</v>
      </c>
      <c r="H1413" s="174">
        <f t="shared" si="219"/>
        <v>3</v>
      </c>
      <c r="I1413" s="177" t="e">
        <f>('HP-ICS, V5-Sep24'!AM1415-'HP-ICS, V5-Sep24'!S1415)/'HP-ICS, V5-Sep24'!S1415</f>
        <v>#DIV/0!</v>
      </c>
      <c r="J1413" s="174" t="e">
        <f t="shared" si="220"/>
        <v>#DIV/0!</v>
      </c>
      <c r="K1413" s="172">
        <f>'HP-ICS, V5-Sep24'!U1415</f>
        <v>0</v>
      </c>
      <c r="L1413" s="174" t="str">
        <f t="shared" si="221"/>
        <v/>
      </c>
      <c r="M1413" s="173">
        <f>'HP-ICS, V5-Sep24'!AS1415</f>
        <v>0</v>
      </c>
      <c r="N1413" s="174" t="str">
        <f t="shared" si="222"/>
        <v/>
      </c>
      <c r="O1413" s="172">
        <f>'HP-ICS, V5-Sep24'!AO1415</f>
        <v>0</v>
      </c>
      <c r="P1413" s="174" t="str">
        <f t="shared" si="223"/>
        <v/>
      </c>
      <c r="Q1413" s="172">
        <f>'HP-ICS, V5-Sep24'!AT1415</f>
        <v>0</v>
      </c>
      <c r="R1413" s="174" t="str">
        <f t="shared" si="224"/>
        <v/>
      </c>
      <c r="S1413" s="174" t="e">
        <f t="shared" si="225"/>
        <v>#VALUE!</v>
      </c>
      <c r="T1413" s="174" t="e">
        <f t="shared" si="226"/>
        <v>#VALUE!</v>
      </c>
      <c r="U1413" s="173">
        <f>'HP-ICS, V5-Sep24'!AU1415</f>
        <v>0</v>
      </c>
      <c r="V1413" s="174">
        <f t="shared" si="227"/>
        <v>1</v>
      </c>
      <c r="W1413" s="175" t="e">
        <f t="shared" si="228"/>
        <v>#DIV/0!</v>
      </c>
      <c r="X1413" s="176" t="e">
        <f t="shared" si="218"/>
        <v>#DIV/0!</v>
      </c>
    </row>
    <row r="1414" spans="1:24" x14ac:dyDescent="0.3">
      <c r="A1414" s="172" t="str">
        <f>'HP-ICS, V5-Sep24'!D1416</f>
        <v>Guatemala</v>
      </c>
      <c r="B1414" s="172" cm="1">
        <f t="array" ref="B1414">IF(OR(A1414=DATA!$H$2:$H$13),3,IF(OR(A1414=DATA!$H$14:$H$119),2,1))</f>
        <v>1</v>
      </c>
      <c r="C1414" s="173">
        <f>'HP-ICS, V5-Sep24'!L1416</f>
        <v>0</v>
      </c>
      <c r="D1414" s="172" t="str">
        <f>IF(AND(C1414&gt;='Risk(Area, dist)'!$C$9, C1414&lt;='Risk(Area, dist)'!$E$9), 1, IF(AND(C1414&gt;'Risk(Area, dist)'!$C$10, C1414&lt;='Risk(Area, dist)'!$E$10), 2, IF(C1414&gt;='Risk(Area, dist)'!$C$11, 3, "")))</f>
        <v/>
      </c>
      <c r="E1414" s="172">
        <f>'HP-ICS, V5-Sep24'!G1416</f>
        <v>0</v>
      </c>
      <c r="F1414" s="174" t="str">
        <f>IF(AND(E1414&gt;='Risk(Area, dist)'!$H$9, E1414&lt;='Risk(Area, dist)'!$J$9), 1, IF(AND(E1414&gt;'Risk(Area, dist)'!$H$10, E1414&lt;='Risk(Area, dist)'!$J$10), 2, IF(E1414&gt;='Risk(Area, dist)'!$H$11, 3, "")))</f>
        <v/>
      </c>
      <c r="G1414" s="174">
        <f>'HP-ICS, V5-Sep24'!AJ1416</f>
        <v>0</v>
      </c>
      <c r="H1414" s="174">
        <f t="shared" si="219"/>
        <v>3</v>
      </c>
      <c r="I1414" s="177" t="e">
        <f>('HP-ICS, V5-Sep24'!AM1416-'HP-ICS, V5-Sep24'!S1416)/'HP-ICS, V5-Sep24'!S1416</f>
        <v>#DIV/0!</v>
      </c>
      <c r="J1414" s="174" t="e">
        <f t="shared" si="220"/>
        <v>#DIV/0!</v>
      </c>
      <c r="K1414" s="172">
        <f>'HP-ICS, V5-Sep24'!U1416</f>
        <v>0</v>
      </c>
      <c r="L1414" s="174" t="str">
        <f t="shared" si="221"/>
        <v/>
      </c>
      <c r="M1414" s="173">
        <f>'HP-ICS, V5-Sep24'!AS1416</f>
        <v>0</v>
      </c>
      <c r="N1414" s="174" t="str">
        <f t="shared" si="222"/>
        <v/>
      </c>
      <c r="O1414" s="172">
        <f>'HP-ICS, V5-Sep24'!AO1416</f>
        <v>0</v>
      </c>
      <c r="P1414" s="174" t="str">
        <f t="shared" si="223"/>
        <v/>
      </c>
      <c r="Q1414" s="172">
        <f>'HP-ICS, V5-Sep24'!AT1416</f>
        <v>0</v>
      </c>
      <c r="R1414" s="174" t="str">
        <f t="shared" si="224"/>
        <v/>
      </c>
      <c r="S1414" s="174" t="e">
        <f t="shared" si="225"/>
        <v>#VALUE!</v>
      </c>
      <c r="T1414" s="174" t="e">
        <f t="shared" si="226"/>
        <v>#VALUE!</v>
      </c>
      <c r="U1414" s="173">
        <f>'HP-ICS, V5-Sep24'!AU1416</f>
        <v>0</v>
      </c>
      <c r="V1414" s="174">
        <f t="shared" si="227"/>
        <v>1</v>
      </c>
      <c r="W1414" s="175" t="e">
        <f t="shared" si="228"/>
        <v>#DIV/0!</v>
      </c>
      <c r="X1414" s="176" t="e">
        <f t="shared" si="218"/>
        <v>#DIV/0!</v>
      </c>
    </row>
    <row r="1415" spans="1:24" x14ac:dyDescent="0.3">
      <c r="A1415" s="172" t="str">
        <f>'HP-ICS, V5-Sep24'!D1417</f>
        <v>Guatemala</v>
      </c>
      <c r="B1415" s="172" cm="1">
        <f t="array" ref="B1415">IF(OR(A1415=DATA!$H$2:$H$13),3,IF(OR(A1415=DATA!$H$14:$H$119),2,1))</f>
        <v>1</v>
      </c>
      <c r="C1415" s="173">
        <f>'HP-ICS, V5-Sep24'!L1417</f>
        <v>0</v>
      </c>
      <c r="D1415" s="172" t="str">
        <f>IF(AND(C1415&gt;='Risk(Area, dist)'!$C$9, C1415&lt;='Risk(Area, dist)'!$E$9), 1, IF(AND(C1415&gt;'Risk(Area, dist)'!$C$10, C1415&lt;='Risk(Area, dist)'!$E$10), 2, IF(C1415&gt;='Risk(Area, dist)'!$C$11, 3, "")))</f>
        <v/>
      </c>
      <c r="E1415" s="172">
        <f>'HP-ICS, V5-Sep24'!G1417</f>
        <v>0</v>
      </c>
      <c r="F1415" s="174" t="str">
        <f>IF(AND(E1415&gt;='Risk(Area, dist)'!$H$9, E1415&lt;='Risk(Area, dist)'!$J$9), 1, IF(AND(E1415&gt;'Risk(Area, dist)'!$H$10, E1415&lt;='Risk(Area, dist)'!$J$10), 2, IF(E1415&gt;='Risk(Area, dist)'!$H$11, 3, "")))</f>
        <v/>
      </c>
      <c r="G1415" s="174">
        <f>'HP-ICS, V5-Sep24'!AJ1417</f>
        <v>0</v>
      </c>
      <c r="H1415" s="174">
        <f t="shared" si="219"/>
        <v>3</v>
      </c>
      <c r="I1415" s="177" t="e">
        <f>('HP-ICS, V5-Sep24'!AM1417-'HP-ICS, V5-Sep24'!S1417)/'HP-ICS, V5-Sep24'!S1417</f>
        <v>#DIV/0!</v>
      </c>
      <c r="J1415" s="174" t="e">
        <f t="shared" si="220"/>
        <v>#DIV/0!</v>
      </c>
      <c r="K1415" s="172">
        <f>'HP-ICS, V5-Sep24'!U1417</f>
        <v>0</v>
      </c>
      <c r="L1415" s="174" t="str">
        <f t="shared" si="221"/>
        <v/>
      </c>
      <c r="M1415" s="173">
        <f>'HP-ICS, V5-Sep24'!AS1417</f>
        <v>0</v>
      </c>
      <c r="N1415" s="174" t="str">
        <f t="shared" si="222"/>
        <v/>
      </c>
      <c r="O1415" s="172">
        <f>'HP-ICS, V5-Sep24'!AO1417</f>
        <v>0</v>
      </c>
      <c r="P1415" s="174" t="str">
        <f t="shared" si="223"/>
        <v/>
      </c>
      <c r="Q1415" s="172">
        <f>'HP-ICS, V5-Sep24'!AT1417</f>
        <v>0</v>
      </c>
      <c r="R1415" s="174" t="str">
        <f t="shared" si="224"/>
        <v/>
      </c>
      <c r="S1415" s="174" t="e">
        <f t="shared" si="225"/>
        <v>#VALUE!</v>
      </c>
      <c r="T1415" s="174" t="e">
        <f t="shared" si="226"/>
        <v>#VALUE!</v>
      </c>
      <c r="U1415" s="173">
        <f>'HP-ICS, V5-Sep24'!AU1417</f>
        <v>0</v>
      </c>
      <c r="V1415" s="174">
        <f t="shared" si="227"/>
        <v>1</v>
      </c>
      <c r="W1415" s="175" t="e">
        <f t="shared" si="228"/>
        <v>#DIV/0!</v>
      </c>
      <c r="X1415" s="176" t="e">
        <f t="shared" si="218"/>
        <v>#DIV/0!</v>
      </c>
    </row>
    <row r="1416" spans="1:24" x14ac:dyDescent="0.3">
      <c r="A1416" s="172" t="str">
        <f>'HP-ICS, V5-Sep24'!D1418</f>
        <v>Guatemala</v>
      </c>
      <c r="B1416" s="172" cm="1">
        <f t="array" ref="B1416">IF(OR(A1416=DATA!$H$2:$H$13),3,IF(OR(A1416=DATA!$H$14:$H$119),2,1))</f>
        <v>1</v>
      </c>
      <c r="C1416" s="173">
        <f>'HP-ICS, V5-Sep24'!L1418</f>
        <v>0</v>
      </c>
      <c r="D1416" s="172" t="str">
        <f>IF(AND(C1416&gt;='Risk(Area, dist)'!$C$9, C1416&lt;='Risk(Area, dist)'!$E$9), 1, IF(AND(C1416&gt;'Risk(Area, dist)'!$C$10, C1416&lt;='Risk(Area, dist)'!$E$10), 2, IF(C1416&gt;='Risk(Area, dist)'!$C$11, 3, "")))</f>
        <v/>
      </c>
      <c r="E1416" s="172">
        <f>'HP-ICS, V5-Sep24'!G1418</f>
        <v>0</v>
      </c>
      <c r="F1416" s="174" t="str">
        <f>IF(AND(E1416&gt;='Risk(Area, dist)'!$H$9, E1416&lt;='Risk(Area, dist)'!$J$9), 1, IF(AND(E1416&gt;'Risk(Area, dist)'!$H$10, E1416&lt;='Risk(Area, dist)'!$J$10), 2, IF(E1416&gt;='Risk(Area, dist)'!$H$11, 3, "")))</f>
        <v/>
      </c>
      <c r="G1416" s="174">
        <f>'HP-ICS, V5-Sep24'!AJ1418</f>
        <v>0</v>
      </c>
      <c r="H1416" s="174">
        <f t="shared" si="219"/>
        <v>3</v>
      </c>
      <c r="I1416" s="177" t="e">
        <f>('HP-ICS, V5-Sep24'!AM1418-'HP-ICS, V5-Sep24'!S1418)/'HP-ICS, V5-Sep24'!S1418</f>
        <v>#DIV/0!</v>
      </c>
      <c r="J1416" s="174" t="e">
        <f t="shared" si="220"/>
        <v>#DIV/0!</v>
      </c>
      <c r="K1416" s="172">
        <f>'HP-ICS, V5-Sep24'!U1418</f>
        <v>0</v>
      </c>
      <c r="L1416" s="174" t="str">
        <f t="shared" si="221"/>
        <v/>
      </c>
      <c r="M1416" s="173">
        <f>'HP-ICS, V5-Sep24'!AS1418</f>
        <v>0</v>
      </c>
      <c r="N1416" s="174" t="str">
        <f t="shared" si="222"/>
        <v/>
      </c>
      <c r="O1416" s="172">
        <f>'HP-ICS, V5-Sep24'!AO1418</f>
        <v>0</v>
      </c>
      <c r="P1416" s="174" t="str">
        <f t="shared" si="223"/>
        <v/>
      </c>
      <c r="Q1416" s="172">
        <f>'HP-ICS, V5-Sep24'!AT1418</f>
        <v>0</v>
      </c>
      <c r="R1416" s="174" t="str">
        <f t="shared" si="224"/>
        <v/>
      </c>
      <c r="S1416" s="174" t="e">
        <f t="shared" si="225"/>
        <v>#VALUE!</v>
      </c>
      <c r="T1416" s="174" t="e">
        <f t="shared" si="226"/>
        <v>#VALUE!</v>
      </c>
      <c r="U1416" s="173">
        <f>'HP-ICS, V5-Sep24'!AU1418</f>
        <v>0</v>
      </c>
      <c r="V1416" s="174">
        <f t="shared" si="227"/>
        <v>1</v>
      </c>
      <c r="W1416" s="175" t="e">
        <f t="shared" si="228"/>
        <v>#DIV/0!</v>
      </c>
      <c r="X1416" s="176" t="e">
        <f t="shared" si="218"/>
        <v>#DIV/0!</v>
      </c>
    </row>
    <row r="1417" spans="1:24" x14ac:dyDescent="0.3">
      <c r="A1417" s="172" t="str">
        <f>'HP-ICS, V5-Sep24'!D1419</f>
        <v>Guatemala</v>
      </c>
      <c r="B1417" s="172" cm="1">
        <f t="array" ref="B1417">IF(OR(A1417=DATA!$H$2:$H$13),3,IF(OR(A1417=DATA!$H$14:$H$119),2,1))</f>
        <v>1</v>
      </c>
      <c r="C1417" s="173">
        <f>'HP-ICS, V5-Sep24'!L1419</f>
        <v>0</v>
      </c>
      <c r="D1417" s="172" t="str">
        <f>IF(AND(C1417&gt;='Risk(Area, dist)'!$C$9, C1417&lt;='Risk(Area, dist)'!$E$9), 1, IF(AND(C1417&gt;'Risk(Area, dist)'!$C$10, C1417&lt;='Risk(Area, dist)'!$E$10), 2, IF(C1417&gt;='Risk(Area, dist)'!$C$11, 3, "")))</f>
        <v/>
      </c>
      <c r="E1417" s="172">
        <f>'HP-ICS, V5-Sep24'!G1419</f>
        <v>0</v>
      </c>
      <c r="F1417" s="174" t="str">
        <f>IF(AND(E1417&gt;='Risk(Area, dist)'!$H$9, E1417&lt;='Risk(Area, dist)'!$J$9), 1, IF(AND(E1417&gt;'Risk(Area, dist)'!$H$10, E1417&lt;='Risk(Area, dist)'!$J$10), 2, IF(E1417&gt;='Risk(Area, dist)'!$H$11, 3, "")))</f>
        <v/>
      </c>
      <c r="G1417" s="174">
        <f>'HP-ICS, V5-Sep24'!AJ1419</f>
        <v>0</v>
      </c>
      <c r="H1417" s="174">
        <f t="shared" si="219"/>
        <v>3</v>
      </c>
      <c r="I1417" s="177" t="e">
        <f>('HP-ICS, V5-Sep24'!AM1419-'HP-ICS, V5-Sep24'!S1419)/'HP-ICS, V5-Sep24'!S1419</f>
        <v>#DIV/0!</v>
      </c>
      <c r="J1417" s="174" t="e">
        <f t="shared" si="220"/>
        <v>#DIV/0!</v>
      </c>
      <c r="K1417" s="172">
        <f>'HP-ICS, V5-Sep24'!U1419</f>
        <v>0</v>
      </c>
      <c r="L1417" s="174" t="str">
        <f t="shared" si="221"/>
        <v/>
      </c>
      <c r="M1417" s="173">
        <f>'HP-ICS, V5-Sep24'!AS1419</f>
        <v>0</v>
      </c>
      <c r="N1417" s="174" t="str">
        <f t="shared" si="222"/>
        <v/>
      </c>
      <c r="O1417" s="172">
        <f>'HP-ICS, V5-Sep24'!AO1419</f>
        <v>0</v>
      </c>
      <c r="P1417" s="174" t="str">
        <f t="shared" si="223"/>
        <v/>
      </c>
      <c r="Q1417" s="172">
        <f>'HP-ICS, V5-Sep24'!AT1419</f>
        <v>0</v>
      </c>
      <c r="R1417" s="174" t="str">
        <f t="shared" si="224"/>
        <v/>
      </c>
      <c r="S1417" s="174" t="e">
        <f t="shared" si="225"/>
        <v>#VALUE!</v>
      </c>
      <c r="T1417" s="174" t="e">
        <f t="shared" si="226"/>
        <v>#VALUE!</v>
      </c>
      <c r="U1417" s="173">
        <f>'HP-ICS, V5-Sep24'!AU1419</f>
        <v>0</v>
      </c>
      <c r="V1417" s="174">
        <f t="shared" si="227"/>
        <v>1</v>
      </c>
      <c r="W1417" s="175" t="e">
        <f t="shared" si="228"/>
        <v>#DIV/0!</v>
      </c>
      <c r="X1417" s="176" t="e">
        <f t="shared" ref="X1417:X1480" si="229">IF(W1417&gt;0, IF(W1417&lt;1.5, "Bajo / Low", IF(W1417&lt;=2.3, "Medio / Medium", "Alto / High")), "")</f>
        <v>#DIV/0!</v>
      </c>
    </row>
    <row r="1418" spans="1:24" x14ac:dyDescent="0.3">
      <c r="A1418" s="172" t="str">
        <f>'HP-ICS, V5-Sep24'!D1420</f>
        <v>Guatemala</v>
      </c>
      <c r="B1418" s="172" cm="1">
        <f t="array" ref="B1418">IF(OR(A1418=DATA!$H$2:$H$13),3,IF(OR(A1418=DATA!$H$14:$H$119),2,1))</f>
        <v>1</v>
      </c>
      <c r="C1418" s="173">
        <f>'HP-ICS, V5-Sep24'!L1420</f>
        <v>0</v>
      </c>
      <c r="D1418" s="172" t="str">
        <f>IF(AND(C1418&gt;='Risk(Area, dist)'!$C$9, C1418&lt;='Risk(Area, dist)'!$E$9), 1, IF(AND(C1418&gt;'Risk(Area, dist)'!$C$10, C1418&lt;='Risk(Area, dist)'!$E$10), 2, IF(C1418&gt;='Risk(Area, dist)'!$C$11, 3, "")))</f>
        <v/>
      </c>
      <c r="E1418" s="172">
        <f>'HP-ICS, V5-Sep24'!G1420</f>
        <v>0</v>
      </c>
      <c r="F1418" s="174" t="str">
        <f>IF(AND(E1418&gt;='Risk(Area, dist)'!$H$9, E1418&lt;='Risk(Area, dist)'!$J$9), 1, IF(AND(E1418&gt;'Risk(Area, dist)'!$H$10, E1418&lt;='Risk(Area, dist)'!$J$10), 2, IF(E1418&gt;='Risk(Area, dist)'!$H$11, 3, "")))</f>
        <v/>
      </c>
      <c r="G1418" s="174">
        <f>'HP-ICS, V5-Sep24'!AJ1420</f>
        <v>0</v>
      </c>
      <c r="H1418" s="174">
        <f t="shared" si="219"/>
        <v>3</v>
      </c>
      <c r="I1418" s="177" t="e">
        <f>('HP-ICS, V5-Sep24'!AM1420-'HP-ICS, V5-Sep24'!S1420)/'HP-ICS, V5-Sep24'!S1420</f>
        <v>#DIV/0!</v>
      </c>
      <c r="J1418" s="174" t="e">
        <f t="shared" si="220"/>
        <v>#DIV/0!</v>
      </c>
      <c r="K1418" s="172">
        <f>'HP-ICS, V5-Sep24'!U1420</f>
        <v>0</v>
      </c>
      <c r="L1418" s="174" t="str">
        <f t="shared" si="221"/>
        <v/>
      </c>
      <c r="M1418" s="173">
        <f>'HP-ICS, V5-Sep24'!AS1420</f>
        <v>0</v>
      </c>
      <c r="N1418" s="174" t="str">
        <f t="shared" si="222"/>
        <v/>
      </c>
      <c r="O1418" s="172">
        <f>'HP-ICS, V5-Sep24'!AO1420</f>
        <v>0</v>
      </c>
      <c r="P1418" s="174" t="str">
        <f t="shared" si="223"/>
        <v/>
      </c>
      <c r="Q1418" s="172">
        <f>'HP-ICS, V5-Sep24'!AT1420</f>
        <v>0</v>
      </c>
      <c r="R1418" s="174" t="str">
        <f t="shared" si="224"/>
        <v/>
      </c>
      <c r="S1418" s="174" t="e">
        <f t="shared" si="225"/>
        <v>#VALUE!</v>
      </c>
      <c r="T1418" s="174" t="e">
        <f t="shared" si="226"/>
        <v>#VALUE!</v>
      </c>
      <c r="U1418" s="173">
        <f>'HP-ICS, V5-Sep24'!AU1420</f>
        <v>0</v>
      </c>
      <c r="V1418" s="174">
        <f t="shared" si="227"/>
        <v>1</v>
      </c>
      <c r="W1418" s="175" t="e">
        <f t="shared" si="228"/>
        <v>#DIV/0!</v>
      </c>
      <c r="X1418" s="176" t="e">
        <f t="shared" si="229"/>
        <v>#DIV/0!</v>
      </c>
    </row>
    <row r="1419" spans="1:24" x14ac:dyDescent="0.3">
      <c r="A1419" s="172" t="str">
        <f>'HP-ICS, V5-Sep24'!D1421</f>
        <v>Guatemala</v>
      </c>
      <c r="B1419" s="172" cm="1">
        <f t="array" ref="B1419">IF(OR(A1419=DATA!$H$2:$H$13),3,IF(OR(A1419=DATA!$H$14:$H$119),2,1))</f>
        <v>1</v>
      </c>
      <c r="C1419" s="173">
        <f>'HP-ICS, V5-Sep24'!L1421</f>
        <v>0</v>
      </c>
      <c r="D1419" s="172" t="str">
        <f>IF(AND(C1419&gt;='Risk(Area, dist)'!$C$9, C1419&lt;='Risk(Area, dist)'!$E$9), 1, IF(AND(C1419&gt;'Risk(Area, dist)'!$C$10, C1419&lt;='Risk(Area, dist)'!$E$10), 2, IF(C1419&gt;='Risk(Area, dist)'!$C$11, 3, "")))</f>
        <v/>
      </c>
      <c r="E1419" s="172">
        <f>'HP-ICS, V5-Sep24'!G1421</f>
        <v>0</v>
      </c>
      <c r="F1419" s="174" t="str">
        <f>IF(AND(E1419&gt;='Risk(Area, dist)'!$H$9, E1419&lt;='Risk(Area, dist)'!$J$9), 1, IF(AND(E1419&gt;'Risk(Area, dist)'!$H$10, E1419&lt;='Risk(Area, dist)'!$J$10), 2, IF(E1419&gt;='Risk(Area, dist)'!$H$11, 3, "")))</f>
        <v/>
      </c>
      <c r="G1419" s="174">
        <f>'HP-ICS, V5-Sep24'!AJ1421</f>
        <v>0</v>
      </c>
      <c r="H1419" s="174">
        <f t="shared" si="219"/>
        <v>3</v>
      </c>
      <c r="I1419" s="177" t="e">
        <f>('HP-ICS, V5-Sep24'!AM1421-'HP-ICS, V5-Sep24'!S1421)/'HP-ICS, V5-Sep24'!S1421</f>
        <v>#DIV/0!</v>
      </c>
      <c r="J1419" s="174" t="e">
        <f t="shared" si="220"/>
        <v>#DIV/0!</v>
      </c>
      <c r="K1419" s="172">
        <f>'HP-ICS, V5-Sep24'!U1421</f>
        <v>0</v>
      </c>
      <c r="L1419" s="174" t="str">
        <f t="shared" si="221"/>
        <v/>
      </c>
      <c r="M1419" s="173">
        <f>'HP-ICS, V5-Sep24'!AS1421</f>
        <v>0</v>
      </c>
      <c r="N1419" s="174" t="str">
        <f t="shared" si="222"/>
        <v/>
      </c>
      <c r="O1419" s="172">
        <f>'HP-ICS, V5-Sep24'!AO1421</f>
        <v>0</v>
      </c>
      <c r="P1419" s="174" t="str">
        <f t="shared" si="223"/>
        <v/>
      </c>
      <c r="Q1419" s="172">
        <f>'HP-ICS, V5-Sep24'!AT1421</f>
        <v>0</v>
      </c>
      <c r="R1419" s="174" t="str">
        <f t="shared" si="224"/>
        <v/>
      </c>
      <c r="S1419" s="174" t="e">
        <f t="shared" si="225"/>
        <v>#VALUE!</v>
      </c>
      <c r="T1419" s="174" t="e">
        <f t="shared" si="226"/>
        <v>#VALUE!</v>
      </c>
      <c r="U1419" s="173">
        <f>'HP-ICS, V5-Sep24'!AU1421</f>
        <v>0</v>
      </c>
      <c r="V1419" s="174">
        <f t="shared" si="227"/>
        <v>1</v>
      </c>
      <c r="W1419" s="175" t="e">
        <f t="shared" si="228"/>
        <v>#DIV/0!</v>
      </c>
      <c r="X1419" s="176" t="e">
        <f t="shared" si="229"/>
        <v>#DIV/0!</v>
      </c>
    </row>
    <row r="1420" spans="1:24" x14ac:dyDescent="0.3">
      <c r="A1420" s="172" t="str">
        <f>'HP-ICS, V5-Sep24'!D1422</f>
        <v>Guatemala</v>
      </c>
      <c r="B1420" s="172" cm="1">
        <f t="array" ref="B1420">IF(OR(A1420=DATA!$H$2:$H$13),3,IF(OR(A1420=DATA!$H$14:$H$119),2,1))</f>
        <v>1</v>
      </c>
      <c r="C1420" s="173">
        <f>'HP-ICS, V5-Sep24'!L1422</f>
        <v>0</v>
      </c>
      <c r="D1420" s="172" t="str">
        <f>IF(AND(C1420&gt;='Risk(Area, dist)'!$C$9, C1420&lt;='Risk(Area, dist)'!$E$9), 1, IF(AND(C1420&gt;'Risk(Area, dist)'!$C$10, C1420&lt;='Risk(Area, dist)'!$E$10), 2, IF(C1420&gt;='Risk(Area, dist)'!$C$11, 3, "")))</f>
        <v/>
      </c>
      <c r="E1420" s="172">
        <f>'HP-ICS, V5-Sep24'!G1422</f>
        <v>0</v>
      </c>
      <c r="F1420" s="174" t="str">
        <f>IF(AND(E1420&gt;='Risk(Area, dist)'!$H$9, E1420&lt;='Risk(Area, dist)'!$J$9), 1, IF(AND(E1420&gt;'Risk(Area, dist)'!$H$10, E1420&lt;='Risk(Area, dist)'!$J$10), 2, IF(E1420&gt;='Risk(Area, dist)'!$H$11, 3, "")))</f>
        <v/>
      </c>
      <c r="G1420" s="174">
        <f>'HP-ICS, V5-Sep24'!AJ1422</f>
        <v>0</v>
      </c>
      <c r="H1420" s="174">
        <f t="shared" si="219"/>
        <v>3</v>
      </c>
      <c r="I1420" s="177" t="e">
        <f>('HP-ICS, V5-Sep24'!AM1422-'HP-ICS, V5-Sep24'!S1422)/'HP-ICS, V5-Sep24'!S1422</f>
        <v>#DIV/0!</v>
      </c>
      <c r="J1420" s="174" t="e">
        <f t="shared" si="220"/>
        <v>#DIV/0!</v>
      </c>
      <c r="K1420" s="172">
        <f>'HP-ICS, V5-Sep24'!U1422</f>
        <v>0</v>
      </c>
      <c r="L1420" s="174" t="str">
        <f t="shared" si="221"/>
        <v/>
      </c>
      <c r="M1420" s="173">
        <f>'HP-ICS, V5-Sep24'!AS1422</f>
        <v>0</v>
      </c>
      <c r="N1420" s="174" t="str">
        <f t="shared" si="222"/>
        <v/>
      </c>
      <c r="O1420" s="172">
        <f>'HP-ICS, V5-Sep24'!AO1422</f>
        <v>0</v>
      </c>
      <c r="P1420" s="174" t="str">
        <f t="shared" si="223"/>
        <v/>
      </c>
      <c r="Q1420" s="172">
        <f>'HP-ICS, V5-Sep24'!AT1422</f>
        <v>0</v>
      </c>
      <c r="R1420" s="174" t="str">
        <f t="shared" si="224"/>
        <v/>
      </c>
      <c r="S1420" s="174" t="e">
        <f t="shared" si="225"/>
        <v>#VALUE!</v>
      </c>
      <c r="T1420" s="174" t="e">
        <f t="shared" si="226"/>
        <v>#VALUE!</v>
      </c>
      <c r="U1420" s="173">
        <f>'HP-ICS, V5-Sep24'!AU1422</f>
        <v>0</v>
      </c>
      <c r="V1420" s="174">
        <f t="shared" si="227"/>
        <v>1</v>
      </c>
      <c r="W1420" s="175" t="e">
        <f t="shared" si="228"/>
        <v>#DIV/0!</v>
      </c>
      <c r="X1420" s="176" t="e">
        <f t="shared" si="229"/>
        <v>#DIV/0!</v>
      </c>
    </row>
    <row r="1421" spans="1:24" x14ac:dyDescent="0.3">
      <c r="A1421" s="172" t="str">
        <f>'HP-ICS, V5-Sep24'!D1423</f>
        <v>Guatemala</v>
      </c>
      <c r="B1421" s="172" cm="1">
        <f t="array" ref="B1421">IF(OR(A1421=DATA!$H$2:$H$13),3,IF(OR(A1421=DATA!$H$14:$H$119),2,1))</f>
        <v>1</v>
      </c>
      <c r="C1421" s="173">
        <f>'HP-ICS, V5-Sep24'!L1423</f>
        <v>0</v>
      </c>
      <c r="D1421" s="172" t="str">
        <f>IF(AND(C1421&gt;='Risk(Area, dist)'!$C$9, C1421&lt;='Risk(Area, dist)'!$E$9), 1, IF(AND(C1421&gt;'Risk(Area, dist)'!$C$10, C1421&lt;='Risk(Area, dist)'!$E$10), 2, IF(C1421&gt;='Risk(Area, dist)'!$C$11, 3, "")))</f>
        <v/>
      </c>
      <c r="E1421" s="172">
        <f>'HP-ICS, V5-Sep24'!G1423</f>
        <v>0</v>
      </c>
      <c r="F1421" s="174" t="str">
        <f>IF(AND(E1421&gt;='Risk(Area, dist)'!$H$9, E1421&lt;='Risk(Area, dist)'!$J$9), 1, IF(AND(E1421&gt;'Risk(Area, dist)'!$H$10, E1421&lt;='Risk(Area, dist)'!$J$10), 2, IF(E1421&gt;='Risk(Area, dist)'!$H$11, 3, "")))</f>
        <v/>
      </c>
      <c r="G1421" s="174">
        <f>'HP-ICS, V5-Sep24'!AJ1423</f>
        <v>0</v>
      </c>
      <c r="H1421" s="174">
        <f t="shared" si="219"/>
        <v>3</v>
      </c>
      <c r="I1421" s="177" t="e">
        <f>('HP-ICS, V5-Sep24'!AM1423-'HP-ICS, V5-Sep24'!S1423)/'HP-ICS, V5-Sep24'!S1423</f>
        <v>#DIV/0!</v>
      </c>
      <c r="J1421" s="174" t="e">
        <f t="shared" si="220"/>
        <v>#DIV/0!</v>
      </c>
      <c r="K1421" s="172">
        <f>'HP-ICS, V5-Sep24'!U1423</f>
        <v>0</v>
      </c>
      <c r="L1421" s="174" t="str">
        <f t="shared" si="221"/>
        <v/>
      </c>
      <c r="M1421" s="173">
        <f>'HP-ICS, V5-Sep24'!AS1423</f>
        <v>0</v>
      </c>
      <c r="N1421" s="174" t="str">
        <f t="shared" si="222"/>
        <v/>
      </c>
      <c r="O1421" s="172">
        <f>'HP-ICS, V5-Sep24'!AO1423</f>
        <v>0</v>
      </c>
      <c r="P1421" s="174" t="str">
        <f t="shared" si="223"/>
        <v/>
      </c>
      <c r="Q1421" s="172">
        <f>'HP-ICS, V5-Sep24'!AT1423</f>
        <v>0</v>
      </c>
      <c r="R1421" s="174" t="str">
        <f t="shared" si="224"/>
        <v/>
      </c>
      <c r="S1421" s="174" t="e">
        <f t="shared" si="225"/>
        <v>#VALUE!</v>
      </c>
      <c r="T1421" s="174" t="e">
        <f t="shared" si="226"/>
        <v>#VALUE!</v>
      </c>
      <c r="U1421" s="173">
        <f>'HP-ICS, V5-Sep24'!AU1423</f>
        <v>0</v>
      </c>
      <c r="V1421" s="174">
        <f t="shared" si="227"/>
        <v>1</v>
      </c>
      <c r="W1421" s="175" t="e">
        <f t="shared" si="228"/>
        <v>#DIV/0!</v>
      </c>
      <c r="X1421" s="176" t="e">
        <f t="shared" si="229"/>
        <v>#DIV/0!</v>
      </c>
    </row>
    <row r="1422" spans="1:24" x14ac:dyDescent="0.3">
      <c r="A1422" s="172" t="str">
        <f>'HP-ICS, V5-Sep24'!D1424</f>
        <v>Guatemala</v>
      </c>
      <c r="B1422" s="172" cm="1">
        <f t="array" ref="B1422">IF(OR(A1422=DATA!$H$2:$H$13),3,IF(OR(A1422=DATA!$H$14:$H$119),2,1))</f>
        <v>1</v>
      </c>
      <c r="C1422" s="173">
        <f>'HP-ICS, V5-Sep24'!L1424</f>
        <v>0</v>
      </c>
      <c r="D1422" s="172" t="str">
        <f>IF(AND(C1422&gt;='Risk(Area, dist)'!$C$9, C1422&lt;='Risk(Area, dist)'!$E$9), 1, IF(AND(C1422&gt;'Risk(Area, dist)'!$C$10, C1422&lt;='Risk(Area, dist)'!$E$10), 2, IF(C1422&gt;='Risk(Area, dist)'!$C$11, 3, "")))</f>
        <v/>
      </c>
      <c r="E1422" s="172">
        <f>'HP-ICS, V5-Sep24'!G1424</f>
        <v>0</v>
      </c>
      <c r="F1422" s="174" t="str">
        <f>IF(AND(E1422&gt;='Risk(Area, dist)'!$H$9, E1422&lt;='Risk(Area, dist)'!$J$9), 1, IF(AND(E1422&gt;'Risk(Area, dist)'!$H$10, E1422&lt;='Risk(Area, dist)'!$J$10), 2, IF(E1422&gt;='Risk(Area, dist)'!$H$11, 3, "")))</f>
        <v/>
      </c>
      <c r="G1422" s="174">
        <f>'HP-ICS, V5-Sep24'!AJ1424</f>
        <v>0</v>
      </c>
      <c r="H1422" s="174">
        <f t="shared" si="219"/>
        <v>3</v>
      </c>
      <c r="I1422" s="177" t="e">
        <f>('HP-ICS, V5-Sep24'!AM1424-'HP-ICS, V5-Sep24'!S1424)/'HP-ICS, V5-Sep24'!S1424</f>
        <v>#DIV/0!</v>
      </c>
      <c r="J1422" s="174" t="e">
        <f t="shared" si="220"/>
        <v>#DIV/0!</v>
      </c>
      <c r="K1422" s="172">
        <f>'HP-ICS, V5-Sep24'!U1424</f>
        <v>0</v>
      </c>
      <c r="L1422" s="174" t="str">
        <f t="shared" si="221"/>
        <v/>
      </c>
      <c r="M1422" s="173">
        <f>'HP-ICS, V5-Sep24'!AS1424</f>
        <v>0</v>
      </c>
      <c r="N1422" s="174" t="str">
        <f t="shared" si="222"/>
        <v/>
      </c>
      <c r="O1422" s="172">
        <f>'HP-ICS, V5-Sep24'!AO1424</f>
        <v>0</v>
      </c>
      <c r="P1422" s="174" t="str">
        <f t="shared" si="223"/>
        <v/>
      </c>
      <c r="Q1422" s="172">
        <f>'HP-ICS, V5-Sep24'!AT1424</f>
        <v>0</v>
      </c>
      <c r="R1422" s="174" t="str">
        <f t="shared" si="224"/>
        <v/>
      </c>
      <c r="S1422" s="174" t="e">
        <f t="shared" si="225"/>
        <v>#VALUE!</v>
      </c>
      <c r="T1422" s="174" t="e">
        <f t="shared" si="226"/>
        <v>#VALUE!</v>
      </c>
      <c r="U1422" s="173">
        <f>'HP-ICS, V5-Sep24'!AU1424</f>
        <v>0</v>
      </c>
      <c r="V1422" s="174">
        <f t="shared" si="227"/>
        <v>1</v>
      </c>
      <c r="W1422" s="175" t="e">
        <f t="shared" si="228"/>
        <v>#DIV/0!</v>
      </c>
      <c r="X1422" s="176" t="e">
        <f t="shared" si="229"/>
        <v>#DIV/0!</v>
      </c>
    </row>
    <row r="1423" spans="1:24" x14ac:dyDescent="0.3">
      <c r="A1423" s="172" t="str">
        <f>'HP-ICS, V5-Sep24'!D1425</f>
        <v>Guatemala</v>
      </c>
      <c r="B1423" s="172" cm="1">
        <f t="array" ref="B1423">IF(OR(A1423=DATA!$H$2:$H$13),3,IF(OR(A1423=DATA!$H$14:$H$119),2,1))</f>
        <v>1</v>
      </c>
      <c r="C1423" s="173">
        <f>'HP-ICS, V5-Sep24'!L1425</f>
        <v>0</v>
      </c>
      <c r="D1423" s="172" t="str">
        <f>IF(AND(C1423&gt;='Risk(Area, dist)'!$C$9, C1423&lt;='Risk(Area, dist)'!$E$9), 1, IF(AND(C1423&gt;'Risk(Area, dist)'!$C$10, C1423&lt;='Risk(Area, dist)'!$E$10), 2, IF(C1423&gt;='Risk(Area, dist)'!$C$11, 3, "")))</f>
        <v/>
      </c>
      <c r="E1423" s="172">
        <f>'HP-ICS, V5-Sep24'!G1425</f>
        <v>0</v>
      </c>
      <c r="F1423" s="174" t="str">
        <f>IF(AND(E1423&gt;='Risk(Area, dist)'!$H$9, E1423&lt;='Risk(Area, dist)'!$J$9), 1, IF(AND(E1423&gt;'Risk(Area, dist)'!$H$10, E1423&lt;='Risk(Area, dist)'!$J$10), 2, IF(E1423&gt;='Risk(Area, dist)'!$H$11, 3, "")))</f>
        <v/>
      </c>
      <c r="G1423" s="174">
        <f>'HP-ICS, V5-Sep24'!AJ1425</f>
        <v>0</v>
      </c>
      <c r="H1423" s="174">
        <f t="shared" si="219"/>
        <v>3</v>
      </c>
      <c r="I1423" s="177" t="e">
        <f>('HP-ICS, V5-Sep24'!AM1425-'HP-ICS, V5-Sep24'!S1425)/'HP-ICS, V5-Sep24'!S1425</f>
        <v>#DIV/0!</v>
      </c>
      <c r="J1423" s="174" t="e">
        <f t="shared" si="220"/>
        <v>#DIV/0!</v>
      </c>
      <c r="K1423" s="172">
        <f>'HP-ICS, V5-Sep24'!U1425</f>
        <v>0</v>
      </c>
      <c r="L1423" s="174" t="str">
        <f t="shared" si="221"/>
        <v/>
      </c>
      <c r="M1423" s="173">
        <f>'HP-ICS, V5-Sep24'!AS1425</f>
        <v>0</v>
      </c>
      <c r="N1423" s="174" t="str">
        <f t="shared" si="222"/>
        <v/>
      </c>
      <c r="O1423" s="172">
        <f>'HP-ICS, V5-Sep24'!AO1425</f>
        <v>0</v>
      </c>
      <c r="P1423" s="174" t="str">
        <f t="shared" si="223"/>
        <v/>
      </c>
      <c r="Q1423" s="172">
        <f>'HP-ICS, V5-Sep24'!AT1425</f>
        <v>0</v>
      </c>
      <c r="R1423" s="174" t="str">
        <f t="shared" si="224"/>
        <v/>
      </c>
      <c r="S1423" s="174" t="e">
        <f t="shared" si="225"/>
        <v>#VALUE!</v>
      </c>
      <c r="T1423" s="174" t="e">
        <f t="shared" si="226"/>
        <v>#VALUE!</v>
      </c>
      <c r="U1423" s="173">
        <f>'HP-ICS, V5-Sep24'!AU1425</f>
        <v>0</v>
      </c>
      <c r="V1423" s="174">
        <f t="shared" si="227"/>
        <v>1</v>
      </c>
      <c r="W1423" s="175" t="e">
        <f t="shared" si="228"/>
        <v>#DIV/0!</v>
      </c>
      <c r="X1423" s="176" t="e">
        <f t="shared" si="229"/>
        <v>#DIV/0!</v>
      </c>
    </row>
    <row r="1424" spans="1:24" x14ac:dyDescent="0.3">
      <c r="A1424" s="172" t="str">
        <f>'HP-ICS, V5-Sep24'!D1426</f>
        <v>Guatemala</v>
      </c>
      <c r="B1424" s="172" cm="1">
        <f t="array" ref="B1424">IF(OR(A1424=DATA!$H$2:$H$13),3,IF(OR(A1424=DATA!$H$14:$H$119),2,1))</f>
        <v>1</v>
      </c>
      <c r="C1424" s="173">
        <f>'HP-ICS, V5-Sep24'!L1426</f>
        <v>0</v>
      </c>
      <c r="D1424" s="172" t="str">
        <f>IF(AND(C1424&gt;='Risk(Area, dist)'!$C$9, C1424&lt;='Risk(Area, dist)'!$E$9), 1, IF(AND(C1424&gt;'Risk(Area, dist)'!$C$10, C1424&lt;='Risk(Area, dist)'!$E$10), 2, IF(C1424&gt;='Risk(Area, dist)'!$C$11, 3, "")))</f>
        <v/>
      </c>
      <c r="E1424" s="172">
        <f>'HP-ICS, V5-Sep24'!G1426</f>
        <v>0</v>
      </c>
      <c r="F1424" s="174" t="str">
        <f>IF(AND(E1424&gt;='Risk(Area, dist)'!$H$9, E1424&lt;='Risk(Area, dist)'!$J$9), 1, IF(AND(E1424&gt;'Risk(Area, dist)'!$H$10, E1424&lt;='Risk(Area, dist)'!$J$10), 2, IF(E1424&gt;='Risk(Area, dist)'!$H$11, 3, "")))</f>
        <v/>
      </c>
      <c r="G1424" s="174">
        <f>'HP-ICS, V5-Sep24'!AJ1426</f>
        <v>0</v>
      </c>
      <c r="H1424" s="174">
        <f t="shared" si="219"/>
        <v>3</v>
      </c>
      <c r="I1424" s="177" t="e">
        <f>('HP-ICS, V5-Sep24'!AM1426-'HP-ICS, V5-Sep24'!S1426)/'HP-ICS, V5-Sep24'!S1426</f>
        <v>#DIV/0!</v>
      </c>
      <c r="J1424" s="174" t="e">
        <f t="shared" si="220"/>
        <v>#DIV/0!</v>
      </c>
      <c r="K1424" s="172">
        <f>'HP-ICS, V5-Sep24'!U1426</f>
        <v>0</v>
      </c>
      <c r="L1424" s="174" t="str">
        <f t="shared" si="221"/>
        <v/>
      </c>
      <c r="M1424" s="173">
        <f>'HP-ICS, V5-Sep24'!AS1426</f>
        <v>0</v>
      </c>
      <c r="N1424" s="174" t="str">
        <f t="shared" si="222"/>
        <v/>
      </c>
      <c r="O1424" s="172">
        <f>'HP-ICS, V5-Sep24'!AO1426</f>
        <v>0</v>
      </c>
      <c r="P1424" s="174" t="str">
        <f t="shared" si="223"/>
        <v/>
      </c>
      <c r="Q1424" s="172">
        <f>'HP-ICS, V5-Sep24'!AT1426</f>
        <v>0</v>
      </c>
      <c r="R1424" s="174" t="str">
        <f t="shared" si="224"/>
        <v/>
      </c>
      <c r="S1424" s="174" t="e">
        <f t="shared" si="225"/>
        <v>#VALUE!</v>
      </c>
      <c r="T1424" s="174" t="e">
        <f t="shared" si="226"/>
        <v>#VALUE!</v>
      </c>
      <c r="U1424" s="173">
        <f>'HP-ICS, V5-Sep24'!AU1426</f>
        <v>0</v>
      </c>
      <c r="V1424" s="174">
        <f t="shared" si="227"/>
        <v>1</v>
      </c>
      <c r="W1424" s="175" t="e">
        <f t="shared" si="228"/>
        <v>#DIV/0!</v>
      </c>
      <c r="X1424" s="176" t="e">
        <f t="shared" si="229"/>
        <v>#DIV/0!</v>
      </c>
    </row>
    <row r="1425" spans="1:24" x14ac:dyDescent="0.3">
      <c r="A1425" s="172" t="str">
        <f>'HP-ICS, V5-Sep24'!D1427</f>
        <v>Guatemala</v>
      </c>
      <c r="B1425" s="172" cm="1">
        <f t="array" ref="B1425">IF(OR(A1425=DATA!$H$2:$H$13),3,IF(OR(A1425=DATA!$H$14:$H$119),2,1))</f>
        <v>1</v>
      </c>
      <c r="C1425" s="173">
        <f>'HP-ICS, V5-Sep24'!L1427</f>
        <v>0</v>
      </c>
      <c r="D1425" s="172" t="str">
        <f>IF(AND(C1425&gt;='Risk(Area, dist)'!$C$9, C1425&lt;='Risk(Area, dist)'!$E$9), 1, IF(AND(C1425&gt;'Risk(Area, dist)'!$C$10, C1425&lt;='Risk(Area, dist)'!$E$10), 2, IF(C1425&gt;='Risk(Area, dist)'!$C$11, 3, "")))</f>
        <v/>
      </c>
      <c r="E1425" s="172">
        <f>'HP-ICS, V5-Sep24'!G1427</f>
        <v>0</v>
      </c>
      <c r="F1425" s="174" t="str">
        <f>IF(AND(E1425&gt;='Risk(Area, dist)'!$H$9, E1425&lt;='Risk(Area, dist)'!$J$9), 1, IF(AND(E1425&gt;'Risk(Area, dist)'!$H$10, E1425&lt;='Risk(Area, dist)'!$J$10), 2, IF(E1425&gt;='Risk(Area, dist)'!$H$11, 3, "")))</f>
        <v/>
      </c>
      <c r="G1425" s="174">
        <f>'HP-ICS, V5-Sep24'!AJ1427</f>
        <v>0</v>
      </c>
      <c r="H1425" s="174">
        <f t="shared" si="219"/>
        <v>3</v>
      </c>
      <c r="I1425" s="177" t="e">
        <f>('HP-ICS, V5-Sep24'!AM1427-'HP-ICS, V5-Sep24'!S1427)/'HP-ICS, V5-Sep24'!S1427</f>
        <v>#DIV/0!</v>
      </c>
      <c r="J1425" s="174" t="e">
        <f t="shared" si="220"/>
        <v>#DIV/0!</v>
      </c>
      <c r="K1425" s="172">
        <f>'HP-ICS, V5-Sep24'!U1427</f>
        <v>0</v>
      </c>
      <c r="L1425" s="174" t="str">
        <f t="shared" si="221"/>
        <v/>
      </c>
      <c r="M1425" s="173">
        <f>'HP-ICS, V5-Sep24'!AS1427</f>
        <v>0</v>
      </c>
      <c r="N1425" s="174" t="str">
        <f t="shared" si="222"/>
        <v/>
      </c>
      <c r="O1425" s="172">
        <f>'HP-ICS, V5-Sep24'!AO1427</f>
        <v>0</v>
      </c>
      <c r="P1425" s="174" t="str">
        <f t="shared" si="223"/>
        <v/>
      </c>
      <c r="Q1425" s="172">
        <f>'HP-ICS, V5-Sep24'!AT1427</f>
        <v>0</v>
      </c>
      <c r="R1425" s="174" t="str">
        <f t="shared" si="224"/>
        <v/>
      </c>
      <c r="S1425" s="174" t="e">
        <f t="shared" si="225"/>
        <v>#VALUE!</v>
      </c>
      <c r="T1425" s="174" t="e">
        <f t="shared" si="226"/>
        <v>#VALUE!</v>
      </c>
      <c r="U1425" s="173">
        <f>'HP-ICS, V5-Sep24'!AU1427</f>
        <v>0</v>
      </c>
      <c r="V1425" s="174">
        <f t="shared" si="227"/>
        <v>1</v>
      </c>
      <c r="W1425" s="175" t="e">
        <f t="shared" si="228"/>
        <v>#DIV/0!</v>
      </c>
      <c r="X1425" s="176" t="e">
        <f t="shared" si="229"/>
        <v>#DIV/0!</v>
      </c>
    </row>
    <row r="1426" spans="1:24" x14ac:dyDescent="0.3">
      <c r="A1426" s="172" t="str">
        <f>'HP-ICS, V5-Sep24'!D1428</f>
        <v>Guatemala</v>
      </c>
      <c r="B1426" s="172" cm="1">
        <f t="array" ref="B1426">IF(OR(A1426=DATA!$H$2:$H$13),3,IF(OR(A1426=DATA!$H$14:$H$119),2,1))</f>
        <v>1</v>
      </c>
      <c r="C1426" s="173">
        <f>'HP-ICS, V5-Sep24'!L1428</f>
        <v>0</v>
      </c>
      <c r="D1426" s="172" t="str">
        <f>IF(AND(C1426&gt;='Risk(Area, dist)'!$C$9, C1426&lt;='Risk(Area, dist)'!$E$9), 1, IF(AND(C1426&gt;'Risk(Area, dist)'!$C$10, C1426&lt;='Risk(Area, dist)'!$E$10), 2, IF(C1426&gt;='Risk(Area, dist)'!$C$11, 3, "")))</f>
        <v/>
      </c>
      <c r="E1426" s="172">
        <f>'HP-ICS, V5-Sep24'!G1428</f>
        <v>0</v>
      </c>
      <c r="F1426" s="174" t="str">
        <f>IF(AND(E1426&gt;='Risk(Area, dist)'!$H$9, E1426&lt;='Risk(Area, dist)'!$J$9), 1, IF(AND(E1426&gt;'Risk(Area, dist)'!$H$10, E1426&lt;='Risk(Area, dist)'!$J$10), 2, IF(E1426&gt;='Risk(Area, dist)'!$H$11, 3, "")))</f>
        <v/>
      </c>
      <c r="G1426" s="174">
        <f>'HP-ICS, V5-Sep24'!AJ1428</f>
        <v>0</v>
      </c>
      <c r="H1426" s="174">
        <f t="shared" si="219"/>
        <v>3</v>
      </c>
      <c r="I1426" s="177" t="e">
        <f>('HP-ICS, V5-Sep24'!AM1428-'HP-ICS, V5-Sep24'!S1428)/'HP-ICS, V5-Sep24'!S1428</f>
        <v>#DIV/0!</v>
      </c>
      <c r="J1426" s="174" t="e">
        <f t="shared" si="220"/>
        <v>#DIV/0!</v>
      </c>
      <c r="K1426" s="172">
        <f>'HP-ICS, V5-Sep24'!U1428</f>
        <v>0</v>
      </c>
      <c r="L1426" s="174" t="str">
        <f t="shared" si="221"/>
        <v/>
      </c>
      <c r="M1426" s="173">
        <f>'HP-ICS, V5-Sep24'!AS1428</f>
        <v>0</v>
      </c>
      <c r="N1426" s="174" t="str">
        <f t="shared" si="222"/>
        <v/>
      </c>
      <c r="O1426" s="172">
        <f>'HP-ICS, V5-Sep24'!AO1428</f>
        <v>0</v>
      </c>
      <c r="P1426" s="174" t="str">
        <f t="shared" si="223"/>
        <v/>
      </c>
      <c r="Q1426" s="172">
        <f>'HP-ICS, V5-Sep24'!AT1428</f>
        <v>0</v>
      </c>
      <c r="R1426" s="174" t="str">
        <f t="shared" si="224"/>
        <v/>
      </c>
      <c r="S1426" s="174" t="e">
        <f t="shared" si="225"/>
        <v>#VALUE!</v>
      </c>
      <c r="T1426" s="174" t="e">
        <f t="shared" si="226"/>
        <v>#VALUE!</v>
      </c>
      <c r="U1426" s="173">
        <f>'HP-ICS, V5-Sep24'!AU1428</f>
        <v>0</v>
      </c>
      <c r="V1426" s="174">
        <f t="shared" si="227"/>
        <v>1</v>
      </c>
      <c r="W1426" s="175" t="e">
        <f t="shared" si="228"/>
        <v>#DIV/0!</v>
      </c>
      <c r="X1426" s="176" t="e">
        <f t="shared" si="229"/>
        <v>#DIV/0!</v>
      </c>
    </row>
    <row r="1427" spans="1:24" x14ac:dyDescent="0.3">
      <c r="A1427" s="172" t="str">
        <f>'HP-ICS, V5-Sep24'!D1429</f>
        <v>Guatemala</v>
      </c>
      <c r="B1427" s="172" cm="1">
        <f t="array" ref="B1427">IF(OR(A1427=DATA!$H$2:$H$13),3,IF(OR(A1427=DATA!$H$14:$H$119),2,1))</f>
        <v>1</v>
      </c>
      <c r="C1427" s="173">
        <f>'HP-ICS, V5-Sep24'!L1429</f>
        <v>0</v>
      </c>
      <c r="D1427" s="172" t="str">
        <f>IF(AND(C1427&gt;='Risk(Area, dist)'!$C$9, C1427&lt;='Risk(Area, dist)'!$E$9), 1, IF(AND(C1427&gt;'Risk(Area, dist)'!$C$10, C1427&lt;='Risk(Area, dist)'!$E$10), 2, IF(C1427&gt;='Risk(Area, dist)'!$C$11, 3, "")))</f>
        <v/>
      </c>
      <c r="E1427" s="172">
        <f>'HP-ICS, V5-Sep24'!G1429</f>
        <v>0</v>
      </c>
      <c r="F1427" s="174" t="str">
        <f>IF(AND(E1427&gt;='Risk(Area, dist)'!$H$9, E1427&lt;='Risk(Area, dist)'!$J$9), 1, IF(AND(E1427&gt;'Risk(Area, dist)'!$H$10, E1427&lt;='Risk(Area, dist)'!$J$10), 2, IF(E1427&gt;='Risk(Area, dist)'!$H$11, 3, "")))</f>
        <v/>
      </c>
      <c r="G1427" s="174">
        <f>'HP-ICS, V5-Sep24'!AJ1429</f>
        <v>0</v>
      </c>
      <c r="H1427" s="174">
        <f t="shared" si="219"/>
        <v>3</v>
      </c>
      <c r="I1427" s="177" t="e">
        <f>('HP-ICS, V5-Sep24'!AM1429-'HP-ICS, V5-Sep24'!S1429)/'HP-ICS, V5-Sep24'!S1429</f>
        <v>#DIV/0!</v>
      </c>
      <c r="J1427" s="174" t="e">
        <f t="shared" si="220"/>
        <v>#DIV/0!</v>
      </c>
      <c r="K1427" s="172">
        <f>'HP-ICS, V5-Sep24'!U1429</f>
        <v>0</v>
      </c>
      <c r="L1427" s="174" t="str">
        <f t="shared" si="221"/>
        <v/>
      </c>
      <c r="M1427" s="173">
        <f>'HP-ICS, V5-Sep24'!AS1429</f>
        <v>0</v>
      </c>
      <c r="N1427" s="174" t="str">
        <f t="shared" si="222"/>
        <v/>
      </c>
      <c r="O1427" s="172">
        <f>'HP-ICS, V5-Sep24'!AO1429</f>
        <v>0</v>
      </c>
      <c r="P1427" s="174" t="str">
        <f t="shared" si="223"/>
        <v/>
      </c>
      <c r="Q1427" s="172">
        <f>'HP-ICS, V5-Sep24'!AT1429</f>
        <v>0</v>
      </c>
      <c r="R1427" s="174" t="str">
        <f t="shared" si="224"/>
        <v/>
      </c>
      <c r="S1427" s="174" t="e">
        <f t="shared" si="225"/>
        <v>#VALUE!</v>
      </c>
      <c r="T1427" s="174" t="e">
        <f t="shared" si="226"/>
        <v>#VALUE!</v>
      </c>
      <c r="U1427" s="173">
        <f>'HP-ICS, V5-Sep24'!AU1429</f>
        <v>0</v>
      </c>
      <c r="V1427" s="174">
        <f t="shared" si="227"/>
        <v>1</v>
      </c>
      <c r="W1427" s="175" t="e">
        <f t="shared" si="228"/>
        <v>#DIV/0!</v>
      </c>
      <c r="X1427" s="176" t="e">
        <f t="shared" si="229"/>
        <v>#DIV/0!</v>
      </c>
    </row>
    <row r="1428" spans="1:24" x14ac:dyDescent="0.3">
      <c r="A1428" s="172" t="str">
        <f>'HP-ICS, V5-Sep24'!D1430</f>
        <v>Guatemala</v>
      </c>
      <c r="B1428" s="172" cm="1">
        <f t="array" ref="B1428">IF(OR(A1428=DATA!$H$2:$H$13),3,IF(OR(A1428=DATA!$H$14:$H$119),2,1))</f>
        <v>1</v>
      </c>
      <c r="C1428" s="173">
        <f>'HP-ICS, V5-Sep24'!L1430</f>
        <v>0</v>
      </c>
      <c r="D1428" s="172" t="str">
        <f>IF(AND(C1428&gt;='Risk(Area, dist)'!$C$9, C1428&lt;='Risk(Area, dist)'!$E$9), 1, IF(AND(C1428&gt;'Risk(Area, dist)'!$C$10, C1428&lt;='Risk(Area, dist)'!$E$10), 2, IF(C1428&gt;='Risk(Area, dist)'!$C$11, 3, "")))</f>
        <v/>
      </c>
      <c r="E1428" s="172">
        <f>'HP-ICS, V5-Sep24'!G1430</f>
        <v>0</v>
      </c>
      <c r="F1428" s="174" t="str">
        <f>IF(AND(E1428&gt;='Risk(Area, dist)'!$H$9, E1428&lt;='Risk(Area, dist)'!$J$9), 1, IF(AND(E1428&gt;'Risk(Area, dist)'!$H$10, E1428&lt;='Risk(Area, dist)'!$J$10), 2, IF(E1428&gt;='Risk(Area, dist)'!$H$11, 3, "")))</f>
        <v/>
      </c>
      <c r="G1428" s="174">
        <f>'HP-ICS, V5-Sep24'!AJ1430</f>
        <v>0</v>
      </c>
      <c r="H1428" s="174">
        <f t="shared" si="219"/>
        <v>3</v>
      </c>
      <c r="I1428" s="177" t="e">
        <f>('HP-ICS, V5-Sep24'!AM1430-'HP-ICS, V5-Sep24'!S1430)/'HP-ICS, V5-Sep24'!S1430</f>
        <v>#DIV/0!</v>
      </c>
      <c r="J1428" s="174" t="e">
        <f t="shared" si="220"/>
        <v>#DIV/0!</v>
      </c>
      <c r="K1428" s="172">
        <f>'HP-ICS, V5-Sep24'!U1430</f>
        <v>0</v>
      </c>
      <c r="L1428" s="174" t="str">
        <f t="shared" si="221"/>
        <v/>
      </c>
      <c r="M1428" s="173">
        <f>'HP-ICS, V5-Sep24'!AS1430</f>
        <v>0</v>
      </c>
      <c r="N1428" s="174" t="str">
        <f t="shared" si="222"/>
        <v/>
      </c>
      <c r="O1428" s="172">
        <f>'HP-ICS, V5-Sep24'!AO1430</f>
        <v>0</v>
      </c>
      <c r="P1428" s="174" t="str">
        <f t="shared" si="223"/>
        <v/>
      </c>
      <c r="Q1428" s="172">
        <f>'HP-ICS, V5-Sep24'!AT1430</f>
        <v>0</v>
      </c>
      <c r="R1428" s="174" t="str">
        <f t="shared" si="224"/>
        <v/>
      </c>
      <c r="S1428" s="174" t="e">
        <f t="shared" si="225"/>
        <v>#VALUE!</v>
      </c>
      <c r="T1428" s="174" t="e">
        <f t="shared" si="226"/>
        <v>#VALUE!</v>
      </c>
      <c r="U1428" s="173">
        <f>'HP-ICS, V5-Sep24'!AU1430</f>
        <v>0</v>
      </c>
      <c r="V1428" s="174">
        <f t="shared" si="227"/>
        <v>1</v>
      </c>
      <c r="W1428" s="175" t="e">
        <f t="shared" si="228"/>
        <v>#DIV/0!</v>
      </c>
      <c r="X1428" s="176" t="e">
        <f t="shared" si="229"/>
        <v>#DIV/0!</v>
      </c>
    </row>
    <row r="1429" spans="1:24" x14ac:dyDescent="0.3">
      <c r="A1429" s="172" t="str">
        <f>'HP-ICS, V5-Sep24'!D1431</f>
        <v>Guatemala</v>
      </c>
      <c r="B1429" s="172" cm="1">
        <f t="array" ref="B1429">IF(OR(A1429=DATA!$H$2:$H$13),3,IF(OR(A1429=DATA!$H$14:$H$119),2,1))</f>
        <v>1</v>
      </c>
      <c r="C1429" s="173">
        <f>'HP-ICS, V5-Sep24'!L1431</f>
        <v>0</v>
      </c>
      <c r="D1429" s="172" t="str">
        <f>IF(AND(C1429&gt;='Risk(Area, dist)'!$C$9, C1429&lt;='Risk(Area, dist)'!$E$9), 1, IF(AND(C1429&gt;'Risk(Area, dist)'!$C$10, C1429&lt;='Risk(Area, dist)'!$E$10), 2, IF(C1429&gt;='Risk(Area, dist)'!$C$11, 3, "")))</f>
        <v/>
      </c>
      <c r="E1429" s="172">
        <f>'HP-ICS, V5-Sep24'!G1431</f>
        <v>0</v>
      </c>
      <c r="F1429" s="174" t="str">
        <f>IF(AND(E1429&gt;='Risk(Area, dist)'!$H$9, E1429&lt;='Risk(Area, dist)'!$J$9), 1, IF(AND(E1429&gt;'Risk(Area, dist)'!$H$10, E1429&lt;='Risk(Area, dist)'!$J$10), 2, IF(E1429&gt;='Risk(Area, dist)'!$H$11, 3, "")))</f>
        <v/>
      </c>
      <c r="G1429" s="174">
        <f>'HP-ICS, V5-Sep24'!AJ1431</f>
        <v>0</v>
      </c>
      <c r="H1429" s="174">
        <f t="shared" si="219"/>
        <v>3</v>
      </c>
      <c r="I1429" s="177" t="e">
        <f>('HP-ICS, V5-Sep24'!AM1431-'HP-ICS, V5-Sep24'!S1431)/'HP-ICS, V5-Sep24'!S1431</f>
        <v>#DIV/0!</v>
      </c>
      <c r="J1429" s="174" t="e">
        <f t="shared" si="220"/>
        <v>#DIV/0!</v>
      </c>
      <c r="K1429" s="172">
        <f>'HP-ICS, V5-Sep24'!U1431</f>
        <v>0</v>
      </c>
      <c r="L1429" s="174" t="str">
        <f t="shared" si="221"/>
        <v/>
      </c>
      <c r="M1429" s="173">
        <f>'HP-ICS, V5-Sep24'!AS1431</f>
        <v>0</v>
      </c>
      <c r="N1429" s="174" t="str">
        <f t="shared" si="222"/>
        <v/>
      </c>
      <c r="O1429" s="172">
        <f>'HP-ICS, V5-Sep24'!AO1431</f>
        <v>0</v>
      </c>
      <c r="P1429" s="174" t="str">
        <f t="shared" si="223"/>
        <v/>
      </c>
      <c r="Q1429" s="172">
        <f>'HP-ICS, V5-Sep24'!AT1431</f>
        <v>0</v>
      </c>
      <c r="R1429" s="174" t="str">
        <f t="shared" si="224"/>
        <v/>
      </c>
      <c r="S1429" s="174" t="e">
        <f t="shared" si="225"/>
        <v>#VALUE!</v>
      </c>
      <c r="T1429" s="174" t="e">
        <f t="shared" si="226"/>
        <v>#VALUE!</v>
      </c>
      <c r="U1429" s="173">
        <f>'HP-ICS, V5-Sep24'!AU1431</f>
        <v>0</v>
      </c>
      <c r="V1429" s="174">
        <f t="shared" si="227"/>
        <v>1</v>
      </c>
      <c r="W1429" s="175" t="e">
        <f t="shared" si="228"/>
        <v>#DIV/0!</v>
      </c>
      <c r="X1429" s="176" t="e">
        <f t="shared" si="229"/>
        <v>#DIV/0!</v>
      </c>
    </row>
    <row r="1430" spans="1:24" x14ac:dyDescent="0.3">
      <c r="A1430" s="172" t="str">
        <f>'HP-ICS, V5-Sep24'!D1432</f>
        <v>Guatemala</v>
      </c>
      <c r="B1430" s="172" cm="1">
        <f t="array" ref="B1430">IF(OR(A1430=DATA!$H$2:$H$13),3,IF(OR(A1430=DATA!$H$14:$H$119),2,1))</f>
        <v>1</v>
      </c>
      <c r="C1430" s="173">
        <f>'HP-ICS, V5-Sep24'!L1432</f>
        <v>0</v>
      </c>
      <c r="D1430" s="172" t="str">
        <f>IF(AND(C1430&gt;='Risk(Area, dist)'!$C$9, C1430&lt;='Risk(Area, dist)'!$E$9), 1, IF(AND(C1430&gt;'Risk(Area, dist)'!$C$10, C1430&lt;='Risk(Area, dist)'!$E$10), 2, IF(C1430&gt;='Risk(Area, dist)'!$C$11, 3, "")))</f>
        <v/>
      </c>
      <c r="E1430" s="172">
        <f>'HP-ICS, V5-Sep24'!G1432</f>
        <v>0</v>
      </c>
      <c r="F1430" s="174" t="str">
        <f>IF(AND(E1430&gt;='Risk(Area, dist)'!$H$9, E1430&lt;='Risk(Area, dist)'!$J$9), 1, IF(AND(E1430&gt;'Risk(Area, dist)'!$H$10, E1430&lt;='Risk(Area, dist)'!$J$10), 2, IF(E1430&gt;='Risk(Area, dist)'!$H$11, 3, "")))</f>
        <v/>
      </c>
      <c r="G1430" s="174">
        <f>'HP-ICS, V5-Sep24'!AJ1432</f>
        <v>0</v>
      </c>
      <c r="H1430" s="174">
        <f t="shared" si="219"/>
        <v>3</v>
      </c>
      <c r="I1430" s="177" t="e">
        <f>('HP-ICS, V5-Sep24'!AM1432-'HP-ICS, V5-Sep24'!S1432)/'HP-ICS, V5-Sep24'!S1432</f>
        <v>#DIV/0!</v>
      </c>
      <c r="J1430" s="174" t="e">
        <f t="shared" si="220"/>
        <v>#DIV/0!</v>
      </c>
      <c r="K1430" s="172">
        <f>'HP-ICS, V5-Sep24'!U1432</f>
        <v>0</v>
      </c>
      <c r="L1430" s="174" t="str">
        <f t="shared" si="221"/>
        <v/>
      </c>
      <c r="M1430" s="173">
        <f>'HP-ICS, V5-Sep24'!AS1432</f>
        <v>0</v>
      </c>
      <c r="N1430" s="174" t="str">
        <f t="shared" si="222"/>
        <v/>
      </c>
      <c r="O1430" s="172">
        <f>'HP-ICS, V5-Sep24'!AO1432</f>
        <v>0</v>
      </c>
      <c r="P1430" s="174" t="str">
        <f t="shared" si="223"/>
        <v/>
      </c>
      <c r="Q1430" s="172">
        <f>'HP-ICS, V5-Sep24'!AT1432</f>
        <v>0</v>
      </c>
      <c r="R1430" s="174" t="str">
        <f t="shared" si="224"/>
        <v/>
      </c>
      <c r="S1430" s="174" t="e">
        <f t="shared" si="225"/>
        <v>#VALUE!</v>
      </c>
      <c r="T1430" s="174" t="e">
        <f t="shared" si="226"/>
        <v>#VALUE!</v>
      </c>
      <c r="U1430" s="173">
        <f>'HP-ICS, V5-Sep24'!AU1432</f>
        <v>0</v>
      </c>
      <c r="V1430" s="174">
        <f t="shared" si="227"/>
        <v>1</v>
      </c>
      <c r="W1430" s="175" t="e">
        <f t="shared" si="228"/>
        <v>#DIV/0!</v>
      </c>
      <c r="X1430" s="176" t="e">
        <f t="shared" si="229"/>
        <v>#DIV/0!</v>
      </c>
    </row>
    <row r="1431" spans="1:24" x14ac:dyDescent="0.3">
      <c r="A1431" s="172" t="str">
        <f>'HP-ICS, V5-Sep24'!D1433</f>
        <v>Guatemala</v>
      </c>
      <c r="B1431" s="172" cm="1">
        <f t="array" ref="B1431">IF(OR(A1431=DATA!$H$2:$H$13),3,IF(OR(A1431=DATA!$H$14:$H$119),2,1))</f>
        <v>1</v>
      </c>
      <c r="C1431" s="173">
        <f>'HP-ICS, V5-Sep24'!L1433</f>
        <v>0</v>
      </c>
      <c r="D1431" s="172" t="str">
        <f>IF(AND(C1431&gt;='Risk(Area, dist)'!$C$9, C1431&lt;='Risk(Area, dist)'!$E$9), 1, IF(AND(C1431&gt;'Risk(Area, dist)'!$C$10, C1431&lt;='Risk(Area, dist)'!$E$10), 2, IF(C1431&gt;='Risk(Area, dist)'!$C$11, 3, "")))</f>
        <v/>
      </c>
      <c r="E1431" s="172">
        <f>'HP-ICS, V5-Sep24'!G1433</f>
        <v>0</v>
      </c>
      <c r="F1431" s="174" t="str">
        <f>IF(AND(E1431&gt;='Risk(Area, dist)'!$H$9, E1431&lt;='Risk(Area, dist)'!$J$9), 1, IF(AND(E1431&gt;'Risk(Area, dist)'!$H$10, E1431&lt;='Risk(Area, dist)'!$J$10), 2, IF(E1431&gt;='Risk(Area, dist)'!$H$11, 3, "")))</f>
        <v/>
      </c>
      <c r="G1431" s="174">
        <f>'HP-ICS, V5-Sep24'!AJ1433</f>
        <v>0</v>
      </c>
      <c r="H1431" s="174">
        <f t="shared" si="219"/>
        <v>3</v>
      </c>
      <c r="I1431" s="177" t="e">
        <f>('HP-ICS, V5-Sep24'!AM1433-'HP-ICS, V5-Sep24'!S1433)/'HP-ICS, V5-Sep24'!S1433</f>
        <v>#DIV/0!</v>
      </c>
      <c r="J1431" s="174" t="e">
        <f t="shared" si="220"/>
        <v>#DIV/0!</v>
      </c>
      <c r="K1431" s="172">
        <f>'HP-ICS, V5-Sep24'!U1433</f>
        <v>0</v>
      </c>
      <c r="L1431" s="174" t="str">
        <f t="shared" si="221"/>
        <v/>
      </c>
      <c r="M1431" s="173">
        <f>'HP-ICS, V5-Sep24'!AS1433</f>
        <v>0</v>
      </c>
      <c r="N1431" s="174" t="str">
        <f t="shared" si="222"/>
        <v/>
      </c>
      <c r="O1431" s="172">
        <f>'HP-ICS, V5-Sep24'!AO1433</f>
        <v>0</v>
      </c>
      <c r="P1431" s="174" t="str">
        <f t="shared" si="223"/>
        <v/>
      </c>
      <c r="Q1431" s="172">
        <f>'HP-ICS, V5-Sep24'!AT1433</f>
        <v>0</v>
      </c>
      <c r="R1431" s="174" t="str">
        <f t="shared" si="224"/>
        <v/>
      </c>
      <c r="S1431" s="174" t="e">
        <f t="shared" si="225"/>
        <v>#VALUE!</v>
      </c>
      <c r="T1431" s="174" t="e">
        <f t="shared" si="226"/>
        <v>#VALUE!</v>
      </c>
      <c r="U1431" s="173">
        <f>'HP-ICS, V5-Sep24'!AU1433</f>
        <v>0</v>
      </c>
      <c r="V1431" s="174">
        <f t="shared" si="227"/>
        <v>1</v>
      </c>
      <c r="W1431" s="175" t="e">
        <f t="shared" si="228"/>
        <v>#DIV/0!</v>
      </c>
      <c r="X1431" s="176" t="e">
        <f t="shared" si="229"/>
        <v>#DIV/0!</v>
      </c>
    </row>
    <row r="1432" spans="1:24" x14ac:dyDescent="0.3">
      <c r="A1432" s="172" t="str">
        <f>'HP-ICS, V5-Sep24'!D1434</f>
        <v>Guatemala</v>
      </c>
      <c r="B1432" s="172" cm="1">
        <f t="array" ref="B1432">IF(OR(A1432=DATA!$H$2:$H$13),3,IF(OR(A1432=DATA!$H$14:$H$119),2,1))</f>
        <v>1</v>
      </c>
      <c r="C1432" s="173">
        <f>'HP-ICS, V5-Sep24'!L1434</f>
        <v>0</v>
      </c>
      <c r="D1432" s="172" t="str">
        <f>IF(AND(C1432&gt;='Risk(Area, dist)'!$C$9, C1432&lt;='Risk(Area, dist)'!$E$9), 1, IF(AND(C1432&gt;'Risk(Area, dist)'!$C$10, C1432&lt;='Risk(Area, dist)'!$E$10), 2, IF(C1432&gt;='Risk(Area, dist)'!$C$11, 3, "")))</f>
        <v/>
      </c>
      <c r="E1432" s="172">
        <f>'HP-ICS, V5-Sep24'!G1434</f>
        <v>0</v>
      </c>
      <c r="F1432" s="174" t="str">
        <f>IF(AND(E1432&gt;='Risk(Area, dist)'!$H$9, E1432&lt;='Risk(Area, dist)'!$J$9), 1, IF(AND(E1432&gt;'Risk(Area, dist)'!$H$10, E1432&lt;='Risk(Area, dist)'!$J$10), 2, IF(E1432&gt;='Risk(Area, dist)'!$H$11, 3, "")))</f>
        <v/>
      </c>
      <c r="G1432" s="174">
        <f>'HP-ICS, V5-Sep24'!AJ1434</f>
        <v>0</v>
      </c>
      <c r="H1432" s="174">
        <f t="shared" si="219"/>
        <v>3</v>
      </c>
      <c r="I1432" s="177" t="e">
        <f>('HP-ICS, V5-Sep24'!AM1434-'HP-ICS, V5-Sep24'!S1434)/'HP-ICS, V5-Sep24'!S1434</f>
        <v>#DIV/0!</v>
      </c>
      <c r="J1432" s="174" t="e">
        <f t="shared" si="220"/>
        <v>#DIV/0!</v>
      </c>
      <c r="K1432" s="172">
        <f>'HP-ICS, V5-Sep24'!U1434</f>
        <v>0</v>
      </c>
      <c r="L1432" s="174" t="str">
        <f t="shared" si="221"/>
        <v/>
      </c>
      <c r="M1432" s="173">
        <f>'HP-ICS, V5-Sep24'!AS1434</f>
        <v>0</v>
      </c>
      <c r="N1432" s="174" t="str">
        <f t="shared" si="222"/>
        <v/>
      </c>
      <c r="O1432" s="172">
        <f>'HP-ICS, V5-Sep24'!AO1434</f>
        <v>0</v>
      </c>
      <c r="P1432" s="174" t="str">
        <f t="shared" si="223"/>
        <v/>
      </c>
      <c r="Q1432" s="172">
        <f>'HP-ICS, V5-Sep24'!AT1434</f>
        <v>0</v>
      </c>
      <c r="R1432" s="174" t="str">
        <f t="shared" si="224"/>
        <v/>
      </c>
      <c r="S1432" s="174" t="e">
        <f t="shared" si="225"/>
        <v>#VALUE!</v>
      </c>
      <c r="T1432" s="174" t="e">
        <f t="shared" si="226"/>
        <v>#VALUE!</v>
      </c>
      <c r="U1432" s="173">
        <f>'HP-ICS, V5-Sep24'!AU1434</f>
        <v>0</v>
      </c>
      <c r="V1432" s="174">
        <f t="shared" si="227"/>
        <v>1</v>
      </c>
      <c r="W1432" s="175" t="e">
        <f t="shared" si="228"/>
        <v>#DIV/0!</v>
      </c>
      <c r="X1432" s="176" t="e">
        <f t="shared" si="229"/>
        <v>#DIV/0!</v>
      </c>
    </row>
    <row r="1433" spans="1:24" x14ac:dyDescent="0.3">
      <c r="A1433" s="172" t="str">
        <f>'HP-ICS, V5-Sep24'!D1435</f>
        <v>Guatemala</v>
      </c>
      <c r="B1433" s="172" cm="1">
        <f t="array" ref="B1433">IF(OR(A1433=DATA!$H$2:$H$13),3,IF(OR(A1433=DATA!$H$14:$H$119),2,1))</f>
        <v>1</v>
      </c>
      <c r="C1433" s="173">
        <f>'HP-ICS, V5-Sep24'!L1435</f>
        <v>0</v>
      </c>
      <c r="D1433" s="172" t="str">
        <f>IF(AND(C1433&gt;='Risk(Area, dist)'!$C$9, C1433&lt;='Risk(Area, dist)'!$E$9), 1, IF(AND(C1433&gt;'Risk(Area, dist)'!$C$10, C1433&lt;='Risk(Area, dist)'!$E$10), 2, IF(C1433&gt;='Risk(Area, dist)'!$C$11, 3, "")))</f>
        <v/>
      </c>
      <c r="E1433" s="172">
        <f>'HP-ICS, V5-Sep24'!G1435</f>
        <v>0</v>
      </c>
      <c r="F1433" s="174" t="str">
        <f>IF(AND(E1433&gt;='Risk(Area, dist)'!$H$9, E1433&lt;='Risk(Area, dist)'!$J$9), 1, IF(AND(E1433&gt;'Risk(Area, dist)'!$H$10, E1433&lt;='Risk(Area, dist)'!$J$10), 2, IF(E1433&gt;='Risk(Area, dist)'!$H$11, 3, "")))</f>
        <v/>
      </c>
      <c r="G1433" s="174">
        <f>'HP-ICS, V5-Sep24'!AJ1435</f>
        <v>0</v>
      </c>
      <c r="H1433" s="174">
        <f t="shared" si="219"/>
        <v>3</v>
      </c>
      <c r="I1433" s="177" t="e">
        <f>('HP-ICS, V5-Sep24'!AM1435-'HP-ICS, V5-Sep24'!S1435)/'HP-ICS, V5-Sep24'!S1435</f>
        <v>#DIV/0!</v>
      </c>
      <c r="J1433" s="174" t="e">
        <f t="shared" si="220"/>
        <v>#DIV/0!</v>
      </c>
      <c r="K1433" s="172">
        <f>'HP-ICS, V5-Sep24'!U1435</f>
        <v>0</v>
      </c>
      <c r="L1433" s="174" t="str">
        <f t="shared" si="221"/>
        <v/>
      </c>
      <c r="M1433" s="173">
        <f>'HP-ICS, V5-Sep24'!AS1435</f>
        <v>0</v>
      </c>
      <c r="N1433" s="174" t="str">
        <f t="shared" si="222"/>
        <v/>
      </c>
      <c r="O1433" s="172">
        <f>'HP-ICS, V5-Sep24'!AO1435</f>
        <v>0</v>
      </c>
      <c r="P1433" s="174" t="str">
        <f t="shared" si="223"/>
        <v/>
      </c>
      <c r="Q1433" s="172">
        <f>'HP-ICS, V5-Sep24'!AT1435</f>
        <v>0</v>
      </c>
      <c r="R1433" s="174" t="str">
        <f t="shared" si="224"/>
        <v/>
      </c>
      <c r="S1433" s="174" t="e">
        <f t="shared" si="225"/>
        <v>#VALUE!</v>
      </c>
      <c r="T1433" s="174" t="e">
        <f t="shared" si="226"/>
        <v>#VALUE!</v>
      </c>
      <c r="U1433" s="173">
        <f>'HP-ICS, V5-Sep24'!AU1435</f>
        <v>0</v>
      </c>
      <c r="V1433" s="174">
        <f t="shared" si="227"/>
        <v>1</v>
      </c>
      <c r="W1433" s="175" t="e">
        <f t="shared" si="228"/>
        <v>#DIV/0!</v>
      </c>
      <c r="X1433" s="176" t="e">
        <f t="shared" si="229"/>
        <v>#DIV/0!</v>
      </c>
    </row>
    <row r="1434" spans="1:24" x14ac:dyDescent="0.3">
      <c r="A1434" s="172" t="str">
        <f>'HP-ICS, V5-Sep24'!D1436</f>
        <v>Guatemala</v>
      </c>
      <c r="B1434" s="172" cm="1">
        <f t="array" ref="B1434">IF(OR(A1434=DATA!$H$2:$H$13),3,IF(OR(A1434=DATA!$H$14:$H$119),2,1))</f>
        <v>1</v>
      </c>
      <c r="C1434" s="173">
        <f>'HP-ICS, V5-Sep24'!L1436</f>
        <v>0</v>
      </c>
      <c r="D1434" s="172" t="str">
        <f>IF(AND(C1434&gt;='Risk(Area, dist)'!$C$9, C1434&lt;='Risk(Area, dist)'!$E$9), 1, IF(AND(C1434&gt;'Risk(Area, dist)'!$C$10, C1434&lt;='Risk(Area, dist)'!$E$10), 2, IF(C1434&gt;='Risk(Area, dist)'!$C$11, 3, "")))</f>
        <v/>
      </c>
      <c r="E1434" s="172">
        <f>'HP-ICS, V5-Sep24'!G1436</f>
        <v>0</v>
      </c>
      <c r="F1434" s="174" t="str">
        <f>IF(AND(E1434&gt;='Risk(Area, dist)'!$H$9, E1434&lt;='Risk(Area, dist)'!$J$9), 1, IF(AND(E1434&gt;'Risk(Area, dist)'!$H$10, E1434&lt;='Risk(Area, dist)'!$J$10), 2, IF(E1434&gt;='Risk(Area, dist)'!$H$11, 3, "")))</f>
        <v/>
      </c>
      <c r="G1434" s="174">
        <f>'HP-ICS, V5-Sep24'!AJ1436</f>
        <v>0</v>
      </c>
      <c r="H1434" s="174">
        <f t="shared" si="219"/>
        <v>3</v>
      </c>
      <c r="I1434" s="177" t="e">
        <f>('HP-ICS, V5-Sep24'!AM1436-'HP-ICS, V5-Sep24'!S1436)/'HP-ICS, V5-Sep24'!S1436</f>
        <v>#DIV/0!</v>
      </c>
      <c r="J1434" s="174" t="e">
        <f t="shared" si="220"/>
        <v>#DIV/0!</v>
      </c>
      <c r="K1434" s="172">
        <f>'HP-ICS, V5-Sep24'!U1436</f>
        <v>0</v>
      </c>
      <c r="L1434" s="174" t="str">
        <f t="shared" si="221"/>
        <v/>
      </c>
      <c r="M1434" s="173">
        <f>'HP-ICS, V5-Sep24'!AS1436</f>
        <v>0</v>
      </c>
      <c r="N1434" s="174" t="str">
        <f t="shared" si="222"/>
        <v/>
      </c>
      <c r="O1434" s="172">
        <f>'HP-ICS, V5-Sep24'!AO1436</f>
        <v>0</v>
      </c>
      <c r="P1434" s="174" t="str">
        <f t="shared" si="223"/>
        <v/>
      </c>
      <c r="Q1434" s="172">
        <f>'HP-ICS, V5-Sep24'!AT1436</f>
        <v>0</v>
      </c>
      <c r="R1434" s="174" t="str">
        <f t="shared" si="224"/>
        <v/>
      </c>
      <c r="S1434" s="174" t="e">
        <f t="shared" si="225"/>
        <v>#VALUE!</v>
      </c>
      <c r="T1434" s="174" t="e">
        <f t="shared" si="226"/>
        <v>#VALUE!</v>
      </c>
      <c r="U1434" s="173">
        <f>'HP-ICS, V5-Sep24'!AU1436</f>
        <v>0</v>
      </c>
      <c r="V1434" s="174">
        <f t="shared" si="227"/>
        <v>1</v>
      </c>
      <c r="W1434" s="175" t="e">
        <f t="shared" si="228"/>
        <v>#DIV/0!</v>
      </c>
      <c r="X1434" s="176" t="e">
        <f t="shared" si="229"/>
        <v>#DIV/0!</v>
      </c>
    </row>
    <row r="1435" spans="1:24" x14ac:dyDescent="0.3">
      <c r="A1435" s="172" t="str">
        <f>'HP-ICS, V5-Sep24'!D1437</f>
        <v>Guatemala</v>
      </c>
      <c r="B1435" s="172" cm="1">
        <f t="array" ref="B1435">IF(OR(A1435=DATA!$H$2:$H$13),3,IF(OR(A1435=DATA!$H$14:$H$119),2,1))</f>
        <v>1</v>
      </c>
      <c r="C1435" s="173">
        <f>'HP-ICS, V5-Sep24'!L1437</f>
        <v>0</v>
      </c>
      <c r="D1435" s="172" t="str">
        <f>IF(AND(C1435&gt;='Risk(Area, dist)'!$C$9, C1435&lt;='Risk(Area, dist)'!$E$9), 1, IF(AND(C1435&gt;'Risk(Area, dist)'!$C$10, C1435&lt;='Risk(Area, dist)'!$E$10), 2, IF(C1435&gt;='Risk(Area, dist)'!$C$11, 3, "")))</f>
        <v/>
      </c>
      <c r="E1435" s="172">
        <f>'HP-ICS, V5-Sep24'!G1437</f>
        <v>0</v>
      </c>
      <c r="F1435" s="174" t="str">
        <f>IF(AND(E1435&gt;='Risk(Area, dist)'!$H$9, E1435&lt;='Risk(Area, dist)'!$J$9), 1, IF(AND(E1435&gt;'Risk(Area, dist)'!$H$10, E1435&lt;='Risk(Area, dist)'!$J$10), 2, IF(E1435&gt;='Risk(Area, dist)'!$H$11, 3, "")))</f>
        <v/>
      </c>
      <c r="G1435" s="174">
        <f>'HP-ICS, V5-Sep24'!AJ1437</f>
        <v>0</v>
      </c>
      <c r="H1435" s="174">
        <f t="shared" si="219"/>
        <v>3</v>
      </c>
      <c r="I1435" s="177" t="e">
        <f>('HP-ICS, V5-Sep24'!AM1437-'HP-ICS, V5-Sep24'!S1437)/'HP-ICS, V5-Sep24'!S1437</f>
        <v>#DIV/0!</v>
      </c>
      <c r="J1435" s="174" t="e">
        <f t="shared" si="220"/>
        <v>#DIV/0!</v>
      </c>
      <c r="K1435" s="172">
        <f>'HP-ICS, V5-Sep24'!U1437</f>
        <v>0</v>
      </c>
      <c r="L1435" s="174" t="str">
        <f t="shared" si="221"/>
        <v/>
      </c>
      <c r="M1435" s="173">
        <f>'HP-ICS, V5-Sep24'!AS1437</f>
        <v>0</v>
      </c>
      <c r="N1435" s="174" t="str">
        <f t="shared" si="222"/>
        <v/>
      </c>
      <c r="O1435" s="172">
        <f>'HP-ICS, V5-Sep24'!AO1437</f>
        <v>0</v>
      </c>
      <c r="P1435" s="174" t="str">
        <f t="shared" si="223"/>
        <v/>
      </c>
      <c r="Q1435" s="172">
        <f>'HP-ICS, V5-Sep24'!AT1437</f>
        <v>0</v>
      </c>
      <c r="R1435" s="174" t="str">
        <f t="shared" si="224"/>
        <v/>
      </c>
      <c r="S1435" s="174" t="e">
        <f t="shared" si="225"/>
        <v>#VALUE!</v>
      </c>
      <c r="T1435" s="174" t="e">
        <f t="shared" si="226"/>
        <v>#VALUE!</v>
      </c>
      <c r="U1435" s="173">
        <f>'HP-ICS, V5-Sep24'!AU1437</f>
        <v>0</v>
      </c>
      <c r="V1435" s="174">
        <f t="shared" si="227"/>
        <v>1</v>
      </c>
      <c r="W1435" s="175" t="e">
        <f t="shared" si="228"/>
        <v>#DIV/0!</v>
      </c>
      <c r="X1435" s="176" t="e">
        <f t="shared" si="229"/>
        <v>#DIV/0!</v>
      </c>
    </row>
    <row r="1436" spans="1:24" x14ac:dyDescent="0.3">
      <c r="A1436" s="172" t="str">
        <f>'HP-ICS, V5-Sep24'!D1438</f>
        <v>Guatemala</v>
      </c>
      <c r="B1436" s="172" cm="1">
        <f t="array" ref="B1436">IF(OR(A1436=DATA!$H$2:$H$13),3,IF(OR(A1436=DATA!$H$14:$H$119),2,1))</f>
        <v>1</v>
      </c>
      <c r="C1436" s="173">
        <f>'HP-ICS, V5-Sep24'!L1438</f>
        <v>0</v>
      </c>
      <c r="D1436" s="172" t="str">
        <f>IF(AND(C1436&gt;='Risk(Area, dist)'!$C$9, C1436&lt;='Risk(Area, dist)'!$E$9), 1, IF(AND(C1436&gt;'Risk(Area, dist)'!$C$10, C1436&lt;='Risk(Area, dist)'!$E$10), 2, IF(C1436&gt;='Risk(Area, dist)'!$C$11, 3, "")))</f>
        <v/>
      </c>
      <c r="E1436" s="172">
        <f>'HP-ICS, V5-Sep24'!G1438</f>
        <v>0</v>
      </c>
      <c r="F1436" s="174" t="str">
        <f>IF(AND(E1436&gt;='Risk(Area, dist)'!$H$9, E1436&lt;='Risk(Area, dist)'!$J$9), 1, IF(AND(E1436&gt;'Risk(Area, dist)'!$H$10, E1436&lt;='Risk(Area, dist)'!$J$10), 2, IF(E1436&gt;='Risk(Area, dist)'!$H$11, 3, "")))</f>
        <v/>
      </c>
      <c r="G1436" s="174">
        <f>'HP-ICS, V5-Sep24'!AJ1438</f>
        <v>0</v>
      </c>
      <c r="H1436" s="174">
        <f t="shared" si="219"/>
        <v>3</v>
      </c>
      <c r="I1436" s="177" t="e">
        <f>('HP-ICS, V5-Sep24'!AM1438-'HP-ICS, V5-Sep24'!S1438)/'HP-ICS, V5-Sep24'!S1438</f>
        <v>#DIV/0!</v>
      </c>
      <c r="J1436" s="174" t="e">
        <f t="shared" si="220"/>
        <v>#DIV/0!</v>
      </c>
      <c r="K1436" s="172">
        <f>'HP-ICS, V5-Sep24'!U1438</f>
        <v>0</v>
      </c>
      <c r="L1436" s="174" t="str">
        <f t="shared" si="221"/>
        <v/>
      </c>
      <c r="M1436" s="173">
        <f>'HP-ICS, V5-Sep24'!AS1438</f>
        <v>0</v>
      </c>
      <c r="N1436" s="174" t="str">
        <f t="shared" si="222"/>
        <v/>
      </c>
      <c r="O1436" s="172">
        <f>'HP-ICS, V5-Sep24'!AO1438</f>
        <v>0</v>
      </c>
      <c r="P1436" s="174" t="str">
        <f t="shared" si="223"/>
        <v/>
      </c>
      <c r="Q1436" s="172">
        <f>'HP-ICS, V5-Sep24'!AT1438</f>
        <v>0</v>
      </c>
      <c r="R1436" s="174" t="str">
        <f t="shared" si="224"/>
        <v/>
      </c>
      <c r="S1436" s="174" t="e">
        <f t="shared" si="225"/>
        <v>#VALUE!</v>
      </c>
      <c r="T1436" s="174" t="e">
        <f t="shared" si="226"/>
        <v>#VALUE!</v>
      </c>
      <c r="U1436" s="173">
        <f>'HP-ICS, V5-Sep24'!AU1438</f>
        <v>0</v>
      </c>
      <c r="V1436" s="174">
        <f t="shared" si="227"/>
        <v>1</v>
      </c>
      <c r="W1436" s="175" t="e">
        <f t="shared" si="228"/>
        <v>#DIV/0!</v>
      </c>
      <c r="X1436" s="176" t="e">
        <f t="shared" si="229"/>
        <v>#DIV/0!</v>
      </c>
    </row>
    <row r="1437" spans="1:24" x14ac:dyDescent="0.3">
      <c r="A1437" s="172" t="str">
        <f>'HP-ICS, V5-Sep24'!D1439</f>
        <v>Guatemala</v>
      </c>
      <c r="B1437" s="172" cm="1">
        <f t="array" ref="B1437">IF(OR(A1437=DATA!$H$2:$H$13),3,IF(OR(A1437=DATA!$H$14:$H$119),2,1))</f>
        <v>1</v>
      </c>
      <c r="C1437" s="173">
        <f>'HP-ICS, V5-Sep24'!L1439</f>
        <v>0</v>
      </c>
      <c r="D1437" s="172" t="str">
        <f>IF(AND(C1437&gt;='Risk(Area, dist)'!$C$9, C1437&lt;='Risk(Area, dist)'!$E$9), 1, IF(AND(C1437&gt;'Risk(Area, dist)'!$C$10, C1437&lt;='Risk(Area, dist)'!$E$10), 2, IF(C1437&gt;='Risk(Area, dist)'!$C$11, 3, "")))</f>
        <v/>
      </c>
      <c r="E1437" s="172">
        <f>'HP-ICS, V5-Sep24'!G1439</f>
        <v>0</v>
      </c>
      <c r="F1437" s="174" t="str">
        <f>IF(AND(E1437&gt;='Risk(Area, dist)'!$H$9, E1437&lt;='Risk(Area, dist)'!$J$9), 1, IF(AND(E1437&gt;'Risk(Area, dist)'!$H$10, E1437&lt;='Risk(Area, dist)'!$J$10), 2, IF(E1437&gt;='Risk(Area, dist)'!$H$11, 3, "")))</f>
        <v/>
      </c>
      <c r="G1437" s="174">
        <f>'HP-ICS, V5-Sep24'!AJ1439</f>
        <v>0</v>
      </c>
      <c r="H1437" s="174">
        <f t="shared" si="219"/>
        <v>3</v>
      </c>
      <c r="I1437" s="177" t="e">
        <f>('HP-ICS, V5-Sep24'!AM1439-'HP-ICS, V5-Sep24'!S1439)/'HP-ICS, V5-Sep24'!S1439</f>
        <v>#DIV/0!</v>
      </c>
      <c r="J1437" s="174" t="e">
        <f t="shared" si="220"/>
        <v>#DIV/0!</v>
      </c>
      <c r="K1437" s="172">
        <f>'HP-ICS, V5-Sep24'!U1439</f>
        <v>0</v>
      </c>
      <c r="L1437" s="174" t="str">
        <f t="shared" si="221"/>
        <v/>
      </c>
      <c r="M1437" s="173">
        <f>'HP-ICS, V5-Sep24'!AS1439</f>
        <v>0</v>
      </c>
      <c r="N1437" s="174" t="str">
        <f t="shared" si="222"/>
        <v/>
      </c>
      <c r="O1437" s="172">
        <f>'HP-ICS, V5-Sep24'!AO1439</f>
        <v>0</v>
      </c>
      <c r="P1437" s="174" t="str">
        <f t="shared" si="223"/>
        <v/>
      </c>
      <c r="Q1437" s="172">
        <f>'HP-ICS, V5-Sep24'!AT1439</f>
        <v>0</v>
      </c>
      <c r="R1437" s="174" t="str">
        <f t="shared" si="224"/>
        <v/>
      </c>
      <c r="S1437" s="174" t="e">
        <f t="shared" si="225"/>
        <v>#VALUE!</v>
      </c>
      <c r="T1437" s="174" t="e">
        <f t="shared" si="226"/>
        <v>#VALUE!</v>
      </c>
      <c r="U1437" s="173">
        <f>'HP-ICS, V5-Sep24'!AU1439</f>
        <v>0</v>
      </c>
      <c r="V1437" s="174">
        <f t="shared" si="227"/>
        <v>1</v>
      </c>
      <c r="W1437" s="175" t="e">
        <f t="shared" si="228"/>
        <v>#DIV/0!</v>
      </c>
      <c r="X1437" s="176" t="e">
        <f t="shared" si="229"/>
        <v>#DIV/0!</v>
      </c>
    </row>
    <row r="1438" spans="1:24" x14ac:dyDescent="0.3">
      <c r="A1438" s="172" t="str">
        <f>'HP-ICS, V5-Sep24'!D1440</f>
        <v>Guatemala</v>
      </c>
      <c r="B1438" s="172" cm="1">
        <f t="array" ref="B1438">IF(OR(A1438=DATA!$H$2:$H$13),3,IF(OR(A1438=DATA!$H$14:$H$119),2,1))</f>
        <v>1</v>
      </c>
      <c r="C1438" s="173">
        <f>'HP-ICS, V5-Sep24'!L1440</f>
        <v>0</v>
      </c>
      <c r="D1438" s="172" t="str">
        <f>IF(AND(C1438&gt;='Risk(Area, dist)'!$C$9, C1438&lt;='Risk(Area, dist)'!$E$9), 1, IF(AND(C1438&gt;'Risk(Area, dist)'!$C$10, C1438&lt;='Risk(Area, dist)'!$E$10), 2, IF(C1438&gt;='Risk(Area, dist)'!$C$11, 3, "")))</f>
        <v/>
      </c>
      <c r="E1438" s="172">
        <f>'HP-ICS, V5-Sep24'!G1440</f>
        <v>0</v>
      </c>
      <c r="F1438" s="174" t="str">
        <f>IF(AND(E1438&gt;='Risk(Area, dist)'!$H$9, E1438&lt;='Risk(Area, dist)'!$J$9), 1, IF(AND(E1438&gt;'Risk(Area, dist)'!$H$10, E1438&lt;='Risk(Area, dist)'!$J$10), 2, IF(E1438&gt;='Risk(Area, dist)'!$H$11, 3, "")))</f>
        <v/>
      </c>
      <c r="G1438" s="174">
        <f>'HP-ICS, V5-Sep24'!AJ1440</f>
        <v>0</v>
      </c>
      <c r="H1438" s="174">
        <f t="shared" si="219"/>
        <v>3</v>
      </c>
      <c r="I1438" s="177" t="e">
        <f>('HP-ICS, V5-Sep24'!AM1440-'HP-ICS, V5-Sep24'!S1440)/'HP-ICS, V5-Sep24'!S1440</f>
        <v>#DIV/0!</v>
      </c>
      <c r="J1438" s="174" t="e">
        <f t="shared" si="220"/>
        <v>#DIV/0!</v>
      </c>
      <c r="K1438" s="172">
        <f>'HP-ICS, V5-Sep24'!U1440</f>
        <v>0</v>
      </c>
      <c r="L1438" s="174" t="str">
        <f t="shared" si="221"/>
        <v/>
      </c>
      <c r="M1438" s="173">
        <f>'HP-ICS, V5-Sep24'!AS1440</f>
        <v>0</v>
      </c>
      <c r="N1438" s="174" t="str">
        <f t="shared" si="222"/>
        <v/>
      </c>
      <c r="O1438" s="172">
        <f>'HP-ICS, V5-Sep24'!AO1440</f>
        <v>0</v>
      </c>
      <c r="P1438" s="174" t="str">
        <f t="shared" si="223"/>
        <v/>
      </c>
      <c r="Q1438" s="172">
        <f>'HP-ICS, V5-Sep24'!AT1440</f>
        <v>0</v>
      </c>
      <c r="R1438" s="174" t="str">
        <f t="shared" si="224"/>
        <v/>
      </c>
      <c r="S1438" s="174" t="e">
        <f t="shared" si="225"/>
        <v>#VALUE!</v>
      </c>
      <c r="T1438" s="174" t="e">
        <f t="shared" si="226"/>
        <v>#VALUE!</v>
      </c>
      <c r="U1438" s="173">
        <f>'HP-ICS, V5-Sep24'!AU1440</f>
        <v>0</v>
      </c>
      <c r="V1438" s="174">
        <f t="shared" si="227"/>
        <v>1</v>
      </c>
      <c r="W1438" s="175" t="e">
        <f t="shared" si="228"/>
        <v>#DIV/0!</v>
      </c>
      <c r="X1438" s="176" t="e">
        <f t="shared" si="229"/>
        <v>#DIV/0!</v>
      </c>
    </row>
    <row r="1439" spans="1:24" x14ac:dyDescent="0.3">
      <c r="A1439" s="172" t="str">
        <f>'HP-ICS, V5-Sep24'!D1441</f>
        <v>Guatemala</v>
      </c>
      <c r="B1439" s="172" cm="1">
        <f t="array" ref="B1439">IF(OR(A1439=DATA!$H$2:$H$13),3,IF(OR(A1439=DATA!$H$14:$H$119),2,1))</f>
        <v>1</v>
      </c>
      <c r="C1439" s="173">
        <f>'HP-ICS, V5-Sep24'!L1441</f>
        <v>0</v>
      </c>
      <c r="D1439" s="172" t="str">
        <f>IF(AND(C1439&gt;='Risk(Area, dist)'!$C$9, C1439&lt;='Risk(Area, dist)'!$E$9), 1, IF(AND(C1439&gt;'Risk(Area, dist)'!$C$10, C1439&lt;='Risk(Area, dist)'!$E$10), 2, IF(C1439&gt;='Risk(Area, dist)'!$C$11, 3, "")))</f>
        <v/>
      </c>
      <c r="E1439" s="172">
        <f>'HP-ICS, V5-Sep24'!G1441</f>
        <v>0</v>
      </c>
      <c r="F1439" s="174" t="str">
        <f>IF(AND(E1439&gt;='Risk(Area, dist)'!$H$9, E1439&lt;='Risk(Area, dist)'!$J$9), 1, IF(AND(E1439&gt;'Risk(Area, dist)'!$H$10, E1439&lt;='Risk(Area, dist)'!$J$10), 2, IF(E1439&gt;='Risk(Area, dist)'!$H$11, 3, "")))</f>
        <v/>
      </c>
      <c r="G1439" s="174">
        <f>'HP-ICS, V5-Sep24'!AJ1441</f>
        <v>0</v>
      </c>
      <c r="H1439" s="174">
        <f t="shared" si="219"/>
        <v>3</v>
      </c>
      <c r="I1439" s="177" t="e">
        <f>('HP-ICS, V5-Sep24'!AM1441-'HP-ICS, V5-Sep24'!S1441)/'HP-ICS, V5-Sep24'!S1441</f>
        <v>#DIV/0!</v>
      </c>
      <c r="J1439" s="174" t="e">
        <f t="shared" si="220"/>
        <v>#DIV/0!</v>
      </c>
      <c r="K1439" s="172">
        <f>'HP-ICS, V5-Sep24'!U1441</f>
        <v>0</v>
      </c>
      <c r="L1439" s="174" t="str">
        <f t="shared" si="221"/>
        <v/>
      </c>
      <c r="M1439" s="173">
        <f>'HP-ICS, V5-Sep24'!AS1441</f>
        <v>0</v>
      </c>
      <c r="N1439" s="174" t="str">
        <f t="shared" si="222"/>
        <v/>
      </c>
      <c r="O1439" s="172">
        <f>'HP-ICS, V5-Sep24'!AO1441</f>
        <v>0</v>
      </c>
      <c r="P1439" s="174" t="str">
        <f t="shared" si="223"/>
        <v/>
      </c>
      <c r="Q1439" s="172">
        <f>'HP-ICS, V5-Sep24'!AT1441</f>
        <v>0</v>
      </c>
      <c r="R1439" s="174" t="str">
        <f t="shared" si="224"/>
        <v/>
      </c>
      <c r="S1439" s="174" t="e">
        <f t="shared" si="225"/>
        <v>#VALUE!</v>
      </c>
      <c r="T1439" s="174" t="e">
        <f t="shared" si="226"/>
        <v>#VALUE!</v>
      </c>
      <c r="U1439" s="173">
        <f>'HP-ICS, V5-Sep24'!AU1441</f>
        <v>0</v>
      </c>
      <c r="V1439" s="174">
        <f t="shared" si="227"/>
        <v>1</v>
      </c>
      <c r="W1439" s="175" t="e">
        <f t="shared" si="228"/>
        <v>#DIV/0!</v>
      </c>
      <c r="X1439" s="176" t="e">
        <f t="shared" si="229"/>
        <v>#DIV/0!</v>
      </c>
    </row>
    <row r="1440" spans="1:24" x14ac:dyDescent="0.3">
      <c r="A1440" s="172" t="str">
        <f>'HP-ICS, V5-Sep24'!D1442</f>
        <v>Guatemala</v>
      </c>
      <c r="B1440" s="172" cm="1">
        <f t="array" ref="B1440">IF(OR(A1440=DATA!$H$2:$H$13),3,IF(OR(A1440=DATA!$H$14:$H$119),2,1))</f>
        <v>1</v>
      </c>
      <c r="C1440" s="173">
        <f>'HP-ICS, V5-Sep24'!L1442</f>
        <v>0</v>
      </c>
      <c r="D1440" s="172" t="str">
        <f>IF(AND(C1440&gt;='Risk(Area, dist)'!$C$9, C1440&lt;='Risk(Area, dist)'!$E$9), 1, IF(AND(C1440&gt;'Risk(Area, dist)'!$C$10, C1440&lt;='Risk(Area, dist)'!$E$10), 2, IF(C1440&gt;='Risk(Area, dist)'!$C$11, 3, "")))</f>
        <v/>
      </c>
      <c r="E1440" s="172">
        <f>'HP-ICS, V5-Sep24'!G1442</f>
        <v>0</v>
      </c>
      <c r="F1440" s="174" t="str">
        <f>IF(AND(E1440&gt;='Risk(Area, dist)'!$H$9, E1440&lt;='Risk(Area, dist)'!$J$9), 1, IF(AND(E1440&gt;'Risk(Area, dist)'!$H$10, E1440&lt;='Risk(Area, dist)'!$J$10), 2, IF(E1440&gt;='Risk(Area, dist)'!$H$11, 3, "")))</f>
        <v/>
      </c>
      <c r="G1440" s="174">
        <f>'HP-ICS, V5-Sep24'!AJ1442</f>
        <v>0</v>
      </c>
      <c r="H1440" s="174">
        <f t="shared" si="219"/>
        <v>3</v>
      </c>
      <c r="I1440" s="177" t="e">
        <f>('HP-ICS, V5-Sep24'!AM1442-'HP-ICS, V5-Sep24'!S1442)/'HP-ICS, V5-Sep24'!S1442</f>
        <v>#DIV/0!</v>
      </c>
      <c r="J1440" s="174" t="e">
        <f t="shared" si="220"/>
        <v>#DIV/0!</v>
      </c>
      <c r="K1440" s="172">
        <f>'HP-ICS, V5-Sep24'!U1442</f>
        <v>0</v>
      </c>
      <c r="L1440" s="174" t="str">
        <f t="shared" si="221"/>
        <v/>
      </c>
      <c r="M1440" s="173">
        <f>'HP-ICS, V5-Sep24'!AS1442</f>
        <v>0</v>
      </c>
      <c r="N1440" s="174" t="str">
        <f t="shared" si="222"/>
        <v/>
      </c>
      <c r="O1440" s="172">
        <f>'HP-ICS, V5-Sep24'!AO1442</f>
        <v>0</v>
      </c>
      <c r="P1440" s="174" t="str">
        <f t="shared" si="223"/>
        <v/>
      </c>
      <c r="Q1440" s="172">
        <f>'HP-ICS, V5-Sep24'!AT1442</f>
        <v>0</v>
      </c>
      <c r="R1440" s="174" t="str">
        <f t="shared" si="224"/>
        <v/>
      </c>
      <c r="S1440" s="174" t="e">
        <f t="shared" si="225"/>
        <v>#VALUE!</v>
      </c>
      <c r="T1440" s="174" t="e">
        <f t="shared" si="226"/>
        <v>#VALUE!</v>
      </c>
      <c r="U1440" s="173">
        <f>'HP-ICS, V5-Sep24'!AU1442</f>
        <v>0</v>
      </c>
      <c r="V1440" s="174">
        <f t="shared" si="227"/>
        <v>1</v>
      </c>
      <c r="W1440" s="175" t="e">
        <f t="shared" si="228"/>
        <v>#DIV/0!</v>
      </c>
      <c r="X1440" s="176" t="e">
        <f t="shared" si="229"/>
        <v>#DIV/0!</v>
      </c>
    </row>
    <row r="1441" spans="1:24" x14ac:dyDescent="0.3">
      <c r="A1441" s="172" t="str">
        <f>'HP-ICS, V5-Sep24'!D1443</f>
        <v>Guatemala</v>
      </c>
      <c r="B1441" s="172" cm="1">
        <f t="array" ref="B1441">IF(OR(A1441=DATA!$H$2:$H$13),3,IF(OR(A1441=DATA!$H$14:$H$119),2,1))</f>
        <v>1</v>
      </c>
      <c r="C1441" s="173">
        <f>'HP-ICS, V5-Sep24'!L1443</f>
        <v>0</v>
      </c>
      <c r="D1441" s="172" t="str">
        <f>IF(AND(C1441&gt;='Risk(Area, dist)'!$C$9, C1441&lt;='Risk(Area, dist)'!$E$9), 1, IF(AND(C1441&gt;'Risk(Area, dist)'!$C$10, C1441&lt;='Risk(Area, dist)'!$E$10), 2, IF(C1441&gt;='Risk(Area, dist)'!$C$11, 3, "")))</f>
        <v/>
      </c>
      <c r="E1441" s="172">
        <f>'HP-ICS, V5-Sep24'!G1443</f>
        <v>0</v>
      </c>
      <c r="F1441" s="174" t="str">
        <f>IF(AND(E1441&gt;='Risk(Area, dist)'!$H$9, E1441&lt;='Risk(Area, dist)'!$J$9), 1, IF(AND(E1441&gt;'Risk(Area, dist)'!$H$10, E1441&lt;='Risk(Area, dist)'!$J$10), 2, IF(E1441&gt;='Risk(Area, dist)'!$H$11, 3, "")))</f>
        <v/>
      </c>
      <c r="G1441" s="174">
        <f>'HP-ICS, V5-Sep24'!AJ1443</f>
        <v>0</v>
      </c>
      <c r="H1441" s="174">
        <f t="shared" si="219"/>
        <v>3</v>
      </c>
      <c r="I1441" s="177" t="e">
        <f>('HP-ICS, V5-Sep24'!AM1443-'HP-ICS, V5-Sep24'!S1443)/'HP-ICS, V5-Sep24'!S1443</f>
        <v>#DIV/0!</v>
      </c>
      <c r="J1441" s="174" t="e">
        <f t="shared" si="220"/>
        <v>#DIV/0!</v>
      </c>
      <c r="K1441" s="172">
        <f>'HP-ICS, V5-Sep24'!U1443</f>
        <v>0</v>
      </c>
      <c r="L1441" s="174" t="str">
        <f t="shared" si="221"/>
        <v/>
      </c>
      <c r="M1441" s="173">
        <f>'HP-ICS, V5-Sep24'!AS1443</f>
        <v>0</v>
      </c>
      <c r="N1441" s="174" t="str">
        <f t="shared" si="222"/>
        <v/>
      </c>
      <c r="O1441" s="172">
        <f>'HP-ICS, V5-Sep24'!AO1443</f>
        <v>0</v>
      </c>
      <c r="P1441" s="174" t="str">
        <f t="shared" si="223"/>
        <v/>
      </c>
      <c r="Q1441" s="172">
        <f>'HP-ICS, V5-Sep24'!AT1443</f>
        <v>0</v>
      </c>
      <c r="R1441" s="174" t="str">
        <f t="shared" si="224"/>
        <v/>
      </c>
      <c r="S1441" s="174" t="e">
        <f t="shared" si="225"/>
        <v>#VALUE!</v>
      </c>
      <c r="T1441" s="174" t="e">
        <f t="shared" si="226"/>
        <v>#VALUE!</v>
      </c>
      <c r="U1441" s="173">
        <f>'HP-ICS, V5-Sep24'!AU1443</f>
        <v>0</v>
      </c>
      <c r="V1441" s="174">
        <f t="shared" si="227"/>
        <v>1</v>
      </c>
      <c r="W1441" s="175" t="e">
        <f t="shared" si="228"/>
        <v>#DIV/0!</v>
      </c>
      <c r="X1441" s="176" t="e">
        <f t="shared" si="229"/>
        <v>#DIV/0!</v>
      </c>
    </row>
    <row r="1442" spans="1:24" x14ac:dyDescent="0.3">
      <c r="A1442" s="172" t="str">
        <f>'HP-ICS, V5-Sep24'!D1444</f>
        <v>Guatemala</v>
      </c>
      <c r="B1442" s="172" cm="1">
        <f t="array" ref="B1442">IF(OR(A1442=DATA!$H$2:$H$13),3,IF(OR(A1442=DATA!$H$14:$H$119),2,1))</f>
        <v>1</v>
      </c>
      <c r="C1442" s="173">
        <f>'HP-ICS, V5-Sep24'!L1444</f>
        <v>0</v>
      </c>
      <c r="D1442" s="172" t="str">
        <f>IF(AND(C1442&gt;='Risk(Area, dist)'!$C$9, C1442&lt;='Risk(Area, dist)'!$E$9), 1, IF(AND(C1442&gt;'Risk(Area, dist)'!$C$10, C1442&lt;='Risk(Area, dist)'!$E$10), 2, IF(C1442&gt;='Risk(Area, dist)'!$C$11, 3, "")))</f>
        <v/>
      </c>
      <c r="E1442" s="172">
        <f>'HP-ICS, V5-Sep24'!G1444</f>
        <v>0</v>
      </c>
      <c r="F1442" s="174" t="str">
        <f>IF(AND(E1442&gt;='Risk(Area, dist)'!$H$9, E1442&lt;='Risk(Area, dist)'!$J$9), 1, IF(AND(E1442&gt;'Risk(Area, dist)'!$H$10, E1442&lt;='Risk(Area, dist)'!$J$10), 2, IF(E1442&gt;='Risk(Area, dist)'!$H$11, 3, "")))</f>
        <v/>
      </c>
      <c r="G1442" s="174">
        <f>'HP-ICS, V5-Sep24'!AJ1444</f>
        <v>0</v>
      </c>
      <c r="H1442" s="174">
        <f t="shared" si="219"/>
        <v>3</v>
      </c>
      <c r="I1442" s="177" t="e">
        <f>('HP-ICS, V5-Sep24'!AM1444-'HP-ICS, V5-Sep24'!S1444)/'HP-ICS, V5-Sep24'!S1444</f>
        <v>#DIV/0!</v>
      </c>
      <c r="J1442" s="174" t="e">
        <f t="shared" si="220"/>
        <v>#DIV/0!</v>
      </c>
      <c r="K1442" s="172">
        <f>'HP-ICS, V5-Sep24'!U1444</f>
        <v>0</v>
      </c>
      <c r="L1442" s="174" t="str">
        <f t="shared" si="221"/>
        <v/>
      </c>
      <c r="M1442" s="173">
        <f>'HP-ICS, V5-Sep24'!AS1444</f>
        <v>0</v>
      </c>
      <c r="N1442" s="174" t="str">
        <f t="shared" si="222"/>
        <v/>
      </c>
      <c r="O1442" s="172">
        <f>'HP-ICS, V5-Sep24'!AO1444</f>
        <v>0</v>
      </c>
      <c r="P1442" s="174" t="str">
        <f t="shared" si="223"/>
        <v/>
      </c>
      <c r="Q1442" s="172">
        <f>'HP-ICS, V5-Sep24'!AT1444</f>
        <v>0</v>
      </c>
      <c r="R1442" s="174" t="str">
        <f t="shared" si="224"/>
        <v/>
      </c>
      <c r="S1442" s="174" t="e">
        <f t="shared" si="225"/>
        <v>#VALUE!</v>
      </c>
      <c r="T1442" s="174" t="e">
        <f t="shared" si="226"/>
        <v>#VALUE!</v>
      </c>
      <c r="U1442" s="173">
        <f>'HP-ICS, V5-Sep24'!AU1444</f>
        <v>0</v>
      </c>
      <c r="V1442" s="174">
        <f t="shared" si="227"/>
        <v>1</v>
      </c>
      <c r="W1442" s="175" t="e">
        <f t="shared" si="228"/>
        <v>#DIV/0!</v>
      </c>
      <c r="X1442" s="176" t="e">
        <f t="shared" si="229"/>
        <v>#DIV/0!</v>
      </c>
    </row>
    <row r="1443" spans="1:24" x14ac:dyDescent="0.3">
      <c r="A1443" s="172" t="str">
        <f>'HP-ICS, V5-Sep24'!D1445</f>
        <v>Guatemala</v>
      </c>
      <c r="B1443" s="172" cm="1">
        <f t="array" ref="B1443">IF(OR(A1443=DATA!$H$2:$H$13),3,IF(OR(A1443=DATA!$H$14:$H$119),2,1))</f>
        <v>1</v>
      </c>
      <c r="C1443" s="173">
        <f>'HP-ICS, V5-Sep24'!L1445</f>
        <v>0</v>
      </c>
      <c r="D1443" s="172" t="str">
        <f>IF(AND(C1443&gt;='Risk(Area, dist)'!$C$9, C1443&lt;='Risk(Area, dist)'!$E$9), 1, IF(AND(C1443&gt;'Risk(Area, dist)'!$C$10, C1443&lt;='Risk(Area, dist)'!$E$10), 2, IF(C1443&gt;='Risk(Area, dist)'!$C$11, 3, "")))</f>
        <v/>
      </c>
      <c r="E1443" s="172">
        <f>'HP-ICS, V5-Sep24'!G1445</f>
        <v>0</v>
      </c>
      <c r="F1443" s="174" t="str">
        <f>IF(AND(E1443&gt;='Risk(Area, dist)'!$H$9, E1443&lt;='Risk(Area, dist)'!$J$9), 1, IF(AND(E1443&gt;'Risk(Area, dist)'!$H$10, E1443&lt;='Risk(Area, dist)'!$J$10), 2, IF(E1443&gt;='Risk(Area, dist)'!$H$11, 3, "")))</f>
        <v/>
      </c>
      <c r="G1443" s="174">
        <f>'HP-ICS, V5-Sep24'!AJ1445</f>
        <v>0</v>
      </c>
      <c r="H1443" s="174">
        <f t="shared" si="219"/>
        <v>3</v>
      </c>
      <c r="I1443" s="177" t="e">
        <f>('HP-ICS, V5-Sep24'!AM1445-'HP-ICS, V5-Sep24'!S1445)/'HP-ICS, V5-Sep24'!S1445</f>
        <v>#DIV/0!</v>
      </c>
      <c r="J1443" s="174" t="e">
        <f t="shared" si="220"/>
        <v>#DIV/0!</v>
      </c>
      <c r="K1443" s="172">
        <f>'HP-ICS, V5-Sep24'!U1445</f>
        <v>0</v>
      </c>
      <c r="L1443" s="174" t="str">
        <f t="shared" si="221"/>
        <v/>
      </c>
      <c r="M1443" s="173">
        <f>'HP-ICS, V5-Sep24'!AS1445</f>
        <v>0</v>
      </c>
      <c r="N1443" s="174" t="str">
        <f t="shared" si="222"/>
        <v/>
      </c>
      <c r="O1443" s="172">
        <f>'HP-ICS, V5-Sep24'!AO1445</f>
        <v>0</v>
      </c>
      <c r="P1443" s="174" t="str">
        <f t="shared" si="223"/>
        <v/>
      </c>
      <c r="Q1443" s="172">
        <f>'HP-ICS, V5-Sep24'!AT1445</f>
        <v>0</v>
      </c>
      <c r="R1443" s="174" t="str">
        <f t="shared" si="224"/>
        <v/>
      </c>
      <c r="S1443" s="174" t="e">
        <f t="shared" si="225"/>
        <v>#VALUE!</v>
      </c>
      <c r="T1443" s="174" t="e">
        <f t="shared" si="226"/>
        <v>#VALUE!</v>
      </c>
      <c r="U1443" s="173">
        <f>'HP-ICS, V5-Sep24'!AU1445</f>
        <v>0</v>
      </c>
      <c r="V1443" s="174">
        <f t="shared" si="227"/>
        <v>1</v>
      </c>
      <c r="W1443" s="175" t="e">
        <f t="shared" si="228"/>
        <v>#DIV/0!</v>
      </c>
      <c r="X1443" s="176" t="e">
        <f t="shared" si="229"/>
        <v>#DIV/0!</v>
      </c>
    </row>
    <row r="1444" spans="1:24" x14ac:dyDescent="0.3">
      <c r="A1444" s="172" t="str">
        <f>'HP-ICS, V5-Sep24'!D1446</f>
        <v>Guatemala</v>
      </c>
      <c r="B1444" s="172" cm="1">
        <f t="array" ref="B1444">IF(OR(A1444=DATA!$H$2:$H$13),3,IF(OR(A1444=DATA!$H$14:$H$119),2,1))</f>
        <v>1</v>
      </c>
      <c r="C1444" s="173">
        <f>'HP-ICS, V5-Sep24'!L1446</f>
        <v>0</v>
      </c>
      <c r="D1444" s="172" t="str">
        <f>IF(AND(C1444&gt;='Risk(Area, dist)'!$C$9, C1444&lt;='Risk(Area, dist)'!$E$9), 1, IF(AND(C1444&gt;'Risk(Area, dist)'!$C$10, C1444&lt;='Risk(Area, dist)'!$E$10), 2, IF(C1444&gt;='Risk(Area, dist)'!$C$11, 3, "")))</f>
        <v/>
      </c>
      <c r="E1444" s="172">
        <f>'HP-ICS, V5-Sep24'!G1446</f>
        <v>0</v>
      </c>
      <c r="F1444" s="174" t="str">
        <f>IF(AND(E1444&gt;='Risk(Area, dist)'!$H$9, E1444&lt;='Risk(Area, dist)'!$J$9), 1, IF(AND(E1444&gt;'Risk(Area, dist)'!$H$10, E1444&lt;='Risk(Area, dist)'!$J$10), 2, IF(E1444&gt;='Risk(Area, dist)'!$H$11, 3, "")))</f>
        <v/>
      </c>
      <c r="G1444" s="174">
        <f>'HP-ICS, V5-Sep24'!AJ1446</f>
        <v>0</v>
      </c>
      <c r="H1444" s="174">
        <f t="shared" si="219"/>
        <v>3</v>
      </c>
      <c r="I1444" s="177" t="e">
        <f>('HP-ICS, V5-Sep24'!AM1446-'HP-ICS, V5-Sep24'!S1446)/'HP-ICS, V5-Sep24'!S1446</f>
        <v>#DIV/0!</v>
      </c>
      <c r="J1444" s="174" t="e">
        <f t="shared" si="220"/>
        <v>#DIV/0!</v>
      </c>
      <c r="K1444" s="172">
        <f>'HP-ICS, V5-Sep24'!U1446</f>
        <v>0</v>
      </c>
      <c r="L1444" s="174" t="str">
        <f t="shared" si="221"/>
        <v/>
      </c>
      <c r="M1444" s="173">
        <f>'HP-ICS, V5-Sep24'!AS1446</f>
        <v>0</v>
      </c>
      <c r="N1444" s="174" t="str">
        <f t="shared" si="222"/>
        <v/>
      </c>
      <c r="O1444" s="172">
        <f>'HP-ICS, V5-Sep24'!AO1446</f>
        <v>0</v>
      </c>
      <c r="P1444" s="174" t="str">
        <f t="shared" si="223"/>
        <v/>
      </c>
      <c r="Q1444" s="172">
        <f>'HP-ICS, V5-Sep24'!AT1446</f>
        <v>0</v>
      </c>
      <c r="R1444" s="174" t="str">
        <f t="shared" si="224"/>
        <v/>
      </c>
      <c r="S1444" s="174" t="e">
        <f t="shared" si="225"/>
        <v>#VALUE!</v>
      </c>
      <c r="T1444" s="174" t="e">
        <f t="shared" si="226"/>
        <v>#VALUE!</v>
      </c>
      <c r="U1444" s="173">
        <f>'HP-ICS, V5-Sep24'!AU1446</f>
        <v>0</v>
      </c>
      <c r="V1444" s="174">
        <f t="shared" si="227"/>
        <v>1</v>
      </c>
      <c r="W1444" s="175" t="e">
        <f t="shared" si="228"/>
        <v>#DIV/0!</v>
      </c>
      <c r="X1444" s="176" t="e">
        <f t="shared" si="229"/>
        <v>#DIV/0!</v>
      </c>
    </row>
    <row r="1445" spans="1:24" x14ac:dyDescent="0.3">
      <c r="A1445" s="172" t="str">
        <f>'HP-ICS, V5-Sep24'!D1447</f>
        <v>Guatemala</v>
      </c>
      <c r="B1445" s="172" cm="1">
        <f t="array" ref="B1445">IF(OR(A1445=DATA!$H$2:$H$13),3,IF(OR(A1445=DATA!$H$14:$H$119),2,1))</f>
        <v>1</v>
      </c>
      <c r="C1445" s="173">
        <f>'HP-ICS, V5-Sep24'!L1447</f>
        <v>0</v>
      </c>
      <c r="D1445" s="172" t="str">
        <f>IF(AND(C1445&gt;='Risk(Area, dist)'!$C$9, C1445&lt;='Risk(Area, dist)'!$E$9), 1, IF(AND(C1445&gt;'Risk(Area, dist)'!$C$10, C1445&lt;='Risk(Area, dist)'!$E$10), 2, IF(C1445&gt;='Risk(Area, dist)'!$C$11, 3, "")))</f>
        <v/>
      </c>
      <c r="E1445" s="172">
        <f>'HP-ICS, V5-Sep24'!G1447</f>
        <v>0</v>
      </c>
      <c r="F1445" s="174" t="str">
        <f>IF(AND(E1445&gt;='Risk(Area, dist)'!$H$9, E1445&lt;='Risk(Area, dist)'!$J$9), 1, IF(AND(E1445&gt;'Risk(Area, dist)'!$H$10, E1445&lt;='Risk(Area, dist)'!$J$10), 2, IF(E1445&gt;='Risk(Area, dist)'!$H$11, 3, "")))</f>
        <v/>
      </c>
      <c r="G1445" s="174">
        <f>'HP-ICS, V5-Sep24'!AJ1447</f>
        <v>0</v>
      </c>
      <c r="H1445" s="174">
        <f t="shared" si="219"/>
        <v>3</v>
      </c>
      <c r="I1445" s="177" t="e">
        <f>('HP-ICS, V5-Sep24'!AM1447-'HP-ICS, V5-Sep24'!S1447)/'HP-ICS, V5-Sep24'!S1447</f>
        <v>#DIV/0!</v>
      </c>
      <c r="J1445" s="174" t="e">
        <f t="shared" si="220"/>
        <v>#DIV/0!</v>
      </c>
      <c r="K1445" s="172">
        <f>'HP-ICS, V5-Sep24'!U1447</f>
        <v>0</v>
      </c>
      <c r="L1445" s="174" t="str">
        <f t="shared" si="221"/>
        <v/>
      </c>
      <c r="M1445" s="173">
        <f>'HP-ICS, V5-Sep24'!AS1447</f>
        <v>0</v>
      </c>
      <c r="N1445" s="174" t="str">
        <f t="shared" si="222"/>
        <v/>
      </c>
      <c r="O1445" s="172">
        <f>'HP-ICS, V5-Sep24'!AO1447</f>
        <v>0</v>
      </c>
      <c r="P1445" s="174" t="str">
        <f t="shared" si="223"/>
        <v/>
      </c>
      <c r="Q1445" s="172">
        <f>'HP-ICS, V5-Sep24'!AT1447</f>
        <v>0</v>
      </c>
      <c r="R1445" s="174" t="str">
        <f t="shared" si="224"/>
        <v/>
      </c>
      <c r="S1445" s="174" t="e">
        <f t="shared" si="225"/>
        <v>#VALUE!</v>
      </c>
      <c r="T1445" s="174" t="e">
        <f t="shared" si="226"/>
        <v>#VALUE!</v>
      </c>
      <c r="U1445" s="173">
        <f>'HP-ICS, V5-Sep24'!AU1447</f>
        <v>0</v>
      </c>
      <c r="V1445" s="174">
        <f t="shared" si="227"/>
        <v>1</v>
      </c>
      <c r="W1445" s="175" t="e">
        <f t="shared" si="228"/>
        <v>#DIV/0!</v>
      </c>
      <c r="X1445" s="176" t="e">
        <f t="shared" si="229"/>
        <v>#DIV/0!</v>
      </c>
    </row>
    <row r="1446" spans="1:24" x14ac:dyDescent="0.3">
      <c r="A1446" s="172" t="str">
        <f>'HP-ICS, V5-Sep24'!D1448</f>
        <v>Guatemala</v>
      </c>
      <c r="B1446" s="172" cm="1">
        <f t="array" ref="B1446">IF(OR(A1446=DATA!$H$2:$H$13),3,IF(OR(A1446=DATA!$H$14:$H$119),2,1))</f>
        <v>1</v>
      </c>
      <c r="C1446" s="173">
        <f>'HP-ICS, V5-Sep24'!L1448</f>
        <v>0</v>
      </c>
      <c r="D1446" s="172" t="str">
        <f>IF(AND(C1446&gt;='Risk(Area, dist)'!$C$9, C1446&lt;='Risk(Area, dist)'!$E$9), 1, IF(AND(C1446&gt;'Risk(Area, dist)'!$C$10, C1446&lt;='Risk(Area, dist)'!$E$10), 2, IF(C1446&gt;='Risk(Area, dist)'!$C$11, 3, "")))</f>
        <v/>
      </c>
      <c r="E1446" s="172">
        <f>'HP-ICS, V5-Sep24'!G1448</f>
        <v>0</v>
      </c>
      <c r="F1446" s="174" t="str">
        <f>IF(AND(E1446&gt;='Risk(Area, dist)'!$H$9, E1446&lt;='Risk(Area, dist)'!$J$9), 1, IF(AND(E1446&gt;'Risk(Area, dist)'!$H$10, E1446&lt;='Risk(Area, dist)'!$J$10), 2, IF(E1446&gt;='Risk(Area, dist)'!$H$11, 3, "")))</f>
        <v/>
      </c>
      <c r="G1446" s="174">
        <f>'HP-ICS, V5-Sep24'!AJ1448</f>
        <v>0</v>
      </c>
      <c r="H1446" s="174">
        <f t="shared" si="219"/>
        <v>3</v>
      </c>
      <c r="I1446" s="177" t="e">
        <f>('HP-ICS, V5-Sep24'!AM1448-'HP-ICS, V5-Sep24'!S1448)/'HP-ICS, V5-Sep24'!S1448</f>
        <v>#DIV/0!</v>
      </c>
      <c r="J1446" s="174" t="e">
        <f t="shared" si="220"/>
        <v>#DIV/0!</v>
      </c>
      <c r="K1446" s="172">
        <f>'HP-ICS, V5-Sep24'!U1448</f>
        <v>0</v>
      </c>
      <c r="L1446" s="174" t="str">
        <f t="shared" si="221"/>
        <v/>
      </c>
      <c r="M1446" s="173">
        <f>'HP-ICS, V5-Sep24'!AS1448</f>
        <v>0</v>
      </c>
      <c r="N1446" s="174" t="str">
        <f t="shared" si="222"/>
        <v/>
      </c>
      <c r="O1446" s="172">
        <f>'HP-ICS, V5-Sep24'!AO1448</f>
        <v>0</v>
      </c>
      <c r="P1446" s="174" t="str">
        <f t="shared" si="223"/>
        <v/>
      </c>
      <c r="Q1446" s="172">
        <f>'HP-ICS, V5-Sep24'!AT1448</f>
        <v>0</v>
      </c>
      <c r="R1446" s="174" t="str">
        <f t="shared" si="224"/>
        <v/>
      </c>
      <c r="S1446" s="174" t="e">
        <f t="shared" si="225"/>
        <v>#VALUE!</v>
      </c>
      <c r="T1446" s="174" t="e">
        <f t="shared" si="226"/>
        <v>#VALUE!</v>
      </c>
      <c r="U1446" s="173">
        <f>'HP-ICS, V5-Sep24'!AU1448</f>
        <v>0</v>
      </c>
      <c r="V1446" s="174">
        <f t="shared" si="227"/>
        <v>1</v>
      </c>
      <c r="W1446" s="175" t="e">
        <f t="shared" si="228"/>
        <v>#DIV/0!</v>
      </c>
      <c r="X1446" s="176" t="e">
        <f t="shared" si="229"/>
        <v>#DIV/0!</v>
      </c>
    </row>
    <row r="1447" spans="1:24" x14ac:dyDescent="0.3">
      <c r="A1447" s="172" t="str">
        <f>'HP-ICS, V5-Sep24'!D1449</f>
        <v>Guatemala</v>
      </c>
      <c r="B1447" s="172" cm="1">
        <f t="array" ref="B1447">IF(OR(A1447=DATA!$H$2:$H$13),3,IF(OR(A1447=DATA!$H$14:$H$119),2,1))</f>
        <v>1</v>
      </c>
      <c r="C1447" s="173">
        <f>'HP-ICS, V5-Sep24'!L1449</f>
        <v>0</v>
      </c>
      <c r="D1447" s="172" t="str">
        <f>IF(AND(C1447&gt;='Risk(Area, dist)'!$C$9, C1447&lt;='Risk(Area, dist)'!$E$9), 1, IF(AND(C1447&gt;'Risk(Area, dist)'!$C$10, C1447&lt;='Risk(Area, dist)'!$E$10), 2, IF(C1447&gt;='Risk(Area, dist)'!$C$11, 3, "")))</f>
        <v/>
      </c>
      <c r="E1447" s="172">
        <f>'HP-ICS, V5-Sep24'!G1449</f>
        <v>0</v>
      </c>
      <c r="F1447" s="174" t="str">
        <f>IF(AND(E1447&gt;='Risk(Area, dist)'!$H$9, E1447&lt;='Risk(Area, dist)'!$J$9), 1, IF(AND(E1447&gt;'Risk(Area, dist)'!$H$10, E1447&lt;='Risk(Area, dist)'!$J$10), 2, IF(E1447&gt;='Risk(Area, dist)'!$H$11, 3, "")))</f>
        <v/>
      </c>
      <c r="G1447" s="174">
        <f>'HP-ICS, V5-Sep24'!AJ1449</f>
        <v>0</v>
      </c>
      <c r="H1447" s="174">
        <f t="shared" si="219"/>
        <v>3</v>
      </c>
      <c r="I1447" s="177" t="e">
        <f>('HP-ICS, V5-Sep24'!AM1449-'HP-ICS, V5-Sep24'!S1449)/'HP-ICS, V5-Sep24'!S1449</f>
        <v>#DIV/0!</v>
      </c>
      <c r="J1447" s="174" t="e">
        <f t="shared" si="220"/>
        <v>#DIV/0!</v>
      </c>
      <c r="K1447" s="172">
        <f>'HP-ICS, V5-Sep24'!U1449</f>
        <v>0</v>
      </c>
      <c r="L1447" s="174" t="str">
        <f t="shared" si="221"/>
        <v/>
      </c>
      <c r="M1447" s="173">
        <f>'HP-ICS, V5-Sep24'!AS1449</f>
        <v>0</v>
      </c>
      <c r="N1447" s="174" t="str">
        <f t="shared" si="222"/>
        <v/>
      </c>
      <c r="O1447" s="172">
        <f>'HP-ICS, V5-Sep24'!AO1449</f>
        <v>0</v>
      </c>
      <c r="P1447" s="174" t="str">
        <f t="shared" si="223"/>
        <v/>
      </c>
      <c r="Q1447" s="172">
        <f>'HP-ICS, V5-Sep24'!AT1449</f>
        <v>0</v>
      </c>
      <c r="R1447" s="174" t="str">
        <f t="shared" si="224"/>
        <v/>
      </c>
      <c r="S1447" s="174" t="e">
        <f t="shared" si="225"/>
        <v>#VALUE!</v>
      </c>
      <c r="T1447" s="174" t="e">
        <f t="shared" si="226"/>
        <v>#VALUE!</v>
      </c>
      <c r="U1447" s="173">
        <f>'HP-ICS, V5-Sep24'!AU1449</f>
        <v>0</v>
      </c>
      <c r="V1447" s="174">
        <f t="shared" si="227"/>
        <v>1</v>
      </c>
      <c r="W1447" s="175" t="e">
        <f t="shared" si="228"/>
        <v>#DIV/0!</v>
      </c>
      <c r="X1447" s="176" t="e">
        <f t="shared" si="229"/>
        <v>#DIV/0!</v>
      </c>
    </row>
    <row r="1448" spans="1:24" x14ac:dyDescent="0.3">
      <c r="A1448" s="172" t="str">
        <f>'HP-ICS, V5-Sep24'!D1450</f>
        <v>Guatemala</v>
      </c>
      <c r="B1448" s="172" cm="1">
        <f t="array" ref="B1448">IF(OR(A1448=DATA!$H$2:$H$13),3,IF(OR(A1448=DATA!$H$14:$H$119),2,1))</f>
        <v>1</v>
      </c>
      <c r="C1448" s="173">
        <f>'HP-ICS, V5-Sep24'!L1450</f>
        <v>0</v>
      </c>
      <c r="D1448" s="172" t="str">
        <f>IF(AND(C1448&gt;='Risk(Area, dist)'!$C$9, C1448&lt;='Risk(Area, dist)'!$E$9), 1, IF(AND(C1448&gt;'Risk(Area, dist)'!$C$10, C1448&lt;='Risk(Area, dist)'!$E$10), 2, IF(C1448&gt;='Risk(Area, dist)'!$C$11, 3, "")))</f>
        <v/>
      </c>
      <c r="E1448" s="172">
        <f>'HP-ICS, V5-Sep24'!G1450</f>
        <v>0</v>
      </c>
      <c r="F1448" s="174" t="str">
        <f>IF(AND(E1448&gt;='Risk(Area, dist)'!$H$9, E1448&lt;='Risk(Area, dist)'!$J$9), 1, IF(AND(E1448&gt;'Risk(Area, dist)'!$H$10, E1448&lt;='Risk(Area, dist)'!$J$10), 2, IF(E1448&gt;='Risk(Area, dist)'!$H$11, 3, "")))</f>
        <v/>
      </c>
      <c r="G1448" s="174">
        <f>'HP-ICS, V5-Sep24'!AJ1450</f>
        <v>0</v>
      </c>
      <c r="H1448" s="174">
        <f t="shared" si="219"/>
        <v>3</v>
      </c>
      <c r="I1448" s="177" t="e">
        <f>('HP-ICS, V5-Sep24'!AM1450-'HP-ICS, V5-Sep24'!S1450)/'HP-ICS, V5-Sep24'!S1450</f>
        <v>#DIV/0!</v>
      </c>
      <c r="J1448" s="174" t="e">
        <f t="shared" si="220"/>
        <v>#DIV/0!</v>
      </c>
      <c r="K1448" s="172">
        <f>'HP-ICS, V5-Sep24'!U1450</f>
        <v>0</v>
      </c>
      <c r="L1448" s="174" t="str">
        <f t="shared" si="221"/>
        <v/>
      </c>
      <c r="M1448" s="173">
        <f>'HP-ICS, V5-Sep24'!AS1450</f>
        <v>0</v>
      </c>
      <c r="N1448" s="174" t="str">
        <f t="shared" si="222"/>
        <v/>
      </c>
      <c r="O1448" s="172">
        <f>'HP-ICS, V5-Sep24'!AO1450</f>
        <v>0</v>
      </c>
      <c r="P1448" s="174" t="str">
        <f t="shared" si="223"/>
        <v/>
      </c>
      <c r="Q1448" s="172">
        <f>'HP-ICS, V5-Sep24'!AT1450</f>
        <v>0</v>
      </c>
      <c r="R1448" s="174" t="str">
        <f t="shared" si="224"/>
        <v/>
      </c>
      <c r="S1448" s="174" t="e">
        <f t="shared" si="225"/>
        <v>#VALUE!</v>
      </c>
      <c r="T1448" s="174" t="e">
        <f t="shared" si="226"/>
        <v>#VALUE!</v>
      </c>
      <c r="U1448" s="173">
        <f>'HP-ICS, V5-Sep24'!AU1450</f>
        <v>0</v>
      </c>
      <c r="V1448" s="174">
        <f t="shared" si="227"/>
        <v>1</v>
      </c>
      <c r="W1448" s="175" t="e">
        <f t="shared" si="228"/>
        <v>#DIV/0!</v>
      </c>
      <c r="X1448" s="176" t="e">
        <f t="shared" si="229"/>
        <v>#DIV/0!</v>
      </c>
    </row>
    <row r="1449" spans="1:24" x14ac:dyDescent="0.3">
      <c r="A1449" s="172" t="str">
        <f>'HP-ICS, V5-Sep24'!D1451</f>
        <v>Guatemala</v>
      </c>
      <c r="B1449" s="172" cm="1">
        <f t="array" ref="B1449">IF(OR(A1449=DATA!$H$2:$H$13),3,IF(OR(A1449=DATA!$H$14:$H$119),2,1))</f>
        <v>1</v>
      </c>
      <c r="C1449" s="173">
        <f>'HP-ICS, V5-Sep24'!L1451</f>
        <v>0</v>
      </c>
      <c r="D1449" s="172" t="str">
        <f>IF(AND(C1449&gt;='Risk(Area, dist)'!$C$9, C1449&lt;='Risk(Area, dist)'!$E$9), 1, IF(AND(C1449&gt;'Risk(Area, dist)'!$C$10, C1449&lt;='Risk(Area, dist)'!$E$10), 2, IF(C1449&gt;='Risk(Area, dist)'!$C$11, 3, "")))</f>
        <v/>
      </c>
      <c r="E1449" s="172">
        <f>'HP-ICS, V5-Sep24'!G1451</f>
        <v>0</v>
      </c>
      <c r="F1449" s="174" t="str">
        <f>IF(AND(E1449&gt;='Risk(Area, dist)'!$H$9, E1449&lt;='Risk(Area, dist)'!$J$9), 1, IF(AND(E1449&gt;'Risk(Area, dist)'!$H$10, E1449&lt;='Risk(Area, dist)'!$J$10), 2, IF(E1449&gt;='Risk(Area, dist)'!$H$11, 3, "")))</f>
        <v/>
      </c>
      <c r="G1449" s="174">
        <f>'HP-ICS, V5-Sep24'!AJ1451</f>
        <v>0</v>
      </c>
      <c r="H1449" s="174">
        <f t="shared" si="219"/>
        <v>3</v>
      </c>
      <c r="I1449" s="177" t="e">
        <f>('HP-ICS, V5-Sep24'!AM1451-'HP-ICS, V5-Sep24'!S1451)/'HP-ICS, V5-Sep24'!S1451</f>
        <v>#DIV/0!</v>
      </c>
      <c r="J1449" s="174" t="e">
        <f t="shared" si="220"/>
        <v>#DIV/0!</v>
      </c>
      <c r="K1449" s="172">
        <f>'HP-ICS, V5-Sep24'!U1451</f>
        <v>0</v>
      </c>
      <c r="L1449" s="174" t="str">
        <f t="shared" si="221"/>
        <v/>
      </c>
      <c r="M1449" s="173">
        <f>'HP-ICS, V5-Sep24'!AS1451</f>
        <v>0</v>
      </c>
      <c r="N1449" s="174" t="str">
        <f t="shared" si="222"/>
        <v/>
      </c>
      <c r="O1449" s="172">
        <f>'HP-ICS, V5-Sep24'!AO1451</f>
        <v>0</v>
      </c>
      <c r="P1449" s="174" t="str">
        <f t="shared" si="223"/>
        <v/>
      </c>
      <c r="Q1449" s="172">
        <f>'HP-ICS, V5-Sep24'!AT1451</f>
        <v>0</v>
      </c>
      <c r="R1449" s="174" t="str">
        <f t="shared" si="224"/>
        <v/>
      </c>
      <c r="S1449" s="174" t="e">
        <f t="shared" si="225"/>
        <v>#VALUE!</v>
      </c>
      <c r="T1449" s="174" t="e">
        <f t="shared" si="226"/>
        <v>#VALUE!</v>
      </c>
      <c r="U1449" s="173">
        <f>'HP-ICS, V5-Sep24'!AU1451</f>
        <v>0</v>
      </c>
      <c r="V1449" s="174">
        <f t="shared" si="227"/>
        <v>1</v>
      </c>
      <c r="W1449" s="175" t="e">
        <f t="shared" si="228"/>
        <v>#DIV/0!</v>
      </c>
      <c r="X1449" s="176" t="e">
        <f t="shared" si="229"/>
        <v>#DIV/0!</v>
      </c>
    </row>
    <row r="1450" spans="1:24" x14ac:dyDescent="0.3">
      <c r="A1450" s="172" t="str">
        <f>'HP-ICS, V5-Sep24'!D1452</f>
        <v>Guatemala</v>
      </c>
      <c r="B1450" s="172" cm="1">
        <f t="array" ref="B1450">IF(OR(A1450=DATA!$H$2:$H$13),3,IF(OR(A1450=DATA!$H$14:$H$119),2,1))</f>
        <v>1</v>
      </c>
      <c r="C1450" s="173">
        <f>'HP-ICS, V5-Sep24'!L1452</f>
        <v>0</v>
      </c>
      <c r="D1450" s="172" t="str">
        <f>IF(AND(C1450&gt;='Risk(Area, dist)'!$C$9, C1450&lt;='Risk(Area, dist)'!$E$9), 1, IF(AND(C1450&gt;'Risk(Area, dist)'!$C$10, C1450&lt;='Risk(Area, dist)'!$E$10), 2, IF(C1450&gt;='Risk(Area, dist)'!$C$11, 3, "")))</f>
        <v/>
      </c>
      <c r="E1450" s="172">
        <f>'HP-ICS, V5-Sep24'!G1452</f>
        <v>0</v>
      </c>
      <c r="F1450" s="174" t="str">
        <f>IF(AND(E1450&gt;='Risk(Area, dist)'!$H$9, E1450&lt;='Risk(Area, dist)'!$J$9), 1, IF(AND(E1450&gt;'Risk(Area, dist)'!$H$10, E1450&lt;='Risk(Area, dist)'!$J$10), 2, IF(E1450&gt;='Risk(Area, dist)'!$H$11, 3, "")))</f>
        <v/>
      </c>
      <c r="G1450" s="174">
        <f>'HP-ICS, V5-Sep24'!AJ1452</f>
        <v>0</v>
      </c>
      <c r="H1450" s="174">
        <f t="shared" si="219"/>
        <v>3</v>
      </c>
      <c r="I1450" s="177" t="e">
        <f>('HP-ICS, V5-Sep24'!AM1452-'HP-ICS, V5-Sep24'!S1452)/'HP-ICS, V5-Sep24'!S1452</f>
        <v>#DIV/0!</v>
      </c>
      <c r="J1450" s="174" t="e">
        <f t="shared" si="220"/>
        <v>#DIV/0!</v>
      </c>
      <c r="K1450" s="172">
        <f>'HP-ICS, V5-Sep24'!U1452</f>
        <v>0</v>
      </c>
      <c r="L1450" s="174" t="str">
        <f t="shared" si="221"/>
        <v/>
      </c>
      <c r="M1450" s="173">
        <f>'HP-ICS, V5-Sep24'!AS1452</f>
        <v>0</v>
      </c>
      <c r="N1450" s="174" t="str">
        <f t="shared" si="222"/>
        <v/>
      </c>
      <c r="O1450" s="172">
        <f>'HP-ICS, V5-Sep24'!AO1452</f>
        <v>0</v>
      </c>
      <c r="P1450" s="174" t="str">
        <f t="shared" si="223"/>
        <v/>
      </c>
      <c r="Q1450" s="172">
        <f>'HP-ICS, V5-Sep24'!AT1452</f>
        <v>0</v>
      </c>
      <c r="R1450" s="174" t="str">
        <f t="shared" si="224"/>
        <v/>
      </c>
      <c r="S1450" s="174" t="e">
        <f t="shared" si="225"/>
        <v>#VALUE!</v>
      </c>
      <c r="T1450" s="174" t="e">
        <f t="shared" si="226"/>
        <v>#VALUE!</v>
      </c>
      <c r="U1450" s="173">
        <f>'HP-ICS, V5-Sep24'!AU1452</f>
        <v>0</v>
      </c>
      <c r="V1450" s="174">
        <f t="shared" si="227"/>
        <v>1</v>
      </c>
      <c r="W1450" s="175" t="e">
        <f t="shared" si="228"/>
        <v>#DIV/0!</v>
      </c>
      <c r="X1450" s="176" t="e">
        <f t="shared" si="229"/>
        <v>#DIV/0!</v>
      </c>
    </row>
    <row r="1451" spans="1:24" x14ac:dyDescent="0.3">
      <c r="A1451" s="172" t="str">
        <f>'HP-ICS, V5-Sep24'!D1453</f>
        <v>Guatemala</v>
      </c>
      <c r="B1451" s="172" cm="1">
        <f t="array" ref="B1451">IF(OR(A1451=DATA!$H$2:$H$13),3,IF(OR(A1451=DATA!$H$14:$H$119),2,1))</f>
        <v>1</v>
      </c>
      <c r="C1451" s="173">
        <f>'HP-ICS, V5-Sep24'!L1453</f>
        <v>0</v>
      </c>
      <c r="D1451" s="172" t="str">
        <f>IF(AND(C1451&gt;='Risk(Area, dist)'!$C$9, C1451&lt;='Risk(Area, dist)'!$E$9), 1, IF(AND(C1451&gt;'Risk(Area, dist)'!$C$10, C1451&lt;='Risk(Area, dist)'!$E$10), 2, IF(C1451&gt;='Risk(Area, dist)'!$C$11, 3, "")))</f>
        <v/>
      </c>
      <c r="E1451" s="172">
        <f>'HP-ICS, V5-Sep24'!G1453</f>
        <v>0</v>
      </c>
      <c r="F1451" s="174" t="str">
        <f>IF(AND(E1451&gt;='Risk(Area, dist)'!$H$9, E1451&lt;='Risk(Area, dist)'!$J$9), 1, IF(AND(E1451&gt;'Risk(Area, dist)'!$H$10, E1451&lt;='Risk(Area, dist)'!$J$10), 2, IF(E1451&gt;='Risk(Area, dist)'!$H$11, 3, "")))</f>
        <v/>
      </c>
      <c r="G1451" s="174">
        <f>'HP-ICS, V5-Sep24'!AJ1453</f>
        <v>0</v>
      </c>
      <c r="H1451" s="174">
        <f t="shared" si="219"/>
        <v>3</v>
      </c>
      <c r="I1451" s="177" t="e">
        <f>('HP-ICS, V5-Sep24'!AM1453-'HP-ICS, V5-Sep24'!S1453)/'HP-ICS, V5-Sep24'!S1453</f>
        <v>#DIV/0!</v>
      </c>
      <c r="J1451" s="174" t="e">
        <f t="shared" si="220"/>
        <v>#DIV/0!</v>
      </c>
      <c r="K1451" s="172">
        <f>'HP-ICS, V5-Sep24'!U1453</f>
        <v>0</v>
      </c>
      <c r="L1451" s="174" t="str">
        <f t="shared" si="221"/>
        <v/>
      </c>
      <c r="M1451" s="173">
        <f>'HP-ICS, V5-Sep24'!AS1453</f>
        <v>0</v>
      </c>
      <c r="N1451" s="174" t="str">
        <f t="shared" si="222"/>
        <v/>
      </c>
      <c r="O1451" s="172">
        <f>'HP-ICS, V5-Sep24'!AO1453</f>
        <v>0</v>
      </c>
      <c r="P1451" s="174" t="str">
        <f t="shared" si="223"/>
        <v/>
      </c>
      <c r="Q1451" s="172">
        <f>'HP-ICS, V5-Sep24'!AT1453</f>
        <v>0</v>
      </c>
      <c r="R1451" s="174" t="str">
        <f t="shared" si="224"/>
        <v/>
      </c>
      <c r="S1451" s="174" t="e">
        <f t="shared" si="225"/>
        <v>#VALUE!</v>
      </c>
      <c r="T1451" s="174" t="e">
        <f t="shared" si="226"/>
        <v>#VALUE!</v>
      </c>
      <c r="U1451" s="173">
        <f>'HP-ICS, V5-Sep24'!AU1453</f>
        <v>0</v>
      </c>
      <c r="V1451" s="174">
        <f t="shared" si="227"/>
        <v>1</v>
      </c>
      <c r="W1451" s="175" t="e">
        <f t="shared" si="228"/>
        <v>#DIV/0!</v>
      </c>
      <c r="X1451" s="176" t="e">
        <f t="shared" si="229"/>
        <v>#DIV/0!</v>
      </c>
    </row>
    <row r="1452" spans="1:24" x14ac:dyDescent="0.3">
      <c r="A1452" s="172" t="str">
        <f>'HP-ICS, V5-Sep24'!D1454</f>
        <v>Guatemala</v>
      </c>
      <c r="B1452" s="172" cm="1">
        <f t="array" ref="B1452">IF(OR(A1452=DATA!$H$2:$H$13),3,IF(OR(A1452=DATA!$H$14:$H$119),2,1))</f>
        <v>1</v>
      </c>
      <c r="C1452" s="173">
        <f>'HP-ICS, V5-Sep24'!L1454</f>
        <v>0</v>
      </c>
      <c r="D1452" s="172" t="str">
        <f>IF(AND(C1452&gt;='Risk(Area, dist)'!$C$9, C1452&lt;='Risk(Area, dist)'!$E$9), 1, IF(AND(C1452&gt;'Risk(Area, dist)'!$C$10, C1452&lt;='Risk(Area, dist)'!$E$10), 2, IF(C1452&gt;='Risk(Area, dist)'!$C$11, 3, "")))</f>
        <v/>
      </c>
      <c r="E1452" s="172">
        <f>'HP-ICS, V5-Sep24'!G1454</f>
        <v>0</v>
      </c>
      <c r="F1452" s="174" t="str">
        <f>IF(AND(E1452&gt;='Risk(Area, dist)'!$H$9, E1452&lt;='Risk(Area, dist)'!$J$9), 1, IF(AND(E1452&gt;'Risk(Area, dist)'!$H$10, E1452&lt;='Risk(Area, dist)'!$J$10), 2, IF(E1452&gt;='Risk(Area, dist)'!$H$11, 3, "")))</f>
        <v/>
      </c>
      <c r="G1452" s="174">
        <f>'HP-ICS, V5-Sep24'!AJ1454</f>
        <v>0</v>
      </c>
      <c r="H1452" s="174">
        <f t="shared" si="219"/>
        <v>3</v>
      </c>
      <c r="I1452" s="177" t="e">
        <f>('HP-ICS, V5-Sep24'!AM1454-'HP-ICS, V5-Sep24'!S1454)/'HP-ICS, V5-Sep24'!S1454</f>
        <v>#DIV/0!</v>
      </c>
      <c r="J1452" s="174" t="e">
        <f t="shared" si="220"/>
        <v>#DIV/0!</v>
      </c>
      <c r="K1452" s="172">
        <f>'HP-ICS, V5-Sep24'!U1454</f>
        <v>0</v>
      </c>
      <c r="L1452" s="174" t="str">
        <f t="shared" si="221"/>
        <v/>
      </c>
      <c r="M1452" s="173">
        <f>'HP-ICS, V5-Sep24'!AS1454</f>
        <v>0</v>
      </c>
      <c r="N1452" s="174" t="str">
        <f t="shared" si="222"/>
        <v/>
      </c>
      <c r="O1452" s="172">
        <f>'HP-ICS, V5-Sep24'!AO1454</f>
        <v>0</v>
      </c>
      <c r="P1452" s="174" t="str">
        <f t="shared" si="223"/>
        <v/>
      </c>
      <c r="Q1452" s="172">
        <f>'HP-ICS, V5-Sep24'!AT1454</f>
        <v>0</v>
      </c>
      <c r="R1452" s="174" t="str">
        <f t="shared" si="224"/>
        <v/>
      </c>
      <c r="S1452" s="174" t="e">
        <f t="shared" si="225"/>
        <v>#VALUE!</v>
      </c>
      <c r="T1452" s="174" t="e">
        <f t="shared" si="226"/>
        <v>#VALUE!</v>
      </c>
      <c r="U1452" s="173">
        <f>'HP-ICS, V5-Sep24'!AU1454</f>
        <v>0</v>
      </c>
      <c r="V1452" s="174">
        <f t="shared" si="227"/>
        <v>1</v>
      </c>
      <c r="W1452" s="175" t="e">
        <f t="shared" si="228"/>
        <v>#DIV/0!</v>
      </c>
      <c r="X1452" s="176" t="e">
        <f t="shared" si="229"/>
        <v>#DIV/0!</v>
      </c>
    </row>
    <row r="1453" spans="1:24" x14ac:dyDescent="0.3">
      <c r="A1453" s="172" t="str">
        <f>'HP-ICS, V5-Sep24'!D1455</f>
        <v>Guatemala</v>
      </c>
      <c r="B1453" s="172" cm="1">
        <f t="array" ref="B1453">IF(OR(A1453=DATA!$H$2:$H$13),3,IF(OR(A1453=DATA!$H$14:$H$119),2,1))</f>
        <v>1</v>
      </c>
      <c r="C1453" s="173">
        <f>'HP-ICS, V5-Sep24'!L1455</f>
        <v>0</v>
      </c>
      <c r="D1453" s="172" t="str">
        <f>IF(AND(C1453&gt;='Risk(Area, dist)'!$C$9, C1453&lt;='Risk(Area, dist)'!$E$9), 1, IF(AND(C1453&gt;'Risk(Area, dist)'!$C$10, C1453&lt;='Risk(Area, dist)'!$E$10), 2, IF(C1453&gt;='Risk(Area, dist)'!$C$11, 3, "")))</f>
        <v/>
      </c>
      <c r="E1453" s="172">
        <f>'HP-ICS, V5-Sep24'!G1455</f>
        <v>0</v>
      </c>
      <c r="F1453" s="174" t="str">
        <f>IF(AND(E1453&gt;='Risk(Area, dist)'!$H$9, E1453&lt;='Risk(Area, dist)'!$J$9), 1, IF(AND(E1453&gt;'Risk(Area, dist)'!$H$10, E1453&lt;='Risk(Area, dist)'!$J$10), 2, IF(E1453&gt;='Risk(Area, dist)'!$H$11, 3, "")))</f>
        <v/>
      </c>
      <c r="G1453" s="174">
        <f>'HP-ICS, V5-Sep24'!AJ1455</f>
        <v>0</v>
      </c>
      <c r="H1453" s="174">
        <f t="shared" si="219"/>
        <v>3</v>
      </c>
      <c r="I1453" s="177" t="e">
        <f>('HP-ICS, V5-Sep24'!AM1455-'HP-ICS, V5-Sep24'!S1455)/'HP-ICS, V5-Sep24'!S1455</f>
        <v>#DIV/0!</v>
      </c>
      <c r="J1453" s="174" t="e">
        <f t="shared" si="220"/>
        <v>#DIV/0!</v>
      </c>
      <c r="K1453" s="172">
        <f>'HP-ICS, V5-Sep24'!U1455</f>
        <v>0</v>
      </c>
      <c r="L1453" s="174" t="str">
        <f t="shared" si="221"/>
        <v/>
      </c>
      <c r="M1453" s="173">
        <f>'HP-ICS, V5-Sep24'!AS1455</f>
        <v>0</v>
      </c>
      <c r="N1453" s="174" t="str">
        <f t="shared" si="222"/>
        <v/>
      </c>
      <c r="O1453" s="172">
        <f>'HP-ICS, V5-Sep24'!AO1455</f>
        <v>0</v>
      </c>
      <c r="P1453" s="174" t="str">
        <f t="shared" si="223"/>
        <v/>
      </c>
      <c r="Q1453" s="172">
        <f>'HP-ICS, V5-Sep24'!AT1455</f>
        <v>0</v>
      </c>
      <c r="R1453" s="174" t="str">
        <f t="shared" si="224"/>
        <v/>
      </c>
      <c r="S1453" s="174" t="e">
        <f t="shared" si="225"/>
        <v>#VALUE!</v>
      </c>
      <c r="T1453" s="174" t="e">
        <f t="shared" si="226"/>
        <v>#VALUE!</v>
      </c>
      <c r="U1453" s="173">
        <f>'HP-ICS, V5-Sep24'!AU1455</f>
        <v>0</v>
      </c>
      <c r="V1453" s="174">
        <f t="shared" si="227"/>
        <v>1</v>
      </c>
      <c r="W1453" s="175" t="e">
        <f t="shared" si="228"/>
        <v>#DIV/0!</v>
      </c>
      <c r="X1453" s="176" t="e">
        <f t="shared" si="229"/>
        <v>#DIV/0!</v>
      </c>
    </row>
    <row r="1454" spans="1:24" x14ac:dyDescent="0.3">
      <c r="A1454" s="172" t="str">
        <f>'HP-ICS, V5-Sep24'!D1456</f>
        <v>Guatemala</v>
      </c>
      <c r="B1454" s="172" cm="1">
        <f t="array" ref="B1454">IF(OR(A1454=DATA!$H$2:$H$13),3,IF(OR(A1454=DATA!$H$14:$H$119),2,1))</f>
        <v>1</v>
      </c>
      <c r="C1454" s="173">
        <f>'HP-ICS, V5-Sep24'!L1456</f>
        <v>0</v>
      </c>
      <c r="D1454" s="172" t="str">
        <f>IF(AND(C1454&gt;='Risk(Area, dist)'!$C$9, C1454&lt;='Risk(Area, dist)'!$E$9), 1, IF(AND(C1454&gt;'Risk(Area, dist)'!$C$10, C1454&lt;='Risk(Area, dist)'!$E$10), 2, IF(C1454&gt;='Risk(Area, dist)'!$C$11, 3, "")))</f>
        <v/>
      </c>
      <c r="E1454" s="172">
        <f>'HP-ICS, V5-Sep24'!G1456</f>
        <v>0</v>
      </c>
      <c r="F1454" s="174" t="str">
        <f>IF(AND(E1454&gt;='Risk(Area, dist)'!$H$9, E1454&lt;='Risk(Area, dist)'!$J$9), 1, IF(AND(E1454&gt;'Risk(Area, dist)'!$H$10, E1454&lt;='Risk(Area, dist)'!$J$10), 2, IF(E1454&gt;='Risk(Area, dist)'!$H$11, 3, "")))</f>
        <v/>
      </c>
      <c r="G1454" s="174">
        <f>'HP-ICS, V5-Sep24'!AJ1456</f>
        <v>0</v>
      </c>
      <c r="H1454" s="174">
        <f t="shared" si="219"/>
        <v>3</v>
      </c>
      <c r="I1454" s="177" t="e">
        <f>('HP-ICS, V5-Sep24'!AM1456-'HP-ICS, V5-Sep24'!S1456)/'HP-ICS, V5-Sep24'!S1456</f>
        <v>#DIV/0!</v>
      </c>
      <c r="J1454" s="174" t="e">
        <f t="shared" si="220"/>
        <v>#DIV/0!</v>
      </c>
      <c r="K1454" s="172">
        <f>'HP-ICS, V5-Sep24'!U1456</f>
        <v>0</v>
      </c>
      <c r="L1454" s="174" t="str">
        <f t="shared" si="221"/>
        <v/>
      </c>
      <c r="M1454" s="173">
        <f>'HP-ICS, V5-Sep24'!AS1456</f>
        <v>0</v>
      </c>
      <c r="N1454" s="174" t="str">
        <f t="shared" si="222"/>
        <v/>
      </c>
      <c r="O1454" s="172">
        <f>'HP-ICS, V5-Sep24'!AO1456</f>
        <v>0</v>
      </c>
      <c r="P1454" s="174" t="str">
        <f t="shared" si="223"/>
        <v/>
      </c>
      <c r="Q1454" s="172">
        <f>'HP-ICS, V5-Sep24'!AT1456</f>
        <v>0</v>
      </c>
      <c r="R1454" s="174" t="str">
        <f t="shared" si="224"/>
        <v/>
      </c>
      <c r="S1454" s="174" t="e">
        <f t="shared" si="225"/>
        <v>#VALUE!</v>
      </c>
      <c r="T1454" s="174" t="e">
        <f t="shared" si="226"/>
        <v>#VALUE!</v>
      </c>
      <c r="U1454" s="173">
        <f>'HP-ICS, V5-Sep24'!AU1456</f>
        <v>0</v>
      </c>
      <c r="V1454" s="174">
        <f t="shared" si="227"/>
        <v>1</v>
      </c>
      <c r="W1454" s="175" t="e">
        <f t="shared" si="228"/>
        <v>#DIV/0!</v>
      </c>
      <c r="X1454" s="176" t="e">
        <f t="shared" si="229"/>
        <v>#DIV/0!</v>
      </c>
    </row>
    <row r="1455" spans="1:24" x14ac:dyDescent="0.3">
      <c r="A1455" s="172" t="str">
        <f>'HP-ICS, V5-Sep24'!D1457</f>
        <v>Guatemala</v>
      </c>
      <c r="B1455" s="172" cm="1">
        <f t="array" ref="B1455">IF(OR(A1455=DATA!$H$2:$H$13),3,IF(OR(A1455=DATA!$H$14:$H$119),2,1))</f>
        <v>1</v>
      </c>
      <c r="C1455" s="173">
        <f>'HP-ICS, V5-Sep24'!L1457</f>
        <v>0</v>
      </c>
      <c r="D1455" s="172" t="str">
        <f>IF(AND(C1455&gt;='Risk(Area, dist)'!$C$9, C1455&lt;='Risk(Area, dist)'!$E$9), 1, IF(AND(C1455&gt;'Risk(Area, dist)'!$C$10, C1455&lt;='Risk(Area, dist)'!$E$10), 2, IF(C1455&gt;='Risk(Area, dist)'!$C$11, 3, "")))</f>
        <v/>
      </c>
      <c r="E1455" s="172">
        <f>'HP-ICS, V5-Sep24'!G1457</f>
        <v>0</v>
      </c>
      <c r="F1455" s="174" t="str">
        <f>IF(AND(E1455&gt;='Risk(Area, dist)'!$H$9, E1455&lt;='Risk(Area, dist)'!$J$9), 1, IF(AND(E1455&gt;'Risk(Area, dist)'!$H$10, E1455&lt;='Risk(Area, dist)'!$J$10), 2, IF(E1455&gt;='Risk(Area, dist)'!$H$11, 3, "")))</f>
        <v/>
      </c>
      <c r="G1455" s="174">
        <f>'HP-ICS, V5-Sep24'!AJ1457</f>
        <v>0</v>
      </c>
      <c r="H1455" s="174">
        <f t="shared" si="219"/>
        <v>3</v>
      </c>
      <c r="I1455" s="177" t="e">
        <f>('HP-ICS, V5-Sep24'!AM1457-'HP-ICS, V5-Sep24'!S1457)/'HP-ICS, V5-Sep24'!S1457</f>
        <v>#DIV/0!</v>
      </c>
      <c r="J1455" s="174" t="e">
        <f t="shared" si="220"/>
        <v>#DIV/0!</v>
      </c>
      <c r="K1455" s="172">
        <f>'HP-ICS, V5-Sep24'!U1457</f>
        <v>0</v>
      </c>
      <c r="L1455" s="174" t="str">
        <f t="shared" si="221"/>
        <v/>
      </c>
      <c r="M1455" s="173">
        <f>'HP-ICS, V5-Sep24'!AS1457</f>
        <v>0</v>
      </c>
      <c r="N1455" s="174" t="str">
        <f t="shared" si="222"/>
        <v/>
      </c>
      <c r="O1455" s="172">
        <f>'HP-ICS, V5-Sep24'!AO1457</f>
        <v>0</v>
      </c>
      <c r="P1455" s="174" t="str">
        <f t="shared" si="223"/>
        <v/>
      </c>
      <c r="Q1455" s="172">
        <f>'HP-ICS, V5-Sep24'!AT1457</f>
        <v>0</v>
      </c>
      <c r="R1455" s="174" t="str">
        <f t="shared" si="224"/>
        <v/>
      </c>
      <c r="S1455" s="174" t="e">
        <f t="shared" si="225"/>
        <v>#VALUE!</v>
      </c>
      <c r="T1455" s="174" t="e">
        <f t="shared" si="226"/>
        <v>#VALUE!</v>
      </c>
      <c r="U1455" s="173">
        <f>'HP-ICS, V5-Sep24'!AU1457</f>
        <v>0</v>
      </c>
      <c r="V1455" s="174">
        <f t="shared" si="227"/>
        <v>1</v>
      </c>
      <c r="W1455" s="175" t="e">
        <f t="shared" si="228"/>
        <v>#DIV/0!</v>
      </c>
      <c r="X1455" s="176" t="e">
        <f t="shared" si="229"/>
        <v>#DIV/0!</v>
      </c>
    </row>
    <row r="1456" spans="1:24" x14ac:dyDescent="0.3">
      <c r="A1456" s="172" t="str">
        <f>'HP-ICS, V5-Sep24'!D1458</f>
        <v>Guatemala</v>
      </c>
      <c r="B1456" s="172" cm="1">
        <f t="array" ref="B1456">IF(OR(A1456=DATA!$H$2:$H$13),3,IF(OR(A1456=DATA!$H$14:$H$119),2,1))</f>
        <v>1</v>
      </c>
      <c r="C1456" s="173">
        <f>'HP-ICS, V5-Sep24'!L1458</f>
        <v>0</v>
      </c>
      <c r="D1456" s="172" t="str">
        <f>IF(AND(C1456&gt;='Risk(Area, dist)'!$C$9, C1456&lt;='Risk(Area, dist)'!$E$9), 1, IF(AND(C1456&gt;'Risk(Area, dist)'!$C$10, C1456&lt;='Risk(Area, dist)'!$E$10), 2, IF(C1456&gt;='Risk(Area, dist)'!$C$11, 3, "")))</f>
        <v/>
      </c>
      <c r="E1456" s="172">
        <f>'HP-ICS, V5-Sep24'!G1458</f>
        <v>0</v>
      </c>
      <c r="F1456" s="174" t="str">
        <f>IF(AND(E1456&gt;='Risk(Area, dist)'!$H$9, E1456&lt;='Risk(Area, dist)'!$J$9), 1, IF(AND(E1456&gt;'Risk(Area, dist)'!$H$10, E1456&lt;='Risk(Area, dist)'!$J$10), 2, IF(E1456&gt;='Risk(Area, dist)'!$H$11, 3, "")))</f>
        <v/>
      </c>
      <c r="G1456" s="174">
        <f>'HP-ICS, V5-Sep24'!AJ1458</f>
        <v>0</v>
      </c>
      <c r="H1456" s="174">
        <f t="shared" si="219"/>
        <v>3</v>
      </c>
      <c r="I1456" s="177" t="e">
        <f>('HP-ICS, V5-Sep24'!AM1458-'HP-ICS, V5-Sep24'!S1458)/'HP-ICS, V5-Sep24'!S1458</f>
        <v>#DIV/0!</v>
      </c>
      <c r="J1456" s="174" t="e">
        <f t="shared" si="220"/>
        <v>#DIV/0!</v>
      </c>
      <c r="K1456" s="172">
        <f>'HP-ICS, V5-Sep24'!U1458</f>
        <v>0</v>
      </c>
      <c r="L1456" s="174" t="str">
        <f t="shared" si="221"/>
        <v/>
      </c>
      <c r="M1456" s="173">
        <f>'HP-ICS, V5-Sep24'!AS1458</f>
        <v>0</v>
      </c>
      <c r="N1456" s="174" t="str">
        <f t="shared" si="222"/>
        <v/>
      </c>
      <c r="O1456" s="172">
        <f>'HP-ICS, V5-Sep24'!AO1458</f>
        <v>0</v>
      </c>
      <c r="P1456" s="174" t="str">
        <f t="shared" si="223"/>
        <v/>
      </c>
      <c r="Q1456" s="172">
        <f>'HP-ICS, V5-Sep24'!AT1458</f>
        <v>0</v>
      </c>
      <c r="R1456" s="174" t="str">
        <f t="shared" si="224"/>
        <v/>
      </c>
      <c r="S1456" s="174" t="e">
        <f t="shared" si="225"/>
        <v>#VALUE!</v>
      </c>
      <c r="T1456" s="174" t="e">
        <f t="shared" si="226"/>
        <v>#VALUE!</v>
      </c>
      <c r="U1456" s="173">
        <f>'HP-ICS, V5-Sep24'!AU1458</f>
        <v>0</v>
      </c>
      <c r="V1456" s="174">
        <f t="shared" si="227"/>
        <v>1</v>
      </c>
      <c r="W1456" s="175" t="e">
        <f t="shared" si="228"/>
        <v>#DIV/0!</v>
      </c>
      <c r="X1456" s="176" t="e">
        <f t="shared" si="229"/>
        <v>#DIV/0!</v>
      </c>
    </row>
    <row r="1457" spans="1:24" x14ac:dyDescent="0.3">
      <c r="A1457" s="172" t="str">
        <f>'HP-ICS, V5-Sep24'!D1459</f>
        <v>Guatemala</v>
      </c>
      <c r="B1457" s="172" cm="1">
        <f t="array" ref="B1457">IF(OR(A1457=DATA!$H$2:$H$13),3,IF(OR(A1457=DATA!$H$14:$H$119),2,1))</f>
        <v>1</v>
      </c>
      <c r="C1457" s="173">
        <f>'HP-ICS, V5-Sep24'!L1459</f>
        <v>0</v>
      </c>
      <c r="D1457" s="172" t="str">
        <f>IF(AND(C1457&gt;='Risk(Area, dist)'!$C$9, C1457&lt;='Risk(Area, dist)'!$E$9), 1, IF(AND(C1457&gt;'Risk(Area, dist)'!$C$10, C1457&lt;='Risk(Area, dist)'!$E$10), 2, IF(C1457&gt;='Risk(Area, dist)'!$C$11, 3, "")))</f>
        <v/>
      </c>
      <c r="E1457" s="172">
        <f>'HP-ICS, V5-Sep24'!G1459</f>
        <v>0</v>
      </c>
      <c r="F1457" s="174" t="str">
        <f>IF(AND(E1457&gt;='Risk(Area, dist)'!$H$9, E1457&lt;='Risk(Area, dist)'!$J$9), 1, IF(AND(E1457&gt;'Risk(Area, dist)'!$H$10, E1457&lt;='Risk(Area, dist)'!$J$10), 2, IF(E1457&gt;='Risk(Area, dist)'!$H$11, 3, "")))</f>
        <v/>
      </c>
      <c r="G1457" s="174">
        <f>'HP-ICS, V5-Sep24'!AJ1459</f>
        <v>0</v>
      </c>
      <c r="H1457" s="174">
        <f t="shared" si="219"/>
        <v>3</v>
      </c>
      <c r="I1457" s="177" t="e">
        <f>('HP-ICS, V5-Sep24'!AM1459-'HP-ICS, V5-Sep24'!S1459)/'HP-ICS, V5-Sep24'!S1459</f>
        <v>#DIV/0!</v>
      </c>
      <c r="J1457" s="174" t="e">
        <f t="shared" si="220"/>
        <v>#DIV/0!</v>
      </c>
      <c r="K1457" s="172">
        <f>'HP-ICS, V5-Sep24'!U1459</f>
        <v>0</v>
      </c>
      <c r="L1457" s="174" t="str">
        <f t="shared" si="221"/>
        <v/>
      </c>
      <c r="M1457" s="173">
        <f>'HP-ICS, V5-Sep24'!AS1459</f>
        <v>0</v>
      </c>
      <c r="N1457" s="174" t="str">
        <f t="shared" si="222"/>
        <v/>
      </c>
      <c r="O1457" s="172">
        <f>'HP-ICS, V5-Sep24'!AO1459</f>
        <v>0</v>
      </c>
      <c r="P1457" s="174" t="str">
        <f t="shared" si="223"/>
        <v/>
      </c>
      <c r="Q1457" s="172">
        <f>'HP-ICS, V5-Sep24'!AT1459</f>
        <v>0</v>
      </c>
      <c r="R1457" s="174" t="str">
        <f t="shared" si="224"/>
        <v/>
      </c>
      <c r="S1457" s="174" t="e">
        <f t="shared" si="225"/>
        <v>#VALUE!</v>
      </c>
      <c r="T1457" s="174" t="e">
        <f t="shared" si="226"/>
        <v>#VALUE!</v>
      </c>
      <c r="U1457" s="173">
        <f>'HP-ICS, V5-Sep24'!AU1459</f>
        <v>0</v>
      </c>
      <c r="V1457" s="174">
        <f t="shared" si="227"/>
        <v>1</v>
      </c>
      <c r="W1457" s="175" t="e">
        <f t="shared" si="228"/>
        <v>#DIV/0!</v>
      </c>
      <c r="X1457" s="176" t="e">
        <f t="shared" si="229"/>
        <v>#DIV/0!</v>
      </c>
    </row>
    <row r="1458" spans="1:24" x14ac:dyDescent="0.3">
      <c r="A1458" s="172" t="str">
        <f>'HP-ICS, V5-Sep24'!D1460</f>
        <v>Guatemala</v>
      </c>
      <c r="B1458" s="172" cm="1">
        <f t="array" ref="B1458">IF(OR(A1458=DATA!$H$2:$H$13),3,IF(OR(A1458=DATA!$H$14:$H$119),2,1))</f>
        <v>1</v>
      </c>
      <c r="C1458" s="173">
        <f>'HP-ICS, V5-Sep24'!L1460</f>
        <v>0</v>
      </c>
      <c r="D1458" s="172" t="str">
        <f>IF(AND(C1458&gt;='Risk(Area, dist)'!$C$9, C1458&lt;='Risk(Area, dist)'!$E$9), 1, IF(AND(C1458&gt;'Risk(Area, dist)'!$C$10, C1458&lt;='Risk(Area, dist)'!$E$10), 2, IF(C1458&gt;='Risk(Area, dist)'!$C$11, 3, "")))</f>
        <v/>
      </c>
      <c r="E1458" s="172">
        <f>'HP-ICS, V5-Sep24'!G1460</f>
        <v>0</v>
      </c>
      <c r="F1458" s="174" t="str">
        <f>IF(AND(E1458&gt;='Risk(Area, dist)'!$H$9, E1458&lt;='Risk(Area, dist)'!$J$9), 1, IF(AND(E1458&gt;'Risk(Area, dist)'!$H$10, E1458&lt;='Risk(Area, dist)'!$J$10), 2, IF(E1458&gt;='Risk(Area, dist)'!$H$11, 3, "")))</f>
        <v/>
      </c>
      <c r="G1458" s="174">
        <f>'HP-ICS, V5-Sep24'!AJ1460</f>
        <v>0</v>
      </c>
      <c r="H1458" s="174">
        <f t="shared" si="219"/>
        <v>3</v>
      </c>
      <c r="I1458" s="177" t="e">
        <f>('HP-ICS, V5-Sep24'!AM1460-'HP-ICS, V5-Sep24'!S1460)/'HP-ICS, V5-Sep24'!S1460</f>
        <v>#DIV/0!</v>
      </c>
      <c r="J1458" s="174" t="e">
        <f t="shared" si="220"/>
        <v>#DIV/0!</v>
      </c>
      <c r="K1458" s="172">
        <f>'HP-ICS, V5-Sep24'!U1460</f>
        <v>0</v>
      </c>
      <c r="L1458" s="174" t="str">
        <f t="shared" si="221"/>
        <v/>
      </c>
      <c r="M1458" s="173">
        <f>'HP-ICS, V5-Sep24'!AS1460</f>
        <v>0</v>
      </c>
      <c r="N1458" s="174" t="str">
        <f t="shared" si="222"/>
        <v/>
      </c>
      <c r="O1458" s="172">
        <f>'HP-ICS, V5-Sep24'!AO1460</f>
        <v>0</v>
      </c>
      <c r="P1458" s="174" t="str">
        <f t="shared" si="223"/>
        <v/>
      </c>
      <c r="Q1458" s="172">
        <f>'HP-ICS, V5-Sep24'!AT1460</f>
        <v>0</v>
      </c>
      <c r="R1458" s="174" t="str">
        <f t="shared" si="224"/>
        <v/>
      </c>
      <c r="S1458" s="174" t="e">
        <f t="shared" si="225"/>
        <v>#VALUE!</v>
      </c>
      <c r="T1458" s="174" t="e">
        <f t="shared" si="226"/>
        <v>#VALUE!</v>
      </c>
      <c r="U1458" s="173">
        <f>'HP-ICS, V5-Sep24'!AU1460</f>
        <v>0</v>
      </c>
      <c r="V1458" s="174">
        <f t="shared" si="227"/>
        <v>1</v>
      </c>
      <c r="W1458" s="175" t="e">
        <f t="shared" si="228"/>
        <v>#DIV/0!</v>
      </c>
      <c r="X1458" s="176" t="e">
        <f t="shared" si="229"/>
        <v>#DIV/0!</v>
      </c>
    </row>
    <row r="1459" spans="1:24" x14ac:dyDescent="0.3">
      <c r="A1459" s="172" t="str">
        <f>'HP-ICS, V5-Sep24'!D1461</f>
        <v>Guatemala</v>
      </c>
      <c r="B1459" s="172" cm="1">
        <f t="array" ref="B1459">IF(OR(A1459=DATA!$H$2:$H$13),3,IF(OR(A1459=DATA!$H$14:$H$119),2,1))</f>
        <v>1</v>
      </c>
      <c r="C1459" s="173">
        <f>'HP-ICS, V5-Sep24'!L1461</f>
        <v>0</v>
      </c>
      <c r="D1459" s="172" t="str">
        <f>IF(AND(C1459&gt;='Risk(Area, dist)'!$C$9, C1459&lt;='Risk(Area, dist)'!$E$9), 1, IF(AND(C1459&gt;'Risk(Area, dist)'!$C$10, C1459&lt;='Risk(Area, dist)'!$E$10), 2, IF(C1459&gt;='Risk(Area, dist)'!$C$11, 3, "")))</f>
        <v/>
      </c>
      <c r="E1459" s="172">
        <f>'HP-ICS, V5-Sep24'!G1461</f>
        <v>0</v>
      </c>
      <c r="F1459" s="174" t="str">
        <f>IF(AND(E1459&gt;='Risk(Area, dist)'!$H$9, E1459&lt;='Risk(Area, dist)'!$J$9), 1, IF(AND(E1459&gt;'Risk(Area, dist)'!$H$10, E1459&lt;='Risk(Area, dist)'!$J$10), 2, IF(E1459&gt;='Risk(Area, dist)'!$H$11, 3, "")))</f>
        <v/>
      </c>
      <c r="G1459" s="174">
        <f>'HP-ICS, V5-Sep24'!AJ1461</f>
        <v>0</v>
      </c>
      <c r="H1459" s="174">
        <f t="shared" si="219"/>
        <v>3</v>
      </c>
      <c r="I1459" s="177" t="e">
        <f>('HP-ICS, V5-Sep24'!AM1461-'HP-ICS, V5-Sep24'!S1461)/'HP-ICS, V5-Sep24'!S1461</f>
        <v>#DIV/0!</v>
      </c>
      <c r="J1459" s="174" t="e">
        <f t="shared" si="220"/>
        <v>#DIV/0!</v>
      </c>
      <c r="K1459" s="172">
        <f>'HP-ICS, V5-Sep24'!U1461</f>
        <v>0</v>
      </c>
      <c r="L1459" s="174" t="str">
        <f t="shared" si="221"/>
        <v/>
      </c>
      <c r="M1459" s="173">
        <f>'HP-ICS, V5-Sep24'!AS1461</f>
        <v>0</v>
      </c>
      <c r="N1459" s="174" t="str">
        <f t="shared" si="222"/>
        <v/>
      </c>
      <c r="O1459" s="172">
        <f>'HP-ICS, V5-Sep24'!AO1461</f>
        <v>0</v>
      </c>
      <c r="P1459" s="174" t="str">
        <f t="shared" si="223"/>
        <v/>
      </c>
      <c r="Q1459" s="172">
        <f>'HP-ICS, V5-Sep24'!AT1461</f>
        <v>0</v>
      </c>
      <c r="R1459" s="174" t="str">
        <f t="shared" si="224"/>
        <v/>
      </c>
      <c r="S1459" s="174" t="e">
        <f t="shared" si="225"/>
        <v>#VALUE!</v>
      </c>
      <c r="T1459" s="174" t="e">
        <f t="shared" si="226"/>
        <v>#VALUE!</v>
      </c>
      <c r="U1459" s="173">
        <f>'HP-ICS, V5-Sep24'!AU1461</f>
        <v>0</v>
      </c>
      <c r="V1459" s="174">
        <f t="shared" si="227"/>
        <v>1</v>
      </c>
      <c r="W1459" s="175" t="e">
        <f t="shared" si="228"/>
        <v>#DIV/0!</v>
      </c>
      <c r="X1459" s="176" t="e">
        <f t="shared" si="229"/>
        <v>#DIV/0!</v>
      </c>
    </row>
    <row r="1460" spans="1:24" x14ac:dyDescent="0.3">
      <c r="A1460" s="172" t="str">
        <f>'HP-ICS, V5-Sep24'!D1462</f>
        <v>Guatemala</v>
      </c>
      <c r="B1460" s="172" cm="1">
        <f t="array" ref="B1460">IF(OR(A1460=DATA!$H$2:$H$13),3,IF(OR(A1460=DATA!$H$14:$H$119),2,1))</f>
        <v>1</v>
      </c>
      <c r="C1460" s="173">
        <f>'HP-ICS, V5-Sep24'!L1462</f>
        <v>0</v>
      </c>
      <c r="D1460" s="172" t="str">
        <f>IF(AND(C1460&gt;='Risk(Area, dist)'!$C$9, C1460&lt;='Risk(Area, dist)'!$E$9), 1, IF(AND(C1460&gt;'Risk(Area, dist)'!$C$10, C1460&lt;='Risk(Area, dist)'!$E$10), 2, IF(C1460&gt;='Risk(Area, dist)'!$C$11, 3, "")))</f>
        <v/>
      </c>
      <c r="E1460" s="172">
        <f>'HP-ICS, V5-Sep24'!G1462</f>
        <v>0</v>
      </c>
      <c r="F1460" s="174" t="str">
        <f>IF(AND(E1460&gt;='Risk(Area, dist)'!$H$9, E1460&lt;='Risk(Area, dist)'!$J$9), 1, IF(AND(E1460&gt;'Risk(Area, dist)'!$H$10, E1460&lt;='Risk(Area, dist)'!$J$10), 2, IF(E1460&gt;='Risk(Area, dist)'!$H$11, 3, "")))</f>
        <v/>
      </c>
      <c r="G1460" s="174">
        <f>'HP-ICS, V5-Sep24'!AJ1462</f>
        <v>0</v>
      </c>
      <c r="H1460" s="174">
        <f t="shared" si="219"/>
        <v>3</v>
      </c>
      <c r="I1460" s="177" t="e">
        <f>('HP-ICS, V5-Sep24'!AM1462-'HP-ICS, V5-Sep24'!S1462)/'HP-ICS, V5-Sep24'!S1462</f>
        <v>#DIV/0!</v>
      </c>
      <c r="J1460" s="174" t="e">
        <f t="shared" si="220"/>
        <v>#DIV/0!</v>
      </c>
      <c r="K1460" s="172">
        <f>'HP-ICS, V5-Sep24'!U1462</f>
        <v>0</v>
      </c>
      <c r="L1460" s="174" t="str">
        <f t="shared" si="221"/>
        <v/>
      </c>
      <c r="M1460" s="173">
        <f>'HP-ICS, V5-Sep24'!AS1462</f>
        <v>0</v>
      </c>
      <c r="N1460" s="174" t="str">
        <f t="shared" si="222"/>
        <v/>
      </c>
      <c r="O1460" s="172">
        <f>'HP-ICS, V5-Sep24'!AO1462</f>
        <v>0</v>
      </c>
      <c r="P1460" s="174" t="str">
        <f t="shared" si="223"/>
        <v/>
      </c>
      <c r="Q1460" s="172">
        <f>'HP-ICS, V5-Sep24'!AT1462</f>
        <v>0</v>
      </c>
      <c r="R1460" s="174" t="str">
        <f t="shared" si="224"/>
        <v/>
      </c>
      <c r="S1460" s="174" t="e">
        <f t="shared" si="225"/>
        <v>#VALUE!</v>
      </c>
      <c r="T1460" s="174" t="e">
        <f t="shared" si="226"/>
        <v>#VALUE!</v>
      </c>
      <c r="U1460" s="173">
        <f>'HP-ICS, V5-Sep24'!AU1462</f>
        <v>0</v>
      </c>
      <c r="V1460" s="174">
        <f t="shared" si="227"/>
        <v>1</v>
      </c>
      <c r="W1460" s="175" t="e">
        <f t="shared" si="228"/>
        <v>#DIV/0!</v>
      </c>
      <c r="X1460" s="176" t="e">
        <f t="shared" si="229"/>
        <v>#DIV/0!</v>
      </c>
    </row>
    <row r="1461" spans="1:24" x14ac:dyDescent="0.3">
      <c r="A1461" s="172" t="str">
        <f>'HP-ICS, V5-Sep24'!D1463</f>
        <v>Guatemala</v>
      </c>
      <c r="B1461" s="172" cm="1">
        <f t="array" ref="B1461">IF(OR(A1461=DATA!$H$2:$H$13),3,IF(OR(A1461=DATA!$H$14:$H$119),2,1))</f>
        <v>1</v>
      </c>
      <c r="C1461" s="173">
        <f>'HP-ICS, V5-Sep24'!L1463</f>
        <v>0</v>
      </c>
      <c r="D1461" s="172" t="str">
        <f>IF(AND(C1461&gt;='Risk(Area, dist)'!$C$9, C1461&lt;='Risk(Area, dist)'!$E$9), 1, IF(AND(C1461&gt;'Risk(Area, dist)'!$C$10, C1461&lt;='Risk(Area, dist)'!$E$10), 2, IF(C1461&gt;='Risk(Area, dist)'!$C$11, 3, "")))</f>
        <v/>
      </c>
      <c r="E1461" s="172">
        <f>'HP-ICS, V5-Sep24'!G1463</f>
        <v>0</v>
      </c>
      <c r="F1461" s="174" t="str">
        <f>IF(AND(E1461&gt;='Risk(Area, dist)'!$H$9, E1461&lt;='Risk(Area, dist)'!$J$9), 1, IF(AND(E1461&gt;'Risk(Area, dist)'!$H$10, E1461&lt;='Risk(Area, dist)'!$J$10), 2, IF(E1461&gt;='Risk(Area, dist)'!$H$11, 3, "")))</f>
        <v/>
      </c>
      <c r="G1461" s="174">
        <f>'HP-ICS, V5-Sep24'!AJ1463</f>
        <v>0</v>
      </c>
      <c r="H1461" s="174">
        <f t="shared" si="219"/>
        <v>3</v>
      </c>
      <c r="I1461" s="177" t="e">
        <f>('HP-ICS, V5-Sep24'!AM1463-'HP-ICS, V5-Sep24'!S1463)/'HP-ICS, V5-Sep24'!S1463</f>
        <v>#DIV/0!</v>
      </c>
      <c r="J1461" s="174" t="e">
        <f t="shared" si="220"/>
        <v>#DIV/0!</v>
      </c>
      <c r="K1461" s="172">
        <f>'HP-ICS, V5-Sep24'!U1463</f>
        <v>0</v>
      </c>
      <c r="L1461" s="174" t="str">
        <f t="shared" si="221"/>
        <v/>
      </c>
      <c r="M1461" s="173">
        <f>'HP-ICS, V5-Sep24'!AS1463</f>
        <v>0</v>
      </c>
      <c r="N1461" s="174" t="str">
        <f t="shared" si="222"/>
        <v/>
      </c>
      <c r="O1461" s="172">
        <f>'HP-ICS, V5-Sep24'!AO1463</f>
        <v>0</v>
      </c>
      <c r="P1461" s="174" t="str">
        <f t="shared" si="223"/>
        <v/>
      </c>
      <c r="Q1461" s="172">
        <f>'HP-ICS, V5-Sep24'!AT1463</f>
        <v>0</v>
      </c>
      <c r="R1461" s="174" t="str">
        <f t="shared" si="224"/>
        <v/>
      </c>
      <c r="S1461" s="174" t="e">
        <f t="shared" si="225"/>
        <v>#VALUE!</v>
      </c>
      <c r="T1461" s="174" t="e">
        <f t="shared" si="226"/>
        <v>#VALUE!</v>
      </c>
      <c r="U1461" s="173">
        <f>'HP-ICS, V5-Sep24'!AU1463</f>
        <v>0</v>
      </c>
      <c r="V1461" s="174">
        <f t="shared" si="227"/>
        <v>1</v>
      </c>
      <c r="W1461" s="175" t="e">
        <f t="shared" si="228"/>
        <v>#DIV/0!</v>
      </c>
      <c r="X1461" s="176" t="e">
        <f t="shared" si="229"/>
        <v>#DIV/0!</v>
      </c>
    </row>
    <row r="1462" spans="1:24" x14ac:dyDescent="0.3">
      <c r="A1462" s="172" t="str">
        <f>'HP-ICS, V5-Sep24'!D1464</f>
        <v>Guatemala</v>
      </c>
      <c r="B1462" s="172" cm="1">
        <f t="array" ref="B1462">IF(OR(A1462=DATA!$H$2:$H$13),3,IF(OR(A1462=DATA!$H$14:$H$119),2,1))</f>
        <v>1</v>
      </c>
      <c r="C1462" s="173">
        <f>'HP-ICS, V5-Sep24'!L1464</f>
        <v>0</v>
      </c>
      <c r="D1462" s="172" t="str">
        <f>IF(AND(C1462&gt;='Risk(Area, dist)'!$C$9, C1462&lt;='Risk(Area, dist)'!$E$9), 1, IF(AND(C1462&gt;'Risk(Area, dist)'!$C$10, C1462&lt;='Risk(Area, dist)'!$E$10), 2, IF(C1462&gt;='Risk(Area, dist)'!$C$11, 3, "")))</f>
        <v/>
      </c>
      <c r="E1462" s="172">
        <f>'HP-ICS, V5-Sep24'!G1464</f>
        <v>0</v>
      </c>
      <c r="F1462" s="174" t="str">
        <f>IF(AND(E1462&gt;='Risk(Area, dist)'!$H$9, E1462&lt;='Risk(Area, dist)'!$J$9), 1, IF(AND(E1462&gt;'Risk(Area, dist)'!$H$10, E1462&lt;='Risk(Area, dist)'!$J$10), 2, IF(E1462&gt;='Risk(Area, dist)'!$H$11, 3, "")))</f>
        <v/>
      </c>
      <c r="G1462" s="174">
        <f>'HP-ICS, V5-Sep24'!AJ1464</f>
        <v>0</v>
      </c>
      <c r="H1462" s="174">
        <f t="shared" si="219"/>
        <v>3</v>
      </c>
      <c r="I1462" s="177" t="e">
        <f>('HP-ICS, V5-Sep24'!AM1464-'HP-ICS, V5-Sep24'!S1464)/'HP-ICS, V5-Sep24'!S1464</f>
        <v>#DIV/0!</v>
      </c>
      <c r="J1462" s="174" t="e">
        <f t="shared" si="220"/>
        <v>#DIV/0!</v>
      </c>
      <c r="K1462" s="172">
        <f>'HP-ICS, V5-Sep24'!U1464</f>
        <v>0</v>
      </c>
      <c r="L1462" s="174" t="str">
        <f t="shared" si="221"/>
        <v/>
      </c>
      <c r="M1462" s="173">
        <f>'HP-ICS, V5-Sep24'!AS1464</f>
        <v>0</v>
      </c>
      <c r="N1462" s="174" t="str">
        <f t="shared" si="222"/>
        <v/>
      </c>
      <c r="O1462" s="172">
        <f>'HP-ICS, V5-Sep24'!AO1464</f>
        <v>0</v>
      </c>
      <c r="P1462" s="174" t="str">
        <f t="shared" si="223"/>
        <v/>
      </c>
      <c r="Q1462" s="172">
        <f>'HP-ICS, V5-Sep24'!AT1464</f>
        <v>0</v>
      </c>
      <c r="R1462" s="174" t="str">
        <f t="shared" si="224"/>
        <v/>
      </c>
      <c r="S1462" s="174" t="e">
        <f t="shared" si="225"/>
        <v>#VALUE!</v>
      </c>
      <c r="T1462" s="174" t="e">
        <f t="shared" si="226"/>
        <v>#VALUE!</v>
      </c>
      <c r="U1462" s="173">
        <f>'HP-ICS, V5-Sep24'!AU1464</f>
        <v>0</v>
      </c>
      <c r="V1462" s="174">
        <f t="shared" si="227"/>
        <v>1</v>
      </c>
      <c r="W1462" s="175" t="e">
        <f t="shared" si="228"/>
        <v>#DIV/0!</v>
      </c>
      <c r="X1462" s="176" t="e">
        <f t="shared" si="229"/>
        <v>#DIV/0!</v>
      </c>
    </row>
    <row r="1463" spans="1:24" x14ac:dyDescent="0.3">
      <c r="A1463" s="172" t="str">
        <f>'HP-ICS, V5-Sep24'!D1465</f>
        <v>Guatemala</v>
      </c>
      <c r="B1463" s="172" cm="1">
        <f t="array" ref="B1463">IF(OR(A1463=DATA!$H$2:$H$13),3,IF(OR(A1463=DATA!$H$14:$H$119),2,1))</f>
        <v>1</v>
      </c>
      <c r="C1463" s="173">
        <f>'HP-ICS, V5-Sep24'!L1465</f>
        <v>0</v>
      </c>
      <c r="D1463" s="172" t="str">
        <f>IF(AND(C1463&gt;='Risk(Area, dist)'!$C$9, C1463&lt;='Risk(Area, dist)'!$E$9), 1, IF(AND(C1463&gt;'Risk(Area, dist)'!$C$10, C1463&lt;='Risk(Area, dist)'!$E$10), 2, IF(C1463&gt;='Risk(Area, dist)'!$C$11, 3, "")))</f>
        <v/>
      </c>
      <c r="E1463" s="172">
        <f>'HP-ICS, V5-Sep24'!G1465</f>
        <v>0</v>
      </c>
      <c r="F1463" s="174" t="str">
        <f>IF(AND(E1463&gt;='Risk(Area, dist)'!$H$9, E1463&lt;='Risk(Area, dist)'!$J$9), 1, IF(AND(E1463&gt;'Risk(Area, dist)'!$H$10, E1463&lt;='Risk(Area, dist)'!$J$10), 2, IF(E1463&gt;='Risk(Area, dist)'!$H$11, 3, "")))</f>
        <v/>
      </c>
      <c r="G1463" s="174">
        <f>'HP-ICS, V5-Sep24'!AJ1465</f>
        <v>0</v>
      </c>
      <c r="H1463" s="174">
        <f t="shared" si="219"/>
        <v>3</v>
      </c>
      <c r="I1463" s="177" t="e">
        <f>('HP-ICS, V5-Sep24'!AM1465-'HP-ICS, V5-Sep24'!S1465)/'HP-ICS, V5-Sep24'!S1465</f>
        <v>#DIV/0!</v>
      </c>
      <c r="J1463" s="174" t="e">
        <f t="shared" si="220"/>
        <v>#DIV/0!</v>
      </c>
      <c r="K1463" s="172">
        <f>'HP-ICS, V5-Sep24'!U1465</f>
        <v>0</v>
      </c>
      <c r="L1463" s="174" t="str">
        <f t="shared" si="221"/>
        <v/>
      </c>
      <c r="M1463" s="173">
        <f>'HP-ICS, V5-Sep24'!AS1465</f>
        <v>0</v>
      </c>
      <c r="N1463" s="174" t="str">
        <f t="shared" si="222"/>
        <v/>
      </c>
      <c r="O1463" s="172">
        <f>'HP-ICS, V5-Sep24'!AO1465</f>
        <v>0</v>
      </c>
      <c r="P1463" s="174" t="str">
        <f t="shared" si="223"/>
        <v/>
      </c>
      <c r="Q1463" s="172">
        <f>'HP-ICS, V5-Sep24'!AT1465</f>
        <v>0</v>
      </c>
      <c r="R1463" s="174" t="str">
        <f t="shared" si="224"/>
        <v/>
      </c>
      <c r="S1463" s="174" t="e">
        <f t="shared" si="225"/>
        <v>#VALUE!</v>
      </c>
      <c r="T1463" s="174" t="e">
        <f t="shared" si="226"/>
        <v>#VALUE!</v>
      </c>
      <c r="U1463" s="173">
        <f>'HP-ICS, V5-Sep24'!AU1465</f>
        <v>0</v>
      </c>
      <c r="V1463" s="174">
        <f t="shared" si="227"/>
        <v>1</v>
      </c>
      <c r="W1463" s="175" t="e">
        <f t="shared" si="228"/>
        <v>#DIV/0!</v>
      </c>
      <c r="X1463" s="176" t="e">
        <f t="shared" si="229"/>
        <v>#DIV/0!</v>
      </c>
    </row>
    <row r="1464" spans="1:24" x14ac:dyDescent="0.3">
      <c r="A1464" s="172" t="str">
        <f>'HP-ICS, V5-Sep24'!D1466</f>
        <v>Guatemala</v>
      </c>
      <c r="B1464" s="172" cm="1">
        <f t="array" ref="B1464">IF(OR(A1464=DATA!$H$2:$H$13),3,IF(OR(A1464=DATA!$H$14:$H$119),2,1))</f>
        <v>1</v>
      </c>
      <c r="C1464" s="173">
        <f>'HP-ICS, V5-Sep24'!L1466</f>
        <v>0</v>
      </c>
      <c r="D1464" s="172" t="str">
        <f>IF(AND(C1464&gt;='Risk(Area, dist)'!$C$9, C1464&lt;='Risk(Area, dist)'!$E$9), 1, IF(AND(C1464&gt;'Risk(Area, dist)'!$C$10, C1464&lt;='Risk(Area, dist)'!$E$10), 2, IF(C1464&gt;='Risk(Area, dist)'!$C$11, 3, "")))</f>
        <v/>
      </c>
      <c r="E1464" s="172">
        <f>'HP-ICS, V5-Sep24'!G1466</f>
        <v>0</v>
      </c>
      <c r="F1464" s="174" t="str">
        <f>IF(AND(E1464&gt;='Risk(Area, dist)'!$H$9, E1464&lt;='Risk(Area, dist)'!$J$9), 1, IF(AND(E1464&gt;'Risk(Area, dist)'!$H$10, E1464&lt;='Risk(Area, dist)'!$J$10), 2, IF(E1464&gt;='Risk(Area, dist)'!$H$11, 3, "")))</f>
        <v/>
      </c>
      <c r="G1464" s="174">
        <f>'HP-ICS, V5-Sep24'!AJ1466</f>
        <v>0</v>
      </c>
      <c r="H1464" s="174">
        <f t="shared" si="219"/>
        <v>3</v>
      </c>
      <c r="I1464" s="177" t="e">
        <f>('HP-ICS, V5-Sep24'!AM1466-'HP-ICS, V5-Sep24'!S1466)/'HP-ICS, V5-Sep24'!S1466</f>
        <v>#DIV/0!</v>
      </c>
      <c r="J1464" s="174" t="e">
        <f t="shared" si="220"/>
        <v>#DIV/0!</v>
      </c>
      <c r="K1464" s="172">
        <f>'HP-ICS, V5-Sep24'!U1466</f>
        <v>0</v>
      </c>
      <c r="L1464" s="174" t="str">
        <f t="shared" si="221"/>
        <v/>
      </c>
      <c r="M1464" s="173">
        <f>'HP-ICS, V5-Sep24'!AS1466</f>
        <v>0</v>
      </c>
      <c r="N1464" s="174" t="str">
        <f t="shared" si="222"/>
        <v/>
      </c>
      <c r="O1464" s="172">
        <f>'HP-ICS, V5-Sep24'!AO1466</f>
        <v>0</v>
      </c>
      <c r="P1464" s="174" t="str">
        <f t="shared" si="223"/>
        <v/>
      </c>
      <c r="Q1464" s="172">
        <f>'HP-ICS, V5-Sep24'!AT1466</f>
        <v>0</v>
      </c>
      <c r="R1464" s="174" t="str">
        <f t="shared" si="224"/>
        <v/>
      </c>
      <c r="S1464" s="174" t="e">
        <f t="shared" si="225"/>
        <v>#VALUE!</v>
      </c>
      <c r="T1464" s="174" t="e">
        <f t="shared" si="226"/>
        <v>#VALUE!</v>
      </c>
      <c r="U1464" s="173">
        <f>'HP-ICS, V5-Sep24'!AU1466</f>
        <v>0</v>
      </c>
      <c r="V1464" s="174">
        <f t="shared" si="227"/>
        <v>1</v>
      </c>
      <c r="W1464" s="175" t="e">
        <f t="shared" si="228"/>
        <v>#DIV/0!</v>
      </c>
      <c r="X1464" s="176" t="e">
        <f t="shared" si="229"/>
        <v>#DIV/0!</v>
      </c>
    </row>
    <row r="1465" spans="1:24" x14ac:dyDescent="0.3">
      <c r="A1465" s="172" t="str">
        <f>'HP-ICS, V5-Sep24'!D1467</f>
        <v>Guatemala</v>
      </c>
      <c r="B1465" s="172" cm="1">
        <f t="array" ref="B1465">IF(OR(A1465=DATA!$H$2:$H$13),3,IF(OR(A1465=DATA!$H$14:$H$119),2,1))</f>
        <v>1</v>
      </c>
      <c r="C1465" s="173">
        <f>'HP-ICS, V5-Sep24'!L1467</f>
        <v>0</v>
      </c>
      <c r="D1465" s="172" t="str">
        <f>IF(AND(C1465&gt;='Risk(Area, dist)'!$C$9, C1465&lt;='Risk(Area, dist)'!$E$9), 1, IF(AND(C1465&gt;'Risk(Area, dist)'!$C$10, C1465&lt;='Risk(Area, dist)'!$E$10), 2, IF(C1465&gt;='Risk(Area, dist)'!$C$11, 3, "")))</f>
        <v/>
      </c>
      <c r="E1465" s="172">
        <f>'HP-ICS, V5-Sep24'!G1467</f>
        <v>0</v>
      </c>
      <c r="F1465" s="174" t="str">
        <f>IF(AND(E1465&gt;='Risk(Area, dist)'!$H$9, E1465&lt;='Risk(Area, dist)'!$J$9), 1, IF(AND(E1465&gt;'Risk(Area, dist)'!$H$10, E1465&lt;='Risk(Area, dist)'!$J$10), 2, IF(E1465&gt;='Risk(Area, dist)'!$H$11, 3, "")))</f>
        <v/>
      </c>
      <c r="G1465" s="174">
        <f>'HP-ICS, V5-Sep24'!AJ1467</f>
        <v>0</v>
      </c>
      <c r="H1465" s="174">
        <f t="shared" si="219"/>
        <v>3</v>
      </c>
      <c r="I1465" s="177" t="e">
        <f>('HP-ICS, V5-Sep24'!AM1467-'HP-ICS, V5-Sep24'!S1467)/'HP-ICS, V5-Sep24'!S1467</f>
        <v>#DIV/0!</v>
      </c>
      <c r="J1465" s="174" t="e">
        <f t="shared" si="220"/>
        <v>#DIV/0!</v>
      </c>
      <c r="K1465" s="172">
        <f>'HP-ICS, V5-Sep24'!U1467</f>
        <v>0</v>
      </c>
      <c r="L1465" s="174" t="str">
        <f t="shared" si="221"/>
        <v/>
      </c>
      <c r="M1465" s="173">
        <f>'HP-ICS, V5-Sep24'!AS1467</f>
        <v>0</v>
      </c>
      <c r="N1465" s="174" t="str">
        <f t="shared" si="222"/>
        <v/>
      </c>
      <c r="O1465" s="172">
        <f>'HP-ICS, V5-Sep24'!AO1467</f>
        <v>0</v>
      </c>
      <c r="P1465" s="174" t="str">
        <f t="shared" si="223"/>
        <v/>
      </c>
      <c r="Q1465" s="172">
        <f>'HP-ICS, V5-Sep24'!AT1467</f>
        <v>0</v>
      </c>
      <c r="R1465" s="174" t="str">
        <f t="shared" si="224"/>
        <v/>
      </c>
      <c r="S1465" s="174" t="e">
        <f t="shared" si="225"/>
        <v>#VALUE!</v>
      </c>
      <c r="T1465" s="174" t="e">
        <f t="shared" si="226"/>
        <v>#VALUE!</v>
      </c>
      <c r="U1465" s="173">
        <f>'HP-ICS, V5-Sep24'!AU1467</f>
        <v>0</v>
      </c>
      <c r="V1465" s="174">
        <f t="shared" si="227"/>
        <v>1</v>
      </c>
      <c r="W1465" s="175" t="e">
        <f t="shared" si="228"/>
        <v>#DIV/0!</v>
      </c>
      <c r="X1465" s="176" t="e">
        <f t="shared" si="229"/>
        <v>#DIV/0!</v>
      </c>
    </row>
    <row r="1466" spans="1:24" x14ac:dyDescent="0.3">
      <c r="A1466" s="172" t="str">
        <f>'HP-ICS, V5-Sep24'!D1468</f>
        <v>Guatemala</v>
      </c>
      <c r="B1466" s="172" cm="1">
        <f t="array" ref="B1466">IF(OR(A1466=DATA!$H$2:$H$13),3,IF(OR(A1466=DATA!$H$14:$H$119),2,1))</f>
        <v>1</v>
      </c>
      <c r="C1466" s="173">
        <f>'HP-ICS, V5-Sep24'!L1468</f>
        <v>0</v>
      </c>
      <c r="D1466" s="172" t="str">
        <f>IF(AND(C1466&gt;='Risk(Area, dist)'!$C$9, C1466&lt;='Risk(Area, dist)'!$E$9), 1, IF(AND(C1466&gt;'Risk(Area, dist)'!$C$10, C1466&lt;='Risk(Area, dist)'!$E$10), 2, IF(C1466&gt;='Risk(Area, dist)'!$C$11, 3, "")))</f>
        <v/>
      </c>
      <c r="E1466" s="172">
        <f>'HP-ICS, V5-Sep24'!G1468</f>
        <v>0</v>
      </c>
      <c r="F1466" s="174" t="str">
        <f>IF(AND(E1466&gt;='Risk(Area, dist)'!$H$9, E1466&lt;='Risk(Area, dist)'!$J$9), 1, IF(AND(E1466&gt;'Risk(Area, dist)'!$H$10, E1466&lt;='Risk(Area, dist)'!$J$10), 2, IF(E1466&gt;='Risk(Area, dist)'!$H$11, 3, "")))</f>
        <v/>
      </c>
      <c r="G1466" s="174">
        <f>'HP-ICS, V5-Sep24'!AJ1468</f>
        <v>0</v>
      </c>
      <c r="H1466" s="174">
        <f t="shared" si="219"/>
        <v>3</v>
      </c>
      <c r="I1466" s="177" t="e">
        <f>('HP-ICS, V5-Sep24'!AM1468-'HP-ICS, V5-Sep24'!S1468)/'HP-ICS, V5-Sep24'!S1468</f>
        <v>#DIV/0!</v>
      </c>
      <c r="J1466" s="174" t="e">
        <f t="shared" si="220"/>
        <v>#DIV/0!</v>
      </c>
      <c r="K1466" s="172">
        <f>'HP-ICS, V5-Sep24'!U1468</f>
        <v>0</v>
      </c>
      <c r="L1466" s="174" t="str">
        <f t="shared" si="221"/>
        <v/>
      </c>
      <c r="M1466" s="173">
        <f>'HP-ICS, V5-Sep24'!AS1468</f>
        <v>0</v>
      </c>
      <c r="N1466" s="174" t="str">
        <f t="shared" si="222"/>
        <v/>
      </c>
      <c r="O1466" s="172">
        <f>'HP-ICS, V5-Sep24'!AO1468</f>
        <v>0</v>
      </c>
      <c r="P1466" s="174" t="str">
        <f t="shared" si="223"/>
        <v/>
      </c>
      <c r="Q1466" s="172">
        <f>'HP-ICS, V5-Sep24'!AT1468</f>
        <v>0</v>
      </c>
      <c r="R1466" s="174" t="str">
        <f t="shared" si="224"/>
        <v/>
      </c>
      <c r="S1466" s="174" t="e">
        <f t="shared" si="225"/>
        <v>#VALUE!</v>
      </c>
      <c r="T1466" s="174" t="e">
        <f t="shared" si="226"/>
        <v>#VALUE!</v>
      </c>
      <c r="U1466" s="173">
        <f>'HP-ICS, V5-Sep24'!AU1468</f>
        <v>0</v>
      </c>
      <c r="V1466" s="174">
        <f t="shared" si="227"/>
        <v>1</v>
      </c>
      <c r="W1466" s="175" t="e">
        <f t="shared" si="228"/>
        <v>#DIV/0!</v>
      </c>
      <c r="X1466" s="176" t="e">
        <f t="shared" si="229"/>
        <v>#DIV/0!</v>
      </c>
    </row>
    <row r="1467" spans="1:24" x14ac:dyDescent="0.3">
      <c r="A1467" s="172" t="str">
        <f>'HP-ICS, V5-Sep24'!D1469</f>
        <v>Guatemala</v>
      </c>
      <c r="B1467" s="172" cm="1">
        <f t="array" ref="B1467">IF(OR(A1467=DATA!$H$2:$H$13),3,IF(OR(A1467=DATA!$H$14:$H$119),2,1))</f>
        <v>1</v>
      </c>
      <c r="C1467" s="173">
        <f>'HP-ICS, V5-Sep24'!L1469</f>
        <v>0</v>
      </c>
      <c r="D1467" s="172" t="str">
        <f>IF(AND(C1467&gt;='Risk(Area, dist)'!$C$9, C1467&lt;='Risk(Area, dist)'!$E$9), 1, IF(AND(C1467&gt;'Risk(Area, dist)'!$C$10, C1467&lt;='Risk(Area, dist)'!$E$10), 2, IF(C1467&gt;='Risk(Area, dist)'!$C$11, 3, "")))</f>
        <v/>
      </c>
      <c r="E1467" s="172">
        <f>'HP-ICS, V5-Sep24'!G1469</f>
        <v>0</v>
      </c>
      <c r="F1467" s="174" t="str">
        <f>IF(AND(E1467&gt;='Risk(Area, dist)'!$H$9, E1467&lt;='Risk(Area, dist)'!$J$9), 1, IF(AND(E1467&gt;'Risk(Area, dist)'!$H$10, E1467&lt;='Risk(Area, dist)'!$J$10), 2, IF(E1467&gt;='Risk(Area, dist)'!$H$11, 3, "")))</f>
        <v/>
      </c>
      <c r="G1467" s="174">
        <f>'HP-ICS, V5-Sep24'!AJ1469</f>
        <v>0</v>
      </c>
      <c r="H1467" s="174">
        <f t="shared" si="219"/>
        <v>3</v>
      </c>
      <c r="I1467" s="177" t="e">
        <f>('HP-ICS, V5-Sep24'!AM1469-'HP-ICS, V5-Sep24'!S1469)/'HP-ICS, V5-Sep24'!S1469</f>
        <v>#DIV/0!</v>
      </c>
      <c r="J1467" s="174" t="e">
        <f t="shared" si="220"/>
        <v>#DIV/0!</v>
      </c>
      <c r="K1467" s="172">
        <f>'HP-ICS, V5-Sep24'!U1469</f>
        <v>0</v>
      </c>
      <c r="L1467" s="174" t="str">
        <f t="shared" si="221"/>
        <v/>
      </c>
      <c r="M1467" s="173">
        <f>'HP-ICS, V5-Sep24'!AS1469</f>
        <v>0</v>
      </c>
      <c r="N1467" s="174" t="str">
        <f t="shared" si="222"/>
        <v/>
      </c>
      <c r="O1467" s="172">
        <f>'HP-ICS, V5-Sep24'!AO1469</f>
        <v>0</v>
      </c>
      <c r="P1467" s="174" t="str">
        <f t="shared" si="223"/>
        <v/>
      </c>
      <c r="Q1467" s="172">
        <f>'HP-ICS, V5-Sep24'!AT1469</f>
        <v>0</v>
      </c>
      <c r="R1467" s="174" t="str">
        <f t="shared" si="224"/>
        <v/>
      </c>
      <c r="S1467" s="174" t="e">
        <f t="shared" si="225"/>
        <v>#VALUE!</v>
      </c>
      <c r="T1467" s="174" t="e">
        <f t="shared" si="226"/>
        <v>#VALUE!</v>
      </c>
      <c r="U1467" s="173">
        <f>'HP-ICS, V5-Sep24'!AU1469</f>
        <v>0</v>
      </c>
      <c r="V1467" s="174">
        <f t="shared" si="227"/>
        <v>1</v>
      </c>
      <c r="W1467" s="175" t="e">
        <f t="shared" si="228"/>
        <v>#DIV/0!</v>
      </c>
      <c r="X1467" s="176" t="e">
        <f t="shared" si="229"/>
        <v>#DIV/0!</v>
      </c>
    </row>
    <row r="1468" spans="1:24" x14ac:dyDescent="0.3">
      <c r="A1468" s="172" t="str">
        <f>'HP-ICS, V5-Sep24'!D1470</f>
        <v>Guatemala</v>
      </c>
      <c r="B1468" s="172" cm="1">
        <f t="array" ref="B1468">IF(OR(A1468=DATA!$H$2:$H$13),3,IF(OR(A1468=DATA!$H$14:$H$119),2,1))</f>
        <v>1</v>
      </c>
      <c r="C1468" s="173">
        <f>'HP-ICS, V5-Sep24'!L1470</f>
        <v>0</v>
      </c>
      <c r="D1468" s="172" t="str">
        <f>IF(AND(C1468&gt;='Risk(Area, dist)'!$C$9, C1468&lt;='Risk(Area, dist)'!$E$9), 1, IF(AND(C1468&gt;'Risk(Area, dist)'!$C$10, C1468&lt;='Risk(Area, dist)'!$E$10), 2, IF(C1468&gt;='Risk(Area, dist)'!$C$11, 3, "")))</f>
        <v/>
      </c>
      <c r="E1468" s="172">
        <f>'HP-ICS, V5-Sep24'!G1470</f>
        <v>0</v>
      </c>
      <c r="F1468" s="174" t="str">
        <f>IF(AND(E1468&gt;='Risk(Area, dist)'!$H$9, E1468&lt;='Risk(Area, dist)'!$J$9), 1, IF(AND(E1468&gt;'Risk(Area, dist)'!$H$10, E1468&lt;='Risk(Area, dist)'!$J$10), 2, IF(E1468&gt;='Risk(Area, dist)'!$H$11, 3, "")))</f>
        <v/>
      </c>
      <c r="G1468" s="174">
        <f>'HP-ICS, V5-Sep24'!AJ1470</f>
        <v>0</v>
      </c>
      <c r="H1468" s="174">
        <f t="shared" si="219"/>
        <v>3</v>
      </c>
      <c r="I1468" s="177" t="e">
        <f>('HP-ICS, V5-Sep24'!AM1470-'HP-ICS, V5-Sep24'!S1470)/'HP-ICS, V5-Sep24'!S1470</f>
        <v>#DIV/0!</v>
      </c>
      <c r="J1468" s="174" t="e">
        <f t="shared" si="220"/>
        <v>#DIV/0!</v>
      </c>
      <c r="K1468" s="172">
        <f>'HP-ICS, V5-Sep24'!U1470</f>
        <v>0</v>
      </c>
      <c r="L1468" s="174" t="str">
        <f t="shared" si="221"/>
        <v/>
      </c>
      <c r="M1468" s="173">
        <f>'HP-ICS, V5-Sep24'!AS1470</f>
        <v>0</v>
      </c>
      <c r="N1468" s="174" t="str">
        <f t="shared" si="222"/>
        <v/>
      </c>
      <c r="O1468" s="172">
        <f>'HP-ICS, V5-Sep24'!AO1470</f>
        <v>0</v>
      </c>
      <c r="P1468" s="174" t="str">
        <f t="shared" si="223"/>
        <v/>
      </c>
      <c r="Q1468" s="172">
        <f>'HP-ICS, V5-Sep24'!AT1470</f>
        <v>0</v>
      </c>
      <c r="R1468" s="174" t="str">
        <f t="shared" si="224"/>
        <v/>
      </c>
      <c r="S1468" s="174" t="e">
        <f t="shared" si="225"/>
        <v>#VALUE!</v>
      </c>
      <c r="T1468" s="174" t="e">
        <f t="shared" si="226"/>
        <v>#VALUE!</v>
      </c>
      <c r="U1468" s="173">
        <f>'HP-ICS, V5-Sep24'!AU1470</f>
        <v>0</v>
      </c>
      <c r="V1468" s="174">
        <f t="shared" si="227"/>
        <v>1</v>
      </c>
      <c r="W1468" s="175" t="e">
        <f t="shared" si="228"/>
        <v>#DIV/0!</v>
      </c>
      <c r="X1468" s="176" t="e">
        <f t="shared" si="229"/>
        <v>#DIV/0!</v>
      </c>
    </row>
    <row r="1469" spans="1:24" x14ac:dyDescent="0.3">
      <c r="A1469" s="172" t="str">
        <f>'HP-ICS, V5-Sep24'!D1471</f>
        <v>Guatemala</v>
      </c>
      <c r="B1469" s="172" cm="1">
        <f t="array" ref="B1469">IF(OR(A1469=DATA!$H$2:$H$13),3,IF(OR(A1469=DATA!$H$14:$H$119),2,1))</f>
        <v>1</v>
      </c>
      <c r="C1469" s="173">
        <f>'HP-ICS, V5-Sep24'!L1471</f>
        <v>0</v>
      </c>
      <c r="D1469" s="172" t="str">
        <f>IF(AND(C1469&gt;='Risk(Area, dist)'!$C$9, C1469&lt;='Risk(Area, dist)'!$E$9), 1, IF(AND(C1469&gt;'Risk(Area, dist)'!$C$10, C1469&lt;='Risk(Area, dist)'!$E$10), 2, IF(C1469&gt;='Risk(Area, dist)'!$C$11, 3, "")))</f>
        <v/>
      </c>
      <c r="E1469" s="172">
        <f>'HP-ICS, V5-Sep24'!G1471</f>
        <v>0</v>
      </c>
      <c r="F1469" s="174" t="str">
        <f>IF(AND(E1469&gt;='Risk(Area, dist)'!$H$9, E1469&lt;='Risk(Area, dist)'!$J$9), 1, IF(AND(E1469&gt;'Risk(Area, dist)'!$H$10, E1469&lt;='Risk(Area, dist)'!$J$10), 2, IF(E1469&gt;='Risk(Area, dist)'!$H$11, 3, "")))</f>
        <v/>
      </c>
      <c r="G1469" s="174">
        <f>'HP-ICS, V5-Sep24'!AJ1471</f>
        <v>0</v>
      </c>
      <c r="H1469" s="174">
        <f t="shared" si="219"/>
        <v>3</v>
      </c>
      <c r="I1469" s="177" t="e">
        <f>('HP-ICS, V5-Sep24'!AM1471-'HP-ICS, V5-Sep24'!S1471)/'HP-ICS, V5-Sep24'!S1471</f>
        <v>#DIV/0!</v>
      </c>
      <c r="J1469" s="174" t="e">
        <f t="shared" si="220"/>
        <v>#DIV/0!</v>
      </c>
      <c r="K1469" s="172">
        <f>'HP-ICS, V5-Sep24'!U1471</f>
        <v>0</v>
      </c>
      <c r="L1469" s="174" t="str">
        <f t="shared" si="221"/>
        <v/>
      </c>
      <c r="M1469" s="173">
        <f>'HP-ICS, V5-Sep24'!AS1471</f>
        <v>0</v>
      </c>
      <c r="N1469" s="174" t="str">
        <f t="shared" si="222"/>
        <v/>
      </c>
      <c r="O1469" s="172">
        <f>'HP-ICS, V5-Sep24'!AO1471</f>
        <v>0</v>
      </c>
      <c r="P1469" s="174" t="str">
        <f t="shared" si="223"/>
        <v/>
      </c>
      <c r="Q1469" s="172">
        <f>'HP-ICS, V5-Sep24'!AT1471</f>
        <v>0</v>
      </c>
      <c r="R1469" s="174" t="str">
        <f t="shared" si="224"/>
        <v/>
      </c>
      <c r="S1469" s="174" t="e">
        <f t="shared" si="225"/>
        <v>#VALUE!</v>
      </c>
      <c r="T1469" s="174" t="e">
        <f t="shared" si="226"/>
        <v>#VALUE!</v>
      </c>
      <c r="U1469" s="173">
        <f>'HP-ICS, V5-Sep24'!AU1471</f>
        <v>0</v>
      </c>
      <c r="V1469" s="174">
        <f t="shared" si="227"/>
        <v>1</v>
      </c>
      <c r="W1469" s="175" t="e">
        <f t="shared" si="228"/>
        <v>#DIV/0!</v>
      </c>
      <c r="X1469" s="176" t="e">
        <f t="shared" si="229"/>
        <v>#DIV/0!</v>
      </c>
    </row>
    <row r="1470" spans="1:24" x14ac:dyDescent="0.3">
      <c r="A1470" s="172" t="str">
        <f>'HP-ICS, V5-Sep24'!D1472</f>
        <v>Guatemala</v>
      </c>
      <c r="B1470" s="172" cm="1">
        <f t="array" ref="B1470">IF(OR(A1470=DATA!$H$2:$H$13),3,IF(OR(A1470=DATA!$H$14:$H$119),2,1))</f>
        <v>1</v>
      </c>
      <c r="C1470" s="173">
        <f>'HP-ICS, V5-Sep24'!L1472</f>
        <v>0</v>
      </c>
      <c r="D1470" s="172" t="str">
        <f>IF(AND(C1470&gt;='Risk(Area, dist)'!$C$9, C1470&lt;='Risk(Area, dist)'!$E$9), 1, IF(AND(C1470&gt;'Risk(Area, dist)'!$C$10, C1470&lt;='Risk(Area, dist)'!$E$10), 2, IF(C1470&gt;='Risk(Area, dist)'!$C$11, 3, "")))</f>
        <v/>
      </c>
      <c r="E1470" s="172">
        <f>'HP-ICS, V5-Sep24'!G1472</f>
        <v>0</v>
      </c>
      <c r="F1470" s="174" t="str">
        <f>IF(AND(E1470&gt;='Risk(Area, dist)'!$H$9, E1470&lt;='Risk(Area, dist)'!$J$9), 1, IF(AND(E1470&gt;'Risk(Area, dist)'!$H$10, E1470&lt;='Risk(Area, dist)'!$J$10), 2, IF(E1470&gt;='Risk(Area, dist)'!$H$11, 3, "")))</f>
        <v/>
      </c>
      <c r="G1470" s="174">
        <f>'HP-ICS, V5-Sep24'!AJ1472</f>
        <v>0</v>
      </c>
      <c r="H1470" s="174">
        <f t="shared" si="219"/>
        <v>3</v>
      </c>
      <c r="I1470" s="177" t="e">
        <f>('HP-ICS, V5-Sep24'!AM1472-'HP-ICS, V5-Sep24'!S1472)/'HP-ICS, V5-Sep24'!S1472</f>
        <v>#DIV/0!</v>
      </c>
      <c r="J1470" s="174" t="e">
        <f t="shared" si="220"/>
        <v>#DIV/0!</v>
      </c>
      <c r="K1470" s="172">
        <f>'HP-ICS, V5-Sep24'!U1472</f>
        <v>0</v>
      </c>
      <c r="L1470" s="174" t="str">
        <f t="shared" si="221"/>
        <v/>
      </c>
      <c r="M1470" s="173">
        <f>'HP-ICS, V5-Sep24'!AS1472</f>
        <v>0</v>
      </c>
      <c r="N1470" s="174" t="str">
        <f t="shared" si="222"/>
        <v/>
      </c>
      <c r="O1470" s="172">
        <f>'HP-ICS, V5-Sep24'!AO1472</f>
        <v>0</v>
      </c>
      <c r="P1470" s="174" t="str">
        <f t="shared" si="223"/>
        <v/>
      </c>
      <c r="Q1470" s="172">
        <f>'HP-ICS, V5-Sep24'!AT1472</f>
        <v>0</v>
      </c>
      <c r="R1470" s="174" t="str">
        <f t="shared" si="224"/>
        <v/>
      </c>
      <c r="S1470" s="174" t="e">
        <f t="shared" si="225"/>
        <v>#VALUE!</v>
      </c>
      <c r="T1470" s="174" t="e">
        <f t="shared" si="226"/>
        <v>#VALUE!</v>
      </c>
      <c r="U1470" s="173">
        <f>'HP-ICS, V5-Sep24'!AU1472</f>
        <v>0</v>
      </c>
      <c r="V1470" s="174">
        <f t="shared" si="227"/>
        <v>1</v>
      </c>
      <c r="W1470" s="175" t="e">
        <f t="shared" si="228"/>
        <v>#DIV/0!</v>
      </c>
      <c r="X1470" s="176" t="e">
        <f t="shared" si="229"/>
        <v>#DIV/0!</v>
      </c>
    </row>
    <row r="1471" spans="1:24" x14ac:dyDescent="0.3">
      <c r="A1471" s="172" t="str">
        <f>'HP-ICS, V5-Sep24'!D1473</f>
        <v>Guatemala</v>
      </c>
      <c r="B1471" s="172" cm="1">
        <f t="array" ref="B1471">IF(OR(A1471=DATA!$H$2:$H$13),3,IF(OR(A1471=DATA!$H$14:$H$119),2,1))</f>
        <v>1</v>
      </c>
      <c r="C1471" s="173">
        <f>'HP-ICS, V5-Sep24'!L1473</f>
        <v>0</v>
      </c>
      <c r="D1471" s="172" t="str">
        <f>IF(AND(C1471&gt;='Risk(Area, dist)'!$C$9, C1471&lt;='Risk(Area, dist)'!$E$9), 1, IF(AND(C1471&gt;'Risk(Area, dist)'!$C$10, C1471&lt;='Risk(Area, dist)'!$E$10), 2, IF(C1471&gt;='Risk(Area, dist)'!$C$11, 3, "")))</f>
        <v/>
      </c>
      <c r="E1471" s="172">
        <f>'HP-ICS, V5-Sep24'!G1473</f>
        <v>0</v>
      </c>
      <c r="F1471" s="174" t="str">
        <f>IF(AND(E1471&gt;='Risk(Area, dist)'!$H$9, E1471&lt;='Risk(Area, dist)'!$J$9), 1, IF(AND(E1471&gt;'Risk(Area, dist)'!$H$10, E1471&lt;='Risk(Area, dist)'!$J$10), 2, IF(E1471&gt;='Risk(Area, dist)'!$H$11, 3, "")))</f>
        <v/>
      </c>
      <c r="G1471" s="174">
        <f>'HP-ICS, V5-Sep24'!AJ1473</f>
        <v>0</v>
      </c>
      <c r="H1471" s="174">
        <f t="shared" si="219"/>
        <v>3</v>
      </c>
      <c r="I1471" s="177" t="e">
        <f>('HP-ICS, V5-Sep24'!AM1473-'HP-ICS, V5-Sep24'!S1473)/'HP-ICS, V5-Sep24'!S1473</f>
        <v>#DIV/0!</v>
      </c>
      <c r="J1471" s="174" t="e">
        <f t="shared" si="220"/>
        <v>#DIV/0!</v>
      </c>
      <c r="K1471" s="172">
        <f>'HP-ICS, V5-Sep24'!U1473</f>
        <v>0</v>
      </c>
      <c r="L1471" s="174" t="str">
        <f t="shared" si="221"/>
        <v/>
      </c>
      <c r="M1471" s="173">
        <f>'HP-ICS, V5-Sep24'!AS1473</f>
        <v>0</v>
      </c>
      <c r="N1471" s="174" t="str">
        <f t="shared" si="222"/>
        <v/>
      </c>
      <c r="O1471" s="172">
        <f>'HP-ICS, V5-Sep24'!AO1473</f>
        <v>0</v>
      </c>
      <c r="P1471" s="174" t="str">
        <f t="shared" si="223"/>
        <v/>
      </c>
      <c r="Q1471" s="172">
        <f>'HP-ICS, V5-Sep24'!AT1473</f>
        <v>0</v>
      </c>
      <c r="R1471" s="174" t="str">
        <f t="shared" si="224"/>
        <v/>
      </c>
      <c r="S1471" s="174" t="e">
        <f t="shared" si="225"/>
        <v>#VALUE!</v>
      </c>
      <c r="T1471" s="174" t="e">
        <f t="shared" si="226"/>
        <v>#VALUE!</v>
      </c>
      <c r="U1471" s="173">
        <f>'HP-ICS, V5-Sep24'!AU1473</f>
        <v>0</v>
      </c>
      <c r="V1471" s="174">
        <f t="shared" si="227"/>
        <v>1</v>
      </c>
      <c r="W1471" s="175" t="e">
        <f t="shared" si="228"/>
        <v>#DIV/0!</v>
      </c>
      <c r="X1471" s="176" t="e">
        <f t="shared" si="229"/>
        <v>#DIV/0!</v>
      </c>
    </row>
    <row r="1472" spans="1:24" x14ac:dyDescent="0.3">
      <c r="A1472" s="172" t="str">
        <f>'HP-ICS, V5-Sep24'!D1474</f>
        <v>Guatemala</v>
      </c>
      <c r="B1472" s="172" cm="1">
        <f t="array" ref="B1472">IF(OR(A1472=DATA!$H$2:$H$13),3,IF(OR(A1472=DATA!$H$14:$H$119),2,1))</f>
        <v>1</v>
      </c>
      <c r="C1472" s="173">
        <f>'HP-ICS, V5-Sep24'!L1474</f>
        <v>0</v>
      </c>
      <c r="D1472" s="172" t="str">
        <f>IF(AND(C1472&gt;='Risk(Area, dist)'!$C$9, C1472&lt;='Risk(Area, dist)'!$E$9), 1, IF(AND(C1472&gt;'Risk(Area, dist)'!$C$10, C1472&lt;='Risk(Area, dist)'!$E$10), 2, IF(C1472&gt;='Risk(Area, dist)'!$C$11, 3, "")))</f>
        <v/>
      </c>
      <c r="E1472" s="172">
        <f>'HP-ICS, V5-Sep24'!G1474</f>
        <v>0</v>
      </c>
      <c r="F1472" s="174" t="str">
        <f>IF(AND(E1472&gt;='Risk(Area, dist)'!$H$9, E1472&lt;='Risk(Area, dist)'!$J$9), 1, IF(AND(E1472&gt;'Risk(Area, dist)'!$H$10, E1472&lt;='Risk(Area, dist)'!$J$10), 2, IF(E1472&gt;='Risk(Area, dist)'!$H$11, 3, "")))</f>
        <v/>
      </c>
      <c r="G1472" s="174">
        <f>'HP-ICS, V5-Sep24'!AJ1474</f>
        <v>0</v>
      </c>
      <c r="H1472" s="174">
        <f t="shared" si="219"/>
        <v>3</v>
      </c>
      <c r="I1472" s="177" t="e">
        <f>('HP-ICS, V5-Sep24'!AM1474-'HP-ICS, V5-Sep24'!S1474)/'HP-ICS, V5-Sep24'!S1474</f>
        <v>#DIV/0!</v>
      </c>
      <c r="J1472" s="174" t="e">
        <f t="shared" si="220"/>
        <v>#DIV/0!</v>
      </c>
      <c r="K1472" s="172">
        <f>'HP-ICS, V5-Sep24'!U1474</f>
        <v>0</v>
      </c>
      <c r="L1472" s="174" t="str">
        <f t="shared" si="221"/>
        <v/>
      </c>
      <c r="M1472" s="173">
        <f>'HP-ICS, V5-Sep24'!AS1474</f>
        <v>0</v>
      </c>
      <c r="N1472" s="174" t="str">
        <f t="shared" si="222"/>
        <v/>
      </c>
      <c r="O1472" s="172">
        <f>'HP-ICS, V5-Sep24'!AO1474</f>
        <v>0</v>
      </c>
      <c r="P1472" s="174" t="str">
        <f t="shared" si="223"/>
        <v/>
      </c>
      <c r="Q1472" s="172">
        <f>'HP-ICS, V5-Sep24'!AT1474</f>
        <v>0</v>
      </c>
      <c r="R1472" s="174" t="str">
        <f t="shared" si="224"/>
        <v/>
      </c>
      <c r="S1472" s="174" t="e">
        <f t="shared" si="225"/>
        <v>#VALUE!</v>
      </c>
      <c r="T1472" s="174" t="e">
        <f t="shared" si="226"/>
        <v>#VALUE!</v>
      </c>
      <c r="U1472" s="173">
        <f>'HP-ICS, V5-Sep24'!AU1474</f>
        <v>0</v>
      </c>
      <c r="V1472" s="174">
        <f t="shared" si="227"/>
        <v>1</v>
      </c>
      <c r="W1472" s="175" t="e">
        <f t="shared" si="228"/>
        <v>#DIV/0!</v>
      </c>
      <c r="X1472" s="176" t="e">
        <f t="shared" si="229"/>
        <v>#DIV/0!</v>
      </c>
    </row>
    <row r="1473" spans="1:24" x14ac:dyDescent="0.3">
      <c r="A1473" s="172" t="str">
        <f>'HP-ICS, V5-Sep24'!D1475</f>
        <v>Guatemala</v>
      </c>
      <c r="B1473" s="172" cm="1">
        <f t="array" ref="B1473">IF(OR(A1473=DATA!$H$2:$H$13),3,IF(OR(A1473=DATA!$H$14:$H$119),2,1))</f>
        <v>1</v>
      </c>
      <c r="C1473" s="173">
        <f>'HP-ICS, V5-Sep24'!L1475</f>
        <v>0</v>
      </c>
      <c r="D1473" s="172" t="str">
        <f>IF(AND(C1473&gt;='Risk(Area, dist)'!$C$9, C1473&lt;='Risk(Area, dist)'!$E$9), 1, IF(AND(C1473&gt;'Risk(Area, dist)'!$C$10, C1473&lt;='Risk(Area, dist)'!$E$10), 2, IF(C1473&gt;='Risk(Area, dist)'!$C$11, 3, "")))</f>
        <v/>
      </c>
      <c r="E1473" s="172">
        <f>'HP-ICS, V5-Sep24'!G1475</f>
        <v>0</v>
      </c>
      <c r="F1473" s="174" t="str">
        <f>IF(AND(E1473&gt;='Risk(Area, dist)'!$H$9, E1473&lt;='Risk(Area, dist)'!$J$9), 1, IF(AND(E1473&gt;'Risk(Area, dist)'!$H$10, E1473&lt;='Risk(Area, dist)'!$J$10), 2, IF(E1473&gt;='Risk(Area, dist)'!$H$11, 3, "")))</f>
        <v/>
      </c>
      <c r="G1473" s="174">
        <f>'HP-ICS, V5-Sep24'!AJ1475</f>
        <v>0</v>
      </c>
      <c r="H1473" s="174">
        <f t="shared" si="219"/>
        <v>3</v>
      </c>
      <c r="I1473" s="177" t="e">
        <f>('HP-ICS, V5-Sep24'!AM1475-'HP-ICS, V5-Sep24'!S1475)/'HP-ICS, V5-Sep24'!S1475</f>
        <v>#DIV/0!</v>
      </c>
      <c r="J1473" s="174" t="e">
        <f t="shared" si="220"/>
        <v>#DIV/0!</v>
      </c>
      <c r="K1473" s="172">
        <f>'HP-ICS, V5-Sep24'!U1475</f>
        <v>0</v>
      </c>
      <c r="L1473" s="174" t="str">
        <f t="shared" si="221"/>
        <v/>
      </c>
      <c r="M1473" s="173">
        <f>'HP-ICS, V5-Sep24'!AS1475</f>
        <v>0</v>
      </c>
      <c r="N1473" s="174" t="str">
        <f t="shared" si="222"/>
        <v/>
      </c>
      <c r="O1473" s="172">
        <f>'HP-ICS, V5-Sep24'!AO1475</f>
        <v>0</v>
      </c>
      <c r="P1473" s="174" t="str">
        <f t="shared" si="223"/>
        <v/>
      </c>
      <c r="Q1473" s="172">
        <f>'HP-ICS, V5-Sep24'!AT1475</f>
        <v>0</v>
      </c>
      <c r="R1473" s="174" t="str">
        <f t="shared" si="224"/>
        <v/>
      </c>
      <c r="S1473" s="174" t="e">
        <f t="shared" si="225"/>
        <v>#VALUE!</v>
      </c>
      <c r="T1473" s="174" t="e">
        <f t="shared" si="226"/>
        <v>#VALUE!</v>
      </c>
      <c r="U1473" s="173">
        <f>'HP-ICS, V5-Sep24'!AU1475</f>
        <v>0</v>
      </c>
      <c r="V1473" s="174">
        <f t="shared" si="227"/>
        <v>1</v>
      </c>
      <c r="W1473" s="175" t="e">
        <f t="shared" si="228"/>
        <v>#DIV/0!</v>
      </c>
      <c r="X1473" s="176" t="e">
        <f t="shared" si="229"/>
        <v>#DIV/0!</v>
      </c>
    </row>
    <row r="1474" spans="1:24" x14ac:dyDescent="0.3">
      <c r="A1474" s="172" t="str">
        <f>'HP-ICS, V5-Sep24'!D1476</f>
        <v>Guatemala</v>
      </c>
      <c r="B1474" s="172" cm="1">
        <f t="array" ref="B1474">IF(OR(A1474=DATA!$H$2:$H$13),3,IF(OR(A1474=DATA!$H$14:$H$119),2,1))</f>
        <v>1</v>
      </c>
      <c r="C1474" s="173">
        <f>'HP-ICS, V5-Sep24'!L1476</f>
        <v>0</v>
      </c>
      <c r="D1474" s="172" t="str">
        <f>IF(AND(C1474&gt;='Risk(Area, dist)'!$C$9, C1474&lt;='Risk(Area, dist)'!$E$9), 1, IF(AND(C1474&gt;'Risk(Area, dist)'!$C$10, C1474&lt;='Risk(Area, dist)'!$E$10), 2, IF(C1474&gt;='Risk(Area, dist)'!$C$11, 3, "")))</f>
        <v/>
      </c>
      <c r="E1474" s="172">
        <f>'HP-ICS, V5-Sep24'!G1476</f>
        <v>0</v>
      </c>
      <c r="F1474" s="174" t="str">
        <f>IF(AND(E1474&gt;='Risk(Area, dist)'!$H$9, E1474&lt;='Risk(Area, dist)'!$J$9), 1, IF(AND(E1474&gt;'Risk(Area, dist)'!$H$10, E1474&lt;='Risk(Area, dist)'!$J$10), 2, IF(E1474&gt;='Risk(Area, dist)'!$H$11, 3, "")))</f>
        <v/>
      </c>
      <c r="G1474" s="174">
        <f>'HP-ICS, V5-Sep24'!AJ1476</f>
        <v>0</v>
      </c>
      <c r="H1474" s="174">
        <f t="shared" ref="H1474:H1537" si="230">IF(G1474="Orgánico / Organic",1,IF(G1474="T3",2,3))</f>
        <v>3</v>
      </c>
      <c r="I1474" s="177" t="e">
        <f>('HP-ICS, V5-Sep24'!AM1476-'HP-ICS, V5-Sep24'!S1476)/'HP-ICS, V5-Sep24'!S1476</f>
        <v>#DIV/0!</v>
      </c>
      <c r="J1474" s="174" t="e">
        <f t="shared" ref="J1474:J1537" si="231">IF(OR(AND(I1474&gt;=-10%,I1474&lt;=0%),AND(I1474&gt;=0%,I1474&lt;=10%)), 1, IF(I1474&gt;10%, 3, IF(I1474&lt;-10%, 2, "")))</f>
        <v>#DIV/0!</v>
      </c>
      <c r="K1474" s="172">
        <f>'HP-ICS, V5-Sep24'!U1476</f>
        <v>0</v>
      </c>
      <c r="L1474" s="174" t="str">
        <f t="shared" ref="L1474:L1537" si="232">IF(K1474="NA", 1, IF(K1474="Intercalado / Intercrop", 2, IF(K1474="Rotación / Rotation", 3, "")))</f>
        <v/>
      </c>
      <c r="M1474" s="173">
        <f>'HP-ICS, V5-Sep24'!AS1476</f>
        <v>0</v>
      </c>
      <c r="N1474" s="174" t="str">
        <f t="shared" ref="N1474:N1537" si="233">IF(M1474="No", 3, IF(M1474="Sí / Yes", 1, ""))</f>
        <v/>
      </c>
      <c r="O1474" s="172">
        <f>'HP-ICS, V5-Sep24'!AO1476</f>
        <v>0</v>
      </c>
      <c r="P1474" s="174" t="str">
        <f t="shared" ref="P1474:P1537" si="234">IF(O1474="No", 1, IF(O1474="Sí / Yes", 3, ""))</f>
        <v/>
      </c>
      <c r="Q1474" s="172">
        <f>'HP-ICS, V5-Sep24'!AT1476</f>
        <v>0</v>
      </c>
      <c r="R1474" s="174" t="str">
        <f t="shared" ref="R1474:R1537" si="235">IF(Q1474="No", 1, IF(Q1474="Sí / Yes", 3, ""))</f>
        <v/>
      </c>
      <c r="S1474" s="174" t="e">
        <f t="shared" ref="S1474:S1537" si="236">R1474-P1474</f>
        <v>#VALUE!</v>
      </c>
      <c r="T1474" s="174" t="e">
        <f t="shared" ref="T1474:T1537" si="237">IF(S1474=2,3,1)</f>
        <v>#VALUE!</v>
      </c>
      <c r="U1474" s="173">
        <f>'HP-ICS, V5-Sep24'!AU1476</f>
        <v>0</v>
      </c>
      <c r="V1474" s="174">
        <f t="shared" ref="V1474:V1537" si="238">IF(U1474=0,1,IF(U1474&gt;0,3,2))</f>
        <v>1</v>
      </c>
      <c r="W1474" s="175" t="e">
        <f t="shared" ref="W1474:W1537" si="239">AVERAGE(B1474,D1474,F1474,H1474,J1474,L1474,N1474,V1474,T1474)</f>
        <v>#DIV/0!</v>
      </c>
      <c r="X1474" s="176" t="e">
        <f t="shared" si="229"/>
        <v>#DIV/0!</v>
      </c>
    </row>
    <row r="1475" spans="1:24" x14ac:dyDescent="0.3">
      <c r="A1475" s="172" t="str">
        <f>'HP-ICS, V5-Sep24'!D1477</f>
        <v>Guatemala</v>
      </c>
      <c r="B1475" s="172" cm="1">
        <f t="array" ref="B1475">IF(OR(A1475=DATA!$H$2:$H$13),3,IF(OR(A1475=DATA!$H$14:$H$119),2,1))</f>
        <v>1</v>
      </c>
      <c r="C1475" s="173">
        <f>'HP-ICS, V5-Sep24'!L1477</f>
        <v>0</v>
      </c>
      <c r="D1475" s="172" t="str">
        <f>IF(AND(C1475&gt;='Risk(Area, dist)'!$C$9, C1475&lt;='Risk(Area, dist)'!$E$9), 1, IF(AND(C1475&gt;'Risk(Area, dist)'!$C$10, C1475&lt;='Risk(Area, dist)'!$E$10), 2, IF(C1475&gt;='Risk(Area, dist)'!$C$11, 3, "")))</f>
        <v/>
      </c>
      <c r="E1475" s="172">
        <f>'HP-ICS, V5-Sep24'!G1477</f>
        <v>0</v>
      </c>
      <c r="F1475" s="174" t="str">
        <f>IF(AND(E1475&gt;='Risk(Area, dist)'!$H$9, E1475&lt;='Risk(Area, dist)'!$J$9), 1, IF(AND(E1475&gt;'Risk(Area, dist)'!$H$10, E1475&lt;='Risk(Area, dist)'!$J$10), 2, IF(E1475&gt;='Risk(Area, dist)'!$H$11, 3, "")))</f>
        <v/>
      </c>
      <c r="G1475" s="174">
        <f>'HP-ICS, V5-Sep24'!AJ1477</f>
        <v>0</v>
      </c>
      <c r="H1475" s="174">
        <f t="shared" si="230"/>
        <v>3</v>
      </c>
      <c r="I1475" s="177" t="e">
        <f>('HP-ICS, V5-Sep24'!AM1477-'HP-ICS, V5-Sep24'!S1477)/'HP-ICS, V5-Sep24'!S1477</f>
        <v>#DIV/0!</v>
      </c>
      <c r="J1475" s="174" t="e">
        <f t="shared" si="231"/>
        <v>#DIV/0!</v>
      </c>
      <c r="K1475" s="172">
        <f>'HP-ICS, V5-Sep24'!U1477</f>
        <v>0</v>
      </c>
      <c r="L1475" s="174" t="str">
        <f t="shared" si="232"/>
        <v/>
      </c>
      <c r="M1475" s="173">
        <f>'HP-ICS, V5-Sep24'!AS1477</f>
        <v>0</v>
      </c>
      <c r="N1475" s="174" t="str">
        <f t="shared" si="233"/>
        <v/>
      </c>
      <c r="O1475" s="172">
        <f>'HP-ICS, V5-Sep24'!AO1477</f>
        <v>0</v>
      </c>
      <c r="P1475" s="174" t="str">
        <f t="shared" si="234"/>
        <v/>
      </c>
      <c r="Q1475" s="172">
        <f>'HP-ICS, V5-Sep24'!AT1477</f>
        <v>0</v>
      </c>
      <c r="R1475" s="174" t="str">
        <f t="shared" si="235"/>
        <v/>
      </c>
      <c r="S1475" s="174" t="e">
        <f t="shared" si="236"/>
        <v>#VALUE!</v>
      </c>
      <c r="T1475" s="174" t="e">
        <f t="shared" si="237"/>
        <v>#VALUE!</v>
      </c>
      <c r="U1475" s="173">
        <f>'HP-ICS, V5-Sep24'!AU1477</f>
        <v>0</v>
      </c>
      <c r="V1475" s="174">
        <f t="shared" si="238"/>
        <v>1</v>
      </c>
      <c r="W1475" s="175" t="e">
        <f t="shared" si="239"/>
        <v>#DIV/0!</v>
      </c>
      <c r="X1475" s="176" t="e">
        <f t="shared" si="229"/>
        <v>#DIV/0!</v>
      </c>
    </row>
    <row r="1476" spans="1:24" x14ac:dyDescent="0.3">
      <c r="A1476" s="172" t="str">
        <f>'HP-ICS, V5-Sep24'!D1478</f>
        <v>Guatemala</v>
      </c>
      <c r="B1476" s="172" cm="1">
        <f t="array" ref="B1476">IF(OR(A1476=DATA!$H$2:$H$13),3,IF(OR(A1476=DATA!$H$14:$H$119),2,1))</f>
        <v>1</v>
      </c>
      <c r="C1476" s="173">
        <f>'HP-ICS, V5-Sep24'!L1478</f>
        <v>0</v>
      </c>
      <c r="D1476" s="172" t="str">
        <f>IF(AND(C1476&gt;='Risk(Area, dist)'!$C$9, C1476&lt;='Risk(Area, dist)'!$E$9), 1, IF(AND(C1476&gt;'Risk(Area, dist)'!$C$10, C1476&lt;='Risk(Area, dist)'!$E$10), 2, IF(C1476&gt;='Risk(Area, dist)'!$C$11, 3, "")))</f>
        <v/>
      </c>
      <c r="E1476" s="172">
        <f>'HP-ICS, V5-Sep24'!G1478</f>
        <v>0</v>
      </c>
      <c r="F1476" s="174" t="str">
        <f>IF(AND(E1476&gt;='Risk(Area, dist)'!$H$9, E1476&lt;='Risk(Area, dist)'!$J$9), 1, IF(AND(E1476&gt;'Risk(Area, dist)'!$H$10, E1476&lt;='Risk(Area, dist)'!$J$10), 2, IF(E1476&gt;='Risk(Area, dist)'!$H$11, 3, "")))</f>
        <v/>
      </c>
      <c r="G1476" s="174">
        <f>'HP-ICS, V5-Sep24'!AJ1478</f>
        <v>0</v>
      </c>
      <c r="H1476" s="174">
        <f t="shared" si="230"/>
        <v>3</v>
      </c>
      <c r="I1476" s="177" t="e">
        <f>('HP-ICS, V5-Sep24'!AM1478-'HP-ICS, V5-Sep24'!S1478)/'HP-ICS, V5-Sep24'!S1478</f>
        <v>#DIV/0!</v>
      </c>
      <c r="J1476" s="174" t="e">
        <f t="shared" si="231"/>
        <v>#DIV/0!</v>
      </c>
      <c r="K1476" s="172">
        <f>'HP-ICS, V5-Sep24'!U1478</f>
        <v>0</v>
      </c>
      <c r="L1476" s="174" t="str">
        <f t="shared" si="232"/>
        <v/>
      </c>
      <c r="M1476" s="173">
        <f>'HP-ICS, V5-Sep24'!AS1478</f>
        <v>0</v>
      </c>
      <c r="N1476" s="174" t="str">
        <f t="shared" si="233"/>
        <v/>
      </c>
      <c r="O1476" s="172">
        <f>'HP-ICS, V5-Sep24'!AO1478</f>
        <v>0</v>
      </c>
      <c r="P1476" s="174" t="str">
        <f t="shared" si="234"/>
        <v/>
      </c>
      <c r="Q1476" s="172">
        <f>'HP-ICS, V5-Sep24'!AT1478</f>
        <v>0</v>
      </c>
      <c r="R1476" s="174" t="str">
        <f t="shared" si="235"/>
        <v/>
      </c>
      <c r="S1476" s="174" t="e">
        <f t="shared" si="236"/>
        <v>#VALUE!</v>
      </c>
      <c r="T1476" s="174" t="e">
        <f t="shared" si="237"/>
        <v>#VALUE!</v>
      </c>
      <c r="U1476" s="173">
        <f>'HP-ICS, V5-Sep24'!AU1478</f>
        <v>0</v>
      </c>
      <c r="V1476" s="174">
        <f t="shared" si="238"/>
        <v>1</v>
      </c>
      <c r="W1476" s="175" t="e">
        <f t="shared" si="239"/>
        <v>#DIV/0!</v>
      </c>
      <c r="X1476" s="176" t="e">
        <f t="shared" si="229"/>
        <v>#DIV/0!</v>
      </c>
    </row>
    <row r="1477" spans="1:24" x14ac:dyDescent="0.3">
      <c r="A1477" s="172" t="str">
        <f>'HP-ICS, V5-Sep24'!D1479</f>
        <v>Guatemala</v>
      </c>
      <c r="B1477" s="172" cm="1">
        <f t="array" ref="B1477">IF(OR(A1477=DATA!$H$2:$H$13),3,IF(OR(A1477=DATA!$H$14:$H$119),2,1))</f>
        <v>1</v>
      </c>
      <c r="C1477" s="173">
        <f>'HP-ICS, V5-Sep24'!L1479</f>
        <v>0</v>
      </c>
      <c r="D1477" s="172" t="str">
        <f>IF(AND(C1477&gt;='Risk(Area, dist)'!$C$9, C1477&lt;='Risk(Area, dist)'!$E$9), 1, IF(AND(C1477&gt;'Risk(Area, dist)'!$C$10, C1477&lt;='Risk(Area, dist)'!$E$10), 2, IF(C1477&gt;='Risk(Area, dist)'!$C$11, 3, "")))</f>
        <v/>
      </c>
      <c r="E1477" s="172">
        <f>'HP-ICS, V5-Sep24'!G1479</f>
        <v>0</v>
      </c>
      <c r="F1477" s="174" t="str">
        <f>IF(AND(E1477&gt;='Risk(Area, dist)'!$H$9, E1477&lt;='Risk(Area, dist)'!$J$9), 1, IF(AND(E1477&gt;'Risk(Area, dist)'!$H$10, E1477&lt;='Risk(Area, dist)'!$J$10), 2, IF(E1477&gt;='Risk(Area, dist)'!$H$11, 3, "")))</f>
        <v/>
      </c>
      <c r="G1477" s="174">
        <f>'HP-ICS, V5-Sep24'!AJ1479</f>
        <v>0</v>
      </c>
      <c r="H1477" s="174">
        <f t="shared" si="230"/>
        <v>3</v>
      </c>
      <c r="I1477" s="177" t="e">
        <f>('HP-ICS, V5-Sep24'!AM1479-'HP-ICS, V5-Sep24'!S1479)/'HP-ICS, V5-Sep24'!S1479</f>
        <v>#DIV/0!</v>
      </c>
      <c r="J1477" s="174" t="e">
        <f t="shared" si="231"/>
        <v>#DIV/0!</v>
      </c>
      <c r="K1477" s="172">
        <f>'HP-ICS, V5-Sep24'!U1479</f>
        <v>0</v>
      </c>
      <c r="L1477" s="174" t="str">
        <f t="shared" si="232"/>
        <v/>
      </c>
      <c r="M1477" s="173">
        <f>'HP-ICS, V5-Sep24'!AS1479</f>
        <v>0</v>
      </c>
      <c r="N1477" s="174" t="str">
        <f t="shared" si="233"/>
        <v/>
      </c>
      <c r="O1477" s="172">
        <f>'HP-ICS, V5-Sep24'!AO1479</f>
        <v>0</v>
      </c>
      <c r="P1477" s="174" t="str">
        <f t="shared" si="234"/>
        <v/>
      </c>
      <c r="Q1477" s="172">
        <f>'HP-ICS, V5-Sep24'!AT1479</f>
        <v>0</v>
      </c>
      <c r="R1477" s="174" t="str">
        <f t="shared" si="235"/>
        <v/>
      </c>
      <c r="S1477" s="174" t="e">
        <f t="shared" si="236"/>
        <v>#VALUE!</v>
      </c>
      <c r="T1477" s="174" t="e">
        <f t="shared" si="237"/>
        <v>#VALUE!</v>
      </c>
      <c r="U1477" s="173">
        <f>'HP-ICS, V5-Sep24'!AU1479</f>
        <v>0</v>
      </c>
      <c r="V1477" s="174">
        <f t="shared" si="238"/>
        <v>1</v>
      </c>
      <c r="W1477" s="175" t="e">
        <f t="shared" si="239"/>
        <v>#DIV/0!</v>
      </c>
      <c r="X1477" s="176" t="e">
        <f t="shared" si="229"/>
        <v>#DIV/0!</v>
      </c>
    </row>
    <row r="1478" spans="1:24" x14ac:dyDescent="0.3">
      <c r="A1478" s="172" t="str">
        <f>'HP-ICS, V5-Sep24'!D1480</f>
        <v>Guatemala</v>
      </c>
      <c r="B1478" s="172" cm="1">
        <f t="array" ref="B1478">IF(OR(A1478=DATA!$H$2:$H$13),3,IF(OR(A1478=DATA!$H$14:$H$119),2,1))</f>
        <v>1</v>
      </c>
      <c r="C1478" s="173">
        <f>'HP-ICS, V5-Sep24'!L1480</f>
        <v>0</v>
      </c>
      <c r="D1478" s="172" t="str">
        <f>IF(AND(C1478&gt;='Risk(Area, dist)'!$C$9, C1478&lt;='Risk(Area, dist)'!$E$9), 1, IF(AND(C1478&gt;'Risk(Area, dist)'!$C$10, C1478&lt;='Risk(Area, dist)'!$E$10), 2, IF(C1478&gt;='Risk(Area, dist)'!$C$11, 3, "")))</f>
        <v/>
      </c>
      <c r="E1478" s="172">
        <f>'HP-ICS, V5-Sep24'!G1480</f>
        <v>0</v>
      </c>
      <c r="F1478" s="174" t="str">
        <f>IF(AND(E1478&gt;='Risk(Area, dist)'!$H$9, E1478&lt;='Risk(Area, dist)'!$J$9), 1, IF(AND(E1478&gt;'Risk(Area, dist)'!$H$10, E1478&lt;='Risk(Area, dist)'!$J$10), 2, IF(E1478&gt;='Risk(Area, dist)'!$H$11, 3, "")))</f>
        <v/>
      </c>
      <c r="G1478" s="174">
        <f>'HP-ICS, V5-Sep24'!AJ1480</f>
        <v>0</v>
      </c>
      <c r="H1478" s="174">
        <f t="shared" si="230"/>
        <v>3</v>
      </c>
      <c r="I1478" s="177" t="e">
        <f>('HP-ICS, V5-Sep24'!AM1480-'HP-ICS, V5-Sep24'!S1480)/'HP-ICS, V5-Sep24'!S1480</f>
        <v>#DIV/0!</v>
      </c>
      <c r="J1478" s="174" t="e">
        <f t="shared" si="231"/>
        <v>#DIV/0!</v>
      </c>
      <c r="K1478" s="172">
        <f>'HP-ICS, V5-Sep24'!U1480</f>
        <v>0</v>
      </c>
      <c r="L1478" s="174" t="str">
        <f t="shared" si="232"/>
        <v/>
      </c>
      <c r="M1478" s="173">
        <f>'HP-ICS, V5-Sep24'!AS1480</f>
        <v>0</v>
      </c>
      <c r="N1478" s="174" t="str">
        <f t="shared" si="233"/>
        <v/>
      </c>
      <c r="O1478" s="172">
        <f>'HP-ICS, V5-Sep24'!AO1480</f>
        <v>0</v>
      </c>
      <c r="P1478" s="174" t="str">
        <f t="shared" si="234"/>
        <v/>
      </c>
      <c r="Q1478" s="172">
        <f>'HP-ICS, V5-Sep24'!AT1480</f>
        <v>0</v>
      </c>
      <c r="R1478" s="174" t="str">
        <f t="shared" si="235"/>
        <v/>
      </c>
      <c r="S1478" s="174" t="e">
        <f t="shared" si="236"/>
        <v>#VALUE!</v>
      </c>
      <c r="T1478" s="174" t="e">
        <f t="shared" si="237"/>
        <v>#VALUE!</v>
      </c>
      <c r="U1478" s="173">
        <f>'HP-ICS, V5-Sep24'!AU1480</f>
        <v>0</v>
      </c>
      <c r="V1478" s="174">
        <f t="shared" si="238"/>
        <v>1</v>
      </c>
      <c r="W1478" s="175" t="e">
        <f t="shared" si="239"/>
        <v>#DIV/0!</v>
      </c>
      <c r="X1478" s="176" t="e">
        <f t="shared" si="229"/>
        <v>#DIV/0!</v>
      </c>
    </row>
    <row r="1479" spans="1:24" x14ac:dyDescent="0.3">
      <c r="A1479" s="172" t="str">
        <f>'HP-ICS, V5-Sep24'!D1481</f>
        <v>Guatemala</v>
      </c>
      <c r="B1479" s="172" cm="1">
        <f t="array" ref="B1479">IF(OR(A1479=DATA!$H$2:$H$13),3,IF(OR(A1479=DATA!$H$14:$H$119),2,1))</f>
        <v>1</v>
      </c>
      <c r="C1479" s="173">
        <f>'HP-ICS, V5-Sep24'!L1481</f>
        <v>0</v>
      </c>
      <c r="D1479" s="172" t="str">
        <f>IF(AND(C1479&gt;='Risk(Area, dist)'!$C$9, C1479&lt;='Risk(Area, dist)'!$E$9), 1, IF(AND(C1479&gt;'Risk(Area, dist)'!$C$10, C1479&lt;='Risk(Area, dist)'!$E$10), 2, IF(C1479&gt;='Risk(Area, dist)'!$C$11, 3, "")))</f>
        <v/>
      </c>
      <c r="E1479" s="172">
        <f>'HP-ICS, V5-Sep24'!G1481</f>
        <v>0</v>
      </c>
      <c r="F1479" s="174" t="str">
        <f>IF(AND(E1479&gt;='Risk(Area, dist)'!$H$9, E1479&lt;='Risk(Area, dist)'!$J$9), 1, IF(AND(E1479&gt;'Risk(Area, dist)'!$H$10, E1479&lt;='Risk(Area, dist)'!$J$10), 2, IF(E1479&gt;='Risk(Area, dist)'!$H$11, 3, "")))</f>
        <v/>
      </c>
      <c r="G1479" s="174">
        <f>'HP-ICS, V5-Sep24'!AJ1481</f>
        <v>0</v>
      </c>
      <c r="H1479" s="174">
        <f t="shared" si="230"/>
        <v>3</v>
      </c>
      <c r="I1479" s="177" t="e">
        <f>('HP-ICS, V5-Sep24'!AM1481-'HP-ICS, V5-Sep24'!S1481)/'HP-ICS, V5-Sep24'!S1481</f>
        <v>#DIV/0!</v>
      </c>
      <c r="J1479" s="174" t="e">
        <f t="shared" si="231"/>
        <v>#DIV/0!</v>
      </c>
      <c r="K1479" s="172">
        <f>'HP-ICS, V5-Sep24'!U1481</f>
        <v>0</v>
      </c>
      <c r="L1479" s="174" t="str">
        <f t="shared" si="232"/>
        <v/>
      </c>
      <c r="M1479" s="173">
        <f>'HP-ICS, V5-Sep24'!AS1481</f>
        <v>0</v>
      </c>
      <c r="N1479" s="174" t="str">
        <f t="shared" si="233"/>
        <v/>
      </c>
      <c r="O1479" s="172">
        <f>'HP-ICS, V5-Sep24'!AO1481</f>
        <v>0</v>
      </c>
      <c r="P1479" s="174" t="str">
        <f t="shared" si="234"/>
        <v/>
      </c>
      <c r="Q1479" s="172">
        <f>'HP-ICS, V5-Sep24'!AT1481</f>
        <v>0</v>
      </c>
      <c r="R1479" s="174" t="str">
        <f t="shared" si="235"/>
        <v/>
      </c>
      <c r="S1479" s="174" t="e">
        <f t="shared" si="236"/>
        <v>#VALUE!</v>
      </c>
      <c r="T1479" s="174" t="e">
        <f t="shared" si="237"/>
        <v>#VALUE!</v>
      </c>
      <c r="U1479" s="173">
        <f>'HP-ICS, V5-Sep24'!AU1481</f>
        <v>0</v>
      </c>
      <c r="V1479" s="174">
        <f t="shared" si="238"/>
        <v>1</v>
      </c>
      <c r="W1479" s="175" t="e">
        <f t="shared" si="239"/>
        <v>#DIV/0!</v>
      </c>
      <c r="X1479" s="176" t="e">
        <f t="shared" si="229"/>
        <v>#DIV/0!</v>
      </c>
    </row>
    <row r="1480" spans="1:24" x14ac:dyDescent="0.3">
      <c r="A1480" s="172" t="str">
        <f>'HP-ICS, V5-Sep24'!D1482</f>
        <v>Guatemala</v>
      </c>
      <c r="B1480" s="172" cm="1">
        <f t="array" ref="B1480">IF(OR(A1480=DATA!$H$2:$H$13),3,IF(OR(A1480=DATA!$H$14:$H$119),2,1))</f>
        <v>1</v>
      </c>
      <c r="C1480" s="173">
        <f>'HP-ICS, V5-Sep24'!L1482</f>
        <v>0</v>
      </c>
      <c r="D1480" s="172" t="str">
        <f>IF(AND(C1480&gt;='Risk(Area, dist)'!$C$9, C1480&lt;='Risk(Area, dist)'!$E$9), 1, IF(AND(C1480&gt;'Risk(Area, dist)'!$C$10, C1480&lt;='Risk(Area, dist)'!$E$10), 2, IF(C1480&gt;='Risk(Area, dist)'!$C$11, 3, "")))</f>
        <v/>
      </c>
      <c r="E1480" s="172">
        <f>'HP-ICS, V5-Sep24'!G1482</f>
        <v>0</v>
      </c>
      <c r="F1480" s="174" t="str">
        <f>IF(AND(E1480&gt;='Risk(Area, dist)'!$H$9, E1480&lt;='Risk(Area, dist)'!$J$9), 1, IF(AND(E1480&gt;'Risk(Area, dist)'!$H$10, E1480&lt;='Risk(Area, dist)'!$J$10), 2, IF(E1480&gt;='Risk(Area, dist)'!$H$11, 3, "")))</f>
        <v/>
      </c>
      <c r="G1480" s="174">
        <f>'HP-ICS, V5-Sep24'!AJ1482</f>
        <v>0</v>
      </c>
      <c r="H1480" s="174">
        <f t="shared" si="230"/>
        <v>3</v>
      </c>
      <c r="I1480" s="177" t="e">
        <f>('HP-ICS, V5-Sep24'!AM1482-'HP-ICS, V5-Sep24'!S1482)/'HP-ICS, V5-Sep24'!S1482</f>
        <v>#DIV/0!</v>
      </c>
      <c r="J1480" s="174" t="e">
        <f t="shared" si="231"/>
        <v>#DIV/0!</v>
      </c>
      <c r="K1480" s="172">
        <f>'HP-ICS, V5-Sep24'!U1482</f>
        <v>0</v>
      </c>
      <c r="L1480" s="174" t="str">
        <f t="shared" si="232"/>
        <v/>
      </c>
      <c r="M1480" s="173">
        <f>'HP-ICS, V5-Sep24'!AS1482</f>
        <v>0</v>
      </c>
      <c r="N1480" s="174" t="str">
        <f t="shared" si="233"/>
        <v/>
      </c>
      <c r="O1480" s="172">
        <f>'HP-ICS, V5-Sep24'!AO1482</f>
        <v>0</v>
      </c>
      <c r="P1480" s="174" t="str">
        <f t="shared" si="234"/>
        <v/>
      </c>
      <c r="Q1480" s="172">
        <f>'HP-ICS, V5-Sep24'!AT1482</f>
        <v>0</v>
      </c>
      <c r="R1480" s="174" t="str">
        <f t="shared" si="235"/>
        <v/>
      </c>
      <c r="S1480" s="174" t="e">
        <f t="shared" si="236"/>
        <v>#VALUE!</v>
      </c>
      <c r="T1480" s="174" t="e">
        <f t="shared" si="237"/>
        <v>#VALUE!</v>
      </c>
      <c r="U1480" s="173">
        <f>'HP-ICS, V5-Sep24'!AU1482</f>
        <v>0</v>
      </c>
      <c r="V1480" s="174">
        <f t="shared" si="238"/>
        <v>1</v>
      </c>
      <c r="W1480" s="175" t="e">
        <f t="shared" si="239"/>
        <v>#DIV/0!</v>
      </c>
      <c r="X1480" s="176" t="e">
        <f t="shared" si="229"/>
        <v>#DIV/0!</v>
      </c>
    </row>
    <row r="1481" spans="1:24" x14ac:dyDescent="0.3">
      <c r="A1481" s="172" t="str">
        <f>'HP-ICS, V5-Sep24'!D1483</f>
        <v>Guatemala</v>
      </c>
      <c r="B1481" s="172" cm="1">
        <f t="array" ref="B1481">IF(OR(A1481=DATA!$H$2:$H$13),3,IF(OR(A1481=DATA!$H$14:$H$119),2,1))</f>
        <v>1</v>
      </c>
      <c r="C1481" s="173">
        <f>'HP-ICS, V5-Sep24'!L1483</f>
        <v>0</v>
      </c>
      <c r="D1481" s="172" t="str">
        <f>IF(AND(C1481&gt;='Risk(Area, dist)'!$C$9, C1481&lt;='Risk(Area, dist)'!$E$9), 1, IF(AND(C1481&gt;'Risk(Area, dist)'!$C$10, C1481&lt;='Risk(Area, dist)'!$E$10), 2, IF(C1481&gt;='Risk(Area, dist)'!$C$11, 3, "")))</f>
        <v/>
      </c>
      <c r="E1481" s="172">
        <f>'HP-ICS, V5-Sep24'!G1483</f>
        <v>0</v>
      </c>
      <c r="F1481" s="174" t="str">
        <f>IF(AND(E1481&gt;='Risk(Area, dist)'!$H$9, E1481&lt;='Risk(Area, dist)'!$J$9), 1, IF(AND(E1481&gt;'Risk(Area, dist)'!$H$10, E1481&lt;='Risk(Area, dist)'!$J$10), 2, IF(E1481&gt;='Risk(Area, dist)'!$H$11, 3, "")))</f>
        <v/>
      </c>
      <c r="G1481" s="174">
        <f>'HP-ICS, V5-Sep24'!AJ1483</f>
        <v>0</v>
      </c>
      <c r="H1481" s="174">
        <f t="shared" si="230"/>
        <v>3</v>
      </c>
      <c r="I1481" s="177" t="e">
        <f>('HP-ICS, V5-Sep24'!AM1483-'HP-ICS, V5-Sep24'!S1483)/'HP-ICS, V5-Sep24'!S1483</f>
        <v>#DIV/0!</v>
      </c>
      <c r="J1481" s="174" t="e">
        <f t="shared" si="231"/>
        <v>#DIV/0!</v>
      </c>
      <c r="K1481" s="172">
        <f>'HP-ICS, V5-Sep24'!U1483</f>
        <v>0</v>
      </c>
      <c r="L1481" s="174" t="str">
        <f t="shared" si="232"/>
        <v/>
      </c>
      <c r="M1481" s="173">
        <f>'HP-ICS, V5-Sep24'!AS1483</f>
        <v>0</v>
      </c>
      <c r="N1481" s="174" t="str">
        <f t="shared" si="233"/>
        <v/>
      </c>
      <c r="O1481" s="172">
        <f>'HP-ICS, V5-Sep24'!AO1483</f>
        <v>0</v>
      </c>
      <c r="P1481" s="174" t="str">
        <f t="shared" si="234"/>
        <v/>
      </c>
      <c r="Q1481" s="172">
        <f>'HP-ICS, V5-Sep24'!AT1483</f>
        <v>0</v>
      </c>
      <c r="R1481" s="174" t="str">
        <f t="shared" si="235"/>
        <v/>
      </c>
      <c r="S1481" s="174" t="e">
        <f t="shared" si="236"/>
        <v>#VALUE!</v>
      </c>
      <c r="T1481" s="174" t="e">
        <f t="shared" si="237"/>
        <v>#VALUE!</v>
      </c>
      <c r="U1481" s="173">
        <f>'HP-ICS, V5-Sep24'!AU1483</f>
        <v>0</v>
      </c>
      <c r="V1481" s="174">
        <f t="shared" si="238"/>
        <v>1</v>
      </c>
      <c r="W1481" s="175" t="e">
        <f t="shared" si="239"/>
        <v>#DIV/0!</v>
      </c>
      <c r="X1481" s="176" t="e">
        <f t="shared" ref="X1481:X1544" si="240">IF(W1481&gt;0, IF(W1481&lt;1.5, "Bajo / Low", IF(W1481&lt;=2.3, "Medio / Medium", "Alto / High")), "")</f>
        <v>#DIV/0!</v>
      </c>
    </row>
    <row r="1482" spans="1:24" x14ac:dyDescent="0.3">
      <c r="A1482" s="172" t="str">
        <f>'HP-ICS, V5-Sep24'!D1484</f>
        <v>Guatemala</v>
      </c>
      <c r="B1482" s="172" cm="1">
        <f t="array" ref="B1482">IF(OR(A1482=DATA!$H$2:$H$13),3,IF(OR(A1482=DATA!$H$14:$H$119),2,1))</f>
        <v>1</v>
      </c>
      <c r="C1482" s="173">
        <f>'HP-ICS, V5-Sep24'!L1484</f>
        <v>0</v>
      </c>
      <c r="D1482" s="172" t="str">
        <f>IF(AND(C1482&gt;='Risk(Area, dist)'!$C$9, C1482&lt;='Risk(Area, dist)'!$E$9), 1, IF(AND(C1482&gt;'Risk(Area, dist)'!$C$10, C1482&lt;='Risk(Area, dist)'!$E$10), 2, IF(C1482&gt;='Risk(Area, dist)'!$C$11, 3, "")))</f>
        <v/>
      </c>
      <c r="E1482" s="172">
        <f>'HP-ICS, V5-Sep24'!G1484</f>
        <v>0</v>
      </c>
      <c r="F1482" s="174" t="str">
        <f>IF(AND(E1482&gt;='Risk(Area, dist)'!$H$9, E1482&lt;='Risk(Area, dist)'!$J$9), 1, IF(AND(E1482&gt;'Risk(Area, dist)'!$H$10, E1482&lt;='Risk(Area, dist)'!$J$10), 2, IF(E1482&gt;='Risk(Area, dist)'!$H$11, 3, "")))</f>
        <v/>
      </c>
      <c r="G1482" s="174">
        <f>'HP-ICS, V5-Sep24'!AJ1484</f>
        <v>0</v>
      </c>
      <c r="H1482" s="174">
        <f t="shared" si="230"/>
        <v>3</v>
      </c>
      <c r="I1482" s="177" t="e">
        <f>('HP-ICS, V5-Sep24'!AM1484-'HP-ICS, V5-Sep24'!S1484)/'HP-ICS, V5-Sep24'!S1484</f>
        <v>#DIV/0!</v>
      </c>
      <c r="J1482" s="174" t="e">
        <f t="shared" si="231"/>
        <v>#DIV/0!</v>
      </c>
      <c r="K1482" s="172">
        <f>'HP-ICS, V5-Sep24'!U1484</f>
        <v>0</v>
      </c>
      <c r="L1482" s="174" t="str">
        <f t="shared" si="232"/>
        <v/>
      </c>
      <c r="M1482" s="173">
        <f>'HP-ICS, V5-Sep24'!AS1484</f>
        <v>0</v>
      </c>
      <c r="N1482" s="174" t="str">
        <f t="shared" si="233"/>
        <v/>
      </c>
      <c r="O1482" s="172">
        <f>'HP-ICS, V5-Sep24'!AO1484</f>
        <v>0</v>
      </c>
      <c r="P1482" s="174" t="str">
        <f t="shared" si="234"/>
        <v/>
      </c>
      <c r="Q1482" s="172">
        <f>'HP-ICS, V5-Sep24'!AT1484</f>
        <v>0</v>
      </c>
      <c r="R1482" s="174" t="str">
        <f t="shared" si="235"/>
        <v/>
      </c>
      <c r="S1482" s="174" t="e">
        <f t="shared" si="236"/>
        <v>#VALUE!</v>
      </c>
      <c r="T1482" s="174" t="e">
        <f t="shared" si="237"/>
        <v>#VALUE!</v>
      </c>
      <c r="U1482" s="173">
        <f>'HP-ICS, V5-Sep24'!AU1484</f>
        <v>0</v>
      </c>
      <c r="V1482" s="174">
        <f t="shared" si="238"/>
        <v>1</v>
      </c>
      <c r="W1482" s="175" t="e">
        <f t="shared" si="239"/>
        <v>#DIV/0!</v>
      </c>
      <c r="X1482" s="176" t="e">
        <f t="shared" si="240"/>
        <v>#DIV/0!</v>
      </c>
    </row>
    <row r="1483" spans="1:24" x14ac:dyDescent="0.3">
      <c r="A1483" s="172" t="str">
        <f>'HP-ICS, V5-Sep24'!D1485</f>
        <v>Guatemala</v>
      </c>
      <c r="B1483" s="172" cm="1">
        <f t="array" ref="B1483">IF(OR(A1483=DATA!$H$2:$H$13),3,IF(OR(A1483=DATA!$H$14:$H$119),2,1))</f>
        <v>1</v>
      </c>
      <c r="C1483" s="173">
        <f>'HP-ICS, V5-Sep24'!L1485</f>
        <v>0</v>
      </c>
      <c r="D1483" s="172" t="str">
        <f>IF(AND(C1483&gt;='Risk(Area, dist)'!$C$9, C1483&lt;='Risk(Area, dist)'!$E$9), 1, IF(AND(C1483&gt;'Risk(Area, dist)'!$C$10, C1483&lt;='Risk(Area, dist)'!$E$10), 2, IF(C1483&gt;='Risk(Area, dist)'!$C$11, 3, "")))</f>
        <v/>
      </c>
      <c r="E1483" s="172">
        <f>'HP-ICS, V5-Sep24'!G1485</f>
        <v>0</v>
      </c>
      <c r="F1483" s="174" t="str">
        <f>IF(AND(E1483&gt;='Risk(Area, dist)'!$H$9, E1483&lt;='Risk(Area, dist)'!$J$9), 1, IF(AND(E1483&gt;'Risk(Area, dist)'!$H$10, E1483&lt;='Risk(Area, dist)'!$J$10), 2, IF(E1483&gt;='Risk(Area, dist)'!$H$11, 3, "")))</f>
        <v/>
      </c>
      <c r="G1483" s="174">
        <f>'HP-ICS, V5-Sep24'!AJ1485</f>
        <v>0</v>
      </c>
      <c r="H1483" s="174">
        <f t="shared" si="230"/>
        <v>3</v>
      </c>
      <c r="I1483" s="177" t="e">
        <f>('HP-ICS, V5-Sep24'!AM1485-'HP-ICS, V5-Sep24'!S1485)/'HP-ICS, V5-Sep24'!S1485</f>
        <v>#DIV/0!</v>
      </c>
      <c r="J1483" s="174" t="e">
        <f t="shared" si="231"/>
        <v>#DIV/0!</v>
      </c>
      <c r="K1483" s="172">
        <f>'HP-ICS, V5-Sep24'!U1485</f>
        <v>0</v>
      </c>
      <c r="L1483" s="174" t="str">
        <f t="shared" si="232"/>
        <v/>
      </c>
      <c r="M1483" s="173">
        <f>'HP-ICS, V5-Sep24'!AS1485</f>
        <v>0</v>
      </c>
      <c r="N1483" s="174" t="str">
        <f t="shared" si="233"/>
        <v/>
      </c>
      <c r="O1483" s="172">
        <f>'HP-ICS, V5-Sep24'!AO1485</f>
        <v>0</v>
      </c>
      <c r="P1483" s="174" t="str">
        <f t="shared" si="234"/>
        <v/>
      </c>
      <c r="Q1483" s="172">
        <f>'HP-ICS, V5-Sep24'!AT1485</f>
        <v>0</v>
      </c>
      <c r="R1483" s="174" t="str">
        <f t="shared" si="235"/>
        <v/>
      </c>
      <c r="S1483" s="174" t="e">
        <f t="shared" si="236"/>
        <v>#VALUE!</v>
      </c>
      <c r="T1483" s="174" t="e">
        <f t="shared" si="237"/>
        <v>#VALUE!</v>
      </c>
      <c r="U1483" s="173">
        <f>'HP-ICS, V5-Sep24'!AU1485</f>
        <v>0</v>
      </c>
      <c r="V1483" s="174">
        <f t="shared" si="238"/>
        <v>1</v>
      </c>
      <c r="W1483" s="175" t="e">
        <f t="shared" si="239"/>
        <v>#DIV/0!</v>
      </c>
      <c r="X1483" s="176" t="e">
        <f t="shared" si="240"/>
        <v>#DIV/0!</v>
      </c>
    </row>
    <row r="1484" spans="1:24" x14ac:dyDescent="0.3">
      <c r="A1484" s="172" t="str">
        <f>'HP-ICS, V5-Sep24'!D1486</f>
        <v>Guatemala</v>
      </c>
      <c r="B1484" s="172" cm="1">
        <f t="array" ref="B1484">IF(OR(A1484=DATA!$H$2:$H$13),3,IF(OR(A1484=DATA!$H$14:$H$119),2,1))</f>
        <v>1</v>
      </c>
      <c r="C1484" s="173">
        <f>'HP-ICS, V5-Sep24'!L1486</f>
        <v>0</v>
      </c>
      <c r="D1484" s="172" t="str">
        <f>IF(AND(C1484&gt;='Risk(Area, dist)'!$C$9, C1484&lt;='Risk(Area, dist)'!$E$9), 1, IF(AND(C1484&gt;'Risk(Area, dist)'!$C$10, C1484&lt;='Risk(Area, dist)'!$E$10), 2, IF(C1484&gt;='Risk(Area, dist)'!$C$11, 3, "")))</f>
        <v/>
      </c>
      <c r="E1484" s="172">
        <f>'HP-ICS, V5-Sep24'!G1486</f>
        <v>0</v>
      </c>
      <c r="F1484" s="174" t="str">
        <f>IF(AND(E1484&gt;='Risk(Area, dist)'!$H$9, E1484&lt;='Risk(Area, dist)'!$J$9), 1, IF(AND(E1484&gt;'Risk(Area, dist)'!$H$10, E1484&lt;='Risk(Area, dist)'!$J$10), 2, IF(E1484&gt;='Risk(Area, dist)'!$H$11, 3, "")))</f>
        <v/>
      </c>
      <c r="G1484" s="174">
        <f>'HP-ICS, V5-Sep24'!AJ1486</f>
        <v>0</v>
      </c>
      <c r="H1484" s="174">
        <f t="shared" si="230"/>
        <v>3</v>
      </c>
      <c r="I1484" s="177" t="e">
        <f>('HP-ICS, V5-Sep24'!AM1486-'HP-ICS, V5-Sep24'!S1486)/'HP-ICS, V5-Sep24'!S1486</f>
        <v>#DIV/0!</v>
      </c>
      <c r="J1484" s="174" t="e">
        <f t="shared" si="231"/>
        <v>#DIV/0!</v>
      </c>
      <c r="K1484" s="172">
        <f>'HP-ICS, V5-Sep24'!U1486</f>
        <v>0</v>
      </c>
      <c r="L1484" s="174" t="str">
        <f t="shared" si="232"/>
        <v/>
      </c>
      <c r="M1484" s="173">
        <f>'HP-ICS, V5-Sep24'!AS1486</f>
        <v>0</v>
      </c>
      <c r="N1484" s="174" t="str">
        <f t="shared" si="233"/>
        <v/>
      </c>
      <c r="O1484" s="172">
        <f>'HP-ICS, V5-Sep24'!AO1486</f>
        <v>0</v>
      </c>
      <c r="P1484" s="174" t="str">
        <f t="shared" si="234"/>
        <v/>
      </c>
      <c r="Q1484" s="172">
        <f>'HP-ICS, V5-Sep24'!AT1486</f>
        <v>0</v>
      </c>
      <c r="R1484" s="174" t="str">
        <f t="shared" si="235"/>
        <v/>
      </c>
      <c r="S1484" s="174" t="e">
        <f t="shared" si="236"/>
        <v>#VALUE!</v>
      </c>
      <c r="T1484" s="174" t="e">
        <f t="shared" si="237"/>
        <v>#VALUE!</v>
      </c>
      <c r="U1484" s="173">
        <f>'HP-ICS, V5-Sep24'!AU1486</f>
        <v>0</v>
      </c>
      <c r="V1484" s="174">
        <f t="shared" si="238"/>
        <v>1</v>
      </c>
      <c r="W1484" s="175" t="e">
        <f t="shared" si="239"/>
        <v>#DIV/0!</v>
      </c>
      <c r="X1484" s="176" t="e">
        <f t="shared" si="240"/>
        <v>#DIV/0!</v>
      </c>
    </row>
    <row r="1485" spans="1:24" x14ac:dyDescent="0.3">
      <c r="A1485" s="172" t="str">
        <f>'HP-ICS, V5-Sep24'!D1487</f>
        <v>Guatemala</v>
      </c>
      <c r="B1485" s="172" cm="1">
        <f t="array" ref="B1485">IF(OR(A1485=DATA!$H$2:$H$13),3,IF(OR(A1485=DATA!$H$14:$H$119),2,1))</f>
        <v>1</v>
      </c>
      <c r="C1485" s="173">
        <f>'HP-ICS, V5-Sep24'!L1487</f>
        <v>0</v>
      </c>
      <c r="D1485" s="172" t="str">
        <f>IF(AND(C1485&gt;='Risk(Area, dist)'!$C$9, C1485&lt;='Risk(Area, dist)'!$E$9), 1, IF(AND(C1485&gt;'Risk(Area, dist)'!$C$10, C1485&lt;='Risk(Area, dist)'!$E$10), 2, IF(C1485&gt;='Risk(Area, dist)'!$C$11, 3, "")))</f>
        <v/>
      </c>
      <c r="E1485" s="172">
        <f>'HP-ICS, V5-Sep24'!G1487</f>
        <v>0</v>
      </c>
      <c r="F1485" s="174" t="str">
        <f>IF(AND(E1485&gt;='Risk(Area, dist)'!$H$9, E1485&lt;='Risk(Area, dist)'!$J$9), 1, IF(AND(E1485&gt;'Risk(Area, dist)'!$H$10, E1485&lt;='Risk(Area, dist)'!$J$10), 2, IF(E1485&gt;='Risk(Area, dist)'!$H$11, 3, "")))</f>
        <v/>
      </c>
      <c r="G1485" s="174">
        <f>'HP-ICS, V5-Sep24'!AJ1487</f>
        <v>0</v>
      </c>
      <c r="H1485" s="174">
        <f t="shared" si="230"/>
        <v>3</v>
      </c>
      <c r="I1485" s="177" t="e">
        <f>('HP-ICS, V5-Sep24'!AM1487-'HP-ICS, V5-Sep24'!S1487)/'HP-ICS, V5-Sep24'!S1487</f>
        <v>#DIV/0!</v>
      </c>
      <c r="J1485" s="174" t="e">
        <f t="shared" si="231"/>
        <v>#DIV/0!</v>
      </c>
      <c r="K1485" s="172">
        <f>'HP-ICS, V5-Sep24'!U1487</f>
        <v>0</v>
      </c>
      <c r="L1485" s="174" t="str">
        <f t="shared" si="232"/>
        <v/>
      </c>
      <c r="M1485" s="173">
        <f>'HP-ICS, V5-Sep24'!AS1487</f>
        <v>0</v>
      </c>
      <c r="N1485" s="174" t="str">
        <f t="shared" si="233"/>
        <v/>
      </c>
      <c r="O1485" s="172">
        <f>'HP-ICS, V5-Sep24'!AO1487</f>
        <v>0</v>
      </c>
      <c r="P1485" s="174" t="str">
        <f t="shared" si="234"/>
        <v/>
      </c>
      <c r="Q1485" s="172">
        <f>'HP-ICS, V5-Sep24'!AT1487</f>
        <v>0</v>
      </c>
      <c r="R1485" s="174" t="str">
        <f t="shared" si="235"/>
        <v/>
      </c>
      <c r="S1485" s="174" t="e">
        <f t="shared" si="236"/>
        <v>#VALUE!</v>
      </c>
      <c r="T1485" s="174" t="e">
        <f t="shared" si="237"/>
        <v>#VALUE!</v>
      </c>
      <c r="U1485" s="173">
        <f>'HP-ICS, V5-Sep24'!AU1487</f>
        <v>0</v>
      </c>
      <c r="V1485" s="174">
        <f t="shared" si="238"/>
        <v>1</v>
      </c>
      <c r="W1485" s="175" t="e">
        <f t="shared" si="239"/>
        <v>#DIV/0!</v>
      </c>
      <c r="X1485" s="176" t="e">
        <f t="shared" si="240"/>
        <v>#DIV/0!</v>
      </c>
    </row>
    <row r="1486" spans="1:24" x14ac:dyDescent="0.3">
      <c r="A1486" s="172" t="str">
        <f>'HP-ICS, V5-Sep24'!D1488</f>
        <v>Guatemala</v>
      </c>
      <c r="B1486" s="172" cm="1">
        <f t="array" ref="B1486">IF(OR(A1486=DATA!$H$2:$H$13),3,IF(OR(A1486=DATA!$H$14:$H$119),2,1))</f>
        <v>1</v>
      </c>
      <c r="C1486" s="173">
        <f>'HP-ICS, V5-Sep24'!L1488</f>
        <v>0</v>
      </c>
      <c r="D1486" s="172" t="str">
        <f>IF(AND(C1486&gt;='Risk(Area, dist)'!$C$9, C1486&lt;='Risk(Area, dist)'!$E$9), 1, IF(AND(C1486&gt;'Risk(Area, dist)'!$C$10, C1486&lt;='Risk(Area, dist)'!$E$10), 2, IF(C1486&gt;='Risk(Area, dist)'!$C$11, 3, "")))</f>
        <v/>
      </c>
      <c r="E1486" s="172">
        <f>'HP-ICS, V5-Sep24'!G1488</f>
        <v>0</v>
      </c>
      <c r="F1486" s="174" t="str">
        <f>IF(AND(E1486&gt;='Risk(Area, dist)'!$H$9, E1486&lt;='Risk(Area, dist)'!$J$9), 1, IF(AND(E1486&gt;'Risk(Area, dist)'!$H$10, E1486&lt;='Risk(Area, dist)'!$J$10), 2, IF(E1486&gt;='Risk(Area, dist)'!$H$11, 3, "")))</f>
        <v/>
      </c>
      <c r="G1486" s="174">
        <f>'HP-ICS, V5-Sep24'!AJ1488</f>
        <v>0</v>
      </c>
      <c r="H1486" s="174">
        <f t="shared" si="230"/>
        <v>3</v>
      </c>
      <c r="I1486" s="177" t="e">
        <f>('HP-ICS, V5-Sep24'!AM1488-'HP-ICS, V5-Sep24'!S1488)/'HP-ICS, V5-Sep24'!S1488</f>
        <v>#DIV/0!</v>
      </c>
      <c r="J1486" s="174" t="e">
        <f t="shared" si="231"/>
        <v>#DIV/0!</v>
      </c>
      <c r="K1486" s="172">
        <f>'HP-ICS, V5-Sep24'!U1488</f>
        <v>0</v>
      </c>
      <c r="L1486" s="174" t="str">
        <f t="shared" si="232"/>
        <v/>
      </c>
      <c r="M1486" s="173">
        <f>'HP-ICS, V5-Sep24'!AS1488</f>
        <v>0</v>
      </c>
      <c r="N1486" s="174" t="str">
        <f t="shared" si="233"/>
        <v/>
      </c>
      <c r="O1486" s="172">
        <f>'HP-ICS, V5-Sep24'!AO1488</f>
        <v>0</v>
      </c>
      <c r="P1486" s="174" t="str">
        <f t="shared" si="234"/>
        <v/>
      </c>
      <c r="Q1486" s="172">
        <f>'HP-ICS, V5-Sep24'!AT1488</f>
        <v>0</v>
      </c>
      <c r="R1486" s="174" t="str">
        <f t="shared" si="235"/>
        <v/>
      </c>
      <c r="S1486" s="174" t="e">
        <f t="shared" si="236"/>
        <v>#VALUE!</v>
      </c>
      <c r="T1486" s="174" t="e">
        <f t="shared" si="237"/>
        <v>#VALUE!</v>
      </c>
      <c r="U1486" s="173">
        <f>'HP-ICS, V5-Sep24'!AU1488</f>
        <v>0</v>
      </c>
      <c r="V1486" s="174">
        <f t="shared" si="238"/>
        <v>1</v>
      </c>
      <c r="W1486" s="175" t="e">
        <f t="shared" si="239"/>
        <v>#DIV/0!</v>
      </c>
      <c r="X1486" s="176" t="e">
        <f t="shared" si="240"/>
        <v>#DIV/0!</v>
      </c>
    </row>
    <row r="1487" spans="1:24" x14ac:dyDescent="0.3">
      <c r="A1487" s="172" t="str">
        <f>'HP-ICS, V5-Sep24'!D1489</f>
        <v>Guatemala</v>
      </c>
      <c r="B1487" s="172" cm="1">
        <f t="array" ref="B1487">IF(OR(A1487=DATA!$H$2:$H$13),3,IF(OR(A1487=DATA!$H$14:$H$119),2,1))</f>
        <v>1</v>
      </c>
      <c r="C1487" s="173">
        <f>'HP-ICS, V5-Sep24'!L1489</f>
        <v>0</v>
      </c>
      <c r="D1487" s="172" t="str">
        <f>IF(AND(C1487&gt;='Risk(Area, dist)'!$C$9, C1487&lt;='Risk(Area, dist)'!$E$9), 1, IF(AND(C1487&gt;'Risk(Area, dist)'!$C$10, C1487&lt;='Risk(Area, dist)'!$E$10), 2, IF(C1487&gt;='Risk(Area, dist)'!$C$11, 3, "")))</f>
        <v/>
      </c>
      <c r="E1487" s="172">
        <f>'HP-ICS, V5-Sep24'!G1489</f>
        <v>0</v>
      </c>
      <c r="F1487" s="174" t="str">
        <f>IF(AND(E1487&gt;='Risk(Area, dist)'!$H$9, E1487&lt;='Risk(Area, dist)'!$J$9), 1, IF(AND(E1487&gt;'Risk(Area, dist)'!$H$10, E1487&lt;='Risk(Area, dist)'!$J$10), 2, IF(E1487&gt;='Risk(Area, dist)'!$H$11, 3, "")))</f>
        <v/>
      </c>
      <c r="G1487" s="174">
        <f>'HP-ICS, V5-Sep24'!AJ1489</f>
        <v>0</v>
      </c>
      <c r="H1487" s="174">
        <f t="shared" si="230"/>
        <v>3</v>
      </c>
      <c r="I1487" s="177" t="e">
        <f>('HP-ICS, V5-Sep24'!AM1489-'HP-ICS, V5-Sep24'!S1489)/'HP-ICS, V5-Sep24'!S1489</f>
        <v>#DIV/0!</v>
      </c>
      <c r="J1487" s="174" t="e">
        <f t="shared" si="231"/>
        <v>#DIV/0!</v>
      </c>
      <c r="K1487" s="172">
        <f>'HP-ICS, V5-Sep24'!U1489</f>
        <v>0</v>
      </c>
      <c r="L1487" s="174" t="str">
        <f t="shared" si="232"/>
        <v/>
      </c>
      <c r="M1487" s="173">
        <f>'HP-ICS, V5-Sep24'!AS1489</f>
        <v>0</v>
      </c>
      <c r="N1487" s="174" t="str">
        <f t="shared" si="233"/>
        <v/>
      </c>
      <c r="O1487" s="172">
        <f>'HP-ICS, V5-Sep24'!AO1489</f>
        <v>0</v>
      </c>
      <c r="P1487" s="174" t="str">
        <f t="shared" si="234"/>
        <v/>
      </c>
      <c r="Q1487" s="172">
        <f>'HP-ICS, V5-Sep24'!AT1489</f>
        <v>0</v>
      </c>
      <c r="R1487" s="174" t="str">
        <f t="shared" si="235"/>
        <v/>
      </c>
      <c r="S1487" s="174" t="e">
        <f t="shared" si="236"/>
        <v>#VALUE!</v>
      </c>
      <c r="T1487" s="174" t="e">
        <f t="shared" si="237"/>
        <v>#VALUE!</v>
      </c>
      <c r="U1487" s="173">
        <f>'HP-ICS, V5-Sep24'!AU1489</f>
        <v>0</v>
      </c>
      <c r="V1487" s="174">
        <f t="shared" si="238"/>
        <v>1</v>
      </c>
      <c r="W1487" s="175" t="e">
        <f t="shared" si="239"/>
        <v>#DIV/0!</v>
      </c>
      <c r="X1487" s="176" t="e">
        <f t="shared" si="240"/>
        <v>#DIV/0!</v>
      </c>
    </row>
    <row r="1488" spans="1:24" x14ac:dyDescent="0.3">
      <c r="A1488" s="172" t="str">
        <f>'HP-ICS, V5-Sep24'!D1490</f>
        <v>Guatemala</v>
      </c>
      <c r="B1488" s="172" cm="1">
        <f t="array" ref="B1488">IF(OR(A1488=DATA!$H$2:$H$13),3,IF(OR(A1488=DATA!$H$14:$H$119),2,1))</f>
        <v>1</v>
      </c>
      <c r="C1488" s="173">
        <f>'HP-ICS, V5-Sep24'!L1490</f>
        <v>0</v>
      </c>
      <c r="D1488" s="172" t="str">
        <f>IF(AND(C1488&gt;='Risk(Area, dist)'!$C$9, C1488&lt;='Risk(Area, dist)'!$E$9), 1, IF(AND(C1488&gt;'Risk(Area, dist)'!$C$10, C1488&lt;='Risk(Area, dist)'!$E$10), 2, IF(C1488&gt;='Risk(Area, dist)'!$C$11, 3, "")))</f>
        <v/>
      </c>
      <c r="E1488" s="172">
        <f>'HP-ICS, V5-Sep24'!G1490</f>
        <v>0</v>
      </c>
      <c r="F1488" s="174" t="str">
        <f>IF(AND(E1488&gt;='Risk(Area, dist)'!$H$9, E1488&lt;='Risk(Area, dist)'!$J$9), 1, IF(AND(E1488&gt;'Risk(Area, dist)'!$H$10, E1488&lt;='Risk(Area, dist)'!$J$10), 2, IF(E1488&gt;='Risk(Area, dist)'!$H$11, 3, "")))</f>
        <v/>
      </c>
      <c r="G1488" s="174">
        <f>'HP-ICS, V5-Sep24'!AJ1490</f>
        <v>0</v>
      </c>
      <c r="H1488" s="174">
        <f t="shared" si="230"/>
        <v>3</v>
      </c>
      <c r="I1488" s="177" t="e">
        <f>('HP-ICS, V5-Sep24'!AM1490-'HP-ICS, V5-Sep24'!S1490)/'HP-ICS, V5-Sep24'!S1490</f>
        <v>#DIV/0!</v>
      </c>
      <c r="J1488" s="174" t="e">
        <f t="shared" si="231"/>
        <v>#DIV/0!</v>
      </c>
      <c r="K1488" s="172">
        <f>'HP-ICS, V5-Sep24'!U1490</f>
        <v>0</v>
      </c>
      <c r="L1488" s="174" t="str">
        <f t="shared" si="232"/>
        <v/>
      </c>
      <c r="M1488" s="173">
        <f>'HP-ICS, V5-Sep24'!AS1490</f>
        <v>0</v>
      </c>
      <c r="N1488" s="174" t="str">
        <f t="shared" si="233"/>
        <v/>
      </c>
      <c r="O1488" s="172">
        <f>'HP-ICS, V5-Sep24'!AO1490</f>
        <v>0</v>
      </c>
      <c r="P1488" s="174" t="str">
        <f t="shared" si="234"/>
        <v/>
      </c>
      <c r="Q1488" s="172">
        <f>'HP-ICS, V5-Sep24'!AT1490</f>
        <v>0</v>
      </c>
      <c r="R1488" s="174" t="str">
        <f t="shared" si="235"/>
        <v/>
      </c>
      <c r="S1488" s="174" t="e">
        <f t="shared" si="236"/>
        <v>#VALUE!</v>
      </c>
      <c r="T1488" s="174" t="e">
        <f t="shared" si="237"/>
        <v>#VALUE!</v>
      </c>
      <c r="U1488" s="173">
        <f>'HP-ICS, V5-Sep24'!AU1490</f>
        <v>0</v>
      </c>
      <c r="V1488" s="174">
        <f t="shared" si="238"/>
        <v>1</v>
      </c>
      <c r="W1488" s="175" t="e">
        <f t="shared" si="239"/>
        <v>#DIV/0!</v>
      </c>
      <c r="X1488" s="176" t="e">
        <f t="shared" si="240"/>
        <v>#DIV/0!</v>
      </c>
    </row>
    <row r="1489" spans="1:24" x14ac:dyDescent="0.3">
      <c r="A1489" s="172" t="str">
        <f>'HP-ICS, V5-Sep24'!D1491</f>
        <v>Guatemala</v>
      </c>
      <c r="B1489" s="172" cm="1">
        <f t="array" ref="B1489">IF(OR(A1489=DATA!$H$2:$H$13),3,IF(OR(A1489=DATA!$H$14:$H$119),2,1))</f>
        <v>1</v>
      </c>
      <c r="C1489" s="173">
        <f>'HP-ICS, V5-Sep24'!L1491</f>
        <v>0</v>
      </c>
      <c r="D1489" s="172" t="str">
        <f>IF(AND(C1489&gt;='Risk(Area, dist)'!$C$9, C1489&lt;='Risk(Area, dist)'!$E$9), 1, IF(AND(C1489&gt;'Risk(Area, dist)'!$C$10, C1489&lt;='Risk(Area, dist)'!$E$10), 2, IF(C1489&gt;='Risk(Area, dist)'!$C$11, 3, "")))</f>
        <v/>
      </c>
      <c r="E1489" s="172">
        <f>'HP-ICS, V5-Sep24'!G1491</f>
        <v>0</v>
      </c>
      <c r="F1489" s="174" t="str">
        <f>IF(AND(E1489&gt;='Risk(Area, dist)'!$H$9, E1489&lt;='Risk(Area, dist)'!$J$9), 1, IF(AND(E1489&gt;'Risk(Area, dist)'!$H$10, E1489&lt;='Risk(Area, dist)'!$J$10), 2, IF(E1489&gt;='Risk(Area, dist)'!$H$11, 3, "")))</f>
        <v/>
      </c>
      <c r="G1489" s="174">
        <f>'HP-ICS, V5-Sep24'!AJ1491</f>
        <v>0</v>
      </c>
      <c r="H1489" s="174">
        <f t="shared" si="230"/>
        <v>3</v>
      </c>
      <c r="I1489" s="177" t="e">
        <f>('HP-ICS, V5-Sep24'!AM1491-'HP-ICS, V5-Sep24'!S1491)/'HP-ICS, V5-Sep24'!S1491</f>
        <v>#DIV/0!</v>
      </c>
      <c r="J1489" s="174" t="e">
        <f t="shared" si="231"/>
        <v>#DIV/0!</v>
      </c>
      <c r="K1489" s="172">
        <f>'HP-ICS, V5-Sep24'!U1491</f>
        <v>0</v>
      </c>
      <c r="L1489" s="174" t="str">
        <f t="shared" si="232"/>
        <v/>
      </c>
      <c r="M1489" s="173">
        <f>'HP-ICS, V5-Sep24'!AS1491</f>
        <v>0</v>
      </c>
      <c r="N1489" s="174" t="str">
        <f t="shared" si="233"/>
        <v/>
      </c>
      <c r="O1489" s="172">
        <f>'HP-ICS, V5-Sep24'!AO1491</f>
        <v>0</v>
      </c>
      <c r="P1489" s="174" t="str">
        <f t="shared" si="234"/>
        <v/>
      </c>
      <c r="Q1489" s="172">
        <f>'HP-ICS, V5-Sep24'!AT1491</f>
        <v>0</v>
      </c>
      <c r="R1489" s="174" t="str">
        <f t="shared" si="235"/>
        <v/>
      </c>
      <c r="S1489" s="174" t="e">
        <f t="shared" si="236"/>
        <v>#VALUE!</v>
      </c>
      <c r="T1489" s="174" t="e">
        <f t="shared" si="237"/>
        <v>#VALUE!</v>
      </c>
      <c r="U1489" s="173">
        <f>'HP-ICS, V5-Sep24'!AU1491</f>
        <v>0</v>
      </c>
      <c r="V1489" s="174">
        <f t="shared" si="238"/>
        <v>1</v>
      </c>
      <c r="W1489" s="175" t="e">
        <f t="shared" si="239"/>
        <v>#DIV/0!</v>
      </c>
      <c r="X1489" s="176" t="e">
        <f t="shared" si="240"/>
        <v>#DIV/0!</v>
      </c>
    </row>
    <row r="1490" spans="1:24" x14ac:dyDescent="0.3">
      <c r="A1490" s="172" t="str">
        <f>'HP-ICS, V5-Sep24'!D1492</f>
        <v>Guatemala</v>
      </c>
      <c r="B1490" s="172" cm="1">
        <f t="array" ref="B1490">IF(OR(A1490=DATA!$H$2:$H$13),3,IF(OR(A1490=DATA!$H$14:$H$119),2,1))</f>
        <v>1</v>
      </c>
      <c r="C1490" s="173">
        <f>'HP-ICS, V5-Sep24'!L1492</f>
        <v>0</v>
      </c>
      <c r="D1490" s="172" t="str">
        <f>IF(AND(C1490&gt;='Risk(Area, dist)'!$C$9, C1490&lt;='Risk(Area, dist)'!$E$9), 1, IF(AND(C1490&gt;'Risk(Area, dist)'!$C$10, C1490&lt;='Risk(Area, dist)'!$E$10), 2, IF(C1490&gt;='Risk(Area, dist)'!$C$11, 3, "")))</f>
        <v/>
      </c>
      <c r="E1490" s="172">
        <f>'HP-ICS, V5-Sep24'!G1492</f>
        <v>0</v>
      </c>
      <c r="F1490" s="174" t="str">
        <f>IF(AND(E1490&gt;='Risk(Area, dist)'!$H$9, E1490&lt;='Risk(Area, dist)'!$J$9), 1, IF(AND(E1490&gt;'Risk(Area, dist)'!$H$10, E1490&lt;='Risk(Area, dist)'!$J$10), 2, IF(E1490&gt;='Risk(Area, dist)'!$H$11, 3, "")))</f>
        <v/>
      </c>
      <c r="G1490" s="174">
        <f>'HP-ICS, V5-Sep24'!AJ1492</f>
        <v>0</v>
      </c>
      <c r="H1490" s="174">
        <f t="shared" si="230"/>
        <v>3</v>
      </c>
      <c r="I1490" s="177" t="e">
        <f>('HP-ICS, V5-Sep24'!AM1492-'HP-ICS, V5-Sep24'!S1492)/'HP-ICS, V5-Sep24'!S1492</f>
        <v>#DIV/0!</v>
      </c>
      <c r="J1490" s="174" t="e">
        <f t="shared" si="231"/>
        <v>#DIV/0!</v>
      </c>
      <c r="K1490" s="172">
        <f>'HP-ICS, V5-Sep24'!U1492</f>
        <v>0</v>
      </c>
      <c r="L1490" s="174" t="str">
        <f t="shared" si="232"/>
        <v/>
      </c>
      <c r="M1490" s="173">
        <f>'HP-ICS, V5-Sep24'!AS1492</f>
        <v>0</v>
      </c>
      <c r="N1490" s="174" t="str">
        <f t="shared" si="233"/>
        <v/>
      </c>
      <c r="O1490" s="172">
        <f>'HP-ICS, V5-Sep24'!AO1492</f>
        <v>0</v>
      </c>
      <c r="P1490" s="174" t="str">
        <f t="shared" si="234"/>
        <v/>
      </c>
      <c r="Q1490" s="172">
        <f>'HP-ICS, V5-Sep24'!AT1492</f>
        <v>0</v>
      </c>
      <c r="R1490" s="174" t="str">
        <f t="shared" si="235"/>
        <v/>
      </c>
      <c r="S1490" s="174" t="e">
        <f t="shared" si="236"/>
        <v>#VALUE!</v>
      </c>
      <c r="T1490" s="174" t="e">
        <f t="shared" si="237"/>
        <v>#VALUE!</v>
      </c>
      <c r="U1490" s="173">
        <f>'HP-ICS, V5-Sep24'!AU1492</f>
        <v>0</v>
      </c>
      <c r="V1490" s="174">
        <f t="shared" si="238"/>
        <v>1</v>
      </c>
      <c r="W1490" s="175" t="e">
        <f t="shared" si="239"/>
        <v>#DIV/0!</v>
      </c>
      <c r="X1490" s="176" t="e">
        <f t="shared" si="240"/>
        <v>#DIV/0!</v>
      </c>
    </row>
    <row r="1491" spans="1:24" x14ac:dyDescent="0.3">
      <c r="A1491" s="172" t="str">
        <f>'HP-ICS, V5-Sep24'!D1493</f>
        <v>Guatemala</v>
      </c>
      <c r="B1491" s="172" cm="1">
        <f t="array" ref="B1491">IF(OR(A1491=DATA!$H$2:$H$13),3,IF(OR(A1491=DATA!$H$14:$H$119),2,1))</f>
        <v>1</v>
      </c>
      <c r="C1491" s="173">
        <f>'HP-ICS, V5-Sep24'!L1493</f>
        <v>0</v>
      </c>
      <c r="D1491" s="172" t="str">
        <f>IF(AND(C1491&gt;='Risk(Area, dist)'!$C$9, C1491&lt;='Risk(Area, dist)'!$E$9), 1, IF(AND(C1491&gt;'Risk(Area, dist)'!$C$10, C1491&lt;='Risk(Area, dist)'!$E$10), 2, IF(C1491&gt;='Risk(Area, dist)'!$C$11, 3, "")))</f>
        <v/>
      </c>
      <c r="E1491" s="172">
        <f>'HP-ICS, V5-Sep24'!G1493</f>
        <v>0</v>
      </c>
      <c r="F1491" s="174" t="str">
        <f>IF(AND(E1491&gt;='Risk(Area, dist)'!$H$9, E1491&lt;='Risk(Area, dist)'!$J$9), 1, IF(AND(E1491&gt;'Risk(Area, dist)'!$H$10, E1491&lt;='Risk(Area, dist)'!$J$10), 2, IF(E1491&gt;='Risk(Area, dist)'!$H$11, 3, "")))</f>
        <v/>
      </c>
      <c r="G1491" s="174">
        <f>'HP-ICS, V5-Sep24'!AJ1493</f>
        <v>0</v>
      </c>
      <c r="H1491" s="174">
        <f t="shared" si="230"/>
        <v>3</v>
      </c>
      <c r="I1491" s="177" t="e">
        <f>('HP-ICS, V5-Sep24'!AM1493-'HP-ICS, V5-Sep24'!S1493)/'HP-ICS, V5-Sep24'!S1493</f>
        <v>#DIV/0!</v>
      </c>
      <c r="J1491" s="174" t="e">
        <f t="shared" si="231"/>
        <v>#DIV/0!</v>
      </c>
      <c r="K1491" s="172">
        <f>'HP-ICS, V5-Sep24'!U1493</f>
        <v>0</v>
      </c>
      <c r="L1491" s="174" t="str">
        <f t="shared" si="232"/>
        <v/>
      </c>
      <c r="M1491" s="173">
        <f>'HP-ICS, V5-Sep24'!AS1493</f>
        <v>0</v>
      </c>
      <c r="N1491" s="174" t="str">
        <f t="shared" si="233"/>
        <v/>
      </c>
      <c r="O1491" s="172">
        <f>'HP-ICS, V5-Sep24'!AO1493</f>
        <v>0</v>
      </c>
      <c r="P1491" s="174" t="str">
        <f t="shared" si="234"/>
        <v/>
      </c>
      <c r="Q1491" s="172">
        <f>'HP-ICS, V5-Sep24'!AT1493</f>
        <v>0</v>
      </c>
      <c r="R1491" s="174" t="str">
        <f t="shared" si="235"/>
        <v/>
      </c>
      <c r="S1491" s="174" t="e">
        <f t="shared" si="236"/>
        <v>#VALUE!</v>
      </c>
      <c r="T1491" s="174" t="e">
        <f t="shared" si="237"/>
        <v>#VALUE!</v>
      </c>
      <c r="U1491" s="173">
        <f>'HP-ICS, V5-Sep24'!AU1493</f>
        <v>0</v>
      </c>
      <c r="V1491" s="174">
        <f t="shared" si="238"/>
        <v>1</v>
      </c>
      <c r="W1491" s="175" t="e">
        <f t="shared" si="239"/>
        <v>#DIV/0!</v>
      </c>
      <c r="X1491" s="176" t="e">
        <f t="shared" si="240"/>
        <v>#DIV/0!</v>
      </c>
    </row>
    <row r="1492" spans="1:24" x14ac:dyDescent="0.3">
      <c r="A1492" s="172" t="str">
        <f>'HP-ICS, V5-Sep24'!D1494</f>
        <v>Guatemala</v>
      </c>
      <c r="B1492" s="172" cm="1">
        <f t="array" ref="B1492">IF(OR(A1492=DATA!$H$2:$H$13),3,IF(OR(A1492=DATA!$H$14:$H$119),2,1))</f>
        <v>1</v>
      </c>
      <c r="C1492" s="173">
        <f>'HP-ICS, V5-Sep24'!L1494</f>
        <v>0</v>
      </c>
      <c r="D1492" s="172" t="str">
        <f>IF(AND(C1492&gt;='Risk(Area, dist)'!$C$9, C1492&lt;='Risk(Area, dist)'!$E$9), 1, IF(AND(C1492&gt;'Risk(Area, dist)'!$C$10, C1492&lt;='Risk(Area, dist)'!$E$10), 2, IF(C1492&gt;='Risk(Area, dist)'!$C$11, 3, "")))</f>
        <v/>
      </c>
      <c r="E1492" s="172">
        <f>'HP-ICS, V5-Sep24'!G1494</f>
        <v>0</v>
      </c>
      <c r="F1492" s="174" t="str">
        <f>IF(AND(E1492&gt;='Risk(Area, dist)'!$H$9, E1492&lt;='Risk(Area, dist)'!$J$9), 1, IF(AND(E1492&gt;'Risk(Area, dist)'!$H$10, E1492&lt;='Risk(Area, dist)'!$J$10), 2, IF(E1492&gt;='Risk(Area, dist)'!$H$11, 3, "")))</f>
        <v/>
      </c>
      <c r="G1492" s="174">
        <f>'HP-ICS, V5-Sep24'!AJ1494</f>
        <v>0</v>
      </c>
      <c r="H1492" s="174">
        <f t="shared" si="230"/>
        <v>3</v>
      </c>
      <c r="I1492" s="177" t="e">
        <f>('HP-ICS, V5-Sep24'!AM1494-'HP-ICS, V5-Sep24'!S1494)/'HP-ICS, V5-Sep24'!S1494</f>
        <v>#DIV/0!</v>
      </c>
      <c r="J1492" s="174" t="e">
        <f t="shared" si="231"/>
        <v>#DIV/0!</v>
      </c>
      <c r="K1492" s="172">
        <f>'HP-ICS, V5-Sep24'!U1494</f>
        <v>0</v>
      </c>
      <c r="L1492" s="174" t="str">
        <f t="shared" si="232"/>
        <v/>
      </c>
      <c r="M1492" s="173">
        <f>'HP-ICS, V5-Sep24'!AS1494</f>
        <v>0</v>
      </c>
      <c r="N1492" s="174" t="str">
        <f t="shared" si="233"/>
        <v/>
      </c>
      <c r="O1492" s="172">
        <f>'HP-ICS, V5-Sep24'!AO1494</f>
        <v>0</v>
      </c>
      <c r="P1492" s="174" t="str">
        <f t="shared" si="234"/>
        <v/>
      </c>
      <c r="Q1492" s="172">
        <f>'HP-ICS, V5-Sep24'!AT1494</f>
        <v>0</v>
      </c>
      <c r="R1492" s="174" t="str">
        <f t="shared" si="235"/>
        <v/>
      </c>
      <c r="S1492" s="174" t="e">
        <f t="shared" si="236"/>
        <v>#VALUE!</v>
      </c>
      <c r="T1492" s="174" t="e">
        <f t="shared" si="237"/>
        <v>#VALUE!</v>
      </c>
      <c r="U1492" s="173">
        <f>'HP-ICS, V5-Sep24'!AU1494</f>
        <v>0</v>
      </c>
      <c r="V1492" s="174">
        <f t="shared" si="238"/>
        <v>1</v>
      </c>
      <c r="W1492" s="175" t="e">
        <f t="shared" si="239"/>
        <v>#DIV/0!</v>
      </c>
      <c r="X1492" s="176" t="e">
        <f t="shared" si="240"/>
        <v>#DIV/0!</v>
      </c>
    </row>
    <row r="1493" spans="1:24" x14ac:dyDescent="0.3">
      <c r="A1493" s="172" t="str">
        <f>'HP-ICS, V5-Sep24'!D1495</f>
        <v>Guatemala</v>
      </c>
      <c r="B1493" s="172" cm="1">
        <f t="array" ref="B1493">IF(OR(A1493=DATA!$H$2:$H$13),3,IF(OR(A1493=DATA!$H$14:$H$119),2,1))</f>
        <v>1</v>
      </c>
      <c r="C1493" s="173">
        <f>'HP-ICS, V5-Sep24'!L1495</f>
        <v>0</v>
      </c>
      <c r="D1493" s="172" t="str">
        <f>IF(AND(C1493&gt;='Risk(Area, dist)'!$C$9, C1493&lt;='Risk(Area, dist)'!$E$9), 1, IF(AND(C1493&gt;'Risk(Area, dist)'!$C$10, C1493&lt;='Risk(Area, dist)'!$E$10), 2, IF(C1493&gt;='Risk(Area, dist)'!$C$11, 3, "")))</f>
        <v/>
      </c>
      <c r="E1493" s="172">
        <f>'HP-ICS, V5-Sep24'!G1495</f>
        <v>0</v>
      </c>
      <c r="F1493" s="174" t="str">
        <f>IF(AND(E1493&gt;='Risk(Area, dist)'!$H$9, E1493&lt;='Risk(Area, dist)'!$J$9), 1, IF(AND(E1493&gt;'Risk(Area, dist)'!$H$10, E1493&lt;='Risk(Area, dist)'!$J$10), 2, IF(E1493&gt;='Risk(Area, dist)'!$H$11, 3, "")))</f>
        <v/>
      </c>
      <c r="G1493" s="174">
        <f>'HP-ICS, V5-Sep24'!AJ1495</f>
        <v>0</v>
      </c>
      <c r="H1493" s="174">
        <f t="shared" si="230"/>
        <v>3</v>
      </c>
      <c r="I1493" s="177" t="e">
        <f>('HP-ICS, V5-Sep24'!AM1495-'HP-ICS, V5-Sep24'!S1495)/'HP-ICS, V5-Sep24'!S1495</f>
        <v>#DIV/0!</v>
      </c>
      <c r="J1493" s="174" t="e">
        <f t="shared" si="231"/>
        <v>#DIV/0!</v>
      </c>
      <c r="K1493" s="172">
        <f>'HP-ICS, V5-Sep24'!U1495</f>
        <v>0</v>
      </c>
      <c r="L1493" s="174" t="str">
        <f t="shared" si="232"/>
        <v/>
      </c>
      <c r="M1493" s="173">
        <f>'HP-ICS, V5-Sep24'!AS1495</f>
        <v>0</v>
      </c>
      <c r="N1493" s="174" t="str">
        <f t="shared" si="233"/>
        <v/>
      </c>
      <c r="O1493" s="172">
        <f>'HP-ICS, V5-Sep24'!AO1495</f>
        <v>0</v>
      </c>
      <c r="P1493" s="174" t="str">
        <f t="shared" si="234"/>
        <v/>
      </c>
      <c r="Q1493" s="172">
        <f>'HP-ICS, V5-Sep24'!AT1495</f>
        <v>0</v>
      </c>
      <c r="R1493" s="174" t="str">
        <f t="shared" si="235"/>
        <v/>
      </c>
      <c r="S1493" s="174" t="e">
        <f t="shared" si="236"/>
        <v>#VALUE!</v>
      </c>
      <c r="T1493" s="174" t="e">
        <f t="shared" si="237"/>
        <v>#VALUE!</v>
      </c>
      <c r="U1493" s="173">
        <f>'HP-ICS, V5-Sep24'!AU1495</f>
        <v>0</v>
      </c>
      <c r="V1493" s="174">
        <f t="shared" si="238"/>
        <v>1</v>
      </c>
      <c r="W1493" s="175" t="e">
        <f t="shared" si="239"/>
        <v>#DIV/0!</v>
      </c>
      <c r="X1493" s="176" t="e">
        <f t="shared" si="240"/>
        <v>#DIV/0!</v>
      </c>
    </row>
    <row r="1494" spans="1:24" x14ac:dyDescent="0.3">
      <c r="A1494" s="172" t="str">
        <f>'HP-ICS, V5-Sep24'!D1496</f>
        <v>Guatemala</v>
      </c>
      <c r="B1494" s="172" cm="1">
        <f t="array" ref="B1494">IF(OR(A1494=DATA!$H$2:$H$13),3,IF(OR(A1494=DATA!$H$14:$H$119),2,1))</f>
        <v>1</v>
      </c>
      <c r="C1494" s="173">
        <f>'HP-ICS, V5-Sep24'!L1496</f>
        <v>0</v>
      </c>
      <c r="D1494" s="172" t="str">
        <f>IF(AND(C1494&gt;='Risk(Area, dist)'!$C$9, C1494&lt;='Risk(Area, dist)'!$E$9), 1, IF(AND(C1494&gt;'Risk(Area, dist)'!$C$10, C1494&lt;='Risk(Area, dist)'!$E$10), 2, IF(C1494&gt;='Risk(Area, dist)'!$C$11, 3, "")))</f>
        <v/>
      </c>
      <c r="E1494" s="172">
        <f>'HP-ICS, V5-Sep24'!G1496</f>
        <v>0</v>
      </c>
      <c r="F1494" s="174" t="str">
        <f>IF(AND(E1494&gt;='Risk(Area, dist)'!$H$9, E1494&lt;='Risk(Area, dist)'!$J$9), 1, IF(AND(E1494&gt;'Risk(Area, dist)'!$H$10, E1494&lt;='Risk(Area, dist)'!$J$10), 2, IF(E1494&gt;='Risk(Area, dist)'!$H$11, 3, "")))</f>
        <v/>
      </c>
      <c r="G1494" s="174">
        <f>'HP-ICS, V5-Sep24'!AJ1496</f>
        <v>0</v>
      </c>
      <c r="H1494" s="174">
        <f t="shared" si="230"/>
        <v>3</v>
      </c>
      <c r="I1494" s="177" t="e">
        <f>('HP-ICS, V5-Sep24'!AM1496-'HP-ICS, V5-Sep24'!S1496)/'HP-ICS, V5-Sep24'!S1496</f>
        <v>#DIV/0!</v>
      </c>
      <c r="J1494" s="174" t="e">
        <f t="shared" si="231"/>
        <v>#DIV/0!</v>
      </c>
      <c r="K1494" s="172">
        <f>'HP-ICS, V5-Sep24'!U1496</f>
        <v>0</v>
      </c>
      <c r="L1494" s="174" t="str">
        <f t="shared" si="232"/>
        <v/>
      </c>
      <c r="M1494" s="173">
        <f>'HP-ICS, V5-Sep24'!AS1496</f>
        <v>0</v>
      </c>
      <c r="N1494" s="174" t="str">
        <f t="shared" si="233"/>
        <v/>
      </c>
      <c r="O1494" s="172">
        <f>'HP-ICS, V5-Sep24'!AO1496</f>
        <v>0</v>
      </c>
      <c r="P1494" s="174" t="str">
        <f t="shared" si="234"/>
        <v/>
      </c>
      <c r="Q1494" s="172">
        <f>'HP-ICS, V5-Sep24'!AT1496</f>
        <v>0</v>
      </c>
      <c r="R1494" s="174" t="str">
        <f t="shared" si="235"/>
        <v/>
      </c>
      <c r="S1494" s="174" t="e">
        <f t="shared" si="236"/>
        <v>#VALUE!</v>
      </c>
      <c r="T1494" s="174" t="e">
        <f t="shared" si="237"/>
        <v>#VALUE!</v>
      </c>
      <c r="U1494" s="173">
        <f>'HP-ICS, V5-Sep24'!AU1496</f>
        <v>0</v>
      </c>
      <c r="V1494" s="174">
        <f t="shared" si="238"/>
        <v>1</v>
      </c>
      <c r="W1494" s="175" t="e">
        <f t="shared" si="239"/>
        <v>#DIV/0!</v>
      </c>
      <c r="X1494" s="176" t="e">
        <f t="shared" si="240"/>
        <v>#DIV/0!</v>
      </c>
    </row>
    <row r="1495" spans="1:24" x14ac:dyDescent="0.3">
      <c r="A1495" s="172" t="str">
        <f>'HP-ICS, V5-Sep24'!D1497</f>
        <v>Guatemala</v>
      </c>
      <c r="B1495" s="172" cm="1">
        <f t="array" ref="B1495">IF(OR(A1495=DATA!$H$2:$H$13),3,IF(OR(A1495=DATA!$H$14:$H$119),2,1))</f>
        <v>1</v>
      </c>
      <c r="C1495" s="173">
        <f>'HP-ICS, V5-Sep24'!L1497</f>
        <v>0</v>
      </c>
      <c r="D1495" s="172" t="str">
        <f>IF(AND(C1495&gt;='Risk(Area, dist)'!$C$9, C1495&lt;='Risk(Area, dist)'!$E$9), 1, IF(AND(C1495&gt;'Risk(Area, dist)'!$C$10, C1495&lt;='Risk(Area, dist)'!$E$10), 2, IF(C1495&gt;='Risk(Area, dist)'!$C$11, 3, "")))</f>
        <v/>
      </c>
      <c r="E1495" s="172">
        <f>'HP-ICS, V5-Sep24'!G1497</f>
        <v>0</v>
      </c>
      <c r="F1495" s="174" t="str">
        <f>IF(AND(E1495&gt;='Risk(Area, dist)'!$H$9, E1495&lt;='Risk(Area, dist)'!$J$9), 1, IF(AND(E1495&gt;'Risk(Area, dist)'!$H$10, E1495&lt;='Risk(Area, dist)'!$J$10), 2, IF(E1495&gt;='Risk(Area, dist)'!$H$11, 3, "")))</f>
        <v/>
      </c>
      <c r="G1495" s="174">
        <f>'HP-ICS, V5-Sep24'!AJ1497</f>
        <v>0</v>
      </c>
      <c r="H1495" s="174">
        <f t="shared" si="230"/>
        <v>3</v>
      </c>
      <c r="I1495" s="177" t="e">
        <f>('HP-ICS, V5-Sep24'!AM1497-'HP-ICS, V5-Sep24'!S1497)/'HP-ICS, V5-Sep24'!S1497</f>
        <v>#DIV/0!</v>
      </c>
      <c r="J1495" s="174" t="e">
        <f t="shared" si="231"/>
        <v>#DIV/0!</v>
      </c>
      <c r="K1495" s="172">
        <f>'HP-ICS, V5-Sep24'!U1497</f>
        <v>0</v>
      </c>
      <c r="L1495" s="174" t="str">
        <f t="shared" si="232"/>
        <v/>
      </c>
      <c r="M1495" s="173">
        <f>'HP-ICS, V5-Sep24'!AS1497</f>
        <v>0</v>
      </c>
      <c r="N1495" s="174" t="str">
        <f t="shared" si="233"/>
        <v/>
      </c>
      <c r="O1495" s="172">
        <f>'HP-ICS, V5-Sep24'!AO1497</f>
        <v>0</v>
      </c>
      <c r="P1495" s="174" t="str">
        <f t="shared" si="234"/>
        <v/>
      </c>
      <c r="Q1495" s="172">
        <f>'HP-ICS, V5-Sep24'!AT1497</f>
        <v>0</v>
      </c>
      <c r="R1495" s="174" t="str">
        <f t="shared" si="235"/>
        <v/>
      </c>
      <c r="S1495" s="174" t="e">
        <f t="shared" si="236"/>
        <v>#VALUE!</v>
      </c>
      <c r="T1495" s="174" t="e">
        <f t="shared" si="237"/>
        <v>#VALUE!</v>
      </c>
      <c r="U1495" s="173">
        <f>'HP-ICS, V5-Sep24'!AU1497</f>
        <v>0</v>
      </c>
      <c r="V1495" s="174">
        <f t="shared" si="238"/>
        <v>1</v>
      </c>
      <c r="W1495" s="175" t="e">
        <f t="shared" si="239"/>
        <v>#DIV/0!</v>
      </c>
      <c r="X1495" s="176" t="e">
        <f t="shared" si="240"/>
        <v>#DIV/0!</v>
      </c>
    </row>
    <row r="1496" spans="1:24" x14ac:dyDescent="0.3">
      <c r="A1496" s="172" t="str">
        <f>'HP-ICS, V5-Sep24'!D1498</f>
        <v>Guatemala</v>
      </c>
      <c r="B1496" s="172" cm="1">
        <f t="array" ref="B1496">IF(OR(A1496=DATA!$H$2:$H$13),3,IF(OR(A1496=DATA!$H$14:$H$119),2,1))</f>
        <v>1</v>
      </c>
      <c r="C1496" s="173">
        <f>'HP-ICS, V5-Sep24'!L1498</f>
        <v>0</v>
      </c>
      <c r="D1496" s="172" t="str">
        <f>IF(AND(C1496&gt;='Risk(Area, dist)'!$C$9, C1496&lt;='Risk(Area, dist)'!$E$9), 1, IF(AND(C1496&gt;'Risk(Area, dist)'!$C$10, C1496&lt;='Risk(Area, dist)'!$E$10), 2, IF(C1496&gt;='Risk(Area, dist)'!$C$11, 3, "")))</f>
        <v/>
      </c>
      <c r="E1496" s="172">
        <f>'HP-ICS, V5-Sep24'!G1498</f>
        <v>0</v>
      </c>
      <c r="F1496" s="174" t="str">
        <f>IF(AND(E1496&gt;='Risk(Area, dist)'!$H$9, E1496&lt;='Risk(Area, dist)'!$J$9), 1, IF(AND(E1496&gt;'Risk(Area, dist)'!$H$10, E1496&lt;='Risk(Area, dist)'!$J$10), 2, IF(E1496&gt;='Risk(Area, dist)'!$H$11, 3, "")))</f>
        <v/>
      </c>
      <c r="G1496" s="174">
        <f>'HP-ICS, V5-Sep24'!AJ1498</f>
        <v>0</v>
      </c>
      <c r="H1496" s="174">
        <f t="shared" si="230"/>
        <v>3</v>
      </c>
      <c r="I1496" s="177" t="e">
        <f>('HP-ICS, V5-Sep24'!AM1498-'HP-ICS, V5-Sep24'!S1498)/'HP-ICS, V5-Sep24'!S1498</f>
        <v>#DIV/0!</v>
      </c>
      <c r="J1496" s="174" t="e">
        <f t="shared" si="231"/>
        <v>#DIV/0!</v>
      </c>
      <c r="K1496" s="172">
        <f>'HP-ICS, V5-Sep24'!U1498</f>
        <v>0</v>
      </c>
      <c r="L1496" s="174" t="str">
        <f t="shared" si="232"/>
        <v/>
      </c>
      <c r="M1496" s="173">
        <f>'HP-ICS, V5-Sep24'!AS1498</f>
        <v>0</v>
      </c>
      <c r="N1496" s="174" t="str">
        <f t="shared" si="233"/>
        <v/>
      </c>
      <c r="O1496" s="172">
        <f>'HP-ICS, V5-Sep24'!AO1498</f>
        <v>0</v>
      </c>
      <c r="P1496" s="174" t="str">
        <f t="shared" si="234"/>
        <v/>
      </c>
      <c r="Q1496" s="172">
        <f>'HP-ICS, V5-Sep24'!AT1498</f>
        <v>0</v>
      </c>
      <c r="R1496" s="174" t="str">
        <f t="shared" si="235"/>
        <v/>
      </c>
      <c r="S1496" s="174" t="e">
        <f t="shared" si="236"/>
        <v>#VALUE!</v>
      </c>
      <c r="T1496" s="174" t="e">
        <f t="shared" si="237"/>
        <v>#VALUE!</v>
      </c>
      <c r="U1496" s="173">
        <f>'HP-ICS, V5-Sep24'!AU1498</f>
        <v>0</v>
      </c>
      <c r="V1496" s="174">
        <f t="shared" si="238"/>
        <v>1</v>
      </c>
      <c r="W1496" s="175" t="e">
        <f t="shared" si="239"/>
        <v>#DIV/0!</v>
      </c>
      <c r="X1496" s="176" t="e">
        <f t="shared" si="240"/>
        <v>#DIV/0!</v>
      </c>
    </row>
    <row r="1497" spans="1:24" x14ac:dyDescent="0.3">
      <c r="A1497" s="172" t="str">
        <f>'HP-ICS, V5-Sep24'!D1499</f>
        <v>Guatemala</v>
      </c>
      <c r="B1497" s="172" cm="1">
        <f t="array" ref="B1497">IF(OR(A1497=DATA!$H$2:$H$13),3,IF(OR(A1497=DATA!$H$14:$H$119),2,1))</f>
        <v>1</v>
      </c>
      <c r="C1497" s="173">
        <f>'HP-ICS, V5-Sep24'!L1499</f>
        <v>0</v>
      </c>
      <c r="D1497" s="172" t="str">
        <f>IF(AND(C1497&gt;='Risk(Area, dist)'!$C$9, C1497&lt;='Risk(Area, dist)'!$E$9), 1, IF(AND(C1497&gt;'Risk(Area, dist)'!$C$10, C1497&lt;='Risk(Area, dist)'!$E$10), 2, IF(C1497&gt;='Risk(Area, dist)'!$C$11, 3, "")))</f>
        <v/>
      </c>
      <c r="E1497" s="172">
        <f>'HP-ICS, V5-Sep24'!G1499</f>
        <v>0</v>
      </c>
      <c r="F1497" s="174" t="str">
        <f>IF(AND(E1497&gt;='Risk(Area, dist)'!$H$9, E1497&lt;='Risk(Area, dist)'!$J$9), 1, IF(AND(E1497&gt;'Risk(Area, dist)'!$H$10, E1497&lt;='Risk(Area, dist)'!$J$10), 2, IF(E1497&gt;='Risk(Area, dist)'!$H$11, 3, "")))</f>
        <v/>
      </c>
      <c r="G1497" s="174">
        <f>'HP-ICS, V5-Sep24'!AJ1499</f>
        <v>0</v>
      </c>
      <c r="H1497" s="174">
        <f t="shared" si="230"/>
        <v>3</v>
      </c>
      <c r="I1497" s="177" t="e">
        <f>('HP-ICS, V5-Sep24'!AM1499-'HP-ICS, V5-Sep24'!S1499)/'HP-ICS, V5-Sep24'!S1499</f>
        <v>#DIV/0!</v>
      </c>
      <c r="J1497" s="174" t="e">
        <f t="shared" si="231"/>
        <v>#DIV/0!</v>
      </c>
      <c r="K1497" s="172">
        <f>'HP-ICS, V5-Sep24'!U1499</f>
        <v>0</v>
      </c>
      <c r="L1497" s="174" t="str">
        <f t="shared" si="232"/>
        <v/>
      </c>
      <c r="M1497" s="173">
        <f>'HP-ICS, V5-Sep24'!AS1499</f>
        <v>0</v>
      </c>
      <c r="N1497" s="174" t="str">
        <f t="shared" si="233"/>
        <v/>
      </c>
      <c r="O1497" s="172">
        <f>'HP-ICS, V5-Sep24'!AO1499</f>
        <v>0</v>
      </c>
      <c r="P1497" s="174" t="str">
        <f t="shared" si="234"/>
        <v/>
      </c>
      <c r="Q1497" s="172">
        <f>'HP-ICS, V5-Sep24'!AT1499</f>
        <v>0</v>
      </c>
      <c r="R1497" s="174" t="str">
        <f t="shared" si="235"/>
        <v/>
      </c>
      <c r="S1497" s="174" t="e">
        <f t="shared" si="236"/>
        <v>#VALUE!</v>
      </c>
      <c r="T1497" s="174" t="e">
        <f t="shared" si="237"/>
        <v>#VALUE!</v>
      </c>
      <c r="U1497" s="173">
        <f>'HP-ICS, V5-Sep24'!AU1499</f>
        <v>0</v>
      </c>
      <c r="V1497" s="174">
        <f t="shared" si="238"/>
        <v>1</v>
      </c>
      <c r="W1497" s="175" t="e">
        <f t="shared" si="239"/>
        <v>#DIV/0!</v>
      </c>
      <c r="X1497" s="176" t="e">
        <f t="shared" si="240"/>
        <v>#DIV/0!</v>
      </c>
    </row>
    <row r="1498" spans="1:24" x14ac:dyDescent="0.3">
      <c r="A1498" s="172" t="str">
        <f>'HP-ICS, V5-Sep24'!D1500</f>
        <v>Guatemala</v>
      </c>
      <c r="B1498" s="172" cm="1">
        <f t="array" ref="B1498">IF(OR(A1498=DATA!$H$2:$H$13),3,IF(OR(A1498=DATA!$H$14:$H$119),2,1))</f>
        <v>1</v>
      </c>
      <c r="C1498" s="173">
        <f>'HP-ICS, V5-Sep24'!L1500</f>
        <v>0</v>
      </c>
      <c r="D1498" s="172" t="str">
        <f>IF(AND(C1498&gt;='Risk(Area, dist)'!$C$9, C1498&lt;='Risk(Area, dist)'!$E$9), 1, IF(AND(C1498&gt;'Risk(Area, dist)'!$C$10, C1498&lt;='Risk(Area, dist)'!$E$10), 2, IF(C1498&gt;='Risk(Area, dist)'!$C$11, 3, "")))</f>
        <v/>
      </c>
      <c r="E1498" s="172">
        <f>'HP-ICS, V5-Sep24'!G1500</f>
        <v>0</v>
      </c>
      <c r="F1498" s="174" t="str">
        <f>IF(AND(E1498&gt;='Risk(Area, dist)'!$H$9, E1498&lt;='Risk(Area, dist)'!$J$9), 1, IF(AND(E1498&gt;'Risk(Area, dist)'!$H$10, E1498&lt;='Risk(Area, dist)'!$J$10), 2, IF(E1498&gt;='Risk(Area, dist)'!$H$11, 3, "")))</f>
        <v/>
      </c>
      <c r="G1498" s="174">
        <f>'HP-ICS, V5-Sep24'!AJ1500</f>
        <v>0</v>
      </c>
      <c r="H1498" s="174">
        <f t="shared" si="230"/>
        <v>3</v>
      </c>
      <c r="I1498" s="177" t="e">
        <f>('HP-ICS, V5-Sep24'!AM1500-'HP-ICS, V5-Sep24'!S1500)/'HP-ICS, V5-Sep24'!S1500</f>
        <v>#DIV/0!</v>
      </c>
      <c r="J1498" s="174" t="e">
        <f t="shared" si="231"/>
        <v>#DIV/0!</v>
      </c>
      <c r="K1498" s="172">
        <f>'HP-ICS, V5-Sep24'!U1500</f>
        <v>0</v>
      </c>
      <c r="L1498" s="174" t="str">
        <f t="shared" si="232"/>
        <v/>
      </c>
      <c r="M1498" s="173">
        <f>'HP-ICS, V5-Sep24'!AS1500</f>
        <v>0</v>
      </c>
      <c r="N1498" s="174" t="str">
        <f t="shared" si="233"/>
        <v/>
      </c>
      <c r="O1498" s="172">
        <f>'HP-ICS, V5-Sep24'!AO1500</f>
        <v>0</v>
      </c>
      <c r="P1498" s="174" t="str">
        <f t="shared" si="234"/>
        <v/>
      </c>
      <c r="Q1498" s="172">
        <f>'HP-ICS, V5-Sep24'!AT1500</f>
        <v>0</v>
      </c>
      <c r="R1498" s="174" t="str">
        <f t="shared" si="235"/>
        <v/>
      </c>
      <c r="S1498" s="174" t="e">
        <f t="shared" si="236"/>
        <v>#VALUE!</v>
      </c>
      <c r="T1498" s="174" t="e">
        <f t="shared" si="237"/>
        <v>#VALUE!</v>
      </c>
      <c r="U1498" s="173">
        <f>'HP-ICS, V5-Sep24'!AU1500</f>
        <v>0</v>
      </c>
      <c r="V1498" s="174">
        <f t="shared" si="238"/>
        <v>1</v>
      </c>
      <c r="W1498" s="175" t="e">
        <f t="shared" si="239"/>
        <v>#DIV/0!</v>
      </c>
      <c r="X1498" s="176" t="e">
        <f t="shared" si="240"/>
        <v>#DIV/0!</v>
      </c>
    </row>
    <row r="1499" spans="1:24" x14ac:dyDescent="0.3">
      <c r="A1499" s="172" t="str">
        <f>'HP-ICS, V5-Sep24'!D1501</f>
        <v>Guatemala</v>
      </c>
      <c r="B1499" s="172" cm="1">
        <f t="array" ref="B1499">IF(OR(A1499=DATA!$H$2:$H$13),3,IF(OR(A1499=DATA!$H$14:$H$119),2,1))</f>
        <v>1</v>
      </c>
      <c r="C1499" s="173">
        <f>'HP-ICS, V5-Sep24'!L1501</f>
        <v>0</v>
      </c>
      <c r="D1499" s="172" t="str">
        <f>IF(AND(C1499&gt;='Risk(Area, dist)'!$C$9, C1499&lt;='Risk(Area, dist)'!$E$9), 1, IF(AND(C1499&gt;'Risk(Area, dist)'!$C$10, C1499&lt;='Risk(Area, dist)'!$E$10), 2, IF(C1499&gt;='Risk(Area, dist)'!$C$11, 3, "")))</f>
        <v/>
      </c>
      <c r="E1499" s="172">
        <f>'HP-ICS, V5-Sep24'!G1501</f>
        <v>0</v>
      </c>
      <c r="F1499" s="174" t="str">
        <f>IF(AND(E1499&gt;='Risk(Area, dist)'!$H$9, E1499&lt;='Risk(Area, dist)'!$J$9), 1, IF(AND(E1499&gt;'Risk(Area, dist)'!$H$10, E1499&lt;='Risk(Area, dist)'!$J$10), 2, IF(E1499&gt;='Risk(Area, dist)'!$H$11, 3, "")))</f>
        <v/>
      </c>
      <c r="G1499" s="174">
        <f>'HP-ICS, V5-Sep24'!AJ1501</f>
        <v>0</v>
      </c>
      <c r="H1499" s="174">
        <f t="shared" si="230"/>
        <v>3</v>
      </c>
      <c r="I1499" s="177" t="e">
        <f>('HP-ICS, V5-Sep24'!AM1501-'HP-ICS, V5-Sep24'!S1501)/'HP-ICS, V5-Sep24'!S1501</f>
        <v>#DIV/0!</v>
      </c>
      <c r="J1499" s="174" t="e">
        <f t="shared" si="231"/>
        <v>#DIV/0!</v>
      </c>
      <c r="K1499" s="172">
        <f>'HP-ICS, V5-Sep24'!U1501</f>
        <v>0</v>
      </c>
      <c r="L1499" s="174" t="str">
        <f t="shared" si="232"/>
        <v/>
      </c>
      <c r="M1499" s="173">
        <f>'HP-ICS, V5-Sep24'!AS1501</f>
        <v>0</v>
      </c>
      <c r="N1499" s="174" t="str">
        <f t="shared" si="233"/>
        <v/>
      </c>
      <c r="O1499" s="172">
        <f>'HP-ICS, V5-Sep24'!AO1501</f>
        <v>0</v>
      </c>
      <c r="P1499" s="174" t="str">
        <f t="shared" si="234"/>
        <v/>
      </c>
      <c r="Q1499" s="172">
        <f>'HP-ICS, V5-Sep24'!AT1501</f>
        <v>0</v>
      </c>
      <c r="R1499" s="174" t="str">
        <f t="shared" si="235"/>
        <v/>
      </c>
      <c r="S1499" s="174" t="e">
        <f t="shared" si="236"/>
        <v>#VALUE!</v>
      </c>
      <c r="T1499" s="174" t="e">
        <f t="shared" si="237"/>
        <v>#VALUE!</v>
      </c>
      <c r="U1499" s="173">
        <f>'HP-ICS, V5-Sep24'!AU1501</f>
        <v>0</v>
      </c>
      <c r="V1499" s="174">
        <f t="shared" si="238"/>
        <v>1</v>
      </c>
      <c r="W1499" s="175" t="e">
        <f t="shared" si="239"/>
        <v>#DIV/0!</v>
      </c>
      <c r="X1499" s="176" t="e">
        <f t="shared" si="240"/>
        <v>#DIV/0!</v>
      </c>
    </row>
    <row r="1500" spans="1:24" x14ac:dyDescent="0.3">
      <c r="A1500" s="172" t="str">
        <f>'HP-ICS, V5-Sep24'!D1502</f>
        <v>Guatemala</v>
      </c>
      <c r="B1500" s="172" cm="1">
        <f t="array" ref="B1500">IF(OR(A1500=DATA!$H$2:$H$13),3,IF(OR(A1500=DATA!$H$14:$H$119),2,1))</f>
        <v>1</v>
      </c>
      <c r="C1500" s="173">
        <f>'HP-ICS, V5-Sep24'!L1502</f>
        <v>0</v>
      </c>
      <c r="D1500" s="172" t="str">
        <f>IF(AND(C1500&gt;='Risk(Area, dist)'!$C$9, C1500&lt;='Risk(Area, dist)'!$E$9), 1, IF(AND(C1500&gt;'Risk(Area, dist)'!$C$10, C1500&lt;='Risk(Area, dist)'!$E$10), 2, IF(C1500&gt;='Risk(Area, dist)'!$C$11, 3, "")))</f>
        <v/>
      </c>
      <c r="E1500" s="172">
        <f>'HP-ICS, V5-Sep24'!G1502</f>
        <v>0</v>
      </c>
      <c r="F1500" s="174" t="str">
        <f>IF(AND(E1500&gt;='Risk(Area, dist)'!$H$9, E1500&lt;='Risk(Area, dist)'!$J$9), 1, IF(AND(E1500&gt;'Risk(Area, dist)'!$H$10, E1500&lt;='Risk(Area, dist)'!$J$10), 2, IF(E1500&gt;='Risk(Area, dist)'!$H$11, 3, "")))</f>
        <v/>
      </c>
      <c r="G1500" s="174">
        <f>'HP-ICS, V5-Sep24'!AJ1502</f>
        <v>0</v>
      </c>
      <c r="H1500" s="174">
        <f t="shared" si="230"/>
        <v>3</v>
      </c>
      <c r="I1500" s="177" t="e">
        <f>('HP-ICS, V5-Sep24'!AM1502-'HP-ICS, V5-Sep24'!S1502)/'HP-ICS, V5-Sep24'!S1502</f>
        <v>#DIV/0!</v>
      </c>
      <c r="J1500" s="174" t="e">
        <f t="shared" si="231"/>
        <v>#DIV/0!</v>
      </c>
      <c r="K1500" s="172">
        <f>'HP-ICS, V5-Sep24'!U1502</f>
        <v>0</v>
      </c>
      <c r="L1500" s="174" t="str">
        <f t="shared" si="232"/>
        <v/>
      </c>
      <c r="M1500" s="173">
        <f>'HP-ICS, V5-Sep24'!AS1502</f>
        <v>0</v>
      </c>
      <c r="N1500" s="174" t="str">
        <f t="shared" si="233"/>
        <v/>
      </c>
      <c r="O1500" s="172">
        <f>'HP-ICS, V5-Sep24'!AO1502</f>
        <v>0</v>
      </c>
      <c r="P1500" s="174" t="str">
        <f t="shared" si="234"/>
        <v/>
      </c>
      <c r="Q1500" s="172">
        <f>'HP-ICS, V5-Sep24'!AT1502</f>
        <v>0</v>
      </c>
      <c r="R1500" s="174" t="str">
        <f t="shared" si="235"/>
        <v/>
      </c>
      <c r="S1500" s="174" t="e">
        <f t="shared" si="236"/>
        <v>#VALUE!</v>
      </c>
      <c r="T1500" s="174" t="e">
        <f t="shared" si="237"/>
        <v>#VALUE!</v>
      </c>
      <c r="U1500" s="173">
        <f>'HP-ICS, V5-Sep24'!AU1502</f>
        <v>0</v>
      </c>
      <c r="V1500" s="174">
        <f t="shared" si="238"/>
        <v>1</v>
      </c>
      <c r="W1500" s="175" t="e">
        <f t="shared" si="239"/>
        <v>#DIV/0!</v>
      </c>
      <c r="X1500" s="176" t="e">
        <f t="shared" si="240"/>
        <v>#DIV/0!</v>
      </c>
    </row>
    <row r="1501" spans="1:24" x14ac:dyDescent="0.3">
      <c r="A1501" s="172" t="str">
        <f>'HP-ICS, V5-Sep24'!D1503</f>
        <v>Guatemala</v>
      </c>
      <c r="B1501" s="172" cm="1">
        <f t="array" ref="B1501">IF(OR(A1501=DATA!$H$2:$H$13),3,IF(OR(A1501=DATA!$H$14:$H$119),2,1))</f>
        <v>1</v>
      </c>
      <c r="C1501" s="173">
        <f>'HP-ICS, V5-Sep24'!L1503</f>
        <v>0</v>
      </c>
      <c r="D1501" s="172" t="str">
        <f>IF(AND(C1501&gt;='Risk(Area, dist)'!$C$9, C1501&lt;='Risk(Area, dist)'!$E$9), 1, IF(AND(C1501&gt;'Risk(Area, dist)'!$C$10, C1501&lt;='Risk(Area, dist)'!$E$10), 2, IF(C1501&gt;='Risk(Area, dist)'!$C$11, 3, "")))</f>
        <v/>
      </c>
      <c r="E1501" s="172">
        <f>'HP-ICS, V5-Sep24'!G1503</f>
        <v>0</v>
      </c>
      <c r="F1501" s="174" t="str">
        <f>IF(AND(E1501&gt;='Risk(Area, dist)'!$H$9, E1501&lt;='Risk(Area, dist)'!$J$9), 1, IF(AND(E1501&gt;'Risk(Area, dist)'!$H$10, E1501&lt;='Risk(Area, dist)'!$J$10), 2, IF(E1501&gt;='Risk(Area, dist)'!$H$11, 3, "")))</f>
        <v/>
      </c>
      <c r="G1501" s="174">
        <f>'HP-ICS, V5-Sep24'!AJ1503</f>
        <v>0</v>
      </c>
      <c r="H1501" s="174">
        <f t="shared" si="230"/>
        <v>3</v>
      </c>
      <c r="I1501" s="177" t="e">
        <f>('HP-ICS, V5-Sep24'!AM1503-'HP-ICS, V5-Sep24'!S1503)/'HP-ICS, V5-Sep24'!S1503</f>
        <v>#DIV/0!</v>
      </c>
      <c r="J1501" s="174" t="e">
        <f t="shared" si="231"/>
        <v>#DIV/0!</v>
      </c>
      <c r="K1501" s="172">
        <f>'HP-ICS, V5-Sep24'!U1503</f>
        <v>0</v>
      </c>
      <c r="L1501" s="174" t="str">
        <f t="shared" si="232"/>
        <v/>
      </c>
      <c r="M1501" s="173">
        <f>'HP-ICS, V5-Sep24'!AS1503</f>
        <v>0</v>
      </c>
      <c r="N1501" s="174" t="str">
        <f t="shared" si="233"/>
        <v/>
      </c>
      <c r="O1501" s="172">
        <f>'HP-ICS, V5-Sep24'!AO1503</f>
        <v>0</v>
      </c>
      <c r="P1501" s="174" t="str">
        <f t="shared" si="234"/>
        <v/>
      </c>
      <c r="Q1501" s="172">
        <f>'HP-ICS, V5-Sep24'!AT1503</f>
        <v>0</v>
      </c>
      <c r="R1501" s="174" t="str">
        <f t="shared" si="235"/>
        <v/>
      </c>
      <c r="S1501" s="174" t="e">
        <f t="shared" si="236"/>
        <v>#VALUE!</v>
      </c>
      <c r="T1501" s="174" t="e">
        <f t="shared" si="237"/>
        <v>#VALUE!</v>
      </c>
      <c r="U1501" s="173">
        <f>'HP-ICS, V5-Sep24'!AU1503</f>
        <v>0</v>
      </c>
      <c r="V1501" s="174">
        <f t="shared" si="238"/>
        <v>1</v>
      </c>
      <c r="W1501" s="175" t="e">
        <f t="shared" si="239"/>
        <v>#DIV/0!</v>
      </c>
      <c r="X1501" s="176" t="e">
        <f t="shared" si="240"/>
        <v>#DIV/0!</v>
      </c>
    </row>
    <row r="1502" spans="1:24" x14ac:dyDescent="0.3">
      <c r="A1502" s="172" t="str">
        <f>'HP-ICS, V5-Sep24'!D1504</f>
        <v>Guatemala</v>
      </c>
      <c r="B1502" s="172" cm="1">
        <f t="array" ref="B1502">IF(OR(A1502=DATA!$H$2:$H$13),3,IF(OR(A1502=DATA!$H$14:$H$119),2,1))</f>
        <v>1</v>
      </c>
      <c r="C1502" s="173">
        <f>'HP-ICS, V5-Sep24'!L1504</f>
        <v>0</v>
      </c>
      <c r="D1502" s="172" t="str">
        <f>IF(AND(C1502&gt;='Risk(Area, dist)'!$C$9, C1502&lt;='Risk(Area, dist)'!$E$9), 1, IF(AND(C1502&gt;'Risk(Area, dist)'!$C$10, C1502&lt;='Risk(Area, dist)'!$E$10), 2, IF(C1502&gt;='Risk(Area, dist)'!$C$11, 3, "")))</f>
        <v/>
      </c>
      <c r="E1502" s="172">
        <f>'HP-ICS, V5-Sep24'!G1504</f>
        <v>0</v>
      </c>
      <c r="F1502" s="174" t="str">
        <f>IF(AND(E1502&gt;='Risk(Area, dist)'!$H$9, E1502&lt;='Risk(Area, dist)'!$J$9), 1, IF(AND(E1502&gt;'Risk(Area, dist)'!$H$10, E1502&lt;='Risk(Area, dist)'!$J$10), 2, IF(E1502&gt;='Risk(Area, dist)'!$H$11, 3, "")))</f>
        <v/>
      </c>
      <c r="G1502" s="174">
        <f>'HP-ICS, V5-Sep24'!AJ1504</f>
        <v>0</v>
      </c>
      <c r="H1502" s="174">
        <f t="shared" si="230"/>
        <v>3</v>
      </c>
      <c r="I1502" s="177" t="e">
        <f>('HP-ICS, V5-Sep24'!AM1504-'HP-ICS, V5-Sep24'!S1504)/'HP-ICS, V5-Sep24'!S1504</f>
        <v>#DIV/0!</v>
      </c>
      <c r="J1502" s="174" t="e">
        <f t="shared" si="231"/>
        <v>#DIV/0!</v>
      </c>
      <c r="K1502" s="172">
        <f>'HP-ICS, V5-Sep24'!U1504</f>
        <v>0</v>
      </c>
      <c r="L1502" s="174" t="str">
        <f t="shared" si="232"/>
        <v/>
      </c>
      <c r="M1502" s="173">
        <f>'HP-ICS, V5-Sep24'!AS1504</f>
        <v>0</v>
      </c>
      <c r="N1502" s="174" t="str">
        <f t="shared" si="233"/>
        <v/>
      </c>
      <c r="O1502" s="172">
        <f>'HP-ICS, V5-Sep24'!AO1504</f>
        <v>0</v>
      </c>
      <c r="P1502" s="174" t="str">
        <f t="shared" si="234"/>
        <v/>
      </c>
      <c r="Q1502" s="172">
        <f>'HP-ICS, V5-Sep24'!AT1504</f>
        <v>0</v>
      </c>
      <c r="R1502" s="174" t="str">
        <f t="shared" si="235"/>
        <v/>
      </c>
      <c r="S1502" s="174" t="e">
        <f t="shared" si="236"/>
        <v>#VALUE!</v>
      </c>
      <c r="T1502" s="174" t="e">
        <f t="shared" si="237"/>
        <v>#VALUE!</v>
      </c>
      <c r="U1502" s="173">
        <f>'HP-ICS, V5-Sep24'!AU1504</f>
        <v>0</v>
      </c>
      <c r="V1502" s="174">
        <f t="shared" si="238"/>
        <v>1</v>
      </c>
      <c r="W1502" s="175" t="e">
        <f t="shared" si="239"/>
        <v>#DIV/0!</v>
      </c>
      <c r="X1502" s="176" t="e">
        <f t="shared" si="240"/>
        <v>#DIV/0!</v>
      </c>
    </row>
    <row r="1503" spans="1:24" x14ac:dyDescent="0.3">
      <c r="A1503" s="172" t="str">
        <f>'HP-ICS, V5-Sep24'!D1505</f>
        <v>Guatemala</v>
      </c>
      <c r="B1503" s="172" cm="1">
        <f t="array" ref="B1503">IF(OR(A1503=DATA!$H$2:$H$13),3,IF(OR(A1503=DATA!$H$14:$H$119),2,1))</f>
        <v>1</v>
      </c>
      <c r="C1503" s="173">
        <f>'HP-ICS, V5-Sep24'!L1505</f>
        <v>0</v>
      </c>
      <c r="D1503" s="172" t="str">
        <f>IF(AND(C1503&gt;='Risk(Area, dist)'!$C$9, C1503&lt;='Risk(Area, dist)'!$E$9), 1, IF(AND(C1503&gt;'Risk(Area, dist)'!$C$10, C1503&lt;='Risk(Area, dist)'!$E$10), 2, IF(C1503&gt;='Risk(Area, dist)'!$C$11, 3, "")))</f>
        <v/>
      </c>
      <c r="E1503" s="172">
        <f>'HP-ICS, V5-Sep24'!G1505</f>
        <v>0</v>
      </c>
      <c r="F1503" s="174" t="str">
        <f>IF(AND(E1503&gt;='Risk(Area, dist)'!$H$9, E1503&lt;='Risk(Area, dist)'!$J$9), 1, IF(AND(E1503&gt;'Risk(Area, dist)'!$H$10, E1503&lt;='Risk(Area, dist)'!$J$10), 2, IF(E1503&gt;='Risk(Area, dist)'!$H$11, 3, "")))</f>
        <v/>
      </c>
      <c r="G1503" s="174">
        <f>'HP-ICS, V5-Sep24'!AJ1505</f>
        <v>0</v>
      </c>
      <c r="H1503" s="174">
        <f t="shared" si="230"/>
        <v>3</v>
      </c>
      <c r="I1503" s="177" t="e">
        <f>('HP-ICS, V5-Sep24'!AM1505-'HP-ICS, V5-Sep24'!S1505)/'HP-ICS, V5-Sep24'!S1505</f>
        <v>#DIV/0!</v>
      </c>
      <c r="J1503" s="174" t="e">
        <f t="shared" si="231"/>
        <v>#DIV/0!</v>
      </c>
      <c r="K1503" s="172">
        <f>'HP-ICS, V5-Sep24'!U1505</f>
        <v>0</v>
      </c>
      <c r="L1503" s="174" t="str">
        <f t="shared" si="232"/>
        <v/>
      </c>
      <c r="M1503" s="173">
        <f>'HP-ICS, V5-Sep24'!AS1505</f>
        <v>0</v>
      </c>
      <c r="N1503" s="174" t="str">
        <f t="shared" si="233"/>
        <v/>
      </c>
      <c r="O1503" s="172">
        <f>'HP-ICS, V5-Sep24'!AO1505</f>
        <v>0</v>
      </c>
      <c r="P1503" s="174" t="str">
        <f t="shared" si="234"/>
        <v/>
      </c>
      <c r="Q1503" s="172">
        <f>'HP-ICS, V5-Sep24'!AT1505</f>
        <v>0</v>
      </c>
      <c r="R1503" s="174" t="str">
        <f t="shared" si="235"/>
        <v/>
      </c>
      <c r="S1503" s="174" t="e">
        <f t="shared" si="236"/>
        <v>#VALUE!</v>
      </c>
      <c r="T1503" s="174" t="e">
        <f t="shared" si="237"/>
        <v>#VALUE!</v>
      </c>
      <c r="U1503" s="173">
        <f>'HP-ICS, V5-Sep24'!AU1505</f>
        <v>0</v>
      </c>
      <c r="V1503" s="174">
        <f t="shared" si="238"/>
        <v>1</v>
      </c>
      <c r="W1503" s="175" t="e">
        <f t="shared" si="239"/>
        <v>#DIV/0!</v>
      </c>
      <c r="X1503" s="176" t="e">
        <f t="shared" si="240"/>
        <v>#DIV/0!</v>
      </c>
    </row>
    <row r="1504" spans="1:24" x14ac:dyDescent="0.3">
      <c r="A1504" s="172" t="str">
        <f>'HP-ICS, V5-Sep24'!D1506</f>
        <v>Guatemala</v>
      </c>
      <c r="B1504" s="172" cm="1">
        <f t="array" ref="B1504">IF(OR(A1504=DATA!$H$2:$H$13),3,IF(OR(A1504=DATA!$H$14:$H$119),2,1))</f>
        <v>1</v>
      </c>
      <c r="C1504" s="173">
        <f>'HP-ICS, V5-Sep24'!L1506</f>
        <v>0</v>
      </c>
      <c r="D1504" s="172" t="str">
        <f>IF(AND(C1504&gt;='Risk(Area, dist)'!$C$9, C1504&lt;='Risk(Area, dist)'!$E$9), 1, IF(AND(C1504&gt;'Risk(Area, dist)'!$C$10, C1504&lt;='Risk(Area, dist)'!$E$10), 2, IF(C1504&gt;='Risk(Area, dist)'!$C$11, 3, "")))</f>
        <v/>
      </c>
      <c r="E1504" s="172">
        <f>'HP-ICS, V5-Sep24'!G1506</f>
        <v>0</v>
      </c>
      <c r="F1504" s="174" t="str">
        <f>IF(AND(E1504&gt;='Risk(Area, dist)'!$H$9, E1504&lt;='Risk(Area, dist)'!$J$9), 1, IF(AND(E1504&gt;'Risk(Area, dist)'!$H$10, E1504&lt;='Risk(Area, dist)'!$J$10), 2, IF(E1504&gt;='Risk(Area, dist)'!$H$11, 3, "")))</f>
        <v/>
      </c>
      <c r="G1504" s="174">
        <f>'HP-ICS, V5-Sep24'!AJ1506</f>
        <v>0</v>
      </c>
      <c r="H1504" s="174">
        <f t="shared" si="230"/>
        <v>3</v>
      </c>
      <c r="I1504" s="177" t="e">
        <f>('HP-ICS, V5-Sep24'!AM1506-'HP-ICS, V5-Sep24'!S1506)/'HP-ICS, V5-Sep24'!S1506</f>
        <v>#DIV/0!</v>
      </c>
      <c r="J1504" s="174" t="e">
        <f t="shared" si="231"/>
        <v>#DIV/0!</v>
      </c>
      <c r="K1504" s="172">
        <f>'HP-ICS, V5-Sep24'!U1506</f>
        <v>0</v>
      </c>
      <c r="L1504" s="174" t="str">
        <f t="shared" si="232"/>
        <v/>
      </c>
      <c r="M1504" s="173">
        <f>'HP-ICS, V5-Sep24'!AS1506</f>
        <v>0</v>
      </c>
      <c r="N1504" s="174" t="str">
        <f t="shared" si="233"/>
        <v/>
      </c>
      <c r="O1504" s="172">
        <f>'HP-ICS, V5-Sep24'!AO1506</f>
        <v>0</v>
      </c>
      <c r="P1504" s="174" t="str">
        <f t="shared" si="234"/>
        <v/>
      </c>
      <c r="Q1504" s="172">
        <f>'HP-ICS, V5-Sep24'!AT1506</f>
        <v>0</v>
      </c>
      <c r="R1504" s="174" t="str">
        <f t="shared" si="235"/>
        <v/>
      </c>
      <c r="S1504" s="174" t="e">
        <f t="shared" si="236"/>
        <v>#VALUE!</v>
      </c>
      <c r="T1504" s="174" t="e">
        <f t="shared" si="237"/>
        <v>#VALUE!</v>
      </c>
      <c r="U1504" s="173">
        <f>'HP-ICS, V5-Sep24'!AU1506</f>
        <v>0</v>
      </c>
      <c r="V1504" s="174">
        <f t="shared" si="238"/>
        <v>1</v>
      </c>
      <c r="W1504" s="175" t="e">
        <f t="shared" si="239"/>
        <v>#DIV/0!</v>
      </c>
      <c r="X1504" s="176" t="e">
        <f t="shared" si="240"/>
        <v>#DIV/0!</v>
      </c>
    </row>
    <row r="1505" spans="1:24" x14ac:dyDescent="0.3">
      <c r="A1505" s="172" t="str">
        <f>'HP-ICS, V5-Sep24'!D1507</f>
        <v>Guatemala</v>
      </c>
      <c r="B1505" s="172" cm="1">
        <f t="array" ref="B1505">IF(OR(A1505=DATA!$H$2:$H$13),3,IF(OR(A1505=DATA!$H$14:$H$119),2,1))</f>
        <v>1</v>
      </c>
      <c r="C1505" s="173">
        <f>'HP-ICS, V5-Sep24'!L1507</f>
        <v>0</v>
      </c>
      <c r="D1505" s="172" t="str">
        <f>IF(AND(C1505&gt;='Risk(Area, dist)'!$C$9, C1505&lt;='Risk(Area, dist)'!$E$9), 1, IF(AND(C1505&gt;'Risk(Area, dist)'!$C$10, C1505&lt;='Risk(Area, dist)'!$E$10), 2, IF(C1505&gt;='Risk(Area, dist)'!$C$11, 3, "")))</f>
        <v/>
      </c>
      <c r="E1505" s="172">
        <f>'HP-ICS, V5-Sep24'!G1507</f>
        <v>0</v>
      </c>
      <c r="F1505" s="174" t="str">
        <f>IF(AND(E1505&gt;='Risk(Area, dist)'!$H$9, E1505&lt;='Risk(Area, dist)'!$J$9), 1, IF(AND(E1505&gt;'Risk(Area, dist)'!$H$10, E1505&lt;='Risk(Area, dist)'!$J$10), 2, IF(E1505&gt;='Risk(Area, dist)'!$H$11, 3, "")))</f>
        <v/>
      </c>
      <c r="G1505" s="174">
        <f>'HP-ICS, V5-Sep24'!AJ1507</f>
        <v>0</v>
      </c>
      <c r="H1505" s="174">
        <f t="shared" si="230"/>
        <v>3</v>
      </c>
      <c r="I1505" s="177" t="e">
        <f>('HP-ICS, V5-Sep24'!AM1507-'HP-ICS, V5-Sep24'!S1507)/'HP-ICS, V5-Sep24'!S1507</f>
        <v>#DIV/0!</v>
      </c>
      <c r="J1505" s="174" t="e">
        <f t="shared" si="231"/>
        <v>#DIV/0!</v>
      </c>
      <c r="K1505" s="172">
        <f>'HP-ICS, V5-Sep24'!U1507</f>
        <v>0</v>
      </c>
      <c r="L1505" s="174" t="str">
        <f t="shared" si="232"/>
        <v/>
      </c>
      <c r="M1505" s="173">
        <f>'HP-ICS, V5-Sep24'!AS1507</f>
        <v>0</v>
      </c>
      <c r="N1505" s="174" t="str">
        <f t="shared" si="233"/>
        <v/>
      </c>
      <c r="O1505" s="172">
        <f>'HP-ICS, V5-Sep24'!AO1507</f>
        <v>0</v>
      </c>
      <c r="P1505" s="174" t="str">
        <f t="shared" si="234"/>
        <v/>
      </c>
      <c r="Q1505" s="172">
        <f>'HP-ICS, V5-Sep24'!AT1507</f>
        <v>0</v>
      </c>
      <c r="R1505" s="174" t="str">
        <f t="shared" si="235"/>
        <v/>
      </c>
      <c r="S1505" s="174" t="e">
        <f t="shared" si="236"/>
        <v>#VALUE!</v>
      </c>
      <c r="T1505" s="174" t="e">
        <f t="shared" si="237"/>
        <v>#VALUE!</v>
      </c>
      <c r="U1505" s="173">
        <f>'HP-ICS, V5-Sep24'!AU1507</f>
        <v>0</v>
      </c>
      <c r="V1505" s="174">
        <f t="shared" si="238"/>
        <v>1</v>
      </c>
      <c r="W1505" s="175" t="e">
        <f t="shared" si="239"/>
        <v>#DIV/0!</v>
      </c>
      <c r="X1505" s="176" t="e">
        <f t="shared" si="240"/>
        <v>#DIV/0!</v>
      </c>
    </row>
    <row r="1506" spans="1:24" x14ac:dyDescent="0.3">
      <c r="A1506" s="172" t="str">
        <f>'HP-ICS, V5-Sep24'!D1508</f>
        <v>Guatemala</v>
      </c>
      <c r="B1506" s="172" cm="1">
        <f t="array" ref="B1506">IF(OR(A1506=DATA!$H$2:$H$13),3,IF(OR(A1506=DATA!$H$14:$H$119),2,1))</f>
        <v>1</v>
      </c>
      <c r="C1506" s="173">
        <f>'HP-ICS, V5-Sep24'!L1508</f>
        <v>0</v>
      </c>
      <c r="D1506" s="172" t="str">
        <f>IF(AND(C1506&gt;='Risk(Area, dist)'!$C$9, C1506&lt;='Risk(Area, dist)'!$E$9), 1, IF(AND(C1506&gt;'Risk(Area, dist)'!$C$10, C1506&lt;='Risk(Area, dist)'!$E$10), 2, IF(C1506&gt;='Risk(Area, dist)'!$C$11, 3, "")))</f>
        <v/>
      </c>
      <c r="E1506" s="172">
        <f>'HP-ICS, V5-Sep24'!G1508</f>
        <v>0</v>
      </c>
      <c r="F1506" s="174" t="str">
        <f>IF(AND(E1506&gt;='Risk(Area, dist)'!$H$9, E1506&lt;='Risk(Area, dist)'!$J$9), 1, IF(AND(E1506&gt;'Risk(Area, dist)'!$H$10, E1506&lt;='Risk(Area, dist)'!$J$10), 2, IF(E1506&gt;='Risk(Area, dist)'!$H$11, 3, "")))</f>
        <v/>
      </c>
      <c r="G1506" s="174">
        <f>'HP-ICS, V5-Sep24'!AJ1508</f>
        <v>0</v>
      </c>
      <c r="H1506" s="174">
        <f t="shared" si="230"/>
        <v>3</v>
      </c>
      <c r="I1506" s="177" t="e">
        <f>('HP-ICS, V5-Sep24'!AM1508-'HP-ICS, V5-Sep24'!S1508)/'HP-ICS, V5-Sep24'!S1508</f>
        <v>#DIV/0!</v>
      </c>
      <c r="J1506" s="174" t="e">
        <f t="shared" si="231"/>
        <v>#DIV/0!</v>
      </c>
      <c r="K1506" s="172">
        <f>'HP-ICS, V5-Sep24'!U1508</f>
        <v>0</v>
      </c>
      <c r="L1506" s="174" t="str">
        <f t="shared" si="232"/>
        <v/>
      </c>
      <c r="M1506" s="173">
        <f>'HP-ICS, V5-Sep24'!AS1508</f>
        <v>0</v>
      </c>
      <c r="N1506" s="174" t="str">
        <f t="shared" si="233"/>
        <v/>
      </c>
      <c r="O1506" s="172">
        <f>'HP-ICS, V5-Sep24'!AO1508</f>
        <v>0</v>
      </c>
      <c r="P1506" s="174" t="str">
        <f t="shared" si="234"/>
        <v/>
      </c>
      <c r="Q1506" s="172">
        <f>'HP-ICS, V5-Sep24'!AT1508</f>
        <v>0</v>
      </c>
      <c r="R1506" s="174" t="str">
        <f t="shared" si="235"/>
        <v/>
      </c>
      <c r="S1506" s="174" t="e">
        <f t="shared" si="236"/>
        <v>#VALUE!</v>
      </c>
      <c r="T1506" s="174" t="e">
        <f t="shared" si="237"/>
        <v>#VALUE!</v>
      </c>
      <c r="U1506" s="173">
        <f>'HP-ICS, V5-Sep24'!AU1508</f>
        <v>0</v>
      </c>
      <c r="V1506" s="174">
        <f t="shared" si="238"/>
        <v>1</v>
      </c>
      <c r="W1506" s="175" t="e">
        <f t="shared" si="239"/>
        <v>#DIV/0!</v>
      </c>
      <c r="X1506" s="176" t="e">
        <f t="shared" si="240"/>
        <v>#DIV/0!</v>
      </c>
    </row>
    <row r="1507" spans="1:24" x14ac:dyDescent="0.3">
      <c r="A1507" s="172" t="str">
        <f>'HP-ICS, V5-Sep24'!D1509</f>
        <v>Guatemala</v>
      </c>
      <c r="B1507" s="172" cm="1">
        <f t="array" ref="B1507">IF(OR(A1507=DATA!$H$2:$H$13),3,IF(OR(A1507=DATA!$H$14:$H$119),2,1))</f>
        <v>1</v>
      </c>
      <c r="C1507" s="173">
        <f>'HP-ICS, V5-Sep24'!L1509</f>
        <v>0</v>
      </c>
      <c r="D1507" s="172" t="str">
        <f>IF(AND(C1507&gt;='Risk(Area, dist)'!$C$9, C1507&lt;='Risk(Area, dist)'!$E$9), 1, IF(AND(C1507&gt;'Risk(Area, dist)'!$C$10, C1507&lt;='Risk(Area, dist)'!$E$10), 2, IF(C1507&gt;='Risk(Area, dist)'!$C$11, 3, "")))</f>
        <v/>
      </c>
      <c r="E1507" s="172">
        <f>'HP-ICS, V5-Sep24'!G1509</f>
        <v>0</v>
      </c>
      <c r="F1507" s="174" t="str">
        <f>IF(AND(E1507&gt;='Risk(Area, dist)'!$H$9, E1507&lt;='Risk(Area, dist)'!$J$9), 1, IF(AND(E1507&gt;'Risk(Area, dist)'!$H$10, E1507&lt;='Risk(Area, dist)'!$J$10), 2, IF(E1507&gt;='Risk(Area, dist)'!$H$11, 3, "")))</f>
        <v/>
      </c>
      <c r="G1507" s="174">
        <f>'HP-ICS, V5-Sep24'!AJ1509</f>
        <v>0</v>
      </c>
      <c r="H1507" s="174">
        <f t="shared" si="230"/>
        <v>3</v>
      </c>
      <c r="I1507" s="177" t="e">
        <f>('HP-ICS, V5-Sep24'!AM1509-'HP-ICS, V5-Sep24'!S1509)/'HP-ICS, V5-Sep24'!S1509</f>
        <v>#DIV/0!</v>
      </c>
      <c r="J1507" s="174" t="e">
        <f t="shared" si="231"/>
        <v>#DIV/0!</v>
      </c>
      <c r="K1507" s="172">
        <f>'HP-ICS, V5-Sep24'!U1509</f>
        <v>0</v>
      </c>
      <c r="L1507" s="174" t="str">
        <f t="shared" si="232"/>
        <v/>
      </c>
      <c r="M1507" s="173">
        <f>'HP-ICS, V5-Sep24'!AS1509</f>
        <v>0</v>
      </c>
      <c r="N1507" s="174" t="str">
        <f t="shared" si="233"/>
        <v/>
      </c>
      <c r="O1507" s="172">
        <f>'HP-ICS, V5-Sep24'!AO1509</f>
        <v>0</v>
      </c>
      <c r="P1507" s="174" t="str">
        <f t="shared" si="234"/>
        <v/>
      </c>
      <c r="Q1507" s="172">
        <f>'HP-ICS, V5-Sep24'!AT1509</f>
        <v>0</v>
      </c>
      <c r="R1507" s="174" t="str">
        <f t="shared" si="235"/>
        <v/>
      </c>
      <c r="S1507" s="174" t="e">
        <f t="shared" si="236"/>
        <v>#VALUE!</v>
      </c>
      <c r="T1507" s="174" t="e">
        <f t="shared" si="237"/>
        <v>#VALUE!</v>
      </c>
      <c r="U1507" s="173">
        <f>'HP-ICS, V5-Sep24'!AU1509</f>
        <v>0</v>
      </c>
      <c r="V1507" s="174">
        <f t="shared" si="238"/>
        <v>1</v>
      </c>
      <c r="W1507" s="175" t="e">
        <f t="shared" si="239"/>
        <v>#DIV/0!</v>
      </c>
      <c r="X1507" s="176" t="e">
        <f t="shared" si="240"/>
        <v>#DIV/0!</v>
      </c>
    </row>
    <row r="1508" spans="1:24" x14ac:dyDescent="0.3">
      <c r="A1508" s="172" t="str">
        <f>'HP-ICS, V5-Sep24'!D1510</f>
        <v>Guatemala</v>
      </c>
      <c r="B1508" s="172" cm="1">
        <f t="array" ref="B1508">IF(OR(A1508=DATA!$H$2:$H$13),3,IF(OR(A1508=DATA!$H$14:$H$119),2,1))</f>
        <v>1</v>
      </c>
      <c r="C1508" s="173">
        <f>'HP-ICS, V5-Sep24'!L1510</f>
        <v>0</v>
      </c>
      <c r="D1508" s="172" t="str">
        <f>IF(AND(C1508&gt;='Risk(Area, dist)'!$C$9, C1508&lt;='Risk(Area, dist)'!$E$9), 1, IF(AND(C1508&gt;'Risk(Area, dist)'!$C$10, C1508&lt;='Risk(Area, dist)'!$E$10), 2, IF(C1508&gt;='Risk(Area, dist)'!$C$11, 3, "")))</f>
        <v/>
      </c>
      <c r="E1508" s="172">
        <f>'HP-ICS, V5-Sep24'!G1510</f>
        <v>0</v>
      </c>
      <c r="F1508" s="174" t="str">
        <f>IF(AND(E1508&gt;='Risk(Area, dist)'!$H$9, E1508&lt;='Risk(Area, dist)'!$J$9), 1, IF(AND(E1508&gt;'Risk(Area, dist)'!$H$10, E1508&lt;='Risk(Area, dist)'!$J$10), 2, IF(E1508&gt;='Risk(Area, dist)'!$H$11, 3, "")))</f>
        <v/>
      </c>
      <c r="G1508" s="174">
        <f>'HP-ICS, V5-Sep24'!AJ1510</f>
        <v>0</v>
      </c>
      <c r="H1508" s="174">
        <f t="shared" si="230"/>
        <v>3</v>
      </c>
      <c r="I1508" s="177" t="e">
        <f>('HP-ICS, V5-Sep24'!AM1510-'HP-ICS, V5-Sep24'!S1510)/'HP-ICS, V5-Sep24'!S1510</f>
        <v>#DIV/0!</v>
      </c>
      <c r="J1508" s="174" t="e">
        <f t="shared" si="231"/>
        <v>#DIV/0!</v>
      </c>
      <c r="K1508" s="172">
        <f>'HP-ICS, V5-Sep24'!U1510</f>
        <v>0</v>
      </c>
      <c r="L1508" s="174" t="str">
        <f t="shared" si="232"/>
        <v/>
      </c>
      <c r="M1508" s="173">
        <f>'HP-ICS, V5-Sep24'!AS1510</f>
        <v>0</v>
      </c>
      <c r="N1508" s="174" t="str">
        <f t="shared" si="233"/>
        <v/>
      </c>
      <c r="O1508" s="172">
        <f>'HP-ICS, V5-Sep24'!AO1510</f>
        <v>0</v>
      </c>
      <c r="P1508" s="174" t="str">
        <f t="shared" si="234"/>
        <v/>
      </c>
      <c r="Q1508" s="172">
        <f>'HP-ICS, V5-Sep24'!AT1510</f>
        <v>0</v>
      </c>
      <c r="R1508" s="174" t="str">
        <f t="shared" si="235"/>
        <v/>
      </c>
      <c r="S1508" s="174" t="e">
        <f t="shared" si="236"/>
        <v>#VALUE!</v>
      </c>
      <c r="T1508" s="174" t="e">
        <f t="shared" si="237"/>
        <v>#VALUE!</v>
      </c>
      <c r="U1508" s="173">
        <f>'HP-ICS, V5-Sep24'!AU1510</f>
        <v>0</v>
      </c>
      <c r="V1508" s="174">
        <f t="shared" si="238"/>
        <v>1</v>
      </c>
      <c r="W1508" s="175" t="e">
        <f t="shared" si="239"/>
        <v>#DIV/0!</v>
      </c>
      <c r="X1508" s="176" t="e">
        <f t="shared" si="240"/>
        <v>#DIV/0!</v>
      </c>
    </row>
    <row r="1509" spans="1:24" x14ac:dyDescent="0.3">
      <c r="A1509" s="172" t="str">
        <f>'HP-ICS, V5-Sep24'!D1511</f>
        <v>Guatemala</v>
      </c>
      <c r="B1509" s="172" cm="1">
        <f t="array" ref="B1509">IF(OR(A1509=DATA!$H$2:$H$13),3,IF(OR(A1509=DATA!$H$14:$H$119),2,1))</f>
        <v>1</v>
      </c>
      <c r="C1509" s="173">
        <f>'HP-ICS, V5-Sep24'!L1511</f>
        <v>0</v>
      </c>
      <c r="D1509" s="172" t="str">
        <f>IF(AND(C1509&gt;='Risk(Area, dist)'!$C$9, C1509&lt;='Risk(Area, dist)'!$E$9), 1, IF(AND(C1509&gt;'Risk(Area, dist)'!$C$10, C1509&lt;='Risk(Area, dist)'!$E$10), 2, IF(C1509&gt;='Risk(Area, dist)'!$C$11, 3, "")))</f>
        <v/>
      </c>
      <c r="E1509" s="172">
        <f>'HP-ICS, V5-Sep24'!G1511</f>
        <v>0</v>
      </c>
      <c r="F1509" s="174" t="str">
        <f>IF(AND(E1509&gt;='Risk(Area, dist)'!$H$9, E1509&lt;='Risk(Area, dist)'!$J$9), 1, IF(AND(E1509&gt;'Risk(Area, dist)'!$H$10, E1509&lt;='Risk(Area, dist)'!$J$10), 2, IF(E1509&gt;='Risk(Area, dist)'!$H$11, 3, "")))</f>
        <v/>
      </c>
      <c r="G1509" s="174">
        <f>'HP-ICS, V5-Sep24'!AJ1511</f>
        <v>0</v>
      </c>
      <c r="H1509" s="174">
        <f t="shared" si="230"/>
        <v>3</v>
      </c>
      <c r="I1509" s="177" t="e">
        <f>('HP-ICS, V5-Sep24'!AM1511-'HP-ICS, V5-Sep24'!S1511)/'HP-ICS, V5-Sep24'!S1511</f>
        <v>#DIV/0!</v>
      </c>
      <c r="J1509" s="174" t="e">
        <f t="shared" si="231"/>
        <v>#DIV/0!</v>
      </c>
      <c r="K1509" s="172">
        <f>'HP-ICS, V5-Sep24'!U1511</f>
        <v>0</v>
      </c>
      <c r="L1509" s="174" t="str">
        <f t="shared" si="232"/>
        <v/>
      </c>
      <c r="M1509" s="173">
        <f>'HP-ICS, V5-Sep24'!AS1511</f>
        <v>0</v>
      </c>
      <c r="N1509" s="174" t="str">
        <f t="shared" si="233"/>
        <v/>
      </c>
      <c r="O1509" s="172">
        <f>'HP-ICS, V5-Sep24'!AO1511</f>
        <v>0</v>
      </c>
      <c r="P1509" s="174" t="str">
        <f t="shared" si="234"/>
        <v/>
      </c>
      <c r="Q1509" s="172">
        <f>'HP-ICS, V5-Sep24'!AT1511</f>
        <v>0</v>
      </c>
      <c r="R1509" s="174" t="str">
        <f t="shared" si="235"/>
        <v/>
      </c>
      <c r="S1509" s="174" t="e">
        <f t="shared" si="236"/>
        <v>#VALUE!</v>
      </c>
      <c r="T1509" s="174" t="e">
        <f t="shared" si="237"/>
        <v>#VALUE!</v>
      </c>
      <c r="U1509" s="173">
        <f>'HP-ICS, V5-Sep24'!AU1511</f>
        <v>0</v>
      </c>
      <c r="V1509" s="174">
        <f t="shared" si="238"/>
        <v>1</v>
      </c>
      <c r="W1509" s="175" t="e">
        <f t="shared" si="239"/>
        <v>#DIV/0!</v>
      </c>
      <c r="X1509" s="176" t="e">
        <f t="shared" si="240"/>
        <v>#DIV/0!</v>
      </c>
    </row>
    <row r="1510" spans="1:24" x14ac:dyDescent="0.3">
      <c r="A1510" s="172" t="str">
        <f>'HP-ICS, V5-Sep24'!D1512</f>
        <v>Guatemala</v>
      </c>
      <c r="B1510" s="172" cm="1">
        <f t="array" ref="B1510">IF(OR(A1510=DATA!$H$2:$H$13),3,IF(OR(A1510=DATA!$H$14:$H$119),2,1))</f>
        <v>1</v>
      </c>
      <c r="C1510" s="173">
        <f>'HP-ICS, V5-Sep24'!L1512</f>
        <v>0</v>
      </c>
      <c r="D1510" s="172" t="str">
        <f>IF(AND(C1510&gt;='Risk(Area, dist)'!$C$9, C1510&lt;='Risk(Area, dist)'!$E$9), 1, IF(AND(C1510&gt;'Risk(Area, dist)'!$C$10, C1510&lt;='Risk(Area, dist)'!$E$10), 2, IF(C1510&gt;='Risk(Area, dist)'!$C$11, 3, "")))</f>
        <v/>
      </c>
      <c r="E1510" s="172">
        <f>'HP-ICS, V5-Sep24'!G1512</f>
        <v>0</v>
      </c>
      <c r="F1510" s="174" t="str">
        <f>IF(AND(E1510&gt;='Risk(Area, dist)'!$H$9, E1510&lt;='Risk(Area, dist)'!$J$9), 1, IF(AND(E1510&gt;'Risk(Area, dist)'!$H$10, E1510&lt;='Risk(Area, dist)'!$J$10), 2, IF(E1510&gt;='Risk(Area, dist)'!$H$11, 3, "")))</f>
        <v/>
      </c>
      <c r="G1510" s="174">
        <f>'HP-ICS, V5-Sep24'!AJ1512</f>
        <v>0</v>
      </c>
      <c r="H1510" s="174">
        <f t="shared" si="230"/>
        <v>3</v>
      </c>
      <c r="I1510" s="177" t="e">
        <f>('HP-ICS, V5-Sep24'!AM1512-'HP-ICS, V5-Sep24'!S1512)/'HP-ICS, V5-Sep24'!S1512</f>
        <v>#DIV/0!</v>
      </c>
      <c r="J1510" s="174" t="e">
        <f t="shared" si="231"/>
        <v>#DIV/0!</v>
      </c>
      <c r="K1510" s="172">
        <f>'HP-ICS, V5-Sep24'!U1512</f>
        <v>0</v>
      </c>
      <c r="L1510" s="174" t="str">
        <f t="shared" si="232"/>
        <v/>
      </c>
      <c r="M1510" s="173">
        <f>'HP-ICS, V5-Sep24'!AS1512</f>
        <v>0</v>
      </c>
      <c r="N1510" s="174" t="str">
        <f t="shared" si="233"/>
        <v/>
      </c>
      <c r="O1510" s="172">
        <f>'HP-ICS, V5-Sep24'!AO1512</f>
        <v>0</v>
      </c>
      <c r="P1510" s="174" t="str">
        <f t="shared" si="234"/>
        <v/>
      </c>
      <c r="Q1510" s="172">
        <f>'HP-ICS, V5-Sep24'!AT1512</f>
        <v>0</v>
      </c>
      <c r="R1510" s="174" t="str">
        <f t="shared" si="235"/>
        <v/>
      </c>
      <c r="S1510" s="174" t="e">
        <f t="shared" si="236"/>
        <v>#VALUE!</v>
      </c>
      <c r="T1510" s="174" t="e">
        <f t="shared" si="237"/>
        <v>#VALUE!</v>
      </c>
      <c r="U1510" s="173">
        <f>'HP-ICS, V5-Sep24'!AU1512</f>
        <v>0</v>
      </c>
      <c r="V1510" s="174">
        <f t="shared" si="238"/>
        <v>1</v>
      </c>
      <c r="W1510" s="175" t="e">
        <f t="shared" si="239"/>
        <v>#DIV/0!</v>
      </c>
      <c r="X1510" s="176" t="e">
        <f t="shared" si="240"/>
        <v>#DIV/0!</v>
      </c>
    </row>
    <row r="1511" spans="1:24" x14ac:dyDescent="0.3">
      <c r="A1511" s="172" t="str">
        <f>'HP-ICS, V5-Sep24'!D1513</f>
        <v>Guatemala</v>
      </c>
      <c r="B1511" s="172" cm="1">
        <f t="array" ref="B1511">IF(OR(A1511=DATA!$H$2:$H$13),3,IF(OR(A1511=DATA!$H$14:$H$119),2,1))</f>
        <v>1</v>
      </c>
      <c r="C1511" s="173">
        <f>'HP-ICS, V5-Sep24'!L1513</f>
        <v>0</v>
      </c>
      <c r="D1511" s="172" t="str">
        <f>IF(AND(C1511&gt;='Risk(Area, dist)'!$C$9, C1511&lt;='Risk(Area, dist)'!$E$9), 1, IF(AND(C1511&gt;'Risk(Area, dist)'!$C$10, C1511&lt;='Risk(Area, dist)'!$E$10), 2, IF(C1511&gt;='Risk(Area, dist)'!$C$11, 3, "")))</f>
        <v/>
      </c>
      <c r="E1511" s="172">
        <f>'HP-ICS, V5-Sep24'!G1513</f>
        <v>0</v>
      </c>
      <c r="F1511" s="174" t="str">
        <f>IF(AND(E1511&gt;='Risk(Area, dist)'!$H$9, E1511&lt;='Risk(Area, dist)'!$J$9), 1, IF(AND(E1511&gt;'Risk(Area, dist)'!$H$10, E1511&lt;='Risk(Area, dist)'!$J$10), 2, IF(E1511&gt;='Risk(Area, dist)'!$H$11, 3, "")))</f>
        <v/>
      </c>
      <c r="G1511" s="174">
        <f>'HP-ICS, V5-Sep24'!AJ1513</f>
        <v>0</v>
      </c>
      <c r="H1511" s="174">
        <f t="shared" si="230"/>
        <v>3</v>
      </c>
      <c r="I1511" s="177" t="e">
        <f>('HP-ICS, V5-Sep24'!AM1513-'HP-ICS, V5-Sep24'!S1513)/'HP-ICS, V5-Sep24'!S1513</f>
        <v>#DIV/0!</v>
      </c>
      <c r="J1511" s="174" t="e">
        <f t="shared" si="231"/>
        <v>#DIV/0!</v>
      </c>
      <c r="K1511" s="172">
        <f>'HP-ICS, V5-Sep24'!U1513</f>
        <v>0</v>
      </c>
      <c r="L1511" s="174" t="str">
        <f t="shared" si="232"/>
        <v/>
      </c>
      <c r="M1511" s="173">
        <f>'HP-ICS, V5-Sep24'!AS1513</f>
        <v>0</v>
      </c>
      <c r="N1511" s="174" t="str">
        <f t="shared" si="233"/>
        <v/>
      </c>
      <c r="O1511" s="172">
        <f>'HP-ICS, V5-Sep24'!AO1513</f>
        <v>0</v>
      </c>
      <c r="P1511" s="174" t="str">
        <f t="shared" si="234"/>
        <v/>
      </c>
      <c r="Q1511" s="172">
        <f>'HP-ICS, V5-Sep24'!AT1513</f>
        <v>0</v>
      </c>
      <c r="R1511" s="174" t="str">
        <f t="shared" si="235"/>
        <v/>
      </c>
      <c r="S1511" s="174" t="e">
        <f t="shared" si="236"/>
        <v>#VALUE!</v>
      </c>
      <c r="T1511" s="174" t="e">
        <f t="shared" si="237"/>
        <v>#VALUE!</v>
      </c>
      <c r="U1511" s="173">
        <f>'HP-ICS, V5-Sep24'!AU1513</f>
        <v>0</v>
      </c>
      <c r="V1511" s="174">
        <f t="shared" si="238"/>
        <v>1</v>
      </c>
      <c r="W1511" s="175" t="e">
        <f t="shared" si="239"/>
        <v>#DIV/0!</v>
      </c>
      <c r="X1511" s="176" t="e">
        <f t="shared" si="240"/>
        <v>#DIV/0!</v>
      </c>
    </row>
    <row r="1512" spans="1:24" x14ac:dyDescent="0.3">
      <c r="A1512" s="172" t="str">
        <f>'HP-ICS, V5-Sep24'!D1514</f>
        <v>Guatemala</v>
      </c>
      <c r="B1512" s="172" cm="1">
        <f t="array" ref="B1512">IF(OR(A1512=DATA!$H$2:$H$13),3,IF(OR(A1512=DATA!$H$14:$H$119),2,1))</f>
        <v>1</v>
      </c>
      <c r="C1512" s="173">
        <f>'HP-ICS, V5-Sep24'!L1514</f>
        <v>0</v>
      </c>
      <c r="D1512" s="172" t="str">
        <f>IF(AND(C1512&gt;='Risk(Area, dist)'!$C$9, C1512&lt;='Risk(Area, dist)'!$E$9), 1, IF(AND(C1512&gt;'Risk(Area, dist)'!$C$10, C1512&lt;='Risk(Area, dist)'!$E$10), 2, IF(C1512&gt;='Risk(Area, dist)'!$C$11, 3, "")))</f>
        <v/>
      </c>
      <c r="E1512" s="172">
        <f>'HP-ICS, V5-Sep24'!G1514</f>
        <v>0</v>
      </c>
      <c r="F1512" s="174" t="str">
        <f>IF(AND(E1512&gt;='Risk(Area, dist)'!$H$9, E1512&lt;='Risk(Area, dist)'!$J$9), 1, IF(AND(E1512&gt;'Risk(Area, dist)'!$H$10, E1512&lt;='Risk(Area, dist)'!$J$10), 2, IF(E1512&gt;='Risk(Area, dist)'!$H$11, 3, "")))</f>
        <v/>
      </c>
      <c r="G1512" s="174">
        <f>'HP-ICS, V5-Sep24'!AJ1514</f>
        <v>0</v>
      </c>
      <c r="H1512" s="174">
        <f t="shared" si="230"/>
        <v>3</v>
      </c>
      <c r="I1512" s="177" t="e">
        <f>('HP-ICS, V5-Sep24'!AM1514-'HP-ICS, V5-Sep24'!S1514)/'HP-ICS, V5-Sep24'!S1514</f>
        <v>#DIV/0!</v>
      </c>
      <c r="J1512" s="174" t="e">
        <f t="shared" si="231"/>
        <v>#DIV/0!</v>
      </c>
      <c r="K1512" s="172">
        <f>'HP-ICS, V5-Sep24'!U1514</f>
        <v>0</v>
      </c>
      <c r="L1512" s="174" t="str">
        <f t="shared" si="232"/>
        <v/>
      </c>
      <c r="M1512" s="173">
        <f>'HP-ICS, V5-Sep24'!AS1514</f>
        <v>0</v>
      </c>
      <c r="N1512" s="174" t="str">
        <f t="shared" si="233"/>
        <v/>
      </c>
      <c r="O1512" s="172">
        <f>'HP-ICS, V5-Sep24'!AO1514</f>
        <v>0</v>
      </c>
      <c r="P1512" s="174" t="str">
        <f t="shared" si="234"/>
        <v/>
      </c>
      <c r="Q1512" s="172">
        <f>'HP-ICS, V5-Sep24'!AT1514</f>
        <v>0</v>
      </c>
      <c r="R1512" s="174" t="str">
        <f t="shared" si="235"/>
        <v/>
      </c>
      <c r="S1512" s="174" t="e">
        <f t="shared" si="236"/>
        <v>#VALUE!</v>
      </c>
      <c r="T1512" s="174" t="e">
        <f t="shared" si="237"/>
        <v>#VALUE!</v>
      </c>
      <c r="U1512" s="173">
        <f>'HP-ICS, V5-Sep24'!AU1514</f>
        <v>0</v>
      </c>
      <c r="V1512" s="174">
        <f t="shared" si="238"/>
        <v>1</v>
      </c>
      <c r="W1512" s="175" t="e">
        <f t="shared" si="239"/>
        <v>#DIV/0!</v>
      </c>
      <c r="X1512" s="176" t="e">
        <f t="shared" si="240"/>
        <v>#DIV/0!</v>
      </c>
    </row>
    <row r="1513" spans="1:24" x14ac:dyDescent="0.3">
      <c r="A1513" s="172" t="str">
        <f>'HP-ICS, V5-Sep24'!D1515</f>
        <v>Guatemala</v>
      </c>
      <c r="B1513" s="172" cm="1">
        <f t="array" ref="B1513">IF(OR(A1513=DATA!$H$2:$H$13),3,IF(OR(A1513=DATA!$H$14:$H$119),2,1))</f>
        <v>1</v>
      </c>
      <c r="C1513" s="173">
        <f>'HP-ICS, V5-Sep24'!L1515</f>
        <v>0</v>
      </c>
      <c r="D1513" s="172" t="str">
        <f>IF(AND(C1513&gt;='Risk(Area, dist)'!$C$9, C1513&lt;='Risk(Area, dist)'!$E$9), 1, IF(AND(C1513&gt;'Risk(Area, dist)'!$C$10, C1513&lt;='Risk(Area, dist)'!$E$10), 2, IF(C1513&gt;='Risk(Area, dist)'!$C$11, 3, "")))</f>
        <v/>
      </c>
      <c r="E1513" s="172">
        <f>'HP-ICS, V5-Sep24'!G1515</f>
        <v>0</v>
      </c>
      <c r="F1513" s="174" t="str">
        <f>IF(AND(E1513&gt;='Risk(Area, dist)'!$H$9, E1513&lt;='Risk(Area, dist)'!$J$9), 1, IF(AND(E1513&gt;'Risk(Area, dist)'!$H$10, E1513&lt;='Risk(Area, dist)'!$J$10), 2, IF(E1513&gt;='Risk(Area, dist)'!$H$11, 3, "")))</f>
        <v/>
      </c>
      <c r="G1513" s="174">
        <f>'HP-ICS, V5-Sep24'!AJ1515</f>
        <v>0</v>
      </c>
      <c r="H1513" s="174">
        <f t="shared" si="230"/>
        <v>3</v>
      </c>
      <c r="I1513" s="177" t="e">
        <f>('HP-ICS, V5-Sep24'!AM1515-'HP-ICS, V5-Sep24'!S1515)/'HP-ICS, V5-Sep24'!S1515</f>
        <v>#DIV/0!</v>
      </c>
      <c r="J1513" s="174" t="e">
        <f t="shared" si="231"/>
        <v>#DIV/0!</v>
      </c>
      <c r="K1513" s="172">
        <f>'HP-ICS, V5-Sep24'!U1515</f>
        <v>0</v>
      </c>
      <c r="L1513" s="174" t="str">
        <f t="shared" si="232"/>
        <v/>
      </c>
      <c r="M1513" s="173">
        <f>'HP-ICS, V5-Sep24'!AS1515</f>
        <v>0</v>
      </c>
      <c r="N1513" s="174" t="str">
        <f t="shared" si="233"/>
        <v/>
      </c>
      <c r="O1513" s="172">
        <f>'HP-ICS, V5-Sep24'!AO1515</f>
        <v>0</v>
      </c>
      <c r="P1513" s="174" t="str">
        <f t="shared" si="234"/>
        <v/>
      </c>
      <c r="Q1513" s="172">
        <f>'HP-ICS, V5-Sep24'!AT1515</f>
        <v>0</v>
      </c>
      <c r="R1513" s="174" t="str">
        <f t="shared" si="235"/>
        <v/>
      </c>
      <c r="S1513" s="174" t="e">
        <f t="shared" si="236"/>
        <v>#VALUE!</v>
      </c>
      <c r="T1513" s="174" t="e">
        <f t="shared" si="237"/>
        <v>#VALUE!</v>
      </c>
      <c r="U1513" s="173">
        <f>'HP-ICS, V5-Sep24'!AU1515</f>
        <v>0</v>
      </c>
      <c r="V1513" s="174">
        <f t="shared" si="238"/>
        <v>1</v>
      </c>
      <c r="W1513" s="175" t="e">
        <f t="shared" si="239"/>
        <v>#DIV/0!</v>
      </c>
      <c r="X1513" s="176" t="e">
        <f t="shared" si="240"/>
        <v>#DIV/0!</v>
      </c>
    </row>
    <row r="1514" spans="1:24" x14ac:dyDescent="0.3">
      <c r="A1514" s="172" t="str">
        <f>'HP-ICS, V5-Sep24'!D1516</f>
        <v>Guatemala</v>
      </c>
      <c r="B1514" s="172" cm="1">
        <f t="array" ref="B1514">IF(OR(A1514=DATA!$H$2:$H$13),3,IF(OR(A1514=DATA!$H$14:$H$119),2,1))</f>
        <v>1</v>
      </c>
      <c r="C1514" s="173">
        <f>'HP-ICS, V5-Sep24'!L1516</f>
        <v>0</v>
      </c>
      <c r="D1514" s="172" t="str">
        <f>IF(AND(C1514&gt;='Risk(Area, dist)'!$C$9, C1514&lt;='Risk(Area, dist)'!$E$9), 1, IF(AND(C1514&gt;'Risk(Area, dist)'!$C$10, C1514&lt;='Risk(Area, dist)'!$E$10), 2, IF(C1514&gt;='Risk(Area, dist)'!$C$11, 3, "")))</f>
        <v/>
      </c>
      <c r="E1514" s="172">
        <f>'HP-ICS, V5-Sep24'!G1516</f>
        <v>0</v>
      </c>
      <c r="F1514" s="174" t="str">
        <f>IF(AND(E1514&gt;='Risk(Area, dist)'!$H$9, E1514&lt;='Risk(Area, dist)'!$J$9), 1, IF(AND(E1514&gt;'Risk(Area, dist)'!$H$10, E1514&lt;='Risk(Area, dist)'!$J$10), 2, IF(E1514&gt;='Risk(Area, dist)'!$H$11, 3, "")))</f>
        <v/>
      </c>
      <c r="G1514" s="174">
        <f>'HP-ICS, V5-Sep24'!AJ1516</f>
        <v>0</v>
      </c>
      <c r="H1514" s="174">
        <f t="shared" si="230"/>
        <v>3</v>
      </c>
      <c r="I1514" s="177" t="e">
        <f>('HP-ICS, V5-Sep24'!AM1516-'HP-ICS, V5-Sep24'!S1516)/'HP-ICS, V5-Sep24'!S1516</f>
        <v>#DIV/0!</v>
      </c>
      <c r="J1514" s="174" t="e">
        <f t="shared" si="231"/>
        <v>#DIV/0!</v>
      </c>
      <c r="K1514" s="172">
        <f>'HP-ICS, V5-Sep24'!U1516</f>
        <v>0</v>
      </c>
      <c r="L1514" s="174" t="str">
        <f t="shared" si="232"/>
        <v/>
      </c>
      <c r="M1514" s="173">
        <f>'HP-ICS, V5-Sep24'!AS1516</f>
        <v>0</v>
      </c>
      <c r="N1514" s="174" t="str">
        <f t="shared" si="233"/>
        <v/>
      </c>
      <c r="O1514" s="172">
        <f>'HP-ICS, V5-Sep24'!AO1516</f>
        <v>0</v>
      </c>
      <c r="P1514" s="174" t="str">
        <f t="shared" si="234"/>
        <v/>
      </c>
      <c r="Q1514" s="172">
        <f>'HP-ICS, V5-Sep24'!AT1516</f>
        <v>0</v>
      </c>
      <c r="R1514" s="174" t="str">
        <f t="shared" si="235"/>
        <v/>
      </c>
      <c r="S1514" s="174" t="e">
        <f t="shared" si="236"/>
        <v>#VALUE!</v>
      </c>
      <c r="T1514" s="174" t="e">
        <f t="shared" si="237"/>
        <v>#VALUE!</v>
      </c>
      <c r="U1514" s="173">
        <f>'HP-ICS, V5-Sep24'!AU1516</f>
        <v>0</v>
      </c>
      <c r="V1514" s="174">
        <f t="shared" si="238"/>
        <v>1</v>
      </c>
      <c r="W1514" s="175" t="e">
        <f t="shared" si="239"/>
        <v>#DIV/0!</v>
      </c>
      <c r="X1514" s="176" t="e">
        <f t="shared" si="240"/>
        <v>#DIV/0!</v>
      </c>
    </row>
    <row r="1515" spans="1:24" x14ac:dyDescent="0.3">
      <c r="A1515" s="172" t="str">
        <f>'HP-ICS, V5-Sep24'!D1517</f>
        <v>Guatemala</v>
      </c>
      <c r="B1515" s="172" cm="1">
        <f t="array" ref="B1515">IF(OR(A1515=DATA!$H$2:$H$13),3,IF(OR(A1515=DATA!$H$14:$H$119),2,1))</f>
        <v>1</v>
      </c>
      <c r="C1515" s="173">
        <f>'HP-ICS, V5-Sep24'!L1517</f>
        <v>0</v>
      </c>
      <c r="D1515" s="172" t="str">
        <f>IF(AND(C1515&gt;='Risk(Area, dist)'!$C$9, C1515&lt;='Risk(Area, dist)'!$E$9), 1, IF(AND(C1515&gt;'Risk(Area, dist)'!$C$10, C1515&lt;='Risk(Area, dist)'!$E$10), 2, IF(C1515&gt;='Risk(Area, dist)'!$C$11, 3, "")))</f>
        <v/>
      </c>
      <c r="E1515" s="172">
        <f>'HP-ICS, V5-Sep24'!G1517</f>
        <v>0</v>
      </c>
      <c r="F1515" s="174" t="str">
        <f>IF(AND(E1515&gt;='Risk(Area, dist)'!$H$9, E1515&lt;='Risk(Area, dist)'!$J$9), 1, IF(AND(E1515&gt;'Risk(Area, dist)'!$H$10, E1515&lt;='Risk(Area, dist)'!$J$10), 2, IF(E1515&gt;='Risk(Area, dist)'!$H$11, 3, "")))</f>
        <v/>
      </c>
      <c r="G1515" s="174">
        <f>'HP-ICS, V5-Sep24'!AJ1517</f>
        <v>0</v>
      </c>
      <c r="H1515" s="174">
        <f t="shared" si="230"/>
        <v>3</v>
      </c>
      <c r="I1515" s="177" t="e">
        <f>('HP-ICS, V5-Sep24'!AM1517-'HP-ICS, V5-Sep24'!S1517)/'HP-ICS, V5-Sep24'!S1517</f>
        <v>#DIV/0!</v>
      </c>
      <c r="J1515" s="174" t="e">
        <f t="shared" si="231"/>
        <v>#DIV/0!</v>
      </c>
      <c r="K1515" s="172">
        <f>'HP-ICS, V5-Sep24'!U1517</f>
        <v>0</v>
      </c>
      <c r="L1515" s="174" t="str">
        <f t="shared" si="232"/>
        <v/>
      </c>
      <c r="M1515" s="173">
        <f>'HP-ICS, V5-Sep24'!AS1517</f>
        <v>0</v>
      </c>
      <c r="N1515" s="174" t="str">
        <f t="shared" si="233"/>
        <v/>
      </c>
      <c r="O1515" s="172">
        <f>'HP-ICS, V5-Sep24'!AO1517</f>
        <v>0</v>
      </c>
      <c r="P1515" s="174" t="str">
        <f t="shared" si="234"/>
        <v/>
      </c>
      <c r="Q1515" s="172">
        <f>'HP-ICS, V5-Sep24'!AT1517</f>
        <v>0</v>
      </c>
      <c r="R1515" s="174" t="str">
        <f t="shared" si="235"/>
        <v/>
      </c>
      <c r="S1515" s="174" t="e">
        <f t="shared" si="236"/>
        <v>#VALUE!</v>
      </c>
      <c r="T1515" s="174" t="e">
        <f t="shared" si="237"/>
        <v>#VALUE!</v>
      </c>
      <c r="U1515" s="173">
        <f>'HP-ICS, V5-Sep24'!AU1517</f>
        <v>0</v>
      </c>
      <c r="V1515" s="174">
        <f t="shared" si="238"/>
        <v>1</v>
      </c>
      <c r="W1515" s="175" t="e">
        <f t="shared" si="239"/>
        <v>#DIV/0!</v>
      </c>
      <c r="X1515" s="176" t="e">
        <f t="shared" si="240"/>
        <v>#DIV/0!</v>
      </c>
    </row>
    <row r="1516" spans="1:24" x14ac:dyDescent="0.3">
      <c r="A1516" s="172" t="str">
        <f>'HP-ICS, V5-Sep24'!D1518</f>
        <v>Guatemala</v>
      </c>
      <c r="B1516" s="172" cm="1">
        <f t="array" ref="B1516">IF(OR(A1516=DATA!$H$2:$H$13),3,IF(OR(A1516=DATA!$H$14:$H$119),2,1))</f>
        <v>1</v>
      </c>
      <c r="C1516" s="173">
        <f>'HP-ICS, V5-Sep24'!L1518</f>
        <v>0</v>
      </c>
      <c r="D1516" s="172" t="str">
        <f>IF(AND(C1516&gt;='Risk(Area, dist)'!$C$9, C1516&lt;='Risk(Area, dist)'!$E$9), 1, IF(AND(C1516&gt;'Risk(Area, dist)'!$C$10, C1516&lt;='Risk(Area, dist)'!$E$10), 2, IF(C1516&gt;='Risk(Area, dist)'!$C$11, 3, "")))</f>
        <v/>
      </c>
      <c r="E1516" s="172">
        <f>'HP-ICS, V5-Sep24'!G1518</f>
        <v>0</v>
      </c>
      <c r="F1516" s="174" t="str">
        <f>IF(AND(E1516&gt;='Risk(Area, dist)'!$H$9, E1516&lt;='Risk(Area, dist)'!$J$9), 1, IF(AND(E1516&gt;'Risk(Area, dist)'!$H$10, E1516&lt;='Risk(Area, dist)'!$J$10), 2, IF(E1516&gt;='Risk(Area, dist)'!$H$11, 3, "")))</f>
        <v/>
      </c>
      <c r="G1516" s="174">
        <f>'HP-ICS, V5-Sep24'!AJ1518</f>
        <v>0</v>
      </c>
      <c r="H1516" s="174">
        <f t="shared" si="230"/>
        <v>3</v>
      </c>
      <c r="I1516" s="177" t="e">
        <f>('HP-ICS, V5-Sep24'!AM1518-'HP-ICS, V5-Sep24'!S1518)/'HP-ICS, V5-Sep24'!S1518</f>
        <v>#DIV/0!</v>
      </c>
      <c r="J1516" s="174" t="e">
        <f t="shared" si="231"/>
        <v>#DIV/0!</v>
      </c>
      <c r="K1516" s="172">
        <f>'HP-ICS, V5-Sep24'!U1518</f>
        <v>0</v>
      </c>
      <c r="L1516" s="174" t="str">
        <f t="shared" si="232"/>
        <v/>
      </c>
      <c r="M1516" s="173">
        <f>'HP-ICS, V5-Sep24'!AS1518</f>
        <v>0</v>
      </c>
      <c r="N1516" s="174" t="str">
        <f t="shared" si="233"/>
        <v/>
      </c>
      <c r="O1516" s="172">
        <f>'HP-ICS, V5-Sep24'!AO1518</f>
        <v>0</v>
      </c>
      <c r="P1516" s="174" t="str">
        <f t="shared" si="234"/>
        <v/>
      </c>
      <c r="Q1516" s="172">
        <f>'HP-ICS, V5-Sep24'!AT1518</f>
        <v>0</v>
      </c>
      <c r="R1516" s="174" t="str">
        <f t="shared" si="235"/>
        <v/>
      </c>
      <c r="S1516" s="174" t="e">
        <f t="shared" si="236"/>
        <v>#VALUE!</v>
      </c>
      <c r="T1516" s="174" t="e">
        <f t="shared" si="237"/>
        <v>#VALUE!</v>
      </c>
      <c r="U1516" s="173">
        <f>'HP-ICS, V5-Sep24'!AU1518</f>
        <v>0</v>
      </c>
      <c r="V1516" s="174">
        <f t="shared" si="238"/>
        <v>1</v>
      </c>
      <c r="W1516" s="175" t="e">
        <f t="shared" si="239"/>
        <v>#DIV/0!</v>
      </c>
      <c r="X1516" s="176" t="e">
        <f t="shared" si="240"/>
        <v>#DIV/0!</v>
      </c>
    </row>
    <row r="1517" spans="1:24" x14ac:dyDescent="0.3">
      <c r="A1517" s="172" t="str">
        <f>'HP-ICS, V5-Sep24'!D1519</f>
        <v>Guatemala</v>
      </c>
      <c r="B1517" s="172" cm="1">
        <f t="array" ref="B1517">IF(OR(A1517=DATA!$H$2:$H$13),3,IF(OR(A1517=DATA!$H$14:$H$119),2,1))</f>
        <v>1</v>
      </c>
      <c r="C1517" s="173">
        <f>'HP-ICS, V5-Sep24'!L1519</f>
        <v>0</v>
      </c>
      <c r="D1517" s="172" t="str">
        <f>IF(AND(C1517&gt;='Risk(Area, dist)'!$C$9, C1517&lt;='Risk(Area, dist)'!$E$9), 1, IF(AND(C1517&gt;'Risk(Area, dist)'!$C$10, C1517&lt;='Risk(Area, dist)'!$E$10), 2, IF(C1517&gt;='Risk(Area, dist)'!$C$11, 3, "")))</f>
        <v/>
      </c>
      <c r="E1517" s="172">
        <f>'HP-ICS, V5-Sep24'!G1519</f>
        <v>0</v>
      </c>
      <c r="F1517" s="174" t="str">
        <f>IF(AND(E1517&gt;='Risk(Area, dist)'!$H$9, E1517&lt;='Risk(Area, dist)'!$J$9), 1, IF(AND(E1517&gt;'Risk(Area, dist)'!$H$10, E1517&lt;='Risk(Area, dist)'!$J$10), 2, IF(E1517&gt;='Risk(Area, dist)'!$H$11, 3, "")))</f>
        <v/>
      </c>
      <c r="G1517" s="174">
        <f>'HP-ICS, V5-Sep24'!AJ1519</f>
        <v>0</v>
      </c>
      <c r="H1517" s="174">
        <f t="shared" si="230"/>
        <v>3</v>
      </c>
      <c r="I1517" s="177" t="e">
        <f>('HP-ICS, V5-Sep24'!AM1519-'HP-ICS, V5-Sep24'!S1519)/'HP-ICS, V5-Sep24'!S1519</f>
        <v>#DIV/0!</v>
      </c>
      <c r="J1517" s="174" t="e">
        <f t="shared" si="231"/>
        <v>#DIV/0!</v>
      </c>
      <c r="K1517" s="172">
        <f>'HP-ICS, V5-Sep24'!U1519</f>
        <v>0</v>
      </c>
      <c r="L1517" s="174" t="str">
        <f t="shared" si="232"/>
        <v/>
      </c>
      <c r="M1517" s="173">
        <f>'HP-ICS, V5-Sep24'!AS1519</f>
        <v>0</v>
      </c>
      <c r="N1517" s="174" t="str">
        <f t="shared" si="233"/>
        <v/>
      </c>
      <c r="O1517" s="172">
        <f>'HP-ICS, V5-Sep24'!AO1519</f>
        <v>0</v>
      </c>
      <c r="P1517" s="174" t="str">
        <f t="shared" si="234"/>
        <v/>
      </c>
      <c r="Q1517" s="172">
        <f>'HP-ICS, V5-Sep24'!AT1519</f>
        <v>0</v>
      </c>
      <c r="R1517" s="174" t="str">
        <f t="shared" si="235"/>
        <v/>
      </c>
      <c r="S1517" s="174" t="e">
        <f t="shared" si="236"/>
        <v>#VALUE!</v>
      </c>
      <c r="T1517" s="174" t="e">
        <f t="shared" si="237"/>
        <v>#VALUE!</v>
      </c>
      <c r="U1517" s="173">
        <f>'HP-ICS, V5-Sep24'!AU1519</f>
        <v>0</v>
      </c>
      <c r="V1517" s="174">
        <f t="shared" si="238"/>
        <v>1</v>
      </c>
      <c r="W1517" s="175" t="e">
        <f t="shared" si="239"/>
        <v>#DIV/0!</v>
      </c>
      <c r="X1517" s="176" t="e">
        <f t="shared" si="240"/>
        <v>#DIV/0!</v>
      </c>
    </row>
    <row r="1518" spans="1:24" x14ac:dyDescent="0.3">
      <c r="A1518" s="172" t="str">
        <f>'HP-ICS, V5-Sep24'!D1520</f>
        <v>Guatemala</v>
      </c>
      <c r="B1518" s="172" cm="1">
        <f t="array" ref="B1518">IF(OR(A1518=DATA!$H$2:$H$13),3,IF(OR(A1518=DATA!$H$14:$H$119),2,1))</f>
        <v>1</v>
      </c>
      <c r="C1518" s="173">
        <f>'HP-ICS, V5-Sep24'!L1520</f>
        <v>0</v>
      </c>
      <c r="D1518" s="172" t="str">
        <f>IF(AND(C1518&gt;='Risk(Area, dist)'!$C$9, C1518&lt;='Risk(Area, dist)'!$E$9), 1, IF(AND(C1518&gt;'Risk(Area, dist)'!$C$10, C1518&lt;='Risk(Area, dist)'!$E$10), 2, IF(C1518&gt;='Risk(Area, dist)'!$C$11, 3, "")))</f>
        <v/>
      </c>
      <c r="E1518" s="172">
        <f>'HP-ICS, V5-Sep24'!G1520</f>
        <v>0</v>
      </c>
      <c r="F1518" s="174" t="str">
        <f>IF(AND(E1518&gt;='Risk(Area, dist)'!$H$9, E1518&lt;='Risk(Area, dist)'!$J$9), 1, IF(AND(E1518&gt;'Risk(Area, dist)'!$H$10, E1518&lt;='Risk(Area, dist)'!$J$10), 2, IF(E1518&gt;='Risk(Area, dist)'!$H$11, 3, "")))</f>
        <v/>
      </c>
      <c r="G1518" s="174">
        <f>'HP-ICS, V5-Sep24'!AJ1520</f>
        <v>0</v>
      </c>
      <c r="H1518" s="174">
        <f t="shared" si="230"/>
        <v>3</v>
      </c>
      <c r="I1518" s="177" t="e">
        <f>('HP-ICS, V5-Sep24'!AM1520-'HP-ICS, V5-Sep24'!S1520)/'HP-ICS, V5-Sep24'!S1520</f>
        <v>#DIV/0!</v>
      </c>
      <c r="J1518" s="174" t="e">
        <f t="shared" si="231"/>
        <v>#DIV/0!</v>
      </c>
      <c r="K1518" s="172">
        <f>'HP-ICS, V5-Sep24'!U1520</f>
        <v>0</v>
      </c>
      <c r="L1518" s="174" t="str">
        <f t="shared" si="232"/>
        <v/>
      </c>
      <c r="M1518" s="173">
        <f>'HP-ICS, V5-Sep24'!AS1520</f>
        <v>0</v>
      </c>
      <c r="N1518" s="174" t="str">
        <f t="shared" si="233"/>
        <v/>
      </c>
      <c r="O1518" s="172">
        <f>'HP-ICS, V5-Sep24'!AO1520</f>
        <v>0</v>
      </c>
      <c r="P1518" s="174" t="str">
        <f t="shared" si="234"/>
        <v/>
      </c>
      <c r="Q1518" s="172">
        <f>'HP-ICS, V5-Sep24'!AT1520</f>
        <v>0</v>
      </c>
      <c r="R1518" s="174" t="str">
        <f t="shared" si="235"/>
        <v/>
      </c>
      <c r="S1518" s="174" t="e">
        <f t="shared" si="236"/>
        <v>#VALUE!</v>
      </c>
      <c r="T1518" s="174" t="e">
        <f t="shared" si="237"/>
        <v>#VALUE!</v>
      </c>
      <c r="U1518" s="173">
        <f>'HP-ICS, V5-Sep24'!AU1520</f>
        <v>0</v>
      </c>
      <c r="V1518" s="174">
        <f t="shared" si="238"/>
        <v>1</v>
      </c>
      <c r="W1518" s="175" t="e">
        <f t="shared" si="239"/>
        <v>#DIV/0!</v>
      </c>
      <c r="X1518" s="176" t="e">
        <f t="shared" si="240"/>
        <v>#DIV/0!</v>
      </c>
    </row>
    <row r="1519" spans="1:24" x14ac:dyDescent="0.3">
      <c r="A1519" s="172" t="str">
        <f>'HP-ICS, V5-Sep24'!D1521</f>
        <v>Guatemala</v>
      </c>
      <c r="B1519" s="172" cm="1">
        <f t="array" ref="B1519">IF(OR(A1519=DATA!$H$2:$H$13),3,IF(OR(A1519=DATA!$H$14:$H$119),2,1))</f>
        <v>1</v>
      </c>
      <c r="C1519" s="173">
        <f>'HP-ICS, V5-Sep24'!L1521</f>
        <v>0</v>
      </c>
      <c r="D1519" s="172" t="str">
        <f>IF(AND(C1519&gt;='Risk(Area, dist)'!$C$9, C1519&lt;='Risk(Area, dist)'!$E$9), 1, IF(AND(C1519&gt;'Risk(Area, dist)'!$C$10, C1519&lt;='Risk(Area, dist)'!$E$10), 2, IF(C1519&gt;='Risk(Area, dist)'!$C$11, 3, "")))</f>
        <v/>
      </c>
      <c r="E1519" s="172">
        <f>'HP-ICS, V5-Sep24'!G1521</f>
        <v>0</v>
      </c>
      <c r="F1519" s="174" t="str">
        <f>IF(AND(E1519&gt;='Risk(Area, dist)'!$H$9, E1519&lt;='Risk(Area, dist)'!$J$9), 1, IF(AND(E1519&gt;'Risk(Area, dist)'!$H$10, E1519&lt;='Risk(Area, dist)'!$J$10), 2, IF(E1519&gt;='Risk(Area, dist)'!$H$11, 3, "")))</f>
        <v/>
      </c>
      <c r="G1519" s="174">
        <f>'HP-ICS, V5-Sep24'!AJ1521</f>
        <v>0</v>
      </c>
      <c r="H1519" s="174">
        <f t="shared" si="230"/>
        <v>3</v>
      </c>
      <c r="I1519" s="177" t="e">
        <f>('HP-ICS, V5-Sep24'!AM1521-'HP-ICS, V5-Sep24'!S1521)/'HP-ICS, V5-Sep24'!S1521</f>
        <v>#DIV/0!</v>
      </c>
      <c r="J1519" s="174" t="e">
        <f t="shared" si="231"/>
        <v>#DIV/0!</v>
      </c>
      <c r="K1519" s="172">
        <f>'HP-ICS, V5-Sep24'!U1521</f>
        <v>0</v>
      </c>
      <c r="L1519" s="174" t="str">
        <f t="shared" si="232"/>
        <v/>
      </c>
      <c r="M1519" s="173">
        <f>'HP-ICS, V5-Sep24'!AS1521</f>
        <v>0</v>
      </c>
      <c r="N1519" s="174" t="str">
        <f t="shared" si="233"/>
        <v/>
      </c>
      <c r="O1519" s="172">
        <f>'HP-ICS, V5-Sep24'!AO1521</f>
        <v>0</v>
      </c>
      <c r="P1519" s="174" t="str">
        <f t="shared" si="234"/>
        <v/>
      </c>
      <c r="Q1519" s="172">
        <f>'HP-ICS, V5-Sep24'!AT1521</f>
        <v>0</v>
      </c>
      <c r="R1519" s="174" t="str">
        <f t="shared" si="235"/>
        <v/>
      </c>
      <c r="S1519" s="174" t="e">
        <f t="shared" si="236"/>
        <v>#VALUE!</v>
      </c>
      <c r="T1519" s="174" t="e">
        <f t="shared" si="237"/>
        <v>#VALUE!</v>
      </c>
      <c r="U1519" s="173">
        <f>'HP-ICS, V5-Sep24'!AU1521</f>
        <v>0</v>
      </c>
      <c r="V1519" s="174">
        <f t="shared" si="238"/>
        <v>1</v>
      </c>
      <c r="W1519" s="175" t="e">
        <f t="shared" si="239"/>
        <v>#DIV/0!</v>
      </c>
      <c r="X1519" s="176" t="e">
        <f t="shared" si="240"/>
        <v>#DIV/0!</v>
      </c>
    </row>
    <row r="1520" spans="1:24" x14ac:dyDescent="0.3">
      <c r="A1520" s="172" t="str">
        <f>'HP-ICS, V5-Sep24'!D1522</f>
        <v>Guatemala</v>
      </c>
      <c r="B1520" s="172" cm="1">
        <f t="array" ref="B1520">IF(OR(A1520=DATA!$H$2:$H$13),3,IF(OR(A1520=DATA!$H$14:$H$119),2,1))</f>
        <v>1</v>
      </c>
      <c r="C1520" s="173">
        <f>'HP-ICS, V5-Sep24'!L1522</f>
        <v>0</v>
      </c>
      <c r="D1520" s="172" t="str">
        <f>IF(AND(C1520&gt;='Risk(Area, dist)'!$C$9, C1520&lt;='Risk(Area, dist)'!$E$9), 1, IF(AND(C1520&gt;'Risk(Area, dist)'!$C$10, C1520&lt;='Risk(Area, dist)'!$E$10), 2, IF(C1520&gt;='Risk(Area, dist)'!$C$11, 3, "")))</f>
        <v/>
      </c>
      <c r="E1520" s="172">
        <f>'HP-ICS, V5-Sep24'!G1522</f>
        <v>0</v>
      </c>
      <c r="F1520" s="174" t="str">
        <f>IF(AND(E1520&gt;='Risk(Area, dist)'!$H$9, E1520&lt;='Risk(Area, dist)'!$J$9), 1, IF(AND(E1520&gt;'Risk(Area, dist)'!$H$10, E1520&lt;='Risk(Area, dist)'!$J$10), 2, IF(E1520&gt;='Risk(Area, dist)'!$H$11, 3, "")))</f>
        <v/>
      </c>
      <c r="G1520" s="174">
        <f>'HP-ICS, V5-Sep24'!AJ1522</f>
        <v>0</v>
      </c>
      <c r="H1520" s="174">
        <f t="shared" si="230"/>
        <v>3</v>
      </c>
      <c r="I1520" s="177" t="e">
        <f>('HP-ICS, V5-Sep24'!AM1522-'HP-ICS, V5-Sep24'!S1522)/'HP-ICS, V5-Sep24'!S1522</f>
        <v>#DIV/0!</v>
      </c>
      <c r="J1520" s="174" t="e">
        <f t="shared" si="231"/>
        <v>#DIV/0!</v>
      </c>
      <c r="K1520" s="172">
        <f>'HP-ICS, V5-Sep24'!U1522</f>
        <v>0</v>
      </c>
      <c r="L1520" s="174" t="str">
        <f t="shared" si="232"/>
        <v/>
      </c>
      <c r="M1520" s="173">
        <f>'HP-ICS, V5-Sep24'!AS1522</f>
        <v>0</v>
      </c>
      <c r="N1520" s="174" t="str">
        <f t="shared" si="233"/>
        <v/>
      </c>
      <c r="O1520" s="172">
        <f>'HP-ICS, V5-Sep24'!AO1522</f>
        <v>0</v>
      </c>
      <c r="P1520" s="174" t="str">
        <f t="shared" si="234"/>
        <v/>
      </c>
      <c r="Q1520" s="172">
        <f>'HP-ICS, V5-Sep24'!AT1522</f>
        <v>0</v>
      </c>
      <c r="R1520" s="174" t="str">
        <f t="shared" si="235"/>
        <v/>
      </c>
      <c r="S1520" s="174" t="e">
        <f t="shared" si="236"/>
        <v>#VALUE!</v>
      </c>
      <c r="T1520" s="174" t="e">
        <f t="shared" si="237"/>
        <v>#VALUE!</v>
      </c>
      <c r="U1520" s="173">
        <f>'HP-ICS, V5-Sep24'!AU1522</f>
        <v>0</v>
      </c>
      <c r="V1520" s="174">
        <f t="shared" si="238"/>
        <v>1</v>
      </c>
      <c r="W1520" s="175" t="e">
        <f t="shared" si="239"/>
        <v>#DIV/0!</v>
      </c>
      <c r="X1520" s="176" t="e">
        <f t="shared" si="240"/>
        <v>#DIV/0!</v>
      </c>
    </row>
    <row r="1521" spans="1:24" x14ac:dyDescent="0.3">
      <c r="A1521" s="172" t="str">
        <f>'HP-ICS, V5-Sep24'!D1523</f>
        <v>Guatemala</v>
      </c>
      <c r="B1521" s="172" cm="1">
        <f t="array" ref="B1521">IF(OR(A1521=DATA!$H$2:$H$13),3,IF(OR(A1521=DATA!$H$14:$H$119),2,1))</f>
        <v>1</v>
      </c>
      <c r="C1521" s="173">
        <f>'HP-ICS, V5-Sep24'!L1523</f>
        <v>0</v>
      </c>
      <c r="D1521" s="172" t="str">
        <f>IF(AND(C1521&gt;='Risk(Area, dist)'!$C$9, C1521&lt;='Risk(Area, dist)'!$E$9), 1, IF(AND(C1521&gt;'Risk(Area, dist)'!$C$10, C1521&lt;='Risk(Area, dist)'!$E$10), 2, IF(C1521&gt;='Risk(Area, dist)'!$C$11, 3, "")))</f>
        <v/>
      </c>
      <c r="E1521" s="172">
        <f>'HP-ICS, V5-Sep24'!G1523</f>
        <v>0</v>
      </c>
      <c r="F1521" s="174" t="str">
        <f>IF(AND(E1521&gt;='Risk(Area, dist)'!$H$9, E1521&lt;='Risk(Area, dist)'!$J$9), 1, IF(AND(E1521&gt;'Risk(Area, dist)'!$H$10, E1521&lt;='Risk(Area, dist)'!$J$10), 2, IF(E1521&gt;='Risk(Area, dist)'!$H$11, 3, "")))</f>
        <v/>
      </c>
      <c r="G1521" s="174">
        <f>'HP-ICS, V5-Sep24'!AJ1523</f>
        <v>0</v>
      </c>
      <c r="H1521" s="174">
        <f t="shared" si="230"/>
        <v>3</v>
      </c>
      <c r="I1521" s="177" t="e">
        <f>('HP-ICS, V5-Sep24'!AM1523-'HP-ICS, V5-Sep24'!S1523)/'HP-ICS, V5-Sep24'!S1523</f>
        <v>#DIV/0!</v>
      </c>
      <c r="J1521" s="174" t="e">
        <f t="shared" si="231"/>
        <v>#DIV/0!</v>
      </c>
      <c r="K1521" s="172">
        <f>'HP-ICS, V5-Sep24'!U1523</f>
        <v>0</v>
      </c>
      <c r="L1521" s="174" t="str">
        <f t="shared" si="232"/>
        <v/>
      </c>
      <c r="M1521" s="173">
        <f>'HP-ICS, V5-Sep24'!AS1523</f>
        <v>0</v>
      </c>
      <c r="N1521" s="174" t="str">
        <f t="shared" si="233"/>
        <v/>
      </c>
      <c r="O1521" s="172">
        <f>'HP-ICS, V5-Sep24'!AO1523</f>
        <v>0</v>
      </c>
      <c r="P1521" s="174" t="str">
        <f t="shared" si="234"/>
        <v/>
      </c>
      <c r="Q1521" s="172">
        <f>'HP-ICS, V5-Sep24'!AT1523</f>
        <v>0</v>
      </c>
      <c r="R1521" s="174" t="str">
        <f t="shared" si="235"/>
        <v/>
      </c>
      <c r="S1521" s="174" t="e">
        <f t="shared" si="236"/>
        <v>#VALUE!</v>
      </c>
      <c r="T1521" s="174" t="e">
        <f t="shared" si="237"/>
        <v>#VALUE!</v>
      </c>
      <c r="U1521" s="173">
        <f>'HP-ICS, V5-Sep24'!AU1523</f>
        <v>0</v>
      </c>
      <c r="V1521" s="174">
        <f t="shared" si="238"/>
        <v>1</v>
      </c>
      <c r="W1521" s="175" t="e">
        <f t="shared" si="239"/>
        <v>#DIV/0!</v>
      </c>
      <c r="X1521" s="176" t="e">
        <f t="shared" si="240"/>
        <v>#DIV/0!</v>
      </c>
    </row>
    <row r="1522" spans="1:24" x14ac:dyDescent="0.3">
      <c r="A1522" s="172" t="str">
        <f>'HP-ICS, V5-Sep24'!D1524</f>
        <v>Guatemala</v>
      </c>
      <c r="B1522" s="172" cm="1">
        <f t="array" ref="B1522">IF(OR(A1522=DATA!$H$2:$H$13),3,IF(OR(A1522=DATA!$H$14:$H$119),2,1))</f>
        <v>1</v>
      </c>
      <c r="C1522" s="173">
        <f>'HP-ICS, V5-Sep24'!L1524</f>
        <v>0</v>
      </c>
      <c r="D1522" s="172" t="str">
        <f>IF(AND(C1522&gt;='Risk(Area, dist)'!$C$9, C1522&lt;='Risk(Area, dist)'!$E$9), 1, IF(AND(C1522&gt;'Risk(Area, dist)'!$C$10, C1522&lt;='Risk(Area, dist)'!$E$10), 2, IF(C1522&gt;='Risk(Area, dist)'!$C$11, 3, "")))</f>
        <v/>
      </c>
      <c r="E1522" s="172">
        <f>'HP-ICS, V5-Sep24'!G1524</f>
        <v>0</v>
      </c>
      <c r="F1522" s="174" t="str">
        <f>IF(AND(E1522&gt;='Risk(Area, dist)'!$H$9, E1522&lt;='Risk(Area, dist)'!$J$9), 1, IF(AND(E1522&gt;'Risk(Area, dist)'!$H$10, E1522&lt;='Risk(Area, dist)'!$J$10), 2, IF(E1522&gt;='Risk(Area, dist)'!$H$11, 3, "")))</f>
        <v/>
      </c>
      <c r="G1522" s="174">
        <f>'HP-ICS, V5-Sep24'!AJ1524</f>
        <v>0</v>
      </c>
      <c r="H1522" s="174">
        <f t="shared" si="230"/>
        <v>3</v>
      </c>
      <c r="I1522" s="177" t="e">
        <f>('HP-ICS, V5-Sep24'!AM1524-'HP-ICS, V5-Sep24'!S1524)/'HP-ICS, V5-Sep24'!S1524</f>
        <v>#DIV/0!</v>
      </c>
      <c r="J1522" s="174" t="e">
        <f t="shared" si="231"/>
        <v>#DIV/0!</v>
      </c>
      <c r="K1522" s="172">
        <f>'HP-ICS, V5-Sep24'!U1524</f>
        <v>0</v>
      </c>
      <c r="L1522" s="174" t="str">
        <f t="shared" si="232"/>
        <v/>
      </c>
      <c r="M1522" s="173">
        <f>'HP-ICS, V5-Sep24'!AS1524</f>
        <v>0</v>
      </c>
      <c r="N1522" s="174" t="str">
        <f t="shared" si="233"/>
        <v/>
      </c>
      <c r="O1522" s="172">
        <f>'HP-ICS, V5-Sep24'!AO1524</f>
        <v>0</v>
      </c>
      <c r="P1522" s="174" t="str">
        <f t="shared" si="234"/>
        <v/>
      </c>
      <c r="Q1522" s="172">
        <f>'HP-ICS, V5-Sep24'!AT1524</f>
        <v>0</v>
      </c>
      <c r="R1522" s="174" t="str">
        <f t="shared" si="235"/>
        <v/>
      </c>
      <c r="S1522" s="174" t="e">
        <f t="shared" si="236"/>
        <v>#VALUE!</v>
      </c>
      <c r="T1522" s="174" t="e">
        <f t="shared" si="237"/>
        <v>#VALUE!</v>
      </c>
      <c r="U1522" s="173">
        <f>'HP-ICS, V5-Sep24'!AU1524</f>
        <v>0</v>
      </c>
      <c r="V1522" s="174">
        <f t="shared" si="238"/>
        <v>1</v>
      </c>
      <c r="W1522" s="175" t="e">
        <f t="shared" si="239"/>
        <v>#DIV/0!</v>
      </c>
      <c r="X1522" s="176" t="e">
        <f t="shared" si="240"/>
        <v>#DIV/0!</v>
      </c>
    </row>
    <row r="1523" spans="1:24" x14ac:dyDescent="0.3">
      <c r="A1523" s="172" t="str">
        <f>'HP-ICS, V5-Sep24'!D1525</f>
        <v>Guatemala</v>
      </c>
      <c r="B1523" s="172" cm="1">
        <f t="array" ref="B1523">IF(OR(A1523=DATA!$H$2:$H$13),3,IF(OR(A1523=DATA!$H$14:$H$119),2,1))</f>
        <v>1</v>
      </c>
      <c r="C1523" s="173">
        <f>'HP-ICS, V5-Sep24'!L1525</f>
        <v>0</v>
      </c>
      <c r="D1523" s="172" t="str">
        <f>IF(AND(C1523&gt;='Risk(Area, dist)'!$C$9, C1523&lt;='Risk(Area, dist)'!$E$9), 1, IF(AND(C1523&gt;'Risk(Area, dist)'!$C$10, C1523&lt;='Risk(Area, dist)'!$E$10), 2, IF(C1523&gt;='Risk(Area, dist)'!$C$11, 3, "")))</f>
        <v/>
      </c>
      <c r="E1523" s="172">
        <f>'HP-ICS, V5-Sep24'!G1525</f>
        <v>0</v>
      </c>
      <c r="F1523" s="174" t="str">
        <f>IF(AND(E1523&gt;='Risk(Area, dist)'!$H$9, E1523&lt;='Risk(Area, dist)'!$J$9), 1, IF(AND(E1523&gt;'Risk(Area, dist)'!$H$10, E1523&lt;='Risk(Area, dist)'!$J$10), 2, IF(E1523&gt;='Risk(Area, dist)'!$H$11, 3, "")))</f>
        <v/>
      </c>
      <c r="G1523" s="174">
        <f>'HP-ICS, V5-Sep24'!AJ1525</f>
        <v>0</v>
      </c>
      <c r="H1523" s="174">
        <f t="shared" si="230"/>
        <v>3</v>
      </c>
      <c r="I1523" s="177" t="e">
        <f>('HP-ICS, V5-Sep24'!AM1525-'HP-ICS, V5-Sep24'!S1525)/'HP-ICS, V5-Sep24'!S1525</f>
        <v>#DIV/0!</v>
      </c>
      <c r="J1523" s="174" t="e">
        <f t="shared" si="231"/>
        <v>#DIV/0!</v>
      </c>
      <c r="K1523" s="172">
        <f>'HP-ICS, V5-Sep24'!U1525</f>
        <v>0</v>
      </c>
      <c r="L1523" s="174" t="str">
        <f t="shared" si="232"/>
        <v/>
      </c>
      <c r="M1523" s="173">
        <f>'HP-ICS, V5-Sep24'!AS1525</f>
        <v>0</v>
      </c>
      <c r="N1523" s="174" t="str">
        <f t="shared" si="233"/>
        <v/>
      </c>
      <c r="O1523" s="172">
        <f>'HP-ICS, V5-Sep24'!AO1525</f>
        <v>0</v>
      </c>
      <c r="P1523" s="174" t="str">
        <f t="shared" si="234"/>
        <v/>
      </c>
      <c r="Q1523" s="172">
        <f>'HP-ICS, V5-Sep24'!AT1525</f>
        <v>0</v>
      </c>
      <c r="R1523" s="174" t="str">
        <f t="shared" si="235"/>
        <v/>
      </c>
      <c r="S1523" s="174" t="e">
        <f t="shared" si="236"/>
        <v>#VALUE!</v>
      </c>
      <c r="T1523" s="174" t="e">
        <f t="shared" si="237"/>
        <v>#VALUE!</v>
      </c>
      <c r="U1523" s="173">
        <f>'HP-ICS, V5-Sep24'!AU1525</f>
        <v>0</v>
      </c>
      <c r="V1523" s="174">
        <f t="shared" si="238"/>
        <v>1</v>
      </c>
      <c r="W1523" s="175" t="e">
        <f t="shared" si="239"/>
        <v>#DIV/0!</v>
      </c>
      <c r="X1523" s="176" t="e">
        <f t="shared" si="240"/>
        <v>#DIV/0!</v>
      </c>
    </row>
    <row r="1524" spans="1:24" x14ac:dyDescent="0.3">
      <c r="A1524" s="172" t="str">
        <f>'HP-ICS, V5-Sep24'!D1526</f>
        <v>Guatemala</v>
      </c>
      <c r="B1524" s="172" cm="1">
        <f t="array" ref="B1524">IF(OR(A1524=DATA!$H$2:$H$13),3,IF(OR(A1524=DATA!$H$14:$H$119),2,1))</f>
        <v>1</v>
      </c>
      <c r="C1524" s="173">
        <f>'HP-ICS, V5-Sep24'!L1526</f>
        <v>0</v>
      </c>
      <c r="D1524" s="172" t="str">
        <f>IF(AND(C1524&gt;='Risk(Area, dist)'!$C$9, C1524&lt;='Risk(Area, dist)'!$E$9), 1, IF(AND(C1524&gt;'Risk(Area, dist)'!$C$10, C1524&lt;='Risk(Area, dist)'!$E$10), 2, IF(C1524&gt;='Risk(Area, dist)'!$C$11, 3, "")))</f>
        <v/>
      </c>
      <c r="E1524" s="172">
        <f>'HP-ICS, V5-Sep24'!G1526</f>
        <v>0</v>
      </c>
      <c r="F1524" s="174" t="str">
        <f>IF(AND(E1524&gt;='Risk(Area, dist)'!$H$9, E1524&lt;='Risk(Area, dist)'!$J$9), 1, IF(AND(E1524&gt;'Risk(Area, dist)'!$H$10, E1524&lt;='Risk(Area, dist)'!$J$10), 2, IF(E1524&gt;='Risk(Area, dist)'!$H$11, 3, "")))</f>
        <v/>
      </c>
      <c r="G1524" s="174">
        <f>'HP-ICS, V5-Sep24'!AJ1526</f>
        <v>0</v>
      </c>
      <c r="H1524" s="174">
        <f t="shared" si="230"/>
        <v>3</v>
      </c>
      <c r="I1524" s="177" t="e">
        <f>('HP-ICS, V5-Sep24'!AM1526-'HP-ICS, V5-Sep24'!S1526)/'HP-ICS, V5-Sep24'!S1526</f>
        <v>#DIV/0!</v>
      </c>
      <c r="J1524" s="174" t="e">
        <f t="shared" si="231"/>
        <v>#DIV/0!</v>
      </c>
      <c r="K1524" s="172">
        <f>'HP-ICS, V5-Sep24'!U1526</f>
        <v>0</v>
      </c>
      <c r="L1524" s="174" t="str">
        <f t="shared" si="232"/>
        <v/>
      </c>
      <c r="M1524" s="173">
        <f>'HP-ICS, V5-Sep24'!AS1526</f>
        <v>0</v>
      </c>
      <c r="N1524" s="174" t="str">
        <f t="shared" si="233"/>
        <v/>
      </c>
      <c r="O1524" s="172">
        <f>'HP-ICS, V5-Sep24'!AO1526</f>
        <v>0</v>
      </c>
      <c r="P1524" s="174" t="str">
        <f t="shared" si="234"/>
        <v/>
      </c>
      <c r="Q1524" s="172">
        <f>'HP-ICS, V5-Sep24'!AT1526</f>
        <v>0</v>
      </c>
      <c r="R1524" s="174" t="str">
        <f t="shared" si="235"/>
        <v/>
      </c>
      <c r="S1524" s="174" t="e">
        <f t="shared" si="236"/>
        <v>#VALUE!</v>
      </c>
      <c r="T1524" s="174" t="e">
        <f t="shared" si="237"/>
        <v>#VALUE!</v>
      </c>
      <c r="U1524" s="173">
        <f>'HP-ICS, V5-Sep24'!AU1526</f>
        <v>0</v>
      </c>
      <c r="V1524" s="174">
        <f t="shared" si="238"/>
        <v>1</v>
      </c>
      <c r="W1524" s="175" t="e">
        <f t="shared" si="239"/>
        <v>#DIV/0!</v>
      </c>
      <c r="X1524" s="176" t="e">
        <f t="shared" si="240"/>
        <v>#DIV/0!</v>
      </c>
    </row>
    <row r="1525" spans="1:24" x14ac:dyDescent="0.3">
      <c r="A1525" s="172" t="str">
        <f>'HP-ICS, V5-Sep24'!D1527</f>
        <v>Guatemala</v>
      </c>
      <c r="B1525" s="172" cm="1">
        <f t="array" ref="B1525">IF(OR(A1525=DATA!$H$2:$H$13),3,IF(OR(A1525=DATA!$H$14:$H$119),2,1))</f>
        <v>1</v>
      </c>
      <c r="C1525" s="173">
        <f>'HP-ICS, V5-Sep24'!L1527</f>
        <v>0</v>
      </c>
      <c r="D1525" s="172" t="str">
        <f>IF(AND(C1525&gt;='Risk(Area, dist)'!$C$9, C1525&lt;='Risk(Area, dist)'!$E$9), 1, IF(AND(C1525&gt;'Risk(Area, dist)'!$C$10, C1525&lt;='Risk(Area, dist)'!$E$10), 2, IF(C1525&gt;='Risk(Area, dist)'!$C$11, 3, "")))</f>
        <v/>
      </c>
      <c r="E1525" s="172">
        <f>'HP-ICS, V5-Sep24'!G1527</f>
        <v>0</v>
      </c>
      <c r="F1525" s="174" t="str">
        <f>IF(AND(E1525&gt;='Risk(Area, dist)'!$H$9, E1525&lt;='Risk(Area, dist)'!$J$9), 1, IF(AND(E1525&gt;'Risk(Area, dist)'!$H$10, E1525&lt;='Risk(Area, dist)'!$J$10), 2, IF(E1525&gt;='Risk(Area, dist)'!$H$11, 3, "")))</f>
        <v/>
      </c>
      <c r="G1525" s="174">
        <f>'HP-ICS, V5-Sep24'!AJ1527</f>
        <v>0</v>
      </c>
      <c r="H1525" s="174">
        <f t="shared" si="230"/>
        <v>3</v>
      </c>
      <c r="I1525" s="177" t="e">
        <f>('HP-ICS, V5-Sep24'!AM1527-'HP-ICS, V5-Sep24'!S1527)/'HP-ICS, V5-Sep24'!S1527</f>
        <v>#DIV/0!</v>
      </c>
      <c r="J1525" s="174" t="e">
        <f t="shared" si="231"/>
        <v>#DIV/0!</v>
      </c>
      <c r="K1525" s="172">
        <f>'HP-ICS, V5-Sep24'!U1527</f>
        <v>0</v>
      </c>
      <c r="L1525" s="174" t="str">
        <f t="shared" si="232"/>
        <v/>
      </c>
      <c r="M1525" s="173">
        <f>'HP-ICS, V5-Sep24'!AS1527</f>
        <v>0</v>
      </c>
      <c r="N1525" s="174" t="str">
        <f t="shared" si="233"/>
        <v/>
      </c>
      <c r="O1525" s="172">
        <f>'HP-ICS, V5-Sep24'!AO1527</f>
        <v>0</v>
      </c>
      <c r="P1525" s="174" t="str">
        <f t="shared" si="234"/>
        <v/>
      </c>
      <c r="Q1525" s="172">
        <f>'HP-ICS, V5-Sep24'!AT1527</f>
        <v>0</v>
      </c>
      <c r="R1525" s="174" t="str">
        <f t="shared" si="235"/>
        <v/>
      </c>
      <c r="S1525" s="174" t="e">
        <f t="shared" si="236"/>
        <v>#VALUE!</v>
      </c>
      <c r="T1525" s="174" t="e">
        <f t="shared" si="237"/>
        <v>#VALUE!</v>
      </c>
      <c r="U1525" s="173">
        <f>'HP-ICS, V5-Sep24'!AU1527</f>
        <v>0</v>
      </c>
      <c r="V1525" s="174">
        <f t="shared" si="238"/>
        <v>1</v>
      </c>
      <c r="W1525" s="175" t="e">
        <f t="shared" si="239"/>
        <v>#DIV/0!</v>
      </c>
      <c r="X1525" s="176" t="e">
        <f t="shared" si="240"/>
        <v>#DIV/0!</v>
      </c>
    </row>
    <row r="1526" spans="1:24" x14ac:dyDescent="0.3">
      <c r="A1526" s="172" t="str">
        <f>'HP-ICS, V5-Sep24'!D1528</f>
        <v>Guatemala</v>
      </c>
      <c r="B1526" s="172" cm="1">
        <f t="array" ref="B1526">IF(OR(A1526=DATA!$H$2:$H$13),3,IF(OR(A1526=DATA!$H$14:$H$119),2,1))</f>
        <v>1</v>
      </c>
      <c r="C1526" s="173">
        <f>'HP-ICS, V5-Sep24'!L1528</f>
        <v>0</v>
      </c>
      <c r="D1526" s="172" t="str">
        <f>IF(AND(C1526&gt;='Risk(Area, dist)'!$C$9, C1526&lt;='Risk(Area, dist)'!$E$9), 1, IF(AND(C1526&gt;'Risk(Area, dist)'!$C$10, C1526&lt;='Risk(Area, dist)'!$E$10), 2, IF(C1526&gt;='Risk(Area, dist)'!$C$11, 3, "")))</f>
        <v/>
      </c>
      <c r="E1526" s="172">
        <f>'HP-ICS, V5-Sep24'!G1528</f>
        <v>0</v>
      </c>
      <c r="F1526" s="174" t="str">
        <f>IF(AND(E1526&gt;='Risk(Area, dist)'!$H$9, E1526&lt;='Risk(Area, dist)'!$J$9), 1, IF(AND(E1526&gt;'Risk(Area, dist)'!$H$10, E1526&lt;='Risk(Area, dist)'!$J$10), 2, IF(E1526&gt;='Risk(Area, dist)'!$H$11, 3, "")))</f>
        <v/>
      </c>
      <c r="G1526" s="174">
        <f>'HP-ICS, V5-Sep24'!AJ1528</f>
        <v>0</v>
      </c>
      <c r="H1526" s="174">
        <f t="shared" si="230"/>
        <v>3</v>
      </c>
      <c r="I1526" s="177" t="e">
        <f>('HP-ICS, V5-Sep24'!AM1528-'HP-ICS, V5-Sep24'!S1528)/'HP-ICS, V5-Sep24'!S1528</f>
        <v>#DIV/0!</v>
      </c>
      <c r="J1526" s="174" t="e">
        <f t="shared" si="231"/>
        <v>#DIV/0!</v>
      </c>
      <c r="K1526" s="172">
        <f>'HP-ICS, V5-Sep24'!U1528</f>
        <v>0</v>
      </c>
      <c r="L1526" s="174" t="str">
        <f t="shared" si="232"/>
        <v/>
      </c>
      <c r="M1526" s="173">
        <f>'HP-ICS, V5-Sep24'!AS1528</f>
        <v>0</v>
      </c>
      <c r="N1526" s="174" t="str">
        <f t="shared" si="233"/>
        <v/>
      </c>
      <c r="O1526" s="172">
        <f>'HP-ICS, V5-Sep24'!AO1528</f>
        <v>0</v>
      </c>
      <c r="P1526" s="174" t="str">
        <f t="shared" si="234"/>
        <v/>
      </c>
      <c r="Q1526" s="172">
        <f>'HP-ICS, V5-Sep24'!AT1528</f>
        <v>0</v>
      </c>
      <c r="R1526" s="174" t="str">
        <f t="shared" si="235"/>
        <v/>
      </c>
      <c r="S1526" s="174" t="e">
        <f t="shared" si="236"/>
        <v>#VALUE!</v>
      </c>
      <c r="T1526" s="174" t="e">
        <f t="shared" si="237"/>
        <v>#VALUE!</v>
      </c>
      <c r="U1526" s="173">
        <f>'HP-ICS, V5-Sep24'!AU1528</f>
        <v>0</v>
      </c>
      <c r="V1526" s="174">
        <f t="shared" si="238"/>
        <v>1</v>
      </c>
      <c r="W1526" s="175" t="e">
        <f t="shared" si="239"/>
        <v>#DIV/0!</v>
      </c>
      <c r="X1526" s="176" t="e">
        <f t="shared" si="240"/>
        <v>#DIV/0!</v>
      </c>
    </row>
    <row r="1527" spans="1:24" x14ac:dyDescent="0.3">
      <c r="A1527" s="172" t="str">
        <f>'HP-ICS, V5-Sep24'!D1529</f>
        <v>Guatemala</v>
      </c>
      <c r="B1527" s="172" cm="1">
        <f t="array" ref="B1527">IF(OR(A1527=DATA!$H$2:$H$13),3,IF(OR(A1527=DATA!$H$14:$H$119),2,1))</f>
        <v>1</v>
      </c>
      <c r="C1527" s="173">
        <f>'HP-ICS, V5-Sep24'!L1529</f>
        <v>0</v>
      </c>
      <c r="D1527" s="172" t="str">
        <f>IF(AND(C1527&gt;='Risk(Area, dist)'!$C$9, C1527&lt;='Risk(Area, dist)'!$E$9), 1, IF(AND(C1527&gt;'Risk(Area, dist)'!$C$10, C1527&lt;='Risk(Area, dist)'!$E$10), 2, IF(C1527&gt;='Risk(Area, dist)'!$C$11, 3, "")))</f>
        <v/>
      </c>
      <c r="E1527" s="172">
        <f>'HP-ICS, V5-Sep24'!G1529</f>
        <v>0</v>
      </c>
      <c r="F1527" s="174" t="str">
        <f>IF(AND(E1527&gt;='Risk(Area, dist)'!$H$9, E1527&lt;='Risk(Area, dist)'!$J$9), 1, IF(AND(E1527&gt;'Risk(Area, dist)'!$H$10, E1527&lt;='Risk(Area, dist)'!$J$10), 2, IF(E1527&gt;='Risk(Area, dist)'!$H$11, 3, "")))</f>
        <v/>
      </c>
      <c r="G1527" s="174">
        <f>'HP-ICS, V5-Sep24'!AJ1529</f>
        <v>0</v>
      </c>
      <c r="H1527" s="174">
        <f t="shared" si="230"/>
        <v>3</v>
      </c>
      <c r="I1527" s="177" t="e">
        <f>('HP-ICS, V5-Sep24'!AM1529-'HP-ICS, V5-Sep24'!S1529)/'HP-ICS, V5-Sep24'!S1529</f>
        <v>#DIV/0!</v>
      </c>
      <c r="J1527" s="174" t="e">
        <f t="shared" si="231"/>
        <v>#DIV/0!</v>
      </c>
      <c r="K1527" s="172">
        <f>'HP-ICS, V5-Sep24'!U1529</f>
        <v>0</v>
      </c>
      <c r="L1527" s="174" t="str">
        <f t="shared" si="232"/>
        <v/>
      </c>
      <c r="M1527" s="173">
        <f>'HP-ICS, V5-Sep24'!AS1529</f>
        <v>0</v>
      </c>
      <c r="N1527" s="174" t="str">
        <f t="shared" si="233"/>
        <v/>
      </c>
      <c r="O1527" s="172">
        <f>'HP-ICS, V5-Sep24'!AO1529</f>
        <v>0</v>
      </c>
      <c r="P1527" s="174" t="str">
        <f t="shared" si="234"/>
        <v/>
      </c>
      <c r="Q1527" s="172">
        <f>'HP-ICS, V5-Sep24'!AT1529</f>
        <v>0</v>
      </c>
      <c r="R1527" s="174" t="str">
        <f t="shared" si="235"/>
        <v/>
      </c>
      <c r="S1527" s="174" t="e">
        <f t="shared" si="236"/>
        <v>#VALUE!</v>
      </c>
      <c r="T1527" s="174" t="e">
        <f t="shared" si="237"/>
        <v>#VALUE!</v>
      </c>
      <c r="U1527" s="173">
        <f>'HP-ICS, V5-Sep24'!AU1529</f>
        <v>0</v>
      </c>
      <c r="V1527" s="174">
        <f t="shared" si="238"/>
        <v>1</v>
      </c>
      <c r="W1527" s="175" t="e">
        <f t="shared" si="239"/>
        <v>#DIV/0!</v>
      </c>
      <c r="X1527" s="176" t="e">
        <f t="shared" si="240"/>
        <v>#DIV/0!</v>
      </c>
    </row>
    <row r="1528" spans="1:24" x14ac:dyDescent="0.3">
      <c r="A1528" s="172" t="str">
        <f>'HP-ICS, V5-Sep24'!D1530</f>
        <v>Guatemala</v>
      </c>
      <c r="B1528" s="172" cm="1">
        <f t="array" ref="B1528">IF(OR(A1528=DATA!$H$2:$H$13),3,IF(OR(A1528=DATA!$H$14:$H$119),2,1))</f>
        <v>1</v>
      </c>
      <c r="C1528" s="173">
        <f>'HP-ICS, V5-Sep24'!L1530</f>
        <v>0</v>
      </c>
      <c r="D1528" s="172" t="str">
        <f>IF(AND(C1528&gt;='Risk(Area, dist)'!$C$9, C1528&lt;='Risk(Area, dist)'!$E$9), 1, IF(AND(C1528&gt;'Risk(Area, dist)'!$C$10, C1528&lt;='Risk(Area, dist)'!$E$10), 2, IF(C1528&gt;='Risk(Area, dist)'!$C$11, 3, "")))</f>
        <v/>
      </c>
      <c r="E1528" s="172">
        <f>'HP-ICS, V5-Sep24'!G1530</f>
        <v>0</v>
      </c>
      <c r="F1528" s="174" t="str">
        <f>IF(AND(E1528&gt;='Risk(Area, dist)'!$H$9, E1528&lt;='Risk(Area, dist)'!$J$9), 1, IF(AND(E1528&gt;'Risk(Area, dist)'!$H$10, E1528&lt;='Risk(Area, dist)'!$J$10), 2, IF(E1528&gt;='Risk(Area, dist)'!$H$11, 3, "")))</f>
        <v/>
      </c>
      <c r="G1528" s="174">
        <f>'HP-ICS, V5-Sep24'!AJ1530</f>
        <v>0</v>
      </c>
      <c r="H1528" s="174">
        <f t="shared" si="230"/>
        <v>3</v>
      </c>
      <c r="I1528" s="177" t="e">
        <f>('HP-ICS, V5-Sep24'!AM1530-'HP-ICS, V5-Sep24'!S1530)/'HP-ICS, V5-Sep24'!S1530</f>
        <v>#DIV/0!</v>
      </c>
      <c r="J1528" s="174" t="e">
        <f t="shared" si="231"/>
        <v>#DIV/0!</v>
      </c>
      <c r="K1528" s="172">
        <f>'HP-ICS, V5-Sep24'!U1530</f>
        <v>0</v>
      </c>
      <c r="L1528" s="174" t="str">
        <f t="shared" si="232"/>
        <v/>
      </c>
      <c r="M1528" s="173">
        <f>'HP-ICS, V5-Sep24'!AS1530</f>
        <v>0</v>
      </c>
      <c r="N1528" s="174" t="str">
        <f t="shared" si="233"/>
        <v/>
      </c>
      <c r="O1528" s="172">
        <f>'HP-ICS, V5-Sep24'!AO1530</f>
        <v>0</v>
      </c>
      <c r="P1528" s="174" t="str">
        <f t="shared" si="234"/>
        <v/>
      </c>
      <c r="Q1528" s="172">
        <f>'HP-ICS, V5-Sep24'!AT1530</f>
        <v>0</v>
      </c>
      <c r="R1528" s="174" t="str">
        <f t="shared" si="235"/>
        <v/>
      </c>
      <c r="S1528" s="174" t="e">
        <f t="shared" si="236"/>
        <v>#VALUE!</v>
      </c>
      <c r="T1528" s="174" t="e">
        <f t="shared" si="237"/>
        <v>#VALUE!</v>
      </c>
      <c r="U1528" s="173">
        <f>'HP-ICS, V5-Sep24'!AU1530</f>
        <v>0</v>
      </c>
      <c r="V1528" s="174">
        <f t="shared" si="238"/>
        <v>1</v>
      </c>
      <c r="W1528" s="175" t="e">
        <f t="shared" si="239"/>
        <v>#DIV/0!</v>
      </c>
      <c r="X1528" s="176" t="e">
        <f t="shared" si="240"/>
        <v>#DIV/0!</v>
      </c>
    </row>
    <row r="1529" spans="1:24" x14ac:dyDescent="0.3">
      <c r="A1529" s="172" t="str">
        <f>'HP-ICS, V5-Sep24'!D1531</f>
        <v>Guatemala</v>
      </c>
      <c r="B1529" s="172" cm="1">
        <f t="array" ref="B1529">IF(OR(A1529=DATA!$H$2:$H$13),3,IF(OR(A1529=DATA!$H$14:$H$119),2,1))</f>
        <v>1</v>
      </c>
      <c r="C1529" s="173">
        <f>'HP-ICS, V5-Sep24'!L1531</f>
        <v>0</v>
      </c>
      <c r="D1529" s="172" t="str">
        <f>IF(AND(C1529&gt;='Risk(Area, dist)'!$C$9, C1529&lt;='Risk(Area, dist)'!$E$9), 1, IF(AND(C1529&gt;'Risk(Area, dist)'!$C$10, C1529&lt;='Risk(Area, dist)'!$E$10), 2, IF(C1529&gt;='Risk(Area, dist)'!$C$11, 3, "")))</f>
        <v/>
      </c>
      <c r="E1529" s="172">
        <f>'HP-ICS, V5-Sep24'!G1531</f>
        <v>0</v>
      </c>
      <c r="F1529" s="174" t="str">
        <f>IF(AND(E1529&gt;='Risk(Area, dist)'!$H$9, E1529&lt;='Risk(Area, dist)'!$J$9), 1, IF(AND(E1529&gt;'Risk(Area, dist)'!$H$10, E1529&lt;='Risk(Area, dist)'!$J$10), 2, IF(E1529&gt;='Risk(Area, dist)'!$H$11, 3, "")))</f>
        <v/>
      </c>
      <c r="G1529" s="174">
        <f>'HP-ICS, V5-Sep24'!AJ1531</f>
        <v>0</v>
      </c>
      <c r="H1529" s="174">
        <f t="shared" si="230"/>
        <v>3</v>
      </c>
      <c r="I1529" s="177" t="e">
        <f>('HP-ICS, V5-Sep24'!AM1531-'HP-ICS, V5-Sep24'!S1531)/'HP-ICS, V5-Sep24'!S1531</f>
        <v>#DIV/0!</v>
      </c>
      <c r="J1529" s="174" t="e">
        <f t="shared" si="231"/>
        <v>#DIV/0!</v>
      </c>
      <c r="K1529" s="172">
        <f>'HP-ICS, V5-Sep24'!U1531</f>
        <v>0</v>
      </c>
      <c r="L1529" s="174" t="str">
        <f t="shared" si="232"/>
        <v/>
      </c>
      <c r="M1529" s="173">
        <f>'HP-ICS, V5-Sep24'!AS1531</f>
        <v>0</v>
      </c>
      <c r="N1529" s="174" t="str">
        <f t="shared" si="233"/>
        <v/>
      </c>
      <c r="O1529" s="172">
        <f>'HP-ICS, V5-Sep24'!AO1531</f>
        <v>0</v>
      </c>
      <c r="P1529" s="174" t="str">
        <f t="shared" si="234"/>
        <v/>
      </c>
      <c r="Q1529" s="172">
        <f>'HP-ICS, V5-Sep24'!AT1531</f>
        <v>0</v>
      </c>
      <c r="R1529" s="174" t="str">
        <f t="shared" si="235"/>
        <v/>
      </c>
      <c r="S1529" s="174" t="e">
        <f t="shared" si="236"/>
        <v>#VALUE!</v>
      </c>
      <c r="T1529" s="174" t="e">
        <f t="shared" si="237"/>
        <v>#VALUE!</v>
      </c>
      <c r="U1529" s="173">
        <f>'HP-ICS, V5-Sep24'!AU1531</f>
        <v>0</v>
      </c>
      <c r="V1529" s="174">
        <f t="shared" si="238"/>
        <v>1</v>
      </c>
      <c r="W1529" s="175" t="e">
        <f t="shared" si="239"/>
        <v>#DIV/0!</v>
      </c>
      <c r="X1529" s="176" t="e">
        <f t="shared" si="240"/>
        <v>#DIV/0!</v>
      </c>
    </row>
    <row r="1530" spans="1:24" x14ac:dyDescent="0.3">
      <c r="A1530" s="172" t="str">
        <f>'HP-ICS, V5-Sep24'!D1532</f>
        <v>Guatemala</v>
      </c>
      <c r="B1530" s="172" cm="1">
        <f t="array" ref="B1530">IF(OR(A1530=DATA!$H$2:$H$13),3,IF(OR(A1530=DATA!$H$14:$H$119),2,1))</f>
        <v>1</v>
      </c>
      <c r="C1530" s="173">
        <f>'HP-ICS, V5-Sep24'!L1532</f>
        <v>0</v>
      </c>
      <c r="D1530" s="172" t="str">
        <f>IF(AND(C1530&gt;='Risk(Area, dist)'!$C$9, C1530&lt;='Risk(Area, dist)'!$E$9), 1, IF(AND(C1530&gt;'Risk(Area, dist)'!$C$10, C1530&lt;='Risk(Area, dist)'!$E$10), 2, IF(C1530&gt;='Risk(Area, dist)'!$C$11, 3, "")))</f>
        <v/>
      </c>
      <c r="E1530" s="172">
        <f>'HP-ICS, V5-Sep24'!G1532</f>
        <v>0</v>
      </c>
      <c r="F1530" s="174" t="str">
        <f>IF(AND(E1530&gt;='Risk(Area, dist)'!$H$9, E1530&lt;='Risk(Area, dist)'!$J$9), 1, IF(AND(E1530&gt;'Risk(Area, dist)'!$H$10, E1530&lt;='Risk(Area, dist)'!$J$10), 2, IF(E1530&gt;='Risk(Area, dist)'!$H$11, 3, "")))</f>
        <v/>
      </c>
      <c r="G1530" s="174">
        <f>'HP-ICS, V5-Sep24'!AJ1532</f>
        <v>0</v>
      </c>
      <c r="H1530" s="174">
        <f t="shared" si="230"/>
        <v>3</v>
      </c>
      <c r="I1530" s="177" t="e">
        <f>('HP-ICS, V5-Sep24'!AM1532-'HP-ICS, V5-Sep24'!S1532)/'HP-ICS, V5-Sep24'!S1532</f>
        <v>#DIV/0!</v>
      </c>
      <c r="J1530" s="174" t="e">
        <f t="shared" si="231"/>
        <v>#DIV/0!</v>
      </c>
      <c r="K1530" s="172">
        <f>'HP-ICS, V5-Sep24'!U1532</f>
        <v>0</v>
      </c>
      <c r="L1530" s="174" t="str">
        <f t="shared" si="232"/>
        <v/>
      </c>
      <c r="M1530" s="173">
        <f>'HP-ICS, V5-Sep24'!AS1532</f>
        <v>0</v>
      </c>
      <c r="N1530" s="174" t="str">
        <f t="shared" si="233"/>
        <v/>
      </c>
      <c r="O1530" s="172">
        <f>'HP-ICS, V5-Sep24'!AO1532</f>
        <v>0</v>
      </c>
      <c r="P1530" s="174" t="str">
        <f t="shared" si="234"/>
        <v/>
      </c>
      <c r="Q1530" s="172">
        <f>'HP-ICS, V5-Sep24'!AT1532</f>
        <v>0</v>
      </c>
      <c r="R1530" s="174" t="str">
        <f t="shared" si="235"/>
        <v/>
      </c>
      <c r="S1530" s="174" t="e">
        <f t="shared" si="236"/>
        <v>#VALUE!</v>
      </c>
      <c r="T1530" s="174" t="e">
        <f t="shared" si="237"/>
        <v>#VALUE!</v>
      </c>
      <c r="U1530" s="173">
        <f>'HP-ICS, V5-Sep24'!AU1532</f>
        <v>0</v>
      </c>
      <c r="V1530" s="174">
        <f t="shared" si="238"/>
        <v>1</v>
      </c>
      <c r="W1530" s="175" t="e">
        <f t="shared" si="239"/>
        <v>#DIV/0!</v>
      </c>
      <c r="X1530" s="176" t="e">
        <f t="shared" si="240"/>
        <v>#DIV/0!</v>
      </c>
    </row>
    <row r="1531" spans="1:24" x14ac:dyDescent="0.3">
      <c r="A1531" s="172" t="str">
        <f>'HP-ICS, V5-Sep24'!D1533</f>
        <v>Guatemala</v>
      </c>
      <c r="B1531" s="172" cm="1">
        <f t="array" ref="B1531">IF(OR(A1531=DATA!$H$2:$H$13),3,IF(OR(A1531=DATA!$H$14:$H$119),2,1))</f>
        <v>1</v>
      </c>
      <c r="C1531" s="173">
        <f>'HP-ICS, V5-Sep24'!L1533</f>
        <v>0</v>
      </c>
      <c r="D1531" s="172" t="str">
        <f>IF(AND(C1531&gt;='Risk(Area, dist)'!$C$9, C1531&lt;='Risk(Area, dist)'!$E$9), 1, IF(AND(C1531&gt;'Risk(Area, dist)'!$C$10, C1531&lt;='Risk(Area, dist)'!$E$10), 2, IF(C1531&gt;='Risk(Area, dist)'!$C$11, 3, "")))</f>
        <v/>
      </c>
      <c r="E1531" s="172">
        <f>'HP-ICS, V5-Sep24'!G1533</f>
        <v>0</v>
      </c>
      <c r="F1531" s="174" t="str">
        <f>IF(AND(E1531&gt;='Risk(Area, dist)'!$H$9, E1531&lt;='Risk(Area, dist)'!$J$9), 1, IF(AND(E1531&gt;'Risk(Area, dist)'!$H$10, E1531&lt;='Risk(Area, dist)'!$J$10), 2, IF(E1531&gt;='Risk(Area, dist)'!$H$11, 3, "")))</f>
        <v/>
      </c>
      <c r="G1531" s="174">
        <f>'HP-ICS, V5-Sep24'!AJ1533</f>
        <v>0</v>
      </c>
      <c r="H1531" s="174">
        <f t="shared" si="230"/>
        <v>3</v>
      </c>
      <c r="I1531" s="177" t="e">
        <f>('HP-ICS, V5-Sep24'!AM1533-'HP-ICS, V5-Sep24'!S1533)/'HP-ICS, V5-Sep24'!S1533</f>
        <v>#DIV/0!</v>
      </c>
      <c r="J1531" s="174" t="e">
        <f t="shared" si="231"/>
        <v>#DIV/0!</v>
      </c>
      <c r="K1531" s="172">
        <f>'HP-ICS, V5-Sep24'!U1533</f>
        <v>0</v>
      </c>
      <c r="L1531" s="174" t="str">
        <f t="shared" si="232"/>
        <v/>
      </c>
      <c r="M1531" s="173">
        <f>'HP-ICS, V5-Sep24'!AS1533</f>
        <v>0</v>
      </c>
      <c r="N1531" s="174" t="str">
        <f t="shared" si="233"/>
        <v/>
      </c>
      <c r="O1531" s="172">
        <f>'HP-ICS, V5-Sep24'!AO1533</f>
        <v>0</v>
      </c>
      <c r="P1531" s="174" t="str">
        <f t="shared" si="234"/>
        <v/>
      </c>
      <c r="Q1531" s="172">
        <f>'HP-ICS, V5-Sep24'!AT1533</f>
        <v>0</v>
      </c>
      <c r="R1531" s="174" t="str">
        <f t="shared" si="235"/>
        <v/>
      </c>
      <c r="S1531" s="174" t="e">
        <f t="shared" si="236"/>
        <v>#VALUE!</v>
      </c>
      <c r="T1531" s="174" t="e">
        <f t="shared" si="237"/>
        <v>#VALUE!</v>
      </c>
      <c r="U1531" s="173">
        <f>'HP-ICS, V5-Sep24'!AU1533</f>
        <v>0</v>
      </c>
      <c r="V1531" s="174">
        <f t="shared" si="238"/>
        <v>1</v>
      </c>
      <c r="W1531" s="175" t="e">
        <f t="shared" si="239"/>
        <v>#DIV/0!</v>
      </c>
      <c r="X1531" s="176" t="e">
        <f t="shared" si="240"/>
        <v>#DIV/0!</v>
      </c>
    </row>
    <row r="1532" spans="1:24" x14ac:dyDescent="0.3">
      <c r="A1532" s="172" t="str">
        <f>'HP-ICS, V5-Sep24'!D1534</f>
        <v>Guatemala</v>
      </c>
      <c r="B1532" s="172" cm="1">
        <f t="array" ref="B1532">IF(OR(A1532=DATA!$H$2:$H$13),3,IF(OR(A1532=DATA!$H$14:$H$119),2,1))</f>
        <v>1</v>
      </c>
      <c r="C1532" s="173">
        <f>'HP-ICS, V5-Sep24'!L1534</f>
        <v>0</v>
      </c>
      <c r="D1532" s="172" t="str">
        <f>IF(AND(C1532&gt;='Risk(Area, dist)'!$C$9, C1532&lt;='Risk(Area, dist)'!$E$9), 1, IF(AND(C1532&gt;'Risk(Area, dist)'!$C$10, C1532&lt;='Risk(Area, dist)'!$E$10), 2, IF(C1532&gt;='Risk(Area, dist)'!$C$11, 3, "")))</f>
        <v/>
      </c>
      <c r="E1532" s="172">
        <f>'HP-ICS, V5-Sep24'!G1534</f>
        <v>0</v>
      </c>
      <c r="F1532" s="174" t="str">
        <f>IF(AND(E1532&gt;='Risk(Area, dist)'!$H$9, E1532&lt;='Risk(Area, dist)'!$J$9), 1, IF(AND(E1532&gt;'Risk(Area, dist)'!$H$10, E1532&lt;='Risk(Area, dist)'!$J$10), 2, IF(E1532&gt;='Risk(Area, dist)'!$H$11, 3, "")))</f>
        <v/>
      </c>
      <c r="G1532" s="174">
        <f>'HP-ICS, V5-Sep24'!AJ1534</f>
        <v>0</v>
      </c>
      <c r="H1532" s="174">
        <f t="shared" si="230"/>
        <v>3</v>
      </c>
      <c r="I1532" s="177" t="e">
        <f>('HP-ICS, V5-Sep24'!AM1534-'HP-ICS, V5-Sep24'!S1534)/'HP-ICS, V5-Sep24'!S1534</f>
        <v>#DIV/0!</v>
      </c>
      <c r="J1532" s="174" t="e">
        <f t="shared" si="231"/>
        <v>#DIV/0!</v>
      </c>
      <c r="K1532" s="172">
        <f>'HP-ICS, V5-Sep24'!U1534</f>
        <v>0</v>
      </c>
      <c r="L1532" s="174" t="str">
        <f t="shared" si="232"/>
        <v/>
      </c>
      <c r="M1532" s="173">
        <f>'HP-ICS, V5-Sep24'!AS1534</f>
        <v>0</v>
      </c>
      <c r="N1532" s="174" t="str">
        <f t="shared" si="233"/>
        <v/>
      </c>
      <c r="O1532" s="172">
        <f>'HP-ICS, V5-Sep24'!AO1534</f>
        <v>0</v>
      </c>
      <c r="P1532" s="174" t="str">
        <f t="shared" si="234"/>
        <v/>
      </c>
      <c r="Q1532" s="172">
        <f>'HP-ICS, V5-Sep24'!AT1534</f>
        <v>0</v>
      </c>
      <c r="R1532" s="174" t="str">
        <f t="shared" si="235"/>
        <v/>
      </c>
      <c r="S1532" s="174" t="e">
        <f t="shared" si="236"/>
        <v>#VALUE!</v>
      </c>
      <c r="T1532" s="174" t="e">
        <f t="shared" si="237"/>
        <v>#VALUE!</v>
      </c>
      <c r="U1532" s="173">
        <f>'HP-ICS, V5-Sep24'!AU1534</f>
        <v>0</v>
      </c>
      <c r="V1532" s="174">
        <f t="shared" si="238"/>
        <v>1</v>
      </c>
      <c r="W1532" s="175" t="e">
        <f t="shared" si="239"/>
        <v>#DIV/0!</v>
      </c>
      <c r="X1532" s="176" t="e">
        <f t="shared" si="240"/>
        <v>#DIV/0!</v>
      </c>
    </row>
    <row r="1533" spans="1:24" x14ac:dyDescent="0.3">
      <c r="A1533" s="172" t="str">
        <f>'HP-ICS, V5-Sep24'!D1535</f>
        <v>Guatemala</v>
      </c>
      <c r="B1533" s="172" cm="1">
        <f t="array" ref="B1533">IF(OR(A1533=DATA!$H$2:$H$13),3,IF(OR(A1533=DATA!$H$14:$H$119),2,1))</f>
        <v>1</v>
      </c>
      <c r="C1533" s="173">
        <f>'HP-ICS, V5-Sep24'!L1535</f>
        <v>0</v>
      </c>
      <c r="D1533" s="172" t="str">
        <f>IF(AND(C1533&gt;='Risk(Area, dist)'!$C$9, C1533&lt;='Risk(Area, dist)'!$E$9), 1, IF(AND(C1533&gt;'Risk(Area, dist)'!$C$10, C1533&lt;='Risk(Area, dist)'!$E$10), 2, IF(C1533&gt;='Risk(Area, dist)'!$C$11, 3, "")))</f>
        <v/>
      </c>
      <c r="E1533" s="172">
        <f>'HP-ICS, V5-Sep24'!G1535</f>
        <v>0</v>
      </c>
      <c r="F1533" s="174" t="str">
        <f>IF(AND(E1533&gt;='Risk(Area, dist)'!$H$9, E1533&lt;='Risk(Area, dist)'!$J$9), 1, IF(AND(E1533&gt;'Risk(Area, dist)'!$H$10, E1533&lt;='Risk(Area, dist)'!$J$10), 2, IF(E1533&gt;='Risk(Area, dist)'!$H$11, 3, "")))</f>
        <v/>
      </c>
      <c r="G1533" s="174">
        <f>'HP-ICS, V5-Sep24'!AJ1535</f>
        <v>0</v>
      </c>
      <c r="H1533" s="174">
        <f t="shared" si="230"/>
        <v>3</v>
      </c>
      <c r="I1533" s="177" t="e">
        <f>('HP-ICS, V5-Sep24'!AM1535-'HP-ICS, V5-Sep24'!S1535)/'HP-ICS, V5-Sep24'!S1535</f>
        <v>#DIV/0!</v>
      </c>
      <c r="J1533" s="174" t="e">
        <f t="shared" si="231"/>
        <v>#DIV/0!</v>
      </c>
      <c r="K1533" s="172">
        <f>'HP-ICS, V5-Sep24'!U1535</f>
        <v>0</v>
      </c>
      <c r="L1533" s="174" t="str">
        <f t="shared" si="232"/>
        <v/>
      </c>
      <c r="M1533" s="173">
        <f>'HP-ICS, V5-Sep24'!AS1535</f>
        <v>0</v>
      </c>
      <c r="N1533" s="174" t="str">
        <f t="shared" si="233"/>
        <v/>
      </c>
      <c r="O1533" s="172">
        <f>'HP-ICS, V5-Sep24'!AO1535</f>
        <v>0</v>
      </c>
      <c r="P1533" s="174" t="str">
        <f t="shared" si="234"/>
        <v/>
      </c>
      <c r="Q1533" s="172">
        <f>'HP-ICS, V5-Sep24'!AT1535</f>
        <v>0</v>
      </c>
      <c r="R1533" s="174" t="str">
        <f t="shared" si="235"/>
        <v/>
      </c>
      <c r="S1533" s="174" t="e">
        <f t="shared" si="236"/>
        <v>#VALUE!</v>
      </c>
      <c r="T1533" s="174" t="e">
        <f t="shared" si="237"/>
        <v>#VALUE!</v>
      </c>
      <c r="U1533" s="173">
        <f>'HP-ICS, V5-Sep24'!AU1535</f>
        <v>0</v>
      </c>
      <c r="V1533" s="174">
        <f t="shared" si="238"/>
        <v>1</v>
      </c>
      <c r="W1533" s="175" t="e">
        <f t="shared" si="239"/>
        <v>#DIV/0!</v>
      </c>
      <c r="X1533" s="176" t="e">
        <f t="shared" si="240"/>
        <v>#DIV/0!</v>
      </c>
    </row>
    <row r="1534" spans="1:24" x14ac:dyDescent="0.3">
      <c r="A1534" s="172" t="str">
        <f>'HP-ICS, V5-Sep24'!D1536</f>
        <v>Guatemala</v>
      </c>
      <c r="B1534" s="172" cm="1">
        <f t="array" ref="B1534">IF(OR(A1534=DATA!$H$2:$H$13),3,IF(OR(A1534=DATA!$H$14:$H$119),2,1))</f>
        <v>1</v>
      </c>
      <c r="C1534" s="173">
        <f>'HP-ICS, V5-Sep24'!L1536</f>
        <v>0</v>
      </c>
      <c r="D1534" s="172" t="str">
        <f>IF(AND(C1534&gt;='Risk(Area, dist)'!$C$9, C1534&lt;='Risk(Area, dist)'!$E$9), 1, IF(AND(C1534&gt;'Risk(Area, dist)'!$C$10, C1534&lt;='Risk(Area, dist)'!$E$10), 2, IF(C1534&gt;='Risk(Area, dist)'!$C$11, 3, "")))</f>
        <v/>
      </c>
      <c r="E1534" s="172">
        <f>'HP-ICS, V5-Sep24'!G1536</f>
        <v>0</v>
      </c>
      <c r="F1534" s="174" t="str">
        <f>IF(AND(E1534&gt;='Risk(Area, dist)'!$H$9, E1534&lt;='Risk(Area, dist)'!$J$9), 1, IF(AND(E1534&gt;'Risk(Area, dist)'!$H$10, E1534&lt;='Risk(Area, dist)'!$J$10), 2, IF(E1534&gt;='Risk(Area, dist)'!$H$11, 3, "")))</f>
        <v/>
      </c>
      <c r="G1534" s="174">
        <f>'HP-ICS, V5-Sep24'!AJ1536</f>
        <v>0</v>
      </c>
      <c r="H1534" s="174">
        <f t="shared" si="230"/>
        <v>3</v>
      </c>
      <c r="I1534" s="177" t="e">
        <f>('HP-ICS, V5-Sep24'!AM1536-'HP-ICS, V5-Sep24'!S1536)/'HP-ICS, V5-Sep24'!S1536</f>
        <v>#DIV/0!</v>
      </c>
      <c r="J1534" s="174" t="e">
        <f t="shared" si="231"/>
        <v>#DIV/0!</v>
      </c>
      <c r="K1534" s="172">
        <f>'HP-ICS, V5-Sep24'!U1536</f>
        <v>0</v>
      </c>
      <c r="L1534" s="174" t="str">
        <f t="shared" si="232"/>
        <v/>
      </c>
      <c r="M1534" s="173">
        <f>'HP-ICS, V5-Sep24'!AS1536</f>
        <v>0</v>
      </c>
      <c r="N1534" s="174" t="str">
        <f t="shared" si="233"/>
        <v/>
      </c>
      <c r="O1534" s="172">
        <f>'HP-ICS, V5-Sep24'!AO1536</f>
        <v>0</v>
      </c>
      <c r="P1534" s="174" t="str">
        <f t="shared" si="234"/>
        <v/>
      </c>
      <c r="Q1534" s="172">
        <f>'HP-ICS, V5-Sep24'!AT1536</f>
        <v>0</v>
      </c>
      <c r="R1534" s="174" t="str">
        <f t="shared" si="235"/>
        <v/>
      </c>
      <c r="S1534" s="174" t="e">
        <f t="shared" si="236"/>
        <v>#VALUE!</v>
      </c>
      <c r="T1534" s="174" t="e">
        <f t="shared" si="237"/>
        <v>#VALUE!</v>
      </c>
      <c r="U1534" s="173">
        <f>'HP-ICS, V5-Sep24'!AU1536</f>
        <v>0</v>
      </c>
      <c r="V1534" s="174">
        <f t="shared" si="238"/>
        <v>1</v>
      </c>
      <c r="W1534" s="175" t="e">
        <f t="shared" si="239"/>
        <v>#DIV/0!</v>
      </c>
      <c r="X1534" s="176" t="e">
        <f t="shared" si="240"/>
        <v>#DIV/0!</v>
      </c>
    </row>
    <row r="1535" spans="1:24" x14ac:dyDescent="0.3">
      <c r="A1535" s="172" t="str">
        <f>'HP-ICS, V5-Sep24'!D1537</f>
        <v>Guatemala</v>
      </c>
      <c r="B1535" s="172" cm="1">
        <f t="array" ref="B1535">IF(OR(A1535=DATA!$H$2:$H$13),3,IF(OR(A1535=DATA!$H$14:$H$119),2,1))</f>
        <v>1</v>
      </c>
      <c r="C1535" s="173">
        <f>'HP-ICS, V5-Sep24'!L1537</f>
        <v>0</v>
      </c>
      <c r="D1535" s="172" t="str">
        <f>IF(AND(C1535&gt;='Risk(Area, dist)'!$C$9, C1535&lt;='Risk(Area, dist)'!$E$9), 1, IF(AND(C1535&gt;'Risk(Area, dist)'!$C$10, C1535&lt;='Risk(Area, dist)'!$E$10), 2, IF(C1535&gt;='Risk(Area, dist)'!$C$11, 3, "")))</f>
        <v/>
      </c>
      <c r="E1535" s="172">
        <f>'HP-ICS, V5-Sep24'!G1537</f>
        <v>0</v>
      </c>
      <c r="F1535" s="174" t="str">
        <f>IF(AND(E1535&gt;='Risk(Area, dist)'!$H$9, E1535&lt;='Risk(Area, dist)'!$J$9), 1, IF(AND(E1535&gt;'Risk(Area, dist)'!$H$10, E1535&lt;='Risk(Area, dist)'!$J$10), 2, IF(E1535&gt;='Risk(Area, dist)'!$H$11, 3, "")))</f>
        <v/>
      </c>
      <c r="G1535" s="174">
        <f>'HP-ICS, V5-Sep24'!AJ1537</f>
        <v>0</v>
      </c>
      <c r="H1535" s="174">
        <f t="shared" si="230"/>
        <v>3</v>
      </c>
      <c r="I1535" s="177" t="e">
        <f>('HP-ICS, V5-Sep24'!AM1537-'HP-ICS, V5-Sep24'!S1537)/'HP-ICS, V5-Sep24'!S1537</f>
        <v>#DIV/0!</v>
      </c>
      <c r="J1535" s="174" t="e">
        <f t="shared" si="231"/>
        <v>#DIV/0!</v>
      </c>
      <c r="K1535" s="172">
        <f>'HP-ICS, V5-Sep24'!U1537</f>
        <v>0</v>
      </c>
      <c r="L1535" s="174" t="str">
        <f t="shared" si="232"/>
        <v/>
      </c>
      <c r="M1535" s="173">
        <f>'HP-ICS, V5-Sep24'!AS1537</f>
        <v>0</v>
      </c>
      <c r="N1535" s="174" t="str">
        <f t="shared" si="233"/>
        <v/>
      </c>
      <c r="O1535" s="172">
        <f>'HP-ICS, V5-Sep24'!AO1537</f>
        <v>0</v>
      </c>
      <c r="P1535" s="174" t="str">
        <f t="shared" si="234"/>
        <v/>
      </c>
      <c r="Q1535" s="172">
        <f>'HP-ICS, V5-Sep24'!AT1537</f>
        <v>0</v>
      </c>
      <c r="R1535" s="174" t="str">
        <f t="shared" si="235"/>
        <v/>
      </c>
      <c r="S1535" s="174" t="e">
        <f t="shared" si="236"/>
        <v>#VALUE!</v>
      </c>
      <c r="T1535" s="174" t="e">
        <f t="shared" si="237"/>
        <v>#VALUE!</v>
      </c>
      <c r="U1535" s="173">
        <f>'HP-ICS, V5-Sep24'!AU1537</f>
        <v>0</v>
      </c>
      <c r="V1535" s="174">
        <f t="shared" si="238"/>
        <v>1</v>
      </c>
      <c r="W1535" s="175" t="e">
        <f t="shared" si="239"/>
        <v>#DIV/0!</v>
      </c>
      <c r="X1535" s="176" t="e">
        <f t="shared" si="240"/>
        <v>#DIV/0!</v>
      </c>
    </row>
    <row r="1536" spans="1:24" x14ac:dyDescent="0.3">
      <c r="A1536" s="172" t="str">
        <f>'HP-ICS, V5-Sep24'!D1538</f>
        <v>Guatemala</v>
      </c>
      <c r="B1536" s="172" cm="1">
        <f t="array" ref="B1536">IF(OR(A1536=DATA!$H$2:$H$13),3,IF(OR(A1536=DATA!$H$14:$H$119),2,1))</f>
        <v>1</v>
      </c>
      <c r="C1536" s="173">
        <f>'HP-ICS, V5-Sep24'!L1538</f>
        <v>0</v>
      </c>
      <c r="D1536" s="172" t="str">
        <f>IF(AND(C1536&gt;='Risk(Area, dist)'!$C$9, C1536&lt;='Risk(Area, dist)'!$E$9), 1, IF(AND(C1536&gt;'Risk(Area, dist)'!$C$10, C1536&lt;='Risk(Area, dist)'!$E$10), 2, IF(C1536&gt;='Risk(Area, dist)'!$C$11, 3, "")))</f>
        <v/>
      </c>
      <c r="E1536" s="172">
        <f>'HP-ICS, V5-Sep24'!G1538</f>
        <v>0</v>
      </c>
      <c r="F1536" s="174" t="str">
        <f>IF(AND(E1536&gt;='Risk(Area, dist)'!$H$9, E1536&lt;='Risk(Area, dist)'!$J$9), 1, IF(AND(E1536&gt;'Risk(Area, dist)'!$H$10, E1536&lt;='Risk(Area, dist)'!$J$10), 2, IF(E1536&gt;='Risk(Area, dist)'!$H$11, 3, "")))</f>
        <v/>
      </c>
      <c r="G1536" s="174">
        <f>'HP-ICS, V5-Sep24'!AJ1538</f>
        <v>0</v>
      </c>
      <c r="H1536" s="174">
        <f t="shared" si="230"/>
        <v>3</v>
      </c>
      <c r="I1536" s="177" t="e">
        <f>('HP-ICS, V5-Sep24'!AM1538-'HP-ICS, V5-Sep24'!S1538)/'HP-ICS, V5-Sep24'!S1538</f>
        <v>#DIV/0!</v>
      </c>
      <c r="J1536" s="174" t="e">
        <f t="shared" si="231"/>
        <v>#DIV/0!</v>
      </c>
      <c r="K1536" s="172">
        <f>'HP-ICS, V5-Sep24'!U1538</f>
        <v>0</v>
      </c>
      <c r="L1536" s="174" t="str">
        <f t="shared" si="232"/>
        <v/>
      </c>
      <c r="M1536" s="173">
        <f>'HP-ICS, V5-Sep24'!AS1538</f>
        <v>0</v>
      </c>
      <c r="N1536" s="174" t="str">
        <f t="shared" si="233"/>
        <v/>
      </c>
      <c r="O1536" s="172">
        <f>'HP-ICS, V5-Sep24'!AO1538</f>
        <v>0</v>
      </c>
      <c r="P1536" s="174" t="str">
        <f t="shared" si="234"/>
        <v/>
      </c>
      <c r="Q1536" s="172">
        <f>'HP-ICS, V5-Sep24'!AT1538</f>
        <v>0</v>
      </c>
      <c r="R1536" s="174" t="str">
        <f t="shared" si="235"/>
        <v/>
      </c>
      <c r="S1536" s="174" t="e">
        <f t="shared" si="236"/>
        <v>#VALUE!</v>
      </c>
      <c r="T1536" s="174" t="e">
        <f t="shared" si="237"/>
        <v>#VALUE!</v>
      </c>
      <c r="U1536" s="173">
        <f>'HP-ICS, V5-Sep24'!AU1538</f>
        <v>0</v>
      </c>
      <c r="V1536" s="174">
        <f t="shared" si="238"/>
        <v>1</v>
      </c>
      <c r="W1536" s="175" t="e">
        <f t="shared" si="239"/>
        <v>#DIV/0!</v>
      </c>
      <c r="X1536" s="176" t="e">
        <f t="shared" si="240"/>
        <v>#DIV/0!</v>
      </c>
    </row>
    <row r="1537" spans="1:24" x14ac:dyDescent="0.3">
      <c r="A1537" s="172" t="str">
        <f>'HP-ICS, V5-Sep24'!D1539</f>
        <v>Guatemala</v>
      </c>
      <c r="B1537" s="172" cm="1">
        <f t="array" ref="B1537">IF(OR(A1537=DATA!$H$2:$H$13),3,IF(OR(A1537=DATA!$H$14:$H$119),2,1))</f>
        <v>1</v>
      </c>
      <c r="C1537" s="173">
        <f>'HP-ICS, V5-Sep24'!L1539</f>
        <v>0</v>
      </c>
      <c r="D1537" s="172" t="str">
        <f>IF(AND(C1537&gt;='Risk(Area, dist)'!$C$9, C1537&lt;='Risk(Area, dist)'!$E$9), 1, IF(AND(C1537&gt;'Risk(Area, dist)'!$C$10, C1537&lt;='Risk(Area, dist)'!$E$10), 2, IF(C1537&gt;='Risk(Area, dist)'!$C$11, 3, "")))</f>
        <v/>
      </c>
      <c r="E1537" s="172">
        <f>'HP-ICS, V5-Sep24'!G1539</f>
        <v>0</v>
      </c>
      <c r="F1537" s="174" t="str">
        <f>IF(AND(E1537&gt;='Risk(Area, dist)'!$H$9, E1537&lt;='Risk(Area, dist)'!$J$9), 1, IF(AND(E1537&gt;'Risk(Area, dist)'!$H$10, E1537&lt;='Risk(Area, dist)'!$J$10), 2, IF(E1537&gt;='Risk(Area, dist)'!$H$11, 3, "")))</f>
        <v/>
      </c>
      <c r="G1537" s="174">
        <f>'HP-ICS, V5-Sep24'!AJ1539</f>
        <v>0</v>
      </c>
      <c r="H1537" s="174">
        <f t="shared" si="230"/>
        <v>3</v>
      </c>
      <c r="I1537" s="177" t="e">
        <f>('HP-ICS, V5-Sep24'!AM1539-'HP-ICS, V5-Sep24'!S1539)/'HP-ICS, V5-Sep24'!S1539</f>
        <v>#DIV/0!</v>
      </c>
      <c r="J1537" s="174" t="e">
        <f t="shared" si="231"/>
        <v>#DIV/0!</v>
      </c>
      <c r="K1537" s="172">
        <f>'HP-ICS, V5-Sep24'!U1539</f>
        <v>0</v>
      </c>
      <c r="L1537" s="174" t="str">
        <f t="shared" si="232"/>
        <v/>
      </c>
      <c r="M1537" s="173">
        <f>'HP-ICS, V5-Sep24'!AS1539</f>
        <v>0</v>
      </c>
      <c r="N1537" s="174" t="str">
        <f t="shared" si="233"/>
        <v/>
      </c>
      <c r="O1537" s="172">
        <f>'HP-ICS, V5-Sep24'!AO1539</f>
        <v>0</v>
      </c>
      <c r="P1537" s="174" t="str">
        <f t="shared" si="234"/>
        <v/>
      </c>
      <c r="Q1537" s="172">
        <f>'HP-ICS, V5-Sep24'!AT1539</f>
        <v>0</v>
      </c>
      <c r="R1537" s="174" t="str">
        <f t="shared" si="235"/>
        <v/>
      </c>
      <c r="S1537" s="174" t="e">
        <f t="shared" si="236"/>
        <v>#VALUE!</v>
      </c>
      <c r="T1537" s="174" t="e">
        <f t="shared" si="237"/>
        <v>#VALUE!</v>
      </c>
      <c r="U1537" s="173">
        <f>'HP-ICS, V5-Sep24'!AU1539</f>
        <v>0</v>
      </c>
      <c r="V1537" s="174">
        <f t="shared" si="238"/>
        <v>1</v>
      </c>
      <c r="W1537" s="175" t="e">
        <f t="shared" si="239"/>
        <v>#DIV/0!</v>
      </c>
      <c r="X1537" s="176" t="e">
        <f t="shared" si="240"/>
        <v>#DIV/0!</v>
      </c>
    </row>
    <row r="1538" spans="1:24" x14ac:dyDescent="0.3">
      <c r="A1538" s="172" t="str">
        <f>'HP-ICS, V5-Sep24'!D1540</f>
        <v>Guatemala</v>
      </c>
      <c r="B1538" s="172" cm="1">
        <f t="array" ref="B1538">IF(OR(A1538=DATA!$H$2:$H$13),3,IF(OR(A1538=DATA!$H$14:$H$119),2,1))</f>
        <v>1</v>
      </c>
      <c r="C1538" s="173">
        <f>'HP-ICS, V5-Sep24'!L1540</f>
        <v>0</v>
      </c>
      <c r="D1538" s="172" t="str">
        <f>IF(AND(C1538&gt;='Risk(Area, dist)'!$C$9, C1538&lt;='Risk(Area, dist)'!$E$9), 1, IF(AND(C1538&gt;'Risk(Area, dist)'!$C$10, C1538&lt;='Risk(Area, dist)'!$E$10), 2, IF(C1538&gt;='Risk(Area, dist)'!$C$11, 3, "")))</f>
        <v/>
      </c>
      <c r="E1538" s="172">
        <f>'HP-ICS, V5-Sep24'!G1540</f>
        <v>0</v>
      </c>
      <c r="F1538" s="174" t="str">
        <f>IF(AND(E1538&gt;='Risk(Area, dist)'!$H$9, E1538&lt;='Risk(Area, dist)'!$J$9), 1, IF(AND(E1538&gt;'Risk(Area, dist)'!$H$10, E1538&lt;='Risk(Area, dist)'!$J$10), 2, IF(E1538&gt;='Risk(Area, dist)'!$H$11, 3, "")))</f>
        <v/>
      </c>
      <c r="G1538" s="174">
        <f>'HP-ICS, V5-Sep24'!AJ1540</f>
        <v>0</v>
      </c>
      <c r="H1538" s="174">
        <f t="shared" ref="H1538:H1601" si="241">IF(G1538="Orgánico / Organic",1,IF(G1538="T3",2,3))</f>
        <v>3</v>
      </c>
      <c r="I1538" s="177" t="e">
        <f>('HP-ICS, V5-Sep24'!AM1540-'HP-ICS, V5-Sep24'!S1540)/'HP-ICS, V5-Sep24'!S1540</f>
        <v>#DIV/0!</v>
      </c>
      <c r="J1538" s="174" t="e">
        <f t="shared" ref="J1538:J1601" si="242">IF(OR(AND(I1538&gt;=-10%,I1538&lt;=0%),AND(I1538&gt;=0%,I1538&lt;=10%)), 1, IF(I1538&gt;10%, 3, IF(I1538&lt;-10%, 2, "")))</f>
        <v>#DIV/0!</v>
      </c>
      <c r="K1538" s="172">
        <f>'HP-ICS, V5-Sep24'!U1540</f>
        <v>0</v>
      </c>
      <c r="L1538" s="174" t="str">
        <f t="shared" ref="L1538:L1601" si="243">IF(K1538="NA", 1, IF(K1538="Intercalado / Intercrop", 2, IF(K1538="Rotación / Rotation", 3, "")))</f>
        <v/>
      </c>
      <c r="M1538" s="173">
        <f>'HP-ICS, V5-Sep24'!AS1540</f>
        <v>0</v>
      </c>
      <c r="N1538" s="174" t="str">
        <f t="shared" ref="N1538:N1601" si="244">IF(M1538="No", 3, IF(M1538="Sí / Yes", 1, ""))</f>
        <v/>
      </c>
      <c r="O1538" s="172">
        <f>'HP-ICS, V5-Sep24'!AO1540</f>
        <v>0</v>
      </c>
      <c r="P1538" s="174" t="str">
        <f t="shared" ref="P1538:P1601" si="245">IF(O1538="No", 1, IF(O1538="Sí / Yes", 3, ""))</f>
        <v/>
      </c>
      <c r="Q1538" s="172">
        <f>'HP-ICS, V5-Sep24'!AT1540</f>
        <v>0</v>
      </c>
      <c r="R1538" s="174" t="str">
        <f t="shared" ref="R1538:R1601" si="246">IF(Q1538="No", 1, IF(Q1538="Sí / Yes", 3, ""))</f>
        <v/>
      </c>
      <c r="S1538" s="174" t="e">
        <f t="shared" ref="S1538:S1601" si="247">R1538-P1538</f>
        <v>#VALUE!</v>
      </c>
      <c r="T1538" s="174" t="e">
        <f t="shared" ref="T1538:T1601" si="248">IF(S1538=2,3,1)</f>
        <v>#VALUE!</v>
      </c>
      <c r="U1538" s="173">
        <f>'HP-ICS, V5-Sep24'!AU1540</f>
        <v>0</v>
      </c>
      <c r="V1538" s="174">
        <f t="shared" ref="V1538:V1601" si="249">IF(U1538=0,1,IF(U1538&gt;0,3,2))</f>
        <v>1</v>
      </c>
      <c r="W1538" s="175" t="e">
        <f t="shared" ref="W1538:W1601" si="250">AVERAGE(B1538,D1538,F1538,H1538,J1538,L1538,N1538,V1538,T1538)</f>
        <v>#DIV/0!</v>
      </c>
      <c r="X1538" s="176" t="e">
        <f t="shared" si="240"/>
        <v>#DIV/0!</v>
      </c>
    </row>
    <row r="1539" spans="1:24" x14ac:dyDescent="0.3">
      <c r="A1539" s="172" t="str">
        <f>'HP-ICS, V5-Sep24'!D1541</f>
        <v>Guatemala</v>
      </c>
      <c r="B1539" s="172" cm="1">
        <f t="array" ref="B1539">IF(OR(A1539=DATA!$H$2:$H$13),3,IF(OR(A1539=DATA!$H$14:$H$119),2,1))</f>
        <v>1</v>
      </c>
      <c r="C1539" s="173">
        <f>'HP-ICS, V5-Sep24'!L1541</f>
        <v>0</v>
      </c>
      <c r="D1539" s="172" t="str">
        <f>IF(AND(C1539&gt;='Risk(Area, dist)'!$C$9, C1539&lt;='Risk(Area, dist)'!$E$9), 1, IF(AND(C1539&gt;'Risk(Area, dist)'!$C$10, C1539&lt;='Risk(Area, dist)'!$E$10), 2, IF(C1539&gt;='Risk(Area, dist)'!$C$11, 3, "")))</f>
        <v/>
      </c>
      <c r="E1539" s="172">
        <f>'HP-ICS, V5-Sep24'!G1541</f>
        <v>0</v>
      </c>
      <c r="F1539" s="174" t="str">
        <f>IF(AND(E1539&gt;='Risk(Area, dist)'!$H$9, E1539&lt;='Risk(Area, dist)'!$J$9), 1, IF(AND(E1539&gt;'Risk(Area, dist)'!$H$10, E1539&lt;='Risk(Area, dist)'!$J$10), 2, IF(E1539&gt;='Risk(Area, dist)'!$H$11, 3, "")))</f>
        <v/>
      </c>
      <c r="G1539" s="174">
        <f>'HP-ICS, V5-Sep24'!AJ1541</f>
        <v>0</v>
      </c>
      <c r="H1539" s="174">
        <f t="shared" si="241"/>
        <v>3</v>
      </c>
      <c r="I1539" s="177" t="e">
        <f>('HP-ICS, V5-Sep24'!AM1541-'HP-ICS, V5-Sep24'!S1541)/'HP-ICS, V5-Sep24'!S1541</f>
        <v>#DIV/0!</v>
      </c>
      <c r="J1539" s="174" t="e">
        <f t="shared" si="242"/>
        <v>#DIV/0!</v>
      </c>
      <c r="K1539" s="172">
        <f>'HP-ICS, V5-Sep24'!U1541</f>
        <v>0</v>
      </c>
      <c r="L1539" s="174" t="str">
        <f t="shared" si="243"/>
        <v/>
      </c>
      <c r="M1539" s="173">
        <f>'HP-ICS, V5-Sep24'!AS1541</f>
        <v>0</v>
      </c>
      <c r="N1539" s="174" t="str">
        <f t="shared" si="244"/>
        <v/>
      </c>
      <c r="O1539" s="172">
        <f>'HP-ICS, V5-Sep24'!AO1541</f>
        <v>0</v>
      </c>
      <c r="P1539" s="174" t="str">
        <f t="shared" si="245"/>
        <v/>
      </c>
      <c r="Q1539" s="172">
        <f>'HP-ICS, V5-Sep24'!AT1541</f>
        <v>0</v>
      </c>
      <c r="R1539" s="174" t="str">
        <f t="shared" si="246"/>
        <v/>
      </c>
      <c r="S1539" s="174" t="e">
        <f t="shared" si="247"/>
        <v>#VALUE!</v>
      </c>
      <c r="T1539" s="174" t="e">
        <f t="shared" si="248"/>
        <v>#VALUE!</v>
      </c>
      <c r="U1539" s="173">
        <f>'HP-ICS, V5-Sep24'!AU1541</f>
        <v>0</v>
      </c>
      <c r="V1539" s="174">
        <f t="shared" si="249"/>
        <v>1</v>
      </c>
      <c r="W1539" s="175" t="e">
        <f t="shared" si="250"/>
        <v>#DIV/0!</v>
      </c>
      <c r="X1539" s="176" t="e">
        <f t="shared" si="240"/>
        <v>#DIV/0!</v>
      </c>
    </row>
    <row r="1540" spans="1:24" x14ac:dyDescent="0.3">
      <c r="A1540" s="172" t="str">
        <f>'HP-ICS, V5-Sep24'!D1542</f>
        <v>Guatemala</v>
      </c>
      <c r="B1540" s="172" cm="1">
        <f t="array" ref="B1540">IF(OR(A1540=DATA!$H$2:$H$13),3,IF(OR(A1540=DATA!$H$14:$H$119),2,1))</f>
        <v>1</v>
      </c>
      <c r="C1540" s="173">
        <f>'HP-ICS, V5-Sep24'!L1542</f>
        <v>0</v>
      </c>
      <c r="D1540" s="172" t="str">
        <f>IF(AND(C1540&gt;='Risk(Area, dist)'!$C$9, C1540&lt;='Risk(Area, dist)'!$E$9), 1, IF(AND(C1540&gt;'Risk(Area, dist)'!$C$10, C1540&lt;='Risk(Area, dist)'!$E$10), 2, IF(C1540&gt;='Risk(Area, dist)'!$C$11, 3, "")))</f>
        <v/>
      </c>
      <c r="E1540" s="172">
        <f>'HP-ICS, V5-Sep24'!G1542</f>
        <v>0</v>
      </c>
      <c r="F1540" s="174" t="str">
        <f>IF(AND(E1540&gt;='Risk(Area, dist)'!$H$9, E1540&lt;='Risk(Area, dist)'!$J$9), 1, IF(AND(E1540&gt;'Risk(Area, dist)'!$H$10, E1540&lt;='Risk(Area, dist)'!$J$10), 2, IF(E1540&gt;='Risk(Area, dist)'!$H$11, 3, "")))</f>
        <v/>
      </c>
      <c r="G1540" s="174">
        <f>'HP-ICS, V5-Sep24'!AJ1542</f>
        <v>0</v>
      </c>
      <c r="H1540" s="174">
        <f t="shared" si="241"/>
        <v>3</v>
      </c>
      <c r="I1540" s="177" t="e">
        <f>('HP-ICS, V5-Sep24'!AM1542-'HP-ICS, V5-Sep24'!S1542)/'HP-ICS, V5-Sep24'!S1542</f>
        <v>#DIV/0!</v>
      </c>
      <c r="J1540" s="174" t="e">
        <f t="shared" si="242"/>
        <v>#DIV/0!</v>
      </c>
      <c r="K1540" s="172">
        <f>'HP-ICS, V5-Sep24'!U1542</f>
        <v>0</v>
      </c>
      <c r="L1540" s="174" t="str">
        <f t="shared" si="243"/>
        <v/>
      </c>
      <c r="M1540" s="173">
        <f>'HP-ICS, V5-Sep24'!AS1542</f>
        <v>0</v>
      </c>
      <c r="N1540" s="174" t="str">
        <f t="shared" si="244"/>
        <v/>
      </c>
      <c r="O1540" s="172">
        <f>'HP-ICS, V5-Sep24'!AO1542</f>
        <v>0</v>
      </c>
      <c r="P1540" s="174" t="str">
        <f t="shared" si="245"/>
        <v/>
      </c>
      <c r="Q1540" s="172">
        <f>'HP-ICS, V5-Sep24'!AT1542</f>
        <v>0</v>
      </c>
      <c r="R1540" s="174" t="str">
        <f t="shared" si="246"/>
        <v/>
      </c>
      <c r="S1540" s="174" t="e">
        <f t="shared" si="247"/>
        <v>#VALUE!</v>
      </c>
      <c r="T1540" s="174" t="e">
        <f t="shared" si="248"/>
        <v>#VALUE!</v>
      </c>
      <c r="U1540" s="173">
        <f>'HP-ICS, V5-Sep24'!AU1542</f>
        <v>0</v>
      </c>
      <c r="V1540" s="174">
        <f t="shared" si="249"/>
        <v>1</v>
      </c>
      <c r="W1540" s="175" t="e">
        <f t="shared" si="250"/>
        <v>#DIV/0!</v>
      </c>
      <c r="X1540" s="176" t="e">
        <f t="shared" si="240"/>
        <v>#DIV/0!</v>
      </c>
    </row>
    <row r="1541" spans="1:24" x14ac:dyDescent="0.3">
      <c r="A1541" s="172" t="str">
        <f>'HP-ICS, V5-Sep24'!D1543</f>
        <v>Guatemala</v>
      </c>
      <c r="B1541" s="172" cm="1">
        <f t="array" ref="B1541">IF(OR(A1541=DATA!$H$2:$H$13),3,IF(OR(A1541=DATA!$H$14:$H$119),2,1))</f>
        <v>1</v>
      </c>
      <c r="C1541" s="173">
        <f>'HP-ICS, V5-Sep24'!L1543</f>
        <v>0</v>
      </c>
      <c r="D1541" s="172" t="str">
        <f>IF(AND(C1541&gt;='Risk(Area, dist)'!$C$9, C1541&lt;='Risk(Area, dist)'!$E$9), 1, IF(AND(C1541&gt;'Risk(Area, dist)'!$C$10, C1541&lt;='Risk(Area, dist)'!$E$10), 2, IF(C1541&gt;='Risk(Area, dist)'!$C$11, 3, "")))</f>
        <v/>
      </c>
      <c r="E1541" s="172">
        <f>'HP-ICS, V5-Sep24'!G1543</f>
        <v>0</v>
      </c>
      <c r="F1541" s="174" t="str">
        <f>IF(AND(E1541&gt;='Risk(Area, dist)'!$H$9, E1541&lt;='Risk(Area, dist)'!$J$9), 1, IF(AND(E1541&gt;'Risk(Area, dist)'!$H$10, E1541&lt;='Risk(Area, dist)'!$J$10), 2, IF(E1541&gt;='Risk(Area, dist)'!$H$11, 3, "")))</f>
        <v/>
      </c>
      <c r="G1541" s="174">
        <f>'HP-ICS, V5-Sep24'!AJ1543</f>
        <v>0</v>
      </c>
      <c r="H1541" s="174">
        <f t="shared" si="241"/>
        <v>3</v>
      </c>
      <c r="I1541" s="177" t="e">
        <f>('HP-ICS, V5-Sep24'!AM1543-'HP-ICS, V5-Sep24'!S1543)/'HP-ICS, V5-Sep24'!S1543</f>
        <v>#DIV/0!</v>
      </c>
      <c r="J1541" s="174" t="e">
        <f t="shared" si="242"/>
        <v>#DIV/0!</v>
      </c>
      <c r="K1541" s="172">
        <f>'HP-ICS, V5-Sep24'!U1543</f>
        <v>0</v>
      </c>
      <c r="L1541" s="174" t="str">
        <f t="shared" si="243"/>
        <v/>
      </c>
      <c r="M1541" s="173">
        <f>'HP-ICS, V5-Sep24'!AS1543</f>
        <v>0</v>
      </c>
      <c r="N1541" s="174" t="str">
        <f t="shared" si="244"/>
        <v/>
      </c>
      <c r="O1541" s="172">
        <f>'HP-ICS, V5-Sep24'!AO1543</f>
        <v>0</v>
      </c>
      <c r="P1541" s="174" t="str">
        <f t="shared" si="245"/>
        <v/>
      </c>
      <c r="Q1541" s="172">
        <f>'HP-ICS, V5-Sep24'!AT1543</f>
        <v>0</v>
      </c>
      <c r="R1541" s="174" t="str">
        <f t="shared" si="246"/>
        <v/>
      </c>
      <c r="S1541" s="174" t="e">
        <f t="shared" si="247"/>
        <v>#VALUE!</v>
      </c>
      <c r="T1541" s="174" t="e">
        <f t="shared" si="248"/>
        <v>#VALUE!</v>
      </c>
      <c r="U1541" s="173">
        <f>'HP-ICS, V5-Sep24'!AU1543</f>
        <v>0</v>
      </c>
      <c r="V1541" s="174">
        <f t="shared" si="249"/>
        <v>1</v>
      </c>
      <c r="W1541" s="175" t="e">
        <f t="shared" si="250"/>
        <v>#DIV/0!</v>
      </c>
      <c r="X1541" s="176" t="e">
        <f t="shared" si="240"/>
        <v>#DIV/0!</v>
      </c>
    </row>
    <row r="1542" spans="1:24" x14ac:dyDescent="0.3">
      <c r="A1542" s="172" t="str">
        <f>'HP-ICS, V5-Sep24'!D1544</f>
        <v>Guatemala</v>
      </c>
      <c r="B1542" s="172" cm="1">
        <f t="array" ref="B1542">IF(OR(A1542=DATA!$H$2:$H$13),3,IF(OR(A1542=DATA!$H$14:$H$119),2,1))</f>
        <v>1</v>
      </c>
      <c r="C1542" s="173">
        <f>'HP-ICS, V5-Sep24'!L1544</f>
        <v>0</v>
      </c>
      <c r="D1542" s="172" t="str">
        <f>IF(AND(C1542&gt;='Risk(Area, dist)'!$C$9, C1542&lt;='Risk(Area, dist)'!$E$9), 1, IF(AND(C1542&gt;'Risk(Area, dist)'!$C$10, C1542&lt;='Risk(Area, dist)'!$E$10), 2, IF(C1542&gt;='Risk(Area, dist)'!$C$11, 3, "")))</f>
        <v/>
      </c>
      <c r="E1542" s="172">
        <f>'HP-ICS, V5-Sep24'!G1544</f>
        <v>0</v>
      </c>
      <c r="F1542" s="174" t="str">
        <f>IF(AND(E1542&gt;='Risk(Area, dist)'!$H$9, E1542&lt;='Risk(Area, dist)'!$J$9), 1, IF(AND(E1542&gt;'Risk(Area, dist)'!$H$10, E1542&lt;='Risk(Area, dist)'!$J$10), 2, IF(E1542&gt;='Risk(Area, dist)'!$H$11, 3, "")))</f>
        <v/>
      </c>
      <c r="G1542" s="174">
        <f>'HP-ICS, V5-Sep24'!AJ1544</f>
        <v>0</v>
      </c>
      <c r="H1542" s="174">
        <f t="shared" si="241"/>
        <v>3</v>
      </c>
      <c r="I1542" s="177" t="e">
        <f>('HP-ICS, V5-Sep24'!AM1544-'HP-ICS, V5-Sep24'!S1544)/'HP-ICS, V5-Sep24'!S1544</f>
        <v>#DIV/0!</v>
      </c>
      <c r="J1542" s="174" t="e">
        <f t="shared" si="242"/>
        <v>#DIV/0!</v>
      </c>
      <c r="K1542" s="172">
        <f>'HP-ICS, V5-Sep24'!U1544</f>
        <v>0</v>
      </c>
      <c r="L1542" s="174" t="str">
        <f t="shared" si="243"/>
        <v/>
      </c>
      <c r="M1542" s="173">
        <f>'HP-ICS, V5-Sep24'!AS1544</f>
        <v>0</v>
      </c>
      <c r="N1542" s="174" t="str">
        <f t="shared" si="244"/>
        <v/>
      </c>
      <c r="O1542" s="172">
        <f>'HP-ICS, V5-Sep24'!AO1544</f>
        <v>0</v>
      </c>
      <c r="P1542" s="174" t="str">
        <f t="shared" si="245"/>
        <v/>
      </c>
      <c r="Q1542" s="172">
        <f>'HP-ICS, V5-Sep24'!AT1544</f>
        <v>0</v>
      </c>
      <c r="R1542" s="174" t="str">
        <f t="shared" si="246"/>
        <v/>
      </c>
      <c r="S1542" s="174" t="e">
        <f t="shared" si="247"/>
        <v>#VALUE!</v>
      </c>
      <c r="T1542" s="174" t="e">
        <f t="shared" si="248"/>
        <v>#VALUE!</v>
      </c>
      <c r="U1542" s="173">
        <f>'HP-ICS, V5-Sep24'!AU1544</f>
        <v>0</v>
      </c>
      <c r="V1542" s="174">
        <f t="shared" si="249"/>
        <v>1</v>
      </c>
      <c r="W1542" s="175" t="e">
        <f t="shared" si="250"/>
        <v>#DIV/0!</v>
      </c>
      <c r="X1542" s="176" t="e">
        <f t="shared" si="240"/>
        <v>#DIV/0!</v>
      </c>
    </row>
    <row r="1543" spans="1:24" x14ac:dyDescent="0.3">
      <c r="A1543" s="172" t="str">
        <f>'HP-ICS, V5-Sep24'!D1545</f>
        <v>Guatemala</v>
      </c>
      <c r="B1543" s="172" cm="1">
        <f t="array" ref="B1543">IF(OR(A1543=DATA!$H$2:$H$13),3,IF(OR(A1543=DATA!$H$14:$H$119),2,1))</f>
        <v>1</v>
      </c>
      <c r="C1543" s="173">
        <f>'HP-ICS, V5-Sep24'!L1545</f>
        <v>0</v>
      </c>
      <c r="D1543" s="172" t="str">
        <f>IF(AND(C1543&gt;='Risk(Area, dist)'!$C$9, C1543&lt;='Risk(Area, dist)'!$E$9), 1, IF(AND(C1543&gt;'Risk(Area, dist)'!$C$10, C1543&lt;='Risk(Area, dist)'!$E$10), 2, IF(C1543&gt;='Risk(Area, dist)'!$C$11, 3, "")))</f>
        <v/>
      </c>
      <c r="E1543" s="172">
        <f>'HP-ICS, V5-Sep24'!G1545</f>
        <v>0</v>
      </c>
      <c r="F1543" s="174" t="str">
        <f>IF(AND(E1543&gt;='Risk(Area, dist)'!$H$9, E1543&lt;='Risk(Area, dist)'!$J$9), 1, IF(AND(E1543&gt;'Risk(Area, dist)'!$H$10, E1543&lt;='Risk(Area, dist)'!$J$10), 2, IF(E1543&gt;='Risk(Area, dist)'!$H$11, 3, "")))</f>
        <v/>
      </c>
      <c r="G1543" s="174">
        <f>'HP-ICS, V5-Sep24'!AJ1545</f>
        <v>0</v>
      </c>
      <c r="H1543" s="174">
        <f t="shared" si="241"/>
        <v>3</v>
      </c>
      <c r="I1543" s="177" t="e">
        <f>('HP-ICS, V5-Sep24'!AM1545-'HP-ICS, V5-Sep24'!S1545)/'HP-ICS, V5-Sep24'!S1545</f>
        <v>#DIV/0!</v>
      </c>
      <c r="J1543" s="174" t="e">
        <f t="shared" si="242"/>
        <v>#DIV/0!</v>
      </c>
      <c r="K1543" s="172">
        <f>'HP-ICS, V5-Sep24'!U1545</f>
        <v>0</v>
      </c>
      <c r="L1543" s="174" t="str">
        <f t="shared" si="243"/>
        <v/>
      </c>
      <c r="M1543" s="173">
        <f>'HP-ICS, V5-Sep24'!AS1545</f>
        <v>0</v>
      </c>
      <c r="N1543" s="174" t="str">
        <f t="shared" si="244"/>
        <v/>
      </c>
      <c r="O1543" s="172">
        <f>'HP-ICS, V5-Sep24'!AO1545</f>
        <v>0</v>
      </c>
      <c r="P1543" s="174" t="str">
        <f t="shared" si="245"/>
        <v/>
      </c>
      <c r="Q1543" s="172">
        <f>'HP-ICS, V5-Sep24'!AT1545</f>
        <v>0</v>
      </c>
      <c r="R1543" s="174" t="str">
        <f t="shared" si="246"/>
        <v/>
      </c>
      <c r="S1543" s="174" t="e">
        <f t="shared" si="247"/>
        <v>#VALUE!</v>
      </c>
      <c r="T1543" s="174" t="e">
        <f t="shared" si="248"/>
        <v>#VALUE!</v>
      </c>
      <c r="U1543" s="173">
        <f>'HP-ICS, V5-Sep24'!AU1545</f>
        <v>0</v>
      </c>
      <c r="V1543" s="174">
        <f t="shared" si="249"/>
        <v>1</v>
      </c>
      <c r="W1543" s="175" t="e">
        <f t="shared" si="250"/>
        <v>#DIV/0!</v>
      </c>
      <c r="X1543" s="176" t="e">
        <f t="shared" si="240"/>
        <v>#DIV/0!</v>
      </c>
    </row>
    <row r="1544" spans="1:24" x14ac:dyDescent="0.3">
      <c r="A1544" s="172" t="str">
        <f>'HP-ICS, V5-Sep24'!D1546</f>
        <v>Guatemala</v>
      </c>
      <c r="B1544" s="172" cm="1">
        <f t="array" ref="B1544">IF(OR(A1544=DATA!$H$2:$H$13),3,IF(OR(A1544=DATA!$H$14:$H$119),2,1))</f>
        <v>1</v>
      </c>
      <c r="C1544" s="173">
        <f>'HP-ICS, V5-Sep24'!L1546</f>
        <v>0</v>
      </c>
      <c r="D1544" s="172" t="str">
        <f>IF(AND(C1544&gt;='Risk(Area, dist)'!$C$9, C1544&lt;='Risk(Area, dist)'!$E$9), 1, IF(AND(C1544&gt;'Risk(Area, dist)'!$C$10, C1544&lt;='Risk(Area, dist)'!$E$10), 2, IF(C1544&gt;='Risk(Area, dist)'!$C$11, 3, "")))</f>
        <v/>
      </c>
      <c r="E1544" s="172">
        <f>'HP-ICS, V5-Sep24'!G1546</f>
        <v>0</v>
      </c>
      <c r="F1544" s="174" t="str">
        <f>IF(AND(E1544&gt;='Risk(Area, dist)'!$H$9, E1544&lt;='Risk(Area, dist)'!$J$9), 1, IF(AND(E1544&gt;'Risk(Area, dist)'!$H$10, E1544&lt;='Risk(Area, dist)'!$J$10), 2, IF(E1544&gt;='Risk(Area, dist)'!$H$11, 3, "")))</f>
        <v/>
      </c>
      <c r="G1544" s="174">
        <f>'HP-ICS, V5-Sep24'!AJ1546</f>
        <v>0</v>
      </c>
      <c r="H1544" s="174">
        <f t="shared" si="241"/>
        <v>3</v>
      </c>
      <c r="I1544" s="177" t="e">
        <f>('HP-ICS, V5-Sep24'!AM1546-'HP-ICS, V5-Sep24'!S1546)/'HP-ICS, V5-Sep24'!S1546</f>
        <v>#DIV/0!</v>
      </c>
      <c r="J1544" s="174" t="e">
        <f t="shared" si="242"/>
        <v>#DIV/0!</v>
      </c>
      <c r="K1544" s="172">
        <f>'HP-ICS, V5-Sep24'!U1546</f>
        <v>0</v>
      </c>
      <c r="L1544" s="174" t="str">
        <f t="shared" si="243"/>
        <v/>
      </c>
      <c r="M1544" s="173">
        <f>'HP-ICS, V5-Sep24'!AS1546</f>
        <v>0</v>
      </c>
      <c r="N1544" s="174" t="str">
        <f t="shared" si="244"/>
        <v/>
      </c>
      <c r="O1544" s="172">
        <f>'HP-ICS, V5-Sep24'!AO1546</f>
        <v>0</v>
      </c>
      <c r="P1544" s="174" t="str">
        <f t="shared" si="245"/>
        <v/>
      </c>
      <c r="Q1544" s="172">
        <f>'HP-ICS, V5-Sep24'!AT1546</f>
        <v>0</v>
      </c>
      <c r="R1544" s="174" t="str">
        <f t="shared" si="246"/>
        <v/>
      </c>
      <c r="S1544" s="174" t="e">
        <f t="shared" si="247"/>
        <v>#VALUE!</v>
      </c>
      <c r="T1544" s="174" t="e">
        <f t="shared" si="248"/>
        <v>#VALUE!</v>
      </c>
      <c r="U1544" s="173">
        <f>'HP-ICS, V5-Sep24'!AU1546</f>
        <v>0</v>
      </c>
      <c r="V1544" s="174">
        <f t="shared" si="249"/>
        <v>1</v>
      </c>
      <c r="W1544" s="175" t="e">
        <f t="shared" si="250"/>
        <v>#DIV/0!</v>
      </c>
      <c r="X1544" s="176" t="e">
        <f t="shared" si="240"/>
        <v>#DIV/0!</v>
      </c>
    </row>
    <row r="1545" spans="1:24" x14ac:dyDescent="0.3">
      <c r="A1545" s="172" t="str">
        <f>'HP-ICS, V5-Sep24'!D1547</f>
        <v>Guatemala</v>
      </c>
      <c r="B1545" s="172" cm="1">
        <f t="array" ref="B1545">IF(OR(A1545=DATA!$H$2:$H$13),3,IF(OR(A1545=DATA!$H$14:$H$119),2,1))</f>
        <v>1</v>
      </c>
      <c r="C1545" s="173">
        <f>'HP-ICS, V5-Sep24'!L1547</f>
        <v>0</v>
      </c>
      <c r="D1545" s="172" t="str">
        <f>IF(AND(C1545&gt;='Risk(Area, dist)'!$C$9, C1545&lt;='Risk(Area, dist)'!$E$9), 1, IF(AND(C1545&gt;'Risk(Area, dist)'!$C$10, C1545&lt;='Risk(Area, dist)'!$E$10), 2, IF(C1545&gt;='Risk(Area, dist)'!$C$11, 3, "")))</f>
        <v/>
      </c>
      <c r="E1545" s="172">
        <f>'HP-ICS, V5-Sep24'!G1547</f>
        <v>0</v>
      </c>
      <c r="F1545" s="174" t="str">
        <f>IF(AND(E1545&gt;='Risk(Area, dist)'!$H$9, E1545&lt;='Risk(Area, dist)'!$J$9), 1, IF(AND(E1545&gt;'Risk(Area, dist)'!$H$10, E1545&lt;='Risk(Area, dist)'!$J$10), 2, IF(E1545&gt;='Risk(Area, dist)'!$H$11, 3, "")))</f>
        <v/>
      </c>
      <c r="G1545" s="174">
        <f>'HP-ICS, V5-Sep24'!AJ1547</f>
        <v>0</v>
      </c>
      <c r="H1545" s="174">
        <f t="shared" si="241"/>
        <v>3</v>
      </c>
      <c r="I1545" s="177" t="e">
        <f>('HP-ICS, V5-Sep24'!AM1547-'HP-ICS, V5-Sep24'!S1547)/'HP-ICS, V5-Sep24'!S1547</f>
        <v>#DIV/0!</v>
      </c>
      <c r="J1545" s="174" t="e">
        <f t="shared" si="242"/>
        <v>#DIV/0!</v>
      </c>
      <c r="K1545" s="172">
        <f>'HP-ICS, V5-Sep24'!U1547</f>
        <v>0</v>
      </c>
      <c r="L1545" s="174" t="str">
        <f t="shared" si="243"/>
        <v/>
      </c>
      <c r="M1545" s="173">
        <f>'HP-ICS, V5-Sep24'!AS1547</f>
        <v>0</v>
      </c>
      <c r="N1545" s="174" t="str">
        <f t="shared" si="244"/>
        <v/>
      </c>
      <c r="O1545" s="172">
        <f>'HP-ICS, V5-Sep24'!AO1547</f>
        <v>0</v>
      </c>
      <c r="P1545" s="174" t="str">
        <f t="shared" si="245"/>
        <v/>
      </c>
      <c r="Q1545" s="172">
        <f>'HP-ICS, V5-Sep24'!AT1547</f>
        <v>0</v>
      </c>
      <c r="R1545" s="174" t="str">
        <f t="shared" si="246"/>
        <v/>
      </c>
      <c r="S1545" s="174" t="e">
        <f t="shared" si="247"/>
        <v>#VALUE!</v>
      </c>
      <c r="T1545" s="174" t="e">
        <f t="shared" si="248"/>
        <v>#VALUE!</v>
      </c>
      <c r="U1545" s="173">
        <f>'HP-ICS, V5-Sep24'!AU1547</f>
        <v>0</v>
      </c>
      <c r="V1545" s="174">
        <f t="shared" si="249"/>
        <v>1</v>
      </c>
      <c r="W1545" s="175" t="e">
        <f t="shared" si="250"/>
        <v>#DIV/0!</v>
      </c>
      <c r="X1545" s="176" t="e">
        <f t="shared" ref="X1545:X1608" si="251">IF(W1545&gt;0, IF(W1545&lt;1.5, "Bajo / Low", IF(W1545&lt;=2.3, "Medio / Medium", "Alto / High")), "")</f>
        <v>#DIV/0!</v>
      </c>
    </row>
    <row r="1546" spans="1:24" x14ac:dyDescent="0.3">
      <c r="A1546" s="172" t="str">
        <f>'HP-ICS, V5-Sep24'!D1548</f>
        <v>Guatemala</v>
      </c>
      <c r="B1546" s="172" cm="1">
        <f t="array" ref="B1546">IF(OR(A1546=DATA!$H$2:$H$13),3,IF(OR(A1546=DATA!$H$14:$H$119),2,1))</f>
        <v>1</v>
      </c>
      <c r="C1546" s="173">
        <f>'HP-ICS, V5-Sep24'!L1548</f>
        <v>0</v>
      </c>
      <c r="D1546" s="172" t="str">
        <f>IF(AND(C1546&gt;='Risk(Area, dist)'!$C$9, C1546&lt;='Risk(Area, dist)'!$E$9), 1, IF(AND(C1546&gt;'Risk(Area, dist)'!$C$10, C1546&lt;='Risk(Area, dist)'!$E$10), 2, IF(C1546&gt;='Risk(Area, dist)'!$C$11, 3, "")))</f>
        <v/>
      </c>
      <c r="E1546" s="172">
        <f>'HP-ICS, V5-Sep24'!G1548</f>
        <v>0</v>
      </c>
      <c r="F1546" s="174" t="str">
        <f>IF(AND(E1546&gt;='Risk(Area, dist)'!$H$9, E1546&lt;='Risk(Area, dist)'!$J$9), 1, IF(AND(E1546&gt;'Risk(Area, dist)'!$H$10, E1546&lt;='Risk(Area, dist)'!$J$10), 2, IF(E1546&gt;='Risk(Area, dist)'!$H$11, 3, "")))</f>
        <v/>
      </c>
      <c r="G1546" s="174">
        <f>'HP-ICS, V5-Sep24'!AJ1548</f>
        <v>0</v>
      </c>
      <c r="H1546" s="174">
        <f t="shared" si="241"/>
        <v>3</v>
      </c>
      <c r="I1546" s="177" t="e">
        <f>('HP-ICS, V5-Sep24'!AM1548-'HP-ICS, V5-Sep24'!S1548)/'HP-ICS, V5-Sep24'!S1548</f>
        <v>#DIV/0!</v>
      </c>
      <c r="J1546" s="174" t="e">
        <f t="shared" si="242"/>
        <v>#DIV/0!</v>
      </c>
      <c r="K1546" s="172">
        <f>'HP-ICS, V5-Sep24'!U1548</f>
        <v>0</v>
      </c>
      <c r="L1546" s="174" t="str">
        <f t="shared" si="243"/>
        <v/>
      </c>
      <c r="M1546" s="173">
        <f>'HP-ICS, V5-Sep24'!AS1548</f>
        <v>0</v>
      </c>
      <c r="N1546" s="174" t="str">
        <f t="shared" si="244"/>
        <v/>
      </c>
      <c r="O1546" s="172">
        <f>'HP-ICS, V5-Sep24'!AO1548</f>
        <v>0</v>
      </c>
      <c r="P1546" s="174" t="str">
        <f t="shared" si="245"/>
        <v/>
      </c>
      <c r="Q1546" s="172">
        <f>'HP-ICS, V5-Sep24'!AT1548</f>
        <v>0</v>
      </c>
      <c r="R1546" s="174" t="str">
        <f t="shared" si="246"/>
        <v/>
      </c>
      <c r="S1546" s="174" t="e">
        <f t="shared" si="247"/>
        <v>#VALUE!</v>
      </c>
      <c r="T1546" s="174" t="e">
        <f t="shared" si="248"/>
        <v>#VALUE!</v>
      </c>
      <c r="U1546" s="173">
        <f>'HP-ICS, V5-Sep24'!AU1548</f>
        <v>0</v>
      </c>
      <c r="V1546" s="174">
        <f t="shared" si="249"/>
        <v>1</v>
      </c>
      <c r="W1546" s="175" t="e">
        <f t="shared" si="250"/>
        <v>#DIV/0!</v>
      </c>
      <c r="X1546" s="176" t="e">
        <f t="shared" si="251"/>
        <v>#DIV/0!</v>
      </c>
    </row>
    <row r="1547" spans="1:24" x14ac:dyDescent="0.3">
      <c r="A1547" s="172" t="str">
        <f>'HP-ICS, V5-Sep24'!D1549</f>
        <v>Guatemala</v>
      </c>
      <c r="B1547" s="172" cm="1">
        <f t="array" ref="B1547">IF(OR(A1547=DATA!$H$2:$H$13),3,IF(OR(A1547=DATA!$H$14:$H$119),2,1))</f>
        <v>1</v>
      </c>
      <c r="C1547" s="173">
        <f>'HP-ICS, V5-Sep24'!L1549</f>
        <v>0</v>
      </c>
      <c r="D1547" s="172" t="str">
        <f>IF(AND(C1547&gt;='Risk(Area, dist)'!$C$9, C1547&lt;='Risk(Area, dist)'!$E$9), 1, IF(AND(C1547&gt;'Risk(Area, dist)'!$C$10, C1547&lt;='Risk(Area, dist)'!$E$10), 2, IF(C1547&gt;='Risk(Area, dist)'!$C$11, 3, "")))</f>
        <v/>
      </c>
      <c r="E1547" s="172">
        <f>'HP-ICS, V5-Sep24'!G1549</f>
        <v>0</v>
      </c>
      <c r="F1547" s="174" t="str">
        <f>IF(AND(E1547&gt;='Risk(Area, dist)'!$H$9, E1547&lt;='Risk(Area, dist)'!$J$9), 1, IF(AND(E1547&gt;'Risk(Area, dist)'!$H$10, E1547&lt;='Risk(Area, dist)'!$J$10), 2, IF(E1547&gt;='Risk(Area, dist)'!$H$11, 3, "")))</f>
        <v/>
      </c>
      <c r="G1547" s="174">
        <f>'HP-ICS, V5-Sep24'!AJ1549</f>
        <v>0</v>
      </c>
      <c r="H1547" s="174">
        <f t="shared" si="241"/>
        <v>3</v>
      </c>
      <c r="I1547" s="177" t="e">
        <f>('HP-ICS, V5-Sep24'!AM1549-'HP-ICS, V5-Sep24'!S1549)/'HP-ICS, V5-Sep24'!S1549</f>
        <v>#DIV/0!</v>
      </c>
      <c r="J1547" s="174" t="e">
        <f t="shared" si="242"/>
        <v>#DIV/0!</v>
      </c>
      <c r="K1547" s="172">
        <f>'HP-ICS, V5-Sep24'!U1549</f>
        <v>0</v>
      </c>
      <c r="L1547" s="174" t="str">
        <f t="shared" si="243"/>
        <v/>
      </c>
      <c r="M1547" s="173">
        <f>'HP-ICS, V5-Sep24'!AS1549</f>
        <v>0</v>
      </c>
      <c r="N1547" s="174" t="str">
        <f t="shared" si="244"/>
        <v/>
      </c>
      <c r="O1547" s="172">
        <f>'HP-ICS, V5-Sep24'!AO1549</f>
        <v>0</v>
      </c>
      <c r="P1547" s="174" t="str">
        <f t="shared" si="245"/>
        <v/>
      </c>
      <c r="Q1547" s="172">
        <f>'HP-ICS, V5-Sep24'!AT1549</f>
        <v>0</v>
      </c>
      <c r="R1547" s="174" t="str">
        <f t="shared" si="246"/>
        <v/>
      </c>
      <c r="S1547" s="174" t="e">
        <f t="shared" si="247"/>
        <v>#VALUE!</v>
      </c>
      <c r="T1547" s="174" t="e">
        <f t="shared" si="248"/>
        <v>#VALUE!</v>
      </c>
      <c r="U1547" s="173">
        <f>'HP-ICS, V5-Sep24'!AU1549</f>
        <v>0</v>
      </c>
      <c r="V1547" s="174">
        <f t="shared" si="249"/>
        <v>1</v>
      </c>
      <c r="W1547" s="175" t="e">
        <f t="shared" si="250"/>
        <v>#DIV/0!</v>
      </c>
      <c r="X1547" s="176" t="e">
        <f t="shared" si="251"/>
        <v>#DIV/0!</v>
      </c>
    </row>
    <row r="1548" spans="1:24" x14ac:dyDescent="0.3">
      <c r="A1548" s="172" t="str">
        <f>'HP-ICS, V5-Sep24'!D1550</f>
        <v>Guatemala</v>
      </c>
      <c r="B1548" s="172" cm="1">
        <f t="array" ref="B1548">IF(OR(A1548=DATA!$H$2:$H$13),3,IF(OR(A1548=DATA!$H$14:$H$119),2,1))</f>
        <v>1</v>
      </c>
      <c r="C1548" s="173">
        <f>'HP-ICS, V5-Sep24'!L1550</f>
        <v>0</v>
      </c>
      <c r="D1548" s="172" t="str">
        <f>IF(AND(C1548&gt;='Risk(Area, dist)'!$C$9, C1548&lt;='Risk(Area, dist)'!$E$9), 1, IF(AND(C1548&gt;'Risk(Area, dist)'!$C$10, C1548&lt;='Risk(Area, dist)'!$E$10), 2, IF(C1548&gt;='Risk(Area, dist)'!$C$11, 3, "")))</f>
        <v/>
      </c>
      <c r="E1548" s="172">
        <f>'HP-ICS, V5-Sep24'!G1550</f>
        <v>0</v>
      </c>
      <c r="F1548" s="174" t="str">
        <f>IF(AND(E1548&gt;='Risk(Area, dist)'!$H$9, E1548&lt;='Risk(Area, dist)'!$J$9), 1, IF(AND(E1548&gt;'Risk(Area, dist)'!$H$10, E1548&lt;='Risk(Area, dist)'!$J$10), 2, IF(E1548&gt;='Risk(Area, dist)'!$H$11, 3, "")))</f>
        <v/>
      </c>
      <c r="G1548" s="174">
        <f>'HP-ICS, V5-Sep24'!AJ1550</f>
        <v>0</v>
      </c>
      <c r="H1548" s="174">
        <f t="shared" si="241"/>
        <v>3</v>
      </c>
      <c r="I1548" s="177" t="e">
        <f>('HP-ICS, V5-Sep24'!AM1550-'HP-ICS, V5-Sep24'!S1550)/'HP-ICS, V5-Sep24'!S1550</f>
        <v>#DIV/0!</v>
      </c>
      <c r="J1548" s="174" t="e">
        <f t="shared" si="242"/>
        <v>#DIV/0!</v>
      </c>
      <c r="K1548" s="172">
        <f>'HP-ICS, V5-Sep24'!U1550</f>
        <v>0</v>
      </c>
      <c r="L1548" s="174" t="str">
        <f t="shared" si="243"/>
        <v/>
      </c>
      <c r="M1548" s="173">
        <f>'HP-ICS, V5-Sep24'!AS1550</f>
        <v>0</v>
      </c>
      <c r="N1548" s="174" t="str">
        <f t="shared" si="244"/>
        <v/>
      </c>
      <c r="O1548" s="172">
        <f>'HP-ICS, V5-Sep24'!AO1550</f>
        <v>0</v>
      </c>
      <c r="P1548" s="174" t="str">
        <f t="shared" si="245"/>
        <v/>
      </c>
      <c r="Q1548" s="172">
        <f>'HP-ICS, V5-Sep24'!AT1550</f>
        <v>0</v>
      </c>
      <c r="R1548" s="174" t="str">
        <f t="shared" si="246"/>
        <v/>
      </c>
      <c r="S1548" s="174" t="e">
        <f t="shared" si="247"/>
        <v>#VALUE!</v>
      </c>
      <c r="T1548" s="174" t="e">
        <f t="shared" si="248"/>
        <v>#VALUE!</v>
      </c>
      <c r="U1548" s="173">
        <f>'HP-ICS, V5-Sep24'!AU1550</f>
        <v>0</v>
      </c>
      <c r="V1548" s="174">
        <f t="shared" si="249"/>
        <v>1</v>
      </c>
      <c r="W1548" s="175" t="e">
        <f t="shared" si="250"/>
        <v>#DIV/0!</v>
      </c>
      <c r="X1548" s="176" t="e">
        <f t="shared" si="251"/>
        <v>#DIV/0!</v>
      </c>
    </row>
    <row r="1549" spans="1:24" x14ac:dyDescent="0.3">
      <c r="A1549" s="172" t="str">
        <f>'HP-ICS, V5-Sep24'!D1551</f>
        <v>Guatemala</v>
      </c>
      <c r="B1549" s="172" cm="1">
        <f t="array" ref="B1549">IF(OR(A1549=DATA!$H$2:$H$13),3,IF(OR(A1549=DATA!$H$14:$H$119),2,1))</f>
        <v>1</v>
      </c>
      <c r="C1549" s="173">
        <f>'HP-ICS, V5-Sep24'!L1551</f>
        <v>0</v>
      </c>
      <c r="D1549" s="172" t="str">
        <f>IF(AND(C1549&gt;='Risk(Area, dist)'!$C$9, C1549&lt;='Risk(Area, dist)'!$E$9), 1, IF(AND(C1549&gt;'Risk(Area, dist)'!$C$10, C1549&lt;='Risk(Area, dist)'!$E$10), 2, IF(C1549&gt;='Risk(Area, dist)'!$C$11, 3, "")))</f>
        <v/>
      </c>
      <c r="E1549" s="172">
        <f>'HP-ICS, V5-Sep24'!G1551</f>
        <v>0</v>
      </c>
      <c r="F1549" s="174" t="str">
        <f>IF(AND(E1549&gt;='Risk(Area, dist)'!$H$9, E1549&lt;='Risk(Area, dist)'!$J$9), 1, IF(AND(E1549&gt;'Risk(Area, dist)'!$H$10, E1549&lt;='Risk(Area, dist)'!$J$10), 2, IF(E1549&gt;='Risk(Area, dist)'!$H$11, 3, "")))</f>
        <v/>
      </c>
      <c r="G1549" s="174">
        <f>'HP-ICS, V5-Sep24'!AJ1551</f>
        <v>0</v>
      </c>
      <c r="H1549" s="174">
        <f t="shared" si="241"/>
        <v>3</v>
      </c>
      <c r="I1549" s="177" t="e">
        <f>('HP-ICS, V5-Sep24'!AM1551-'HP-ICS, V5-Sep24'!S1551)/'HP-ICS, V5-Sep24'!S1551</f>
        <v>#DIV/0!</v>
      </c>
      <c r="J1549" s="174" t="e">
        <f t="shared" si="242"/>
        <v>#DIV/0!</v>
      </c>
      <c r="K1549" s="172">
        <f>'HP-ICS, V5-Sep24'!U1551</f>
        <v>0</v>
      </c>
      <c r="L1549" s="174" t="str">
        <f t="shared" si="243"/>
        <v/>
      </c>
      <c r="M1549" s="173">
        <f>'HP-ICS, V5-Sep24'!AS1551</f>
        <v>0</v>
      </c>
      <c r="N1549" s="174" t="str">
        <f t="shared" si="244"/>
        <v/>
      </c>
      <c r="O1549" s="172">
        <f>'HP-ICS, V5-Sep24'!AO1551</f>
        <v>0</v>
      </c>
      <c r="P1549" s="174" t="str">
        <f t="shared" si="245"/>
        <v/>
      </c>
      <c r="Q1549" s="172">
        <f>'HP-ICS, V5-Sep24'!AT1551</f>
        <v>0</v>
      </c>
      <c r="R1549" s="174" t="str">
        <f t="shared" si="246"/>
        <v/>
      </c>
      <c r="S1549" s="174" t="e">
        <f t="shared" si="247"/>
        <v>#VALUE!</v>
      </c>
      <c r="T1549" s="174" t="e">
        <f t="shared" si="248"/>
        <v>#VALUE!</v>
      </c>
      <c r="U1549" s="173">
        <f>'HP-ICS, V5-Sep24'!AU1551</f>
        <v>0</v>
      </c>
      <c r="V1549" s="174">
        <f t="shared" si="249"/>
        <v>1</v>
      </c>
      <c r="W1549" s="175" t="e">
        <f t="shared" si="250"/>
        <v>#DIV/0!</v>
      </c>
      <c r="X1549" s="176" t="e">
        <f t="shared" si="251"/>
        <v>#DIV/0!</v>
      </c>
    </row>
    <row r="1550" spans="1:24" x14ac:dyDescent="0.3">
      <c r="A1550" s="172" t="str">
        <f>'HP-ICS, V5-Sep24'!D1552</f>
        <v>Guatemala</v>
      </c>
      <c r="B1550" s="172" cm="1">
        <f t="array" ref="B1550">IF(OR(A1550=DATA!$H$2:$H$13),3,IF(OR(A1550=DATA!$H$14:$H$119),2,1))</f>
        <v>1</v>
      </c>
      <c r="C1550" s="173">
        <f>'HP-ICS, V5-Sep24'!L1552</f>
        <v>0</v>
      </c>
      <c r="D1550" s="172" t="str">
        <f>IF(AND(C1550&gt;='Risk(Area, dist)'!$C$9, C1550&lt;='Risk(Area, dist)'!$E$9), 1, IF(AND(C1550&gt;'Risk(Area, dist)'!$C$10, C1550&lt;='Risk(Area, dist)'!$E$10), 2, IF(C1550&gt;='Risk(Area, dist)'!$C$11, 3, "")))</f>
        <v/>
      </c>
      <c r="E1550" s="172">
        <f>'HP-ICS, V5-Sep24'!G1552</f>
        <v>0</v>
      </c>
      <c r="F1550" s="174" t="str">
        <f>IF(AND(E1550&gt;='Risk(Area, dist)'!$H$9, E1550&lt;='Risk(Area, dist)'!$J$9), 1, IF(AND(E1550&gt;'Risk(Area, dist)'!$H$10, E1550&lt;='Risk(Area, dist)'!$J$10), 2, IF(E1550&gt;='Risk(Area, dist)'!$H$11, 3, "")))</f>
        <v/>
      </c>
      <c r="G1550" s="174">
        <f>'HP-ICS, V5-Sep24'!AJ1552</f>
        <v>0</v>
      </c>
      <c r="H1550" s="174">
        <f t="shared" si="241"/>
        <v>3</v>
      </c>
      <c r="I1550" s="177" t="e">
        <f>('HP-ICS, V5-Sep24'!AM1552-'HP-ICS, V5-Sep24'!S1552)/'HP-ICS, V5-Sep24'!S1552</f>
        <v>#DIV/0!</v>
      </c>
      <c r="J1550" s="174" t="e">
        <f t="shared" si="242"/>
        <v>#DIV/0!</v>
      </c>
      <c r="K1550" s="172">
        <f>'HP-ICS, V5-Sep24'!U1552</f>
        <v>0</v>
      </c>
      <c r="L1550" s="174" t="str">
        <f t="shared" si="243"/>
        <v/>
      </c>
      <c r="M1550" s="173">
        <f>'HP-ICS, V5-Sep24'!AS1552</f>
        <v>0</v>
      </c>
      <c r="N1550" s="174" t="str">
        <f t="shared" si="244"/>
        <v/>
      </c>
      <c r="O1550" s="172">
        <f>'HP-ICS, V5-Sep24'!AO1552</f>
        <v>0</v>
      </c>
      <c r="P1550" s="174" t="str">
        <f t="shared" si="245"/>
        <v/>
      </c>
      <c r="Q1550" s="172">
        <f>'HP-ICS, V5-Sep24'!AT1552</f>
        <v>0</v>
      </c>
      <c r="R1550" s="174" t="str">
        <f t="shared" si="246"/>
        <v/>
      </c>
      <c r="S1550" s="174" t="e">
        <f t="shared" si="247"/>
        <v>#VALUE!</v>
      </c>
      <c r="T1550" s="174" t="e">
        <f t="shared" si="248"/>
        <v>#VALUE!</v>
      </c>
      <c r="U1550" s="173">
        <f>'HP-ICS, V5-Sep24'!AU1552</f>
        <v>0</v>
      </c>
      <c r="V1550" s="174">
        <f t="shared" si="249"/>
        <v>1</v>
      </c>
      <c r="W1550" s="175" t="e">
        <f t="shared" si="250"/>
        <v>#DIV/0!</v>
      </c>
      <c r="X1550" s="176" t="e">
        <f t="shared" si="251"/>
        <v>#DIV/0!</v>
      </c>
    </row>
    <row r="1551" spans="1:24" x14ac:dyDescent="0.3">
      <c r="A1551" s="172" t="str">
        <f>'HP-ICS, V5-Sep24'!D1553</f>
        <v>Guatemala</v>
      </c>
      <c r="B1551" s="172" cm="1">
        <f t="array" ref="B1551">IF(OR(A1551=DATA!$H$2:$H$13),3,IF(OR(A1551=DATA!$H$14:$H$119),2,1))</f>
        <v>1</v>
      </c>
      <c r="C1551" s="173">
        <f>'HP-ICS, V5-Sep24'!L1553</f>
        <v>0</v>
      </c>
      <c r="D1551" s="172" t="str">
        <f>IF(AND(C1551&gt;='Risk(Area, dist)'!$C$9, C1551&lt;='Risk(Area, dist)'!$E$9), 1, IF(AND(C1551&gt;'Risk(Area, dist)'!$C$10, C1551&lt;='Risk(Area, dist)'!$E$10), 2, IF(C1551&gt;='Risk(Area, dist)'!$C$11, 3, "")))</f>
        <v/>
      </c>
      <c r="E1551" s="172">
        <f>'HP-ICS, V5-Sep24'!G1553</f>
        <v>0</v>
      </c>
      <c r="F1551" s="174" t="str">
        <f>IF(AND(E1551&gt;='Risk(Area, dist)'!$H$9, E1551&lt;='Risk(Area, dist)'!$J$9), 1, IF(AND(E1551&gt;'Risk(Area, dist)'!$H$10, E1551&lt;='Risk(Area, dist)'!$J$10), 2, IF(E1551&gt;='Risk(Area, dist)'!$H$11, 3, "")))</f>
        <v/>
      </c>
      <c r="G1551" s="174">
        <f>'HP-ICS, V5-Sep24'!AJ1553</f>
        <v>0</v>
      </c>
      <c r="H1551" s="174">
        <f t="shared" si="241"/>
        <v>3</v>
      </c>
      <c r="I1551" s="177" t="e">
        <f>('HP-ICS, V5-Sep24'!AM1553-'HP-ICS, V5-Sep24'!S1553)/'HP-ICS, V5-Sep24'!S1553</f>
        <v>#DIV/0!</v>
      </c>
      <c r="J1551" s="174" t="e">
        <f t="shared" si="242"/>
        <v>#DIV/0!</v>
      </c>
      <c r="K1551" s="172">
        <f>'HP-ICS, V5-Sep24'!U1553</f>
        <v>0</v>
      </c>
      <c r="L1551" s="174" t="str">
        <f t="shared" si="243"/>
        <v/>
      </c>
      <c r="M1551" s="173">
        <f>'HP-ICS, V5-Sep24'!AS1553</f>
        <v>0</v>
      </c>
      <c r="N1551" s="174" t="str">
        <f t="shared" si="244"/>
        <v/>
      </c>
      <c r="O1551" s="172">
        <f>'HP-ICS, V5-Sep24'!AO1553</f>
        <v>0</v>
      </c>
      <c r="P1551" s="174" t="str">
        <f t="shared" si="245"/>
        <v/>
      </c>
      <c r="Q1551" s="172">
        <f>'HP-ICS, V5-Sep24'!AT1553</f>
        <v>0</v>
      </c>
      <c r="R1551" s="174" t="str">
        <f t="shared" si="246"/>
        <v/>
      </c>
      <c r="S1551" s="174" t="e">
        <f t="shared" si="247"/>
        <v>#VALUE!</v>
      </c>
      <c r="T1551" s="174" t="e">
        <f t="shared" si="248"/>
        <v>#VALUE!</v>
      </c>
      <c r="U1551" s="173">
        <f>'HP-ICS, V5-Sep24'!AU1553</f>
        <v>0</v>
      </c>
      <c r="V1551" s="174">
        <f t="shared" si="249"/>
        <v>1</v>
      </c>
      <c r="W1551" s="175" t="e">
        <f t="shared" si="250"/>
        <v>#DIV/0!</v>
      </c>
      <c r="X1551" s="176" t="e">
        <f t="shared" si="251"/>
        <v>#DIV/0!</v>
      </c>
    </row>
    <row r="1552" spans="1:24" x14ac:dyDescent="0.3">
      <c r="A1552" s="172" t="str">
        <f>'HP-ICS, V5-Sep24'!D1554</f>
        <v>Guatemala</v>
      </c>
      <c r="B1552" s="172" cm="1">
        <f t="array" ref="B1552">IF(OR(A1552=DATA!$H$2:$H$13),3,IF(OR(A1552=DATA!$H$14:$H$119),2,1))</f>
        <v>1</v>
      </c>
      <c r="C1552" s="173">
        <f>'HP-ICS, V5-Sep24'!L1554</f>
        <v>0</v>
      </c>
      <c r="D1552" s="172" t="str">
        <f>IF(AND(C1552&gt;='Risk(Area, dist)'!$C$9, C1552&lt;='Risk(Area, dist)'!$E$9), 1, IF(AND(C1552&gt;'Risk(Area, dist)'!$C$10, C1552&lt;='Risk(Area, dist)'!$E$10), 2, IF(C1552&gt;='Risk(Area, dist)'!$C$11, 3, "")))</f>
        <v/>
      </c>
      <c r="E1552" s="172">
        <f>'HP-ICS, V5-Sep24'!G1554</f>
        <v>0</v>
      </c>
      <c r="F1552" s="174" t="str">
        <f>IF(AND(E1552&gt;='Risk(Area, dist)'!$H$9, E1552&lt;='Risk(Area, dist)'!$J$9), 1, IF(AND(E1552&gt;'Risk(Area, dist)'!$H$10, E1552&lt;='Risk(Area, dist)'!$J$10), 2, IF(E1552&gt;='Risk(Area, dist)'!$H$11, 3, "")))</f>
        <v/>
      </c>
      <c r="G1552" s="174">
        <f>'HP-ICS, V5-Sep24'!AJ1554</f>
        <v>0</v>
      </c>
      <c r="H1552" s="174">
        <f t="shared" si="241"/>
        <v>3</v>
      </c>
      <c r="I1552" s="177" t="e">
        <f>('HP-ICS, V5-Sep24'!AM1554-'HP-ICS, V5-Sep24'!S1554)/'HP-ICS, V5-Sep24'!S1554</f>
        <v>#DIV/0!</v>
      </c>
      <c r="J1552" s="174" t="e">
        <f t="shared" si="242"/>
        <v>#DIV/0!</v>
      </c>
      <c r="K1552" s="172">
        <f>'HP-ICS, V5-Sep24'!U1554</f>
        <v>0</v>
      </c>
      <c r="L1552" s="174" t="str">
        <f t="shared" si="243"/>
        <v/>
      </c>
      <c r="M1552" s="173">
        <f>'HP-ICS, V5-Sep24'!AS1554</f>
        <v>0</v>
      </c>
      <c r="N1552" s="174" t="str">
        <f t="shared" si="244"/>
        <v/>
      </c>
      <c r="O1552" s="172">
        <f>'HP-ICS, V5-Sep24'!AO1554</f>
        <v>0</v>
      </c>
      <c r="P1552" s="174" t="str">
        <f t="shared" si="245"/>
        <v/>
      </c>
      <c r="Q1552" s="172">
        <f>'HP-ICS, V5-Sep24'!AT1554</f>
        <v>0</v>
      </c>
      <c r="R1552" s="174" t="str">
        <f t="shared" si="246"/>
        <v/>
      </c>
      <c r="S1552" s="174" t="e">
        <f t="shared" si="247"/>
        <v>#VALUE!</v>
      </c>
      <c r="T1552" s="174" t="e">
        <f t="shared" si="248"/>
        <v>#VALUE!</v>
      </c>
      <c r="U1552" s="173">
        <f>'HP-ICS, V5-Sep24'!AU1554</f>
        <v>0</v>
      </c>
      <c r="V1552" s="174">
        <f t="shared" si="249"/>
        <v>1</v>
      </c>
      <c r="W1552" s="175" t="e">
        <f t="shared" si="250"/>
        <v>#DIV/0!</v>
      </c>
      <c r="X1552" s="176" t="e">
        <f t="shared" si="251"/>
        <v>#DIV/0!</v>
      </c>
    </row>
    <row r="1553" spans="1:24" x14ac:dyDescent="0.3">
      <c r="A1553" s="172" t="str">
        <f>'HP-ICS, V5-Sep24'!D1555</f>
        <v>Guatemala</v>
      </c>
      <c r="B1553" s="172" cm="1">
        <f t="array" ref="B1553">IF(OR(A1553=DATA!$H$2:$H$13),3,IF(OR(A1553=DATA!$H$14:$H$119),2,1))</f>
        <v>1</v>
      </c>
      <c r="C1553" s="173">
        <f>'HP-ICS, V5-Sep24'!L1555</f>
        <v>0</v>
      </c>
      <c r="D1553" s="172" t="str">
        <f>IF(AND(C1553&gt;='Risk(Area, dist)'!$C$9, C1553&lt;='Risk(Area, dist)'!$E$9), 1, IF(AND(C1553&gt;'Risk(Area, dist)'!$C$10, C1553&lt;='Risk(Area, dist)'!$E$10), 2, IF(C1553&gt;='Risk(Area, dist)'!$C$11, 3, "")))</f>
        <v/>
      </c>
      <c r="E1553" s="172">
        <f>'HP-ICS, V5-Sep24'!G1555</f>
        <v>0</v>
      </c>
      <c r="F1553" s="174" t="str">
        <f>IF(AND(E1553&gt;='Risk(Area, dist)'!$H$9, E1553&lt;='Risk(Area, dist)'!$J$9), 1, IF(AND(E1553&gt;'Risk(Area, dist)'!$H$10, E1553&lt;='Risk(Area, dist)'!$J$10), 2, IF(E1553&gt;='Risk(Area, dist)'!$H$11, 3, "")))</f>
        <v/>
      </c>
      <c r="G1553" s="174">
        <f>'HP-ICS, V5-Sep24'!AJ1555</f>
        <v>0</v>
      </c>
      <c r="H1553" s="174">
        <f t="shared" si="241"/>
        <v>3</v>
      </c>
      <c r="I1553" s="177" t="e">
        <f>('HP-ICS, V5-Sep24'!AM1555-'HP-ICS, V5-Sep24'!S1555)/'HP-ICS, V5-Sep24'!S1555</f>
        <v>#DIV/0!</v>
      </c>
      <c r="J1553" s="174" t="e">
        <f t="shared" si="242"/>
        <v>#DIV/0!</v>
      </c>
      <c r="K1553" s="172">
        <f>'HP-ICS, V5-Sep24'!U1555</f>
        <v>0</v>
      </c>
      <c r="L1553" s="174" t="str">
        <f t="shared" si="243"/>
        <v/>
      </c>
      <c r="M1553" s="173">
        <f>'HP-ICS, V5-Sep24'!AS1555</f>
        <v>0</v>
      </c>
      <c r="N1553" s="174" t="str">
        <f t="shared" si="244"/>
        <v/>
      </c>
      <c r="O1553" s="172">
        <f>'HP-ICS, V5-Sep24'!AO1555</f>
        <v>0</v>
      </c>
      <c r="P1553" s="174" t="str">
        <f t="shared" si="245"/>
        <v/>
      </c>
      <c r="Q1553" s="172">
        <f>'HP-ICS, V5-Sep24'!AT1555</f>
        <v>0</v>
      </c>
      <c r="R1553" s="174" t="str">
        <f t="shared" si="246"/>
        <v/>
      </c>
      <c r="S1553" s="174" t="e">
        <f t="shared" si="247"/>
        <v>#VALUE!</v>
      </c>
      <c r="T1553" s="174" t="e">
        <f t="shared" si="248"/>
        <v>#VALUE!</v>
      </c>
      <c r="U1553" s="173">
        <f>'HP-ICS, V5-Sep24'!AU1555</f>
        <v>0</v>
      </c>
      <c r="V1553" s="174">
        <f t="shared" si="249"/>
        <v>1</v>
      </c>
      <c r="W1553" s="175" t="e">
        <f t="shared" si="250"/>
        <v>#DIV/0!</v>
      </c>
      <c r="X1553" s="176" t="e">
        <f t="shared" si="251"/>
        <v>#DIV/0!</v>
      </c>
    </row>
    <row r="1554" spans="1:24" x14ac:dyDescent="0.3">
      <c r="A1554" s="172" t="str">
        <f>'HP-ICS, V5-Sep24'!D1556</f>
        <v>Guatemala</v>
      </c>
      <c r="B1554" s="172" cm="1">
        <f t="array" ref="B1554">IF(OR(A1554=DATA!$H$2:$H$13),3,IF(OR(A1554=DATA!$H$14:$H$119),2,1))</f>
        <v>1</v>
      </c>
      <c r="C1554" s="173">
        <f>'HP-ICS, V5-Sep24'!L1556</f>
        <v>0</v>
      </c>
      <c r="D1554" s="172" t="str">
        <f>IF(AND(C1554&gt;='Risk(Area, dist)'!$C$9, C1554&lt;='Risk(Area, dist)'!$E$9), 1, IF(AND(C1554&gt;'Risk(Area, dist)'!$C$10, C1554&lt;='Risk(Area, dist)'!$E$10), 2, IF(C1554&gt;='Risk(Area, dist)'!$C$11, 3, "")))</f>
        <v/>
      </c>
      <c r="E1554" s="172">
        <f>'HP-ICS, V5-Sep24'!G1556</f>
        <v>0</v>
      </c>
      <c r="F1554" s="174" t="str">
        <f>IF(AND(E1554&gt;='Risk(Area, dist)'!$H$9, E1554&lt;='Risk(Area, dist)'!$J$9), 1, IF(AND(E1554&gt;'Risk(Area, dist)'!$H$10, E1554&lt;='Risk(Area, dist)'!$J$10), 2, IF(E1554&gt;='Risk(Area, dist)'!$H$11, 3, "")))</f>
        <v/>
      </c>
      <c r="G1554" s="174">
        <f>'HP-ICS, V5-Sep24'!AJ1556</f>
        <v>0</v>
      </c>
      <c r="H1554" s="174">
        <f t="shared" si="241"/>
        <v>3</v>
      </c>
      <c r="I1554" s="177" t="e">
        <f>('HP-ICS, V5-Sep24'!AM1556-'HP-ICS, V5-Sep24'!S1556)/'HP-ICS, V5-Sep24'!S1556</f>
        <v>#DIV/0!</v>
      </c>
      <c r="J1554" s="174" t="e">
        <f t="shared" si="242"/>
        <v>#DIV/0!</v>
      </c>
      <c r="K1554" s="172">
        <f>'HP-ICS, V5-Sep24'!U1556</f>
        <v>0</v>
      </c>
      <c r="L1554" s="174" t="str">
        <f t="shared" si="243"/>
        <v/>
      </c>
      <c r="M1554" s="173">
        <f>'HP-ICS, V5-Sep24'!AS1556</f>
        <v>0</v>
      </c>
      <c r="N1554" s="174" t="str">
        <f t="shared" si="244"/>
        <v/>
      </c>
      <c r="O1554" s="172">
        <f>'HP-ICS, V5-Sep24'!AO1556</f>
        <v>0</v>
      </c>
      <c r="P1554" s="174" t="str">
        <f t="shared" si="245"/>
        <v/>
      </c>
      <c r="Q1554" s="172">
        <f>'HP-ICS, V5-Sep24'!AT1556</f>
        <v>0</v>
      </c>
      <c r="R1554" s="174" t="str">
        <f t="shared" si="246"/>
        <v/>
      </c>
      <c r="S1554" s="174" t="e">
        <f t="shared" si="247"/>
        <v>#VALUE!</v>
      </c>
      <c r="T1554" s="174" t="e">
        <f t="shared" si="248"/>
        <v>#VALUE!</v>
      </c>
      <c r="U1554" s="173">
        <f>'HP-ICS, V5-Sep24'!AU1556</f>
        <v>0</v>
      </c>
      <c r="V1554" s="174">
        <f t="shared" si="249"/>
        <v>1</v>
      </c>
      <c r="W1554" s="175" t="e">
        <f t="shared" si="250"/>
        <v>#DIV/0!</v>
      </c>
      <c r="X1554" s="176" t="e">
        <f t="shared" si="251"/>
        <v>#DIV/0!</v>
      </c>
    </row>
    <row r="1555" spans="1:24" x14ac:dyDescent="0.3">
      <c r="A1555" s="172" t="str">
        <f>'HP-ICS, V5-Sep24'!D1557</f>
        <v>Guatemala</v>
      </c>
      <c r="B1555" s="172" cm="1">
        <f t="array" ref="B1555">IF(OR(A1555=DATA!$H$2:$H$13),3,IF(OR(A1555=DATA!$H$14:$H$119),2,1))</f>
        <v>1</v>
      </c>
      <c r="C1555" s="173">
        <f>'HP-ICS, V5-Sep24'!L1557</f>
        <v>0</v>
      </c>
      <c r="D1555" s="172" t="str">
        <f>IF(AND(C1555&gt;='Risk(Area, dist)'!$C$9, C1555&lt;='Risk(Area, dist)'!$E$9), 1, IF(AND(C1555&gt;'Risk(Area, dist)'!$C$10, C1555&lt;='Risk(Area, dist)'!$E$10), 2, IF(C1555&gt;='Risk(Area, dist)'!$C$11, 3, "")))</f>
        <v/>
      </c>
      <c r="E1555" s="172">
        <f>'HP-ICS, V5-Sep24'!G1557</f>
        <v>0</v>
      </c>
      <c r="F1555" s="174" t="str">
        <f>IF(AND(E1555&gt;='Risk(Area, dist)'!$H$9, E1555&lt;='Risk(Area, dist)'!$J$9), 1, IF(AND(E1555&gt;'Risk(Area, dist)'!$H$10, E1555&lt;='Risk(Area, dist)'!$J$10), 2, IF(E1555&gt;='Risk(Area, dist)'!$H$11, 3, "")))</f>
        <v/>
      </c>
      <c r="G1555" s="174">
        <f>'HP-ICS, V5-Sep24'!AJ1557</f>
        <v>0</v>
      </c>
      <c r="H1555" s="174">
        <f t="shared" si="241"/>
        <v>3</v>
      </c>
      <c r="I1555" s="177" t="e">
        <f>('HP-ICS, V5-Sep24'!AM1557-'HP-ICS, V5-Sep24'!S1557)/'HP-ICS, V5-Sep24'!S1557</f>
        <v>#DIV/0!</v>
      </c>
      <c r="J1555" s="174" t="e">
        <f t="shared" si="242"/>
        <v>#DIV/0!</v>
      </c>
      <c r="K1555" s="172">
        <f>'HP-ICS, V5-Sep24'!U1557</f>
        <v>0</v>
      </c>
      <c r="L1555" s="174" t="str">
        <f t="shared" si="243"/>
        <v/>
      </c>
      <c r="M1555" s="173">
        <f>'HP-ICS, V5-Sep24'!AS1557</f>
        <v>0</v>
      </c>
      <c r="N1555" s="174" t="str">
        <f t="shared" si="244"/>
        <v/>
      </c>
      <c r="O1555" s="172">
        <f>'HP-ICS, V5-Sep24'!AO1557</f>
        <v>0</v>
      </c>
      <c r="P1555" s="174" t="str">
        <f t="shared" si="245"/>
        <v/>
      </c>
      <c r="Q1555" s="172">
        <f>'HP-ICS, V5-Sep24'!AT1557</f>
        <v>0</v>
      </c>
      <c r="R1555" s="174" t="str">
        <f t="shared" si="246"/>
        <v/>
      </c>
      <c r="S1555" s="174" t="e">
        <f t="shared" si="247"/>
        <v>#VALUE!</v>
      </c>
      <c r="T1555" s="174" t="e">
        <f t="shared" si="248"/>
        <v>#VALUE!</v>
      </c>
      <c r="U1555" s="173">
        <f>'HP-ICS, V5-Sep24'!AU1557</f>
        <v>0</v>
      </c>
      <c r="V1555" s="174">
        <f t="shared" si="249"/>
        <v>1</v>
      </c>
      <c r="W1555" s="175" t="e">
        <f t="shared" si="250"/>
        <v>#DIV/0!</v>
      </c>
      <c r="X1555" s="176" t="e">
        <f t="shared" si="251"/>
        <v>#DIV/0!</v>
      </c>
    </row>
    <row r="1556" spans="1:24" x14ac:dyDescent="0.3">
      <c r="A1556" s="172" t="str">
        <f>'HP-ICS, V5-Sep24'!D1558</f>
        <v>Guatemala</v>
      </c>
      <c r="B1556" s="172" cm="1">
        <f t="array" ref="B1556">IF(OR(A1556=DATA!$H$2:$H$13),3,IF(OR(A1556=DATA!$H$14:$H$119),2,1))</f>
        <v>1</v>
      </c>
      <c r="C1556" s="173">
        <f>'HP-ICS, V5-Sep24'!L1558</f>
        <v>0</v>
      </c>
      <c r="D1556" s="172" t="str">
        <f>IF(AND(C1556&gt;='Risk(Area, dist)'!$C$9, C1556&lt;='Risk(Area, dist)'!$E$9), 1, IF(AND(C1556&gt;'Risk(Area, dist)'!$C$10, C1556&lt;='Risk(Area, dist)'!$E$10), 2, IF(C1556&gt;='Risk(Area, dist)'!$C$11, 3, "")))</f>
        <v/>
      </c>
      <c r="E1556" s="172">
        <f>'HP-ICS, V5-Sep24'!G1558</f>
        <v>0</v>
      </c>
      <c r="F1556" s="174" t="str">
        <f>IF(AND(E1556&gt;='Risk(Area, dist)'!$H$9, E1556&lt;='Risk(Area, dist)'!$J$9), 1, IF(AND(E1556&gt;'Risk(Area, dist)'!$H$10, E1556&lt;='Risk(Area, dist)'!$J$10), 2, IF(E1556&gt;='Risk(Area, dist)'!$H$11, 3, "")))</f>
        <v/>
      </c>
      <c r="G1556" s="174">
        <f>'HP-ICS, V5-Sep24'!AJ1558</f>
        <v>0</v>
      </c>
      <c r="H1556" s="174">
        <f t="shared" si="241"/>
        <v>3</v>
      </c>
      <c r="I1556" s="177" t="e">
        <f>('HP-ICS, V5-Sep24'!AM1558-'HP-ICS, V5-Sep24'!S1558)/'HP-ICS, V5-Sep24'!S1558</f>
        <v>#DIV/0!</v>
      </c>
      <c r="J1556" s="174" t="e">
        <f t="shared" si="242"/>
        <v>#DIV/0!</v>
      </c>
      <c r="K1556" s="172">
        <f>'HP-ICS, V5-Sep24'!U1558</f>
        <v>0</v>
      </c>
      <c r="L1556" s="174" t="str">
        <f t="shared" si="243"/>
        <v/>
      </c>
      <c r="M1556" s="173">
        <f>'HP-ICS, V5-Sep24'!AS1558</f>
        <v>0</v>
      </c>
      <c r="N1556" s="174" t="str">
        <f t="shared" si="244"/>
        <v/>
      </c>
      <c r="O1556" s="172">
        <f>'HP-ICS, V5-Sep24'!AO1558</f>
        <v>0</v>
      </c>
      <c r="P1556" s="174" t="str">
        <f t="shared" si="245"/>
        <v/>
      </c>
      <c r="Q1556" s="172">
        <f>'HP-ICS, V5-Sep24'!AT1558</f>
        <v>0</v>
      </c>
      <c r="R1556" s="174" t="str">
        <f t="shared" si="246"/>
        <v/>
      </c>
      <c r="S1556" s="174" t="e">
        <f t="shared" si="247"/>
        <v>#VALUE!</v>
      </c>
      <c r="T1556" s="174" t="e">
        <f t="shared" si="248"/>
        <v>#VALUE!</v>
      </c>
      <c r="U1556" s="173">
        <f>'HP-ICS, V5-Sep24'!AU1558</f>
        <v>0</v>
      </c>
      <c r="V1556" s="174">
        <f t="shared" si="249"/>
        <v>1</v>
      </c>
      <c r="W1556" s="175" t="e">
        <f t="shared" si="250"/>
        <v>#DIV/0!</v>
      </c>
      <c r="X1556" s="176" t="e">
        <f t="shared" si="251"/>
        <v>#DIV/0!</v>
      </c>
    </row>
    <row r="1557" spans="1:24" x14ac:dyDescent="0.3">
      <c r="A1557" s="172" t="str">
        <f>'HP-ICS, V5-Sep24'!D1559</f>
        <v>Guatemala</v>
      </c>
      <c r="B1557" s="172" cm="1">
        <f t="array" ref="B1557">IF(OR(A1557=DATA!$H$2:$H$13),3,IF(OR(A1557=DATA!$H$14:$H$119),2,1))</f>
        <v>1</v>
      </c>
      <c r="C1557" s="173">
        <f>'HP-ICS, V5-Sep24'!L1559</f>
        <v>0</v>
      </c>
      <c r="D1557" s="172" t="str">
        <f>IF(AND(C1557&gt;='Risk(Area, dist)'!$C$9, C1557&lt;='Risk(Area, dist)'!$E$9), 1, IF(AND(C1557&gt;'Risk(Area, dist)'!$C$10, C1557&lt;='Risk(Area, dist)'!$E$10), 2, IF(C1557&gt;='Risk(Area, dist)'!$C$11, 3, "")))</f>
        <v/>
      </c>
      <c r="E1557" s="172">
        <f>'HP-ICS, V5-Sep24'!G1559</f>
        <v>0</v>
      </c>
      <c r="F1557" s="174" t="str">
        <f>IF(AND(E1557&gt;='Risk(Area, dist)'!$H$9, E1557&lt;='Risk(Area, dist)'!$J$9), 1, IF(AND(E1557&gt;'Risk(Area, dist)'!$H$10, E1557&lt;='Risk(Area, dist)'!$J$10), 2, IF(E1557&gt;='Risk(Area, dist)'!$H$11, 3, "")))</f>
        <v/>
      </c>
      <c r="G1557" s="174">
        <f>'HP-ICS, V5-Sep24'!AJ1559</f>
        <v>0</v>
      </c>
      <c r="H1557" s="174">
        <f t="shared" si="241"/>
        <v>3</v>
      </c>
      <c r="I1557" s="177" t="e">
        <f>('HP-ICS, V5-Sep24'!AM1559-'HP-ICS, V5-Sep24'!S1559)/'HP-ICS, V5-Sep24'!S1559</f>
        <v>#DIV/0!</v>
      </c>
      <c r="J1557" s="174" t="e">
        <f t="shared" si="242"/>
        <v>#DIV/0!</v>
      </c>
      <c r="K1557" s="172">
        <f>'HP-ICS, V5-Sep24'!U1559</f>
        <v>0</v>
      </c>
      <c r="L1557" s="174" t="str">
        <f t="shared" si="243"/>
        <v/>
      </c>
      <c r="M1557" s="173">
        <f>'HP-ICS, V5-Sep24'!AS1559</f>
        <v>0</v>
      </c>
      <c r="N1557" s="174" t="str">
        <f t="shared" si="244"/>
        <v/>
      </c>
      <c r="O1557" s="172">
        <f>'HP-ICS, V5-Sep24'!AO1559</f>
        <v>0</v>
      </c>
      <c r="P1557" s="174" t="str">
        <f t="shared" si="245"/>
        <v/>
      </c>
      <c r="Q1557" s="172">
        <f>'HP-ICS, V5-Sep24'!AT1559</f>
        <v>0</v>
      </c>
      <c r="R1557" s="174" t="str">
        <f t="shared" si="246"/>
        <v/>
      </c>
      <c r="S1557" s="174" t="e">
        <f t="shared" si="247"/>
        <v>#VALUE!</v>
      </c>
      <c r="T1557" s="174" t="e">
        <f t="shared" si="248"/>
        <v>#VALUE!</v>
      </c>
      <c r="U1557" s="173">
        <f>'HP-ICS, V5-Sep24'!AU1559</f>
        <v>0</v>
      </c>
      <c r="V1557" s="174">
        <f t="shared" si="249"/>
        <v>1</v>
      </c>
      <c r="W1557" s="175" t="e">
        <f t="shared" si="250"/>
        <v>#DIV/0!</v>
      </c>
      <c r="X1557" s="176" t="e">
        <f t="shared" si="251"/>
        <v>#DIV/0!</v>
      </c>
    </row>
    <row r="1558" spans="1:24" x14ac:dyDescent="0.3">
      <c r="A1558" s="172" t="str">
        <f>'HP-ICS, V5-Sep24'!D1560</f>
        <v>Guatemala</v>
      </c>
      <c r="B1558" s="172" cm="1">
        <f t="array" ref="B1558">IF(OR(A1558=DATA!$H$2:$H$13),3,IF(OR(A1558=DATA!$H$14:$H$119),2,1))</f>
        <v>1</v>
      </c>
      <c r="C1558" s="173">
        <f>'HP-ICS, V5-Sep24'!L1560</f>
        <v>0</v>
      </c>
      <c r="D1558" s="172" t="str">
        <f>IF(AND(C1558&gt;='Risk(Area, dist)'!$C$9, C1558&lt;='Risk(Area, dist)'!$E$9), 1, IF(AND(C1558&gt;'Risk(Area, dist)'!$C$10, C1558&lt;='Risk(Area, dist)'!$E$10), 2, IF(C1558&gt;='Risk(Area, dist)'!$C$11, 3, "")))</f>
        <v/>
      </c>
      <c r="E1558" s="172">
        <f>'HP-ICS, V5-Sep24'!G1560</f>
        <v>0</v>
      </c>
      <c r="F1558" s="174" t="str">
        <f>IF(AND(E1558&gt;='Risk(Area, dist)'!$H$9, E1558&lt;='Risk(Area, dist)'!$J$9), 1, IF(AND(E1558&gt;'Risk(Area, dist)'!$H$10, E1558&lt;='Risk(Area, dist)'!$J$10), 2, IF(E1558&gt;='Risk(Area, dist)'!$H$11, 3, "")))</f>
        <v/>
      </c>
      <c r="G1558" s="174">
        <f>'HP-ICS, V5-Sep24'!AJ1560</f>
        <v>0</v>
      </c>
      <c r="H1558" s="174">
        <f t="shared" si="241"/>
        <v>3</v>
      </c>
      <c r="I1558" s="177" t="e">
        <f>('HP-ICS, V5-Sep24'!AM1560-'HP-ICS, V5-Sep24'!S1560)/'HP-ICS, V5-Sep24'!S1560</f>
        <v>#DIV/0!</v>
      </c>
      <c r="J1558" s="174" t="e">
        <f t="shared" si="242"/>
        <v>#DIV/0!</v>
      </c>
      <c r="K1558" s="172">
        <f>'HP-ICS, V5-Sep24'!U1560</f>
        <v>0</v>
      </c>
      <c r="L1558" s="174" t="str">
        <f t="shared" si="243"/>
        <v/>
      </c>
      <c r="M1558" s="173">
        <f>'HP-ICS, V5-Sep24'!AS1560</f>
        <v>0</v>
      </c>
      <c r="N1558" s="174" t="str">
        <f t="shared" si="244"/>
        <v/>
      </c>
      <c r="O1558" s="172">
        <f>'HP-ICS, V5-Sep24'!AO1560</f>
        <v>0</v>
      </c>
      <c r="P1558" s="174" t="str">
        <f t="shared" si="245"/>
        <v/>
      </c>
      <c r="Q1558" s="172">
        <f>'HP-ICS, V5-Sep24'!AT1560</f>
        <v>0</v>
      </c>
      <c r="R1558" s="174" t="str">
        <f t="shared" si="246"/>
        <v/>
      </c>
      <c r="S1558" s="174" t="e">
        <f t="shared" si="247"/>
        <v>#VALUE!</v>
      </c>
      <c r="T1558" s="174" t="e">
        <f t="shared" si="248"/>
        <v>#VALUE!</v>
      </c>
      <c r="U1558" s="173">
        <f>'HP-ICS, V5-Sep24'!AU1560</f>
        <v>0</v>
      </c>
      <c r="V1558" s="174">
        <f t="shared" si="249"/>
        <v>1</v>
      </c>
      <c r="W1558" s="175" t="e">
        <f t="shared" si="250"/>
        <v>#DIV/0!</v>
      </c>
      <c r="X1558" s="176" t="e">
        <f t="shared" si="251"/>
        <v>#DIV/0!</v>
      </c>
    </row>
    <row r="1559" spans="1:24" x14ac:dyDescent="0.3">
      <c r="A1559" s="172" t="str">
        <f>'HP-ICS, V5-Sep24'!D1561</f>
        <v>Guatemala</v>
      </c>
      <c r="B1559" s="172" cm="1">
        <f t="array" ref="B1559">IF(OR(A1559=DATA!$H$2:$H$13),3,IF(OR(A1559=DATA!$H$14:$H$119),2,1))</f>
        <v>1</v>
      </c>
      <c r="C1559" s="173">
        <f>'HP-ICS, V5-Sep24'!L1561</f>
        <v>0</v>
      </c>
      <c r="D1559" s="172" t="str">
        <f>IF(AND(C1559&gt;='Risk(Area, dist)'!$C$9, C1559&lt;='Risk(Area, dist)'!$E$9), 1, IF(AND(C1559&gt;'Risk(Area, dist)'!$C$10, C1559&lt;='Risk(Area, dist)'!$E$10), 2, IF(C1559&gt;='Risk(Area, dist)'!$C$11, 3, "")))</f>
        <v/>
      </c>
      <c r="E1559" s="172">
        <f>'HP-ICS, V5-Sep24'!G1561</f>
        <v>0</v>
      </c>
      <c r="F1559" s="174" t="str">
        <f>IF(AND(E1559&gt;='Risk(Area, dist)'!$H$9, E1559&lt;='Risk(Area, dist)'!$J$9), 1, IF(AND(E1559&gt;'Risk(Area, dist)'!$H$10, E1559&lt;='Risk(Area, dist)'!$J$10), 2, IF(E1559&gt;='Risk(Area, dist)'!$H$11, 3, "")))</f>
        <v/>
      </c>
      <c r="G1559" s="174">
        <f>'HP-ICS, V5-Sep24'!AJ1561</f>
        <v>0</v>
      </c>
      <c r="H1559" s="174">
        <f t="shared" si="241"/>
        <v>3</v>
      </c>
      <c r="I1559" s="177" t="e">
        <f>('HP-ICS, V5-Sep24'!AM1561-'HP-ICS, V5-Sep24'!S1561)/'HP-ICS, V5-Sep24'!S1561</f>
        <v>#DIV/0!</v>
      </c>
      <c r="J1559" s="174" t="e">
        <f t="shared" si="242"/>
        <v>#DIV/0!</v>
      </c>
      <c r="K1559" s="172">
        <f>'HP-ICS, V5-Sep24'!U1561</f>
        <v>0</v>
      </c>
      <c r="L1559" s="174" t="str">
        <f t="shared" si="243"/>
        <v/>
      </c>
      <c r="M1559" s="173">
        <f>'HP-ICS, V5-Sep24'!AS1561</f>
        <v>0</v>
      </c>
      <c r="N1559" s="174" t="str">
        <f t="shared" si="244"/>
        <v/>
      </c>
      <c r="O1559" s="172">
        <f>'HP-ICS, V5-Sep24'!AO1561</f>
        <v>0</v>
      </c>
      <c r="P1559" s="174" t="str">
        <f t="shared" si="245"/>
        <v/>
      </c>
      <c r="Q1559" s="172">
        <f>'HP-ICS, V5-Sep24'!AT1561</f>
        <v>0</v>
      </c>
      <c r="R1559" s="174" t="str">
        <f t="shared" si="246"/>
        <v/>
      </c>
      <c r="S1559" s="174" t="e">
        <f t="shared" si="247"/>
        <v>#VALUE!</v>
      </c>
      <c r="T1559" s="174" t="e">
        <f t="shared" si="248"/>
        <v>#VALUE!</v>
      </c>
      <c r="U1559" s="173">
        <f>'HP-ICS, V5-Sep24'!AU1561</f>
        <v>0</v>
      </c>
      <c r="V1559" s="174">
        <f t="shared" si="249"/>
        <v>1</v>
      </c>
      <c r="W1559" s="175" t="e">
        <f t="shared" si="250"/>
        <v>#DIV/0!</v>
      </c>
      <c r="X1559" s="176" t="e">
        <f t="shared" si="251"/>
        <v>#DIV/0!</v>
      </c>
    </row>
    <row r="1560" spans="1:24" x14ac:dyDescent="0.3">
      <c r="A1560" s="172" t="str">
        <f>'HP-ICS, V5-Sep24'!D1562</f>
        <v>Guatemala</v>
      </c>
      <c r="B1560" s="172" cm="1">
        <f t="array" ref="B1560">IF(OR(A1560=DATA!$H$2:$H$13),3,IF(OR(A1560=DATA!$H$14:$H$119),2,1))</f>
        <v>1</v>
      </c>
      <c r="C1560" s="173">
        <f>'HP-ICS, V5-Sep24'!L1562</f>
        <v>0</v>
      </c>
      <c r="D1560" s="172" t="str">
        <f>IF(AND(C1560&gt;='Risk(Area, dist)'!$C$9, C1560&lt;='Risk(Area, dist)'!$E$9), 1, IF(AND(C1560&gt;'Risk(Area, dist)'!$C$10, C1560&lt;='Risk(Area, dist)'!$E$10), 2, IF(C1560&gt;='Risk(Area, dist)'!$C$11, 3, "")))</f>
        <v/>
      </c>
      <c r="E1560" s="172">
        <f>'HP-ICS, V5-Sep24'!G1562</f>
        <v>0</v>
      </c>
      <c r="F1560" s="174" t="str">
        <f>IF(AND(E1560&gt;='Risk(Area, dist)'!$H$9, E1560&lt;='Risk(Area, dist)'!$J$9), 1, IF(AND(E1560&gt;'Risk(Area, dist)'!$H$10, E1560&lt;='Risk(Area, dist)'!$J$10), 2, IF(E1560&gt;='Risk(Area, dist)'!$H$11, 3, "")))</f>
        <v/>
      </c>
      <c r="G1560" s="174">
        <f>'HP-ICS, V5-Sep24'!AJ1562</f>
        <v>0</v>
      </c>
      <c r="H1560" s="174">
        <f t="shared" si="241"/>
        <v>3</v>
      </c>
      <c r="I1560" s="177" t="e">
        <f>('HP-ICS, V5-Sep24'!AM1562-'HP-ICS, V5-Sep24'!S1562)/'HP-ICS, V5-Sep24'!S1562</f>
        <v>#DIV/0!</v>
      </c>
      <c r="J1560" s="174" t="e">
        <f t="shared" si="242"/>
        <v>#DIV/0!</v>
      </c>
      <c r="K1560" s="172">
        <f>'HP-ICS, V5-Sep24'!U1562</f>
        <v>0</v>
      </c>
      <c r="L1560" s="174" t="str">
        <f t="shared" si="243"/>
        <v/>
      </c>
      <c r="M1560" s="173">
        <f>'HP-ICS, V5-Sep24'!AS1562</f>
        <v>0</v>
      </c>
      <c r="N1560" s="174" t="str">
        <f t="shared" si="244"/>
        <v/>
      </c>
      <c r="O1560" s="172">
        <f>'HP-ICS, V5-Sep24'!AO1562</f>
        <v>0</v>
      </c>
      <c r="P1560" s="174" t="str">
        <f t="shared" si="245"/>
        <v/>
      </c>
      <c r="Q1560" s="172">
        <f>'HP-ICS, V5-Sep24'!AT1562</f>
        <v>0</v>
      </c>
      <c r="R1560" s="174" t="str">
        <f t="shared" si="246"/>
        <v/>
      </c>
      <c r="S1560" s="174" t="e">
        <f t="shared" si="247"/>
        <v>#VALUE!</v>
      </c>
      <c r="T1560" s="174" t="e">
        <f t="shared" si="248"/>
        <v>#VALUE!</v>
      </c>
      <c r="U1560" s="173">
        <f>'HP-ICS, V5-Sep24'!AU1562</f>
        <v>0</v>
      </c>
      <c r="V1560" s="174">
        <f t="shared" si="249"/>
        <v>1</v>
      </c>
      <c r="W1560" s="175" t="e">
        <f t="shared" si="250"/>
        <v>#DIV/0!</v>
      </c>
      <c r="X1560" s="176" t="e">
        <f t="shared" si="251"/>
        <v>#DIV/0!</v>
      </c>
    </row>
    <row r="1561" spans="1:24" x14ac:dyDescent="0.3">
      <c r="A1561" s="172" t="str">
        <f>'HP-ICS, V5-Sep24'!D1563</f>
        <v>Guatemala</v>
      </c>
      <c r="B1561" s="172" cm="1">
        <f t="array" ref="B1561">IF(OR(A1561=DATA!$H$2:$H$13),3,IF(OR(A1561=DATA!$H$14:$H$119),2,1))</f>
        <v>1</v>
      </c>
      <c r="C1561" s="173">
        <f>'HP-ICS, V5-Sep24'!L1563</f>
        <v>0</v>
      </c>
      <c r="D1561" s="172" t="str">
        <f>IF(AND(C1561&gt;='Risk(Area, dist)'!$C$9, C1561&lt;='Risk(Area, dist)'!$E$9), 1, IF(AND(C1561&gt;'Risk(Area, dist)'!$C$10, C1561&lt;='Risk(Area, dist)'!$E$10), 2, IF(C1561&gt;='Risk(Area, dist)'!$C$11, 3, "")))</f>
        <v/>
      </c>
      <c r="E1561" s="172">
        <f>'HP-ICS, V5-Sep24'!G1563</f>
        <v>0</v>
      </c>
      <c r="F1561" s="174" t="str">
        <f>IF(AND(E1561&gt;='Risk(Area, dist)'!$H$9, E1561&lt;='Risk(Area, dist)'!$J$9), 1, IF(AND(E1561&gt;'Risk(Area, dist)'!$H$10, E1561&lt;='Risk(Area, dist)'!$J$10), 2, IF(E1561&gt;='Risk(Area, dist)'!$H$11, 3, "")))</f>
        <v/>
      </c>
      <c r="G1561" s="174">
        <f>'HP-ICS, V5-Sep24'!AJ1563</f>
        <v>0</v>
      </c>
      <c r="H1561" s="174">
        <f t="shared" si="241"/>
        <v>3</v>
      </c>
      <c r="I1561" s="177" t="e">
        <f>('HP-ICS, V5-Sep24'!AM1563-'HP-ICS, V5-Sep24'!S1563)/'HP-ICS, V5-Sep24'!S1563</f>
        <v>#DIV/0!</v>
      </c>
      <c r="J1561" s="174" t="e">
        <f t="shared" si="242"/>
        <v>#DIV/0!</v>
      </c>
      <c r="K1561" s="172">
        <f>'HP-ICS, V5-Sep24'!U1563</f>
        <v>0</v>
      </c>
      <c r="L1561" s="174" t="str">
        <f t="shared" si="243"/>
        <v/>
      </c>
      <c r="M1561" s="173">
        <f>'HP-ICS, V5-Sep24'!AS1563</f>
        <v>0</v>
      </c>
      <c r="N1561" s="174" t="str">
        <f t="shared" si="244"/>
        <v/>
      </c>
      <c r="O1561" s="172">
        <f>'HP-ICS, V5-Sep24'!AO1563</f>
        <v>0</v>
      </c>
      <c r="P1561" s="174" t="str">
        <f t="shared" si="245"/>
        <v/>
      </c>
      <c r="Q1561" s="172">
        <f>'HP-ICS, V5-Sep24'!AT1563</f>
        <v>0</v>
      </c>
      <c r="R1561" s="174" t="str">
        <f t="shared" si="246"/>
        <v/>
      </c>
      <c r="S1561" s="174" t="e">
        <f t="shared" si="247"/>
        <v>#VALUE!</v>
      </c>
      <c r="T1561" s="174" t="e">
        <f t="shared" si="248"/>
        <v>#VALUE!</v>
      </c>
      <c r="U1561" s="173">
        <f>'HP-ICS, V5-Sep24'!AU1563</f>
        <v>0</v>
      </c>
      <c r="V1561" s="174">
        <f t="shared" si="249"/>
        <v>1</v>
      </c>
      <c r="W1561" s="175" t="e">
        <f t="shared" si="250"/>
        <v>#DIV/0!</v>
      </c>
      <c r="X1561" s="176" t="e">
        <f t="shared" si="251"/>
        <v>#DIV/0!</v>
      </c>
    </row>
    <row r="1562" spans="1:24" x14ac:dyDescent="0.3">
      <c r="A1562" s="172" t="str">
        <f>'HP-ICS, V5-Sep24'!D1564</f>
        <v>Guatemala</v>
      </c>
      <c r="B1562" s="172" cm="1">
        <f t="array" ref="B1562">IF(OR(A1562=DATA!$H$2:$H$13),3,IF(OR(A1562=DATA!$H$14:$H$119),2,1))</f>
        <v>1</v>
      </c>
      <c r="C1562" s="173">
        <f>'HP-ICS, V5-Sep24'!L1564</f>
        <v>0</v>
      </c>
      <c r="D1562" s="172" t="str">
        <f>IF(AND(C1562&gt;='Risk(Area, dist)'!$C$9, C1562&lt;='Risk(Area, dist)'!$E$9), 1, IF(AND(C1562&gt;'Risk(Area, dist)'!$C$10, C1562&lt;='Risk(Area, dist)'!$E$10), 2, IF(C1562&gt;='Risk(Area, dist)'!$C$11, 3, "")))</f>
        <v/>
      </c>
      <c r="E1562" s="172">
        <f>'HP-ICS, V5-Sep24'!G1564</f>
        <v>0</v>
      </c>
      <c r="F1562" s="174" t="str">
        <f>IF(AND(E1562&gt;='Risk(Area, dist)'!$H$9, E1562&lt;='Risk(Area, dist)'!$J$9), 1, IF(AND(E1562&gt;'Risk(Area, dist)'!$H$10, E1562&lt;='Risk(Area, dist)'!$J$10), 2, IF(E1562&gt;='Risk(Area, dist)'!$H$11, 3, "")))</f>
        <v/>
      </c>
      <c r="G1562" s="174">
        <f>'HP-ICS, V5-Sep24'!AJ1564</f>
        <v>0</v>
      </c>
      <c r="H1562" s="174">
        <f t="shared" si="241"/>
        <v>3</v>
      </c>
      <c r="I1562" s="177" t="e">
        <f>('HP-ICS, V5-Sep24'!AM1564-'HP-ICS, V5-Sep24'!S1564)/'HP-ICS, V5-Sep24'!S1564</f>
        <v>#DIV/0!</v>
      </c>
      <c r="J1562" s="174" t="e">
        <f t="shared" si="242"/>
        <v>#DIV/0!</v>
      </c>
      <c r="K1562" s="172">
        <f>'HP-ICS, V5-Sep24'!U1564</f>
        <v>0</v>
      </c>
      <c r="L1562" s="174" t="str">
        <f t="shared" si="243"/>
        <v/>
      </c>
      <c r="M1562" s="173">
        <f>'HP-ICS, V5-Sep24'!AS1564</f>
        <v>0</v>
      </c>
      <c r="N1562" s="174" t="str">
        <f t="shared" si="244"/>
        <v/>
      </c>
      <c r="O1562" s="172">
        <f>'HP-ICS, V5-Sep24'!AO1564</f>
        <v>0</v>
      </c>
      <c r="P1562" s="174" t="str">
        <f t="shared" si="245"/>
        <v/>
      </c>
      <c r="Q1562" s="172">
        <f>'HP-ICS, V5-Sep24'!AT1564</f>
        <v>0</v>
      </c>
      <c r="R1562" s="174" t="str">
        <f t="shared" si="246"/>
        <v/>
      </c>
      <c r="S1562" s="174" t="e">
        <f t="shared" si="247"/>
        <v>#VALUE!</v>
      </c>
      <c r="T1562" s="174" t="e">
        <f t="shared" si="248"/>
        <v>#VALUE!</v>
      </c>
      <c r="U1562" s="173">
        <f>'HP-ICS, V5-Sep24'!AU1564</f>
        <v>0</v>
      </c>
      <c r="V1562" s="174">
        <f t="shared" si="249"/>
        <v>1</v>
      </c>
      <c r="W1562" s="175" t="e">
        <f t="shared" si="250"/>
        <v>#DIV/0!</v>
      </c>
      <c r="X1562" s="176" t="e">
        <f t="shared" si="251"/>
        <v>#DIV/0!</v>
      </c>
    </row>
    <row r="1563" spans="1:24" x14ac:dyDescent="0.3">
      <c r="A1563" s="172" t="str">
        <f>'HP-ICS, V5-Sep24'!D1565</f>
        <v>Guatemala</v>
      </c>
      <c r="B1563" s="172" cm="1">
        <f t="array" ref="B1563">IF(OR(A1563=DATA!$H$2:$H$13),3,IF(OR(A1563=DATA!$H$14:$H$119),2,1))</f>
        <v>1</v>
      </c>
      <c r="C1563" s="173">
        <f>'HP-ICS, V5-Sep24'!L1565</f>
        <v>0</v>
      </c>
      <c r="D1563" s="172" t="str">
        <f>IF(AND(C1563&gt;='Risk(Area, dist)'!$C$9, C1563&lt;='Risk(Area, dist)'!$E$9), 1, IF(AND(C1563&gt;'Risk(Area, dist)'!$C$10, C1563&lt;='Risk(Area, dist)'!$E$10), 2, IF(C1563&gt;='Risk(Area, dist)'!$C$11, 3, "")))</f>
        <v/>
      </c>
      <c r="E1563" s="172">
        <f>'HP-ICS, V5-Sep24'!G1565</f>
        <v>0</v>
      </c>
      <c r="F1563" s="174" t="str">
        <f>IF(AND(E1563&gt;='Risk(Area, dist)'!$H$9, E1563&lt;='Risk(Area, dist)'!$J$9), 1, IF(AND(E1563&gt;'Risk(Area, dist)'!$H$10, E1563&lt;='Risk(Area, dist)'!$J$10), 2, IF(E1563&gt;='Risk(Area, dist)'!$H$11, 3, "")))</f>
        <v/>
      </c>
      <c r="G1563" s="174">
        <f>'HP-ICS, V5-Sep24'!AJ1565</f>
        <v>0</v>
      </c>
      <c r="H1563" s="174">
        <f t="shared" si="241"/>
        <v>3</v>
      </c>
      <c r="I1563" s="177" t="e">
        <f>('HP-ICS, V5-Sep24'!AM1565-'HP-ICS, V5-Sep24'!S1565)/'HP-ICS, V5-Sep24'!S1565</f>
        <v>#DIV/0!</v>
      </c>
      <c r="J1563" s="174" t="e">
        <f t="shared" si="242"/>
        <v>#DIV/0!</v>
      </c>
      <c r="K1563" s="172">
        <f>'HP-ICS, V5-Sep24'!U1565</f>
        <v>0</v>
      </c>
      <c r="L1563" s="174" t="str">
        <f t="shared" si="243"/>
        <v/>
      </c>
      <c r="M1563" s="173">
        <f>'HP-ICS, V5-Sep24'!AS1565</f>
        <v>0</v>
      </c>
      <c r="N1563" s="174" t="str">
        <f t="shared" si="244"/>
        <v/>
      </c>
      <c r="O1563" s="172">
        <f>'HP-ICS, V5-Sep24'!AO1565</f>
        <v>0</v>
      </c>
      <c r="P1563" s="174" t="str">
        <f t="shared" si="245"/>
        <v/>
      </c>
      <c r="Q1563" s="172">
        <f>'HP-ICS, V5-Sep24'!AT1565</f>
        <v>0</v>
      </c>
      <c r="R1563" s="174" t="str">
        <f t="shared" si="246"/>
        <v/>
      </c>
      <c r="S1563" s="174" t="e">
        <f t="shared" si="247"/>
        <v>#VALUE!</v>
      </c>
      <c r="T1563" s="174" t="e">
        <f t="shared" si="248"/>
        <v>#VALUE!</v>
      </c>
      <c r="U1563" s="173">
        <f>'HP-ICS, V5-Sep24'!AU1565</f>
        <v>0</v>
      </c>
      <c r="V1563" s="174">
        <f t="shared" si="249"/>
        <v>1</v>
      </c>
      <c r="W1563" s="175" t="e">
        <f t="shared" si="250"/>
        <v>#DIV/0!</v>
      </c>
      <c r="X1563" s="176" t="e">
        <f t="shared" si="251"/>
        <v>#DIV/0!</v>
      </c>
    </row>
    <row r="1564" spans="1:24" x14ac:dyDescent="0.3">
      <c r="A1564" s="172" t="str">
        <f>'HP-ICS, V5-Sep24'!D1566</f>
        <v>Guatemala</v>
      </c>
      <c r="B1564" s="172" cm="1">
        <f t="array" ref="B1564">IF(OR(A1564=DATA!$H$2:$H$13),3,IF(OR(A1564=DATA!$H$14:$H$119),2,1))</f>
        <v>1</v>
      </c>
      <c r="C1564" s="173">
        <f>'HP-ICS, V5-Sep24'!L1566</f>
        <v>0</v>
      </c>
      <c r="D1564" s="172" t="str">
        <f>IF(AND(C1564&gt;='Risk(Area, dist)'!$C$9, C1564&lt;='Risk(Area, dist)'!$E$9), 1, IF(AND(C1564&gt;'Risk(Area, dist)'!$C$10, C1564&lt;='Risk(Area, dist)'!$E$10), 2, IF(C1564&gt;='Risk(Area, dist)'!$C$11, 3, "")))</f>
        <v/>
      </c>
      <c r="E1564" s="172">
        <f>'HP-ICS, V5-Sep24'!G1566</f>
        <v>0</v>
      </c>
      <c r="F1564" s="174" t="str">
        <f>IF(AND(E1564&gt;='Risk(Area, dist)'!$H$9, E1564&lt;='Risk(Area, dist)'!$J$9), 1, IF(AND(E1564&gt;'Risk(Area, dist)'!$H$10, E1564&lt;='Risk(Area, dist)'!$J$10), 2, IF(E1564&gt;='Risk(Area, dist)'!$H$11, 3, "")))</f>
        <v/>
      </c>
      <c r="G1564" s="174">
        <f>'HP-ICS, V5-Sep24'!AJ1566</f>
        <v>0</v>
      </c>
      <c r="H1564" s="174">
        <f t="shared" si="241"/>
        <v>3</v>
      </c>
      <c r="I1564" s="177" t="e">
        <f>('HP-ICS, V5-Sep24'!AM1566-'HP-ICS, V5-Sep24'!S1566)/'HP-ICS, V5-Sep24'!S1566</f>
        <v>#DIV/0!</v>
      </c>
      <c r="J1564" s="174" t="e">
        <f t="shared" si="242"/>
        <v>#DIV/0!</v>
      </c>
      <c r="K1564" s="172">
        <f>'HP-ICS, V5-Sep24'!U1566</f>
        <v>0</v>
      </c>
      <c r="L1564" s="174" t="str">
        <f t="shared" si="243"/>
        <v/>
      </c>
      <c r="M1564" s="173">
        <f>'HP-ICS, V5-Sep24'!AS1566</f>
        <v>0</v>
      </c>
      <c r="N1564" s="174" t="str">
        <f t="shared" si="244"/>
        <v/>
      </c>
      <c r="O1564" s="172">
        <f>'HP-ICS, V5-Sep24'!AO1566</f>
        <v>0</v>
      </c>
      <c r="P1564" s="174" t="str">
        <f t="shared" si="245"/>
        <v/>
      </c>
      <c r="Q1564" s="172">
        <f>'HP-ICS, V5-Sep24'!AT1566</f>
        <v>0</v>
      </c>
      <c r="R1564" s="174" t="str">
        <f t="shared" si="246"/>
        <v/>
      </c>
      <c r="S1564" s="174" t="e">
        <f t="shared" si="247"/>
        <v>#VALUE!</v>
      </c>
      <c r="T1564" s="174" t="e">
        <f t="shared" si="248"/>
        <v>#VALUE!</v>
      </c>
      <c r="U1564" s="173">
        <f>'HP-ICS, V5-Sep24'!AU1566</f>
        <v>0</v>
      </c>
      <c r="V1564" s="174">
        <f t="shared" si="249"/>
        <v>1</v>
      </c>
      <c r="W1564" s="175" t="e">
        <f t="shared" si="250"/>
        <v>#DIV/0!</v>
      </c>
      <c r="X1564" s="176" t="e">
        <f t="shared" si="251"/>
        <v>#DIV/0!</v>
      </c>
    </row>
    <row r="1565" spans="1:24" x14ac:dyDescent="0.3">
      <c r="A1565" s="172" t="str">
        <f>'HP-ICS, V5-Sep24'!D1567</f>
        <v>Guatemala</v>
      </c>
      <c r="B1565" s="172" cm="1">
        <f t="array" ref="B1565">IF(OR(A1565=DATA!$H$2:$H$13),3,IF(OR(A1565=DATA!$H$14:$H$119),2,1))</f>
        <v>1</v>
      </c>
      <c r="C1565" s="173">
        <f>'HP-ICS, V5-Sep24'!L1567</f>
        <v>0</v>
      </c>
      <c r="D1565" s="172" t="str">
        <f>IF(AND(C1565&gt;='Risk(Area, dist)'!$C$9, C1565&lt;='Risk(Area, dist)'!$E$9), 1, IF(AND(C1565&gt;'Risk(Area, dist)'!$C$10, C1565&lt;='Risk(Area, dist)'!$E$10), 2, IF(C1565&gt;='Risk(Area, dist)'!$C$11, 3, "")))</f>
        <v/>
      </c>
      <c r="E1565" s="172">
        <f>'HP-ICS, V5-Sep24'!G1567</f>
        <v>0</v>
      </c>
      <c r="F1565" s="174" t="str">
        <f>IF(AND(E1565&gt;='Risk(Area, dist)'!$H$9, E1565&lt;='Risk(Area, dist)'!$J$9), 1, IF(AND(E1565&gt;'Risk(Area, dist)'!$H$10, E1565&lt;='Risk(Area, dist)'!$J$10), 2, IF(E1565&gt;='Risk(Area, dist)'!$H$11, 3, "")))</f>
        <v/>
      </c>
      <c r="G1565" s="174">
        <f>'HP-ICS, V5-Sep24'!AJ1567</f>
        <v>0</v>
      </c>
      <c r="H1565" s="174">
        <f t="shared" si="241"/>
        <v>3</v>
      </c>
      <c r="I1565" s="177" t="e">
        <f>('HP-ICS, V5-Sep24'!AM1567-'HP-ICS, V5-Sep24'!S1567)/'HP-ICS, V5-Sep24'!S1567</f>
        <v>#DIV/0!</v>
      </c>
      <c r="J1565" s="174" t="e">
        <f t="shared" si="242"/>
        <v>#DIV/0!</v>
      </c>
      <c r="K1565" s="172">
        <f>'HP-ICS, V5-Sep24'!U1567</f>
        <v>0</v>
      </c>
      <c r="L1565" s="174" t="str">
        <f t="shared" si="243"/>
        <v/>
      </c>
      <c r="M1565" s="173">
        <f>'HP-ICS, V5-Sep24'!AS1567</f>
        <v>0</v>
      </c>
      <c r="N1565" s="174" t="str">
        <f t="shared" si="244"/>
        <v/>
      </c>
      <c r="O1565" s="172">
        <f>'HP-ICS, V5-Sep24'!AO1567</f>
        <v>0</v>
      </c>
      <c r="P1565" s="174" t="str">
        <f t="shared" si="245"/>
        <v/>
      </c>
      <c r="Q1565" s="172">
        <f>'HP-ICS, V5-Sep24'!AT1567</f>
        <v>0</v>
      </c>
      <c r="R1565" s="174" t="str">
        <f t="shared" si="246"/>
        <v/>
      </c>
      <c r="S1565" s="174" t="e">
        <f t="shared" si="247"/>
        <v>#VALUE!</v>
      </c>
      <c r="T1565" s="174" t="e">
        <f t="shared" si="248"/>
        <v>#VALUE!</v>
      </c>
      <c r="U1565" s="173">
        <f>'HP-ICS, V5-Sep24'!AU1567</f>
        <v>0</v>
      </c>
      <c r="V1565" s="174">
        <f t="shared" si="249"/>
        <v>1</v>
      </c>
      <c r="W1565" s="175" t="e">
        <f t="shared" si="250"/>
        <v>#DIV/0!</v>
      </c>
      <c r="X1565" s="176" t="e">
        <f t="shared" si="251"/>
        <v>#DIV/0!</v>
      </c>
    </row>
    <row r="1566" spans="1:24" x14ac:dyDescent="0.3">
      <c r="A1566" s="172" t="str">
        <f>'HP-ICS, V5-Sep24'!D1568</f>
        <v>Guatemala</v>
      </c>
      <c r="B1566" s="172" cm="1">
        <f t="array" ref="B1566">IF(OR(A1566=DATA!$H$2:$H$13),3,IF(OR(A1566=DATA!$H$14:$H$119),2,1))</f>
        <v>1</v>
      </c>
      <c r="C1566" s="173">
        <f>'HP-ICS, V5-Sep24'!L1568</f>
        <v>0</v>
      </c>
      <c r="D1566" s="172" t="str">
        <f>IF(AND(C1566&gt;='Risk(Area, dist)'!$C$9, C1566&lt;='Risk(Area, dist)'!$E$9), 1, IF(AND(C1566&gt;'Risk(Area, dist)'!$C$10, C1566&lt;='Risk(Area, dist)'!$E$10), 2, IF(C1566&gt;='Risk(Area, dist)'!$C$11, 3, "")))</f>
        <v/>
      </c>
      <c r="E1566" s="172">
        <f>'HP-ICS, V5-Sep24'!G1568</f>
        <v>0</v>
      </c>
      <c r="F1566" s="174" t="str">
        <f>IF(AND(E1566&gt;='Risk(Area, dist)'!$H$9, E1566&lt;='Risk(Area, dist)'!$J$9), 1, IF(AND(E1566&gt;'Risk(Area, dist)'!$H$10, E1566&lt;='Risk(Area, dist)'!$J$10), 2, IF(E1566&gt;='Risk(Area, dist)'!$H$11, 3, "")))</f>
        <v/>
      </c>
      <c r="G1566" s="174">
        <f>'HP-ICS, V5-Sep24'!AJ1568</f>
        <v>0</v>
      </c>
      <c r="H1566" s="174">
        <f t="shared" si="241"/>
        <v>3</v>
      </c>
      <c r="I1566" s="177" t="e">
        <f>('HP-ICS, V5-Sep24'!AM1568-'HP-ICS, V5-Sep24'!S1568)/'HP-ICS, V5-Sep24'!S1568</f>
        <v>#DIV/0!</v>
      </c>
      <c r="J1566" s="174" t="e">
        <f t="shared" si="242"/>
        <v>#DIV/0!</v>
      </c>
      <c r="K1566" s="172">
        <f>'HP-ICS, V5-Sep24'!U1568</f>
        <v>0</v>
      </c>
      <c r="L1566" s="174" t="str">
        <f t="shared" si="243"/>
        <v/>
      </c>
      <c r="M1566" s="173">
        <f>'HP-ICS, V5-Sep24'!AS1568</f>
        <v>0</v>
      </c>
      <c r="N1566" s="174" t="str">
        <f t="shared" si="244"/>
        <v/>
      </c>
      <c r="O1566" s="172">
        <f>'HP-ICS, V5-Sep24'!AO1568</f>
        <v>0</v>
      </c>
      <c r="P1566" s="174" t="str">
        <f t="shared" si="245"/>
        <v/>
      </c>
      <c r="Q1566" s="172">
        <f>'HP-ICS, V5-Sep24'!AT1568</f>
        <v>0</v>
      </c>
      <c r="R1566" s="174" t="str">
        <f t="shared" si="246"/>
        <v/>
      </c>
      <c r="S1566" s="174" t="e">
        <f t="shared" si="247"/>
        <v>#VALUE!</v>
      </c>
      <c r="T1566" s="174" t="e">
        <f t="shared" si="248"/>
        <v>#VALUE!</v>
      </c>
      <c r="U1566" s="173">
        <f>'HP-ICS, V5-Sep24'!AU1568</f>
        <v>0</v>
      </c>
      <c r="V1566" s="174">
        <f t="shared" si="249"/>
        <v>1</v>
      </c>
      <c r="W1566" s="175" t="e">
        <f t="shared" si="250"/>
        <v>#DIV/0!</v>
      </c>
      <c r="X1566" s="176" t="e">
        <f t="shared" si="251"/>
        <v>#DIV/0!</v>
      </c>
    </row>
    <row r="1567" spans="1:24" x14ac:dyDescent="0.3">
      <c r="A1567" s="172" t="str">
        <f>'HP-ICS, V5-Sep24'!D1569</f>
        <v>Guatemala</v>
      </c>
      <c r="B1567" s="172" cm="1">
        <f t="array" ref="B1567">IF(OR(A1567=DATA!$H$2:$H$13),3,IF(OR(A1567=DATA!$H$14:$H$119),2,1))</f>
        <v>1</v>
      </c>
      <c r="C1567" s="173">
        <f>'HP-ICS, V5-Sep24'!L1569</f>
        <v>0</v>
      </c>
      <c r="D1567" s="172" t="str">
        <f>IF(AND(C1567&gt;='Risk(Area, dist)'!$C$9, C1567&lt;='Risk(Area, dist)'!$E$9), 1, IF(AND(C1567&gt;'Risk(Area, dist)'!$C$10, C1567&lt;='Risk(Area, dist)'!$E$10), 2, IF(C1567&gt;='Risk(Area, dist)'!$C$11, 3, "")))</f>
        <v/>
      </c>
      <c r="E1567" s="172">
        <f>'HP-ICS, V5-Sep24'!G1569</f>
        <v>0</v>
      </c>
      <c r="F1567" s="174" t="str">
        <f>IF(AND(E1567&gt;='Risk(Area, dist)'!$H$9, E1567&lt;='Risk(Area, dist)'!$J$9), 1, IF(AND(E1567&gt;'Risk(Area, dist)'!$H$10, E1567&lt;='Risk(Area, dist)'!$J$10), 2, IF(E1567&gt;='Risk(Area, dist)'!$H$11, 3, "")))</f>
        <v/>
      </c>
      <c r="G1567" s="174">
        <f>'HP-ICS, V5-Sep24'!AJ1569</f>
        <v>0</v>
      </c>
      <c r="H1567" s="174">
        <f t="shared" si="241"/>
        <v>3</v>
      </c>
      <c r="I1567" s="177" t="e">
        <f>('HP-ICS, V5-Sep24'!AM1569-'HP-ICS, V5-Sep24'!S1569)/'HP-ICS, V5-Sep24'!S1569</f>
        <v>#DIV/0!</v>
      </c>
      <c r="J1567" s="174" t="e">
        <f t="shared" si="242"/>
        <v>#DIV/0!</v>
      </c>
      <c r="K1567" s="172">
        <f>'HP-ICS, V5-Sep24'!U1569</f>
        <v>0</v>
      </c>
      <c r="L1567" s="174" t="str">
        <f t="shared" si="243"/>
        <v/>
      </c>
      <c r="M1567" s="173">
        <f>'HP-ICS, V5-Sep24'!AS1569</f>
        <v>0</v>
      </c>
      <c r="N1567" s="174" t="str">
        <f t="shared" si="244"/>
        <v/>
      </c>
      <c r="O1567" s="172">
        <f>'HP-ICS, V5-Sep24'!AO1569</f>
        <v>0</v>
      </c>
      <c r="P1567" s="174" t="str">
        <f t="shared" si="245"/>
        <v/>
      </c>
      <c r="Q1567" s="172">
        <f>'HP-ICS, V5-Sep24'!AT1569</f>
        <v>0</v>
      </c>
      <c r="R1567" s="174" t="str">
        <f t="shared" si="246"/>
        <v/>
      </c>
      <c r="S1567" s="174" t="e">
        <f t="shared" si="247"/>
        <v>#VALUE!</v>
      </c>
      <c r="T1567" s="174" t="e">
        <f t="shared" si="248"/>
        <v>#VALUE!</v>
      </c>
      <c r="U1567" s="173">
        <f>'HP-ICS, V5-Sep24'!AU1569</f>
        <v>0</v>
      </c>
      <c r="V1567" s="174">
        <f t="shared" si="249"/>
        <v>1</v>
      </c>
      <c r="W1567" s="175" t="e">
        <f t="shared" si="250"/>
        <v>#DIV/0!</v>
      </c>
      <c r="X1567" s="176" t="e">
        <f t="shared" si="251"/>
        <v>#DIV/0!</v>
      </c>
    </row>
    <row r="1568" spans="1:24" x14ac:dyDescent="0.3">
      <c r="A1568" s="172" t="str">
        <f>'HP-ICS, V5-Sep24'!D1570</f>
        <v>Guatemala</v>
      </c>
      <c r="B1568" s="172" cm="1">
        <f t="array" ref="B1568">IF(OR(A1568=DATA!$H$2:$H$13),3,IF(OR(A1568=DATA!$H$14:$H$119),2,1))</f>
        <v>1</v>
      </c>
      <c r="C1568" s="173">
        <f>'HP-ICS, V5-Sep24'!L1570</f>
        <v>0</v>
      </c>
      <c r="D1568" s="172" t="str">
        <f>IF(AND(C1568&gt;='Risk(Area, dist)'!$C$9, C1568&lt;='Risk(Area, dist)'!$E$9), 1, IF(AND(C1568&gt;'Risk(Area, dist)'!$C$10, C1568&lt;='Risk(Area, dist)'!$E$10), 2, IF(C1568&gt;='Risk(Area, dist)'!$C$11, 3, "")))</f>
        <v/>
      </c>
      <c r="E1568" s="172">
        <f>'HP-ICS, V5-Sep24'!G1570</f>
        <v>0</v>
      </c>
      <c r="F1568" s="174" t="str">
        <f>IF(AND(E1568&gt;='Risk(Area, dist)'!$H$9, E1568&lt;='Risk(Area, dist)'!$J$9), 1, IF(AND(E1568&gt;'Risk(Area, dist)'!$H$10, E1568&lt;='Risk(Area, dist)'!$J$10), 2, IF(E1568&gt;='Risk(Area, dist)'!$H$11, 3, "")))</f>
        <v/>
      </c>
      <c r="G1568" s="174">
        <f>'HP-ICS, V5-Sep24'!AJ1570</f>
        <v>0</v>
      </c>
      <c r="H1568" s="174">
        <f t="shared" si="241"/>
        <v>3</v>
      </c>
      <c r="I1568" s="177" t="e">
        <f>('HP-ICS, V5-Sep24'!AM1570-'HP-ICS, V5-Sep24'!S1570)/'HP-ICS, V5-Sep24'!S1570</f>
        <v>#DIV/0!</v>
      </c>
      <c r="J1568" s="174" t="e">
        <f t="shared" si="242"/>
        <v>#DIV/0!</v>
      </c>
      <c r="K1568" s="172">
        <f>'HP-ICS, V5-Sep24'!U1570</f>
        <v>0</v>
      </c>
      <c r="L1568" s="174" t="str">
        <f t="shared" si="243"/>
        <v/>
      </c>
      <c r="M1568" s="173">
        <f>'HP-ICS, V5-Sep24'!AS1570</f>
        <v>0</v>
      </c>
      <c r="N1568" s="174" t="str">
        <f t="shared" si="244"/>
        <v/>
      </c>
      <c r="O1568" s="172">
        <f>'HP-ICS, V5-Sep24'!AO1570</f>
        <v>0</v>
      </c>
      <c r="P1568" s="174" t="str">
        <f t="shared" si="245"/>
        <v/>
      </c>
      <c r="Q1568" s="172">
        <f>'HP-ICS, V5-Sep24'!AT1570</f>
        <v>0</v>
      </c>
      <c r="R1568" s="174" t="str">
        <f t="shared" si="246"/>
        <v/>
      </c>
      <c r="S1568" s="174" t="e">
        <f t="shared" si="247"/>
        <v>#VALUE!</v>
      </c>
      <c r="T1568" s="174" t="e">
        <f t="shared" si="248"/>
        <v>#VALUE!</v>
      </c>
      <c r="U1568" s="173">
        <f>'HP-ICS, V5-Sep24'!AU1570</f>
        <v>0</v>
      </c>
      <c r="V1568" s="174">
        <f t="shared" si="249"/>
        <v>1</v>
      </c>
      <c r="W1568" s="175" t="e">
        <f t="shared" si="250"/>
        <v>#DIV/0!</v>
      </c>
      <c r="X1568" s="176" t="e">
        <f t="shared" si="251"/>
        <v>#DIV/0!</v>
      </c>
    </row>
    <row r="1569" spans="1:24" x14ac:dyDescent="0.3">
      <c r="A1569" s="172" t="str">
        <f>'HP-ICS, V5-Sep24'!D1571</f>
        <v>Guatemala</v>
      </c>
      <c r="B1569" s="172" cm="1">
        <f t="array" ref="B1569">IF(OR(A1569=DATA!$H$2:$H$13),3,IF(OR(A1569=DATA!$H$14:$H$119),2,1))</f>
        <v>1</v>
      </c>
      <c r="C1569" s="173">
        <f>'HP-ICS, V5-Sep24'!L1571</f>
        <v>0</v>
      </c>
      <c r="D1569" s="172" t="str">
        <f>IF(AND(C1569&gt;='Risk(Area, dist)'!$C$9, C1569&lt;='Risk(Area, dist)'!$E$9), 1, IF(AND(C1569&gt;'Risk(Area, dist)'!$C$10, C1569&lt;='Risk(Area, dist)'!$E$10), 2, IF(C1569&gt;='Risk(Area, dist)'!$C$11, 3, "")))</f>
        <v/>
      </c>
      <c r="E1569" s="172">
        <f>'HP-ICS, V5-Sep24'!G1571</f>
        <v>0</v>
      </c>
      <c r="F1569" s="174" t="str">
        <f>IF(AND(E1569&gt;='Risk(Area, dist)'!$H$9, E1569&lt;='Risk(Area, dist)'!$J$9), 1, IF(AND(E1569&gt;'Risk(Area, dist)'!$H$10, E1569&lt;='Risk(Area, dist)'!$J$10), 2, IF(E1569&gt;='Risk(Area, dist)'!$H$11, 3, "")))</f>
        <v/>
      </c>
      <c r="G1569" s="174">
        <f>'HP-ICS, V5-Sep24'!AJ1571</f>
        <v>0</v>
      </c>
      <c r="H1569" s="174">
        <f t="shared" si="241"/>
        <v>3</v>
      </c>
      <c r="I1569" s="177" t="e">
        <f>('HP-ICS, V5-Sep24'!AM1571-'HP-ICS, V5-Sep24'!S1571)/'HP-ICS, V5-Sep24'!S1571</f>
        <v>#DIV/0!</v>
      </c>
      <c r="J1569" s="174" t="e">
        <f t="shared" si="242"/>
        <v>#DIV/0!</v>
      </c>
      <c r="K1569" s="172">
        <f>'HP-ICS, V5-Sep24'!U1571</f>
        <v>0</v>
      </c>
      <c r="L1569" s="174" t="str">
        <f t="shared" si="243"/>
        <v/>
      </c>
      <c r="M1569" s="173">
        <f>'HP-ICS, V5-Sep24'!AS1571</f>
        <v>0</v>
      </c>
      <c r="N1569" s="174" t="str">
        <f t="shared" si="244"/>
        <v/>
      </c>
      <c r="O1569" s="172">
        <f>'HP-ICS, V5-Sep24'!AO1571</f>
        <v>0</v>
      </c>
      <c r="P1569" s="174" t="str">
        <f t="shared" si="245"/>
        <v/>
      </c>
      <c r="Q1569" s="172">
        <f>'HP-ICS, V5-Sep24'!AT1571</f>
        <v>0</v>
      </c>
      <c r="R1569" s="174" t="str">
        <f t="shared" si="246"/>
        <v/>
      </c>
      <c r="S1569" s="174" t="e">
        <f t="shared" si="247"/>
        <v>#VALUE!</v>
      </c>
      <c r="T1569" s="174" t="e">
        <f t="shared" si="248"/>
        <v>#VALUE!</v>
      </c>
      <c r="U1569" s="173">
        <f>'HP-ICS, V5-Sep24'!AU1571</f>
        <v>0</v>
      </c>
      <c r="V1569" s="174">
        <f t="shared" si="249"/>
        <v>1</v>
      </c>
      <c r="W1569" s="175" t="e">
        <f t="shared" si="250"/>
        <v>#DIV/0!</v>
      </c>
      <c r="X1569" s="176" t="e">
        <f t="shared" si="251"/>
        <v>#DIV/0!</v>
      </c>
    </row>
    <row r="1570" spans="1:24" x14ac:dyDescent="0.3">
      <c r="A1570" s="172" t="str">
        <f>'HP-ICS, V5-Sep24'!D1572</f>
        <v>Guatemala</v>
      </c>
      <c r="B1570" s="172" cm="1">
        <f t="array" ref="B1570">IF(OR(A1570=DATA!$H$2:$H$13),3,IF(OR(A1570=DATA!$H$14:$H$119),2,1))</f>
        <v>1</v>
      </c>
      <c r="C1570" s="173">
        <f>'HP-ICS, V5-Sep24'!L1572</f>
        <v>0</v>
      </c>
      <c r="D1570" s="172" t="str">
        <f>IF(AND(C1570&gt;='Risk(Area, dist)'!$C$9, C1570&lt;='Risk(Area, dist)'!$E$9), 1, IF(AND(C1570&gt;'Risk(Area, dist)'!$C$10, C1570&lt;='Risk(Area, dist)'!$E$10), 2, IF(C1570&gt;='Risk(Area, dist)'!$C$11, 3, "")))</f>
        <v/>
      </c>
      <c r="E1570" s="172">
        <f>'HP-ICS, V5-Sep24'!G1572</f>
        <v>0</v>
      </c>
      <c r="F1570" s="174" t="str">
        <f>IF(AND(E1570&gt;='Risk(Area, dist)'!$H$9, E1570&lt;='Risk(Area, dist)'!$J$9), 1, IF(AND(E1570&gt;'Risk(Area, dist)'!$H$10, E1570&lt;='Risk(Area, dist)'!$J$10), 2, IF(E1570&gt;='Risk(Area, dist)'!$H$11, 3, "")))</f>
        <v/>
      </c>
      <c r="G1570" s="174">
        <f>'HP-ICS, V5-Sep24'!AJ1572</f>
        <v>0</v>
      </c>
      <c r="H1570" s="174">
        <f t="shared" si="241"/>
        <v>3</v>
      </c>
      <c r="I1570" s="177" t="e">
        <f>('HP-ICS, V5-Sep24'!AM1572-'HP-ICS, V5-Sep24'!S1572)/'HP-ICS, V5-Sep24'!S1572</f>
        <v>#DIV/0!</v>
      </c>
      <c r="J1570" s="174" t="e">
        <f t="shared" si="242"/>
        <v>#DIV/0!</v>
      </c>
      <c r="K1570" s="172">
        <f>'HP-ICS, V5-Sep24'!U1572</f>
        <v>0</v>
      </c>
      <c r="L1570" s="174" t="str">
        <f t="shared" si="243"/>
        <v/>
      </c>
      <c r="M1570" s="173">
        <f>'HP-ICS, V5-Sep24'!AS1572</f>
        <v>0</v>
      </c>
      <c r="N1570" s="174" t="str">
        <f t="shared" si="244"/>
        <v/>
      </c>
      <c r="O1570" s="172">
        <f>'HP-ICS, V5-Sep24'!AO1572</f>
        <v>0</v>
      </c>
      <c r="P1570" s="174" t="str">
        <f t="shared" si="245"/>
        <v/>
      </c>
      <c r="Q1570" s="172">
        <f>'HP-ICS, V5-Sep24'!AT1572</f>
        <v>0</v>
      </c>
      <c r="R1570" s="174" t="str">
        <f t="shared" si="246"/>
        <v/>
      </c>
      <c r="S1570" s="174" t="e">
        <f t="shared" si="247"/>
        <v>#VALUE!</v>
      </c>
      <c r="T1570" s="174" t="e">
        <f t="shared" si="248"/>
        <v>#VALUE!</v>
      </c>
      <c r="U1570" s="173">
        <f>'HP-ICS, V5-Sep24'!AU1572</f>
        <v>0</v>
      </c>
      <c r="V1570" s="174">
        <f t="shared" si="249"/>
        <v>1</v>
      </c>
      <c r="W1570" s="175" t="e">
        <f t="shared" si="250"/>
        <v>#DIV/0!</v>
      </c>
      <c r="X1570" s="176" t="e">
        <f t="shared" si="251"/>
        <v>#DIV/0!</v>
      </c>
    </row>
    <row r="1571" spans="1:24" x14ac:dyDescent="0.3">
      <c r="A1571" s="172" t="str">
        <f>'HP-ICS, V5-Sep24'!D1573</f>
        <v>Guatemala</v>
      </c>
      <c r="B1571" s="172" cm="1">
        <f t="array" ref="B1571">IF(OR(A1571=DATA!$H$2:$H$13),3,IF(OR(A1571=DATA!$H$14:$H$119),2,1))</f>
        <v>1</v>
      </c>
      <c r="C1571" s="173">
        <f>'HP-ICS, V5-Sep24'!L1573</f>
        <v>0</v>
      </c>
      <c r="D1571" s="172" t="str">
        <f>IF(AND(C1571&gt;='Risk(Area, dist)'!$C$9, C1571&lt;='Risk(Area, dist)'!$E$9), 1, IF(AND(C1571&gt;'Risk(Area, dist)'!$C$10, C1571&lt;='Risk(Area, dist)'!$E$10), 2, IF(C1571&gt;='Risk(Area, dist)'!$C$11, 3, "")))</f>
        <v/>
      </c>
      <c r="E1571" s="172">
        <f>'HP-ICS, V5-Sep24'!G1573</f>
        <v>0</v>
      </c>
      <c r="F1571" s="174" t="str">
        <f>IF(AND(E1571&gt;='Risk(Area, dist)'!$H$9, E1571&lt;='Risk(Area, dist)'!$J$9), 1, IF(AND(E1571&gt;'Risk(Area, dist)'!$H$10, E1571&lt;='Risk(Area, dist)'!$J$10), 2, IF(E1571&gt;='Risk(Area, dist)'!$H$11, 3, "")))</f>
        <v/>
      </c>
      <c r="G1571" s="174">
        <f>'HP-ICS, V5-Sep24'!AJ1573</f>
        <v>0</v>
      </c>
      <c r="H1571" s="174">
        <f t="shared" si="241"/>
        <v>3</v>
      </c>
      <c r="I1571" s="177" t="e">
        <f>('HP-ICS, V5-Sep24'!AM1573-'HP-ICS, V5-Sep24'!S1573)/'HP-ICS, V5-Sep24'!S1573</f>
        <v>#DIV/0!</v>
      </c>
      <c r="J1571" s="174" t="e">
        <f t="shared" si="242"/>
        <v>#DIV/0!</v>
      </c>
      <c r="K1571" s="172">
        <f>'HP-ICS, V5-Sep24'!U1573</f>
        <v>0</v>
      </c>
      <c r="L1571" s="174" t="str">
        <f t="shared" si="243"/>
        <v/>
      </c>
      <c r="M1571" s="173">
        <f>'HP-ICS, V5-Sep24'!AS1573</f>
        <v>0</v>
      </c>
      <c r="N1571" s="174" t="str">
        <f t="shared" si="244"/>
        <v/>
      </c>
      <c r="O1571" s="172">
        <f>'HP-ICS, V5-Sep24'!AO1573</f>
        <v>0</v>
      </c>
      <c r="P1571" s="174" t="str">
        <f t="shared" si="245"/>
        <v/>
      </c>
      <c r="Q1571" s="172">
        <f>'HP-ICS, V5-Sep24'!AT1573</f>
        <v>0</v>
      </c>
      <c r="R1571" s="174" t="str">
        <f t="shared" si="246"/>
        <v/>
      </c>
      <c r="S1571" s="174" t="e">
        <f t="shared" si="247"/>
        <v>#VALUE!</v>
      </c>
      <c r="T1571" s="174" t="e">
        <f t="shared" si="248"/>
        <v>#VALUE!</v>
      </c>
      <c r="U1571" s="173">
        <f>'HP-ICS, V5-Sep24'!AU1573</f>
        <v>0</v>
      </c>
      <c r="V1571" s="174">
        <f t="shared" si="249"/>
        <v>1</v>
      </c>
      <c r="W1571" s="175" t="e">
        <f t="shared" si="250"/>
        <v>#DIV/0!</v>
      </c>
      <c r="X1571" s="176" t="e">
        <f t="shared" si="251"/>
        <v>#DIV/0!</v>
      </c>
    </row>
    <row r="1572" spans="1:24" x14ac:dyDescent="0.3">
      <c r="A1572" s="172" t="str">
        <f>'HP-ICS, V5-Sep24'!D1574</f>
        <v>Guatemala</v>
      </c>
      <c r="B1572" s="172" cm="1">
        <f t="array" ref="B1572">IF(OR(A1572=DATA!$H$2:$H$13),3,IF(OR(A1572=DATA!$H$14:$H$119),2,1))</f>
        <v>1</v>
      </c>
      <c r="C1572" s="173">
        <f>'HP-ICS, V5-Sep24'!L1574</f>
        <v>0</v>
      </c>
      <c r="D1572" s="172" t="str">
        <f>IF(AND(C1572&gt;='Risk(Area, dist)'!$C$9, C1572&lt;='Risk(Area, dist)'!$E$9), 1, IF(AND(C1572&gt;'Risk(Area, dist)'!$C$10, C1572&lt;='Risk(Area, dist)'!$E$10), 2, IF(C1572&gt;='Risk(Area, dist)'!$C$11, 3, "")))</f>
        <v/>
      </c>
      <c r="E1572" s="172">
        <f>'HP-ICS, V5-Sep24'!G1574</f>
        <v>0</v>
      </c>
      <c r="F1572" s="174" t="str">
        <f>IF(AND(E1572&gt;='Risk(Area, dist)'!$H$9, E1572&lt;='Risk(Area, dist)'!$J$9), 1, IF(AND(E1572&gt;'Risk(Area, dist)'!$H$10, E1572&lt;='Risk(Area, dist)'!$J$10), 2, IF(E1572&gt;='Risk(Area, dist)'!$H$11, 3, "")))</f>
        <v/>
      </c>
      <c r="G1572" s="174">
        <f>'HP-ICS, V5-Sep24'!AJ1574</f>
        <v>0</v>
      </c>
      <c r="H1572" s="174">
        <f t="shared" si="241"/>
        <v>3</v>
      </c>
      <c r="I1572" s="177" t="e">
        <f>('HP-ICS, V5-Sep24'!AM1574-'HP-ICS, V5-Sep24'!S1574)/'HP-ICS, V5-Sep24'!S1574</f>
        <v>#DIV/0!</v>
      </c>
      <c r="J1572" s="174" t="e">
        <f t="shared" si="242"/>
        <v>#DIV/0!</v>
      </c>
      <c r="K1572" s="172">
        <f>'HP-ICS, V5-Sep24'!U1574</f>
        <v>0</v>
      </c>
      <c r="L1572" s="174" t="str">
        <f t="shared" si="243"/>
        <v/>
      </c>
      <c r="M1572" s="173">
        <f>'HP-ICS, V5-Sep24'!AS1574</f>
        <v>0</v>
      </c>
      <c r="N1572" s="174" t="str">
        <f t="shared" si="244"/>
        <v/>
      </c>
      <c r="O1572" s="172">
        <f>'HP-ICS, V5-Sep24'!AO1574</f>
        <v>0</v>
      </c>
      <c r="P1572" s="174" t="str">
        <f t="shared" si="245"/>
        <v/>
      </c>
      <c r="Q1572" s="172">
        <f>'HP-ICS, V5-Sep24'!AT1574</f>
        <v>0</v>
      </c>
      <c r="R1572" s="174" t="str">
        <f t="shared" si="246"/>
        <v/>
      </c>
      <c r="S1572" s="174" t="e">
        <f t="shared" si="247"/>
        <v>#VALUE!</v>
      </c>
      <c r="T1572" s="174" t="e">
        <f t="shared" si="248"/>
        <v>#VALUE!</v>
      </c>
      <c r="U1572" s="173">
        <f>'HP-ICS, V5-Sep24'!AU1574</f>
        <v>0</v>
      </c>
      <c r="V1572" s="174">
        <f t="shared" si="249"/>
        <v>1</v>
      </c>
      <c r="W1572" s="175" t="e">
        <f t="shared" si="250"/>
        <v>#DIV/0!</v>
      </c>
      <c r="X1572" s="176" t="e">
        <f t="shared" si="251"/>
        <v>#DIV/0!</v>
      </c>
    </row>
    <row r="1573" spans="1:24" x14ac:dyDescent="0.3">
      <c r="A1573" s="172" t="str">
        <f>'HP-ICS, V5-Sep24'!D1575</f>
        <v>Guatemala</v>
      </c>
      <c r="B1573" s="172" cm="1">
        <f t="array" ref="B1573">IF(OR(A1573=DATA!$H$2:$H$13),3,IF(OR(A1573=DATA!$H$14:$H$119),2,1))</f>
        <v>1</v>
      </c>
      <c r="C1573" s="173">
        <f>'HP-ICS, V5-Sep24'!L1575</f>
        <v>0</v>
      </c>
      <c r="D1573" s="172" t="str">
        <f>IF(AND(C1573&gt;='Risk(Area, dist)'!$C$9, C1573&lt;='Risk(Area, dist)'!$E$9), 1, IF(AND(C1573&gt;'Risk(Area, dist)'!$C$10, C1573&lt;='Risk(Area, dist)'!$E$10), 2, IF(C1573&gt;='Risk(Area, dist)'!$C$11, 3, "")))</f>
        <v/>
      </c>
      <c r="E1573" s="172">
        <f>'HP-ICS, V5-Sep24'!G1575</f>
        <v>0</v>
      </c>
      <c r="F1573" s="174" t="str">
        <f>IF(AND(E1573&gt;='Risk(Area, dist)'!$H$9, E1573&lt;='Risk(Area, dist)'!$J$9), 1, IF(AND(E1573&gt;'Risk(Area, dist)'!$H$10, E1573&lt;='Risk(Area, dist)'!$J$10), 2, IF(E1573&gt;='Risk(Area, dist)'!$H$11, 3, "")))</f>
        <v/>
      </c>
      <c r="G1573" s="174">
        <f>'HP-ICS, V5-Sep24'!AJ1575</f>
        <v>0</v>
      </c>
      <c r="H1573" s="174">
        <f t="shared" si="241"/>
        <v>3</v>
      </c>
      <c r="I1573" s="177" t="e">
        <f>('HP-ICS, V5-Sep24'!AM1575-'HP-ICS, V5-Sep24'!S1575)/'HP-ICS, V5-Sep24'!S1575</f>
        <v>#DIV/0!</v>
      </c>
      <c r="J1573" s="174" t="e">
        <f t="shared" si="242"/>
        <v>#DIV/0!</v>
      </c>
      <c r="K1573" s="172">
        <f>'HP-ICS, V5-Sep24'!U1575</f>
        <v>0</v>
      </c>
      <c r="L1573" s="174" t="str">
        <f t="shared" si="243"/>
        <v/>
      </c>
      <c r="M1573" s="173">
        <f>'HP-ICS, V5-Sep24'!AS1575</f>
        <v>0</v>
      </c>
      <c r="N1573" s="174" t="str">
        <f t="shared" si="244"/>
        <v/>
      </c>
      <c r="O1573" s="172">
        <f>'HP-ICS, V5-Sep24'!AO1575</f>
        <v>0</v>
      </c>
      <c r="P1573" s="174" t="str">
        <f t="shared" si="245"/>
        <v/>
      </c>
      <c r="Q1573" s="172">
        <f>'HP-ICS, V5-Sep24'!AT1575</f>
        <v>0</v>
      </c>
      <c r="R1573" s="174" t="str">
        <f t="shared" si="246"/>
        <v/>
      </c>
      <c r="S1573" s="174" t="e">
        <f t="shared" si="247"/>
        <v>#VALUE!</v>
      </c>
      <c r="T1573" s="174" t="e">
        <f t="shared" si="248"/>
        <v>#VALUE!</v>
      </c>
      <c r="U1573" s="173">
        <f>'HP-ICS, V5-Sep24'!AU1575</f>
        <v>0</v>
      </c>
      <c r="V1573" s="174">
        <f t="shared" si="249"/>
        <v>1</v>
      </c>
      <c r="W1573" s="175" t="e">
        <f t="shared" si="250"/>
        <v>#DIV/0!</v>
      </c>
      <c r="X1573" s="176" t="e">
        <f t="shared" si="251"/>
        <v>#DIV/0!</v>
      </c>
    </row>
    <row r="1574" spans="1:24" x14ac:dyDescent="0.3">
      <c r="A1574" s="172" t="str">
        <f>'HP-ICS, V5-Sep24'!D1576</f>
        <v>Guatemala</v>
      </c>
      <c r="B1574" s="172" cm="1">
        <f t="array" ref="B1574">IF(OR(A1574=DATA!$H$2:$H$13),3,IF(OR(A1574=DATA!$H$14:$H$119),2,1))</f>
        <v>1</v>
      </c>
      <c r="C1574" s="173">
        <f>'HP-ICS, V5-Sep24'!L1576</f>
        <v>0</v>
      </c>
      <c r="D1574" s="172" t="str">
        <f>IF(AND(C1574&gt;='Risk(Area, dist)'!$C$9, C1574&lt;='Risk(Area, dist)'!$E$9), 1, IF(AND(C1574&gt;'Risk(Area, dist)'!$C$10, C1574&lt;='Risk(Area, dist)'!$E$10), 2, IF(C1574&gt;='Risk(Area, dist)'!$C$11, 3, "")))</f>
        <v/>
      </c>
      <c r="E1574" s="172">
        <f>'HP-ICS, V5-Sep24'!G1576</f>
        <v>0</v>
      </c>
      <c r="F1574" s="174" t="str">
        <f>IF(AND(E1574&gt;='Risk(Area, dist)'!$H$9, E1574&lt;='Risk(Area, dist)'!$J$9), 1, IF(AND(E1574&gt;'Risk(Area, dist)'!$H$10, E1574&lt;='Risk(Area, dist)'!$J$10), 2, IF(E1574&gt;='Risk(Area, dist)'!$H$11, 3, "")))</f>
        <v/>
      </c>
      <c r="G1574" s="174">
        <f>'HP-ICS, V5-Sep24'!AJ1576</f>
        <v>0</v>
      </c>
      <c r="H1574" s="174">
        <f t="shared" si="241"/>
        <v>3</v>
      </c>
      <c r="I1574" s="177" t="e">
        <f>('HP-ICS, V5-Sep24'!AM1576-'HP-ICS, V5-Sep24'!S1576)/'HP-ICS, V5-Sep24'!S1576</f>
        <v>#DIV/0!</v>
      </c>
      <c r="J1574" s="174" t="e">
        <f t="shared" si="242"/>
        <v>#DIV/0!</v>
      </c>
      <c r="K1574" s="172">
        <f>'HP-ICS, V5-Sep24'!U1576</f>
        <v>0</v>
      </c>
      <c r="L1574" s="174" t="str">
        <f t="shared" si="243"/>
        <v/>
      </c>
      <c r="M1574" s="173">
        <f>'HP-ICS, V5-Sep24'!AS1576</f>
        <v>0</v>
      </c>
      <c r="N1574" s="174" t="str">
        <f t="shared" si="244"/>
        <v/>
      </c>
      <c r="O1574" s="172">
        <f>'HP-ICS, V5-Sep24'!AO1576</f>
        <v>0</v>
      </c>
      <c r="P1574" s="174" t="str">
        <f t="shared" si="245"/>
        <v/>
      </c>
      <c r="Q1574" s="172">
        <f>'HP-ICS, V5-Sep24'!AT1576</f>
        <v>0</v>
      </c>
      <c r="R1574" s="174" t="str">
        <f t="shared" si="246"/>
        <v/>
      </c>
      <c r="S1574" s="174" t="e">
        <f t="shared" si="247"/>
        <v>#VALUE!</v>
      </c>
      <c r="T1574" s="174" t="e">
        <f t="shared" si="248"/>
        <v>#VALUE!</v>
      </c>
      <c r="U1574" s="173">
        <f>'HP-ICS, V5-Sep24'!AU1576</f>
        <v>0</v>
      </c>
      <c r="V1574" s="174">
        <f t="shared" si="249"/>
        <v>1</v>
      </c>
      <c r="W1574" s="175" t="e">
        <f t="shared" si="250"/>
        <v>#DIV/0!</v>
      </c>
      <c r="X1574" s="176" t="e">
        <f t="shared" si="251"/>
        <v>#DIV/0!</v>
      </c>
    </row>
    <row r="1575" spans="1:24" x14ac:dyDescent="0.3">
      <c r="A1575" s="172" t="str">
        <f>'HP-ICS, V5-Sep24'!D1577</f>
        <v>Guatemala</v>
      </c>
      <c r="B1575" s="172" cm="1">
        <f t="array" ref="B1575">IF(OR(A1575=DATA!$H$2:$H$13),3,IF(OR(A1575=DATA!$H$14:$H$119),2,1))</f>
        <v>1</v>
      </c>
      <c r="C1575" s="173">
        <f>'HP-ICS, V5-Sep24'!L1577</f>
        <v>0</v>
      </c>
      <c r="D1575" s="172" t="str">
        <f>IF(AND(C1575&gt;='Risk(Area, dist)'!$C$9, C1575&lt;='Risk(Area, dist)'!$E$9), 1, IF(AND(C1575&gt;'Risk(Area, dist)'!$C$10, C1575&lt;='Risk(Area, dist)'!$E$10), 2, IF(C1575&gt;='Risk(Area, dist)'!$C$11, 3, "")))</f>
        <v/>
      </c>
      <c r="E1575" s="172">
        <f>'HP-ICS, V5-Sep24'!G1577</f>
        <v>0</v>
      </c>
      <c r="F1575" s="174" t="str">
        <f>IF(AND(E1575&gt;='Risk(Area, dist)'!$H$9, E1575&lt;='Risk(Area, dist)'!$J$9), 1, IF(AND(E1575&gt;'Risk(Area, dist)'!$H$10, E1575&lt;='Risk(Area, dist)'!$J$10), 2, IF(E1575&gt;='Risk(Area, dist)'!$H$11, 3, "")))</f>
        <v/>
      </c>
      <c r="G1575" s="174">
        <f>'HP-ICS, V5-Sep24'!AJ1577</f>
        <v>0</v>
      </c>
      <c r="H1575" s="174">
        <f t="shared" si="241"/>
        <v>3</v>
      </c>
      <c r="I1575" s="177" t="e">
        <f>('HP-ICS, V5-Sep24'!AM1577-'HP-ICS, V5-Sep24'!S1577)/'HP-ICS, V5-Sep24'!S1577</f>
        <v>#DIV/0!</v>
      </c>
      <c r="J1575" s="174" t="e">
        <f t="shared" si="242"/>
        <v>#DIV/0!</v>
      </c>
      <c r="K1575" s="172">
        <f>'HP-ICS, V5-Sep24'!U1577</f>
        <v>0</v>
      </c>
      <c r="L1575" s="174" t="str">
        <f t="shared" si="243"/>
        <v/>
      </c>
      <c r="M1575" s="173">
        <f>'HP-ICS, V5-Sep24'!AS1577</f>
        <v>0</v>
      </c>
      <c r="N1575" s="174" t="str">
        <f t="shared" si="244"/>
        <v/>
      </c>
      <c r="O1575" s="172">
        <f>'HP-ICS, V5-Sep24'!AO1577</f>
        <v>0</v>
      </c>
      <c r="P1575" s="174" t="str">
        <f t="shared" si="245"/>
        <v/>
      </c>
      <c r="Q1575" s="172">
        <f>'HP-ICS, V5-Sep24'!AT1577</f>
        <v>0</v>
      </c>
      <c r="R1575" s="174" t="str">
        <f t="shared" si="246"/>
        <v/>
      </c>
      <c r="S1575" s="174" t="e">
        <f t="shared" si="247"/>
        <v>#VALUE!</v>
      </c>
      <c r="T1575" s="174" t="e">
        <f t="shared" si="248"/>
        <v>#VALUE!</v>
      </c>
      <c r="U1575" s="173">
        <f>'HP-ICS, V5-Sep24'!AU1577</f>
        <v>0</v>
      </c>
      <c r="V1575" s="174">
        <f t="shared" si="249"/>
        <v>1</v>
      </c>
      <c r="W1575" s="175" t="e">
        <f t="shared" si="250"/>
        <v>#DIV/0!</v>
      </c>
      <c r="X1575" s="176" t="e">
        <f t="shared" si="251"/>
        <v>#DIV/0!</v>
      </c>
    </row>
    <row r="1576" spans="1:24" x14ac:dyDescent="0.3">
      <c r="A1576" s="172" t="str">
        <f>'HP-ICS, V5-Sep24'!D1578</f>
        <v>Guatemala</v>
      </c>
      <c r="B1576" s="172" cm="1">
        <f t="array" ref="B1576">IF(OR(A1576=DATA!$H$2:$H$13),3,IF(OR(A1576=DATA!$H$14:$H$119),2,1))</f>
        <v>1</v>
      </c>
      <c r="C1576" s="173">
        <f>'HP-ICS, V5-Sep24'!L1578</f>
        <v>0</v>
      </c>
      <c r="D1576" s="172" t="str">
        <f>IF(AND(C1576&gt;='Risk(Area, dist)'!$C$9, C1576&lt;='Risk(Area, dist)'!$E$9), 1, IF(AND(C1576&gt;'Risk(Area, dist)'!$C$10, C1576&lt;='Risk(Area, dist)'!$E$10), 2, IF(C1576&gt;='Risk(Area, dist)'!$C$11, 3, "")))</f>
        <v/>
      </c>
      <c r="E1576" s="172">
        <f>'HP-ICS, V5-Sep24'!G1578</f>
        <v>0</v>
      </c>
      <c r="F1576" s="174" t="str">
        <f>IF(AND(E1576&gt;='Risk(Area, dist)'!$H$9, E1576&lt;='Risk(Area, dist)'!$J$9), 1, IF(AND(E1576&gt;'Risk(Area, dist)'!$H$10, E1576&lt;='Risk(Area, dist)'!$J$10), 2, IF(E1576&gt;='Risk(Area, dist)'!$H$11, 3, "")))</f>
        <v/>
      </c>
      <c r="G1576" s="174">
        <f>'HP-ICS, V5-Sep24'!AJ1578</f>
        <v>0</v>
      </c>
      <c r="H1576" s="174">
        <f t="shared" si="241"/>
        <v>3</v>
      </c>
      <c r="I1576" s="177" t="e">
        <f>('HP-ICS, V5-Sep24'!AM1578-'HP-ICS, V5-Sep24'!S1578)/'HP-ICS, V5-Sep24'!S1578</f>
        <v>#DIV/0!</v>
      </c>
      <c r="J1576" s="174" t="e">
        <f t="shared" si="242"/>
        <v>#DIV/0!</v>
      </c>
      <c r="K1576" s="172">
        <f>'HP-ICS, V5-Sep24'!U1578</f>
        <v>0</v>
      </c>
      <c r="L1576" s="174" t="str">
        <f t="shared" si="243"/>
        <v/>
      </c>
      <c r="M1576" s="173">
        <f>'HP-ICS, V5-Sep24'!AS1578</f>
        <v>0</v>
      </c>
      <c r="N1576" s="174" t="str">
        <f t="shared" si="244"/>
        <v/>
      </c>
      <c r="O1576" s="172">
        <f>'HP-ICS, V5-Sep24'!AO1578</f>
        <v>0</v>
      </c>
      <c r="P1576" s="174" t="str">
        <f t="shared" si="245"/>
        <v/>
      </c>
      <c r="Q1576" s="172">
        <f>'HP-ICS, V5-Sep24'!AT1578</f>
        <v>0</v>
      </c>
      <c r="R1576" s="174" t="str">
        <f t="shared" si="246"/>
        <v/>
      </c>
      <c r="S1576" s="174" t="e">
        <f t="shared" si="247"/>
        <v>#VALUE!</v>
      </c>
      <c r="T1576" s="174" t="e">
        <f t="shared" si="248"/>
        <v>#VALUE!</v>
      </c>
      <c r="U1576" s="173">
        <f>'HP-ICS, V5-Sep24'!AU1578</f>
        <v>0</v>
      </c>
      <c r="V1576" s="174">
        <f t="shared" si="249"/>
        <v>1</v>
      </c>
      <c r="W1576" s="175" t="e">
        <f t="shared" si="250"/>
        <v>#DIV/0!</v>
      </c>
      <c r="X1576" s="176" t="e">
        <f t="shared" si="251"/>
        <v>#DIV/0!</v>
      </c>
    </row>
    <row r="1577" spans="1:24" x14ac:dyDescent="0.3">
      <c r="A1577" s="172" t="str">
        <f>'HP-ICS, V5-Sep24'!D1579</f>
        <v>Guatemala</v>
      </c>
      <c r="B1577" s="172" cm="1">
        <f t="array" ref="B1577">IF(OR(A1577=DATA!$H$2:$H$13),3,IF(OR(A1577=DATA!$H$14:$H$119),2,1))</f>
        <v>1</v>
      </c>
      <c r="C1577" s="173">
        <f>'HP-ICS, V5-Sep24'!L1579</f>
        <v>0</v>
      </c>
      <c r="D1577" s="172" t="str">
        <f>IF(AND(C1577&gt;='Risk(Area, dist)'!$C$9, C1577&lt;='Risk(Area, dist)'!$E$9), 1, IF(AND(C1577&gt;'Risk(Area, dist)'!$C$10, C1577&lt;='Risk(Area, dist)'!$E$10), 2, IF(C1577&gt;='Risk(Area, dist)'!$C$11, 3, "")))</f>
        <v/>
      </c>
      <c r="E1577" s="172">
        <f>'HP-ICS, V5-Sep24'!G1579</f>
        <v>0</v>
      </c>
      <c r="F1577" s="174" t="str">
        <f>IF(AND(E1577&gt;='Risk(Area, dist)'!$H$9, E1577&lt;='Risk(Area, dist)'!$J$9), 1, IF(AND(E1577&gt;'Risk(Area, dist)'!$H$10, E1577&lt;='Risk(Area, dist)'!$J$10), 2, IF(E1577&gt;='Risk(Area, dist)'!$H$11, 3, "")))</f>
        <v/>
      </c>
      <c r="G1577" s="174">
        <f>'HP-ICS, V5-Sep24'!AJ1579</f>
        <v>0</v>
      </c>
      <c r="H1577" s="174">
        <f t="shared" si="241"/>
        <v>3</v>
      </c>
      <c r="I1577" s="177" t="e">
        <f>('HP-ICS, V5-Sep24'!AM1579-'HP-ICS, V5-Sep24'!S1579)/'HP-ICS, V5-Sep24'!S1579</f>
        <v>#DIV/0!</v>
      </c>
      <c r="J1577" s="174" t="e">
        <f t="shared" si="242"/>
        <v>#DIV/0!</v>
      </c>
      <c r="K1577" s="172">
        <f>'HP-ICS, V5-Sep24'!U1579</f>
        <v>0</v>
      </c>
      <c r="L1577" s="174" t="str">
        <f t="shared" si="243"/>
        <v/>
      </c>
      <c r="M1577" s="173">
        <f>'HP-ICS, V5-Sep24'!AS1579</f>
        <v>0</v>
      </c>
      <c r="N1577" s="174" t="str">
        <f t="shared" si="244"/>
        <v/>
      </c>
      <c r="O1577" s="172">
        <f>'HP-ICS, V5-Sep24'!AO1579</f>
        <v>0</v>
      </c>
      <c r="P1577" s="174" t="str">
        <f t="shared" si="245"/>
        <v/>
      </c>
      <c r="Q1577" s="172">
        <f>'HP-ICS, V5-Sep24'!AT1579</f>
        <v>0</v>
      </c>
      <c r="R1577" s="174" t="str">
        <f t="shared" si="246"/>
        <v/>
      </c>
      <c r="S1577" s="174" t="e">
        <f t="shared" si="247"/>
        <v>#VALUE!</v>
      </c>
      <c r="T1577" s="174" t="e">
        <f t="shared" si="248"/>
        <v>#VALUE!</v>
      </c>
      <c r="U1577" s="173">
        <f>'HP-ICS, V5-Sep24'!AU1579</f>
        <v>0</v>
      </c>
      <c r="V1577" s="174">
        <f t="shared" si="249"/>
        <v>1</v>
      </c>
      <c r="W1577" s="175" t="e">
        <f t="shared" si="250"/>
        <v>#DIV/0!</v>
      </c>
      <c r="X1577" s="176" t="e">
        <f t="shared" si="251"/>
        <v>#DIV/0!</v>
      </c>
    </row>
    <row r="1578" spans="1:24" x14ac:dyDescent="0.3">
      <c r="A1578" s="172" t="str">
        <f>'HP-ICS, V5-Sep24'!D1580</f>
        <v>Guatemala</v>
      </c>
      <c r="B1578" s="172" cm="1">
        <f t="array" ref="B1578">IF(OR(A1578=DATA!$H$2:$H$13),3,IF(OR(A1578=DATA!$H$14:$H$119),2,1))</f>
        <v>1</v>
      </c>
      <c r="C1578" s="173">
        <f>'HP-ICS, V5-Sep24'!L1580</f>
        <v>0</v>
      </c>
      <c r="D1578" s="172" t="str">
        <f>IF(AND(C1578&gt;='Risk(Area, dist)'!$C$9, C1578&lt;='Risk(Area, dist)'!$E$9), 1, IF(AND(C1578&gt;'Risk(Area, dist)'!$C$10, C1578&lt;='Risk(Area, dist)'!$E$10), 2, IF(C1578&gt;='Risk(Area, dist)'!$C$11, 3, "")))</f>
        <v/>
      </c>
      <c r="E1578" s="172">
        <f>'HP-ICS, V5-Sep24'!G1580</f>
        <v>0</v>
      </c>
      <c r="F1578" s="174" t="str">
        <f>IF(AND(E1578&gt;='Risk(Area, dist)'!$H$9, E1578&lt;='Risk(Area, dist)'!$J$9), 1, IF(AND(E1578&gt;'Risk(Area, dist)'!$H$10, E1578&lt;='Risk(Area, dist)'!$J$10), 2, IF(E1578&gt;='Risk(Area, dist)'!$H$11, 3, "")))</f>
        <v/>
      </c>
      <c r="G1578" s="174">
        <f>'HP-ICS, V5-Sep24'!AJ1580</f>
        <v>0</v>
      </c>
      <c r="H1578" s="174">
        <f t="shared" si="241"/>
        <v>3</v>
      </c>
      <c r="I1578" s="177" t="e">
        <f>('HP-ICS, V5-Sep24'!AM1580-'HP-ICS, V5-Sep24'!S1580)/'HP-ICS, V5-Sep24'!S1580</f>
        <v>#DIV/0!</v>
      </c>
      <c r="J1578" s="174" t="e">
        <f t="shared" si="242"/>
        <v>#DIV/0!</v>
      </c>
      <c r="K1578" s="172">
        <f>'HP-ICS, V5-Sep24'!U1580</f>
        <v>0</v>
      </c>
      <c r="L1578" s="174" t="str">
        <f t="shared" si="243"/>
        <v/>
      </c>
      <c r="M1578" s="173">
        <f>'HP-ICS, V5-Sep24'!AS1580</f>
        <v>0</v>
      </c>
      <c r="N1578" s="174" t="str">
        <f t="shared" si="244"/>
        <v/>
      </c>
      <c r="O1578" s="172">
        <f>'HP-ICS, V5-Sep24'!AO1580</f>
        <v>0</v>
      </c>
      <c r="P1578" s="174" t="str">
        <f t="shared" si="245"/>
        <v/>
      </c>
      <c r="Q1578" s="172">
        <f>'HP-ICS, V5-Sep24'!AT1580</f>
        <v>0</v>
      </c>
      <c r="R1578" s="174" t="str">
        <f t="shared" si="246"/>
        <v/>
      </c>
      <c r="S1578" s="174" t="e">
        <f t="shared" si="247"/>
        <v>#VALUE!</v>
      </c>
      <c r="T1578" s="174" t="e">
        <f t="shared" si="248"/>
        <v>#VALUE!</v>
      </c>
      <c r="U1578" s="173">
        <f>'HP-ICS, V5-Sep24'!AU1580</f>
        <v>0</v>
      </c>
      <c r="V1578" s="174">
        <f t="shared" si="249"/>
        <v>1</v>
      </c>
      <c r="W1578" s="175" t="e">
        <f t="shared" si="250"/>
        <v>#DIV/0!</v>
      </c>
      <c r="X1578" s="176" t="e">
        <f t="shared" si="251"/>
        <v>#DIV/0!</v>
      </c>
    </row>
    <row r="1579" spans="1:24" x14ac:dyDescent="0.3">
      <c r="A1579" s="172" t="str">
        <f>'HP-ICS, V5-Sep24'!D1581</f>
        <v>Guatemala</v>
      </c>
      <c r="B1579" s="172" cm="1">
        <f t="array" ref="B1579">IF(OR(A1579=DATA!$H$2:$H$13),3,IF(OR(A1579=DATA!$H$14:$H$119),2,1))</f>
        <v>1</v>
      </c>
      <c r="C1579" s="173">
        <f>'HP-ICS, V5-Sep24'!L1581</f>
        <v>0</v>
      </c>
      <c r="D1579" s="172" t="str">
        <f>IF(AND(C1579&gt;='Risk(Area, dist)'!$C$9, C1579&lt;='Risk(Area, dist)'!$E$9), 1, IF(AND(C1579&gt;'Risk(Area, dist)'!$C$10, C1579&lt;='Risk(Area, dist)'!$E$10), 2, IF(C1579&gt;='Risk(Area, dist)'!$C$11, 3, "")))</f>
        <v/>
      </c>
      <c r="E1579" s="172">
        <f>'HP-ICS, V5-Sep24'!G1581</f>
        <v>0</v>
      </c>
      <c r="F1579" s="174" t="str">
        <f>IF(AND(E1579&gt;='Risk(Area, dist)'!$H$9, E1579&lt;='Risk(Area, dist)'!$J$9), 1, IF(AND(E1579&gt;'Risk(Area, dist)'!$H$10, E1579&lt;='Risk(Area, dist)'!$J$10), 2, IF(E1579&gt;='Risk(Area, dist)'!$H$11, 3, "")))</f>
        <v/>
      </c>
      <c r="G1579" s="174">
        <f>'HP-ICS, V5-Sep24'!AJ1581</f>
        <v>0</v>
      </c>
      <c r="H1579" s="174">
        <f t="shared" si="241"/>
        <v>3</v>
      </c>
      <c r="I1579" s="177" t="e">
        <f>('HP-ICS, V5-Sep24'!AM1581-'HP-ICS, V5-Sep24'!S1581)/'HP-ICS, V5-Sep24'!S1581</f>
        <v>#DIV/0!</v>
      </c>
      <c r="J1579" s="174" t="e">
        <f t="shared" si="242"/>
        <v>#DIV/0!</v>
      </c>
      <c r="K1579" s="172">
        <f>'HP-ICS, V5-Sep24'!U1581</f>
        <v>0</v>
      </c>
      <c r="L1579" s="174" t="str">
        <f t="shared" si="243"/>
        <v/>
      </c>
      <c r="M1579" s="173">
        <f>'HP-ICS, V5-Sep24'!AS1581</f>
        <v>0</v>
      </c>
      <c r="N1579" s="174" t="str">
        <f t="shared" si="244"/>
        <v/>
      </c>
      <c r="O1579" s="172">
        <f>'HP-ICS, V5-Sep24'!AO1581</f>
        <v>0</v>
      </c>
      <c r="P1579" s="174" t="str">
        <f t="shared" si="245"/>
        <v/>
      </c>
      <c r="Q1579" s="172">
        <f>'HP-ICS, V5-Sep24'!AT1581</f>
        <v>0</v>
      </c>
      <c r="R1579" s="174" t="str">
        <f t="shared" si="246"/>
        <v/>
      </c>
      <c r="S1579" s="174" t="e">
        <f t="shared" si="247"/>
        <v>#VALUE!</v>
      </c>
      <c r="T1579" s="174" t="e">
        <f t="shared" si="248"/>
        <v>#VALUE!</v>
      </c>
      <c r="U1579" s="173">
        <f>'HP-ICS, V5-Sep24'!AU1581</f>
        <v>0</v>
      </c>
      <c r="V1579" s="174">
        <f t="shared" si="249"/>
        <v>1</v>
      </c>
      <c r="W1579" s="175" t="e">
        <f t="shared" si="250"/>
        <v>#DIV/0!</v>
      </c>
      <c r="X1579" s="176" t="e">
        <f t="shared" si="251"/>
        <v>#DIV/0!</v>
      </c>
    </row>
    <row r="1580" spans="1:24" x14ac:dyDescent="0.3">
      <c r="A1580" s="172" t="str">
        <f>'HP-ICS, V5-Sep24'!D1582</f>
        <v>Guatemala</v>
      </c>
      <c r="B1580" s="172" cm="1">
        <f t="array" ref="B1580">IF(OR(A1580=DATA!$H$2:$H$13),3,IF(OR(A1580=DATA!$H$14:$H$119),2,1))</f>
        <v>1</v>
      </c>
      <c r="C1580" s="173">
        <f>'HP-ICS, V5-Sep24'!L1582</f>
        <v>0</v>
      </c>
      <c r="D1580" s="172" t="str">
        <f>IF(AND(C1580&gt;='Risk(Area, dist)'!$C$9, C1580&lt;='Risk(Area, dist)'!$E$9), 1, IF(AND(C1580&gt;'Risk(Area, dist)'!$C$10, C1580&lt;='Risk(Area, dist)'!$E$10), 2, IF(C1580&gt;='Risk(Area, dist)'!$C$11, 3, "")))</f>
        <v/>
      </c>
      <c r="E1580" s="172">
        <f>'HP-ICS, V5-Sep24'!G1582</f>
        <v>0</v>
      </c>
      <c r="F1580" s="174" t="str">
        <f>IF(AND(E1580&gt;='Risk(Area, dist)'!$H$9, E1580&lt;='Risk(Area, dist)'!$J$9), 1, IF(AND(E1580&gt;'Risk(Area, dist)'!$H$10, E1580&lt;='Risk(Area, dist)'!$J$10), 2, IF(E1580&gt;='Risk(Area, dist)'!$H$11, 3, "")))</f>
        <v/>
      </c>
      <c r="G1580" s="174">
        <f>'HP-ICS, V5-Sep24'!AJ1582</f>
        <v>0</v>
      </c>
      <c r="H1580" s="174">
        <f t="shared" si="241"/>
        <v>3</v>
      </c>
      <c r="I1580" s="177" t="e">
        <f>('HP-ICS, V5-Sep24'!AM1582-'HP-ICS, V5-Sep24'!S1582)/'HP-ICS, V5-Sep24'!S1582</f>
        <v>#DIV/0!</v>
      </c>
      <c r="J1580" s="174" t="e">
        <f t="shared" si="242"/>
        <v>#DIV/0!</v>
      </c>
      <c r="K1580" s="172">
        <f>'HP-ICS, V5-Sep24'!U1582</f>
        <v>0</v>
      </c>
      <c r="L1580" s="174" t="str">
        <f t="shared" si="243"/>
        <v/>
      </c>
      <c r="M1580" s="173">
        <f>'HP-ICS, V5-Sep24'!AS1582</f>
        <v>0</v>
      </c>
      <c r="N1580" s="174" t="str">
        <f t="shared" si="244"/>
        <v/>
      </c>
      <c r="O1580" s="172">
        <f>'HP-ICS, V5-Sep24'!AO1582</f>
        <v>0</v>
      </c>
      <c r="P1580" s="174" t="str">
        <f t="shared" si="245"/>
        <v/>
      </c>
      <c r="Q1580" s="172">
        <f>'HP-ICS, V5-Sep24'!AT1582</f>
        <v>0</v>
      </c>
      <c r="R1580" s="174" t="str">
        <f t="shared" si="246"/>
        <v/>
      </c>
      <c r="S1580" s="174" t="e">
        <f t="shared" si="247"/>
        <v>#VALUE!</v>
      </c>
      <c r="T1580" s="174" t="e">
        <f t="shared" si="248"/>
        <v>#VALUE!</v>
      </c>
      <c r="U1580" s="173">
        <f>'HP-ICS, V5-Sep24'!AU1582</f>
        <v>0</v>
      </c>
      <c r="V1580" s="174">
        <f t="shared" si="249"/>
        <v>1</v>
      </c>
      <c r="W1580" s="175" t="e">
        <f t="shared" si="250"/>
        <v>#DIV/0!</v>
      </c>
      <c r="X1580" s="176" t="e">
        <f t="shared" si="251"/>
        <v>#DIV/0!</v>
      </c>
    </row>
    <row r="1581" spans="1:24" x14ac:dyDescent="0.3">
      <c r="A1581" s="172" t="str">
        <f>'HP-ICS, V5-Sep24'!D1583</f>
        <v>Guatemala</v>
      </c>
      <c r="B1581" s="172" cm="1">
        <f t="array" ref="B1581">IF(OR(A1581=DATA!$H$2:$H$13),3,IF(OR(A1581=DATA!$H$14:$H$119),2,1))</f>
        <v>1</v>
      </c>
      <c r="C1581" s="173">
        <f>'HP-ICS, V5-Sep24'!L1583</f>
        <v>0</v>
      </c>
      <c r="D1581" s="172" t="str">
        <f>IF(AND(C1581&gt;='Risk(Area, dist)'!$C$9, C1581&lt;='Risk(Area, dist)'!$E$9), 1, IF(AND(C1581&gt;'Risk(Area, dist)'!$C$10, C1581&lt;='Risk(Area, dist)'!$E$10), 2, IF(C1581&gt;='Risk(Area, dist)'!$C$11, 3, "")))</f>
        <v/>
      </c>
      <c r="E1581" s="172">
        <f>'HP-ICS, V5-Sep24'!G1583</f>
        <v>0</v>
      </c>
      <c r="F1581" s="174" t="str">
        <f>IF(AND(E1581&gt;='Risk(Area, dist)'!$H$9, E1581&lt;='Risk(Area, dist)'!$J$9), 1, IF(AND(E1581&gt;'Risk(Area, dist)'!$H$10, E1581&lt;='Risk(Area, dist)'!$J$10), 2, IF(E1581&gt;='Risk(Area, dist)'!$H$11, 3, "")))</f>
        <v/>
      </c>
      <c r="G1581" s="174">
        <f>'HP-ICS, V5-Sep24'!AJ1583</f>
        <v>0</v>
      </c>
      <c r="H1581" s="174">
        <f t="shared" si="241"/>
        <v>3</v>
      </c>
      <c r="I1581" s="177" t="e">
        <f>('HP-ICS, V5-Sep24'!AM1583-'HP-ICS, V5-Sep24'!S1583)/'HP-ICS, V5-Sep24'!S1583</f>
        <v>#DIV/0!</v>
      </c>
      <c r="J1581" s="174" t="e">
        <f t="shared" si="242"/>
        <v>#DIV/0!</v>
      </c>
      <c r="K1581" s="172">
        <f>'HP-ICS, V5-Sep24'!U1583</f>
        <v>0</v>
      </c>
      <c r="L1581" s="174" t="str">
        <f t="shared" si="243"/>
        <v/>
      </c>
      <c r="M1581" s="173">
        <f>'HP-ICS, V5-Sep24'!AS1583</f>
        <v>0</v>
      </c>
      <c r="N1581" s="174" t="str">
        <f t="shared" si="244"/>
        <v/>
      </c>
      <c r="O1581" s="172">
        <f>'HP-ICS, V5-Sep24'!AO1583</f>
        <v>0</v>
      </c>
      <c r="P1581" s="174" t="str">
        <f t="shared" si="245"/>
        <v/>
      </c>
      <c r="Q1581" s="172">
        <f>'HP-ICS, V5-Sep24'!AT1583</f>
        <v>0</v>
      </c>
      <c r="R1581" s="174" t="str">
        <f t="shared" si="246"/>
        <v/>
      </c>
      <c r="S1581" s="174" t="e">
        <f t="shared" si="247"/>
        <v>#VALUE!</v>
      </c>
      <c r="T1581" s="174" t="e">
        <f t="shared" si="248"/>
        <v>#VALUE!</v>
      </c>
      <c r="U1581" s="173">
        <f>'HP-ICS, V5-Sep24'!AU1583</f>
        <v>0</v>
      </c>
      <c r="V1581" s="174">
        <f t="shared" si="249"/>
        <v>1</v>
      </c>
      <c r="W1581" s="175" t="e">
        <f t="shared" si="250"/>
        <v>#DIV/0!</v>
      </c>
      <c r="X1581" s="176" t="e">
        <f t="shared" si="251"/>
        <v>#DIV/0!</v>
      </c>
    </row>
    <row r="1582" spans="1:24" x14ac:dyDescent="0.3">
      <c r="A1582" s="172" t="str">
        <f>'HP-ICS, V5-Sep24'!D1584</f>
        <v>Guatemala</v>
      </c>
      <c r="B1582" s="172" cm="1">
        <f t="array" ref="B1582">IF(OR(A1582=DATA!$H$2:$H$13),3,IF(OR(A1582=DATA!$H$14:$H$119),2,1))</f>
        <v>1</v>
      </c>
      <c r="C1582" s="173">
        <f>'HP-ICS, V5-Sep24'!L1584</f>
        <v>0</v>
      </c>
      <c r="D1582" s="172" t="str">
        <f>IF(AND(C1582&gt;='Risk(Area, dist)'!$C$9, C1582&lt;='Risk(Area, dist)'!$E$9), 1, IF(AND(C1582&gt;'Risk(Area, dist)'!$C$10, C1582&lt;='Risk(Area, dist)'!$E$10), 2, IF(C1582&gt;='Risk(Area, dist)'!$C$11, 3, "")))</f>
        <v/>
      </c>
      <c r="E1582" s="172">
        <f>'HP-ICS, V5-Sep24'!G1584</f>
        <v>0</v>
      </c>
      <c r="F1582" s="174" t="str">
        <f>IF(AND(E1582&gt;='Risk(Area, dist)'!$H$9, E1582&lt;='Risk(Area, dist)'!$J$9), 1, IF(AND(E1582&gt;'Risk(Area, dist)'!$H$10, E1582&lt;='Risk(Area, dist)'!$J$10), 2, IF(E1582&gt;='Risk(Area, dist)'!$H$11, 3, "")))</f>
        <v/>
      </c>
      <c r="G1582" s="174">
        <f>'HP-ICS, V5-Sep24'!AJ1584</f>
        <v>0</v>
      </c>
      <c r="H1582" s="174">
        <f t="shared" si="241"/>
        <v>3</v>
      </c>
      <c r="I1582" s="177" t="e">
        <f>('HP-ICS, V5-Sep24'!AM1584-'HP-ICS, V5-Sep24'!S1584)/'HP-ICS, V5-Sep24'!S1584</f>
        <v>#DIV/0!</v>
      </c>
      <c r="J1582" s="174" t="e">
        <f t="shared" si="242"/>
        <v>#DIV/0!</v>
      </c>
      <c r="K1582" s="172">
        <f>'HP-ICS, V5-Sep24'!U1584</f>
        <v>0</v>
      </c>
      <c r="L1582" s="174" t="str">
        <f t="shared" si="243"/>
        <v/>
      </c>
      <c r="M1582" s="173">
        <f>'HP-ICS, V5-Sep24'!AS1584</f>
        <v>0</v>
      </c>
      <c r="N1582" s="174" t="str">
        <f t="shared" si="244"/>
        <v/>
      </c>
      <c r="O1582" s="172">
        <f>'HP-ICS, V5-Sep24'!AO1584</f>
        <v>0</v>
      </c>
      <c r="P1582" s="174" t="str">
        <f t="shared" si="245"/>
        <v/>
      </c>
      <c r="Q1582" s="172">
        <f>'HP-ICS, V5-Sep24'!AT1584</f>
        <v>0</v>
      </c>
      <c r="R1582" s="174" t="str">
        <f t="shared" si="246"/>
        <v/>
      </c>
      <c r="S1582" s="174" t="e">
        <f t="shared" si="247"/>
        <v>#VALUE!</v>
      </c>
      <c r="T1582" s="174" t="e">
        <f t="shared" si="248"/>
        <v>#VALUE!</v>
      </c>
      <c r="U1582" s="173">
        <f>'HP-ICS, V5-Sep24'!AU1584</f>
        <v>0</v>
      </c>
      <c r="V1582" s="174">
        <f t="shared" si="249"/>
        <v>1</v>
      </c>
      <c r="W1582" s="175" t="e">
        <f t="shared" si="250"/>
        <v>#DIV/0!</v>
      </c>
      <c r="X1582" s="176" t="e">
        <f t="shared" si="251"/>
        <v>#DIV/0!</v>
      </c>
    </row>
    <row r="1583" spans="1:24" x14ac:dyDescent="0.3">
      <c r="A1583" s="172" t="str">
        <f>'HP-ICS, V5-Sep24'!D1585</f>
        <v>Guatemala</v>
      </c>
      <c r="B1583" s="172" cm="1">
        <f t="array" ref="B1583">IF(OR(A1583=DATA!$H$2:$H$13),3,IF(OR(A1583=DATA!$H$14:$H$119),2,1))</f>
        <v>1</v>
      </c>
      <c r="C1583" s="173">
        <f>'HP-ICS, V5-Sep24'!L1585</f>
        <v>0</v>
      </c>
      <c r="D1583" s="172" t="str">
        <f>IF(AND(C1583&gt;='Risk(Area, dist)'!$C$9, C1583&lt;='Risk(Area, dist)'!$E$9), 1, IF(AND(C1583&gt;'Risk(Area, dist)'!$C$10, C1583&lt;='Risk(Area, dist)'!$E$10), 2, IF(C1583&gt;='Risk(Area, dist)'!$C$11, 3, "")))</f>
        <v/>
      </c>
      <c r="E1583" s="172">
        <f>'HP-ICS, V5-Sep24'!G1585</f>
        <v>0</v>
      </c>
      <c r="F1583" s="174" t="str">
        <f>IF(AND(E1583&gt;='Risk(Area, dist)'!$H$9, E1583&lt;='Risk(Area, dist)'!$J$9), 1, IF(AND(E1583&gt;'Risk(Area, dist)'!$H$10, E1583&lt;='Risk(Area, dist)'!$J$10), 2, IF(E1583&gt;='Risk(Area, dist)'!$H$11, 3, "")))</f>
        <v/>
      </c>
      <c r="G1583" s="174">
        <f>'HP-ICS, V5-Sep24'!AJ1585</f>
        <v>0</v>
      </c>
      <c r="H1583" s="174">
        <f t="shared" si="241"/>
        <v>3</v>
      </c>
      <c r="I1583" s="177" t="e">
        <f>('HP-ICS, V5-Sep24'!AM1585-'HP-ICS, V5-Sep24'!S1585)/'HP-ICS, V5-Sep24'!S1585</f>
        <v>#DIV/0!</v>
      </c>
      <c r="J1583" s="174" t="e">
        <f t="shared" si="242"/>
        <v>#DIV/0!</v>
      </c>
      <c r="K1583" s="172">
        <f>'HP-ICS, V5-Sep24'!U1585</f>
        <v>0</v>
      </c>
      <c r="L1583" s="174" t="str">
        <f t="shared" si="243"/>
        <v/>
      </c>
      <c r="M1583" s="173">
        <f>'HP-ICS, V5-Sep24'!AS1585</f>
        <v>0</v>
      </c>
      <c r="N1583" s="174" t="str">
        <f t="shared" si="244"/>
        <v/>
      </c>
      <c r="O1583" s="172">
        <f>'HP-ICS, V5-Sep24'!AO1585</f>
        <v>0</v>
      </c>
      <c r="P1583" s="174" t="str">
        <f t="shared" si="245"/>
        <v/>
      </c>
      <c r="Q1583" s="172">
        <f>'HP-ICS, V5-Sep24'!AT1585</f>
        <v>0</v>
      </c>
      <c r="R1583" s="174" t="str">
        <f t="shared" si="246"/>
        <v/>
      </c>
      <c r="S1583" s="174" t="e">
        <f t="shared" si="247"/>
        <v>#VALUE!</v>
      </c>
      <c r="T1583" s="174" t="e">
        <f t="shared" si="248"/>
        <v>#VALUE!</v>
      </c>
      <c r="U1583" s="173">
        <f>'HP-ICS, V5-Sep24'!AU1585</f>
        <v>0</v>
      </c>
      <c r="V1583" s="174">
        <f t="shared" si="249"/>
        <v>1</v>
      </c>
      <c r="W1583" s="175" t="e">
        <f t="shared" si="250"/>
        <v>#DIV/0!</v>
      </c>
      <c r="X1583" s="176" t="e">
        <f t="shared" si="251"/>
        <v>#DIV/0!</v>
      </c>
    </row>
    <row r="1584" spans="1:24" x14ac:dyDescent="0.3">
      <c r="A1584" s="172" t="str">
        <f>'HP-ICS, V5-Sep24'!D1586</f>
        <v>Guatemala</v>
      </c>
      <c r="B1584" s="172" cm="1">
        <f t="array" ref="B1584">IF(OR(A1584=DATA!$H$2:$H$13),3,IF(OR(A1584=DATA!$H$14:$H$119),2,1))</f>
        <v>1</v>
      </c>
      <c r="C1584" s="173">
        <f>'HP-ICS, V5-Sep24'!L1586</f>
        <v>0</v>
      </c>
      <c r="D1584" s="172" t="str">
        <f>IF(AND(C1584&gt;='Risk(Area, dist)'!$C$9, C1584&lt;='Risk(Area, dist)'!$E$9), 1, IF(AND(C1584&gt;'Risk(Area, dist)'!$C$10, C1584&lt;='Risk(Area, dist)'!$E$10), 2, IF(C1584&gt;='Risk(Area, dist)'!$C$11, 3, "")))</f>
        <v/>
      </c>
      <c r="E1584" s="172">
        <f>'HP-ICS, V5-Sep24'!G1586</f>
        <v>0</v>
      </c>
      <c r="F1584" s="174" t="str">
        <f>IF(AND(E1584&gt;='Risk(Area, dist)'!$H$9, E1584&lt;='Risk(Area, dist)'!$J$9), 1, IF(AND(E1584&gt;'Risk(Area, dist)'!$H$10, E1584&lt;='Risk(Area, dist)'!$J$10), 2, IF(E1584&gt;='Risk(Area, dist)'!$H$11, 3, "")))</f>
        <v/>
      </c>
      <c r="G1584" s="174">
        <f>'HP-ICS, V5-Sep24'!AJ1586</f>
        <v>0</v>
      </c>
      <c r="H1584" s="174">
        <f t="shared" si="241"/>
        <v>3</v>
      </c>
      <c r="I1584" s="177" t="e">
        <f>('HP-ICS, V5-Sep24'!AM1586-'HP-ICS, V5-Sep24'!S1586)/'HP-ICS, V5-Sep24'!S1586</f>
        <v>#DIV/0!</v>
      </c>
      <c r="J1584" s="174" t="e">
        <f t="shared" si="242"/>
        <v>#DIV/0!</v>
      </c>
      <c r="K1584" s="172">
        <f>'HP-ICS, V5-Sep24'!U1586</f>
        <v>0</v>
      </c>
      <c r="L1584" s="174" t="str">
        <f t="shared" si="243"/>
        <v/>
      </c>
      <c r="M1584" s="173">
        <f>'HP-ICS, V5-Sep24'!AS1586</f>
        <v>0</v>
      </c>
      <c r="N1584" s="174" t="str">
        <f t="shared" si="244"/>
        <v/>
      </c>
      <c r="O1584" s="172">
        <f>'HP-ICS, V5-Sep24'!AO1586</f>
        <v>0</v>
      </c>
      <c r="P1584" s="174" t="str">
        <f t="shared" si="245"/>
        <v/>
      </c>
      <c r="Q1584" s="172">
        <f>'HP-ICS, V5-Sep24'!AT1586</f>
        <v>0</v>
      </c>
      <c r="R1584" s="174" t="str">
        <f t="shared" si="246"/>
        <v/>
      </c>
      <c r="S1584" s="174" t="e">
        <f t="shared" si="247"/>
        <v>#VALUE!</v>
      </c>
      <c r="T1584" s="174" t="e">
        <f t="shared" si="248"/>
        <v>#VALUE!</v>
      </c>
      <c r="U1584" s="173">
        <f>'HP-ICS, V5-Sep24'!AU1586</f>
        <v>0</v>
      </c>
      <c r="V1584" s="174">
        <f t="shared" si="249"/>
        <v>1</v>
      </c>
      <c r="W1584" s="175" t="e">
        <f t="shared" si="250"/>
        <v>#DIV/0!</v>
      </c>
      <c r="X1584" s="176" t="e">
        <f t="shared" si="251"/>
        <v>#DIV/0!</v>
      </c>
    </row>
    <row r="1585" spans="1:24" x14ac:dyDescent="0.3">
      <c r="A1585" s="172" t="str">
        <f>'HP-ICS, V5-Sep24'!D1587</f>
        <v>Guatemala</v>
      </c>
      <c r="B1585" s="172" cm="1">
        <f t="array" ref="B1585">IF(OR(A1585=DATA!$H$2:$H$13),3,IF(OR(A1585=DATA!$H$14:$H$119),2,1))</f>
        <v>1</v>
      </c>
      <c r="C1585" s="173">
        <f>'HP-ICS, V5-Sep24'!L1587</f>
        <v>0</v>
      </c>
      <c r="D1585" s="172" t="str">
        <f>IF(AND(C1585&gt;='Risk(Area, dist)'!$C$9, C1585&lt;='Risk(Area, dist)'!$E$9), 1, IF(AND(C1585&gt;'Risk(Area, dist)'!$C$10, C1585&lt;='Risk(Area, dist)'!$E$10), 2, IF(C1585&gt;='Risk(Area, dist)'!$C$11, 3, "")))</f>
        <v/>
      </c>
      <c r="E1585" s="172">
        <f>'HP-ICS, V5-Sep24'!G1587</f>
        <v>0</v>
      </c>
      <c r="F1585" s="174" t="str">
        <f>IF(AND(E1585&gt;='Risk(Area, dist)'!$H$9, E1585&lt;='Risk(Area, dist)'!$J$9), 1, IF(AND(E1585&gt;'Risk(Area, dist)'!$H$10, E1585&lt;='Risk(Area, dist)'!$J$10), 2, IF(E1585&gt;='Risk(Area, dist)'!$H$11, 3, "")))</f>
        <v/>
      </c>
      <c r="G1585" s="174">
        <f>'HP-ICS, V5-Sep24'!AJ1587</f>
        <v>0</v>
      </c>
      <c r="H1585" s="174">
        <f t="shared" si="241"/>
        <v>3</v>
      </c>
      <c r="I1585" s="177" t="e">
        <f>('HP-ICS, V5-Sep24'!AM1587-'HP-ICS, V5-Sep24'!S1587)/'HP-ICS, V5-Sep24'!S1587</f>
        <v>#DIV/0!</v>
      </c>
      <c r="J1585" s="174" t="e">
        <f t="shared" si="242"/>
        <v>#DIV/0!</v>
      </c>
      <c r="K1585" s="172">
        <f>'HP-ICS, V5-Sep24'!U1587</f>
        <v>0</v>
      </c>
      <c r="L1585" s="174" t="str">
        <f t="shared" si="243"/>
        <v/>
      </c>
      <c r="M1585" s="173">
        <f>'HP-ICS, V5-Sep24'!AS1587</f>
        <v>0</v>
      </c>
      <c r="N1585" s="174" t="str">
        <f t="shared" si="244"/>
        <v/>
      </c>
      <c r="O1585" s="172">
        <f>'HP-ICS, V5-Sep24'!AO1587</f>
        <v>0</v>
      </c>
      <c r="P1585" s="174" t="str">
        <f t="shared" si="245"/>
        <v/>
      </c>
      <c r="Q1585" s="172">
        <f>'HP-ICS, V5-Sep24'!AT1587</f>
        <v>0</v>
      </c>
      <c r="R1585" s="174" t="str">
        <f t="shared" si="246"/>
        <v/>
      </c>
      <c r="S1585" s="174" t="e">
        <f t="shared" si="247"/>
        <v>#VALUE!</v>
      </c>
      <c r="T1585" s="174" t="e">
        <f t="shared" si="248"/>
        <v>#VALUE!</v>
      </c>
      <c r="U1585" s="173">
        <f>'HP-ICS, V5-Sep24'!AU1587</f>
        <v>0</v>
      </c>
      <c r="V1585" s="174">
        <f t="shared" si="249"/>
        <v>1</v>
      </c>
      <c r="W1585" s="175" t="e">
        <f t="shared" si="250"/>
        <v>#DIV/0!</v>
      </c>
      <c r="X1585" s="176" t="e">
        <f t="shared" si="251"/>
        <v>#DIV/0!</v>
      </c>
    </row>
    <row r="1586" spans="1:24" x14ac:dyDescent="0.3">
      <c r="A1586" s="172" t="str">
        <f>'HP-ICS, V5-Sep24'!D1588</f>
        <v>Guatemala</v>
      </c>
      <c r="B1586" s="172" cm="1">
        <f t="array" ref="B1586">IF(OR(A1586=DATA!$H$2:$H$13),3,IF(OR(A1586=DATA!$H$14:$H$119),2,1))</f>
        <v>1</v>
      </c>
      <c r="C1586" s="173">
        <f>'HP-ICS, V5-Sep24'!L1588</f>
        <v>0</v>
      </c>
      <c r="D1586" s="172" t="str">
        <f>IF(AND(C1586&gt;='Risk(Area, dist)'!$C$9, C1586&lt;='Risk(Area, dist)'!$E$9), 1, IF(AND(C1586&gt;'Risk(Area, dist)'!$C$10, C1586&lt;='Risk(Area, dist)'!$E$10), 2, IF(C1586&gt;='Risk(Area, dist)'!$C$11, 3, "")))</f>
        <v/>
      </c>
      <c r="E1586" s="172">
        <f>'HP-ICS, V5-Sep24'!G1588</f>
        <v>0</v>
      </c>
      <c r="F1586" s="174" t="str">
        <f>IF(AND(E1586&gt;='Risk(Area, dist)'!$H$9, E1586&lt;='Risk(Area, dist)'!$J$9), 1, IF(AND(E1586&gt;'Risk(Area, dist)'!$H$10, E1586&lt;='Risk(Area, dist)'!$J$10), 2, IF(E1586&gt;='Risk(Area, dist)'!$H$11, 3, "")))</f>
        <v/>
      </c>
      <c r="G1586" s="174">
        <f>'HP-ICS, V5-Sep24'!AJ1588</f>
        <v>0</v>
      </c>
      <c r="H1586" s="174">
        <f t="shared" si="241"/>
        <v>3</v>
      </c>
      <c r="I1586" s="177" t="e">
        <f>('HP-ICS, V5-Sep24'!AM1588-'HP-ICS, V5-Sep24'!S1588)/'HP-ICS, V5-Sep24'!S1588</f>
        <v>#DIV/0!</v>
      </c>
      <c r="J1586" s="174" t="e">
        <f t="shared" si="242"/>
        <v>#DIV/0!</v>
      </c>
      <c r="K1586" s="172">
        <f>'HP-ICS, V5-Sep24'!U1588</f>
        <v>0</v>
      </c>
      <c r="L1586" s="174" t="str">
        <f t="shared" si="243"/>
        <v/>
      </c>
      <c r="M1586" s="173">
        <f>'HP-ICS, V5-Sep24'!AS1588</f>
        <v>0</v>
      </c>
      <c r="N1586" s="174" t="str">
        <f t="shared" si="244"/>
        <v/>
      </c>
      <c r="O1586" s="172">
        <f>'HP-ICS, V5-Sep24'!AO1588</f>
        <v>0</v>
      </c>
      <c r="P1586" s="174" t="str">
        <f t="shared" si="245"/>
        <v/>
      </c>
      <c r="Q1586" s="172">
        <f>'HP-ICS, V5-Sep24'!AT1588</f>
        <v>0</v>
      </c>
      <c r="R1586" s="174" t="str">
        <f t="shared" si="246"/>
        <v/>
      </c>
      <c r="S1586" s="174" t="e">
        <f t="shared" si="247"/>
        <v>#VALUE!</v>
      </c>
      <c r="T1586" s="174" t="e">
        <f t="shared" si="248"/>
        <v>#VALUE!</v>
      </c>
      <c r="U1586" s="173">
        <f>'HP-ICS, V5-Sep24'!AU1588</f>
        <v>0</v>
      </c>
      <c r="V1586" s="174">
        <f t="shared" si="249"/>
        <v>1</v>
      </c>
      <c r="W1586" s="175" t="e">
        <f t="shared" si="250"/>
        <v>#DIV/0!</v>
      </c>
      <c r="X1586" s="176" t="e">
        <f t="shared" si="251"/>
        <v>#DIV/0!</v>
      </c>
    </row>
    <row r="1587" spans="1:24" x14ac:dyDescent="0.3">
      <c r="A1587" s="172" t="str">
        <f>'HP-ICS, V5-Sep24'!D1589</f>
        <v>Guatemala</v>
      </c>
      <c r="B1587" s="172" cm="1">
        <f t="array" ref="B1587">IF(OR(A1587=DATA!$H$2:$H$13),3,IF(OR(A1587=DATA!$H$14:$H$119),2,1))</f>
        <v>1</v>
      </c>
      <c r="C1587" s="173">
        <f>'HP-ICS, V5-Sep24'!L1589</f>
        <v>0</v>
      </c>
      <c r="D1587" s="172" t="str">
        <f>IF(AND(C1587&gt;='Risk(Area, dist)'!$C$9, C1587&lt;='Risk(Area, dist)'!$E$9), 1, IF(AND(C1587&gt;'Risk(Area, dist)'!$C$10, C1587&lt;='Risk(Area, dist)'!$E$10), 2, IF(C1587&gt;='Risk(Area, dist)'!$C$11, 3, "")))</f>
        <v/>
      </c>
      <c r="E1587" s="172">
        <f>'HP-ICS, V5-Sep24'!G1589</f>
        <v>0</v>
      </c>
      <c r="F1587" s="174" t="str">
        <f>IF(AND(E1587&gt;='Risk(Area, dist)'!$H$9, E1587&lt;='Risk(Area, dist)'!$J$9), 1, IF(AND(E1587&gt;'Risk(Area, dist)'!$H$10, E1587&lt;='Risk(Area, dist)'!$J$10), 2, IF(E1587&gt;='Risk(Area, dist)'!$H$11, 3, "")))</f>
        <v/>
      </c>
      <c r="G1587" s="174">
        <f>'HP-ICS, V5-Sep24'!AJ1589</f>
        <v>0</v>
      </c>
      <c r="H1587" s="174">
        <f t="shared" si="241"/>
        <v>3</v>
      </c>
      <c r="I1587" s="177" t="e">
        <f>('HP-ICS, V5-Sep24'!AM1589-'HP-ICS, V5-Sep24'!S1589)/'HP-ICS, V5-Sep24'!S1589</f>
        <v>#DIV/0!</v>
      </c>
      <c r="J1587" s="174" t="e">
        <f t="shared" si="242"/>
        <v>#DIV/0!</v>
      </c>
      <c r="K1587" s="172">
        <f>'HP-ICS, V5-Sep24'!U1589</f>
        <v>0</v>
      </c>
      <c r="L1587" s="174" t="str">
        <f t="shared" si="243"/>
        <v/>
      </c>
      <c r="M1587" s="173">
        <f>'HP-ICS, V5-Sep24'!AS1589</f>
        <v>0</v>
      </c>
      <c r="N1587" s="174" t="str">
        <f t="shared" si="244"/>
        <v/>
      </c>
      <c r="O1587" s="172">
        <f>'HP-ICS, V5-Sep24'!AO1589</f>
        <v>0</v>
      </c>
      <c r="P1587" s="174" t="str">
        <f t="shared" si="245"/>
        <v/>
      </c>
      <c r="Q1587" s="172">
        <f>'HP-ICS, V5-Sep24'!AT1589</f>
        <v>0</v>
      </c>
      <c r="R1587" s="174" t="str">
        <f t="shared" si="246"/>
        <v/>
      </c>
      <c r="S1587" s="174" t="e">
        <f t="shared" si="247"/>
        <v>#VALUE!</v>
      </c>
      <c r="T1587" s="174" t="e">
        <f t="shared" si="248"/>
        <v>#VALUE!</v>
      </c>
      <c r="U1587" s="173">
        <f>'HP-ICS, V5-Sep24'!AU1589</f>
        <v>0</v>
      </c>
      <c r="V1587" s="174">
        <f t="shared" si="249"/>
        <v>1</v>
      </c>
      <c r="W1587" s="175" t="e">
        <f t="shared" si="250"/>
        <v>#DIV/0!</v>
      </c>
      <c r="X1587" s="176" t="e">
        <f t="shared" si="251"/>
        <v>#DIV/0!</v>
      </c>
    </row>
    <row r="1588" spans="1:24" x14ac:dyDescent="0.3">
      <c r="A1588" s="172" t="str">
        <f>'HP-ICS, V5-Sep24'!D1590</f>
        <v>Guatemala</v>
      </c>
      <c r="B1588" s="172" cm="1">
        <f t="array" ref="B1588">IF(OR(A1588=DATA!$H$2:$H$13),3,IF(OR(A1588=DATA!$H$14:$H$119),2,1))</f>
        <v>1</v>
      </c>
      <c r="C1588" s="173">
        <f>'HP-ICS, V5-Sep24'!L1590</f>
        <v>0</v>
      </c>
      <c r="D1588" s="172" t="str">
        <f>IF(AND(C1588&gt;='Risk(Area, dist)'!$C$9, C1588&lt;='Risk(Area, dist)'!$E$9), 1, IF(AND(C1588&gt;'Risk(Area, dist)'!$C$10, C1588&lt;='Risk(Area, dist)'!$E$10), 2, IF(C1588&gt;='Risk(Area, dist)'!$C$11, 3, "")))</f>
        <v/>
      </c>
      <c r="E1588" s="172">
        <f>'HP-ICS, V5-Sep24'!G1590</f>
        <v>0</v>
      </c>
      <c r="F1588" s="174" t="str">
        <f>IF(AND(E1588&gt;='Risk(Area, dist)'!$H$9, E1588&lt;='Risk(Area, dist)'!$J$9), 1, IF(AND(E1588&gt;'Risk(Area, dist)'!$H$10, E1588&lt;='Risk(Area, dist)'!$J$10), 2, IF(E1588&gt;='Risk(Area, dist)'!$H$11, 3, "")))</f>
        <v/>
      </c>
      <c r="G1588" s="174">
        <f>'HP-ICS, V5-Sep24'!AJ1590</f>
        <v>0</v>
      </c>
      <c r="H1588" s="174">
        <f t="shared" si="241"/>
        <v>3</v>
      </c>
      <c r="I1588" s="177" t="e">
        <f>('HP-ICS, V5-Sep24'!AM1590-'HP-ICS, V5-Sep24'!S1590)/'HP-ICS, V5-Sep24'!S1590</f>
        <v>#DIV/0!</v>
      </c>
      <c r="J1588" s="174" t="e">
        <f t="shared" si="242"/>
        <v>#DIV/0!</v>
      </c>
      <c r="K1588" s="172">
        <f>'HP-ICS, V5-Sep24'!U1590</f>
        <v>0</v>
      </c>
      <c r="L1588" s="174" t="str">
        <f t="shared" si="243"/>
        <v/>
      </c>
      <c r="M1588" s="173">
        <f>'HP-ICS, V5-Sep24'!AS1590</f>
        <v>0</v>
      </c>
      <c r="N1588" s="174" t="str">
        <f t="shared" si="244"/>
        <v/>
      </c>
      <c r="O1588" s="172">
        <f>'HP-ICS, V5-Sep24'!AO1590</f>
        <v>0</v>
      </c>
      <c r="P1588" s="174" t="str">
        <f t="shared" si="245"/>
        <v/>
      </c>
      <c r="Q1588" s="172">
        <f>'HP-ICS, V5-Sep24'!AT1590</f>
        <v>0</v>
      </c>
      <c r="R1588" s="174" t="str">
        <f t="shared" si="246"/>
        <v/>
      </c>
      <c r="S1588" s="174" t="e">
        <f t="shared" si="247"/>
        <v>#VALUE!</v>
      </c>
      <c r="T1588" s="174" t="e">
        <f t="shared" si="248"/>
        <v>#VALUE!</v>
      </c>
      <c r="U1588" s="173">
        <f>'HP-ICS, V5-Sep24'!AU1590</f>
        <v>0</v>
      </c>
      <c r="V1588" s="174">
        <f t="shared" si="249"/>
        <v>1</v>
      </c>
      <c r="W1588" s="175" t="e">
        <f t="shared" si="250"/>
        <v>#DIV/0!</v>
      </c>
      <c r="X1588" s="176" t="e">
        <f t="shared" si="251"/>
        <v>#DIV/0!</v>
      </c>
    </row>
    <row r="1589" spans="1:24" x14ac:dyDescent="0.3">
      <c r="A1589" s="172" t="str">
        <f>'HP-ICS, V5-Sep24'!D1591</f>
        <v>Guatemala</v>
      </c>
      <c r="B1589" s="172" cm="1">
        <f t="array" ref="B1589">IF(OR(A1589=DATA!$H$2:$H$13),3,IF(OR(A1589=DATA!$H$14:$H$119),2,1))</f>
        <v>1</v>
      </c>
      <c r="C1589" s="173">
        <f>'HP-ICS, V5-Sep24'!L1591</f>
        <v>0</v>
      </c>
      <c r="D1589" s="172" t="str">
        <f>IF(AND(C1589&gt;='Risk(Area, dist)'!$C$9, C1589&lt;='Risk(Area, dist)'!$E$9), 1, IF(AND(C1589&gt;'Risk(Area, dist)'!$C$10, C1589&lt;='Risk(Area, dist)'!$E$10), 2, IF(C1589&gt;='Risk(Area, dist)'!$C$11, 3, "")))</f>
        <v/>
      </c>
      <c r="E1589" s="172">
        <f>'HP-ICS, V5-Sep24'!G1591</f>
        <v>0</v>
      </c>
      <c r="F1589" s="174" t="str">
        <f>IF(AND(E1589&gt;='Risk(Area, dist)'!$H$9, E1589&lt;='Risk(Area, dist)'!$J$9), 1, IF(AND(E1589&gt;'Risk(Area, dist)'!$H$10, E1589&lt;='Risk(Area, dist)'!$J$10), 2, IF(E1589&gt;='Risk(Area, dist)'!$H$11, 3, "")))</f>
        <v/>
      </c>
      <c r="G1589" s="174">
        <f>'HP-ICS, V5-Sep24'!AJ1591</f>
        <v>0</v>
      </c>
      <c r="H1589" s="174">
        <f t="shared" si="241"/>
        <v>3</v>
      </c>
      <c r="I1589" s="177" t="e">
        <f>('HP-ICS, V5-Sep24'!AM1591-'HP-ICS, V5-Sep24'!S1591)/'HP-ICS, V5-Sep24'!S1591</f>
        <v>#DIV/0!</v>
      </c>
      <c r="J1589" s="174" t="e">
        <f t="shared" si="242"/>
        <v>#DIV/0!</v>
      </c>
      <c r="K1589" s="172">
        <f>'HP-ICS, V5-Sep24'!U1591</f>
        <v>0</v>
      </c>
      <c r="L1589" s="174" t="str">
        <f t="shared" si="243"/>
        <v/>
      </c>
      <c r="M1589" s="173">
        <f>'HP-ICS, V5-Sep24'!AS1591</f>
        <v>0</v>
      </c>
      <c r="N1589" s="174" t="str">
        <f t="shared" si="244"/>
        <v/>
      </c>
      <c r="O1589" s="172">
        <f>'HP-ICS, V5-Sep24'!AO1591</f>
        <v>0</v>
      </c>
      <c r="P1589" s="174" t="str">
        <f t="shared" si="245"/>
        <v/>
      </c>
      <c r="Q1589" s="172">
        <f>'HP-ICS, V5-Sep24'!AT1591</f>
        <v>0</v>
      </c>
      <c r="R1589" s="174" t="str">
        <f t="shared" si="246"/>
        <v/>
      </c>
      <c r="S1589" s="174" t="e">
        <f t="shared" si="247"/>
        <v>#VALUE!</v>
      </c>
      <c r="T1589" s="174" t="e">
        <f t="shared" si="248"/>
        <v>#VALUE!</v>
      </c>
      <c r="U1589" s="173">
        <f>'HP-ICS, V5-Sep24'!AU1591</f>
        <v>0</v>
      </c>
      <c r="V1589" s="174">
        <f t="shared" si="249"/>
        <v>1</v>
      </c>
      <c r="W1589" s="175" t="e">
        <f t="shared" si="250"/>
        <v>#DIV/0!</v>
      </c>
      <c r="X1589" s="176" t="e">
        <f t="shared" si="251"/>
        <v>#DIV/0!</v>
      </c>
    </row>
    <row r="1590" spans="1:24" x14ac:dyDescent="0.3">
      <c r="A1590" s="172" t="str">
        <f>'HP-ICS, V5-Sep24'!D1592</f>
        <v>Guatemala</v>
      </c>
      <c r="B1590" s="172" cm="1">
        <f t="array" ref="B1590">IF(OR(A1590=DATA!$H$2:$H$13),3,IF(OR(A1590=DATA!$H$14:$H$119),2,1))</f>
        <v>1</v>
      </c>
      <c r="C1590" s="173">
        <f>'HP-ICS, V5-Sep24'!L1592</f>
        <v>0</v>
      </c>
      <c r="D1590" s="172" t="str">
        <f>IF(AND(C1590&gt;='Risk(Area, dist)'!$C$9, C1590&lt;='Risk(Area, dist)'!$E$9), 1, IF(AND(C1590&gt;'Risk(Area, dist)'!$C$10, C1590&lt;='Risk(Area, dist)'!$E$10), 2, IF(C1590&gt;='Risk(Area, dist)'!$C$11, 3, "")))</f>
        <v/>
      </c>
      <c r="E1590" s="172">
        <f>'HP-ICS, V5-Sep24'!G1592</f>
        <v>0</v>
      </c>
      <c r="F1590" s="174" t="str">
        <f>IF(AND(E1590&gt;='Risk(Area, dist)'!$H$9, E1590&lt;='Risk(Area, dist)'!$J$9), 1, IF(AND(E1590&gt;'Risk(Area, dist)'!$H$10, E1590&lt;='Risk(Area, dist)'!$J$10), 2, IF(E1590&gt;='Risk(Area, dist)'!$H$11, 3, "")))</f>
        <v/>
      </c>
      <c r="G1590" s="174">
        <f>'HP-ICS, V5-Sep24'!AJ1592</f>
        <v>0</v>
      </c>
      <c r="H1590" s="174">
        <f t="shared" si="241"/>
        <v>3</v>
      </c>
      <c r="I1590" s="177" t="e">
        <f>('HP-ICS, V5-Sep24'!AM1592-'HP-ICS, V5-Sep24'!S1592)/'HP-ICS, V5-Sep24'!S1592</f>
        <v>#DIV/0!</v>
      </c>
      <c r="J1590" s="174" t="e">
        <f t="shared" si="242"/>
        <v>#DIV/0!</v>
      </c>
      <c r="K1590" s="172">
        <f>'HP-ICS, V5-Sep24'!U1592</f>
        <v>0</v>
      </c>
      <c r="L1590" s="174" t="str">
        <f t="shared" si="243"/>
        <v/>
      </c>
      <c r="M1590" s="173">
        <f>'HP-ICS, V5-Sep24'!AS1592</f>
        <v>0</v>
      </c>
      <c r="N1590" s="174" t="str">
        <f t="shared" si="244"/>
        <v/>
      </c>
      <c r="O1590" s="172">
        <f>'HP-ICS, V5-Sep24'!AO1592</f>
        <v>0</v>
      </c>
      <c r="P1590" s="174" t="str">
        <f t="shared" si="245"/>
        <v/>
      </c>
      <c r="Q1590" s="172">
        <f>'HP-ICS, V5-Sep24'!AT1592</f>
        <v>0</v>
      </c>
      <c r="R1590" s="174" t="str">
        <f t="shared" si="246"/>
        <v/>
      </c>
      <c r="S1590" s="174" t="e">
        <f t="shared" si="247"/>
        <v>#VALUE!</v>
      </c>
      <c r="T1590" s="174" t="e">
        <f t="shared" si="248"/>
        <v>#VALUE!</v>
      </c>
      <c r="U1590" s="173">
        <f>'HP-ICS, V5-Sep24'!AU1592</f>
        <v>0</v>
      </c>
      <c r="V1590" s="174">
        <f t="shared" si="249"/>
        <v>1</v>
      </c>
      <c r="W1590" s="175" t="e">
        <f t="shared" si="250"/>
        <v>#DIV/0!</v>
      </c>
      <c r="X1590" s="176" t="e">
        <f t="shared" si="251"/>
        <v>#DIV/0!</v>
      </c>
    </row>
    <row r="1591" spans="1:24" x14ac:dyDescent="0.3">
      <c r="A1591" s="172" t="str">
        <f>'HP-ICS, V5-Sep24'!D1593</f>
        <v>Guatemala</v>
      </c>
      <c r="B1591" s="172" cm="1">
        <f t="array" ref="B1591">IF(OR(A1591=DATA!$H$2:$H$13),3,IF(OR(A1591=DATA!$H$14:$H$119),2,1))</f>
        <v>1</v>
      </c>
      <c r="C1591" s="173">
        <f>'HP-ICS, V5-Sep24'!L1593</f>
        <v>0</v>
      </c>
      <c r="D1591" s="172" t="str">
        <f>IF(AND(C1591&gt;='Risk(Area, dist)'!$C$9, C1591&lt;='Risk(Area, dist)'!$E$9), 1, IF(AND(C1591&gt;'Risk(Area, dist)'!$C$10, C1591&lt;='Risk(Area, dist)'!$E$10), 2, IF(C1591&gt;='Risk(Area, dist)'!$C$11, 3, "")))</f>
        <v/>
      </c>
      <c r="E1591" s="172">
        <f>'HP-ICS, V5-Sep24'!G1593</f>
        <v>0</v>
      </c>
      <c r="F1591" s="174" t="str">
        <f>IF(AND(E1591&gt;='Risk(Area, dist)'!$H$9, E1591&lt;='Risk(Area, dist)'!$J$9), 1, IF(AND(E1591&gt;'Risk(Area, dist)'!$H$10, E1591&lt;='Risk(Area, dist)'!$J$10), 2, IF(E1591&gt;='Risk(Area, dist)'!$H$11, 3, "")))</f>
        <v/>
      </c>
      <c r="G1591" s="174">
        <f>'HP-ICS, V5-Sep24'!AJ1593</f>
        <v>0</v>
      </c>
      <c r="H1591" s="174">
        <f t="shared" si="241"/>
        <v>3</v>
      </c>
      <c r="I1591" s="177" t="e">
        <f>('HP-ICS, V5-Sep24'!AM1593-'HP-ICS, V5-Sep24'!S1593)/'HP-ICS, V5-Sep24'!S1593</f>
        <v>#DIV/0!</v>
      </c>
      <c r="J1591" s="174" t="e">
        <f t="shared" si="242"/>
        <v>#DIV/0!</v>
      </c>
      <c r="K1591" s="172">
        <f>'HP-ICS, V5-Sep24'!U1593</f>
        <v>0</v>
      </c>
      <c r="L1591" s="174" t="str">
        <f t="shared" si="243"/>
        <v/>
      </c>
      <c r="M1591" s="173">
        <f>'HP-ICS, V5-Sep24'!AS1593</f>
        <v>0</v>
      </c>
      <c r="N1591" s="174" t="str">
        <f t="shared" si="244"/>
        <v/>
      </c>
      <c r="O1591" s="172">
        <f>'HP-ICS, V5-Sep24'!AO1593</f>
        <v>0</v>
      </c>
      <c r="P1591" s="174" t="str">
        <f t="shared" si="245"/>
        <v/>
      </c>
      <c r="Q1591" s="172">
        <f>'HP-ICS, V5-Sep24'!AT1593</f>
        <v>0</v>
      </c>
      <c r="R1591" s="174" t="str">
        <f t="shared" si="246"/>
        <v/>
      </c>
      <c r="S1591" s="174" t="e">
        <f t="shared" si="247"/>
        <v>#VALUE!</v>
      </c>
      <c r="T1591" s="174" t="e">
        <f t="shared" si="248"/>
        <v>#VALUE!</v>
      </c>
      <c r="U1591" s="173">
        <f>'HP-ICS, V5-Sep24'!AU1593</f>
        <v>0</v>
      </c>
      <c r="V1591" s="174">
        <f t="shared" si="249"/>
        <v>1</v>
      </c>
      <c r="W1591" s="175" t="e">
        <f t="shared" si="250"/>
        <v>#DIV/0!</v>
      </c>
      <c r="X1591" s="176" t="e">
        <f t="shared" si="251"/>
        <v>#DIV/0!</v>
      </c>
    </row>
    <row r="1592" spans="1:24" x14ac:dyDescent="0.3">
      <c r="A1592" s="172" t="str">
        <f>'HP-ICS, V5-Sep24'!D1594</f>
        <v>Guatemala</v>
      </c>
      <c r="B1592" s="172" cm="1">
        <f t="array" ref="B1592">IF(OR(A1592=DATA!$H$2:$H$13),3,IF(OR(A1592=DATA!$H$14:$H$119),2,1))</f>
        <v>1</v>
      </c>
      <c r="C1592" s="173">
        <f>'HP-ICS, V5-Sep24'!L1594</f>
        <v>0</v>
      </c>
      <c r="D1592" s="172" t="str">
        <f>IF(AND(C1592&gt;='Risk(Area, dist)'!$C$9, C1592&lt;='Risk(Area, dist)'!$E$9), 1, IF(AND(C1592&gt;'Risk(Area, dist)'!$C$10, C1592&lt;='Risk(Area, dist)'!$E$10), 2, IF(C1592&gt;='Risk(Area, dist)'!$C$11, 3, "")))</f>
        <v/>
      </c>
      <c r="E1592" s="172">
        <f>'HP-ICS, V5-Sep24'!G1594</f>
        <v>0</v>
      </c>
      <c r="F1592" s="174" t="str">
        <f>IF(AND(E1592&gt;='Risk(Area, dist)'!$H$9, E1592&lt;='Risk(Area, dist)'!$J$9), 1, IF(AND(E1592&gt;'Risk(Area, dist)'!$H$10, E1592&lt;='Risk(Area, dist)'!$J$10), 2, IF(E1592&gt;='Risk(Area, dist)'!$H$11, 3, "")))</f>
        <v/>
      </c>
      <c r="G1592" s="174">
        <f>'HP-ICS, V5-Sep24'!AJ1594</f>
        <v>0</v>
      </c>
      <c r="H1592" s="174">
        <f t="shared" si="241"/>
        <v>3</v>
      </c>
      <c r="I1592" s="177" t="e">
        <f>('HP-ICS, V5-Sep24'!AM1594-'HP-ICS, V5-Sep24'!S1594)/'HP-ICS, V5-Sep24'!S1594</f>
        <v>#DIV/0!</v>
      </c>
      <c r="J1592" s="174" t="e">
        <f t="shared" si="242"/>
        <v>#DIV/0!</v>
      </c>
      <c r="K1592" s="172">
        <f>'HP-ICS, V5-Sep24'!U1594</f>
        <v>0</v>
      </c>
      <c r="L1592" s="174" t="str">
        <f t="shared" si="243"/>
        <v/>
      </c>
      <c r="M1592" s="173">
        <f>'HP-ICS, V5-Sep24'!AS1594</f>
        <v>0</v>
      </c>
      <c r="N1592" s="174" t="str">
        <f t="shared" si="244"/>
        <v/>
      </c>
      <c r="O1592" s="172">
        <f>'HP-ICS, V5-Sep24'!AO1594</f>
        <v>0</v>
      </c>
      <c r="P1592" s="174" t="str">
        <f t="shared" si="245"/>
        <v/>
      </c>
      <c r="Q1592" s="172">
        <f>'HP-ICS, V5-Sep24'!AT1594</f>
        <v>0</v>
      </c>
      <c r="R1592" s="174" t="str">
        <f t="shared" si="246"/>
        <v/>
      </c>
      <c r="S1592" s="174" t="e">
        <f t="shared" si="247"/>
        <v>#VALUE!</v>
      </c>
      <c r="T1592" s="174" t="e">
        <f t="shared" si="248"/>
        <v>#VALUE!</v>
      </c>
      <c r="U1592" s="173">
        <f>'HP-ICS, V5-Sep24'!AU1594</f>
        <v>0</v>
      </c>
      <c r="V1592" s="174">
        <f t="shared" si="249"/>
        <v>1</v>
      </c>
      <c r="W1592" s="175" t="e">
        <f t="shared" si="250"/>
        <v>#DIV/0!</v>
      </c>
      <c r="X1592" s="176" t="e">
        <f t="shared" si="251"/>
        <v>#DIV/0!</v>
      </c>
    </row>
    <row r="1593" spans="1:24" x14ac:dyDescent="0.3">
      <c r="A1593" s="172" t="str">
        <f>'HP-ICS, V5-Sep24'!D1595</f>
        <v>Guatemala</v>
      </c>
      <c r="B1593" s="172" cm="1">
        <f t="array" ref="B1593">IF(OR(A1593=DATA!$H$2:$H$13),3,IF(OR(A1593=DATA!$H$14:$H$119),2,1))</f>
        <v>1</v>
      </c>
      <c r="C1593" s="173">
        <f>'HP-ICS, V5-Sep24'!L1595</f>
        <v>0</v>
      </c>
      <c r="D1593" s="172" t="str">
        <f>IF(AND(C1593&gt;='Risk(Area, dist)'!$C$9, C1593&lt;='Risk(Area, dist)'!$E$9), 1, IF(AND(C1593&gt;'Risk(Area, dist)'!$C$10, C1593&lt;='Risk(Area, dist)'!$E$10), 2, IF(C1593&gt;='Risk(Area, dist)'!$C$11, 3, "")))</f>
        <v/>
      </c>
      <c r="E1593" s="172">
        <f>'HP-ICS, V5-Sep24'!G1595</f>
        <v>0</v>
      </c>
      <c r="F1593" s="174" t="str">
        <f>IF(AND(E1593&gt;='Risk(Area, dist)'!$H$9, E1593&lt;='Risk(Area, dist)'!$J$9), 1, IF(AND(E1593&gt;'Risk(Area, dist)'!$H$10, E1593&lt;='Risk(Area, dist)'!$J$10), 2, IF(E1593&gt;='Risk(Area, dist)'!$H$11, 3, "")))</f>
        <v/>
      </c>
      <c r="G1593" s="174">
        <f>'HP-ICS, V5-Sep24'!AJ1595</f>
        <v>0</v>
      </c>
      <c r="H1593" s="174">
        <f t="shared" si="241"/>
        <v>3</v>
      </c>
      <c r="I1593" s="177" t="e">
        <f>('HP-ICS, V5-Sep24'!AM1595-'HP-ICS, V5-Sep24'!S1595)/'HP-ICS, V5-Sep24'!S1595</f>
        <v>#DIV/0!</v>
      </c>
      <c r="J1593" s="174" t="e">
        <f t="shared" si="242"/>
        <v>#DIV/0!</v>
      </c>
      <c r="K1593" s="172">
        <f>'HP-ICS, V5-Sep24'!U1595</f>
        <v>0</v>
      </c>
      <c r="L1593" s="174" t="str">
        <f t="shared" si="243"/>
        <v/>
      </c>
      <c r="M1593" s="173">
        <f>'HP-ICS, V5-Sep24'!AS1595</f>
        <v>0</v>
      </c>
      <c r="N1593" s="174" t="str">
        <f t="shared" si="244"/>
        <v/>
      </c>
      <c r="O1593" s="172">
        <f>'HP-ICS, V5-Sep24'!AO1595</f>
        <v>0</v>
      </c>
      <c r="P1593" s="174" t="str">
        <f t="shared" si="245"/>
        <v/>
      </c>
      <c r="Q1593" s="172">
        <f>'HP-ICS, V5-Sep24'!AT1595</f>
        <v>0</v>
      </c>
      <c r="R1593" s="174" t="str">
        <f t="shared" si="246"/>
        <v/>
      </c>
      <c r="S1593" s="174" t="e">
        <f t="shared" si="247"/>
        <v>#VALUE!</v>
      </c>
      <c r="T1593" s="174" t="e">
        <f t="shared" si="248"/>
        <v>#VALUE!</v>
      </c>
      <c r="U1593" s="173">
        <f>'HP-ICS, V5-Sep24'!AU1595</f>
        <v>0</v>
      </c>
      <c r="V1593" s="174">
        <f t="shared" si="249"/>
        <v>1</v>
      </c>
      <c r="W1593" s="175" t="e">
        <f t="shared" si="250"/>
        <v>#DIV/0!</v>
      </c>
      <c r="X1593" s="176" t="e">
        <f t="shared" si="251"/>
        <v>#DIV/0!</v>
      </c>
    </row>
    <row r="1594" spans="1:24" x14ac:dyDescent="0.3">
      <c r="A1594" s="172" t="str">
        <f>'HP-ICS, V5-Sep24'!D1596</f>
        <v>Guatemala</v>
      </c>
      <c r="B1594" s="172" cm="1">
        <f t="array" ref="B1594">IF(OR(A1594=DATA!$H$2:$H$13),3,IF(OR(A1594=DATA!$H$14:$H$119),2,1))</f>
        <v>1</v>
      </c>
      <c r="C1594" s="173">
        <f>'HP-ICS, V5-Sep24'!L1596</f>
        <v>0</v>
      </c>
      <c r="D1594" s="172" t="str">
        <f>IF(AND(C1594&gt;='Risk(Area, dist)'!$C$9, C1594&lt;='Risk(Area, dist)'!$E$9), 1, IF(AND(C1594&gt;'Risk(Area, dist)'!$C$10, C1594&lt;='Risk(Area, dist)'!$E$10), 2, IF(C1594&gt;='Risk(Area, dist)'!$C$11, 3, "")))</f>
        <v/>
      </c>
      <c r="E1594" s="172">
        <f>'HP-ICS, V5-Sep24'!G1596</f>
        <v>0</v>
      </c>
      <c r="F1594" s="174" t="str">
        <f>IF(AND(E1594&gt;='Risk(Area, dist)'!$H$9, E1594&lt;='Risk(Area, dist)'!$J$9), 1, IF(AND(E1594&gt;'Risk(Area, dist)'!$H$10, E1594&lt;='Risk(Area, dist)'!$J$10), 2, IF(E1594&gt;='Risk(Area, dist)'!$H$11, 3, "")))</f>
        <v/>
      </c>
      <c r="G1594" s="174">
        <f>'HP-ICS, V5-Sep24'!AJ1596</f>
        <v>0</v>
      </c>
      <c r="H1594" s="174">
        <f t="shared" si="241"/>
        <v>3</v>
      </c>
      <c r="I1594" s="177" t="e">
        <f>('HP-ICS, V5-Sep24'!AM1596-'HP-ICS, V5-Sep24'!S1596)/'HP-ICS, V5-Sep24'!S1596</f>
        <v>#DIV/0!</v>
      </c>
      <c r="J1594" s="174" t="e">
        <f t="shared" si="242"/>
        <v>#DIV/0!</v>
      </c>
      <c r="K1594" s="172">
        <f>'HP-ICS, V5-Sep24'!U1596</f>
        <v>0</v>
      </c>
      <c r="L1594" s="174" t="str">
        <f t="shared" si="243"/>
        <v/>
      </c>
      <c r="M1594" s="173">
        <f>'HP-ICS, V5-Sep24'!AS1596</f>
        <v>0</v>
      </c>
      <c r="N1594" s="174" t="str">
        <f t="shared" si="244"/>
        <v/>
      </c>
      <c r="O1594" s="172">
        <f>'HP-ICS, V5-Sep24'!AO1596</f>
        <v>0</v>
      </c>
      <c r="P1594" s="174" t="str">
        <f t="shared" si="245"/>
        <v/>
      </c>
      <c r="Q1594" s="172">
        <f>'HP-ICS, V5-Sep24'!AT1596</f>
        <v>0</v>
      </c>
      <c r="R1594" s="174" t="str">
        <f t="shared" si="246"/>
        <v/>
      </c>
      <c r="S1594" s="174" t="e">
        <f t="shared" si="247"/>
        <v>#VALUE!</v>
      </c>
      <c r="T1594" s="174" t="e">
        <f t="shared" si="248"/>
        <v>#VALUE!</v>
      </c>
      <c r="U1594" s="173">
        <f>'HP-ICS, V5-Sep24'!AU1596</f>
        <v>0</v>
      </c>
      <c r="V1594" s="174">
        <f t="shared" si="249"/>
        <v>1</v>
      </c>
      <c r="W1594" s="175" t="e">
        <f t="shared" si="250"/>
        <v>#DIV/0!</v>
      </c>
      <c r="X1594" s="176" t="e">
        <f t="shared" si="251"/>
        <v>#DIV/0!</v>
      </c>
    </row>
    <row r="1595" spans="1:24" x14ac:dyDescent="0.3">
      <c r="A1595" s="172" t="str">
        <f>'HP-ICS, V5-Sep24'!D1597</f>
        <v>Guatemala</v>
      </c>
      <c r="B1595" s="172" cm="1">
        <f t="array" ref="B1595">IF(OR(A1595=DATA!$H$2:$H$13),3,IF(OR(A1595=DATA!$H$14:$H$119),2,1))</f>
        <v>1</v>
      </c>
      <c r="C1595" s="173">
        <f>'HP-ICS, V5-Sep24'!L1597</f>
        <v>0</v>
      </c>
      <c r="D1595" s="172" t="str">
        <f>IF(AND(C1595&gt;='Risk(Area, dist)'!$C$9, C1595&lt;='Risk(Area, dist)'!$E$9), 1, IF(AND(C1595&gt;'Risk(Area, dist)'!$C$10, C1595&lt;='Risk(Area, dist)'!$E$10), 2, IF(C1595&gt;='Risk(Area, dist)'!$C$11, 3, "")))</f>
        <v/>
      </c>
      <c r="E1595" s="172">
        <f>'HP-ICS, V5-Sep24'!G1597</f>
        <v>0</v>
      </c>
      <c r="F1595" s="174" t="str">
        <f>IF(AND(E1595&gt;='Risk(Area, dist)'!$H$9, E1595&lt;='Risk(Area, dist)'!$J$9), 1, IF(AND(E1595&gt;'Risk(Area, dist)'!$H$10, E1595&lt;='Risk(Area, dist)'!$J$10), 2, IF(E1595&gt;='Risk(Area, dist)'!$H$11, 3, "")))</f>
        <v/>
      </c>
      <c r="G1595" s="174">
        <f>'HP-ICS, V5-Sep24'!AJ1597</f>
        <v>0</v>
      </c>
      <c r="H1595" s="174">
        <f t="shared" si="241"/>
        <v>3</v>
      </c>
      <c r="I1595" s="177" t="e">
        <f>('HP-ICS, V5-Sep24'!AM1597-'HP-ICS, V5-Sep24'!S1597)/'HP-ICS, V5-Sep24'!S1597</f>
        <v>#DIV/0!</v>
      </c>
      <c r="J1595" s="174" t="e">
        <f t="shared" si="242"/>
        <v>#DIV/0!</v>
      </c>
      <c r="K1595" s="172">
        <f>'HP-ICS, V5-Sep24'!U1597</f>
        <v>0</v>
      </c>
      <c r="L1595" s="174" t="str">
        <f t="shared" si="243"/>
        <v/>
      </c>
      <c r="M1595" s="173">
        <f>'HP-ICS, V5-Sep24'!AS1597</f>
        <v>0</v>
      </c>
      <c r="N1595" s="174" t="str">
        <f t="shared" si="244"/>
        <v/>
      </c>
      <c r="O1595" s="172">
        <f>'HP-ICS, V5-Sep24'!AO1597</f>
        <v>0</v>
      </c>
      <c r="P1595" s="174" t="str">
        <f t="shared" si="245"/>
        <v/>
      </c>
      <c r="Q1595" s="172">
        <f>'HP-ICS, V5-Sep24'!AT1597</f>
        <v>0</v>
      </c>
      <c r="R1595" s="174" t="str">
        <f t="shared" si="246"/>
        <v/>
      </c>
      <c r="S1595" s="174" t="e">
        <f t="shared" si="247"/>
        <v>#VALUE!</v>
      </c>
      <c r="T1595" s="174" t="e">
        <f t="shared" si="248"/>
        <v>#VALUE!</v>
      </c>
      <c r="U1595" s="173">
        <f>'HP-ICS, V5-Sep24'!AU1597</f>
        <v>0</v>
      </c>
      <c r="V1595" s="174">
        <f t="shared" si="249"/>
        <v>1</v>
      </c>
      <c r="W1595" s="175" t="e">
        <f t="shared" si="250"/>
        <v>#DIV/0!</v>
      </c>
      <c r="X1595" s="176" t="e">
        <f t="shared" si="251"/>
        <v>#DIV/0!</v>
      </c>
    </row>
    <row r="1596" spans="1:24" x14ac:dyDescent="0.3">
      <c r="A1596" s="172" t="str">
        <f>'HP-ICS, V5-Sep24'!D1598</f>
        <v>Guatemala</v>
      </c>
      <c r="B1596" s="172" cm="1">
        <f t="array" ref="B1596">IF(OR(A1596=DATA!$H$2:$H$13),3,IF(OR(A1596=DATA!$H$14:$H$119),2,1))</f>
        <v>1</v>
      </c>
      <c r="C1596" s="173">
        <f>'HP-ICS, V5-Sep24'!L1598</f>
        <v>0</v>
      </c>
      <c r="D1596" s="172" t="str">
        <f>IF(AND(C1596&gt;='Risk(Area, dist)'!$C$9, C1596&lt;='Risk(Area, dist)'!$E$9), 1, IF(AND(C1596&gt;'Risk(Area, dist)'!$C$10, C1596&lt;='Risk(Area, dist)'!$E$10), 2, IF(C1596&gt;='Risk(Area, dist)'!$C$11, 3, "")))</f>
        <v/>
      </c>
      <c r="E1596" s="172">
        <f>'HP-ICS, V5-Sep24'!G1598</f>
        <v>0</v>
      </c>
      <c r="F1596" s="174" t="str">
        <f>IF(AND(E1596&gt;='Risk(Area, dist)'!$H$9, E1596&lt;='Risk(Area, dist)'!$J$9), 1, IF(AND(E1596&gt;'Risk(Area, dist)'!$H$10, E1596&lt;='Risk(Area, dist)'!$J$10), 2, IF(E1596&gt;='Risk(Area, dist)'!$H$11, 3, "")))</f>
        <v/>
      </c>
      <c r="G1596" s="174">
        <f>'HP-ICS, V5-Sep24'!AJ1598</f>
        <v>0</v>
      </c>
      <c r="H1596" s="174">
        <f t="shared" si="241"/>
        <v>3</v>
      </c>
      <c r="I1596" s="177" t="e">
        <f>('HP-ICS, V5-Sep24'!AM1598-'HP-ICS, V5-Sep24'!S1598)/'HP-ICS, V5-Sep24'!S1598</f>
        <v>#DIV/0!</v>
      </c>
      <c r="J1596" s="174" t="e">
        <f t="shared" si="242"/>
        <v>#DIV/0!</v>
      </c>
      <c r="K1596" s="172">
        <f>'HP-ICS, V5-Sep24'!U1598</f>
        <v>0</v>
      </c>
      <c r="L1596" s="174" t="str">
        <f t="shared" si="243"/>
        <v/>
      </c>
      <c r="M1596" s="173">
        <f>'HP-ICS, V5-Sep24'!AS1598</f>
        <v>0</v>
      </c>
      <c r="N1596" s="174" t="str">
        <f t="shared" si="244"/>
        <v/>
      </c>
      <c r="O1596" s="172">
        <f>'HP-ICS, V5-Sep24'!AO1598</f>
        <v>0</v>
      </c>
      <c r="P1596" s="174" t="str">
        <f t="shared" si="245"/>
        <v/>
      </c>
      <c r="Q1596" s="172">
        <f>'HP-ICS, V5-Sep24'!AT1598</f>
        <v>0</v>
      </c>
      <c r="R1596" s="174" t="str">
        <f t="shared" si="246"/>
        <v/>
      </c>
      <c r="S1596" s="174" t="e">
        <f t="shared" si="247"/>
        <v>#VALUE!</v>
      </c>
      <c r="T1596" s="174" t="e">
        <f t="shared" si="248"/>
        <v>#VALUE!</v>
      </c>
      <c r="U1596" s="173">
        <f>'HP-ICS, V5-Sep24'!AU1598</f>
        <v>0</v>
      </c>
      <c r="V1596" s="174">
        <f t="shared" si="249"/>
        <v>1</v>
      </c>
      <c r="W1596" s="175" t="e">
        <f t="shared" si="250"/>
        <v>#DIV/0!</v>
      </c>
      <c r="X1596" s="176" t="e">
        <f t="shared" si="251"/>
        <v>#DIV/0!</v>
      </c>
    </row>
    <row r="1597" spans="1:24" x14ac:dyDescent="0.3">
      <c r="A1597" s="172" t="str">
        <f>'HP-ICS, V5-Sep24'!D1599</f>
        <v>Guatemala</v>
      </c>
      <c r="B1597" s="172" cm="1">
        <f t="array" ref="B1597">IF(OR(A1597=DATA!$H$2:$H$13),3,IF(OR(A1597=DATA!$H$14:$H$119),2,1))</f>
        <v>1</v>
      </c>
      <c r="C1597" s="173">
        <f>'HP-ICS, V5-Sep24'!L1599</f>
        <v>0</v>
      </c>
      <c r="D1597" s="172" t="str">
        <f>IF(AND(C1597&gt;='Risk(Area, dist)'!$C$9, C1597&lt;='Risk(Area, dist)'!$E$9), 1, IF(AND(C1597&gt;'Risk(Area, dist)'!$C$10, C1597&lt;='Risk(Area, dist)'!$E$10), 2, IF(C1597&gt;='Risk(Area, dist)'!$C$11, 3, "")))</f>
        <v/>
      </c>
      <c r="E1597" s="172">
        <f>'HP-ICS, V5-Sep24'!G1599</f>
        <v>0</v>
      </c>
      <c r="F1597" s="174" t="str">
        <f>IF(AND(E1597&gt;='Risk(Area, dist)'!$H$9, E1597&lt;='Risk(Area, dist)'!$J$9), 1, IF(AND(E1597&gt;'Risk(Area, dist)'!$H$10, E1597&lt;='Risk(Area, dist)'!$J$10), 2, IF(E1597&gt;='Risk(Area, dist)'!$H$11, 3, "")))</f>
        <v/>
      </c>
      <c r="G1597" s="174">
        <f>'HP-ICS, V5-Sep24'!AJ1599</f>
        <v>0</v>
      </c>
      <c r="H1597" s="174">
        <f t="shared" si="241"/>
        <v>3</v>
      </c>
      <c r="I1597" s="177" t="e">
        <f>('HP-ICS, V5-Sep24'!AM1599-'HP-ICS, V5-Sep24'!S1599)/'HP-ICS, V5-Sep24'!S1599</f>
        <v>#DIV/0!</v>
      </c>
      <c r="J1597" s="174" t="e">
        <f t="shared" si="242"/>
        <v>#DIV/0!</v>
      </c>
      <c r="K1597" s="172">
        <f>'HP-ICS, V5-Sep24'!U1599</f>
        <v>0</v>
      </c>
      <c r="L1597" s="174" t="str">
        <f t="shared" si="243"/>
        <v/>
      </c>
      <c r="M1597" s="173">
        <f>'HP-ICS, V5-Sep24'!AS1599</f>
        <v>0</v>
      </c>
      <c r="N1597" s="174" t="str">
        <f t="shared" si="244"/>
        <v/>
      </c>
      <c r="O1597" s="172">
        <f>'HP-ICS, V5-Sep24'!AO1599</f>
        <v>0</v>
      </c>
      <c r="P1597" s="174" t="str">
        <f t="shared" si="245"/>
        <v/>
      </c>
      <c r="Q1597" s="172">
        <f>'HP-ICS, V5-Sep24'!AT1599</f>
        <v>0</v>
      </c>
      <c r="R1597" s="174" t="str">
        <f t="shared" si="246"/>
        <v/>
      </c>
      <c r="S1597" s="174" t="e">
        <f t="shared" si="247"/>
        <v>#VALUE!</v>
      </c>
      <c r="T1597" s="174" t="e">
        <f t="shared" si="248"/>
        <v>#VALUE!</v>
      </c>
      <c r="U1597" s="173">
        <f>'HP-ICS, V5-Sep24'!AU1599</f>
        <v>0</v>
      </c>
      <c r="V1597" s="174">
        <f t="shared" si="249"/>
        <v>1</v>
      </c>
      <c r="W1597" s="175" t="e">
        <f t="shared" si="250"/>
        <v>#DIV/0!</v>
      </c>
      <c r="X1597" s="176" t="e">
        <f t="shared" si="251"/>
        <v>#DIV/0!</v>
      </c>
    </row>
    <row r="1598" spans="1:24" x14ac:dyDescent="0.3">
      <c r="A1598" s="172" t="str">
        <f>'HP-ICS, V5-Sep24'!D1600</f>
        <v>Guatemala</v>
      </c>
      <c r="B1598" s="172" cm="1">
        <f t="array" ref="B1598">IF(OR(A1598=DATA!$H$2:$H$13),3,IF(OR(A1598=DATA!$H$14:$H$119),2,1))</f>
        <v>1</v>
      </c>
      <c r="C1598" s="173">
        <f>'HP-ICS, V5-Sep24'!L1600</f>
        <v>0</v>
      </c>
      <c r="D1598" s="172" t="str">
        <f>IF(AND(C1598&gt;='Risk(Area, dist)'!$C$9, C1598&lt;='Risk(Area, dist)'!$E$9), 1, IF(AND(C1598&gt;'Risk(Area, dist)'!$C$10, C1598&lt;='Risk(Area, dist)'!$E$10), 2, IF(C1598&gt;='Risk(Area, dist)'!$C$11, 3, "")))</f>
        <v/>
      </c>
      <c r="E1598" s="172">
        <f>'HP-ICS, V5-Sep24'!G1600</f>
        <v>0</v>
      </c>
      <c r="F1598" s="174" t="str">
        <f>IF(AND(E1598&gt;='Risk(Area, dist)'!$H$9, E1598&lt;='Risk(Area, dist)'!$J$9), 1, IF(AND(E1598&gt;'Risk(Area, dist)'!$H$10, E1598&lt;='Risk(Area, dist)'!$J$10), 2, IF(E1598&gt;='Risk(Area, dist)'!$H$11, 3, "")))</f>
        <v/>
      </c>
      <c r="G1598" s="174">
        <f>'HP-ICS, V5-Sep24'!AJ1600</f>
        <v>0</v>
      </c>
      <c r="H1598" s="174">
        <f t="shared" si="241"/>
        <v>3</v>
      </c>
      <c r="I1598" s="177" t="e">
        <f>('HP-ICS, V5-Sep24'!AM1600-'HP-ICS, V5-Sep24'!S1600)/'HP-ICS, V5-Sep24'!S1600</f>
        <v>#DIV/0!</v>
      </c>
      <c r="J1598" s="174" t="e">
        <f t="shared" si="242"/>
        <v>#DIV/0!</v>
      </c>
      <c r="K1598" s="172">
        <f>'HP-ICS, V5-Sep24'!U1600</f>
        <v>0</v>
      </c>
      <c r="L1598" s="174" t="str">
        <f t="shared" si="243"/>
        <v/>
      </c>
      <c r="M1598" s="173">
        <f>'HP-ICS, V5-Sep24'!AS1600</f>
        <v>0</v>
      </c>
      <c r="N1598" s="174" t="str">
        <f t="shared" si="244"/>
        <v/>
      </c>
      <c r="O1598" s="172">
        <f>'HP-ICS, V5-Sep24'!AO1600</f>
        <v>0</v>
      </c>
      <c r="P1598" s="174" t="str">
        <f t="shared" si="245"/>
        <v/>
      </c>
      <c r="Q1598" s="172">
        <f>'HP-ICS, V5-Sep24'!AT1600</f>
        <v>0</v>
      </c>
      <c r="R1598" s="174" t="str">
        <f t="shared" si="246"/>
        <v/>
      </c>
      <c r="S1598" s="174" t="e">
        <f t="shared" si="247"/>
        <v>#VALUE!</v>
      </c>
      <c r="T1598" s="174" t="e">
        <f t="shared" si="248"/>
        <v>#VALUE!</v>
      </c>
      <c r="U1598" s="173">
        <f>'HP-ICS, V5-Sep24'!AU1600</f>
        <v>0</v>
      </c>
      <c r="V1598" s="174">
        <f t="shared" si="249"/>
        <v>1</v>
      </c>
      <c r="W1598" s="175" t="e">
        <f t="shared" si="250"/>
        <v>#DIV/0!</v>
      </c>
      <c r="X1598" s="176" t="e">
        <f t="shared" si="251"/>
        <v>#DIV/0!</v>
      </c>
    </row>
    <row r="1599" spans="1:24" x14ac:dyDescent="0.3">
      <c r="A1599" s="172" t="str">
        <f>'HP-ICS, V5-Sep24'!D1601</f>
        <v>Guatemala</v>
      </c>
      <c r="B1599" s="172" cm="1">
        <f t="array" ref="B1599">IF(OR(A1599=DATA!$H$2:$H$13),3,IF(OR(A1599=DATA!$H$14:$H$119),2,1))</f>
        <v>1</v>
      </c>
      <c r="C1599" s="173">
        <f>'HP-ICS, V5-Sep24'!L1601</f>
        <v>0</v>
      </c>
      <c r="D1599" s="172" t="str">
        <f>IF(AND(C1599&gt;='Risk(Area, dist)'!$C$9, C1599&lt;='Risk(Area, dist)'!$E$9), 1, IF(AND(C1599&gt;'Risk(Area, dist)'!$C$10, C1599&lt;='Risk(Area, dist)'!$E$10), 2, IF(C1599&gt;='Risk(Area, dist)'!$C$11, 3, "")))</f>
        <v/>
      </c>
      <c r="E1599" s="172">
        <f>'HP-ICS, V5-Sep24'!G1601</f>
        <v>0</v>
      </c>
      <c r="F1599" s="174" t="str">
        <f>IF(AND(E1599&gt;='Risk(Area, dist)'!$H$9, E1599&lt;='Risk(Area, dist)'!$J$9), 1, IF(AND(E1599&gt;'Risk(Area, dist)'!$H$10, E1599&lt;='Risk(Area, dist)'!$J$10), 2, IF(E1599&gt;='Risk(Area, dist)'!$H$11, 3, "")))</f>
        <v/>
      </c>
      <c r="G1599" s="174">
        <f>'HP-ICS, V5-Sep24'!AJ1601</f>
        <v>0</v>
      </c>
      <c r="H1599" s="174">
        <f t="shared" si="241"/>
        <v>3</v>
      </c>
      <c r="I1599" s="177" t="e">
        <f>('HP-ICS, V5-Sep24'!AM1601-'HP-ICS, V5-Sep24'!S1601)/'HP-ICS, V5-Sep24'!S1601</f>
        <v>#DIV/0!</v>
      </c>
      <c r="J1599" s="174" t="e">
        <f t="shared" si="242"/>
        <v>#DIV/0!</v>
      </c>
      <c r="K1599" s="172">
        <f>'HP-ICS, V5-Sep24'!U1601</f>
        <v>0</v>
      </c>
      <c r="L1599" s="174" t="str">
        <f t="shared" si="243"/>
        <v/>
      </c>
      <c r="M1599" s="173">
        <f>'HP-ICS, V5-Sep24'!AS1601</f>
        <v>0</v>
      </c>
      <c r="N1599" s="174" t="str">
        <f t="shared" si="244"/>
        <v/>
      </c>
      <c r="O1599" s="172">
        <f>'HP-ICS, V5-Sep24'!AO1601</f>
        <v>0</v>
      </c>
      <c r="P1599" s="174" t="str">
        <f t="shared" si="245"/>
        <v/>
      </c>
      <c r="Q1599" s="172">
        <f>'HP-ICS, V5-Sep24'!AT1601</f>
        <v>0</v>
      </c>
      <c r="R1599" s="174" t="str">
        <f t="shared" si="246"/>
        <v/>
      </c>
      <c r="S1599" s="174" t="e">
        <f t="shared" si="247"/>
        <v>#VALUE!</v>
      </c>
      <c r="T1599" s="174" t="e">
        <f t="shared" si="248"/>
        <v>#VALUE!</v>
      </c>
      <c r="U1599" s="173">
        <f>'HP-ICS, V5-Sep24'!AU1601</f>
        <v>0</v>
      </c>
      <c r="V1599" s="174">
        <f t="shared" si="249"/>
        <v>1</v>
      </c>
      <c r="W1599" s="175" t="e">
        <f t="shared" si="250"/>
        <v>#DIV/0!</v>
      </c>
      <c r="X1599" s="176" t="e">
        <f t="shared" si="251"/>
        <v>#DIV/0!</v>
      </c>
    </row>
    <row r="1600" spans="1:24" x14ac:dyDescent="0.3">
      <c r="A1600" s="172" t="str">
        <f>'HP-ICS, V5-Sep24'!D1602</f>
        <v>Guatemala</v>
      </c>
      <c r="B1600" s="172" cm="1">
        <f t="array" ref="B1600">IF(OR(A1600=DATA!$H$2:$H$13),3,IF(OR(A1600=DATA!$H$14:$H$119),2,1))</f>
        <v>1</v>
      </c>
      <c r="C1600" s="173">
        <f>'HP-ICS, V5-Sep24'!L1602</f>
        <v>0</v>
      </c>
      <c r="D1600" s="172" t="str">
        <f>IF(AND(C1600&gt;='Risk(Area, dist)'!$C$9, C1600&lt;='Risk(Area, dist)'!$E$9), 1, IF(AND(C1600&gt;'Risk(Area, dist)'!$C$10, C1600&lt;='Risk(Area, dist)'!$E$10), 2, IF(C1600&gt;='Risk(Area, dist)'!$C$11, 3, "")))</f>
        <v/>
      </c>
      <c r="E1600" s="172">
        <f>'HP-ICS, V5-Sep24'!G1602</f>
        <v>0</v>
      </c>
      <c r="F1600" s="174" t="str">
        <f>IF(AND(E1600&gt;='Risk(Area, dist)'!$H$9, E1600&lt;='Risk(Area, dist)'!$J$9), 1, IF(AND(E1600&gt;'Risk(Area, dist)'!$H$10, E1600&lt;='Risk(Area, dist)'!$J$10), 2, IF(E1600&gt;='Risk(Area, dist)'!$H$11, 3, "")))</f>
        <v/>
      </c>
      <c r="G1600" s="174">
        <f>'HP-ICS, V5-Sep24'!AJ1602</f>
        <v>0</v>
      </c>
      <c r="H1600" s="174">
        <f t="shared" si="241"/>
        <v>3</v>
      </c>
      <c r="I1600" s="177" t="e">
        <f>('HP-ICS, V5-Sep24'!AM1602-'HP-ICS, V5-Sep24'!S1602)/'HP-ICS, V5-Sep24'!S1602</f>
        <v>#DIV/0!</v>
      </c>
      <c r="J1600" s="174" t="e">
        <f t="shared" si="242"/>
        <v>#DIV/0!</v>
      </c>
      <c r="K1600" s="172">
        <f>'HP-ICS, V5-Sep24'!U1602</f>
        <v>0</v>
      </c>
      <c r="L1600" s="174" t="str">
        <f t="shared" si="243"/>
        <v/>
      </c>
      <c r="M1600" s="173">
        <f>'HP-ICS, V5-Sep24'!AS1602</f>
        <v>0</v>
      </c>
      <c r="N1600" s="174" t="str">
        <f t="shared" si="244"/>
        <v/>
      </c>
      <c r="O1600" s="172">
        <f>'HP-ICS, V5-Sep24'!AO1602</f>
        <v>0</v>
      </c>
      <c r="P1600" s="174" t="str">
        <f t="shared" si="245"/>
        <v/>
      </c>
      <c r="Q1600" s="172">
        <f>'HP-ICS, V5-Sep24'!AT1602</f>
        <v>0</v>
      </c>
      <c r="R1600" s="174" t="str">
        <f t="shared" si="246"/>
        <v/>
      </c>
      <c r="S1600" s="174" t="e">
        <f t="shared" si="247"/>
        <v>#VALUE!</v>
      </c>
      <c r="T1600" s="174" t="e">
        <f t="shared" si="248"/>
        <v>#VALUE!</v>
      </c>
      <c r="U1600" s="173">
        <f>'HP-ICS, V5-Sep24'!AU1602</f>
        <v>0</v>
      </c>
      <c r="V1600" s="174">
        <f t="shared" si="249"/>
        <v>1</v>
      </c>
      <c r="W1600" s="175" t="e">
        <f t="shared" si="250"/>
        <v>#DIV/0!</v>
      </c>
      <c r="X1600" s="176" t="e">
        <f t="shared" si="251"/>
        <v>#DIV/0!</v>
      </c>
    </row>
    <row r="1601" spans="1:24" x14ac:dyDescent="0.3">
      <c r="A1601" s="172" t="str">
        <f>'HP-ICS, V5-Sep24'!D1603</f>
        <v>Guatemala</v>
      </c>
      <c r="B1601" s="172" cm="1">
        <f t="array" ref="B1601">IF(OR(A1601=DATA!$H$2:$H$13),3,IF(OR(A1601=DATA!$H$14:$H$119),2,1))</f>
        <v>1</v>
      </c>
      <c r="C1601" s="173">
        <f>'HP-ICS, V5-Sep24'!L1603</f>
        <v>0</v>
      </c>
      <c r="D1601" s="172" t="str">
        <f>IF(AND(C1601&gt;='Risk(Area, dist)'!$C$9, C1601&lt;='Risk(Area, dist)'!$E$9), 1, IF(AND(C1601&gt;'Risk(Area, dist)'!$C$10, C1601&lt;='Risk(Area, dist)'!$E$10), 2, IF(C1601&gt;='Risk(Area, dist)'!$C$11, 3, "")))</f>
        <v/>
      </c>
      <c r="E1601" s="172">
        <f>'HP-ICS, V5-Sep24'!G1603</f>
        <v>0</v>
      </c>
      <c r="F1601" s="174" t="str">
        <f>IF(AND(E1601&gt;='Risk(Area, dist)'!$H$9, E1601&lt;='Risk(Area, dist)'!$J$9), 1, IF(AND(E1601&gt;'Risk(Area, dist)'!$H$10, E1601&lt;='Risk(Area, dist)'!$J$10), 2, IF(E1601&gt;='Risk(Area, dist)'!$H$11, 3, "")))</f>
        <v/>
      </c>
      <c r="G1601" s="174">
        <f>'HP-ICS, V5-Sep24'!AJ1603</f>
        <v>0</v>
      </c>
      <c r="H1601" s="174">
        <f t="shared" si="241"/>
        <v>3</v>
      </c>
      <c r="I1601" s="177" t="e">
        <f>('HP-ICS, V5-Sep24'!AM1603-'HP-ICS, V5-Sep24'!S1603)/'HP-ICS, V5-Sep24'!S1603</f>
        <v>#DIV/0!</v>
      </c>
      <c r="J1601" s="174" t="e">
        <f t="shared" si="242"/>
        <v>#DIV/0!</v>
      </c>
      <c r="K1601" s="172">
        <f>'HP-ICS, V5-Sep24'!U1603</f>
        <v>0</v>
      </c>
      <c r="L1601" s="174" t="str">
        <f t="shared" si="243"/>
        <v/>
      </c>
      <c r="M1601" s="173">
        <f>'HP-ICS, V5-Sep24'!AS1603</f>
        <v>0</v>
      </c>
      <c r="N1601" s="174" t="str">
        <f t="shared" si="244"/>
        <v/>
      </c>
      <c r="O1601" s="172">
        <f>'HP-ICS, V5-Sep24'!AO1603</f>
        <v>0</v>
      </c>
      <c r="P1601" s="174" t="str">
        <f t="shared" si="245"/>
        <v/>
      </c>
      <c r="Q1601" s="172">
        <f>'HP-ICS, V5-Sep24'!AT1603</f>
        <v>0</v>
      </c>
      <c r="R1601" s="174" t="str">
        <f t="shared" si="246"/>
        <v/>
      </c>
      <c r="S1601" s="174" t="e">
        <f t="shared" si="247"/>
        <v>#VALUE!</v>
      </c>
      <c r="T1601" s="174" t="e">
        <f t="shared" si="248"/>
        <v>#VALUE!</v>
      </c>
      <c r="U1601" s="173">
        <f>'HP-ICS, V5-Sep24'!AU1603</f>
        <v>0</v>
      </c>
      <c r="V1601" s="174">
        <f t="shared" si="249"/>
        <v>1</v>
      </c>
      <c r="W1601" s="175" t="e">
        <f t="shared" si="250"/>
        <v>#DIV/0!</v>
      </c>
      <c r="X1601" s="176" t="e">
        <f t="shared" si="251"/>
        <v>#DIV/0!</v>
      </c>
    </row>
    <row r="1602" spans="1:24" x14ac:dyDescent="0.3">
      <c r="A1602" s="172" t="str">
        <f>'HP-ICS, V5-Sep24'!D1604</f>
        <v>Guatemala</v>
      </c>
      <c r="B1602" s="172" cm="1">
        <f t="array" ref="B1602">IF(OR(A1602=DATA!$H$2:$H$13),3,IF(OR(A1602=DATA!$H$14:$H$119),2,1))</f>
        <v>1</v>
      </c>
      <c r="C1602" s="173">
        <f>'HP-ICS, V5-Sep24'!L1604</f>
        <v>0</v>
      </c>
      <c r="D1602" s="172" t="str">
        <f>IF(AND(C1602&gt;='Risk(Area, dist)'!$C$9, C1602&lt;='Risk(Area, dist)'!$E$9), 1, IF(AND(C1602&gt;'Risk(Area, dist)'!$C$10, C1602&lt;='Risk(Area, dist)'!$E$10), 2, IF(C1602&gt;='Risk(Area, dist)'!$C$11, 3, "")))</f>
        <v/>
      </c>
      <c r="E1602" s="172">
        <f>'HP-ICS, V5-Sep24'!G1604</f>
        <v>0</v>
      </c>
      <c r="F1602" s="174" t="str">
        <f>IF(AND(E1602&gt;='Risk(Area, dist)'!$H$9, E1602&lt;='Risk(Area, dist)'!$J$9), 1, IF(AND(E1602&gt;'Risk(Area, dist)'!$H$10, E1602&lt;='Risk(Area, dist)'!$J$10), 2, IF(E1602&gt;='Risk(Area, dist)'!$H$11, 3, "")))</f>
        <v/>
      </c>
      <c r="G1602" s="174">
        <f>'HP-ICS, V5-Sep24'!AJ1604</f>
        <v>0</v>
      </c>
      <c r="H1602" s="174">
        <f t="shared" ref="H1602:H1665" si="252">IF(G1602="Orgánico / Organic",1,IF(G1602="T3",2,3))</f>
        <v>3</v>
      </c>
      <c r="I1602" s="177" t="e">
        <f>('HP-ICS, V5-Sep24'!AM1604-'HP-ICS, V5-Sep24'!S1604)/'HP-ICS, V5-Sep24'!S1604</f>
        <v>#DIV/0!</v>
      </c>
      <c r="J1602" s="174" t="e">
        <f t="shared" ref="J1602:J1665" si="253">IF(OR(AND(I1602&gt;=-10%,I1602&lt;=0%),AND(I1602&gt;=0%,I1602&lt;=10%)), 1, IF(I1602&gt;10%, 3, IF(I1602&lt;-10%, 2, "")))</f>
        <v>#DIV/0!</v>
      </c>
      <c r="K1602" s="172">
        <f>'HP-ICS, V5-Sep24'!U1604</f>
        <v>0</v>
      </c>
      <c r="L1602" s="174" t="str">
        <f t="shared" ref="L1602:L1665" si="254">IF(K1602="NA", 1, IF(K1602="Intercalado / Intercrop", 2, IF(K1602="Rotación / Rotation", 3, "")))</f>
        <v/>
      </c>
      <c r="M1602" s="173">
        <f>'HP-ICS, V5-Sep24'!AS1604</f>
        <v>0</v>
      </c>
      <c r="N1602" s="174" t="str">
        <f t="shared" ref="N1602:N1665" si="255">IF(M1602="No", 3, IF(M1602="Sí / Yes", 1, ""))</f>
        <v/>
      </c>
      <c r="O1602" s="172">
        <f>'HP-ICS, V5-Sep24'!AO1604</f>
        <v>0</v>
      </c>
      <c r="P1602" s="174" t="str">
        <f t="shared" ref="P1602:P1665" si="256">IF(O1602="No", 1, IF(O1602="Sí / Yes", 3, ""))</f>
        <v/>
      </c>
      <c r="Q1602" s="172">
        <f>'HP-ICS, V5-Sep24'!AT1604</f>
        <v>0</v>
      </c>
      <c r="R1602" s="174" t="str">
        <f t="shared" ref="R1602:R1665" si="257">IF(Q1602="No", 1, IF(Q1602="Sí / Yes", 3, ""))</f>
        <v/>
      </c>
      <c r="S1602" s="174" t="e">
        <f t="shared" ref="S1602:S1665" si="258">R1602-P1602</f>
        <v>#VALUE!</v>
      </c>
      <c r="T1602" s="174" t="e">
        <f t="shared" ref="T1602:T1665" si="259">IF(S1602=2,3,1)</f>
        <v>#VALUE!</v>
      </c>
      <c r="U1602" s="173">
        <f>'HP-ICS, V5-Sep24'!AU1604</f>
        <v>0</v>
      </c>
      <c r="V1602" s="174">
        <f t="shared" ref="V1602:V1665" si="260">IF(U1602=0,1,IF(U1602&gt;0,3,2))</f>
        <v>1</v>
      </c>
      <c r="W1602" s="175" t="e">
        <f t="shared" ref="W1602:W1665" si="261">AVERAGE(B1602,D1602,F1602,H1602,J1602,L1602,N1602,V1602,T1602)</f>
        <v>#DIV/0!</v>
      </c>
      <c r="X1602" s="176" t="e">
        <f t="shared" si="251"/>
        <v>#DIV/0!</v>
      </c>
    </row>
    <row r="1603" spans="1:24" x14ac:dyDescent="0.3">
      <c r="A1603" s="172" t="str">
        <f>'HP-ICS, V5-Sep24'!D1605</f>
        <v>Guatemala</v>
      </c>
      <c r="B1603" s="172" cm="1">
        <f t="array" ref="B1603">IF(OR(A1603=DATA!$H$2:$H$13),3,IF(OR(A1603=DATA!$H$14:$H$119),2,1))</f>
        <v>1</v>
      </c>
      <c r="C1603" s="173">
        <f>'HP-ICS, V5-Sep24'!L1605</f>
        <v>0</v>
      </c>
      <c r="D1603" s="172" t="str">
        <f>IF(AND(C1603&gt;='Risk(Area, dist)'!$C$9, C1603&lt;='Risk(Area, dist)'!$E$9), 1, IF(AND(C1603&gt;'Risk(Area, dist)'!$C$10, C1603&lt;='Risk(Area, dist)'!$E$10), 2, IF(C1603&gt;='Risk(Area, dist)'!$C$11, 3, "")))</f>
        <v/>
      </c>
      <c r="E1603" s="172">
        <f>'HP-ICS, V5-Sep24'!G1605</f>
        <v>0</v>
      </c>
      <c r="F1603" s="174" t="str">
        <f>IF(AND(E1603&gt;='Risk(Area, dist)'!$H$9, E1603&lt;='Risk(Area, dist)'!$J$9), 1, IF(AND(E1603&gt;'Risk(Area, dist)'!$H$10, E1603&lt;='Risk(Area, dist)'!$J$10), 2, IF(E1603&gt;='Risk(Area, dist)'!$H$11, 3, "")))</f>
        <v/>
      </c>
      <c r="G1603" s="174">
        <f>'HP-ICS, V5-Sep24'!AJ1605</f>
        <v>0</v>
      </c>
      <c r="H1603" s="174">
        <f t="shared" si="252"/>
        <v>3</v>
      </c>
      <c r="I1603" s="177" t="e">
        <f>('HP-ICS, V5-Sep24'!AM1605-'HP-ICS, V5-Sep24'!S1605)/'HP-ICS, V5-Sep24'!S1605</f>
        <v>#DIV/0!</v>
      </c>
      <c r="J1603" s="174" t="e">
        <f t="shared" si="253"/>
        <v>#DIV/0!</v>
      </c>
      <c r="K1603" s="172">
        <f>'HP-ICS, V5-Sep24'!U1605</f>
        <v>0</v>
      </c>
      <c r="L1603" s="174" t="str">
        <f t="shared" si="254"/>
        <v/>
      </c>
      <c r="M1603" s="173">
        <f>'HP-ICS, V5-Sep24'!AS1605</f>
        <v>0</v>
      </c>
      <c r="N1603" s="174" t="str">
        <f t="shared" si="255"/>
        <v/>
      </c>
      <c r="O1603" s="172">
        <f>'HP-ICS, V5-Sep24'!AO1605</f>
        <v>0</v>
      </c>
      <c r="P1603" s="174" t="str">
        <f t="shared" si="256"/>
        <v/>
      </c>
      <c r="Q1603" s="172">
        <f>'HP-ICS, V5-Sep24'!AT1605</f>
        <v>0</v>
      </c>
      <c r="R1603" s="174" t="str">
        <f t="shared" si="257"/>
        <v/>
      </c>
      <c r="S1603" s="174" t="e">
        <f t="shared" si="258"/>
        <v>#VALUE!</v>
      </c>
      <c r="T1603" s="174" t="e">
        <f t="shared" si="259"/>
        <v>#VALUE!</v>
      </c>
      <c r="U1603" s="173">
        <f>'HP-ICS, V5-Sep24'!AU1605</f>
        <v>0</v>
      </c>
      <c r="V1603" s="174">
        <f t="shared" si="260"/>
        <v>1</v>
      </c>
      <c r="W1603" s="175" t="e">
        <f t="shared" si="261"/>
        <v>#DIV/0!</v>
      </c>
      <c r="X1603" s="176" t="e">
        <f t="shared" si="251"/>
        <v>#DIV/0!</v>
      </c>
    </row>
    <row r="1604" spans="1:24" x14ac:dyDescent="0.3">
      <c r="A1604" s="172" t="str">
        <f>'HP-ICS, V5-Sep24'!D1606</f>
        <v>Guatemala</v>
      </c>
      <c r="B1604" s="172" cm="1">
        <f t="array" ref="B1604">IF(OR(A1604=DATA!$H$2:$H$13),3,IF(OR(A1604=DATA!$H$14:$H$119),2,1))</f>
        <v>1</v>
      </c>
      <c r="C1604" s="173">
        <f>'HP-ICS, V5-Sep24'!L1606</f>
        <v>0</v>
      </c>
      <c r="D1604" s="172" t="str">
        <f>IF(AND(C1604&gt;='Risk(Area, dist)'!$C$9, C1604&lt;='Risk(Area, dist)'!$E$9), 1, IF(AND(C1604&gt;'Risk(Area, dist)'!$C$10, C1604&lt;='Risk(Area, dist)'!$E$10), 2, IF(C1604&gt;='Risk(Area, dist)'!$C$11, 3, "")))</f>
        <v/>
      </c>
      <c r="E1604" s="172">
        <f>'HP-ICS, V5-Sep24'!G1606</f>
        <v>0</v>
      </c>
      <c r="F1604" s="174" t="str">
        <f>IF(AND(E1604&gt;='Risk(Area, dist)'!$H$9, E1604&lt;='Risk(Area, dist)'!$J$9), 1, IF(AND(E1604&gt;'Risk(Area, dist)'!$H$10, E1604&lt;='Risk(Area, dist)'!$J$10), 2, IF(E1604&gt;='Risk(Area, dist)'!$H$11, 3, "")))</f>
        <v/>
      </c>
      <c r="G1604" s="174">
        <f>'HP-ICS, V5-Sep24'!AJ1606</f>
        <v>0</v>
      </c>
      <c r="H1604" s="174">
        <f t="shared" si="252"/>
        <v>3</v>
      </c>
      <c r="I1604" s="177" t="e">
        <f>('HP-ICS, V5-Sep24'!AM1606-'HP-ICS, V5-Sep24'!S1606)/'HP-ICS, V5-Sep24'!S1606</f>
        <v>#DIV/0!</v>
      </c>
      <c r="J1604" s="174" t="e">
        <f t="shared" si="253"/>
        <v>#DIV/0!</v>
      </c>
      <c r="K1604" s="172">
        <f>'HP-ICS, V5-Sep24'!U1606</f>
        <v>0</v>
      </c>
      <c r="L1604" s="174" t="str">
        <f t="shared" si="254"/>
        <v/>
      </c>
      <c r="M1604" s="173">
        <f>'HP-ICS, V5-Sep24'!AS1606</f>
        <v>0</v>
      </c>
      <c r="N1604" s="174" t="str">
        <f t="shared" si="255"/>
        <v/>
      </c>
      <c r="O1604" s="172">
        <f>'HP-ICS, V5-Sep24'!AO1606</f>
        <v>0</v>
      </c>
      <c r="P1604" s="174" t="str">
        <f t="shared" si="256"/>
        <v/>
      </c>
      <c r="Q1604" s="172">
        <f>'HP-ICS, V5-Sep24'!AT1606</f>
        <v>0</v>
      </c>
      <c r="R1604" s="174" t="str">
        <f t="shared" si="257"/>
        <v/>
      </c>
      <c r="S1604" s="174" t="e">
        <f t="shared" si="258"/>
        <v>#VALUE!</v>
      </c>
      <c r="T1604" s="174" t="e">
        <f t="shared" si="259"/>
        <v>#VALUE!</v>
      </c>
      <c r="U1604" s="173">
        <f>'HP-ICS, V5-Sep24'!AU1606</f>
        <v>0</v>
      </c>
      <c r="V1604" s="174">
        <f t="shared" si="260"/>
        <v>1</v>
      </c>
      <c r="W1604" s="175" t="e">
        <f t="shared" si="261"/>
        <v>#DIV/0!</v>
      </c>
      <c r="X1604" s="176" t="e">
        <f t="shared" si="251"/>
        <v>#DIV/0!</v>
      </c>
    </row>
    <row r="1605" spans="1:24" x14ac:dyDescent="0.3">
      <c r="A1605" s="172" t="str">
        <f>'HP-ICS, V5-Sep24'!D1607</f>
        <v>Guatemala</v>
      </c>
      <c r="B1605" s="172" cm="1">
        <f t="array" ref="B1605">IF(OR(A1605=DATA!$H$2:$H$13),3,IF(OR(A1605=DATA!$H$14:$H$119),2,1))</f>
        <v>1</v>
      </c>
      <c r="C1605" s="173">
        <f>'HP-ICS, V5-Sep24'!L1607</f>
        <v>0</v>
      </c>
      <c r="D1605" s="172" t="str">
        <f>IF(AND(C1605&gt;='Risk(Area, dist)'!$C$9, C1605&lt;='Risk(Area, dist)'!$E$9), 1, IF(AND(C1605&gt;'Risk(Area, dist)'!$C$10, C1605&lt;='Risk(Area, dist)'!$E$10), 2, IF(C1605&gt;='Risk(Area, dist)'!$C$11, 3, "")))</f>
        <v/>
      </c>
      <c r="E1605" s="172">
        <f>'HP-ICS, V5-Sep24'!G1607</f>
        <v>0</v>
      </c>
      <c r="F1605" s="174" t="str">
        <f>IF(AND(E1605&gt;='Risk(Area, dist)'!$H$9, E1605&lt;='Risk(Area, dist)'!$J$9), 1, IF(AND(E1605&gt;'Risk(Area, dist)'!$H$10, E1605&lt;='Risk(Area, dist)'!$J$10), 2, IF(E1605&gt;='Risk(Area, dist)'!$H$11, 3, "")))</f>
        <v/>
      </c>
      <c r="G1605" s="174">
        <f>'HP-ICS, V5-Sep24'!AJ1607</f>
        <v>0</v>
      </c>
      <c r="H1605" s="174">
        <f t="shared" si="252"/>
        <v>3</v>
      </c>
      <c r="I1605" s="177" t="e">
        <f>('HP-ICS, V5-Sep24'!AM1607-'HP-ICS, V5-Sep24'!S1607)/'HP-ICS, V5-Sep24'!S1607</f>
        <v>#DIV/0!</v>
      </c>
      <c r="J1605" s="174" t="e">
        <f t="shared" si="253"/>
        <v>#DIV/0!</v>
      </c>
      <c r="K1605" s="172">
        <f>'HP-ICS, V5-Sep24'!U1607</f>
        <v>0</v>
      </c>
      <c r="L1605" s="174" t="str">
        <f t="shared" si="254"/>
        <v/>
      </c>
      <c r="M1605" s="173">
        <f>'HP-ICS, V5-Sep24'!AS1607</f>
        <v>0</v>
      </c>
      <c r="N1605" s="174" t="str">
        <f t="shared" si="255"/>
        <v/>
      </c>
      <c r="O1605" s="172">
        <f>'HP-ICS, V5-Sep24'!AO1607</f>
        <v>0</v>
      </c>
      <c r="P1605" s="174" t="str">
        <f t="shared" si="256"/>
        <v/>
      </c>
      <c r="Q1605" s="172">
        <f>'HP-ICS, V5-Sep24'!AT1607</f>
        <v>0</v>
      </c>
      <c r="R1605" s="174" t="str">
        <f t="shared" si="257"/>
        <v/>
      </c>
      <c r="S1605" s="174" t="e">
        <f t="shared" si="258"/>
        <v>#VALUE!</v>
      </c>
      <c r="T1605" s="174" t="e">
        <f t="shared" si="259"/>
        <v>#VALUE!</v>
      </c>
      <c r="U1605" s="173">
        <f>'HP-ICS, V5-Sep24'!AU1607</f>
        <v>0</v>
      </c>
      <c r="V1605" s="174">
        <f t="shared" si="260"/>
        <v>1</v>
      </c>
      <c r="W1605" s="175" t="e">
        <f t="shared" si="261"/>
        <v>#DIV/0!</v>
      </c>
      <c r="X1605" s="176" t="e">
        <f t="shared" si="251"/>
        <v>#DIV/0!</v>
      </c>
    </row>
    <row r="1606" spans="1:24" x14ac:dyDescent="0.3">
      <c r="A1606" s="172" t="str">
        <f>'HP-ICS, V5-Sep24'!D1608</f>
        <v>Guatemala</v>
      </c>
      <c r="B1606" s="172" cm="1">
        <f t="array" ref="B1606">IF(OR(A1606=DATA!$H$2:$H$13),3,IF(OR(A1606=DATA!$H$14:$H$119),2,1))</f>
        <v>1</v>
      </c>
      <c r="C1606" s="173">
        <f>'HP-ICS, V5-Sep24'!L1608</f>
        <v>0</v>
      </c>
      <c r="D1606" s="172" t="str">
        <f>IF(AND(C1606&gt;='Risk(Area, dist)'!$C$9, C1606&lt;='Risk(Area, dist)'!$E$9), 1, IF(AND(C1606&gt;'Risk(Area, dist)'!$C$10, C1606&lt;='Risk(Area, dist)'!$E$10), 2, IF(C1606&gt;='Risk(Area, dist)'!$C$11, 3, "")))</f>
        <v/>
      </c>
      <c r="E1606" s="172">
        <f>'HP-ICS, V5-Sep24'!G1608</f>
        <v>0</v>
      </c>
      <c r="F1606" s="174" t="str">
        <f>IF(AND(E1606&gt;='Risk(Area, dist)'!$H$9, E1606&lt;='Risk(Area, dist)'!$J$9), 1, IF(AND(E1606&gt;'Risk(Area, dist)'!$H$10, E1606&lt;='Risk(Area, dist)'!$J$10), 2, IF(E1606&gt;='Risk(Area, dist)'!$H$11, 3, "")))</f>
        <v/>
      </c>
      <c r="G1606" s="174">
        <f>'HP-ICS, V5-Sep24'!AJ1608</f>
        <v>0</v>
      </c>
      <c r="H1606" s="174">
        <f t="shared" si="252"/>
        <v>3</v>
      </c>
      <c r="I1606" s="177" t="e">
        <f>('HP-ICS, V5-Sep24'!AM1608-'HP-ICS, V5-Sep24'!S1608)/'HP-ICS, V5-Sep24'!S1608</f>
        <v>#DIV/0!</v>
      </c>
      <c r="J1606" s="174" t="e">
        <f t="shared" si="253"/>
        <v>#DIV/0!</v>
      </c>
      <c r="K1606" s="172">
        <f>'HP-ICS, V5-Sep24'!U1608</f>
        <v>0</v>
      </c>
      <c r="L1606" s="174" t="str">
        <f t="shared" si="254"/>
        <v/>
      </c>
      <c r="M1606" s="173">
        <f>'HP-ICS, V5-Sep24'!AS1608</f>
        <v>0</v>
      </c>
      <c r="N1606" s="174" t="str">
        <f t="shared" si="255"/>
        <v/>
      </c>
      <c r="O1606" s="172">
        <f>'HP-ICS, V5-Sep24'!AO1608</f>
        <v>0</v>
      </c>
      <c r="P1606" s="174" t="str">
        <f t="shared" si="256"/>
        <v/>
      </c>
      <c r="Q1606" s="172">
        <f>'HP-ICS, V5-Sep24'!AT1608</f>
        <v>0</v>
      </c>
      <c r="R1606" s="174" t="str">
        <f t="shared" si="257"/>
        <v/>
      </c>
      <c r="S1606" s="174" t="e">
        <f t="shared" si="258"/>
        <v>#VALUE!</v>
      </c>
      <c r="T1606" s="174" t="e">
        <f t="shared" si="259"/>
        <v>#VALUE!</v>
      </c>
      <c r="U1606" s="173">
        <f>'HP-ICS, V5-Sep24'!AU1608</f>
        <v>0</v>
      </c>
      <c r="V1606" s="174">
        <f t="shared" si="260"/>
        <v>1</v>
      </c>
      <c r="W1606" s="175" t="e">
        <f t="shared" si="261"/>
        <v>#DIV/0!</v>
      </c>
      <c r="X1606" s="176" t="e">
        <f t="shared" si="251"/>
        <v>#DIV/0!</v>
      </c>
    </row>
    <row r="1607" spans="1:24" x14ac:dyDescent="0.3">
      <c r="A1607" s="172" t="str">
        <f>'HP-ICS, V5-Sep24'!D1609</f>
        <v>Guatemala</v>
      </c>
      <c r="B1607" s="172" cm="1">
        <f t="array" ref="B1607">IF(OR(A1607=DATA!$H$2:$H$13),3,IF(OR(A1607=DATA!$H$14:$H$119),2,1))</f>
        <v>1</v>
      </c>
      <c r="C1607" s="173">
        <f>'HP-ICS, V5-Sep24'!L1609</f>
        <v>0</v>
      </c>
      <c r="D1607" s="172" t="str">
        <f>IF(AND(C1607&gt;='Risk(Area, dist)'!$C$9, C1607&lt;='Risk(Area, dist)'!$E$9), 1, IF(AND(C1607&gt;'Risk(Area, dist)'!$C$10, C1607&lt;='Risk(Area, dist)'!$E$10), 2, IF(C1607&gt;='Risk(Area, dist)'!$C$11, 3, "")))</f>
        <v/>
      </c>
      <c r="E1607" s="172">
        <f>'HP-ICS, V5-Sep24'!G1609</f>
        <v>0</v>
      </c>
      <c r="F1607" s="174" t="str">
        <f>IF(AND(E1607&gt;='Risk(Area, dist)'!$H$9, E1607&lt;='Risk(Area, dist)'!$J$9), 1, IF(AND(E1607&gt;'Risk(Area, dist)'!$H$10, E1607&lt;='Risk(Area, dist)'!$J$10), 2, IF(E1607&gt;='Risk(Area, dist)'!$H$11, 3, "")))</f>
        <v/>
      </c>
      <c r="G1607" s="174">
        <f>'HP-ICS, V5-Sep24'!AJ1609</f>
        <v>0</v>
      </c>
      <c r="H1607" s="174">
        <f t="shared" si="252"/>
        <v>3</v>
      </c>
      <c r="I1607" s="177" t="e">
        <f>('HP-ICS, V5-Sep24'!AM1609-'HP-ICS, V5-Sep24'!S1609)/'HP-ICS, V5-Sep24'!S1609</f>
        <v>#DIV/0!</v>
      </c>
      <c r="J1607" s="174" t="e">
        <f t="shared" si="253"/>
        <v>#DIV/0!</v>
      </c>
      <c r="K1607" s="172">
        <f>'HP-ICS, V5-Sep24'!U1609</f>
        <v>0</v>
      </c>
      <c r="L1607" s="174" t="str">
        <f t="shared" si="254"/>
        <v/>
      </c>
      <c r="M1607" s="173">
        <f>'HP-ICS, V5-Sep24'!AS1609</f>
        <v>0</v>
      </c>
      <c r="N1607" s="174" t="str">
        <f t="shared" si="255"/>
        <v/>
      </c>
      <c r="O1607" s="172">
        <f>'HP-ICS, V5-Sep24'!AO1609</f>
        <v>0</v>
      </c>
      <c r="P1607" s="174" t="str">
        <f t="shared" si="256"/>
        <v/>
      </c>
      <c r="Q1607" s="172">
        <f>'HP-ICS, V5-Sep24'!AT1609</f>
        <v>0</v>
      </c>
      <c r="R1607" s="174" t="str">
        <f t="shared" si="257"/>
        <v/>
      </c>
      <c r="S1607" s="174" t="e">
        <f t="shared" si="258"/>
        <v>#VALUE!</v>
      </c>
      <c r="T1607" s="174" t="e">
        <f t="shared" si="259"/>
        <v>#VALUE!</v>
      </c>
      <c r="U1607" s="173">
        <f>'HP-ICS, V5-Sep24'!AU1609</f>
        <v>0</v>
      </c>
      <c r="V1607" s="174">
        <f t="shared" si="260"/>
        <v>1</v>
      </c>
      <c r="W1607" s="175" t="e">
        <f t="shared" si="261"/>
        <v>#DIV/0!</v>
      </c>
      <c r="X1607" s="176" t="e">
        <f t="shared" si="251"/>
        <v>#DIV/0!</v>
      </c>
    </row>
    <row r="1608" spans="1:24" x14ac:dyDescent="0.3">
      <c r="A1608" s="172" t="str">
        <f>'HP-ICS, V5-Sep24'!D1610</f>
        <v>Guatemala</v>
      </c>
      <c r="B1608" s="172" cm="1">
        <f t="array" ref="B1608">IF(OR(A1608=DATA!$H$2:$H$13),3,IF(OR(A1608=DATA!$H$14:$H$119),2,1))</f>
        <v>1</v>
      </c>
      <c r="C1608" s="173">
        <f>'HP-ICS, V5-Sep24'!L1610</f>
        <v>0</v>
      </c>
      <c r="D1608" s="172" t="str">
        <f>IF(AND(C1608&gt;='Risk(Area, dist)'!$C$9, C1608&lt;='Risk(Area, dist)'!$E$9), 1, IF(AND(C1608&gt;'Risk(Area, dist)'!$C$10, C1608&lt;='Risk(Area, dist)'!$E$10), 2, IF(C1608&gt;='Risk(Area, dist)'!$C$11, 3, "")))</f>
        <v/>
      </c>
      <c r="E1608" s="172">
        <f>'HP-ICS, V5-Sep24'!G1610</f>
        <v>0</v>
      </c>
      <c r="F1608" s="174" t="str">
        <f>IF(AND(E1608&gt;='Risk(Area, dist)'!$H$9, E1608&lt;='Risk(Area, dist)'!$J$9), 1, IF(AND(E1608&gt;'Risk(Area, dist)'!$H$10, E1608&lt;='Risk(Area, dist)'!$J$10), 2, IF(E1608&gt;='Risk(Area, dist)'!$H$11, 3, "")))</f>
        <v/>
      </c>
      <c r="G1608" s="174">
        <f>'HP-ICS, V5-Sep24'!AJ1610</f>
        <v>0</v>
      </c>
      <c r="H1608" s="174">
        <f t="shared" si="252"/>
        <v>3</v>
      </c>
      <c r="I1608" s="177" t="e">
        <f>('HP-ICS, V5-Sep24'!AM1610-'HP-ICS, V5-Sep24'!S1610)/'HP-ICS, V5-Sep24'!S1610</f>
        <v>#DIV/0!</v>
      </c>
      <c r="J1608" s="174" t="e">
        <f t="shared" si="253"/>
        <v>#DIV/0!</v>
      </c>
      <c r="K1608" s="172">
        <f>'HP-ICS, V5-Sep24'!U1610</f>
        <v>0</v>
      </c>
      <c r="L1608" s="174" t="str">
        <f t="shared" si="254"/>
        <v/>
      </c>
      <c r="M1608" s="173">
        <f>'HP-ICS, V5-Sep24'!AS1610</f>
        <v>0</v>
      </c>
      <c r="N1608" s="174" t="str">
        <f t="shared" si="255"/>
        <v/>
      </c>
      <c r="O1608" s="172">
        <f>'HP-ICS, V5-Sep24'!AO1610</f>
        <v>0</v>
      </c>
      <c r="P1608" s="174" t="str">
        <f t="shared" si="256"/>
        <v/>
      </c>
      <c r="Q1608" s="172">
        <f>'HP-ICS, V5-Sep24'!AT1610</f>
        <v>0</v>
      </c>
      <c r="R1608" s="174" t="str">
        <f t="shared" si="257"/>
        <v/>
      </c>
      <c r="S1608" s="174" t="e">
        <f t="shared" si="258"/>
        <v>#VALUE!</v>
      </c>
      <c r="T1608" s="174" t="e">
        <f t="shared" si="259"/>
        <v>#VALUE!</v>
      </c>
      <c r="U1608" s="173">
        <f>'HP-ICS, V5-Sep24'!AU1610</f>
        <v>0</v>
      </c>
      <c r="V1608" s="174">
        <f t="shared" si="260"/>
        <v>1</v>
      </c>
      <c r="W1608" s="175" t="e">
        <f t="shared" si="261"/>
        <v>#DIV/0!</v>
      </c>
      <c r="X1608" s="176" t="e">
        <f t="shared" si="251"/>
        <v>#DIV/0!</v>
      </c>
    </row>
    <row r="1609" spans="1:24" x14ac:dyDescent="0.3">
      <c r="A1609" s="172" t="str">
        <f>'HP-ICS, V5-Sep24'!D1611</f>
        <v>Guatemala</v>
      </c>
      <c r="B1609" s="172" cm="1">
        <f t="array" ref="B1609">IF(OR(A1609=DATA!$H$2:$H$13),3,IF(OR(A1609=DATA!$H$14:$H$119),2,1))</f>
        <v>1</v>
      </c>
      <c r="C1609" s="173">
        <f>'HP-ICS, V5-Sep24'!L1611</f>
        <v>0</v>
      </c>
      <c r="D1609" s="172" t="str">
        <f>IF(AND(C1609&gt;='Risk(Area, dist)'!$C$9, C1609&lt;='Risk(Area, dist)'!$E$9), 1, IF(AND(C1609&gt;'Risk(Area, dist)'!$C$10, C1609&lt;='Risk(Area, dist)'!$E$10), 2, IF(C1609&gt;='Risk(Area, dist)'!$C$11, 3, "")))</f>
        <v/>
      </c>
      <c r="E1609" s="172">
        <f>'HP-ICS, V5-Sep24'!G1611</f>
        <v>0</v>
      </c>
      <c r="F1609" s="174" t="str">
        <f>IF(AND(E1609&gt;='Risk(Area, dist)'!$H$9, E1609&lt;='Risk(Area, dist)'!$J$9), 1, IF(AND(E1609&gt;'Risk(Area, dist)'!$H$10, E1609&lt;='Risk(Area, dist)'!$J$10), 2, IF(E1609&gt;='Risk(Area, dist)'!$H$11, 3, "")))</f>
        <v/>
      </c>
      <c r="G1609" s="174">
        <f>'HP-ICS, V5-Sep24'!AJ1611</f>
        <v>0</v>
      </c>
      <c r="H1609" s="174">
        <f t="shared" si="252"/>
        <v>3</v>
      </c>
      <c r="I1609" s="177" t="e">
        <f>('HP-ICS, V5-Sep24'!AM1611-'HP-ICS, V5-Sep24'!S1611)/'HP-ICS, V5-Sep24'!S1611</f>
        <v>#DIV/0!</v>
      </c>
      <c r="J1609" s="174" t="e">
        <f t="shared" si="253"/>
        <v>#DIV/0!</v>
      </c>
      <c r="K1609" s="172">
        <f>'HP-ICS, V5-Sep24'!U1611</f>
        <v>0</v>
      </c>
      <c r="L1609" s="174" t="str">
        <f t="shared" si="254"/>
        <v/>
      </c>
      <c r="M1609" s="173">
        <f>'HP-ICS, V5-Sep24'!AS1611</f>
        <v>0</v>
      </c>
      <c r="N1609" s="174" t="str">
        <f t="shared" si="255"/>
        <v/>
      </c>
      <c r="O1609" s="172">
        <f>'HP-ICS, V5-Sep24'!AO1611</f>
        <v>0</v>
      </c>
      <c r="P1609" s="174" t="str">
        <f t="shared" si="256"/>
        <v/>
      </c>
      <c r="Q1609" s="172">
        <f>'HP-ICS, V5-Sep24'!AT1611</f>
        <v>0</v>
      </c>
      <c r="R1609" s="174" t="str">
        <f t="shared" si="257"/>
        <v/>
      </c>
      <c r="S1609" s="174" t="e">
        <f t="shared" si="258"/>
        <v>#VALUE!</v>
      </c>
      <c r="T1609" s="174" t="e">
        <f t="shared" si="259"/>
        <v>#VALUE!</v>
      </c>
      <c r="U1609" s="173">
        <f>'HP-ICS, V5-Sep24'!AU1611</f>
        <v>0</v>
      </c>
      <c r="V1609" s="174">
        <f t="shared" si="260"/>
        <v>1</v>
      </c>
      <c r="W1609" s="175" t="e">
        <f t="shared" si="261"/>
        <v>#DIV/0!</v>
      </c>
      <c r="X1609" s="176" t="e">
        <f t="shared" ref="X1609:X1672" si="262">IF(W1609&gt;0, IF(W1609&lt;1.5, "Bajo / Low", IF(W1609&lt;=2.3, "Medio / Medium", "Alto / High")), "")</f>
        <v>#DIV/0!</v>
      </c>
    </row>
    <row r="1610" spans="1:24" x14ac:dyDescent="0.3">
      <c r="A1610" s="172" t="str">
        <f>'HP-ICS, V5-Sep24'!D1612</f>
        <v>Guatemala</v>
      </c>
      <c r="B1610" s="172" cm="1">
        <f t="array" ref="B1610">IF(OR(A1610=DATA!$H$2:$H$13),3,IF(OR(A1610=DATA!$H$14:$H$119),2,1))</f>
        <v>1</v>
      </c>
      <c r="C1610" s="173">
        <f>'HP-ICS, V5-Sep24'!L1612</f>
        <v>0</v>
      </c>
      <c r="D1610" s="172" t="str">
        <f>IF(AND(C1610&gt;='Risk(Area, dist)'!$C$9, C1610&lt;='Risk(Area, dist)'!$E$9), 1, IF(AND(C1610&gt;'Risk(Area, dist)'!$C$10, C1610&lt;='Risk(Area, dist)'!$E$10), 2, IF(C1610&gt;='Risk(Area, dist)'!$C$11, 3, "")))</f>
        <v/>
      </c>
      <c r="E1610" s="172">
        <f>'HP-ICS, V5-Sep24'!G1612</f>
        <v>0</v>
      </c>
      <c r="F1610" s="174" t="str">
        <f>IF(AND(E1610&gt;='Risk(Area, dist)'!$H$9, E1610&lt;='Risk(Area, dist)'!$J$9), 1, IF(AND(E1610&gt;'Risk(Area, dist)'!$H$10, E1610&lt;='Risk(Area, dist)'!$J$10), 2, IF(E1610&gt;='Risk(Area, dist)'!$H$11, 3, "")))</f>
        <v/>
      </c>
      <c r="G1610" s="174">
        <f>'HP-ICS, V5-Sep24'!AJ1612</f>
        <v>0</v>
      </c>
      <c r="H1610" s="174">
        <f t="shared" si="252"/>
        <v>3</v>
      </c>
      <c r="I1610" s="177" t="e">
        <f>('HP-ICS, V5-Sep24'!AM1612-'HP-ICS, V5-Sep24'!S1612)/'HP-ICS, V5-Sep24'!S1612</f>
        <v>#DIV/0!</v>
      </c>
      <c r="J1610" s="174" t="e">
        <f t="shared" si="253"/>
        <v>#DIV/0!</v>
      </c>
      <c r="K1610" s="172">
        <f>'HP-ICS, V5-Sep24'!U1612</f>
        <v>0</v>
      </c>
      <c r="L1610" s="174" t="str">
        <f t="shared" si="254"/>
        <v/>
      </c>
      <c r="M1610" s="173">
        <f>'HP-ICS, V5-Sep24'!AS1612</f>
        <v>0</v>
      </c>
      <c r="N1610" s="174" t="str">
        <f t="shared" si="255"/>
        <v/>
      </c>
      <c r="O1610" s="172">
        <f>'HP-ICS, V5-Sep24'!AO1612</f>
        <v>0</v>
      </c>
      <c r="P1610" s="174" t="str">
        <f t="shared" si="256"/>
        <v/>
      </c>
      <c r="Q1610" s="172">
        <f>'HP-ICS, V5-Sep24'!AT1612</f>
        <v>0</v>
      </c>
      <c r="R1610" s="174" t="str">
        <f t="shared" si="257"/>
        <v/>
      </c>
      <c r="S1610" s="174" t="e">
        <f t="shared" si="258"/>
        <v>#VALUE!</v>
      </c>
      <c r="T1610" s="174" t="e">
        <f t="shared" si="259"/>
        <v>#VALUE!</v>
      </c>
      <c r="U1610" s="173">
        <f>'HP-ICS, V5-Sep24'!AU1612</f>
        <v>0</v>
      </c>
      <c r="V1610" s="174">
        <f t="shared" si="260"/>
        <v>1</v>
      </c>
      <c r="W1610" s="175" t="e">
        <f t="shared" si="261"/>
        <v>#DIV/0!</v>
      </c>
      <c r="X1610" s="176" t="e">
        <f t="shared" si="262"/>
        <v>#DIV/0!</v>
      </c>
    </row>
    <row r="1611" spans="1:24" x14ac:dyDescent="0.3">
      <c r="A1611" s="172" t="str">
        <f>'HP-ICS, V5-Sep24'!D1613</f>
        <v>Guatemala</v>
      </c>
      <c r="B1611" s="172" cm="1">
        <f t="array" ref="B1611">IF(OR(A1611=DATA!$H$2:$H$13),3,IF(OR(A1611=DATA!$H$14:$H$119),2,1))</f>
        <v>1</v>
      </c>
      <c r="C1611" s="173">
        <f>'HP-ICS, V5-Sep24'!L1613</f>
        <v>0</v>
      </c>
      <c r="D1611" s="172" t="str">
        <f>IF(AND(C1611&gt;='Risk(Area, dist)'!$C$9, C1611&lt;='Risk(Area, dist)'!$E$9), 1, IF(AND(C1611&gt;'Risk(Area, dist)'!$C$10, C1611&lt;='Risk(Area, dist)'!$E$10), 2, IF(C1611&gt;='Risk(Area, dist)'!$C$11, 3, "")))</f>
        <v/>
      </c>
      <c r="E1611" s="172">
        <f>'HP-ICS, V5-Sep24'!G1613</f>
        <v>0</v>
      </c>
      <c r="F1611" s="174" t="str">
        <f>IF(AND(E1611&gt;='Risk(Area, dist)'!$H$9, E1611&lt;='Risk(Area, dist)'!$J$9), 1, IF(AND(E1611&gt;'Risk(Area, dist)'!$H$10, E1611&lt;='Risk(Area, dist)'!$J$10), 2, IF(E1611&gt;='Risk(Area, dist)'!$H$11, 3, "")))</f>
        <v/>
      </c>
      <c r="G1611" s="174">
        <f>'HP-ICS, V5-Sep24'!AJ1613</f>
        <v>0</v>
      </c>
      <c r="H1611" s="174">
        <f t="shared" si="252"/>
        <v>3</v>
      </c>
      <c r="I1611" s="177" t="e">
        <f>('HP-ICS, V5-Sep24'!AM1613-'HP-ICS, V5-Sep24'!S1613)/'HP-ICS, V5-Sep24'!S1613</f>
        <v>#DIV/0!</v>
      </c>
      <c r="J1611" s="174" t="e">
        <f t="shared" si="253"/>
        <v>#DIV/0!</v>
      </c>
      <c r="K1611" s="172">
        <f>'HP-ICS, V5-Sep24'!U1613</f>
        <v>0</v>
      </c>
      <c r="L1611" s="174" t="str">
        <f t="shared" si="254"/>
        <v/>
      </c>
      <c r="M1611" s="173">
        <f>'HP-ICS, V5-Sep24'!AS1613</f>
        <v>0</v>
      </c>
      <c r="N1611" s="174" t="str">
        <f t="shared" si="255"/>
        <v/>
      </c>
      <c r="O1611" s="172">
        <f>'HP-ICS, V5-Sep24'!AO1613</f>
        <v>0</v>
      </c>
      <c r="P1611" s="174" t="str">
        <f t="shared" si="256"/>
        <v/>
      </c>
      <c r="Q1611" s="172">
        <f>'HP-ICS, V5-Sep24'!AT1613</f>
        <v>0</v>
      </c>
      <c r="R1611" s="174" t="str">
        <f t="shared" si="257"/>
        <v/>
      </c>
      <c r="S1611" s="174" t="e">
        <f t="shared" si="258"/>
        <v>#VALUE!</v>
      </c>
      <c r="T1611" s="174" t="e">
        <f t="shared" si="259"/>
        <v>#VALUE!</v>
      </c>
      <c r="U1611" s="173">
        <f>'HP-ICS, V5-Sep24'!AU1613</f>
        <v>0</v>
      </c>
      <c r="V1611" s="174">
        <f t="shared" si="260"/>
        <v>1</v>
      </c>
      <c r="W1611" s="175" t="e">
        <f t="shared" si="261"/>
        <v>#DIV/0!</v>
      </c>
      <c r="X1611" s="176" t="e">
        <f t="shared" si="262"/>
        <v>#DIV/0!</v>
      </c>
    </row>
    <row r="1612" spans="1:24" x14ac:dyDescent="0.3">
      <c r="A1612" s="172" t="str">
        <f>'HP-ICS, V5-Sep24'!D1614</f>
        <v>Guatemala</v>
      </c>
      <c r="B1612" s="172" cm="1">
        <f t="array" ref="B1612">IF(OR(A1612=DATA!$H$2:$H$13),3,IF(OR(A1612=DATA!$H$14:$H$119),2,1))</f>
        <v>1</v>
      </c>
      <c r="C1612" s="173">
        <f>'HP-ICS, V5-Sep24'!L1614</f>
        <v>0</v>
      </c>
      <c r="D1612" s="172" t="str">
        <f>IF(AND(C1612&gt;='Risk(Area, dist)'!$C$9, C1612&lt;='Risk(Area, dist)'!$E$9), 1, IF(AND(C1612&gt;'Risk(Area, dist)'!$C$10, C1612&lt;='Risk(Area, dist)'!$E$10), 2, IF(C1612&gt;='Risk(Area, dist)'!$C$11, 3, "")))</f>
        <v/>
      </c>
      <c r="E1612" s="172">
        <f>'HP-ICS, V5-Sep24'!G1614</f>
        <v>0</v>
      </c>
      <c r="F1612" s="174" t="str">
        <f>IF(AND(E1612&gt;='Risk(Area, dist)'!$H$9, E1612&lt;='Risk(Area, dist)'!$J$9), 1, IF(AND(E1612&gt;'Risk(Area, dist)'!$H$10, E1612&lt;='Risk(Area, dist)'!$J$10), 2, IF(E1612&gt;='Risk(Area, dist)'!$H$11, 3, "")))</f>
        <v/>
      </c>
      <c r="G1612" s="174">
        <f>'HP-ICS, V5-Sep24'!AJ1614</f>
        <v>0</v>
      </c>
      <c r="H1612" s="174">
        <f t="shared" si="252"/>
        <v>3</v>
      </c>
      <c r="I1612" s="177" t="e">
        <f>('HP-ICS, V5-Sep24'!AM1614-'HP-ICS, V5-Sep24'!S1614)/'HP-ICS, V5-Sep24'!S1614</f>
        <v>#DIV/0!</v>
      </c>
      <c r="J1612" s="174" t="e">
        <f t="shared" si="253"/>
        <v>#DIV/0!</v>
      </c>
      <c r="K1612" s="172">
        <f>'HP-ICS, V5-Sep24'!U1614</f>
        <v>0</v>
      </c>
      <c r="L1612" s="174" t="str">
        <f t="shared" si="254"/>
        <v/>
      </c>
      <c r="M1612" s="173">
        <f>'HP-ICS, V5-Sep24'!AS1614</f>
        <v>0</v>
      </c>
      <c r="N1612" s="174" t="str">
        <f t="shared" si="255"/>
        <v/>
      </c>
      <c r="O1612" s="172">
        <f>'HP-ICS, V5-Sep24'!AO1614</f>
        <v>0</v>
      </c>
      <c r="P1612" s="174" t="str">
        <f t="shared" si="256"/>
        <v/>
      </c>
      <c r="Q1612" s="172">
        <f>'HP-ICS, V5-Sep24'!AT1614</f>
        <v>0</v>
      </c>
      <c r="R1612" s="174" t="str">
        <f t="shared" si="257"/>
        <v/>
      </c>
      <c r="S1612" s="174" t="e">
        <f t="shared" si="258"/>
        <v>#VALUE!</v>
      </c>
      <c r="T1612" s="174" t="e">
        <f t="shared" si="259"/>
        <v>#VALUE!</v>
      </c>
      <c r="U1612" s="173">
        <f>'HP-ICS, V5-Sep24'!AU1614</f>
        <v>0</v>
      </c>
      <c r="V1612" s="174">
        <f t="shared" si="260"/>
        <v>1</v>
      </c>
      <c r="W1612" s="175" t="e">
        <f t="shared" si="261"/>
        <v>#DIV/0!</v>
      </c>
      <c r="X1612" s="176" t="e">
        <f t="shared" si="262"/>
        <v>#DIV/0!</v>
      </c>
    </row>
    <row r="1613" spans="1:24" x14ac:dyDescent="0.3">
      <c r="A1613" s="172" t="str">
        <f>'HP-ICS, V5-Sep24'!D1615</f>
        <v>Guatemala</v>
      </c>
      <c r="B1613" s="172" cm="1">
        <f t="array" ref="B1613">IF(OR(A1613=DATA!$H$2:$H$13),3,IF(OR(A1613=DATA!$H$14:$H$119),2,1))</f>
        <v>1</v>
      </c>
      <c r="C1613" s="173">
        <f>'HP-ICS, V5-Sep24'!L1615</f>
        <v>0</v>
      </c>
      <c r="D1613" s="172" t="str">
        <f>IF(AND(C1613&gt;='Risk(Area, dist)'!$C$9, C1613&lt;='Risk(Area, dist)'!$E$9), 1, IF(AND(C1613&gt;'Risk(Area, dist)'!$C$10, C1613&lt;='Risk(Area, dist)'!$E$10), 2, IF(C1613&gt;='Risk(Area, dist)'!$C$11, 3, "")))</f>
        <v/>
      </c>
      <c r="E1613" s="172">
        <f>'HP-ICS, V5-Sep24'!G1615</f>
        <v>0</v>
      </c>
      <c r="F1613" s="174" t="str">
        <f>IF(AND(E1613&gt;='Risk(Area, dist)'!$H$9, E1613&lt;='Risk(Area, dist)'!$J$9), 1, IF(AND(E1613&gt;'Risk(Area, dist)'!$H$10, E1613&lt;='Risk(Area, dist)'!$J$10), 2, IF(E1613&gt;='Risk(Area, dist)'!$H$11, 3, "")))</f>
        <v/>
      </c>
      <c r="G1613" s="174">
        <f>'HP-ICS, V5-Sep24'!AJ1615</f>
        <v>0</v>
      </c>
      <c r="H1613" s="174">
        <f t="shared" si="252"/>
        <v>3</v>
      </c>
      <c r="I1613" s="177" t="e">
        <f>('HP-ICS, V5-Sep24'!AM1615-'HP-ICS, V5-Sep24'!S1615)/'HP-ICS, V5-Sep24'!S1615</f>
        <v>#DIV/0!</v>
      </c>
      <c r="J1613" s="174" t="e">
        <f t="shared" si="253"/>
        <v>#DIV/0!</v>
      </c>
      <c r="K1613" s="172">
        <f>'HP-ICS, V5-Sep24'!U1615</f>
        <v>0</v>
      </c>
      <c r="L1613" s="174" t="str">
        <f t="shared" si="254"/>
        <v/>
      </c>
      <c r="M1613" s="173">
        <f>'HP-ICS, V5-Sep24'!AS1615</f>
        <v>0</v>
      </c>
      <c r="N1613" s="174" t="str">
        <f t="shared" si="255"/>
        <v/>
      </c>
      <c r="O1613" s="172">
        <f>'HP-ICS, V5-Sep24'!AO1615</f>
        <v>0</v>
      </c>
      <c r="P1613" s="174" t="str">
        <f t="shared" si="256"/>
        <v/>
      </c>
      <c r="Q1613" s="172">
        <f>'HP-ICS, V5-Sep24'!AT1615</f>
        <v>0</v>
      </c>
      <c r="R1613" s="174" t="str">
        <f t="shared" si="257"/>
        <v/>
      </c>
      <c r="S1613" s="174" t="e">
        <f t="shared" si="258"/>
        <v>#VALUE!</v>
      </c>
      <c r="T1613" s="174" t="e">
        <f t="shared" si="259"/>
        <v>#VALUE!</v>
      </c>
      <c r="U1613" s="173">
        <f>'HP-ICS, V5-Sep24'!AU1615</f>
        <v>0</v>
      </c>
      <c r="V1613" s="174">
        <f t="shared" si="260"/>
        <v>1</v>
      </c>
      <c r="W1613" s="175" t="e">
        <f t="shared" si="261"/>
        <v>#DIV/0!</v>
      </c>
      <c r="X1613" s="176" t="e">
        <f t="shared" si="262"/>
        <v>#DIV/0!</v>
      </c>
    </row>
    <row r="1614" spans="1:24" x14ac:dyDescent="0.3">
      <c r="A1614" s="172" t="str">
        <f>'HP-ICS, V5-Sep24'!D1616</f>
        <v>Guatemala</v>
      </c>
      <c r="B1614" s="172" cm="1">
        <f t="array" ref="B1614">IF(OR(A1614=DATA!$H$2:$H$13),3,IF(OR(A1614=DATA!$H$14:$H$119),2,1))</f>
        <v>1</v>
      </c>
      <c r="C1614" s="173">
        <f>'HP-ICS, V5-Sep24'!L1616</f>
        <v>0</v>
      </c>
      <c r="D1614" s="172" t="str">
        <f>IF(AND(C1614&gt;='Risk(Area, dist)'!$C$9, C1614&lt;='Risk(Area, dist)'!$E$9), 1, IF(AND(C1614&gt;'Risk(Area, dist)'!$C$10, C1614&lt;='Risk(Area, dist)'!$E$10), 2, IF(C1614&gt;='Risk(Area, dist)'!$C$11, 3, "")))</f>
        <v/>
      </c>
      <c r="E1614" s="172">
        <f>'HP-ICS, V5-Sep24'!G1616</f>
        <v>0</v>
      </c>
      <c r="F1614" s="174" t="str">
        <f>IF(AND(E1614&gt;='Risk(Area, dist)'!$H$9, E1614&lt;='Risk(Area, dist)'!$J$9), 1, IF(AND(E1614&gt;'Risk(Area, dist)'!$H$10, E1614&lt;='Risk(Area, dist)'!$J$10), 2, IF(E1614&gt;='Risk(Area, dist)'!$H$11, 3, "")))</f>
        <v/>
      </c>
      <c r="G1614" s="174">
        <f>'HP-ICS, V5-Sep24'!AJ1616</f>
        <v>0</v>
      </c>
      <c r="H1614" s="174">
        <f t="shared" si="252"/>
        <v>3</v>
      </c>
      <c r="I1614" s="177" t="e">
        <f>('HP-ICS, V5-Sep24'!AM1616-'HP-ICS, V5-Sep24'!S1616)/'HP-ICS, V5-Sep24'!S1616</f>
        <v>#DIV/0!</v>
      </c>
      <c r="J1614" s="174" t="e">
        <f t="shared" si="253"/>
        <v>#DIV/0!</v>
      </c>
      <c r="K1614" s="172">
        <f>'HP-ICS, V5-Sep24'!U1616</f>
        <v>0</v>
      </c>
      <c r="L1614" s="174" t="str">
        <f t="shared" si="254"/>
        <v/>
      </c>
      <c r="M1614" s="173">
        <f>'HP-ICS, V5-Sep24'!AS1616</f>
        <v>0</v>
      </c>
      <c r="N1614" s="174" t="str">
        <f t="shared" si="255"/>
        <v/>
      </c>
      <c r="O1614" s="172">
        <f>'HP-ICS, V5-Sep24'!AO1616</f>
        <v>0</v>
      </c>
      <c r="P1614" s="174" t="str">
        <f t="shared" si="256"/>
        <v/>
      </c>
      <c r="Q1614" s="172">
        <f>'HP-ICS, V5-Sep24'!AT1616</f>
        <v>0</v>
      </c>
      <c r="R1614" s="174" t="str">
        <f t="shared" si="257"/>
        <v/>
      </c>
      <c r="S1614" s="174" t="e">
        <f t="shared" si="258"/>
        <v>#VALUE!</v>
      </c>
      <c r="T1614" s="174" t="e">
        <f t="shared" si="259"/>
        <v>#VALUE!</v>
      </c>
      <c r="U1614" s="173">
        <f>'HP-ICS, V5-Sep24'!AU1616</f>
        <v>0</v>
      </c>
      <c r="V1614" s="174">
        <f t="shared" si="260"/>
        <v>1</v>
      </c>
      <c r="W1614" s="175" t="e">
        <f t="shared" si="261"/>
        <v>#DIV/0!</v>
      </c>
      <c r="X1614" s="176" t="e">
        <f t="shared" si="262"/>
        <v>#DIV/0!</v>
      </c>
    </row>
    <row r="1615" spans="1:24" x14ac:dyDescent="0.3">
      <c r="A1615" s="172" t="str">
        <f>'HP-ICS, V5-Sep24'!D1617</f>
        <v>Guatemala</v>
      </c>
      <c r="B1615" s="172" cm="1">
        <f t="array" ref="B1615">IF(OR(A1615=DATA!$H$2:$H$13),3,IF(OR(A1615=DATA!$H$14:$H$119),2,1))</f>
        <v>1</v>
      </c>
      <c r="C1615" s="173">
        <f>'HP-ICS, V5-Sep24'!L1617</f>
        <v>0</v>
      </c>
      <c r="D1615" s="172" t="str">
        <f>IF(AND(C1615&gt;='Risk(Area, dist)'!$C$9, C1615&lt;='Risk(Area, dist)'!$E$9), 1, IF(AND(C1615&gt;'Risk(Area, dist)'!$C$10, C1615&lt;='Risk(Area, dist)'!$E$10), 2, IF(C1615&gt;='Risk(Area, dist)'!$C$11, 3, "")))</f>
        <v/>
      </c>
      <c r="E1615" s="172">
        <f>'HP-ICS, V5-Sep24'!G1617</f>
        <v>0</v>
      </c>
      <c r="F1615" s="174" t="str">
        <f>IF(AND(E1615&gt;='Risk(Area, dist)'!$H$9, E1615&lt;='Risk(Area, dist)'!$J$9), 1, IF(AND(E1615&gt;'Risk(Area, dist)'!$H$10, E1615&lt;='Risk(Area, dist)'!$J$10), 2, IF(E1615&gt;='Risk(Area, dist)'!$H$11, 3, "")))</f>
        <v/>
      </c>
      <c r="G1615" s="174">
        <f>'HP-ICS, V5-Sep24'!AJ1617</f>
        <v>0</v>
      </c>
      <c r="H1615" s="174">
        <f t="shared" si="252"/>
        <v>3</v>
      </c>
      <c r="I1615" s="177" t="e">
        <f>('HP-ICS, V5-Sep24'!AM1617-'HP-ICS, V5-Sep24'!S1617)/'HP-ICS, V5-Sep24'!S1617</f>
        <v>#DIV/0!</v>
      </c>
      <c r="J1615" s="174" t="e">
        <f t="shared" si="253"/>
        <v>#DIV/0!</v>
      </c>
      <c r="K1615" s="172">
        <f>'HP-ICS, V5-Sep24'!U1617</f>
        <v>0</v>
      </c>
      <c r="L1615" s="174" t="str">
        <f t="shared" si="254"/>
        <v/>
      </c>
      <c r="M1615" s="173">
        <f>'HP-ICS, V5-Sep24'!AS1617</f>
        <v>0</v>
      </c>
      <c r="N1615" s="174" t="str">
        <f t="shared" si="255"/>
        <v/>
      </c>
      <c r="O1615" s="172">
        <f>'HP-ICS, V5-Sep24'!AO1617</f>
        <v>0</v>
      </c>
      <c r="P1615" s="174" t="str">
        <f t="shared" si="256"/>
        <v/>
      </c>
      <c r="Q1615" s="172">
        <f>'HP-ICS, V5-Sep24'!AT1617</f>
        <v>0</v>
      </c>
      <c r="R1615" s="174" t="str">
        <f t="shared" si="257"/>
        <v/>
      </c>
      <c r="S1615" s="174" t="e">
        <f t="shared" si="258"/>
        <v>#VALUE!</v>
      </c>
      <c r="T1615" s="174" t="e">
        <f t="shared" si="259"/>
        <v>#VALUE!</v>
      </c>
      <c r="U1615" s="173">
        <f>'HP-ICS, V5-Sep24'!AU1617</f>
        <v>0</v>
      </c>
      <c r="V1615" s="174">
        <f t="shared" si="260"/>
        <v>1</v>
      </c>
      <c r="W1615" s="175" t="e">
        <f t="shared" si="261"/>
        <v>#DIV/0!</v>
      </c>
      <c r="X1615" s="176" t="e">
        <f t="shared" si="262"/>
        <v>#DIV/0!</v>
      </c>
    </row>
    <row r="1616" spans="1:24" x14ac:dyDescent="0.3">
      <c r="A1616" s="172" t="str">
        <f>'HP-ICS, V5-Sep24'!D1618</f>
        <v>Guatemala</v>
      </c>
      <c r="B1616" s="172" cm="1">
        <f t="array" ref="B1616">IF(OR(A1616=DATA!$H$2:$H$13),3,IF(OR(A1616=DATA!$H$14:$H$119),2,1))</f>
        <v>1</v>
      </c>
      <c r="C1616" s="173">
        <f>'HP-ICS, V5-Sep24'!L1618</f>
        <v>0</v>
      </c>
      <c r="D1616" s="172" t="str">
        <f>IF(AND(C1616&gt;='Risk(Area, dist)'!$C$9, C1616&lt;='Risk(Area, dist)'!$E$9), 1, IF(AND(C1616&gt;'Risk(Area, dist)'!$C$10, C1616&lt;='Risk(Area, dist)'!$E$10), 2, IF(C1616&gt;='Risk(Area, dist)'!$C$11, 3, "")))</f>
        <v/>
      </c>
      <c r="E1616" s="172">
        <f>'HP-ICS, V5-Sep24'!G1618</f>
        <v>0</v>
      </c>
      <c r="F1616" s="174" t="str">
        <f>IF(AND(E1616&gt;='Risk(Area, dist)'!$H$9, E1616&lt;='Risk(Area, dist)'!$J$9), 1, IF(AND(E1616&gt;'Risk(Area, dist)'!$H$10, E1616&lt;='Risk(Area, dist)'!$J$10), 2, IF(E1616&gt;='Risk(Area, dist)'!$H$11, 3, "")))</f>
        <v/>
      </c>
      <c r="G1616" s="174">
        <f>'HP-ICS, V5-Sep24'!AJ1618</f>
        <v>0</v>
      </c>
      <c r="H1616" s="174">
        <f t="shared" si="252"/>
        <v>3</v>
      </c>
      <c r="I1616" s="177" t="e">
        <f>('HP-ICS, V5-Sep24'!AM1618-'HP-ICS, V5-Sep24'!S1618)/'HP-ICS, V5-Sep24'!S1618</f>
        <v>#DIV/0!</v>
      </c>
      <c r="J1616" s="174" t="e">
        <f t="shared" si="253"/>
        <v>#DIV/0!</v>
      </c>
      <c r="K1616" s="172">
        <f>'HP-ICS, V5-Sep24'!U1618</f>
        <v>0</v>
      </c>
      <c r="L1616" s="174" t="str">
        <f t="shared" si="254"/>
        <v/>
      </c>
      <c r="M1616" s="173">
        <f>'HP-ICS, V5-Sep24'!AS1618</f>
        <v>0</v>
      </c>
      <c r="N1616" s="174" t="str">
        <f t="shared" si="255"/>
        <v/>
      </c>
      <c r="O1616" s="172">
        <f>'HP-ICS, V5-Sep24'!AO1618</f>
        <v>0</v>
      </c>
      <c r="P1616" s="174" t="str">
        <f t="shared" si="256"/>
        <v/>
      </c>
      <c r="Q1616" s="172">
        <f>'HP-ICS, V5-Sep24'!AT1618</f>
        <v>0</v>
      </c>
      <c r="R1616" s="174" t="str">
        <f t="shared" si="257"/>
        <v/>
      </c>
      <c r="S1616" s="174" t="e">
        <f t="shared" si="258"/>
        <v>#VALUE!</v>
      </c>
      <c r="T1616" s="174" t="e">
        <f t="shared" si="259"/>
        <v>#VALUE!</v>
      </c>
      <c r="U1616" s="173">
        <f>'HP-ICS, V5-Sep24'!AU1618</f>
        <v>0</v>
      </c>
      <c r="V1616" s="174">
        <f t="shared" si="260"/>
        <v>1</v>
      </c>
      <c r="W1616" s="175" t="e">
        <f t="shared" si="261"/>
        <v>#DIV/0!</v>
      </c>
      <c r="X1616" s="176" t="e">
        <f t="shared" si="262"/>
        <v>#DIV/0!</v>
      </c>
    </row>
    <row r="1617" spans="1:24" x14ac:dyDescent="0.3">
      <c r="A1617" s="172" t="str">
        <f>'HP-ICS, V5-Sep24'!D1619</f>
        <v>Guatemala</v>
      </c>
      <c r="B1617" s="172" cm="1">
        <f t="array" ref="B1617">IF(OR(A1617=DATA!$H$2:$H$13),3,IF(OR(A1617=DATA!$H$14:$H$119),2,1))</f>
        <v>1</v>
      </c>
      <c r="C1617" s="173">
        <f>'HP-ICS, V5-Sep24'!L1619</f>
        <v>0</v>
      </c>
      <c r="D1617" s="172" t="str">
        <f>IF(AND(C1617&gt;='Risk(Area, dist)'!$C$9, C1617&lt;='Risk(Area, dist)'!$E$9), 1, IF(AND(C1617&gt;'Risk(Area, dist)'!$C$10, C1617&lt;='Risk(Area, dist)'!$E$10), 2, IF(C1617&gt;='Risk(Area, dist)'!$C$11, 3, "")))</f>
        <v/>
      </c>
      <c r="E1617" s="172">
        <f>'HP-ICS, V5-Sep24'!G1619</f>
        <v>0</v>
      </c>
      <c r="F1617" s="174" t="str">
        <f>IF(AND(E1617&gt;='Risk(Area, dist)'!$H$9, E1617&lt;='Risk(Area, dist)'!$J$9), 1, IF(AND(E1617&gt;'Risk(Area, dist)'!$H$10, E1617&lt;='Risk(Area, dist)'!$J$10), 2, IF(E1617&gt;='Risk(Area, dist)'!$H$11, 3, "")))</f>
        <v/>
      </c>
      <c r="G1617" s="174">
        <f>'HP-ICS, V5-Sep24'!AJ1619</f>
        <v>0</v>
      </c>
      <c r="H1617" s="174">
        <f t="shared" si="252"/>
        <v>3</v>
      </c>
      <c r="I1617" s="177" t="e">
        <f>('HP-ICS, V5-Sep24'!AM1619-'HP-ICS, V5-Sep24'!S1619)/'HP-ICS, V5-Sep24'!S1619</f>
        <v>#DIV/0!</v>
      </c>
      <c r="J1617" s="174" t="e">
        <f t="shared" si="253"/>
        <v>#DIV/0!</v>
      </c>
      <c r="K1617" s="172">
        <f>'HP-ICS, V5-Sep24'!U1619</f>
        <v>0</v>
      </c>
      <c r="L1617" s="174" t="str">
        <f t="shared" si="254"/>
        <v/>
      </c>
      <c r="M1617" s="173">
        <f>'HP-ICS, V5-Sep24'!AS1619</f>
        <v>0</v>
      </c>
      <c r="N1617" s="174" t="str">
        <f t="shared" si="255"/>
        <v/>
      </c>
      <c r="O1617" s="172">
        <f>'HP-ICS, V5-Sep24'!AO1619</f>
        <v>0</v>
      </c>
      <c r="P1617" s="174" t="str">
        <f t="shared" si="256"/>
        <v/>
      </c>
      <c r="Q1617" s="172">
        <f>'HP-ICS, V5-Sep24'!AT1619</f>
        <v>0</v>
      </c>
      <c r="R1617" s="174" t="str">
        <f t="shared" si="257"/>
        <v/>
      </c>
      <c r="S1617" s="174" t="e">
        <f t="shared" si="258"/>
        <v>#VALUE!</v>
      </c>
      <c r="T1617" s="174" t="e">
        <f t="shared" si="259"/>
        <v>#VALUE!</v>
      </c>
      <c r="U1617" s="173">
        <f>'HP-ICS, V5-Sep24'!AU1619</f>
        <v>0</v>
      </c>
      <c r="V1617" s="174">
        <f t="shared" si="260"/>
        <v>1</v>
      </c>
      <c r="W1617" s="175" t="e">
        <f t="shared" si="261"/>
        <v>#DIV/0!</v>
      </c>
      <c r="X1617" s="176" t="e">
        <f t="shared" si="262"/>
        <v>#DIV/0!</v>
      </c>
    </row>
    <row r="1618" spans="1:24" x14ac:dyDescent="0.3">
      <c r="A1618" s="172" t="str">
        <f>'HP-ICS, V5-Sep24'!D1620</f>
        <v>Guatemala</v>
      </c>
      <c r="B1618" s="172" cm="1">
        <f t="array" ref="B1618">IF(OR(A1618=DATA!$H$2:$H$13),3,IF(OR(A1618=DATA!$H$14:$H$119),2,1))</f>
        <v>1</v>
      </c>
      <c r="C1618" s="173">
        <f>'HP-ICS, V5-Sep24'!L1620</f>
        <v>0</v>
      </c>
      <c r="D1618" s="172" t="str">
        <f>IF(AND(C1618&gt;='Risk(Area, dist)'!$C$9, C1618&lt;='Risk(Area, dist)'!$E$9), 1, IF(AND(C1618&gt;'Risk(Area, dist)'!$C$10, C1618&lt;='Risk(Area, dist)'!$E$10), 2, IF(C1618&gt;='Risk(Area, dist)'!$C$11, 3, "")))</f>
        <v/>
      </c>
      <c r="E1618" s="172">
        <f>'HP-ICS, V5-Sep24'!G1620</f>
        <v>0</v>
      </c>
      <c r="F1618" s="174" t="str">
        <f>IF(AND(E1618&gt;='Risk(Area, dist)'!$H$9, E1618&lt;='Risk(Area, dist)'!$J$9), 1, IF(AND(E1618&gt;'Risk(Area, dist)'!$H$10, E1618&lt;='Risk(Area, dist)'!$J$10), 2, IF(E1618&gt;='Risk(Area, dist)'!$H$11, 3, "")))</f>
        <v/>
      </c>
      <c r="G1618" s="174">
        <f>'HP-ICS, V5-Sep24'!AJ1620</f>
        <v>0</v>
      </c>
      <c r="H1618" s="174">
        <f t="shared" si="252"/>
        <v>3</v>
      </c>
      <c r="I1618" s="177" t="e">
        <f>('HP-ICS, V5-Sep24'!AM1620-'HP-ICS, V5-Sep24'!S1620)/'HP-ICS, V5-Sep24'!S1620</f>
        <v>#DIV/0!</v>
      </c>
      <c r="J1618" s="174" t="e">
        <f t="shared" si="253"/>
        <v>#DIV/0!</v>
      </c>
      <c r="K1618" s="172">
        <f>'HP-ICS, V5-Sep24'!U1620</f>
        <v>0</v>
      </c>
      <c r="L1618" s="174" t="str">
        <f t="shared" si="254"/>
        <v/>
      </c>
      <c r="M1618" s="173">
        <f>'HP-ICS, V5-Sep24'!AS1620</f>
        <v>0</v>
      </c>
      <c r="N1618" s="174" t="str">
        <f t="shared" si="255"/>
        <v/>
      </c>
      <c r="O1618" s="172">
        <f>'HP-ICS, V5-Sep24'!AO1620</f>
        <v>0</v>
      </c>
      <c r="P1618" s="174" t="str">
        <f t="shared" si="256"/>
        <v/>
      </c>
      <c r="Q1618" s="172">
        <f>'HP-ICS, V5-Sep24'!AT1620</f>
        <v>0</v>
      </c>
      <c r="R1618" s="174" t="str">
        <f t="shared" si="257"/>
        <v/>
      </c>
      <c r="S1618" s="174" t="e">
        <f t="shared" si="258"/>
        <v>#VALUE!</v>
      </c>
      <c r="T1618" s="174" t="e">
        <f t="shared" si="259"/>
        <v>#VALUE!</v>
      </c>
      <c r="U1618" s="173">
        <f>'HP-ICS, V5-Sep24'!AU1620</f>
        <v>0</v>
      </c>
      <c r="V1618" s="174">
        <f t="shared" si="260"/>
        <v>1</v>
      </c>
      <c r="W1618" s="175" t="e">
        <f t="shared" si="261"/>
        <v>#DIV/0!</v>
      </c>
      <c r="X1618" s="176" t="e">
        <f t="shared" si="262"/>
        <v>#DIV/0!</v>
      </c>
    </row>
    <row r="1619" spans="1:24" x14ac:dyDescent="0.3">
      <c r="A1619" s="172" t="str">
        <f>'HP-ICS, V5-Sep24'!D1621</f>
        <v>Guatemala</v>
      </c>
      <c r="B1619" s="172" cm="1">
        <f t="array" ref="B1619">IF(OR(A1619=DATA!$H$2:$H$13),3,IF(OR(A1619=DATA!$H$14:$H$119),2,1))</f>
        <v>1</v>
      </c>
      <c r="C1619" s="173">
        <f>'HP-ICS, V5-Sep24'!L1621</f>
        <v>0</v>
      </c>
      <c r="D1619" s="172" t="str">
        <f>IF(AND(C1619&gt;='Risk(Area, dist)'!$C$9, C1619&lt;='Risk(Area, dist)'!$E$9), 1, IF(AND(C1619&gt;'Risk(Area, dist)'!$C$10, C1619&lt;='Risk(Area, dist)'!$E$10), 2, IF(C1619&gt;='Risk(Area, dist)'!$C$11, 3, "")))</f>
        <v/>
      </c>
      <c r="E1619" s="172">
        <f>'HP-ICS, V5-Sep24'!G1621</f>
        <v>0</v>
      </c>
      <c r="F1619" s="174" t="str">
        <f>IF(AND(E1619&gt;='Risk(Area, dist)'!$H$9, E1619&lt;='Risk(Area, dist)'!$J$9), 1, IF(AND(E1619&gt;'Risk(Area, dist)'!$H$10, E1619&lt;='Risk(Area, dist)'!$J$10), 2, IF(E1619&gt;='Risk(Area, dist)'!$H$11, 3, "")))</f>
        <v/>
      </c>
      <c r="G1619" s="174">
        <f>'HP-ICS, V5-Sep24'!AJ1621</f>
        <v>0</v>
      </c>
      <c r="H1619" s="174">
        <f t="shared" si="252"/>
        <v>3</v>
      </c>
      <c r="I1619" s="177" t="e">
        <f>('HP-ICS, V5-Sep24'!AM1621-'HP-ICS, V5-Sep24'!S1621)/'HP-ICS, V5-Sep24'!S1621</f>
        <v>#DIV/0!</v>
      </c>
      <c r="J1619" s="174" t="e">
        <f t="shared" si="253"/>
        <v>#DIV/0!</v>
      </c>
      <c r="K1619" s="172">
        <f>'HP-ICS, V5-Sep24'!U1621</f>
        <v>0</v>
      </c>
      <c r="L1619" s="174" t="str">
        <f t="shared" si="254"/>
        <v/>
      </c>
      <c r="M1619" s="173">
        <f>'HP-ICS, V5-Sep24'!AS1621</f>
        <v>0</v>
      </c>
      <c r="N1619" s="174" t="str">
        <f t="shared" si="255"/>
        <v/>
      </c>
      <c r="O1619" s="172">
        <f>'HP-ICS, V5-Sep24'!AO1621</f>
        <v>0</v>
      </c>
      <c r="P1619" s="174" t="str">
        <f t="shared" si="256"/>
        <v/>
      </c>
      <c r="Q1619" s="172">
        <f>'HP-ICS, V5-Sep24'!AT1621</f>
        <v>0</v>
      </c>
      <c r="R1619" s="174" t="str">
        <f t="shared" si="257"/>
        <v/>
      </c>
      <c r="S1619" s="174" t="e">
        <f t="shared" si="258"/>
        <v>#VALUE!</v>
      </c>
      <c r="T1619" s="174" t="e">
        <f t="shared" si="259"/>
        <v>#VALUE!</v>
      </c>
      <c r="U1619" s="173">
        <f>'HP-ICS, V5-Sep24'!AU1621</f>
        <v>0</v>
      </c>
      <c r="V1619" s="174">
        <f t="shared" si="260"/>
        <v>1</v>
      </c>
      <c r="W1619" s="175" t="e">
        <f t="shared" si="261"/>
        <v>#DIV/0!</v>
      </c>
      <c r="X1619" s="176" t="e">
        <f t="shared" si="262"/>
        <v>#DIV/0!</v>
      </c>
    </row>
    <row r="1620" spans="1:24" x14ac:dyDescent="0.3">
      <c r="A1620" s="172" t="str">
        <f>'HP-ICS, V5-Sep24'!D1622</f>
        <v>Guatemala</v>
      </c>
      <c r="B1620" s="172" cm="1">
        <f t="array" ref="B1620">IF(OR(A1620=DATA!$H$2:$H$13),3,IF(OR(A1620=DATA!$H$14:$H$119),2,1))</f>
        <v>1</v>
      </c>
      <c r="C1620" s="173">
        <f>'HP-ICS, V5-Sep24'!L1622</f>
        <v>0</v>
      </c>
      <c r="D1620" s="172" t="str">
        <f>IF(AND(C1620&gt;='Risk(Area, dist)'!$C$9, C1620&lt;='Risk(Area, dist)'!$E$9), 1, IF(AND(C1620&gt;'Risk(Area, dist)'!$C$10, C1620&lt;='Risk(Area, dist)'!$E$10), 2, IF(C1620&gt;='Risk(Area, dist)'!$C$11, 3, "")))</f>
        <v/>
      </c>
      <c r="E1620" s="172">
        <f>'HP-ICS, V5-Sep24'!G1622</f>
        <v>0</v>
      </c>
      <c r="F1620" s="174" t="str">
        <f>IF(AND(E1620&gt;='Risk(Area, dist)'!$H$9, E1620&lt;='Risk(Area, dist)'!$J$9), 1, IF(AND(E1620&gt;'Risk(Area, dist)'!$H$10, E1620&lt;='Risk(Area, dist)'!$J$10), 2, IF(E1620&gt;='Risk(Area, dist)'!$H$11, 3, "")))</f>
        <v/>
      </c>
      <c r="G1620" s="174">
        <f>'HP-ICS, V5-Sep24'!AJ1622</f>
        <v>0</v>
      </c>
      <c r="H1620" s="174">
        <f t="shared" si="252"/>
        <v>3</v>
      </c>
      <c r="I1620" s="177" t="e">
        <f>('HP-ICS, V5-Sep24'!AM1622-'HP-ICS, V5-Sep24'!S1622)/'HP-ICS, V5-Sep24'!S1622</f>
        <v>#DIV/0!</v>
      </c>
      <c r="J1620" s="174" t="e">
        <f t="shared" si="253"/>
        <v>#DIV/0!</v>
      </c>
      <c r="K1620" s="172">
        <f>'HP-ICS, V5-Sep24'!U1622</f>
        <v>0</v>
      </c>
      <c r="L1620" s="174" t="str">
        <f t="shared" si="254"/>
        <v/>
      </c>
      <c r="M1620" s="173">
        <f>'HP-ICS, V5-Sep24'!AS1622</f>
        <v>0</v>
      </c>
      <c r="N1620" s="174" t="str">
        <f t="shared" si="255"/>
        <v/>
      </c>
      <c r="O1620" s="172">
        <f>'HP-ICS, V5-Sep24'!AO1622</f>
        <v>0</v>
      </c>
      <c r="P1620" s="174" t="str">
        <f t="shared" si="256"/>
        <v/>
      </c>
      <c r="Q1620" s="172">
        <f>'HP-ICS, V5-Sep24'!AT1622</f>
        <v>0</v>
      </c>
      <c r="R1620" s="174" t="str">
        <f t="shared" si="257"/>
        <v/>
      </c>
      <c r="S1620" s="174" t="e">
        <f t="shared" si="258"/>
        <v>#VALUE!</v>
      </c>
      <c r="T1620" s="174" t="e">
        <f t="shared" si="259"/>
        <v>#VALUE!</v>
      </c>
      <c r="U1620" s="173">
        <f>'HP-ICS, V5-Sep24'!AU1622</f>
        <v>0</v>
      </c>
      <c r="V1620" s="174">
        <f t="shared" si="260"/>
        <v>1</v>
      </c>
      <c r="W1620" s="175" t="e">
        <f t="shared" si="261"/>
        <v>#DIV/0!</v>
      </c>
      <c r="X1620" s="176" t="e">
        <f t="shared" si="262"/>
        <v>#DIV/0!</v>
      </c>
    </row>
    <row r="1621" spans="1:24" x14ac:dyDescent="0.3">
      <c r="A1621" s="172" t="str">
        <f>'HP-ICS, V5-Sep24'!D1623</f>
        <v>Guatemala</v>
      </c>
      <c r="B1621" s="172" cm="1">
        <f t="array" ref="B1621">IF(OR(A1621=DATA!$H$2:$H$13),3,IF(OR(A1621=DATA!$H$14:$H$119),2,1))</f>
        <v>1</v>
      </c>
      <c r="C1621" s="173">
        <f>'HP-ICS, V5-Sep24'!L1623</f>
        <v>0</v>
      </c>
      <c r="D1621" s="172" t="str">
        <f>IF(AND(C1621&gt;='Risk(Area, dist)'!$C$9, C1621&lt;='Risk(Area, dist)'!$E$9), 1, IF(AND(C1621&gt;'Risk(Area, dist)'!$C$10, C1621&lt;='Risk(Area, dist)'!$E$10), 2, IF(C1621&gt;='Risk(Area, dist)'!$C$11, 3, "")))</f>
        <v/>
      </c>
      <c r="E1621" s="172">
        <f>'HP-ICS, V5-Sep24'!G1623</f>
        <v>0</v>
      </c>
      <c r="F1621" s="174" t="str">
        <f>IF(AND(E1621&gt;='Risk(Area, dist)'!$H$9, E1621&lt;='Risk(Area, dist)'!$J$9), 1, IF(AND(E1621&gt;'Risk(Area, dist)'!$H$10, E1621&lt;='Risk(Area, dist)'!$J$10), 2, IF(E1621&gt;='Risk(Area, dist)'!$H$11, 3, "")))</f>
        <v/>
      </c>
      <c r="G1621" s="174">
        <f>'HP-ICS, V5-Sep24'!AJ1623</f>
        <v>0</v>
      </c>
      <c r="H1621" s="174">
        <f t="shared" si="252"/>
        <v>3</v>
      </c>
      <c r="I1621" s="177" t="e">
        <f>('HP-ICS, V5-Sep24'!AM1623-'HP-ICS, V5-Sep24'!S1623)/'HP-ICS, V5-Sep24'!S1623</f>
        <v>#DIV/0!</v>
      </c>
      <c r="J1621" s="174" t="e">
        <f t="shared" si="253"/>
        <v>#DIV/0!</v>
      </c>
      <c r="K1621" s="172">
        <f>'HP-ICS, V5-Sep24'!U1623</f>
        <v>0</v>
      </c>
      <c r="L1621" s="174" t="str">
        <f t="shared" si="254"/>
        <v/>
      </c>
      <c r="M1621" s="173">
        <f>'HP-ICS, V5-Sep24'!AS1623</f>
        <v>0</v>
      </c>
      <c r="N1621" s="174" t="str">
        <f t="shared" si="255"/>
        <v/>
      </c>
      <c r="O1621" s="172">
        <f>'HP-ICS, V5-Sep24'!AO1623</f>
        <v>0</v>
      </c>
      <c r="P1621" s="174" t="str">
        <f t="shared" si="256"/>
        <v/>
      </c>
      <c r="Q1621" s="172">
        <f>'HP-ICS, V5-Sep24'!AT1623</f>
        <v>0</v>
      </c>
      <c r="R1621" s="174" t="str">
        <f t="shared" si="257"/>
        <v/>
      </c>
      <c r="S1621" s="174" t="e">
        <f t="shared" si="258"/>
        <v>#VALUE!</v>
      </c>
      <c r="T1621" s="174" t="e">
        <f t="shared" si="259"/>
        <v>#VALUE!</v>
      </c>
      <c r="U1621" s="173">
        <f>'HP-ICS, V5-Sep24'!AU1623</f>
        <v>0</v>
      </c>
      <c r="V1621" s="174">
        <f t="shared" si="260"/>
        <v>1</v>
      </c>
      <c r="W1621" s="175" t="e">
        <f t="shared" si="261"/>
        <v>#DIV/0!</v>
      </c>
      <c r="X1621" s="176" t="e">
        <f t="shared" si="262"/>
        <v>#DIV/0!</v>
      </c>
    </row>
    <row r="1622" spans="1:24" x14ac:dyDescent="0.3">
      <c r="A1622" s="172" t="str">
        <f>'HP-ICS, V5-Sep24'!D1624</f>
        <v>Guatemala</v>
      </c>
      <c r="B1622" s="172" cm="1">
        <f t="array" ref="B1622">IF(OR(A1622=DATA!$H$2:$H$13),3,IF(OR(A1622=DATA!$H$14:$H$119),2,1))</f>
        <v>1</v>
      </c>
      <c r="C1622" s="173">
        <f>'HP-ICS, V5-Sep24'!L1624</f>
        <v>0</v>
      </c>
      <c r="D1622" s="172" t="str">
        <f>IF(AND(C1622&gt;='Risk(Area, dist)'!$C$9, C1622&lt;='Risk(Area, dist)'!$E$9), 1, IF(AND(C1622&gt;'Risk(Area, dist)'!$C$10, C1622&lt;='Risk(Area, dist)'!$E$10), 2, IF(C1622&gt;='Risk(Area, dist)'!$C$11, 3, "")))</f>
        <v/>
      </c>
      <c r="E1622" s="172">
        <f>'HP-ICS, V5-Sep24'!G1624</f>
        <v>0</v>
      </c>
      <c r="F1622" s="174" t="str">
        <f>IF(AND(E1622&gt;='Risk(Area, dist)'!$H$9, E1622&lt;='Risk(Area, dist)'!$J$9), 1, IF(AND(E1622&gt;'Risk(Area, dist)'!$H$10, E1622&lt;='Risk(Area, dist)'!$J$10), 2, IF(E1622&gt;='Risk(Area, dist)'!$H$11, 3, "")))</f>
        <v/>
      </c>
      <c r="G1622" s="174">
        <f>'HP-ICS, V5-Sep24'!AJ1624</f>
        <v>0</v>
      </c>
      <c r="H1622" s="174">
        <f t="shared" si="252"/>
        <v>3</v>
      </c>
      <c r="I1622" s="177" t="e">
        <f>('HP-ICS, V5-Sep24'!AM1624-'HP-ICS, V5-Sep24'!S1624)/'HP-ICS, V5-Sep24'!S1624</f>
        <v>#DIV/0!</v>
      </c>
      <c r="J1622" s="174" t="e">
        <f t="shared" si="253"/>
        <v>#DIV/0!</v>
      </c>
      <c r="K1622" s="172">
        <f>'HP-ICS, V5-Sep24'!U1624</f>
        <v>0</v>
      </c>
      <c r="L1622" s="174" t="str">
        <f t="shared" si="254"/>
        <v/>
      </c>
      <c r="M1622" s="173">
        <f>'HP-ICS, V5-Sep24'!AS1624</f>
        <v>0</v>
      </c>
      <c r="N1622" s="174" t="str">
        <f t="shared" si="255"/>
        <v/>
      </c>
      <c r="O1622" s="172">
        <f>'HP-ICS, V5-Sep24'!AO1624</f>
        <v>0</v>
      </c>
      <c r="P1622" s="174" t="str">
        <f t="shared" si="256"/>
        <v/>
      </c>
      <c r="Q1622" s="172">
        <f>'HP-ICS, V5-Sep24'!AT1624</f>
        <v>0</v>
      </c>
      <c r="R1622" s="174" t="str">
        <f t="shared" si="257"/>
        <v/>
      </c>
      <c r="S1622" s="174" t="e">
        <f t="shared" si="258"/>
        <v>#VALUE!</v>
      </c>
      <c r="T1622" s="174" t="e">
        <f t="shared" si="259"/>
        <v>#VALUE!</v>
      </c>
      <c r="U1622" s="173">
        <f>'HP-ICS, V5-Sep24'!AU1624</f>
        <v>0</v>
      </c>
      <c r="V1622" s="174">
        <f t="shared" si="260"/>
        <v>1</v>
      </c>
      <c r="W1622" s="175" t="e">
        <f t="shared" si="261"/>
        <v>#DIV/0!</v>
      </c>
      <c r="X1622" s="176" t="e">
        <f t="shared" si="262"/>
        <v>#DIV/0!</v>
      </c>
    </row>
    <row r="1623" spans="1:24" x14ac:dyDescent="0.3">
      <c r="A1623" s="172" t="str">
        <f>'HP-ICS, V5-Sep24'!D1625</f>
        <v>Guatemala</v>
      </c>
      <c r="B1623" s="172" cm="1">
        <f t="array" ref="B1623">IF(OR(A1623=DATA!$H$2:$H$13),3,IF(OR(A1623=DATA!$H$14:$H$119),2,1))</f>
        <v>1</v>
      </c>
      <c r="C1623" s="173">
        <f>'HP-ICS, V5-Sep24'!L1625</f>
        <v>0</v>
      </c>
      <c r="D1623" s="172" t="str">
        <f>IF(AND(C1623&gt;='Risk(Area, dist)'!$C$9, C1623&lt;='Risk(Area, dist)'!$E$9), 1, IF(AND(C1623&gt;'Risk(Area, dist)'!$C$10, C1623&lt;='Risk(Area, dist)'!$E$10), 2, IF(C1623&gt;='Risk(Area, dist)'!$C$11, 3, "")))</f>
        <v/>
      </c>
      <c r="E1623" s="172">
        <f>'HP-ICS, V5-Sep24'!G1625</f>
        <v>0</v>
      </c>
      <c r="F1623" s="174" t="str">
        <f>IF(AND(E1623&gt;='Risk(Area, dist)'!$H$9, E1623&lt;='Risk(Area, dist)'!$J$9), 1, IF(AND(E1623&gt;'Risk(Area, dist)'!$H$10, E1623&lt;='Risk(Area, dist)'!$J$10), 2, IF(E1623&gt;='Risk(Area, dist)'!$H$11, 3, "")))</f>
        <v/>
      </c>
      <c r="G1623" s="174">
        <f>'HP-ICS, V5-Sep24'!AJ1625</f>
        <v>0</v>
      </c>
      <c r="H1623" s="174">
        <f t="shared" si="252"/>
        <v>3</v>
      </c>
      <c r="I1623" s="177" t="e">
        <f>('HP-ICS, V5-Sep24'!AM1625-'HP-ICS, V5-Sep24'!S1625)/'HP-ICS, V5-Sep24'!S1625</f>
        <v>#DIV/0!</v>
      </c>
      <c r="J1623" s="174" t="e">
        <f t="shared" si="253"/>
        <v>#DIV/0!</v>
      </c>
      <c r="K1623" s="172">
        <f>'HP-ICS, V5-Sep24'!U1625</f>
        <v>0</v>
      </c>
      <c r="L1623" s="174" t="str">
        <f t="shared" si="254"/>
        <v/>
      </c>
      <c r="M1623" s="173">
        <f>'HP-ICS, V5-Sep24'!AS1625</f>
        <v>0</v>
      </c>
      <c r="N1623" s="174" t="str">
        <f t="shared" si="255"/>
        <v/>
      </c>
      <c r="O1623" s="172">
        <f>'HP-ICS, V5-Sep24'!AO1625</f>
        <v>0</v>
      </c>
      <c r="P1623" s="174" t="str">
        <f t="shared" si="256"/>
        <v/>
      </c>
      <c r="Q1623" s="172">
        <f>'HP-ICS, V5-Sep24'!AT1625</f>
        <v>0</v>
      </c>
      <c r="R1623" s="174" t="str">
        <f t="shared" si="257"/>
        <v/>
      </c>
      <c r="S1623" s="174" t="e">
        <f t="shared" si="258"/>
        <v>#VALUE!</v>
      </c>
      <c r="T1623" s="174" t="e">
        <f t="shared" si="259"/>
        <v>#VALUE!</v>
      </c>
      <c r="U1623" s="173">
        <f>'HP-ICS, V5-Sep24'!AU1625</f>
        <v>0</v>
      </c>
      <c r="V1623" s="174">
        <f t="shared" si="260"/>
        <v>1</v>
      </c>
      <c r="W1623" s="175" t="e">
        <f t="shared" si="261"/>
        <v>#DIV/0!</v>
      </c>
      <c r="X1623" s="176" t="e">
        <f t="shared" si="262"/>
        <v>#DIV/0!</v>
      </c>
    </row>
    <row r="1624" spans="1:24" x14ac:dyDescent="0.3">
      <c r="A1624" s="172" t="str">
        <f>'HP-ICS, V5-Sep24'!D1626</f>
        <v>Guatemala</v>
      </c>
      <c r="B1624" s="172" cm="1">
        <f t="array" ref="B1624">IF(OR(A1624=DATA!$H$2:$H$13),3,IF(OR(A1624=DATA!$H$14:$H$119),2,1))</f>
        <v>1</v>
      </c>
      <c r="C1624" s="173">
        <f>'HP-ICS, V5-Sep24'!L1626</f>
        <v>0</v>
      </c>
      <c r="D1624" s="172" t="str">
        <f>IF(AND(C1624&gt;='Risk(Area, dist)'!$C$9, C1624&lt;='Risk(Area, dist)'!$E$9), 1, IF(AND(C1624&gt;'Risk(Area, dist)'!$C$10, C1624&lt;='Risk(Area, dist)'!$E$10), 2, IF(C1624&gt;='Risk(Area, dist)'!$C$11, 3, "")))</f>
        <v/>
      </c>
      <c r="E1624" s="172">
        <f>'HP-ICS, V5-Sep24'!G1626</f>
        <v>0</v>
      </c>
      <c r="F1624" s="174" t="str">
        <f>IF(AND(E1624&gt;='Risk(Area, dist)'!$H$9, E1624&lt;='Risk(Area, dist)'!$J$9), 1, IF(AND(E1624&gt;'Risk(Area, dist)'!$H$10, E1624&lt;='Risk(Area, dist)'!$J$10), 2, IF(E1624&gt;='Risk(Area, dist)'!$H$11, 3, "")))</f>
        <v/>
      </c>
      <c r="G1624" s="174">
        <f>'HP-ICS, V5-Sep24'!AJ1626</f>
        <v>0</v>
      </c>
      <c r="H1624" s="174">
        <f t="shared" si="252"/>
        <v>3</v>
      </c>
      <c r="I1624" s="177" t="e">
        <f>('HP-ICS, V5-Sep24'!AM1626-'HP-ICS, V5-Sep24'!S1626)/'HP-ICS, V5-Sep24'!S1626</f>
        <v>#DIV/0!</v>
      </c>
      <c r="J1624" s="174" t="e">
        <f t="shared" si="253"/>
        <v>#DIV/0!</v>
      </c>
      <c r="K1624" s="172">
        <f>'HP-ICS, V5-Sep24'!U1626</f>
        <v>0</v>
      </c>
      <c r="L1624" s="174" t="str">
        <f t="shared" si="254"/>
        <v/>
      </c>
      <c r="M1624" s="173">
        <f>'HP-ICS, V5-Sep24'!AS1626</f>
        <v>0</v>
      </c>
      <c r="N1624" s="174" t="str">
        <f t="shared" si="255"/>
        <v/>
      </c>
      <c r="O1624" s="172">
        <f>'HP-ICS, V5-Sep24'!AO1626</f>
        <v>0</v>
      </c>
      <c r="P1624" s="174" t="str">
        <f t="shared" si="256"/>
        <v/>
      </c>
      <c r="Q1624" s="172">
        <f>'HP-ICS, V5-Sep24'!AT1626</f>
        <v>0</v>
      </c>
      <c r="R1624" s="174" t="str">
        <f t="shared" si="257"/>
        <v/>
      </c>
      <c r="S1624" s="174" t="e">
        <f t="shared" si="258"/>
        <v>#VALUE!</v>
      </c>
      <c r="T1624" s="174" t="e">
        <f t="shared" si="259"/>
        <v>#VALUE!</v>
      </c>
      <c r="U1624" s="173">
        <f>'HP-ICS, V5-Sep24'!AU1626</f>
        <v>0</v>
      </c>
      <c r="V1624" s="174">
        <f t="shared" si="260"/>
        <v>1</v>
      </c>
      <c r="W1624" s="175" t="e">
        <f t="shared" si="261"/>
        <v>#DIV/0!</v>
      </c>
      <c r="X1624" s="176" t="e">
        <f t="shared" si="262"/>
        <v>#DIV/0!</v>
      </c>
    </row>
    <row r="1625" spans="1:24" x14ac:dyDescent="0.3">
      <c r="A1625" s="172" t="str">
        <f>'HP-ICS, V5-Sep24'!D1627</f>
        <v>Guatemala</v>
      </c>
      <c r="B1625" s="172" cm="1">
        <f t="array" ref="B1625">IF(OR(A1625=DATA!$H$2:$H$13),3,IF(OR(A1625=DATA!$H$14:$H$119),2,1))</f>
        <v>1</v>
      </c>
      <c r="C1625" s="173">
        <f>'HP-ICS, V5-Sep24'!L1627</f>
        <v>0</v>
      </c>
      <c r="D1625" s="172" t="str">
        <f>IF(AND(C1625&gt;='Risk(Area, dist)'!$C$9, C1625&lt;='Risk(Area, dist)'!$E$9), 1, IF(AND(C1625&gt;'Risk(Area, dist)'!$C$10, C1625&lt;='Risk(Area, dist)'!$E$10), 2, IF(C1625&gt;='Risk(Area, dist)'!$C$11, 3, "")))</f>
        <v/>
      </c>
      <c r="E1625" s="172">
        <f>'HP-ICS, V5-Sep24'!G1627</f>
        <v>0</v>
      </c>
      <c r="F1625" s="174" t="str">
        <f>IF(AND(E1625&gt;='Risk(Area, dist)'!$H$9, E1625&lt;='Risk(Area, dist)'!$J$9), 1, IF(AND(E1625&gt;'Risk(Area, dist)'!$H$10, E1625&lt;='Risk(Area, dist)'!$J$10), 2, IF(E1625&gt;='Risk(Area, dist)'!$H$11, 3, "")))</f>
        <v/>
      </c>
      <c r="G1625" s="174">
        <f>'HP-ICS, V5-Sep24'!AJ1627</f>
        <v>0</v>
      </c>
      <c r="H1625" s="174">
        <f t="shared" si="252"/>
        <v>3</v>
      </c>
      <c r="I1625" s="177" t="e">
        <f>('HP-ICS, V5-Sep24'!AM1627-'HP-ICS, V5-Sep24'!S1627)/'HP-ICS, V5-Sep24'!S1627</f>
        <v>#DIV/0!</v>
      </c>
      <c r="J1625" s="174" t="e">
        <f t="shared" si="253"/>
        <v>#DIV/0!</v>
      </c>
      <c r="K1625" s="172">
        <f>'HP-ICS, V5-Sep24'!U1627</f>
        <v>0</v>
      </c>
      <c r="L1625" s="174" t="str">
        <f t="shared" si="254"/>
        <v/>
      </c>
      <c r="M1625" s="173">
        <f>'HP-ICS, V5-Sep24'!AS1627</f>
        <v>0</v>
      </c>
      <c r="N1625" s="174" t="str">
        <f t="shared" si="255"/>
        <v/>
      </c>
      <c r="O1625" s="172">
        <f>'HP-ICS, V5-Sep24'!AO1627</f>
        <v>0</v>
      </c>
      <c r="P1625" s="174" t="str">
        <f t="shared" si="256"/>
        <v/>
      </c>
      <c r="Q1625" s="172">
        <f>'HP-ICS, V5-Sep24'!AT1627</f>
        <v>0</v>
      </c>
      <c r="R1625" s="174" t="str">
        <f t="shared" si="257"/>
        <v/>
      </c>
      <c r="S1625" s="174" t="e">
        <f t="shared" si="258"/>
        <v>#VALUE!</v>
      </c>
      <c r="T1625" s="174" t="e">
        <f t="shared" si="259"/>
        <v>#VALUE!</v>
      </c>
      <c r="U1625" s="173">
        <f>'HP-ICS, V5-Sep24'!AU1627</f>
        <v>0</v>
      </c>
      <c r="V1625" s="174">
        <f t="shared" si="260"/>
        <v>1</v>
      </c>
      <c r="W1625" s="175" t="e">
        <f t="shared" si="261"/>
        <v>#DIV/0!</v>
      </c>
      <c r="X1625" s="176" t="e">
        <f t="shared" si="262"/>
        <v>#DIV/0!</v>
      </c>
    </row>
    <row r="1626" spans="1:24" x14ac:dyDescent="0.3">
      <c r="A1626" s="172" t="str">
        <f>'HP-ICS, V5-Sep24'!D1628</f>
        <v>Guatemala</v>
      </c>
      <c r="B1626" s="172" cm="1">
        <f t="array" ref="B1626">IF(OR(A1626=DATA!$H$2:$H$13),3,IF(OR(A1626=DATA!$H$14:$H$119),2,1))</f>
        <v>1</v>
      </c>
      <c r="C1626" s="173">
        <f>'HP-ICS, V5-Sep24'!L1628</f>
        <v>0</v>
      </c>
      <c r="D1626" s="172" t="str">
        <f>IF(AND(C1626&gt;='Risk(Area, dist)'!$C$9, C1626&lt;='Risk(Area, dist)'!$E$9), 1, IF(AND(C1626&gt;'Risk(Area, dist)'!$C$10, C1626&lt;='Risk(Area, dist)'!$E$10), 2, IF(C1626&gt;='Risk(Area, dist)'!$C$11, 3, "")))</f>
        <v/>
      </c>
      <c r="E1626" s="172">
        <f>'HP-ICS, V5-Sep24'!G1628</f>
        <v>0</v>
      </c>
      <c r="F1626" s="174" t="str">
        <f>IF(AND(E1626&gt;='Risk(Area, dist)'!$H$9, E1626&lt;='Risk(Area, dist)'!$J$9), 1, IF(AND(E1626&gt;'Risk(Area, dist)'!$H$10, E1626&lt;='Risk(Area, dist)'!$J$10), 2, IF(E1626&gt;='Risk(Area, dist)'!$H$11, 3, "")))</f>
        <v/>
      </c>
      <c r="G1626" s="174">
        <f>'HP-ICS, V5-Sep24'!AJ1628</f>
        <v>0</v>
      </c>
      <c r="H1626" s="174">
        <f t="shared" si="252"/>
        <v>3</v>
      </c>
      <c r="I1626" s="177" t="e">
        <f>('HP-ICS, V5-Sep24'!AM1628-'HP-ICS, V5-Sep24'!S1628)/'HP-ICS, V5-Sep24'!S1628</f>
        <v>#DIV/0!</v>
      </c>
      <c r="J1626" s="174" t="e">
        <f t="shared" si="253"/>
        <v>#DIV/0!</v>
      </c>
      <c r="K1626" s="172">
        <f>'HP-ICS, V5-Sep24'!U1628</f>
        <v>0</v>
      </c>
      <c r="L1626" s="174" t="str">
        <f t="shared" si="254"/>
        <v/>
      </c>
      <c r="M1626" s="173">
        <f>'HP-ICS, V5-Sep24'!AS1628</f>
        <v>0</v>
      </c>
      <c r="N1626" s="174" t="str">
        <f t="shared" si="255"/>
        <v/>
      </c>
      <c r="O1626" s="172">
        <f>'HP-ICS, V5-Sep24'!AO1628</f>
        <v>0</v>
      </c>
      <c r="P1626" s="174" t="str">
        <f t="shared" si="256"/>
        <v/>
      </c>
      <c r="Q1626" s="172">
        <f>'HP-ICS, V5-Sep24'!AT1628</f>
        <v>0</v>
      </c>
      <c r="R1626" s="174" t="str">
        <f t="shared" si="257"/>
        <v/>
      </c>
      <c r="S1626" s="174" t="e">
        <f t="shared" si="258"/>
        <v>#VALUE!</v>
      </c>
      <c r="T1626" s="174" t="e">
        <f t="shared" si="259"/>
        <v>#VALUE!</v>
      </c>
      <c r="U1626" s="173">
        <f>'HP-ICS, V5-Sep24'!AU1628</f>
        <v>0</v>
      </c>
      <c r="V1626" s="174">
        <f t="shared" si="260"/>
        <v>1</v>
      </c>
      <c r="W1626" s="175" t="e">
        <f t="shared" si="261"/>
        <v>#DIV/0!</v>
      </c>
      <c r="X1626" s="176" t="e">
        <f t="shared" si="262"/>
        <v>#DIV/0!</v>
      </c>
    </row>
    <row r="1627" spans="1:24" x14ac:dyDescent="0.3">
      <c r="A1627" s="172" t="str">
        <f>'HP-ICS, V5-Sep24'!D1629</f>
        <v>Guatemala</v>
      </c>
      <c r="B1627" s="172" cm="1">
        <f t="array" ref="B1627">IF(OR(A1627=DATA!$H$2:$H$13),3,IF(OR(A1627=DATA!$H$14:$H$119),2,1))</f>
        <v>1</v>
      </c>
      <c r="C1627" s="173">
        <f>'HP-ICS, V5-Sep24'!L1629</f>
        <v>0</v>
      </c>
      <c r="D1627" s="172" t="str">
        <f>IF(AND(C1627&gt;='Risk(Area, dist)'!$C$9, C1627&lt;='Risk(Area, dist)'!$E$9), 1, IF(AND(C1627&gt;'Risk(Area, dist)'!$C$10, C1627&lt;='Risk(Area, dist)'!$E$10), 2, IF(C1627&gt;='Risk(Area, dist)'!$C$11, 3, "")))</f>
        <v/>
      </c>
      <c r="E1627" s="172">
        <f>'HP-ICS, V5-Sep24'!G1629</f>
        <v>0</v>
      </c>
      <c r="F1627" s="174" t="str">
        <f>IF(AND(E1627&gt;='Risk(Area, dist)'!$H$9, E1627&lt;='Risk(Area, dist)'!$J$9), 1, IF(AND(E1627&gt;'Risk(Area, dist)'!$H$10, E1627&lt;='Risk(Area, dist)'!$J$10), 2, IF(E1627&gt;='Risk(Area, dist)'!$H$11, 3, "")))</f>
        <v/>
      </c>
      <c r="G1627" s="174">
        <f>'HP-ICS, V5-Sep24'!AJ1629</f>
        <v>0</v>
      </c>
      <c r="H1627" s="174">
        <f t="shared" si="252"/>
        <v>3</v>
      </c>
      <c r="I1627" s="177" t="e">
        <f>('HP-ICS, V5-Sep24'!AM1629-'HP-ICS, V5-Sep24'!S1629)/'HP-ICS, V5-Sep24'!S1629</f>
        <v>#DIV/0!</v>
      </c>
      <c r="J1627" s="174" t="e">
        <f t="shared" si="253"/>
        <v>#DIV/0!</v>
      </c>
      <c r="K1627" s="172">
        <f>'HP-ICS, V5-Sep24'!U1629</f>
        <v>0</v>
      </c>
      <c r="L1627" s="174" t="str">
        <f t="shared" si="254"/>
        <v/>
      </c>
      <c r="M1627" s="173">
        <f>'HP-ICS, V5-Sep24'!AS1629</f>
        <v>0</v>
      </c>
      <c r="N1627" s="174" t="str">
        <f t="shared" si="255"/>
        <v/>
      </c>
      <c r="O1627" s="172">
        <f>'HP-ICS, V5-Sep24'!AO1629</f>
        <v>0</v>
      </c>
      <c r="P1627" s="174" t="str">
        <f t="shared" si="256"/>
        <v/>
      </c>
      <c r="Q1627" s="172">
        <f>'HP-ICS, V5-Sep24'!AT1629</f>
        <v>0</v>
      </c>
      <c r="R1627" s="174" t="str">
        <f t="shared" si="257"/>
        <v/>
      </c>
      <c r="S1627" s="174" t="e">
        <f t="shared" si="258"/>
        <v>#VALUE!</v>
      </c>
      <c r="T1627" s="174" t="e">
        <f t="shared" si="259"/>
        <v>#VALUE!</v>
      </c>
      <c r="U1627" s="173">
        <f>'HP-ICS, V5-Sep24'!AU1629</f>
        <v>0</v>
      </c>
      <c r="V1627" s="174">
        <f t="shared" si="260"/>
        <v>1</v>
      </c>
      <c r="W1627" s="175" t="e">
        <f t="shared" si="261"/>
        <v>#DIV/0!</v>
      </c>
      <c r="X1627" s="176" t="e">
        <f t="shared" si="262"/>
        <v>#DIV/0!</v>
      </c>
    </row>
    <row r="1628" spans="1:24" x14ac:dyDescent="0.3">
      <c r="A1628" s="172" t="str">
        <f>'HP-ICS, V5-Sep24'!D1630</f>
        <v>Guatemala</v>
      </c>
      <c r="B1628" s="172" cm="1">
        <f t="array" ref="B1628">IF(OR(A1628=DATA!$H$2:$H$13),3,IF(OR(A1628=DATA!$H$14:$H$119),2,1))</f>
        <v>1</v>
      </c>
      <c r="C1628" s="173">
        <f>'HP-ICS, V5-Sep24'!L1630</f>
        <v>0</v>
      </c>
      <c r="D1628" s="172" t="str">
        <f>IF(AND(C1628&gt;='Risk(Area, dist)'!$C$9, C1628&lt;='Risk(Area, dist)'!$E$9), 1, IF(AND(C1628&gt;'Risk(Area, dist)'!$C$10, C1628&lt;='Risk(Area, dist)'!$E$10), 2, IF(C1628&gt;='Risk(Area, dist)'!$C$11, 3, "")))</f>
        <v/>
      </c>
      <c r="E1628" s="172">
        <f>'HP-ICS, V5-Sep24'!G1630</f>
        <v>0</v>
      </c>
      <c r="F1628" s="174" t="str">
        <f>IF(AND(E1628&gt;='Risk(Area, dist)'!$H$9, E1628&lt;='Risk(Area, dist)'!$J$9), 1, IF(AND(E1628&gt;'Risk(Area, dist)'!$H$10, E1628&lt;='Risk(Area, dist)'!$J$10), 2, IF(E1628&gt;='Risk(Area, dist)'!$H$11, 3, "")))</f>
        <v/>
      </c>
      <c r="G1628" s="174">
        <f>'HP-ICS, V5-Sep24'!AJ1630</f>
        <v>0</v>
      </c>
      <c r="H1628" s="174">
        <f t="shared" si="252"/>
        <v>3</v>
      </c>
      <c r="I1628" s="177" t="e">
        <f>('HP-ICS, V5-Sep24'!AM1630-'HP-ICS, V5-Sep24'!S1630)/'HP-ICS, V5-Sep24'!S1630</f>
        <v>#DIV/0!</v>
      </c>
      <c r="J1628" s="174" t="e">
        <f t="shared" si="253"/>
        <v>#DIV/0!</v>
      </c>
      <c r="K1628" s="172">
        <f>'HP-ICS, V5-Sep24'!U1630</f>
        <v>0</v>
      </c>
      <c r="L1628" s="174" t="str">
        <f t="shared" si="254"/>
        <v/>
      </c>
      <c r="M1628" s="173">
        <f>'HP-ICS, V5-Sep24'!AS1630</f>
        <v>0</v>
      </c>
      <c r="N1628" s="174" t="str">
        <f t="shared" si="255"/>
        <v/>
      </c>
      <c r="O1628" s="172">
        <f>'HP-ICS, V5-Sep24'!AO1630</f>
        <v>0</v>
      </c>
      <c r="P1628" s="174" t="str">
        <f t="shared" si="256"/>
        <v/>
      </c>
      <c r="Q1628" s="172">
        <f>'HP-ICS, V5-Sep24'!AT1630</f>
        <v>0</v>
      </c>
      <c r="R1628" s="174" t="str">
        <f t="shared" si="257"/>
        <v/>
      </c>
      <c r="S1628" s="174" t="e">
        <f t="shared" si="258"/>
        <v>#VALUE!</v>
      </c>
      <c r="T1628" s="174" t="e">
        <f t="shared" si="259"/>
        <v>#VALUE!</v>
      </c>
      <c r="U1628" s="173">
        <f>'HP-ICS, V5-Sep24'!AU1630</f>
        <v>0</v>
      </c>
      <c r="V1628" s="174">
        <f t="shared" si="260"/>
        <v>1</v>
      </c>
      <c r="W1628" s="175" t="e">
        <f t="shared" si="261"/>
        <v>#DIV/0!</v>
      </c>
      <c r="X1628" s="176" t="e">
        <f t="shared" si="262"/>
        <v>#DIV/0!</v>
      </c>
    </row>
    <row r="1629" spans="1:24" x14ac:dyDescent="0.3">
      <c r="A1629" s="172" t="str">
        <f>'HP-ICS, V5-Sep24'!D1631</f>
        <v>Guatemala</v>
      </c>
      <c r="B1629" s="172" cm="1">
        <f t="array" ref="B1629">IF(OR(A1629=DATA!$H$2:$H$13),3,IF(OR(A1629=DATA!$H$14:$H$119),2,1))</f>
        <v>1</v>
      </c>
      <c r="C1629" s="173">
        <f>'HP-ICS, V5-Sep24'!L1631</f>
        <v>0</v>
      </c>
      <c r="D1629" s="172" t="str">
        <f>IF(AND(C1629&gt;='Risk(Area, dist)'!$C$9, C1629&lt;='Risk(Area, dist)'!$E$9), 1, IF(AND(C1629&gt;'Risk(Area, dist)'!$C$10, C1629&lt;='Risk(Area, dist)'!$E$10), 2, IF(C1629&gt;='Risk(Area, dist)'!$C$11, 3, "")))</f>
        <v/>
      </c>
      <c r="E1629" s="172">
        <f>'HP-ICS, V5-Sep24'!G1631</f>
        <v>0</v>
      </c>
      <c r="F1629" s="174" t="str">
        <f>IF(AND(E1629&gt;='Risk(Area, dist)'!$H$9, E1629&lt;='Risk(Area, dist)'!$J$9), 1, IF(AND(E1629&gt;'Risk(Area, dist)'!$H$10, E1629&lt;='Risk(Area, dist)'!$J$10), 2, IF(E1629&gt;='Risk(Area, dist)'!$H$11, 3, "")))</f>
        <v/>
      </c>
      <c r="G1629" s="174">
        <f>'HP-ICS, V5-Sep24'!AJ1631</f>
        <v>0</v>
      </c>
      <c r="H1629" s="174">
        <f t="shared" si="252"/>
        <v>3</v>
      </c>
      <c r="I1629" s="177" t="e">
        <f>('HP-ICS, V5-Sep24'!AM1631-'HP-ICS, V5-Sep24'!S1631)/'HP-ICS, V5-Sep24'!S1631</f>
        <v>#DIV/0!</v>
      </c>
      <c r="J1629" s="174" t="e">
        <f t="shared" si="253"/>
        <v>#DIV/0!</v>
      </c>
      <c r="K1629" s="172">
        <f>'HP-ICS, V5-Sep24'!U1631</f>
        <v>0</v>
      </c>
      <c r="L1629" s="174" t="str">
        <f t="shared" si="254"/>
        <v/>
      </c>
      <c r="M1629" s="173">
        <f>'HP-ICS, V5-Sep24'!AS1631</f>
        <v>0</v>
      </c>
      <c r="N1629" s="174" t="str">
        <f t="shared" si="255"/>
        <v/>
      </c>
      <c r="O1629" s="172">
        <f>'HP-ICS, V5-Sep24'!AO1631</f>
        <v>0</v>
      </c>
      <c r="P1629" s="174" t="str">
        <f t="shared" si="256"/>
        <v/>
      </c>
      <c r="Q1629" s="172">
        <f>'HP-ICS, V5-Sep24'!AT1631</f>
        <v>0</v>
      </c>
      <c r="R1629" s="174" t="str">
        <f t="shared" si="257"/>
        <v/>
      </c>
      <c r="S1629" s="174" t="e">
        <f t="shared" si="258"/>
        <v>#VALUE!</v>
      </c>
      <c r="T1629" s="174" t="e">
        <f t="shared" si="259"/>
        <v>#VALUE!</v>
      </c>
      <c r="U1629" s="173">
        <f>'HP-ICS, V5-Sep24'!AU1631</f>
        <v>0</v>
      </c>
      <c r="V1629" s="174">
        <f t="shared" si="260"/>
        <v>1</v>
      </c>
      <c r="W1629" s="175" t="e">
        <f t="shared" si="261"/>
        <v>#DIV/0!</v>
      </c>
      <c r="X1629" s="176" t="e">
        <f t="shared" si="262"/>
        <v>#DIV/0!</v>
      </c>
    </row>
    <row r="1630" spans="1:24" x14ac:dyDescent="0.3">
      <c r="A1630" s="172" t="str">
        <f>'HP-ICS, V5-Sep24'!D1632</f>
        <v>Guatemala</v>
      </c>
      <c r="B1630" s="172" cm="1">
        <f t="array" ref="B1630">IF(OR(A1630=DATA!$H$2:$H$13),3,IF(OR(A1630=DATA!$H$14:$H$119),2,1))</f>
        <v>1</v>
      </c>
      <c r="C1630" s="173">
        <f>'HP-ICS, V5-Sep24'!L1632</f>
        <v>0</v>
      </c>
      <c r="D1630" s="172" t="str">
        <f>IF(AND(C1630&gt;='Risk(Area, dist)'!$C$9, C1630&lt;='Risk(Area, dist)'!$E$9), 1, IF(AND(C1630&gt;'Risk(Area, dist)'!$C$10, C1630&lt;='Risk(Area, dist)'!$E$10), 2, IF(C1630&gt;='Risk(Area, dist)'!$C$11, 3, "")))</f>
        <v/>
      </c>
      <c r="E1630" s="172">
        <f>'HP-ICS, V5-Sep24'!G1632</f>
        <v>0</v>
      </c>
      <c r="F1630" s="174" t="str">
        <f>IF(AND(E1630&gt;='Risk(Area, dist)'!$H$9, E1630&lt;='Risk(Area, dist)'!$J$9), 1, IF(AND(E1630&gt;'Risk(Area, dist)'!$H$10, E1630&lt;='Risk(Area, dist)'!$J$10), 2, IF(E1630&gt;='Risk(Area, dist)'!$H$11, 3, "")))</f>
        <v/>
      </c>
      <c r="G1630" s="174">
        <f>'HP-ICS, V5-Sep24'!AJ1632</f>
        <v>0</v>
      </c>
      <c r="H1630" s="174">
        <f t="shared" si="252"/>
        <v>3</v>
      </c>
      <c r="I1630" s="177" t="e">
        <f>('HP-ICS, V5-Sep24'!AM1632-'HP-ICS, V5-Sep24'!S1632)/'HP-ICS, V5-Sep24'!S1632</f>
        <v>#DIV/0!</v>
      </c>
      <c r="J1630" s="174" t="e">
        <f t="shared" si="253"/>
        <v>#DIV/0!</v>
      </c>
      <c r="K1630" s="172">
        <f>'HP-ICS, V5-Sep24'!U1632</f>
        <v>0</v>
      </c>
      <c r="L1630" s="174" t="str">
        <f t="shared" si="254"/>
        <v/>
      </c>
      <c r="M1630" s="173">
        <f>'HP-ICS, V5-Sep24'!AS1632</f>
        <v>0</v>
      </c>
      <c r="N1630" s="174" t="str">
        <f t="shared" si="255"/>
        <v/>
      </c>
      <c r="O1630" s="172">
        <f>'HP-ICS, V5-Sep24'!AO1632</f>
        <v>0</v>
      </c>
      <c r="P1630" s="174" t="str">
        <f t="shared" si="256"/>
        <v/>
      </c>
      <c r="Q1630" s="172">
        <f>'HP-ICS, V5-Sep24'!AT1632</f>
        <v>0</v>
      </c>
      <c r="R1630" s="174" t="str">
        <f t="shared" si="257"/>
        <v/>
      </c>
      <c r="S1630" s="174" t="e">
        <f t="shared" si="258"/>
        <v>#VALUE!</v>
      </c>
      <c r="T1630" s="174" t="e">
        <f t="shared" si="259"/>
        <v>#VALUE!</v>
      </c>
      <c r="U1630" s="173">
        <f>'HP-ICS, V5-Sep24'!AU1632</f>
        <v>0</v>
      </c>
      <c r="V1630" s="174">
        <f t="shared" si="260"/>
        <v>1</v>
      </c>
      <c r="W1630" s="175" t="e">
        <f t="shared" si="261"/>
        <v>#DIV/0!</v>
      </c>
      <c r="X1630" s="176" t="e">
        <f t="shared" si="262"/>
        <v>#DIV/0!</v>
      </c>
    </row>
    <row r="1631" spans="1:24" x14ac:dyDescent="0.3">
      <c r="A1631" s="172" t="str">
        <f>'HP-ICS, V5-Sep24'!D1633</f>
        <v>Guatemala</v>
      </c>
      <c r="B1631" s="172" cm="1">
        <f t="array" ref="B1631">IF(OR(A1631=DATA!$H$2:$H$13),3,IF(OR(A1631=DATA!$H$14:$H$119),2,1))</f>
        <v>1</v>
      </c>
      <c r="C1631" s="173">
        <f>'HP-ICS, V5-Sep24'!L1633</f>
        <v>0</v>
      </c>
      <c r="D1631" s="172" t="str">
        <f>IF(AND(C1631&gt;='Risk(Area, dist)'!$C$9, C1631&lt;='Risk(Area, dist)'!$E$9), 1, IF(AND(C1631&gt;'Risk(Area, dist)'!$C$10, C1631&lt;='Risk(Area, dist)'!$E$10), 2, IF(C1631&gt;='Risk(Area, dist)'!$C$11, 3, "")))</f>
        <v/>
      </c>
      <c r="E1631" s="172">
        <f>'HP-ICS, V5-Sep24'!G1633</f>
        <v>0</v>
      </c>
      <c r="F1631" s="174" t="str">
        <f>IF(AND(E1631&gt;='Risk(Area, dist)'!$H$9, E1631&lt;='Risk(Area, dist)'!$J$9), 1, IF(AND(E1631&gt;'Risk(Area, dist)'!$H$10, E1631&lt;='Risk(Area, dist)'!$J$10), 2, IF(E1631&gt;='Risk(Area, dist)'!$H$11, 3, "")))</f>
        <v/>
      </c>
      <c r="G1631" s="174">
        <f>'HP-ICS, V5-Sep24'!AJ1633</f>
        <v>0</v>
      </c>
      <c r="H1631" s="174">
        <f t="shared" si="252"/>
        <v>3</v>
      </c>
      <c r="I1631" s="177" t="e">
        <f>('HP-ICS, V5-Sep24'!AM1633-'HP-ICS, V5-Sep24'!S1633)/'HP-ICS, V5-Sep24'!S1633</f>
        <v>#DIV/0!</v>
      </c>
      <c r="J1631" s="174" t="e">
        <f t="shared" si="253"/>
        <v>#DIV/0!</v>
      </c>
      <c r="K1631" s="172">
        <f>'HP-ICS, V5-Sep24'!U1633</f>
        <v>0</v>
      </c>
      <c r="L1631" s="174" t="str">
        <f t="shared" si="254"/>
        <v/>
      </c>
      <c r="M1631" s="173">
        <f>'HP-ICS, V5-Sep24'!AS1633</f>
        <v>0</v>
      </c>
      <c r="N1631" s="174" t="str">
        <f t="shared" si="255"/>
        <v/>
      </c>
      <c r="O1631" s="172">
        <f>'HP-ICS, V5-Sep24'!AO1633</f>
        <v>0</v>
      </c>
      <c r="P1631" s="174" t="str">
        <f t="shared" si="256"/>
        <v/>
      </c>
      <c r="Q1631" s="172">
        <f>'HP-ICS, V5-Sep24'!AT1633</f>
        <v>0</v>
      </c>
      <c r="R1631" s="174" t="str">
        <f t="shared" si="257"/>
        <v/>
      </c>
      <c r="S1631" s="174" t="e">
        <f t="shared" si="258"/>
        <v>#VALUE!</v>
      </c>
      <c r="T1631" s="174" t="e">
        <f t="shared" si="259"/>
        <v>#VALUE!</v>
      </c>
      <c r="U1631" s="173">
        <f>'HP-ICS, V5-Sep24'!AU1633</f>
        <v>0</v>
      </c>
      <c r="V1631" s="174">
        <f t="shared" si="260"/>
        <v>1</v>
      </c>
      <c r="W1631" s="175" t="e">
        <f t="shared" si="261"/>
        <v>#DIV/0!</v>
      </c>
      <c r="X1631" s="176" t="e">
        <f t="shared" si="262"/>
        <v>#DIV/0!</v>
      </c>
    </row>
    <row r="1632" spans="1:24" x14ac:dyDescent="0.3">
      <c r="A1632" s="172" t="str">
        <f>'HP-ICS, V5-Sep24'!D1634</f>
        <v>Guatemala</v>
      </c>
      <c r="B1632" s="172" cm="1">
        <f t="array" ref="B1632">IF(OR(A1632=DATA!$H$2:$H$13),3,IF(OR(A1632=DATA!$H$14:$H$119),2,1))</f>
        <v>1</v>
      </c>
      <c r="C1632" s="173">
        <f>'HP-ICS, V5-Sep24'!L1634</f>
        <v>0</v>
      </c>
      <c r="D1632" s="172" t="str">
        <f>IF(AND(C1632&gt;='Risk(Area, dist)'!$C$9, C1632&lt;='Risk(Area, dist)'!$E$9), 1, IF(AND(C1632&gt;'Risk(Area, dist)'!$C$10, C1632&lt;='Risk(Area, dist)'!$E$10), 2, IF(C1632&gt;='Risk(Area, dist)'!$C$11, 3, "")))</f>
        <v/>
      </c>
      <c r="E1632" s="172">
        <f>'HP-ICS, V5-Sep24'!G1634</f>
        <v>0</v>
      </c>
      <c r="F1632" s="174" t="str">
        <f>IF(AND(E1632&gt;='Risk(Area, dist)'!$H$9, E1632&lt;='Risk(Area, dist)'!$J$9), 1, IF(AND(E1632&gt;'Risk(Area, dist)'!$H$10, E1632&lt;='Risk(Area, dist)'!$J$10), 2, IF(E1632&gt;='Risk(Area, dist)'!$H$11, 3, "")))</f>
        <v/>
      </c>
      <c r="G1632" s="174">
        <f>'HP-ICS, V5-Sep24'!AJ1634</f>
        <v>0</v>
      </c>
      <c r="H1632" s="174">
        <f t="shared" si="252"/>
        <v>3</v>
      </c>
      <c r="I1632" s="177" t="e">
        <f>('HP-ICS, V5-Sep24'!AM1634-'HP-ICS, V5-Sep24'!S1634)/'HP-ICS, V5-Sep24'!S1634</f>
        <v>#DIV/0!</v>
      </c>
      <c r="J1632" s="174" t="e">
        <f t="shared" si="253"/>
        <v>#DIV/0!</v>
      </c>
      <c r="K1632" s="172">
        <f>'HP-ICS, V5-Sep24'!U1634</f>
        <v>0</v>
      </c>
      <c r="L1632" s="174" t="str">
        <f t="shared" si="254"/>
        <v/>
      </c>
      <c r="M1632" s="173">
        <f>'HP-ICS, V5-Sep24'!AS1634</f>
        <v>0</v>
      </c>
      <c r="N1632" s="174" t="str">
        <f t="shared" si="255"/>
        <v/>
      </c>
      <c r="O1632" s="172">
        <f>'HP-ICS, V5-Sep24'!AO1634</f>
        <v>0</v>
      </c>
      <c r="P1632" s="174" t="str">
        <f t="shared" si="256"/>
        <v/>
      </c>
      <c r="Q1632" s="172">
        <f>'HP-ICS, V5-Sep24'!AT1634</f>
        <v>0</v>
      </c>
      <c r="R1632" s="174" t="str">
        <f t="shared" si="257"/>
        <v/>
      </c>
      <c r="S1632" s="174" t="e">
        <f t="shared" si="258"/>
        <v>#VALUE!</v>
      </c>
      <c r="T1632" s="174" t="e">
        <f t="shared" si="259"/>
        <v>#VALUE!</v>
      </c>
      <c r="U1632" s="173">
        <f>'HP-ICS, V5-Sep24'!AU1634</f>
        <v>0</v>
      </c>
      <c r="V1632" s="174">
        <f t="shared" si="260"/>
        <v>1</v>
      </c>
      <c r="W1632" s="175" t="e">
        <f t="shared" si="261"/>
        <v>#DIV/0!</v>
      </c>
      <c r="X1632" s="176" t="e">
        <f t="shared" si="262"/>
        <v>#DIV/0!</v>
      </c>
    </row>
    <row r="1633" spans="1:24" x14ac:dyDescent="0.3">
      <c r="A1633" s="172" t="str">
        <f>'HP-ICS, V5-Sep24'!D1635</f>
        <v>Guatemala</v>
      </c>
      <c r="B1633" s="172" cm="1">
        <f t="array" ref="B1633">IF(OR(A1633=DATA!$H$2:$H$13),3,IF(OR(A1633=DATA!$H$14:$H$119),2,1))</f>
        <v>1</v>
      </c>
      <c r="C1633" s="173">
        <f>'HP-ICS, V5-Sep24'!L1635</f>
        <v>0</v>
      </c>
      <c r="D1633" s="172" t="str">
        <f>IF(AND(C1633&gt;='Risk(Area, dist)'!$C$9, C1633&lt;='Risk(Area, dist)'!$E$9), 1, IF(AND(C1633&gt;'Risk(Area, dist)'!$C$10, C1633&lt;='Risk(Area, dist)'!$E$10), 2, IF(C1633&gt;='Risk(Area, dist)'!$C$11, 3, "")))</f>
        <v/>
      </c>
      <c r="E1633" s="172">
        <f>'HP-ICS, V5-Sep24'!G1635</f>
        <v>0</v>
      </c>
      <c r="F1633" s="174" t="str">
        <f>IF(AND(E1633&gt;='Risk(Area, dist)'!$H$9, E1633&lt;='Risk(Area, dist)'!$J$9), 1, IF(AND(E1633&gt;'Risk(Area, dist)'!$H$10, E1633&lt;='Risk(Area, dist)'!$J$10), 2, IF(E1633&gt;='Risk(Area, dist)'!$H$11, 3, "")))</f>
        <v/>
      </c>
      <c r="G1633" s="174">
        <f>'HP-ICS, V5-Sep24'!AJ1635</f>
        <v>0</v>
      </c>
      <c r="H1633" s="174">
        <f t="shared" si="252"/>
        <v>3</v>
      </c>
      <c r="I1633" s="177" t="e">
        <f>('HP-ICS, V5-Sep24'!AM1635-'HP-ICS, V5-Sep24'!S1635)/'HP-ICS, V5-Sep24'!S1635</f>
        <v>#DIV/0!</v>
      </c>
      <c r="J1633" s="174" t="e">
        <f t="shared" si="253"/>
        <v>#DIV/0!</v>
      </c>
      <c r="K1633" s="172">
        <f>'HP-ICS, V5-Sep24'!U1635</f>
        <v>0</v>
      </c>
      <c r="L1633" s="174" t="str">
        <f t="shared" si="254"/>
        <v/>
      </c>
      <c r="M1633" s="173">
        <f>'HP-ICS, V5-Sep24'!AS1635</f>
        <v>0</v>
      </c>
      <c r="N1633" s="174" t="str">
        <f t="shared" si="255"/>
        <v/>
      </c>
      <c r="O1633" s="172">
        <f>'HP-ICS, V5-Sep24'!AO1635</f>
        <v>0</v>
      </c>
      <c r="P1633" s="174" t="str">
        <f t="shared" si="256"/>
        <v/>
      </c>
      <c r="Q1633" s="172">
        <f>'HP-ICS, V5-Sep24'!AT1635</f>
        <v>0</v>
      </c>
      <c r="R1633" s="174" t="str">
        <f t="shared" si="257"/>
        <v/>
      </c>
      <c r="S1633" s="174" t="e">
        <f t="shared" si="258"/>
        <v>#VALUE!</v>
      </c>
      <c r="T1633" s="174" t="e">
        <f t="shared" si="259"/>
        <v>#VALUE!</v>
      </c>
      <c r="U1633" s="173">
        <f>'HP-ICS, V5-Sep24'!AU1635</f>
        <v>0</v>
      </c>
      <c r="V1633" s="174">
        <f t="shared" si="260"/>
        <v>1</v>
      </c>
      <c r="W1633" s="175" t="e">
        <f t="shared" si="261"/>
        <v>#DIV/0!</v>
      </c>
      <c r="X1633" s="176" t="e">
        <f t="shared" si="262"/>
        <v>#DIV/0!</v>
      </c>
    </row>
    <row r="1634" spans="1:24" x14ac:dyDescent="0.3">
      <c r="A1634" s="172" t="str">
        <f>'HP-ICS, V5-Sep24'!D1636</f>
        <v>Guatemala</v>
      </c>
      <c r="B1634" s="172" cm="1">
        <f t="array" ref="B1634">IF(OR(A1634=DATA!$H$2:$H$13),3,IF(OR(A1634=DATA!$H$14:$H$119),2,1))</f>
        <v>1</v>
      </c>
      <c r="C1634" s="173">
        <f>'HP-ICS, V5-Sep24'!L1636</f>
        <v>0</v>
      </c>
      <c r="D1634" s="172" t="str">
        <f>IF(AND(C1634&gt;='Risk(Area, dist)'!$C$9, C1634&lt;='Risk(Area, dist)'!$E$9), 1, IF(AND(C1634&gt;'Risk(Area, dist)'!$C$10, C1634&lt;='Risk(Area, dist)'!$E$10), 2, IF(C1634&gt;='Risk(Area, dist)'!$C$11, 3, "")))</f>
        <v/>
      </c>
      <c r="E1634" s="172">
        <f>'HP-ICS, V5-Sep24'!G1636</f>
        <v>0</v>
      </c>
      <c r="F1634" s="174" t="str">
        <f>IF(AND(E1634&gt;='Risk(Area, dist)'!$H$9, E1634&lt;='Risk(Area, dist)'!$J$9), 1, IF(AND(E1634&gt;'Risk(Area, dist)'!$H$10, E1634&lt;='Risk(Area, dist)'!$J$10), 2, IF(E1634&gt;='Risk(Area, dist)'!$H$11, 3, "")))</f>
        <v/>
      </c>
      <c r="G1634" s="174">
        <f>'HP-ICS, V5-Sep24'!AJ1636</f>
        <v>0</v>
      </c>
      <c r="H1634" s="174">
        <f t="shared" si="252"/>
        <v>3</v>
      </c>
      <c r="I1634" s="177" t="e">
        <f>('HP-ICS, V5-Sep24'!AM1636-'HP-ICS, V5-Sep24'!S1636)/'HP-ICS, V5-Sep24'!S1636</f>
        <v>#DIV/0!</v>
      </c>
      <c r="J1634" s="174" t="e">
        <f t="shared" si="253"/>
        <v>#DIV/0!</v>
      </c>
      <c r="K1634" s="172">
        <f>'HP-ICS, V5-Sep24'!U1636</f>
        <v>0</v>
      </c>
      <c r="L1634" s="174" t="str">
        <f t="shared" si="254"/>
        <v/>
      </c>
      <c r="M1634" s="173">
        <f>'HP-ICS, V5-Sep24'!AS1636</f>
        <v>0</v>
      </c>
      <c r="N1634" s="174" t="str">
        <f t="shared" si="255"/>
        <v/>
      </c>
      <c r="O1634" s="172">
        <f>'HP-ICS, V5-Sep24'!AO1636</f>
        <v>0</v>
      </c>
      <c r="P1634" s="174" t="str">
        <f t="shared" si="256"/>
        <v/>
      </c>
      <c r="Q1634" s="172">
        <f>'HP-ICS, V5-Sep24'!AT1636</f>
        <v>0</v>
      </c>
      <c r="R1634" s="174" t="str">
        <f t="shared" si="257"/>
        <v/>
      </c>
      <c r="S1634" s="174" t="e">
        <f t="shared" si="258"/>
        <v>#VALUE!</v>
      </c>
      <c r="T1634" s="174" t="e">
        <f t="shared" si="259"/>
        <v>#VALUE!</v>
      </c>
      <c r="U1634" s="173">
        <f>'HP-ICS, V5-Sep24'!AU1636</f>
        <v>0</v>
      </c>
      <c r="V1634" s="174">
        <f t="shared" si="260"/>
        <v>1</v>
      </c>
      <c r="W1634" s="175" t="e">
        <f t="shared" si="261"/>
        <v>#DIV/0!</v>
      </c>
      <c r="X1634" s="176" t="e">
        <f t="shared" si="262"/>
        <v>#DIV/0!</v>
      </c>
    </row>
    <row r="1635" spans="1:24" x14ac:dyDescent="0.3">
      <c r="A1635" s="172" t="str">
        <f>'HP-ICS, V5-Sep24'!D1637</f>
        <v>Guatemala</v>
      </c>
      <c r="B1635" s="172" cm="1">
        <f t="array" ref="B1635">IF(OR(A1635=DATA!$H$2:$H$13),3,IF(OR(A1635=DATA!$H$14:$H$119),2,1))</f>
        <v>1</v>
      </c>
      <c r="C1635" s="173">
        <f>'HP-ICS, V5-Sep24'!L1637</f>
        <v>0</v>
      </c>
      <c r="D1635" s="172" t="str">
        <f>IF(AND(C1635&gt;='Risk(Area, dist)'!$C$9, C1635&lt;='Risk(Area, dist)'!$E$9), 1, IF(AND(C1635&gt;'Risk(Area, dist)'!$C$10, C1635&lt;='Risk(Area, dist)'!$E$10), 2, IF(C1635&gt;='Risk(Area, dist)'!$C$11, 3, "")))</f>
        <v/>
      </c>
      <c r="E1635" s="172">
        <f>'HP-ICS, V5-Sep24'!G1637</f>
        <v>0</v>
      </c>
      <c r="F1635" s="174" t="str">
        <f>IF(AND(E1635&gt;='Risk(Area, dist)'!$H$9, E1635&lt;='Risk(Area, dist)'!$J$9), 1, IF(AND(E1635&gt;'Risk(Area, dist)'!$H$10, E1635&lt;='Risk(Area, dist)'!$J$10), 2, IF(E1635&gt;='Risk(Area, dist)'!$H$11, 3, "")))</f>
        <v/>
      </c>
      <c r="G1635" s="174">
        <f>'HP-ICS, V5-Sep24'!AJ1637</f>
        <v>0</v>
      </c>
      <c r="H1635" s="174">
        <f t="shared" si="252"/>
        <v>3</v>
      </c>
      <c r="I1635" s="177" t="e">
        <f>('HP-ICS, V5-Sep24'!AM1637-'HP-ICS, V5-Sep24'!S1637)/'HP-ICS, V5-Sep24'!S1637</f>
        <v>#DIV/0!</v>
      </c>
      <c r="J1635" s="174" t="e">
        <f t="shared" si="253"/>
        <v>#DIV/0!</v>
      </c>
      <c r="K1635" s="172">
        <f>'HP-ICS, V5-Sep24'!U1637</f>
        <v>0</v>
      </c>
      <c r="L1635" s="174" t="str">
        <f t="shared" si="254"/>
        <v/>
      </c>
      <c r="M1635" s="173">
        <f>'HP-ICS, V5-Sep24'!AS1637</f>
        <v>0</v>
      </c>
      <c r="N1635" s="174" t="str">
        <f t="shared" si="255"/>
        <v/>
      </c>
      <c r="O1635" s="172">
        <f>'HP-ICS, V5-Sep24'!AO1637</f>
        <v>0</v>
      </c>
      <c r="P1635" s="174" t="str">
        <f t="shared" si="256"/>
        <v/>
      </c>
      <c r="Q1635" s="172">
        <f>'HP-ICS, V5-Sep24'!AT1637</f>
        <v>0</v>
      </c>
      <c r="R1635" s="174" t="str">
        <f t="shared" si="257"/>
        <v/>
      </c>
      <c r="S1635" s="174" t="e">
        <f t="shared" si="258"/>
        <v>#VALUE!</v>
      </c>
      <c r="T1635" s="174" t="e">
        <f t="shared" si="259"/>
        <v>#VALUE!</v>
      </c>
      <c r="U1635" s="173">
        <f>'HP-ICS, V5-Sep24'!AU1637</f>
        <v>0</v>
      </c>
      <c r="V1635" s="174">
        <f t="shared" si="260"/>
        <v>1</v>
      </c>
      <c r="W1635" s="175" t="e">
        <f t="shared" si="261"/>
        <v>#DIV/0!</v>
      </c>
      <c r="X1635" s="176" t="e">
        <f t="shared" si="262"/>
        <v>#DIV/0!</v>
      </c>
    </row>
    <row r="1636" spans="1:24" x14ac:dyDescent="0.3">
      <c r="A1636" s="172" t="str">
        <f>'HP-ICS, V5-Sep24'!D1638</f>
        <v>Guatemala</v>
      </c>
      <c r="B1636" s="172" cm="1">
        <f t="array" ref="B1636">IF(OR(A1636=DATA!$H$2:$H$13),3,IF(OR(A1636=DATA!$H$14:$H$119),2,1))</f>
        <v>1</v>
      </c>
      <c r="C1636" s="173">
        <f>'HP-ICS, V5-Sep24'!L1638</f>
        <v>0</v>
      </c>
      <c r="D1636" s="172" t="str">
        <f>IF(AND(C1636&gt;='Risk(Area, dist)'!$C$9, C1636&lt;='Risk(Area, dist)'!$E$9), 1, IF(AND(C1636&gt;'Risk(Area, dist)'!$C$10, C1636&lt;='Risk(Area, dist)'!$E$10), 2, IF(C1636&gt;='Risk(Area, dist)'!$C$11, 3, "")))</f>
        <v/>
      </c>
      <c r="E1636" s="172">
        <f>'HP-ICS, V5-Sep24'!G1638</f>
        <v>0</v>
      </c>
      <c r="F1636" s="174" t="str">
        <f>IF(AND(E1636&gt;='Risk(Area, dist)'!$H$9, E1636&lt;='Risk(Area, dist)'!$J$9), 1, IF(AND(E1636&gt;'Risk(Area, dist)'!$H$10, E1636&lt;='Risk(Area, dist)'!$J$10), 2, IF(E1636&gt;='Risk(Area, dist)'!$H$11, 3, "")))</f>
        <v/>
      </c>
      <c r="G1636" s="174">
        <f>'HP-ICS, V5-Sep24'!AJ1638</f>
        <v>0</v>
      </c>
      <c r="H1636" s="174">
        <f t="shared" si="252"/>
        <v>3</v>
      </c>
      <c r="I1636" s="177" t="e">
        <f>('HP-ICS, V5-Sep24'!AM1638-'HP-ICS, V5-Sep24'!S1638)/'HP-ICS, V5-Sep24'!S1638</f>
        <v>#DIV/0!</v>
      </c>
      <c r="J1636" s="174" t="e">
        <f t="shared" si="253"/>
        <v>#DIV/0!</v>
      </c>
      <c r="K1636" s="172">
        <f>'HP-ICS, V5-Sep24'!U1638</f>
        <v>0</v>
      </c>
      <c r="L1636" s="174" t="str">
        <f t="shared" si="254"/>
        <v/>
      </c>
      <c r="M1636" s="173">
        <f>'HP-ICS, V5-Sep24'!AS1638</f>
        <v>0</v>
      </c>
      <c r="N1636" s="174" t="str">
        <f t="shared" si="255"/>
        <v/>
      </c>
      <c r="O1636" s="172">
        <f>'HP-ICS, V5-Sep24'!AO1638</f>
        <v>0</v>
      </c>
      <c r="P1636" s="174" t="str">
        <f t="shared" si="256"/>
        <v/>
      </c>
      <c r="Q1636" s="172">
        <f>'HP-ICS, V5-Sep24'!AT1638</f>
        <v>0</v>
      </c>
      <c r="R1636" s="174" t="str">
        <f t="shared" si="257"/>
        <v/>
      </c>
      <c r="S1636" s="174" t="e">
        <f t="shared" si="258"/>
        <v>#VALUE!</v>
      </c>
      <c r="T1636" s="174" t="e">
        <f t="shared" si="259"/>
        <v>#VALUE!</v>
      </c>
      <c r="U1636" s="173">
        <f>'HP-ICS, V5-Sep24'!AU1638</f>
        <v>0</v>
      </c>
      <c r="V1636" s="174">
        <f t="shared" si="260"/>
        <v>1</v>
      </c>
      <c r="W1636" s="175" t="e">
        <f t="shared" si="261"/>
        <v>#DIV/0!</v>
      </c>
      <c r="X1636" s="176" t="e">
        <f t="shared" si="262"/>
        <v>#DIV/0!</v>
      </c>
    </row>
    <row r="1637" spans="1:24" x14ac:dyDescent="0.3">
      <c r="A1637" s="172" t="str">
        <f>'HP-ICS, V5-Sep24'!D1639</f>
        <v>Guatemala</v>
      </c>
      <c r="B1637" s="172" cm="1">
        <f t="array" ref="B1637">IF(OR(A1637=DATA!$H$2:$H$13),3,IF(OR(A1637=DATA!$H$14:$H$119),2,1))</f>
        <v>1</v>
      </c>
      <c r="C1637" s="173">
        <f>'HP-ICS, V5-Sep24'!L1639</f>
        <v>0</v>
      </c>
      <c r="D1637" s="172" t="str">
        <f>IF(AND(C1637&gt;='Risk(Area, dist)'!$C$9, C1637&lt;='Risk(Area, dist)'!$E$9), 1, IF(AND(C1637&gt;'Risk(Area, dist)'!$C$10, C1637&lt;='Risk(Area, dist)'!$E$10), 2, IF(C1637&gt;='Risk(Area, dist)'!$C$11, 3, "")))</f>
        <v/>
      </c>
      <c r="E1637" s="172">
        <f>'HP-ICS, V5-Sep24'!G1639</f>
        <v>0</v>
      </c>
      <c r="F1637" s="174" t="str">
        <f>IF(AND(E1637&gt;='Risk(Area, dist)'!$H$9, E1637&lt;='Risk(Area, dist)'!$J$9), 1, IF(AND(E1637&gt;'Risk(Area, dist)'!$H$10, E1637&lt;='Risk(Area, dist)'!$J$10), 2, IF(E1637&gt;='Risk(Area, dist)'!$H$11, 3, "")))</f>
        <v/>
      </c>
      <c r="G1637" s="174">
        <f>'HP-ICS, V5-Sep24'!AJ1639</f>
        <v>0</v>
      </c>
      <c r="H1637" s="174">
        <f t="shared" si="252"/>
        <v>3</v>
      </c>
      <c r="I1637" s="177" t="e">
        <f>('HP-ICS, V5-Sep24'!AM1639-'HP-ICS, V5-Sep24'!S1639)/'HP-ICS, V5-Sep24'!S1639</f>
        <v>#DIV/0!</v>
      </c>
      <c r="J1637" s="174" t="e">
        <f t="shared" si="253"/>
        <v>#DIV/0!</v>
      </c>
      <c r="K1637" s="172">
        <f>'HP-ICS, V5-Sep24'!U1639</f>
        <v>0</v>
      </c>
      <c r="L1637" s="174" t="str">
        <f t="shared" si="254"/>
        <v/>
      </c>
      <c r="M1637" s="173">
        <f>'HP-ICS, V5-Sep24'!AS1639</f>
        <v>0</v>
      </c>
      <c r="N1637" s="174" t="str">
        <f t="shared" si="255"/>
        <v/>
      </c>
      <c r="O1637" s="172">
        <f>'HP-ICS, V5-Sep24'!AO1639</f>
        <v>0</v>
      </c>
      <c r="P1637" s="174" t="str">
        <f t="shared" si="256"/>
        <v/>
      </c>
      <c r="Q1637" s="172">
        <f>'HP-ICS, V5-Sep24'!AT1639</f>
        <v>0</v>
      </c>
      <c r="R1637" s="174" t="str">
        <f t="shared" si="257"/>
        <v/>
      </c>
      <c r="S1637" s="174" t="e">
        <f t="shared" si="258"/>
        <v>#VALUE!</v>
      </c>
      <c r="T1637" s="174" t="e">
        <f t="shared" si="259"/>
        <v>#VALUE!</v>
      </c>
      <c r="U1637" s="173">
        <f>'HP-ICS, V5-Sep24'!AU1639</f>
        <v>0</v>
      </c>
      <c r="V1637" s="174">
        <f t="shared" si="260"/>
        <v>1</v>
      </c>
      <c r="W1637" s="175" t="e">
        <f t="shared" si="261"/>
        <v>#DIV/0!</v>
      </c>
      <c r="X1637" s="176" t="e">
        <f t="shared" si="262"/>
        <v>#DIV/0!</v>
      </c>
    </row>
    <row r="1638" spans="1:24" x14ac:dyDescent="0.3">
      <c r="A1638" s="172" t="str">
        <f>'HP-ICS, V5-Sep24'!D1640</f>
        <v>Guatemala</v>
      </c>
      <c r="B1638" s="172" cm="1">
        <f t="array" ref="B1638">IF(OR(A1638=DATA!$H$2:$H$13),3,IF(OR(A1638=DATA!$H$14:$H$119),2,1))</f>
        <v>1</v>
      </c>
      <c r="C1638" s="173">
        <f>'HP-ICS, V5-Sep24'!L1640</f>
        <v>0</v>
      </c>
      <c r="D1638" s="172" t="str">
        <f>IF(AND(C1638&gt;='Risk(Area, dist)'!$C$9, C1638&lt;='Risk(Area, dist)'!$E$9), 1, IF(AND(C1638&gt;'Risk(Area, dist)'!$C$10, C1638&lt;='Risk(Area, dist)'!$E$10), 2, IF(C1638&gt;='Risk(Area, dist)'!$C$11, 3, "")))</f>
        <v/>
      </c>
      <c r="E1638" s="172">
        <f>'HP-ICS, V5-Sep24'!G1640</f>
        <v>0</v>
      </c>
      <c r="F1638" s="174" t="str">
        <f>IF(AND(E1638&gt;='Risk(Area, dist)'!$H$9, E1638&lt;='Risk(Area, dist)'!$J$9), 1, IF(AND(E1638&gt;'Risk(Area, dist)'!$H$10, E1638&lt;='Risk(Area, dist)'!$J$10), 2, IF(E1638&gt;='Risk(Area, dist)'!$H$11, 3, "")))</f>
        <v/>
      </c>
      <c r="G1638" s="174">
        <f>'HP-ICS, V5-Sep24'!AJ1640</f>
        <v>0</v>
      </c>
      <c r="H1638" s="174">
        <f t="shared" si="252"/>
        <v>3</v>
      </c>
      <c r="I1638" s="177" t="e">
        <f>('HP-ICS, V5-Sep24'!AM1640-'HP-ICS, V5-Sep24'!S1640)/'HP-ICS, V5-Sep24'!S1640</f>
        <v>#DIV/0!</v>
      </c>
      <c r="J1638" s="174" t="e">
        <f t="shared" si="253"/>
        <v>#DIV/0!</v>
      </c>
      <c r="K1638" s="172">
        <f>'HP-ICS, V5-Sep24'!U1640</f>
        <v>0</v>
      </c>
      <c r="L1638" s="174" t="str">
        <f t="shared" si="254"/>
        <v/>
      </c>
      <c r="M1638" s="173">
        <f>'HP-ICS, V5-Sep24'!AS1640</f>
        <v>0</v>
      </c>
      <c r="N1638" s="174" t="str">
        <f t="shared" si="255"/>
        <v/>
      </c>
      <c r="O1638" s="172">
        <f>'HP-ICS, V5-Sep24'!AO1640</f>
        <v>0</v>
      </c>
      <c r="P1638" s="174" t="str">
        <f t="shared" si="256"/>
        <v/>
      </c>
      <c r="Q1638" s="172">
        <f>'HP-ICS, V5-Sep24'!AT1640</f>
        <v>0</v>
      </c>
      <c r="R1638" s="174" t="str">
        <f t="shared" si="257"/>
        <v/>
      </c>
      <c r="S1638" s="174" t="e">
        <f t="shared" si="258"/>
        <v>#VALUE!</v>
      </c>
      <c r="T1638" s="174" t="e">
        <f t="shared" si="259"/>
        <v>#VALUE!</v>
      </c>
      <c r="U1638" s="173">
        <f>'HP-ICS, V5-Sep24'!AU1640</f>
        <v>0</v>
      </c>
      <c r="V1638" s="174">
        <f t="shared" si="260"/>
        <v>1</v>
      </c>
      <c r="W1638" s="175" t="e">
        <f t="shared" si="261"/>
        <v>#DIV/0!</v>
      </c>
      <c r="X1638" s="176" t="e">
        <f t="shared" si="262"/>
        <v>#DIV/0!</v>
      </c>
    </row>
    <row r="1639" spans="1:24" x14ac:dyDescent="0.3">
      <c r="A1639" s="172" t="str">
        <f>'HP-ICS, V5-Sep24'!D1641</f>
        <v>Guatemala</v>
      </c>
      <c r="B1639" s="172" cm="1">
        <f t="array" ref="B1639">IF(OR(A1639=DATA!$H$2:$H$13),3,IF(OR(A1639=DATA!$H$14:$H$119),2,1))</f>
        <v>1</v>
      </c>
      <c r="C1639" s="173">
        <f>'HP-ICS, V5-Sep24'!L1641</f>
        <v>0</v>
      </c>
      <c r="D1639" s="172" t="str">
        <f>IF(AND(C1639&gt;='Risk(Area, dist)'!$C$9, C1639&lt;='Risk(Area, dist)'!$E$9), 1, IF(AND(C1639&gt;'Risk(Area, dist)'!$C$10, C1639&lt;='Risk(Area, dist)'!$E$10), 2, IF(C1639&gt;='Risk(Area, dist)'!$C$11, 3, "")))</f>
        <v/>
      </c>
      <c r="E1639" s="172">
        <f>'HP-ICS, V5-Sep24'!G1641</f>
        <v>0</v>
      </c>
      <c r="F1639" s="174" t="str">
        <f>IF(AND(E1639&gt;='Risk(Area, dist)'!$H$9, E1639&lt;='Risk(Area, dist)'!$J$9), 1, IF(AND(E1639&gt;'Risk(Area, dist)'!$H$10, E1639&lt;='Risk(Area, dist)'!$J$10), 2, IF(E1639&gt;='Risk(Area, dist)'!$H$11, 3, "")))</f>
        <v/>
      </c>
      <c r="G1639" s="174">
        <f>'HP-ICS, V5-Sep24'!AJ1641</f>
        <v>0</v>
      </c>
      <c r="H1639" s="174">
        <f t="shared" si="252"/>
        <v>3</v>
      </c>
      <c r="I1639" s="177" t="e">
        <f>('HP-ICS, V5-Sep24'!AM1641-'HP-ICS, V5-Sep24'!S1641)/'HP-ICS, V5-Sep24'!S1641</f>
        <v>#DIV/0!</v>
      </c>
      <c r="J1639" s="174" t="e">
        <f t="shared" si="253"/>
        <v>#DIV/0!</v>
      </c>
      <c r="K1639" s="172">
        <f>'HP-ICS, V5-Sep24'!U1641</f>
        <v>0</v>
      </c>
      <c r="L1639" s="174" t="str">
        <f t="shared" si="254"/>
        <v/>
      </c>
      <c r="M1639" s="173">
        <f>'HP-ICS, V5-Sep24'!AS1641</f>
        <v>0</v>
      </c>
      <c r="N1639" s="174" t="str">
        <f t="shared" si="255"/>
        <v/>
      </c>
      <c r="O1639" s="172">
        <f>'HP-ICS, V5-Sep24'!AO1641</f>
        <v>0</v>
      </c>
      <c r="P1639" s="174" t="str">
        <f t="shared" si="256"/>
        <v/>
      </c>
      <c r="Q1639" s="172">
        <f>'HP-ICS, V5-Sep24'!AT1641</f>
        <v>0</v>
      </c>
      <c r="R1639" s="174" t="str">
        <f t="shared" si="257"/>
        <v/>
      </c>
      <c r="S1639" s="174" t="e">
        <f t="shared" si="258"/>
        <v>#VALUE!</v>
      </c>
      <c r="T1639" s="174" t="e">
        <f t="shared" si="259"/>
        <v>#VALUE!</v>
      </c>
      <c r="U1639" s="173">
        <f>'HP-ICS, V5-Sep24'!AU1641</f>
        <v>0</v>
      </c>
      <c r="V1639" s="174">
        <f t="shared" si="260"/>
        <v>1</v>
      </c>
      <c r="W1639" s="175" t="e">
        <f t="shared" si="261"/>
        <v>#DIV/0!</v>
      </c>
      <c r="X1639" s="176" t="e">
        <f t="shared" si="262"/>
        <v>#DIV/0!</v>
      </c>
    </row>
    <row r="1640" spans="1:24" x14ac:dyDescent="0.3">
      <c r="A1640" s="172" t="str">
        <f>'HP-ICS, V5-Sep24'!D1642</f>
        <v>Guatemala</v>
      </c>
      <c r="B1640" s="172" cm="1">
        <f t="array" ref="B1640">IF(OR(A1640=DATA!$H$2:$H$13),3,IF(OR(A1640=DATA!$H$14:$H$119),2,1))</f>
        <v>1</v>
      </c>
      <c r="C1640" s="173">
        <f>'HP-ICS, V5-Sep24'!L1642</f>
        <v>0</v>
      </c>
      <c r="D1640" s="172" t="str">
        <f>IF(AND(C1640&gt;='Risk(Area, dist)'!$C$9, C1640&lt;='Risk(Area, dist)'!$E$9), 1, IF(AND(C1640&gt;'Risk(Area, dist)'!$C$10, C1640&lt;='Risk(Area, dist)'!$E$10), 2, IF(C1640&gt;='Risk(Area, dist)'!$C$11, 3, "")))</f>
        <v/>
      </c>
      <c r="E1640" s="172">
        <f>'HP-ICS, V5-Sep24'!G1642</f>
        <v>0</v>
      </c>
      <c r="F1640" s="174" t="str">
        <f>IF(AND(E1640&gt;='Risk(Area, dist)'!$H$9, E1640&lt;='Risk(Area, dist)'!$J$9), 1, IF(AND(E1640&gt;'Risk(Area, dist)'!$H$10, E1640&lt;='Risk(Area, dist)'!$J$10), 2, IF(E1640&gt;='Risk(Area, dist)'!$H$11, 3, "")))</f>
        <v/>
      </c>
      <c r="G1640" s="174">
        <f>'HP-ICS, V5-Sep24'!AJ1642</f>
        <v>0</v>
      </c>
      <c r="H1640" s="174">
        <f t="shared" si="252"/>
        <v>3</v>
      </c>
      <c r="I1640" s="177" t="e">
        <f>('HP-ICS, V5-Sep24'!AM1642-'HP-ICS, V5-Sep24'!S1642)/'HP-ICS, V5-Sep24'!S1642</f>
        <v>#DIV/0!</v>
      </c>
      <c r="J1640" s="174" t="e">
        <f t="shared" si="253"/>
        <v>#DIV/0!</v>
      </c>
      <c r="K1640" s="172">
        <f>'HP-ICS, V5-Sep24'!U1642</f>
        <v>0</v>
      </c>
      <c r="L1640" s="174" t="str">
        <f t="shared" si="254"/>
        <v/>
      </c>
      <c r="M1640" s="173">
        <f>'HP-ICS, V5-Sep24'!AS1642</f>
        <v>0</v>
      </c>
      <c r="N1640" s="174" t="str">
        <f t="shared" si="255"/>
        <v/>
      </c>
      <c r="O1640" s="172">
        <f>'HP-ICS, V5-Sep24'!AO1642</f>
        <v>0</v>
      </c>
      <c r="P1640" s="174" t="str">
        <f t="shared" si="256"/>
        <v/>
      </c>
      <c r="Q1640" s="172">
        <f>'HP-ICS, V5-Sep24'!AT1642</f>
        <v>0</v>
      </c>
      <c r="R1640" s="174" t="str">
        <f t="shared" si="257"/>
        <v/>
      </c>
      <c r="S1640" s="174" t="e">
        <f t="shared" si="258"/>
        <v>#VALUE!</v>
      </c>
      <c r="T1640" s="174" t="e">
        <f t="shared" si="259"/>
        <v>#VALUE!</v>
      </c>
      <c r="U1640" s="173">
        <f>'HP-ICS, V5-Sep24'!AU1642</f>
        <v>0</v>
      </c>
      <c r="V1640" s="174">
        <f t="shared" si="260"/>
        <v>1</v>
      </c>
      <c r="W1640" s="175" t="e">
        <f t="shared" si="261"/>
        <v>#DIV/0!</v>
      </c>
      <c r="X1640" s="176" t="e">
        <f t="shared" si="262"/>
        <v>#DIV/0!</v>
      </c>
    </row>
    <row r="1641" spans="1:24" x14ac:dyDescent="0.3">
      <c r="A1641" s="172" t="str">
        <f>'HP-ICS, V5-Sep24'!D1643</f>
        <v>Guatemala</v>
      </c>
      <c r="B1641" s="172" cm="1">
        <f t="array" ref="B1641">IF(OR(A1641=DATA!$H$2:$H$13),3,IF(OR(A1641=DATA!$H$14:$H$119),2,1))</f>
        <v>1</v>
      </c>
      <c r="C1641" s="173">
        <f>'HP-ICS, V5-Sep24'!L1643</f>
        <v>0</v>
      </c>
      <c r="D1641" s="172" t="str">
        <f>IF(AND(C1641&gt;='Risk(Area, dist)'!$C$9, C1641&lt;='Risk(Area, dist)'!$E$9), 1, IF(AND(C1641&gt;'Risk(Area, dist)'!$C$10, C1641&lt;='Risk(Area, dist)'!$E$10), 2, IF(C1641&gt;='Risk(Area, dist)'!$C$11, 3, "")))</f>
        <v/>
      </c>
      <c r="E1641" s="172">
        <f>'HP-ICS, V5-Sep24'!G1643</f>
        <v>0</v>
      </c>
      <c r="F1641" s="174" t="str">
        <f>IF(AND(E1641&gt;='Risk(Area, dist)'!$H$9, E1641&lt;='Risk(Area, dist)'!$J$9), 1, IF(AND(E1641&gt;'Risk(Area, dist)'!$H$10, E1641&lt;='Risk(Area, dist)'!$J$10), 2, IF(E1641&gt;='Risk(Area, dist)'!$H$11, 3, "")))</f>
        <v/>
      </c>
      <c r="G1641" s="174">
        <f>'HP-ICS, V5-Sep24'!AJ1643</f>
        <v>0</v>
      </c>
      <c r="H1641" s="174">
        <f t="shared" si="252"/>
        <v>3</v>
      </c>
      <c r="I1641" s="177" t="e">
        <f>('HP-ICS, V5-Sep24'!AM1643-'HP-ICS, V5-Sep24'!S1643)/'HP-ICS, V5-Sep24'!S1643</f>
        <v>#DIV/0!</v>
      </c>
      <c r="J1641" s="174" t="e">
        <f t="shared" si="253"/>
        <v>#DIV/0!</v>
      </c>
      <c r="K1641" s="172">
        <f>'HP-ICS, V5-Sep24'!U1643</f>
        <v>0</v>
      </c>
      <c r="L1641" s="174" t="str">
        <f t="shared" si="254"/>
        <v/>
      </c>
      <c r="M1641" s="173">
        <f>'HP-ICS, V5-Sep24'!AS1643</f>
        <v>0</v>
      </c>
      <c r="N1641" s="174" t="str">
        <f t="shared" si="255"/>
        <v/>
      </c>
      <c r="O1641" s="172">
        <f>'HP-ICS, V5-Sep24'!AO1643</f>
        <v>0</v>
      </c>
      <c r="P1641" s="174" t="str">
        <f t="shared" si="256"/>
        <v/>
      </c>
      <c r="Q1641" s="172">
        <f>'HP-ICS, V5-Sep24'!AT1643</f>
        <v>0</v>
      </c>
      <c r="R1641" s="174" t="str">
        <f t="shared" si="257"/>
        <v/>
      </c>
      <c r="S1641" s="174" t="e">
        <f t="shared" si="258"/>
        <v>#VALUE!</v>
      </c>
      <c r="T1641" s="174" t="e">
        <f t="shared" si="259"/>
        <v>#VALUE!</v>
      </c>
      <c r="U1641" s="173">
        <f>'HP-ICS, V5-Sep24'!AU1643</f>
        <v>0</v>
      </c>
      <c r="V1641" s="174">
        <f t="shared" si="260"/>
        <v>1</v>
      </c>
      <c r="W1641" s="175" t="e">
        <f t="shared" si="261"/>
        <v>#DIV/0!</v>
      </c>
      <c r="X1641" s="176" t="e">
        <f t="shared" si="262"/>
        <v>#DIV/0!</v>
      </c>
    </row>
    <row r="1642" spans="1:24" x14ac:dyDescent="0.3">
      <c r="A1642" s="172" t="str">
        <f>'HP-ICS, V5-Sep24'!D1644</f>
        <v>Guatemala</v>
      </c>
      <c r="B1642" s="172" cm="1">
        <f t="array" ref="B1642">IF(OR(A1642=DATA!$H$2:$H$13),3,IF(OR(A1642=DATA!$H$14:$H$119),2,1))</f>
        <v>1</v>
      </c>
      <c r="C1642" s="173">
        <f>'HP-ICS, V5-Sep24'!L1644</f>
        <v>0</v>
      </c>
      <c r="D1642" s="172" t="str">
        <f>IF(AND(C1642&gt;='Risk(Area, dist)'!$C$9, C1642&lt;='Risk(Area, dist)'!$E$9), 1, IF(AND(C1642&gt;'Risk(Area, dist)'!$C$10, C1642&lt;='Risk(Area, dist)'!$E$10), 2, IF(C1642&gt;='Risk(Area, dist)'!$C$11, 3, "")))</f>
        <v/>
      </c>
      <c r="E1642" s="172">
        <f>'HP-ICS, V5-Sep24'!G1644</f>
        <v>0</v>
      </c>
      <c r="F1642" s="174" t="str">
        <f>IF(AND(E1642&gt;='Risk(Area, dist)'!$H$9, E1642&lt;='Risk(Area, dist)'!$J$9), 1, IF(AND(E1642&gt;'Risk(Area, dist)'!$H$10, E1642&lt;='Risk(Area, dist)'!$J$10), 2, IF(E1642&gt;='Risk(Area, dist)'!$H$11, 3, "")))</f>
        <v/>
      </c>
      <c r="G1642" s="174">
        <f>'HP-ICS, V5-Sep24'!AJ1644</f>
        <v>0</v>
      </c>
      <c r="H1642" s="174">
        <f t="shared" si="252"/>
        <v>3</v>
      </c>
      <c r="I1642" s="177" t="e">
        <f>('HP-ICS, V5-Sep24'!AM1644-'HP-ICS, V5-Sep24'!S1644)/'HP-ICS, V5-Sep24'!S1644</f>
        <v>#DIV/0!</v>
      </c>
      <c r="J1642" s="174" t="e">
        <f t="shared" si="253"/>
        <v>#DIV/0!</v>
      </c>
      <c r="K1642" s="172">
        <f>'HP-ICS, V5-Sep24'!U1644</f>
        <v>0</v>
      </c>
      <c r="L1642" s="174" t="str">
        <f t="shared" si="254"/>
        <v/>
      </c>
      <c r="M1642" s="173">
        <f>'HP-ICS, V5-Sep24'!AS1644</f>
        <v>0</v>
      </c>
      <c r="N1642" s="174" t="str">
        <f t="shared" si="255"/>
        <v/>
      </c>
      <c r="O1642" s="172">
        <f>'HP-ICS, V5-Sep24'!AO1644</f>
        <v>0</v>
      </c>
      <c r="P1642" s="174" t="str">
        <f t="shared" si="256"/>
        <v/>
      </c>
      <c r="Q1642" s="172">
        <f>'HP-ICS, V5-Sep24'!AT1644</f>
        <v>0</v>
      </c>
      <c r="R1642" s="174" t="str">
        <f t="shared" si="257"/>
        <v/>
      </c>
      <c r="S1642" s="174" t="e">
        <f t="shared" si="258"/>
        <v>#VALUE!</v>
      </c>
      <c r="T1642" s="174" t="e">
        <f t="shared" si="259"/>
        <v>#VALUE!</v>
      </c>
      <c r="U1642" s="173">
        <f>'HP-ICS, V5-Sep24'!AU1644</f>
        <v>0</v>
      </c>
      <c r="V1642" s="174">
        <f t="shared" si="260"/>
        <v>1</v>
      </c>
      <c r="W1642" s="175" t="e">
        <f t="shared" si="261"/>
        <v>#DIV/0!</v>
      </c>
      <c r="X1642" s="176" t="e">
        <f t="shared" si="262"/>
        <v>#DIV/0!</v>
      </c>
    </row>
    <row r="1643" spans="1:24" x14ac:dyDescent="0.3">
      <c r="A1643" s="172" t="str">
        <f>'HP-ICS, V5-Sep24'!D1645</f>
        <v>Guatemala</v>
      </c>
      <c r="B1643" s="172" cm="1">
        <f t="array" ref="B1643">IF(OR(A1643=DATA!$H$2:$H$13),3,IF(OR(A1643=DATA!$H$14:$H$119),2,1))</f>
        <v>1</v>
      </c>
      <c r="C1643" s="173">
        <f>'HP-ICS, V5-Sep24'!L1645</f>
        <v>0</v>
      </c>
      <c r="D1643" s="172" t="str">
        <f>IF(AND(C1643&gt;='Risk(Area, dist)'!$C$9, C1643&lt;='Risk(Area, dist)'!$E$9), 1, IF(AND(C1643&gt;'Risk(Area, dist)'!$C$10, C1643&lt;='Risk(Area, dist)'!$E$10), 2, IF(C1643&gt;='Risk(Area, dist)'!$C$11, 3, "")))</f>
        <v/>
      </c>
      <c r="E1643" s="172">
        <f>'HP-ICS, V5-Sep24'!G1645</f>
        <v>0</v>
      </c>
      <c r="F1643" s="174" t="str">
        <f>IF(AND(E1643&gt;='Risk(Area, dist)'!$H$9, E1643&lt;='Risk(Area, dist)'!$J$9), 1, IF(AND(E1643&gt;'Risk(Area, dist)'!$H$10, E1643&lt;='Risk(Area, dist)'!$J$10), 2, IF(E1643&gt;='Risk(Area, dist)'!$H$11, 3, "")))</f>
        <v/>
      </c>
      <c r="G1643" s="174">
        <f>'HP-ICS, V5-Sep24'!AJ1645</f>
        <v>0</v>
      </c>
      <c r="H1643" s="174">
        <f t="shared" si="252"/>
        <v>3</v>
      </c>
      <c r="I1643" s="177" t="e">
        <f>('HP-ICS, V5-Sep24'!AM1645-'HP-ICS, V5-Sep24'!S1645)/'HP-ICS, V5-Sep24'!S1645</f>
        <v>#DIV/0!</v>
      </c>
      <c r="J1643" s="174" t="e">
        <f t="shared" si="253"/>
        <v>#DIV/0!</v>
      </c>
      <c r="K1643" s="172">
        <f>'HP-ICS, V5-Sep24'!U1645</f>
        <v>0</v>
      </c>
      <c r="L1643" s="174" t="str">
        <f t="shared" si="254"/>
        <v/>
      </c>
      <c r="M1643" s="173">
        <f>'HP-ICS, V5-Sep24'!AS1645</f>
        <v>0</v>
      </c>
      <c r="N1643" s="174" t="str">
        <f t="shared" si="255"/>
        <v/>
      </c>
      <c r="O1643" s="172">
        <f>'HP-ICS, V5-Sep24'!AO1645</f>
        <v>0</v>
      </c>
      <c r="P1643" s="174" t="str">
        <f t="shared" si="256"/>
        <v/>
      </c>
      <c r="Q1643" s="172">
        <f>'HP-ICS, V5-Sep24'!AT1645</f>
        <v>0</v>
      </c>
      <c r="R1643" s="174" t="str">
        <f t="shared" si="257"/>
        <v/>
      </c>
      <c r="S1643" s="174" t="e">
        <f t="shared" si="258"/>
        <v>#VALUE!</v>
      </c>
      <c r="T1643" s="174" t="e">
        <f t="shared" si="259"/>
        <v>#VALUE!</v>
      </c>
      <c r="U1643" s="173">
        <f>'HP-ICS, V5-Sep24'!AU1645</f>
        <v>0</v>
      </c>
      <c r="V1643" s="174">
        <f t="shared" si="260"/>
        <v>1</v>
      </c>
      <c r="W1643" s="175" t="e">
        <f t="shared" si="261"/>
        <v>#DIV/0!</v>
      </c>
      <c r="X1643" s="176" t="e">
        <f t="shared" si="262"/>
        <v>#DIV/0!</v>
      </c>
    </row>
    <row r="1644" spans="1:24" x14ac:dyDescent="0.3">
      <c r="A1644" s="172" t="str">
        <f>'HP-ICS, V5-Sep24'!D1646</f>
        <v>Guatemala</v>
      </c>
      <c r="B1644" s="172" cm="1">
        <f t="array" ref="B1644">IF(OR(A1644=DATA!$H$2:$H$13),3,IF(OR(A1644=DATA!$H$14:$H$119),2,1))</f>
        <v>1</v>
      </c>
      <c r="C1644" s="173">
        <f>'HP-ICS, V5-Sep24'!L1646</f>
        <v>0</v>
      </c>
      <c r="D1644" s="172" t="str">
        <f>IF(AND(C1644&gt;='Risk(Area, dist)'!$C$9, C1644&lt;='Risk(Area, dist)'!$E$9), 1, IF(AND(C1644&gt;'Risk(Area, dist)'!$C$10, C1644&lt;='Risk(Area, dist)'!$E$10), 2, IF(C1644&gt;='Risk(Area, dist)'!$C$11, 3, "")))</f>
        <v/>
      </c>
      <c r="E1644" s="172">
        <f>'HP-ICS, V5-Sep24'!G1646</f>
        <v>0</v>
      </c>
      <c r="F1644" s="174" t="str">
        <f>IF(AND(E1644&gt;='Risk(Area, dist)'!$H$9, E1644&lt;='Risk(Area, dist)'!$J$9), 1, IF(AND(E1644&gt;'Risk(Area, dist)'!$H$10, E1644&lt;='Risk(Area, dist)'!$J$10), 2, IF(E1644&gt;='Risk(Area, dist)'!$H$11, 3, "")))</f>
        <v/>
      </c>
      <c r="G1644" s="174">
        <f>'HP-ICS, V5-Sep24'!AJ1646</f>
        <v>0</v>
      </c>
      <c r="H1644" s="174">
        <f t="shared" si="252"/>
        <v>3</v>
      </c>
      <c r="I1644" s="177" t="e">
        <f>('HP-ICS, V5-Sep24'!AM1646-'HP-ICS, V5-Sep24'!S1646)/'HP-ICS, V5-Sep24'!S1646</f>
        <v>#DIV/0!</v>
      </c>
      <c r="J1644" s="174" t="e">
        <f t="shared" si="253"/>
        <v>#DIV/0!</v>
      </c>
      <c r="K1644" s="172">
        <f>'HP-ICS, V5-Sep24'!U1646</f>
        <v>0</v>
      </c>
      <c r="L1644" s="174" t="str">
        <f t="shared" si="254"/>
        <v/>
      </c>
      <c r="M1644" s="173">
        <f>'HP-ICS, V5-Sep24'!AS1646</f>
        <v>0</v>
      </c>
      <c r="N1644" s="174" t="str">
        <f t="shared" si="255"/>
        <v/>
      </c>
      <c r="O1644" s="172">
        <f>'HP-ICS, V5-Sep24'!AO1646</f>
        <v>0</v>
      </c>
      <c r="P1644" s="174" t="str">
        <f t="shared" si="256"/>
        <v/>
      </c>
      <c r="Q1644" s="172">
        <f>'HP-ICS, V5-Sep24'!AT1646</f>
        <v>0</v>
      </c>
      <c r="R1644" s="174" t="str">
        <f t="shared" si="257"/>
        <v/>
      </c>
      <c r="S1644" s="174" t="e">
        <f t="shared" si="258"/>
        <v>#VALUE!</v>
      </c>
      <c r="T1644" s="174" t="e">
        <f t="shared" si="259"/>
        <v>#VALUE!</v>
      </c>
      <c r="U1644" s="173">
        <f>'HP-ICS, V5-Sep24'!AU1646</f>
        <v>0</v>
      </c>
      <c r="V1644" s="174">
        <f t="shared" si="260"/>
        <v>1</v>
      </c>
      <c r="W1644" s="175" t="e">
        <f t="shared" si="261"/>
        <v>#DIV/0!</v>
      </c>
      <c r="X1644" s="176" t="e">
        <f t="shared" si="262"/>
        <v>#DIV/0!</v>
      </c>
    </row>
    <row r="1645" spans="1:24" x14ac:dyDescent="0.3">
      <c r="A1645" s="172" t="str">
        <f>'HP-ICS, V5-Sep24'!D1647</f>
        <v>Guatemala</v>
      </c>
      <c r="B1645" s="172" cm="1">
        <f t="array" ref="B1645">IF(OR(A1645=DATA!$H$2:$H$13),3,IF(OR(A1645=DATA!$H$14:$H$119),2,1))</f>
        <v>1</v>
      </c>
      <c r="C1645" s="173">
        <f>'HP-ICS, V5-Sep24'!L1647</f>
        <v>0</v>
      </c>
      <c r="D1645" s="172" t="str">
        <f>IF(AND(C1645&gt;='Risk(Area, dist)'!$C$9, C1645&lt;='Risk(Area, dist)'!$E$9), 1, IF(AND(C1645&gt;'Risk(Area, dist)'!$C$10, C1645&lt;='Risk(Area, dist)'!$E$10), 2, IF(C1645&gt;='Risk(Area, dist)'!$C$11, 3, "")))</f>
        <v/>
      </c>
      <c r="E1645" s="172">
        <f>'HP-ICS, V5-Sep24'!G1647</f>
        <v>0</v>
      </c>
      <c r="F1645" s="174" t="str">
        <f>IF(AND(E1645&gt;='Risk(Area, dist)'!$H$9, E1645&lt;='Risk(Area, dist)'!$J$9), 1, IF(AND(E1645&gt;'Risk(Area, dist)'!$H$10, E1645&lt;='Risk(Area, dist)'!$J$10), 2, IF(E1645&gt;='Risk(Area, dist)'!$H$11, 3, "")))</f>
        <v/>
      </c>
      <c r="G1645" s="174">
        <f>'HP-ICS, V5-Sep24'!AJ1647</f>
        <v>0</v>
      </c>
      <c r="H1645" s="174">
        <f t="shared" si="252"/>
        <v>3</v>
      </c>
      <c r="I1645" s="177" t="e">
        <f>('HP-ICS, V5-Sep24'!AM1647-'HP-ICS, V5-Sep24'!S1647)/'HP-ICS, V5-Sep24'!S1647</f>
        <v>#DIV/0!</v>
      </c>
      <c r="J1645" s="174" t="e">
        <f t="shared" si="253"/>
        <v>#DIV/0!</v>
      </c>
      <c r="K1645" s="172">
        <f>'HP-ICS, V5-Sep24'!U1647</f>
        <v>0</v>
      </c>
      <c r="L1645" s="174" t="str">
        <f t="shared" si="254"/>
        <v/>
      </c>
      <c r="M1645" s="173">
        <f>'HP-ICS, V5-Sep24'!AS1647</f>
        <v>0</v>
      </c>
      <c r="N1645" s="174" t="str">
        <f t="shared" si="255"/>
        <v/>
      </c>
      <c r="O1645" s="172">
        <f>'HP-ICS, V5-Sep24'!AO1647</f>
        <v>0</v>
      </c>
      <c r="P1645" s="174" t="str">
        <f t="shared" si="256"/>
        <v/>
      </c>
      <c r="Q1645" s="172">
        <f>'HP-ICS, V5-Sep24'!AT1647</f>
        <v>0</v>
      </c>
      <c r="R1645" s="174" t="str">
        <f t="shared" si="257"/>
        <v/>
      </c>
      <c r="S1645" s="174" t="e">
        <f t="shared" si="258"/>
        <v>#VALUE!</v>
      </c>
      <c r="T1645" s="174" t="e">
        <f t="shared" si="259"/>
        <v>#VALUE!</v>
      </c>
      <c r="U1645" s="173">
        <f>'HP-ICS, V5-Sep24'!AU1647</f>
        <v>0</v>
      </c>
      <c r="V1645" s="174">
        <f t="shared" si="260"/>
        <v>1</v>
      </c>
      <c r="W1645" s="175" t="e">
        <f t="shared" si="261"/>
        <v>#DIV/0!</v>
      </c>
      <c r="X1645" s="176" t="e">
        <f t="shared" si="262"/>
        <v>#DIV/0!</v>
      </c>
    </row>
    <row r="1646" spans="1:24" x14ac:dyDescent="0.3">
      <c r="A1646" s="172" t="str">
        <f>'HP-ICS, V5-Sep24'!D1648</f>
        <v>Guatemala</v>
      </c>
      <c r="B1646" s="172" cm="1">
        <f t="array" ref="B1646">IF(OR(A1646=DATA!$H$2:$H$13),3,IF(OR(A1646=DATA!$H$14:$H$119),2,1))</f>
        <v>1</v>
      </c>
      <c r="C1646" s="173">
        <f>'HP-ICS, V5-Sep24'!L1648</f>
        <v>0</v>
      </c>
      <c r="D1646" s="172" t="str">
        <f>IF(AND(C1646&gt;='Risk(Area, dist)'!$C$9, C1646&lt;='Risk(Area, dist)'!$E$9), 1, IF(AND(C1646&gt;'Risk(Area, dist)'!$C$10, C1646&lt;='Risk(Area, dist)'!$E$10), 2, IF(C1646&gt;='Risk(Area, dist)'!$C$11, 3, "")))</f>
        <v/>
      </c>
      <c r="E1646" s="172">
        <f>'HP-ICS, V5-Sep24'!G1648</f>
        <v>0</v>
      </c>
      <c r="F1646" s="174" t="str">
        <f>IF(AND(E1646&gt;='Risk(Area, dist)'!$H$9, E1646&lt;='Risk(Area, dist)'!$J$9), 1, IF(AND(E1646&gt;'Risk(Area, dist)'!$H$10, E1646&lt;='Risk(Area, dist)'!$J$10), 2, IF(E1646&gt;='Risk(Area, dist)'!$H$11, 3, "")))</f>
        <v/>
      </c>
      <c r="G1646" s="174">
        <f>'HP-ICS, V5-Sep24'!AJ1648</f>
        <v>0</v>
      </c>
      <c r="H1646" s="174">
        <f t="shared" si="252"/>
        <v>3</v>
      </c>
      <c r="I1646" s="177" t="e">
        <f>('HP-ICS, V5-Sep24'!AM1648-'HP-ICS, V5-Sep24'!S1648)/'HP-ICS, V5-Sep24'!S1648</f>
        <v>#DIV/0!</v>
      </c>
      <c r="J1646" s="174" t="e">
        <f t="shared" si="253"/>
        <v>#DIV/0!</v>
      </c>
      <c r="K1646" s="172">
        <f>'HP-ICS, V5-Sep24'!U1648</f>
        <v>0</v>
      </c>
      <c r="L1646" s="174" t="str">
        <f t="shared" si="254"/>
        <v/>
      </c>
      <c r="M1646" s="173">
        <f>'HP-ICS, V5-Sep24'!AS1648</f>
        <v>0</v>
      </c>
      <c r="N1646" s="174" t="str">
        <f t="shared" si="255"/>
        <v/>
      </c>
      <c r="O1646" s="172">
        <f>'HP-ICS, V5-Sep24'!AO1648</f>
        <v>0</v>
      </c>
      <c r="P1646" s="174" t="str">
        <f t="shared" si="256"/>
        <v/>
      </c>
      <c r="Q1646" s="172">
        <f>'HP-ICS, V5-Sep24'!AT1648</f>
        <v>0</v>
      </c>
      <c r="R1646" s="174" t="str">
        <f t="shared" si="257"/>
        <v/>
      </c>
      <c r="S1646" s="174" t="e">
        <f t="shared" si="258"/>
        <v>#VALUE!</v>
      </c>
      <c r="T1646" s="174" t="e">
        <f t="shared" si="259"/>
        <v>#VALUE!</v>
      </c>
      <c r="U1646" s="173">
        <f>'HP-ICS, V5-Sep24'!AU1648</f>
        <v>0</v>
      </c>
      <c r="V1646" s="174">
        <f t="shared" si="260"/>
        <v>1</v>
      </c>
      <c r="W1646" s="175" t="e">
        <f t="shared" si="261"/>
        <v>#DIV/0!</v>
      </c>
      <c r="X1646" s="176" t="e">
        <f t="shared" si="262"/>
        <v>#DIV/0!</v>
      </c>
    </row>
    <row r="1647" spans="1:24" x14ac:dyDescent="0.3">
      <c r="A1647" s="172" t="str">
        <f>'HP-ICS, V5-Sep24'!D1649</f>
        <v>Guatemala</v>
      </c>
      <c r="B1647" s="172" cm="1">
        <f t="array" ref="B1647">IF(OR(A1647=DATA!$H$2:$H$13),3,IF(OR(A1647=DATA!$H$14:$H$119),2,1))</f>
        <v>1</v>
      </c>
      <c r="C1647" s="173">
        <f>'HP-ICS, V5-Sep24'!L1649</f>
        <v>0</v>
      </c>
      <c r="D1647" s="172" t="str">
        <f>IF(AND(C1647&gt;='Risk(Area, dist)'!$C$9, C1647&lt;='Risk(Area, dist)'!$E$9), 1, IF(AND(C1647&gt;'Risk(Area, dist)'!$C$10, C1647&lt;='Risk(Area, dist)'!$E$10), 2, IF(C1647&gt;='Risk(Area, dist)'!$C$11, 3, "")))</f>
        <v/>
      </c>
      <c r="E1647" s="172">
        <f>'HP-ICS, V5-Sep24'!G1649</f>
        <v>0</v>
      </c>
      <c r="F1647" s="174" t="str">
        <f>IF(AND(E1647&gt;='Risk(Area, dist)'!$H$9, E1647&lt;='Risk(Area, dist)'!$J$9), 1, IF(AND(E1647&gt;'Risk(Area, dist)'!$H$10, E1647&lt;='Risk(Area, dist)'!$J$10), 2, IF(E1647&gt;='Risk(Area, dist)'!$H$11, 3, "")))</f>
        <v/>
      </c>
      <c r="G1647" s="174">
        <f>'HP-ICS, V5-Sep24'!AJ1649</f>
        <v>0</v>
      </c>
      <c r="H1647" s="174">
        <f t="shared" si="252"/>
        <v>3</v>
      </c>
      <c r="I1647" s="177" t="e">
        <f>('HP-ICS, V5-Sep24'!AM1649-'HP-ICS, V5-Sep24'!S1649)/'HP-ICS, V5-Sep24'!S1649</f>
        <v>#DIV/0!</v>
      </c>
      <c r="J1647" s="174" t="e">
        <f t="shared" si="253"/>
        <v>#DIV/0!</v>
      </c>
      <c r="K1647" s="172">
        <f>'HP-ICS, V5-Sep24'!U1649</f>
        <v>0</v>
      </c>
      <c r="L1647" s="174" t="str">
        <f t="shared" si="254"/>
        <v/>
      </c>
      <c r="M1647" s="173">
        <f>'HP-ICS, V5-Sep24'!AS1649</f>
        <v>0</v>
      </c>
      <c r="N1647" s="174" t="str">
        <f t="shared" si="255"/>
        <v/>
      </c>
      <c r="O1647" s="172">
        <f>'HP-ICS, V5-Sep24'!AO1649</f>
        <v>0</v>
      </c>
      <c r="P1647" s="174" t="str">
        <f t="shared" si="256"/>
        <v/>
      </c>
      <c r="Q1647" s="172">
        <f>'HP-ICS, V5-Sep24'!AT1649</f>
        <v>0</v>
      </c>
      <c r="R1647" s="174" t="str">
        <f t="shared" si="257"/>
        <v/>
      </c>
      <c r="S1647" s="174" t="e">
        <f t="shared" si="258"/>
        <v>#VALUE!</v>
      </c>
      <c r="T1647" s="174" t="e">
        <f t="shared" si="259"/>
        <v>#VALUE!</v>
      </c>
      <c r="U1647" s="173">
        <f>'HP-ICS, V5-Sep24'!AU1649</f>
        <v>0</v>
      </c>
      <c r="V1647" s="174">
        <f t="shared" si="260"/>
        <v>1</v>
      </c>
      <c r="W1647" s="175" t="e">
        <f t="shared" si="261"/>
        <v>#DIV/0!</v>
      </c>
      <c r="X1647" s="176" t="e">
        <f t="shared" si="262"/>
        <v>#DIV/0!</v>
      </c>
    </row>
    <row r="1648" spans="1:24" x14ac:dyDescent="0.3">
      <c r="A1648" s="172" t="str">
        <f>'HP-ICS, V5-Sep24'!D1650</f>
        <v>Guatemala</v>
      </c>
      <c r="B1648" s="172" cm="1">
        <f t="array" ref="B1648">IF(OR(A1648=DATA!$H$2:$H$13),3,IF(OR(A1648=DATA!$H$14:$H$119),2,1))</f>
        <v>1</v>
      </c>
      <c r="C1648" s="173">
        <f>'HP-ICS, V5-Sep24'!L1650</f>
        <v>0</v>
      </c>
      <c r="D1648" s="172" t="str">
        <f>IF(AND(C1648&gt;='Risk(Area, dist)'!$C$9, C1648&lt;='Risk(Area, dist)'!$E$9), 1, IF(AND(C1648&gt;'Risk(Area, dist)'!$C$10, C1648&lt;='Risk(Area, dist)'!$E$10), 2, IF(C1648&gt;='Risk(Area, dist)'!$C$11, 3, "")))</f>
        <v/>
      </c>
      <c r="E1648" s="172">
        <f>'HP-ICS, V5-Sep24'!G1650</f>
        <v>0</v>
      </c>
      <c r="F1648" s="174" t="str">
        <f>IF(AND(E1648&gt;='Risk(Area, dist)'!$H$9, E1648&lt;='Risk(Area, dist)'!$J$9), 1, IF(AND(E1648&gt;'Risk(Area, dist)'!$H$10, E1648&lt;='Risk(Area, dist)'!$J$10), 2, IF(E1648&gt;='Risk(Area, dist)'!$H$11, 3, "")))</f>
        <v/>
      </c>
      <c r="G1648" s="174">
        <f>'HP-ICS, V5-Sep24'!AJ1650</f>
        <v>0</v>
      </c>
      <c r="H1648" s="174">
        <f t="shared" si="252"/>
        <v>3</v>
      </c>
      <c r="I1648" s="177" t="e">
        <f>('HP-ICS, V5-Sep24'!AM1650-'HP-ICS, V5-Sep24'!S1650)/'HP-ICS, V5-Sep24'!S1650</f>
        <v>#DIV/0!</v>
      </c>
      <c r="J1648" s="174" t="e">
        <f t="shared" si="253"/>
        <v>#DIV/0!</v>
      </c>
      <c r="K1648" s="172">
        <f>'HP-ICS, V5-Sep24'!U1650</f>
        <v>0</v>
      </c>
      <c r="L1648" s="174" t="str">
        <f t="shared" si="254"/>
        <v/>
      </c>
      <c r="M1648" s="173">
        <f>'HP-ICS, V5-Sep24'!AS1650</f>
        <v>0</v>
      </c>
      <c r="N1648" s="174" t="str">
        <f t="shared" si="255"/>
        <v/>
      </c>
      <c r="O1648" s="172">
        <f>'HP-ICS, V5-Sep24'!AO1650</f>
        <v>0</v>
      </c>
      <c r="P1648" s="174" t="str">
        <f t="shared" si="256"/>
        <v/>
      </c>
      <c r="Q1648" s="172">
        <f>'HP-ICS, V5-Sep24'!AT1650</f>
        <v>0</v>
      </c>
      <c r="R1648" s="174" t="str">
        <f t="shared" si="257"/>
        <v/>
      </c>
      <c r="S1648" s="174" t="e">
        <f t="shared" si="258"/>
        <v>#VALUE!</v>
      </c>
      <c r="T1648" s="174" t="e">
        <f t="shared" si="259"/>
        <v>#VALUE!</v>
      </c>
      <c r="U1648" s="173">
        <f>'HP-ICS, V5-Sep24'!AU1650</f>
        <v>0</v>
      </c>
      <c r="V1648" s="174">
        <f t="shared" si="260"/>
        <v>1</v>
      </c>
      <c r="W1648" s="175" t="e">
        <f t="shared" si="261"/>
        <v>#DIV/0!</v>
      </c>
      <c r="X1648" s="176" t="e">
        <f t="shared" si="262"/>
        <v>#DIV/0!</v>
      </c>
    </row>
    <row r="1649" spans="1:24" x14ac:dyDescent="0.3">
      <c r="A1649" s="172" t="str">
        <f>'HP-ICS, V5-Sep24'!D1651</f>
        <v>Guatemala</v>
      </c>
      <c r="B1649" s="172" cm="1">
        <f t="array" ref="B1649">IF(OR(A1649=DATA!$H$2:$H$13),3,IF(OR(A1649=DATA!$H$14:$H$119),2,1))</f>
        <v>1</v>
      </c>
      <c r="C1649" s="173">
        <f>'HP-ICS, V5-Sep24'!L1651</f>
        <v>0</v>
      </c>
      <c r="D1649" s="172" t="str">
        <f>IF(AND(C1649&gt;='Risk(Area, dist)'!$C$9, C1649&lt;='Risk(Area, dist)'!$E$9), 1, IF(AND(C1649&gt;'Risk(Area, dist)'!$C$10, C1649&lt;='Risk(Area, dist)'!$E$10), 2, IF(C1649&gt;='Risk(Area, dist)'!$C$11, 3, "")))</f>
        <v/>
      </c>
      <c r="E1649" s="172">
        <f>'HP-ICS, V5-Sep24'!G1651</f>
        <v>0</v>
      </c>
      <c r="F1649" s="174" t="str">
        <f>IF(AND(E1649&gt;='Risk(Area, dist)'!$H$9, E1649&lt;='Risk(Area, dist)'!$J$9), 1, IF(AND(E1649&gt;'Risk(Area, dist)'!$H$10, E1649&lt;='Risk(Area, dist)'!$J$10), 2, IF(E1649&gt;='Risk(Area, dist)'!$H$11, 3, "")))</f>
        <v/>
      </c>
      <c r="G1649" s="174">
        <f>'HP-ICS, V5-Sep24'!AJ1651</f>
        <v>0</v>
      </c>
      <c r="H1649" s="174">
        <f t="shared" si="252"/>
        <v>3</v>
      </c>
      <c r="I1649" s="177" t="e">
        <f>('HP-ICS, V5-Sep24'!AM1651-'HP-ICS, V5-Sep24'!S1651)/'HP-ICS, V5-Sep24'!S1651</f>
        <v>#DIV/0!</v>
      </c>
      <c r="J1649" s="174" t="e">
        <f t="shared" si="253"/>
        <v>#DIV/0!</v>
      </c>
      <c r="K1649" s="172">
        <f>'HP-ICS, V5-Sep24'!U1651</f>
        <v>0</v>
      </c>
      <c r="L1649" s="174" t="str">
        <f t="shared" si="254"/>
        <v/>
      </c>
      <c r="M1649" s="173">
        <f>'HP-ICS, V5-Sep24'!AS1651</f>
        <v>0</v>
      </c>
      <c r="N1649" s="174" t="str">
        <f t="shared" si="255"/>
        <v/>
      </c>
      <c r="O1649" s="172">
        <f>'HP-ICS, V5-Sep24'!AO1651</f>
        <v>0</v>
      </c>
      <c r="P1649" s="174" t="str">
        <f t="shared" si="256"/>
        <v/>
      </c>
      <c r="Q1649" s="172">
        <f>'HP-ICS, V5-Sep24'!AT1651</f>
        <v>0</v>
      </c>
      <c r="R1649" s="174" t="str">
        <f t="shared" si="257"/>
        <v/>
      </c>
      <c r="S1649" s="174" t="e">
        <f t="shared" si="258"/>
        <v>#VALUE!</v>
      </c>
      <c r="T1649" s="174" t="e">
        <f t="shared" si="259"/>
        <v>#VALUE!</v>
      </c>
      <c r="U1649" s="173">
        <f>'HP-ICS, V5-Sep24'!AU1651</f>
        <v>0</v>
      </c>
      <c r="V1649" s="174">
        <f t="shared" si="260"/>
        <v>1</v>
      </c>
      <c r="W1649" s="175" t="e">
        <f t="shared" si="261"/>
        <v>#DIV/0!</v>
      </c>
      <c r="X1649" s="176" t="e">
        <f t="shared" si="262"/>
        <v>#DIV/0!</v>
      </c>
    </row>
    <row r="1650" spans="1:24" x14ac:dyDescent="0.3">
      <c r="A1650" s="172" t="str">
        <f>'HP-ICS, V5-Sep24'!D1652</f>
        <v>Guatemala</v>
      </c>
      <c r="B1650" s="172" cm="1">
        <f t="array" ref="B1650">IF(OR(A1650=DATA!$H$2:$H$13),3,IF(OR(A1650=DATA!$H$14:$H$119),2,1))</f>
        <v>1</v>
      </c>
      <c r="C1650" s="173">
        <f>'HP-ICS, V5-Sep24'!L1652</f>
        <v>0</v>
      </c>
      <c r="D1650" s="172" t="str">
        <f>IF(AND(C1650&gt;='Risk(Area, dist)'!$C$9, C1650&lt;='Risk(Area, dist)'!$E$9), 1, IF(AND(C1650&gt;'Risk(Area, dist)'!$C$10, C1650&lt;='Risk(Area, dist)'!$E$10), 2, IF(C1650&gt;='Risk(Area, dist)'!$C$11, 3, "")))</f>
        <v/>
      </c>
      <c r="E1650" s="172">
        <f>'HP-ICS, V5-Sep24'!G1652</f>
        <v>0</v>
      </c>
      <c r="F1650" s="174" t="str">
        <f>IF(AND(E1650&gt;='Risk(Area, dist)'!$H$9, E1650&lt;='Risk(Area, dist)'!$J$9), 1, IF(AND(E1650&gt;'Risk(Area, dist)'!$H$10, E1650&lt;='Risk(Area, dist)'!$J$10), 2, IF(E1650&gt;='Risk(Area, dist)'!$H$11, 3, "")))</f>
        <v/>
      </c>
      <c r="G1650" s="174">
        <f>'HP-ICS, V5-Sep24'!AJ1652</f>
        <v>0</v>
      </c>
      <c r="H1650" s="174">
        <f t="shared" si="252"/>
        <v>3</v>
      </c>
      <c r="I1650" s="177" t="e">
        <f>('HP-ICS, V5-Sep24'!AM1652-'HP-ICS, V5-Sep24'!S1652)/'HP-ICS, V5-Sep24'!S1652</f>
        <v>#DIV/0!</v>
      </c>
      <c r="J1650" s="174" t="e">
        <f t="shared" si="253"/>
        <v>#DIV/0!</v>
      </c>
      <c r="K1650" s="172">
        <f>'HP-ICS, V5-Sep24'!U1652</f>
        <v>0</v>
      </c>
      <c r="L1650" s="174" t="str">
        <f t="shared" si="254"/>
        <v/>
      </c>
      <c r="M1650" s="173">
        <f>'HP-ICS, V5-Sep24'!AS1652</f>
        <v>0</v>
      </c>
      <c r="N1650" s="174" t="str">
        <f t="shared" si="255"/>
        <v/>
      </c>
      <c r="O1650" s="172">
        <f>'HP-ICS, V5-Sep24'!AO1652</f>
        <v>0</v>
      </c>
      <c r="P1650" s="174" t="str">
        <f t="shared" si="256"/>
        <v/>
      </c>
      <c r="Q1650" s="172">
        <f>'HP-ICS, V5-Sep24'!AT1652</f>
        <v>0</v>
      </c>
      <c r="R1650" s="174" t="str">
        <f t="shared" si="257"/>
        <v/>
      </c>
      <c r="S1650" s="174" t="e">
        <f t="shared" si="258"/>
        <v>#VALUE!</v>
      </c>
      <c r="T1650" s="174" t="e">
        <f t="shared" si="259"/>
        <v>#VALUE!</v>
      </c>
      <c r="U1650" s="173">
        <f>'HP-ICS, V5-Sep24'!AU1652</f>
        <v>0</v>
      </c>
      <c r="V1650" s="174">
        <f t="shared" si="260"/>
        <v>1</v>
      </c>
      <c r="W1650" s="175" t="e">
        <f t="shared" si="261"/>
        <v>#DIV/0!</v>
      </c>
      <c r="X1650" s="176" t="e">
        <f t="shared" si="262"/>
        <v>#DIV/0!</v>
      </c>
    </row>
    <row r="1651" spans="1:24" x14ac:dyDescent="0.3">
      <c r="A1651" s="172" t="str">
        <f>'HP-ICS, V5-Sep24'!D1653</f>
        <v>Guatemala</v>
      </c>
      <c r="B1651" s="172" cm="1">
        <f t="array" ref="B1651">IF(OR(A1651=DATA!$H$2:$H$13),3,IF(OR(A1651=DATA!$H$14:$H$119),2,1))</f>
        <v>1</v>
      </c>
      <c r="C1651" s="173">
        <f>'HP-ICS, V5-Sep24'!L1653</f>
        <v>0</v>
      </c>
      <c r="D1651" s="172" t="str">
        <f>IF(AND(C1651&gt;='Risk(Area, dist)'!$C$9, C1651&lt;='Risk(Area, dist)'!$E$9), 1, IF(AND(C1651&gt;'Risk(Area, dist)'!$C$10, C1651&lt;='Risk(Area, dist)'!$E$10), 2, IF(C1651&gt;='Risk(Area, dist)'!$C$11, 3, "")))</f>
        <v/>
      </c>
      <c r="E1651" s="172">
        <f>'HP-ICS, V5-Sep24'!G1653</f>
        <v>0</v>
      </c>
      <c r="F1651" s="174" t="str">
        <f>IF(AND(E1651&gt;='Risk(Area, dist)'!$H$9, E1651&lt;='Risk(Area, dist)'!$J$9), 1, IF(AND(E1651&gt;'Risk(Area, dist)'!$H$10, E1651&lt;='Risk(Area, dist)'!$J$10), 2, IF(E1651&gt;='Risk(Area, dist)'!$H$11, 3, "")))</f>
        <v/>
      </c>
      <c r="G1651" s="174">
        <f>'HP-ICS, V5-Sep24'!AJ1653</f>
        <v>0</v>
      </c>
      <c r="H1651" s="174">
        <f t="shared" si="252"/>
        <v>3</v>
      </c>
      <c r="I1651" s="177" t="e">
        <f>('HP-ICS, V5-Sep24'!AM1653-'HP-ICS, V5-Sep24'!S1653)/'HP-ICS, V5-Sep24'!S1653</f>
        <v>#DIV/0!</v>
      </c>
      <c r="J1651" s="174" t="e">
        <f t="shared" si="253"/>
        <v>#DIV/0!</v>
      </c>
      <c r="K1651" s="172">
        <f>'HP-ICS, V5-Sep24'!U1653</f>
        <v>0</v>
      </c>
      <c r="L1651" s="174" t="str">
        <f t="shared" si="254"/>
        <v/>
      </c>
      <c r="M1651" s="173">
        <f>'HP-ICS, V5-Sep24'!AS1653</f>
        <v>0</v>
      </c>
      <c r="N1651" s="174" t="str">
        <f t="shared" si="255"/>
        <v/>
      </c>
      <c r="O1651" s="172">
        <f>'HP-ICS, V5-Sep24'!AO1653</f>
        <v>0</v>
      </c>
      <c r="P1651" s="174" t="str">
        <f t="shared" si="256"/>
        <v/>
      </c>
      <c r="Q1651" s="172">
        <f>'HP-ICS, V5-Sep24'!AT1653</f>
        <v>0</v>
      </c>
      <c r="R1651" s="174" t="str">
        <f t="shared" si="257"/>
        <v/>
      </c>
      <c r="S1651" s="174" t="e">
        <f t="shared" si="258"/>
        <v>#VALUE!</v>
      </c>
      <c r="T1651" s="174" t="e">
        <f t="shared" si="259"/>
        <v>#VALUE!</v>
      </c>
      <c r="U1651" s="173">
        <f>'HP-ICS, V5-Sep24'!AU1653</f>
        <v>0</v>
      </c>
      <c r="V1651" s="174">
        <f t="shared" si="260"/>
        <v>1</v>
      </c>
      <c r="W1651" s="175" t="e">
        <f t="shared" si="261"/>
        <v>#DIV/0!</v>
      </c>
      <c r="X1651" s="176" t="e">
        <f t="shared" si="262"/>
        <v>#DIV/0!</v>
      </c>
    </row>
    <row r="1652" spans="1:24" x14ac:dyDescent="0.3">
      <c r="A1652" s="172" t="str">
        <f>'HP-ICS, V5-Sep24'!D1654</f>
        <v>Guatemala</v>
      </c>
      <c r="B1652" s="172" cm="1">
        <f t="array" ref="B1652">IF(OR(A1652=DATA!$H$2:$H$13),3,IF(OR(A1652=DATA!$H$14:$H$119),2,1))</f>
        <v>1</v>
      </c>
      <c r="C1652" s="173">
        <f>'HP-ICS, V5-Sep24'!L1654</f>
        <v>0</v>
      </c>
      <c r="D1652" s="172" t="str">
        <f>IF(AND(C1652&gt;='Risk(Area, dist)'!$C$9, C1652&lt;='Risk(Area, dist)'!$E$9), 1, IF(AND(C1652&gt;'Risk(Area, dist)'!$C$10, C1652&lt;='Risk(Area, dist)'!$E$10), 2, IF(C1652&gt;='Risk(Area, dist)'!$C$11, 3, "")))</f>
        <v/>
      </c>
      <c r="E1652" s="172">
        <f>'HP-ICS, V5-Sep24'!G1654</f>
        <v>0</v>
      </c>
      <c r="F1652" s="174" t="str">
        <f>IF(AND(E1652&gt;='Risk(Area, dist)'!$H$9, E1652&lt;='Risk(Area, dist)'!$J$9), 1, IF(AND(E1652&gt;'Risk(Area, dist)'!$H$10, E1652&lt;='Risk(Area, dist)'!$J$10), 2, IF(E1652&gt;='Risk(Area, dist)'!$H$11, 3, "")))</f>
        <v/>
      </c>
      <c r="G1652" s="174">
        <f>'HP-ICS, V5-Sep24'!AJ1654</f>
        <v>0</v>
      </c>
      <c r="H1652" s="174">
        <f t="shared" si="252"/>
        <v>3</v>
      </c>
      <c r="I1652" s="177" t="e">
        <f>('HP-ICS, V5-Sep24'!AM1654-'HP-ICS, V5-Sep24'!S1654)/'HP-ICS, V5-Sep24'!S1654</f>
        <v>#DIV/0!</v>
      </c>
      <c r="J1652" s="174" t="e">
        <f t="shared" si="253"/>
        <v>#DIV/0!</v>
      </c>
      <c r="K1652" s="172">
        <f>'HP-ICS, V5-Sep24'!U1654</f>
        <v>0</v>
      </c>
      <c r="L1652" s="174" t="str">
        <f t="shared" si="254"/>
        <v/>
      </c>
      <c r="M1652" s="173">
        <f>'HP-ICS, V5-Sep24'!AS1654</f>
        <v>0</v>
      </c>
      <c r="N1652" s="174" t="str">
        <f t="shared" si="255"/>
        <v/>
      </c>
      <c r="O1652" s="172">
        <f>'HP-ICS, V5-Sep24'!AO1654</f>
        <v>0</v>
      </c>
      <c r="P1652" s="174" t="str">
        <f t="shared" si="256"/>
        <v/>
      </c>
      <c r="Q1652" s="172">
        <f>'HP-ICS, V5-Sep24'!AT1654</f>
        <v>0</v>
      </c>
      <c r="R1652" s="174" t="str">
        <f t="shared" si="257"/>
        <v/>
      </c>
      <c r="S1652" s="174" t="e">
        <f t="shared" si="258"/>
        <v>#VALUE!</v>
      </c>
      <c r="T1652" s="174" t="e">
        <f t="shared" si="259"/>
        <v>#VALUE!</v>
      </c>
      <c r="U1652" s="173">
        <f>'HP-ICS, V5-Sep24'!AU1654</f>
        <v>0</v>
      </c>
      <c r="V1652" s="174">
        <f t="shared" si="260"/>
        <v>1</v>
      </c>
      <c r="W1652" s="175" t="e">
        <f t="shared" si="261"/>
        <v>#DIV/0!</v>
      </c>
      <c r="X1652" s="176" t="e">
        <f t="shared" si="262"/>
        <v>#DIV/0!</v>
      </c>
    </row>
    <row r="1653" spans="1:24" x14ac:dyDescent="0.3">
      <c r="A1653" s="172" t="str">
        <f>'HP-ICS, V5-Sep24'!D1655</f>
        <v>Guatemala</v>
      </c>
      <c r="B1653" s="172" cm="1">
        <f t="array" ref="B1653">IF(OR(A1653=DATA!$H$2:$H$13),3,IF(OR(A1653=DATA!$H$14:$H$119),2,1))</f>
        <v>1</v>
      </c>
      <c r="C1653" s="173">
        <f>'HP-ICS, V5-Sep24'!L1655</f>
        <v>0</v>
      </c>
      <c r="D1653" s="172" t="str">
        <f>IF(AND(C1653&gt;='Risk(Area, dist)'!$C$9, C1653&lt;='Risk(Area, dist)'!$E$9), 1, IF(AND(C1653&gt;'Risk(Area, dist)'!$C$10, C1653&lt;='Risk(Area, dist)'!$E$10), 2, IF(C1653&gt;='Risk(Area, dist)'!$C$11, 3, "")))</f>
        <v/>
      </c>
      <c r="E1653" s="172">
        <f>'HP-ICS, V5-Sep24'!G1655</f>
        <v>0</v>
      </c>
      <c r="F1653" s="174" t="str">
        <f>IF(AND(E1653&gt;='Risk(Area, dist)'!$H$9, E1653&lt;='Risk(Area, dist)'!$J$9), 1, IF(AND(E1653&gt;'Risk(Area, dist)'!$H$10, E1653&lt;='Risk(Area, dist)'!$J$10), 2, IF(E1653&gt;='Risk(Area, dist)'!$H$11, 3, "")))</f>
        <v/>
      </c>
      <c r="G1653" s="174">
        <f>'HP-ICS, V5-Sep24'!AJ1655</f>
        <v>0</v>
      </c>
      <c r="H1653" s="174">
        <f t="shared" si="252"/>
        <v>3</v>
      </c>
      <c r="I1653" s="177" t="e">
        <f>('HP-ICS, V5-Sep24'!AM1655-'HP-ICS, V5-Sep24'!S1655)/'HP-ICS, V5-Sep24'!S1655</f>
        <v>#DIV/0!</v>
      </c>
      <c r="J1653" s="174" t="e">
        <f t="shared" si="253"/>
        <v>#DIV/0!</v>
      </c>
      <c r="K1653" s="172">
        <f>'HP-ICS, V5-Sep24'!U1655</f>
        <v>0</v>
      </c>
      <c r="L1653" s="174" t="str">
        <f t="shared" si="254"/>
        <v/>
      </c>
      <c r="M1653" s="173">
        <f>'HP-ICS, V5-Sep24'!AS1655</f>
        <v>0</v>
      </c>
      <c r="N1653" s="174" t="str">
        <f t="shared" si="255"/>
        <v/>
      </c>
      <c r="O1653" s="172">
        <f>'HP-ICS, V5-Sep24'!AO1655</f>
        <v>0</v>
      </c>
      <c r="P1653" s="174" t="str">
        <f t="shared" si="256"/>
        <v/>
      </c>
      <c r="Q1653" s="172">
        <f>'HP-ICS, V5-Sep24'!AT1655</f>
        <v>0</v>
      </c>
      <c r="R1653" s="174" t="str">
        <f t="shared" si="257"/>
        <v/>
      </c>
      <c r="S1653" s="174" t="e">
        <f t="shared" si="258"/>
        <v>#VALUE!</v>
      </c>
      <c r="T1653" s="174" t="e">
        <f t="shared" si="259"/>
        <v>#VALUE!</v>
      </c>
      <c r="U1653" s="173">
        <f>'HP-ICS, V5-Sep24'!AU1655</f>
        <v>0</v>
      </c>
      <c r="V1653" s="174">
        <f t="shared" si="260"/>
        <v>1</v>
      </c>
      <c r="W1653" s="175" t="e">
        <f t="shared" si="261"/>
        <v>#DIV/0!</v>
      </c>
      <c r="X1653" s="176" t="e">
        <f t="shared" si="262"/>
        <v>#DIV/0!</v>
      </c>
    </row>
    <row r="1654" spans="1:24" x14ac:dyDescent="0.3">
      <c r="A1654" s="172" t="str">
        <f>'HP-ICS, V5-Sep24'!D1656</f>
        <v>Guatemala</v>
      </c>
      <c r="B1654" s="172" cm="1">
        <f t="array" ref="B1654">IF(OR(A1654=DATA!$H$2:$H$13),3,IF(OR(A1654=DATA!$H$14:$H$119),2,1))</f>
        <v>1</v>
      </c>
      <c r="C1654" s="173">
        <f>'HP-ICS, V5-Sep24'!L1656</f>
        <v>0</v>
      </c>
      <c r="D1654" s="172" t="str">
        <f>IF(AND(C1654&gt;='Risk(Area, dist)'!$C$9, C1654&lt;='Risk(Area, dist)'!$E$9), 1, IF(AND(C1654&gt;'Risk(Area, dist)'!$C$10, C1654&lt;='Risk(Area, dist)'!$E$10), 2, IF(C1654&gt;='Risk(Area, dist)'!$C$11, 3, "")))</f>
        <v/>
      </c>
      <c r="E1654" s="172">
        <f>'HP-ICS, V5-Sep24'!G1656</f>
        <v>0</v>
      </c>
      <c r="F1654" s="174" t="str">
        <f>IF(AND(E1654&gt;='Risk(Area, dist)'!$H$9, E1654&lt;='Risk(Area, dist)'!$J$9), 1, IF(AND(E1654&gt;'Risk(Area, dist)'!$H$10, E1654&lt;='Risk(Area, dist)'!$J$10), 2, IF(E1654&gt;='Risk(Area, dist)'!$H$11, 3, "")))</f>
        <v/>
      </c>
      <c r="G1654" s="174">
        <f>'HP-ICS, V5-Sep24'!AJ1656</f>
        <v>0</v>
      </c>
      <c r="H1654" s="174">
        <f t="shared" si="252"/>
        <v>3</v>
      </c>
      <c r="I1654" s="177" t="e">
        <f>('HP-ICS, V5-Sep24'!AM1656-'HP-ICS, V5-Sep24'!S1656)/'HP-ICS, V5-Sep24'!S1656</f>
        <v>#DIV/0!</v>
      </c>
      <c r="J1654" s="174" t="e">
        <f t="shared" si="253"/>
        <v>#DIV/0!</v>
      </c>
      <c r="K1654" s="172">
        <f>'HP-ICS, V5-Sep24'!U1656</f>
        <v>0</v>
      </c>
      <c r="L1654" s="174" t="str">
        <f t="shared" si="254"/>
        <v/>
      </c>
      <c r="M1654" s="173">
        <f>'HP-ICS, V5-Sep24'!AS1656</f>
        <v>0</v>
      </c>
      <c r="N1654" s="174" t="str">
        <f t="shared" si="255"/>
        <v/>
      </c>
      <c r="O1654" s="172">
        <f>'HP-ICS, V5-Sep24'!AO1656</f>
        <v>0</v>
      </c>
      <c r="P1654" s="174" t="str">
        <f t="shared" si="256"/>
        <v/>
      </c>
      <c r="Q1654" s="172">
        <f>'HP-ICS, V5-Sep24'!AT1656</f>
        <v>0</v>
      </c>
      <c r="R1654" s="174" t="str">
        <f t="shared" si="257"/>
        <v/>
      </c>
      <c r="S1654" s="174" t="e">
        <f t="shared" si="258"/>
        <v>#VALUE!</v>
      </c>
      <c r="T1654" s="174" t="e">
        <f t="shared" si="259"/>
        <v>#VALUE!</v>
      </c>
      <c r="U1654" s="173">
        <f>'HP-ICS, V5-Sep24'!AU1656</f>
        <v>0</v>
      </c>
      <c r="V1654" s="174">
        <f t="shared" si="260"/>
        <v>1</v>
      </c>
      <c r="W1654" s="175" t="e">
        <f t="shared" si="261"/>
        <v>#DIV/0!</v>
      </c>
      <c r="X1654" s="176" t="e">
        <f t="shared" si="262"/>
        <v>#DIV/0!</v>
      </c>
    </row>
    <row r="1655" spans="1:24" x14ac:dyDescent="0.3">
      <c r="A1655" s="172" t="str">
        <f>'HP-ICS, V5-Sep24'!D1657</f>
        <v>Guatemala</v>
      </c>
      <c r="B1655" s="172" cm="1">
        <f t="array" ref="B1655">IF(OR(A1655=DATA!$H$2:$H$13),3,IF(OR(A1655=DATA!$H$14:$H$119),2,1))</f>
        <v>1</v>
      </c>
      <c r="C1655" s="173">
        <f>'HP-ICS, V5-Sep24'!L1657</f>
        <v>0</v>
      </c>
      <c r="D1655" s="172" t="str">
        <f>IF(AND(C1655&gt;='Risk(Area, dist)'!$C$9, C1655&lt;='Risk(Area, dist)'!$E$9), 1, IF(AND(C1655&gt;'Risk(Area, dist)'!$C$10, C1655&lt;='Risk(Area, dist)'!$E$10), 2, IF(C1655&gt;='Risk(Area, dist)'!$C$11, 3, "")))</f>
        <v/>
      </c>
      <c r="E1655" s="172">
        <f>'HP-ICS, V5-Sep24'!G1657</f>
        <v>0</v>
      </c>
      <c r="F1655" s="174" t="str">
        <f>IF(AND(E1655&gt;='Risk(Area, dist)'!$H$9, E1655&lt;='Risk(Area, dist)'!$J$9), 1, IF(AND(E1655&gt;'Risk(Area, dist)'!$H$10, E1655&lt;='Risk(Area, dist)'!$J$10), 2, IF(E1655&gt;='Risk(Area, dist)'!$H$11, 3, "")))</f>
        <v/>
      </c>
      <c r="G1655" s="174">
        <f>'HP-ICS, V5-Sep24'!AJ1657</f>
        <v>0</v>
      </c>
      <c r="H1655" s="174">
        <f t="shared" si="252"/>
        <v>3</v>
      </c>
      <c r="I1655" s="177" t="e">
        <f>('HP-ICS, V5-Sep24'!AM1657-'HP-ICS, V5-Sep24'!S1657)/'HP-ICS, V5-Sep24'!S1657</f>
        <v>#DIV/0!</v>
      </c>
      <c r="J1655" s="174" t="e">
        <f t="shared" si="253"/>
        <v>#DIV/0!</v>
      </c>
      <c r="K1655" s="172">
        <f>'HP-ICS, V5-Sep24'!U1657</f>
        <v>0</v>
      </c>
      <c r="L1655" s="174" t="str">
        <f t="shared" si="254"/>
        <v/>
      </c>
      <c r="M1655" s="173">
        <f>'HP-ICS, V5-Sep24'!AS1657</f>
        <v>0</v>
      </c>
      <c r="N1655" s="174" t="str">
        <f t="shared" si="255"/>
        <v/>
      </c>
      <c r="O1655" s="172">
        <f>'HP-ICS, V5-Sep24'!AO1657</f>
        <v>0</v>
      </c>
      <c r="P1655" s="174" t="str">
        <f t="shared" si="256"/>
        <v/>
      </c>
      <c r="Q1655" s="172">
        <f>'HP-ICS, V5-Sep24'!AT1657</f>
        <v>0</v>
      </c>
      <c r="R1655" s="174" t="str">
        <f t="shared" si="257"/>
        <v/>
      </c>
      <c r="S1655" s="174" t="e">
        <f t="shared" si="258"/>
        <v>#VALUE!</v>
      </c>
      <c r="T1655" s="174" t="e">
        <f t="shared" si="259"/>
        <v>#VALUE!</v>
      </c>
      <c r="U1655" s="173">
        <f>'HP-ICS, V5-Sep24'!AU1657</f>
        <v>0</v>
      </c>
      <c r="V1655" s="174">
        <f t="shared" si="260"/>
        <v>1</v>
      </c>
      <c r="W1655" s="175" t="e">
        <f t="shared" si="261"/>
        <v>#DIV/0!</v>
      </c>
      <c r="X1655" s="176" t="e">
        <f t="shared" si="262"/>
        <v>#DIV/0!</v>
      </c>
    </row>
    <row r="1656" spans="1:24" x14ac:dyDescent="0.3">
      <c r="A1656" s="172" t="str">
        <f>'HP-ICS, V5-Sep24'!D1658</f>
        <v>Guatemala</v>
      </c>
      <c r="B1656" s="172" cm="1">
        <f t="array" ref="B1656">IF(OR(A1656=DATA!$H$2:$H$13),3,IF(OR(A1656=DATA!$H$14:$H$119),2,1))</f>
        <v>1</v>
      </c>
      <c r="C1656" s="173">
        <f>'HP-ICS, V5-Sep24'!L1658</f>
        <v>0</v>
      </c>
      <c r="D1656" s="172" t="str">
        <f>IF(AND(C1656&gt;='Risk(Area, dist)'!$C$9, C1656&lt;='Risk(Area, dist)'!$E$9), 1, IF(AND(C1656&gt;'Risk(Area, dist)'!$C$10, C1656&lt;='Risk(Area, dist)'!$E$10), 2, IF(C1656&gt;='Risk(Area, dist)'!$C$11, 3, "")))</f>
        <v/>
      </c>
      <c r="E1656" s="172">
        <f>'HP-ICS, V5-Sep24'!G1658</f>
        <v>0</v>
      </c>
      <c r="F1656" s="174" t="str">
        <f>IF(AND(E1656&gt;='Risk(Area, dist)'!$H$9, E1656&lt;='Risk(Area, dist)'!$J$9), 1, IF(AND(E1656&gt;'Risk(Area, dist)'!$H$10, E1656&lt;='Risk(Area, dist)'!$J$10), 2, IF(E1656&gt;='Risk(Area, dist)'!$H$11, 3, "")))</f>
        <v/>
      </c>
      <c r="G1656" s="174">
        <f>'HP-ICS, V5-Sep24'!AJ1658</f>
        <v>0</v>
      </c>
      <c r="H1656" s="174">
        <f t="shared" si="252"/>
        <v>3</v>
      </c>
      <c r="I1656" s="177" t="e">
        <f>('HP-ICS, V5-Sep24'!AM1658-'HP-ICS, V5-Sep24'!S1658)/'HP-ICS, V5-Sep24'!S1658</f>
        <v>#DIV/0!</v>
      </c>
      <c r="J1656" s="174" t="e">
        <f t="shared" si="253"/>
        <v>#DIV/0!</v>
      </c>
      <c r="K1656" s="172">
        <f>'HP-ICS, V5-Sep24'!U1658</f>
        <v>0</v>
      </c>
      <c r="L1656" s="174" t="str">
        <f t="shared" si="254"/>
        <v/>
      </c>
      <c r="M1656" s="173">
        <f>'HP-ICS, V5-Sep24'!AS1658</f>
        <v>0</v>
      </c>
      <c r="N1656" s="174" t="str">
        <f t="shared" si="255"/>
        <v/>
      </c>
      <c r="O1656" s="172">
        <f>'HP-ICS, V5-Sep24'!AO1658</f>
        <v>0</v>
      </c>
      <c r="P1656" s="174" t="str">
        <f t="shared" si="256"/>
        <v/>
      </c>
      <c r="Q1656" s="172">
        <f>'HP-ICS, V5-Sep24'!AT1658</f>
        <v>0</v>
      </c>
      <c r="R1656" s="174" t="str">
        <f t="shared" si="257"/>
        <v/>
      </c>
      <c r="S1656" s="174" t="e">
        <f t="shared" si="258"/>
        <v>#VALUE!</v>
      </c>
      <c r="T1656" s="174" t="e">
        <f t="shared" si="259"/>
        <v>#VALUE!</v>
      </c>
      <c r="U1656" s="173">
        <f>'HP-ICS, V5-Sep24'!AU1658</f>
        <v>0</v>
      </c>
      <c r="V1656" s="174">
        <f t="shared" si="260"/>
        <v>1</v>
      </c>
      <c r="W1656" s="175" t="e">
        <f t="shared" si="261"/>
        <v>#DIV/0!</v>
      </c>
      <c r="X1656" s="176" t="e">
        <f t="shared" si="262"/>
        <v>#DIV/0!</v>
      </c>
    </row>
    <row r="1657" spans="1:24" x14ac:dyDescent="0.3">
      <c r="A1657" s="172" t="str">
        <f>'HP-ICS, V5-Sep24'!D1659</f>
        <v>Guatemala</v>
      </c>
      <c r="B1657" s="172" cm="1">
        <f t="array" ref="B1657">IF(OR(A1657=DATA!$H$2:$H$13),3,IF(OR(A1657=DATA!$H$14:$H$119),2,1))</f>
        <v>1</v>
      </c>
      <c r="C1657" s="173">
        <f>'HP-ICS, V5-Sep24'!L1659</f>
        <v>0</v>
      </c>
      <c r="D1657" s="172" t="str">
        <f>IF(AND(C1657&gt;='Risk(Area, dist)'!$C$9, C1657&lt;='Risk(Area, dist)'!$E$9), 1, IF(AND(C1657&gt;'Risk(Area, dist)'!$C$10, C1657&lt;='Risk(Area, dist)'!$E$10), 2, IF(C1657&gt;='Risk(Area, dist)'!$C$11, 3, "")))</f>
        <v/>
      </c>
      <c r="E1657" s="172">
        <f>'HP-ICS, V5-Sep24'!G1659</f>
        <v>0</v>
      </c>
      <c r="F1657" s="174" t="str">
        <f>IF(AND(E1657&gt;='Risk(Area, dist)'!$H$9, E1657&lt;='Risk(Area, dist)'!$J$9), 1, IF(AND(E1657&gt;'Risk(Area, dist)'!$H$10, E1657&lt;='Risk(Area, dist)'!$J$10), 2, IF(E1657&gt;='Risk(Area, dist)'!$H$11, 3, "")))</f>
        <v/>
      </c>
      <c r="G1657" s="174">
        <f>'HP-ICS, V5-Sep24'!AJ1659</f>
        <v>0</v>
      </c>
      <c r="H1657" s="174">
        <f t="shared" si="252"/>
        <v>3</v>
      </c>
      <c r="I1657" s="177" t="e">
        <f>('HP-ICS, V5-Sep24'!AM1659-'HP-ICS, V5-Sep24'!S1659)/'HP-ICS, V5-Sep24'!S1659</f>
        <v>#DIV/0!</v>
      </c>
      <c r="J1657" s="174" t="e">
        <f t="shared" si="253"/>
        <v>#DIV/0!</v>
      </c>
      <c r="K1657" s="172">
        <f>'HP-ICS, V5-Sep24'!U1659</f>
        <v>0</v>
      </c>
      <c r="L1657" s="174" t="str">
        <f t="shared" si="254"/>
        <v/>
      </c>
      <c r="M1657" s="173">
        <f>'HP-ICS, V5-Sep24'!AS1659</f>
        <v>0</v>
      </c>
      <c r="N1657" s="174" t="str">
        <f t="shared" si="255"/>
        <v/>
      </c>
      <c r="O1657" s="172">
        <f>'HP-ICS, V5-Sep24'!AO1659</f>
        <v>0</v>
      </c>
      <c r="P1657" s="174" t="str">
        <f t="shared" si="256"/>
        <v/>
      </c>
      <c r="Q1657" s="172">
        <f>'HP-ICS, V5-Sep24'!AT1659</f>
        <v>0</v>
      </c>
      <c r="R1657" s="174" t="str">
        <f t="shared" si="257"/>
        <v/>
      </c>
      <c r="S1657" s="174" t="e">
        <f t="shared" si="258"/>
        <v>#VALUE!</v>
      </c>
      <c r="T1657" s="174" t="e">
        <f t="shared" si="259"/>
        <v>#VALUE!</v>
      </c>
      <c r="U1657" s="173">
        <f>'HP-ICS, V5-Sep24'!AU1659</f>
        <v>0</v>
      </c>
      <c r="V1657" s="174">
        <f t="shared" si="260"/>
        <v>1</v>
      </c>
      <c r="W1657" s="175" t="e">
        <f t="shared" si="261"/>
        <v>#DIV/0!</v>
      </c>
      <c r="X1657" s="176" t="e">
        <f t="shared" si="262"/>
        <v>#DIV/0!</v>
      </c>
    </row>
    <row r="1658" spans="1:24" x14ac:dyDescent="0.3">
      <c r="A1658" s="172" t="str">
        <f>'HP-ICS, V5-Sep24'!D1660</f>
        <v>Guatemala</v>
      </c>
      <c r="B1658" s="172" cm="1">
        <f t="array" ref="B1658">IF(OR(A1658=DATA!$H$2:$H$13),3,IF(OR(A1658=DATA!$H$14:$H$119),2,1))</f>
        <v>1</v>
      </c>
      <c r="C1658" s="173">
        <f>'HP-ICS, V5-Sep24'!L1660</f>
        <v>0</v>
      </c>
      <c r="D1658" s="172" t="str">
        <f>IF(AND(C1658&gt;='Risk(Area, dist)'!$C$9, C1658&lt;='Risk(Area, dist)'!$E$9), 1, IF(AND(C1658&gt;'Risk(Area, dist)'!$C$10, C1658&lt;='Risk(Area, dist)'!$E$10), 2, IF(C1658&gt;='Risk(Area, dist)'!$C$11, 3, "")))</f>
        <v/>
      </c>
      <c r="E1658" s="172">
        <f>'HP-ICS, V5-Sep24'!G1660</f>
        <v>0</v>
      </c>
      <c r="F1658" s="174" t="str">
        <f>IF(AND(E1658&gt;='Risk(Area, dist)'!$H$9, E1658&lt;='Risk(Area, dist)'!$J$9), 1, IF(AND(E1658&gt;'Risk(Area, dist)'!$H$10, E1658&lt;='Risk(Area, dist)'!$J$10), 2, IF(E1658&gt;='Risk(Area, dist)'!$H$11, 3, "")))</f>
        <v/>
      </c>
      <c r="G1658" s="174">
        <f>'HP-ICS, V5-Sep24'!AJ1660</f>
        <v>0</v>
      </c>
      <c r="H1658" s="174">
        <f t="shared" si="252"/>
        <v>3</v>
      </c>
      <c r="I1658" s="177" t="e">
        <f>('HP-ICS, V5-Sep24'!AM1660-'HP-ICS, V5-Sep24'!S1660)/'HP-ICS, V5-Sep24'!S1660</f>
        <v>#DIV/0!</v>
      </c>
      <c r="J1658" s="174" t="e">
        <f t="shared" si="253"/>
        <v>#DIV/0!</v>
      </c>
      <c r="K1658" s="172">
        <f>'HP-ICS, V5-Sep24'!U1660</f>
        <v>0</v>
      </c>
      <c r="L1658" s="174" t="str">
        <f t="shared" si="254"/>
        <v/>
      </c>
      <c r="M1658" s="173">
        <f>'HP-ICS, V5-Sep24'!AS1660</f>
        <v>0</v>
      </c>
      <c r="N1658" s="174" t="str">
        <f t="shared" si="255"/>
        <v/>
      </c>
      <c r="O1658" s="172">
        <f>'HP-ICS, V5-Sep24'!AO1660</f>
        <v>0</v>
      </c>
      <c r="P1658" s="174" t="str">
        <f t="shared" si="256"/>
        <v/>
      </c>
      <c r="Q1658" s="172">
        <f>'HP-ICS, V5-Sep24'!AT1660</f>
        <v>0</v>
      </c>
      <c r="R1658" s="174" t="str">
        <f t="shared" si="257"/>
        <v/>
      </c>
      <c r="S1658" s="174" t="e">
        <f t="shared" si="258"/>
        <v>#VALUE!</v>
      </c>
      <c r="T1658" s="174" t="e">
        <f t="shared" si="259"/>
        <v>#VALUE!</v>
      </c>
      <c r="U1658" s="173">
        <f>'HP-ICS, V5-Sep24'!AU1660</f>
        <v>0</v>
      </c>
      <c r="V1658" s="174">
        <f t="shared" si="260"/>
        <v>1</v>
      </c>
      <c r="W1658" s="175" t="e">
        <f t="shared" si="261"/>
        <v>#DIV/0!</v>
      </c>
      <c r="X1658" s="176" t="e">
        <f t="shared" si="262"/>
        <v>#DIV/0!</v>
      </c>
    </row>
    <row r="1659" spans="1:24" x14ac:dyDescent="0.3">
      <c r="A1659" s="172" t="str">
        <f>'HP-ICS, V5-Sep24'!D1661</f>
        <v>Guatemala</v>
      </c>
      <c r="B1659" s="172" cm="1">
        <f t="array" ref="B1659">IF(OR(A1659=DATA!$H$2:$H$13),3,IF(OR(A1659=DATA!$H$14:$H$119),2,1))</f>
        <v>1</v>
      </c>
      <c r="C1659" s="173">
        <f>'HP-ICS, V5-Sep24'!L1661</f>
        <v>0</v>
      </c>
      <c r="D1659" s="172" t="str">
        <f>IF(AND(C1659&gt;='Risk(Area, dist)'!$C$9, C1659&lt;='Risk(Area, dist)'!$E$9), 1, IF(AND(C1659&gt;'Risk(Area, dist)'!$C$10, C1659&lt;='Risk(Area, dist)'!$E$10), 2, IF(C1659&gt;='Risk(Area, dist)'!$C$11, 3, "")))</f>
        <v/>
      </c>
      <c r="E1659" s="172">
        <f>'HP-ICS, V5-Sep24'!G1661</f>
        <v>0</v>
      </c>
      <c r="F1659" s="174" t="str">
        <f>IF(AND(E1659&gt;='Risk(Area, dist)'!$H$9, E1659&lt;='Risk(Area, dist)'!$J$9), 1, IF(AND(E1659&gt;'Risk(Area, dist)'!$H$10, E1659&lt;='Risk(Area, dist)'!$J$10), 2, IF(E1659&gt;='Risk(Area, dist)'!$H$11, 3, "")))</f>
        <v/>
      </c>
      <c r="G1659" s="174">
        <f>'HP-ICS, V5-Sep24'!AJ1661</f>
        <v>0</v>
      </c>
      <c r="H1659" s="174">
        <f t="shared" si="252"/>
        <v>3</v>
      </c>
      <c r="I1659" s="177" t="e">
        <f>('HP-ICS, V5-Sep24'!AM1661-'HP-ICS, V5-Sep24'!S1661)/'HP-ICS, V5-Sep24'!S1661</f>
        <v>#DIV/0!</v>
      </c>
      <c r="J1659" s="174" t="e">
        <f t="shared" si="253"/>
        <v>#DIV/0!</v>
      </c>
      <c r="K1659" s="172">
        <f>'HP-ICS, V5-Sep24'!U1661</f>
        <v>0</v>
      </c>
      <c r="L1659" s="174" t="str">
        <f t="shared" si="254"/>
        <v/>
      </c>
      <c r="M1659" s="173">
        <f>'HP-ICS, V5-Sep24'!AS1661</f>
        <v>0</v>
      </c>
      <c r="N1659" s="174" t="str">
        <f t="shared" si="255"/>
        <v/>
      </c>
      <c r="O1659" s="172">
        <f>'HP-ICS, V5-Sep24'!AO1661</f>
        <v>0</v>
      </c>
      <c r="P1659" s="174" t="str">
        <f t="shared" si="256"/>
        <v/>
      </c>
      <c r="Q1659" s="172">
        <f>'HP-ICS, V5-Sep24'!AT1661</f>
        <v>0</v>
      </c>
      <c r="R1659" s="174" t="str">
        <f t="shared" si="257"/>
        <v/>
      </c>
      <c r="S1659" s="174" t="e">
        <f t="shared" si="258"/>
        <v>#VALUE!</v>
      </c>
      <c r="T1659" s="174" t="e">
        <f t="shared" si="259"/>
        <v>#VALUE!</v>
      </c>
      <c r="U1659" s="173">
        <f>'HP-ICS, V5-Sep24'!AU1661</f>
        <v>0</v>
      </c>
      <c r="V1659" s="174">
        <f t="shared" si="260"/>
        <v>1</v>
      </c>
      <c r="W1659" s="175" t="e">
        <f t="shared" si="261"/>
        <v>#DIV/0!</v>
      </c>
      <c r="X1659" s="176" t="e">
        <f t="shared" si="262"/>
        <v>#DIV/0!</v>
      </c>
    </row>
    <row r="1660" spans="1:24" x14ac:dyDescent="0.3">
      <c r="A1660" s="172" t="str">
        <f>'HP-ICS, V5-Sep24'!D1662</f>
        <v>Guatemala</v>
      </c>
      <c r="B1660" s="172" cm="1">
        <f t="array" ref="B1660">IF(OR(A1660=DATA!$H$2:$H$13),3,IF(OR(A1660=DATA!$H$14:$H$119),2,1))</f>
        <v>1</v>
      </c>
      <c r="C1660" s="173">
        <f>'HP-ICS, V5-Sep24'!L1662</f>
        <v>0</v>
      </c>
      <c r="D1660" s="172" t="str">
        <f>IF(AND(C1660&gt;='Risk(Area, dist)'!$C$9, C1660&lt;='Risk(Area, dist)'!$E$9), 1, IF(AND(C1660&gt;'Risk(Area, dist)'!$C$10, C1660&lt;='Risk(Area, dist)'!$E$10), 2, IF(C1660&gt;='Risk(Area, dist)'!$C$11, 3, "")))</f>
        <v/>
      </c>
      <c r="E1660" s="172">
        <f>'HP-ICS, V5-Sep24'!G1662</f>
        <v>0</v>
      </c>
      <c r="F1660" s="174" t="str">
        <f>IF(AND(E1660&gt;='Risk(Area, dist)'!$H$9, E1660&lt;='Risk(Area, dist)'!$J$9), 1, IF(AND(E1660&gt;'Risk(Area, dist)'!$H$10, E1660&lt;='Risk(Area, dist)'!$J$10), 2, IF(E1660&gt;='Risk(Area, dist)'!$H$11, 3, "")))</f>
        <v/>
      </c>
      <c r="G1660" s="174">
        <f>'HP-ICS, V5-Sep24'!AJ1662</f>
        <v>0</v>
      </c>
      <c r="H1660" s="174">
        <f t="shared" si="252"/>
        <v>3</v>
      </c>
      <c r="I1660" s="177" t="e">
        <f>('HP-ICS, V5-Sep24'!AM1662-'HP-ICS, V5-Sep24'!S1662)/'HP-ICS, V5-Sep24'!S1662</f>
        <v>#DIV/0!</v>
      </c>
      <c r="J1660" s="174" t="e">
        <f t="shared" si="253"/>
        <v>#DIV/0!</v>
      </c>
      <c r="K1660" s="172">
        <f>'HP-ICS, V5-Sep24'!U1662</f>
        <v>0</v>
      </c>
      <c r="L1660" s="174" t="str">
        <f t="shared" si="254"/>
        <v/>
      </c>
      <c r="M1660" s="173">
        <f>'HP-ICS, V5-Sep24'!AS1662</f>
        <v>0</v>
      </c>
      <c r="N1660" s="174" t="str">
        <f t="shared" si="255"/>
        <v/>
      </c>
      <c r="O1660" s="172">
        <f>'HP-ICS, V5-Sep24'!AO1662</f>
        <v>0</v>
      </c>
      <c r="P1660" s="174" t="str">
        <f t="shared" si="256"/>
        <v/>
      </c>
      <c r="Q1660" s="172">
        <f>'HP-ICS, V5-Sep24'!AT1662</f>
        <v>0</v>
      </c>
      <c r="R1660" s="174" t="str">
        <f t="shared" si="257"/>
        <v/>
      </c>
      <c r="S1660" s="174" t="e">
        <f t="shared" si="258"/>
        <v>#VALUE!</v>
      </c>
      <c r="T1660" s="174" t="e">
        <f t="shared" si="259"/>
        <v>#VALUE!</v>
      </c>
      <c r="U1660" s="173">
        <f>'HP-ICS, V5-Sep24'!AU1662</f>
        <v>0</v>
      </c>
      <c r="V1660" s="174">
        <f t="shared" si="260"/>
        <v>1</v>
      </c>
      <c r="W1660" s="175" t="e">
        <f t="shared" si="261"/>
        <v>#DIV/0!</v>
      </c>
      <c r="X1660" s="176" t="e">
        <f t="shared" si="262"/>
        <v>#DIV/0!</v>
      </c>
    </row>
    <row r="1661" spans="1:24" x14ac:dyDescent="0.3">
      <c r="A1661" s="172" t="str">
        <f>'HP-ICS, V5-Sep24'!D1663</f>
        <v>Guatemala</v>
      </c>
      <c r="B1661" s="172" cm="1">
        <f t="array" ref="B1661">IF(OR(A1661=DATA!$H$2:$H$13),3,IF(OR(A1661=DATA!$H$14:$H$119),2,1))</f>
        <v>1</v>
      </c>
      <c r="C1661" s="173">
        <f>'HP-ICS, V5-Sep24'!L1663</f>
        <v>0</v>
      </c>
      <c r="D1661" s="172" t="str">
        <f>IF(AND(C1661&gt;='Risk(Area, dist)'!$C$9, C1661&lt;='Risk(Area, dist)'!$E$9), 1, IF(AND(C1661&gt;'Risk(Area, dist)'!$C$10, C1661&lt;='Risk(Area, dist)'!$E$10), 2, IF(C1661&gt;='Risk(Area, dist)'!$C$11, 3, "")))</f>
        <v/>
      </c>
      <c r="E1661" s="172">
        <f>'HP-ICS, V5-Sep24'!G1663</f>
        <v>0</v>
      </c>
      <c r="F1661" s="174" t="str">
        <f>IF(AND(E1661&gt;='Risk(Area, dist)'!$H$9, E1661&lt;='Risk(Area, dist)'!$J$9), 1, IF(AND(E1661&gt;'Risk(Area, dist)'!$H$10, E1661&lt;='Risk(Area, dist)'!$J$10), 2, IF(E1661&gt;='Risk(Area, dist)'!$H$11, 3, "")))</f>
        <v/>
      </c>
      <c r="G1661" s="174">
        <f>'HP-ICS, V5-Sep24'!AJ1663</f>
        <v>0</v>
      </c>
      <c r="H1661" s="174">
        <f t="shared" si="252"/>
        <v>3</v>
      </c>
      <c r="I1661" s="177" t="e">
        <f>('HP-ICS, V5-Sep24'!AM1663-'HP-ICS, V5-Sep24'!S1663)/'HP-ICS, V5-Sep24'!S1663</f>
        <v>#DIV/0!</v>
      </c>
      <c r="J1661" s="174" t="e">
        <f t="shared" si="253"/>
        <v>#DIV/0!</v>
      </c>
      <c r="K1661" s="172">
        <f>'HP-ICS, V5-Sep24'!U1663</f>
        <v>0</v>
      </c>
      <c r="L1661" s="174" t="str">
        <f t="shared" si="254"/>
        <v/>
      </c>
      <c r="M1661" s="173">
        <f>'HP-ICS, V5-Sep24'!AS1663</f>
        <v>0</v>
      </c>
      <c r="N1661" s="174" t="str">
        <f t="shared" si="255"/>
        <v/>
      </c>
      <c r="O1661" s="172">
        <f>'HP-ICS, V5-Sep24'!AO1663</f>
        <v>0</v>
      </c>
      <c r="P1661" s="174" t="str">
        <f t="shared" si="256"/>
        <v/>
      </c>
      <c r="Q1661" s="172">
        <f>'HP-ICS, V5-Sep24'!AT1663</f>
        <v>0</v>
      </c>
      <c r="R1661" s="174" t="str">
        <f t="shared" si="257"/>
        <v/>
      </c>
      <c r="S1661" s="174" t="e">
        <f t="shared" si="258"/>
        <v>#VALUE!</v>
      </c>
      <c r="T1661" s="174" t="e">
        <f t="shared" si="259"/>
        <v>#VALUE!</v>
      </c>
      <c r="U1661" s="173">
        <f>'HP-ICS, V5-Sep24'!AU1663</f>
        <v>0</v>
      </c>
      <c r="V1661" s="174">
        <f t="shared" si="260"/>
        <v>1</v>
      </c>
      <c r="W1661" s="175" t="e">
        <f t="shared" si="261"/>
        <v>#DIV/0!</v>
      </c>
      <c r="X1661" s="176" t="e">
        <f t="shared" si="262"/>
        <v>#DIV/0!</v>
      </c>
    </row>
    <row r="1662" spans="1:24" x14ac:dyDescent="0.3">
      <c r="A1662" s="172" t="str">
        <f>'HP-ICS, V5-Sep24'!D1664</f>
        <v>Guatemala</v>
      </c>
      <c r="B1662" s="172" cm="1">
        <f t="array" ref="B1662">IF(OR(A1662=DATA!$H$2:$H$13),3,IF(OR(A1662=DATA!$H$14:$H$119),2,1))</f>
        <v>1</v>
      </c>
      <c r="C1662" s="173">
        <f>'HP-ICS, V5-Sep24'!L1664</f>
        <v>0</v>
      </c>
      <c r="D1662" s="172" t="str">
        <f>IF(AND(C1662&gt;='Risk(Area, dist)'!$C$9, C1662&lt;='Risk(Area, dist)'!$E$9), 1, IF(AND(C1662&gt;'Risk(Area, dist)'!$C$10, C1662&lt;='Risk(Area, dist)'!$E$10), 2, IF(C1662&gt;='Risk(Area, dist)'!$C$11, 3, "")))</f>
        <v/>
      </c>
      <c r="E1662" s="172">
        <f>'HP-ICS, V5-Sep24'!G1664</f>
        <v>0</v>
      </c>
      <c r="F1662" s="174" t="str">
        <f>IF(AND(E1662&gt;='Risk(Area, dist)'!$H$9, E1662&lt;='Risk(Area, dist)'!$J$9), 1, IF(AND(E1662&gt;'Risk(Area, dist)'!$H$10, E1662&lt;='Risk(Area, dist)'!$J$10), 2, IF(E1662&gt;='Risk(Area, dist)'!$H$11, 3, "")))</f>
        <v/>
      </c>
      <c r="G1662" s="174">
        <f>'HP-ICS, V5-Sep24'!AJ1664</f>
        <v>0</v>
      </c>
      <c r="H1662" s="174">
        <f t="shared" si="252"/>
        <v>3</v>
      </c>
      <c r="I1662" s="177" t="e">
        <f>('HP-ICS, V5-Sep24'!AM1664-'HP-ICS, V5-Sep24'!S1664)/'HP-ICS, V5-Sep24'!S1664</f>
        <v>#DIV/0!</v>
      </c>
      <c r="J1662" s="174" t="e">
        <f t="shared" si="253"/>
        <v>#DIV/0!</v>
      </c>
      <c r="K1662" s="172">
        <f>'HP-ICS, V5-Sep24'!U1664</f>
        <v>0</v>
      </c>
      <c r="L1662" s="174" t="str">
        <f t="shared" si="254"/>
        <v/>
      </c>
      <c r="M1662" s="173">
        <f>'HP-ICS, V5-Sep24'!AS1664</f>
        <v>0</v>
      </c>
      <c r="N1662" s="174" t="str">
        <f t="shared" si="255"/>
        <v/>
      </c>
      <c r="O1662" s="172">
        <f>'HP-ICS, V5-Sep24'!AO1664</f>
        <v>0</v>
      </c>
      <c r="P1662" s="174" t="str">
        <f t="shared" si="256"/>
        <v/>
      </c>
      <c r="Q1662" s="172">
        <f>'HP-ICS, V5-Sep24'!AT1664</f>
        <v>0</v>
      </c>
      <c r="R1662" s="174" t="str">
        <f t="shared" si="257"/>
        <v/>
      </c>
      <c r="S1662" s="174" t="e">
        <f t="shared" si="258"/>
        <v>#VALUE!</v>
      </c>
      <c r="T1662" s="174" t="e">
        <f t="shared" si="259"/>
        <v>#VALUE!</v>
      </c>
      <c r="U1662" s="173">
        <f>'HP-ICS, V5-Sep24'!AU1664</f>
        <v>0</v>
      </c>
      <c r="V1662" s="174">
        <f t="shared" si="260"/>
        <v>1</v>
      </c>
      <c r="W1662" s="175" t="e">
        <f t="shared" si="261"/>
        <v>#DIV/0!</v>
      </c>
      <c r="X1662" s="176" t="e">
        <f t="shared" si="262"/>
        <v>#DIV/0!</v>
      </c>
    </row>
    <row r="1663" spans="1:24" x14ac:dyDescent="0.3">
      <c r="A1663" s="172" t="str">
        <f>'HP-ICS, V5-Sep24'!D1665</f>
        <v>Guatemala</v>
      </c>
      <c r="B1663" s="172" cm="1">
        <f t="array" ref="B1663">IF(OR(A1663=DATA!$H$2:$H$13),3,IF(OR(A1663=DATA!$H$14:$H$119),2,1))</f>
        <v>1</v>
      </c>
      <c r="C1663" s="173">
        <f>'HP-ICS, V5-Sep24'!L1665</f>
        <v>0</v>
      </c>
      <c r="D1663" s="172" t="str">
        <f>IF(AND(C1663&gt;='Risk(Area, dist)'!$C$9, C1663&lt;='Risk(Area, dist)'!$E$9), 1, IF(AND(C1663&gt;'Risk(Area, dist)'!$C$10, C1663&lt;='Risk(Area, dist)'!$E$10), 2, IF(C1663&gt;='Risk(Area, dist)'!$C$11, 3, "")))</f>
        <v/>
      </c>
      <c r="E1663" s="172">
        <f>'HP-ICS, V5-Sep24'!G1665</f>
        <v>0</v>
      </c>
      <c r="F1663" s="174" t="str">
        <f>IF(AND(E1663&gt;='Risk(Area, dist)'!$H$9, E1663&lt;='Risk(Area, dist)'!$J$9), 1, IF(AND(E1663&gt;'Risk(Area, dist)'!$H$10, E1663&lt;='Risk(Area, dist)'!$J$10), 2, IF(E1663&gt;='Risk(Area, dist)'!$H$11, 3, "")))</f>
        <v/>
      </c>
      <c r="G1663" s="174">
        <f>'HP-ICS, V5-Sep24'!AJ1665</f>
        <v>0</v>
      </c>
      <c r="H1663" s="174">
        <f t="shared" si="252"/>
        <v>3</v>
      </c>
      <c r="I1663" s="177" t="e">
        <f>('HP-ICS, V5-Sep24'!AM1665-'HP-ICS, V5-Sep24'!S1665)/'HP-ICS, V5-Sep24'!S1665</f>
        <v>#DIV/0!</v>
      </c>
      <c r="J1663" s="174" t="e">
        <f t="shared" si="253"/>
        <v>#DIV/0!</v>
      </c>
      <c r="K1663" s="172">
        <f>'HP-ICS, V5-Sep24'!U1665</f>
        <v>0</v>
      </c>
      <c r="L1663" s="174" t="str">
        <f t="shared" si="254"/>
        <v/>
      </c>
      <c r="M1663" s="173">
        <f>'HP-ICS, V5-Sep24'!AS1665</f>
        <v>0</v>
      </c>
      <c r="N1663" s="174" t="str">
        <f t="shared" si="255"/>
        <v/>
      </c>
      <c r="O1663" s="172">
        <f>'HP-ICS, V5-Sep24'!AO1665</f>
        <v>0</v>
      </c>
      <c r="P1663" s="174" t="str">
        <f t="shared" si="256"/>
        <v/>
      </c>
      <c r="Q1663" s="172">
        <f>'HP-ICS, V5-Sep24'!AT1665</f>
        <v>0</v>
      </c>
      <c r="R1663" s="174" t="str">
        <f t="shared" si="257"/>
        <v/>
      </c>
      <c r="S1663" s="174" t="e">
        <f t="shared" si="258"/>
        <v>#VALUE!</v>
      </c>
      <c r="T1663" s="174" t="e">
        <f t="shared" si="259"/>
        <v>#VALUE!</v>
      </c>
      <c r="U1663" s="173">
        <f>'HP-ICS, V5-Sep24'!AU1665</f>
        <v>0</v>
      </c>
      <c r="V1663" s="174">
        <f t="shared" si="260"/>
        <v>1</v>
      </c>
      <c r="W1663" s="175" t="e">
        <f t="shared" si="261"/>
        <v>#DIV/0!</v>
      </c>
      <c r="X1663" s="176" t="e">
        <f t="shared" si="262"/>
        <v>#DIV/0!</v>
      </c>
    </row>
    <row r="1664" spans="1:24" x14ac:dyDescent="0.3">
      <c r="A1664" s="172" t="str">
        <f>'HP-ICS, V5-Sep24'!D1666</f>
        <v>Guatemala</v>
      </c>
      <c r="B1664" s="172" cm="1">
        <f t="array" ref="B1664">IF(OR(A1664=DATA!$H$2:$H$13),3,IF(OR(A1664=DATA!$H$14:$H$119),2,1))</f>
        <v>1</v>
      </c>
      <c r="C1664" s="173">
        <f>'HP-ICS, V5-Sep24'!L1666</f>
        <v>0</v>
      </c>
      <c r="D1664" s="172" t="str">
        <f>IF(AND(C1664&gt;='Risk(Area, dist)'!$C$9, C1664&lt;='Risk(Area, dist)'!$E$9), 1, IF(AND(C1664&gt;'Risk(Area, dist)'!$C$10, C1664&lt;='Risk(Area, dist)'!$E$10), 2, IF(C1664&gt;='Risk(Area, dist)'!$C$11, 3, "")))</f>
        <v/>
      </c>
      <c r="E1664" s="172">
        <f>'HP-ICS, V5-Sep24'!G1666</f>
        <v>0</v>
      </c>
      <c r="F1664" s="174" t="str">
        <f>IF(AND(E1664&gt;='Risk(Area, dist)'!$H$9, E1664&lt;='Risk(Area, dist)'!$J$9), 1, IF(AND(E1664&gt;'Risk(Area, dist)'!$H$10, E1664&lt;='Risk(Area, dist)'!$J$10), 2, IF(E1664&gt;='Risk(Area, dist)'!$H$11, 3, "")))</f>
        <v/>
      </c>
      <c r="G1664" s="174">
        <f>'HP-ICS, V5-Sep24'!AJ1666</f>
        <v>0</v>
      </c>
      <c r="H1664" s="174">
        <f t="shared" si="252"/>
        <v>3</v>
      </c>
      <c r="I1664" s="177" t="e">
        <f>('HP-ICS, V5-Sep24'!AM1666-'HP-ICS, V5-Sep24'!S1666)/'HP-ICS, V5-Sep24'!S1666</f>
        <v>#DIV/0!</v>
      </c>
      <c r="J1664" s="174" t="e">
        <f t="shared" si="253"/>
        <v>#DIV/0!</v>
      </c>
      <c r="K1664" s="172">
        <f>'HP-ICS, V5-Sep24'!U1666</f>
        <v>0</v>
      </c>
      <c r="L1664" s="174" t="str">
        <f t="shared" si="254"/>
        <v/>
      </c>
      <c r="M1664" s="173">
        <f>'HP-ICS, V5-Sep24'!AS1666</f>
        <v>0</v>
      </c>
      <c r="N1664" s="174" t="str">
        <f t="shared" si="255"/>
        <v/>
      </c>
      <c r="O1664" s="172">
        <f>'HP-ICS, V5-Sep24'!AO1666</f>
        <v>0</v>
      </c>
      <c r="P1664" s="174" t="str">
        <f t="shared" si="256"/>
        <v/>
      </c>
      <c r="Q1664" s="172">
        <f>'HP-ICS, V5-Sep24'!AT1666</f>
        <v>0</v>
      </c>
      <c r="R1664" s="174" t="str">
        <f t="shared" si="257"/>
        <v/>
      </c>
      <c r="S1664" s="174" t="e">
        <f t="shared" si="258"/>
        <v>#VALUE!</v>
      </c>
      <c r="T1664" s="174" t="e">
        <f t="shared" si="259"/>
        <v>#VALUE!</v>
      </c>
      <c r="U1664" s="173">
        <f>'HP-ICS, V5-Sep24'!AU1666</f>
        <v>0</v>
      </c>
      <c r="V1664" s="174">
        <f t="shared" si="260"/>
        <v>1</v>
      </c>
      <c r="W1664" s="175" t="e">
        <f t="shared" si="261"/>
        <v>#DIV/0!</v>
      </c>
      <c r="X1664" s="176" t="e">
        <f t="shared" si="262"/>
        <v>#DIV/0!</v>
      </c>
    </row>
    <row r="1665" spans="1:24" x14ac:dyDescent="0.3">
      <c r="A1665" s="172" t="str">
        <f>'HP-ICS, V5-Sep24'!D1667</f>
        <v>Guatemala</v>
      </c>
      <c r="B1665" s="172" cm="1">
        <f t="array" ref="B1665">IF(OR(A1665=DATA!$H$2:$H$13),3,IF(OR(A1665=DATA!$H$14:$H$119),2,1))</f>
        <v>1</v>
      </c>
      <c r="C1665" s="173">
        <f>'HP-ICS, V5-Sep24'!L1667</f>
        <v>0</v>
      </c>
      <c r="D1665" s="172" t="str">
        <f>IF(AND(C1665&gt;='Risk(Area, dist)'!$C$9, C1665&lt;='Risk(Area, dist)'!$E$9), 1, IF(AND(C1665&gt;'Risk(Area, dist)'!$C$10, C1665&lt;='Risk(Area, dist)'!$E$10), 2, IF(C1665&gt;='Risk(Area, dist)'!$C$11, 3, "")))</f>
        <v/>
      </c>
      <c r="E1665" s="172">
        <f>'HP-ICS, V5-Sep24'!G1667</f>
        <v>0</v>
      </c>
      <c r="F1665" s="174" t="str">
        <f>IF(AND(E1665&gt;='Risk(Area, dist)'!$H$9, E1665&lt;='Risk(Area, dist)'!$J$9), 1, IF(AND(E1665&gt;'Risk(Area, dist)'!$H$10, E1665&lt;='Risk(Area, dist)'!$J$10), 2, IF(E1665&gt;='Risk(Area, dist)'!$H$11, 3, "")))</f>
        <v/>
      </c>
      <c r="G1665" s="174">
        <f>'HP-ICS, V5-Sep24'!AJ1667</f>
        <v>0</v>
      </c>
      <c r="H1665" s="174">
        <f t="shared" si="252"/>
        <v>3</v>
      </c>
      <c r="I1665" s="177" t="e">
        <f>('HP-ICS, V5-Sep24'!AM1667-'HP-ICS, V5-Sep24'!S1667)/'HP-ICS, V5-Sep24'!S1667</f>
        <v>#DIV/0!</v>
      </c>
      <c r="J1665" s="174" t="e">
        <f t="shared" si="253"/>
        <v>#DIV/0!</v>
      </c>
      <c r="K1665" s="172">
        <f>'HP-ICS, V5-Sep24'!U1667</f>
        <v>0</v>
      </c>
      <c r="L1665" s="174" t="str">
        <f t="shared" si="254"/>
        <v/>
      </c>
      <c r="M1665" s="173">
        <f>'HP-ICS, V5-Sep24'!AS1667</f>
        <v>0</v>
      </c>
      <c r="N1665" s="174" t="str">
        <f t="shared" si="255"/>
        <v/>
      </c>
      <c r="O1665" s="172">
        <f>'HP-ICS, V5-Sep24'!AO1667</f>
        <v>0</v>
      </c>
      <c r="P1665" s="174" t="str">
        <f t="shared" si="256"/>
        <v/>
      </c>
      <c r="Q1665" s="172">
        <f>'HP-ICS, V5-Sep24'!AT1667</f>
        <v>0</v>
      </c>
      <c r="R1665" s="174" t="str">
        <f t="shared" si="257"/>
        <v/>
      </c>
      <c r="S1665" s="174" t="e">
        <f t="shared" si="258"/>
        <v>#VALUE!</v>
      </c>
      <c r="T1665" s="174" t="e">
        <f t="shared" si="259"/>
        <v>#VALUE!</v>
      </c>
      <c r="U1665" s="173">
        <f>'HP-ICS, V5-Sep24'!AU1667</f>
        <v>0</v>
      </c>
      <c r="V1665" s="174">
        <f t="shared" si="260"/>
        <v>1</v>
      </c>
      <c r="W1665" s="175" t="e">
        <f t="shared" si="261"/>
        <v>#DIV/0!</v>
      </c>
      <c r="X1665" s="176" t="e">
        <f t="shared" si="262"/>
        <v>#DIV/0!</v>
      </c>
    </row>
    <row r="1666" spans="1:24" x14ac:dyDescent="0.3">
      <c r="A1666" s="172" t="str">
        <f>'HP-ICS, V5-Sep24'!D1668</f>
        <v>Guatemala</v>
      </c>
      <c r="B1666" s="172" cm="1">
        <f t="array" ref="B1666">IF(OR(A1666=DATA!$H$2:$H$13),3,IF(OR(A1666=DATA!$H$14:$H$119),2,1))</f>
        <v>1</v>
      </c>
      <c r="C1666" s="173">
        <f>'HP-ICS, V5-Sep24'!L1668</f>
        <v>0</v>
      </c>
      <c r="D1666" s="172" t="str">
        <f>IF(AND(C1666&gt;='Risk(Area, dist)'!$C$9, C1666&lt;='Risk(Area, dist)'!$E$9), 1, IF(AND(C1666&gt;'Risk(Area, dist)'!$C$10, C1666&lt;='Risk(Area, dist)'!$E$10), 2, IF(C1666&gt;='Risk(Area, dist)'!$C$11, 3, "")))</f>
        <v/>
      </c>
      <c r="E1666" s="172">
        <f>'HP-ICS, V5-Sep24'!G1668</f>
        <v>0</v>
      </c>
      <c r="F1666" s="174" t="str">
        <f>IF(AND(E1666&gt;='Risk(Area, dist)'!$H$9, E1666&lt;='Risk(Area, dist)'!$J$9), 1, IF(AND(E1666&gt;'Risk(Area, dist)'!$H$10, E1666&lt;='Risk(Area, dist)'!$J$10), 2, IF(E1666&gt;='Risk(Area, dist)'!$H$11, 3, "")))</f>
        <v/>
      </c>
      <c r="G1666" s="174">
        <f>'HP-ICS, V5-Sep24'!AJ1668</f>
        <v>0</v>
      </c>
      <c r="H1666" s="174">
        <f t="shared" ref="H1666:H1729" si="263">IF(G1666="Orgánico / Organic",1,IF(G1666="T3",2,3))</f>
        <v>3</v>
      </c>
      <c r="I1666" s="177" t="e">
        <f>('HP-ICS, V5-Sep24'!AM1668-'HP-ICS, V5-Sep24'!S1668)/'HP-ICS, V5-Sep24'!S1668</f>
        <v>#DIV/0!</v>
      </c>
      <c r="J1666" s="174" t="e">
        <f t="shared" ref="J1666:J1729" si="264">IF(OR(AND(I1666&gt;=-10%,I1666&lt;=0%),AND(I1666&gt;=0%,I1666&lt;=10%)), 1, IF(I1666&gt;10%, 3, IF(I1666&lt;-10%, 2, "")))</f>
        <v>#DIV/0!</v>
      </c>
      <c r="K1666" s="172">
        <f>'HP-ICS, V5-Sep24'!U1668</f>
        <v>0</v>
      </c>
      <c r="L1666" s="174" t="str">
        <f t="shared" ref="L1666:L1729" si="265">IF(K1666="NA", 1, IF(K1666="Intercalado / Intercrop", 2, IF(K1666="Rotación / Rotation", 3, "")))</f>
        <v/>
      </c>
      <c r="M1666" s="173">
        <f>'HP-ICS, V5-Sep24'!AS1668</f>
        <v>0</v>
      </c>
      <c r="N1666" s="174" t="str">
        <f t="shared" ref="N1666:N1729" si="266">IF(M1666="No", 3, IF(M1666="Sí / Yes", 1, ""))</f>
        <v/>
      </c>
      <c r="O1666" s="172">
        <f>'HP-ICS, V5-Sep24'!AO1668</f>
        <v>0</v>
      </c>
      <c r="P1666" s="174" t="str">
        <f t="shared" ref="P1666:P1729" si="267">IF(O1666="No", 1, IF(O1666="Sí / Yes", 3, ""))</f>
        <v/>
      </c>
      <c r="Q1666" s="172">
        <f>'HP-ICS, V5-Sep24'!AT1668</f>
        <v>0</v>
      </c>
      <c r="R1666" s="174" t="str">
        <f t="shared" ref="R1666:R1729" si="268">IF(Q1666="No", 1, IF(Q1666="Sí / Yes", 3, ""))</f>
        <v/>
      </c>
      <c r="S1666" s="174" t="e">
        <f t="shared" ref="S1666:S1729" si="269">R1666-P1666</f>
        <v>#VALUE!</v>
      </c>
      <c r="T1666" s="174" t="e">
        <f t="shared" ref="T1666:T1729" si="270">IF(S1666=2,3,1)</f>
        <v>#VALUE!</v>
      </c>
      <c r="U1666" s="173">
        <f>'HP-ICS, V5-Sep24'!AU1668</f>
        <v>0</v>
      </c>
      <c r="V1666" s="174">
        <f t="shared" ref="V1666:V1729" si="271">IF(U1666=0,1,IF(U1666&gt;0,3,2))</f>
        <v>1</v>
      </c>
      <c r="W1666" s="175" t="e">
        <f t="shared" ref="W1666:W1729" si="272">AVERAGE(B1666,D1666,F1666,H1666,J1666,L1666,N1666,V1666,T1666)</f>
        <v>#DIV/0!</v>
      </c>
      <c r="X1666" s="176" t="e">
        <f t="shared" si="262"/>
        <v>#DIV/0!</v>
      </c>
    </row>
    <row r="1667" spans="1:24" x14ac:dyDescent="0.3">
      <c r="A1667" s="172" t="str">
        <f>'HP-ICS, V5-Sep24'!D1669</f>
        <v>Guatemala</v>
      </c>
      <c r="B1667" s="172" cm="1">
        <f t="array" ref="B1667">IF(OR(A1667=DATA!$H$2:$H$13),3,IF(OR(A1667=DATA!$H$14:$H$119),2,1))</f>
        <v>1</v>
      </c>
      <c r="C1667" s="173">
        <f>'HP-ICS, V5-Sep24'!L1669</f>
        <v>0</v>
      </c>
      <c r="D1667" s="172" t="str">
        <f>IF(AND(C1667&gt;='Risk(Area, dist)'!$C$9, C1667&lt;='Risk(Area, dist)'!$E$9), 1, IF(AND(C1667&gt;'Risk(Area, dist)'!$C$10, C1667&lt;='Risk(Area, dist)'!$E$10), 2, IF(C1667&gt;='Risk(Area, dist)'!$C$11, 3, "")))</f>
        <v/>
      </c>
      <c r="E1667" s="172">
        <f>'HP-ICS, V5-Sep24'!G1669</f>
        <v>0</v>
      </c>
      <c r="F1667" s="174" t="str">
        <f>IF(AND(E1667&gt;='Risk(Area, dist)'!$H$9, E1667&lt;='Risk(Area, dist)'!$J$9), 1, IF(AND(E1667&gt;'Risk(Area, dist)'!$H$10, E1667&lt;='Risk(Area, dist)'!$J$10), 2, IF(E1667&gt;='Risk(Area, dist)'!$H$11, 3, "")))</f>
        <v/>
      </c>
      <c r="G1667" s="174">
        <f>'HP-ICS, V5-Sep24'!AJ1669</f>
        <v>0</v>
      </c>
      <c r="H1667" s="174">
        <f t="shared" si="263"/>
        <v>3</v>
      </c>
      <c r="I1667" s="177" t="e">
        <f>('HP-ICS, V5-Sep24'!AM1669-'HP-ICS, V5-Sep24'!S1669)/'HP-ICS, V5-Sep24'!S1669</f>
        <v>#DIV/0!</v>
      </c>
      <c r="J1667" s="174" t="e">
        <f t="shared" si="264"/>
        <v>#DIV/0!</v>
      </c>
      <c r="K1667" s="172">
        <f>'HP-ICS, V5-Sep24'!U1669</f>
        <v>0</v>
      </c>
      <c r="L1667" s="174" t="str">
        <f t="shared" si="265"/>
        <v/>
      </c>
      <c r="M1667" s="173">
        <f>'HP-ICS, V5-Sep24'!AS1669</f>
        <v>0</v>
      </c>
      <c r="N1667" s="174" t="str">
        <f t="shared" si="266"/>
        <v/>
      </c>
      <c r="O1667" s="172">
        <f>'HP-ICS, V5-Sep24'!AO1669</f>
        <v>0</v>
      </c>
      <c r="P1667" s="174" t="str">
        <f t="shared" si="267"/>
        <v/>
      </c>
      <c r="Q1667" s="172">
        <f>'HP-ICS, V5-Sep24'!AT1669</f>
        <v>0</v>
      </c>
      <c r="R1667" s="174" t="str">
        <f t="shared" si="268"/>
        <v/>
      </c>
      <c r="S1667" s="174" t="e">
        <f t="shared" si="269"/>
        <v>#VALUE!</v>
      </c>
      <c r="T1667" s="174" t="e">
        <f t="shared" si="270"/>
        <v>#VALUE!</v>
      </c>
      <c r="U1667" s="173">
        <f>'HP-ICS, V5-Sep24'!AU1669</f>
        <v>0</v>
      </c>
      <c r="V1667" s="174">
        <f t="shared" si="271"/>
        <v>1</v>
      </c>
      <c r="W1667" s="175" t="e">
        <f t="shared" si="272"/>
        <v>#DIV/0!</v>
      </c>
      <c r="X1667" s="176" t="e">
        <f t="shared" si="262"/>
        <v>#DIV/0!</v>
      </c>
    </row>
    <row r="1668" spans="1:24" x14ac:dyDescent="0.3">
      <c r="A1668" s="172" t="str">
        <f>'HP-ICS, V5-Sep24'!D1670</f>
        <v>Guatemala</v>
      </c>
      <c r="B1668" s="172" cm="1">
        <f t="array" ref="B1668">IF(OR(A1668=DATA!$H$2:$H$13),3,IF(OR(A1668=DATA!$H$14:$H$119),2,1))</f>
        <v>1</v>
      </c>
      <c r="C1668" s="173">
        <f>'HP-ICS, V5-Sep24'!L1670</f>
        <v>0</v>
      </c>
      <c r="D1668" s="172" t="str">
        <f>IF(AND(C1668&gt;='Risk(Area, dist)'!$C$9, C1668&lt;='Risk(Area, dist)'!$E$9), 1, IF(AND(C1668&gt;'Risk(Area, dist)'!$C$10, C1668&lt;='Risk(Area, dist)'!$E$10), 2, IF(C1668&gt;='Risk(Area, dist)'!$C$11, 3, "")))</f>
        <v/>
      </c>
      <c r="E1668" s="172">
        <f>'HP-ICS, V5-Sep24'!G1670</f>
        <v>0</v>
      </c>
      <c r="F1668" s="174" t="str">
        <f>IF(AND(E1668&gt;='Risk(Area, dist)'!$H$9, E1668&lt;='Risk(Area, dist)'!$J$9), 1, IF(AND(E1668&gt;'Risk(Area, dist)'!$H$10, E1668&lt;='Risk(Area, dist)'!$J$10), 2, IF(E1668&gt;='Risk(Area, dist)'!$H$11, 3, "")))</f>
        <v/>
      </c>
      <c r="G1668" s="174">
        <f>'HP-ICS, V5-Sep24'!AJ1670</f>
        <v>0</v>
      </c>
      <c r="H1668" s="174">
        <f t="shared" si="263"/>
        <v>3</v>
      </c>
      <c r="I1668" s="177" t="e">
        <f>('HP-ICS, V5-Sep24'!AM1670-'HP-ICS, V5-Sep24'!S1670)/'HP-ICS, V5-Sep24'!S1670</f>
        <v>#DIV/0!</v>
      </c>
      <c r="J1668" s="174" t="e">
        <f t="shared" si="264"/>
        <v>#DIV/0!</v>
      </c>
      <c r="K1668" s="172">
        <f>'HP-ICS, V5-Sep24'!U1670</f>
        <v>0</v>
      </c>
      <c r="L1668" s="174" t="str">
        <f t="shared" si="265"/>
        <v/>
      </c>
      <c r="M1668" s="173">
        <f>'HP-ICS, V5-Sep24'!AS1670</f>
        <v>0</v>
      </c>
      <c r="N1668" s="174" t="str">
        <f t="shared" si="266"/>
        <v/>
      </c>
      <c r="O1668" s="172">
        <f>'HP-ICS, V5-Sep24'!AO1670</f>
        <v>0</v>
      </c>
      <c r="P1668" s="174" t="str">
        <f t="shared" si="267"/>
        <v/>
      </c>
      <c r="Q1668" s="172">
        <f>'HP-ICS, V5-Sep24'!AT1670</f>
        <v>0</v>
      </c>
      <c r="R1668" s="174" t="str">
        <f t="shared" si="268"/>
        <v/>
      </c>
      <c r="S1668" s="174" t="e">
        <f t="shared" si="269"/>
        <v>#VALUE!</v>
      </c>
      <c r="T1668" s="174" t="e">
        <f t="shared" si="270"/>
        <v>#VALUE!</v>
      </c>
      <c r="U1668" s="173">
        <f>'HP-ICS, V5-Sep24'!AU1670</f>
        <v>0</v>
      </c>
      <c r="V1668" s="174">
        <f t="shared" si="271"/>
        <v>1</v>
      </c>
      <c r="W1668" s="175" t="e">
        <f t="shared" si="272"/>
        <v>#DIV/0!</v>
      </c>
      <c r="X1668" s="176" t="e">
        <f t="shared" si="262"/>
        <v>#DIV/0!</v>
      </c>
    </row>
    <row r="1669" spans="1:24" x14ac:dyDescent="0.3">
      <c r="A1669" s="172" t="str">
        <f>'HP-ICS, V5-Sep24'!D1671</f>
        <v>Guatemala</v>
      </c>
      <c r="B1669" s="172" cm="1">
        <f t="array" ref="B1669">IF(OR(A1669=DATA!$H$2:$H$13),3,IF(OR(A1669=DATA!$H$14:$H$119),2,1))</f>
        <v>1</v>
      </c>
      <c r="C1669" s="173">
        <f>'HP-ICS, V5-Sep24'!L1671</f>
        <v>0</v>
      </c>
      <c r="D1669" s="172" t="str">
        <f>IF(AND(C1669&gt;='Risk(Area, dist)'!$C$9, C1669&lt;='Risk(Area, dist)'!$E$9), 1, IF(AND(C1669&gt;'Risk(Area, dist)'!$C$10, C1669&lt;='Risk(Area, dist)'!$E$10), 2, IF(C1669&gt;='Risk(Area, dist)'!$C$11, 3, "")))</f>
        <v/>
      </c>
      <c r="E1669" s="172">
        <f>'HP-ICS, V5-Sep24'!G1671</f>
        <v>0</v>
      </c>
      <c r="F1669" s="174" t="str">
        <f>IF(AND(E1669&gt;='Risk(Area, dist)'!$H$9, E1669&lt;='Risk(Area, dist)'!$J$9), 1, IF(AND(E1669&gt;'Risk(Area, dist)'!$H$10, E1669&lt;='Risk(Area, dist)'!$J$10), 2, IF(E1669&gt;='Risk(Area, dist)'!$H$11, 3, "")))</f>
        <v/>
      </c>
      <c r="G1669" s="174">
        <f>'HP-ICS, V5-Sep24'!AJ1671</f>
        <v>0</v>
      </c>
      <c r="H1669" s="174">
        <f t="shared" si="263"/>
        <v>3</v>
      </c>
      <c r="I1669" s="177" t="e">
        <f>('HP-ICS, V5-Sep24'!AM1671-'HP-ICS, V5-Sep24'!S1671)/'HP-ICS, V5-Sep24'!S1671</f>
        <v>#DIV/0!</v>
      </c>
      <c r="J1669" s="174" t="e">
        <f t="shared" si="264"/>
        <v>#DIV/0!</v>
      </c>
      <c r="K1669" s="172">
        <f>'HP-ICS, V5-Sep24'!U1671</f>
        <v>0</v>
      </c>
      <c r="L1669" s="174" t="str">
        <f t="shared" si="265"/>
        <v/>
      </c>
      <c r="M1669" s="173">
        <f>'HP-ICS, V5-Sep24'!AS1671</f>
        <v>0</v>
      </c>
      <c r="N1669" s="174" t="str">
        <f t="shared" si="266"/>
        <v/>
      </c>
      <c r="O1669" s="172">
        <f>'HP-ICS, V5-Sep24'!AO1671</f>
        <v>0</v>
      </c>
      <c r="P1669" s="174" t="str">
        <f t="shared" si="267"/>
        <v/>
      </c>
      <c r="Q1669" s="172">
        <f>'HP-ICS, V5-Sep24'!AT1671</f>
        <v>0</v>
      </c>
      <c r="R1669" s="174" t="str">
        <f t="shared" si="268"/>
        <v/>
      </c>
      <c r="S1669" s="174" t="e">
        <f t="shared" si="269"/>
        <v>#VALUE!</v>
      </c>
      <c r="T1669" s="174" t="e">
        <f t="shared" si="270"/>
        <v>#VALUE!</v>
      </c>
      <c r="U1669" s="173">
        <f>'HP-ICS, V5-Sep24'!AU1671</f>
        <v>0</v>
      </c>
      <c r="V1669" s="174">
        <f t="shared" si="271"/>
        <v>1</v>
      </c>
      <c r="W1669" s="175" t="e">
        <f t="shared" si="272"/>
        <v>#DIV/0!</v>
      </c>
      <c r="X1669" s="176" t="e">
        <f t="shared" si="262"/>
        <v>#DIV/0!</v>
      </c>
    </row>
    <row r="1670" spans="1:24" x14ac:dyDescent="0.3">
      <c r="A1670" s="172" t="str">
        <f>'HP-ICS, V5-Sep24'!D1672</f>
        <v>Guatemala</v>
      </c>
      <c r="B1670" s="172" cm="1">
        <f t="array" ref="B1670">IF(OR(A1670=DATA!$H$2:$H$13),3,IF(OR(A1670=DATA!$H$14:$H$119),2,1))</f>
        <v>1</v>
      </c>
      <c r="C1670" s="173">
        <f>'HP-ICS, V5-Sep24'!L1672</f>
        <v>0</v>
      </c>
      <c r="D1670" s="172" t="str">
        <f>IF(AND(C1670&gt;='Risk(Area, dist)'!$C$9, C1670&lt;='Risk(Area, dist)'!$E$9), 1, IF(AND(C1670&gt;'Risk(Area, dist)'!$C$10, C1670&lt;='Risk(Area, dist)'!$E$10), 2, IF(C1670&gt;='Risk(Area, dist)'!$C$11, 3, "")))</f>
        <v/>
      </c>
      <c r="E1670" s="172">
        <f>'HP-ICS, V5-Sep24'!G1672</f>
        <v>0</v>
      </c>
      <c r="F1670" s="174" t="str">
        <f>IF(AND(E1670&gt;='Risk(Area, dist)'!$H$9, E1670&lt;='Risk(Area, dist)'!$J$9), 1, IF(AND(E1670&gt;'Risk(Area, dist)'!$H$10, E1670&lt;='Risk(Area, dist)'!$J$10), 2, IF(E1670&gt;='Risk(Area, dist)'!$H$11, 3, "")))</f>
        <v/>
      </c>
      <c r="G1670" s="174">
        <f>'HP-ICS, V5-Sep24'!AJ1672</f>
        <v>0</v>
      </c>
      <c r="H1670" s="174">
        <f t="shared" si="263"/>
        <v>3</v>
      </c>
      <c r="I1670" s="177" t="e">
        <f>('HP-ICS, V5-Sep24'!AM1672-'HP-ICS, V5-Sep24'!S1672)/'HP-ICS, V5-Sep24'!S1672</f>
        <v>#DIV/0!</v>
      </c>
      <c r="J1670" s="174" t="e">
        <f t="shared" si="264"/>
        <v>#DIV/0!</v>
      </c>
      <c r="K1670" s="172">
        <f>'HP-ICS, V5-Sep24'!U1672</f>
        <v>0</v>
      </c>
      <c r="L1670" s="174" t="str">
        <f t="shared" si="265"/>
        <v/>
      </c>
      <c r="M1670" s="173">
        <f>'HP-ICS, V5-Sep24'!AS1672</f>
        <v>0</v>
      </c>
      <c r="N1670" s="174" t="str">
        <f t="shared" si="266"/>
        <v/>
      </c>
      <c r="O1670" s="172">
        <f>'HP-ICS, V5-Sep24'!AO1672</f>
        <v>0</v>
      </c>
      <c r="P1670" s="174" t="str">
        <f t="shared" si="267"/>
        <v/>
      </c>
      <c r="Q1670" s="172">
        <f>'HP-ICS, V5-Sep24'!AT1672</f>
        <v>0</v>
      </c>
      <c r="R1670" s="174" t="str">
        <f t="shared" si="268"/>
        <v/>
      </c>
      <c r="S1670" s="174" t="e">
        <f t="shared" si="269"/>
        <v>#VALUE!</v>
      </c>
      <c r="T1670" s="174" t="e">
        <f t="shared" si="270"/>
        <v>#VALUE!</v>
      </c>
      <c r="U1670" s="173">
        <f>'HP-ICS, V5-Sep24'!AU1672</f>
        <v>0</v>
      </c>
      <c r="V1670" s="174">
        <f t="shared" si="271"/>
        <v>1</v>
      </c>
      <c r="W1670" s="175" t="e">
        <f t="shared" si="272"/>
        <v>#DIV/0!</v>
      </c>
      <c r="X1670" s="176" t="e">
        <f t="shared" si="262"/>
        <v>#DIV/0!</v>
      </c>
    </row>
    <row r="1671" spans="1:24" x14ac:dyDescent="0.3">
      <c r="A1671" s="172" t="str">
        <f>'HP-ICS, V5-Sep24'!D1673</f>
        <v>Guatemala</v>
      </c>
      <c r="B1671" s="172" cm="1">
        <f t="array" ref="B1671">IF(OR(A1671=DATA!$H$2:$H$13),3,IF(OR(A1671=DATA!$H$14:$H$119),2,1))</f>
        <v>1</v>
      </c>
      <c r="C1671" s="173">
        <f>'HP-ICS, V5-Sep24'!L1673</f>
        <v>0</v>
      </c>
      <c r="D1671" s="172" t="str">
        <f>IF(AND(C1671&gt;='Risk(Area, dist)'!$C$9, C1671&lt;='Risk(Area, dist)'!$E$9), 1, IF(AND(C1671&gt;'Risk(Area, dist)'!$C$10, C1671&lt;='Risk(Area, dist)'!$E$10), 2, IF(C1671&gt;='Risk(Area, dist)'!$C$11, 3, "")))</f>
        <v/>
      </c>
      <c r="E1671" s="172">
        <f>'HP-ICS, V5-Sep24'!G1673</f>
        <v>0</v>
      </c>
      <c r="F1671" s="174" t="str">
        <f>IF(AND(E1671&gt;='Risk(Area, dist)'!$H$9, E1671&lt;='Risk(Area, dist)'!$J$9), 1, IF(AND(E1671&gt;'Risk(Area, dist)'!$H$10, E1671&lt;='Risk(Area, dist)'!$J$10), 2, IF(E1671&gt;='Risk(Area, dist)'!$H$11, 3, "")))</f>
        <v/>
      </c>
      <c r="G1671" s="174">
        <f>'HP-ICS, V5-Sep24'!AJ1673</f>
        <v>0</v>
      </c>
      <c r="H1671" s="174">
        <f t="shared" si="263"/>
        <v>3</v>
      </c>
      <c r="I1671" s="177" t="e">
        <f>('HP-ICS, V5-Sep24'!AM1673-'HP-ICS, V5-Sep24'!S1673)/'HP-ICS, V5-Sep24'!S1673</f>
        <v>#DIV/0!</v>
      </c>
      <c r="J1671" s="174" t="e">
        <f t="shared" si="264"/>
        <v>#DIV/0!</v>
      </c>
      <c r="K1671" s="172">
        <f>'HP-ICS, V5-Sep24'!U1673</f>
        <v>0</v>
      </c>
      <c r="L1671" s="174" t="str">
        <f t="shared" si="265"/>
        <v/>
      </c>
      <c r="M1671" s="173">
        <f>'HP-ICS, V5-Sep24'!AS1673</f>
        <v>0</v>
      </c>
      <c r="N1671" s="174" t="str">
        <f t="shared" si="266"/>
        <v/>
      </c>
      <c r="O1671" s="172">
        <f>'HP-ICS, V5-Sep24'!AO1673</f>
        <v>0</v>
      </c>
      <c r="P1671" s="174" t="str">
        <f t="shared" si="267"/>
        <v/>
      </c>
      <c r="Q1671" s="172">
        <f>'HP-ICS, V5-Sep24'!AT1673</f>
        <v>0</v>
      </c>
      <c r="R1671" s="174" t="str">
        <f t="shared" si="268"/>
        <v/>
      </c>
      <c r="S1671" s="174" t="e">
        <f t="shared" si="269"/>
        <v>#VALUE!</v>
      </c>
      <c r="T1671" s="174" t="e">
        <f t="shared" si="270"/>
        <v>#VALUE!</v>
      </c>
      <c r="U1671" s="173">
        <f>'HP-ICS, V5-Sep24'!AU1673</f>
        <v>0</v>
      </c>
      <c r="V1671" s="174">
        <f t="shared" si="271"/>
        <v>1</v>
      </c>
      <c r="W1671" s="175" t="e">
        <f t="shared" si="272"/>
        <v>#DIV/0!</v>
      </c>
      <c r="X1671" s="176" t="e">
        <f t="shared" si="262"/>
        <v>#DIV/0!</v>
      </c>
    </row>
    <row r="1672" spans="1:24" x14ac:dyDescent="0.3">
      <c r="A1672" s="172" t="str">
        <f>'HP-ICS, V5-Sep24'!D1674</f>
        <v>Guatemala</v>
      </c>
      <c r="B1672" s="172" cm="1">
        <f t="array" ref="B1672">IF(OR(A1672=DATA!$H$2:$H$13),3,IF(OR(A1672=DATA!$H$14:$H$119),2,1))</f>
        <v>1</v>
      </c>
      <c r="C1672" s="173">
        <f>'HP-ICS, V5-Sep24'!L1674</f>
        <v>0</v>
      </c>
      <c r="D1672" s="172" t="str">
        <f>IF(AND(C1672&gt;='Risk(Area, dist)'!$C$9, C1672&lt;='Risk(Area, dist)'!$E$9), 1, IF(AND(C1672&gt;'Risk(Area, dist)'!$C$10, C1672&lt;='Risk(Area, dist)'!$E$10), 2, IF(C1672&gt;='Risk(Area, dist)'!$C$11, 3, "")))</f>
        <v/>
      </c>
      <c r="E1672" s="172">
        <f>'HP-ICS, V5-Sep24'!G1674</f>
        <v>0</v>
      </c>
      <c r="F1672" s="174" t="str">
        <f>IF(AND(E1672&gt;='Risk(Area, dist)'!$H$9, E1672&lt;='Risk(Area, dist)'!$J$9), 1, IF(AND(E1672&gt;'Risk(Area, dist)'!$H$10, E1672&lt;='Risk(Area, dist)'!$J$10), 2, IF(E1672&gt;='Risk(Area, dist)'!$H$11, 3, "")))</f>
        <v/>
      </c>
      <c r="G1672" s="174">
        <f>'HP-ICS, V5-Sep24'!AJ1674</f>
        <v>0</v>
      </c>
      <c r="H1672" s="174">
        <f t="shared" si="263"/>
        <v>3</v>
      </c>
      <c r="I1672" s="177" t="e">
        <f>('HP-ICS, V5-Sep24'!AM1674-'HP-ICS, V5-Sep24'!S1674)/'HP-ICS, V5-Sep24'!S1674</f>
        <v>#DIV/0!</v>
      </c>
      <c r="J1672" s="174" t="e">
        <f t="shared" si="264"/>
        <v>#DIV/0!</v>
      </c>
      <c r="K1672" s="172">
        <f>'HP-ICS, V5-Sep24'!U1674</f>
        <v>0</v>
      </c>
      <c r="L1672" s="174" t="str">
        <f t="shared" si="265"/>
        <v/>
      </c>
      <c r="M1672" s="173">
        <f>'HP-ICS, V5-Sep24'!AS1674</f>
        <v>0</v>
      </c>
      <c r="N1672" s="174" t="str">
        <f t="shared" si="266"/>
        <v/>
      </c>
      <c r="O1672" s="172">
        <f>'HP-ICS, V5-Sep24'!AO1674</f>
        <v>0</v>
      </c>
      <c r="P1672" s="174" t="str">
        <f t="shared" si="267"/>
        <v/>
      </c>
      <c r="Q1672" s="172">
        <f>'HP-ICS, V5-Sep24'!AT1674</f>
        <v>0</v>
      </c>
      <c r="R1672" s="174" t="str">
        <f t="shared" si="268"/>
        <v/>
      </c>
      <c r="S1672" s="174" t="e">
        <f t="shared" si="269"/>
        <v>#VALUE!</v>
      </c>
      <c r="T1672" s="174" t="e">
        <f t="shared" si="270"/>
        <v>#VALUE!</v>
      </c>
      <c r="U1672" s="173">
        <f>'HP-ICS, V5-Sep24'!AU1674</f>
        <v>0</v>
      </c>
      <c r="V1672" s="174">
        <f t="shared" si="271"/>
        <v>1</v>
      </c>
      <c r="W1672" s="175" t="e">
        <f t="shared" si="272"/>
        <v>#DIV/0!</v>
      </c>
      <c r="X1672" s="176" t="e">
        <f t="shared" si="262"/>
        <v>#DIV/0!</v>
      </c>
    </row>
    <row r="1673" spans="1:24" x14ac:dyDescent="0.3">
      <c r="A1673" s="172" t="str">
        <f>'HP-ICS, V5-Sep24'!D1675</f>
        <v>Guatemala</v>
      </c>
      <c r="B1673" s="172" cm="1">
        <f t="array" ref="B1673">IF(OR(A1673=DATA!$H$2:$H$13),3,IF(OR(A1673=DATA!$H$14:$H$119),2,1))</f>
        <v>1</v>
      </c>
      <c r="C1673" s="173">
        <f>'HP-ICS, V5-Sep24'!L1675</f>
        <v>0</v>
      </c>
      <c r="D1673" s="172" t="str">
        <f>IF(AND(C1673&gt;='Risk(Area, dist)'!$C$9, C1673&lt;='Risk(Area, dist)'!$E$9), 1, IF(AND(C1673&gt;'Risk(Area, dist)'!$C$10, C1673&lt;='Risk(Area, dist)'!$E$10), 2, IF(C1673&gt;='Risk(Area, dist)'!$C$11, 3, "")))</f>
        <v/>
      </c>
      <c r="E1673" s="172">
        <f>'HP-ICS, V5-Sep24'!G1675</f>
        <v>0</v>
      </c>
      <c r="F1673" s="174" t="str">
        <f>IF(AND(E1673&gt;='Risk(Area, dist)'!$H$9, E1673&lt;='Risk(Area, dist)'!$J$9), 1, IF(AND(E1673&gt;'Risk(Area, dist)'!$H$10, E1673&lt;='Risk(Area, dist)'!$J$10), 2, IF(E1673&gt;='Risk(Area, dist)'!$H$11, 3, "")))</f>
        <v/>
      </c>
      <c r="G1673" s="174">
        <f>'HP-ICS, V5-Sep24'!AJ1675</f>
        <v>0</v>
      </c>
      <c r="H1673" s="174">
        <f t="shared" si="263"/>
        <v>3</v>
      </c>
      <c r="I1673" s="177" t="e">
        <f>('HP-ICS, V5-Sep24'!AM1675-'HP-ICS, V5-Sep24'!S1675)/'HP-ICS, V5-Sep24'!S1675</f>
        <v>#DIV/0!</v>
      </c>
      <c r="J1673" s="174" t="e">
        <f t="shared" si="264"/>
        <v>#DIV/0!</v>
      </c>
      <c r="K1673" s="172">
        <f>'HP-ICS, V5-Sep24'!U1675</f>
        <v>0</v>
      </c>
      <c r="L1673" s="174" t="str">
        <f t="shared" si="265"/>
        <v/>
      </c>
      <c r="M1673" s="173">
        <f>'HP-ICS, V5-Sep24'!AS1675</f>
        <v>0</v>
      </c>
      <c r="N1673" s="174" t="str">
        <f t="shared" si="266"/>
        <v/>
      </c>
      <c r="O1673" s="172">
        <f>'HP-ICS, V5-Sep24'!AO1675</f>
        <v>0</v>
      </c>
      <c r="P1673" s="174" t="str">
        <f t="shared" si="267"/>
        <v/>
      </c>
      <c r="Q1673" s="172">
        <f>'HP-ICS, V5-Sep24'!AT1675</f>
        <v>0</v>
      </c>
      <c r="R1673" s="174" t="str">
        <f t="shared" si="268"/>
        <v/>
      </c>
      <c r="S1673" s="174" t="e">
        <f t="shared" si="269"/>
        <v>#VALUE!</v>
      </c>
      <c r="T1673" s="174" t="e">
        <f t="shared" si="270"/>
        <v>#VALUE!</v>
      </c>
      <c r="U1673" s="173">
        <f>'HP-ICS, V5-Sep24'!AU1675</f>
        <v>0</v>
      </c>
      <c r="V1673" s="174">
        <f t="shared" si="271"/>
        <v>1</v>
      </c>
      <c r="W1673" s="175" t="e">
        <f t="shared" si="272"/>
        <v>#DIV/0!</v>
      </c>
      <c r="X1673" s="176" t="e">
        <f t="shared" ref="X1673:X1736" si="273">IF(W1673&gt;0, IF(W1673&lt;1.5, "Bajo / Low", IF(W1673&lt;=2.3, "Medio / Medium", "Alto / High")), "")</f>
        <v>#DIV/0!</v>
      </c>
    </row>
    <row r="1674" spans="1:24" x14ac:dyDescent="0.3">
      <c r="A1674" s="172" t="str">
        <f>'HP-ICS, V5-Sep24'!D1676</f>
        <v>Guatemala</v>
      </c>
      <c r="B1674" s="172" cm="1">
        <f t="array" ref="B1674">IF(OR(A1674=DATA!$H$2:$H$13),3,IF(OR(A1674=DATA!$H$14:$H$119),2,1))</f>
        <v>1</v>
      </c>
      <c r="C1674" s="173">
        <f>'HP-ICS, V5-Sep24'!L1676</f>
        <v>0</v>
      </c>
      <c r="D1674" s="172" t="str">
        <f>IF(AND(C1674&gt;='Risk(Area, dist)'!$C$9, C1674&lt;='Risk(Area, dist)'!$E$9), 1, IF(AND(C1674&gt;'Risk(Area, dist)'!$C$10, C1674&lt;='Risk(Area, dist)'!$E$10), 2, IF(C1674&gt;='Risk(Area, dist)'!$C$11, 3, "")))</f>
        <v/>
      </c>
      <c r="E1674" s="172">
        <f>'HP-ICS, V5-Sep24'!G1676</f>
        <v>0</v>
      </c>
      <c r="F1674" s="174" t="str">
        <f>IF(AND(E1674&gt;='Risk(Area, dist)'!$H$9, E1674&lt;='Risk(Area, dist)'!$J$9), 1, IF(AND(E1674&gt;'Risk(Area, dist)'!$H$10, E1674&lt;='Risk(Area, dist)'!$J$10), 2, IF(E1674&gt;='Risk(Area, dist)'!$H$11, 3, "")))</f>
        <v/>
      </c>
      <c r="G1674" s="174">
        <f>'HP-ICS, V5-Sep24'!AJ1676</f>
        <v>0</v>
      </c>
      <c r="H1674" s="174">
        <f t="shared" si="263"/>
        <v>3</v>
      </c>
      <c r="I1674" s="177" t="e">
        <f>('HP-ICS, V5-Sep24'!AM1676-'HP-ICS, V5-Sep24'!S1676)/'HP-ICS, V5-Sep24'!S1676</f>
        <v>#DIV/0!</v>
      </c>
      <c r="J1674" s="174" t="e">
        <f t="shared" si="264"/>
        <v>#DIV/0!</v>
      </c>
      <c r="K1674" s="172">
        <f>'HP-ICS, V5-Sep24'!U1676</f>
        <v>0</v>
      </c>
      <c r="L1674" s="174" t="str">
        <f t="shared" si="265"/>
        <v/>
      </c>
      <c r="M1674" s="173">
        <f>'HP-ICS, V5-Sep24'!AS1676</f>
        <v>0</v>
      </c>
      <c r="N1674" s="174" t="str">
        <f t="shared" si="266"/>
        <v/>
      </c>
      <c r="O1674" s="172">
        <f>'HP-ICS, V5-Sep24'!AO1676</f>
        <v>0</v>
      </c>
      <c r="P1674" s="174" t="str">
        <f t="shared" si="267"/>
        <v/>
      </c>
      <c r="Q1674" s="172">
        <f>'HP-ICS, V5-Sep24'!AT1676</f>
        <v>0</v>
      </c>
      <c r="R1674" s="174" t="str">
        <f t="shared" si="268"/>
        <v/>
      </c>
      <c r="S1674" s="174" t="e">
        <f t="shared" si="269"/>
        <v>#VALUE!</v>
      </c>
      <c r="T1674" s="174" t="e">
        <f t="shared" si="270"/>
        <v>#VALUE!</v>
      </c>
      <c r="U1674" s="173">
        <f>'HP-ICS, V5-Sep24'!AU1676</f>
        <v>0</v>
      </c>
      <c r="V1674" s="174">
        <f t="shared" si="271"/>
        <v>1</v>
      </c>
      <c r="W1674" s="175" t="e">
        <f t="shared" si="272"/>
        <v>#DIV/0!</v>
      </c>
      <c r="X1674" s="176" t="e">
        <f t="shared" si="273"/>
        <v>#DIV/0!</v>
      </c>
    </row>
    <row r="1675" spans="1:24" x14ac:dyDescent="0.3">
      <c r="A1675" s="172" t="str">
        <f>'HP-ICS, V5-Sep24'!D1677</f>
        <v>Guatemala</v>
      </c>
      <c r="B1675" s="172" cm="1">
        <f t="array" ref="B1675">IF(OR(A1675=DATA!$H$2:$H$13),3,IF(OR(A1675=DATA!$H$14:$H$119),2,1))</f>
        <v>1</v>
      </c>
      <c r="C1675" s="173">
        <f>'HP-ICS, V5-Sep24'!L1677</f>
        <v>0</v>
      </c>
      <c r="D1675" s="172" t="str">
        <f>IF(AND(C1675&gt;='Risk(Area, dist)'!$C$9, C1675&lt;='Risk(Area, dist)'!$E$9), 1, IF(AND(C1675&gt;'Risk(Area, dist)'!$C$10, C1675&lt;='Risk(Area, dist)'!$E$10), 2, IF(C1675&gt;='Risk(Area, dist)'!$C$11, 3, "")))</f>
        <v/>
      </c>
      <c r="E1675" s="172">
        <f>'HP-ICS, V5-Sep24'!G1677</f>
        <v>0</v>
      </c>
      <c r="F1675" s="174" t="str">
        <f>IF(AND(E1675&gt;='Risk(Area, dist)'!$H$9, E1675&lt;='Risk(Area, dist)'!$J$9), 1, IF(AND(E1675&gt;'Risk(Area, dist)'!$H$10, E1675&lt;='Risk(Area, dist)'!$J$10), 2, IF(E1675&gt;='Risk(Area, dist)'!$H$11, 3, "")))</f>
        <v/>
      </c>
      <c r="G1675" s="174">
        <f>'HP-ICS, V5-Sep24'!AJ1677</f>
        <v>0</v>
      </c>
      <c r="H1675" s="174">
        <f t="shared" si="263"/>
        <v>3</v>
      </c>
      <c r="I1675" s="177" t="e">
        <f>('HP-ICS, V5-Sep24'!AM1677-'HP-ICS, V5-Sep24'!S1677)/'HP-ICS, V5-Sep24'!S1677</f>
        <v>#DIV/0!</v>
      </c>
      <c r="J1675" s="174" t="e">
        <f t="shared" si="264"/>
        <v>#DIV/0!</v>
      </c>
      <c r="K1675" s="172">
        <f>'HP-ICS, V5-Sep24'!U1677</f>
        <v>0</v>
      </c>
      <c r="L1675" s="174" t="str">
        <f t="shared" si="265"/>
        <v/>
      </c>
      <c r="M1675" s="173">
        <f>'HP-ICS, V5-Sep24'!AS1677</f>
        <v>0</v>
      </c>
      <c r="N1675" s="174" t="str">
        <f t="shared" si="266"/>
        <v/>
      </c>
      <c r="O1675" s="172">
        <f>'HP-ICS, V5-Sep24'!AO1677</f>
        <v>0</v>
      </c>
      <c r="P1675" s="174" t="str">
        <f t="shared" si="267"/>
        <v/>
      </c>
      <c r="Q1675" s="172">
        <f>'HP-ICS, V5-Sep24'!AT1677</f>
        <v>0</v>
      </c>
      <c r="R1675" s="174" t="str">
        <f t="shared" si="268"/>
        <v/>
      </c>
      <c r="S1675" s="174" t="e">
        <f t="shared" si="269"/>
        <v>#VALUE!</v>
      </c>
      <c r="T1675" s="174" t="e">
        <f t="shared" si="270"/>
        <v>#VALUE!</v>
      </c>
      <c r="U1675" s="173">
        <f>'HP-ICS, V5-Sep24'!AU1677</f>
        <v>0</v>
      </c>
      <c r="V1675" s="174">
        <f t="shared" si="271"/>
        <v>1</v>
      </c>
      <c r="W1675" s="175" t="e">
        <f t="shared" si="272"/>
        <v>#DIV/0!</v>
      </c>
      <c r="X1675" s="176" t="e">
        <f t="shared" si="273"/>
        <v>#DIV/0!</v>
      </c>
    </row>
    <row r="1676" spans="1:24" x14ac:dyDescent="0.3">
      <c r="A1676" s="172" t="str">
        <f>'HP-ICS, V5-Sep24'!D1678</f>
        <v>Guatemala</v>
      </c>
      <c r="B1676" s="172" cm="1">
        <f t="array" ref="B1676">IF(OR(A1676=DATA!$H$2:$H$13),3,IF(OR(A1676=DATA!$H$14:$H$119),2,1))</f>
        <v>1</v>
      </c>
      <c r="C1676" s="173">
        <f>'HP-ICS, V5-Sep24'!L1678</f>
        <v>0</v>
      </c>
      <c r="D1676" s="172" t="str">
        <f>IF(AND(C1676&gt;='Risk(Area, dist)'!$C$9, C1676&lt;='Risk(Area, dist)'!$E$9), 1, IF(AND(C1676&gt;'Risk(Area, dist)'!$C$10, C1676&lt;='Risk(Area, dist)'!$E$10), 2, IF(C1676&gt;='Risk(Area, dist)'!$C$11, 3, "")))</f>
        <v/>
      </c>
      <c r="E1676" s="172">
        <f>'HP-ICS, V5-Sep24'!G1678</f>
        <v>0</v>
      </c>
      <c r="F1676" s="174" t="str">
        <f>IF(AND(E1676&gt;='Risk(Area, dist)'!$H$9, E1676&lt;='Risk(Area, dist)'!$J$9), 1, IF(AND(E1676&gt;'Risk(Area, dist)'!$H$10, E1676&lt;='Risk(Area, dist)'!$J$10), 2, IF(E1676&gt;='Risk(Area, dist)'!$H$11, 3, "")))</f>
        <v/>
      </c>
      <c r="G1676" s="174">
        <f>'HP-ICS, V5-Sep24'!AJ1678</f>
        <v>0</v>
      </c>
      <c r="H1676" s="174">
        <f t="shared" si="263"/>
        <v>3</v>
      </c>
      <c r="I1676" s="177" t="e">
        <f>('HP-ICS, V5-Sep24'!AM1678-'HP-ICS, V5-Sep24'!S1678)/'HP-ICS, V5-Sep24'!S1678</f>
        <v>#DIV/0!</v>
      </c>
      <c r="J1676" s="174" t="e">
        <f t="shared" si="264"/>
        <v>#DIV/0!</v>
      </c>
      <c r="K1676" s="172">
        <f>'HP-ICS, V5-Sep24'!U1678</f>
        <v>0</v>
      </c>
      <c r="L1676" s="174" t="str">
        <f t="shared" si="265"/>
        <v/>
      </c>
      <c r="M1676" s="173">
        <f>'HP-ICS, V5-Sep24'!AS1678</f>
        <v>0</v>
      </c>
      <c r="N1676" s="174" t="str">
        <f t="shared" si="266"/>
        <v/>
      </c>
      <c r="O1676" s="172">
        <f>'HP-ICS, V5-Sep24'!AO1678</f>
        <v>0</v>
      </c>
      <c r="P1676" s="174" t="str">
        <f t="shared" si="267"/>
        <v/>
      </c>
      <c r="Q1676" s="172">
        <f>'HP-ICS, V5-Sep24'!AT1678</f>
        <v>0</v>
      </c>
      <c r="R1676" s="174" t="str">
        <f t="shared" si="268"/>
        <v/>
      </c>
      <c r="S1676" s="174" t="e">
        <f t="shared" si="269"/>
        <v>#VALUE!</v>
      </c>
      <c r="T1676" s="174" t="e">
        <f t="shared" si="270"/>
        <v>#VALUE!</v>
      </c>
      <c r="U1676" s="173">
        <f>'HP-ICS, V5-Sep24'!AU1678</f>
        <v>0</v>
      </c>
      <c r="V1676" s="174">
        <f t="shared" si="271"/>
        <v>1</v>
      </c>
      <c r="W1676" s="175" t="e">
        <f t="shared" si="272"/>
        <v>#DIV/0!</v>
      </c>
      <c r="X1676" s="176" t="e">
        <f t="shared" si="273"/>
        <v>#DIV/0!</v>
      </c>
    </row>
    <row r="1677" spans="1:24" x14ac:dyDescent="0.3">
      <c r="A1677" s="172" t="str">
        <f>'HP-ICS, V5-Sep24'!D1679</f>
        <v>Guatemala</v>
      </c>
      <c r="B1677" s="172" cm="1">
        <f t="array" ref="B1677">IF(OR(A1677=DATA!$H$2:$H$13),3,IF(OR(A1677=DATA!$H$14:$H$119),2,1))</f>
        <v>1</v>
      </c>
      <c r="C1677" s="173">
        <f>'HP-ICS, V5-Sep24'!L1679</f>
        <v>0</v>
      </c>
      <c r="D1677" s="172" t="str">
        <f>IF(AND(C1677&gt;='Risk(Area, dist)'!$C$9, C1677&lt;='Risk(Area, dist)'!$E$9), 1, IF(AND(C1677&gt;'Risk(Area, dist)'!$C$10, C1677&lt;='Risk(Area, dist)'!$E$10), 2, IF(C1677&gt;='Risk(Area, dist)'!$C$11, 3, "")))</f>
        <v/>
      </c>
      <c r="E1677" s="172">
        <f>'HP-ICS, V5-Sep24'!G1679</f>
        <v>0</v>
      </c>
      <c r="F1677" s="174" t="str">
        <f>IF(AND(E1677&gt;='Risk(Area, dist)'!$H$9, E1677&lt;='Risk(Area, dist)'!$J$9), 1, IF(AND(E1677&gt;'Risk(Area, dist)'!$H$10, E1677&lt;='Risk(Area, dist)'!$J$10), 2, IF(E1677&gt;='Risk(Area, dist)'!$H$11, 3, "")))</f>
        <v/>
      </c>
      <c r="G1677" s="174">
        <f>'HP-ICS, V5-Sep24'!AJ1679</f>
        <v>0</v>
      </c>
      <c r="H1677" s="174">
        <f t="shared" si="263"/>
        <v>3</v>
      </c>
      <c r="I1677" s="177" t="e">
        <f>('HP-ICS, V5-Sep24'!AM1679-'HP-ICS, V5-Sep24'!S1679)/'HP-ICS, V5-Sep24'!S1679</f>
        <v>#DIV/0!</v>
      </c>
      <c r="J1677" s="174" t="e">
        <f t="shared" si="264"/>
        <v>#DIV/0!</v>
      </c>
      <c r="K1677" s="172">
        <f>'HP-ICS, V5-Sep24'!U1679</f>
        <v>0</v>
      </c>
      <c r="L1677" s="174" t="str">
        <f t="shared" si="265"/>
        <v/>
      </c>
      <c r="M1677" s="173">
        <f>'HP-ICS, V5-Sep24'!AS1679</f>
        <v>0</v>
      </c>
      <c r="N1677" s="174" t="str">
        <f t="shared" si="266"/>
        <v/>
      </c>
      <c r="O1677" s="172">
        <f>'HP-ICS, V5-Sep24'!AO1679</f>
        <v>0</v>
      </c>
      <c r="P1677" s="174" t="str">
        <f t="shared" si="267"/>
        <v/>
      </c>
      <c r="Q1677" s="172">
        <f>'HP-ICS, V5-Sep24'!AT1679</f>
        <v>0</v>
      </c>
      <c r="R1677" s="174" t="str">
        <f t="shared" si="268"/>
        <v/>
      </c>
      <c r="S1677" s="174" t="e">
        <f t="shared" si="269"/>
        <v>#VALUE!</v>
      </c>
      <c r="T1677" s="174" t="e">
        <f t="shared" si="270"/>
        <v>#VALUE!</v>
      </c>
      <c r="U1677" s="173">
        <f>'HP-ICS, V5-Sep24'!AU1679</f>
        <v>0</v>
      </c>
      <c r="V1677" s="174">
        <f t="shared" si="271"/>
        <v>1</v>
      </c>
      <c r="W1677" s="175" t="e">
        <f t="shared" si="272"/>
        <v>#DIV/0!</v>
      </c>
      <c r="X1677" s="176" t="e">
        <f t="shared" si="273"/>
        <v>#DIV/0!</v>
      </c>
    </row>
    <row r="1678" spans="1:24" x14ac:dyDescent="0.3">
      <c r="A1678" s="172" t="str">
        <f>'HP-ICS, V5-Sep24'!D1680</f>
        <v>Guatemala</v>
      </c>
      <c r="B1678" s="172" cm="1">
        <f t="array" ref="B1678">IF(OR(A1678=DATA!$H$2:$H$13),3,IF(OR(A1678=DATA!$H$14:$H$119),2,1))</f>
        <v>1</v>
      </c>
      <c r="C1678" s="173">
        <f>'HP-ICS, V5-Sep24'!L1680</f>
        <v>0</v>
      </c>
      <c r="D1678" s="172" t="str">
        <f>IF(AND(C1678&gt;='Risk(Area, dist)'!$C$9, C1678&lt;='Risk(Area, dist)'!$E$9), 1, IF(AND(C1678&gt;'Risk(Area, dist)'!$C$10, C1678&lt;='Risk(Area, dist)'!$E$10), 2, IF(C1678&gt;='Risk(Area, dist)'!$C$11, 3, "")))</f>
        <v/>
      </c>
      <c r="E1678" s="172">
        <f>'HP-ICS, V5-Sep24'!G1680</f>
        <v>0</v>
      </c>
      <c r="F1678" s="174" t="str">
        <f>IF(AND(E1678&gt;='Risk(Area, dist)'!$H$9, E1678&lt;='Risk(Area, dist)'!$J$9), 1, IF(AND(E1678&gt;'Risk(Area, dist)'!$H$10, E1678&lt;='Risk(Area, dist)'!$J$10), 2, IF(E1678&gt;='Risk(Area, dist)'!$H$11, 3, "")))</f>
        <v/>
      </c>
      <c r="G1678" s="174">
        <f>'HP-ICS, V5-Sep24'!AJ1680</f>
        <v>0</v>
      </c>
      <c r="H1678" s="174">
        <f t="shared" si="263"/>
        <v>3</v>
      </c>
      <c r="I1678" s="177" t="e">
        <f>('HP-ICS, V5-Sep24'!AM1680-'HP-ICS, V5-Sep24'!S1680)/'HP-ICS, V5-Sep24'!S1680</f>
        <v>#DIV/0!</v>
      </c>
      <c r="J1678" s="174" t="e">
        <f t="shared" si="264"/>
        <v>#DIV/0!</v>
      </c>
      <c r="K1678" s="172">
        <f>'HP-ICS, V5-Sep24'!U1680</f>
        <v>0</v>
      </c>
      <c r="L1678" s="174" t="str">
        <f t="shared" si="265"/>
        <v/>
      </c>
      <c r="M1678" s="173">
        <f>'HP-ICS, V5-Sep24'!AS1680</f>
        <v>0</v>
      </c>
      <c r="N1678" s="174" t="str">
        <f t="shared" si="266"/>
        <v/>
      </c>
      <c r="O1678" s="172">
        <f>'HP-ICS, V5-Sep24'!AO1680</f>
        <v>0</v>
      </c>
      <c r="P1678" s="174" t="str">
        <f t="shared" si="267"/>
        <v/>
      </c>
      <c r="Q1678" s="172">
        <f>'HP-ICS, V5-Sep24'!AT1680</f>
        <v>0</v>
      </c>
      <c r="R1678" s="174" t="str">
        <f t="shared" si="268"/>
        <v/>
      </c>
      <c r="S1678" s="174" t="e">
        <f t="shared" si="269"/>
        <v>#VALUE!</v>
      </c>
      <c r="T1678" s="174" t="e">
        <f t="shared" si="270"/>
        <v>#VALUE!</v>
      </c>
      <c r="U1678" s="173">
        <f>'HP-ICS, V5-Sep24'!AU1680</f>
        <v>0</v>
      </c>
      <c r="V1678" s="174">
        <f t="shared" si="271"/>
        <v>1</v>
      </c>
      <c r="W1678" s="175" t="e">
        <f t="shared" si="272"/>
        <v>#DIV/0!</v>
      </c>
      <c r="X1678" s="176" t="e">
        <f t="shared" si="273"/>
        <v>#DIV/0!</v>
      </c>
    </row>
    <row r="1679" spans="1:24" x14ac:dyDescent="0.3">
      <c r="A1679" s="172" t="str">
        <f>'HP-ICS, V5-Sep24'!D1681</f>
        <v>Guatemala</v>
      </c>
      <c r="B1679" s="172" cm="1">
        <f t="array" ref="B1679">IF(OR(A1679=DATA!$H$2:$H$13),3,IF(OR(A1679=DATA!$H$14:$H$119),2,1))</f>
        <v>1</v>
      </c>
      <c r="C1679" s="173">
        <f>'HP-ICS, V5-Sep24'!L1681</f>
        <v>0</v>
      </c>
      <c r="D1679" s="172" t="str">
        <f>IF(AND(C1679&gt;='Risk(Area, dist)'!$C$9, C1679&lt;='Risk(Area, dist)'!$E$9), 1, IF(AND(C1679&gt;'Risk(Area, dist)'!$C$10, C1679&lt;='Risk(Area, dist)'!$E$10), 2, IF(C1679&gt;='Risk(Area, dist)'!$C$11, 3, "")))</f>
        <v/>
      </c>
      <c r="E1679" s="172">
        <f>'HP-ICS, V5-Sep24'!G1681</f>
        <v>0</v>
      </c>
      <c r="F1679" s="174" t="str">
        <f>IF(AND(E1679&gt;='Risk(Area, dist)'!$H$9, E1679&lt;='Risk(Area, dist)'!$J$9), 1, IF(AND(E1679&gt;'Risk(Area, dist)'!$H$10, E1679&lt;='Risk(Area, dist)'!$J$10), 2, IF(E1679&gt;='Risk(Area, dist)'!$H$11, 3, "")))</f>
        <v/>
      </c>
      <c r="G1679" s="174">
        <f>'HP-ICS, V5-Sep24'!AJ1681</f>
        <v>0</v>
      </c>
      <c r="H1679" s="174">
        <f t="shared" si="263"/>
        <v>3</v>
      </c>
      <c r="I1679" s="177" t="e">
        <f>('HP-ICS, V5-Sep24'!AM1681-'HP-ICS, V5-Sep24'!S1681)/'HP-ICS, V5-Sep24'!S1681</f>
        <v>#DIV/0!</v>
      </c>
      <c r="J1679" s="174" t="e">
        <f t="shared" si="264"/>
        <v>#DIV/0!</v>
      </c>
      <c r="K1679" s="172">
        <f>'HP-ICS, V5-Sep24'!U1681</f>
        <v>0</v>
      </c>
      <c r="L1679" s="174" t="str">
        <f t="shared" si="265"/>
        <v/>
      </c>
      <c r="M1679" s="173">
        <f>'HP-ICS, V5-Sep24'!AS1681</f>
        <v>0</v>
      </c>
      <c r="N1679" s="174" t="str">
        <f t="shared" si="266"/>
        <v/>
      </c>
      <c r="O1679" s="172">
        <f>'HP-ICS, V5-Sep24'!AO1681</f>
        <v>0</v>
      </c>
      <c r="P1679" s="174" t="str">
        <f t="shared" si="267"/>
        <v/>
      </c>
      <c r="Q1679" s="172">
        <f>'HP-ICS, V5-Sep24'!AT1681</f>
        <v>0</v>
      </c>
      <c r="R1679" s="174" t="str">
        <f t="shared" si="268"/>
        <v/>
      </c>
      <c r="S1679" s="174" t="e">
        <f t="shared" si="269"/>
        <v>#VALUE!</v>
      </c>
      <c r="T1679" s="174" t="e">
        <f t="shared" si="270"/>
        <v>#VALUE!</v>
      </c>
      <c r="U1679" s="173">
        <f>'HP-ICS, V5-Sep24'!AU1681</f>
        <v>0</v>
      </c>
      <c r="V1679" s="174">
        <f t="shared" si="271"/>
        <v>1</v>
      </c>
      <c r="W1679" s="175" t="e">
        <f t="shared" si="272"/>
        <v>#DIV/0!</v>
      </c>
      <c r="X1679" s="176" t="e">
        <f t="shared" si="273"/>
        <v>#DIV/0!</v>
      </c>
    </row>
    <row r="1680" spans="1:24" x14ac:dyDescent="0.3">
      <c r="A1680" s="172" t="str">
        <f>'HP-ICS, V5-Sep24'!D1682</f>
        <v>Guatemala</v>
      </c>
      <c r="B1680" s="172" cm="1">
        <f t="array" ref="B1680">IF(OR(A1680=DATA!$H$2:$H$13),3,IF(OR(A1680=DATA!$H$14:$H$119),2,1))</f>
        <v>1</v>
      </c>
      <c r="C1680" s="173">
        <f>'HP-ICS, V5-Sep24'!L1682</f>
        <v>0</v>
      </c>
      <c r="D1680" s="172" t="str">
        <f>IF(AND(C1680&gt;='Risk(Area, dist)'!$C$9, C1680&lt;='Risk(Area, dist)'!$E$9), 1, IF(AND(C1680&gt;'Risk(Area, dist)'!$C$10, C1680&lt;='Risk(Area, dist)'!$E$10), 2, IF(C1680&gt;='Risk(Area, dist)'!$C$11, 3, "")))</f>
        <v/>
      </c>
      <c r="E1680" s="172">
        <f>'HP-ICS, V5-Sep24'!G1682</f>
        <v>0</v>
      </c>
      <c r="F1680" s="174" t="str">
        <f>IF(AND(E1680&gt;='Risk(Area, dist)'!$H$9, E1680&lt;='Risk(Area, dist)'!$J$9), 1, IF(AND(E1680&gt;'Risk(Area, dist)'!$H$10, E1680&lt;='Risk(Area, dist)'!$J$10), 2, IF(E1680&gt;='Risk(Area, dist)'!$H$11, 3, "")))</f>
        <v/>
      </c>
      <c r="G1680" s="174">
        <f>'HP-ICS, V5-Sep24'!AJ1682</f>
        <v>0</v>
      </c>
      <c r="H1680" s="174">
        <f t="shared" si="263"/>
        <v>3</v>
      </c>
      <c r="I1680" s="177" t="e">
        <f>('HP-ICS, V5-Sep24'!AM1682-'HP-ICS, V5-Sep24'!S1682)/'HP-ICS, V5-Sep24'!S1682</f>
        <v>#DIV/0!</v>
      </c>
      <c r="J1680" s="174" t="e">
        <f t="shared" si="264"/>
        <v>#DIV/0!</v>
      </c>
      <c r="K1680" s="172">
        <f>'HP-ICS, V5-Sep24'!U1682</f>
        <v>0</v>
      </c>
      <c r="L1680" s="174" t="str">
        <f t="shared" si="265"/>
        <v/>
      </c>
      <c r="M1680" s="173">
        <f>'HP-ICS, V5-Sep24'!AS1682</f>
        <v>0</v>
      </c>
      <c r="N1680" s="174" t="str">
        <f t="shared" si="266"/>
        <v/>
      </c>
      <c r="O1680" s="172">
        <f>'HP-ICS, V5-Sep24'!AO1682</f>
        <v>0</v>
      </c>
      <c r="P1680" s="174" t="str">
        <f t="shared" si="267"/>
        <v/>
      </c>
      <c r="Q1680" s="172">
        <f>'HP-ICS, V5-Sep24'!AT1682</f>
        <v>0</v>
      </c>
      <c r="R1680" s="174" t="str">
        <f t="shared" si="268"/>
        <v/>
      </c>
      <c r="S1680" s="174" t="e">
        <f t="shared" si="269"/>
        <v>#VALUE!</v>
      </c>
      <c r="T1680" s="174" t="e">
        <f t="shared" si="270"/>
        <v>#VALUE!</v>
      </c>
      <c r="U1680" s="173">
        <f>'HP-ICS, V5-Sep24'!AU1682</f>
        <v>0</v>
      </c>
      <c r="V1680" s="174">
        <f t="shared" si="271"/>
        <v>1</v>
      </c>
      <c r="W1680" s="175" t="e">
        <f t="shared" si="272"/>
        <v>#DIV/0!</v>
      </c>
      <c r="X1680" s="176" t="e">
        <f t="shared" si="273"/>
        <v>#DIV/0!</v>
      </c>
    </row>
    <row r="1681" spans="1:24" x14ac:dyDescent="0.3">
      <c r="A1681" s="172" t="str">
        <f>'HP-ICS, V5-Sep24'!D1683</f>
        <v>Guatemala</v>
      </c>
      <c r="B1681" s="172" cm="1">
        <f t="array" ref="B1681">IF(OR(A1681=DATA!$H$2:$H$13),3,IF(OR(A1681=DATA!$H$14:$H$119),2,1))</f>
        <v>1</v>
      </c>
      <c r="C1681" s="173">
        <f>'HP-ICS, V5-Sep24'!L1683</f>
        <v>0</v>
      </c>
      <c r="D1681" s="172" t="str">
        <f>IF(AND(C1681&gt;='Risk(Area, dist)'!$C$9, C1681&lt;='Risk(Area, dist)'!$E$9), 1, IF(AND(C1681&gt;'Risk(Area, dist)'!$C$10, C1681&lt;='Risk(Area, dist)'!$E$10), 2, IF(C1681&gt;='Risk(Area, dist)'!$C$11, 3, "")))</f>
        <v/>
      </c>
      <c r="E1681" s="172">
        <f>'HP-ICS, V5-Sep24'!G1683</f>
        <v>0</v>
      </c>
      <c r="F1681" s="174" t="str">
        <f>IF(AND(E1681&gt;='Risk(Area, dist)'!$H$9, E1681&lt;='Risk(Area, dist)'!$J$9), 1, IF(AND(E1681&gt;'Risk(Area, dist)'!$H$10, E1681&lt;='Risk(Area, dist)'!$J$10), 2, IF(E1681&gt;='Risk(Area, dist)'!$H$11, 3, "")))</f>
        <v/>
      </c>
      <c r="G1681" s="174">
        <f>'HP-ICS, V5-Sep24'!AJ1683</f>
        <v>0</v>
      </c>
      <c r="H1681" s="174">
        <f t="shared" si="263"/>
        <v>3</v>
      </c>
      <c r="I1681" s="177" t="e">
        <f>('HP-ICS, V5-Sep24'!AM1683-'HP-ICS, V5-Sep24'!S1683)/'HP-ICS, V5-Sep24'!S1683</f>
        <v>#DIV/0!</v>
      </c>
      <c r="J1681" s="174" t="e">
        <f t="shared" si="264"/>
        <v>#DIV/0!</v>
      </c>
      <c r="K1681" s="172">
        <f>'HP-ICS, V5-Sep24'!U1683</f>
        <v>0</v>
      </c>
      <c r="L1681" s="174" t="str">
        <f t="shared" si="265"/>
        <v/>
      </c>
      <c r="M1681" s="173">
        <f>'HP-ICS, V5-Sep24'!AS1683</f>
        <v>0</v>
      </c>
      <c r="N1681" s="174" t="str">
        <f t="shared" si="266"/>
        <v/>
      </c>
      <c r="O1681" s="172">
        <f>'HP-ICS, V5-Sep24'!AO1683</f>
        <v>0</v>
      </c>
      <c r="P1681" s="174" t="str">
        <f t="shared" si="267"/>
        <v/>
      </c>
      <c r="Q1681" s="172">
        <f>'HP-ICS, V5-Sep24'!AT1683</f>
        <v>0</v>
      </c>
      <c r="R1681" s="174" t="str">
        <f t="shared" si="268"/>
        <v/>
      </c>
      <c r="S1681" s="174" t="e">
        <f t="shared" si="269"/>
        <v>#VALUE!</v>
      </c>
      <c r="T1681" s="174" t="e">
        <f t="shared" si="270"/>
        <v>#VALUE!</v>
      </c>
      <c r="U1681" s="173">
        <f>'HP-ICS, V5-Sep24'!AU1683</f>
        <v>0</v>
      </c>
      <c r="V1681" s="174">
        <f t="shared" si="271"/>
        <v>1</v>
      </c>
      <c r="W1681" s="175" t="e">
        <f t="shared" si="272"/>
        <v>#DIV/0!</v>
      </c>
      <c r="X1681" s="176" t="e">
        <f t="shared" si="273"/>
        <v>#DIV/0!</v>
      </c>
    </row>
    <row r="1682" spans="1:24" x14ac:dyDescent="0.3">
      <c r="A1682" s="172" t="str">
        <f>'HP-ICS, V5-Sep24'!D1684</f>
        <v>Guatemala</v>
      </c>
      <c r="B1682" s="172" cm="1">
        <f t="array" ref="B1682">IF(OR(A1682=DATA!$H$2:$H$13),3,IF(OR(A1682=DATA!$H$14:$H$119),2,1))</f>
        <v>1</v>
      </c>
      <c r="C1682" s="173">
        <f>'HP-ICS, V5-Sep24'!L1684</f>
        <v>0</v>
      </c>
      <c r="D1682" s="172" t="str">
        <f>IF(AND(C1682&gt;='Risk(Area, dist)'!$C$9, C1682&lt;='Risk(Area, dist)'!$E$9), 1, IF(AND(C1682&gt;'Risk(Area, dist)'!$C$10, C1682&lt;='Risk(Area, dist)'!$E$10), 2, IF(C1682&gt;='Risk(Area, dist)'!$C$11, 3, "")))</f>
        <v/>
      </c>
      <c r="E1682" s="172">
        <f>'HP-ICS, V5-Sep24'!G1684</f>
        <v>0</v>
      </c>
      <c r="F1682" s="174" t="str">
        <f>IF(AND(E1682&gt;='Risk(Area, dist)'!$H$9, E1682&lt;='Risk(Area, dist)'!$J$9), 1, IF(AND(E1682&gt;'Risk(Area, dist)'!$H$10, E1682&lt;='Risk(Area, dist)'!$J$10), 2, IF(E1682&gt;='Risk(Area, dist)'!$H$11, 3, "")))</f>
        <v/>
      </c>
      <c r="G1682" s="174">
        <f>'HP-ICS, V5-Sep24'!AJ1684</f>
        <v>0</v>
      </c>
      <c r="H1682" s="174">
        <f t="shared" si="263"/>
        <v>3</v>
      </c>
      <c r="I1682" s="177" t="e">
        <f>('HP-ICS, V5-Sep24'!AM1684-'HP-ICS, V5-Sep24'!S1684)/'HP-ICS, V5-Sep24'!S1684</f>
        <v>#DIV/0!</v>
      </c>
      <c r="J1682" s="174" t="e">
        <f t="shared" si="264"/>
        <v>#DIV/0!</v>
      </c>
      <c r="K1682" s="172">
        <f>'HP-ICS, V5-Sep24'!U1684</f>
        <v>0</v>
      </c>
      <c r="L1682" s="174" t="str">
        <f t="shared" si="265"/>
        <v/>
      </c>
      <c r="M1682" s="173">
        <f>'HP-ICS, V5-Sep24'!AS1684</f>
        <v>0</v>
      </c>
      <c r="N1682" s="174" t="str">
        <f t="shared" si="266"/>
        <v/>
      </c>
      <c r="O1682" s="172">
        <f>'HP-ICS, V5-Sep24'!AO1684</f>
        <v>0</v>
      </c>
      <c r="P1682" s="174" t="str">
        <f t="shared" si="267"/>
        <v/>
      </c>
      <c r="Q1682" s="172">
        <f>'HP-ICS, V5-Sep24'!AT1684</f>
        <v>0</v>
      </c>
      <c r="R1682" s="174" t="str">
        <f t="shared" si="268"/>
        <v/>
      </c>
      <c r="S1682" s="174" t="e">
        <f t="shared" si="269"/>
        <v>#VALUE!</v>
      </c>
      <c r="T1682" s="174" t="e">
        <f t="shared" si="270"/>
        <v>#VALUE!</v>
      </c>
      <c r="U1682" s="173">
        <f>'HP-ICS, V5-Sep24'!AU1684</f>
        <v>0</v>
      </c>
      <c r="V1682" s="174">
        <f t="shared" si="271"/>
        <v>1</v>
      </c>
      <c r="W1682" s="175" t="e">
        <f t="shared" si="272"/>
        <v>#DIV/0!</v>
      </c>
      <c r="X1682" s="176" t="e">
        <f t="shared" si="273"/>
        <v>#DIV/0!</v>
      </c>
    </row>
    <row r="1683" spans="1:24" x14ac:dyDescent="0.3">
      <c r="A1683" s="172" t="str">
        <f>'HP-ICS, V5-Sep24'!D1685</f>
        <v>Guatemala</v>
      </c>
      <c r="B1683" s="172" cm="1">
        <f t="array" ref="B1683">IF(OR(A1683=DATA!$H$2:$H$13),3,IF(OR(A1683=DATA!$H$14:$H$119),2,1))</f>
        <v>1</v>
      </c>
      <c r="C1683" s="173">
        <f>'HP-ICS, V5-Sep24'!L1685</f>
        <v>0</v>
      </c>
      <c r="D1683" s="172" t="str">
        <f>IF(AND(C1683&gt;='Risk(Area, dist)'!$C$9, C1683&lt;='Risk(Area, dist)'!$E$9), 1, IF(AND(C1683&gt;'Risk(Area, dist)'!$C$10, C1683&lt;='Risk(Area, dist)'!$E$10), 2, IF(C1683&gt;='Risk(Area, dist)'!$C$11, 3, "")))</f>
        <v/>
      </c>
      <c r="E1683" s="172">
        <f>'HP-ICS, V5-Sep24'!G1685</f>
        <v>0</v>
      </c>
      <c r="F1683" s="174" t="str">
        <f>IF(AND(E1683&gt;='Risk(Area, dist)'!$H$9, E1683&lt;='Risk(Area, dist)'!$J$9), 1, IF(AND(E1683&gt;'Risk(Area, dist)'!$H$10, E1683&lt;='Risk(Area, dist)'!$J$10), 2, IF(E1683&gt;='Risk(Area, dist)'!$H$11, 3, "")))</f>
        <v/>
      </c>
      <c r="G1683" s="174">
        <f>'HP-ICS, V5-Sep24'!AJ1685</f>
        <v>0</v>
      </c>
      <c r="H1683" s="174">
        <f t="shared" si="263"/>
        <v>3</v>
      </c>
      <c r="I1683" s="177" t="e">
        <f>('HP-ICS, V5-Sep24'!AM1685-'HP-ICS, V5-Sep24'!S1685)/'HP-ICS, V5-Sep24'!S1685</f>
        <v>#DIV/0!</v>
      </c>
      <c r="J1683" s="174" t="e">
        <f t="shared" si="264"/>
        <v>#DIV/0!</v>
      </c>
      <c r="K1683" s="172">
        <f>'HP-ICS, V5-Sep24'!U1685</f>
        <v>0</v>
      </c>
      <c r="L1683" s="174" t="str">
        <f t="shared" si="265"/>
        <v/>
      </c>
      <c r="M1683" s="173">
        <f>'HP-ICS, V5-Sep24'!AS1685</f>
        <v>0</v>
      </c>
      <c r="N1683" s="174" t="str">
        <f t="shared" si="266"/>
        <v/>
      </c>
      <c r="O1683" s="172">
        <f>'HP-ICS, V5-Sep24'!AO1685</f>
        <v>0</v>
      </c>
      <c r="P1683" s="174" t="str">
        <f t="shared" si="267"/>
        <v/>
      </c>
      <c r="Q1683" s="172">
        <f>'HP-ICS, V5-Sep24'!AT1685</f>
        <v>0</v>
      </c>
      <c r="R1683" s="174" t="str">
        <f t="shared" si="268"/>
        <v/>
      </c>
      <c r="S1683" s="174" t="e">
        <f t="shared" si="269"/>
        <v>#VALUE!</v>
      </c>
      <c r="T1683" s="174" t="e">
        <f t="shared" si="270"/>
        <v>#VALUE!</v>
      </c>
      <c r="U1683" s="173">
        <f>'HP-ICS, V5-Sep24'!AU1685</f>
        <v>0</v>
      </c>
      <c r="V1683" s="174">
        <f t="shared" si="271"/>
        <v>1</v>
      </c>
      <c r="W1683" s="175" t="e">
        <f t="shared" si="272"/>
        <v>#DIV/0!</v>
      </c>
      <c r="X1683" s="176" t="e">
        <f t="shared" si="273"/>
        <v>#DIV/0!</v>
      </c>
    </row>
    <row r="1684" spans="1:24" x14ac:dyDescent="0.3">
      <c r="A1684" s="172" t="str">
        <f>'HP-ICS, V5-Sep24'!D1686</f>
        <v>Guatemala</v>
      </c>
      <c r="B1684" s="172" cm="1">
        <f t="array" ref="B1684">IF(OR(A1684=DATA!$H$2:$H$13),3,IF(OR(A1684=DATA!$H$14:$H$119),2,1))</f>
        <v>1</v>
      </c>
      <c r="C1684" s="173">
        <f>'HP-ICS, V5-Sep24'!L1686</f>
        <v>0</v>
      </c>
      <c r="D1684" s="172" t="str">
        <f>IF(AND(C1684&gt;='Risk(Area, dist)'!$C$9, C1684&lt;='Risk(Area, dist)'!$E$9), 1, IF(AND(C1684&gt;'Risk(Area, dist)'!$C$10, C1684&lt;='Risk(Area, dist)'!$E$10), 2, IF(C1684&gt;='Risk(Area, dist)'!$C$11, 3, "")))</f>
        <v/>
      </c>
      <c r="E1684" s="172">
        <f>'HP-ICS, V5-Sep24'!G1686</f>
        <v>0</v>
      </c>
      <c r="F1684" s="174" t="str">
        <f>IF(AND(E1684&gt;='Risk(Area, dist)'!$H$9, E1684&lt;='Risk(Area, dist)'!$J$9), 1, IF(AND(E1684&gt;'Risk(Area, dist)'!$H$10, E1684&lt;='Risk(Area, dist)'!$J$10), 2, IF(E1684&gt;='Risk(Area, dist)'!$H$11, 3, "")))</f>
        <v/>
      </c>
      <c r="G1684" s="174">
        <f>'HP-ICS, V5-Sep24'!AJ1686</f>
        <v>0</v>
      </c>
      <c r="H1684" s="174">
        <f t="shared" si="263"/>
        <v>3</v>
      </c>
      <c r="I1684" s="177" t="e">
        <f>('HP-ICS, V5-Sep24'!AM1686-'HP-ICS, V5-Sep24'!S1686)/'HP-ICS, V5-Sep24'!S1686</f>
        <v>#DIV/0!</v>
      </c>
      <c r="J1684" s="174" t="e">
        <f t="shared" si="264"/>
        <v>#DIV/0!</v>
      </c>
      <c r="K1684" s="172">
        <f>'HP-ICS, V5-Sep24'!U1686</f>
        <v>0</v>
      </c>
      <c r="L1684" s="174" t="str">
        <f t="shared" si="265"/>
        <v/>
      </c>
      <c r="M1684" s="173">
        <f>'HP-ICS, V5-Sep24'!AS1686</f>
        <v>0</v>
      </c>
      <c r="N1684" s="174" t="str">
        <f t="shared" si="266"/>
        <v/>
      </c>
      <c r="O1684" s="172">
        <f>'HP-ICS, V5-Sep24'!AO1686</f>
        <v>0</v>
      </c>
      <c r="P1684" s="174" t="str">
        <f t="shared" si="267"/>
        <v/>
      </c>
      <c r="Q1684" s="172">
        <f>'HP-ICS, V5-Sep24'!AT1686</f>
        <v>0</v>
      </c>
      <c r="R1684" s="174" t="str">
        <f t="shared" si="268"/>
        <v/>
      </c>
      <c r="S1684" s="174" t="e">
        <f t="shared" si="269"/>
        <v>#VALUE!</v>
      </c>
      <c r="T1684" s="174" t="e">
        <f t="shared" si="270"/>
        <v>#VALUE!</v>
      </c>
      <c r="U1684" s="173">
        <f>'HP-ICS, V5-Sep24'!AU1686</f>
        <v>0</v>
      </c>
      <c r="V1684" s="174">
        <f t="shared" si="271"/>
        <v>1</v>
      </c>
      <c r="W1684" s="175" t="e">
        <f t="shared" si="272"/>
        <v>#DIV/0!</v>
      </c>
      <c r="X1684" s="176" t="e">
        <f t="shared" si="273"/>
        <v>#DIV/0!</v>
      </c>
    </row>
    <row r="1685" spans="1:24" x14ac:dyDescent="0.3">
      <c r="A1685" s="172" t="str">
        <f>'HP-ICS, V5-Sep24'!D1687</f>
        <v>Guatemala</v>
      </c>
      <c r="B1685" s="172" cm="1">
        <f t="array" ref="B1685">IF(OR(A1685=DATA!$H$2:$H$13),3,IF(OR(A1685=DATA!$H$14:$H$119),2,1))</f>
        <v>1</v>
      </c>
      <c r="C1685" s="173">
        <f>'HP-ICS, V5-Sep24'!L1687</f>
        <v>0</v>
      </c>
      <c r="D1685" s="172" t="str">
        <f>IF(AND(C1685&gt;='Risk(Area, dist)'!$C$9, C1685&lt;='Risk(Area, dist)'!$E$9), 1, IF(AND(C1685&gt;'Risk(Area, dist)'!$C$10, C1685&lt;='Risk(Area, dist)'!$E$10), 2, IF(C1685&gt;='Risk(Area, dist)'!$C$11, 3, "")))</f>
        <v/>
      </c>
      <c r="E1685" s="172">
        <f>'HP-ICS, V5-Sep24'!G1687</f>
        <v>0</v>
      </c>
      <c r="F1685" s="174" t="str">
        <f>IF(AND(E1685&gt;='Risk(Area, dist)'!$H$9, E1685&lt;='Risk(Area, dist)'!$J$9), 1, IF(AND(E1685&gt;'Risk(Area, dist)'!$H$10, E1685&lt;='Risk(Area, dist)'!$J$10), 2, IF(E1685&gt;='Risk(Area, dist)'!$H$11, 3, "")))</f>
        <v/>
      </c>
      <c r="G1685" s="174">
        <f>'HP-ICS, V5-Sep24'!AJ1687</f>
        <v>0</v>
      </c>
      <c r="H1685" s="174">
        <f t="shared" si="263"/>
        <v>3</v>
      </c>
      <c r="I1685" s="177" t="e">
        <f>('HP-ICS, V5-Sep24'!AM1687-'HP-ICS, V5-Sep24'!S1687)/'HP-ICS, V5-Sep24'!S1687</f>
        <v>#DIV/0!</v>
      </c>
      <c r="J1685" s="174" t="e">
        <f t="shared" si="264"/>
        <v>#DIV/0!</v>
      </c>
      <c r="K1685" s="172">
        <f>'HP-ICS, V5-Sep24'!U1687</f>
        <v>0</v>
      </c>
      <c r="L1685" s="174" t="str">
        <f t="shared" si="265"/>
        <v/>
      </c>
      <c r="M1685" s="173">
        <f>'HP-ICS, V5-Sep24'!AS1687</f>
        <v>0</v>
      </c>
      <c r="N1685" s="174" t="str">
        <f t="shared" si="266"/>
        <v/>
      </c>
      <c r="O1685" s="172">
        <f>'HP-ICS, V5-Sep24'!AO1687</f>
        <v>0</v>
      </c>
      <c r="P1685" s="174" t="str">
        <f t="shared" si="267"/>
        <v/>
      </c>
      <c r="Q1685" s="172">
        <f>'HP-ICS, V5-Sep24'!AT1687</f>
        <v>0</v>
      </c>
      <c r="R1685" s="174" t="str">
        <f t="shared" si="268"/>
        <v/>
      </c>
      <c r="S1685" s="174" t="e">
        <f t="shared" si="269"/>
        <v>#VALUE!</v>
      </c>
      <c r="T1685" s="174" t="e">
        <f t="shared" si="270"/>
        <v>#VALUE!</v>
      </c>
      <c r="U1685" s="173">
        <f>'HP-ICS, V5-Sep24'!AU1687</f>
        <v>0</v>
      </c>
      <c r="V1685" s="174">
        <f t="shared" si="271"/>
        <v>1</v>
      </c>
      <c r="W1685" s="175" t="e">
        <f t="shared" si="272"/>
        <v>#DIV/0!</v>
      </c>
      <c r="X1685" s="176" t="e">
        <f t="shared" si="273"/>
        <v>#DIV/0!</v>
      </c>
    </row>
    <row r="1686" spans="1:24" x14ac:dyDescent="0.3">
      <c r="A1686" s="172" t="str">
        <f>'HP-ICS, V5-Sep24'!D1688</f>
        <v>Guatemala</v>
      </c>
      <c r="B1686" s="172" cm="1">
        <f t="array" ref="B1686">IF(OR(A1686=DATA!$H$2:$H$13),3,IF(OR(A1686=DATA!$H$14:$H$119),2,1))</f>
        <v>1</v>
      </c>
      <c r="C1686" s="173">
        <f>'HP-ICS, V5-Sep24'!L1688</f>
        <v>0</v>
      </c>
      <c r="D1686" s="172" t="str">
        <f>IF(AND(C1686&gt;='Risk(Area, dist)'!$C$9, C1686&lt;='Risk(Area, dist)'!$E$9), 1, IF(AND(C1686&gt;'Risk(Area, dist)'!$C$10, C1686&lt;='Risk(Area, dist)'!$E$10), 2, IF(C1686&gt;='Risk(Area, dist)'!$C$11, 3, "")))</f>
        <v/>
      </c>
      <c r="E1686" s="172">
        <f>'HP-ICS, V5-Sep24'!G1688</f>
        <v>0</v>
      </c>
      <c r="F1686" s="174" t="str">
        <f>IF(AND(E1686&gt;='Risk(Area, dist)'!$H$9, E1686&lt;='Risk(Area, dist)'!$J$9), 1, IF(AND(E1686&gt;'Risk(Area, dist)'!$H$10, E1686&lt;='Risk(Area, dist)'!$J$10), 2, IF(E1686&gt;='Risk(Area, dist)'!$H$11, 3, "")))</f>
        <v/>
      </c>
      <c r="G1686" s="174">
        <f>'HP-ICS, V5-Sep24'!AJ1688</f>
        <v>0</v>
      </c>
      <c r="H1686" s="174">
        <f t="shared" si="263"/>
        <v>3</v>
      </c>
      <c r="I1686" s="177" t="e">
        <f>('HP-ICS, V5-Sep24'!AM1688-'HP-ICS, V5-Sep24'!S1688)/'HP-ICS, V5-Sep24'!S1688</f>
        <v>#DIV/0!</v>
      </c>
      <c r="J1686" s="174" t="e">
        <f t="shared" si="264"/>
        <v>#DIV/0!</v>
      </c>
      <c r="K1686" s="172">
        <f>'HP-ICS, V5-Sep24'!U1688</f>
        <v>0</v>
      </c>
      <c r="L1686" s="174" t="str">
        <f t="shared" si="265"/>
        <v/>
      </c>
      <c r="M1686" s="173">
        <f>'HP-ICS, V5-Sep24'!AS1688</f>
        <v>0</v>
      </c>
      <c r="N1686" s="174" t="str">
        <f t="shared" si="266"/>
        <v/>
      </c>
      <c r="O1686" s="172">
        <f>'HP-ICS, V5-Sep24'!AO1688</f>
        <v>0</v>
      </c>
      <c r="P1686" s="174" t="str">
        <f t="shared" si="267"/>
        <v/>
      </c>
      <c r="Q1686" s="172">
        <f>'HP-ICS, V5-Sep24'!AT1688</f>
        <v>0</v>
      </c>
      <c r="R1686" s="174" t="str">
        <f t="shared" si="268"/>
        <v/>
      </c>
      <c r="S1686" s="174" t="e">
        <f t="shared" si="269"/>
        <v>#VALUE!</v>
      </c>
      <c r="T1686" s="174" t="e">
        <f t="shared" si="270"/>
        <v>#VALUE!</v>
      </c>
      <c r="U1686" s="173">
        <f>'HP-ICS, V5-Sep24'!AU1688</f>
        <v>0</v>
      </c>
      <c r="V1686" s="174">
        <f t="shared" si="271"/>
        <v>1</v>
      </c>
      <c r="W1686" s="175" t="e">
        <f t="shared" si="272"/>
        <v>#DIV/0!</v>
      </c>
      <c r="X1686" s="176" t="e">
        <f t="shared" si="273"/>
        <v>#DIV/0!</v>
      </c>
    </row>
    <row r="1687" spans="1:24" x14ac:dyDescent="0.3">
      <c r="A1687" s="172" t="str">
        <f>'HP-ICS, V5-Sep24'!D1689</f>
        <v>Guatemala</v>
      </c>
      <c r="B1687" s="172" cm="1">
        <f t="array" ref="B1687">IF(OR(A1687=DATA!$H$2:$H$13),3,IF(OR(A1687=DATA!$H$14:$H$119),2,1))</f>
        <v>1</v>
      </c>
      <c r="C1687" s="173">
        <f>'HP-ICS, V5-Sep24'!L1689</f>
        <v>0</v>
      </c>
      <c r="D1687" s="172" t="str">
        <f>IF(AND(C1687&gt;='Risk(Area, dist)'!$C$9, C1687&lt;='Risk(Area, dist)'!$E$9), 1, IF(AND(C1687&gt;'Risk(Area, dist)'!$C$10, C1687&lt;='Risk(Area, dist)'!$E$10), 2, IF(C1687&gt;='Risk(Area, dist)'!$C$11, 3, "")))</f>
        <v/>
      </c>
      <c r="E1687" s="172">
        <f>'HP-ICS, V5-Sep24'!G1689</f>
        <v>0</v>
      </c>
      <c r="F1687" s="174" t="str">
        <f>IF(AND(E1687&gt;='Risk(Area, dist)'!$H$9, E1687&lt;='Risk(Area, dist)'!$J$9), 1, IF(AND(E1687&gt;'Risk(Area, dist)'!$H$10, E1687&lt;='Risk(Area, dist)'!$J$10), 2, IF(E1687&gt;='Risk(Area, dist)'!$H$11, 3, "")))</f>
        <v/>
      </c>
      <c r="G1687" s="174">
        <f>'HP-ICS, V5-Sep24'!AJ1689</f>
        <v>0</v>
      </c>
      <c r="H1687" s="174">
        <f t="shared" si="263"/>
        <v>3</v>
      </c>
      <c r="I1687" s="177" t="e">
        <f>('HP-ICS, V5-Sep24'!AM1689-'HP-ICS, V5-Sep24'!S1689)/'HP-ICS, V5-Sep24'!S1689</f>
        <v>#DIV/0!</v>
      </c>
      <c r="J1687" s="174" t="e">
        <f t="shared" si="264"/>
        <v>#DIV/0!</v>
      </c>
      <c r="K1687" s="172">
        <f>'HP-ICS, V5-Sep24'!U1689</f>
        <v>0</v>
      </c>
      <c r="L1687" s="174" t="str">
        <f t="shared" si="265"/>
        <v/>
      </c>
      <c r="M1687" s="173">
        <f>'HP-ICS, V5-Sep24'!AS1689</f>
        <v>0</v>
      </c>
      <c r="N1687" s="174" t="str">
        <f t="shared" si="266"/>
        <v/>
      </c>
      <c r="O1687" s="172">
        <f>'HP-ICS, V5-Sep24'!AO1689</f>
        <v>0</v>
      </c>
      <c r="P1687" s="174" t="str">
        <f t="shared" si="267"/>
        <v/>
      </c>
      <c r="Q1687" s="172">
        <f>'HP-ICS, V5-Sep24'!AT1689</f>
        <v>0</v>
      </c>
      <c r="R1687" s="174" t="str">
        <f t="shared" si="268"/>
        <v/>
      </c>
      <c r="S1687" s="174" t="e">
        <f t="shared" si="269"/>
        <v>#VALUE!</v>
      </c>
      <c r="T1687" s="174" t="e">
        <f t="shared" si="270"/>
        <v>#VALUE!</v>
      </c>
      <c r="U1687" s="173">
        <f>'HP-ICS, V5-Sep24'!AU1689</f>
        <v>0</v>
      </c>
      <c r="V1687" s="174">
        <f t="shared" si="271"/>
        <v>1</v>
      </c>
      <c r="W1687" s="175" t="e">
        <f t="shared" si="272"/>
        <v>#DIV/0!</v>
      </c>
      <c r="X1687" s="176" t="e">
        <f t="shared" si="273"/>
        <v>#DIV/0!</v>
      </c>
    </row>
    <row r="1688" spans="1:24" x14ac:dyDescent="0.3">
      <c r="A1688" s="172" t="str">
        <f>'HP-ICS, V5-Sep24'!D1690</f>
        <v>Guatemala</v>
      </c>
      <c r="B1688" s="172" cm="1">
        <f t="array" ref="B1688">IF(OR(A1688=DATA!$H$2:$H$13),3,IF(OR(A1688=DATA!$H$14:$H$119),2,1))</f>
        <v>1</v>
      </c>
      <c r="C1688" s="173">
        <f>'HP-ICS, V5-Sep24'!L1690</f>
        <v>0</v>
      </c>
      <c r="D1688" s="172" t="str">
        <f>IF(AND(C1688&gt;='Risk(Area, dist)'!$C$9, C1688&lt;='Risk(Area, dist)'!$E$9), 1, IF(AND(C1688&gt;'Risk(Area, dist)'!$C$10, C1688&lt;='Risk(Area, dist)'!$E$10), 2, IF(C1688&gt;='Risk(Area, dist)'!$C$11, 3, "")))</f>
        <v/>
      </c>
      <c r="E1688" s="172">
        <f>'HP-ICS, V5-Sep24'!G1690</f>
        <v>0</v>
      </c>
      <c r="F1688" s="174" t="str">
        <f>IF(AND(E1688&gt;='Risk(Area, dist)'!$H$9, E1688&lt;='Risk(Area, dist)'!$J$9), 1, IF(AND(E1688&gt;'Risk(Area, dist)'!$H$10, E1688&lt;='Risk(Area, dist)'!$J$10), 2, IF(E1688&gt;='Risk(Area, dist)'!$H$11, 3, "")))</f>
        <v/>
      </c>
      <c r="G1688" s="174">
        <f>'HP-ICS, V5-Sep24'!AJ1690</f>
        <v>0</v>
      </c>
      <c r="H1688" s="174">
        <f t="shared" si="263"/>
        <v>3</v>
      </c>
      <c r="I1688" s="177" t="e">
        <f>('HP-ICS, V5-Sep24'!AM1690-'HP-ICS, V5-Sep24'!S1690)/'HP-ICS, V5-Sep24'!S1690</f>
        <v>#DIV/0!</v>
      </c>
      <c r="J1688" s="174" t="e">
        <f t="shared" si="264"/>
        <v>#DIV/0!</v>
      </c>
      <c r="K1688" s="172">
        <f>'HP-ICS, V5-Sep24'!U1690</f>
        <v>0</v>
      </c>
      <c r="L1688" s="174" t="str">
        <f t="shared" si="265"/>
        <v/>
      </c>
      <c r="M1688" s="173">
        <f>'HP-ICS, V5-Sep24'!AS1690</f>
        <v>0</v>
      </c>
      <c r="N1688" s="174" t="str">
        <f t="shared" si="266"/>
        <v/>
      </c>
      <c r="O1688" s="172">
        <f>'HP-ICS, V5-Sep24'!AO1690</f>
        <v>0</v>
      </c>
      <c r="P1688" s="174" t="str">
        <f t="shared" si="267"/>
        <v/>
      </c>
      <c r="Q1688" s="172">
        <f>'HP-ICS, V5-Sep24'!AT1690</f>
        <v>0</v>
      </c>
      <c r="R1688" s="174" t="str">
        <f t="shared" si="268"/>
        <v/>
      </c>
      <c r="S1688" s="174" t="e">
        <f t="shared" si="269"/>
        <v>#VALUE!</v>
      </c>
      <c r="T1688" s="174" t="e">
        <f t="shared" si="270"/>
        <v>#VALUE!</v>
      </c>
      <c r="U1688" s="173">
        <f>'HP-ICS, V5-Sep24'!AU1690</f>
        <v>0</v>
      </c>
      <c r="V1688" s="174">
        <f t="shared" si="271"/>
        <v>1</v>
      </c>
      <c r="W1688" s="175" t="e">
        <f t="shared" si="272"/>
        <v>#DIV/0!</v>
      </c>
      <c r="X1688" s="176" t="e">
        <f t="shared" si="273"/>
        <v>#DIV/0!</v>
      </c>
    </row>
    <row r="1689" spans="1:24" x14ac:dyDescent="0.3">
      <c r="A1689" s="172" t="str">
        <f>'HP-ICS, V5-Sep24'!D1691</f>
        <v>Guatemala</v>
      </c>
      <c r="B1689" s="172" cm="1">
        <f t="array" ref="B1689">IF(OR(A1689=DATA!$H$2:$H$13),3,IF(OR(A1689=DATA!$H$14:$H$119),2,1))</f>
        <v>1</v>
      </c>
      <c r="C1689" s="173">
        <f>'HP-ICS, V5-Sep24'!L1691</f>
        <v>0</v>
      </c>
      <c r="D1689" s="172" t="str">
        <f>IF(AND(C1689&gt;='Risk(Area, dist)'!$C$9, C1689&lt;='Risk(Area, dist)'!$E$9), 1, IF(AND(C1689&gt;'Risk(Area, dist)'!$C$10, C1689&lt;='Risk(Area, dist)'!$E$10), 2, IF(C1689&gt;='Risk(Area, dist)'!$C$11, 3, "")))</f>
        <v/>
      </c>
      <c r="E1689" s="172">
        <f>'HP-ICS, V5-Sep24'!G1691</f>
        <v>0</v>
      </c>
      <c r="F1689" s="174" t="str">
        <f>IF(AND(E1689&gt;='Risk(Area, dist)'!$H$9, E1689&lt;='Risk(Area, dist)'!$J$9), 1, IF(AND(E1689&gt;'Risk(Area, dist)'!$H$10, E1689&lt;='Risk(Area, dist)'!$J$10), 2, IF(E1689&gt;='Risk(Area, dist)'!$H$11, 3, "")))</f>
        <v/>
      </c>
      <c r="G1689" s="174">
        <f>'HP-ICS, V5-Sep24'!AJ1691</f>
        <v>0</v>
      </c>
      <c r="H1689" s="174">
        <f t="shared" si="263"/>
        <v>3</v>
      </c>
      <c r="I1689" s="177" t="e">
        <f>('HP-ICS, V5-Sep24'!AM1691-'HP-ICS, V5-Sep24'!S1691)/'HP-ICS, V5-Sep24'!S1691</f>
        <v>#DIV/0!</v>
      </c>
      <c r="J1689" s="174" t="e">
        <f t="shared" si="264"/>
        <v>#DIV/0!</v>
      </c>
      <c r="K1689" s="172">
        <f>'HP-ICS, V5-Sep24'!U1691</f>
        <v>0</v>
      </c>
      <c r="L1689" s="174" t="str">
        <f t="shared" si="265"/>
        <v/>
      </c>
      <c r="M1689" s="173">
        <f>'HP-ICS, V5-Sep24'!AS1691</f>
        <v>0</v>
      </c>
      <c r="N1689" s="174" t="str">
        <f t="shared" si="266"/>
        <v/>
      </c>
      <c r="O1689" s="172">
        <f>'HP-ICS, V5-Sep24'!AO1691</f>
        <v>0</v>
      </c>
      <c r="P1689" s="174" t="str">
        <f t="shared" si="267"/>
        <v/>
      </c>
      <c r="Q1689" s="172">
        <f>'HP-ICS, V5-Sep24'!AT1691</f>
        <v>0</v>
      </c>
      <c r="R1689" s="174" t="str">
        <f t="shared" si="268"/>
        <v/>
      </c>
      <c r="S1689" s="174" t="e">
        <f t="shared" si="269"/>
        <v>#VALUE!</v>
      </c>
      <c r="T1689" s="174" t="e">
        <f t="shared" si="270"/>
        <v>#VALUE!</v>
      </c>
      <c r="U1689" s="173">
        <f>'HP-ICS, V5-Sep24'!AU1691</f>
        <v>0</v>
      </c>
      <c r="V1689" s="174">
        <f t="shared" si="271"/>
        <v>1</v>
      </c>
      <c r="W1689" s="175" t="e">
        <f t="shared" si="272"/>
        <v>#DIV/0!</v>
      </c>
      <c r="X1689" s="176" t="e">
        <f t="shared" si="273"/>
        <v>#DIV/0!</v>
      </c>
    </row>
    <row r="1690" spans="1:24" x14ac:dyDescent="0.3">
      <c r="A1690" s="172" t="str">
        <f>'HP-ICS, V5-Sep24'!D1692</f>
        <v>Guatemala</v>
      </c>
      <c r="B1690" s="172" cm="1">
        <f t="array" ref="B1690">IF(OR(A1690=DATA!$H$2:$H$13),3,IF(OR(A1690=DATA!$H$14:$H$119),2,1))</f>
        <v>1</v>
      </c>
      <c r="C1690" s="173">
        <f>'HP-ICS, V5-Sep24'!L1692</f>
        <v>0</v>
      </c>
      <c r="D1690" s="172" t="str">
        <f>IF(AND(C1690&gt;='Risk(Area, dist)'!$C$9, C1690&lt;='Risk(Area, dist)'!$E$9), 1, IF(AND(C1690&gt;'Risk(Area, dist)'!$C$10, C1690&lt;='Risk(Area, dist)'!$E$10), 2, IF(C1690&gt;='Risk(Area, dist)'!$C$11, 3, "")))</f>
        <v/>
      </c>
      <c r="E1690" s="172">
        <f>'HP-ICS, V5-Sep24'!G1692</f>
        <v>0</v>
      </c>
      <c r="F1690" s="174" t="str">
        <f>IF(AND(E1690&gt;='Risk(Area, dist)'!$H$9, E1690&lt;='Risk(Area, dist)'!$J$9), 1, IF(AND(E1690&gt;'Risk(Area, dist)'!$H$10, E1690&lt;='Risk(Area, dist)'!$J$10), 2, IF(E1690&gt;='Risk(Area, dist)'!$H$11, 3, "")))</f>
        <v/>
      </c>
      <c r="G1690" s="174">
        <f>'HP-ICS, V5-Sep24'!AJ1692</f>
        <v>0</v>
      </c>
      <c r="H1690" s="174">
        <f t="shared" si="263"/>
        <v>3</v>
      </c>
      <c r="I1690" s="177" t="e">
        <f>('HP-ICS, V5-Sep24'!AM1692-'HP-ICS, V5-Sep24'!S1692)/'HP-ICS, V5-Sep24'!S1692</f>
        <v>#DIV/0!</v>
      </c>
      <c r="J1690" s="174" t="e">
        <f t="shared" si="264"/>
        <v>#DIV/0!</v>
      </c>
      <c r="K1690" s="172">
        <f>'HP-ICS, V5-Sep24'!U1692</f>
        <v>0</v>
      </c>
      <c r="L1690" s="174" t="str">
        <f t="shared" si="265"/>
        <v/>
      </c>
      <c r="M1690" s="173">
        <f>'HP-ICS, V5-Sep24'!AS1692</f>
        <v>0</v>
      </c>
      <c r="N1690" s="174" t="str">
        <f t="shared" si="266"/>
        <v/>
      </c>
      <c r="O1690" s="172">
        <f>'HP-ICS, V5-Sep24'!AO1692</f>
        <v>0</v>
      </c>
      <c r="P1690" s="174" t="str">
        <f t="shared" si="267"/>
        <v/>
      </c>
      <c r="Q1690" s="172">
        <f>'HP-ICS, V5-Sep24'!AT1692</f>
        <v>0</v>
      </c>
      <c r="R1690" s="174" t="str">
        <f t="shared" si="268"/>
        <v/>
      </c>
      <c r="S1690" s="174" t="e">
        <f t="shared" si="269"/>
        <v>#VALUE!</v>
      </c>
      <c r="T1690" s="174" t="e">
        <f t="shared" si="270"/>
        <v>#VALUE!</v>
      </c>
      <c r="U1690" s="173">
        <f>'HP-ICS, V5-Sep24'!AU1692</f>
        <v>0</v>
      </c>
      <c r="V1690" s="174">
        <f t="shared" si="271"/>
        <v>1</v>
      </c>
      <c r="W1690" s="175" t="e">
        <f t="shared" si="272"/>
        <v>#DIV/0!</v>
      </c>
      <c r="X1690" s="176" t="e">
        <f t="shared" si="273"/>
        <v>#DIV/0!</v>
      </c>
    </row>
    <row r="1691" spans="1:24" x14ac:dyDescent="0.3">
      <c r="A1691" s="172" t="str">
        <f>'HP-ICS, V5-Sep24'!D1693</f>
        <v>Guatemala</v>
      </c>
      <c r="B1691" s="172" cm="1">
        <f t="array" ref="B1691">IF(OR(A1691=DATA!$H$2:$H$13),3,IF(OR(A1691=DATA!$H$14:$H$119),2,1))</f>
        <v>1</v>
      </c>
      <c r="C1691" s="173">
        <f>'HP-ICS, V5-Sep24'!L1693</f>
        <v>0</v>
      </c>
      <c r="D1691" s="172" t="str">
        <f>IF(AND(C1691&gt;='Risk(Area, dist)'!$C$9, C1691&lt;='Risk(Area, dist)'!$E$9), 1, IF(AND(C1691&gt;'Risk(Area, dist)'!$C$10, C1691&lt;='Risk(Area, dist)'!$E$10), 2, IF(C1691&gt;='Risk(Area, dist)'!$C$11, 3, "")))</f>
        <v/>
      </c>
      <c r="E1691" s="172">
        <f>'HP-ICS, V5-Sep24'!G1693</f>
        <v>0</v>
      </c>
      <c r="F1691" s="174" t="str">
        <f>IF(AND(E1691&gt;='Risk(Area, dist)'!$H$9, E1691&lt;='Risk(Area, dist)'!$J$9), 1, IF(AND(E1691&gt;'Risk(Area, dist)'!$H$10, E1691&lt;='Risk(Area, dist)'!$J$10), 2, IF(E1691&gt;='Risk(Area, dist)'!$H$11, 3, "")))</f>
        <v/>
      </c>
      <c r="G1691" s="174">
        <f>'HP-ICS, V5-Sep24'!AJ1693</f>
        <v>0</v>
      </c>
      <c r="H1691" s="174">
        <f t="shared" si="263"/>
        <v>3</v>
      </c>
      <c r="I1691" s="177" t="e">
        <f>('HP-ICS, V5-Sep24'!AM1693-'HP-ICS, V5-Sep24'!S1693)/'HP-ICS, V5-Sep24'!S1693</f>
        <v>#DIV/0!</v>
      </c>
      <c r="J1691" s="174" t="e">
        <f t="shared" si="264"/>
        <v>#DIV/0!</v>
      </c>
      <c r="K1691" s="172">
        <f>'HP-ICS, V5-Sep24'!U1693</f>
        <v>0</v>
      </c>
      <c r="L1691" s="174" t="str">
        <f t="shared" si="265"/>
        <v/>
      </c>
      <c r="M1691" s="173">
        <f>'HP-ICS, V5-Sep24'!AS1693</f>
        <v>0</v>
      </c>
      <c r="N1691" s="174" t="str">
        <f t="shared" si="266"/>
        <v/>
      </c>
      <c r="O1691" s="172">
        <f>'HP-ICS, V5-Sep24'!AO1693</f>
        <v>0</v>
      </c>
      <c r="P1691" s="174" t="str">
        <f t="shared" si="267"/>
        <v/>
      </c>
      <c r="Q1691" s="172">
        <f>'HP-ICS, V5-Sep24'!AT1693</f>
        <v>0</v>
      </c>
      <c r="R1691" s="174" t="str">
        <f t="shared" si="268"/>
        <v/>
      </c>
      <c r="S1691" s="174" t="e">
        <f t="shared" si="269"/>
        <v>#VALUE!</v>
      </c>
      <c r="T1691" s="174" t="e">
        <f t="shared" si="270"/>
        <v>#VALUE!</v>
      </c>
      <c r="U1691" s="173">
        <f>'HP-ICS, V5-Sep24'!AU1693</f>
        <v>0</v>
      </c>
      <c r="V1691" s="174">
        <f t="shared" si="271"/>
        <v>1</v>
      </c>
      <c r="W1691" s="175" t="e">
        <f t="shared" si="272"/>
        <v>#DIV/0!</v>
      </c>
      <c r="X1691" s="176" t="e">
        <f t="shared" si="273"/>
        <v>#DIV/0!</v>
      </c>
    </row>
    <row r="1692" spans="1:24" x14ac:dyDescent="0.3">
      <c r="A1692" s="172" t="str">
        <f>'HP-ICS, V5-Sep24'!D1694</f>
        <v>Guatemala</v>
      </c>
      <c r="B1692" s="172" cm="1">
        <f t="array" ref="B1692">IF(OR(A1692=DATA!$H$2:$H$13),3,IF(OR(A1692=DATA!$H$14:$H$119),2,1))</f>
        <v>1</v>
      </c>
      <c r="C1692" s="173">
        <f>'HP-ICS, V5-Sep24'!L1694</f>
        <v>0</v>
      </c>
      <c r="D1692" s="172" t="str">
        <f>IF(AND(C1692&gt;='Risk(Area, dist)'!$C$9, C1692&lt;='Risk(Area, dist)'!$E$9), 1, IF(AND(C1692&gt;'Risk(Area, dist)'!$C$10, C1692&lt;='Risk(Area, dist)'!$E$10), 2, IF(C1692&gt;='Risk(Area, dist)'!$C$11, 3, "")))</f>
        <v/>
      </c>
      <c r="E1692" s="172">
        <f>'HP-ICS, V5-Sep24'!G1694</f>
        <v>0</v>
      </c>
      <c r="F1692" s="174" t="str">
        <f>IF(AND(E1692&gt;='Risk(Area, dist)'!$H$9, E1692&lt;='Risk(Area, dist)'!$J$9), 1, IF(AND(E1692&gt;'Risk(Area, dist)'!$H$10, E1692&lt;='Risk(Area, dist)'!$J$10), 2, IF(E1692&gt;='Risk(Area, dist)'!$H$11, 3, "")))</f>
        <v/>
      </c>
      <c r="G1692" s="174">
        <f>'HP-ICS, V5-Sep24'!AJ1694</f>
        <v>0</v>
      </c>
      <c r="H1692" s="174">
        <f t="shared" si="263"/>
        <v>3</v>
      </c>
      <c r="I1692" s="177" t="e">
        <f>('HP-ICS, V5-Sep24'!AM1694-'HP-ICS, V5-Sep24'!S1694)/'HP-ICS, V5-Sep24'!S1694</f>
        <v>#DIV/0!</v>
      </c>
      <c r="J1692" s="174" t="e">
        <f t="shared" si="264"/>
        <v>#DIV/0!</v>
      </c>
      <c r="K1692" s="172">
        <f>'HP-ICS, V5-Sep24'!U1694</f>
        <v>0</v>
      </c>
      <c r="L1692" s="174" t="str">
        <f t="shared" si="265"/>
        <v/>
      </c>
      <c r="M1692" s="173">
        <f>'HP-ICS, V5-Sep24'!AS1694</f>
        <v>0</v>
      </c>
      <c r="N1692" s="174" t="str">
        <f t="shared" si="266"/>
        <v/>
      </c>
      <c r="O1692" s="172">
        <f>'HP-ICS, V5-Sep24'!AO1694</f>
        <v>0</v>
      </c>
      <c r="P1692" s="174" t="str">
        <f t="shared" si="267"/>
        <v/>
      </c>
      <c r="Q1692" s="172">
        <f>'HP-ICS, V5-Sep24'!AT1694</f>
        <v>0</v>
      </c>
      <c r="R1692" s="174" t="str">
        <f t="shared" si="268"/>
        <v/>
      </c>
      <c r="S1692" s="174" t="e">
        <f t="shared" si="269"/>
        <v>#VALUE!</v>
      </c>
      <c r="T1692" s="174" t="e">
        <f t="shared" si="270"/>
        <v>#VALUE!</v>
      </c>
      <c r="U1692" s="173">
        <f>'HP-ICS, V5-Sep24'!AU1694</f>
        <v>0</v>
      </c>
      <c r="V1692" s="174">
        <f t="shared" si="271"/>
        <v>1</v>
      </c>
      <c r="W1692" s="175" t="e">
        <f t="shared" si="272"/>
        <v>#DIV/0!</v>
      </c>
      <c r="X1692" s="176" t="e">
        <f t="shared" si="273"/>
        <v>#DIV/0!</v>
      </c>
    </row>
    <row r="1693" spans="1:24" x14ac:dyDescent="0.3">
      <c r="A1693" s="172" t="str">
        <f>'HP-ICS, V5-Sep24'!D1695</f>
        <v>Guatemala</v>
      </c>
      <c r="B1693" s="172" cm="1">
        <f t="array" ref="B1693">IF(OR(A1693=DATA!$H$2:$H$13),3,IF(OR(A1693=DATA!$H$14:$H$119),2,1))</f>
        <v>1</v>
      </c>
      <c r="C1693" s="173">
        <f>'HP-ICS, V5-Sep24'!L1695</f>
        <v>0</v>
      </c>
      <c r="D1693" s="172" t="str">
        <f>IF(AND(C1693&gt;='Risk(Area, dist)'!$C$9, C1693&lt;='Risk(Area, dist)'!$E$9), 1, IF(AND(C1693&gt;'Risk(Area, dist)'!$C$10, C1693&lt;='Risk(Area, dist)'!$E$10), 2, IF(C1693&gt;='Risk(Area, dist)'!$C$11, 3, "")))</f>
        <v/>
      </c>
      <c r="E1693" s="172">
        <f>'HP-ICS, V5-Sep24'!G1695</f>
        <v>0</v>
      </c>
      <c r="F1693" s="174" t="str">
        <f>IF(AND(E1693&gt;='Risk(Area, dist)'!$H$9, E1693&lt;='Risk(Area, dist)'!$J$9), 1, IF(AND(E1693&gt;'Risk(Area, dist)'!$H$10, E1693&lt;='Risk(Area, dist)'!$J$10), 2, IF(E1693&gt;='Risk(Area, dist)'!$H$11, 3, "")))</f>
        <v/>
      </c>
      <c r="G1693" s="174">
        <f>'HP-ICS, V5-Sep24'!AJ1695</f>
        <v>0</v>
      </c>
      <c r="H1693" s="174">
        <f t="shared" si="263"/>
        <v>3</v>
      </c>
      <c r="I1693" s="177" t="e">
        <f>('HP-ICS, V5-Sep24'!AM1695-'HP-ICS, V5-Sep24'!S1695)/'HP-ICS, V5-Sep24'!S1695</f>
        <v>#DIV/0!</v>
      </c>
      <c r="J1693" s="174" t="e">
        <f t="shared" si="264"/>
        <v>#DIV/0!</v>
      </c>
      <c r="K1693" s="172">
        <f>'HP-ICS, V5-Sep24'!U1695</f>
        <v>0</v>
      </c>
      <c r="L1693" s="174" t="str">
        <f t="shared" si="265"/>
        <v/>
      </c>
      <c r="M1693" s="173">
        <f>'HP-ICS, V5-Sep24'!AS1695</f>
        <v>0</v>
      </c>
      <c r="N1693" s="174" t="str">
        <f t="shared" si="266"/>
        <v/>
      </c>
      <c r="O1693" s="172">
        <f>'HP-ICS, V5-Sep24'!AO1695</f>
        <v>0</v>
      </c>
      <c r="P1693" s="174" t="str">
        <f t="shared" si="267"/>
        <v/>
      </c>
      <c r="Q1693" s="172">
        <f>'HP-ICS, V5-Sep24'!AT1695</f>
        <v>0</v>
      </c>
      <c r="R1693" s="174" t="str">
        <f t="shared" si="268"/>
        <v/>
      </c>
      <c r="S1693" s="174" t="e">
        <f t="shared" si="269"/>
        <v>#VALUE!</v>
      </c>
      <c r="T1693" s="174" t="e">
        <f t="shared" si="270"/>
        <v>#VALUE!</v>
      </c>
      <c r="U1693" s="173">
        <f>'HP-ICS, V5-Sep24'!AU1695</f>
        <v>0</v>
      </c>
      <c r="V1693" s="174">
        <f t="shared" si="271"/>
        <v>1</v>
      </c>
      <c r="W1693" s="175" t="e">
        <f t="shared" si="272"/>
        <v>#DIV/0!</v>
      </c>
      <c r="X1693" s="176" t="e">
        <f t="shared" si="273"/>
        <v>#DIV/0!</v>
      </c>
    </row>
    <row r="1694" spans="1:24" x14ac:dyDescent="0.3">
      <c r="A1694" s="172" t="str">
        <f>'HP-ICS, V5-Sep24'!D1696</f>
        <v>Guatemala</v>
      </c>
      <c r="B1694" s="172" cm="1">
        <f t="array" ref="B1694">IF(OR(A1694=DATA!$H$2:$H$13),3,IF(OR(A1694=DATA!$H$14:$H$119),2,1))</f>
        <v>1</v>
      </c>
      <c r="C1694" s="173">
        <f>'HP-ICS, V5-Sep24'!L1696</f>
        <v>0</v>
      </c>
      <c r="D1694" s="172" t="str">
        <f>IF(AND(C1694&gt;='Risk(Area, dist)'!$C$9, C1694&lt;='Risk(Area, dist)'!$E$9), 1, IF(AND(C1694&gt;'Risk(Area, dist)'!$C$10, C1694&lt;='Risk(Area, dist)'!$E$10), 2, IF(C1694&gt;='Risk(Area, dist)'!$C$11, 3, "")))</f>
        <v/>
      </c>
      <c r="E1694" s="172">
        <f>'HP-ICS, V5-Sep24'!G1696</f>
        <v>0</v>
      </c>
      <c r="F1694" s="174" t="str">
        <f>IF(AND(E1694&gt;='Risk(Area, dist)'!$H$9, E1694&lt;='Risk(Area, dist)'!$J$9), 1, IF(AND(E1694&gt;'Risk(Area, dist)'!$H$10, E1694&lt;='Risk(Area, dist)'!$J$10), 2, IF(E1694&gt;='Risk(Area, dist)'!$H$11, 3, "")))</f>
        <v/>
      </c>
      <c r="G1694" s="174">
        <f>'HP-ICS, V5-Sep24'!AJ1696</f>
        <v>0</v>
      </c>
      <c r="H1694" s="174">
        <f t="shared" si="263"/>
        <v>3</v>
      </c>
      <c r="I1694" s="177" t="e">
        <f>('HP-ICS, V5-Sep24'!AM1696-'HP-ICS, V5-Sep24'!S1696)/'HP-ICS, V5-Sep24'!S1696</f>
        <v>#DIV/0!</v>
      </c>
      <c r="J1694" s="174" t="e">
        <f t="shared" si="264"/>
        <v>#DIV/0!</v>
      </c>
      <c r="K1694" s="172">
        <f>'HP-ICS, V5-Sep24'!U1696</f>
        <v>0</v>
      </c>
      <c r="L1694" s="174" t="str">
        <f t="shared" si="265"/>
        <v/>
      </c>
      <c r="M1694" s="173">
        <f>'HP-ICS, V5-Sep24'!AS1696</f>
        <v>0</v>
      </c>
      <c r="N1694" s="174" t="str">
        <f t="shared" si="266"/>
        <v/>
      </c>
      <c r="O1694" s="172">
        <f>'HP-ICS, V5-Sep24'!AO1696</f>
        <v>0</v>
      </c>
      <c r="P1694" s="174" t="str">
        <f t="shared" si="267"/>
        <v/>
      </c>
      <c r="Q1694" s="172">
        <f>'HP-ICS, V5-Sep24'!AT1696</f>
        <v>0</v>
      </c>
      <c r="R1694" s="174" t="str">
        <f t="shared" si="268"/>
        <v/>
      </c>
      <c r="S1694" s="174" t="e">
        <f t="shared" si="269"/>
        <v>#VALUE!</v>
      </c>
      <c r="T1694" s="174" t="e">
        <f t="shared" si="270"/>
        <v>#VALUE!</v>
      </c>
      <c r="U1694" s="173">
        <f>'HP-ICS, V5-Sep24'!AU1696</f>
        <v>0</v>
      </c>
      <c r="V1694" s="174">
        <f t="shared" si="271"/>
        <v>1</v>
      </c>
      <c r="W1694" s="175" t="e">
        <f t="shared" si="272"/>
        <v>#DIV/0!</v>
      </c>
      <c r="X1694" s="176" t="e">
        <f t="shared" si="273"/>
        <v>#DIV/0!</v>
      </c>
    </row>
    <row r="1695" spans="1:24" x14ac:dyDescent="0.3">
      <c r="A1695" s="172" t="str">
        <f>'HP-ICS, V5-Sep24'!D1697</f>
        <v>Guatemala</v>
      </c>
      <c r="B1695" s="172" cm="1">
        <f t="array" ref="B1695">IF(OR(A1695=DATA!$H$2:$H$13),3,IF(OR(A1695=DATA!$H$14:$H$119),2,1))</f>
        <v>1</v>
      </c>
      <c r="C1695" s="173">
        <f>'HP-ICS, V5-Sep24'!L1697</f>
        <v>0</v>
      </c>
      <c r="D1695" s="172" t="str">
        <f>IF(AND(C1695&gt;='Risk(Area, dist)'!$C$9, C1695&lt;='Risk(Area, dist)'!$E$9), 1, IF(AND(C1695&gt;'Risk(Area, dist)'!$C$10, C1695&lt;='Risk(Area, dist)'!$E$10), 2, IF(C1695&gt;='Risk(Area, dist)'!$C$11, 3, "")))</f>
        <v/>
      </c>
      <c r="E1695" s="172">
        <f>'HP-ICS, V5-Sep24'!G1697</f>
        <v>0</v>
      </c>
      <c r="F1695" s="174" t="str">
        <f>IF(AND(E1695&gt;='Risk(Area, dist)'!$H$9, E1695&lt;='Risk(Area, dist)'!$J$9), 1, IF(AND(E1695&gt;'Risk(Area, dist)'!$H$10, E1695&lt;='Risk(Area, dist)'!$J$10), 2, IF(E1695&gt;='Risk(Area, dist)'!$H$11, 3, "")))</f>
        <v/>
      </c>
      <c r="G1695" s="174">
        <f>'HP-ICS, V5-Sep24'!AJ1697</f>
        <v>0</v>
      </c>
      <c r="H1695" s="174">
        <f t="shared" si="263"/>
        <v>3</v>
      </c>
      <c r="I1695" s="177" t="e">
        <f>('HP-ICS, V5-Sep24'!AM1697-'HP-ICS, V5-Sep24'!S1697)/'HP-ICS, V5-Sep24'!S1697</f>
        <v>#DIV/0!</v>
      </c>
      <c r="J1695" s="174" t="e">
        <f t="shared" si="264"/>
        <v>#DIV/0!</v>
      </c>
      <c r="K1695" s="172">
        <f>'HP-ICS, V5-Sep24'!U1697</f>
        <v>0</v>
      </c>
      <c r="L1695" s="174" t="str">
        <f t="shared" si="265"/>
        <v/>
      </c>
      <c r="M1695" s="173">
        <f>'HP-ICS, V5-Sep24'!AS1697</f>
        <v>0</v>
      </c>
      <c r="N1695" s="174" t="str">
        <f t="shared" si="266"/>
        <v/>
      </c>
      <c r="O1695" s="172">
        <f>'HP-ICS, V5-Sep24'!AO1697</f>
        <v>0</v>
      </c>
      <c r="P1695" s="174" t="str">
        <f t="shared" si="267"/>
        <v/>
      </c>
      <c r="Q1695" s="172">
        <f>'HP-ICS, V5-Sep24'!AT1697</f>
        <v>0</v>
      </c>
      <c r="R1695" s="174" t="str">
        <f t="shared" si="268"/>
        <v/>
      </c>
      <c r="S1695" s="174" t="e">
        <f t="shared" si="269"/>
        <v>#VALUE!</v>
      </c>
      <c r="T1695" s="174" t="e">
        <f t="shared" si="270"/>
        <v>#VALUE!</v>
      </c>
      <c r="U1695" s="173">
        <f>'HP-ICS, V5-Sep24'!AU1697</f>
        <v>0</v>
      </c>
      <c r="V1695" s="174">
        <f t="shared" si="271"/>
        <v>1</v>
      </c>
      <c r="W1695" s="175" t="e">
        <f t="shared" si="272"/>
        <v>#DIV/0!</v>
      </c>
      <c r="X1695" s="176" t="e">
        <f t="shared" si="273"/>
        <v>#DIV/0!</v>
      </c>
    </row>
    <row r="1696" spans="1:24" x14ac:dyDescent="0.3">
      <c r="A1696" s="172" t="str">
        <f>'HP-ICS, V5-Sep24'!D1698</f>
        <v>Guatemala</v>
      </c>
      <c r="B1696" s="172" cm="1">
        <f t="array" ref="B1696">IF(OR(A1696=DATA!$H$2:$H$13),3,IF(OR(A1696=DATA!$H$14:$H$119),2,1))</f>
        <v>1</v>
      </c>
      <c r="C1696" s="173">
        <f>'HP-ICS, V5-Sep24'!L1698</f>
        <v>0</v>
      </c>
      <c r="D1696" s="172" t="str">
        <f>IF(AND(C1696&gt;='Risk(Area, dist)'!$C$9, C1696&lt;='Risk(Area, dist)'!$E$9), 1, IF(AND(C1696&gt;'Risk(Area, dist)'!$C$10, C1696&lt;='Risk(Area, dist)'!$E$10), 2, IF(C1696&gt;='Risk(Area, dist)'!$C$11, 3, "")))</f>
        <v/>
      </c>
      <c r="E1696" s="172">
        <f>'HP-ICS, V5-Sep24'!G1698</f>
        <v>0</v>
      </c>
      <c r="F1696" s="174" t="str">
        <f>IF(AND(E1696&gt;='Risk(Area, dist)'!$H$9, E1696&lt;='Risk(Area, dist)'!$J$9), 1, IF(AND(E1696&gt;'Risk(Area, dist)'!$H$10, E1696&lt;='Risk(Area, dist)'!$J$10), 2, IF(E1696&gt;='Risk(Area, dist)'!$H$11, 3, "")))</f>
        <v/>
      </c>
      <c r="G1696" s="174">
        <f>'HP-ICS, V5-Sep24'!AJ1698</f>
        <v>0</v>
      </c>
      <c r="H1696" s="174">
        <f t="shared" si="263"/>
        <v>3</v>
      </c>
      <c r="I1696" s="177" t="e">
        <f>('HP-ICS, V5-Sep24'!AM1698-'HP-ICS, V5-Sep24'!S1698)/'HP-ICS, V5-Sep24'!S1698</f>
        <v>#DIV/0!</v>
      </c>
      <c r="J1696" s="174" t="e">
        <f t="shared" si="264"/>
        <v>#DIV/0!</v>
      </c>
      <c r="K1696" s="172">
        <f>'HP-ICS, V5-Sep24'!U1698</f>
        <v>0</v>
      </c>
      <c r="L1696" s="174" t="str">
        <f t="shared" si="265"/>
        <v/>
      </c>
      <c r="M1696" s="173">
        <f>'HP-ICS, V5-Sep24'!AS1698</f>
        <v>0</v>
      </c>
      <c r="N1696" s="174" t="str">
        <f t="shared" si="266"/>
        <v/>
      </c>
      <c r="O1696" s="172">
        <f>'HP-ICS, V5-Sep24'!AO1698</f>
        <v>0</v>
      </c>
      <c r="P1696" s="174" t="str">
        <f t="shared" si="267"/>
        <v/>
      </c>
      <c r="Q1696" s="172">
        <f>'HP-ICS, V5-Sep24'!AT1698</f>
        <v>0</v>
      </c>
      <c r="R1696" s="174" t="str">
        <f t="shared" si="268"/>
        <v/>
      </c>
      <c r="S1696" s="174" t="e">
        <f t="shared" si="269"/>
        <v>#VALUE!</v>
      </c>
      <c r="T1696" s="174" t="e">
        <f t="shared" si="270"/>
        <v>#VALUE!</v>
      </c>
      <c r="U1696" s="173">
        <f>'HP-ICS, V5-Sep24'!AU1698</f>
        <v>0</v>
      </c>
      <c r="V1696" s="174">
        <f t="shared" si="271"/>
        <v>1</v>
      </c>
      <c r="W1696" s="175" t="e">
        <f t="shared" si="272"/>
        <v>#DIV/0!</v>
      </c>
      <c r="X1696" s="176" t="e">
        <f t="shared" si="273"/>
        <v>#DIV/0!</v>
      </c>
    </row>
    <row r="1697" spans="1:24" x14ac:dyDescent="0.3">
      <c r="A1697" s="172" t="str">
        <f>'HP-ICS, V5-Sep24'!D1699</f>
        <v>Guatemala</v>
      </c>
      <c r="B1697" s="172" cm="1">
        <f t="array" ref="B1697">IF(OR(A1697=DATA!$H$2:$H$13),3,IF(OR(A1697=DATA!$H$14:$H$119),2,1))</f>
        <v>1</v>
      </c>
      <c r="C1697" s="173">
        <f>'HP-ICS, V5-Sep24'!L1699</f>
        <v>0</v>
      </c>
      <c r="D1697" s="172" t="str">
        <f>IF(AND(C1697&gt;='Risk(Area, dist)'!$C$9, C1697&lt;='Risk(Area, dist)'!$E$9), 1, IF(AND(C1697&gt;'Risk(Area, dist)'!$C$10, C1697&lt;='Risk(Area, dist)'!$E$10), 2, IF(C1697&gt;='Risk(Area, dist)'!$C$11, 3, "")))</f>
        <v/>
      </c>
      <c r="E1697" s="172">
        <f>'HP-ICS, V5-Sep24'!G1699</f>
        <v>0</v>
      </c>
      <c r="F1697" s="174" t="str">
        <f>IF(AND(E1697&gt;='Risk(Area, dist)'!$H$9, E1697&lt;='Risk(Area, dist)'!$J$9), 1, IF(AND(E1697&gt;'Risk(Area, dist)'!$H$10, E1697&lt;='Risk(Area, dist)'!$J$10), 2, IF(E1697&gt;='Risk(Area, dist)'!$H$11, 3, "")))</f>
        <v/>
      </c>
      <c r="G1697" s="174">
        <f>'HP-ICS, V5-Sep24'!AJ1699</f>
        <v>0</v>
      </c>
      <c r="H1697" s="174">
        <f t="shared" si="263"/>
        <v>3</v>
      </c>
      <c r="I1697" s="177" t="e">
        <f>('HP-ICS, V5-Sep24'!AM1699-'HP-ICS, V5-Sep24'!S1699)/'HP-ICS, V5-Sep24'!S1699</f>
        <v>#DIV/0!</v>
      </c>
      <c r="J1697" s="174" t="e">
        <f t="shared" si="264"/>
        <v>#DIV/0!</v>
      </c>
      <c r="K1697" s="172">
        <f>'HP-ICS, V5-Sep24'!U1699</f>
        <v>0</v>
      </c>
      <c r="L1697" s="174" t="str">
        <f t="shared" si="265"/>
        <v/>
      </c>
      <c r="M1697" s="173">
        <f>'HP-ICS, V5-Sep24'!AS1699</f>
        <v>0</v>
      </c>
      <c r="N1697" s="174" t="str">
        <f t="shared" si="266"/>
        <v/>
      </c>
      <c r="O1697" s="172">
        <f>'HP-ICS, V5-Sep24'!AO1699</f>
        <v>0</v>
      </c>
      <c r="P1697" s="174" t="str">
        <f t="shared" si="267"/>
        <v/>
      </c>
      <c r="Q1697" s="172">
        <f>'HP-ICS, V5-Sep24'!AT1699</f>
        <v>0</v>
      </c>
      <c r="R1697" s="174" t="str">
        <f t="shared" si="268"/>
        <v/>
      </c>
      <c r="S1697" s="174" t="e">
        <f t="shared" si="269"/>
        <v>#VALUE!</v>
      </c>
      <c r="T1697" s="174" t="e">
        <f t="shared" si="270"/>
        <v>#VALUE!</v>
      </c>
      <c r="U1697" s="173">
        <f>'HP-ICS, V5-Sep24'!AU1699</f>
        <v>0</v>
      </c>
      <c r="V1697" s="174">
        <f t="shared" si="271"/>
        <v>1</v>
      </c>
      <c r="W1697" s="175" t="e">
        <f t="shared" si="272"/>
        <v>#DIV/0!</v>
      </c>
      <c r="X1697" s="176" t="e">
        <f t="shared" si="273"/>
        <v>#DIV/0!</v>
      </c>
    </row>
    <row r="1698" spans="1:24" x14ac:dyDescent="0.3">
      <c r="A1698" s="172" t="str">
        <f>'HP-ICS, V5-Sep24'!D1700</f>
        <v>Guatemala</v>
      </c>
      <c r="B1698" s="172" cm="1">
        <f t="array" ref="B1698">IF(OR(A1698=DATA!$H$2:$H$13),3,IF(OR(A1698=DATA!$H$14:$H$119),2,1))</f>
        <v>1</v>
      </c>
      <c r="C1698" s="173">
        <f>'HP-ICS, V5-Sep24'!L1700</f>
        <v>0</v>
      </c>
      <c r="D1698" s="172" t="str">
        <f>IF(AND(C1698&gt;='Risk(Area, dist)'!$C$9, C1698&lt;='Risk(Area, dist)'!$E$9), 1, IF(AND(C1698&gt;'Risk(Area, dist)'!$C$10, C1698&lt;='Risk(Area, dist)'!$E$10), 2, IF(C1698&gt;='Risk(Area, dist)'!$C$11, 3, "")))</f>
        <v/>
      </c>
      <c r="E1698" s="172">
        <f>'HP-ICS, V5-Sep24'!G1700</f>
        <v>0</v>
      </c>
      <c r="F1698" s="174" t="str">
        <f>IF(AND(E1698&gt;='Risk(Area, dist)'!$H$9, E1698&lt;='Risk(Area, dist)'!$J$9), 1, IF(AND(E1698&gt;'Risk(Area, dist)'!$H$10, E1698&lt;='Risk(Area, dist)'!$J$10), 2, IF(E1698&gt;='Risk(Area, dist)'!$H$11, 3, "")))</f>
        <v/>
      </c>
      <c r="G1698" s="174">
        <f>'HP-ICS, V5-Sep24'!AJ1700</f>
        <v>0</v>
      </c>
      <c r="H1698" s="174">
        <f t="shared" si="263"/>
        <v>3</v>
      </c>
      <c r="I1698" s="177" t="e">
        <f>('HP-ICS, V5-Sep24'!AM1700-'HP-ICS, V5-Sep24'!S1700)/'HP-ICS, V5-Sep24'!S1700</f>
        <v>#DIV/0!</v>
      </c>
      <c r="J1698" s="174" t="e">
        <f t="shared" si="264"/>
        <v>#DIV/0!</v>
      </c>
      <c r="K1698" s="172">
        <f>'HP-ICS, V5-Sep24'!U1700</f>
        <v>0</v>
      </c>
      <c r="L1698" s="174" t="str">
        <f t="shared" si="265"/>
        <v/>
      </c>
      <c r="M1698" s="173">
        <f>'HP-ICS, V5-Sep24'!AS1700</f>
        <v>0</v>
      </c>
      <c r="N1698" s="174" t="str">
        <f t="shared" si="266"/>
        <v/>
      </c>
      <c r="O1698" s="172">
        <f>'HP-ICS, V5-Sep24'!AO1700</f>
        <v>0</v>
      </c>
      <c r="P1698" s="174" t="str">
        <f t="shared" si="267"/>
        <v/>
      </c>
      <c r="Q1698" s="172">
        <f>'HP-ICS, V5-Sep24'!AT1700</f>
        <v>0</v>
      </c>
      <c r="R1698" s="174" t="str">
        <f t="shared" si="268"/>
        <v/>
      </c>
      <c r="S1698" s="174" t="e">
        <f t="shared" si="269"/>
        <v>#VALUE!</v>
      </c>
      <c r="T1698" s="174" t="e">
        <f t="shared" si="270"/>
        <v>#VALUE!</v>
      </c>
      <c r="U1698" s="173">
        <f>'HP-ICS, V5-Sep24'!AU1700</f>
        <v>0</v>
      </c>
      <c r="V1698" s="174">
        <f t="shared" si="271"/>
        <v>1</v>
      </c>
      <c r="W1698" s="175" t="e">
        <f t="shared" si="272"/>
        <v>#DIV/0!</v>
      </c>
      <c r="X1698" s="176" t="e">
        <f t="shared" si="273"/>
        <v>#DIV/0!</v>
      </c>
    </row>
    <row r="1699" spans="1:24" x14ac:dyDescent="0.3">
      <c r="A1699" s="172" t="str">
        <f>'HP-ICS, V5-Sep24'!D1701</f>
        <v>Guatemala</v>
      </c>
      <c r="B1699" s="172" cm="1">
        <f t="array" ref="B1699">IF(OR(A1699=DATA!$H$2:$H$13),3,IF(OR(A1699=DATA!$H$14:$H$119),2,1))</f>
        <v>1</v>
      </c>
      <c r="C1699" s="173">
        <f>'HP-ICS, V5-Sep24'!L1701</f>
        <v>0</v>
      </c>
      <c r="D1699" s="172" t="str">
        <f>IF(AND(C1699&gt;='Risk(Area, dist)'!$C$9, C1699&lt;='Risk(Area, dist)'!$E$9), 1, IF(AND(C1699&gt;'Risk(Area, dist)'!$C$10, C1699&lt;='Risk(Area, dist)'!$E$10), 2, IF(C1699&gt;='Risk(Area, dist)'!$C$11, 3, "")))</f>
        <v/>
      </c>
      <c r="E1699" s="172">
        <f>'HP-ICS, V5-Sep24'!G1701</f>
        <v>0</v>
      </c>
      <c r="F1699" s="174" t="str">
        <f>IF(AND(E1699&gt;='Risk(Area, dist)'!$H$9, E1699&lt;='Risk(Area, dist)'!$J$9), 1, IF(AND(E1699&gt;'Risk(Area, dist)'!$H$10, E1699&lt;='Risk(Area, dist)'!$J$10), 2, IF(E1699&gt;='Risk(Area, dist)'!$H$11, 3, "")))</f>
        <v/>
      </c>
      <c r="G1699" s="174">
        <f>'HP-ICS, V5-Sep24'!AJ1701</f>
        <v>0</v>
      </c>
      <c r="H1699" s="174">
        <f t="shared" si="263"/>
        <v>3</v>
      </c>
      <c r="I1699" s="177" t="e">
        <f>('HP-ICS, V5-Sep24'!AM1701-'HP-ICS, V5-Sep24'!S1701)/'HP-ICS, V5-Sep24'!S1701</f>
        <v>#DIV/0!</v>
      </c>
      <c r="J1699" s="174" t="e">
        <f t="shared" si="264"/>
        <v>#DIV/0!</v>
      </c>
      <c r="K1699" s="172">
        <f>'HP-ICS, V5-Sep24'!U1701</f>
        <v>0</v>
      </c>
      <c r="L1699" s="174" t="str">
        <f t="shared" si="265"/>
        <v/>
      </c>
      <c r="M1699" s="173">
        <f>'HP-ICS, V5-Sep24'!AS1701</f>
        <v>0</v>
      </c>
      <c r="N1699" s="174" t="str">
        <f t="shared" si="266"/>
        <v/>
      </c>
      <c r="O1699" s="172">
        <f>'HP-ICS, V5-Sep24'!AO1701</f>
        <v>0</v>
      </c>
      <c r="P1699" s="174" t="str">
        <f t="shared" si="267"/>
        <v/>
      </c>
      <c r="Q1699" s="172">
        <f>'HP-ICS, V5-Sep24'!AT1701</f>
        <v>0</v>
      </c>
      <c r="R1699" s="174" t="str">
        <f t="shared" si="268"/>
        <v/>
      </c>
      <c r="S1699" s="174" t="e">
        <f t="shared" si="269"/>
        <v>#VALUE!</v>
      </c>
      <c r="T1699" s="174" t="e">
        <f t="shared" si="270"/>
        <v>#VALUE!</v>
      </c>
      <c r="U1699" s="173">
        <f>'HP-ICS, V5-Sep24'!AU1701</f>
        <v>0</v>
      </c>
      <c r="V1699" s="174">
        <f t="shared" si="271"/>
        <v>1</v>
      </c>
      <c r="W1699" s="175" t="e">
        <f t="shared" si="272"/>
        <v>#DIV/0!</v>
      </c>
      <c r="X1699" s="176" t="e">
        <f t="shared" si="273"/>
        <v>#DIV/0!</v>
      </c>
    </row>
    <row r="1700" spans="1:24" x14ac:dyDescent="0.3">
      <c r="A1700" s="172" t="str">
        <f>'HP-ICS, V5-Sep24'!D1702</f>
        <v>Guatemala</v>
      </c>
      <c r="B1700" s="172" cm="1">
        <f t="array" ref="B1700">IF(OR(A1700=DATA!$H$2:$H$13),3,IF(OR(A1700=DATA!$H$14:$H$119),2,1))</f>
        <v>1</v>
      </c>
      <c r="C1700" s="173">
        <f>'HP-ICS, V5-Sep24'!L1702</f>
        <v>0</v>
      </c>
      <c r="D1700" s="172" t="str">
        <f>IF(AND(C1700&gt;='Risk(Area, dist)'!$C$9, C1700&lt;='Risk(Area, dist)'!$E$9), 1, IF(AND(C1700&gt;'Risk(Area, dist)'!$C$10, C1700&lt;='Risk(Area, dist)'!$E$10), 2, IF(C1700&gt;='Risk(Area, dist)'!$C$11, 3, "")))</f>
        <v/>
      </c>
      <c r="E1700" s="172">
        <f>'HP-ICS, V5-Sep24'!G1702</f>
        <v>0</v>
      </c>
      <c r="F1700" s="174" t="str">
        <f>IF(AND(E1700&gt;='Risk(Area, dist)'!$H$9, E1700&lt;='Risk(Area, dist)'!$J$9), 1, IF(AND(E1700&gt;'Risk(Area, dist)'!$H$10, E1700&lt;='Risk(Area, dist)'!$J$10), 2, IF(E1700&gt;='Risk(Area, dist)'!$H$11, 3, "")))</f>
        <v/>
      </c>
      <c r="G1700" s="174">
        <f>'HP-ICS, V5-Sep24'!AJ1702</f>
        <v>0</v>
      </c>
      <c r="H1700" s="174">
        <f t="shared" si="263"/>
        <v>3</v>
      </c>
      <c r="I1700" s="177" t="e">
        <f>('HP-ICS, V5-Sep24'!AM1702-'HP-ICS, V5-Sep24'!S1702)/'HP-ICS, V5-Sep24'!S1702</f>
        <v>#DIV/0!</v>
      </c>
      <c r="J1700" s="174" t="e">
        <f t="shared" si="264"/>
        <v>#DIV/0!</v>
      </c>
      <c r="K1700" s="172">
        <f>'HP-ICS, V5-Sep24'!U1702</f>
        <v>0</v>
      </c>
      <c r="L1700" s="174" t="str">
        <f t="shared" si="265"/>
        <v/>
      </c>
      <c r="M1700" s="173">
        <f>'HP-ICS, V5-Sep24'!AS1702</f>
        <v>0</v>
      </c>
      <c r="N1700" s="174" t="str">
        <f t="shared" si="266"/>
        <v/>
      </c>
      <c r="O1700" s="172">
        <f>'HP-ICS, V5-Sep24'!AO1702</f>
        <v>0</v>
      </c>
      <c r="P1700" s="174" t="str">
        <f t="shared" si="267"/>
        <v/>
      </c>
      <c r="Q1700" s="172">
        <f>'HP-ICS, V5-Sep24'!AT1702</f>
        <v>0</v>
      </c>
      <c r="R1700" s="174" t="str">
        <f t="shared" si="268"/>
        <v/>
      </c>
      <c r="S1700" s="174" t="e">
        <f t="shared" si="269"/>
        <v>#VALUE!</v>
      </c>
      <c r="T1700" s="174" t="e">
        <f t="shared" si="270"/>
        <v>#VALUE!</v>
      </c>
      <c r="U1700" s="173">
        <f>'HP-ICS, V5-Sep24'!AU1702</f>
        <v>0</v>
      </c>
      <c r="V1700" s="174">
        <f t="shared" si="271"/>
        <v>1</v>
      </c>
      <c r="W1700" s="175" t="e">
        <f t="shared" si="272"/>
        <v>#DIV/0!</v>
      </c>
      <c r="X1700" s="176" t="e">
        <f t="shared" si="273"/>
        <v>#DIV/0!</v>
      </c>
    </row>
    <row r="1701" spans="1:24" x14ac:dyDescent="0.3">
      <c r="A1701" s="172" t="str">
        <f>'HP-ICS, V5-Sep24'!D1703</f>
        <v>Guatemala</v>
      </c>
      <c r="B1701" s="172" cm="1">
        <f t="array" ref="B1701">IF(OR(A1701=DATA!$H$2:$H$13),3,IF(OR(A1701=DATA!$H$14:$H$119),2,1))</f>
        <v>1</v>
      </c>
      <c r="C1701" s="173">
        <f>'HP-ICS, V5-Sep24'!L1703</f>
        <v>0</v>
      </c>
      <c r="D1701" s="172" t="str">
        <f>IF(AND(C1701&gt;='Risk(Area, dist)'!$C$9, C1701&lt;='Risk(Area, dist)'!$E$9), 1, IF(AND(C1701&gt;'Risk(Area, dist)'!$C$10, C1701&lt;='Risk(Area, dist)'!$E$10), 2, IF(C1701&gt;='Risk(Area, dist)'!$C$11, 3, "")))</f>
        <v/>
      </c>
      <c r="E1701" s="172">
        <f>'HP-ICS, V5-Sep24'!G1703</f>
        <v>0</v>
      </c>
      <c r="F1701" s="174" t="str">
        <f>IF(AND(E1701&gt;='Risk(Area, dist)'!$H$9, E1701&lt;='Risk(Area, dist)'!$J$9), 1, IF(AND(E1701&gt;'Risk(Area, dist)'!$H$10, E1701&lt;='Risk(Area, dist)'!$J$10), 2, IF(E1701&gt;='Risk(Area, dist)'!$H$11, 3, "")))</f>
        <v/>
      </c>
      <c r="G1701" s="174">
        <f>'HP-ICS, V5-Sep24'!AJ1703</f>
        <v>0</v>
      </c>
      <c r="H1701" s="174">
        <f t="shared" si="263"/>
        <v>3</v>
      </c>
      <c r="I1701" s="177" t="e">
        <f>('HP-ICS, V5-Sep24'!AM1703-'HP-ICS, V5-Sep24'!S1703)/'HP-ICS, V5-Sep24'!S1703</f>
        <v>#DIV/0!</v>
      </c>
      <c r="J1701" s="174" t="e">
        <f t="shared" si="264"/>
        <v>#DIV/0!</v>
      </c>
      <c r="K1701" s="172">
        <f>'HP-ICS, V5-Sep24'!U1703</f>
        <v>0</v>
      </c>
      <c r="L1701" s="174" t="str">
        <f t="shared" si="265"/>
        <v/>
      </c>
      <c r="M1701" s="173">
        <f>'HP-ICS, V5-Sep24'!AS1703</f>
        <v>0</v>
      </c>
      <c r="N1701" s="174" t="str">
        <f t="shared" si="266"/>
        <v/>
      </c>
      <c r="O1701" s="172">
        <f>'HP-ICS, V5-Sep24'!AO1703</f>
        <v>0</v>
      </c>
      <c r="P1701" s="174" t="str">
        <f t="shared" si="267"/>
        <v/>
      </c>
      <c r="Q1701" s="172">
        <f>'HP-ICS, V5-Sep24'!AT1703</f>
        <v>0</v>
      </c>
      <c r="R1701" s="174" t="str">
        <f t="shared" si="268"/>
        <v/>
      </c>
      <c r="S1701" s="174" t="e">
        <f t="shared" si="269"/>
        <v>#VALUE!</v>
      </c>
      <c r="T1701" s="174" t="e">
        <f t="shared" si="270"/>
        <v>#VALUE!</v>
      </c>
      <c r="U1701" s="173">
        <f>'HP-ICS, V5-Sep24'!AU1703</f>
        <v>0</v>
      </c>
      <c r="V1701" s="174">
        <f t="shared" si="271"/>
        <v>1</v>
      </c>
      <c r="W1701" s="175" t="e">
        <f t="shared" si="272"/>
        <v>#DIV/0!</v>
      </c>
      <c r="X1701" s="176" t="e">
        <f t="shared" si="273"/>
        <v>#DIV/0!</v>
      </c>
    </row>
    <row r="1702" spans="1:24" x14ac:dyDescent="0.3">
      <c r="A1702" s="172" t="str">
        <f>'HP-ICS, V5-Sep24'!D1704</f>
        <v>Guatemala</v>
      </c>
      <c r="B1702" s="172" cm="1">
        <f t="array" ref="B1702">IF(OR(A1702=DATA!$H$2:$H$13),3,IF(OR(A1702=DATA!$H$14:$H$119),2,1))</f>
        <v>1</v>
      </c>
      <c r="C1702" s="173">
        <f>'HP-ICS, V5-Sep24'!L1704</f>
        <v>0</v>
      </c>
      <c r="D1702" s="172" t="str">
        <f>IF(AND(C1702&gt;='Risk(Area, dist)'!$C$9, C1702&lt;='Risk(Area, dist)'!$E$9), 1, IF(AND(C1702&gt;'Risk(Area, dist)'!$C$10, C1702&lt;='Risk(Area, dist)'!$E$10), 2, IF(C1702&gt;='Risk(Area, dist)'!$C$11, 3, "")))</f>
        <v/>
      </c>
      <c r="E1702" s="172">
        <f>'HP-ICS, V5-Sep24'!G1704</f>
        <v>0</v>
      </c>
      <c r="F1702" s="174" t="str">
        <f>IF(AND(E1702&gt;='Risk(Area, dist)'!$H$9, E1702&lt;='Risk(Area, dist)'!$J$9), 1, IF(AND(E1702&gt;'Risk(Area, dist)'!$H$10, E1702&lt;='Risk(Area, dist)'!$J$10), 2, IF(E1702&gt;='Risk(Area, dist)'!$H$11, 3, "")))</f>
        <v/>
      </c>
      <c r="G1702" s="174">
        <f>'HP-ICS, V5-Sep24'!AJ1704</f>
        <v>0</v>
      </c>
      <c r="H1702" s="174">
        <f t="shared" si="263"/>
        <v>3</v>
      </c>
      <c r="I1702" s="177" t="e">
        <f>('HP-ICS, V5-Sep24'!AM1704-'HP-ICS, V5-Sep24'!S1704)/'HP-ICS, V5-Sep24'!S1704</f>
        <v>#DIV/0!</v>
      </c>
      <c r="J1702" s="174" t="e">
        <f t="shared" si="264"/>
        <v>#DIV/0!</v>
      </c>
      <c r="K1702" s="172">
        <f>'HP-ICS, V5-Sep24'!U1704</f>
        <v>0</v>
      </c>
      <c r="L1702" s="174" t="str">
        <f t="shared" si="265"/>
        <v/>
      </c>
      <c r="M1702" s="173">
        <f>'HP-ICS, V5-Sep24'!AS1704</f>
        <v>0</v>
      </c>
      <c r="N1702" s="174" t="str">
        <f t="shared" si="266"/>
        <v/>
      </c>
      <c r="O1702" s="172">
        <f>'HP-ICS, V5-Sep24'!AO1704</f>
        <v>0</v>
      </c>
      <c r="P1702" s="174" t="str">
        <f t="shared" si="267"/>
        <v/>
      </c>
      <c r="Q1702" s="172">
        <f>'HP-ICS, V5-Sep24'!AT1704</f>
        <v>0</v>
      </c>
      <c r="R1702" s="174" t="str">
        <f t="shared" si="268"/>
        <v/>
      </c>
      <c r="S1702" s="174" t="e">
        <f t="shared" si="269"/>
        <v>#VALUE!</v>
      </c>
      <c r="T1702" s="174" t="e">
        <f t="shared" si="270"/>
        <v>#VALUE!</v>
      </c>
      <c r="U1702" s="173">
        <f>'HP-ICS, V5-Sep24'!AU1704</f>
        <v>0</v>
      </c>
      <c r="V1702" s="174">
        <f t="shared" si="271"/>
        <v>1</v>
      </c>
      <c r="W1702" s="175" t="e">
        <f t="shared" si="272"/>
        <v>#DIV/0!</v>
      </c>
      <c r="X1702" s="176" t="e">
        <f t="shared" si="273"/>
        <v>#DIV/0!</v>
      </c>
    </row>
    <row r="1703" spans="1:24" x14ac:dyDescent="0.3">
      <c r="A1703" s="172" t="str">
        <f>'HP-ICS, V5-Sep24'!D1705</f>
        <v>Guatemala</v>
      </c>
      <c r="B1703" s="172" cm="1">
        <f t="array" ref="B1703">IF(OR(A1703=DATA!$H$2:$H$13),3,IF(OR(A1703=DATA!$H$14:$H$119),2,1))</f>
        <v>1</v>
      </c>
      <c r="C1703" s="173">
        <f>'HP-ICS, V5-Sep24'!L1705</f>
        <v>0</v>
      </c>
      <c r="D1703" s="172" t="str">
        <f>IF(AND(C1703&gt;='Risk(Area, dist)'!$C$9, C1703&lt;='Risk(Area, dist)'!$E$9), 1, IF(AND(C1703&gt;'Risk(Area, dist)'!$C$10, C1703&lt;='Risk(Area, dist)'!$E$10), 2, IF(C1703&gt;='Risk(Area, dist)'!$C$11, 3, "")))</f>
        <v/>
      </c>
      <c r="E1703" s="172">
        <f>'HP-ICS, V5-Sep24'!G1705</f>
        <v>0</v>
      </c>
      <c r="F1703" s="174" t="str">
        <f>IF(AND(E1703&gt;='Risk(Area, dist)'!$H$9, E1703&lt;='Risk(Area, dist)'!$J$9), 1, IF(AND(E1703&gt;'Risk(Area, dist)'!$H$10, E1703&lt;='Risk(Area, dist)'!$J$10), 2, IF(E1703&gt;='Risk(Area, dist)'!$H$11, 3, "")))</f>
        <v/>
      </c>
      <c r="G1703" s="174">
        <f>'HP-ICS, V5-Sep24'!AJ1705</f>
        <v>0</v>
      </c>
      <c r="H1703" s="174">
        <f t="shared" si="263"/>
        <v>3</v>
      </c>
      <c r="I1703" s="177" t="e">
        <f>('HP-ICS, V5-Sep24'!AM1705-'HP-ICS, V5-Sep24'!S1705)/'HP-ICS, V5-Sep24'!S1705</f>
        <v>#DIV/0!</v>
      </c>
      <c r="J1703" s="174" t="e">
        <f t="shared" si="264"/>
        <v>#DIV/0!</v>
      </c>
      <c r="K1703" s="172">
        <f>'HP-ICS, V5-Sep24'!U1705</f>
        <v>0</v>
      </c>
      <c r="L1703" s="174" t="str">
        <f t="shared" si="265"/>
        <v/>
      </c>
      <c r="M1703" s="173">
        <f>'HP-ICS, V5-Sep24'!AS1705</f>
        <v>0</v>
      </c>
      <c r="N1703" s="174" t="str">
        <f t="shared" si="266"/>
        <v/>
      </c>
      <c r="O1703" s="172">
        <f>'HP-ICS, V5-Sep24'!AO1705</f>
        <v>0</v>
      </c>
      <c r="P1703" s="174" t="str">
        <f t="shared" si="267"/>
        <v/>
      </c>
      <c r="Q1703" s="172">
        <f>'HP-ICS, V5-Sep24'!AT1705</f>
        <v>0</v>
      </c>
      <c r="R1703" s="174" t="str">
        <f t="shared" si="268"/>
        <v/>
      </c>
      <c r="S1703" s="174" t="e">
        <f t="shared" si="269"/>
        <v>#VALUE!</v>
      </c>
      <c r="T1703" s="174" t="e">
        <f t="shared" si="270"/>
        <v>#VALUE!</v>
      </c>
      <c r="U1703" s="173">
        <f>'HP-ICS, V5-Sep24'!AU1705</f>
        <v>0</v>
      </c>
      <c r="V1703" s="174">
        <f t="shared" si="271"/>
        <v>1</v>
      </c>
      <c r="W1703" s="175" t="e">
        <f t="shared" si="272"/>
        <v>#DIV/0!</v>
      </c>
      <c r="X1703" s="176" t="e">
        <f t="shared" si="273"/>
        <v>#DIV/0!</v>
      </c>
    </row>
    <row r="1704" spans="1:24" x14ac:dyDescent="0.3">
      <c r="A1704" s="172" t="str">
        <f>'HP-ICS, V5-Sep24'!D1706</f>
        <v>Guatemala</v>
      </c>
      <c r="B1704" s="172" cm="1">
        <f t="array" ref="B1704">IF(OR(A1704=DATA!$H$2:$H$13),3,IF(OR(A1704=DATA!$H$14:$H$119),2,1))</f>
        <v>1</v>
      </c>
      <c r="C1704" s="173">
        <f>'HP-ICS, V5-Sep24'!L1706</f>
        <v>0</v>
      </c>
      <c r="D1704" s="172" t="str">
        <f>IF(AND(C1704&gt;='Risk(Area, dist)'!$C$9, C1704&lt;='Risk(Area, dist)'!$E$9), 1, IF(AND(C1704&gt;'Risk(Area, dist)'!$C$10, C1704&lt;='Risk(Area, dist)'!$E$10), 2, IF(C1704&gt;='Risk(Area, dist)'!$C$11, 3, "")))</f>
        <v/>
      </c>
      <c r="E1704" s="172">
        <f>'HP-ICS, V5-Sep24'!G1706</f>
        <v>0</v>
      </c>
      <c r="F1704" s="174" t="str">
        <f>IF(AND(E1704&gt;='Risk(Area, dist)'!$H$9, E1704&lt;='Risk(Area, dist)'!$J$9), 1, IF(AND(E1704&gt;'Risk(Area, dist)'!$H$10, E1704&lt;='Risk(Area, dist)'!$J$10), 2, IF(E1704&gt;='Risk(Area, dist)'!$H$11, 3, "")))</f>
        <v/>
      </c>
      <c r="G1704" s="174">
        <f>'HP-ICS, V5-Sep24'!AJ1706</f>
        <v>0</v>
      </c>
      <c r="H1704" s="174">
        <f t="shared" si="263"/>
        <v>3</v>
      </c>
      <c r="I1704" s="177" t="e">
        <f>('HP-ICS, V5-Sep24'!AM1706-'HP-ICS, V5-Sep24'!S1706)/'HP-ICS, V5-Sep24'!S1706</f>
        <v>#DIV/0!</v>
      </c>
      <c r="J1704" s="174" t="e">
        <f t="shared" si="264"/>
        <v>#DIV/0!</v>
      </c>
      <c r="K1704" s="172">
        <f>'HP-ICS, V5-Sep24'!U1706</f>
        <v>0</v>
      </c>
      <c r="L1704" s="174" t="str">
        <f t="shared" si="265"/>
        <v/>
      </c>
      <c r="M1704" s="173">
        <f>'HP-ICS, V5-Sep24'!AS1706</f>
        <v>0</v>
      </c>
      <c r="N1704" s="174" t="str">
        <f t="shared" si="266"/>
        <v/>
      </c>
      <c r="O1704" s="172">
        <f>'HP-ICS, V5-Sep24'!AO1706</f>
        <v>0</v>
      </c>
      <c r="P1704" s="174" t="str">
        <f t="shared" si="267"/>
        <v/>
      </c>
      <c r="Q1704" s="172">
        <f>'HP-ICS, V5-Sep24'!AT1706</f>
        <v>0</v>
      </c>
      <c r="R1704" s="174" t="str">
        <f t="shared" si="268"/>
        <v/>
      </c>
      <c r="S1704" s="174" t="e">
        <f t="shared" si="269"/>
        <v>#VALUE!</v>
      </c>
      <c r="T1704" s="174" t="e">
        <f t="shared" si="270"/>
        <v>#VALUE!</v>
      </c>
      <c r="U1704" s="173">
        <f>'HP-ICS, V5-Sep24'!AU1706</f>
        <v>0</v>
      </c>
      <c r="V1704" s="174">
        <f t="shared" si="271"/>
        <v>1</v>
      </c>
      <c r="W1704" s="175" t="e">
        <f t="shared" si="272"/>
        <v>#DIV/0!</v>
      </c>
      <c r="X1704" s="176" t="e">
        <f t="shared" si="273"/>
        <v>#DIV/0!</v>
      </c>
    </row>
    <row r="1705" spans="1:24" x14ac:dyDescent="0.3">
      <c r="A1705" s="172" t="str">
        <f>'HP-ICS, V5-Sep24'!D1707</f>
        <v>Guatemala</v>
      </c>
      <c r="B1705" s="172" cm="1">
        <f t="array" ref="B1705">IF(OR(A1705=DATA!$H$2:$H$13),3,IF(OR(A1705=DATA!$H$14:$H$119),2,1))</f>
        <v>1</v>
      </c>
      <c r="C1705" s="173">
        <f>'HP-ICS, V5-Sep24'!L1707</f>
        <v>0</v>
      </c>
      <c r="D1705" s="172" t="str">
        <f>IF(AND(C1705&gt;='Risk(Area, dist)'!$C$9, C1705&lt;='Risk(Area, dist)'!$E$9), 1, IF(AND(C1705&gt;'Risk(Area, dist)'!$C$10, C1705&lt;='Risk(Area, dist)'!$E$10), 2, IF(C1705&gt;='Risk(Area, dist)'!$C$11, 3, "")))</f>
        <v/>
      </c>
      <c r="E1705" s="172">
        <f>'HP-ICS, V5-Sep24'!G1707</f>
        <v>0</v>
      </c>
      <c r="F1705" s="174" t="str">
        <f>IF(AND(E1705&gt;='Risk(Area, dist)'!$H$9, E1705&lt;='Risk(Area, dist)'!$J$9), 1, IF(AND(E1705&gt;'Risk(Area, dist)'!$H$10, E1705&lt;='Risk(Area, dist)'!$J$10), 2, IF(E1705&gt;='Risk(Area, dist)'!$H$11, 3, "")))</f>
        <v/>
      </c>
      <c r="G1705" s="174">
        <f>'HP-ICS, V5-Sep24'!AJ1707</f>
        <v>0</v>
      </c>
      <c r="H1705" s="174">
        <f t="shared" si="263"/>
        <v>3</v>
      </c>
      <c r="I1705" s="177" t="e">
        <f>('HP-ICS, V5-Sep24'!AM1707-'HP-ICS, V5-Sep24'!S1707)/'HP-ICS, V5-Sep24'!S1707</f>
        <v>#DIV/0!</v>
      </c>
      <c r="J1705" s="174" t="e">
        <f t="shared" si="264"/>
        <v>#DIV/0!</v>
      </c>
      <c r="K1705" s="172">
        <f>'HP-ICS, V5-Sep24'!U1707</f>
        <v>0</v>
      </c>
      <c r="L1705" s="174" t="str">
        <f t="shared" si="265"/>
        <v/>
      </c>
      <c r="M1705" s="173">
        <f>'HP-ICS, V5-Sep24'!AS1707</f>
        <v>0</v>
      </c>
      <c r="N1705" s="174" t="str">
        <f t="shared" si="266"/>
        <v/>
      </c>
      <c r="O1705" s="172">
        <f>'HP-ICS, V5-Sep24'!AO1707</f>
        <v>0</v>
      </c>
      <c r="P1705" s="174" t="str">
        <f t="shared" si="267"/>
        <v/>
      </c>
      <c r="Q1705" s="172">
        <f>'HP-ICS, V5-Sep24'!AT1707</f>
        <v>0</v>
      </c>
      <c r="R1705" s="174" t="str">
        <f t="shared" si="268"/>
        <v/>
      </c>
      <c r="S1705" s="174" t="e">
        <f t="shared" si="269"/>
        <v>#VALUE!</v>
      </c>
      <c r="T1705" s="174" t="e">
        <f t="shared" si="270"/>
        <v>#VALUE!</v>
      </c>
      <c r="U1705" s="173">
        <f>'HP-ICS, V5-Sep24'!AU1707</f>
        <v>0</v>
      </c>
      <c r="V1705" s="174">
        <f t="shared" si="271"/>
        <v>1</v>
      </c>
      <c r="W1705" s="175" t="e">
        <f t="shared" si="272"/>
        <v>#DIV/0!</v>
      </c>
      <c r="X1705" s="176" t="e">
        <f t="shared" si="273"/>
        <v>#DIV/0!</v>
      </c>
    </row>
    <row r="1706" spans="1:24" x14ac:dyDescent="0.3">
      <c r="A1706" s="172" t="str">
        <f>'HP-ICS, V5-Sep24'!D1708</f>
        <v>Guatemala</v>
      </c>
      <c r="B1706" s="172" cm="1">
        <f t="array" ref="B1706">IF(OR(A1706=DATA!$H$2:$H$13),3,IF(OR(A1706=DATA!$H$14:$H$119),2,1))</f>
        <v>1</v>
      </c>
      <c r="C1706" s="173">
        <f>'HP-ICS, V5-Sep24'!L1708</f>
        <v>0</v>
      </c>
      <c r="D1706" s="172" t="str">
        <f>IF(AND(C1706&gt;='Risk(Area, dist)'!$C$9, C1706&lt;='Risk(Area, dist)'!$E$9), 1, IF(AND(C1706&gt;'Risk(Area, dist)'!$C$10, C1706&lt;='Risk(Area, dist)'!$E$10), 2, IF(C1706&gt;='Risk(Area, dist)'!$C$11, 3, "")))</f>
        <v/>
      </c>
      <c r="E1706" s="172">
        <f>'HP-ICS, V5-Sep24'!G1708</f>
        <v>0</v>
      </c>
      <c r="F1706" s="174" t="str">
        <f>IF(AND(E1706&gt;='Risk(Area, dist)'!$H$9, E1706&lt;='Risk(Area, dist)'!$J$9), 1, IF(AND(E1706&gt;'Risk(Area, dist)'!$H$10, E1706&lt;='Risk(Area, dist)'!$J$10), 2, IF(E1706&gt;='Risk(Area, dist)'!$H$11, 3, "")))</f>
        <v/>
      </c>
      <c r="G1706" s="174">
        <f>'HP-ICS, V5-Sep24'!AJ1708</f>
        <v>0</v>
      </c>
      <c r="H1706" s="174">
        <f t="shared" si="263"/>
        <v>3</v>
      </c>
      <c r="I1706" s="177" t="e">
        <f>('HP-ICS, V5-Sep24'!AM1708-'HP-ICS, V5-Sep24'!S1708)/'HP-ICS, V5-Sep24'!S1708</f>
        <v>#DIV/0!</v>
      </c>
      <c r="J1706" s="174" t="e">
        <f t="shared" si="264"/>
        <v>#DIV/0!</v>
      </c>
      <c r="K1706" s="172">
        <f>'HP-ICS, V5-Sep24'!U1708</f>
        <v>0</v>
      </c>
      <c r="L1706" s="174" t="str">
        <f t="shared" si="265"/>
        <v/>
      </c>
      <c r="M1706" s="173">
        <f>'HP-ICS, V5-Sep24'!AS1708</f>
        <v>0</v>
      </c>
      <c r="N1706" s="174" t="str">
        <f t="shared" si="266"/>
        <v/>
      </c>
      <c r="O1706" s="172">
        <f>'HP-ICS, V5-Sep24'!AO1708</f>
        <v>0</v>
      </c>
      <c r="P1706" s="174" t="str">
        <f t="shared" si="267"/>
        <v/>
      </c>
      <c r="Q1706" s="172">
        <f>'HP-ICS, V5-Sep24'!AT1708</f>
        <v>0</v>
      </c>
      <c r="R1706" s="174" t="str">
        <f t="shared" si="268"/>
        <v/>
      </c>
      <c r="S1706" s="174" t="e">
        <f t="shared" si="269"/>
        <v>#VALUE!</v>
      </c>
      <c r="T1706" s="174" t="e">
        <f t="shared" si="270"/>
        <v>#VALUE!</v>
      </c>
      <c r="U1706" s="173">
        <f>'HP-ICS, V5-Sep24'!AU1708</f>
        <v>0</v>
      </c>
      <c r="V1706" s="174">
        <f t="shared" si="271"/>
        <v>1</v>
      </c>
      <c r="W1706" s="175" t="e">
        <f t="shared" si="272"/>
        <v>#DIV/0!</v>
      </c>
      <c r="X1706" s="176" t="e">
        <f t="shared" si="273"/>
        <v>#DIV/0!</v>
      </c>
    </row>
    <row r="1707" spans="1:24" x14ac:dyDescent="0.3">
      <c r="A1707" s="172" t="str">
        <f>'HP-ICS, V5-Sep24'!D1709</f>
        <v>Guatemala</v>
      </c>
      <c r="B1707" s="172" cm="1">
        <f t="array" ref="B1707">IF(OR(A1707=DATA!$H$2:$H$13),3,IF(OR(A1707=DATA!$H$14:$H$119),2,1))</f>
        <v>1</v>
      </c>
      <c r="C1707" s="173">
        <f>'HP-ICS, V5-Sep24'!L1709</f>
        <v>0</v>
      </c>
      <c r="D1707" s="172" t="str">
        <f>IF(AND(C1707&gt;='Risk(Area, dist)'!$C$9, C1707&lt;='Risk(Area, dist)'!$E$9), 1, IF(AND(C1707&gt;'Risk(Area, dist)'!$C$10, C1707&lt;='Risk(Area, dist)'!$E$10), 2, IF(C1707&gt;='Risk(Area, dist)'!$C$11, 3, "")))</f>
        <v/>
      </c>
      <c r="E1707" s="172">
        <f>'HP-ICS, V5-Sep24'!G1709</f>
        <v>0</v>
      </c>
      <c r="F1707" s="174" t="str">
        <f>IF(AND(E1707&gt;='Risk(Area, dist)'!$H$9, E1707&lt;='Risk(Area, dist)'!$J$9), 1, IF(AND(E1707&gt;'Risk(Area, dist)'!$H$10, E1707&lt;='Risk(Area, dist)'!$J$10), 2, IF(E1707&gt;='Risk(Area, dist)'!$H$11, 3, "")))</f>
        <v/>
      </c>
      <c r="G1707" s="174">
        <f>'HP-ICS, V5-Sep24'!AJ1709</f>
        <v>0</v>
      </c>
      <c r="H1707" s="174">
        <f t="shared" si="263"/>
        <v>3</v>
      </c>
      <c r="I1707" s="177" t="e">
        <f>('HP-ICS, V5-Sep24'!AM1709-'HP-ICS, V5-Sep24'!S1709)/'HP-ICS, V5-Sep24'!S1709</f>
        <v>#DIV/0!</v>
      </c>
      <c r="J1707" s="174" t="e">
        <f t="shared" si="264"/>
        <v>#DIV/0!</v>
      </c>
      <c r="K1707" s="172">
        <f>'HP-ICS, V5-Sep24'!U1709</f>
        <v>0</v>
      </c>
      <c r="L1707" s="174" t="str">
        <f t="shared" si="265"/>
        <v/>
      </c>
      <c r="M1707" s="173">
        <f>'HP-ICS, V5-Sep24'!AS1709</f>
        <v>0</v>
      </c>
      <c r="N1707" s="174" t="str">
        <f t="shared" si="266"/>
        <v/>
      </c>
      <c r="O1707" s="172">
        <f>'HP-ICS, V5-Sep24'!AO1709</f>
        <v>0</v>
      </c>
      <c r="P1707" s="174" t="str">
        <f t="shared" si="267"/>
        <v/>
      </c>
      <c r="Q1707" s="172">
        <f>'HP-ICS, V5-Sep24'!AT1709</f>
        <v>0</v>
      </c>
      <c r="R1707" s="174" t="str">
        <f t="shared" si="268"/>
        <v/>
      </c>
      <c r="S1707" s="174" t="e">
        <f t="shared" si="269"/>
        <v>#VALUE!</v>
      </c>
      <c r="T1707" s="174" t="e">
        <f t="shared" si="270"/>
        <v>#VALUE!</v>
      </c>
      <c r="U1707" s="173">
        <f>'HP-ICS, V5-Sep24'!AU1709</f>
        <v>0</v>
      </c>
      <c r="V1707" s="174">
        <f t="shared" si="271"/>
        <v>1</v>
      </c>
      <c r="W1707" s="175" t="e">
        <f t="shared" si="272"/>
        <v>#DIV/0!</v>
      </c>
      <c r="X1707" s="176" t="e">
        <f t="shared" si="273"/>
        <v>#DIV/0!</v>
      </c>
    </row>
    <row r="1708" spans="1:24" x14ac:dyDescent="0.3">
      <c r="A1708" s="172" t="str">
        <f>'HP-ICS, V5-Sep24'!D1710</f>
        <v>Guatemala</v>
      </c>
      <c r="B1708" s="172" cm="1">
        <f t="array" ref="B1708">IF(OR(A1708=DATA!$H$2:$H$13),3,IF(OR(A1708=DATA!$H$14:$H$119),2,1))</f>
        <v>1</v>
      </c>
      <c r="C1708" s="173">
        <f>'HP-ICS, V5-Sep24'!L1710</f>
        <v>0</v>
      </c>
      <c r="D1708" s="172" t="str">
        <f>IF(AND(C1708&gt;='Risk(Area, dist)'!$C$9, C1708&lt;='Risk(Area, dist)'!$E$9), 1, IF(AND(C1708&gt;'Risk(Area, dist)'!$C$10, C1708&lt;='Risk(Area, dist)'!$E$10), 2, IF(C1708&gt;='Risk(Area, dist)'!$C$11, 3, "")))</f>
        <v/>
      </c>
      <c r="E1708" s="172">
        <f>'HP-ICS, V5-Sep24'!G1710</f>
        <v>0</v>
      </c>
      <c r="F1708" s="174" t="str">
        <f>IF(AND(E1708&gt;='Risk(Area, dist)'!$H$9, E1708&lt;='Risk(Area, dist)'!$J$9), 1, IF(AND(E1708&gt;'Risk(Area, dist)'!$H$10, E1708&lt;='Risk(Area, dist)'!$J$10), 2, IF(E1708&gt;='Risk(Area, dist)'!$H$11, 3, "")))</f>
        <v/>
      </c>
      <c r="G1708" s="174">
        <f>'HP-ICS, V5-Sep24'!AJ1710</f>
        <v>0</v>
      </c>
      <c r="H1708" s="174">
        <f t="shared" si="263"/>
        <v>3</v>
      </c>
      <c r="I1708" s="177" t="e">
        <f>('HP-ICS, V5-Sep24'!AM1710-'HP-ICS, V5-Sep24'!S1710)/'HP-ICS, V5-Sep24'!S1710</f>
        <v>#DIV/0!</v>
      </c>
      <c r="J1708" s="174" t="e">
        <f t="shared" si="264"/>
        <v>#DIV/0!</v>
      </c>
      <c r="K1708" s="172">
        <f>'HP-ICS, V5-Sep24'!U1710</f>
        <v>0</v>
      </c>
      <c r="L1708" s="174" t="str">
        <f t="shared" si="265"/>
        <v/>
      </c>
      <c r="M1708" s="173">
        <f>'HP-ICS, V5-Sep24'!AS1710</f>
        <v>0</v>
      </c>
      <c r="N1708" s="174" t="str">
        <f t="shared" si="266"/>
        <v/>
      </c>
      <c r="O1708" s="172">
        <f>'HP-ICS, V5-Sep24'!AO1710</f>
        <v>0</v>
      </c>
      <c r="P1708" s="174" t="str">
        <f t="shared" si="267"/>
        <v/>
      </c>
      <c r="Q1708" s="172">
        <f>'HP-ICS, V5-Sep24'!AT1710</f>
        <v>0</v>
      </c>
      <c r="R1708" s="174" t="str">
        <f t="shared" si="268"/>
        <v/>
      </c>
      <c r="S1708" s="174" t="e">
        <f t="shared" si="269"/>
        <v>#VALUE!</v>
      </c>
      <c r="T1708" s="174" t="e">
        <f t="shared" si="270"/>
        <v>#VALUE!</v>
      </c>
      <c r="U1708" s="173">
        <f>'HP-ICS, V5-Sep24'!AU1710</f>
        <v>0</v>
      </c>
      <c r="V1708" s="174">
        <f t="shared" si="271"/>
        <v>1</v>
      </c>
      <c r="W1708" s="175" t="e">
        <f t="shared" si="272"/>
        <v>#DIV/0!</v>
      </c>
      <c r="X1708" s="176" t="e">
        <f t="shared" si="273"/>
        <v>#DIV/0!</v>
      </c>
    </row>
    <row r="1709" spans="1:24" x14ac:dyDescent="0.3">
      <c r="A1709" s="172" t="str">
        <f>'HP-ICS, V5-Sep24'!D1711</f>
        <v>Guatemala</v>
      </c>
      <c r="B1709" s="172" cm="1">
        <f t="array" ref="B1709">IF(OR(A1709=DATA!$H$2:$H$13),3,IF(OR(A1709=DATA!$H$14:$H$119),2,1))</f>
        <v>1</v>
      </c>
      <c r="C1709" s="173">
        <f>'HP-ICS, V5-Sep24'!L1711</f>
        <v>0</v>
      </c>
      <c r="D1709" s="172" t="str">
        <f>IF(AND(C1709&gt;='Risk(Area, dist)'!$C$9, C1709&lt;='Risk(Area, dist)'!$E$9), 1, IF(AND(C1709&gt;'Risk(Area, dist)'!$C$10, C1709&lt;='Risk(Area, dist)'!$E$10), 2, IF(C1709&gt;='Risk(Area, dist)'!$C$11, 3, "")))</f>
        <v/>
      </c>
      <c r="E1709" s="172">
        <f>'HP-ICS, V5-Sep24'!G1711</f>
        <v>0</v>
      </c>
      <c r="F1709" s="174" t="str">
        <f>IF(AND(E1709&gt;='Risk(Area, dist)'!$H$9, E1709&lt;='Risk(Area, dist)'!$J$9), 1, IF(AND(E1709&gt;'Risk(Area, dist)'!$H$10, E1709&lt;='Risk(Area, dist)'!$J$10), 2, IF(E1709&gt;='Risk(Area, dist)'!$H$11, 3, "")))</f>
        <v/>
      </c>
      <c r="G1709" s="174">
        <f>'HP-ICS, V5-Sep24'!AJ1711</f>
        <v>0</v>
      </c>
      <c r="H1709" s="174">
        <f t="shared" si="263"/>
        <v>3</v>
      </c>
      <c r="I1709" s="177" t="e">
        <f>('HP-ICS, V5-Sep24'!AM1711-'HP-ICS, V5-Sep24'!S1711)/'HP-ICS, V5-Sep24'!S1711</f>
        <v>#DIV/0!</v>
      </c>
      <c r="J1709" s="174" t="e">
        <f t="shared" si="264"/>
        <v>#DIV/0!</v>
      </c>
      <c r="K1709" s="172">
        <f>'HP-ICS, V5-Sep24'!U1711</f>
        <v>0</v>
      </c>
      <c r="L1709" s="174" t="str">
        <f t="shared" si="265"/>
        <v/>
      </c>
      <c r="M1709" s="173">
        <f>'HP-ICS, V5-Sep24'!AS1711</f>
        <v>0</v>
      </c>
      <c r="N1709" s="174" t="str">
        <f t="shared" si="266"/>
        <v/>
      </c>
      <c r="O1709" s="172">
        <f>'HP-ICS, V5-Sep24'!AO1711</f>
        <v>0</v>
      </c>
      <c r="P1709" s="174" t="str">
        <f t="shared" si="267"/>
        <v/>
      </c>
      <c r="Q1709" s="172">
        <f>'HP-ICS, V5-Sep24'!AT1711</f>
        <v>0</v>
      </c>
      <c r="R1709" s="174" t="str">
        <f t="shared" si="268"/>
        <v/>
      </c>
      <c r="S1709" s="174" t="e">
        <f t="shared" si="269"/>
        <v>#VALUE!</v>
      </c>
      <c r="T1709" s="174" t="e">
        <f t="shared" si="270"/>
        <v>#VALUE!</v>
      </c>
      <c r="U1709" s="173">
        <f>'HP-ICS, V5-Sep24'!AU1711</f>
        <v>0</v>
      </c>
      <c r="V1709" s="174">
        <f t="shared" si="271"/>
        <v>1</v>
      </c>
      <c r="W1709" s="175" t="e">
        <f t="shared" si="272"/>
        <v>#DIV/0!</v>
      </c>
      <c r="X1709" s="176" t="e">
        <f t="shared" si="273"/>
        <v>#DIV/0!</v>
      </c>
    </row>
    <row r="1710" spans="1:24" x14ac:dyDescent="0.3">
      <c r="A1710" s="172" t="str">
        <f>'HP-ICS, V5-Sep24'!D1712</f>
        <v>Guatemala</v>
      </c>
      <c r="B1710" s="172" cm="1">
        <f t="array" ref="B1710">IF(OR(A1710=DATA!$H$2:$H$13),3,IF(OR(A1710=DATA!$H$14:$H$119),2,1))</f>
        <v>1</v>
      </c>
      <c r="C1710" s="173">
        <f>'HP-ICS, V5-Sep24'!L1712</f>
        <v>0</v>
      </c>
      <c r="D1710" s="172" t="str">
        <f>IF(AND(C1710&gt;='Risk(Area, dist)'!$C$9, C1710&lt;='Risk(Area, dist)'!$E$9), 1, IF(AND(C1710&gt;'Risk(Area, dist)'!$C$10, C1710&lt;='Risk(Area, dist)'!$E$10), 2, IF(C1710&gt;='Risk(Area, dist)'!$C$11, 3, "")))</f>
        <v/>
      </c>
      <c r="E1710" s="172">
        <f>'HP-ICS, V5-Sep24'!G1712</f>
        <v>0</v>
      </c>
      <c r="F1710" s="174" t="str">
        <f>IF(AND(E1710&gt;='Risk(Area, dist)'!$H$9, E1710&lt;='Risk(Area, dist)'!$J$9), 1, IF(AND(E1710&gt;'Risk(Area, dist)'!$H$10, E1710&lt;='Risk(Area, dist)'!$J$10), 2, IF(E1710&gt;='Risk(Area, dist)'!$H$11, 3, "")))</f>
        <v/>
      </c>
      <c r="G1710" s="174">
        <f>'HP-ICS, V5-Sep24'!AJ1712</f>
        <v>0</v>
      </c>
      <c r="H1710" s="174">
        <f t="shared" si="263"/>
        <v>3</v>
      </c>
      <c r="I1710" s="177" t="e">
        <f>('HP-ICS, V5-Sep24'!AM1712-'HP-ICS, V5-Sep24'!S1712)/'HP-ICS, V5-Sep24'!S1712</f>
        <v>#DIV/0!</v>
      </c>
      <c r="J1710" s="174" t="e">
        <f t="shared" si="264"/>
        <v>#DIV/0!</v>
      </c>
      <c r="K1710" s="172">
        <f>'HP-ICS, V5-Sep24'!U1712</f>
        <v>0</v>
      </c>
      <c r="L1710" s="174" t="str">
        <f t="shared" si="265"/>
        <v/>
      </c>
      <c r="M1710" s="173">
        <f>'HP-ICS, V5-Sep24'!AS1712</f>
        <v>0</v>
      </c>
      <c r="N1710" s="174" t="str">
        <f t="shared" si="266"/>
        <v/>
      </c>
      <c r="O1710" s="172">
        <f>'HP-ICS, V5-Sep24'!AO1712</f>
        <v>0</v>
      </c>
      <c r="P1710" s="174" t="str">
        <f t="shared" si="267"/>
        <v/>
      </c>
      <c r="Q1710" s="172">
        <f>'HP-ICS, V5-Sep24'!AT1712</f>
        <v>0</v>
      </c>
      <c r="R1710" s="174" t="str">
        <f t="shared" si="268"/>
        <v/>
      </c>
      <c r="S1710" s="174" t="e">
        <f t="shared" si="269"/>
        <v>#VALUE!</v>
      </c>
      <c r="T1710" s="174" t="e">
        <f t="shared" si="270"/>
        <v>#VALUE!</v>
      </c>
      <c r="U1710" s="173">
        <f>'HP-ICS, V5-Sep24'!AU1712</f>
        <v>0</v>
      </c>
      <c r="V1710" s="174">
        <f t="shared" si="271"/>
        <v>1</v>
      </c>
      <c r="W1710" s="175" t="e">
        <f t="shared" si="272"/>
        <v>#DIV/0!</v>
      </c>
      <c r="X1710" s="176" t="e">
        <f t="shared" si="273"/>
        <v>#DIV/0!</v>
      </c>
    </row>
    <row r="1711" spans="1:24" x14ac:dyDescent="0.3">
      <c r="A1711" s="172" t="str">
        <f>'HP-ICS, V5-Sep24'!D1713</f>
        <v>Guatemala</v>
      </c>
      <c r="B1711" s="172" cm="1">
        <f t="array" ref="B1711">IF(OR(A1711=DATA!$H$2:$H$13),3,IF(OR(A1711=DATA!$H$14:$H$119),2,1))</f>
        <v>1</v>
      </c>
      <c r="C1711" s="173">
        <f>'HP-ICS, V5-Sep24'!L1713</f>
        <v>0</v>
      </c>
      <c r="D1711" s="172" t="str">
        <f>IF(AND(C1711&gt;='Risk(Area, dist)'!$C$9, C1711&lt;='Risk(Area, dist)'!$E$9), 1, IF(AND(C1711&gt;'Risk(Area, dist)'!$C$10, C1711&lt;='Risk(Area, dist)'!$E$10), 2, IF(C1711&gt;='Risk(Area, dist)'!$C$11, 3, "")))</f>
        <v/>
      </c>
      <c r="E1711" s="172">
        <f>'HP-ICS, V5-Sep24'!G1713</f>
        <v>0</v>
      </c>
      <c r="F1711" s="174" t="str">
        <f>IF(AND(E1711&gt;='Risk(Area, dist)'!$H$9, E1711&lt;='Risk(Area, dist)'!$J$9), 1, IF(AND(E1711&gt;'Risk(Area, dist)'!$H$10, E1711&lt;='Risk(Area, dist)'!$J$10), 2, IF(E1711&gt;='Risk(Area, dist)'!$H$11, 3, "")))</f>
        <v/>
      </c>
      <c r="G1711" s="174">
        <f>'HP-ICS, V5-Sep24'!AJ1713</f>
        <v>0</v>
      </c>
      <c r="H1711" s="174">
        <f t="shared" si="263"/>
        <v>3</v>
      </c>
      <c r="I1711" s="177" t="e">
        <f>('HP-ICS, V5-Sep24'!AM1713-'HP-ICS, V5-Sep24'!S1713)/'HP-ICS, V5-Sep24'!S1713</f>
        <v>#DIV/0!</v>
      </c>
      <c r="J1711" s="174" t="e">
        <f t="shared" si="264"/>
        <v>#DIV/0!</v>
      </c>
      <c r="K1711" s="172">
        <f>'HP-ICS, V5-Sep24'!U1713</f>
        <v>0</v>
      </c>
      <c r="L1711" s="174" t="str">
        <f t="shared" si="265"/>
        <v/>
      </c>
      <c r="M1711" s="173">
        <f>'HP-ICS, V5-Sep24'!AS1713</f>
        <v>0</v>
      </c>
      <c r="N1711" s="174" t="str">
        <f t="shared" si="266"/>
        <v/>
      </c>
      <c r="O1711" s="172">
        <f>'HP-ICS, V5-Sep24'!AO1713</f>
        <v>0</v>
      </c>
      <c r="P1711" s="174" t="str">
        <f t="shared" si="267"/>
        <v/>
      </c>
      <c r="Q1711" s="172">
        <f>'HP-ICS, V5-Sep24'!AT1713</f>
        <v>0</v>
      </c>
      <c r="R1711" s="174" t="str">
        <f t="shared" si="268"/>
        <v/>
      </c>
      <c r="S1711" s="174" t="e">
        <f t="shared" si="269"/>
        <v>#VALUE!</v>
      </c>
      <c r="T1711" s="174" t="e">
        <f t="shared" si="270"/>
        <v>#VALUE!</v>
      </c>
      <c r="U1711" s="173">
        <f>'HP-ICS, V5-Sep24'!AU1713</f>
        <v>0</v>
      </c>
      <c r="V1711" s="174">
        <f t="shared" si="271"/>
        <v>1</v>
      </c>
      <c r="W1711" s="175" t="e">
        <f t="shared" si="272"/>
        <v>#DIV/0!</v>
      </c>
      <c r="X1711" s="176" t="e">
        <f t="shared" si="273"/>
        <v>#DIV/0!</v>
      </c>
    </row>
    <row r="1712" spans="1:24" x14ac:dyDescent="0.3">
      <c r="A1712" s="172" t="str">
        <f>'HP-ICS, V5-Sep24'!D1714</f>
        <v>Guatemala</v>
      </c>
      <c r="B1712" s="172" cm="1">
        <f t="array" ref="B1712">IF(OR(A1712=DATA!$H$2:$H$13),3,IF(OR(A1712=DATA!$H$14:$H$119),2,1))</f>
        <v>1</v>
      </c>
      <c r="C1712" s="173">
        <f>'HP-ICS, V5-Sep24'!L1714</f>
        <v>0</v>
      </c>
      <c r="D1712" s="172" t="str">
        <f>IF(AND(C1712&gt;='Risk(Area, dist)'!$C$9, C1712&lt;='Risk(Area, dist)'!$E$9), 1, IF(AND(C1712&gt;'Risk(Area, dist)'!$C$10, C1712&lt;='Risk(Area, dist)'!$E$10), 2, IF(C1712&gt;='Risk(Area, dist)'!$C$11, 3, "")))</f>
        <v/>
      </c>
      <c r="E1712" s="172">
        <f>'HP-ICS, V5-Sep24'!G1714</f>
        <v>0</v>
      </c>
      <c r="F1712" s="174" t="str">
        <f>IF(AND(E1712&gt;='Risk(Area, dist)'!$H$9, E1712&lt;='Risk(Area, dist)'!$J$9), 1, IF(AND(E1712&gt;'Risk(Area, dist)'!$H$10, E1712&lt;='Risk(Area, dist)'!$J$10), 2, IF(E1712&gt;='Risk(Area, dist)'!$H$11, 3, "")))</f>
        <v/>
      </c>
      <c r="G1712" s="174">
        <f>'HP-ICS, V5-Sep24'!AJ1714</f>
        <v>0</v>
      </c>
      <c r="H1712" s="174">
        <f t="shared" si="263"/>
        <v>3</v>
      </c>
      <c r="I1712" s="177" t="e">
        <f>('HP-ICS, V5-Sep24'!AM1714-'HP-ICS, V5-Sep24'!S1714)/'HP-ICS, V5-Sep24'!S1714</f>
        <v>#DIV/0!</v>
      </c>
      <c r="J1712" s="174" t="e">
        <f t="shared" si="264"/>
        <v>#DIV/0!</v>
      </c>
      <c r="K1712" s="172">
        <f>'HP-ICS, V5-Sep24'!U1714</f>
        <v>0</v>
      </c>
      <c r="L1712" s="174" t="str">
        <f t="shared" si="265"/>
        <v/>
      </c>
      <c r="M1712" s="173">
        <f>'HP-ICS, V5-Sep24'!AS1714</f>
        <v>0</v>
      </c>
      <c r="N1712" s="174" t="str">
        <f t="shared" si="266"/>
        <v/>
      </c>
      <c r="O1712" s="172">
        <f>'HP-ICS, V5-Sep24'!AO1714</f>
        <v>0</v>
      </c>
      <c r="P1712" s="174" t="str">
        <f t="shared" si="267"/>
        <v/>
      </c>
      <c r="Q1712" s="172">
        <f>'HP-ICS, V5-Sep24'!AT1714</f>
        <v>0</v>
      </c>
      <c r="R1712" s="174" t="str">
        <f t="shared" si="268"/>
        <v/>
      </c>
      <c r="S1712" s="174" t="e">
        <f t="shared" si="269"/>
        <v>#VALUE!</v>
      </c>
      <c r="T1712" s="174" t="e">
        <f t="shared" si="270"/>
        <v>#VALUE!</v>
      </c>
      <c r="U1712" s="173">
        <f>'HP-ICS, V5-Sep24'!AU1714</f>
        <v>0</v>
      </c>
      <c r="V1712" s="174">
        <f t="shared" si="271"/>
        <v>1</v>
      </c>
      <c r="W1712" s="175" t="e">
        <f t="shared" si="272"/>
        <v>#DIV/0!</v>
      </c>
      <c r="X1712" s="176" t="e">
        <f t="shared" si="273"/>
        <v>#DIV/0!</v>
      </c>
    </row>
    <row r="1713" spans="1:24" x14ac:dyDescent="0.3">
      <c r="A1713" s="172" t="str">
        <f>'HP-ICS, V5-Sep24'!D1715</f>
        <v>Guatemala</v>
      </c>
      <c r="B1713" s="172" cm="1">
        <f t="array" ref="B1713">IF(OR(A1713=DATA!$H$2:$H$13),3,IF(OR(A1713=DATA!$H$14:$H$119),2,1))</f>
        <v>1</v>
      </c>
      <c r="C1713" s="173">
        <f>'HP-ICS, V5-Sep24'!L1715</f>
        <v>0</v>
      </c>
      <c r="D1713" s="172" t="str">
        <f>IF(AND(C1713&gt;='Risk(Area, dist)'!$C$9, C1713&lt;='Risk(Area, dist)'!$E$9), 1, IF(AND(C1713&gt;'Risk(Area, dist)'!$C$10, C1713&lt;='Risk(Area, dist)'!$E$10), 2, IF(C1713&gt;='Risk(Area, dist)'!$C$11, 3, "")))</f>
        <v/>
      </c>
      <c r="E1713" s="172">
        <f>'HP-ICS, V5-Sep24'!G1715</f>
        <v>0</v>
      </c>
      <c r="F1713" s="174" t="str">
        <f>IF(AND(E1713&gt;='Risk(Area, dist)'!$H$9, E1713&lt;='Risk(Area, dist)'!$J$9), 1, IF(AND(E1713&gt;'Risk(Area, dist)'!$H$10, E1713&lt;='Risk(Area, dist)'!$J$10), 2, IF(E1713&gt;='Risk(Area, dist)'!$H$11, 3, "")))</f>
        <v/>
      </c>
      <c r="G1713" s="174">
        <f>'HP-ICS, V5-Sep24'!AJ1715</f>
        <v>0</v>
      </c>
      <c r="H1713" s="174">
        <f t="shared" si="263"/>
        <v>3</v>
      </c>
      <c r="I1713" s="177" t="e">
        <f>('HP-ICS, V5-Sep24'!AM1715-'HP-ICS, V5-Sep24'!S1715)/'HP-ICS, V5-Sep24'!S1715</f>
        <v>#DIV/0!</v>
      </c>
      <c r="J1713" s="174" t="e">
        <f t="shared" si="264"/>
        <v>#DIV/0!</v>
      </c>
      <c r="K1713" s="172">
        <f>'HP-ICS, V5-Sep24'!U1715</f>
        <v>0</v>
      </c>
      <c r="L1713" s="174" t="str">
        <f t="shared" si="265"/>
        <v/>
      </c>
      <c r="M1713" s="173">
        <f>'HP-ICS, V5-Sep24'!AS1715</f>
        <v>0</v>
      </c>
      <c r="N1713" s="174" t="str">
        <f t="shared" si="266"/>
        <v/>
      </c>
      <c r="O1713" s="172">
        <f>'HP-ICS, V5-Sep24'!AO1715</f>
        <v>0</v>
      </c>
      <c r="P1713" s="174" t="str">
        <f t="shared" si="267"/>
        <v/>
      </c>
      <c r="Q1713" s="172">
        <f>'HP-ICS, V5-Sep24'!AT1715</f>
        <v>0</v>
      </c>
      <c r="R1713" s="174" t="str">
        <f t="shared" si="268"/>
        <v/>
      </c>
      <c r="S1713" s="174" t="e">
        <f t="shared" si="269"/>
        <v>#VALUE!</v>
      </c>
      <c r="T1713" s="174" t="e">
        <f t="shared" si="270"/>
        <v>#VALUE!</v>
      </c>
      <c r="U1713" s="173">
        <f>'HP-ICS, V5-Sep24'!AU1715</f>
        <v>0</v>
      </c>
      <c r="V1713" s="174">
        <f t="shared" si="271"/>
        <v>1</v>
      </c>
      <c r="W1713" s="175" t="e">
        <f t="shared" si="272"/>
        <v>#DIV/0!</v>
      </c>
      <c r="X1713" s="176" t="e">
        <f t="shared" si="273"/>
        <v>#DIV/0!</v>
      </c>
    </row>
    <row r="1714" spans="1:24" x14ac:dyDescent="0.3">
      <c r="A1714" s="172" t="str">
        <f>'HP-ICS, V5-Sep24'!D1716</f>
        <v>Guatemala</v>
      </c>
      <c r="B1714" s="172" cm="1">
        <f t="array" ref="B1714">IF(OR(A1714=DATA!$H$2:$H$13),3,IF(OR(A1714=DATA!$H$14:$H$119),2,1))</f>
        <v>1</v>
      </c>
      <c r="C1714" s="173">
        <f>'HP-ICS, V5-Sep24'!L1716</f>
        <v>0</v>
      </c>
      <c r="D1714" s="172" t="str">
        <f>IF(AND(C1714&gt;='Risk(Area, dist)'!$C$9, C1714&lt;='Risk(Area, dist)'!$E$9), 1, IF(AND(C1714&gt;'Risk(Area, dist)'!$C$10, C1714&lt;='Risk(Area, dist)'!$E$10), 2, IF(C1714&gt;='Risk(Area, dist)'!$C$11, 3, "")))</f>
        <v/>
      </c>
      <c r="E1714" s="172">
        <f>'HP-ICS, V5-Sep24'!G1716</f>
        <v>0</v>
      </c>
      <c r="F1714" s="174" t="str">
        <f>IF(AND(E1714&gt;='Risk(Area, dist)'!$H$9, E1714&lt;='Risk(Area, dist)'!$J$9), 1, IF(AND(E1714&gt;'Risk(Area, dist)'!$H$10, E1714&lt;='Risk(Area, dist)'!$J$10), 2, IF(E1714&gt;='Risk(Area, dist)'!$H$11, 3, "")))</f>
        <v/>
      </c>
      <c r="G1714" s="174">
        <f>'HP-ICS, V5-Sep24'!AJ1716</f>
        <v>0</v>
      </c>
      <c r="H1714" s="174">
        <f t="shared" si="263"/>
        <v>3</v>
      </c>
      <c r="I1714" s="177" t="e">
        <f>('HP-ICS, V5-Sep24'!AM1716-'HP-ICS, V5-Sep24'!S1716)/'HP-ICS, V5-Sep24'!S1716</f>
        <v>#DIV/0!</v>
      </c>
      <c r="J1714" s="174" t="e">
        <f t="shared" si="264"/>
        <v>#DIV/0!</v>
      </c>
      <c r="K1714" s="172">
        <f>'HP-ICS, V5-Sep24'!U1716</f>
        <v>0</v>
      </c>
      <c r="L1714" s="174" t="str">
        <f t="shared" si="265"/>
        <v/>
      </c>
      <c r="M1714" s="173">
        <f>'HP-ICS, V5-Sep24'!AS1716</f>
        <v>0</v>
      </c>
      <c r="N1714" s="174" t="str">
        <f t="shared" si="266"/>
        <v/>
      </c>
      <c r="O1714" s="172">
        <f>'HP-ICS, V5-Sep24'!AO1716</f>
        <v>0</v>
      </c>
      <c r="P1714" s="174" t="str">
        <f t="shared" si="267"/>
        <v/>
      </c>
      <c r="Q1714" s="172">
        <f>'HP-ICS, V5-Sep24'!AT1716</f>
        <v>0</v>
      </c>
      <c r="R1714" s="174" t="str">
        <f t="shared" si="268"/>
        <v/>
      </c>
      <c r="S1714" s="174" t="e">
        <f t="shared" si="269"/>
        <v>#VALUE!</v>
      </c>
      <c r="T1714" s="174" t="e">
        <f t="shared" si="270"/>
        <v>#VALUE!</v>
      </c>
      <c r="U1714" s="173">
        <f>'HP-ICS, V5-Sep24'!AU1716</f>
        <v>0</v>
      </c>
      <c r="V1714" s="174">
        <f t="shared" si="271"/>
        <v>1</v>
      </c>
      <c r="W1714" s="175" t="e">
        <f t="shared" si="272"/>
        <v>#DIV/0!</v>
      </c>
      <c r="X1714" s="176" t="e">
        <f t="shared" si="273"/>
        <v>#DIV/0!</v>
      </c>
    </row>
    <row r="1715" spans="1:24" x14ac:dyDescent="0.3">
      <c r="A1715" s="172" t="str">
        <f>'HP-ICS, V5-Sep24'!D1717</f>
        <v>Guatemala</v>
      </c>
      <c r="B1715" s="172" cm="1">
        <f t="array" ref="B1715">IF(OR(A1715=DATA!$H$2:$H$13),3,IF(OR(A1715=DATA!$H$14:$H$119),2,1))</f>
        <v>1</v>
      </c>
      <c r="C1715" s="173">
        <f>'HP-ICS, V5-Sep24'!L1717</f>
        <v>0</v>
      </c>
      <c r="D1715" s="172" t="str">
        <f>IF(AND(C1715&gt;='Risk(Area, dist)'!$C$9, C1715&lt;='Risk(Area, dist)'!$E$9), 1, IF(AND(C1715&gt;'Risk(Area, dist)'!$C$10, C1715&lt;='Risk(Area, dist)'!$E$10), 2, IF(C1715&gt;='Risk(Area, dist)'!$C$11, 3, "")))</f>
        <v/>
      </c>
      <c r="E1715" s="172">
        <f>'HP-ICS, V5-Sep24'!G1717</f>
        <v>0</v>
      </c>
      <c r="F1715" s="174" t="str">
        <f>IF(AND(E1715&gt;='Risk(Area, dist)'!$H$9, E1715&lt;='Risk(Area, dist)'!$J$9), 1, IF(AND(E1715&gt;'Risk(Area, dist)'!$H$10, E1715&lt;='Risk(Area, dist)'!$J$10), 2, IF(E1715&gt;='Risk(Area, dist)'!$H$11, 3, "")))</f>
        <v/>
      </c>
      <c r="G1715" s="174">
        <f>'HP-ICS, V5-Sep24'!AJ1717</f>
        <v>0</v>
      </c>
      <c r="H1715" s="174">
        <f t="shared" si="263"/>
        <v>3</v>
      </c>
      <c r="I1715" s="177" t="e">
        <f>('HP-ICS, V5-Sep24'!AM1717-'HP-ICS, V5-Sep24'!S1717)/'HP-ICS, V5-Sep24'!S1717</f>
        <v>#DIV/0!</v>
      </c>
      <c r="J1715" s="174" t="e">
        <f t="shared" si="264"/>
        <v>#DIV/0!</v>
      </c>
      <c r="K1715" s="172">
        <f>'HP-ICS, V5-Sep24'!U1717</f>
        <v>0</v>
      </c>
      <c r="L1715" s="174" t="str">
        <f t="shared" si="265"/>
        <v/>
      </c>
      <c r="M1715" s="173">
        <f>'HP-ICS, V5-Sep24'!AS1717</f>
        <v>0</v>
      </c>
      <c r="N1715" s="174" t="str">
        <f t="shared" si="266"/>
        <v/>
      </c>
      <c r="O1715" s="172">
        <f>'HP-ICS, V5-Sep24'!AO1717</f>
        <v>0</v>
      </c>
      <c r="P1715" s="174" t="str">
        <f t="shared" si="267"/>
        <v/>
      </c>
      <c r="Q1715" s="172">
        <f>'HP-ICS, V5-Sep24'!AT1717</f>
        <v>0</v>
      </c>
      <c r="R1715" s="174" t="str">
        <f t="shared" si="268"/>
        <v/>
      </c>
      <c r="S1715" s="174" t="e">
        <f t="shared" si="269"/>
        <v>#VALUE!</v>
      </c>
      <c r="T1715" s="174" t="e">
        <f t="shared" si="270"/>
        <v>#VALUE!</v>
      </c>
      <c r="U1715" s="173">
        <f>'HP-ICS, V5-Sep24'!AU1717</f>
        <v>0</v>
      </c>
      <c r="V1715" s="174">
        <f t="shared" si="271"/>
        <v>1</v>
      </c>
      <c r="W1715" s="175" t="e">
        <f t="shared" si="272"/>
        <v>#DIV/0!</v>
      </c>
      <c r="X1715" s="176" t="e">
        <f t="shared" si="273"/>
        <v>#DIV/0!</v>
      </c>
    </row>
    <row r="1716" spans="1:24" x14ac:dyDescent="0.3">
      <c r="A1716" s="172" t="str">
        <f>'HP-ICS, V5-Sep24'!D1718</f>
        <v>Guatemala</v>
      </c>
      <c r="B1716" s="172" cm="1">
        <f t="array" ref="B1716">IF(OR(A1716=DATA!$H$2:$H$13),3,IF(OR(A1716=DATA!$H$14:$H$119),2,1))</f>
        <v>1</v>
      </c>
      <c r="C1716" s="173">
        <f>'HP-ICS, V5-Sep24'!L1718</f>
        <v>0</v>
      </c>
      <c r="D1716" s="172" t="str">
        <f>IF(AND(C1716&gt;='Risk(Area, dist)'!$C$9, C1716&lt;='Risk(Area, dist)'!$E$9), 1, IF(AND(C1716&gt;'Risk(Area, dist)'!$C$10, C1716&lt;='Risk(Area, dist)'!$E$10), 2, IF(C1716&gt;='Risk(Area, dist)'!$C$11, 3, "")))</f>
        <v/>
      </c>
      <c r="E1716" s="172">
        <f>'HP-ICS, V5-Sep24'!G1718</f>
        <v>0</v>
      </c>
      <c r="F1716" s="174" t="str">
        <f>IF(AND(E1716&gt;='Risk(Area, dist)'!$H$9, E1716&lt;='Risk(Area, dist)'!$J$9), 1, IF(AND(E1716&gt;'Risk(Area, dist)'!$H$10, E1716&lt;='Risk(Area, dist)'!$J$10), 2, IF(E1716&gt;='Risk(Area, dist)'!$H$11, 3, "")))</f>
        <v/>
      </c>
      <c r="G1716" s="174">
        <f>'HP-ICS, V5-Sep24'!AJ1718</f>
        <v>0</v>
      </c>
      <c r="H1716" s="174">
        <f t="shared" si="263"/>
        <v>3</v>
      </c>
      <c r="I1716" s="177" t="e">
        <f>('HP-ICS, V5-Sep24'!AM1718-'HP-ICS, V5-Sep24'!S1718)/'HP-ICS, V5-Sep24'!S1718</f>
        <v>#DIV/0!</v>
      </c>
      <c r="J1716" s="174" t="e">
        <f t="shared" si="264"/>
        <v>#DIV/0!</v>
      </c>
      <c r="K1716" s="172">
        <f>'HP-ICS, V5-Sep24'!U1718</f>
        <v>0</v>
      </c>
      <c r="L1716" s="174" t="str">
        <f t="shared" si="265"/>
        <v/>
      </c>
      <c r="M1716" s="173">
        <f>'HP-ICS, V5-Sep24'!AS1718</f>
        <v>0</v>
      </c>
      <c r="N1716" s="174" t="str">
        <f t="shared" si="266"/>
        <v/>
      </c>
      <c r="O1716" s="172">
        <f>'HP-ICS, V5-Sep24'!AO1718</f>
        <v>0</v>
      </c>
      <c r="P1716" s="174" t="str">
        <f t="shared" si="267"/>
        <v/>
      </c>
      <c r="Q1716" s="172">
        <f>'HP-ICS, V5-Sep24'!AT1718</f>
        <v>0</v>
      </c>
      <c r="R1716" s="174" t="str">
        <f t="shared" si="268"/>
        <v/>
      </c>
      <c r="S1716" s="174" t="e">
        <f t="shared" si="269"/>
        <v>#VALUE!</v>
      </c>
      <c r="T1716" s="174" t="e">
        <f t="shared" si="270"/>
        <v>#VALUE!</v>
      </c>
      <c r="U1716" s="173">
        <f>'HP-ICS, V5-Sep24'!AU1718</f>
        <v>0</v>
      </c>
      <c r="V1716" s="174">
        <f t="shared" si="271"/>
        <v>1</v>
      </c>
      <c r="W1716" s="175" t="e">
        <f t="shared" si="272"/>
        <v>#DIV/0!</v>
      </c>
      <c r="X1716" s="176" t="e">
        <f t="shared" si="273"/>
        <v>#DIV/0!</v>
      </c>
    </row>
    <row r="1717" spans="1:24" x14ac:dyDescent="0.3">
      <c r="A1717" s="172" t="str">
        <f>'HP-ICS, V5-Sep24'!D1719</f>
        <v>Guatemala</v>
      </c>
      <c r="B1717" s="172" cm="1">
        <f t="array" ref="B1717">IF(OR(A1717=DATA!$H$2:$H$13),3,IF(OR(A1717=DATA!$H$14:$H$119),2,1))</f>
        <v>1</v>
      </c>
      <c r="C1717" s="173">
        <f>'HP-ICS, V5-Sep24'!L1719</f>
        <v>0</v>
      </c>
      <c r="D1717" s="172" t="str">
        <f>IF(AND(C1717&gt;='Risk(Area, dist)'!$C$9, C1717&lt;='Risk(Area, dist)'!$E$9), 1, IF(AND(C1717&gt;'Risk(Area, dist)'!$C$10, C1717&lt;='Risk(Area, dist)'!$E$10), 2, IF(C1717&gt;='Risk(Area, dist)'!$C$11, 3, "")))</f>
        <v/>
      </c>
      <c r="E1717" s="172">
        <f>'HP-ICS, V5-Sep24'!G1719</f>
        <v>0</v>
      </c>
      <c r="F1717" s="174" t="str">
        <f>IF(AND(E1717&gt;='Risk(Area, dist)'!$H$9, E1717&lt;='Risk(Area, dist)'!$J$9), 1, IF(AND(E1717&gt;'Risk(Area, dist)'!$H$10, E1717&lt;='Risk(Area, dist)'!$J$10), 2, IF(E1717&gt;='Risk(Area, dist)'!$H$11, 3, "")))</f>
        <v/>
      </c>
      <c r="G1717" s="174">
        <f>'HP-ICS, V5-Sep24'!AJ1719</f>
        <v>0</v>
      </c>
      <c r="H1717" s="174">
        <f t="shared" si="263"/>
        <v>3</v>
      </c>
      <c r="I1717" s="177" t="e">
        <f>('HP-ICS, V5-Sep24'!AM1719-'HP-ICS, V5-Sep24'!S1719)/'HP-ICS, V5-Sep24'!S1719</f>
        <v>#DIV/0!</v>
      </c>
      <c r="J1717" s="174" t="e">
        <f t="shared" si="264"/>
        <v>#DIV/0!</v>
      </c>
      <c r="K1717" s="172">
        <f>'HP-ICS, V5-Sep24'!U1719</f>
        <v>0</v>
      </c>
      <c r="L1717" s="174" t="str">
        <f t="shared" si="265"/>
        <v/>
      </c>
      <c r="M1717" s="173">
        <f>'HP-ICS, V5-Sep24'!AS1719</f>
        <v>0</v>
      </c>
      <c r="N1717" s="174" t="str">
        <f t="shared" si="266"/>
        <v/>
      </c>
      <c r="O1717" s="172">
        <f>'HP-ICS, V5-Sep24'!AO1719</f>
        <v>0</v>
      </c>
      <c r="P1717" s="174" t="str">
        <f t="shared" si="267"/>
        <v/>
      </c>
      <c r="Q1717" s="172">
        <f>'HP-ICS, V5-Sep24'!AT1719</f>
        <v>0</v>
      </c>
      <c r="R1717" s="174" t="str">
        <f t="shared" si="268"/>
        <v/>
      </c>
      <c r="S1717" s="174" t="e">
        <f t="shared" si="269"/>
        <v>#VALUE!</v>
      </c>
      <c r="T1717" s="174" t="e">
        <f t="shared" si="270"/>
        <v>#VALUE!</v>
      </c>
      <c r="U1717" s="173">
        <f>'HP-ICS, V5-Sep24'!AU1719</f>
        <v>0</v>
      </c>
      <c r="V1717" s="174">
        <f t="shared" si="271"/>
        <v>1</v>
      </c>
      <c r="W1717" s="175" t="e">
        <f t="shared" si="272"/>
        <v>#DIV/0!</v>
      </c>
      <c r="X1717" s="176" t="e">
        <f t="shared" si="273"/>
        <v>#DIV/0!</v>
      </c>
    </row>
    <row r="1718" spans="1:24" x14ac:dyDescent="0.3">
      <c r="A1718" s="172" t="str">
        <f>'HP-ICS, V5-Sep24'!D1720</f>
        <v>Guatemala</v>
      </c>
      <c r="B1718" s="172" cm="1">
        <f t="array" ref="B1718">IF(OR(A1718=DATA!$H$2:$H$13),3,IF(OR(A1718=DATA!$H$14:$H$119),2,1))</f>
        <v>1</v>
      </c>
      <c r="C1718" s="173">
        <f>'HP-ICS, V5-Sep24'!L1720</f>
        <v>0</v>
      </c>
      <c r="D1718" s="172" t="str">
        <f>IF(AND(C1718&gt;='Risk(Area, dist)'!$C$9, C1718&lt;='Risk(Area, dist)'!$E$9), 1, IF(AND(C1718&gt;'Risk(Area, dist)'!$C$10, C1718&lt;='Risk(Area, dist)'!$E$10), 2, IF(C1718&gt;='Risk(Area, dist)'!$C$11, 3, "")))</f>
        <v/>
      </c>
      <c r="E1718" s="172">
        <f>'HP-ICS, V5-Sep24'!G1720</f>
        <v>0</v>
      </c>
      <c r="F1718" s="174" t="str">
        <f>IF(AND(E1718&gt;='Risk(Area, dist)'!$H$9, E1718&lt;='Risk(Area, dist)'!$J$9), 1, IF(AND(E1718&gt;'Risk(Area, dist)'!$H$10, E1718&lt;='Risk(Area, dist)'!$J$10), 2, IF(E1718&gt;='Risk(Area, dist)'!$H$11, 3, "")))</f>
        <v/>
      </c>
      <c r="G1718" s="174">
        <f>'HP-ICS, V5-Sep24'!AJ1720</f>
        <v>0</v>
      </c>
      <c r="H1718" s="174">
        <f t="shared" si="263"/>
        <v>3</v>
      </c>
      <c r="I1718" s="177" t="e">
        <f>('HP-ICS, V5-Sep24'!AM1720-'HP-ICS, V5-Sep24'!S1720)/'HP-ICS, V5-Sep24'!S1720</f>
        <v>#DIV/0!</v>
      </c>
      <c r="J1718" s="174" t="e">
        <f t="shared" si="264"/>
        <v>#DIV/0!</v>
      </c>
      <c r="K1718" s="172">
        <f>'HP-ICS, V5-Sep24'!U1720</f>
        <v>0</v>
      </c>
      <c r="L1718" s="174" t="str">
        <f t="shared" si="265"/>
        <v/>
      </c>
      <c r="M1718" s="173">
        <f>'HP-ICS, V5-Sep24'!AS1720</f>
        <v>0</v>
      </c>
      <c r="N1718" s="174" t="str">
        <f t="shared" si="266"/>
        <v/>
      </c>
      <c r="O1718" s="172">
        <f>'HP-ICS, V5-Sep24'!AO1720</f>
        <v>0</v>
      </c>
      <c r="P1718" s="174" t="str">
        <f t="shared" si="267"/>
        <v/>
      </c>
      <c r="Q1718" s="172">
        <f>'HP-ICS, V5-Sep24'!AT1720</f>
        <v>0</v>
      </c>
      <c r="R1718" s="174" t="str">
        <f t="shared" si="268"/>
        <v/>
      </c>
      <c r="S1718" s="174" t="e">
        <f t="shared" si="269"/>
        <v>#VALUE!</v>
      </c>
      <c r="T1718" s="174" t="e">
        <f t="shared" si="270"/>
        <v>#VALUE!</v>
      </c>
      <c r="U1718" s="173">
        <f>'HP-ICS, V5-Sep24'!AU1720</f>
        <v>0</v>
      </c>
      <c r="V1718" s="174">
        <f t="shared" si="271"/>
        <v>1</v>
      </c>
      <c r="W1718" s="175" t="e">
        <f t="shared" si="272"/>
        <v>#DIV/0!</v>
      </c>
      <c r="X1718" s="176" t="e">
        <f t="shared" si="273"/>
        <v>#DIV/0!</v>
      </c>
    </row>
    <row r="1719" spans="1:24" x14ac:dyDescent="0.3">
      <c r="A1719" s="172" t="str">
        <f>'HP-ICS, V5-Sep24'!D1721</f>
        <v>Guatemala</v>
      </c>
      <c r="B1719" s="172" cm="1">
        <f t="array" ref="B1719">IF(OR(A1719=DATA!$H$2:$H$13),3,IF(OR(A1719=DATA!$H$14:$H$119),2,1))</f>
        <v>1</v>
      </c>
      <c r="C1719" s="173">
        <f>'HP-ICS, V5-Sep24'!L1721</f>
        <v>0</v>
      </c>
      <c r="D1719" s="172" t="str">
        <f>IF(AND(C1719&gt;='Risk(Area, dist)'!$C$9, C1719&lt;='Risk(Area, dist)'!$E$9), 1, IF(AND(C1719&gt;'Risk(Area, dist)'!$C$10, C1719&lt;='Risk(Area, dist)'!$E$10), 2, IF(C1719&gt;='Risk(Area, dist)'!$C$11, 3, "")))</f>
        <v/>
      </c>
      <c r="E1719" s="172">
        <f>'HP-ICS, V5-Sep24'!G1721</f>
        <v>0</v>
      </c>
      <c r="F1719" s="174" t="str">
        <f>IF(AND(E1719&gt;='Risk(Area, dist)'!$H$9, E1719&lt;='Risk(Area, dist)'!$J$9), 1, IF(AND(E1719&gt;'Risk(Area, dist)'!$H$10, E1719&lt;='Risk(Area, dist)'!$J$10), 2, IF(E1719&gt;='Risk(Area, dist)'!$H$11, 3, "")))</f>
        <v/>
      </c>
      <c r="G1719" s="174">
        <f>'HP-ICS, V5-Sep24'!AJ1721</f>
        <v>0</v>
      </c>
      <c r="H1719" s="174">
        <f t="shared" si="263"/>
        <v>3</v>
      </c>
      <c r="I1719" s="177" t="e">
        <f>('HP-ICS, V5-Sep24'!AM1721-'HP-ICS, V5-Sep24'!S1721)/'HP-ICS, V5-Sep24'!S1721</f>
        <v>#DIV/0!</v>
      </c>
      <c r="J1719" s="174" t="e">
        <f t="shared" si="264"/>
        <v>#DIV/0!</v>
      </c>
      <c r="K1719" s="172">
        <f>'HP-ICS, V5-Sep24'!U1721</f>
        <v>0</v>
      </c>
      <c r="L1719" s="174" t="str">
        <f t="shared" si="265"/>
        <v/>
      </c>
      <c r="M1719" s="173">
        <f>'HP-ICS, V5-Sep24'!AS1721</f>
        <v>0</v>
      </c>
      <c r="N1719" s="174" t="str">
        <f t="shared" si="266"/>
        <v/>
      </c>
      <c r="O1719" s="172">
        <f>'HP-ICS, V5-Sep24'!AO1721</f>
        <v>0</v>
      </c>
      <c r="P1719" s="174" t="str">
        <f t="shared" si="267"/>
        <v/>
      </c>
      <c r="Q1719" s="172">
        <f>'HP-ICS, V5-Sep24'!AT1721</f>
        <v>0</v>
      </c>
      <c r="R1719" s="174" t="str">
        <f t="shared" si="268"/>
        <v/>
      </c>
      <c r="S1719" s="174" t="e">
        <f t="shared" si="269"/>
        <v>#VALUE!</v>
      </c>
      <c r="T1719" s="174" t="e">
        <f t="shared" si="270"/>
        <v>#VALUE!</v>
      </c>
      <c r="U1719" s="173">
        <f>'HP-ICS, V5-Sep24'!AU1721</f>
        <v>0</v>
      </c>
      <c r="V1719" s="174">
        <f t="shared" si="271"/>
        <v>1</v>
      </c>
      <c r="W1719" s="175" t="e">
        <f t="shared" si="272"/>
        <v>#DIV/0!</v>
      </c>
      <c r="X1719" s="176" t="e">
        <f t="shared" si="273"/>
        <v>#DIV/0!</v>
      </c>
    </row>
    <row r="1720" spans="1:24" x14ac:dyDescent="0.3">
      <c r="A1720" s="172" t="str">
        <f>'HP-ICS, V5-Sep24'!D1722</f>
        <v>Guatemala</v>
      </c>
      <c r="B1720" s="172" cm="1">
        <f t="array" ref="B1720">IF(OR(A1720=DATA!$H$2:$H$13),3,IF(OR(A1720=DATA!$H$14:$H$119),2,1))</f>
        <v>1</v>
      </c>
      <c r="C1720" s="173">
        <f>'HP-ICS, V5-Sep24'!L1722</f>
        <v>0</v>
      </c>
      <c r="D1720" s="172" t="str">
        <f>IF(AND(C1720&gt;='Risk(Area, dist)'!$C$9, C1720&lt;='Risk(Area, dist)'!$E$9), 1, IF(AND(C1720&gt;'Risk(Area, dist)'!$C$10, C1720&lt;='Risk(Area, dist)'!$E$10), 2, IF(C1720&gt;='Risk(Area, dist)'!$C$11, 3, "")))</f>
        <v/>
      </c>
      <c r="E1720" s="172">
        <f>'HP-ICS, V5-Sep24'!G1722</f>
        <v>0</v>
      </c>
      <c r="F1720" s="174" t="str">
        <f>IF(AND(E1720&gt;='Risk(Area, dist)'!$H$9, E1720&lt;='Risk(Area, dist)'!$J$9), 1, IF(AND(E1720&gt;'Risk(Area, dist)'!$H$10, E1720&lt;='Risk(Area, dist)'!$J$10), 2, IF(E1720&gt;='Risk(Area, dist)'!$H$11, 3, "")))</f>
        <v/>
      </c>
      <c r="G1720" s="174">
        <f>'HP-ICS, V5-Sep24'!AJ1722</f>
        <v>0</v>
      </c>
      <c r="H1720" s="174">
        <f t="shared" si="263"/>
        <v>3</v>
      </c>
      <c r="I1720" s="177" t="e">
        <f>('HP-ICS, V5-Sep24'!AM1722-'HP-ICS, V5-Sep24'!S1722)/'HP-ICS, V5-Sep24'!S1722</f>
        <v>#DIV/0!</v>
      </c>
      <c r="J1720" s="174" t="e">
        <f t="shared" si="264"/>
        <v>#DIV/0!</v>
      </c>
      <c r="K1720" s="172">
        <f>'HP-ICS, V5-Sep24'!U1722</f>
        <v>0</v>
      </c>
      <c r="L1720" s="174" t="str">
        <f t="shared" si="265"/>
        <v/>
      </c>
      <c r="M1720" s="173">
        <f>'HP-ICS, V5-Sep24'!AS1722</f>
        <v>0</v>
      </c>
      <c r="N1720" s="174" t="str">
        <f t="shared" si="266"/>
        <v/>
      </c>
      <c r="O1720" s="172">
        <f>'HP-ICS, V5-Sep24'!AO1722</f>
        <v>0</v>
      </c>
      <c r="P1720" s="174" t="str">
        <f t="shared" si="267"/>
        <v/>
      </c>
      <c r="Q1720" s="172">
        <f>'HP-ICS, V5-Sep24'!AT1722</f>
        <v>0</v>
      </c>
      <c r="R1720" s="174" t="str">
        <f t="shared" si="268"/>
        <v/>
      </c>
      <c r="S1720" s="174" t="e">
        <f t="shared" si="269"/>
        <v>#VALUE!</v>
      </c>
      <c r="T1720" s="174" t="e">
        <f t="shared" si="270"/>
        <v>#VALUE!</v>
      </c>
      <c r="U1720" s="173">
        <f>'HP-ICS, V5-Sep24'!AU1722</f>
        <v>0</v>
      </c>
      <c r="V1720" s="174">
        <f t="shared" si="271"/>
        <v>1</v>
      </c>
      <c r="W1720" s="175" t="e">
        <f t="shared" si="272"/>
        <v>#DIV/0!</v>
      </c>
      <c r="X1720" s="176" t="e">
        <f t="shared" si="273"/>
        <v>#DIV/0!</v>
      </c>
    </row>
    <row r="1721" spans="1:24" x14ac:dyDescent="0.3">
      <c r="A1721" s="172" t="str">
        <f>'HP-ICS, V5-Sep24'!D1723</f>
        <v>Guatemala</v>
      </c>
      <c r="B1721" s="172" cm="1">
        <f t="array" ref="B1721">IF(OR(A1721=DATA!$H$2:$H$13),3,IF(OR(A1721=DATA!$H$14:$H$119),2,1))</f>
        <v>1</v>
      </c>
      <c r="C1721" s="173">
        <f>'HP-ICS, V5-Sep24'!L1723</f>
        <v>0</v>
      </c>
      <c r="D1721" s="172" t="str">
        <f>IF(AND(C1721&gt;='Risk(Area, dist)'!$C$9, C1721&lt;='Risk(Area, dist)'!$E$9), 1, IF(AND(C1721&gt;'Risk(Area, dist)'!$C$10, C1721&lt;='Risk(Area, dist)'!$E$10), 2, IF(C1721&gt;='Risk(Area, dist)'!$C$11, 3, "")))</f>
        <v/>
      </c>
      <c r="E1721" s="172">
        <f>'HP-ICS, V5-Sep24'!G1723</f>
        <v>0</v>
      </c>
      <c r="F1721" s="174" t="str">
        <f>IF(AND(E1721&gt;='Risk(Area, dist)'!$H$9, E1721&lt;='Risk(Area, dist)'!$J$9), 1, IF(AND(E1721&gt;'Risk(Area, dist)'!$H$10, E1721&lt;='Risk(Area, dist)'!$J$10), 2, IF(E1721&gt;='Risk(Area, dist)'!$H$11, 3, "")))</f>
        <v/>
      </c>
      <c r="G1721" s="174">
        <f>'HP-ICS, V5-Sep24'!AJ1723</f>
        <v>0</v>
      </c>
      <c r="H1721" s="174">
        <f t="shared" si="263"/>
        <v>3</v>
      </c>
      <c r="I1721" s="177" t="e">
        <f>('HP-ICS, V5-Sep24'!AM1723-'HP-ICS, V5-Sep24'!S1723)/'HP-ICS, V5-Sep24'!S1723</f>
        <v>#DIV/0!</v>
      </c>
      <c r="J1721" s="174" t="e">
        <f t="shared" si="264"/>
        <v>#DIV/0!</v>
      </c>
      <c r="K1721" s="172">
        <f>'HP-ICS, V5-Sep24'!U1723</f>
        <v>0</v>
      </c>
      <c r="L1721" s="174" t="str">
        <f t="shared" si="265"/>
        <v/>
      </c>
      <c r="M1721" s="173">
        <f>'HP-ICS, V5-Sep24'!AS1723</f>
        <v>0</v>
      </c>
      <c r="N1721" s="174" t="str">
        <f t="shared" si="266"/>
        <v/>
      </c>
      <c r="O1721" s="172">
        <f>'HP-ICS, V5-Sep24'!AO1723</f>
        <v>0</v>
      </c>
      <c r="P1721" s="174" t="str">
        <f t="shared" si="267"/>
        <v/>
      </c>
      <c r="Q1721" s="172">
        <f>'HP-ICS, V5-Sep24'!AT1723</f>
        <v>0</v>
      </c>
      <c r="R1721" s="174" t="str">
        <f t="shared" si="268"/>
        <v/>
      </c>
      <c r="S1721" s="174" t="e">
        <f t="shared" si="269"/>
        <v>#VALUE!</v>
      </c>
      <c r="T1721" s="174" t="e">
        <f t="shared" si="270"/>
        <v>#VALUE!</v>
      </c>
      <c r="U1721" s="173">
        <f>'HP-ICS, V5-Sep24'!AU1723</f>
        <v>0</v>
      </c>
      <c r="V1721" s="174">
        <f t="shared" si="271"/>
        <v>1</v>
      </c>
      <c r="W1721" s="175" t="e">
        <f t="shared" si="272"/>
        <v>#DIV/0!</v>
      </c>
      <c r="X1721" s="176" t="e">
        <f t="shared" si="273"/>
        <v>#DIV/0!</v>
      </c>
    </row>
    <row r="1722" spans="1:24" x14ac:dyDescent="0.3">
      <c r="A1722" s="172" t="str">
        <f>'HP-ICS, V5-Sep24'!D1724</f>
        <v>Guatemala</v>
      </c>
      <c r="B1722" s="172" cm="1">
        <f t="array" ref="B1722">IF(OR(A1722=DATA!$H$2:$H$13),3,IF(OR(A1722=DATA!$H$14:$H$119),2,1))</f>
        <v>1</v>
      </c>
      <c r="C1722" s="173">
        <f>'HP-ICS, V5-Sep24'!L1724</f>
        <v>0</v>
      </c>
      <c r="D1722" s="172" t="str">
        <f>IF(AND(C1722&gt;='Risk(Area, dist)'!$C$9, C1722&lt;='Risk(Area, dist)'!$E$9), 1, IF(AND(C1722&gt;'Risk(Area, dist)'!$C$10, C1722&lt;='Risk(Area, dist)'!$E$10), 2, IF(C1722&gt;='Risk(Area, dist)'!$C$11, 3, "")))</f>
        <v/>
      </c>
      <c r="E1722" s="172">
        <f>'HP-ICS, V5-Sep24'!G1724</f>
        <v>0</v>
      </c>
      <c r="F1722" s="174" t="str">
        <f>IF(AND(E1722&gt;='Risk(Area, dist)'!$H$9, E1722&lt;='Risk(Area, dist)'!$J$9), 1, IF(AND(E1722&gt;'Risk(Area, dist)'!$H$10, E1722&lt;='Risk(Area, dist)'!$J$10), 2, IF(E1722&gt;='Risk(Area, dist)'!$H$11, 3, "")))</f>
        <v/>
      </c>
      <c r="G1722" s="174">
        <f>'HP-ICS, V5-Sep24'!AJ1724</f>
        <v>0</v>
      </c>
      <c r="H1722" s="174">
        <f t="shared" si="263"/>
        <v>3</v>
      </c>
      <c r="I1722" s="177" t="e">
        <f>('HP-ICS, V5-Sep24'!AM1724-'HP-ICS, V5-Sep24'!S1724)/'HP-ICS, V5-Sep24'!S1724</f>
        <v>#DIV/0!</v>
      </c>
      <c r="J1722" s="174" t="e">
        <f t="shared" si="264"/>
        <v>#DIV/0!</v>
      </c>
      <c r="K1722" s="172">
        <f>'HP-ICS, V5-Sep24'!U1724</f>
        <v>0</v>
      </c>
      <c r="L1722" s="174" t="str">
        <f t="shared" si="265"/>
        <v/>
      </c>
      <c r="M1722" s="173">
        <f>'HP-ICS, V5-Sep24'!AS1724</f>
        <v>0</v>
      </c>
      <c r="N1722" s="174" t="str">
        <f t="shared" si="266"/>
        <v/>
      </c>
      <c r="O1722" s="172">
        <f>'HP-ICS, V5-Sep24'!AO1724</f>
        <v>0</v>
      </c>
      <c r="P1722" s="174" t="str">
        <f t="shared" si="267"/>
        <v/>
      </c>
      <c r="Q1722" s="172">
        <f>'HP-ICS, V5-Sep24'!AT1724</f>
        <v>0</v>
      </c>
      <c r="R1722" s="174" t="str">
        <f t="shared" si="268"/>
        <v/>
      </c>
      <c r="S1722" s="174" t="e">
        <f t="shared" si="269"/>
        <v>#VALUE!</v>
      </c>
      <c r="T1722" s="174" t="e">
        <f t="shared" si="270"/>
        <v>#VALUE!</v>
      </c>
      <c r="U1722" s="173">
        <f>'HP-ICS, V5-Sep24'!AU1724</f>
        <v>0</v>
      </c>
      <c r="V1722" s="174">
        <f t="shared" si="271"/>
        <v>1</v>
      </c>
      <c r="W1722" s="175" t="e">
        <f t="shared" si="272"/>
        <v>#DIV/0!</v>
      </c>
      <c r="X1722" s="176" t="e">
        <f t="shared" si="273"/>
        <v>#DIV/0!</v>
      </c>
    </row>
    <row r="1723" spans="1:24" x14ac:dyDescent="0.3">
      <c r="A1723" s="172" t="str">
        <f>'HP-ICS, V5-Sep24'!D1725</f>
        <v>Guatemala</v>
      </c>
      <c r="B1723" s="172" cm="1">
        <f t="array" ref="B1723">IF(OR(A1723=DATA!$H$2:$H$13),3,IF(OR(A1723=DATA!$H$14:$H$119),2,1))</f>
        <v>1</v>
      </c>
      <c r="C1723" s="173">
        <f>'HP-ICS, V5-Sep24'!L1725</f>
        <v>0</v>
      </c>
      <c r="D1723" s="172" t="str">
        <f>IF(AND(C1723&gt;='Risk(Area, dist)'!$C$9, C1723&lt;='Risk(Area, dist)'!$E$9), 1, IF(AND(C1723&gt;'Risk(Area, dist)'!$C$10, C1723&lt;='Risk(Area, dist)'!$E$10), 2, IF(C1723&gt;='Risk(Area, dist)'!$C$11, 3, "")))</f>
        <v/>
      </c>
      <c r="E1723" s="172">
        <f>'HP-ICS, V5-Sep24'!G1725</f>
        <v>0</v>
      </c>
      <c r="F1723" s="174" t="str">
        <f>IF(AND(E1723&gt;='Risk(Area, dist)'!$H$9, E1723&lt;='Risk(Area, dist)'!$J$9), 1, IF(AND(E1723&gt;'Risk(Area, dist)'!$H$10, E1723&lt;='Risk(Area, dist)'!$J$10), 2, IF(E1723&gt;='Risk(Area, dist)'!$H$11, 3, "")))</f>
        <v/>
      </c>
      <c r="G1723" s="174">
        <f>'HP-ICS, V5-Sep24'!AJ1725</f>
        <v>0</v>
      </c>
      <c r="H1723" s="174">
        <f t="shared" si="263"/>
        <v>3</v>
      </c>
      <c r="I1723" s="177" t="e">
        <f>('HP-ICS, V5-Sep24'!AM1725-'HP-ICS, V5-Sep24'!S1725)/'HP-ICS, V5-Sep24'!S1725</f>
        <v>#DIV/0!</v>
      </c>
      <c r="J1723" s="174" t="e">
        <f t="shared" si="264"/>
        <v>#DIV/0!</v>
      </c>
      <c r="K1723" s="172">
        <f>'HP-ICS, V5-Sep24'!U1725</f>
        <v>0</v>
      </c>
      <c r="L1723" s="174" t="str">
        <f t="shared" si="265"/>
        <v/>
      </c>
      <c r="M1723" s="173">
        <f>'HP-ICS, V5-Sep24'!AS1725</f>
        <v>0</v>
      </c>
      <c r="N1723" s="174" t="str">
        <f t="shared" si="266"/>
        <v/>
      </c>
      <c r="O1723" s="172">
        <f>'HP-ICS, V5-Sep24'!AO1725</f>
        <v>0</v>
      </c>
      <c r="P1723" s="174" t="str">
        <f t="shared" si="267"/>
        <v/>
      </c>
      <c r="Q1723" s="172">
        <f>'HP-ICS, V5-Sep24'!AT1725</f>
        <v>0</v>
      </c>
      <c r="R1723" s="174" t="str">
        <f t="shared" si="268"/>
        <v/>
      </c>
      <c r="S1723" s="174" t="e">
        <f t="shared" si="269"/>
        <v>#VALUE!</v>
      </c>
      <c r="T1723" s="174" t="e">
        <f t="shared" si="270"/>
        <v>#VALUE!</v>
      </c>
      <c r="U1723" s="173">
        <f>'HP-ICS, V5-Sep24'!AU1725</f>
        <v>0</v>
      </c>
      <c r="V1723" s="174">
        <f t="shared" si="271"/>
        <v>1</v>
      </c>
      <c r="W1723" s="175" t="e">
        <f t="shared" si="272"/>
        <v>#DIV/0!</v>
      </c>
      <c r="X1723" s="176" t="e">
        <f t="shared" si="273"/>
        <v>#DIV/0!</v>
      </c>
    </row>
    <row r="1724" spans="1:24" x14ac:dyDescent="0.3">
      <c r="A1724" s="172" t="str">
        <f>'HP-ICS, V5-Sep24'!D1726</f>
        <v>Guatemala</v>
      </c>
      <c r="B1724" s="172" cm="1">
        <f t="array" ref="B1724">IF(OR(A1724=DATA!$H$2:$H$13),3,IF(OR(A1724=DATA!$H$14:$H$119),2,1))</f>
        <v>1</v>
      </c>
      <c r="C1724" s="173">
        <f>'HP-ICS, V5-Sep24'!L1726</f>
        <v>0</v>
      </c>
      <c r="D1724" s="172" t="str">
        <f>IF(AND(C1724&gt;='Risk(Area, dist)'!$C$9, C1724&lt;='Risk(Area, dist)'!$E$9), 1, IF(AND(C1724&gt;'Risk(Area, dist)'!$C$10, C1724&lt;='Risk(Area, dist)'!$E$10), 2, IF(C1724&gt;='Risk(Area, dist)'!$C$11, 3, "")))</f>
        <v/>
      </c>
      <c r="E1724" s="172">
        <f>'HP-ICS, V5-Sep24'!G1726</f>
        <v>0</v>
      </c>
      <c r="F1724" s="174" t="str">
        <f>IF(AND(E1724&gt;='Risk(Area, dist)'!$H$9, E1724&lt;='Risk(Area, dist)'!$J$9), 1, IF(AND(E1724&gt;'Risk(Area, dist)'!$H$10, E1724&lt;='Risk(Area, dist)'!$J$10), 2, IF(E1724&gt;='Risk(Area, dist)'!$H$11, 3, "")))</f>
        <v/>
      </c>
      <c r="G1724" s="174">
        <f>'HP-ICS, V5-Sep24'!AJ1726</f>
        <v>0</v>
      </c>
      <c r="H1724" s="174">
        <f t="shared" si="263"/>
        <v>3</v>
      </c>
      <c r="I1724" s="177" t="e">
        <f>('HP-ICS, V5-Sep24'!AM1726-'HP-ICS, V5-Sep24'!S1726)/'HP-ICS, V5-Sep24'!S1726</f>
        <v>#DIV/0!</v>
      </c>
      <c r="J1724" s="174" t="e">
        <f t="shared" si="264"/>
        <v>#DIV/0!</v>
      </c>
      <c r="K1724" s="172">
        <f>'HP-ICS, V5-Sep24'!U1726</f>
        <v>0</v>
      </c>
      <c r="L1724" s="174" t="str">
        <f t="shared" si="265"/>
        <v/>
      </c>
      <c r="M1724" s="173">
        <f>'HP-ICS, V5-Sep24'!AS1726</f>
        <v>0</v>
      </c>
      <c r="N1724" s="174" t="str">
        <f t="shared" si="266"/>
        <v/>
      </c>
      <c r="O1724" s="172">
        <f>'HP-ICS, V5-Sep24'!AO1726</f>
        <v>0</v>
      </c>
      <c r="P1724" s="174" t="str">
        <f t="shared" si="267"/>
        <v/>
      </c>
      <c r="Q1724" s="172">
        <f>'HP-ICS, V5-Sep24'!AT1726</f>
        <v>0</v>
      </c>
      <c r="R1724" s="174" t="str">
        <f t="shared" si="268"/>
        <v/>
      </c>
      <c r="S1724" s="174" t="e">
        <f t="shared" si="269"/>
        <v>#VALUE!</v>
      </c>
      <c r="T1724" s="174" t="e">
        <f t="shared" si="270"/>
        <v>#VALUE!</v>
      </c>
      <c r="U1724" s="173">
        <f>'HP-ICS, V5-Sep24'!AU1726</f>
        <v>0</v>
      </c>
      <c r="V1724" s="174">
        <f t="shared" si="271"/>
        <v>1</v>
      </c>
      <c r="W1724" s="175" t="e">
        <f t="shared" si="272"/>
        <v>#DIV/0!</v>
      </c>
      <c r="X1724" s="176" t="e">
        <f t="shared" si="273"/>
        <v>#DIV/0!</v>
      </c>
    </row>
    <row r="1725" spans="1:24" x14ac:dyDescent="0.3">
      <c r="A1725" s="172" t="str">
        <f>'HP-ICS, V5-Sep24'!D1727</f>
        <v>Guatemala</v>
      </c>
      <c r="B1725" s="172" cm="1">
        <f t="array" ref="B1725">IF(OR(A1725=DATA!$H$2:$H$13),3,IF(OR(A1725=DATA!$H$14:$H$119),2,1))</f>
        <v>1</v>
      </c>
      <c r="C1725" s="173">
        <f>'HP-ICS, V5-Sep24'!L1727</f>
        <v>0</v>
      </c>
      <c r="D1725" s="172" t="str">
        <f>IF(AND(C1725&gt;='Risk(Area, dist)'!$C$9, C1725&lt;='Risk(Area, dist)'!$E$9), 1, IF(AND(C1725&gt;'Risk(Area, dist)'!$C$10, C1725&lt;='Risk(Area, dist)'!$E$10), 2, IF(C1725&gt;='Risk(Area, dist)'!$C$11, 3, "")))</f>
        <v/>
      </c>
      <c r="E1725" s="172">
        <f>'HP-ICS, V5-Sep24'!G1727</f>
        <v>0</v>
      </c>
      <c r="F1725" s="174" t="str">
        <f>IF(AND(E1725&gt;='Risk(Area, dist)'!$H$9, E1725&lt;='Risk(Area, dist)'!$J$9), 1, IF(AND(E1725&gt;'Risk(Area, dist)'!$H$10, E1725&lt;='Risk(Area, dist)'!$J$10), 2, IF(E1725&gt;='Risk(Area, dist)'!$H$11, 3, "")))</f>
        <v/>
      </c>
      <c r="G1725" s="174">
        <f>'HP-ICS, V5-Sep24'!AJ1727</f>
        <v>0</v>
      </c>
      <c r="H1725" s="174">
        <f t="shared" si="263"/>
        <v>3</v>
      </c>
      <c r="I1725" s="177" t="e">
        <f>('HP-ICS, V5-Sep24'!AM1727-'HP-ICS, V5-Sep24'!S1727)/'HP-ICS, V5-Sep24'!S1727</f>
        <v>#DIV/0!</v>
      </c>
      <c r="J1725" s="174" t="e">
        <f t="shared" si="264"/>
        <v>#DIV/0!</v>
      </c>
      <c r="K1725" s="172">
        <f>'HP-ICS, V5-Sep24'!U1727</f>
        <v>0</v>
      </c>
      <c r="L1725" s="174" t="str">
        <f t="shared" si="265"/>
        <v/>
      </c>
      <c r="M1725" s="173">
        <f>'HP-ICS, V5-Sep24'!AS1727</f>
        <v>0</v>
      </c>
      <c r="N1725" s="174" t="str">
        <f t="shared" si="266"/>
        <v/>
      </c>
      <c r="O1725" s="172">
        <f>'HP-ICS, V5-Sep24'!AO1727</f>
        <v>0</v>
      </c>
      <c r="P1725" s="174" t="str">
        <f t="shared" si="267"/>
        <v/>
      </c>
      <c r="Q1725" s="172">
        <f>'HP-ICS, V5-Sep24'!AT1727</f>
        <v>0</v>
      </c>
      <c r="R1725" s="174" t="str">
        <f t="shared" si="268"/>
        <v/>
      </c>
      <c r="S1725" s="174" t="e">
        <f t="shared" si="269"/>
        <v>#VALUE!</v>
      </c>
      <c r="T1725" s="174" t="e">
        <f t="shared" si="270"/>
        <v>#VALUE!</v>
      </c>
      <c r="U1725" s="173">
        <f>'HP-ICS, V5-Sep24'!AU1727</f>
        <v>0</v>
      </c>
      <c r="V1725" s="174">
        <f t="shared" si="271"/>
        <v>1</v>
      </c>
      <c r="W1725" s="175" t="e">
        <f t="shared" si="272"/>
        <v>#DIV/0!</v>
      </c>
      <c r="X1725" s="176" t="e">
        <f t="shared" si="273"/>
        <v>#DIV/0!</v>
      </c>
    </row>
    <row r="1726" spans="1:24" x14ac:dyDescent="0.3">
      <c r="A1726" s="172" t="str">
        <f>'HP-ICS, V5-Sep24'!D1728</f>
        <v>Guatemala</v>
      </c>
      <c r="B1726" s="172" cm="1">
        <f t="array" ref="B1726">IF(OR(A1726=DATA!$H$2:$H$13),3,IF(OR(A1726=DATA!$H$14:$H$119),2,1))</f>
        <v>1</v>
      </c>
      <c r="C1726" s="173">
        <f>'HP-ICS, V5-Sep24'!L1728</f>
        <v>0</v>
      </c>
      <c r="D1726" s="172" t="str">
        <f>IF(AND(C1726&gt;='Risk(Area, dist)'!$C$9, C1726&lt;='Risk(Area, dist)'!$E$9), 1, IF(AND(C1726&gt;'Risk(Area, dist)'!$C$10, C1726&lt;='Risk(Area, dist)'!$E$10), 2, IF(C1726&gt;='Risk(Area, dist)'!$C$11, 3, "")))</f>
        <v/>
      </c>
      <c r="E1726" s="172">
        <f>'HP-ICS, V5-Sep24'!G1728</f>
        <v>0</v>
      </c>
      <c r="F1726" s="174" t="str">
        <f>IF(AND(E1726&gt;='Risk(Area, dist)'!$H$9, E1726&lt;='Risk(Area, dist)'!$J$9), 1, IF(AND(E1726&gt;'Risk(Area, dist)'!$H$10, E1726&lt;='Risk(Area, dist)'!$J$10), 2, IF(E1726&gt;='Risk(Area, dist)'!$H$11, 3, "")))</f>
        <v/>
      </c>
      <c r="G1726" s="174">
        <f>'HP-ICS, V5-Sep24'!AJ1728</f>
        <v>0</v>
      </c>
      <c r="H1726" s="174">
        <f t="shared" si="263"/>
        <v>3</v>
      </c>
      <c r="I1726" s="177" t="e">
        <f>('HP-ICS, V5-Sep24'!AM1728-'HP-ICS, V5-Sep24'!S1728)/'HP-ICS, V5-Sep24'!S1728</f>
        <v>#DIV/0!</v>
      </c>
      <c r="J1726" s="174" t="e">
        <f t="shared" si="264"/>
        <v>#DIV/0!</v>
      </c>
      <c r="K1726" s="172">
        <f>'HP-ICS, V5-Sep24'!U1728</f>
        <v>0</v>
      </c>
      <c r="L1726" s="174" t="str">
        <f t="shared" si="265"/>
        <v/>
      </c>
      <c r="M1726" s="173">
        <f>'HP-ICS, V5-Sep24'!AS1728</f>
        <v>0</v>
      </c>
      <c r="N1726" s="174" t="str">
        <f t="shared" si="266"/>
        <v/>
      </c>
      <c r="O1726" s="172">
        <f>'HP-ICS, V5-Sep24'!AO1728</f>
        <v>0</v>
      </c>
      <c r="P1726" s="174" t="str">
        <f t="shared" si="267"/>
        <v/>
      </c>
      <c r="Q1726" s="172">
        <f>'HP-ICS, V5-Sep24'!AT1728</f>
        <v>0</v>
      </c>
      <c r="R1726" s="174" t="str">
        <f t="shared" si="268"/>
        <v/>
      </c>
      <c r="S1726" s="174" t="e">
        <f t="shared" si="269"/>
        <v>#VALUE!</v>
      </c>
      <c r="T1726" s="174" t="e">
        <f t="shared" si="270"/>
        <v>#VALUE!</v>
      </c>
      <c r="U1726" s="173">
        <f>'HP-ICS, V5-Sep24'!AU1728</f>
        <v>0</v>
      </c>
      <c r="V1726" s="174">
        <f t="shared" si="271"/>
        <v>1</v>
      </c>
      <c r="W1726" s="175" t="e">
        <f t="shared" si="272"/>
        <v>#DIV/0!</v>
      </c>
      <c r="X1726" s="176" t="e">
        <f t="shared" si="273"/>
        <v>#DIV/0!</v>
      </c>
    </row>
    <row r="1727" spans="1:24" x14ac:dyDescent="0.3">
      <c r="A1727" s="172" t="str">
        <f>'HP-ICS, V5-Sep24'!D1729</f>
        <v>Guatemala</v>
      </c>
      <c r="B1727" s="172" cm="1">
        <f t="array" ref="B1727">IF(OR(A1727=DATA!$H$2:$H$13),3,IF(OR(A1727=DATA!$H$14:$H$119),2,1))</f>
        <v>1</v>
      </c>
      <c r="C1727" s="173">
        <f>'HP-ICS, V5-Sep24'!L1729</f>
        <v>0</v>
      </c>
      <c r="D1727" s="172" t="str">
        <f>IF(AND(C1727&gt;='Risk(Area, dist)'!$C$9, C1727&lt;='Risk(Area, dist)'!$E$9), 1, IF(AND(C1727&gt;'Risk(Area, dist)'!$C$10, C1727&lt;='Risk(Area, dist)'!$E$10), 2, IF(C1727&gt;='Risk(Area, dist)'!$C$11, 3, "")))</f>
        <v/>
      </c>
      <c r="E1727" s="172">
        <f>'HP-ICS, V5-Sep24'!G1729</f>
        <v>0</v>
      </c>
      <c r="F1727" s="174" t="str">
        <f>IF(AND(E1727&gt;='Risk(Area, dist)'!$H$9, E1727&lt;='Risk(Area, dist)'!$J$9), 1, IF(AND(E1727&gt;'Risk(Area, dist)'!$H$10, E1727&lt;='Risk(Area, dist)'!$J$10), 2, IF(E1727&gt;='Risk(Area, dist)'!$H$11, 3, "")))</f>
        <v/>
      </c>
      <c r="G1727" s="174">
        <f>'HP-ICS, V5-Sep24'!AJ1729</f>
        <v>0</v>
      </c>
      <c r="H1727" s="174">
        <f t="shared" si="263"/>
        <v>3</v>
      </c>
      <c r="I1727" s="177" t="e">
        <f>('HP-ICS, V5-Sep24'!AM1729-'HP-ICS, V5-Sep24'!S1729)/'HP-ICS, V5-Sep24'!S1729</f>
        <v>#DIV/0!</v>
      </c>
      <c r="J1727" s="174" t="e">
        <f t="shared" si="264"/>
        <v>#DIV/0!</v>
      </c>
      <c r="K1727" s="172">
        <f>'HP-ICS, V5-Sep24'!U1729</f>
        <v>0</v>
      </c>
      <c r="L1727" s="174" t="str">
        <f t="shared" si="265"/>
        <v/>
      </c>
      <c r="M1727" s="173">
        <f>'HP-ICS, V5-Sep24'!AS1729</f>
        <v>0</v>
      </c>
      <c r="N1727" s="174" t="str">
        <f t="shared" si="266"/>
        <v/>
      </c>
      <c r="O1727" s="172">
        <f>'HP-ICS, V5-Sep24'!AO1729</f>
        <v>0</v>
      </c>
      <c r="P1727" s="174" t="str">
        <f t="shared" si="267"/>
        <v/>
      </c>
      <c r="Q1727" s="172">
        <f>'HP-ICS, V5-Sep24'!AT1729</f>
        <v>0</v>
      </c>
      <c r="R1727" s="174" t="str">
        <f t="shared" si="268"/>
        <v/>
      </c>
      <c r="S1727" s="174" t="e">
        <f t="shared" si="269"/>
        <v>#VALUE!</v>
      </c>
      <c r="T1727" s="174" t="e">
        <f t="shared" si="270"/>
        <v>#VALUE!</v>
      </c>
      <c r="U1727" s="173">
        <f>'HP-ICS, V5-Sep24'!AU1729</f>
        <v>0</v>
      </c>
      <c r="V1727" s="174">
        <f t="shared" si="271"/>
        <v>1</v>
      </c>
      <c r="W1727" s="175" t="e">
        <f t="shared" si="272"/>
        <v>#DIV/0!</v>
      </c>
      <c r="X1727" s="176" t="e">
        <f t="shared" si="273"/>
        <v>#DIV/0!</v>
      </c>
    </row>
    <row r="1728" spans="1:24" x14ac:dyDescent="0.3">
      <c r="A1728" s="172" t="str">
        <f>'HP-ICS, V5-Sep24'!D1730</f>
        <v>Guatemala</v>
      </c>
      <c r="B1728" s="172" cm="1">
        <f t="array" ref="B1728">IF(OR(A1728=DATA!$H$2:$H$13),3,IF(OR(A1728=DATA!$H$14:$H$119),2,1))</f>
        <v>1</v>
      </c>
      <c r="C1728" s="173">
        <f>'HP-ICS, V5-Sep24'!L1730</f>
        <v>0</v>
      </c>
      <c r="D1728" s="172" t="str">
        <f>IF(AND(C1728&gt;='Risk(Area, dist)'!$C$9, C1728&lt;='Risk(Area, dist)'!$E$9), 1, IF(AND(C1728&gt;'Risk(Area, dist)'!$C$10, C1728&lt;='Risk(Area, dist)'!$E$10), 2, IF(C1728&gt;='Risk(Area, dist)'!$C$11, 3, "")))</f>
        <v/>
      </c>
      <c r="E1728" s="172">
        <f>'HP-ICS, V5-Sep24'!G1730</f>
        <v>0</v>
      </c>
      <c r="F1728" s="174" t="str">
        <f>IF(AND(E1728&gt;='Risk(Area, dist)'!$H$9, E1728&lt;='Risk(Area, dist)'!$J$9), 1, IF(AND(E1728&gt;'Risk(Area, dist)'!$H$10, E1728&lt;='Risk(Area, dist)'!$J$10), 2, IF(E1728&gt;='Risk(Area, dist)'!$H$11, 3, "")))</f>
        <v/>
      </c>
      <c r="G1728" s="174">
        <f>'HP-ICS, V5-Sep24'!AJ1730</f>
        <v>0</v>
      </c>
      <c r="H1728" s="174">
        <f t="shared" si="263"/>
        <v>3</v>
      </c>
      <c r="I1728" s="177" t="e">
        <f>('HP-ICS, V5-Sep24'!AM1730-'HP-ICS, V5-Sep24'!S1730)/'HP-ICS, V5-Sep24'!S1730</f>
        <v>#DIV/0!</v>
      </c>
      <c r="J1728" s="174" t="e">
        <f t="shared" si="264"/>
        <v>#DIV/0!</v>
      </c>
      <c r="K1728" s="172">
        <f>'HP-ICS, V5-Sep24'!U1730</f>
        <v>0</v>
      </c>
      <c r="L1728" s="174" t="str">
        <f t="shared" si="265"/>
        <v/>
      </c>
      <c r="M1728" s="173">
        <f>'HP-ICS, V5-Sep24'!AS1730</f>
        <v>0</v>
      </c>
      <c r="N1728" s="174" t="str">
        <f t="shared" si="266"/>
        <v/>
      </c>
      <c r="O1728" s="172">
        <f>'HP-ICS, V5-Sep24'!AO1730</f>
        <v>0</v>
      </c>
      <c r="P1728" s="174" t="str">
        <f t="shared" si="267"/>
        <v/>
      </c>
      <c r="Q1728" s="172">
        <f>'HP-ICS, V5-Sep24'!AT1730</f>
        <v>0</v>
      </c>
      <c r="R1728" s="174" t="str">
        <f t="shared" si="268"/>
        <v/>
      </c>
      <c r="S1728" s="174" t="e">
        <f t="shared" si="269"/>
        <v>#VALUE!</v>
      </c>
      <c r="T1728" s="174" t="e">
        <f t="shared" si="270"/>
        <v>#VALUE!</v>
      </c>
      <c r="U1728" s="173">
        <f>'HP-ICS, V5-Sep24'!AU1730</f>
        <v>0</v>
      </c>
      <c r="V1728" s="174">
        <f t="shared" si="271"/>
        <v>1</v>
      </c>
      <c r="W1728" s="175" t="e">
        <f t="shared" si="272"/>
        <v>#DIV/0!</v>
      </c>
      <c r="X1728" s="176" t="e">
        <f t="shared" si="273"/>
        <v>#DIV/0!</v>
      </c>
    </row>
    <row r="1729" spans="1:24" x14ac:dyDescent="0.3">
      <c r="A1729" s="172" t="str">
        <f>'HP-ICS, V5-Sep24'!D1731</f>
        <v>Guatemala</v>
      </c>
      <c r="B1729" s="172" cm="1">
        <f t="array" ref="B1729">IF(OR(A1729=DATA!$H$2:$H$13),3,IF(OR(A1729=DATA!$H$14:$H$119),2,1))</f>
        <v>1</v>
      </c>
      <c r="C1729" s="173">
        <f>'HP-ICS, V5-Sep24'!L1731</f>
        <v>0</v>
      </c>
      <c r="D1729" s="172" t="str">
        <f>IF(AND(C1729&gt;='Risk(Area, dist)'!$C$9, C1729&lt;='Risk(Area, dist)'!$E$9), 1, IF(AND(C1729&gt;'Risk(Area, dist)'!$C$10, C1729&lt;='Risk(Area, dist)'!$E$10), 2, IF(C1729&gt;='Risk(Area, dist)'!$C$11, 3, "")))</f>
        <v/>
      </c>
      <c r="E1729" s="172">
        <f>'HP-ICS, V5-Sep24'!G1731</f>
        <v>0</v>
      </c>
      <c r="F1729" s="174" t="str">
        <f>IF(AND(E1729&gt;='Risk(Area, dist)'!$H$9, E1729&lt;='Risk(Area, dist)'!$J$9), 1, IF(AND(E1729&gt;'Risk(Area, dist)'!$H$10, E1729&lt;='Risk(Area, dist)'!$J$10), 2, IF(E1729&gt;='Risk(Area, dist)'!$H$11, 3, "")))</f>
        <v/>
      </c>
      <c r="G1729" s="174">
        <f>'HP-ICS, V5-Sep24'!AJ1731</f>
        <v>0</v>
      </c>
      <c r="H1729" s="174">
        <f t="shared" si="263"/>
        <v>3</v>
      </c>
      <c r="I1729" s="177" t="e">
        <f>('HP-ICS, V5-Sep24'!AM1731-'HP-ICS, V5-Sep24'!S1731)/'HP-ICS, V5-Sep24'!S1731</f>
        <v>#DIV/0!</v>
      </c>
      <c r="J1729" s="174" t="e">
        <f t="shared" si="264"/>
        <v>#DIV/0!</v>
      </c>
      <c r="K1729" s="172">
        <f>'HP-ICS, V5-Sep24'!U1731</f>
        <v>0</v>
      </c>
      <c r="L1729" s="174" t="str">
        <f t="shared" si="265"/>
        <v/>
      </c>
      <c r="M1729" s="173">
        <f>'HP-ICS, V5-Sep24'!AS1731</f>
        <v>0</v>
      </c>
      <c r="N1729" s="174" t="str">
        <f t="shared" si="266"/>
        <v/>
      </c>
      <c r="O1729" s="172">
        <f>'HP-ICS, V5-Sep24'!AO1731</f>
        <v>0</v>
      </c>
      <c r="P1729" s="174" t="str">
        <f t="shared" si="267"/>
        <v/>
      </c>
      <c r="Q1729" s="172">
        <f>'HP-ICS, V5-Sep24'!AT1731</f>
        <v>0</v>
      </c>
      <c r="R1729" s="174" t="str">
        <f t="shared" si="268"/>
        <v/>
      </c>
      <c r="S1729" s="174" t="e">
        <f t="shared" si="269"/>
        <v>#VALUE!</v>
      </c>
      <c r="T1729" s="174" t="e">
        <f t="shared" si="270"/>
        <v>#VALUE!</v>
      </c>
      <c r="U1729" s="173">
        <f>'HP-ICS, V5-Sep24'!AU1731</f>
        <v>0</v>
      </c>
      <c r="V1729" s="174">
        <f t="shared" si="271"/>
        <v>1</v>
      </c>
      <c r="W1729" s="175" t="e">
        <f t="shared" si="272"/>
        <v>#DIV/0!</v>
      </c>
      <c r="X1729" s="176" t="e">
        <f t="shared" si="273"/>
        <v>#DIV/0!</v>
      </c>
    </row>
    <row r="1730" spans="1:24" x14ac:dyDescent="0.3">
      <c r="A1730" s="172" t="str">
        <f>'HP-ICS, V5-Sep24'!D1732</f>
        <v>Guatemala</v>
      </c>
      <c r="B1730" s="172" cm="1">
        <f t="array" ref="B1730">IF(OR(A1730=DATA!$H$2:$H$13),3,IF(OR(A1730=DATA!$H$14:$H$119),2,1))</f>
        <v>1</v>
      </c>
      <c r="C1730" s="173">
        <f>'HP-ICS, V5-Sep24'!L1732</f>
        <v>0</v>
      </c>
      <c r="D1730" s="172" t="str">
        <f>IF(AND(C1730&gt;='Risk(Area, dist)'!$C$9, C1730&lt;='Risk(Area, dist)'!$E$9), 1, IF(AND(C1730&gt;'Risk(Area, dist)'!$C$10, C1730&lt;='Risk(Area, dist)'!$E$10), 2, IF(C1730&gt;='Risk(Area, dist)'!$C$11, 3, "")))</f>
        <v/>
      </c>
      <c r="E1730" s="172">
        <f>'HP-ICS, V5-Sep24'!G1732</f>
        <v>0</v>
      </c>
      <c r="F1730" s="174" t="str">
        <f>IF(AND(E1730&gt;='Risk(Area, dist)'!$H$9, E1730&lt;='Risk(Area, dist)'!$J$9), 1, IF(AND(E1730&gt;'Risk(Area, dist)'!$H$10, E1730&lt;='Risk(Area, dist)'!$J$10), 2, IF(E1730&gt;='Risk(Area, dist)'!$H$11, 3, "")))</f>
        <v/>
      </c>
      <c r="G1730" s="174">
        <f>'HP-ICS, V5-Sep24'!AJ1732</f>
        <v>0</v>
      </c>
      <c r="H1730" s="174">
        <f t="shared" ref="H1730:H1793" si="274">IF(G1730="Orgánico / Organic",1,IF(G1730="T3",2,3))</f>
        <v>3</v>
      </c>
      <c r="I1730" s="177" t="e">
        <f>('HP-ICS, V5-Sep24'!AM1732-'HP-ICS, V5-Sep24'!S1732)/'HP-ICS, V5-Sep24'!S1732</f>
        <v>#DIV/0!</v>
      </c>
      <c r="J1730" s="174" t="e">
        <f t="shared" ref="J1730:J1793" si="275">IF(OR(AND(I1730&gt;=-10%,I1730&lt;=0%),AND(I1730&gt;=0%,I1730&lt;=10%)), 1, IF(I1730&gt;10%, 3, IF(I1730&lt;-10%, 2, "")))</f>
        <v>#DIV/0!</v>
      </c>
      <c r="K1730" s="172">
        <f>'HP-ICS, V5-Sep24'!U1732</f>
        <v>0</v>
      </c>
      <c r="L1730" s="174" t="str">
        <f t="shared" ref="L1730:L1793" si="276">IF(K1730="NA", 1, IF(K1730="Intercalado / Intercrop", 2, IF(K1730="Rotación / Rotation", 3, "")))</f>
        <v/>
      </c>
      <c r="M1730" s="173">
        <f>'HP-ICS, V5-Sep24'!AS1732</f>
        <v>0</v>
      </c>
      <c r="N1730" s="174" t="str">
        <f t="shared" ref="N1730:N1793" si="277">IF(M1730="No", 3, IF(M1730="Sí / Yes", 1, ""))</f>
        <v/>
      </c>
      <c r="O1730" s="172">
        <f>'HP-ICS, V5-Sep24'!AO1732</f>
        <v>0</v>
      </c>
      <c r="P1730" s="174" t="str">
        <f t="shared" ref="P1730:P1793" si="278">IF(O1730="No", 1, IF(O1730="Sí / Yes", 3, ""))</f>
        <v/>
      </c>
      <c r="Q1730" s="172">
        <f>'HP-ICS, V5-Sep24'!AT1732</f>
        <v>0</v>
      </c>
      <c r="R1730" s="174" t="str">
        <f t="shared" ref="R1730:R1793" si="279">IF(Q1730="No", 1, IF(Q1730="Sí / Yes", 3, ""))</f>
        <v/>
      </c>
      <c r="S1730" s="174" t="e">
        <f t="shared" ref="S1730:S1793" si="280">R1730-P1730</f>
        <v>#VALUE!</v>
      </c>
      <c r="T1730" s="174" t="e">
        <f t="shared" ref="T1730:T1793" si="281">IF(S1730=2,3,1)</f>
        <v>#VALUE!</v>
      </c>
      <c r="U1730" s="173">
        <f>'HP-ICS, V5-Sep24'!AU1732</f>
        <v>0</v>
      </c>
      <c r="V1730" s="174">
        <f t="shared" ref="V1730:V1793" si="282">IF(U1730=0,1,IF(U1730&gt;0,3,2))</f>
        <v>1</v>
      </c>
      <c r="W1730" s="175" t="e">
        <f t="shared" ref="W1730:W1793" si="283">AVERAGE(B1730,D1730,F1730,H1730,J1730,L1730,N1730,V1730,T1730)</f>
        <v>#DIV/0!</v>
      </c>
      <c r="X1730" s="176" t="e">
        <f t="shared" si="273"/>
        <v>#DIV/0!</v>
      </c>
    </row>
    <row r="1731" spans="1:24" x14ac:dyDescent="0.3">
      <c r="A1731" s="172" t="str">
        <f>'HP-ICS, V5-Sep24'!D1733</f>
        <v>Guatemala</v>
      </c>
      <c r="B1731" s="172" cm="1">
        <f t="array" ref="B1731">IF(OR(A1731=DATA!$H$2:$H$13),3,IF(OR(A1731=DATA!$H$14:$H$119),2,1))</f>
        <v>1</v>
      </c>
      <c r="C1731" s="173">
        <f>'HP-ICS, V5-Sep24'!L1733</f>
        <v>0</v>
      </c>
      <c r="D1731" s="172" t="str">
        <f>IF(AND(C1731&gt;='Risk(Area, dist)'!$C$9, C1731&lt;='Risk(Area, dist)'!$E$9), 1, IF(AND(C1731&gt;'Risk(Area, dist)'!$C$10, C1731&lt;='Risk(Area, dist)'!$E$10), 2, IF(C1731&gt;='Risk(Area, dist)'!$C$11, 3, "")))</f>
        <v/>
      </c>
      <c r="E1731" s="172">
        <f>'HP-ICS, V5-Sep24'!G1733</f>
        <v>0</v>
      </c>
      <c r="F1731" s="174" t="str">
        <f>IF(AND(E1731&gt;='Risk(Area, dist)'!$H$9, E1731&lt;='Risk(Area, dist)'!$J$9), 1, IF(AND(E1731&gt;'Risk(Area, dist)'!$H$10, E1731&lt;='Risk(Area, dist)'!$J$10), 2, IF(E1731&gt;='Risk(Area, dist)'!$H$11, 3, "")))</f>
        <v/>
      </c>
      <c r="G1731" s="174">
        <f>'HP-ICS, V5-Sep24'!AJ1733</f>
        <v>0</v>
      </c>
      <c r="H1731" s="174">
        <f t="shared" si="274"/>
        <v>3</v>
      </c>
      <c r="I1731" s="177" t="e">
        <f>('HP-ICS, V5-Sep24'!AM1733-'HP-ICS, V5-Sep24'!S1733)/'HP-ICS, V5-Sep24'!S1733</f>
        <v>#DIV/0!</v>
      </c>
      <c r="J1731" s="174" t="e">
        <f t="shared" si="275"/>
        <v>#DIV/0!</v>
      </c>
      <c r="K1731" s="172">
        <f>'HP-ICS, V5-Sep24'!U1733</f>
        <v>0</v>
      </c>
      <c r="L1731" s="174" t="str">
        <f t="shared" si="276"/>
        <v/>
      </c>
      <c r="M1731" s="173">
        <f>'HP-ICS, V5-Sep24'!AS1733</f>
        <v>0</v>
      </c>
      <c r="N1731" s="174" t="str">
        <f t="shared" si="277"/>
        <v/>
      </c>
      <c r="O1731" s="172">
        <f>'HP-ICS, V5-Sep24'!AO1733</f>
        <v>0</v>
      </c>
      <c r="P1731" s="174" t="str">
        <f t="shared" si="278"/>
        <v/>
      </c>
      <c r="Q1731" s="172">
        <f>'HP-ICS, V5-Sep24'!AT1733</f>
        <v>0</v>
      </c>
      <c r="R1731" s="174" t="str">
        <f t="shared" si="279"/>
        <v/>
      </c>
      <c r="S1731" s="174" t="e">
        <f t="shared" si="280"/>
        <v>#VALUE!</v>
      </c>
      <c r="T1731" s="174" t="e">
        <f t="shared" si="281"/>
        <v>#VALUE!</v>
      </c>
      <c r="U1731" s="173">
        <f>'HP-ICS, V5-Sep24'!AU1733</f>
        <v>0</v>
      </c>
      <c r="V1731" s="174">
        <f t="shared" si="282"/>
        <v>1</v>
      </c>
      <c r="W1731" s="175" t="e">
        <f t="shared" si="283"/>
        <v>#DIV/0!</v>
      </c>
      <c r="X1731" s="176" t="e">
        <f t="shared" si="273"/>
        <v>#DIV/0!</v>
      </c>
    </row>
    <row r="1732" spans="1:24" x14ac:dyDescent="0.3">
      <c r="A1732" s="172" t="str">
        <f>'HP-ICS, V5-Sep24'!D1734</f>
        <v>Guatemala</v>
      </c>
      <c r="B1732" s="172" cm="1">
        <f t="array" ref="B1732">IF(OR(A1732=DATA!$H$2:$H$13),3,IF(OR(A1732=DATA!$H$14:$H$119),2,1))</f>
        <v>1</v>
      </c>
      <c r="C1732" s="173">
        <f>'HP-ICS, V5-Sep24'!L1734</f>
        <v>0</v>
      </c>
      <c r="D1732" s="172" t="str">
        <f>IF(AND(C1732&gt;='Risk(Area, dist)'!$C$9, C1732&lt;='Risk(Area, dist)'!$E$9), 1, IF(AND(C1732&gt;'Risk(Area, dist)'!$C$10, C1732&lt;='Risk(Area, dist)'!$E$10), 2, IF(C1732&gt;='Risk(Area, dist)'!$C$11, 3, "")))</f>
        <v/>
      </c>
      <c r="E1732" s="172">
        <f>'HP-ICS, V5-Sep24'!G1734</f>
        <v>0</v>
      </c>
      <c r="F1732" s="174" t="str">
        <f>IF(AND(E1732&gt;='Risk(Area, dist)'!$H$9, E1732&lt;='Risk(Area, dist)'!$J$9), 1, IF(AND(E1732&gt;'Risk(Area, dist)'!$H$10, E1732&lt;='Risk(Area, dist)'!$J$10), 2, IF(E1732&gt;='Risk(Area, dist)'!$H$11, 3, "")))</f>
        <v/>
      </c>
      <c r="G1732" s="174">
        <f>'HP-ICS, V5-Sep24'!AJ1734</f>
        <v>0</v>
      </c>
      <c r="H1732" s="174">
        <f t="shared" si="274"/>
        <v>3</v>
      </c>
      <c r="I1732" s="177" t="e">
        <f>('HP-ICS, V5-Sep24'!AM1734-'HP-ICS, V5-Sep24'!S1734)/'HP-ICS, V5-Sep24'!S1734</f>
        <v>#DIV/0!</v>
      </c>
      <c r="J1732" s="174" t="e">
        <f t="shared" si="275"/>
        <v>#DIV/0!</v>
      </c>
      <c r="K1732" s="172">
        <f>'HP-ICS, V5-Sep24'!U1734</f>
        <v>0</v>
      </c>
      <c r="L1732" s="174" t="str">
        <f t="shared" si="276"/>
        <v/>
      </c>
      <c r="M1732" s="173">
        <f>'HP-ICS, V5-Sep24'!AS1734</f>
        <v>0</v>
      </c>
      <c r="N1732" s="174" t="str">
        <f t="shared" si="277"/>
        <v/>
      </c>
      <c r="O1732" s="172">
        <f>'HP-ICS, V5-Sep24'!AO1734</f>
        <v>0</v>
      </c>
      <c r="P1732" s="174" t="str">
        <f t="shared" si="278"/>
        <v/>
      </c>
      <c r="Q1732" s="172">
        <f>'HP-ICS, V5-Sep24'!AT1734</f>
        <v>0</v>
      </c>
      <c r="R1732" s="174" t="str">
        <f t="shared" si="279"/>
        <v/>
      </c>
      <c r="S1732" s="174" t="e">
        <f t="shared" si="280"/>
        <v>#VALUE!</v>
      </c>
      <c r="T1732" s="174" t="e">
        <f t="shared" si="281"/>
        <v>#VALUE!</v>
      </c>
      <c r="U1732" s="173">
        <f>'HP-ICS, V5-Sep24'!AU1734</f>
        <v>0</v>
      </c>
      <c r="V1732" s="174">
        <f t="shared" si="282"/>
        <v>1</v>
      </c>
      <c r="W1732" s="175" t="e">
        <f t="shared" si="283"/>
        <v>#DIV/0!</v>
      </c>
      <c r="X1732" s="176" t="e">
        <f t="shared" si="273"/>
        <v>#DIV/0!</v>
      </c>
    </row>
    <row r="1733" spans="1:24" x14ac:dyDescent="0.3">
      <c r="A1733" s="172" t="str">
        <f>'HP-ICS, V5-Sep24'!D1735</f>
        <v>Guatemala</v>
      </c>
      <c r="B1733" s="172" cm="1">
        <f t="array" ref="B1733">IF(OR(A1733=DATA!$H$2:$H$13),3,IF(OR(A1733=DATA!$H$14:$H$119),2,1))</f>
        <v>1</v>
      </c>
      <c r="C1733" s="173">
        <f>'HP-ICS, V5-Sep24'!L1735</f>
        <v>0</v>
      </c>
      <c r="D1733" s="172" t="str">
        <f>IF(AND(C1733&gt;='Risk(Area, dist)'!$C$9, C1733&lt;='Risk(Area, dist)'!$E$9), 1, IF(AND(C1733&gt;'Risk(Area, dist)'!$C$10, C1733&lt;='Risk(Area, dist)'!$E$10), 2, IF(C1733&gt;='Risk(Area, dist)'!$C$11, 3, "")))</f>
        <v/>
      </c>
      <c r="E1733" s="172">
        <f>'HP-ICS, V5-Sep24'!G1735</f>
        <v>0</v>
      </c>
      <c r="F1733" s="174" t="str">
        <f>IF(AND(E1733&gt;='Risk(Area, dist)'!$H$9, E1733&lt;='Risk(Area, dist)'!$J$9), 1, IF(AND(E1733&gt;'Risk(Area, dist)'!$H$10, E1733&lt;='Risk(Area, dist)'!$J$10), 2, IF(E1733&gt;='Risk(Area, dist)'!$H$11, 3, "")))</f>
        <v/>
      </c>
      <c r="G1733" s="174">
        <f>'HP-ICS, V5-Sep24'!AJ1735</f>
        <v>0</v>
      </c>
      <c r="H1733" s="174">
        <f t="shared" si="274"/>
        <v>3</v>
      </c>
      <c r="I1733" s="177" t="e">
        <f>('HP-ICS, V5-Sep24'!AM1735-'HP-ICS, V5-Sep24'!S1735)/'HP-ICS, V5-Sep24'!S1735</f>
        <v>#DIV/0!</v>
      </c>
      <c r="J1733" s="174" t="e">
        <f t="shared" si="275"/>
        <v>#DIV/0!</v>
      </c>
      <c r="K1733" s="172">
        <f>'HP-ICS, V5-Sep24'!U1735</f>
        <v>0</v>
      </c>
      <c r="L1733" s="174" t="str">
        <f t="shared" si="276"/>
        <v/>
      </c>
      <c r="M1733" s="173">
        <f>'HP-ICS, V5-Sep24'!AS1735</f>
        <v>0</v>
      </c>
      <c r="N1733" s="174" t="str">
        <f t="shared" si="277"/>
        <v/>
      </c>
      <c r="O1733" s="172">
        <f>'HP-ICS, V5-Sep24'!AO1735</f>
        <v>0</v>
      </c>
      <c r="P1733" s="174" t="str">
        <f t="shared" si="278"/>
        <v/>
      </c>
      <c r="Q1733" s="172">
        <f>'HP-ICS, V5-Sep24'!AT1735</f>
        <v>0</v>
      </c>
      <c r="R1733" s="174" t="str">
        <f t="shared" si="279"/>
        <v/>
      </c>
      <c r="S1733" s="174" t="e">
        <f t="shared" si="280"/>
        <v>#VALUE!</v>
      </c>
      <c r="T1733" s="174" t="e">
        <f t="shared" si="281"/>
        <v>#VALUE!</v>
      </c>
      <c r="U1733" s="173">
        <f>'HP-ICS, V5-Sep24'!AU1735</f>
        <v>0</v>
      </c>
      <c r="V1733" s="174">
        <f t="shared" si="282"/>
        <v>1</v>
      </c>
      <c r="W1733" s="175" t="e">
        <f t="shared" si="283"/>
        <v>#DIV/0!</v>
      </c>
      <c r="X1733" s="176" t="e">
        <f t="shared" si="273"/>
        <v>#DIV/0!</v>
      </c>
    </row>
    <row r="1734" spans="1:24" x14ac:dyDescent="0.3">
      <c r="A1734" s="172" t="str">
        <f>'HP-ICS, V5-Sep24'!D1736</f>
        <v>Guatemala</v>
      </c>
      <c r="B1734" s="172" cm="1">
        <f t="array" ref="B1734">IF(OR(A1734=DATA!$H$2:$H$13),3,IF(OR(A1734=DATA!$H$14:$H$119),2,1))</f>
        <v>1</v>
      </c>
      <c r="C1734" s="173">
        <f>'HP-ICS, V5-Sep24'!L1736</f>
        <v>0</v>
      </c>
      <c r="D1734" s="172" t="str">
        <f>IF(AND(C1734&gt;='Risk(Area, dist)'!$C$9, C1734&lt;='Risk(Area, dist)'!$E$9), 1, IF(AND(C1734&gt;'Risk(Area, dist)'!$C$10, C1734&lt;='Risk(Area, dist)'!$E$10), 2, IF(C1734&gt;='Risk(Area, dist)'!$C$11, 3, "")))</f>
        <v/>
      </c>
      <c r="E1734" s="172">
        <f>'HP-ICS, V5-Sep24'!G1736</f>
        <v>0</v>
      </c>
      <c r="F1734" s="174" t="str">
        <f>IF(AND(E1734&gt;='Risk(Area, dist)'!$H$9, E1734&lt;='Risk(Area, dist)'!$J$9), 1, IF(AND(E1734&gt;'Risk(Area, dist)'!$H$10, E1734&lt;='Risk(Area, dist)'!$J$10), 2, IF(E1734&gt;='Risk(Area, dist)'!$H$11, 3, "")))</f>
        <v/>
      </c>
      <c r="G1734" s="174">
        <f>'HP-ICS, V5-Sep24'!AJ1736</f>
        <v>0</v>
      </c>
      <c r="H1734" s="174">
        <f t="shared" si="274"/>
        <v>3</v>
      </c>
      <c r="I1734" s="177" t="e">
        <f>('HP-ICS, V5-Sep24'!AM1736-'HP-ICS, V5-Sep24'!S1736)/'HP-ICS, V5-Sep24'!S1736</f>
        <v>#DIV/0!</v>
      </c>
      <c r="J1734" s="174" t="e">
        <f t="shared" si="275"/>
        <v>#DIV/0!</v>
      </c>
      <c r="K1734" s="172">
        <f>'HP-ICS, V5-Sep24'!U1736</f>
        <v>0</v>
      </c>
      <c r="L1734" s="174" t="str">
        <f t="shared" si="276"/>
        <v/>
      </c>
      <c r="M1734" s="173">
        <f>'HP-ICS, V5-Sep24'!AS1736</f>
        <v>0</v>
      </c>
      <c r="N1734" s="174" t="str">
        <f t="shared" si="277"/>
        <v/>
      </c>
      <c r="O1734" s="172">
        <f>'HP-ICS, V5-Sep24'!AO1736</f>
        <v>0</v>
      </c>
      <c r="P1734" s="174" t="str">
        <f t="shared" si="278"/>
        <v/>
      </c>
      <c r="Q1734" s="172">
        <f>'HP-ICS, V5-Sep24'!AT1736</f>
        <v>0</v>
      </c>
      <c r="R1734" s="174" t="str">
        <f t="shared" si="279"/>
        <v/>
      </c>
      <c r="S1734" s="174" t="e">
        <f t="shared" si="280"/>
        <v>#VALUE!</v>
      </c>
      <c r="T1734" s="174" t="e">
        <f t="shared" si="281"/>
        <v>#VALUE!</v>
      </c>
      <c r="U1734" s="173">
        <f>'HP-ICS, V5-Sep24'!AU1736</f>
        <v>0</v>
      </c>
      <c r="V1734" s="174">
        <f t="shared" si="282"/>
        <v>1</v>
      </c>
      <c r="W1734" s="175" t="e">
        <f t="shared" si="283"/>
        <v>#DIV/0!</v>
      </c>
      <c r="X1734" s="176" t="e">
        <f t="shared" si="273"/>
        <v>#DIV/0!</v>
      </c>
    </row>
    <row r="1735" spans="1:24" x14ac:dyDescent="0.3">
      <c r="A1735" s="172" t="str">
        <f>'HP-ICS, V5-Sep24'!D1737</f>
        <v>Guatemala</v>
      </c>
      <c r="B1735" s="172" cm="1">
        <f t="array" ref="B1735">IF(OR(A1735=DATA!$H$2:$H$13),3,IF(OR(A1735=DATA!$H$14:$H$119),2,1))</f>
        <v>1</v>
      </c>
      <c r="C1735" s="173">
        <f>'HP-ICS, V5-Sep24'!L1737</f>
        <v>0</v>
      </c>
      <c r="D1735" s="172" t="str">
        <f>IF(AND(C1735&gt;='Risk(Area, dist)'!$C$9, C1735&lt;='Risk(Area, dist)'!$E$9), 1, IF(AND(C1735&gt;'Risk(Area, dist)'!$C$10, C1735&lt;='Risk(Area, dist)'!$E$10), 2, IF(C1735&gt;='Risk(Area, dist)'!$C$11, 3, "")))</f>
        <v/>
      </c>
      <c r="E1735" s="172">
        <f>'HP-ICS, V5-Sep24'!G1737</f>
        <v>0</v>
      </c>
      <c r="F1735" s="174" t="str">
        <f>IF(AND(E1735&gt;='Risk(Area, dist)'!$H$9, E1735&lt;='Risk(Area, dist)'!$J$9), 1, IF(AND(E1735&gt;'Risk(Area, dist)'!$H$10, E1735&lt;='Risk(Area, dist)'!$J$10), 2, IF(E1735&gt;='Risk(Area, dist)'!$H$11, 3, "")))</f>
        <v/>
      </c>
      <c r="G1735" s="174">
        <f>'HP-ICS, V5-Sep24'!AJ1737</f>
        <v>0</v>
      </c>
      <c r="H1735" s="174">
        <f t="shared" si="274"/>
        <v>3</v>
      </c>
      <c r="I1735" s="177" t="e">
        <f>('HP-ICS, V5-Sep24'!AM1737-'HP-ICS, V5-Sep24'!S1737)/'HP-ICS, V5-Sep24'!S1737</f>
        <v>#DIV/0!</v>
      </c>
      <c r="J1735" s="174" t="e">
        <f t="shared" si="275"/>
        <v>#DIV/0!</v>
      </c>
      <c r="K1735" s="172">
        <f>'HP-ICS, V5-Sep24'!U1737</f>
        <v>0</v>
      </c>
      <c r="L1735" s="174" t="str">
        <f t="shared" si="276"/>
        <v/>
      </c>
      <c r="M1735" s="173">
        <f>'HP-ICS, V5-Sep24'!AS1737</f>
        <v>0</v>
      </c>
      <c r="N1735" s="174" t="str">
        <f t="shared" si="277"/>
        <v/>
      </c>
      <c r="O1735" s="172">
        <f>'HP-ICS, V5-Sep24'!AO1737</f>
        <v>0</v>
      </c>
      <c r="P1735" s="174" t="str">
        <f t="shared" si="278"/>
        <v/>
      </c>
      <c r="Q1735" s="172">
        <f>'HP-ICS, V5-Sep24'!AT1737</f>
        <v>0</v>
      </c>
      <c r="R1735" s="174" t="str">
        <f t="shared" si="279"/>
        <v/>
      </c>
      <c r="S1735" s="174" t="e">
        <f t="shared" si="280"/>
        <v>#VALUE!</v>
      </c>
      <c r="T1735" s="174" t="e">
        <f t="shared" si="281"/>
        <v>#VALUE!</v>
      </c>
      <c r="U1735" s="173">
        <f>'HP-ICS, V5-Sep24'!AU1737</f>
        <v>0</v>
      </c>
      <c r="V1735" s="174">
        <f t="shared" si="282"/>
        <v>1</v>
      </c>
      <c r="W1735" s="175" t="e">
        <f t="shared" si="283"/>
        <v>#DIV/0!</v>
      </c>
      <c r="X1735" s="176" t="e">
        <f t="shared" si="273"/>
        <v>#DIV/0!</v>
      </c>
    </row>
    <row r="1736" spans="1:24" x14ac:dyDescent="0.3">
      <c r="A1736" s="172" t="str">
        <f>'HP-ICS, V5-Sep24'!D1738</f>
        <v>Guatemala</v>
      </c>
      <c r="B1736" s="172" cm="1">
        <f t="array" ref="B1736">IF(OR(A1736=DATA!$H$2:$H$13),3,IF(OR(A1736=DATA!$H$14:$H$119),2,1))</f>
        <v>1</v>
      </c>
      <c r="C1736" s="173">
        <f>'HP-ICS, V5-Sep24'!L1738</f>
        <v>0</v>
      </c>
      <c r="D1736" s="172" t="str">
        <f>IF(AND(C1736&gt;='Risk(Area, dist)'!$C$9, C1736&lt;='Risk(Area, dist)'!$E$9), 1, IF(AND(C1736&gt;'Risk(Area, dist)'!$C$10, C1736&lt;='Risk(Area, dist)'!$E$10), 2, IF(C1736&gt;='Risk(Area, dist)'!$C$11, 3, "")))</f>
        <v/>
      </c>
      <c r="E1736" s="172">
        <f>'HP-ICS, V5-Sep24'!G1738</f>
        <v>0</v>
      </c>
      <c r="F1736" s="174" t="str">
        <f>IF(AND(E1736&gt;='Risk(Area, dist)'!$H$9, E1736&lt;='Risk(Area, dist)'!$J$9), 1, IF(AND(E1736&gt;'Risk(Area, dist)'!$H$10, E1736&lt;='Risk(Area, dist)'!$J$10), 2, IF(E1736&gt;='Risk(Area, dist)'!$H$11, 3, "")))</f>
        <v/>
      </c>
      <c r="G1736" s="174">
        <f>'HP-ICS, V5-Sep24'!AJ1738</f>
        <v>0</v>
      </c>
      <c r="H1736" s="174">
        <f t="shared" si="274"/>
        <v>3</v>
      </c>
      <c r="I1736" s="177" t="e">
        <f>('HP-ICS, V5-Sep24'!AM1738-'HP-ICS, V5-Sep24'!S1738)/'HP-ICS, V5-Sep24'!S1738</f>
        <v>#DIV/0!</v>
      </c>
      <c r="J1736" s="174" t="e">
        <f t="shared" si="275"/>
        <v>#DIV/0!</v>
      </c>
      <c r="K1736" s="172">
        <f>'HP-ICS, V5-Sep24'!U1738</f>
        <v>0</v>
      </c>
      <c r="L1736" s="174" t="str">
        <f t="shared" si="276"/>
        <v/>
      </c>
      <c r="M1736" s="173">
        <f>'HP-ICS, V5-Sep24'!AS1738</f>
        <v>0</v>
      </c>
      <c r="N1736" s="174" t="str">
        <f t="shared" si="277"/>
        <v/>
      </c>
      <c r="O1736" s="172">
        <f>'HP-ICS, V5-Sep24'!AO1738</f>
        <v>0</v>
      </c>
      <c r="P1736" s="174" t="str">
        <f t="shared" si="278"/>
        <v/>
      </c>
      <c r="Q1736" s="172">
        <f>'HP-ICS, V5-Sep24'!AT1738</f>
        <v>0</v>
      </c>
      <c r="R1736" s="174" t="str">
        <f t="shared" si="279"/>
        <v/>
      </c>
      <c r="S1736" s="174" t="e">
        <f t="shared" si="280"/>
        <v>#VALUE!</v>
      </c>
      <c r="T1736" s="174" t="e">
        <f t="shared" si="281"/>
        <v>#VALUE!</v>
      </c>
      <c r="U1736" s="173">
        <f>'HP-ICS, V5-Sep24'!AU1738</f>
        <v>0</v>
      </c>
      <c r="V1736" s="174">
        <f t="shared" si="282"/>
        <v>1</v>
      </c>
      <c r="W1736" s="175" t="e">
        <f t="shared" si="283"/>
        <v>#DIV/0!</v>
      </c>
      <c r="X1736" s="176" t="e">
        <f t="shared" si="273"/>
        <v>#DIV/0!</v>
      </c>
    </row>
    <row r="1737" spans="1:24" x14ac:dyDescent="0.3">
      <c r="A1737" s="172" t="str">
        <f>'HP-ICS, V5-Sep24'!D1739</f>
        <v>Guatemala</v>
      </c>
      <c r="B1737" s="172" cm="1">
        <f t="array" ref="B1737">IF(OR(A1737=DATA!$H$2:$H$13),3,IF(OR(A1737=DATA!$H$14:$H$119),2,1))</f>
        <v>1</v>
      </c>
      <c r="C1737" s="173">
        <f>'HP-ICS, V5-Sep24'!L1739</f>
        <v>0</v>
      </c>
      <c r="D1737" s="172" t="str">
        <f>IF(AND(C1737&gt;='Risk(Area, dist)'!$C$9, C1737&lt;='Risk(Area, dist)'!$E$9), 1, IF(AND(C1737&gt;'Risk(Area, dist)'!$C$10, C1737&lt;='Risk(Area, dist)'!$E$10), 2, IF(C1737&gt;='Risk(Area, dist)'!$C$11, 3, "")))</f>
        <v/>
      </c>
      <c r="E1737" s="172">
        <f>'HP-ICS, V5-Sep24'!G1739</f>
        <v>0</v>
      </c>
      <c r="F1737" s="174" t="str">
        <f>IF(AND(E1737&gt;='Risk(Area, dist)'!$H$9, E1737&lt;='Risk(Area, dist)'!$J$9), 1, IF(AND(E1737&gt;'Risk(Area, dist)'!$H$10, E1737&lt;='Risk(Area, dist)'!$J$10), 2, IF(E1737&gt;='Risk(Area, dist)'!$H$11, 3, "")))</f>
        <v/>
      </c>
      <c r="G1737" s="174">
        <f>'HP-ICS, V5-Sep24'!AJ1739</f>
        <v>0</v>
      </c>
      <c r="H1737" s="174">
        <f t="shared" si="274"/>
        <v>3</v>
      </c>
      <c r="I1737" s="177" t="e">
        <f>('HP-ICS, V5-Sep24'!AM1739-'HP-ICS, V5-Sep24'!S1739)/'HP-ICS, V5-Sep24'!S1739</f>
        <v>#DIV/0!</v>
      </c>
      <c r="J1737" s="174" t="e">
        <f t="shared" si="275"/>
        <v>#DIV/0!</v>
      </c>
      <c r="K1737" s="172">
        <f>'HP-ICS, V5-Sep24'!U1739</f>
        <v>0</v>
      </c>
      <c r="L1737" s="174" t="str">
        <f t="shared" si="276"/>
        <v/>
      </c>
      <c r="M1737" s="173">
        <f>'HP-ICS, V5-Sep24'!AS1739</f>
        <v>0</v>
      </c>
      <c r="N1737" s="174" t="str">
        <f t="shared" si="277"/>
        <v/>
      </c>
      <c r="O1737" s="172">
        <f>'HP-ICS, V5-Sep24'!AO1739</f>
        <v>0</v>
      </c>
      <c r="P1737" s="174" t="str">
        <f t="shared" si="278"/>
        <v/>
      </c>
      <c r="Q1737" s="172">
        <f>'HP-ICS, V5-Sep24'!AT1739</f>
        <v>0</v>
      </c>
      <c r="R1737" s="174" t="str">
        <f t="shared" si="279"/>
        <v/>
      </c>
      <c r="S1737" s="174" t="e">
        <f t="shared" si="280"/>
        <v>#VALUE!</v>
      </c>
      <c r="T1737" s="174" t="e">
        <f t="shared" si="281"/>
        <v>#VALUE!</v>
      </c>
      <c r="U1737" s="173">
        <f>'HP-ICS, V5-Sep24'!AU1739</f>
        <v>0</v>
      </c>
      <c r="V1737" s="174">
        <f t="shared" si="282"/>
        <v>1</v>
      </c>
      <c r="W1737" s="175" t="e">
        <f t="shared" si="283"/>
        <v>#DIV/0!</v>
      </c>
      <c r="X1737" s="176" t="e">
        <f t="shared" ref="X1737:X1800" si="284">IF(W1737&gt;0, IF(W1737&lt;1.5, "Bajo / Low", IF(W1737&lt;=2.3, "Medio / Medium", "Alto / High")), "")</f>
        <v>#DIV/0!</v>
      </c>
    </row>
    <row r="1738" spans="1:24" x14ac:dyDescent="0.3">
      <c r="A1738" s="172" t="str">
        <f>'HP-ICS, V5-Sep24'!D1740</f>
        <v>Guatemala</v>
      </c>
      <c r="B1738" s="172" cm="1">
        <f t="array" ref="B1738">IF(OR(A1738=DATA!$H$2:$H$13),3,IF(OR(A1738=DATA!$H$14:$H$119),2,1))</f>
        <v>1</v>
      </c>
      <c r="C1738" s="173">
        <f>'HP-ICS, V5-Sep24'!L1740</f>
        <v>0</v>
      </c>
      <c r="D1738" s="172" t="str">
        <f>IF(AND(C1738&gt;='Risk(Area, dist)'!$C$9, C1738&lt;='Risk(Area, dist)'!$E$9), 1, IF(AND(C1738&gt;'Risk(Area, dist)'!$C$10, C1738&lt;='Risk(Area, dist)'!$E$10), 2, IF(C1738&gt;='Risk(Area, dist)'!$C$11, 3, "")))</f>
        <v/>
      </c>
      <c r="E1738" s="172">
        <f>'HP-ICS, V5-Sep24'!G1740</f>
        <v>0</v>
      </c>
      <c r="F1738" s="174" t="str">
        <f>IF(AND(E1738&gt;='Risk(Area, dist)'!$H$9, E1738&lt;='Risk(Area, dist)'!$J$9), 1, IF(AND(E1738&gt;'Risk(Area, dist)'!$H$10, E1738&lt;='Risk(Area, dist)'!$J$10), 2, IF(E1738&gt;='Risk(Area, dist)'!$H$11, 3, "")))</f>
        <v/>
      </c>
      <c r="G1738" s="174">
        <f>'HP-ICS, V5-Sep24'!AJ1740</f>
        <v>0</v>
      </c>
      <c r="H1738" s="174">
        <f t="shared" si="274"/>
        <v>3</v>
      </c>
      <c r="I1738" s="177" t="e">
        <f>('HP-ICS, V5-Sep24'!AM1740-'HP-ICS, V5-Sep24'!S1740)/'HP-ICS, V5-Sep24'!S1740</f>
        <v>#DIV/0!</v>
      </c>
      <c r="J1738" s="174" t="e">
        <f t="shared" si="275"/>
        <v>#DIV/0!</v>
      </c>
      <c r="K1738" s="172">
        <f>'HP-ICS, V5-Sep24'!U1740</f>
        <v>0</v>
      </c>
      <c r="L1738" s="174" t="str">
        <f t="shared" si="276"/>
        <v/>
      </c>
      <c r="M1738" s="173">
        <f>'HP-ICS, V5-Sep24'!AS1740</f>
        <v>0</v>
      </c>
      <c r="N1738" s="174" t="str">
        <f t="shared" si="277"/>
        <v/>
      </c>
      <c r="O1738" s="172">
        <f>'HP-ICS, V5-Sep24'!AO1740</f>
        <v>0</v>
      </c>
      <c r="P1738" s="174" t="str">
        <f t="shared" si="278"/>
        <v/>
      </c>
      <c r="Q1738" s="172">
        <f>'HP-ICS, V5-Sep24'!AT1740</f>
        <v>0</v>
      </c>
      <c r="R1738" s="174" t="str">
        <f t="shared" si="279"/>
        <v/>
      </c>
      <c r="S1738" s="174" t="e">
        <f t="shared" si="280"/>
        <v>#VALUE!</v>
      </c>
      <c r="T1738" s="174" t="e">
        <f t="shared" si="281"/>
        <v>#VALUE!</v>
      </c>
      <c r="U1738" s="173">
        <f>'HP-ICS, V5-Sep24'!AU1740</f>
        <v>0</v>
      </c>
      <c r="V1738" s="174">
        <f t="shared" si="282"/>
        <v>1</v>
      </c>
      <c r="W1738" s="175" t="e">
        <f t="shared" si="283"/>
        <v>#DIV/0!</v>
      </c>
      <c r="X1738" s="176" t="e">
        <f t="shared" si="284"/>
        <v>#DIV/0!</v>
      </c>
    </row>
    <row r="1739" spans="1:24" x14ac:dyDescent="0.3">
      <c r="A1739" s="172" t="str">
        <f>'HP-ICS, V5-Sep24'!D1741</f>
        <v>Guatemala</v>
      </c>
      <c r="B1739" s="172" cm="1">
        <f t="array" ref="B1739">IF(OR(A1739=DATA!$H$2:$H$13),3,IF(OR(A1739=DATA!$H$14:$H$119),2,1))</f>
        <v>1</v>
      </c>
      <c r="C1739" s="173">
        <f>'HP-ICS, V5-Sep24'!L1741</f>
        <v>0</v>
      </c>
      <c r="D1739" s="172" t="str">
        <f>IF(AND(C1739&gt;='Risk(Area, dist)'!$C$9, C1739&lt;='Risk(Area, dist)'!$E$9), 1, IF(AND(C1739&gt;'Risk(Area, dist)'!$C$10, C1739&lt;='Risk(Area, dist)'!$E$10), 2, IF(C1739&gt;='Risk(Area, dist)'!$C$11, 3, "")))</f>
        <v/>
      </c>
      <c r="E1739" s="172">
        <f>'HP-ICS, V5-Sep24'!G1741</f>
        <v>0</v>
      </c>
      <c r="F1739" s="174" t="str">
        <f>IF(AND(E1739&gt;='Risk(Area, dist)'!$H$9, E1739&lt;='Risk(Area, dist)'!$J$9), 1, IF(AND(E1739&gt;'Risk(Area, dist)'!$H$10, E1739&lt;='Risk(Area, dist)'!$J$10), 2, IF(E1739&gt;='Risk(Area, dist)'!$H$11, 3, "")))</f>
        <v/>
      </c>
      <c r="G1739" s="174">
        <f>'HP-ICS, V5-Sep24'!AJ1741</f>
        <v>0</v>
      </c>
      <c r="H1739" s="174">
        <f t="shared" si="274"/>
        <v>3</v>
      </c>
      <c r="I1739" s="177" t="e">
        <f>('HP-ICS, V5-Sep24'!AM1741-'HP-ICS, V5-Sep24'!S1741)/'HP-ICS, V5-Sep24'!S1741</f>
        <v>#DIV/0!</v>
      </c>
      <c r="J1739" s="174" t="e">
        <f t="shared" si="275"/>
        <v>#DIV/0!</v>
      </c>
      <c r="K1739" s="172">
        <f>'HP-ICS, V5-Sep24'!U1741</f>
        <v>0</v>
      </c>
      <c r="L1739" s="174" t="str">
        <f t="shared" si="276"/>
        <v/>
      </c>
      <c r="M1739" s="173">
        <f>'HP-ICS, V5-Sep24'!AS1741</f>
        <v>0</v>
      </c>
      <c r="N1739" s="174" t="str">
        <f t="shared" si="277"/>
        <v/>
      </c>
      <c r="O1739" s="172">
        <f>'HP-ICS, V5-Sep24'!AO1741</f>
        <v>0</v>
      </c>
      <c r="P1739" s="174" t="str">
        <f t="shared" si="278"/>
        <v/>
      </c>
      <c r="Q1739" s="172">
        <f>'HP-ICS, V5-Sep24'!AT1741</f>
        <v>0</v>
      </c>
      <c r="R1739" s="174" t="str">
        <f t="shared" si="279"/>
        <v/>
      </c>
      <c r="S1739" s="174" t="e">
        <f t="shared" si="280"/>
        <v>#VALUE!</v>
      </c>
      <c r="T1739" s="174" t="e">
        <f t="shared" si="281"/>
        <v>#VALUE!</v>
      </c>
      <c r="U1739" s="173">
        <f>'HP-ICS, V5-Sep24'!AU1741</f>
        <v>0</v>
      </c>
      <c r="V1739" s="174">
        <f t="shared" si="282"/>
        <v>1</v>
      </c>
      <c r="W1739" s="175" t="e">
        <f t="shared" si="283"/>
        <v>#DIV/0!</v>
      </c>
      <c r="X1739" s="176" t="e">
        <f t="shared" si="284"/>
        <v>#DIV/0!</v>
      </c>
    </row>
    <row r="1740" spans="1:24" x14ac:dyDescent="0.3">
      <c r="A1740" s="172" t="str">
        <f>'HP-ICS, V5-Sep24'!D1742</f>
        <v>Guatemala</v>
      </c>
      <c r="B1740" s="172" cm="1">
        <f t="array" ref="B1740">IF(OR(A1740=DATA!$H$2:$H$13),3,IF(OR(A1740=DATA!$H$14:$H$119),2,1))</f>
        <v>1</v>
      </c>
      <c r="C1740" s="173">
        <f>'HP-ICS, V5-Sep24'!L1742</f>
        <v>0</v>
      </c>
      <c r="D1740" s="172" t="str">
        <f>IF(AND(C1740&gt;='Risk(Area, dist)'!$C$9, C1740&lt;='Risk(Area, dist)'!$E$9), 1, IF(AND(C1740&gt;'Risk(Area, dist)'!$C$10, C1740&lt;='Risk(Area, dist)'!$E$10), 2, IF(C1740&gt;='Risk(Area, dist)'!$C$11, 3, "")))</f>
        <v/>
      </c>
      <c r="E1740" s="172">
        <f>'HP-ICS, V5-Sep24'!G1742</f>
        <v>0</v>
      </c>
      <c r="F1740" s="174" t="str">
        <f>IF(AND(E1740&gt;='Risk(Area, dist)'!$H$9, E1740&lt;='Risk(Area, dist)'!$J$9), 1, IF(AND(E1740&gt;'Risk(Area, dist)'!$H$10, E1740&lt;='Risk(Area, dist)'!$J$10), 2, IF(E1740&gt;='Risk(Area, dist)'!$H$11, 3, "")))</f>
        <v/>
      </c>
      <c r="G1740" s="174">
        <f>'HP-ICS, V5-Sep24'!AJ1742</f>
        <v>0</v>
      </c>
      <c r="H1740" s="174">
        <f t="shared" si="274"/>
        <v>3</v>
      </c>
      <c r="I1740" s="177" t="e">
        <f>('HP-ICS, V5-Sep24'!AM1742-'HP-ICS, V5-Sep24'!S1742)/'HP-ICS, V5-Sep24'!S1742</f>
        <v>#DIV/0!</v>
      </c>
      <c r="J1740" s="174" t="e">
        <f t="shared" si="275"/>
        <v>#DIV/0!</v>
      </c>
      <c r="K1740" s="172">
        <f>'HP-ICS, V5-Sep24'!U1742</f>
        <v>0</v>
      </c>
      <c r="L1740" s="174" t="str">
        <f t="shared" si="276"/>
        <v/>
      </c>
      <c r="M1740" s="173">
        <f>'HP-ICS, V5-Sep24'!AS1742</f>
        <v>0</v>
      </c>
      <c r="N1740" s="174" t="str">
        <f t="shared" si="277"/>
        <v/>
      </c>
      <c r="O1740" s="172">
        <f>'HP-ICS, V5-Sep24'!AO1742</f>
        <v>0</v>
      </c>
      <c r="P1740" s="174" t="str">
        <f t="shared" si="278"/>
        <v/>
      </c>
      <c r="Q1740" s="172">
        <f>'HP-ICS, V5-Sep24'!AT1742</f>
        <v>0</v>
      </c>
      <c r="R1740" s="174" t="str">
        <f t="shared" si="279"/>
        <v/>
      </c>
      <c r="S1740" s="174" t="e">
        <f t="shared" si="280"/>
        <v>#VALUE!</v>
      </c>
      <c r="T1740" s="174" t="e">
        <f t="shared" si="281"/>
        <v>#VALUE!</v>
      </c>
      <c r="U1740" s="173">
        <f>'HP-ICS, V5-Sep24'!AU1742</f>
        <v>0</v>
      </c>
      <c r="V1740" s="174">
        <f t="shared" si="282"/>
        <v>1</v>
      </c>
      <c r="W1740" s="175" t="e">
        <f t="shared" si="283"/>
        <v>#DIV/0!</v>
      </c>
      <c r="X1740" s="176" t="e">
        <f t="shared" si="284"/>
        <v>#DIV/0!</v>
      </c>
    </row>
    <row r="1741" spans="1:24" x14ac:dyDescent="0.3">
      <c r="A1741" s="172" t="str">
        <f>'HP-ICS, V5-Sep24'!D1743</f>
        <v>Guatemala</v>
      </c>
      <c r="B1741" s="172" cm="1">
        <f t="array" ref="B1741">IF(OR(A1741=DATA!$H$2:$H$13),3,IF(OR(A1741=DATA!$H$14:$H$119),2,1))</f>
        <v>1</v>
      </c>
      <c r="C1741" s="173">
        <f>'HP-ICS, V5-Sep24'!L1743</f>
        <v>0</v>
      </c>
      <c r="D1741" s="172" t="str">
        <f>IF(AND(C1741&gt;='Risk(Area, dist)'!$C$9, C1741&lt;='Risk(Area, dist)'!$E$9), 1, IF(AND(C1741&gt;'Risk(Area, dist)'!$C$10, C1741&lt;='Risk(Area, dist)'!$E$10), 2, IF(C1741&gt;='Risk(Area, dist)'!$C$11, 3, "")))</f>
        <v/>
      </c>
      <c r="E1741" s="172">
        <f>'HP-ICS, V5-Sep24'!G1743</f>
        <v>0</v>
      </c>
      <c r="F1741" s="174" t="str">
        <f>IF(AND(E1741&gt;='Risk(Area, dist)'!$H$9, E1741&lt;='Risk(Area, dist)'!$J$9), 1, IF(AND(E1741&gt;'Risk(Area, dist)'!$H$10, E1741&lt;='Risk(Area, dist)'!$J$10), 2, IF(E1741&gt;='Risk(Area, dist)'!$H$11, 3, "")))</f>
        <v/>
      </c>
      <c r="G1741" s="174">
        <f>'HP-ICS, V5-Sep24'!AJ1743</f>
        <v>0</v>
      </c>
      <c r="H1741" s="174">
        <f t="shared" si="274"/>
        <v>3</v>
      </c>
      <c r="I1741" s="177" t="e">
        <f>('HP-ICS, V5-Sep24'!AM1743-'HP-ICS, V5-Sep24'!S1743)/'HP-ICS, V5-Sep24'!S1743</f>
        <v>#DIV/0!</v>
      </c>
      <c r="J1741" s="174" t="e">
        <f t="shared" si="275"/>
        <v>#DIV/0!</v>
      </c>
      <c r="K1741" s="172">
        <f>'HP-ICS, V5-Sep24'!U1743</f>
        <v>0</v>
      </c>
      <c r="L1741" s="174" t="str">
        <f t="shared" si="276"/>
        <v/>
      </c>
      <c r="M1741" s="173">
        <f>'HP-ICS, V5-Sep24'!AS1743</f>
        <v>0</v>
      </c>
      <c r="N1741" s="174" t="str">
        <f t="shared" si="277"/>
        <v/>
      </c>
      <c r="O1741" s="172">
        <f>'HP-ICS, V5-Sep24'!AO1743</f>
        <v>0</v>
      </c>
      <c r="P1741" s="174" t="str">
        <f t="shared" si="278"/>
        <v/>
      </c>
      <c r="Q1741" s="172">
        <f>'HP-ICS, V5-Sep24'!AT1743</f>
        <v>0</v>
      </c>
      <c r="R1741" s="174" t="str">
        <f t="shared" si="279"/>
        <v/>
      </c>
      <c r="S1741" s="174" t="e">
        <f t="shared" si="280"/>
        <v>#VALUE!</v>
      </c>
      <c r="T1741" s="174" t="e">
        <f t="shared" si="281"/>
        <v>#VALUE!</v>
      </c>
      <c r="U1741" s="173">
        <f>'HP-ICS, V5-Sep24'!AU1743</f>
        <v>0</v>
      </c>
      <c r="V1741" s="174">
        <f t="shared" si="282"/>
        <v>1</v>
      </c>
      <c r="W1741" s="175" t="e">
        <f t="shared" si="283"/>
        <v>#DIV/0!</v>
      </c>
      <c r="X1741" s="176" t="e">
        <f t="shared" si="284"/>
        <v>#DIV/0!</v>
      </c>
    </row>
    <row r="1742" spans="1:24" x14ac:dyDescent="0.3">
      <c r="A1742" s="172" t="str">
        <f>'HP-ICS, V5-Sep24'!D1744</f>
        <v>Guatemala</v>
      </c>
      <c r="B1742" s="172" cm="1">
        <f t="array" ref="B1742">IF(OR(A1742=DATA!$H$2:$H$13),3,IF(OR(A1742=DATA!$H$14:$H$119),2,1))</f>
        <v>1</v>
      </c>
      <c r="C1742" s="173">
        <f>'HP-ICS, V5-Sep24'!L1744</f>
        <v>0</v>
      </c>
      <c r="D1742" s="172" t="str">
        <f>IF(AND(C1742&gt;='Risk(Area, dist)'!$C$9, C1742&lt;='Risk(Area, dist)'!$E$9), 1, IF(AND(C1742&gt;'Risk(Area, dist)'!$C$10, C1742&lt;='Risk(Area, dist)'!$E$10), 2, IF(C1742&gt;='Risk(Area, dist)'!$C$11, 3, "")))</f>
        <v/>
      </c>
      <c r="E1742" s="172">
        <f>'HP-ICS, V5-Sep24'!G1744</f>
        <v>0</v>
      </c>
      <c r="F1742" s="174" t="str">
        <f>IF(AND(E1742&gt;='Risk(Area, dist)'!$H$9, E1742&lt;='Risk(Area, dist)'!$J$9), 1, IF(AND(E1742&gt;'Risk(Area, dist)'!$H$10, E1742&lt;='Risk(Area, dist)'!$J$10), 2, IF(E1742&gt;='Risk(Area, dist)'!$H$11, 3, "")))</f>
        <v/>
      </c>
      <c r="G1742" s="174">
        <f>'HP-ICS, V5-Sep24'!AJ1744</f>
        <v>0</v>
      </c>
      <c r="H1742" s="174">
        <f t="shared" si="274"/>
        <v>3</v>
      </c>
      <c r="I1742" s="177" t="e">
        <f>('HP-ICS, V5-Sep24'!AM1744-'HP-ICS, V5-Sep24'!S1744)/'HP-ICS, V5-Sep24'!S1744</f>
        <v>#DIV/0!</v>
      </c>
      <c r="J1742" s="174" t="e">
        <f t="shared" si="275"/>
        <v>#DIV/0!</v>
      </c>
      <c r="K1742" s="172">
        <f>'HP-ICS, V5-Sep24'!U1744</f>
        <v>0</v>
      </c>
      <c r="L1742" s="174" t="str">
        <f t="shared" si="276"/>
        <v/>
      </c>
      <c r="M1742" s="173">
        <f>'HP-ICS, V5-Sep24'!AS1744</f>
        <v>0</v>
      </c>
      <c r="N1742" s="174" t="str">
        <f t="shared" si="277"/>
        <v/>
      </c>
      <c r="O1742" s="172">
        <f>'HP-ICS, V5-Sep24'!AO1744</f>
        <v>0</v>
      </c>
      <c r="P1742" s="174" t="str">
        <f t="shared" si="278"/>
        <v/>
      </c>
      <c r="Q1742" s="172">
        <f>'HP-ICS, V5-Sep24'!AT1744</f>
        <v>0</v>
      </c>
      <c r="R1742" s="174" t="str">
        <f t="shared" si="279"/>
        <v/>
      </c>
      <c r="S1742" s="174" t="e">
        <f t="shared" si="280"/>
        <v>#VALUE!</v>
      </c>
      <c r="T1742" s="174" t="e">
        <f t="shared" si="281"/>
        <v>#VALUE!</v>
      </c>
      <c r="U1742" s="173">
        <f>'HP-ICS, V5-Sep24'!AU1744</f>
        <v>0</v>
      </c>
      <c r="V1742" s="174">
        <f t="shared" si="282"/>
        <v>1</v>
      </c>
      <c r="W1742" s="175" t="e">
        <f t="shared" si="283"/>
        <v>#DIV/0!</v>
      </c>
      <c r="X1742" s="176" t="e">
        <f t="shared" si="284"/>
        <v>#DIV/0!</v>
      </c>
    </row>
    <row r="1743" spans="1:24" x14ac:dyDescent="0.3">
      <c r="A1743" s="172" t="str">
        <f>'HP-ICS, V5-Sep24'!D1745</f>
        <v>Guatemala</v>
      </c>
      <c r="B1743" s="172" cm="1">
        <f t="array" ref="B1743">IF(OR(A1743=DATA!$H$2:$H$13),3,IF(OR(A1743=DATA!$H$14:$H$119),2,1))</f>
        <v>1</v>
      </c>
      <c r="C1743" s="173">
        <f>'HP-ICS, V5-Sep24'!L1745</f>
        <v>0</v>
      </c>
      <c r="D1743" s="172" t="str">
        <f>IF(AND(C1743&gt;='Risk(Area, dist)'!$C$9, C1743&lt;='Risk(Area, dist)'!$E$9), 1, IF(AND(C1743&gt;'Risk(Area, dist)'!$C$10, C1743&lt;='Risk(Area, dist)'!$E$10), 2, IF(C1743&gt;='Risk(Area, dist)'!$C$11, 3, "")))</f>
        <v/>
      </c>
      <c r="E1743" s="172">
        <f>'HP-ICS, V5-Sep24'!G1745</f>
        <v>0</v>
      </c>
      <c r="F1743" s="174" t="str">
        <f>IF(AND(E1743&gt;='Risk(Area, dist)'!$H$9, E1743&lt;='Risk(Area, dist)'!$J$9), 1, IF(AND(E1743&gt;'Risk(Area, dist)'!$H$10, E1743&lt;='Risk(Area, dist)'!$J$10), 2, IF(E1743&gt;='Risk(Area, dist)'!$H$11, 3, "")))</f>
        <v/>
      </c>
      <c r="G1743" s="174">
        <f>'HP-ICS, V5-Sep24'!AJ1745</f>
        <v>0</v>
      </c>
      <c r="H1743" s="174">
        <f t="shared" si="274"/>
        <v>3</v>
      </c>
      <c r="I1743" s="177" t="e">
        <f>('HP-ICS, V5-Sep24'!AM1745-'HP-ICS, V5-Sep24'!S1745)/'HP-ICS, V5-Sep24'!S1745</f>
        <v>#DIV/0!</v>
      </c>
      <c r="J1743" s="174" t="e">
        <f t="shared" si="275"/>
        <v>#DIV/0!</v>
      </c>
      <c r="K1743" s="172">
        <f>'HP-ICS, V5-Sep24'!U1745</f>
        <v>0</v>
      </c>
      <c r="L1743" s="174" t="str">
        <f t="shared" si="276"/>
        <v/>
      </c>
      <c r="M1743" s="173">
        <f>'HP-ICS, V5-Sep24'!AS1745</f>
        <v>0</v>
      </c>
      <c r="N1743" s="174" t="str">
        <f t="shared" si="277"/>
        <v/>
      </c>
      <c r="O1743" s="172">
        <f>'HP-ICS, V5-Sep24'!AO1745</f>
        <v>0</v>
      </c>
      <c r="P1743" s="174" t="str">
        <f t="shared" si="278"/>
        <v/>
      </c>
      <c r="Q1743" s="172">
        <f>'HP-ICS, V5-Sep24'!AT1745</f>
        <v>0</v>
      </c>
      <c r="R1743" s="174" t="str">
        <f t="shared" si="279"/>
        <v/>
      </c>
      <c r="S1743" s="174" t="e">
        <f t="shared" si="280"/>
        <v>#VALUE!</v>
      </c>
      <c r="T1743" s="174" t="e">
        <f t="shared" si="281"/>
        <v>#VALUE!</v>
      </c>
      <c r="U1743" s="173">
        <f>'HP-ICS, V5-Sep24'!AU1745</f>
        <v>0</v>
      </c>
      <c r="V1743" s="174">
        <f t="shared" si="282"/>
        <v>1</v>
      </c>
      <c r="W1743" s="175" t="e">
        <f t="shared" si="283"/>
        <v>#DIV/0!</v>
      </c>
      <c r="X1743" s="176" t="e">
        <f t="shared" si="284"/>
        <v>#DIV/0!</v>
      </c>
    </row>
    <row r="1744" spans="1:24" x14ac:dyDescent="0.3">
      <c r="A1744" s="172" t="str">
        <f>'HP-ICS, V5-Sep24'!D1746</f>
        <v>Guatemala</v>
      </c>
      <c r="B1744" s="172" cm="1">
        <f t="array" ref="B1744">IF(OR(A1744=DATA!$H$2:$H$13),3,IF(OR(A1744=DATA!$H$14:$H$119),2,1))</f>
        <v>1</v>
      </c>
      <c r="C1744" s="173">
        <f>'HP-ICS, V5-Sep24'!L1746</f>
        <v>0</v>
      </c>
      <c r="D1744" s="172" t="str">
        <f>IF(AND(C1744&gt;='Risk(Area, dist)'!$C$9, C1744&lt;='Risk(Area, dist)'!$E$9), 1, IF(AND(C1744&gt;'Risk(Area, dist)'!$C$10, C1744&lt;='Risk(Area, dist)'!$E$10), 2, IF(C1744&gt;='Risk(Area, dist)'!$C$11, 3, "")))</f>
        <v/>
      </c>
      <c r="E1744" s="172">
        <f>'HP-ICS, V5-Sep24'!G1746</f>
        <v>0</v>
      </c>
      <c r="F1744" s="174" t="str">
        <f>IF(AND(E1744&gt;='Risk(Area, dist)'!$H$9, E1744&lt;='Risk(Area, dist)'!$J$9), 1, IF(AND(E1744&gt;'Risk(Area, dist)'!$H$10, E1744&lt;='Risk(Area, dist)'!$J$10), 2, IF(E1744&gt;='Risk(Area, dist)'!$H$11, 3, "")))</f>
        <v/>
      </c>
      <c r="G1744" s="174">
        <f>'HP-ICS, V5-Sep24'!AJ1746</f>
        <v>0</v>
      </c>
      <c r="H1744" s="174">
        <f t="shared" si="274"/>
        <v>3</v>
      </c>
      <c r="I1744" s="177" t="e">
        <f>('HP-ICS, V5-Sep24'!AM1746-'HP-ICS, V5-Sep24'!S1746)/'HP-ICS, V5-Sep24'!S1746</f>
        <v>#DIV/0!</v>
      </c>
      <c r="J1744" s="174" t="e">
        <f t="shared" si="275"/>
        <v>#DIV/0!</v>
      </c>
      <c r="K1744" s="172">
        <f>'HP-ICS, V5-Sep24'!U1746</f>
        <v>0</v>
      </c>
      <c r="L1744" s="174" t="str">
        <f t="shared" si="276"/>
        <v/>
      </c>
      <c r="M1744" s="173">
        <f>'HP-ICS, V5-Sep24'!AS1746</f>
        <v>0</v>
      </c>
      <c r="N1744" s="174" t="str">
        <f t="shared" si="277"/>
        <v/>
      </c>
      <c r="O1744" s="172">
        <f>'HP-ICS, V5-Sep24'!AO1746</f>
        <v>0</v>
      </c>
      <c r="P1744" s="174" t="str">
        <f t="shared" si="278"/>
        <v/>
      </c>
      <c r="Q1744" s="172">
        <f>'HP-ICS, V5-Sep24'!AT1746</f>
        <v>0</v>
      </c>
      <c r="R1744" s="174" t="str">
        <f t="shared" si="279"/>
        <v/>
      </c>
      <c r="S1744" s="174" t="e">
        <f t="shared" si="280"/>
        <v>#VALUE!</v>
      </c>
      <c r="T1744" s="174" t="e">
        <f t="shared" si="281"/>
        <v>#VALUE!</v>
      </c>
      <c r="U1744" s="173">
        <f>'HP-ICS, V5-Sep24'!AU1746</f>
        <v>0</v>
      </c>
      <c r="V1744" s="174">
        <f t="shared" si="282"/>
        <v>1</v>
      </c>
      <c r="W1744" s="175" t="e">
        <f t="shared" si="283"/>
        <v>#DIV/0!</v>
      </c>
      <c r="X1744" s="176" t="e">
        <f t="shared" si="284"/>
        <v>#DIV/0!</v>
      </c>
    </row>
    <row r="1745" spans="1:24" x14ac:dyDescent="0.3">
      <c r="A1745" s="172" t="str">
        <f>'HP-ICS, V5-Sep24'!D1747</f>
        <v>Guatemala</v>
      </c>
      <c r="B1745" s="172" cm="1">
        <f t="array" ref="B1745">IF(OR(A1745=DATA!$H$2:$H$13),3,IF(OR(A1745=DATA!$H$14:$H$119),2,1))</f>
        <v>1</v>
      </c>
      <c r="C1745" s="173">
        <f>'HP-ICS, V5-Sep24'!L1747</f>
        <v>0</v>
      </c>
      <c r="D1745" s="172" t="str">
        <f>IF(AND(C1745&gt;='Risk(Area, dist)'!$C$9, C1745&lt;='Risk(Area, dist)'!$E$9), 1, IF(AND(C1745&gt;'Risk(Area, dist)'!$C$10, C1745&lt;='Risk(Area, dist)'!$E$10), 2, IF(C1745&gt;='Risk(Area, dist)'!$C$11, 3, "")))</f>
        <v/>
      </c>
      <c r="E1745" s="172">
        <f>'HP-ICS, V5-Sep24'!G1747</f>
        <v>0</v>
      </c>
      <c r="F1745" s="174" t="str">
        <f>IF(AND(E1745&gt;='Risk(Area, dist)'!$H$9, E1745&lt;='Risk(Area, dist)'!$J$9), 1, IF(AND(E1745&gt;'Risk(Area, dist)'!$H$10, E1745&lt;='Risk(Area, dist)'!$J$10), 2, IF(E1745&gt;='Risk(Area, dist)'!$H$11, 3, "")))</f>
        <v/>
      </c>
      <c r="G1745" s="174">
        <f>'HP-ICS, V5-Sep24'!AJ1747</f>
        <v>0</v>
      </c>
      <c r="H1745" s="174">
        <f t="shared" si="274"/>
        <v>3</v>
      </c>
      <c r="I1745" s="177" t="e">
        <f>('HP-ICS, V5-Sep24'!AM1747-'HP-ICS, V5-Sep24'!S1747)/'HP-ICS, V5-Sep24'!S1747</f>
        <v>#DIV/0!</v>
      </c>
      <c r="J1745" s="174" t="e">
        <f t="shared" si="275"/>
        <v>#DIV/0!</v>
      </c>
      <c r="K1745" s="172">
        <f>'HP-ICS, V5-Sep24'!U1747</f>
        <v>0</v>
      </c>
      <c r="L1745" s="174" t="str">
        <f t="shared" si="276"/>
        <v/>
      </c>
      <c r="M1745" s="173">
        <f>'HP-ICS, V5-Sep24'!AS1747</f>
        <v>0</v>
      </c>
      <c r="N1745" s="174" t="str">
        <f t="shared" si="277"/>
        <v/>
      </c>
      <c r="O1745" s="172">
        <f>'HP-ICS, V5-Sep24'!AO1747</f>
        <v>0</v>
      </c>
      <c r="P1745" s="174" t="str">
        <f t="shared" si="278"/>
        <v/>
      </c>
      <c r="Q1745" s="172">
        <f>'HP-ICS, V5-Sep24'!AT1747</f>
        <v>0</v>
      </c>
      <c r="R1745" s="174" t="str">
        <f t="shared" si="279"/>
        <v/>
      </c>
      <c r="S1745" s="174" t="e">
        <f t="shared" si="280"/>
        <v>#VALUE!</v>
      </c>
      <c r="T1745" s="174" t="e">
        <f t="shared" si="281"/>
        <v>#VALUE!</v>
      </c>
      <c r="U1745" s="173">
        <f>'HP-ICS, V5-Sep24'!AU1747</f>
        <v>0</v>
      </c>
      <c r="V1745" s="174">
        <f t="shared" si="282"/>
        <v>1</v>
      </c>
      <c r="W1745" s="175" t="e">
        <f t="shared" si="283"/>
        <v>#DIV/0!</v>
      </c>
      <c r="X1745" s="176" t="e">
        <f t="shared" si="284"/>
        <v>#DIV/0!</v>
      </c>
    </row>
    <row r="1746" spans="1:24" x14ac:dyDescent="0.3">
      <c r="A1746" s="172" t="str">
        <f>'HP-ICS, V5-Sep24'!D1748</f>
        <v>Guatemala</v>
      </c>
      <c r="B1746" s="172" cm="1">
        <f t="array" ref="B1746">IF(OR(A1746=DATA!$H$2:$H$13),3,IF(OR(A1746=DATA!$H$14:$H$119),2,1))</f>
        <v>1</v>
      </c>
      <c r="C1746" s="173">
        <f>'HP-ICS, V5-Sep24'!L1748</f>
        <v>0</v>
      </c>
      <c r="D1746" s="172" t="str">
        <f>IF(AND(C1746&gt;='Risk(Area, dist)'!$C$9, C1746&lt;='Risk(Area, dist)'!$E$9), 1, IF(AND(C1746&gt;'Risk(Area, dist)'!$C$10, C1746&lt;='Risk(Area, dist)'!$E$10), 2, IF(C1746&gt;='Risk(Area, dist)'!$C$11, 3, "")))</f>
        <v/>
      </c>
      <c r="E1746" s="172">
        <f>'HP-ICS, V5-Sep24'!G1748</f>
        <v>0</v>
      </c>
      <c r="F1746" s="174" t="str">
        <f>IF(AND(E1746&gt;='Risk(Area, dist)'!$H$9, E1746&lt;='Risk(Area, dist)'!$J$9), 1, IF(AND(E1746&gt;'Risk(Area, dist)'!$H$10, E1746&lt;='Risk(Area, dist)'!$J$10), 2, IF(E1746&gt;='Risk(Area, dist)'!$H$11, 3, "")))</f>
        <v/>
      </c>
      <c r="G1746" s="174">
        <f>'HP-ICS, V5-Sep24'!AJ1748</f>
        <v>0</v>
      </c>
      <c r="H1746" s="174">
        <f t="shared" si="274"/>
        <v>3</v>
      </c>
      <c r="I1746" s="177" t="e">
        <f>('HP-ICS, V5-Sep24'!AM1748-'HP-ICS, V5-Sep24'!S1748)/'HP-ICS, V5-Sep24'!S1748</f>
        <v>#DIV/0!</v>
      </c>
      <c r="J1746" s="174" t="e">
        <f t="shared" si="275"/>
        <v>#DIV/0!</v>
      </c>
      <c r="K1746" s="172">
        <f>'HP-ICS, V5-Sep24'!U1748</f>
        <v>0</v>
      </c>
      <c r="L1746" s="174" t="str">
        <f t="shared" si="276"/>
        <v/>
      </c>
      <c r="M1746" s="173">
        <f>'HP-ICS, V5-Sep24'!AS1748</f>
        <v>0</v>
      </c>
      <c r="N1746" s="174" t="str">
        <f t="shared" si="277"/>
        <v/>
      </c>
      <c r="O1746" s="172">
        <f>'HP-ICS, V5-Sep24'!AO1748</f>
        <v>0</v>
      </c>
      <c r="P1746" s="174" t="str">
        <f t="shared" si="278"/>
        <v/>
      </c>
      <c r="Q1746" s="172">
        <f>'HP-ICS, V5-Sep24'!AT1748</f>
        <v>0</v>
      </c>
      <c r="R1746" s="174" t="str">
        <f t="shared" si="279"/>
        <v/>
      </c>
      <c r="S1746" s="174" t="e">
        <f t="shared" si="280"/>
        <v>#VALUE!</v>
      </c>
      <c r="T1746" s="174" t="e">
        <f t="shared" si="281"/>
        <v>#VALUE!</v>
      </c>
      <c r="U1746" s="173">
        <f>'HP-ICS, V5-Sep24'!AU1748</f>
        <v>0</v>
      </c>
      <c r="V1746" s="174">
        <f t="shared" si="282"/>
        <v>1</v>
      </c>
      <c r="W1746" s="175" t="e">
        <f t="shared" si="283"/>
        <v>#DIV/0!</v>
      </c>
      <c r="X1746" s="176" t="e">
        <f t="shared" si="284"/>
        <v>#DIV/0!</v>
      </c>
    </row>
    <row r="1747" spans="1:24" x14ac:dyDescent="0.3">
      <c r="A1747" s="172" t="str">
        <f>'HP-ICS, V5-Sep24'!D1749</f>
        <v>Guatemala</v>
      </c>
      <c r="B1747" s="172" cm="1">
        <f t="array" ref="B1747">IF(OR(A1747=DATA!$H$2:$H$13),3,IF(OR(A1747=DATA!$H$14:$H$119),2,1))</f>
        <v>1</v>
      </c>
      <c r="C1747" s="173">
        <f>'HP-ICS, V5-Sep24'!L1749</f>
        <v>0</v>
      </c>
      <c r="D1747" s="172" t="str">
        <f>IF(AND(C1747&gt;='Risk(Area, dist)'!$C$9, C1747&lt;='Risk(Area, dist)'!$E$9), 1, IF(AND(C1747&gt;'Risk(Area, dist)'!$C$10, C1747&lt;='Risk(Area, dist)'!$E$10), 2, IF(C1747&gt;='Risk(Area, dist)'!$C$11, 3, "")))</f>
        <v/>
      </c>
      <c r="E1747" s="172">
        <f>'HP-ICS, V5-Sep24'!G1749</f>
        <v>0</v>
      </c>
      <c r="F1747" s="174" t="str">
        <f>IF(AND(E1747&gt;='Risk(Area, dist)'!$H$9, E1747&lt;='Risk(Area, dist)'!$J$9), 1, IF(AND(E1747&gt;'Risk(Area, dist)'!$H$10, E1747&lt;='Risk(Area, dist)'!$J$10), 2, IF(E1747&gt;='Risk(Area, dist)'!$H$11, 3, "")))</f>
        <v/>
      </c>
      <c r="G1747" s="174">
        <f>'HP-ICS, V5-Sep24'!AJ1749</f>
        <v>0</v>
      </c>
      <c r="H1747" s="174">
        <f t="shared" si="274"/>
        <v>3</v>
      </c>
      <c r="I1747" s="177" t="e">
        <f>('HP-ICS, V5-Sep24'!AM1749-'HP-ICS, V5-Sep24'!S1749)/'HP-ICS, V5-Sep24'!S1749</f>
        <v>#DIV/0!</v>
      </c>
      <c r="J1747" s="174" t="e">
        <f t="shared" si="275"/>
        <v>#DIV/0!</v>
      </c>
      <c r="K1747" s="172">
        <f>'HP-ICS, V5-Sep24'!U1749</f>
        <v>0</v>
      </c>
      <c r="L1747" s="174" t="str">
        <f t="shared" si="276"/>
        <v/>
      </c>
      <c r="M1747" s="173">
        <f>'HP-ICS, V5-Sep24'!AS1749</f>
        <v>0</v>
      </c>
      <c r="N1747" s="174" t="str">
        <f t="shared" si="277"/>
        <v/>
      </c>
      <c r="O1747" s="172">
        <f>'HP-ICS, V5-Sep24'!AO1749</f>
        <v>0</v>
      </c>
      <c r="P1747" s="174" t="str">
        <f t="shared" si="278"/>
        <v/>
      </c>
      <c r="Q1747" s="172">
        <f>'HP-ICS, V5-Sep24'!AT1749</f>
        <v>0</v>
      </c>
      <c r="R1747" s="174" t="str">
        <f t="shared" si="279"/>
        <v/>
      </c>
      <c r="S1747" s="174" t="e">
        <f t="shared" si="280"/>
        <v>#VALUE!</v>
      </c>
      <c r="T1747" s="174" t="e">
        <f t="shared" si="281"/>
        <v>#VALUE!</v>
      </c>
      <c r="U1747" s="173">
        <f>'HP-ICS, V5-Sep24'!AU1749</f>
        <v>0</v>
      </c>
      <c r="V1747" s="174">
        <f t="shared" si="282"/>
        <v>1</v>
      </c>
      <c r="W1747" s="175" t="e">
        <f t="shared" si="283"/>
        <v>#DIV/0!</v>
      </c>
      <c r="X1747" s="176" t="e">
        <f t="shared" si="284"/>
        <v>#DIV/0!</v>
      </c>
    </row>
    <row r="1748" spans="1:24" x14ac:dyDescent="0.3">
      <c r="A1748" s="172" t="str">
        <f>'HP-ICS, V5-Sep24'!D1750</f>
        <v>Guatemala</v>
      </c>
      <c r="B1748" s="172" cm="1">
        <f t="array" ref="B1748">IF(OR(A1748=DATA!$H$2:$H$13),3,IF(OR(A1748=DATA!$H$14:$H$119),2,1))</f>
        <v>1</v>
      </c>
      <c r="C1748" s="173">
        <f>'HP-ICS, V5-Sep24'!L1750</f>
        <v>0</v>
      </c>
      <c r="D1748" s="172" t="str">
        <f>IF(AND(C1748&gt;='Risk(Area, dist)'!$C$9, C1748&lt;='Risk(Area, dist)'!$E$9), 1, IF(AND(C1748&gt;'Risk(Area, dist)'!$C$10, C1748&lt;='Risk(Area, dist)'!$E$10), 2, IF(C1748&gt;='Risk(Area, dist)'!$C$11, 3, "")))</f>
        <v/>
      </c>
      <c r="E1748" s="172">
        <f>'HP-ICS, V5-Sep24'!G1750</f>
        <v>0</v>
      </c>
      <c r="F1748" s="174" t="str">
        <f>IF(AND(E1748&gt;='Risk(Area, dist)'!$H$9, E1748&lt;='Risk(Area, dist)'!$J$9), 1, IF(AND(E1748&gt;'Risk(Area, dist)'!$H$10, E1748&lt;='Risk(Area, dist)'!$J$10), 2, IF(E1748&gt;='Risk(Area, dist)'!$H$11, 3, "")))</f>
        <v/>
      </c>
      <c r="G1748" s="174">
        <f>'HP-ICS, V5-Sep24'!AJ1750</f>
        <v>0</v>
      </c>
      <c r="H1748" s="174">
        <f t="shared" si="274"/>
        <v>3</v>
      </c>
      <c r="I1748" s="177" t="e">
        <f>('HP-ICS, V5-Sep24'!AM1750-'HP-ICS, V5-Sep24'!S1750)/'HP-ICS, V5-Sep24'!S1750</f>
        <v>#DIV/0!</v>
      </c>
      <c r="J1748" s="174" t="e">
        <f t="shared" si="275"/>
        <v>#DIV/0!</v>
      </c>
      <c r="K1748" s="172">
        <f>'HP-ICS, V5-Sep24'!U1750</f>
        <v>0</v>
      </c>
      <c r="L1748" s="174" t="str">
        <f t="shared" si="276"/>
        <v/>
      </c>
      <c r="M1748" s="173">
        <f>'HP-ICS, V5-Sep24'!AS1750</f>
        <v>0</v>
      </c>
      <c r="N1748" s="174" t="str">
        <f t="shared" si="277"/>
        <v/>
      </c>
      <c r="O1748" s="172">
        <f>'HP-ICS, V5-Sep24'!AO1750</f>
        <v>0</v>
      </c>
      <c r="P1748" s="174" t="str">
        <f t="shared" si="278"/>
        <v/>
      </c>
      <c r="Q1748" s="172">
        <f>'HP-ICS, V5-Sep24'!AT1750</f>
        <v>0</v>
      </c>
      <c r="R1748" s="174" t="str">
        <f t="shared" si="279"/>
        <v/>
      </c>
      <c r="S1748" s="174" t="e">
        <f t="shared" si="280"/>
        <v>#VALUE!</v>
      </c>
      <c r="T1748" s="174" t="e">
        <f t="shared" si="281"/>
        <v>#VALUE!</v>
      </c>
      <c r="U1748" s="173">
        <f>'HP-ICS, V5-Sep24'!AU1750</f>
        <v>0</v>
      </c>
      <c r="V1748" s="174">
        <f t="shared" si="282"/>
        <v>1</v>
      </c>
      <c r="W1748" s="175" t="e">
        <f t="shared" si="283"/>
        <v>#DIV/0!</v>
      </c>
      <c r="X1748" s="176" t="e">
        <f t="shared" si="284"/>
        <v>#DIV/0!</v>
      </c>
    </row>
    <row r="1749" spans="1:24" x14ac:dyDescent="0.3">
      <c r="A1749" s="172" t="str">
        <f>'HP-ICS, V5-Sep24'!D1751</f>
        <v>Guatemala</v>
      </c>
      <c r="B1749" s="172" cm="1">
        <f t="array" ref="B1749">IF(OR(A1749=DATA!$H$2:$H$13),3,IF(OR(A1749=DATA!$H$14:$H$119),2,1))</f>
        <v>1</v>
      </c>
      <c r="C1749" s="173">
        <f>'HP-ICS, V5-Sep24'!L1751</f>
        <v>0</v>
      </c>
      <c r="D1749" s="172" t="str">
        <f>IF(AND(C1749&gt;='Risk(Area, dist)'!$C$9, C1749&lt;='Risk(Area, dist)'!$E$9), 1, IF(AND(C1749&gt;'Risk(Area, dist)'!$C$10, C1749&lt;='Risk(Area, dist)'!$E$10), 2, IF(C1749&gt;='Risk(Area, dist)'!$C$11, 3, "")))</f>
        <v/>
      </c>
      <c r="E1749" s="172">
        <f>'HP-ICS, V5-Sep24'!G1751</f>
        <v>0</v>
      </c>
      <c r="F1749" s="174" t="str">
        <f>IF(AND(E1749&gt;='Risk(Area, dist)'!$H$9, E1749&lt;='Risk(Area, dist)'!$J$9), 1, IF(AND(E1749&gt;'Risk(Area, dist)'!$H$10, E1749&lt;='Risk(Area, dist)'!$J$10), 2, IF(E1749&gt;='Risk(Area, dist)'!$H$11, 3, "")))</f>
        <v/>
      </c>
      <c r="G1749" s="174">
        <f>'HP-ICS, V5-Sep24'!AJ1751</f>
        <v>0</v>
      </c>
      <c r="H1749" s="174">
        <f t="shared" si="274"/>
        <v>3</v>
      </c>
      <c r="I1749" s="177" t="e">
        <f>('HP-ICS, V5-Sep24'!AM1751-'HP-ICS, V5-Sep24'!S1751)/'HP-ICS, V5-Sep24'!S1751</f>
        <v>#DIV/0!</v>
      </c>
      <c r="J1749" s="174" t="e">
        <f t="shared" si="275"/>
        <v>#DIV/0!</v>
      </c>
      <c r="K1749" s="172">
        <f>'HP-ICS, V5-Sep24'!U1751</f>
        <v>0</v>
      </c>
      <c r="L1749" s="174" t="str">
        <f t="shared" si="276"/>
        <v/>
      </c>
      <c r="M1749" s="173">
        <f>'HP-ICS, V5-Sep24'!AS1751</f>
        <v>0</v>
      </c>
      <c r="N1749" s="174" t="str">
        <f t="shared" si="277"/>
        <v/>
      </c>
      <c r="O1749" s="172">
        <f>'HP-ICS, V5-Sep24'!AO1751</f>
        <v>0</v>
      </c>
      <c r="P1749" s="174" t="str">
        <f t="shared" si="278"/>
        <v/>
      </c>
      <c r="Q1749" s="172">
        <f>'HP-ICS, V5-Sep24'!AT1751</f>
        <v>0</v>
      </c>
      <c r="R1749" s="174" t="str">
        <f t="shared" si="279"/>
        <v/>
      </c>
      <c r="S1749" s="174" t="e">
        <f t="shared" si="280"/>
        <v>#VALUE!</v>
      </c>
      <c r="T1749" s="174" t="e">
        <f t="shared" si="281"/>
        <v>#VALUE!</v>
      </c>
      <c r="U1749" s="173">
        <f>'HP-ICS, V5-Sep24'!AU1751</f>
        <v>0</v>
      </c>
      <c r="V1749" s="174">
        <f t="shared" si="282"/>
        <v>1</v>
      </c>
      <c r="W1749" s="175" t="e">
        <f t="shared" si="283"/>
        <v>#DIV/0!</v>
      </c>
      <c r="X1749" s="176" t="e">
        <f t="shared" si="284"/>
        <v>#DIV/0!</v>
      </c>
    </row>
    <row r="1750" spans="1:24" x14ac:dyDescent="0.3">
      <c r="A1750" s="172" t="str">
        <f>'HP-ICS, V5-Sep24'!D1752</f>
        <v>Guatemala</v>
      </c>
      <c r="B1750" s="172" cm="1">
        <f t="array" ref="B1750">IF(OR(A1750=DATA!$H$2:$H$13),3,IF(OR(A1750=DATA!$H$14:$H$119),2,1))</f>
        <v>1</v>
      </c>
      <c r="C1750" s="173">
        <f>'HP-ICS, V5-Sep24'!L1752</f>
        <v>0</v>
      </c>
      <c r="D1750" s="172" t="str">
        <f>IF(AND(C1750&gt;='Risk(Area, dist)'!$C$9, C1750&lt;='Risk(Area, dist)'!$E$9), 1, IF(AND(C1750&gt;'Risk(Area, dist)'!$C$10, C1750&lt;='Risk(Area, dist)'!$E$10), 2, IF(C1750&gt;='Risk(Area, dist)'!$C$11, 3, "")))</f>
        <v/>
      </c>
      <c r="E1750" s="172">
        <f>'HP-ICS, V5-Sep24'!G1752</f>
        <v>0</v>
      </c>
      <c r="F1750" s="174" t="str">
        <f>IF(AND(E1750&gt;='Risk(Area, dist)'!$H$9, E1750&lt;='Risk(Area, dist)'!$J$9), 1, IF(AND(E1750&gt;'Risk(Area, dist)'!$H$10, E1750&lt;='Risk(Area, dist)'!$J$10), 2, IF(E1750&gt;='Risk(Area, dist)'!$H$11, 3, "")))</f>
        <v/>
      </c>
      <c r="G1750" s="174">
        <f>'HP-ICS, V5-Sep24'!AJ1752</f>
        <v>0</v>
      </c>
      <c r="H1750" s="174">
        <f t="shared" si="274"/>
        <v>3</v>
      </c>
      <c r="I1750" s="177" t="e">
        <f>('HP-ICS, V5-Sep24'!AM1752-'HP-ICS, V5-Sep24'!S1752)/'HP-ICS, V5-Sep24'!S1752</f>
        <v>#DIV/0!</v>
      </c>
      <c r="J1750" s="174" t="e">
        <f t="shared" si="275"/>
        <v>#DIV/0!</v>
      </c>
      <c r="K1750" s="172">
        <f>'HP-ICS, V5-Sep24'!U1752</f>
        <v>0</v>
      </c>
      <c r="L1750" s="174" t="str">
        <f t="shared" si="276"/>
        <v/>
      </c>
      <c r="M1750" s="173">
        <f>'HP-ICS, V5-Sep24'!AS1752</f>
        <v>0</v>
      </c>
      <c r="N1750" s="174" t="str">
        <f t="shared" si="277"/>
        <v/>
      </c>
      <c r="O1750" s="172">
        <f>'HP-ICS, V5-Sep24'!AO1752</f>
        <v>0</v>
      </c>
      <c r="P1750" s="174" t="str">
        <f t="shared" si="278"/>
        <v/>
      </c>
      <c r="Q1750" s="172">
        <f>'HP-ICS, V5-Sep24'!AT1752</f>
        <v>0</v>
      </c>
      <c r="R1750" s="174" t="str">
        <f t="shared" si="279"/>
        <v/>
      </c>
      <c r="S1750" s="174" t="e">
        <f t="shared" si="280"/>
        <v>#VALUE!</v>
      </c>
      <c r="T1750" s="174" t="e">
        <f t="shared" si="281"/>
        <v>#VALUE!</v>
      </c>
      <c r="U1750" s="173">
        <f>'HP-ICS, V5-Sep24'!AU1752</f>
        <v>0</v>
      </c>
      <c r="V1750" s="174">
        <f t="shared" si="282"/>
        <v>1</v>
      </c>
      <c r="W1750" s="175" t="e">
        <f t="shared" si="283"/>
        <v>#DIV/0!</v>
      </c>
      <c r="X1750" s="176" t="e">
        <f t="shared" si="284"/>
        <v>#DIV/0!</v>
      </c>
    </row>
    <row r="1751" spans="1:24" x14ac:dyDescent="0.3">
      <c r="A1751" s="172" t="str">
        <f>'HP-ICS, V5-Sep24'!D1753</f>
        <v>Guatemala</v>
      </c>
      <c r="B1751" s="172" cm="1">
        <f t="array" ref="B1751">IF(OR(A1751=DATA!$H$2:$H$13),3,IF(OR(A1751=DATA!$H$14:$H$119),2,1))</f>
        <v>1</v>
      </c>
      <c r="C1751" s="173">
        <f>'HP-ICS, V5-Sep24'!L1753</f>
        <v>0</v>
      </c>
      <c r="D1751" s="172" t="str">
        <f>IF(AND(C1751&gt;='Risk(Area, dist)'!$C$9, C1751&lt;='Risk(Area, dist)'!$E$9), 1, IF(AND(C1751&gt;'Risk(Area, dist)'!$C$10, C1751&lt;='Risk(Area, dist)'!$E$10), 2, IF(C1751&gt;='Risk(Area, dist)'!$C$11, 3, "")))</f>
        <v/>
      </c>
      <c r="E1751" s="172">
        <f>'HP-ICS, V5-Sep24'!G1753</f>
        <v>0</v>
      </c>
      <c r="F1751" s="174" t="str">
        <f>IF(AND(E1751&gt;='Risk(Area, dist)'!$H$9, E1751&lt;='Risk(Area, dist)'!$J$9), 1, IF(AND(E1751&gt;'Risk(Area, dist)'!$H$10, E1751&lt;='Risk(Area, dist)'!$J$10), 2, IF(E1751&gt;='Risk(Area, dist)'!$H$11, 3, "")))</f>
        <v/>
      </c>
      <c r="G1751" s="174">
        <f>'HP-ICS, V5-Sep24'!AJ1753</f>
        <v>0</v>
      </c>
      <c r="H1751" s="174">
        <f t="shared" si="274"/>
        <v>3</v>
      </c>
      <c r="I1751" s="177" t="e">
        <f>('HP-ICS, V5-Sep24'!AM1753-'HP-ICS, V5-Sep24'!S1753)/'HP-ICS, V5-Sep24'!S1753</f>
        <v>#DIV/0!</v>
      </c>
      <c r="J1751" s="174" t="e">
        <f t="shared" si="275"/>
        <v>#DIV/0!</v>
      </c>
      <c r="K1751" s="172">
        <f>'HP-ICS, V5-Sep24'!U1753</f>
        <v>0</v>
      </c>
      <c r="L1751" s="174" t="str">
        <f t="shared" si="276"/>
        <v/>
      </c>
      <c r="M1751" s="173">
        <f>'HP-ICS, V5-Sep24'!AS1753</f>
        <v>0</v>
      </c>
      <c r="N1751" s="174" t="str">
        <f t="shared" si="277"/>
        <v/>
      </c>
      <c r="O1751" s="172">
        <f>'HP-ICS, V5-Sep24'!AO1753</f>
        <v>0</v>
      </c>
      <c r="P1751" s="174" t="str">
        <f t="shared" si="278"/>
        <v/>
      </c>
      <c r="Q1751" s="172">
        <f>'HP-ICS, V5-Sep24'!AT1753</f>
        <v>0</v>
      </c>
      <c r="R1751" s="174" t="str">
        <f t="shared" si="279"/>
        <v/>
      </c>
      <c r="S1751" s="174" t="e">
        <f t="shared" si="280"/>
        <v>#VALUE!</v>
      </c>
      <c r="T1751" s="174" t="e">
        <f t="shared" si="281"/>
        <v>#VALUE!</v>
      </c>
      <c r="U1751" s="173">
        <f>'HP-ICS, V5-Sep24'!AU1753</f>
        <v>0</v>
      </c>
      <c r="V1751" s="174">
        <f t="shared" si="282"/>
        <v>1</v>
      </c>
      <c r="W1751" s="175" t="e">
        <f t="shared" si="283"/>
        <v>#DIV/0!</v>
      </c>
      <c r="X1751" s="176" t="e">
        <f t="shared" si="284"/>
        <v>#DIV/0!</v>
      </c>
    </row>
    <row r="1752" spans="1:24" x14ac:dyDescent="0.3">
      <c r="A1752" s="172" t="str">
        <f>'HP-ICS, V5-Sep24'!D1754</f>
        <v>Guatemala</v>
      </c>
      <c r="B1752" s="172" cm="1">
        <f t="array" ref="B1752">IF(OR(A1752=DATA!$H$2:$H$13),3,IF(OR(A1752=DATA!$H$14:$H$119),2,1))</f>
        <v>1</v>
      </c>
      <c r="C1752" s="173">
        <f>'HP-ICS, V5-Sep24'!L1754</f>
        <v>0</v>
      </c>
      <c r="D1752" s="172" t="str">
        <f>IF(AND(C1752&gt;='Risk(Area, dist)'!$C$9, C1752&lt;='Risk(Area, dist)'!$E$9), 1, IF(AND(C1752&gt;'Risk(Area, dist)'!$C$10, C1752&lt;='Risk(Area, dist)'!$E$10), 2, IF(C1752&gt;='Risk(Area, dist)'!$C$11, 3, "")))</f>
        <v/>
      </c>
      <c r="E1752" s="172">
        <f>'HP-ICS, V5-Sep24'!G1754</f>
        <v>0</v>
      </c>
      <c r="F1752" s="174" t="str">
        <f>IF(AND(E1752&gt;='Risk(Area, dist)'!$H$9, E1752&lt;='Risk(Area, dist)'!$J$9), 1, IF(AND(E1752&gt;'Risk(Area, dist)'!$H$10, E1752&lt;='Risk(Area, dist)'!$J$10), 2, IF(E1752&gt;='Risk(Area, dist)'!$H$11, 3, "")))</f>
        <v/>
      </c>
      <c r="G1752" s="174">
        <f>'HP-ICS, V5-Sep24'!AJ1754</f>
        <v>0</v>
      </c>
      <c r="H1752" s="174">
        <f t="shared" si="274"/>
        <v>3</v>
      </c>
      <c r="I1752" s="177" t="e">
        <f>('HP-ICS, V5-Sep24'!AM1754-'HP-ICS, V5-Sep24'!S1754)/'HP-ICS, V5-Sep24'!S1754</f>
        <v>#DIV/0!</v>
      </c>
      <c r="J1752" s="174" t="e">
        <f t="shared" si="275"/>
        <v>#DIV/0!</v>
      </c>
      <c r="K1752" s="172">
        <f>'HP-ICS, V5-Sep24'!U1754</f>
        <v>0</v>
      </c>
      <c r="L1752" s="174" t="str">
        <f t="shared" si="276"/>
        <v/>
      </c>
      <c r="M1752" s="173">
        <f>'HP-ICS, V5-Sep24'!AS1754</f>
        <v>0</v>
      </c>
      <c r="N1752" s="174" t="str">
        <f t="shared" si="277"/>
        <v/>
      </c>
      <c r="O1752" s="172">
        <f>'HP-ICS, V5-Sep24'!AO1754</f>
        <v>0</v>
      </c>
      <c r="P1752" s="174" t="str">
        <f t="shared" si="278"/>
        <v/>
      </c>
      <c r="Q1752" s="172">
        <f>'HP-ICS, V5-Sep24'!AT1754</f>
        <v>0</v>
      </c>
      <c r="R1752" s="174" t="str">
        <f t="shared" si="279"/>
        <v/>
      </c>
      <c r="S1752" s="174" t="e">
        <f t="shared" si="280"/>
        <v>#VALUE!</v>
      </c>
      <c r="T1752" s="174" t="e">
        <f t="shared" si="281"/>
        <v>#VALUE!</v>
      </c>
      <c r="U1752" s="173">
        <f>'HP-ICS, V5-Sep24'!AU1754</f>
        <v>0</v>
      </c>
      <c r="V1752" s="174">
        <f t="shared" si="282"/>
        <v>1</v>
      </c>
      <c r="W1752" s="175" t="e">
        <f t="shared" si="283"/>
        <v>#DIV/0!</v>
      </c>
      <c r="X1752" s="176" t="e">
        <f t="shared" si="284"/>
        <v>#DIV/0!</v>
      </c>
    </row>
    <row r="1753" spans="1:24" x14ac:dyDescent="0.3">
      <c r="A1753" s="172" t="str">
        <f>'HP-ICS, V5-Sep24'!D1755</f>
        <v>Guatemala</v>
      </c>
      <c r="B1753" s="172" cm="1">
        <f t="array" ref="B1753">IF(OR(A1753=DATA!$H$2:$H$13),3,IF(OR(A1753=DATA!$H$14:$H$119),2,1))</f>
        <v>1</v>
      </c>
      <c r="C1753" s="173">
        <f>'HP-ICS, V5-Sep24'!L1755</f>
        <v>0</v>
      </c>
      <c r="D1753" s="172" t="str">
        <f>IF(AND(C1753&gt;='Risk(Area, dist)'!$C$9, C1753&lt;='Risk(Area, dist)'!$E$9), 1, IF(AND(C1753&gt;'Risk(Area, dist)'!$C$10, C1753&lt;='Risk(Area, dist)'!$E$10), 2, IF(C1753&gt;='Risk(Area, dist)'!$C$11, 3, "")))</f>
        <v/>
      </c>
      <c r="E1753" s="172">
        <f>'HP-ICS, V5-Sep24'!G1755</f>
        <v>0</v>
      </c>
      <c r="F1753" s="174" t="str">
        <f>IF(AND(E1753&gt;='Risk(Area, dist)'!$H$9, E1753&lt;='Risk(Area, dist)'!$J$9), 1, IF(AND(E1753&gt;'Risk(Area, dist)'!$H$10, E1753&lt;='Risk(Area, dist)'!$J$10), 2, IF(E1753&gt;='Risk(Area, dist)'!$H$11, 3, "")))</f>
        <v/>
      </c>
      <c r="G1753" s="174">
        <f>'HP-ICS, V5-Sep24'!AJ1755</f>
        <v>0</v>
      </c>
      <c r="H1753" s="174">
        <f t="shared" si="274"/>
        <v>3</v>
      </c>
      <c r="I1753" s="177" t="e">
        <f>('HP-ICS, V5-Sep24'!AM1755-'HP-ICS, V5-Sep24'!S1755)/'HP-ICS, V5-Sep24'!S1755</f>
        <v>#DIV/0!</v>
      </c>
      <c r="J1753" s="174" t="e">
        <f t="shared" si="275"/>
        <v>#DIV/0!</v>
      </c>
      <c r="K1753" s="172">
        <f>'HP-ICS, V5-Sep24'!U1755</f>
        <v>0</v>
      </c>
      <c r="L1753" s="174" t="str">
        <f t="shared" si="276"/>
        <v/>
      </c>
      <c r="M1753" s="173">
        <f>'HP-ICS, V5-Sep24'!AS1755</f>
        <v>0</v>
      </c>
      <c r="N1753" s="174" t="str">
        <f t="shared" si="277"/>
        <v/>
      </c>
      <c r="O1753" s="172">
        <f>'HP-ICS, V5-Sep24'!AO1755</f>
        <v>0</v>
      </c>
      <c r="P1753" s="174" t="str">
        <f t="shared" si="278"/>
        <v/>
      </c>
      <c r="Q1753" s="172">
        <f>'HP-ICS, V5-Sep24'!AT1755</f>
        <v>0</v>
      </c>
      <c r="R1753" s="174" t="str">
        <f t="shared" si="279"/>
        <v/>
      </c>
      <c r="S1753" s="174" t="e">
        <f t="shared" si="280"/>
        <v>#VALUE!</v>
      </c>
      <c r="T1753" s="174" t="e">
        <f t="shared" si="281"/>
        <v>#VALUE!</v>
      </c>
      <c r="U1753" s="173">
        <f>'HP-ICS, V5-Sep24'!AU1755</f>
        <v>0</v>
      </c>
      <c r="V1753" s="174">
        <f t="shared" si="282"/>
        <v>1</v>
      </c>
      <c r="W1753" s="175" t="e">
        <f t="shared" si="283"/>
        <v>#DIV/0!</v>
      </c>
      <c r="X1753" s="176" t="e">
        <f t="shared" si="284"/>
        <v>#DIV/0!</v>
      </c>
    </row>
    <row r="1754" spans="1:24" x14ac:dyDescent="0.3">
      <c r="A1754" s="172" t="str">
        <f>'HP-ICS, V5-Sep24'!D1756</f>
        <v>Guatemala</v>
      </c>
      <c r="B1754" s="172" cm="1">
        <f t="array" ref="B1754">IF(OR(A1754=DATA!$H$2:$H$13),3,IF(OR(A1754=DATA!$H$14:$H$119),2,1))</f>
        <v>1</v>
      </c>
      <c r="C1754" s="173">
        <f>'HP-ICS, V5-Sep24'!L1756</f>
        <v>0</v>
      </c>
      <c r="D1754" s="172" t="str">
        <f>IF(AND(C1754&gt;='Risk(Area, dist)'!$C$9, C1754&lt;='Risk(Area, dist)'!$E$9), 1, IF(AND(C1754&gt;'Risk(Area, dist)'!$C$10, C1754&lt;='Risk(Area, dist)'!$E$10), 2, IF(C1754&gt;='Risk(Area, dist)'!$C$11, 3, "")))</f>
        <v/>
      </c>
      <c r="E1754" s="172">
        <f>'HP-ICS, V5-Sep24'!G1756</f>
        <v>0</v>
      </c>
      <c r="F1754" s="174" t="str">
        <f>IF(AND(E1754&gt;='Risk(Area, dist)'!$H$9, E1754&lt;='Risk(Area, dist)'!$J$9), 1, IF(AND(E1754&gt;'Risk(Area, dist)'!$H$10, E1754&lt;='Risk(Area, dist)'!$J$10), 2, IF(E1754&gt;='Risk(Area, dist)'!$H$11, 3, "")))</f>
        <v/>
      </c>
      <c r="G1754" s="174">
        <f>'HP-ICS, V5-Sep24'!AJ1756</f>
        <v>0</v>
      </c>
      <c r="H1754" s="174">
        <f t="shared" si="274"/>
        <v>3</v>
      </c>
      <c r="I1754" s="177" t="e">
        <f>('HP-ICS, V5-Sep24'!AM1756-'HP-ICS, V5-Sep24'!S1756)/'HP-ICS, V5-Sep24'!S1756</f>
        <v>#DIV/0!</v>
      </c>
      <c r="J1754" s="174" t="e">
        <f t="shared" si="275"/>
        <v>#DIV/0!</v>
      </c>
      <c r="K1754" s="172">
        <f>'HP-ICS, V5-Sep24'!U1756</f>
        <v>0</v>
      </c>
      <c r="L1754" s="174" t="str">
        <f t="shared" si="276"/>
        <v/>
      </c>
      <c r="M1754" s="173">
        <f>'HP-ICS, V5-Sep24'!AS1756</f>
        <v>0</v>
      </c>
      <c r="N1754" s="174" t="str">
        <f t="shared" si="277"/>
        <v/>
      </c>
      <c r="O1754" s="172">
        <f>'HP-ICS, V5-Sep24'!AO1756</f>
        <v>0</v>
      </c>
      <c r="P1754" s="174" t="str">
        <f t="shared" si="278"/>
        <v/>
      </c>
      <c r="Q1754" s="172">
        <f>'HP-ICS, V5-Sep24'!AT1756</f>
        <v>0</v>
      </c>
      <c r="R1754" s="174" t="str">
        <f t="shared" si="279"/>
        <v/>
      </c>
      <c r="S1754" s="174" t="e">
        <f t="shared" si="280"/>
        <v>#VALUE!</v>
      </c>
      <c r="T1754" s="174" t="e">
        <f t="shared" si="281"/>
        <v>#VALUE!</v>
      </c>
      <c r="U1754" s="173">
        <f>'HP-ICS, V5-Sep24'!AU1756</f>
        <v>0</v>
      </c>
      <c r="V1754" s="174">
        <f t="shared" si="282"/>
        <v>1</v>
      </c>
      <c r="W1754" s="175" t="e">
        <f t="shared" si="283"/>
        <v>#DIV/0!</v>
      </c>
      <c r="X1754" s="176" t="e">
        <f t="shared" si="284"/>
        <v>#DIV/0!</v>
      </c>
    </row>
    <row r="1755" spans="1:24" x14ac:dyDescent="0.3">
      <c r="A1755" s="172" t="str">
        <f>'HP-ICS, V5-Sep24'!D1757</f>
        <v>Guatemala</v>
      </c>
      <c r="B1755" s="172" cm="1">
        <f t="array" ref="B1755">IF(OR(A1755=DATA!$H$2:$H$13),3,IF(OR(A1755=DATA!$H$14:$H$119),2,1))</f>
        <v>1</v>
      </c>
      <c r="C1755" s="173">
        <f>'HP-ICS, V5-Sep24'!L1757</f>
        <v>0</v>
      </c>
      <c r="D1755" s="172" t="str">
        <f>IF(AND(C1755&gt;='Risk(Area, dist)'!$C$9, C1755&lt;='Risk(Area, dist)'!$E$9), 1, IF(AND(C1755&gt;'Risk(Area, dist)'!$C$10, C1755&lt;='Risk(Area, dist)'!$E$10), 2, IF(C1755&gt;='Risk(Area, dist)'!$C$11, 3, "")))</f>
        <v/>
      </c>
      <c r="E1755" s="172">
        <f>'HP-ICS, V5-Sep24'!G1757</f>
        <v>0</v>
      </c>
      <c r="F1755" s="174" t="str">
        <f>IF(AND(E1755&gt;='Risk(Area, dist)'!$H$9, E1755&lt;='Risk(Area, dist)'!$J$9), 1, IF(AND(E1755&gt;'Risk(Area, dist)'!$H$10, E1755&lt;='Risk(Area, dist)'!$J$10), 2, IF(E1755&gt;='Risk(Area, dist)'!$H$11, 3, "")))</f>
        <v/>
      </c>
      <c r="G1755" s="174">
        <f>'HP-ICS, V5-Sep24'!AJ1757</f>
        <v>0</v>
      </c>
      <c r="H1755" s="174">
        <f t="shared" si="274"/>
        <v>3</v>
      </c>
      <c r="I1755" s="177" t="e">
        <f>('HP-ICS, V5-Sep24'!AM1757-'HP-ICS, V5-Sep24'!S1757)/'HP-ICS, V5-Sep24'!S1757</f>
        <v>#DIV/0!</v>
      </c>
      <c r="J1755" s="174" t="e">
        <f t="shared" si="275"/>
        <v>#DIV/0!</v>
      </c>
      <c r="K1755" s="172">
        <f>'HP-ICS, V5-Sep24'!U1757</f>
        <v>0</v>
      </c>
      <c r="L1755" s="174" t="str">
        <f t="shared" si="276"/>
        <v/>
      </c>
      <c r="M1755" s="173">
        <f>'HP-ICS, V5-Sep24'!AS1757</f>
        <v>0</v>
      </c>
      <c r="N1755" s="174" t="str">
        <f t="shared" si="277"/>
        <v/>
      </c>
      <c r="O1755" s="172">
        <f>'HP-ICS, V5-Sep24'!AO1757</f>
        <v>0</v>
      </c>
      <c r="P1755" s="174" t="str">
        <f t="shared" si="278"/>
        <v/>
      </c>
      <c r="Q1755" s="172">
        <f>'HP-ICS, V5-Sep24'!AT1757</f>
        <v>0</v>
      </c>
      <c r="R1755" s="174" t="str">
        <f t="shared" si="279"/>
        <v/>
      </c>
      <c r="S1755" s="174" t="e">
        <f t="shared" si="280"/>
        <v>#VALUE!</v>
      </c>
      <c r="T1755" s="174" t="e">
        <f t="shared" si="281"/>
        <v>#VALUE!</v>
      </c>
      <c r="U1755" s="173">
        <f>'HP-ICS, V5-Sep24'!AU1757</f>
        <v>0</v>
      </c>
      <c r="V1755" s="174">
        <f t="shared" si="282"/>
        <v>1</v>
      </c>
      <c r="W1755" s="175" t="e">
        <f t="shared" si="283"/>
        <v>#DIV/0!</v>
      </c>
      <c r="X1755" s="176" t="e">
        <f t="shared" si="284"/>
        <v>#DIV/0!</v>
      </c>
    </row>
    <row r="1756" spans="1:24" x14ac:dyDescent="0.3">
      <c r="A1756" s="172" t="str">
        <f>'HP-ICS, V5-Sep24'!D1758</f>
        <v>Guatemala</v>
      </c>
      <c r="B1756" s="172" cm="1">
        <f t="array" ref="B1756">IF(OR(A1756=DATA!$H$2:$H$13),3,IF(OR(A1756=DATA!$H$14:$H$119),2,1))</f>
        <v>1</v>
      </c>
      <c r="C1756" s="173">
        <f>'HP-ICS, V5-Sep24'!L1758</f>
        <v>0</v>
      </c>
      <c r="D1756" s="172" t="str">
        <f>IF(AND(C1756&gt;='Risk(Area, dist)'!$C$9, C1756&lt;='Risk(Area, dist)'!$E$9), 1, IF(AND(C1756&gt;'Risk(Area, dist)'!$C$10, C1756&lt;='Risk(Area, dist)'!$E$10), 2, IF(C1756&gt;='Risk(Area, dist)'!$C$11, 3, "")))</f>
        <v/>
      </c>
      <c r="E1756" s="172">
        <f>'HP-ICS, V5-Sep24'!G1758</f>
        <v>0</v>
      </c>
      <c r="F1756" s="174" t="str">
        <f>IF(AND(E1756&gt;='Risk(Area, dist)'!$H$9, E1756&lt;='Risk(Area, dist)'!$J$9), 1, IF(AND(E1756&gt;'Risk(Area, dist)'!$H$10, E1756&lt;='Risk(Area, dist)'!$J$10), 2, IF(E1756&gt;='Risk(Area, dist)'!$H$11, 3, "")))</f>
        <v/>
      </c>
      <c r="G1756" s="174">
        <f>'HP-ICS, V5-Sep24'!AJ1758</f>
        <v>0</v>
      </c>
      <c r="H1756" s="174">
        <f t="shared" si="274"/>
        <v>3</v>
      </c>
      <c r="I1756" s="177" t="e">
        <f>('HP-ICS, V5-Sep24'!AM1758-'HP-ICS, V5-Sep24'!S1758)/'HP-ICS, V5-Sep24'!S1758</f>
        <v>#DIV/0!</v>
      </c>
      <c r="J1756" s="174" t="e">
        <f t="shared" si="275"/>
        <v>#DIV/0!</v>
      </c>
      <c r="K1756" s="172">
        <f>'HP-ICS, V5-Sep24'!U1758</f>
        <v>0</v>
      </c>
      <c r="L1756" s="174" t="str">
        <f t="shared" si="276"/>
        <v/>
      </c>
      <c r="M1756" s="173">
        <f>'HP-ICS, V5-Sep24'!AS1758</f>
        <v>0</v>
      </c>
      <c r="N1756" s="174" t="str">
        <f t="shared" si="277"/>
        <v/>
      </c>
      <c r="O1756" s="172">
        <f>'HP-ICS, V5-Sep24'!AO1758</f>
        <v>0</v>
      </c>
      <c r="P1756" s="174" t="str">
        <f t="shared" si="278"/>
        <v/>
      </c>
      <c r="Q1756" s="172">
        <f>'HP-ICS, V5-Sep24'!AT1758</f>
        <v>0</v>
      </c>
      <c r="R1756" s="174" t="str">
        <f t="shared" si="279"/>
        <v/>
      </c>
      <c r="S1756" s="174" t="e">
        <f t="shared" si="280"/>
        <v>#VALUE!</v>
      </c>
      <c r="T1756" s="174" t="e">
        <f t="shared" si="281"/>
        <v>#VALUE!</v>
      </c>
      <c r="U1756" s="173">
        <f>'HP-ICS, V5-Sep24'!AU1758</f>
        <v>0</v>
      </c>
      <c r="V1756" s="174">
        <f t="shared" si="282"/>
        <v>1</v>
      </c>
      <c r="W1756" s="175" t="e">
        <f t="shared" si="283"/>
        <v>#DIV/0!</v>
      </c>
      <c r="X1756" s="176" t="e">
        <f t="shared" si="284"/>
        <v>#DIV/0!</v>
      </c>
    </row>
    <row r="1757" spans="1:24" x14ac:dyDescent="0.3">
      <c r="A1757" s="172" t="str">
        <f>'HP-ICS, V5-Sep24'!D1759</f>
        <v>Guatemala</v>
      </c>
      <c r="B1757" s="172" cm="1">
        <f t="array" ref="B1757">IF(OR(A1757=DATA!$H$2:$H$13),3,IF(OR(A1757=DATA!$H$14:$H$119),2,1))</f>
        <v>1</v>
      </c>
      <c r="C1757" s="173">
        <f>'HP-ICS, V5-Sep24'!L1759</f>
        <v>0</v>
      </c>
      <c r="D1757" s="172" t="str">
        <f>IF(AND(C1757&gt;='Risk(Area, dist)'!$C$9, C1757&lt;='Risk(Area, dist)'!$E$9), 1, IF(AND(C1757&gt;'Risk(Area, dist)'!$C$10, C1757&lt;='Risk(Area, dist)'!$E$10), 2, IF(C1757&gt;='Risk(Area, dist)'!$C$11, 3, "")))</f>
        <v/>
      </c>
      <c r="E1757" s="172">
        <f>'HP-ICS, V5-Sep24'!G1759</f>
        <v>0</v>
      </c>
      <c r="F1757" s="174" t="str">
        <f>IF(AND(E1757&gt;='Risk(Area, dist)'!$H$9, E1757&lt;='Risk(Area, dist)'!$J$9), 1, IF(AND(E1757&gt;'Risk(Area, dist)'!$H$10, E1757&lt;='Risk(Area, dist)'!$J$10), 2, IF(E1757&gt;='Risk(Area, dist)'!$H$11, 3, "")))</f>
        <v/>
      </c>
      <c r="G1757" s="174">
        <f>'HP-ICS, V5-Sep24'!AJ1759</f>
        <v>0</v>
      </c>
      <c r="H1757" s="174">
        <f t="shared" si="274"/>
        <v>3</v>
      </c>
      <c r="I1757" s="177" t="e">
        <f>('HP-ICS, V5-Sep24'!AM1759-'HP-ICS, V5-Sep24'!S1759)/'HP-ICS, V5-Sep24'!S1759</f>
        <v>#DIV/0!</v>
      </c>
      <c r="J1757" s="174" t="e">
        <f t="shared" si="275"/>
        <v>#DIV/0!</v>
      </c>
      <c r="K1757" s="172">
        <f>'HP-ICS, V5-Sep24'!U1759</f>
        <v>0</v>
      </c>
      <c r="L1757" s="174" t="str">
        <f t="shared" si="276"/>
        <v/>
      </c>
      <c r="M1757" s="173">
        <f>'HP-ICS, V5-Sep24'!AS1759</f>
        <v>0</v>
      </c>
      <c r="N1757" s="174" t="str">
        <f t="shared" si="277"/>
        <v/>
      </c>
      <c r="O1757" s="172">
        <f>'HP-ICS, V5-Sep24'!AO1759</f>
        <v>0</v>
      </c>
      <c r="P1757" s="174" t="str">
        <f t="shared" si="278"/>
        <v/>
      </c>
      <c r="Q1757" s="172">
        <f>'HP-ICS, V5-Sep24'!AT1759</f>
        <v>0</v>
      </c>
      <c r="R1757" s="174" t="str">
        <f t="shared" si="279"/>
        <v/>
      </c>
      <c r="S1757" s="174" t="e">
        <f t="shared" si="280"/>
        <v>#VALUE!</v>
      </c>
      <c r="T1757" s="174" t="e">
        <f t="shared" si="281"/>
        <v>#VALUE!</v>
      </c>
      <c r="U1757" s="173">
        <f>'HP-ICS, V5-Sep24'!AU1759</f>
        <v>0</v>
      </c>
      <c r="V1757" s="174">
        <f t="shared" si="282"/>
        <v>1</v>
      </c>
      <c r="W1757" s="175" t="e">
        <f t="shared" si="283"/>
        <v>#DIV/0!</v>
      </c>
      <c r="X1757" s="176" t="e">
        <f t="shared" si="284"/>
        <v>#DIV/0!</v>
      </c>
    </row>
    <row r="1758" spans="1:24" x14ac:dyDescent="0.3">
      <c r="A1758" s="172" t="str">
        <f>'HP-ICS, V5-Sep24'!D1760</f>
        <v>Guatemala</v>
      </c>
      <c r="B1758" s="172" cm="1">
        <f t="array" ref="B1758">IF(OR(A1758=DATA!$H$2:$H$13),3,IF(OR(A1758=DATA!$H$14:$H$119),2,1))</f>
        <v>1</v>
      </c>
      <c r="C1758" s="173">
        <f>'HP-ICS, V5-Sep24'!L1760</f>
        <v>0</v>
      </c>
      <c r="D1758" s="172" t="str">
        <f>IF(AND(C1758&gt;='Risk(Area, dist)'!$C$9, C1758&lt;='Risk(Area, dist)'!$E$9), 1, IF(AND(C1758&gt;'Risk(Area, dist)'!$C$10, C1758&lt;='Risk(Area, dist)'!$E$10), 2, IF(C1758&gt;='Risk(Area, dist)'!$C$11, 3, "")))</f>
        <v/>
      </c>
      <c r="E1758" s="172">
        <f>'HP-ICS, V5-Sep24'!G1760</f>
        <v>0</v>
      </c>
      <c r="F1758" s="174" t="str">
        <f>IF(AND(E1758&gt;='Risk(Area, dist)'!$H$9, E1758&lt;='Risk(Area, dist)'!$J$9), 1, IF(AND(E1758&gt;'Risk(Area, dist)'!$H$10, E1758&lt;='Risk(Area, dist)'!$J$10), 2, IF(E1758&gt;='Risk(Area, dist)'!$H$11, 3, "")))</f>
        <v/>
      </c>
      <c r="G1758" s="174">
        <f>'HP-ICS, V5-Sep24'!AJ1760</f>
        <v>0</v>
      </c>
      <c r="H1758" s="174">
        <f t="shared" si="274"/>
        <v>3</v>
      </c>
      <c r="I1758" s="177" t="e">
        <f>('HP-ICS, V5-Sep24'!AM1760-'HP-ICS, V5-Sep24'!S1760)/'HP-ICS, V5-Sep24'!S1760</f>
        <v>#DIV/0!</v>
      </c>
      <c r="J1758" s="174" t="e">
        <f t="shared" si="275"/>
        <v>#DIV/0!</v>
      </c>
      <c r="K1758" s="172">
        <f>'HP-ICS, V5-Sep24'!U1760</f>
        <v>0</v>
      </c>
      <c r="L1758" s="174" t="str">
        <f t="shared" si="276"/>
        <v/>
      </c>
      <c r="M1758" s="173">
        <f>'HP-ICS, V5-Sep24'!AS1760</f>
        <v>0</v>
      </c>
      <c r="N1758" s="174" t="str">
        <f t="shared" si="277"/>
        <v/>
      </c>
      <c r="O1758" s="172">
        <f>'HP-ICS, V5-Sep24'!AO1760</f>
        <v>0</v>
      </c>
      <c r="P1758" s="174" t="str">
        <f t="shared" si="278"/>
        <v/>
      </c>
      <c r="Q1758" s="172">
        <f>'HP-ICS, V5-Sep24'!AT1760</f>
        <v>0</v>
      </c>
      <c r="R1758" s="174" t="str">
        <f t="shared" si="279"/>
        <v/>
      </c>
      <c r="S1758" s="174" t="e">
        <f t="shared" si="280"/>
        <v>#VALUE!</v>
      </c>
      <c r="T1758" s="174" t="e">
        <f t="shared" si="281"/>
        <v>#VALUE!</v>
      </c>
      <c r="U1758" s="173">
        <f>'HP-ICS, V5-Sep24'!AU1760</f>
        <v>0</v>
      </c>
      <c r="V1758" s="174">
        <f t="shared" si="282"/>
        <v>1</v>
      </c>
      <c r="W1758" s="175" t="e">
        <f t="shared" si="283"/>
        <v>#DIV/0!</v>
      </c>
      <c r="X1758" s="176" t="e">
        <f t="shared" si="284"/>
        <v>#DIV/0!</v>
      </c>
    </row>
    <row r="1759" spans="1:24" x14ac:dyDescent="0.3">
      <c r="A1759" s="172" t="str">
        <f>'HP-ICS, V5-Sep24'!D1761</f>
        <v>Guatemala</v>
      </c>
      <c r="B1759" s="172" cm="1">
        <f t="array" ref="B1759">IF(OR(A1759=DATA!$H$2:$H$13),3,IF(OR(A1759=DATA!$H$14:$H$119),2,1))</f>
        <v>1</v>
      </c>
      <c r="C1759" s="173">
        <f>'HP-ICS, V5-Sep24'!L1761</f>
        <v>0</v>
      </c>
      <c r="D1759" s="172" t="str">
        <f>IF(AND(C1759&gt;='Risk(Area, dist)'!$C$9, C1759&lt;='Risk(Area, dist)'!$E$9), 1, IF(AND(C1759&gt;'Risk(Area, dist)'!$C$10, C1759&lt;='Risk(Area, dist)'!$E$10), 2, IF(C1759&gt;='Risk(Area, dist)'!$C$11, 3, "")))</f>
        <v/>
      </c>
      <c r="E1759" s="172">
        <f>'HP-ICS, V5-Sep24'!G1761</f>
        <v>0</v>
      </c>
      <c r="F1759" s="174" t="str">
        <f>IF(AND(E1759&gt;='Risk(Area, dist)'!$H$9, E1759&lt;='Risk(Area, dist)'!$J$9), 1, IF(AND(E1759&gt;'Risk(Area, dist)'!$H$10, E1759&lt;='Risk(Area, dist)'!$J$10), 2, IF(E1759&gt;='Risk(Area, dist)'!$H$11, 3, "")))</f>
        <v/>
      </c>
      <c r="G1759" s="174">
        <f>'HP-ICS, V5-Sep24'!AJ1761</f>
        <v>0</v>
      </c>
      <c r="H1759" s="174">
        <f t="shared" si="274"/>
        <v>3</v>
      </c>
      <c r="I1759" s="177" t="e">
        <f>('HP-ICS, V5-Sep24'!AM1761-'HP-ICS, V5-Sep24'!S1761)/'HP-ICS, V5-Sep24'!S1761</f>
        <v>#DIV/0!</v>
      </c>
      <c r="J1759" s="174" t="e">
        <f t="shared" si="275"/>
        <v>#DIV/0!</v>
      </c>
      <c r="K1759" s="172">
        <f>'HP-ICS, V5-Sep24'!U1761</f>
        <v>0</v>
      </c>
      <c r="L1759" s="174" t="str">
        <f t="shared" si="276"/>
        <v/>
      </c>
      <c r="M1759" s="173">
        <f>'HP-ICS, V5-Sep24'!AS1761</f>
        <v>0</v>
      </c>
      <c r="N1759" s="174" t="str">
        <f t="shared" si="277"/>
        <v/>
      </c>
      <c r="O1759" s="172">
        <f>'HP-ICS, V5-Sep24'!AO1761</f>
        <v>0</v>
      </c>
      <c r="P1759" s="174" t="str">
        <f t="shared" si="278"/>
        <v/>
      </c>
      <c r="Q1759" s="172">
        <f>'HP-ICS, V5-Sep24'!AT1761</f>
        <v>0</v>
      </c>
      <c r="R1759" s="174" t="str">
        <f t="shared" si="279"/>
        <v/>
      </c>
      <c r="S1759" s="174" t="e">
        <f t="shared" si="280"/>
        <v>#VALUE!</v>
      </c>
      <c r="T1759" s="174" t="e">
        <f t="shared" si="281"/>
        <v>#VALUE!</v>
      </c>
      <c r="U1759" s="173">
        <f>'HP-ICS, V5-Sep24'!AU1761</f>
        <v>0</v>
      </c>
      <c r="V1759" s="174">
        <f t="shared" si="282"/>
        <v>1</v>
      </c>
      <c r="W1759" s="175" t="e">
        <f t="shared" si="283"/>
        <v>#DIV/0!</v>
      </c>
      <c r="X1759" s="176" t="e">
        <f t="shared" si="284"/>
        <v>#DIV/0!</v>
      </c>
    </row>
    <row r="1760" spans="1:24" x14ac:dyDescent="0.3">
      <c r="A1760" s="172" t="str">
        <f>'HP-ICS, V5-Sep24'!D1762</f>
        <v>Guatemala</v>
      </c>
      <c r="B1760" s="172" cm="1">
        <f t="array" ref="B1760">IF(OR(A1760=DATA!$H$2:$H$13),3,IF(OR(A1760=DATA!$H$14:$H$119),2,1))</f>
        <v>1</v>
      </c>
      <c r="C1760" s="173">
        <f>'HP-ICS, V5-Sep24'!L1762</f>
        <v>0</v>
      </c>
      <c r="D1760" s="172" t="str">
        <f>IF(AND(C1760&gt;='Risk(Area, dist)'!$C$9, C1760&lt;='Risk(Area, dist)'!$E$9), 1, IF(AND(C1760&gt;'Risk(Area, dist)'!$C$10, C1760&lt;='Risk(Area, dist)'!$E$10), 2, IF(C1760&gt;='Risk(Area, dist)'!$C$11, 3, "")))</f>
        <v/>
      </c>
      <c r="E1760" s="172">
        <f>'HP-ICS, V5-Sep24'!G1762</f>
        <v>0</v>
      </c>
      <c r="F1760" s="174" t="str">
        <f>IF(AND(E1760&gt;='Risk(Area, dist)'!$H$9, E1760&lt;='Risk(Area, dist)'!$J$9), 1, IF(AND(E1760&gt;'Risk(Area, dist)'!$H$10, E1760&lt;='Risk(Area, dist)'!$J$10), 2, IF(E1760&gt;='Risk(Area, dist)'!$H$11, 3, "")))</f>
        <v/>
      </c>
      <c r="G1760" s="174">
        <f>'HP-ICS, V5-Sep24'!AJ1762</f>
        <v>0</v>
      </c>
      <c r="H1760" s="174">
        <f t="shared" si="274"/>
        <v>3</v>
      </c>
      <c r="I1760" s="177" t="e">
        <f>('HP-ICS, V5-Sep24'!AM1762-'HP-ICS, V5-Sep24'!S1762)/'HP-ICS, V5-Sep24'!S1762</f>
        <v>#DIV/0!</v>
      </c>
      <c r="J1760" s="174" t="e">
        <f t="shared" si="275"/>
        <v>#DIV/0!</v>
      </c>
      <c r="K1760" s="172">
        <f>'HP-ICS, V5-Sep24'!U1762</f>
        <v>0</v>
      </c>
      <c r="L1760" s="174" t="str">
        <f t="shared" si="276"/>
        <v/>
      </c>
      <c r="M1760" s="173">
        <f>'HP-ICS, V5-Sep24'!AS1762</f>
        <v>0</v>
      </c>
      <c r="N1760" s="174" t="str">
        <f t="shared" si="277"/>
        <v/>
      </c>
      <c r="O1760" s="172">
        <f>'HP-ICS, V5-Sep24'!AO1762</f>
        <v>0</v>
      </c>
      <c r="P1760" s="174" t="str">
        <f t="shared" si="278"/>
        <v/>
      </c>
      <c r="Q1760" s="172">
        <f>'HP-ICS, V5-Sep24'!AT1762</f>
        <v>0</v>
      </c>
      <c r="R1760" s="174" t="str">
        <f t="shared" si="279"/>
        <v/>
      </c>
      <c r="S1760" s="174" t="e">
        <f t="shared" si="280"/>
        <v>#VALUE!</v>
      </c>
      <c r="T1760" s="174" t="e">
        <f t="shared" si="281"/>
        <v>#VALUE!</v>
      </c>
      <c r="U1760" s="173">
        <f>'HP-ICS, V5-Sep24'!AU1762</f>
        <v>0</v>
      </c>
      <c r="V1760" s="174">
        <f t="shared" si="282"/>
        <v>1</v>
      </c>
      <c r="W1760" s="175" t="e">
        <f t="shared" si="283"/>
        <v>#DIV/0!</v>
      </c>
      <c r="X1760" s="176" t="e">
        <f t="shared" si="284"/>
        <v>#DIV/0!</v>
      </c>
    </row>
    <row r="1761" spans="1:24" x14ac:dyDescent="0.3">
      <c r="A1761" s="172" t="str">
        <f>'HP-ICS, V5-Sep24'!D1763</f>
        <v>Guatemala</v>
      </c>
      <c r="B1761" s="172" cm="1">
        <f t="array" ref="B1761">IF(OR(A1761=DATA!$H$2:$H$13),3,IF(OR(A1761=DATA!$H$14:$H$119),2,1))</f>
        <v>1</v>
      </c>
      <c r="C1761" s="173">
        <f>'HP-ICS, V5-Sep24'!L1763</f>
        <v>0</v>
      </c>
      <c r="D1761" s="172" t="str">
        <f>IF(AND(C1761&gt;='Risk(Area, dist)'!$C$9, C1761&lt;='Risk(Area, dist)'!$E$9), 1, IF(AND(C1761&gt;'Risk(Area, dist)'!$C$10, C1761&lt;='Risk(Area, dist)'!$E$10), 2, IF(C1761&gt;='Risk(Area, dist)'!$C$11, 3, "")))</f>
        <v/>
      </c>
      <c r="E1761" s="172">
        <f>'HP-ICS, V5-Sep24'!G1763</f>
        <v>0</v>
      </c>
      <c r="F1761" s="174" t="str">
        <f>IF(AND(E1761&gt;='Risk(Area, dist)'!$H$9, E1761&lt;='Risk(Area, dist)'!$J$9), 1, IF(AND(E1761&gt;'Risk(Area, dist)'!$H$10, E1761&lt;='Risk(Area, dist)'!$J$10), 2, IF(E1761&gt;='Risk(Area, dist)'!$H$11, 3, "")))</f>
        <v/>
      </c>
      <c r="G1761" s="174">
        <f>'HP-ICS, V5-Sep24'!AJ1763</f>
        <v>0</v>
      </c>
      <c r="H1761" s="174">
        <f t="shared" si="274"/>
        <v>3</v>
      </c>
      <c r="I1761" s="177" t="e">
        <f>('HP-ICS, V5-Sep24'!AM1763-'HP-ICS, V5-Sep24'!S1763)/'HP-ICS, V5-Sep24'!S1763</f>
        <v>#DIV/0!</v>
      </c>
      <c r="J1761" s="174" t="e">
        <f t="shared" si="275"/>
        <v>#DIV/0!</v>
      </c>
      <c r="K1761" s="172">
        <f>'HP-ICS, V5-Sep24'!U1763</f>
        <v>0</v>
      </c>
      <c r="L1761" s="174" t="str">
        <f t="shared" si="276"/>
        <v/>
      </c>
      <c r="M1761" s="173">
        <f>'HP-ICS, V5-Sep24'!AS1763</f>
        <v>0</v>
      </c>
      <c r="N1761" s="174" t="str">
        <f t="shared" si="277"/>
        <v/>
      </c>
      <c r="O1761" s="172">
        <f>'HP-ICS, V5-Sep24'!AO1763</f>
        <v>0</v>
      </c>
      <c r="P1761" s="174" t="str">
        <f t="shared" si="278"/>
        <v/>
      </c>
      <c r="Q1761" s="172">
        <f>'HP-ICS, V5-Sep24'!AT1763</f>
        <v>0</v>
      </c>
      <c r="R1761" s="174" t="str">
        <f t="shared" si="279"/>
        <v/>
      </c>
      <c r="S1761" s="174" t="e">
        <f t="shared" si="280"/>
        <v>#VALUE!</v>
      </c>
      <c r="T1761" s="174" t="e">
        <f t="shared" si="281"/>
        <v>#VALUE!</v>
      </c>
      <c r="U1761" s="173">
        <f>'HP-ICS, V5-Sep24'!AU1763</f>
        <v>0</v>
      </c>
      <c r="V1761" s="174">
        <f t="shared" si="282"/>
        <v>1</v>
      </c>
      <c r="W1761" s="175" t="e">
        <f t="shared" si="283"/>
        <v>#DIV/0!</v>
      </c>
      <c r="X1761" s="176" t="e">
        <f t="shared" si="284"/>
        <v>#DIV/0!</v>
      </c>
    </row>
    <row r="1762" spans="1:24" x14ac:dyDescent="0.3">
      <c r="A1762" s="172" t="str">
        <f>'HP-ICS, V5-Sep24'!D1764</f>
        <v>Guatemala</v>
      </c>
      <c r="B1762" s="172" cm="1">
        <f t="array" ref="B1762">IF(OR(A1762=DATA!$H$2:$H$13),3,IF(OR(A1762=DATA!$H$14:$H$119),2,1))</f>
        <v>1</v>
      </c>
      <c r="C1762" s="173">
        <f>'HP-ICS, V5-Sep24'!L1764</f>
        <v>0</v>
      </c>
      <c r="D1762" s="172" t="str">
        <f>IF(AND(C1762&gt;='Risk(Area, dist)'!$C$9, C1762&lt;='Risk(Area, dist)'!$E$9), 1, IF(AND(C1762&gt;'Risk(Area, dist)'!$C$10, C1762&lt;='Risk(Area, dist)'!$E$10), 2, IF(C1762&gt;='Risk(Area, dist)'!$C$11, 3, "")))</f>
        <v/>
      </c>
      <c r="E1762" s="172">
        <f>'HP-ICS, V5-Sep24'!G1764</f>
        <v>0</v>
      </c>
      <c r="F1762" s="174" t="str">
        <f>IF(AND(E1762&gt;='Risk(Area, dist)'!$H$9, E1762&lt;='Risk(Area, dist)'!$J$9), 1, IF(AND(E1762&gt;'Risk(Area, dist)'!$H$10, E1762&lt;='Risk(Area, dist)'!$J$10), 2, IF(E1762&gt;='Risk(Area, dist)'!$H$11, 3, "")))</f>
        <v/>
      </c>
      <c r="G1762" s="174">
        <f>'HP-ICS, V5-Sep24'!AJ1764</f>
        <v>0</v>
      </c>
      <c r="H1762" s="174">
        <f t="shared" si="274"/>
        <v>3</v>
      </c>
      <c r="I1762" s="177" t="e">
        <f>('HP-ICS, V5-Sep24'!AM1764-'HP-ICS, V5-Sep24'!S1764)/'HP-ICS, V5-Sep24'!S1764</f>
        <v>#DIV/0!</v>
      </c>
      <c r="J1762" s="174" t="e">
        <f t="shared" si="275"/>
        <v>#DIV/0!</v>
      </c>
      <c r="K1762" s="172">
        <f>'HP-ICS, V5-Sep24'!U1764</f>
        <v>0</v>
      </c>
      <c r="L1762" s="174" t="str">
        <f t="shared" si="276"/>
        <v/>
      </c>
      <c r="M1762" s="173">
        <f>'HP-ICS, V5-Sep24'!AS1764</f>
        <v>0</v>
      </c>
      <c r="N1762" s="174" t="str">
        <f t="shared" si="277"/>
        <v/>
      </c>
      <c r="O1762" s="172">
        <f>'HP-ICS, V5-Sep24'!AO1764</f>
        <v>0</v>
      </c>
      <c r="P1762" s="174" t="str">
        <f t="shared" si="278"/>
        <v/>
      </c>
      <c r="Q1762" s="172">
        <f>'HP-ICS, V5-Sep24'!AT1764</f>
        <v>0</v>
      </c>
      <c r="R1762" s="174" t="str">
        <f t="shared" si="279"/>
        <v/>
      </c>
      <c r="S1762" s="174" t="e">
        <f t="shared" si="280"/>
        <v>#VALUE!</v>
      </c>
      <c r="T1762" s="174" t="e">
        <f t="shared" si="281"/>
        <v>#VALUE!</v>
      </c>
      <c r="U1762" s="173">
        <f>'HP-ICS, V5-Sep24'!AU1764</f>
        <v>0</v>
      </c>
      <c r="V1762" s="174">
        <f t="shared" si="282"/>
        <v>1</v>
      </c>
      <c r="W1762" s="175" t="e">
        <f t="shared" si="283"/>
        <v>#DIV/0!</v>
      </c>
      <c r="X1762" s="176" t="e">
        <f t="shared" si="284"/>
        <v>#DIV/0!</v>
      </c>
    </row>
    <row r="1763" spans="1:24" x14ac:dyDescent="0.3">
      <c r="A1763" s="172" t="str">
        <f>'HP-ICS, V5-Sep24'!D1765</f>
        <v>Guatemala</v>
      </c>
      <c r="B1763" s="172" cm="1">
        <f t="array" ref="B1763">IF(OR(A1763=DATA!$H$2:$H$13),3,IF(OR(A1763=DATA!$H$14:$H$119),2,1))</f>
        <v>1</v>
      </c>
      <c r="C1763" s="173">
        <f>'HP-ICS, V5-Sep24'!L1765</f>
        <v>0</v>
      </c>
      <c r="D1763" s="172" t="str">
        <f>IF(AND(C1763&gt;='Risk(Area, dist)'!$C$9, C1763&lt;='Risk(Area, dist)'!$E$9), 1, IF(AND(C1763&gt;'Risk(Area, dist)'!$C$10, C1763&lt;='Risk(Area, dist)'!$E$10), 2, IF(C1763&gt;='Risk(Area, dist)'!$C$11, 3, "")))</f>
        <v/>
      </c>
      <c r="E1763" s="172">
        <f>'HP-ICS, V5-Sep24'!G1765</f>
        <v>0</v>
      </c>
      <c r="F1763" s="174" t="str">
        <f>IF(AND(E1763&gt;='Risk(Area, dist)'!$H$9, E1763&lt;='Risk(Area, dist)'!$J$9), 1, IF(AND(E1763&gt;'Risk(Area, dist)'!$H$10, E1763&lt;='Risk(Area, dist)'!$J$10), 2, IF(E1763&gt;='Risk(Area, dist)'!$H$11, 3, "")))</f>
        <v/>
      </c>
      <c r="G1763" s="174">
        <f>'HP-ICS, V5-Sep24'!AJ1765</f>
        <v>0</v>
      </c>
      <c r="H1763" s="174">
        <f t="shared" si="274"/>
        <v>3</v>
      </c>
      <c r="I1763" s="177" t="e">
        <f>('HP-ICS, V5-Sep24'!AM1765-'HP-ICS, V5-Sep24'!S1765)/'HP-ICS, V5-Sep24'!S1765</f>
        <v>#DIV/0!</v>
      </c>
      <c r="J1763" s="174" t="e">
        <f t="shared" si="275"/>
        <v>#DIV/0!</v>
      </c>
      <c r="K1763" s="172">
        <f>'HP-ICS, V5-Sep24'!U1765</f>
        <v>0</v>
      </c>
      <c r="L1763" s="174" t="str">
        <f t="shared" si="276"/>
        <v/>
      </c>
      <c r="M1763" s="173">
        <f>'HP-ICS, V5-Sep24'!AS1765</f>
        <v>0</v>
      </c>
      <c r="N1763" s="174" t="str">
        <f t="shared" si="277"/>
        <v/>
      </c>
      <c r="O1763" s="172">
        <f>'HP-ICS, V5-Sep24'!AO1765</f>
        <v>0</v>
      </c>
      <c r="P1763" s="174" t="str">
        <f t="shared" si="278"/>
        <v/>
      </c>
      <c r="Q1763" s="172">
        <f>'HP-ICS, V5-Sep24'!AT1765</f>
        <v>0</v>
      </c>
      <c r="R1763" s="174" t="str">
        <f t="shared" si="279"/>
        <v/>
      </c>
      <c r="S1763" s="174" t="e">
        <f t="shared" si="280"/>
        <v>#VALUE!</v>
      </c>
      <c r="T1763" s="174" t="e">
        <f t="shared" si="281"/>
        <v>#VALUE!</v>
      </c>
      <c r="U1763" s="173">
        <f>'HP-ICS, V5-Sep24'!AU1765</f>
        <v>0</v>
      </c>
      <c r="V1763" s="174">
        <f t="shared" si="282"/>
        <v>1</v>
      </c>
      <c r="W1763" s="175" t="e">
        <f t="shared" si="283"/>
        <v>#DIV/0!</v>
      </c>
      <c r="X1763" s="176" t="e">
        <f t="shared" si="284"/>
        <v>#DIV/0!</v>
      </c>
    </row>
    <row r="1764" spans="1:24" x14ac:dyDescent="0.3">
      <c r="A1764" s="172" t="str">
        <f>'HP-ICS, V5-Sep24'!D1766</f>
        <v>Guatemala</v>
      </c>
      <c r="B1764" s="172" cm="1">
        <f t="array" ref="B1764">IF(OR(A1764=DATA!$H$2:$H$13),3,IF(OR(A1764=DATA!$H$14:$H$119),2,1))</f>
        <v>1</v>
      </c>
      <c r="C1764" s="173">
        <f>'HP-ICS, V5-Sep24'!L1766</f>
        <v>0</v>
      </c>
      <c r="D1764" s="172" t="str">
        <f>IF(AND(C1764&gt;='Risk(Area, dist)'!$C$9, C1764&lt;='Risk(Area, dist)'!$E$9), 1, IF(AND(C1764&gt;'Risk(Area, dist)'!$C$10, C1764&lt;='Risk(Area, dist)'!$E$10), 2, IF(C1764&gt;='Risk(Area, dist)'!$C$11, 3, "")))</f>
        <v/>
      </c>
      <c r="E1764" s="172">
        <f>'HP-ICS, V5-Sep24'!G1766</f>
        <v>0</v>
      </c>
      <c r="F1764" s="174" t="str">
        <f>IF(AND(E1764&gt;='Risk(Area, dist)'!$H$9, E1764&lt;='Risk(Area, dist)'!$J$9), 1, IF(AND(E1764&gt;'Risk(Area, dist)'!$H$10, E1764&lt;='Risk(Area, dist)'!$J$10), 2, IF(E1764&gt;='Risk(Area, dist)'!$H$11, 3, "")))</f>
        <v/>
      </c>
      <c r="G1764" s="174">
        <f>'HP-ICS, V5-Sep24'!AJ1766</f>
        <v>0</v>
      </c>
      <c r="H1764" s="174">
        <f t="shared" si="274"/>
        <v>3</v>
      </c>
      <c r="I1764" s="177" t="e">
        <f>('HP-ICS, V5-Sep24'!AM1766-'HP-ICS, V5-Sep24'!S1766)/'HP-ICS, V5-Sep24'!S1766</f>
        <v>#DIV/0!</v>
      </c>
      <c r="J1764" s="174" t="e">
        <f t="shared" si="275"/>
        <v>#DIV/0!</v>
      </c>
      <c r="K1764" s="172">
        <f>'HP-ICS, V5-Sep24'!U1766</f>
        <v>0</v>
      </c>
      <c r="L1764" s="174" t="str">
        <f t="shared" si="276"/>
        <v/>
      </c>
      <c r="M1764" s="173">
        <f>'HP-ICS, V5-Sep24'!AS1766</f>
        <v>0</v>
      </c>
      <c r="N1764" s="174" t="str">
        <f t="shared" si="277"/>
        <v/>
      </c>
      <c r="O1764" s="172">
        <f>'HP-ICS, V5-Sep24'!AO1766</f>
        <v>0</v>
      </c>
      <c r="P1764" s="174" t="str">
        <f t="shared" si="278"/>
        <v/>
      </c>
      <c r="Q1764" s="172">
        <f>'HP-ICS, V5-Sep24'!AT1766</f>
        <v>0</v>
      </c>
      <c r="R1764" s="174" t="str">
        <f t="shared" si="279"/>
        <v/>
      </c>
      <c r="S1764" s="174" t="e">
        <f t="shared" si="280"/>
        <v>#VALUE!</v>
      </c>
      <c r="T1764" s="174" t="e">
        <f t="shared" si="281"/>
        <v>#VALUE!</v>
      </c>
      <c r="U1764" s="173">
        <f>'HP-ICS, V5-Sep24'!AU1766</f>
        <v>0</v>
      </c>
      <c r="V1764" s="174">
        <f t="shared" si="282"/>
        <v>1</v>
      </c>
      <c r="W1764" s="175" t="e">
        <f t="shared" si="283"/>
        <v>#DIV/0!</v>
      </c>
      <c r="X1764" s="176" t="e">
        <f t="shared" si="284"/>
        <v>#DIV/0!</v>
      </c>
    </row>
    <row r="1765" spans="1:24" x14ac:dyDescent="0.3">
      <c r="A1765" s="172" t="str">
        <f>'HP-ICS, V5-Sep24'!D1767</f>
        <v>Guatemala</v>
      </c>
      <c r="B1765" s="172" cm="1">
        <f t="array" ref="B1765">IF(OR(A1765=DATA!$H$2:$H$13),3,IF(OR(A1765=DATA!$H$14:$H$119),2,1))</f>
        <v>1</v>
      </c>
      <c r="C1765" s="173">
        <f>'HP-ICS, V5-Sep24'!L1767</f>
        <v>0</v>
      </c>
      <c r="D1765" s="172" t="str">
        <f>IF(AND(C1765&gt;='Risk(Area, dist)'!$C$9, C1765&lt;='Risk(Area, dist)'!$E$9), 1, IF(AND(C1765&gt;'Risk(Area, dist)'!$C$10, C1765&lt;='Risk(Area, dist)'!$E$10), 2, IF(C1765&gt;='Risk(Area, dist)'!$C$11, 3, "")))</f>
        <v/>
      </c>
      <c r="E1765" s="172">
        <f>'HP-ICS, V5-Sep24'!G1767</f>
        <v>0</v>
      </c>
      <c r="F1765" s="174" t="str">
        <f>IF(AND(E1765&gt;='Risk(Area, dist)'!$H$9, E1765&lt;='Risk(Area, dist)'!$J$9), 1, IF(AND(E1765&gt;'Risk(Area, dist)'!$H$10, E1765&lt;='Risk(Area, dist)'!$J$10), 2, IF(E1765&gt;='Risk(Area, dist)'!$H$11, 3, "")))</f>
        <v/>
      </c>
      <c r="G1765" s="174">
        <f>'HP-ICS, V5-Sep24'!AJ1767</f>
        <v>0</v>
      </c>
      <c r="H1765" s="174">
        <f t="shared" si="274"/>
        <v>3</v>
      </c>
      <c r="I1765" s="177" t="e">
        <f>('HP-ICS, V5-Sep24'!AM1767-'HP-ICS, V5-Sep24'!S1767)/'HP-ICS, V5-Sep24'!S1767</f>
        <v>#DIV/0!</v>
      </c>
      <c r="J1765" s="174" t="e">
        <f t="shared" si="275"/>
        <v>#DIV/0!</v>
      </c>
      <c r="K1765" s="172">
        <f>'HP-ICS, V5-Sep24'!U1767</f>
        <v>0</v>
      </c>
      <c r="L1765" s="174" t="str">
        <f t="shared" si="276"/>
        <v/>
      </c>
      <c r="M1765" s="173">
        <f>'HP-ICS, V5-Sep24'!AS1767</f>
        <v>0</v>
      </c>
      <c r="N1765" s="174" t="str">
        <f t="shared" si="277"/>
        <v/>
      </c>
      <c r="O1765" s="172">
        <f>'HP-ICS, V5-Sep24'!AO1767</f>
        <v>0</v>
      </c>
      <c r="P1765" s="174" t="str">
        <f t="shared" si="278"/>
        <v/>
      </c>
      <c r="Q1765" s="172">
        <f>'HP-ICS, V5-Sep24'!AT1767</f>
        <v>0</v>
      </c>
      <c r="R1765" s="174" t="str">
        <f t="shared" si="279"/>
        <v/>
      </c>
      <c r="S1765" s="174" t="e">
        <f t="shared" si="280"/>
        <v>#VALUE!</v>
      </c>
      <c r="T1765" s="174" t="e">
        <f t="shared" si="281"/>
        <v>#VALUE!</v>
      </c>
      <c r="U1765" s="173">
        <f>'HP-ICS, V5-Sep24'!AU1767</f>
        <v>0</v>
      </c>
      <c r="V1765" s="174">
        <f t="shared" si="282"/>
        <v>1</v>
      </c>
      <c r="W1765" s="175" t="e">
        <f t="shared" si="283"/>
        <v>#DIV/0!</v>
      </c>
      <c r="X1765" s="176" t="e">
        <f t="shared" si="284"/>
        <v>#DIV/0!</v>
      </c>
    </row>
    <row r="1766" spans="1:24" x14ac:dyDescent="0.3">
      <c r="A1766" s="172" t="str">
        <f>'HP-ICS, V5-Sep24'!D1768</f>
        <v>Guatemala</v>
      </c>
      <c r="B1766" s="172" cm="1">
        <f t="array" ref="B1766">IF(OR(A1766=DATA!$H$2:$H$13),3,IF(OR(A1766=DATA!$H$14:$H$119),2,1))</f>
        <v>1</v>
      </c>
      <c r="C1766" s="173">
        <f>'HP-ICS, V5-Sep24'!L1768</f>
        <v>0</v>
      </c>
      <c r="D1766" s="172" t="str">
        <f>IF(AND(C1766&gt;='Risk(Area, dist)'!$C$9, C1766&lt;='Risk(Area, dist)'!$E$9), 1, IF(AND(C1766&gt;'Risk(Area, dist)'!$C$10, C1766&lt;='Risk(Area, dist)'!$E$10), 2, IF(C1766&gt;='Risk(Area, dist)'!$C$11, 3, "")))</f>
        <v/>
      </c>
      <c r="E1766" s="172">
        <f>'HP-ICS, V5-Sep24'!G1768</f>
        <v>0</v>
      </c>
      <c r="F1766" s="174" t="str">
        <f>IF(AND(E1766&gt;='Risk(Area, dist)'!$H$9, E1766&lt;='Risk(Area, dist)'!$J$9), 1, IF(AND(E1766&gt;'Risk(Area, dist)'!$H$10, E1766&lt;='Risk(Area, dist)'!$J$10), 2, IF(E1766&gt;='Risk(Area, dist)'!$H$11, 3, "")))</f>
        <v/>
      </c>
      <c r="G1766" s="174">
        <f>'HP-ICS, V5-Sep24'!AJ1768</f>
        <v>0</v>
      </c>
      <c r="H1766" s="174">
        <f t="shared" si="274"/>
        <v>3</v>
      </c>
      <c r="I1766" s="177" t="e">
        <f>('HP-ICS, V5-Sep24'!AM1768-'HP-ICS, V5-Sep24'!S1768)/'HP-ICS, V5-Sep24'!S1768</f>
        <v>#DIV/0!</v>
      </c>
      <c r="J1766" s="174" t="e">
        <f t="shared" si="275"/>
        <v>#DIV/0!</v>
      </c>
      <c r="K1766" s="172">
        <f>'HP-ICS, V5-Sep24'!U1768</f>
        <v>0</v>
      </c>
      <c r="L1766" s="174" t="str">
        <f t="shared" si="276"/>
        <v/>
      </c>
      <c r="M1766" s="173">
        <f>'HP-ICS, V5-Sep24'!AS1768</f>
        <v>0</v>
      </c>
      <c r="N1766" s="174" t="str">
        <f t="shared" si="277"/>
        <v/>
      </c>
      <c r="O1766" s="172">
        <f>'HP-ICS, V5-Sep24'!AO1768</f>
        <v>0</v>
      </c>
      <c r="P1766" s="174" t="str">
        <f t="shared" si="278"/>
        <v/>
      </c>
      <c r="Q1766" s="172">
        <f>'HP-ICS, V5-Sep24'!AT1768</f>
        <v>0</v>
      </c>
      <c r="R1766" s="174" t="str">
        <f t="shared" si="279"/>
        <v/>
      </c>
      <c r="S1766" s="174" t="e">
        <f t="shared" si="280"/>
        <v>#VALUE!</v>
      </c>
      <c r="T1766" s="174" t="e">
        <f t="shared" si="281"/>
        <v>#VALUE!</v>
      </c>
      <c r="U1766" s="173">
        <f>'HP-ICS, V5-Sep24'!AU1768</f>
        <v>0</v>
      </c>
      <c r="V1766" s="174">
        <f t="shared" si="282"/>
        <v>1</v>
      </c>
      <c r="W1766" s="175" t="e">
        <f t="shared" si="283"/>
        <v>#DIV/0!</v>
      </c>
      <c r="X1766" s="176" t="e">
        <f t="shared" si="284"/>
        <v>#DIV/0!</v>
      </c>
    </row>
    <row r="1767" spans="1:24" x14ac:dyDescent="0.3">
      <c r="A1767" s="172" t="str">
        <f>'HP-ICS, V5-Sep24'!D1769</f>
        <v>Guatemala</v>
      </c>
      <c r="B1767" s="172" cm="1">
        <f t="array" ref="B1767">IF(OR(A1767=DATA!$H$2:$H$13),3,IF(OR(A1767=DATA!$H$14:$H$119),2,1))</f>
        <v>1</v>
      </c>
      <c r="C1767" s="173">
        <f>'HP-ICS, V5-Sep24'!L1769</f>
        <v>0</v>
      </c>
      <c r="D1767" s="172" t="str">
        <f>IF(AND(C1767&gt;='Risk(Area, dist)'!$C$9, C1767&lt;='Risk(Area, dist)'!$E$9), 1, IF(AND(C1767&gt;'Risk(Area, dist)'!$C$10, C1767&lt;='Risk(Area, dist)'!$E$10), 2, IF(C1767&gt;='Risk(Area, dist)'!$C$11, 3, "")))</f>
        <v/>
      </c>
      <c r="E1767" s="172">
        <f>'HP-ICS, V5-Sep24'!G1769</f>
        <v>0</v>
      </c>
      <c r="F1767" s="174" t="str">
        <f>IF(AND(E1767&gt;='Risk(Area, dist)'!$H$9, E1767&lt;='Risk(Area, dist)'!$J$9), 1, IF(AND(E1767&gt;'Risk(Area, dist)'!$H$10, E1767&lt;='Risk(Area, dist)'!$J$10), 2, IF(E1767&gt;='Risk(Area, dist)'!$H$11, 3, "")))</f>
        <v/>
      </c>
      <c r="G1767" s="174">
        <f>'HP-ICS, V5-Sep24'!AJ1769</f>
        <v>0</v>
      </c>
      <c r="H1767" s="174">
        <f t="shared" si="274"/>
        <v>3</v>
      </c>
      <c r="I1767" s="177" t="e">
        <f>('HP-ICS, V5-Sep24'!AM1769-'HP-ICS, V5-Sep24'!S1769)/'HP-ICS, V5-Sep24'!S1769</f>
        <v>#DIV/0!</v>
      </c>
      <c r="J1767" s="174" t="e">
        <f t="shared" si="275"/>
        <v>#DIV/0!</v>
      </c>
      <c r="K1767" s="172">
        <f>'HP-ICS, V5-Sep24'!U1769</f>
        <v>0</v>
      </c>
      <c r="L1767" s="174" t="str">
        <f t="shared" si="276"/>
        <v/>
      </c>
      <c r="M1767" s="173">
        <f>'HP-ICS, V5-Sep24'!AS1769</f>
        <v>0</v>
      </c>
      <c r="N1767" s="174" t="str">
        <f t="shared" si="277"/>
        <v/>
      </c>
      <c r="O1767" s="172">
        <f>'HP-ICS, V5-Sep24'!AO1769</f>
        <v>0</v>
      </c>
      <c r="P1767" s="174" t="str">
        <f t="shared" si="278"/>
        <v/>
      </c>
      <c r="Q1767" s="172">
        <f>'HP-ICS, V5-Sep24'!AT1769</f>
        <v>0</v>
      </c>
      <c r="R1767" s="174" t="str">
        <f t="shared" si="279"/>
        <v/>
      </c>
      <c r="S1767" s="174" t="e">
        <f t="shared" si="280"/>
        <v>#VALUE!</v>
      </c>
      <c r="T1767" s="174" t="e">
        <f t="shared" si="281"/>
        <v>#VALUE!</v>
      </c>
      <c r="U1767" s="173">
        <f>'HP-ICS, V5-Sep24'!AU1769</f>
        <v>0</v>
      </c>
      <c r="V1767" s="174">
        <f t="shared" si="282"/>
        <v>1</v>
      </c>
      <c r="W1767" s="175" t="e">
        <f t="shared" si="283"/>
        <v>#DIV/0!</v>
      </c>
      <c r="X1767" s="176" t="e">
        <f t="shared" si="284"/>
        <v>#DIV/0!</v>
      </c>
    </row>
    <row r="1768" spans="1:24" x14ac:dyDescent="0.3">
      <c r="A1768" s="172" t="str">
        <f>'HP-ICS, V5-Sep24'!D1770</f>
        <v>Guatemala</v>
      </c>
      <c r="B1768" s="172" cm="1">
        <f t="array" ref="B1768">IF(OR(A1768=DATA!$H$2:$H$13),3,IF(OR(A1768=DATA!$H$14:$H$119),2,1))</f>
        <v>1</v>
      </c>
      <c r="C1768" s="173">
        <f>'HP-ICS, V5-Sep24'!L1770</f>
        <v>0</v>
      </c>
      <c r="D1768" s="172" t="str">
        <f>IF(AND(C1768&gt;='Risk(Area, dist)'!$C$9, C1768&lt;='Risk(Area, dist)'!$E$9), 1, IF(AND(C1768&gt;'Risk(Area, dist)'!$C$10, C1768&lt;='Risk(Area, dist)'!$E$10), 2, IF(C1768&gt;='Risk(Area, dist)'!$C$11, 3, "")))</f>
        <v/>
      </c>
      <c r="E1768" s="172">
        <f>'HP-ICS, V5-Sep24'!G1770</f>
        <v>0</v>
      </c>
      <c r="F1768" s="174" t="str">
        <f>IF(AND(E1768&gt;='Risk(Area, dist)'!$H$9, E1768&lt;='Risk(Area, dist)'!$J$9), 1, IF(AND(E1768&gt;'Risk(Area, dist)'!$H$10, E1768&lt;='Risk(Area, dist)'!$J$10), 2, IF(E1768&gt;='Risk(Area, dist)'!$H$11, 3, "")))</f>
        <v/>
      </c>
      <c r="G1768" s="174">
        <f>'HP-ICS, V5-Sep24'!AJ1770</f>
        <v>0</v>
      </c>
      <c r="H1768" s="174">
        <f t="shared" si="274"/>
        <v>3</v>
      </c>
      <c r="I1768" s="177" t="e">
        <f>('HP-ICS, V5-Sep24'!AM1770-'HP-ICS, V5-Sep24'!S1770)/'HP-ICS, V5-Sep24'!S1770</f>
        <v>#DIV/0!</v>
      </c>
      <c r="J1768" s="174" t="e">
        <f t="shared" si="275"/>
        <v>#DIV/0!</v>
      </c>
      <c r="K1768" s="172">
        <f>'HP-ICS, V5-Sep24'!U1770</f>
        <v>0</v>
      </c>
      <c r="L1768" s="174" t="str">
        <f t="shared" si="276"/>
        <v/>
      </c>
      <c r="M1768" s="173">
        <f>'HP-ICS, V5-Sep24'!AS1770</f>
        <v>0</v>
      </c>
      <c r="N1768" s="174" t="str">
        <f t="shared" si="277"/>
        <v/>
      </c>
      <c r="O1768" s="172">
        <f>'HP-ICS, V5-Sep24'!AO1770</f>
        <v>0</v>
      </c>
      <c r="P1768" s="174" t="str">
        <f t="shared" si="278"/>
        <v/>
      </c>
      <c r="Q1768" s="172">
        <f>'HP-ICS, V5-Sep24'!AT1770</f>
        <v>0</v>
      </c>
      <c r="R1768" s="174" t="str">
        <f t="shared" si="279"/>
        <v/>
      </c>
      <c r="S1768" s="174" t="e">
        <f t="shared" si="280"/>
        <v>#VALUE!</v>
      </c>
      <c r="T1768" s="174" t="e">
        <f t="shared" si="281"/>
        <v>#VALUE!</v>
      </c>
      <c r="U1768" s="173">
        <f>'HP-ICS, V5-Sep24'!AU1770</f>
        <v>0</v>
      </c>
      <c r="V1768" s="174">
        <f t="shared" si="282"/>
        <v>1</v>
      </c>
      <c r="W1768" s="175" t="e">
        <f t="shared" si="283"/>
        <v>#DIV/0!</v>
      </c>
      <c r="X1768" s="176" t="e">
        <f t="shared" si="284"/>
        <v>#DIV/0!</v>
      </c>
    </row>
    <row r="1769" spans="1:24" x14ac:dyDescent="0.3">
      <c r="A1769" s="172" t="str">
        <f>'HP-ICS, V5-Sep24'!D1771</f>
        <v>Guatemala</v>
      </c>
      <c r="B1769" s="172" cm="1">
        <f t="array" ref="B1769">IF(OR(A1769=DATA!$H$2:$H$13),3,IF(OR(A1769=DATA!$H$14:$H$119),2,1))</f>
        <v>1</v>
      </c>
      <c r="C1769" s="173">
        <f>'HP-ICS, V5-Sep24'!L1771</f>
        <v>0</v>
      </c>
      <c r="D1769" s="172" t="str">
        <f>IF(AND(C1769&gt;='Risk(Area, dist)'!$C$9, C1769&lt;='Risk(Area, dist)'!$E$9), 1, IF(AND(C1769&gt;'Risk(Area, dist)'!$C$10, C1769&lt;='Risk(Area, dist)'!$E$10), 2, IF(C1769&gt;='Risk(Area, dist)'!$C$11, 3, "")))</f>
        <v/>
      </c>
      <c r="E1769" s="172">
        <f>'HP-ICS, V5-Sep24'!G1771</f>
        <v>0</v>
      </c>
      <c r="F1769" s="174" t="str">
        <f>IF(AND(E1769&gt;='Risk(Area, dist)'!$H$9, E1769&lt;='Risk(Area, dist)'!$J$9), 1, IF(AND(E1769&gt;'Risk(Area, dist)'!$H$10, E1769&lt;='Risk(Area, dist)'!$J$10), 2, IF(E1769&gt;='Risk(Area, dist)'!$H$11, 3, "")))</f>
        <v/>
      </c>
      <c r="G1769" s="174">
        <f>'HP-ICS, V5-Sep24'!AJ1771</f>
        <v>0</v>
      </c>
      <c r="H1769" s="174">
        <f t="shared" si="274"/>
        <v>3</v>
      </c>
      <c r="I1769" s="177" t="e">
        <f>('HP-ICS, V5-Sep24'!AM1771-'HP-ICS, V5-Sep24'!S1771)/'HP-ICS, V5-Sep24'!S1771</f>
        <v>#DIV/0!</v>
      </c>
      <c r="J1769" s="174" t="e">
        <f t="shared" si="275"/>
        <v>#DIV/0!</v>
      </c>
      <c r="K1769" s="172">
        <f>'HP-ICS, V5-Sep24'!U1771</f>
        <v>0</v>
      </c>
      <c r="L1769" s="174" t="str">
        <f t="shared" si="276"/>
        <v/>
      </c>
      <c r="M1769" s="173">
        <f>'HP-ICS, V5-Sep24'!AS1771</f>
        <v>0</v>
      </c>
      <c r="N1769" s="174" t="str">
        <f t="shared" si="277"/>
        <v/>
      </c>
      <c r="O1769" s="172">
        <f>'HP-ICS, V5-Sep24'!AO1771</f>
        <v>0</v>
      </c>
      <c r="P1769" s="174" t="str">
        <f t="shared" si="278"/>
        <v/>
      </c>
      <c r="Q1769" s="172">
        <f>'HP-ICS, V5-Sep24'!AT1771</f>
        <v>0</v>
      </c>
      <c r="R1769" s="174" t="str">
        <f t="shared" si="279"/>
        <v/>
      </c>
      <c r="S1769" s="174" t="e">
        <f t="shared" si="280"/>
        <v>#VALUE!</v>
      </c>
      <c r="T1769" s="174" t="e">
        <f t="shared" si="281"/>
        <v>#VALUE!</v>
      </c>
      <c r="U1769" s="173">
        <f>'HP-ICS, V5-Sep24'!AU1771</f>
        <v>0</v>
      </c>
      <c r="V1769" s="174">
        <f t="shared" si="282"/>
        <v>1</v>
      </c>
      <c r="W1769" s="175" t="e">
        <f t="shared" si="283"/>
        <v>#DIV/0!</v>
      </c>
      <c r="X1769" s="176" t="e">
        <f t="shared" si="284"/>
        <v>#DIV/0!</v>
      </c>
    </row>
    <row r="1770" spans="1:24" x14ac:dyDescent="0.3">
      <c r="A1770" s="172" t="str">
        <f>'HP-ICS, V5-Sep24'!D1772</f>
        <v>Guatemala</v>
      </c>
      <c r="B1770" s="172" cm="1">
        <f t="array" ref="B1770">IF(OR(A1770=DATA!$H$2:$H$13),3,IF(OR(A1770=DATA!$H$14:$H$119),2,1))</f>
        <v>1</v>
      </c>
      <c r="C1770" s="173">
        <f>'HP-ICS, V5-Sep24'!L1772</f>
        <v>0</v>
      </c>
      <c r="D1770" s="172" t="str">
        <f>IF(AND(C1770&gt;='Risk(Area, dist)'!$C$9, C1770&lt;='Risk(Area, dist)'!$E$9), 1, IF(AND(C1770&gt;'Risk(Area, dist)'!$C$10, C1770&lt;='Risk(Area, dist)'!$E$10), 2, IF(C1770&gt;='Risk(Area, dist)'!$C$11, 3, "")))</f>
        <v/>
      </c>
      <c r="E1770" s="172">
        <f>'HP-ICS, V5-Sep24'!G1772</f>
        <v>0</v>
      </c>
      <c r="F1770" s="174" t="str">
        <f>IF(AND(E1770&gt;='Risk(Area, dist)'!$H$9, E1770&lt;='Risk(Area, dist)'!$J$9), 1, IF(AND(E1770&gt;'Risk(Area, dist)'!$H$10, E1770&lt;='Risk(Area, dist)'!$J$10), 2, IF(E1770&gt;='Risk(Area, dist)'!$H$11, 3, "")))</f>
        <v/>
      </c>
      <c r="G1770" s="174">
        <f>'HP-ICS, V5-Sep24'!AJ1772</f>
        <v>0</v>
      </c>
      <c r="H1770" s="174">
        <f t="shared" si="274"/>
        <v>3</v>
      </c>
      <c r="I1770" s="177" t="e">
        <f>('HP-ICS, V5-Sep24'!AM1772-'HP-ICS, V5-Sep24'!S1772)/'HP-ICS, V5-Sep24'!S1772</f>
        <v>#DIV/0!</v>
      </c>
      <c r="J1770" s="174" t="e">
        <f t="shared" si="275"/>
        <v>#DIV/0!</v>
      </c>
      <c r="K1770" s="172">
        <f>'HP-ICS, V5-Sep24'!U1772</f>
        <v>0</v>
      </c>
      <c r="L1770" s="174" t="str">
        <f t="shared" si="276"/>
        <v/>
      </c>
      <c r="M1770" s="173">
        <f>'HP-ICS, V5-Sep24'!AS1772</f>
        <v>0</v>
      </c>
      <c r="N1770" s="174" t="str">
        <f t="shared" si="277"/>
        <v/>
      </c>
      <c r="O1770" s="172">
        <f>'HP-ICS, V5-Sep24'!AO1772</f>
        <v>0</v>
      </c>
      <c r="P1770" s="174" t="str">
        <f t="shared" si="278"/>
        <v/>
      </c>
      <c r="Q1770" s="172">
        <f>'HP-ICS, V5-Sep24'!AT1772</f>
        <v>0</v>
      </c>
      <c r="R1770" s="174" t="str">
        <f t="shared" si="279"/>
        <v/>
      </c>
      <c r="S1770" s="174" t="e">
        <f t="shared" si="280"/>
        <v>#VALUE!</v>
      </c>
      <c r="T1770" s="174" t="e">
        <f t="shared" si="281"/>
        <v>#VALUE!</v>
      </c>
      <c r="U1770" s="173">
        <f>'HP-ICS, V5-Sep24'!AU1772</f>
        <v>0</v>
      </c>
      <c r="V1770" s="174">
        <f t="shared" si="282"/>
        <v>1</v>
      </c>
      <c r="W1770" s="175" t="e">
        <f t="shared" si="283"/>
        <v>#DIV/0!</v>
      </c>
      <c r="X1770" s="176" t="e">
        <f t="shared" si="284"/>
        <v>#DIV/0!</v>
      </c>
    </row>
    <row r="1771" spans="1:24" x14ac:dyDescent="0.3">
      <c r="A1771" s="172" t="str">
        <f>'HP-ICS, V5-Sep24'!D1773</f>
        <v>Guatemala</v>
      </c>
      <c r="B1771" s="172" cm="1">
        <f t="array" ref="B1771">IF(OR(A1771=DATA!$H$2:$H$13),3,IF(OR(A1771=DATA!$H$14:$H$119),2,1))</f>
        <v>1</v>
      </c>
      <c r="C1771" s="173">
        <f>'HP-ICS, V5-Sep24'!L1773</f>
        <v>0</v>
      </c>
      <c r="D1771" s="172" t="str">
        <f>IF(AND(C1771&gt;='Risk(Area, dist)'!$C$9, C1771&lt;='Risk(Area, dist)'!$E$9), 1, IF(AND(C1771&gt;'Risk(Area, dist)'!$C$10, C1771&lt;='Risk(Area, dist)'!$E$10), 2, IF(C1771&gt;='Risk(Area, dist)'!$C$11, 3, "")))</f>
        <v/>
      </c>
      <c r="E1771" s="172">
        <f>'HP-ICS, V5-Sep24'!G1773</f>
        <v>0</v>
      </c>
      <c r="F1771" s="174" t="str">
        <f>IF(AND(E1771&gt;='Risk(Area, dist)'!$H$9, E1771&lt;='Risk(Area, dist)'!$J$9), 1, IF(AND(E1771&gt;'Risk(Area, dist)'!$H$10, E1771&lt;='Risk(Area, dist)'!$J$10), 2, IF(E1771&gt;='Risk(Area, dist)'!$H$11, 3, "")))</f>
        <v/>
      </c>
      <c r="G1771" s="174">
        <f>'HP-ICS, V5-Sep24'!AJ1773</f>
        <v>0</v>
      </c>
      <c r="H1771" s="174">
        <f t="shared" si="274"/>
        <v>3</v>
      </c>
      <c r="I1771" s="177" t="e">
        <f>('HP-ICS, V5-Sep24'!AM1773-'HP-ICS, V5-Sep24'!S1773)/'HP-ICS, V5-Sep24'!S1773</f>
        <v>#DIV/0!</v>
      </c>
      <c r="J1771" s="174" t="e">
        <f t="shared" si="275"/>
        <v>#DIV/0!</v>
      </c>
      <c r="K1771" s="172">
        <f>'HP-ICS, V5-Sep24'!U1773</f>
        <v>0</v>
      </c>
      <c r="L1771" s="174" t="str">
        <f t="shared" si="276"/>
        <v/>
      </c>
      <c r="M1771" s="173">
        <f>'HP-ICS, V5-Sep24'!AS1773</f>
        <v>0</v>
      </c>
      <c r="N1771" s="174" t="str">
        <f t="shared" si="277"/>
        <v/>
      </c>
      <c r="O1771" s="172">
        <f>'HP-ICS, V5-Sep24'!AO1773</f>
        <v>0</v>
      </c>
      <c r="P1771" s="174" t="str">
        <f t="shared" si="278"/>
        <v/>
      </c>
      <c r="Q1771" s="172">
        <f>'HP-ICS, V5-Sep24'!AT1773</f>
        <v>0</v>
      </c>
      <c r="R1771" s="174" t="str">
        <f t="shared" si="279"/>
        <v/>
      </c>
      <c r="S1771" s="174" t="e">
        <f t="shared" si="280"/>
        <v>#VALUE!</v>
      </c>
      <c r="T1771" s="174" t="e">
        <f t="shared" si="281"/>
        <v>#VALUE!</v>
      </c>
      <c r="U1771" s="173">
        <f>'HP-ICS, V5-Sep24'!AU1773</f>
        <v>0</v>
      </c>
      <c r="V1771" s="174">
        <f t="shared" si="282"/>
        <v>1</v>
      </c>
      <c r="W1771" s="175" t="e">
        <f t="shared" si="283"/>
        <v>#DIV/0!</v>
      </c>
      <c r="X1771" s="176" t="e">
        <f t="shared" si="284"/>
        <v>#DIV/0!</v>
      </c>
    </row>
    <row r="1772" spans="1:24" x14ac:dyDescent="0.3">
      <c r="A1772" s="172" t="str">
        <f>'HP-ICS, V5-Sep24'!D1774</f>
        <v>Guatemala</v>
      </c>
      <c r="B1772" s="172" cm="1">
        <f t="array" ref="B1772">IF(OR(A1772=DATA!$H$2:$H$13),3,IF(OR(A1772=DATA!$H$14:$H$119),2,1))</f>
        <v>1</v>
      </c>
      <c r="C1772" s="173">
        <f>'HP-ICS, V5-Sep24'!L1774</f>
        <v>0</v>
      </c>
      <c r="D1772" s="172" t="str">
        <f>IF(AND(C1772&gt;='Risk(Area, dist)'!$C$9, C1772&lt;='Risk(Area, dist)'!$E$9), 1, IF(AND(C1772&gt;'Risk(Area, dist)'!$C$10, C1772&lt;='Risk(Area, dist)'!$E$10), 2, IF(C1772&gt;='Risk(Area, dist)'!$C$11, 3, "")))</f>
        <v/>
      </c>
      <c r="E1772" s="172">
        <f>'HP-ICS, V5-Sep24'!G1774</f>
        <v>0</v>
      </c>
      <c r="F1772" s="174" t="str">
        <f>IF(AND(E1772&gt;='Risk(Area, dist)'!$H$9, E1772&lt;='Risk(Area, dist)'!$J$9), 1, IF(AND(E1772&gt;'Risk(Area, dist)'!$H$10, E1772&lt;='Risk(Area, dist)'!$J$10), 2, IF(E1772&gt;='Risk(Area, dist)'!$H$11, 3, "")))</f>
        <v/>
      </c>
      <c r="G1772" s="174">
        <f>'HP-ICS, V5-Sep24'!AJ1774</f>
        <v>0</v>
      </c>
      <c r="H1772" s="174">
        <f t="shared" si="274"/>
        <v>3</v>
      </c>
      <c r="I1772" s="177" t="e">
        <f>('HP-ICS, V5-Sep24'!AM1774-'HP-ICS, V5-Sep24'!S1774)/'HP-ICS, V5-Sep24'!S1774</f>
        <v>#DIV/0!</v>
      </c>
      <c r="J1772" s="174" t="e">
        <f t="shared" si="275"/>
        <v>#DIV/0!</v>
      </c>
      <c r="K1772" s="172">
        <f>'HP-ICS, V5-Sep24'!U1774</f>
        <v>0</v>
      </c>
      <c r="L1772" s="174" t="str">
        <f t="shared" si="276"/>
        <v/>
      </c>
      <c r="M1772" s="173">
        <f>'HP-ICS, V5-Sep24'!AS1774</f>
        <v>0</v>
      </c>
      <c r="N1772" s="174" t="str">
        <f t="shared" si="277"/>
        <v/>
      </c>
      <c r="O1772" s="172">
        <f>'HP-ICS, V5-Sep24'!AO1774</f>
        <v>0</v>
      </c>
      <c r="P1772" s="174" t="str">
        <f t="shared" si="278"/>
        <v/>
      </c>
      <c r="Q1772" s="172">
        <f>'HP-ICS, V5-Sep24'!AT1774</f>
        <v>0</v>
      </c>
      <c r="R1772" s="174" t="str">
        <f t="shared" si="279"/>
        <v/>
      </c>
      <c r="S1772" s="174" t="e">
        <f t="shared" si="280"/>
        <v>#VALUE!</v>
      </c>
      <c r="T1772" s="174" t="e">
        <f t="shared" si="281"/>
        <v>#VALUE!</v>
      </c>
      <c r="U1772" s="173">
        <f>'HP-ICS, V5-Sep24'!AU1774</f>
        <v>0</v>
      </c>
      <c r="V1772" s="174">
        <f t="shared" si="282"/>
        <v>1</v>
      </c>
      <c r="W1772" s="175" t="e">
        <f t="shared" si="283"/>
        <v>#DIV/0!</v>
      </c>
      <c r="X1772" s="176" t="e">
        <f t="shared" si="284"/>
        <v>#DIV/0!</v>
      </c>
    </row>
    <row r="1773" spans="1:24" x14ac:dyDescent="0.3">
      <c r="A1773" s="172" t="str">
        <f>'HP-ICS, V5-Sep24'!D1775</f>
        <v>Guatemala</v>
      </c>
      <c r="B1773" s="172" cm="1">
        <f t="array" ref="B1773">IF(OR(A1773=DATA!$H$2:$H$13),3,IF(OR(A1773=DATA!$H$14:$H$119),2,1))</f>
        <v>1</v>
      </c>
      <c r="C1773" s="173">
        <f>'HP-ICS, V5-Sep24'!L1775</f>
        <v>0</v>
      </c>
      <c r="D1773" s="172" t="str">
        <f>IF(AND(C1773&gt;='Risk(Area, dist)'!$C$9, C1773&lt;='Risk(Area, dist)'!$E$9), 1, IF(AND(C1773&gt;'Risk(Area, dist)'!$C$10, C1773&lt;='Risk(Area, dist)'!$E$10), 2, IF(C1773&gt;='Risk(Area, dist)'!$C$11, 3, "")))</f>
        <v/>
      </c>
      <c r="E1773" s="172">
        <f>'HP-ICS, V5-Sep24'!G1775</f>
        <v>0</v>
      </c>
      <c r="F1773" s="174" t="str">
        <f>IF(AND(E1773&gt;='Risk(Area, dist)'!$H$9, E1773&lt;='Risk(Area, dist)'!$J$9), 1, IF(AND(E1773&gt;'Risk(Area, dist)'!$H$10, E1773&lt;='Risk(Area, dist)'!$J$10), 2, IF(E1773&gt;='Risk(Area, dist)'!$H$11, 3, "")))</f>
        <v/>
      </c>
      <c r="G1773" s="174">
        <f>'HP-ICS, V5-Sep24'!AJ1775</f>
        <v>0</v>
      </c>
      <c r="H1773" s="174">
        <f t="shared" si="274"/>
        <v>3</v>
      </c>
      <c r="I1773" s="177" t="e">
        <f>('HP-ICS, V5-Sep24'!AM1775-'HP-ICS, V5-Sep24'!S1775)/'HP-ICS, V5-Sep24'!S1775</f>
        <v>#DIV/0!</v>
      </c>
      <c r="J1773" s="174" t="e">
        <f t="shared" si="275"/>
        <v>#DIV/0!</v>
      </c>
      <c r="K1773" s="172">
        <f>'HP-ICS, V5-Sep24'!U1775</f>
        <v>0</v>
      </c>
      <c r="L1773" s="174" t="str">
        <f t="shared" si="276"/>
        <v/>
      </c>
      <c r="M1773" s="173">
        <f>'HP-ICS, V5-Sep24'!AS1775</f>
        <v>0</v>
      </c>
      <c r="N1773" s="174" t="str">
        <f t="shared" si="277"/>
        <v/>
      </c>
      <c r="O1773" s="172">
        <f>'HP-ICS, V5-Sep24'!AO1775</f>
        <v>0</v>
      </c>
      <c r="P1773" s="174" t="str">
        <f t="shared" si="278"/>
        <v/>
      </c>
      <c r="Q1773" s="172">
        <f>'HP-ICS, V5-Sep24'!AT1775</f>
        <v>0</v>
      </c>
      <c r="R1773" s="174" t="str">
        <f t="shared" si="279"/>
        <v/>
      </c>
      <c r="S1773" s="174" t="e">
        <f t="shared" si="280"/>
        <v>#VALUE!</v>
      </c>
      <c r="T1773" s="174" t="e">
        <f t="shared" si="281"/>
        <v>#VALUE!</v>
      </c>
      <c r="U1773" s="173">
        <f>'HP-ICS, V5-Sep24'!AU1775</f>
        <v>0</v>
      </c>
      <c r="V1773" s="174">
        <f t="shared" si="282"/>
        <v>1</v>
      </c>
      <c r="W1773" s="175" t="e">
        <f t="shared" si="283"/>
        <v>#DIV/0!</v>
      </c>
      <c r="X1773" s="176" t="e">
        <f t="shared" si="284"/>
        <v>#DIV/0!</v>
      </c>
    </row>
    <row r="1774" spans="1:24" x14ac:dyDescent="0.3">
      <c r="A1774" s="172" t="str">
        <f>'HP-ICS, V5-Sep24'!D1776</f>
        <v>Guatemala</v>
      </c>
      <c r="B1774" s="172" cm="1">
        <f t="array" ref="B1774">IF(OR(A1774=DATA!$H$2:$H$13),3,IF(OR(A1774=DATA!$H$14:$H$119),2,1))</f>
        <v>1</v>
      </c>
      <c r="C1774" s="173">
        <f>'HP-ICS, V5-Sep24'!L1776</f>
        <v>0</v>
      </c>
      <c r="D1774" s="172" t="str">
        <f>IF(AND(C1774&gt;='Risk(Area, dist)'!$C$9, C1774&lt;='Risk(Area, dist)'!$E$9), 1, IF(AND(C1774&gt;'Risk(Area, dist)'!$C$10, C1774&lt;='Risk(Area, dist)'!$E$10), 2, IF(C1774&gt;='Risk(Area, dist)'!$C$11, 3, "")))</f>
        <v/>
      </c>
      <c r="E1774" s="172">
        <f>'HP-ICS, V5-Sep24'!G1776</f>
        <v>0</v>
      </c>
      <c r="F1774" s="174" t="str">
        <f>IF(AND(E1774&gt;='Risk(Area, dist)'!$H$9, E1774&lt;='Risk(Area, dist)'!$J$9), 1, IF(AND(E1774&gt;'Risk(Area, dist)'!$H$10, E1774&lt;='Risk(Area, dist)'!$J$10), 2, IF(E1774&gt;='Risk(Area, dist)'!$H$11, 3, "")))</f>
        <v/>
      </c>
      <c r="G1774" s="174">
        <f>'HP-ICS, V5-Sep24'!AJ1776</f>
        <v>0</v>
      </c>
      <c r="H1774" s="174">
        <f t="shared" si="274"/>
        <v>3</v>
      </c>
      <c r="I1774" s="177" t="e">
        <f>('HP-ICS, V5-Sep24'!AM1776-'HP-ICS, V5-Sep24'!S1776)/'HP-ICS, V5-Sep24'!S1776</f>
        <v>#DIV/0!</v>
      </c>
      <c r="J1774" s="174" t="e">
        <f t="shared" si="275"/>
        <v>#DIV/0!</v>
      </c>
      <c r="K1774" s="172">
        <f>'HP-ICS, V5-Sep24'!U1776</f>
        <v>0</v>
      </c>
      <c r="L1774" s="174" t="str">
        <f t="shared" si="276"/>
        <v/>
      </c>
      <c r="M1774" s="173">
        <f>'HP-ICS, V5-Sep24'!AS1776</f>
        <v>0</v>
      </c>
      <c r="N1774" s="174" t="str">
        <f t="shared" si="277"/>
        <v/>
      </c>
      <c r="O1774" s="172">
        <f>'HP-ICS, V5-Sep24'!AO1776</f>
        <v>0</v>
      </c>
      <c r="P1774" s="174" t="str">
        <f t="shared" si="278"/>
        <v/>
      </c>
      <c r="Q1774" s="172">
        <f>'HP-ICS, V5-Sep24'!AT1776</f>
        <v>0</v>
      </c>
      <c r="R1774" s="174" t="str">
        <f t="shared" si="279"/>
        <v/>
      </c>
      <c r="S1774" s="174" t="e">
        <f t="shared" si="280"/>
        <v>#VALUE!</v>
      </c>
      <c r="T1774" s="174" t="e">
        <f t="shared" si="281"/>
        <v>#VALUE!</v>
      </c>
      <c r="U1774" s="173">
        <f>'HP-ICS, V5-Sep24'!AU1776</f>
        <v>0</v>
      </c>
      <c r="V1774" s="174">
        <f t="shared" si="282"/>
        <v>1</v>
      </c>
      <c r="W1774" s="175" t="e">
        <f t="shared" si="283"/>
        <v>#DIV/0!</v>
      </c>
      <c r="X1774" s="176" t="e">
        <f t="shared" si="284"/>
        <v>#DIV/0!</v>
      </c>
    </row>
    <row r="1775" spans="1:24" x14ac:dyDescent="0.3">
      <c r="A1775" s="172" t="str">
        <f>'HP-ICS, V5-Sep24'!D1777</f>
        <v>Guatemala</v>
      </c>
      <c r="B1775" s="172" cm="1">
        <f t="array" ref="B1775">IF(OR(A1775=DATA!$H$2:$H$13),3,IF(OR(A1775=DATA!$H$14:$H$119),2,1))</f>
        <v>1</v>
      </c>
      <c r="C1775" s="173">
        <f>'HP-ICS, V5-Sep24'!L1777</f>
        <v>0</v>
      </c>
      <c r="D1775" s="172" t="str">
        <f>IF(AND(C1775&gt;='Risk(Area, dist)'!$C$9, C1775&lt;='Risk(Area, dist)'!$E$9), 1, IF(AND(C1775&gt;'Risk(Area, dist)'!$C$10, C1775&lt;='Risk(Area, dist)'!$E$10), 2, IF(C1775&gt;='Risk(Area, dist)'!$C$11, 3, "")))</f>
        <v/>
      </c>
      <c r="E1775" s="172">
        <f>'HP-ICS, V5-Sep24'!G1777</f>
        <v>0</v>
      </c>
      <c r="F1775" s="174" t="str">
        <f>IF(AND(E1775&gt;='Risk(Area, dist)'!$H$9, E1775&lt;='Risk(Area, dist)'!$J$9), 1, IF(AND(E1775&gt;'Risk(Area, dist)'!$H$10, E1775&lt;='Risk(Area, dist)'!$J$10), 2, IF(E1775&gt;='Risk(Area, dist)'!$H$11, 3, "")))</f>
        <v/>
      </c>
      <c r="G1775" s="174">
        <f>'HP-ICS, V5-Sep24'!AJ1777</f>
        <v>0</v>
      </c>
      <c r="H1775" s="174">
        <f t="shared" si="274"/>
        <v>3</v>
      </c>
      <c r="I1775" s="177" t="e">
        <f>('HP-ICS, V5-Sep24'!AM1777-'HP-ICS, V5-Sep24'!S1777)/'HP-ICS, V5-Sep24'!S1777</f>
        <v>#DIV/0!</v>
      </c>
      <c r="J1775" s="174" t="e">
        <f t="shared" si="275"/>
        <v>#DIV/0!</v>
      </c>
      <c r="K1775" s="172">
        <f>'HP-ICS, V5-Sep24'!U1777</f>
        <v>0</v>
      </c>
      <c r="L1775" s="174" t="str">
        <f t="shared" si="276"/>
        <v/>
      </c>
      <c r="M1775" s="173">
        <f>'HP-ICS, V5-Sep24'!AS1777</f>
        <v>0</v>
      </c>
      <c r="N1775" s="174" t="str">
        <f t="shared" si="277"/>
        <v/>
      </c>
      <c r="O1775" s="172">
        <f>'HP-ICS, V5-Sep24'!AO1777</f>
        <v>0</v>
      </c>
      <c r="P1775" s="174" t="str">
        <f t="shared" si="278"/>
        <v/>
      </c>
      <c r="Q1775" s="172">
        <f>'HP-ICS, V5-Sep24'!AT1777</f>
        <v>0</v>
      </c>
      <c r="R1775" s="174" t="str">
        <f t="shared" si="279"/>
        <v/>
      </c>
      <c r="S1775" s="174" t="e">
        <f t="shared" si="280"/>
        <v>#VALUE!</v>
      </c>
      <c r="T1775" s="174" t="e">
        <f t="shared" si="281"/>
        <v>#VALUE!</v>
      </c>
      <c r="U1775" s="173">
        <f>'HP-ICS, V5-Sep24'!AU1777</f>
        <v>0</v>
      </c>
      <c r="V1775" s="174">
        <f t="shared" si="282"/>
        <v>1</v>
      </c>
      <c r="W1775" s="175" t="e">
        <f t="shared" si="283"/>
        <v>#DIV/0!</v>
      </c>
      <c r="X1775" s="176" t="e">
        <f t="shared" si="284"/>
        <v>#DIV/0!</v>
      </c>
    </row>
    <row r="1776" spans="1:24" x14ac:dyDescent="0.3">
      <c r="A1776" s="172" t="str">
        <f>'HP-ICS, V5-Sep24'!D1778</f>
        <v>Guatemala</v>
      </c>
      <c r="B1776" s="172" cm="1">
        <f t="array" ref="B1776">IF(OR(A1776=DATA!$H$2:$H$13),3,IF(OR(A1776=DATA!$H$14:$H$119),2,1))</f>
        <v>1</v>
      </c>
      <c r="C1776" s="173">
        <f>'HP-ICS, V5-Sep24'!L1778</f>
        <v>0</v>
      </c>
      <c r="D1776" s="172" t="str">
        <f>IF(AND(C1776&gt;='Risk(Area, dist)'!$C$9, C1776&lt;='Risk(Area, dist)'!$E$9), 1, IF(AND(C1776&gt;'Risk(Area, dist)'!$C$10, C1776&lt;='Risk(Area, dist)'!$E$10), 2, IF(C1776&gt;='Risk(Area, dist)'!$C$11, 3, "")))</f>
        <v/>
      </c>
      <c r="E1776" s="172">
        <f>'HP-ICS, V5-Sep24'!G1778</f>
        <v>0</v>
      </c>
      <c r="F1776" s="174" t="str">
        <f>IF(AND(E1776&gt;='Risk(Area, dist)'!$H$9, E1776&lt;='Risk(Area, dist)'!$J$9), 1, IF(AND(E1776&gt;'Risk(Area, dist)'!$H$10, E1776&lt;='Risk(Area, dist)'!$J$10), 2, IF(E1776&gt;='Risk(Area, dist)'!$H$11, 3, "")))</f>
        <v/>
      </c>
      <c r="G1776" s="174">
        <f>'HP-ICS, V5-Sep24'!AJ1778</f>
        <v>0</v>
      </c>
      <c r="H1776" s="174">
        <f t="shared" si="274"/>
        <v>3</v>
      </c>
      <c r="I1776" s="177" t="e">
        <f>('HP-ICS, V5-Sep24'!AM1778-'HP-ICS, V5-Sep24'!S1778)/'HP-ICS, V5-Sep24'!S1778</f>
        <v>#DIV/0!</v>
      </c>
      <c r="J1776" s="174" t="e">
        <f t="shared" si="275"/>
        <v>#DIV/0!</v>
      </c>
      <c r="K1776" s="172">
        <f>'HP-ICS, V5-Sep24'!U1778</f>
        <v>0</v>
      </c>
      <c r="L1776" s="174" t="str">
        <f t="shared" si="276"/>
        <v/>
      </c>
      <c r="M1776" s="173">
        <f>'HP-ICS, V5-Sep24'!AS1778</f>
        <v>0</v>
      </c>
      <c r="N1776" s="174" t="str">
        <f t="shared" si="277"/>
        <v/>
      </c>
      <c r="O1776" s="172">
        <f>'HP-ICS, V5-Sep24'!AO1778</f>
        <v>0</v>
      </c>
      <c r="P1776" s="174" t="str">
        <f t="shared" si="278"/>
        <v/>
      </c>
      <c r="Q1776" s="172">
        <f>'HP-ICS, V5-Sep24'!AT1778</f>
        <v>0</v>
      </c>
      <c r="R1776" s="174" t="str">
        <f t="shared" si="279"/>
        <v/>
      </c>
      <c r="S1776" s="174" t="e">
        <f t="shared" si="280"/>
        <v>#VALUE!</v>
      </c>
      <c r="T1776" s="174" t="e">
        <f t="shared" si="281"/>
        <v>#VALUE!</v>
      </c>
      <c r="U1776" s="173">
        <f>'HP-ICS, V5-Sep24'!AU1778</f>
        <v>0</v>
      </c>
      <c r="V1776" s="174">
        <f t="shared" si="282"/>
        <v>1</v>
      </c>
      <c r="W1776" s="175" t="e">
        <f t="shared" si="283"/>
        <v>#DIV/0!</v>
      </c>
      <c r="X1776" s="176" t="e">
        <f t="shared" si="284"/>
        <v>#DIV/0!</v>
      </c>
    </row>
    <row r="1777" spans="1:24" x14ac:dyDescent="0.3">
      <c r="A1777" s="172" t="str">
        <f>'HP-ICS, V5-Sep24'!D1779</f>
        <v>Guatemala</v>
      </c>
      <c r="B1777" s="172" cm="1">
        <f t="array" ref="B1777">IF(OR(A1777=DATA!$H$2:$H$13),3,IF(OR(A1777=DATA!$H$14:$H$119),2,1))</f>
        <v>1</v>
      </c>
      <c r="C1777" s="173">
        <f>'HP-ICS, V5-Sep24'!L1779</f>
        <v>0</v>
      </c>
      <c r="D1777" s="172" t="str">
        <f>IF(AND(C1777&gt;='Risk(Area, dist)'!$C$9, C1777&lt;='Risk(Area, dist)'!$E$9), 1, IF(AND(C1777&gt;'Risk(Area, dist)'!$C$10, C1777&lt;='Risk(Area, dist)'!$E$10), 2, IF(C1777&gt;='Risk(Area, dist)'!$C$11, 3, "")))</f>
        <v/>
      </c>
      <c r="E1777" s="172">
        <f>'HP-ICS, V5-Sep24'!G1779</f>
        <v>0</v>
      </c>
      <c r="F1777" s="174" t="str">
        <f>IF(AND(E1777&gt;='Risk(Area, dist)'!$H$9, E1777&lt;='Risk(Area, dist)'!$J$9), 1, IF(AND(E1777&gt;'Risk(Area, dist)'!$H$10, E1777&lt;='Risk(Area, dist)'!$J$10), 2, IF(E1777&gt;='Risk(Area, dist)'!$H$11, 3, "")))</f>
        <v/>
      </c>
      <c r="G1777" s="174">
        <f>'HP-ICS, V5-Sep24'!AJ1779</f>
        <v>0</v>
      </c>
      <c r="H1777" s="174">
        <f t="shared" si="274"/>
        <v>3</v>
      </c>
      <c r="I1777" s="177" t="e">
        <f>('HP-ICS, V5-Sep24'!AM1779-'HP-ICS, V5-Sep24'!S1779)/'HP-ICS, V5-Sep24'!S1779</f>
        <v>#DIV/0!</v>
      </c>
      <c r="J1777" s="174" t="e">
        <f t="shared" si="275"/>
        <v>#DIV/0!</v>
      </c>
      <c r="K1777" s="172">
        <f>'HP-ICS, V5-Sep24'!U1779</f>
        <v>0</v>
      </c>
      <c r="L1777" s="174" t="str">
        <f t="shared" si="276"/>
        <v/>
      </c>
      <c r="M1777" s="173">
        <f>'HP-ICS, V5-Sep24'!AS1779</f>
        <v>0</v>
      </c>
      <c r="N1777" s="174" t="str">
        <f t="shared" si="277"/>
        <v/>
      </c>
      <c r="O1777" s="172">
        <f>'HP-ICS, V5-Sep24'!AO1779</f>
        <v>0</v>
      </c>
      <c r="P1777" s="174" t="str">
        <f t="shared" si="278"/>
        <v/>
      </c>
      <c r="Q1777" s="172">
        <f>'HP-ICS, V5-Sep24'!AT1779</f>
        <v>0</v>
      </c>
      <c r="R1777" s="174" t="str">
        <f t="shared" si="279"/>
        <v/>
      </c>
      <c r="S1777" s="174" t="e">
        <f t="shared" si="280"/>
        <v>#VALUE!</v>
      </c>
      <c r="T1777" s="174" t="e">
        <f t="shared" si="281"/>
        <v>#VALUE!</v>
      </c>
      <c r="U1777" s="173">
        <f>'HP-ICS, V5-Sep24'!AU1779</f>
        <v>0</v>
      </c>
      <c r="V1777" s="174">
        <f t="shared" si="282"/>
        <v>1</v>
      </c>
      <c r="W1777" s="175" t="e">
        <f t="shared" si="283"/>
        <v>#DIV/0!</v>
      </c>
      <c r="X1777" s="176" t="e">
        <f t="shared" si="284"/>
        <v>#DIV/0!</v>
      </c>
    </row>
    <row r="1778" spans="1:24" x14ac:dyDescent="0.3">
      <c r="A1778" s="172" t="str">
        <f>'HP-ICS, V5-Sep24'!D1780</f>
        <v>Guatemala</v>
      </c>
      <c r="B1778" s="172" cm="1">
        <f t="array" ref="B1778">IF(OR(A1778=DATA!$H$2:$H$13),3,IF(OR(A1778=DATA!$H$14:$H$119),2,1))</f>
        <v>1</v>
      </c>
      <c r="C1778" s="173">
        <f>'HP-ICS, V5-Sep24'!L1780</f>
        <v>0</v>
      </c>
      <c r="D1778" s="172" t="str">
        <f>IF(AND(C1778&gt;='Risk(Area, dist)'!$C$9, C1778&lt;='Risk(Area, dist)'!$E$9), 1, IF(AND(C1778&gt;'Risk(Area, dist)'!$C$10, C1778&lt;='Risk(Area, dist)'!$E$10), 2, IF(C1778&gt;='Risk(Area, dist)'!$C$11, 3, "")))</f>
        <v/>
      </c>
      <c r="E1778" s="172">
        <f>'HP-ICS, V5-Sep24'!G1780</f>
        <v>0</v>
      </c>
      <c r="F1778" s="174" t="str">
        <f>IF(AND(E1778&gt;='Risk(Area, dist)'!$H$9, E1778&lt;='Risk(Area, dist)'!$J$9), 1, IF(AND(E1778&gt;'Risk(Area, dist)'!$H$10, E1778&lt;='Risk(Area, dist)'!$J$10), 2, IF(E1778&gt;='Risk(Area, dist)'!$H$11, 3, "")))</f>
        <v/>
      </c>
      <c r="G1778" s="174">
        <f>'HP-ICS, V5-Sep24'!AJ1780</f>
        <v>0</v>
      </c>
      <c r="H1778" s="174">
        <f t="shared" si="274"/>
        <v>3</v>
      </c>
      <c r="I1778" s="177" t="e">
        <f>('HP-ICS, V5-Sep24'!AM1780-'HP-ICS, V5-Sep24'!S1780)/'HP-ICS, V5-Sep24'!S1780</f>
        <v>#DIV/0!</v>
      </c>
      <c r="J1778" s="174" t="e">
        <f t="shared" si="275"/>
        <v>#DIV/0!</v>
      </c>
      <c r="K1778" s="172">
        <f>'HP-ICS, V5-Sep24'!U1780</f>
        <v>0</v>
      </c>
      <c r="L1778" s="174" t="str">
        <f t="shared" si="276"/>
        <v/>
      </c>
      <c r="M1778" s="173">
        <f>'HP-ICS, V5-Sep24'!AS1780</f>
        <v>0</v>
      </c>
      <c r="N1778" s="174" t="str">
        <f t="shared" si="277"/>
        <v/>
      </c>
      <c r="O1778" s="172">
        <f>'HP-ICS, V5-Sep24'!AO1780</f>
        <v>0</v>
      </c>
      <c r="P1778" s="174" t="str">
        <f t="shared" si="278"/>
        <v/>
      </c>
      <c r="Q1778" s="172">
        <f>'HP-ICS, V5-Sep24'!AT1780</f>
        <v>0</v>
      </c>
      <c r="R1778" s="174" t="str">
        <f t="shared" si="279"/>
        <v/>
      </c>
      <c r="S1778" s="174" t="e">
        <f t="shared" si="280"/>
        <v>#VALUE!</v>
      </c>
      <c r="T1778" s="174" t="e">
        <f t="shared" si="281"/>
        <v>#VALUE!</v>
      </c>
      <c r="U1778" s="173">
        <f>'HP-ICS, V5-Sep24'!AU1780</f>
        <v>0</v>
      </c>
      <c r="V1778" s="174">
        <f t="shared" si="282"/>
        <v>1</v>
      </c>
      <c r="W1778" s="175" t="e">
        <f t="shared" si="283"/>
        <v>#DIV/0!</v>
      </c>
      <c r="X1778" s="176" t="e">
        <f t="shared" si="284"/>
        <v>#DIV/0!</v>
      </c>
    </row>
    <row r="1779" spans="1:24" x14ac:dyDescent="0.3">
      <c r="A1779" s="172" t="str">
        <f>'HP-ICS, V5-Sep24'!D1781</f>
        <v>Guatemala</v>
      </c>
      <c r="B1779" s="172" cm="1">
        <f t="array" ref="B1779">IF(OR(A1779=DATA!$H$2:$H$13),3,IF(OR(A1779=DATA!$H$14:$H$119),2,1))</f>
        <v>1</v>
      </c>
      <c r="C1779" s="173">
        <f>'HP-ICS, V5-Sep24'!L1781</f>
        <v>0</v>
      </c>
      <c r="D1779" s="172" t="str">
        <f>IF(AND(C1779&gt;='Risk(Area, dist)'!$C$9, C1779&lt;='Risk(Area, dist)'!$E$9), 1, IF(AND(C1779&gt;'Risk(Area, dist)'!$C$10, C1779&lt;='Risk(Area, dist)'!$E$10), 2, IF(C1779&gt;='Risk(Area, dist)'!$C$11, 3, "")))</f>
        <v/>
      </c>
      <c r="E1779" s="172">
        <f>'HP-ICS, V5-Sep24'!G1781</f>
        <v>0</v>
      </c>
      <c r="F1779" s="174" t="str">
        <f>IF(AND(E1779&gt;='Risk(Area, dist)'!$H$9, E1779&lt;='Risk(Area, dist)'!$J$9), 1, IF(AND(E1779&gt;'Risk(Area, dist)'!$H$10, E1779&lt;='Risk(Area, dist)'!$J$10), 2, IF(E1779&gt;='Risk(Area, dist)'!$H$11, 3, "")))</f>
        <v/>
      </c>
      <c r="G1779" s="174">
        <f>'HP-ICS, V5-Sep24'!AJ1781</f>
        <v>0</v>
      </c>
      <c r="H1779" s="174">
        <f t="shared" si="274"/>
        <v>3</v>
      </c>
      <c r="I1779" s="177" t="e">
        <f>('HP-ICS, V5-Sep24'!AM1781-'HP-ICS, V5-Sep24'!S1781)/'HP-ICS, V5-Sep24'!S1781</f>
        <v>#DIV/0!</v>
      </c>
      <c r="J1779" s="174" t="e">
        <f t="shared" si="275"/>
        <v>#DIV/0!</v>
      </c>
      <c r="K1779" s="172">
        <f>'HP-ICS, V5-Sep24'!U1781</f>
        <v>0</v>
      </c>
      <c r="L1779" s="174" t="str">
        <f t="shared" si="276"/>
        <v/>
      </c>
      <c r="M1779" s="173">
        <f>'HP-ICS, V5-Sep24'!AS1781</f>
        <v>0</v>
      </c>
      <c r="N1779" s="174" t="str">
        <f t="shared" si="277"/>
        <v/>
      </c>
      <c r="O1779" s="172">
        <f>'HP-ICS, V5-Sep24'!AO1781</f>
        <v>0</v>
      </c>
      <c r="P1779" s="174" t="str">
        <f t="shared" si="278"/>
        <v/>
      </c>
      <c r="Q1779" s="172">
        <f>'HP-ICS, V5-Sep24'!AT1781</f>
        <v>0</v>
      </c>
      <c r="R1779" s="174" t="str">
        <f t="shared" si="279"/>
        <v/>
      </c>
      <c r="S1779" s="174" t="e">
        <f t="shared" si="280"/>
        <v>#VALUE!</v>
      </c>
      <c r="T1779" s="174" t="e">
        <f t="shared" si="281"/>
        <v>#VALUE!</v>
      </c>
      <c r="U1779" s="173">
        <f>'HP-ICS, V5-Sep24'!AU1781</f>
        <v>0</v>
      </c>
      <c r="V1779" s="174">
        <f t="shared" si="282"/>
        <v>1</v>
      </c>
      <c r="W1779" s="175" t="e">
        <f t="shared" si="283"/>
        <v>#DIV/0!</v>
      </c>
      <c r="X1779" s="176" t="e">
        <f t="shared" si="284"/>
        <v>#DIV/0!</v>
      </c>
    </row>
    <row r="1780" spans="1:24" x14ac:dyDescent="0.3">
      <c r="A1780" s="172" t="str">
        <f>'HP-ICS, V5-Sep24'!D1782</f>
        <v>Guatemala</v>
      </c>
      <c r="B1780" s="172" cm="1">
        <f t="array" ref="B1780">IF(OR(A1780=DATA!$H$2:$H$13),3,IF(OR(A1780=DATA!$H$14:$H$119),2,1))</f>
        <v>1</v>
      </c>
      <c r="C1780" s="173">
        <f>'HP-ICS, V5-Sep24'!L1782</f>
        <v>0</v>
      </c>
      <c r="D1780" s="172" t="str">
        <f>IF(AND(C1780&gt;='Risk(Area, dist)'!$C$9, C1780&lt;='Risk(Area, dist)'!$E$9), 1, IF(AND(C1780&gt;'Risk(Area, dist)'!$C$10, C1780&lt;='Risk(Area, dist)'!$E$10), 2, IF(C1780&gt;='Risk(Area, dist)'!$C$11, 3, "")))</f>
        <v/>
      </c>
      <c r="E1780" s="172">
        <f>'HP-ICS, V5-Sep24'!G1782</f>
        <v>0</v>
      </c>
      <c r="F1780" s="174" t="str">
        <f>IF(AND(E1780&gt;='Risk(Area, dist)'!$H$9, E1780&lt;='Risk(Area, dist)'!$J$9), 1, IF(AND(E1780&gt;'Risk(Area, dist)'!$H$10, E1780&lt;='Risk(Area, dist)'!$J$10), 2, IF(E1780&gt;='Risk(Area, dist)'!$H$11, 3, "")))</f>
        <v/>
      </c>
      <c r="G1780" s="174">
        <f>'HP-ICS, V5-Sep24'!AJ1782</f>
        <v>0</v>
      </c>
      <c r="H1780" s="174">
        <f t="shared" si="274"/>
        <v>3</v>
      </c>
      <c r="I1780" s="177" t="e">
        <f>('HP-ICS, V5-Sep24'!AM1782-'HP-ICS, V5-Sep24'!S1782)/'HP-ICS, V5-Sep24'!S1782</f>
        <v>#DIV/0!</v>
      </c>
      <c r="J1780" s="174" t="e">
        <f t="shared" si="275"/>
        <v>#DIV/0!</v>
      </c>
      <c r="K1780" s="172">
        <f>'HP-ICS, V5-Sep24'!U1782</f>
        <v>0</v>
      </c>
      <c r="L1780" s="174" t="str">
        <f t="shared" si="276"/>
        <v/>
      </c>
      <c r="M1780" s="173">
        <f>'HP-ICS, V5-Sep24'!AS1782</f>
        <v>0</v>
      </c>
      <c r="N1780" s="174" t="str">
        <f t="shared" si="277"/>
        <v/>
      </c>
      <c r="O1780" s="172">
        <f>'HP-ICS, V5-Sep24'!AO1782</f>
        <v>0</v>
      </c>
      <c r="P1780" s="174" t="str">
        <f t="shared" si="278"/>
        <v/>
      </c>
      <c r="Q1780" s="172">
        <f>'HP-ICS, V5-Sep24'!AT1782</f>
        <v>0</v>
      </c>
      <c r="R1780" s="174" t="str">
        <f t="shared" si="279"/>
        <v/>
      </c>
      <c r="S1780" s="174" t="e">
        <f t="shared" si="280"/>
        <v>#VALUE!</v>
      </c>
      <c r="T1780" s="174" t="e">
        <f t="shared" si="281"/>
        <v>#VALUE!</v>
      </c>
      <c r="U1780" s="173">
        <f>'HP-ICS, V5-Sep24'!AU1782</f>
        <v>0</v>
      </c>
      <c r="V1780" s="174">
        <f t="shared" si="282"/>
        <v>1</v>
      </c>
      <c r="W1780" s="175" t="e">
        <f t="shared" si="283"/>
        <v>#DIV/0!</v>
      </c>
      <c r="X1780" s="176" t="e">
        <f t="shared" si="284"/>
        <v>#DIV/0!</v>
      </c>
    </row>
    <row r="1781" spans="1:24" x14ac:dyDescent="0.3">
      <c r="A1781" s="172" t="str">
        <f>'HP-ICS, V5-Sep24'!D1783</f>
        <v>Guatemala</v>
      </c>
      <c r="B1781" s="172" cm="1">
        <f t="array" ref="B1781">IF(OR(A1781=DATA!$H$2:$H$13),3,IF(OR(A1781=DATA!$H$14:$H$119),2,1))</f>
        <v>1</v>
      </c>
      <c r="C1781" s="173">
        <f>'HP-ICS, V5-Sep24'!L1783</f>
        <v>0</v>
      </c>
      <c r="D1781" s="172" t="str">
        <f>IF(AND(C1781&gt;='Risk(Area, dist)'!$C$9, C1781&lt;='Risk(Area, dist)'!$E$9), 1, IF(AND(C1781&gt;'Risk(Area, dist)'!$C$10, C1781&lt;='Risk(Area, dist)'!$E$10), 2, IF(C1781&gt;='Risk(Area, dist)'!$C$11, 3, "")))</f>
        <v/>
      </c>
      <c r="E1781" s="172">
        <f>'HP-ICS, V5-Sep24'!G1783</f>
        <v>0</v>
      </c>
      <c r="F1781" s="174" t="str">
        <f>IF(AND(E1781&gt;='Risk(Area, dist)'!$H$9, E1781&lt;='Risk(Area, dist)'!$J$9), 1, IF(AND(E1781&gt;'Risk(Area, dist)'!$H$10, E1781&lt;='Risk(Area, dist)'!$J$10), 2, IF(E1781&gt;='Risk(Area, dist)'!$H$11, 3, "")))</f>
        <v/>
      </c>
      <c r="G1781" s="174">
        <f>'HP-ICS, V5-Sep24'!AJ1783</f>
        <v>0</v>
      </c>
      <c r="H1781" s="174">
        <f t="shared" si="274"/>
        <v>3</v>
      </c>
      <c r="I1781" s="177" t="e">
        <f>('HP-ICS, V5-Sep24'!AM1783-'HP-ICS, V5-Sep24'!S1783)/'HP-ICS, V5-Sep24'!S1783</f>
        <v>#DIV/0!</v>
      </c>
      <c r="J1781" s="174" t="e">
        <f t="shared" si="275"/>
        <v>#DIV/0!</v>
      </c>
      <c r="K1781" s="172">
        <f>'HP-ICS, V5-Sep24'!U1783</f>
        <v>0</v>
      </c>
      <c r="L1781" s="174" t="str">
        <f t="shared" si="276"/>
        <v/>
      </c>
      <c r="M1781" s="173">
        <f>'HP-ICS, V5-Sep24'!AS1783</f>
        <v>0</v>
      </c>
      <c r="N1781" s="174" t="str">
        <f t="shared" si="277"/>
        <v/>
      </c>
      <c r="O1781" s="172">
        <f>'HP-ICS, V5-Sep24'!AO1783</f>
        <v>0</v>
      </c>
      <c r="P1781" s="174" t="str">
        <f t="shared" si="278"/>
        <v/>
      </c>
      <c r="Q1781" s="172">
        <f>'HP-ICS, V5-Sep24'!AT1783</f>
        <v>0</v>
      </c>
      <c r="R1781" s="174" t="str">
        <f t="shared" si="279"/>
        <v/>
      </c>
      <c r="S1781" s="174" t="e">
        <f t="shared" si="280"/>
        <v>#VALUE!</v>
      </c>
      <c r="T1781" s="174" t="e">
        <f t="shared" si="281"/>
        <v>#VALUE!</v>
      </c>
      <c r="U1781" s="173">
        <f>'HP-ICS, V5-Sep24'!AU1783</f>
        <v>0</v>
      </c>
      <c r="V1781" s="174">
        <f t="shared" si="282"/>
        <v>1</v>
      </c>
      <c r="W1781" s="175" t="e">
        <f t="shared" si="283"/>
        <v>#DIV/0!</v>
      </c>
      <c r="X1781" s="176" t="e">
        <f t="shared" si="284"/>
        <v>#DIV/0!</v>
      </c>
    </row>
    <row r="1782" spans="1:24" x14ac:dyDescent="0.3">
      <c r="A1782" s="172" t="str">
        <f>'HP-ICS, V5-Sep24'!D1784</f>
        <v>Guatemala</v>
      </c>
      <c r="B1782" s="172" cm="1">
        <f t="array" ref="B1782">IF(OR(A1782=DATA!$H$2:$H$13),3,IF(OR(A1782=DATA!$H$14:$H$119),2,1))</f>
        <v>1</v>
      </c>
      <c r="C1782" s="173">
        <f>'HP-ICS, V5-Sep24'!L1784</f>
        <v>0</v>
      </c>
      <c r="D1782" s="172" t="str">
        <f>IF(AND(C1782&gt;='Risk(Area, dist)'!$C$9, C1782&lt;='Risk(Area, dist)'!$E$9), 1, IF(AND(C1782&gt;'Risk(Area, dist)'!$C$10, C1782&lt;='Risk(Area, dist)'!$E$10), 2, IF(C1782&gt;='Risk(Area, dist)'!$C$11, 3, "")))</f>
        <v/>
      </c>
      <c r="E1782" s="172">
        <f>'HP-ICS, V5-Sep24'!G1784</f>
        <v>0</v>
      </c>
      <c r="F1782" s="174" t="str">
        <f>IF(AND(E1782&gt;='Risk(Area, dist)'!$H$9, E1782&lt;='Risk(Area, dist)'!$J$9), 1, IF(AND(E1782&gt;'Risk(Area, dist)'!$H$10, E1782&lt;='Risk(Area, dist)'!$J$10), 2, IF(E1782&gt;='Risk(Area, dist)'!$H$11, 3, "")))</f>
        <v/>
      </c>
      <c r="G1782" s="174">
        <f>'HP-ICS, V5-Sep24'!AJ1784</f>
        <v>0</v>
      </c>
      <c r="H1782" s="174">
        <f t="shared" si="274"/>
        <v>3</v>
      </c>
      <c r="I1782" s="177" t="e">
        <f>('HP-ICS, V5-Sep24'!AM1784-'HP-ICS, V5-Sep24'!S1784)/'HP-ICS, V5-Sep24'!S1784</f>
        <v>#DIV/0!</v>
      </c>
      <c r="J1782" s="174" t="e">
        <f t="shared" si="275"/>
        <v>#DIV/0!</v>
      </c>
      <c r="K1782" s="172">
        <f>'HP-ICS, V5-Sep24'!U1784</f>
        <v>0</v>
      </c>
      <c r="L1782" s="174" t="str">
        <f t="shared" si="276"/>
        <v/>
      </c>
      <c r="M1782" s="173">
        <f>'HP-ICS, V5-Sep24'!AS1784</f>
        <v>0</v>
      </c>
      <c r="N1782" s="174" t="str">
        <f t="shared" si="277"/>
        <v/>
      </c>
      <c r="O1782" s="172">
        <f>'HP-ICS, V5-Sep24'!AO1784</f>
        <v>0</v>
      </c>
      <c r="P1782" s="174" t="str">
        <f t="shared" si="278"/>
        <v/>
      </c>
      <c r="Q1782" s="172">
        <f>'HP-ICS, V5-Sep24'!AT1784</f>
        <v>0</v>
      </c>
      <c r="R1782" s="174" t="str">
        <f t="shared" si="279"/>
        <v/>
      </c>
      <c r="S1782" s="174" t="e">
        <f t="shared" si="280"/>
        <v>#VALUE!</v>
      </c>
      <c r="T1782" s="174" t="e">
        <f t="shared" si="281"/>
        <v>#VALUE!</v>
      </c>
      <c r="U1782" s="173">
        <f>'HP-ICS, V5-Sep24'!AU1784</f>
        <v>0</v>
      </c>
      <c r="V1782" s="174">
        <f t="shared" si="282"/>
        <v>1</v>
      </c>
      <c r="W1782" s="175" t="e">
        <f t="shared" si="283"/>
        <v>#DIV/0!</v>
      </c>
      <c r="X1782" s="176" t="e">
        <f t="shared" si="284"/>
        <v>#DIV/0!</v>
      </c>
    </row>
    <row r="1783" spans="1:24" x14ac:dyDescent="0.3">
      <c r="A1783" s="172" t="str">
        <f>'HP-ICS, V5-Sep24'!D1785</f>
        <v>Guatemala</v>
      </c>
      <c r="B1783" s="172" cm="1">
        <f t="array" ref="B1783">IF(OR(A1783=DATA!$H$2:$H$13),3,IF(OR(A1783=DATA!$H$14:$H$119),2,1))</f>
        <v>1</v>
      </c>
      <c r="C1783" s="173">
        <f>'HP-ICS, V5-Sep24'!L1785</f>
        <v>0</v>
      </c>
      <c r="D1783" s="172" t="str">
        <f>IF(AND(C1783&gt;='Risk(Area, dist)'!$C$9, C1783&lt;='Risk(Area, dist)'!$E$9), 1, IF(AND(C1783&gt;'Risk(Area, dist)'!$C$10, C1783&lt;='Risk(Area, dist)'!$E$10), 2, IF(C1783&gt;='Risk(Area, dist)'!$C$11, 3, "")))</f>
        <v/>
      </c>
      <c r="E1783" s="172">
        <f>'HP-ICS, V5-Sep24'!G1785</f>
        <v>0</v>
      </c>
      <c r="F1783" s="174" t="str">
        <f>IF(AND(E1783&gt;='Risk(Area, dist)'!$H$9, E1783&lt;='Risk(Area, dist)'!$J$9), 1, IF(AND(E1783&gt;'Risk(Area, dist)'!$H$10, E1783&lt;='Risk(Area, dist)'!$J$10), 2, IF(E1783&gt;='Risk(Area, dist)'!$H$11, 3, "")))</f>
        <v/>
      </c>
      <c r="G1783" s="174">
        <f>'HP-ICS, V5-Sep24'!AJ1785</f>
        <v>0</v>
      </c>
      <c r="H1783" s="174">
        <f t="shared" si="274"/>
        <v>3</v>
      </c>
      <c r="I1783" s="177" t="e">
        <f>('HP-ICS, V5-Sep24'!AM1785-'HP-ICS, V5-Sep24'!S1785)/'HP-ICS, V5-Sep24'!S1785</f>
        <v>#DIV/0!</v>
      </c>
      <c r="J1783" s="174" t="e">
        <f t="shared" si="275"/>
        <v>#DIV/0!</v>
      </c>
      <c r="K1783" s="172">
        <f>'HP-ICS, V5-Sep24'!U1785</f>
        <v>0</v>
      </c>
      <c r="L1783" s="174" t="str">
        <f t="shared" si="276"/>
        <v/>
      </c>
      <c r="M1783" s="173">
        <f>'HP-ICS, V5-Sep24'!AS1785</f>
        <v>0</v>
      </c>
      <c r="N1783" s="174" t="str">
        <f t="shared" si="277"/>
        <v/>
      </c>
      <c r="O1783" s="172">
        <f>'HP-ICS, V5-Sep24'!AO1785</f>
        <v>0</v>
      </c>
      <c r="P1783" s="174" t="str">
        <f t="shared" si="278"/>
        <v/>
      </c>
      <c r="Q1783" s="172">
        <f>'HP-ICS, V5-Sep24'!AT1785</f>
        <v>0</v>
      </c>
      <c r="R1783" s="174" t="str">
        <f t="shared" si="279"/>
        <v/>
      </c>
      <c r="S1783" s="174" t="e">
        <f t="shared" si="280"/>
        <v>#VALUE!</v>
      </c>
      <c r="T1783" s="174" t="e">
        <f t="shared" si="281"/>
        <v>#VALUE!</v>
      </c>
      <c r="U1783" s="173">
        <f>'HP-ICS, V5-Sep24'!AU1785</f>
        <v>0</v>
      </c>
      <c r="V1783" s="174">
        <f t="shared" si="282"/>
        <v>1</v>
      </c>
      <c r="W1783" s="175" t="e">
        <f t="shared" si="283"/>
        <v>#DIV/0!</v>
      </c>
      <c r="X1783" s="176" t="e">
        <f t="shared" si="284"/>
        <v>#DIV/0!</v>
      </c>
    </row>
    <row r="1784" spans="1:24" x14ac:dyDescent="0.3">
      <c r="A1784" s="172" t="str">
        <f>'HP-ICS, V5-Sep24'!D1786</f>
        <v>Guatemala</v>
      </c>
      <c r="B1784" s="172" cm="1">
        <f t="array" ref="B1784">IF(OR(A1784=DATA!$H$2:$H$13),3,IF(OR(A1784=DATA!$H$14:$H$119),2,1))</f>
        <v>1</v>
      </c>
      <c r="C1784" s="173">
        <f>'HP-ICS, V5-Sep24'!L1786</f>
        <v>0</v>
      </c>
      <c r="D1784" s="172" t="str">
        <f>IF(AND(C1784&gt;='Risk(Area, dist)'!$C$9, C1784&lt;='Risk(Area, dist)'!$E$9), 1, IF(AND(C1784&gt;'Risk(Area, dist)'!$C$10, C1784&lt;='Risk(Area, dist)'!$E$10), 2, IF(C1784&gt;='Risk(Area, dist)'!$C$11, 3, "")))</f>
        <v/>
      </c>
      <c r="E1784" s="172">
        <f>'HP-ICS, V5-Sep24'!G1786</f>
        <v>0</v>
      </c>
      <c r="F1784" s="174" t="str">
        <f>IF(AND(E1784&gt;='Risk(Area, dist)'!$H$9, E1784&lt;='Risk(Area, dist)'!$J$9), 1, IF(AND(E1784&gt;'Risk(Area, dist)'!$H$10, E1784&lt;='Risk(Area, dist)'!$J$10), 2, IF(E1784&gt;='Risk(Area, dist)'!$H$11, 3, "")))</f>
        <v/>
      </c>
      <c r="G1784" s="174">
        <f>'HP-ICS, V5-Sep24'!AJ1786</f>
        <v>0</v>
      </c>
      <c r="H1784" s="174">
        <f t="shared" si="274"/>
        <v>3</v>
      </c>
      <c r="I1784" s="177" t="e">
        <f>('HP-ICS, V5-Sep24'!AM1786-'HP-ICS, V5-Sep24'!S1786)/'HP-ICS, V5-Sep24'!S1786</f>
        <v>#DIV/0!</v>
      </c>
      <c r="J1784" s="174" t="e">
        <f t="shared" si="275"/>
        <v>#DIV/0!</v>
      </c>
      <c r="K1784" s="172">
        <f>'HP-ICS, V5-Sep24'!U1786</f>
        <v>0</v>
      </c>
      <c r="L1784" s="174" t="str">
        <f t="shared" si="276"/>
        <v/>
      </c>
      <c r="M1784" s="173">
        <f>'HP-ICS, V5-Sep24'!AS1786</f>
        <v>0</v>
      </c>
      <c r="N1784" s="174" t="str">
        <f t="shared" si="277"/>
        <v/>
      </c>
      <c r="O1784" s="172">
        <f>'HP-ICS, V5-Sep24'!AO1786</f>
        <v>0</v>
      </c>
      <c r="P1784" s="174" t="str">
        <f t="shared" si="278"/>
        <v/>
      </c>
      <c r="Q1784" s="172">
        <f>'HP-ICS, V5-Sep24'!AT1786</f>
        <v>0</v>
      </c>
      <c r="R1784" s="174" t="str">
        <f t="shared" si="279"/>
        <v/>
      </c>
      <c r="S1784" s="174" t="e">
        <f t="shared" si="280"/>
        <v>#VALUE!</v>
      </c>
      <c r="T1784" s="174" t="e">
        <f t="shared" si="281"/>
        <v>#VALUE!</v>
      </c>
      <c r="U1784" s="173">
        <f>'HP-ICS, V5-Sep24'!AU1786</f>
        <v>0</v>
      </c>
      <c r="V1784" s="174">
        <f t="shared" si="282"/>
        <v>1</v>
      </c>
      <c r="W1784" s="175" t="e">
        <f t="shared" si="283"/>
        <v>#DIV/0!</v>
      </c>
      <c r="X1784" s="176" t="e">
        <f t="shared" si="284"/>
        <v>#DIV/0!</v>
      </c>
    </row>
    <row r="1785" spans="1:24" x14ac:dyDescent="0.3">
      <c r="A1785" s="172" t="str">
        <f>'HP-ICS, V5-Sep24'!D1787</f>
        <v>Guatemala</v>
      </c>
      <c r="B1785" s="172" cm="1">
        <f t="array" ref="B1785">IF(OR(A1785=DATA!$H$2:$H$13),3,IF(OR(A1785=DATA!$H$14:$H$119),2,1))</f>
        <v>1</v>
      </c>
      <c r="C1785" s="173">
        <f>'HP-ICS, V5-Sep24'!L1787</f>
        <v>0</v>
      </c>
      <c r="D1785" s="172" t="str">
        <f>IF(AND(C1785&gt;='Risk(Area, dist)'!$C$9, C1785&lt;='Risk(Area, dist)'!$E$9), 1, IF(AND(C1785&gt;'Risk(Area, dist)'!$C$10, C1785&lt;='Risk(Area, dist)'!$E$10), 2, IF(C1785&gt;='Risk(Area, dist)'!$C$11, 3, "")))</f>
        <v/>
      </c>
      <c r="E1785" s="172">
        <f>'HP-ICS, V5-Sep24'!G1787</f>
        <v>0</v>
      </c>
      <c r="F1785" s="174" t="str">
        <f>IF(AND(E1785&gt;='Risk(Area, dist)'!$H$9, E1785&lt;='Risk(Area, dist)'!$J$9), 1, IF(AND(E1785&gt;'Risk(Area, dist)'!$H$10, E1785&lt;='Risk(Area, dist)'!$J$10), 2, IF(E1785&gt;='Risk(Area, dist)'!$H$11, 3, "")))</f>
        <v/>
      </c>
      <c r="G1785" s="174">
        <f>'HP-ICS, V5-Sep24'!AJ1787</f>
        <v>0</v>
      </c>
      <c r="H1785" s="174">
        <f t="shared" si="274"/>
        <v>3</v>
      </c>
      <c r="I1785" s="177" t="e">
        <f>('HP-ICS, V5-Sep24'!AM1787-'HP-ICS, V5-Sep24'!S1787)/'HP-ICS, V5-Sep24'!S1787</f>
        <v>#DIV/0!</v>
      </c>
      <c r="J1785" s="174" t="e">
        <f t="shared" si="275"/>
        <v>#DIV/0!</v>
      </c>
      <c r="K1785" s="172">
        <f>'HP-ICS, V5-Sep24'!U1787</f>
        <v>0</v>
      </c>
      <c r="L1785" s="174" t="str">
        <f t="shared" si="276"/>
        <v/>
      </c>
      <c r="M1785" s="173">
        <f>'HP-ICS, V5-Sep24'!AS1787</f>
        <v>0</v>
      </c>
      <c r="N1785" s="174" t="str">
        <f t="shared" si="277"/>
        <v/>
      </c>
      <c r="O1785" s="172">
        <f>'HP-ICS, V5-Sep24'!AO1787</f>
        <v>0</v>
      </c>
      <c r="P1785" s="174" t="str">
        <f t="shared" si="278"/>
        <v/>
      </c>
      <c r="Q1785" s="172">
        <f>'HP-ICS, V5-Sep24'!AT1787</f>
        <v>0</v>
      </c>
      <c r="R1785" s="174" t="str">
        <f t="shared" si="279"/>
        <v/>
      </c>
      <c r="S1785" s="174" t="e">
        <f t="shared" si="280"/>
        <v>#VALUE!</v>
      </c>
      <c r="T1785" s="174" t="e">
        <f t="shared" si="281"/>
        <v>#VALUE!</v>
      </c>
      <c r="U1785" s="173">
        <f>'HP-ICS, V5-Sep24'!AU1787</f>
        <v>0</v>
      </c>
      <c r="V1785" s="174">
        <f t="shared" si="282"/>
        <v>1</v>
      </c>
      <c r="W1785" s="175" t="e">
        <f t="shared" si="283"/>
        <v>#DIV/0!</v>
      </c>
      <c r="X1785" s="176" t="e">
        <f t="shared" si="284"/>
        <v>#DIV/0!</v>
      </c>
    </row>
    <row r="1786" spans="1:24" x14ac:dyDescent="0.3">
      <c r="A1786" s="172" t="str">
        <f>'HP-ICS, V5-Sep24'!D1788</f>
        <v>Guatemala</v>
      </c>
      <c r="B1786" s="172" cm="1">
        <f t="array" ref="B1786">IF(OR(A1786=DATA!$H$2:$H$13),3,IF(OR(A1786=DATA!$H$14:$H$119),2,1))</f>
        <v>1</v>
      </c>
      <c r="C1786" s="173">
        <f>'HP-ICS, V5-Sep24'!L1788</f>
        <v>0</v>
      </c>
      <c r="D1786" s="172" t="str">
        <f>IF(AND(C1786&gt;='Risk(Area, dist)'!$C$9, C1786&lt;='Risk(Area, dist)'!$E$9), 1, IF(AND(C1786&gt;'Risk(Area, dist)'!$C$10, C1786&lt;='Risk(Area, dist)'!$E$10), 2, IF(C1786&gt;='Risk(Area, dist)'!$C$11, 3, "")))</f>
        <v/>
      </c>
      <c r="E1786" s="172">
        <f>'HP-ICS, V5-Sep24'!G1788</f>
        <v>0</v>
      </c>
      <c r="F1786" s="174" t="str">
        <f>IF(AND(E1786&gt;='Risk(Area, dist)'!$H$9, E1786&lt;='Risk(Area, dist)'!$J$9), 1, IF(AND(E1786&gt;'Risk(Area, dist)'!$H$10, E1786&lt;='Risk(Area, dist)'!$J$10), 2, IF(E1786&gt;='Risk(Area, dist)'!$H$11, 3, "")))</f>
        <v/>
      </c>
      <c r="G1786" s="174">
        <f>'HP-ICS, V5-Sep24'!AJ1788</f>
        <v>0</v>
      </c>
      <c r="H1786" s="174">
        <f t="shared" si="274"/>
        <v>3</v>
      </c>
      <c r="I1786" s="177" t="e">
        <f>('HP-ICS, V5-Sep24'!AM1788-'HP-ICS, V5-Sep24'!S1788)/'HP-ICS, V5-Sep24'!S1788</f>
        <v>#DIV/0!</v>
      </c>
      <c r="J1786" s="174" t="e">
        <f t="shared" si="275"/>
        <v>#DIV/0!</v>
      </c>
      <c r="K1786" s="172">
        <f>'HP-ICS, V5-Sep24'!U1788</f>
        <v>0</v>
      </c>
      <c r="L1786" s="174" t="str">
        <f t="shared" si="276"/>
        <v/>
      </c>
      <c r="M1786" s="173">
        <f>'HP-ICS, V5-Sep24'!AS1788</f>
        <v>0</v>
      </c>
      <c r="N1786" s="174" t="str">
        <f t="shared" si="277"/>
        <v/>
      </c>
      <c r="O1786" s="172">
        <f>'HP-ICS, V5-Sep24'!AO1788</f>
        <v>0</v>
      </c>
      <c r="P1786" s="174" t="str">
        <f t="shared" si="278"/>
        <v/>
      </c>
      <c r="Q1786" s="172">
        <f>'HP-ICS, V5-Sep24'!AT1788</f>
        <v>0</v>
      </c>
      <c r="R1786" s="174" t="str">
        <f t="shared" si="279"/>
        <v/>
      </c>
      <c r="S1786" s="174" t="e">
        <f t="shared" si="280"/>
        <v>#VALUE!</v>
      </c>
      <c r="T1786" s="174" t="e">
        <f t="shared" si="281"/>
        <v>#VALUE!</v>
      </c>
      <c r="U1786" s="173">
        <f>'HP-ICS, V5-Sep24'!AU1788</f>
        <v>0</v>
      </c>
      <c r="V1786" s="174">
        <f t="shared" si="282"/>
        <v>1</v>
      </c>
      <c r="W1786" s="175" t="e">
        <f t="shared" si="283"/>
        <v>#DIV/0!</v>
      </c>
      <c r="X1786" s="176" t="e">
        <f t="shared" si="284"/>
        <v>#DIV/0!</v>
      </c>
    </row>
    <row r="1787" spans="1:24" x14ac:dyDescent="0.3">
      <c r="A1787" s="172" t="str">
        <f>'HP-ICS, V5-Sep24'!D1789</f>
        <v>Guatemala</v>
      </c>
      <c r="B1787" s="172" cm="1">
        <f t="array" ref="B1787">IF(OR(A1787=DATA!$H$2:$H$13),3,IF(OR(A1787=DATA!$H$14:$H$119),2,1))</f>
        <v>1</v>
      </c>
      <c r="C1787" s="173">
        <f>'HP-ICS, V5-Sep24'!L1789</f>
        <v>0</v>
      </c>
      <c r="D1787" s="172" t="str">
        <f>IF(AND(C1787&gt;='Risk(Area, dist)'!$C$9, C1787&lt;='Risk(Area, dist)'!$E$9), 1, IF(AND(C1787&gt;'Risk(Area, dist)'!$C$10, C1787&lt;='Risk(Area, dist)'!$E$10), 2, IF(C1787&gt;='Risk(Area, dist)'!$C$11, 3, "")))</f>
        <v/>
      </c>
      <c r="E1787" s="172">
        <f>'HP-ICS, V5-Sep24'!G1789</f>
        <v>0</v>
      </c>
      <c r="F1787" s="174" t="str">
        <f>IF(AND(E1787&gt;='Risk(Area, dist)'!$H$9, E1787&lt;='Risk(Area, dist)'!$J$9), 1, IF(AND(E1787&gt;'Risk(Area, dist)'!$H$10, E1787&lt;='Risk(Area, dist)'!$J$10), 2, IF(E1787&gt;='Risk(Area, dist)'!$H$11, 3, "")))</f>
        <v/>
      </c>
      <c r="G1787" s="174">
        <f>'HP-ICS, V5-Sep24'!AJ1789</f>
        <v>0</v>
      </c>
      <c r="H1787" s="174">
        <f t="shared" si="274"/>
        <v>3</v>
      </c>
      <c r="I1787" s="177" t="e">
        <f>('HP-ICS, V5-Sep24'!AM1789-'HP-ICS, V5-Sep24'!S1789)/'HP-ICS, V5-Sep24'!S1789</f>
        <v>#DIV/0!</v>
      </c>
      <c r="J1787" s="174" t="e">
        <f t="shared" si="275"/>
        <v>#DIV/0!</v>
      </c>
      <c r="K1787" s="172">
        <f>'HP-ICS, V5-Sep24'!U1789</f>
        <v>0</v>
      </c>
      <c r="L1787" s="174" t="str">
        <f t="shared" si="276"/>
        <v/>
      </c>
      <c r="M1787" s="173">
        <f>'HP-ICS, V5-Sep24'!AS1789</f>
        <v>0</v>
      </c>
      <c r="N1787" s="174" t="str">
        <f t="shared" si="277"/>
        <v/>
      </c>
      <c r="O1787" s="172">
        <f>'HP-ICS, V5-Sep24'!AO1789</f>
        <v>0</v>
      </c>
      <c r="P1787" s="174" t="str">
        <f t="shared" si="278"/>
        <v/>
      </c>
      <c r="Q1787" s="172">
        <f>'HP-ICS, V5-Sep24'!AT1789</f>
        <v>0</v>
      </c>
      <c r="R1787" s="174" t="str">
        <f t="shared" si="279"/>
        <v/>
      </c>
      <c r="S1787" s="174" t="e">
        <f t="shared" si="280"/>
        <v>#VALUE!</v>
      </c>
      <c r="T1787" s="174" t="e">
        <f t="shared" si="281"/>
        <v>#VALUE!</v>
      </c>
      <c r="U1787" s="173">
        <f>'HP-ICS, V5-Sep24'!AU1789</f>
        <v>0</v>
      </c>
      <c r="V1787" s="174">
        <f t="shared" si="282"/>
        <v>1</v>
      </c>
      <c r="W1787" s="175" t="e">
        <f t="shared" si="283"/>
        <v>#DIV/0!</v>
      </c>
      <c r="X1787" s="176" t="e">
        <f t="shared" si="284"/>
        <v>#DIV/0!</v>
      </c>
    </row>
    <row r="1788" spans="1:24" x14ac:dyDescent="0.3">
      <c r="A1788" s="172" t="str">
        <f>'HP-ICS, V5-Sep24'!D1790</f>
        <v>Guatemala</v>
      </c>
      <c r="B1788" s="172" cm="1">
        <f t="array" ref="B1788">IF(OR(A1788=DATA!$H$2:$H$13),3,IF(OR(A1788=DATA!$H$14:$H$119),2,1))</f>
        <v>1</v>
      </c>
      <c r="C1788" s="173">
        <f>'HP-ICS, V5-Sep24'!L1790</f>
        <v>0</v>
      </c>
      <c r="D1788" s="172" t="str">
        <f>IF(AND(C1788&gt;='Risk(Area, dist)'!$C$9, C1788&lt;='Risk(Area, dist)'!$E$9), 1, IF(AND(C1788&gt;'Risk(Area, dist)'!$C$10, C1788&lt;='Risk(Area, dist)'!$E$10), 2, IF(C1788&gt;='Risk(Area, dist)'!$C$11, 3, "")))</f>
        <v/>
      </c>
      <c r="E1788" s="172">
        <f>'HP-ICS, V5-Sep24'!G1790</f>
        <v>0</v>
      </c>
      <c r="F1788" s="174" t="str">
        <f>IF(AND(E1788&gt;='Risk(Area, dist)'!$H$9, E1788&lt;='Risk(Area, dist)'!$J$9), 1, IF(AND(E1788&gt;'Risk(Area, dist)'!$H$10, E1788&lt;='Risk(Area, dist)'!$J$10), 2, IF(E1788&gt;='Risk(Area, dist)'!$H$11, 3, "")))</f>
        <v/>
      </c>
      <c r="G1788" s="174">
        <f>'HP-ICS, V5-Sep24'!AJ1790</f>
        <v>0</v>
      </c>
      <c r="H1788" s="174">
        <f t="shared" si="274"/>
        <v>3</v>
      </c>
      <c r="I1788" s="177" t="e">
        <f>('HP-ICS, V5-Sep24'!AM1790-'HP-ICS, V5-Sep24'!S1790)/'HP-ICS, V5-Sep24'!S1790</f>
        <v>#DIV/0!</v>
      </c>
      <c r="J1788" s="174" t="e">
        <f t="shared" si="275"/>
        <v>#DIV/0!</v>
      </c>
      <c r="K1788" s="172">
        <f>'HP-ICS, V5-Sep24'!U1790</f>
        <v>0</v>
      </c>
      <c r="L1788" s="174" t="str">
        <f t="shared" si="276"/>
        <v/>
      </c>
      <c r="M1788" s="173">
        <f>'HP-ICS, V5-Sep24'!AS1790</f>
        <v>0</v>
      </c>
      <c r="N1788" s="174" t="str">
        <f t="shared" si="277"/>
        <v/>
      </c>
      <c r="O1788" s="172">
        <f>'HP-ICS, V5-Sep24'!AO1790</f>
        <v>0</v>
      </c>
      <c r="P1788" s="174" t="str">
        <f t="shared" si="278"/>
        <v/>
      </c>
      <c r="Q1788" s="172">
        <f>'HP-ICS, V5-Sep24'!AT1790</f>
        <v>0</v>
      </c>
      <c r="R1788" s="174" t="str">
        <f t="shared" si="279"/>
        <v/>
      </c>
      <c r="S1788" s="174" t="e">
        <f t="shared" si="280"/>
        <v>#VALUE!</v>
      </c>
      <c r="T1788" s="174" t="e">
        <f t="shared" si="281"/>
        <v>#VALUE!</v>
      </c>
      <c r="U1788" s="173">
        <f>'HP-ICS, V5-Sep24'!AU1790</f>
        <v>0</v>
      </c>
      <c r="V1788" s="174">
        <f t="shared" si="282"/>
        <v>1</v>
      </c>
      <c r="W1788" s="175" t="e">
        <f t="shared" si="283"/>
        <v>#DIV/0!</v>
      </c>
      <c r="X1788" s="176" t="e">
        <f t="shared" si="284"/>
        <v>#DIV/0!</v>
      </c>
    </row>
    <row r="1789" spans="1:24" x14ac:dyDescent="0.3">
      <c r="A1789" s="172" t="str">
        <f>'HP-ICS, V5-Sep24'!D1791</f>
        <v>Guatemala</v>
      </c>
      <c r="B1789" s="172" cm="1">
        <f t="array" ref="B1789">IF(OR(A1789=DATA!$H$2:$H$13),3,IF(OR(A1789=DATA!$H$14:$H$119),2,1))</f>
        <v>1</v>
      </c>
      <c r="C1789" s="173">
        <f>'HP-ICS, V5-Sep24'!L1791</f>
        <v>0</v>
      </c>
      <c r="D1789" s="172" t="str">
        <f>IF(AND(C1789&gt;='Risk(Area, dist)'!$C$9, C1789&lt;='Risk(Area, dist)'!$E$9), 1, IF(AND(C1789&gt;'Risk(Area, dist)'!$C$10, C1789&lt;='Risk(Area, dist)'!$E$10), 2, IF(C1789&gt;='Risk(Area, dist)'!$C$11, 3, "")))</f>
        <v/>
      </c>
      <c r="E1789" s="172">
        <f>'HP-ICS, V5-Sep24'!G1791</f>
        <v>0</v>
      </c>
      <c r="F1789" s="174" t="str">
        <f>IF(AND(E1789&gt;='Risk(Area, dist)'!$H$9, E1789&lt;='Risk(Area, dist)'!$J$9), 1, IF(AND(E1789&gt;'Risk(Area, dist)'!$H$10, E1789&lt;='Risk(Area, dist)'!$J$10), 2, IF(E1789&gt;='Risk(Area, dist)'!$H$11, 3, "")))</f>
        <v/>
      </c>
      <c r="G1789" s="174">
        <f>'HP-ICS, V5-Sep24'!AJ1791</f>
        <v>0</v>
      </c>
      <c r="H1789" s="174">
        <f t="shared" si="274"/>
        <v>3</v>
      </c>
      <c r="I1789" s="177" t="e">
        <f>('HP-ICS, V5-Sep24'!AM1791-'HP-ICS, V5-Sep24'!S1791)/'HP-ICS, V5-Sep24'!S1791</f>
        <v>#DIV/0!</v>
      </c>
      <c r="J1789" s="174" t="e">
        <f t="shared" si="275"/>
        <v>#DIV/0!</v>
      </c>
      <c r="K1789" s="172">
        <f>'HP-ICS, V5-Sep24'!U1791</f>
        <v>0</v>
      </c>
      <c r="L1789" s="174" t="str">
        <f t="shared" si="276"/>
        <v/>
      </c>
      <c r="M1789" s="173">
        <f>'HP-ICS, V5-Sep24'!AS1791</f>
        <v>0</v>
      </c>
      <c r="N1789" s="174" t="str">
        <f t="shared" si="277"/>
        <v/>
      </c>
      <c r="O1789" s="172">
        <f>'HP-ICS, V5-Sep24'!AO1791</f>
        <v>0</v>
      </c>
      <c r="P1789" s="174" t="str">
        <f t="shared" si="278"/>
        <v/>
      </c>
      <c r="Q1789" s="172">
        <f>'HP-ICS, V5-Sep24'!AT1791</f>
        <v>0</v>
      </c>
      <c r="R1789" s="174" t="str">
        <f t="shared" si="279"/>
        <v/>
      </c>
      <c r="S1789" s="174" t="e">
        <f t="shared" si="280"/>
        <v>#VALUE!</v>
      </c>
      <c r="T1789" s="174" t="e">
        <f t="shared" si="281"/>
        <v>#VALUE!</v>
      </c>
      <c r="U1789" s="173">
        <f>'HP-ICS, V5-Sep24'!AU1791</f>
        <v>0</v>
      </c>
      <c r="V1789" s="174">
        <f t="shared" si="282"/>
        <v>1</v>
      </c>
      <c r="W1789" s="175" t="e">
        <f t="shared" si="283"/>
        <v>#DIV/0!</v>
      </c>
      <c r="X1789" s="176" t="e">
        <f t="shared" si="284"/>
        <v>#DIV/0!</v>
      </c>
    </row>
    <row r="1790" spans="1:24" x14ac:dyDescent="0.3">
      <c r="A1790" s="172" t="str">
        <f>'HP-ICS, V5-Sep24'!D1792</f>
        <v>Guatemala</v>
      </c>
      <c r="B1790" s="172" cm="1">
        <f t="array" ref="B1790">IF(OR(A1790=DATA!$H$2:$H$13),3,IF(OR(A1790=DATA!$H$14:$H$119),2,1))</f>
        <v>1</v>
      </c>
      <c r="C1790" s="173">
        <f>'HP-ICS, V5-Sep24'!L1792</f>
        <v>0</v>
      </c>
      <c r="D1790" s="172" t="str">
        <f>IF(AND(C1790&gt;='Risk(Area, dist)'!$C$9, C1790&lt;='Risk(Area, dist)'!$E$9), 1, IF(AND(C1790&gt;'Risk(Area, dist)'!$C$10, C1790&lt;='Risk(Area, dist)'!$E$10), 2, IF(C1790&gt;='Risk(Area, dist)'!$C$11, 3, "")))</f>
        <v/>
      </c>
      <c r="E1790" s="172">
        <f>'HP-ICS, V5-Sep24'!G1792</f>
        <v>0</v>
      </c>
      <c r="F1790" s="174" t="str">
        <f>IF(AND(E1790&gt;='Risk(Area, dist)'!$H$9, E1790&lt;='Risk(Area, dist)'!$J$9), 1, IF(AND(E1790&gt;'Risk(Area, dist)'!$H$10, E1790&lt;='Risk(Area, dist)'!$J$10), 2, IF(E1790&gt;='Risk(Area, dist)'!$H$11, 3, "")))</f>
        <v/>
      </c>
      <c r="G1790" s="174">
        <f>'HP-ICS, V5-Sep24'!AJ1792</f>
        <v>0</v>
      </c>
      <c r="H1790" s="174">
        <f t="shared" si="274"/>
        <v>3</v>
      </c>
      <c r="I1790" s="177" t="e">
        <f>('HP-ICS, V5-Sep24'!AM1792-'HP-ICS, V5-Sep24'!S1792)/'HP-ICS, V5-Sep24'!S1792</f>
        <v>#DIV/0!</v>
      </c>
      <c r="J1790" s="174" t="e">
        <f t="shared" si="275"/>
        <v>#DIV/0!</v>
      </c>
      <c r="K1790" s="172">
        <f>'HP-ICS, V5-Sep24'!U1792</f>
        <v>0</v>
      </c>
      <c r="L1790" s="174" t="str">
        <f t="shared" si="276"/>
        <v/>
      </c>
      <c r="M1790" s="173">
        <f>'HP-ICS, V5-Sep24'!AS1792</f>
        <v>0</v>
      </c>
      <c r="N1790" s="174" t="str">
        <f t="shared" si="277"/>
        <v/>
      </c>
      <c r="O1790" s="172">
        <f>'HP-ICS, V5-Sep24'!AO1792</f>
        <v>0</v>
      </c>
      <c r="P1790" s="174" t="str">
        <f t="shared" si="278"/>
        <v/>
      </c>
      <c r="Q1790" s="172">
        <f>'HP-ICS, V5-Sep24'!AT1792</f>
        <v>0</v>
      </c>
      <c r="R1790" s="174" t="str">
        <f t="shared" si="279"/>
        <v/>
      </c>
      <c r="S1790" s="174" t="e">
        <f t="shared" si="280"/>
        <v>#VALUE!</v>
      </c>
      <c r="T1790" s="174" t="e">
        <f t="shared" si="281"/>
        <v>#VALUE!</v>
      </c>
      <c r="U1790" s="173">
        <f>'HP-ICS, V5-Sep24'!AU1792</f>
        <v>0</v>
      </c>
      <c r="V1790" s="174">
        <f t="shared" si="282"/>
        <v>1</v>
      </c>
      <c r="W1790" s="175" t="e">
        <f t="shared" si="283"/>
        <v>#DIV/0!</v>
      </c>
      <c r="X1790" s="176" t="e">
        <f t="shared" si="284"/>
        <v>#DIV/0!</v>
      </c>
    </row>
    <row r="1791" spans="1:24" x14ac:dyDescent="0.3">
      <c r="A1791" s="172" t="str">
        <f>'HP-ICS, V5-Sep24'!D1793</f>
        <v>Guatemala</v>
      </c>
      <c r="B1791" s="172" cm="1">
        <f t="array" ref="B1791">IF(OR(A1791=DATA!$H$2:$H$13),3,IF(OR(A1791=DATA!$H$14:$H$119),2,1))</f>
        <v>1</v>
      </c>
      <c r="C1791" s="173">
        <f>'HP-ICS, V5-Sep24'!L1793</f>
        <v>0</v>
      </c>
      <c r="D1791" s="172" t="str">
        <f>IF(AND(C1791&gt;='Risk(Area, dist)'!$C$9, C1791&lt;='Risk(Area, dist)'!$E$9), 1, IF(AND(C1791&gt;'Risk(Area, dist)'!$C$10, C1791&lt;='Risk(Area, dist)'!$E$10), 2, IF(C1791&gt;='Risk(Area, dist)'!$C$11, 3, "")))</f>
        <v/>
      </c>
      <c r="E1791" s="172">
        <f>'HP-ICS, V5-Sep24'!G1793</f>
        <v>0</v>
      </c>
      <c r="F1791" s="174" t="str">
        <f>IF(AND(E1791&gt;='Risk(Area, dist)'!$H$9, E1791&lt;='Risk(Area, dist)'!$J$9), 1, IF(AND(E1791&gt;'Risk(Area, dist)'!$H$10, E1791&lt;='Risk(Area, dist)'!$J$10), 2, IF(E1791&gt;='Risk(Area, dist)'!$H$11, 3, "")))</f>
        <v/>
      </c>
      <c r="G1791" s="174">
        <f>'HP-ICS, V5-Sep24'!AJ1793</f>
        <v>0</v>
      </c>
      <c r="H1791" s="174">
        <f t="shared" si="274"/>
        <v>3</v>
      </c>
      <c r="I1791" s="177" t="e">
        <f>('HP-ICS, V5-Sep24'!AM1793-'HP-ICS, V5-Sep24'!S1793)/'HP-ICS, V5-Sep24'!S1793</f>
        <v>#DIV/0!</v>
      </c>
      <c r="J1791" s="174" t="e">
        <f t="shared" si="275"/>
        <v>#DIV/0!</v>
      </c>
      <c r="K1791" s="172">
        <f>'HP-ICS, V5-Sep24'!U1793</f>
        <v>0</v>
      </c>
      <c r="L1791" s="174" t="str">
        <f t="shared" si="276"/>
        <v/>
      </c>
      <c r="M1791" s="173">
        <f>'HP-ICS, V5-Sep24'!AS1793</f>
        <v>0</v>
      </c>
      <c r="N1791" s="174" t="str">
        <f t="shared" si="277"/>
        <v/>
      </c>
      <c r="O1791" s="172">
        <f>'HP-ICS, V5-Sep24'!AO1793</f>
        <v>0</v>
      </c>
      <c r="P1791" s="174" t="str">
        <f t="shared" si="278"/>
        <v/>
      </c>
      <c r="Q1791" s="172">
        <f>'HP-ICS, V5-Sep24'!AT1793</f>
        <v>0</v>
      </c>
      <c r="R1791" s="174" t="str">
        <f t="shared" si="279"/>
        <v/>
      </c>
      <c r="S1791" s="174" t="e">
        <f t="shared" si="280"/>
        <v>#VALUE!</v>
      </c>
      <c r="T1791" s="174" t="e">
        <f t="shared" si="281"/>
        <v>#VALUE!</v>
      </c>
      <c r="U1791" s="173">
        <f>'HP-ICS, V5-Sep24'!AU1793</f>
        <v>0</v>
      </c>
      <c r="V1791" s="174">
        <f t="shared" si="282"/>
        <v>1</v>
      </c>
      <c r="W1791" s="175" t="e">
        <f t="shared" si="283"/>
        <v>#DIV/0!</v>
      </c>
      <c r="X1791" s="176" t="e">
        <f t="shared" si="284"/>
        <v>#DIV/0!</v>
      </c>
    </row>
    <row r="1792" spans="1:24" x14ac:dyDescent="0.3">
      <c r="A1792" s="172" t="str">
        <f>'HP-ICS, V5-Sep24'!D1794</f>
        <v>Guatemala</v>
      </c>
      <c r="B1792" s="172" cm="1">
        <f t="array" ref="B1792">IF(OR(A1792=DATA!$H$2:$H$13),3,IF(OR(A1792=DATA!$H$14:$H$119),2,1))</f>
        <v>1</v>
      </c>
      <c r="C1792" s="173">
        <f>'HP-ICS, V5-Sep24'!L1794</f>
        <v>0</v>
      </c>
      <c r="D1792" s="172" t="str">
        <f>IF(AND(C1792&gt;='Risk(Area, dist)'!$C$9, C1792&lt;='Risk(Area, dist)'!$E$9), 1, IF(AND(C1792&gt;'Risk(Area, dist)'!$C$10, C1792&lt;='Risk(Area, dist)'!$E$10), 2, IF(C1792&gt;='Risk(Area, dist)'!$C$11, 3, "")))</f>
        <v/>
      </c>
      <c r="E1792" s="172">
        <f>'HP-ICS, V5-Sep24'!G1794</f>
        <v>0</v>
      </c>
      <c r="F1792" s="174" t="str">
        <f>IF(AND(E1792&gt;='Risk(Area, dist)'!$H$9, E1792&lt;='Risk(Area, dist)'!$J$9), 1, IF(AND(E1792&gt;'Risk(Area, dist)'!$H$10, E1792&lt;='Risk(Area, dist)'!$J$10), 2, IF(E1792&gt;='Risk(Area, dist)'!$H$11, 3, "")))</f>
        <v/>
      </c>
      <c r="G1792" s="174">
        <f>'HP-ICS, V5-Sep24'!AJ1794</f>
        <v>0</v>
      </c>
      <c r="H1792" s="174">
        <f t="shared" si="274"/>
        <v>3</v>
      </c>
      <c r="I1792" s="177" t="e">
        <f>('HP-ICS, V5-Sep24'!AM1794-'HP-ICS, V5-Sep24'!S1794)/'HP-ICS, V5-Sep24'!S1794</f>
        <v>#DIV/0!</v>
      </c>
      <c r="J1792" s="174" t="e">
        <f t="shared" si="275"/>
        <v>#DIV/0!</v>
      </c>
      <c r="K1792" s="172">
        <f>'HP-ICS, V5-Sep24'!U1794</f>
        <v>0</v>
      </c>
      <c r="L1792" s="174" t="str">
        <f t="shared" si="276"/>
        <v/>
      </c>
      <c r="M1792" s="173">
        <f>'HP-ICS, V5-Sep24'!AS1794</f>
        <v>0</v>
      </c>
      <c r="N1792" s="174" t="str">
        <f t="shared" si="277"/>
        <v/>
      </c>
      <c r="O1792" s="172">
        <f>'HP-ICS, V5-Sep24'!AO1794</f>
        <v>0</v>
      </c>
      <c r="P1792" s="174" t="str">
        <f t="shared" si="278"/>
        <v/>
      </c>
      <c r="Q1792" s="172">
        <f>'HP-ICS, V5-Sep24'!AT1794</f>
        <v>0</v>
      </c>
      <c r="R1792" s="174" t="str">
        <f t="shared" si="279"/>
        <v/>
      </c>
      <c r="S1792" s="174" t="e">
        <f t="shared" si="280"/>
        <v>#VALUE!</v>
      </c>
      <c r="T1792" s="174" t="e">
        <f t="shared" si="281"/>
        <v>#VALUE!</v>
      </c>
      <c r="U1792" s="173">
        <f>'HP-ICS, V5-Sep24'!AU1794</f>
        <v>0</v>
      </c>
      <c r="V1792" s="174">
        <f t="shared" si="282"/>
        <v>1</v>
      </c>
      <c r="W1792" s="175" t="e">
        <f t="shared" si="283"/>
        <v>#DIV/0!</v>
      </c>
      <c r="X1792" s="176" t="e">
        <f t="shared" si="284"/>
        <v>#DIV/0!</v>
      </c>
    </row>
    <row r="1793" spans="1:24" x14ac:dyDescent="0.3">
      <c r="A1793" s="172" t="str">
        <f>'HP-ICS, V5-Sep24'!D1795</f>
        <v>Guatemala</v>
      </c>
      <c r="B1793" s="172" cm="1">
        <f t="array" ref="B1793">IF(OR(A1793=DATA!$H$2:$H$13),3,IF(OR(A1793=DATA!$H$14:$H$119),2,1))</f>
        <v>1</v>
      </c>
      <c r="C1793" s="173">
        <f>'HP-ICS, V5-Sep24'!L1795</f>
        <v>0</v>
      </c>
      <c r="D1793" s="172" t="str">
        <f>IF(AND(C1793&gt;='Risk(Area, dist)'!$C$9, C1793&lt;='Risk(Area, dist)'!$E$9), 1, IF(AND(C1793&gt;'Risk(Area, dist)'!$C$10, C1793&lt;='Risk(Area, dist)'!$E$10), 2, IF(C1793&gt;='Risk(Area, dist)'!$C$11, 3, "")))</f>
        <v/>
      </c>
      <c r="E1793" s="172">
        <f>'HP-ICS, V5-Sep24'!G1795</f>
        <v>0</v>
      </c>
      <c r="F1793" s="174" t="str">
        <f>IF(AND(E1793&gt;='Risk(Area, dist)'!$H$9, E1793&lt;='Risk(Area, dist)'!$J$9), 1, IF(AND(E1793&gt;'Risk(Area, dist)'!$H$10, E1793&lt;='Risk(Area, dist)'!$J$10), 2, IF(E1793&gt;='Risk(Area, dist)'!$H$11, 3, "")))</f>
        <v/>
      </c>
      <c r="G1793" s="174">
        <f>'HP-ICS, V5-Sep24'!AJ1795</f>
        <v>0</v>
      </c>
      <c r="H1793" s="174">
        <f t="shared" si="274"/>
        <v>3</v>
      </c>
      <c r="I1793" s="177" t="e">
        <f>('HP-ICS, V5-Sep24'!AM1795-'HP-ICS, V5-Sep24'!S1795)/'HP-ICS, V5-Sep24'!S1795</f>
        <v>#DIV/0!</v>
      </c>
      <c r="J1793" s="174" t="e">
        <f t="shared" si="275"/>
        <v>#DIV/0!</v>
      </c>
      <c r="K1793" s="172">
        <f>'HP-ICS, V5-Sep24'!U1795</f>
        <v>0</v>
      </c>
      <c r="L1793" s="174" t="str">
        <f t="shared" si="276"/>
        <v/>
      </c>
      <c r="M1793" s="173">
        <f>'HP-ICS, V5-Sep24'!AS1795</f>
        <v>0</v>
      </c>
      <c r="N1793" s="174" t="str">
        <f t="shared" si="277"/>
        <v/>
      </c>
      <c r="O1793" s="172">
        <f>'HP-ICS, V5-Sep24'!AO1795</f>
        <v>0</v>
      </c>
      <c r="P1793" s="174" t="str">
        <f t="shared" si="278"/>
        <v/>
      </c>
      <c r="Q1793" s="172">
        <f>'HP-ICS, V5-Sep24'!AT1795</f>
        <v>0</v>
      </c>
      <c r="R1793" s="174" t="str">
        <f t="shared" si="279"/>
        <v/>
      </c>
      <c r="S1793" s="174" t="e">
        <f t="shared" si="280"/>
        <v>#VALUE!</v>
      </c>
      <c r="T1793" s="174" t="e">
        <f t="shared" si="281"/>
        <v>#VALUE!</v>
      </c>
      <c r="U1793" s="173">
        <f>'HP-ICS, V5-Sep24'!AU1795</f>
        <v>0</v>
      </c>
      <c r="V1793" s="174">
        <f t="shared" si="282"/>
        <v>1</v>
      </c>
      <c r="W1793" s="175" t="e">
        <f t="shared" si="283"/>
        <v>#DIV/0!</v>
      </c>
      <c r="X1793" s="176" t="e">
        <f t="shared" si="284"/>
        <v>#DIV/0!</v>
      </c>
    </row>
    <row r="1794" spans="1:24" x14ac:dyDescent="0.3">
      <c r="A1794" s="172" t="str">
        <f>'HP-ICS, V5-Sep24'!D1796</f>
        <v>Guatemala</v>
      </c>
      <c r="B1794" s="172" cm="1">
        <f t="array" ref="B1794">IF(OR(A1794=DATA!$H$2:$H$13),3,IF(OR(A1794=DATA!$H$14:$H$119),2,1))</f>
        <v>1</v>
      </c>
      <c r="C1794" s="173">
        <f>'HP-ICS, V5-Sep24'!L1796</f>
        <v>0</v>
      </c>
      <c r="D1794" s="172" t="str">
        <f>IF(AND(C1794&gt;='Risk(Area, dist)'!$C$9, C1794&lt;='Risk(Area, dist)'!$E$9), 1, IF(AND(C1794&gt;'Risk(Area, dist)'!$C$10, C1794&lt;='Risk(Area, dist)'!$E$10), 2, IF(C1794&gt;='Risk(Area, dist)'!$C$11, 3, "")))</f>
        <v/>
      </c>
      <c r="E1794" s="172">
        <f>'HP-ICS, V5-Sep24'!G1796</f>
        <v>0</v>
      </c>
      <c r="F1794" s="174" t="str">
        <f>IF(AND(E1794&gt;='Risk(Area, dist)'!$H$9, E1794&lt;='Risk(Area, dist)'!$J$9), 1, IF(AND(E1794&gt;'Risk(Area, dist)'!$H$10, E1794&lt;='Risk(Area, dist)'!$J$10), 2, IF(E1794&gt;='Risk(Area, dist)'!$H$11, 3, "")))</f>
        <v/>
      </c>
      <c r="G1794" s="174">
        <f>'HP-ICS, V5-Sep24'!AJ1796</f>
        <v>0</v>
      </c>
      <c r="H1794" s="174">
        <f t="shared" ref="H1794:H1857" si="285">IF(G1794="Orgánico / Organic",1,IF(G1794="T3",2,3))</f>
        <v>3</v>
      </c>
      <c r="I1794" s="177" t="e">
        <f>('HP-ICS, V5-Sep24'!AM1796-'HP-ICS, V5-Sep24'!S1796)/'HP-ICS, V5-Sep24'!S1796</f>
        <v>#DIV/0!</v>
      </c>
      <c r="J1794" s="174" t="e">
        <f t="shared" ref="J1794:J1857" si="286">IF(OR(AND(I1794&gt;=-10%,I1794&lt;=0%),AND(I1794&gt;=0%,I1794&lt;=10%)), 1, IF(I1794&gt;10%, 3, IF(I1794&lt;-10%, 2, "")))</f>
        <v>#DIV/0!</v>
      </c>
      <c r="K1794" s="172">
        <f>'HP-ICS, V5-Sep24'!U1796</f>
        <v>0</v>
      </c>
      <c r="L1794" s="174" t="str">
        <f t="shared" ref="L1794:L1857" si="287">IF(K1794="NA", 1, IF(K1794="Intercalado / Intercrop", 2, IF(K1794="Rotación / Rotation", 3, "")))</f>
        <v/>
      </c>
      <c r="M1794" s="173">
        <f>'HP-ICS, V5-Sep24'!AS1796</f>
        <v>0</v>
      </c>
      <c r="N1794" s="174" t="str">
        <f t="shared" ref="N1794:N1857" si="288">IF(M1794="No", 3, IF(M1794="Sí / Yes", 1, ""))</f>
        <v/>
      </c>
      <c r="O1794" s="172">
        <f>'HP-ICS, V5-Sep24'!AO1796</f>
        <v>0</v>
      </c>
      <c r="P1794" s="174" t="str">
        <f t="shared" ref="P1794:P1857" si="289">IF(O1794="No", 1, IF(O1794="Sí / Yes", 3, ""))</f>
        <v/>
      </c>
      <c r="Q1794" s="172">
        <f>'HP-ICS, V5-Sep24'!AT1796</f>
        <v>0</v>
      </c>
      <c r="R1794" s="174" t="str">
        <f t="shared" ref="R1794:R1857" si="290">IF(Q1794="No", 1, IF(Q1794="Sí / Yes", 3, ""))</f>
        <v/>
      </c>
      <c r="S1794" s="174" t="e">
        <f t="shared" ref="S1794:S1857" si="291">R1794-P1794</f>
        <v>#VALUE!</v>
      </c>
      <c r="T1794" s="174" t="e">
        <f t="shared" ref="T1794:T1857" si="292">IF(S1794=2,3,1)</f>
        <v>#VALUE!</v>
      </c>
      <c r="U1794" s="173">
        <f>'HP-ICS, V5-Sep24'!AU1796</f>
        <v>0</v>
      </c>
      <c r="V1794" s="174">
        <f t="shared" ref="V1794:V1857" si="293">IF(U1794=0,1,IF(U1794&gt;0,3,2))</f>
        <v>1</v>
      </c>
      <c r="W1794" s="175" t="e">
        <f t="shared" ref="W1794:W1857" si="294">AVERAGE(B1794,D1794,F1794,H1794,J1794,L1794,N1794,V1794,T1794)</f>
        <v>#DIV/0!</v>
      </c>
      <c r="X1794" s="176" t="e">
        <f t="shared" si="284"/>
        <v>#DIV/0!</v>
      </c>
    </row>
    <row r="1795" spans="1:24" x14ac:dyDescent="0.3">
      <c r="A1795" s="172" t="str">
        <f>'HP-ICS, V5-Sep24'!D1797</f>
        <v>Guatemala</v>
      </c>
      <c r="B1795" s="172" cm="1">
        <f t="array" ref="B1795">IF(OR(A1795=DATA!$H$2:$H$13),3,IF(OR(A1795=DATA!$H$14:$H$119),2,1))</f>
        <v>1</v>
      </c>
      <c r="C1795" s="173">
        <f>'HP-ICS, V5-Sep24'!L1797</f>
        <v>0</v>
      </c>
      <c r="D1795" s="172" t="str">
        <f>IF(AND(C1795&gt;='Risk(Area, dist)'!$C$9, C1795&lt;='Risk(Area, dist)'!$E$9), 1, IF(AND(C1795&gt;'Risk(Area, dist)'!$C$10, C1795&lt;='Risk(Area, dist)'!$E$10), 2, IF(C1795&gt;='Risk(Area, dist)'!$C$11, 3, "")))</f>
        <v/>
      </c>
      <c r="E1795" s="172">
        <f>'HP-ICS, V5-Sep24'!G1797</f>
        <v>0</v>
      </c>
      <c r="F1795" s="174" t="str">
        <f>IF(AND(E1795&gt;='Risk(Area, dist)'!$H$9, E1795&lt;='Risk(Area, dist)'!$J$9), 1, IF(AND(E1795&gt;'Risk(Area, dist)'!$H$10, E1795&lt;='Risk(Area, dist)'!$J$10), 2, IF(E1795&gt;='Risk(Area, dist)'!$H$11, 3, "")))</f>
        <v/>
      </c>
      <c r="G1795" s="174">
        <f>'HP-ICS, V5-Sep24'!AJ1797</f>
        <v>0</v>
      </c>
      <c r="H1795" s="174">
        <f t="shared" si="285"/>
        <v>3</v>
      </c>
      <c r="I1795" s="177" t="e">
        <f>('HP-ICS, V5-Sep24'!AM1797-'HP-ICS, V5-Sep24'!S1797)/'HP-ICS, V5-Sep24'!S1797</f>
        <v>#DIV/0!</v>
      </c>
      <c r="J1795" s="174" t="e">
        <f t="shared" si="286"/>
        <v>#DIV/0!</v>
      </c>
      <c r="K1795" s="172">
        <f>'HP-ICS, V5-Sep24'!U1797</f>
        <v>0</v>
      </c>
      <c r="L1795" s="174" t="str">
        <f t="shared" si="287"/>
        <v/>
      </c>
      <c r="M1795" s="173">
        <f>'HP-ICS, V5-Sep24'!AS1797</f>
        <v>0</v>
      </c>
      <c r="N1795" s="174" t="str">
        <f t="shared" si="288"/>
        <v/>
      </c>
      <c r="O1795" s="172">
        <f>'HP-ICS, V5-Sep24'!AO1797</f>
        <v>0</v>
      </c>
      <c r="P1795" s="174" t="str">
        <f t="shared" si="289"/>
        <v/>
      </c>
      <c r="Q1795" s="172">
        <f>'HP-ICS, V5-Sep24'!AT1797</f>
        <v>0</v>
      </c>
      <c r="R1795" s="174" t="str">
        <f t="shared" si="290"/>
        <v/>
      </c>
      <c r="S1795" s="174" t="e">
        <f t="shared" si="291"/>
        <v>#VALUE!</v>
      </c>
      <c r="T1795" s="174" t="e">
        <f t="shared" si="292"/>
        <v>#VALUE!</v>
      </c>
      <c r="U1795" s="173">
        <f>'HP-ICS, V5-Sep24'!AU1797</f>
        <v>0</v>
      </c>
      <c r="V1795" s="174">
        <f t="shared" si="293"/>
        <v>1</v>
      </c>
      <c r="W1795" s="175" t="e">
        <f t="shared" si="294"/>
        <v>#DIV/0!</v>
      </c>
      <c r="X1795" s="176" t="e">
        <f t="shared" si="284"/>
        <v>#DIV/0!</v>
      </c>
    </row>
    <row r="1796" spans="1:24" x14ac:dyDescent="0.3">
      <c r="A1796" s="172" t="str">
        <f>'HP-ICS, V5-Sep24'!D1798</f>
        <v>Guatemala</v>
      </c>
      <c r="B1796" s="172" cm="1">
        <f t="array" ref="B1796">IF(OR(A1796=DATA!$H$2:$H$13),3,IF(OR(A1796=DATA!$H$14:$H$119),2,1))</f>
        <v>1</v>
      </c>
      <c r="C1796" s="173">
        <f>'HP-ICS, V5-Sep24'!L1798</f>
        <v>0</v>
      </c>
      <c r="D1796" s="172" t="str">
        <f>IF(AND(C1796&gt;='Risk(Area, dist)'!$C$9, C1796&lt;='Risk(Area, dist)'!$E$9), 1, IF(AND(C1796&gt;'Risk(Area, dist)'!$C$10, C1796&lt;='Risk(Area, dist)'!$E$10), 2, IF(C1796&gt;='Risk(Area, dist)'!$C$11, 3, "")))</f>
        <v/>
      </c>
      <c r="E1796" s="172">
        <f>'HP-ICS, V5-Sep24'!G1798</f>
        <v>0</v>
      </c>
      <c r="F1796" s="174" t="str">
        <f>IF(AND(E1796&gt;='Risk(Area, dist)'!$H$9, E1796&lt;='Risk(Area, dist)'!$J$9), 1, IF(AND(E1796&gt;'Risk(Area, dist)'!$H$10, E1796&lt;='Risk(Area, dist)'!$J$10), 2, IF(E1796&gt;='Risk(Area, dist)'!$H$11, 3, "")))</f>
        <v/>
      </c>
      <c r="G1796" s="174">
        <f>'HP-ICS, V5-Sep24'!AJ1798</f>
        <v>0</v>
      </c>
      <c r="H1796" s="174">
        <f t="shared" si="285"/>
        <v>3</v>
      </c>
      <c r="I1796" s="177" t="e">
        <f>('HP-ICS, V5-Sep24'!AM1798-'HP-ICS, V5-Sep24'!S1798)/'HP-ICS, V5-Sep24'!S1798</f>
        <v>#DIV/0!</v>
      </c>
      <c r="J1796" s="174" t="e">
        <f t="shared" si="286"/>
        <v>#DIV/0!</v>
      </c>
      <c r="K1796" s="172">
        <f>'HP-ICS, V5-Sep24'!U1798</f>
        <v>0</v>
      </c>
      <c r="L1796" s="174" t="str">
        <f t="shared" si="287"/>
        <v/>
      </c>
      <c r="M1796" s="173">
        <f>'HP-ICS, V5-Sep24'!AS1798</f>
        <v>0</v>
      </c>
      <c r="N1796" s="174" t="str">
        <f t="shared" si="288"/>
        <v/>
      </c>
      <c r="O1796" s="172">
        <f>'HP-ICS, V5-Sep24'!AO1798</f>
        <v>0</v>
      </c>
      <c r="P1796" s="174" t="str">
        <f t="shared" si="289"/>
        <v/>
      </c>
      <c r="Q1796" s="172">
        <f>'HP-ICS, V5-Sep24'!AT1798</f>
        <v>0</v>
      </c>
      <c r="R1796" s="174" t="str">
        <f t="shared" si="290"/>
        <v/>
      </c>
      <c r="S1796" s="174" t="e">
        <f t="shared" si="291"/>
        <v>#VALUE!</v>
      </c>
      <c r="T1796" s="174" t="e">
        <f t="shared" si="292"/>
        <v>#VALUE!</v>
      </c>
      <c r="U1796" s="173">
        <f>'HP-ICS, V5-Sep24'!AU1798</f>
        <v>0</v>
      </c>
      <c r="V1796" s="174">
        <f t="shared" si="293"/>
        <v>1</v>
      </c>
      <c r="W1796" s="175" t="e">
        <f t="shared" si="294"/>
        <v>#DIV/0!</v>
      </c>
      <c r="X1796" s="176" t="e">
        <f t="shared" si="284"/>
        <v>#DIV/0!</v>
      </c>
    </row>
    <row r="1797" spans="1:24" x14ac:dyDescent="0.3">
      <c r="A1797" s="172" t="str">
        <f>'HP-ICS, V5-Sep24'!D1799</f>
        <v>Guatemala</v>
      </c>
      <c r="B1797" s="172" cm="1">
        <f t="array" ref="B1797">IF(OR(A1797=DATA!$H$2:$H$13),3,IF(OR(A1797=DATA!$H$14:$H$119),2,1))</f>
        <v>1</v>
      </c>
      <c r="C1797" s="173">
        <f>'HP-ICS, V5-Sep24'!L1799</f>
        <v>0</v>
      </c>
      <c r="D1797" s="172" t="str">
        <f>IF(AND(C1797&gt;='Risk(Area, dist)'!$C$9, C1797&lt;='Risk(Area, dist)'!$E$9), 1, IF(AND(C1797&gt;'Risk(Area, dist)'!$C$10, C1797&lt;='Risk(Area, dist)'!$E$10), 2, IF(C1797&gt;='Risk(Area, dist)'!$C$11, 3, "")))</f>
        <v/>
      </c>
      <c r="E1797" s="172">
        <f>'HP-ICS, V5-Sep24'!G1799</f>
        <v>0</v>
      </c>
      <c r="F1797" s="174" t="str">
        <f>IF(AND(E1797&gt;='Risk(Area, dist)'!$H$9, E1797&lt;='Risk(Area, dist)'!$J$9), 1, IF(AND(E1797&gt;'Risk(Area, dist)'!$H$10, E1797&lt;='Risk(Area, dist)'!$J$10), 2, IF(E1797&gt;='Risk(Area, dist)'!$H$11, 3, "")))</f>
        <v/>
      </c>
      <c r="G1797" s="174">
        <f>'HP-ICS, V5-Sep24'!AJ1799</f>
        <v>0</v>
      </c>
      <c r="H1797" s="174">
        <f t="shared" si="285"/>
        <v>3</v>
      </c>
      <c r="I1797" s="177" t="e">
        <f>('HP-ICS, V5-Sep24'!AM1799-'HP-ICS, V5-Sep24'!S1799)/'HP-ICS, V5-Sep24'!S1799</f>
        <v>#DIV/0!</v>
      </c>
      <c r="J1797" s="174" t="e">
        <f t="shared" si="286"/>
        <v>#DIV/0!</v>
      </c>
      <c r="K1797" s="172">
        <f>'HP-ICS, V5-Sep24'!U1799</f>
        <v>0</v>
      </c>
      <c r="L1797" s="174" t="str">
        <f t="shared" si="287"/>
        <v/>
      </c>
      <c r="M1797" s="173">
        <f>'HP-ICS, V5-Sep24'!AS1799</f>
        <v>0</v>
      </c>
      <c r="N1797" s="174" t="str">
        <f t="shared" si="288"/>
        <v/>
      </c>
      <c r="O1797" s="172">
        <f>'HP-ICS, V5-Sep24'!AO1799</f>
        <v>0</v>
      </c>
      <c r="P1797" s="174" t="str">
        <f t="shared" si="289"/>
        <v/>
      </c>
      <c r="Q1797" s="172">
        <f>'HP-ICS, V5-Sep24'!AT1799</f>
        <v>0</v>
      </c>
      <c r="R1797" s="174" t="str">
        <f t="shared" si="290"/>
        <v/>
      </c>
      <c r="S1797" s="174" t="e">
        <f t="shared" si="291"/>
        <v>#VALUE!</v>
      </c>
      <c r="T1797" s="174" t="e">
        <f t="shared" si="292"/>
        <v>#VALUE!</v>
      </c>
      <c r="U1797" s="173">
        <f>'HP-ICS, V5-Sep24'!AU1799</f>
        <v>0</v>
      </c>
      <c r="V1797" s="174">
        <f t="shared" si="293"/>
        <v>1</v>
      </c>
      <c r="W1797" s="175" t="e">
        <f t="shared" si="294"/>
        <v>#DIV/0!</v>
      </c>
      <c r="X1797" s="176" t="e">
        <f t="shared" si="284"/>
        <v>#DIV/0!</v>
      </c>
    </row>
    <row r="1798" spans="1:24" x14ac:dyDescent="0.3">
      <c r="A1798" s="172" t="str">
        <f>'HP-ICS, V5-Sep24'!D1800</f>
        <v>Guatemala</v>
      </c>
      <c r="B1798" s="172" cm="1">
        <f t="array" ref="B1798">IF(OR(A1798=DATA!$H$2:$H$13),3,IF(OR(A1798=DATA!$H$14:$H$119),2,1))</f>
        <v>1</v>
      </c>
      <c r="C1798" s="173">
        <f>'HP-ICS, V5-Sep24'!L1800</f>
        <v>0</v>
      </c>
      <c r="D1798" s="172" t="str">
        <f>IF(AND(C1798&gt;='Risk(Area, dist)'!$C$9, C1798&lt;='Risk(Area, dist)'!$E$9), 1, IF(AND(C1798&gt;'Risk(Area, dist)'!$C$10, C1798&lt;='Risk(Area, dist)'!$E$10), 2, IF(C1798&gt;='Risk(Area, dist)'!$C$11, 3, "")))</f>
        <v/>
      </c>
      <c r="E1798" s="172">
        <f>'HP-ICS, V5-Sep24'!G1800</f>
        <v>0</v>
      </c>
      <c r="F1798" s="174" t="str">
        <f>IF(AND(E1798&gt;='Risk(Area, dist)'!$H$9, E1798&lt;='Risk(Area, dist)'!$J$9), 1, IF(AND(E1798&gt;'Risk(Area, dist)'!$H$10, E1798&lt;='Risk(Area, dist)'!$J$10), 2, IF(E1798&gt;='Risk(Area, dist)'!$H$11, 3, "")))</f>
        <v/>
      </c>
      <c r="G1798" s="174">
        <f>'HP-ICS, V5-Sep24'!AJ1800</f>
        <v>0</v>
      </c>
      <c r="H1798" s="174">
        <f t="shared" si="285"/>
        <v>3</v>
      </c>
      <c r="I1798" s="177" t="e">
        <f>('HP-ICS, V5-Sep24'!AM1800-'HP-ICS, V5-Sep24'!S1800)/'HP-ICS, V5-Sep24'!S1800</f>
        <v>#DIV/0!</v>
      </c>
      <c r="J1798" s="174" t="e">
        <f t="shared" si="286"/>
        <v>#DIV/0!</v>
      </c>
      <c r="K1798" s="172">
        <f>'HP-ICS, V5-Sep24'!U1800</f>
        <v>0</v>
      </c>
      <c r="L1798" s="174" t="str">
        <f t="shared" si="287"/>
        <v/>
      </c>
      <c r="M1798" s="173">
        <f>'HP-ICS, V5-Sep24'!AS1800</f>
        <v>0</v>
      </c>
      <c r="N1798" s="174" t="str">
        <f t="shared" si="288"/>
        <v/>
      </c>
      <c r="O1798" s="172">
        <f>'HP-ICS, V5-Sep24'!AO1800</f>
        <v>0</v>
      </c>
      <c r="P1798" s="174" t="str">
        <f t="shared" si="289"/>
        <v/>
      </c>
      <c r="Q1798" s="172">
        <f>'HP-ICS, V5-Sep24'!AT1800</f>
        <v>0</v>
      </c>
      <c r="R1798" s="174" t="str">
        <f t="shared" si="290"/>
        <v/>
      </c>
      <c r="S1798" s="174" t="e">
        <f t="shared" si="291"/>
        <v>#VALUE!</v>
      </c>
      <c r="T1798" s="174" t="e">
        <f t="shared" si="292"/>
        <v>#VALUE!</v>
      </c>
      <c r="U1798" s="173">
        <f>'HP-ICS, V5-Sep24'!AU1800</f>
        <v>0</v>
      </c>
      <c r="V1798" s="174">
        <f t="shared" si="293"/>
        <v>1</v>
      </c>
      <c r="W1798" s="175" t="e">
        <f t="shared" si="294"/>
        <v>#DIV/0!</v>
      </c>
      <c r="X1798" s="176" t="e">
        <f t="shared" si="284"/>
        <v>#DIV/0!</v>
      </c>
    </row>
    <row r="1799" spans="1:24" x14ac:dyDescent="0.3">
      <c r="A1799" s="172" t="str">
        <f>'HP-ICS, V5-Sep24'!D1801</f>
        <v>Guatemala</v>
      </c>
      <c r="B1799" s="172" cm="1">
        <f t="array" ref="B1799">IF(OR(A1799=DATA!$H$2:$H$13),3,IF(OR(A1799=DATA!$H$14:$H$119),2,1))</f>
        <v>1</v>
      </c>
      <c r="C1799" s="173">
        <f>'HP-ICS, V5-Sep24'!L1801</f>
        <v>0</v>
      </c>
      <c r="D1799" s="172" t="str">
        <f>IF(AND(C1799&gt;='Risk(Area, dist)'!$C$9, C1799&lt;='Risk(Area, dist)'!$E$9), 1, IF(AND(C1799&gt;'Risk(Area, dist)'!$C$10, C1799&lt;='Risk(Area, dist)'!$E$10), 2, IF(C1799&gt;='Risk(Area, dist)'!$C$11, 3, "")))</f>
        <v/>
      </c>
      <c r="E1799" s="172">
        <f>'HP-ICS, V5-Sep24'!G1801</f>
        <v>0</v>
      </c>
      <c r="F1799" s="174" t="str">
        <f>IF(AND(E1799&gt;='Risk(Area, dist)'!$H$9, E1799&lt;='Risk(Area, dist)'!$J$9), 1, IF(AND(E1799&gt;'Risk(Area, dist)'!$H$10, E1799&lt;='Risk(Area, dist)'!$J$10), 2, IF(E1799&gt;='Risk(Area, dist)'!$H$11, 3, "")))</f>
        <v/>
      </c>
      <c r="G1799" s="174">
        <f>'HP-ICS, V5-Sep24'!AJ1801</f>
        <v>0</v>
      </c>
      <c r="H1799" s="174">
        <f t="shared" si="285"/>
        <v>3</v>
      </c>
      <c r="I1799" s="177" t="e">
        <f>('HP-ICS, V5-Sep24'!AM1801-'HP-ICS, V5-Sep24'!S1801)/'HP-ICS, V5-Sep24'!S1801</f>
        <v>#DIV/0!</v>
      </c>
      <c r="J1799" s="174" t="e">
        <f t="shared" si="286"/>
        <v>#DIV/0!</v>
      </c>
      <c r="K1799" s="172">
        <f>'HP-ICS, V5-Sep24'!U1801</f>
        <v>0</v>
      </c>
      <c r="L1799" s="174" t="str">
        <f t="shared" si="287"/>
        <v/>
      </c>
      <c r="M1799" s="173">
        <f>'HP-ICS, V5-Sep24'!AS1801</f>
        <v>0</v>
      </c>
      <c r="N1799" s="174" t="str">
        <f t="shared" si="288"/>
        <v/>
      </c>
      <c r="O1799" s="172">
        <f>'HP-ICS, V5-Sep24'!AO1801</f>
        <v>0</v>
      </c>
      <c r="P1799" s="174" t="str">
        <f t="shared" si="289"/>
        <v/>
      </c>
      <c r="Q1799" s="172">
        <f>'HP-ICS, V5-Sep24'!AT1801</f>
        <v>0</v>
      </c>
      <c r="R1799" s="174" t="str">
        <f t="shared" si="290"/>
        <v/>
      </c>
      <c r="S1799" s="174" t="e">
        <f t="shared" si="291"/>
        <v>#VALUE!</v>
      </c>
      <c r="T1799" s="174" t="e">
        <f t="shared" si="292"/>
        <v>#VALUE!</v>
      </c>
      <c r="U1799" s="173">
        <f>'HP-ICS, V5-Sep24'!AU1801</f>
        <v>0</v>
      </c>
      <c r="V1799" s="174">
        <f t="shared" si="293"/>
        <v>1</v>
      </c>
      <c r="W1799" s="175" t="e">
        <f t="shared" si="294"/>
        <v>#DIV/0!</v>
      </c>
      <c r="X1799" s="176" t="e">
        <f t="shared" si="284"/>
        <v>#DIV/0!</v>
      </c>
    </row>
    <row r="1800" spans="1:24" x14ac:dyDescent="0.3">
      <c r="A1800" s="172" t="str">
        <f>'HP-ICS, V5-Sep24'!D1802</f>
        <v>Guatemala</v>
      </c>
      <c r="B1800" s="172" cm="1">
        <f t="array" ref="B1800">IF(OR(A1800=DATA!$H$2:$H$13),3,IF(OR(A1800=DATA!$H$14:$H$119),2,1))</f>
        <v>1</v>
      </c>
      <c r="C1800" s="173">
        <f>'HP-ICS, V5-Sep24'!L1802</f>
        <v>0</v>
      </c>
      <c r="D1800" s="172" t="str">
        <f>IF(AND(C1800&gt;='Risk(Area, dist)'!$C$9, C1800&lt;='Risk(Area, dist)'!$E$9), 1, IF(AND(C1800&gt;'Risk(Area, dist)'!$C$10, C1800&lt;='Risk(Area, dist)'!$E$10), 2, IF(C1800&gt;='Risk(Area, dist)'!$C$11, 3, "")))</f>
        <v/>
      </c>
      <c r="E1800" s="172">
        <f>'HP-ICS, V5-Sep24'!G1802</f>
        <v>0</v>
      </c>
      <c r="F1800" s="174" t="str">
        <f>IF(AND(E1800&gt;='Risk(Area, dist)'!$H$9, E1800&lt;='Risk(Area, dist)'!$J$9), 1, IF(AND(E1800&gt;'Risk(Area, dist)'!$H$10, E1800&lt;='Risk(Area, dist)'!$J$10), 2, IF(E1800&gt;='Risk(Area, dist)'!$H$11, 3, "")))</f>
        <v/>
      </c>
      <c r="G1800" s="174">
        <f>'HP-ICS, V5-Sep24'!AJ1802</f>
        <v>0</v>
      </c>
      <c r="H1800" s="174">
        <f t="shared" si="285"/>
        <v>3</v>
      </c>
      <c r="I1800" s="177" t="e">
        <f>('HP-ICS, V5-Sep24'!AM1802-'HP-ICS, V5-Sep24'!S1802)/'HP-ICS, V5-Sep24'!S1802</f>
        <v>#DIV/0!</v>
      </c>
      <c r="J1800" s="174" t="e">
        <f t="shared" si="286"/>
        <v>#DIV/0!</v>
      </c>
      <c r="K1800" s="172">
        <f>'HP-ICS, V5-Sep24'!U1802</f>
        <v>0</v>
      </c>
      <c r="L1800" s="174" t="str">
        <f t="shared" si="287"/>
        <v/>
      </c>
      <c r="M1800" s="173">
        <f>'HP-ICS, V5-Sep24'!AS1802</f>
        <v>0</v>
      </c>
      <c r="N1800" s="174" t="str">
        <f t="shared" si="288"/>
        <v/>
      </c>
      <c r="O1800" s="172">
        <f>'HP-ICS, V5-Sep24'!AO1802</f>
        <v>0</v>
      </c>
      <c r="P1800" s="174" t="str">
        <f t="shared" si="289"/>
        <v/>
      </c>
      <c r="Q1800" s="172">
        <f>'HP-ICS, V5-Sep24'!AT1802</f>
        <v>0</v>
      </c>
      <c r="R1800" s="174" t="str">
        <f t="shared" si="290"/>
        <v/>
      </c>
      <c r="S1800" s="174" t="e">
        <f t="shared" si="291"/>
        <v>#VALUE!</v>
      </c>
      <c r="T1800" s="174" t="e">
        <f t="shared" si="292"/>
        <v>#VALUE!</v>
      </c>
      <c r="U1800" s="173">
        <f>'HP-ICS, V5-Sep24'!AU1802</f>
        <v>0</v>
      </c>
      <c r="V1800" s="174">
        <f t="shared" si="293"/>
        <v>1</v>
      </c>
      <c r="W1800" s="175" t="e">
        <f t="shared" si="294"/>
        <v>#DIV/0!</v>
      </c>
      <c r="X1800" s="176" t="e">
        <f t="shared" si="284"/>
        <v>#DIV/0!</v>
      </c>
    </row>
    <row r="1801" spans="1:24" x14ac:dyDescent="0.3">
      <c r="A1801" s="172" t="str">
        <f>'HP-ICS, V5-Sep24'!D1803</f>
        <v>Guatemala</v>
      </c>
      <c r="B1801" s="172" cm="1">
        <f t="array" ref="B1801">IF(OR(A1801=DATA!$H$2:$H$13),3,IF(OR(A1801=DATA!$H$14:$H$119),2,1))</f>
        <v>1</v>
      </c>
      <c r="C1801" s="173">
        <f>'HP-ICS, V5-Sep24'!L1803</f>
        <v>0</v>
      </c>
      <c r="D1801" s="172" t="str">
        <f>IF(AND(C1801&gt;='Risk(Area, dist)'!$C$9, C1801&lt;='Risk(Area, dist)'!$E$9), 1, IF(AND(C1801&gt;'Risk(Area, dist)'!$C$10, C1801&lt;='Risk(Area, dist)'!$E$10), 2, IF(C1801&gt;='Risk(Area, dist)'!$C$11, 3, "")))</f>
        <v/>
      </c>
      <c r="E1801" s="172">
        <f>'HP-ICS, V5-Sep24'!G1803</f>
        <v>0</v>
      </c>
      <c r="F1801" s="174" t="str">
        <f>IF(AND(E1801&gt;='Risk(Area, dist)'!$H$9, E1801&lt;='Risk(Area, dist)'!$J$9), 1, IF(AND(E1801&gt;'Risk(Area, dist)'!$H$10, E1801&lt;='Risk(Area, dist)'!$J$10), 2, IF(E1801&gt;='Risk(Area, dist)'!$H$11, 3, "")))</f>
        <v/>
      </c>
      <c r="G1801" s="174">
        <f>'HP-ICS, V5-Sep24'!AJ1803</f>
        <v>0</v>
      </c>
      <c r="H1801" s="174">
        <f t="shared" si="285"/>
        <v>3</v>
      </c>
      <c r="I1801" s="177" t="e">
        <f>('HP-ICS, V5-Sep24'!AM1803-'HP-ICS, V5-Sep24'!S1803)/'HP-ICS, V5-Sep24'!S1803</f>
        <v>#DIV/0!</v>
      </c>
      <c r="J1801" s="174" t="e">
        <f t="shared" si="286"/>
        <v>#DIV/0!</v>
      </c>
      <c r="K1801" s="172">
        <f>'HP-ICS, V5-Sep24'!U1803</f>
        <v>0</v>
      </c>
      <c r="L1801" s="174" t="str">
        <f t="shared" si="287"/>
        <v/>
      </c>
      <c r="M1801" s="173">
        <f>'HP-ICS, V5-Sep24'!AS1803</f>
        <v>0</v>
      </c>
      <c r="N1801" s="174" t="str">
        <f t="shared" si="288"/>
        <v/>
      </c>
      <c r="O1801" s="172">
        <f>'HP-ICS, V5-Sep24'!AO1803</f>
        <v>0</v>
      </c>
      <c r="P1801" s="174" t="str">
        <f t="shared" si="289"/>
        <v/>
      </c>
      <c r="Q1801" s="172">
        <f>'HP-ICS, V5-Sep24'!AT1803</f>
        <v>0</v>
      </c>
      <c r="R1801" s="174" t="str">
        <f t="shared" si="290"/>
        <v/>
      </c>
      <c r="S1801" s="174" t="e">
        <f t="shared" si="291"/>
        <v>#VALUE!</v>
      </c>
      <c r="T1801" s="174" t="e">
        <f t="shared" si="292"/>
        <v>#VALUE!</v>
      </c>
      <c r="U1801" s="173">
        <f>'HP-ICS, V5-Sep24'!AU1803</f>
        <v>0</v>
      </c>
      <c r="V1801" s="174">
        <f t="shared" si="293"/>
        <v>1</v>
      </c>
      <c r="W1801" s="175" t="e">
        <f t="shared" si="294"/>
        <v>#DIV/0!</v>
      </c>
      <c r="X1801" s="176" t="e">
        <f t="shared" ref="X1801:X1864" si="295">IF(W1801&gt;0, IF(W1801&lt;1.5, "Bajo / Low", IF(W1801&lt;=2.3, "Medio / Medium", "Alto / High")), "")</f>
        <v>#DIV/0!</v>
      </c>
    </row>
    <row r="1802" spans="1:24" x14ac:dyDescent="0.3">
      <c r="A1802" s="172" t="str">
        <f>'HP-ICS, V5-Sep24'!D1804</f>
        <v>Guatemala</v>
      </c>
      <c r="B1802" s="172" cm="1">
        <f t="array" ref="B1802">IF(OR(A1802=DATA!$H$2:$H$13),3,IF(OR(A1802=DATA!$H$14:$H$119),2,1))</f>
        <v>1</v>
      </c>
      <c r="C1802" s="173">
        <f>'HP-ICS, V5-Sep24'!L1804</f>
        <v>0</v>
      </c>
      <c r="D1802" s="172" t="str">
        <f>IF(AND(C1802&gt;='Risk(Area, dist)'!$C$9, C1802&lt;='Risk(Area, dist)'!$E$9), 1, IF(AND(C1802&gt;'Risk(Area, dist)'!$C$10, C1802&lt;='Risk(Area, dist)'!$E$10), 2, IF(C1802&gt;='Risk(Area, dist)'!$C$11, 3, "")))</f>
        <v/>
      </c>
      <c r="E1802" s="172">
        <f>'HP-ICS, V5-Sep24'!G1804</f>
        <v>0</v>
      </c>
      <c r="F1802" s="174" t="str">
        <f>IF(AND(E1802&gt;='Risk(Area, dist)'!$H$9, E1802&lt;='Risk(Area, dist)'!$J$9), 1, IF(AND(E1802&gt;'Risk(Area, dist)'!$H$10, E1802&lt;='Risk(Area, dist)'!$J$10), 2, IF(E1802&gt;='Risk(Area, dist)'!$H$11, 3, "")))</f>
        <v/>
      </c>
      <c r="G1802" s="174">
        <f>'HP-ICS, V5-Sep24'!AJ1804</f>
        <v>0</v>
      </c>
      <c r="H1802" s="174">
        <f t="shared" si="285"/>
        <v>3</v>
      </c>
      <c r="I1802" s="177" t="e">
        <f>('HP-ICS, V5-Sep24'!AM1804-'HP-ICS, V5-Sep24'!S1804)/'HP-ICS, V5-Sep24'!S1804</f>
        <v>#DIV/0!</v>
      </c>
      <c r="J1802" s="174" t="e">
        <f t="shared" si="286"/>
        <v>#DIV/0!</v>
      </c>
      <c r="K1802" s="172">
        <f>'HP-ICS, V5-Sep24'!U1804</f>
        <v>0</v>
      </c>
      <c r="L1802" s="174" t="str">
        <f t="shared" si="287"/>
        <v/>
      </c>
      <c r="M1802" s="173">
        <f>'HP-ICS, V5-Sep24'!AS1804</f>
        <v>0</v>
      </c>
      <c r="N1802" s="174" t="str">
        <f t="shared" si="288"/>
        <v/>
      </c>
      <c r="O1802" s="172">
        <f>'HP-ICS, V5-Sep24'!AO1804</f>
        <v>0</v>
      </c>
      <c r="P1802" s="174" t="str">
        <f t="shared" si="289"/>
        <v/>
      </c>
      <c r="Q1802" s="172">
        <f>'HP-ICS, V5-Sep24'!AT1804</f>
        <v>0</v>
      </c>
      <c r="R1802" s="174" t="str">
        <f t="shared" si="290"/>
        <v/>
      </c>
      <c r="S1802" s="174" t="e">
        <f t="shared" si="291"/>
        <v>#VALUE!</v>
      </c>
      <c r="T1802" s="174" t="e">
        <f t="shared" si="292"/>
        <v>#VALUE!</v>
      </c>
      <c r="U1802" s="173">
        <f>'HP-ICS, V5-Sep24'!AU1804</f>
        <v>0</v>
      </c>
      <c r="V1802" s="174">
        <f t="shared" si="293"/>
        <v>1</v>
      </c>
      <c r="W1802" s="175" t="e">
        <f t="shared" si="294"/>
        <v>#DIV/0!</v>
      </c>
      <c r="X1802" s="176" t="e">
        <f t="shared" si="295"/>
        <v>#DIV/0!</v>
      </c>
    </row>
    <row r="1803" spans="1:24" x14ac:dyDescent="0.3">
      <c r="A1803" s="172" t="str">
        <f>'HP-ICS, V5-Sep24'!D1805</f>
        <v>Guatemala</v>
      </c>
      <c r="B1803" s="172" cm="1">
        <f t="array" ref="B1803">IF(OR(A1803=DATA!$H$2:$H$13),3,IF(OR(A1803=DATA!$H$14:$H$119),2,1))</f>
        <v>1</v>
      </c>
      <c r="C1803" s="173">
        <f>'HP-ICS, V5-Sep24'!L1805</f>
        <v>0</v>
      </c>
      <c r="D1803" s="172" t="str">
        <f>IF(AND(C1803&gt;='Risk(Area, dist)'!$C$9, C1803&lt;='Risk(Area, dist)'!$E$9), 1, IF(AND(C1803&gt;'Risk(Area, dist)'!$C$10, C1803&lt;='Risk(Area, dist)'!$E$10), 2, IF(C1803&gt;='Risk(Area, dist)'!$C$11, 3, "")))</f>
        <v/>
      </c>
      <c r="E1803" s="172">
        <f>'HP-ICS, V5-Sep24'!G1805</f>
        <v>0</v>
      </c>
      <c r="F1803" s="174" t="str">
        <f>IF(AND(E1803&gt;='Risk(Area, dist)'!$H$9, E1803&lt;='Risk(Area, dist)'!$J$9), 1, IF(AND(E1803&gt;'Risk(Area, dist)'!$H$10, E1803&lt;='Risk(Area, dist)'!$J$10), 2, IF(E1803&gt;='Risk(Area, dist)'!$H$11, 3, "")))</f>
        <v/>
      </c>
      <c r="G1803" s="174">
        <f>'HP-ICS, V5-Sep24'!AJ1805</f>
        <v>0</v>
      </c>
      <c r="H1803" s="174">
        <f t="shared" si="285"/>
        <v>3</v>
      </c>
      <c r="I1803" s="177" t="e">
        <f>('HP-ICS, V5-Sep24'!AM1805-'HP-ICS, V5-Sep24'!S1805)/'HP-ICS, V5-Sep24'!S1805</f>
        <v>#DIV/0!</v>
      </c>
      <c r="J1803" s="174" t="e">
        <f t="shared" si="286"/>
        <v>#DIV/0!</v>
      </c>
      <c r="K1803" s="172">
        <f>'HP-ICS, V5-Sep24'!U1805</f>
        <v>0</v>
      </c>
      <c r="L1803" s="174" t="str">
        <f t="shared" si="287"/>
        <v/>
      </c>
      <c r="M1803" s="173">
        <f>'HP-ICS, V5-Sep24'!AS1805</f>
        <v>0</v>
      </c>
      <c r="N1803" s="174" t="str">
        <f t="shared" si="288"/>
        <v/>
      </c>
      <c r="O1803" s="172">
        <f>'HP-ICS, V5-Sep24'!AO1805</f>
        <v>0</v>
      </c>
      <c r="P1803" s="174" t="str">
        <f t="shared" si="289"/>
        <v/>
      </c>
      <c r="Q1803" s="172">
        <f>'HP-ICS, V5-Sep24'!AT1805</f>
        <v>0</v>
      </c>
      <c r="R1803" s="174" t="str">
        <f t="shared" si="290"/>
        <v/>
      </c>
      <c r="S1803" s="174" t="e">
        <f t="shared" si="291"/>
        <v>#VALUE!</v>
      </c>
      <c r="T1803" s="174" t="e">
        <f t="shared" si="292"/>
        <v>#VALUE!</v>
      </c>
      <c r="U1803" s="173">
        <f>'HP-ICS, V5-Sep24'!AU1805</f>
        <v>0</v>
      </c>
      <c r="V1803" s="174">
        <f t="shared" si="293"/>
        <v>1</v>
      </c>
      <c r="W1803" s="175" t="e">
        <f t="shared" si="294"/>
        <v>#DIV/0!</v>
      </c>
      <c r="X1803" s="176" t="e">
        <f t="shared" si="295"/>
        <v>#DIV/0!</v>
      </c>
    </row>
    <row r="1804" spans="1:24" x14ac:dyDescent="0.3">
      <c r="A1804" s="172" t="str">
        <f>'HP-ICS, V5-Sep24'!D1806</f>
        <v>Guatemala</v>
      </c>
      <c r="B1804" s="172" cm="1">
        <f t="array" ref="B1804">IF(OR(A1804=DATA!$H$2:$H$13),3,IF(OR(A1804=DATA!$H$14:$H$119),2,1))</f>
        <v>1</v>
      </c>
      <c r="C1804" s="173">
        <f>'HP-ICS, V5-Sep24'!L1806</f>
        <v>0</v>
      </c>
      <c r="D1804" s="172" t="str">
        <f>IF(AND(C1804&gt;='Risk(Area, dist)'!$C$9, C1804&lt;='Risk(Area, dist)'!$E$9), 1, IF(AND(C1804&gt;'Risk(Area, dist)'!$C$10, C1804&lt;='Risk(Area, dist)'!$E$10), 2, IF(C1804&gt;='Risk(Area, dist)'!$C$11, 3, "")))</f>
        <v/>
      </c>
      <c r="E1804" s="172">
        <f>'HP-ICS, V5-Sep24'!G1806</f>
        <v>0</v>
      </c>
      <c r="F1804" s="174" t="str">
        <f>IF(AND(E1804&gt;='Risk(Area, dist)'!$H$9, E1804&lt;='Risk(Area, dist)'!$J$9), 1, IF(AND(E1804&gt;'Risk(Area, dist)'!$H$10, E1804&lt;='Risk(Area, dist)'!$J$10), 2, IF(E1804&gt;='Risk(Area, dist)'!$H$11, 3, "")))</f>
        <v/>
      </c>
      <c r="G1804" s="174">
        <f>'HP-ICS, V5-Sep24'!AJ1806</f>
        <v>0</v>
      </c>
      <c r="H1804" s="174">
        <f t="shared" si="285"/>
        <v>3</v>
      </c>
      <c r="I1804" s="177" t="e">
        <f>('HP-ICS, V5-Sep24'!AM1806-'HP-ICS, V5-Sep24'!S1806)/'HP-ICS, V5-Sep24'!S1806</f>
        <v>#DIV/0!</v>
      </c>
      <c r="J1804" s="174" t="e">
        <f t="shared" si="286"/>
        <v>#DIV/0!</v>
      </c>
      <c r="K1804" s="172">
        <f>'HP-ICS, V5-Sep24'!U1806</f>
        <v>0</v>
      </c>
      <c r="L1804" s="174" t="str">
        <f t="shared" si="287"/>
        <v/>
      </c>
      <c r="M1804" s="173">
        <f>'HP-ICS, V5-Sep24'!AS1806</f>
        <v>0</v>
      </c>
      <c r="N1804" s="174" t="str">
        <f t="shared" si="288"/>
        <v/>
      </c>
      <c r="O1804" s="172">
        <f>'HP-ICS, V5-Sep24'!AO1806</f>
        <v>0</v>
      </c>
      <c r="P1804" s="174" t="str">
        <f t="shared" si="289"/>
        <v/>
      </c>
      <c r="Q1804" s="172">
        <f>'HP-ICS, V5-Sep24'!AT1806</f>
        <v>0</v>
      </c>
      <c r="R1804" s="174" t="str">
        <f t="shared" si="290"/>
        <v/>
      </c>
      <c r="S1804" s="174" t="e">
        <f t="shared" si="291"/>
        <v>#VALUE!</v>
      </c>
      <c r="T1804" s="174" t="e">
        <f t="shared" si="292"/>
        <v>#VALUE!</v>
      </c>
      <c r="U1804" s="173">
        <f>'HP-ICS, V5-Sep24'!AU1806</f>
        <v>0</v>
      </c>
      <c r="V1804" s="174">
        <f t="shared" si="293"/>
        <v>1</v>
      </c>
      <c r="W1804" s="175" t="e">
        <f t="shared" si="294"/>
        <v>#DIV/0!</v>
      </c>
      <c r="X1804" s="176" t="e">
        <f t="shared" si="295"/>
        <v>#DIV/0!</v>
      </c>
    </row>
    <row r="1805" spans="1:24" x14ac:dyDescent="0.3">
      <c r="A1805" s="172" t="str">
        <f>'HP-ICS, V5-Sep24'!D1807</f>
        <v>Guatemala</v>
      </c>
      <c r="B1805" s="172" cm="1">
        <f t="array" ref="B1805">IF(OR(A1805=DATA!$H$2:$H$13),3,IF(OR(A1805=DATA!$H$14:$H$119),2,1))</f>
        <v>1</v>
      </c>
      <c r="C1805" s="173">
        <f>'HP-ICS, V5-Sep24'!L1807</f>
        <v>0</v>
      </c>
      <c r="D1805" s="172" t="str">
        <f>IF(AND(C1805&gt;='Risk(Area, dist)'!$C$9, C1805&lt;='Risk(Area, dist)'!$E$9), 1, IF(AND(C1805&gt;'Risk(Area, dist)'!$C$10, C1805&lt;='Risk(Area, dist)'!$E$10), 2, IF(C1805&gt;='Risk(Area, dist)'!$C$11, 3, "")))</f>
        <v/>
      </c>
      <c r="E1805" s="172">
        <f>'HP-ICS, V5-Sep24'!G1807</f>
        <v>0</v>
      </c>
      <c r="F1805" s="174" t="str">
        <f>IF(AND(E1805&gt;='Risk(Area, dist)'!$H$9, E1805&lt;='Risk(Area, dist)'!$J$9), 1, IF(AND(E1805&gt;'Risk(Area, dist)'!$H$10, E1805&lt;='Risk(Area, dist)'!$J$10), 2, IF(E1805&gt;='Risk(Area, dist)'!$H$11, 3, "")))</f>
        <v/>
      </c>
      <c r="G1805" s="174">
        <f>'HP-ICS, V5-Sep24'!AJ1807</f>
        <v>0</v>
      </c>
      <c r="H1805" s="174">
        <f t="shared" si="285"/>
        <v>3</v>
      </c>
      <c r="I1805" s="177" t="e">
        <f>('HP-ICS, V5-Sep24'!AM1807-'HP-ICS, V5-Sep24'!S1807)/'HP-ICS, V5-Sep24'!S1807</f>
        <v>#DIV/0!</v>
      </c>
      <c r="J1805" s="174" t="e">
        <f t="shared" si="286"/>
        <v>#DIV/0!</v>
      </c>
      <c r="K1805" s="172">
        <f>'HP-ICS, V5-Sep24'!U1807</f>
        <v>0</v>
      </c>
      <c r="L1805" s="174" t="str">
        <f t="shared" si="287"/>
        <v/>
      </c>
      <c r="M1805" s="173">
        <f>'HP-ICS, V5-Sep24'!AS1807</f>
        <v>0</v>
      </c>
      <c r="N1805" s="174" t="str">
        <f t="shared" si="288"/>
        <v/>
      </c>
      <c r="O1805" s="172">
        <f>'HP-ICS, V5-Sep24'!AO1807</f>
        <v>0</v>
      </c>
      <c r="P1805" s="174" t="str">
        <f t="shared" si="289"/>
        <v/>
      </c>
      <c r="Q1805" s="172">
        <f>'HP-ICS, V5-Sep24'!AT1807</f>
        <v>0</v>
      </c>
      <c r="R1805" s="174" t="str">
        <f t="shared" si="290"/>
        <v/>
      </c>
      <c r="S1805" s="174" t="e">
        <f t="shared" si="291"/>
        <v>#VALUE!</v>
      </c>
      <c r="T1805" s="174" t="e">
        <f t="shared" si="292"/>
        <v>#VALUE!</v>
      </c>
      <c r="U1805" s="173">
        <f>'HP-ICS, V5-Sep24'!AU1807</f>
        <v>0</v>
      </c>
      <c r="V1805" s="174">
        <f t="shared" si="293"/>
        <v>1</v>
      </c>
      <c r="W1805" s="175" t="e">
        <f t="shared" si="294"/>
        <v>#DIV/0!</v>
      </c>
      <c r="X1805" s="176" t="e">
        <f t="shared" si="295"/>
        <v>#DIV/0!</v>
      </c>
    </row>
    <row r="1806" spans="1:24" x14ac:dyDescent="0.3">
      <c r="A1806" s="172" t="str">
        <f>'HP-ICS, V5-Sep24'!D1808</f>
        <v>Guatemala</v>
      </c>
      <c r="B1806" s="172" cm="1">
        <f t="array" ref="B1806">IF(OR(A1806=DATA!$H$2:$H$13),3,IF(OR(A1806=DATA!$H$14:$H$119),2,1))</f>
        <v>1</v>
      </c>
      <c r="C1806" s="173">
        <f>'HP-ICS, V5-Sep24'!L1808</f>
        <v>0</v>
      </c>
      <c r="D1806" s="172" t="str">
        <f>IF(AND(C1806&gt;='Risk(Area, dist)'!$C$9, C1806&lt;='Risk(Area, dist)'!$E$9), 1, IF(AND(C1806&gt;'Risk(Area, dist)'!$C$10, C1806&lt;='Risk(Area, dist)'!$E$10), 2, IF(C1806&gt;='Risk(Area, dist)'!$C$11, 3, "")))</f>
        <v/>
      </c>
      <c r="E1806" s="172">
        <f>'HP-ICS, V5-Sep24'!G1808</f>
        <v>0</v>
      </c>
      <c r="F1806" s="174" t="str">
        <f>IF(AND(E1806&gt;='Risk(Area, dist)'!$H$9, E1806&lt;='Risk(Area, dist)'!$J$9), 1, IF(AND(E1806&gt;'Risk(Area, dist)'!$H$10, E1806&lt;='Risk(Area, dist)'!$J$10), 2, IF(E1806&gt;='Risk(Area, dist)'!$H$11, 3, "")))</f>
        <v/>
      </c>
      <c r="G1806" s="174">
        <f>'HP-ICS, V5-Sep24'!AJ1808</f>
        <v>0</v>
      </c>
      <c r="H1806" s="174">
        <f t="shared" si="285"/>
        <v>3</v>
      </c>
      <c r="I1806" s="177" t="e">
        <f>('HP-ICS, V5-Sep24'!AM1808-'HP-ICS, V5-Sep24'!S1808)/'HP-ICS, V5-Sep24'!S1808</f>
        <v>#DIV/0!</v>
      </c>
      <c r="J1806" s="174" t="e">
        <f t="shared" si="286"/>
        <v>#DIV/0!</v>
      </c>
      <c r="K1806" s="172">
        <f>'HP-ICS, V5-Sep24'!U1808</f>
        <v>0</v>
      </c>
      <c r="L1806" s="174" t="str">
        <f t="shared" si="287"/>
        <v/>
      </c>
      <c r="M1806" s="173">
        <f>'HP-ICS, V5-Sep24'!AS1808</f>
        <v>0</v>
      </c>
      <c r="N1806" s="174" t="str">
        <f t="shared" si="288"/>
        <v/>
      </c>
      <c r="O1806" s="172">
        <f>'HP-ICS, V5-Sep24'!AO1808</f>
        <v>0</v>
      </c>
      <c r="P1806" s="174" t="str">
        <f t="shared" si="289"/>
        <v/>
      </c>
      <c r="Q1806" s="172">
        <f>'HP-ICS, V5-Sep24'!AT1808</f>
        <v>0</v>
      </c>
      <c r="R1806" s="174" t="str">
        <f t="shared" si="290"/>
        <v/>
      </c>
      <c r="S1806" s="174" t="e">
        <f t="shared" si="291"/>
        <v>#VALUE!</v>
      </c>
      <c r="T1806" s="174" t="e">
        <f t="shared" si="292"/>
        <v>#VALUE!</v>
      </c>
      <c r="U1806" s="173">
        <f>'HP-ICS, V5-Sep24'!AU1808</f>
        <v>0</v>
      </c>
      <c r="V1806" s="174">
        <f t="shared" si="293"/>
        <v>1</v>
      </c>
      <c r="W1806" s="175" t="e">
        <f t="shared" si="294"/>
        <v>#DIV/0!</v>
      </c>
      <c r="X1806" s="176" t="e">
        <f t="shared" si="295"/>
        <v>#DIV/0!</v>
      </c>
    </row>
    <row r="1807" spans="1:24" x14ac:dyDescent="0.3">
      <c r="A1807" s="172" t="str">
        <f>'HP-ICS, V5-Sep24'!D1809</f>
        <v>Guatemala</v>
      </c>
      <c r="B1807" s="172" cm="1">
        <f t="array" ref="B1807">IF(OR(A1807=DATA!$H$2:$H$13),3,IF(OR(A1807=DATA!$H$14:$H$119),2,1))</f>
        <v>1</v>
      </c>
      <c r="C1807" s="173">
        <f>'HP-ICS, V5-Sep24'!L1809</f>
        <v>0</v>
      </c>
      <c r="D1807" s="172" t="str">
        <f>IF(AND(C1807&gt;='Risk(Area, dist)'!$C$9, C1807&lt;='Risk(Area, dist)'!$E$9), 1, IF(AND(C1807&gt;'Risk(Area, dist)'!$C$10, C1807&lt;='Risk(Area, dist)'!$E$10), 2, IF(C1807&gt;='Risk(Area, dist)'!$C$11, 3, "")))</f>
        <v/>
      </c>
      <c r="E1807" s="172">
        <f>'HP-ICS, V5-Sep24'!G1809</f>
        <v>0</v>
      </c>
      <c r="F1807" s="174" t="str">
        <f>IF(AND(E1807&gt;='Risk(Area, dist)'!$H$9, E1807&lt;='Risk(Area, dist)'!$J$9), 1, IF(AND(E1807&gt;'Risk(Area, dist)'!$H$10, E1807&lt;='Risk(Area, dist)'!$J$10), 2, IF(E1807&gt;='Risk(Area, dist)'!$H$11, 3, "")))</f>
        <v/>
      </c>
      <c r="G1807" s="174">
        <f>'HP-ICS, V5-Sep24'!AJ1809</f>
        <v>0</v>
      </c>
      <c r="H1807" s="174">
        <f t="shared" si="285"/>
        <v>3</v>
      </c>
      <c r="I1807" s="177" t="e">
        <f>('HP-ICS, V5-Sep24'!AM1809-'HP-ICS, V5-Sep24'!S1809)/'HP-ICS, V5-Sep24'!S1809</f>
        <v>#DIV/0!</v>
      </c>
      <c r="J1807" s="174" t="e">
        <f t="shared" si="286"/>
        <v>#DIV/0!</v>
      </c>
      <c r="K1807" s="172">
        <f>'HP-ICS, V5-Sep24'!U1809</f>
        <v>0</v>
      </c>
      <c r="L1807" s="174" t="str">
        <f t="shared" si="287"/>
        <v/>
      </c>
      <c r="M1807" s="173">
        <f>'HP-ICS, V5-Sep24'!AS1809</f>
        <v>0</v>
      </c>
      <c r="N1807" s="174" t="str">
        <f t="shared" si="288"/>
        <v/>
      </c>
      <c r="O1807" s="172">
        <f>'HP-ICS, V5-Sep24'!AO1809</f>
        <v>0</v>
      </c>
      <c r="P1807" s="174" t="str">
        <f t="shared" si="289"/>
        <v/>
      </c>
      <c r="Q1807" s="172">
        <f>'HP-ICS, V5-Sep24'!AT1809</f>
        <v>0</v>
      </c>
      <c r="R1807" s="174" t="str">
        <f t="shared" si="290"/>
        <v/>
      </c>
      <c r="S1807" s="174" t="e">
        <f t="shared" si="291"/>
        <v>#VALUE!</v>
      </c>
      <c r="T1807" s="174" t="e">
        <f t="shared" si="292"/>
        <v>#VALUE!</v>
      </c>
      <c r="U1807" s="173">
        <f>'HP-ICS, V5-Sep24'!AU1809</f>
        <v>0</v>
      </c>
      <c r="V1807" s="174">
        <f t="shared" si="293"/>
        <v>1</v>
      </c>
      <c r="W1807" s="175" t="e">
        <f t="shared" si="294"/>
        <v>#DIV/0!</v>
      </c>
      <c r="X1807" s="176" t="e">
        <f t="shared" si="295"/>
        <v>#DIV/0!</v>
      </c>
    </row>
    <row r="1808" spans="1:24" x14ac:dyDescent="0.3">
      <c r="A1808" s="172" t="str">
        <f>'HP-ICS, V5-Sep24'!D1810</f>
        <v>Guatemala</v>
      </c>
      <c r="B1808" s="172" cm="1">
        <f t="array" ref="B1808">IF(OR(A1808=DATA!$H$2:$H$13),3,IF(OR(A1808=DATA!$H$14:$H$119),2,1))</f>
        <v>1</v>
      </c>
      <c r="C1808" s="173">
        <f>'HP-ICS, V5-Sep24'!L1810</f>
        <v>0</v>
      </c>
      <c r="D1808" s="172" t="str">
        <f>IF(AND(C1808&gt;='Risk(Area, dist)'!$C$9, C1808&lt;='Risk(Area, dist)'!$E$9), 1, IF(AND(C1808&gt;'Risk(Area, dist)'!$C$10, C1808&lt;='Risk(Area, dist)'!$E$10), 2, IF(C1808&gt;='Risk(Area, dist)'!$C$11, 3, "")))</f>
        <v/>
      </c>
      <c r="E1808" s="172">
        <f>'HP-ICS, V5-Sep24'!G1810</f>
        <v>0</v>
      </c>
      <c r="F1808" s="174" t="str">
        <f>IF(AND(E1808&gt;='Risk(Area, dist)'!$H$9, E1808&lt;='Risk(Area, dist)'!$J$9), 1, IF(AND(E1808&gt;'Risk(Area, dist)'!$H$10, E1808&lt;='Risk(Area, dist)'!$J$10), 2, IF(E1808&gt;='Risk(Area, dist)'!$H$11, 3, "")))</f>
        <v/>
      </c>
      <c r="G1808" s="174">
        <f>'HP-ICS, V5-Sep24'!AJ1810</f>
        <v>0</v>
      </c>
      <c r="H1808" s="174">
        <f t="shared" si="285"/>
        <v>3</v>
      </c>
      <c r="I1808" s="177" t="e">
        <f>('HP-ICS, V5-Sep24'!AM1810-'HP-ICS, V5-Sep24'!S1810)/'HP-ICS, V5-Sep24'!S1810</f>
        <v>#DIV/0!</v>
      </c>
      <c r="J1808" s="174" t="e">
        <f t="shared" si="286"/>
        <v>#DIV/0!</v>
      </c>
      <c r="K1808" s="172">
        <f>'HP-ICS, V5-Sep24'!U1810</f>
        <v>0</v>
      </c>
      <c r="L1808" s="174" t="str">
        <f t="shared" si="287"/>
        <v/>
      </c>
      <c r="M1808" s="173">
        <f>'HP-ICS, V5-Sep24'!AS1810</f>
        <v>0</v>
      </c>
      <c r="N1808" s="174" t="str">
        <f t="shared" si="288"/>
        <v/>
      </c>
      <c r="O1808" s="172">
        <f>'HP-ICS, V5-Sep24'!AO1810</f>
        <v>0</v>
      </c>
      <c r="P1808" s="174" t="str">
        <f t="shared" si="289"/>
        <v/>
      </c>
      <c r="Q1808" s="172">
        <f>'HP-ICS, V5-Sep24'!AT1810</f>
        <v>0</v>
      </c>
      <c r="R1808" s="174" t="str">
        <f t="shared" si="290"/>
        <v/>
      </c>
      <c r="S1808" s="174" t="e">
        <f t="shared" si="291"/>
        <v>#VALUE!</v>
      </c>
      <c r="T1808" s="174" t="e">
        <f t="shared" si="292"/>
        <v>#VALUE!</v>
      </c>
      <c r="U1808" s="173">
        <f>'HP-ICS, V5-Sep24'!AU1810</f>
        <v>0</v>
      </c>
      <c r="V1808" s="174">
        <f t="shared" si="293"/>
        <v>1</v>
      </c>
      <c r="W1808" s="175" t="e">
        <f t="shared" si="294"/>
        <v>#DIV/0!</v>
      </c>
      <c r="X1808" s="176" t="e">
        <f t="shared" si="295"/>
        <v>#DIV/0!</v>
      </c>
    </row>
    <row r="1809" spans="1:24" x14ac:dyDescent="0.3">
      <c r="A1809" s="172" t="str">
        <f>'HP-ICS, V5-Sep24'!D1811</f>
        <v>Guatemala</v>
      </c>
      <c r="B1809" s="172" cm="1">
        <f t="array" ref="B1809">IF(OR(A1809=DATA!$H$2:$H$13),3,IF(OR(A1809=DATA!$H$14:$H$119),2,1))</f>
        <v>1</v>
      </c>
      <c r="C1809" s="173">
        <f>'HP-ICS, V5-Sep24'!L1811</f>
        <v>0</v>
      </c>
      <c r="D1809" s="172" t="str">
        <f>IF(AND(C1809&gt;='Risk(Area, dist)'!$C$9, C1809&lt;='Risk(Area, dist)'!$E$9), 1, IF(AND(C1809&gt;'Risk(Area, dist)'!$C$10, C1809&lt;='Risk(Area, dist)'!$E$10), 2, IF(C1809&gt;='Risk(Area, dist)'!$C$11, 3, "")))</f>
        <v/>
      </c>
      <c r="E1809" s="172">
        <f>'HP-ICS, V5-Sep24'!G1811</f>
        <v>0</v>
      </c>
      <c r="F1809" s="174" t="str">
        <f>IF(AND(E1809&gt;='Risk(Area, dist)'!$H$9, E1809&lt;='Risk(Area, dist)'!$J$9), 1, IF(AND(E1809&gt;'Risk(Area, dist)'!$H$10, E1809&lt;='Risk(Area, dist)'!$J$10), 2, IF(E1809&gt;='Risk(Area, dist)'!$H$11, 3, "")))</f>
        <v/>
      </c>
      <c r="G1809" s="174">
        <f>'HP-ICS, V5-Sep24'!AJ1811</f>
        <v>0</v>
      </c>
      <c r="H1809" s="174">
        <f t="shared" si="285"/>
        <v>3</v>
      </c>
      <c r="I1809" s="177" t="e">
        <f>('HP-ICS, V5-Sep24'!AM1811-'HP-ICS, V5-Sep24'!S1811)/'HP-ICS, V5-Sep24'!S1811</f>
        <v>#DIV/0!</v>
      </c>
      <c r="J1809" s="174" t="e">
        <f t="shared" si="286"/>
        <v>#DIV/0!</v>
      </c>
      <c r="K1809" s="172">
        <f>'HP-ICS, V5-Sep24'!U1811</f>
        <v>0</v>
      </c>
      <c r="L1809" s="174" t="str">
        <f t="shared" si="287"/>
        <v/>
      </c>
      <c r="M1809" s="173">
        <f>'HP-ICS, V5-Sep24'!AS1811</f>
        <v>0</v>
      </c>
      <c r="N1809" s="174" t="str">
        <f t="shared" si="288"/>
        <v/>
      </c>
      <c r="O1809" s="172">
        <f>'HP-ICS, V5-Sep24'!AO1811</f>
        <v>0</v>
      </c>
      <c r="P1809" s="174" t="str">
        <f t="shared" si="289"/>
        <v/>
      </c>
      <c r="Q1809" s="172">
        <f>'HP-ICS, V5-Sep24'!AT1811</f>
        <v>0</v>
      </c>
      <c r="R1809" s="174" t="str">
        <f t="shared" si="290"/>
        <v/>
      </c>
      <c r="S1809" s="174" t="e">
        <f t="shared" si="291"/>
        <v>#VALUE!</v>
      </c>
      <c r="T1809" s="174" t="e">
        <f t="shared" si="292"/>
        <v>#VALUE!</v>
      </c>
      <c r="U1809" s="173">
        <f>'HP-ICS, V5-Sep24'!AU1811</f>
        <v>0</v>
      </c>
      <c r="V1809" s="174">
        <f t="shared" si="293"/>
        <v>1</v>
      </c>
      <c r="W1809" s="175" t="e">
        <f t="shared" si="294"/>
        <v>#DIV/0!</v>
      </c>
      <c r="X1809" s="176" t="e">
        <f t="shared" si="295"/>
        <v>#DIV/0!</v>
      </c>
    </row>
    <row r="1810" spans="1:24" x14ac:dyDescent="0.3">
      <c r="A1810" s="172" t="str">
        <f>'HP-ICS, V5-Sep24'!D1812</f>
        <v>Guatemala</v>
      </c>
      <c r="B1810" s="172" cm="1">
        <f t="array" ref="B1810">IF(OR(A1810=DATA!$H$2:$H$13),3,IF(OR(A1810=DATA!$H$14:$H$119),2,1))</f>
        <v>1</v>
      </c>
      <c r="C1810" s="173">
        <f>'HP-ICS, V5-Sep24'!L1812</f>
        <v>0</v>
      </c>
      <c r="D1810" s="172" t="str">
        <f>IF(AND(C1810&gt;='Risk(Area, dist)'!$C$9, C1810&lt;='Risk(Area, dist)'!$E$9), 1, IF(AND(C1810&gt;'Risk(Area, dist)'!$C$10, C1810&lt;='Risk(Area, dist)'!$E$10), 2, IF(C1810&gt;='Risk(Area, dist)'!$C$11, 3, "")))</f>
        <v/>
      </c>
      <c r="E1810" s="172">
        <f>'HP-ICS, V5-Sep24'!G1812</f>
        <v>0</v>
      </c>
      <c r="F1810" s="174" t="str">
        <f>IF(AND(E1810&gt;='Risk(Area, dist)'!$H$9, E1810&lt;='Risk(Area, dist)'!$J$9), 1, IF(AND(E1810&gt;'Risk(Area, dist)'!$H$10, E1810&lt;='Risk(Area, dist)'!$J$10), 2, IF(E1810&gt;='Risk(Area, dist)'!$H$11, 3, "")))</f>
        <v/>
      </c>
      <c r="G1810" s="174">
        <f>'HP-ICS, V5-Sep24'!AJ1812</f>
        <v>0</v>
      </c>
      <c r="H1810" s="174">
        <f t="shared" si="285"/>
        <v>3</v>
      </c>
      <c r="I1810" s="177" t="e">
        <f>('HP-ICS, V5-Sep24'!AM1812-'HP-ICS, V5-Sep24'!S1812)/'HP-ICS, V5-Sep24'!S1812</f>
        <v>#DIV/0!</v>
      </c>
      <c r="J1810" s="174" t="e">
        <f t="shared" si="286"/>
        <v>#DIV/0!</v>
      </c>
      <c r="K1810" s="172">
        <f>'HP-ICS, V5-Sep24'!U1812</f>
        <v>0</v>
      </c>
      <c r="L1810" s="174" t="str">
        <f t="shared" si="287"/>
        <v/>
      </c>
      <c r="M1810" s="173">
        <f>'HP-ICS, V5-Sep24'!AS1812</f>
        <v>0</v>
      </c>
      <c r="N1810" s="174" t="str">
        <f t="shared" si="288"/>
        <v/>
      </c>
      <c r="O1810" s="172">
        <f>'HP-ICS, V5-Sep24'!AO1812</f>
        <v>0</v>
      </c>
      <c r="P1810" s="174" t="str">
        <f t="shared" si="289"/>
        <v/>
      </c>
      <c r="Q1810" s="172">
        <f>'HP-ICS, V5-Sep24'!AT1812</f>
        <v>0</v>
      </c>
      <c r="R1810" s="174" t="str">
        <f t="shared" si="290"/>
        <v/>
      </c>
      <c r="S1810" s="174" t="e">
        <f t="shared" si="291"/>
        <v>#VALUE!</v>
      </c>
      <c r="T1810" s="174" t="e">
        <f t="shared" si="292"/>
        <v>#VALUE!</v>
      </c>
      <c r="U1810" s="173">
        <f>'HP-ICS, V5-Sep24'!AU1812</f>
        <v>0</v>
      </c>
      <c r="V1810" s="174">
        <f t="shared" si="293"/>
        <v>1</v>
      </c>
      <c r="W1810" s="175" t="e">
        <f t="shared" si="294"/>
        <v>#DIV/0!</v>
      </c>
      <c r="X1810" s="176" t="e">
        <f t="shared" si="295"/>
        <v>#DIV/0!</v>
      </c>
    </row>
    <row r="1811" spans="1:24" x14ac:dyDescent="0.3">
      <c r="A1811" s="172" t="str">
        <f>'HP-ICS, V5-Sep24'!D1813</f>
        <v>Guatemala</v>
      </c>
      <c r="B1811" s="172" cm="1">
        <f t="array" ref="B1811">IF(OR(A1811=DATA!$H$2:$H$13),3,IF(OR(A1811=DATA!$H$14:$H$119),2,1))</f>
        <v>1</v>
      </c>
      <c r="C1811" s="173">
        <f>'HP-ICS, V5-Sep24'!L1813</f>
        <v>0</v>
      </c>
      <c r="D1811" s="172" t="str">
        <f>IF(AND(C1811&gt;='Risk(Area, dist)'!$C$9, C1811&lt;='Risk(Area, dist)'!$E$9), 1, IF(AND(C1811&gt;'Risk(Area, dist)'!$C$10, C1811&lt;='Risk(Area, dist)'!$E$10), 2, IF(C1811&gt;='Risk(Area, dist)'!$C$11, 3, "")))</f>
        <v/>
      </c>
      <c r="E1811" s="172">
        <f>'HP-ICS, V5-Sep24'!G1813</f>
        <v>0</v>
      </c>
      <c r="F1811" s="174" t="str">
        <f>IF(AND(E1811&gt;='Risk(Area, dist)'!$H$9, E1811&lt;='Risk(Area, dist)'!$J$9), 1, IF(AND(E1811&gt;'Risk(Area, dist)'!$H$10, E1811&lt;='Risk(Area, dist)'!$J$10), 2, IF(E1811&gt;='Risk(Area, dist)'!$H$11, 3, "")))</f>
        <v/>
      </c>
      <c r="G1811" s="174">
        <f>'HP-ICS, V5-Sep24'!AJ1813</f>
        <v>0</v>
      </c>
      <c r="H1811" s="174">
        <f t="shared" si="285"/>
        <v>3</v>
      </c>
      <c r="I1811" s="177" t="e">
        <f>('HP-ICS, V5-Sep24'!AM1813-'HP-ICS, V5-Sep24'!S1813)/'HP-ICS, V5-Sep24'!S1813</f>
        <v>#DIV/0!</v>
      </c>
      <c r="J1811" s="174" t="e">
        <f t="shared" si="286"/>
        <v>#DIV/0!</v>
      </c>
      <c r="K1811" s="172">
        <f>'HP-ICS, V5-Sep24'!U1813</f>
        <v>0</v>
      </c>
      <c r="L1811" s="174" t="str">
        <f t="shared" si="287"/>
        <v/>
      </c>
      <c r="M1811" s="173">
        <f>'HP-ICS, V5-Sep24'!AS1813</f>
        <v>0</v>
      </c>
      <c r="N1811" s="174" t="str">
        <f t="shared" si="288"/>
        <v/>
      </c>
      <c r="O1811" s="172">
        <f>'HP-ICS, V5-Sep24'!AO1813</f>
        <v>0</v>
      </c>
      <c r="P1811" s="174" t="str">
        <f t="shared" si="289"/>
        <v/>
      </c>
      <c r="Q1811" s="172">
        <f>'HP-ICS, V5-Sep24'!AT1813</f>
        <v>0</v>
      </c>
      <c r="R1811" s="174" t="str">
        <f t="shared" si="290"/>
        <v/>
      </c>
      <c r="S1811" s="174" t="e">
        <f t="shared" si="291"/>
        <v>#VALUE!</v>
      </c>
      <c r="T1811" s="174" t="e">
        <f t="shared" si="292"/>
        <v>#VALUE!</v>
      </c>
      <c r="U1811" s="173">
        <f>'HP-ICS, V5-Sep24'!AU1813</f>
        <v>0</v>
      </c>
      <c r="V1811" s="174">
        <f t="shared" si="293"/>
        <v>1</v>
      </c>
      <c r="W1811" s="175" t="e">
        <f t="shared" si="294"/>
        <v>#DIV/0!</v>
      </c>
      <c r="X1811" s="176" t="e">
        <f t="shared" si="295"/>
        <v>#DIV/0!</v>
      </c>
    </row>
    <row r="1812" spans="1:24" x14ac:dyDescent="0.3">
      <c r="A1812" s="172" t="str">
        <f>'HP-ICS, V5-Sep24'!D1814</f>
        <v>Guatemala</v>
      </c>
      <c r="B1812" s="172" cm="1">
        <f t="array" ref="B1812">IF(OR(A1812=DATA!$H$2:$H$13),3,IF(OR(A1812=DATA!$H$14:$H$119),2,1))</f>
        <v>1</v>
      </c>
      <c r="C1812" s="173">
        <f>'HP-ICS, V5-Sep24'!L1814</f>
        <v>0</v>
      </c>
      <c r="D1812" s="172" t="str">
        <f>IF(AND(C1812&gt;='Risk(Area, dist)'!$C$9, C1812&lt;='Risk(Area, dist)'!$E$9), 1, IF(AND(C1812&gt;'Risk(Area, dist)'!$C$10, C1812&lt;='Risk(Area, dist)'!$E$10), 2, IF(C1812&gt;='Risk(Area, dist)'!$C$11, 3, "")))</f>
        <v/>
      </c>
      <c r="E1812" s="172">
        <f>'HP-ICS, V5-Sep24'!G1814</f>
        <v>0</v>
      </c>
      <c r="F1812" s="174" t="str">
        <f>IF(AND(E1812&gt;='Risk(Area, dist)'!$H$9, E1812&lt;='Risk(Area, dist)'!$J$9), 1, IF(AND(E1812&gt;'Risk(Area, dist)'!$H$10, E1812&lt;='Risk(Area, dist)'!$J$10), 2, IF(E1812&gt;='Risk(Area, dist)'!$H$11, 3, "")))</f>
        <v/>
      </c>
      <c r="G1812" s="174">
        <f>'HP-ICS, V5-Sep24'!AJ1814</f>
        <v>0</v>
      </c>
      <c r="H1812" s="174">
        <f t="shared" si="285"/>
        <v>3</v>
      </c>
      <c r="I1812" s="177" t="e">
        <f>('HP-ICS, V5-Sep24'!AM1814-'HP-ICS, V5-Sep24'!S1814)/'HP-ICS, V5-Sep24'!S1814</f>
        <v>#DIV/0!</v>
      </c>
      <c r="J1812" s="174" t="e">
        <f t="shared" si="286"/>
        <v>#DIV/0!</v>
      </c>
      <c r="K1812" s="172">
        <f>'HP-ICS, V5-Sep24'!U1814</f>
        <v>0</v>
      </c>
      <c r="L1812" s="174" t="str">
        <f t="shared" si="287"/>
        <v/>
      </c>
      <c r="M1812" s="173">
        <f>'HP-ICS, V5-Sep24'!AS1814</f>
        <v>0</v>
      </c>
      <c r="N1812" s="174" t="str">
        <f t="shared" si="288"/>
        <v/>
      </c>
      <c r="O1812" s="172">
        <f>'HP-ICS, V5-Sep24'!AO1814</f>
        <v>0</v>
      </c>
      <c r="P1812" s="174" t="str">
        <f t="shared" si="289"/>
        <v/>
      </c>
      <c r="Q1812" s="172">
        <f>'HP-ICS, V5-Sep24'!AT1814</f>
        <v>0</v>
      </c>
      <c r="R1812" s="174" t="str">
        <f t="shared" si="290"/>
        <v/>
      </c>
      <c r="S1812" s="174" t="e">
        <f t="shared" si="291"/>
        <v>#VALUE!</v>
      </c>
      <c r="T1812" s="174" t="e">
        <f t="shared" si="292"/>
        <v>#VALUE!</v>
      </c>
      <c r="U1812" s="173">
        <f>'HP-ICS, V5-Sep24'!AU1814</f>
        <v>0</v>
      </c>
      <c r="V1812" s="174">
        <f t="shared" si="293"/>
        <v>1</v>
      </c>
      <c r="W1812" s="175" t="e">
        <f t="shared" si="294"/>
        <v>#DIV/0!</v>
      </c>
      <c r="X1812" s="176" t="e">
        <f t="shared" si="295"/>
        <v>#DIV/0!</v>
      </c>
    </row>
    <row r="1813" spans="1:24" x14ac:dyDescent="0.3">
      <c r="A1813" s="172" t="str">
        <f>'HP-ICS, V5-Sep24'!D1815</f>
        <v>Guatemala</v>
      </c>
      <c r="B1813" s="172" cm="1">
        <f t="array" ref="B1813">IF(OR(A1813=DATA!$H$2:$H$13),3,IF(OR(A1813=DATA!$H$14:$H$119),2,1))</f>
        <v>1</v>
      </c>
      <c r="C1813" s="173">
        <f>'HP-ICS, V5-Sep24'!L1815</f>
        <v>0</v>
      </c>
      <c r="D1813" s="172" t="str">
        <f>IF(AND(C1813&gt;='Risk(Area, dist)'!$C$9, C1813&lt;='Risk(Area, dist)'!$E$9), 1, IF(AND(C1813&gt;'Risk(Area, dist)'!$C$10, C1813&lt;='Risk(Area, dist)'!$E$10), 2, IF(C1813&gt;='Risk(Area, dist)'!$C$11, 3, "")))</f>
        <v/>
      </c>
      <c r="E1813" s="172">
        <f>'HP-ICS, V5-Sep24'!G1815</f>
        <v>0</v>
      </c>
      <c r="F1813" s="174" t="str">
        <f>IF(AND(E1813&gt;='Risk(Area, dist)'!$H$9, E1813&lt;='Risk(Area, dist)'!$J$9), 1, IF(AND(E1813&gt;'Risk(Area, dist)'!$H$10, E1813&lt;='Risk(Area, dist)'!$J$10), 2, IF(E1813&gt;='Risk(Area, dist)'!$H$11, 3, "")))</f>
        <v/>
      </c>
      <c r="G1813" s="174">
        <f>'HP-ICS, V5-Sep24'!AJ1815</f>
        <v>0</v>
      </c>
      <c r="H1813" s="174">
        <f t="shared" si="285"/>
        <v>3</v>
      </c>
      <c r="I1813" s="177" t="e">
        <f>('HP-ICS, V5-Sep24'!AM1815-'HP-ICS, V5-Sep24'!S1815)/'HP-ICS, V5-Sep24'!S1815</f>
        <v>#DIV/0!</v>
      </c>
      <c r="J1813" s="174" t="e">
        <f t="shared" si="286"/>
        <v>#DIV/0!</v>
      </c>
      <c r="K1813" s="172">
        <f>'HP-ICS, V5-Sep24'!U1815</f>
        <v>0</v>
      </c>
      <c r="L1813" s="174" t="str">
        <f t="shared" si="287"/>
        <v/>
      </c>
      <c r="M1813" s="173">
        <f>'HP-ICS, V5-Sep24'!AS1815</f>
        <v>0</v>
      </c>
      <c r="N1813" s="174" t="str">
        <f t="shared" si="288"/>
        <v/>
      </c>
      <c r="O1813" s="172">
        <f>'HP-ICS, V5-Sep24'!AO1815</f>
        <v>0</v>
      </c>
      <c r="P1813" s="174" t="str">
        <f t="shared" si="289"/>
        <v/>
      </c>
      <c r="Q1813" s="172">
        <f>'HP-ICS, V5-Sep24'!AT1815</f>
        <v>0</v>
      </c>
      <c r="R1813" s="174" t="str">
        <f t="shared" si="290"/>
        <v/>
      </c>
      <c r="S1813" s="174" t="e">
        <f t="shared" si="291"/>
        <v>#VALUE!</v>
      </c>
      <c r="T1813" s="174" t="e">
        <f t="shared" si="292"/>
        <v>#VALUE!</v>
      </c>
      <c r="U1813" s="173">
        <f>'HP-ICS, V5-Sep24'!AU1815</f>
        <v>0</v>
      </c>
      <c r="V1813" s="174">
        <f t="shared" si="293"/>
        <v>1</v>
      </c>
      <c r="W1813" s="175" t="e">
        <f t="shared" si="294"/>
        <v>#DIV/0!</v>
      </c>
      <c r="X1813" s="176" t="e">
        <f t="shared" si="295"/>
        <v>#DIV/0!</v>
      </c>
    </row>
    <row r="1814" spans="1:24" x14ac:dyDescent="0.3">
      <c r="A1814" s="172" t="str">
        <f>'HP-ICS, V5-Sep24'!D1816</f>
        <v>Guatemala</v>
      </c>
      <c r="B1814" s="172" cm="1">
        <f t="array" ref="B1814">IF(OR(A1814=DATA!$H$2:$H$13),3,IF(OR(A1814=DATA!$H$14:$H$119),2,1))</f>
        <v>1</v>
      </c>
      <c r="C1814" s="173">
        <f>'HP-ICS, V5-Sep24'!L1816</f>
        <v>0</v>
      </c>
      <c r="D1814" s="172" t="str">
        <f>IF(AND(C1814&gt;='Risk(Area, dist)'!$C$9, C1814&lt;='Risk(Area, dist)'!$E$9), 1, IF(AND(C1814&gt;'Risk(Area, dist)'!$C$10, C1814&lt;='Risk(Area, dist)'!$E$10), 2, IF(C1814&gt;='Risk(Area, dist)'!$C$11, 3, "")))</f>
        <v/>
      </c>
      <c r="E1814" s="172">
        <f>'HP-ICS, V5-Sep24'!G1816</f>
        <v>0</v>
      </c>
      <c r="F1814" s="174" t="str">
        <f>IF(AND(E1814&gt;='Risk(Area, dist)'!$H$9, E1814&lt;='Risk(Area, dist)'!$J$9), 1, IF(AND(E1814&gt;'Risk(Area, dist)'!$H$10, E1814&lt;='Risk(Area, dist)'!$J$10), 2, IF(E1814&gt;='Risk(Area, dist)'!$H$11, 3, "")))</f>
        <v/>
      </c>
      <c r="G1814" s="174">
        <f>'HP-ICS, V5-Sep24'!AJ1816</f>
        <v>0</v>
      </c>
      <c r="H1814" s="174">
        <f t="shared" si="285"/>
        <v>3</v>
      </c>
      <c r="I1814" s="177" t="e">
        <f>('HP-ICS, V5-Sep24'!AM1816-'HP-ICS, V5-Sep24'!S1816)/'HP-ICS, V5-Sep24'!S1816</f>
        <v>#DIV/0!</v>
      </c>
      <c r="J1814" s="174" t="e">
        <f t="shared" si="286"/>
        <v>#DIV/0!</v>
      </c>
      <c r="K1814" s="172">
        <f>'HP-ICS, V5-Sep24'!U1816</f>
        <v>0</v>
      </c>
      <c r="L1814" s="174" t="str">
        <f t="shared" si="287"/>
        <v/>
      </c>
      <c r="M1814" s="173">
        <f>'HP-ICS, V5-Sep24'!AS1816</f>
        <v>0</v>
      </c>
      <c r="N1814" s="174" t="str">
        <f t="shared" si="288"/>
        <v/>
      </c>
      <c r="O1814" s="172">
        <f>'HP-ICS, V5-Sep24'!AO1816</f>
        <v>0</v>
      </c>
      <c r="P1814" s="174" t="str">
        <f t="shared" si="289"/>
        <v/>
      </c>
      <c r="Q1814" s="172">
        <f>'HP-ICS, V5-Sep24'!AT1816</f>
        <v>0</v>
      </c>
      <c r="R1814" s="174" t="str">
        <f t="shared" si="290"/>
        <v/>
      </c>
      <c r="S1814" s="174" t="e">
        <f t="shared" si="291"/>
        <v>#VALUE!</v>
      </c>
      <c r="T1814" s="174" t="e">
        <f t="shared" si="292"/>
        <v>#VALUE!</v>
      </c>
      <c r="U1814" s="173">
        <f>'HP-ICS, V5-Sep24'!AU1816</f>
        <v>0</v>
      </c>
      <c r="V1814" s="174">
        <f t="shared" si="293"/>
        <v>1</v>
      </c>
      <c r="W1814" s="175" t="e">
        <f t="shared" si="294"/>
        <v>#DIV/0!</v>
      </c>
      <c r="X1814" s="176" t="e">
        <f t="shared" si="295"/>
        <v>#DIV/0!</v>
      </c>
    </row>
    <row r="1815" spans="1:24" x14ac:dyDescent="0.3">
      <c r="A1815" s="172" t="str">
        <f>'HP-ICS, V5-Sep24'!D1817</f>
        <v>Guatemala</v>
      </c>
      <c r="B1815" s="172" cm="1">
        <f t="array" ref="B1815">IF(OR(A1815=DATA!$H$2:$H$13),3,IF(OR(A1815=DATA!$H$14:$H$119),2,1))</f>
        <v>1</v>
      </c>
      <c r="C1815" s="173">
        <f>'HP-ICS, V5-Sep24'!L1817</f>
        <v>0</v>
      </c>
      <c r="D1815" s="172" t="str">
        <f>IF(AND(C1815&gt;='Risk(Area, dist)'!$C$9, C1815&lt;='Risk(Area, dist)'!$E$9), 1, IF(AND(C1815&gt;'Risk(Area, dist)'!$C$10, C1815&lt;='Risk(Area, dist)'!$E$10), 2, IF(C1815&gt;='Risk(Area, dist)'!$C$11, 3, "")))</f>
        <v/>
      </c>
      <c r="E1815" s="172">
        <f>'HP-ICS, V5-Sep24'!G1817</f>
        <v>0</v>
      </c>
      <c r="F1815" s="174" t="str">
        <f>IF(AND(E1815&gt;='Risk(Area, dist)'!$H$9, E1815&lt;='Risk(Area, dist)'!$J$9), 1, IF(AND(E1815&gt;'Risk(Area, dist)'!$H$10, E1815&lt;='Risk(Area, dist)'!$J$10), 2, IF(E1815&gt;='Risk(Area, dist)'!$H$11, 3, "")))</f>
        <v/>
      </c>
      <c r="G1815" s="174">
        <f>'HP-ICS, V5-Sep24'!AJ1817</f>
        <v>0</v>
      </c>
      <c r="H1815" s="174">
        <f t="shared" si="285"/>
        <v>3</v>
      </c>
      <c r="I1815" s="177" t="e">
        <f>('HP-ICS, V5-Sep24'!AM1817-'HP-ICS, V5-Sep24'!S1817)/'HP-ICS, V5-Sep24'!S1817</f>
        <v>#DIV/0!</v>
      </c>
      <c r="J1815" s="174" t="e">
        <f t="shared" si="286"/>
        <v>#DIV/0!</v>
      </c>
      <c r="K1815" s="172">
        <f>'HP-ICS, V5-Sep24'!U1817</f>
        <v>0</v>
      </c>
      <c r="L1815" s="174" t="str">
        <f t="shared" si="287"/>
        <v/>
      </c>
      <c r="M1815" s="173">
        <f>'HP-ICS, V5-Sep24'!AS1817</f>
        <v>0</v>
      </c>
      <c r="N1815" s="174" t="str">
        <f t="shared" si="288"/>
        <v/>
      </c>
      <c r="O1815" s="172">
        <f>'HP-ICS, V5-Sep24'!AO1817</f>
        <v>0</v>
      </c>
      <c r="P1815" s="174" t="str">
        <f t="shared" si="289"/>
        <v/>
      </c>
      <c r="Q1815" s="172">
        <f>'HP-ICS, V5-Sep24'!AT1817</f>
        <v>0</v>
      </c>
      <c r="R1815" s="174" t="str">
        <f t="shared" si="290"/>
        <v/>
      </c>
      <c r="S1815" s="174" t="e">
        <f t="shared" si="291"/>
        <v>#VALUE!</v>
      </c>
      <c r="T1815" s="174" t="e">
        <f t="shared" si="292"/>
        <v>#VALUE!</v>
      </c>
      <c r="U1815" s="173">
        <f>'HP-ICS, V5-Sep24'!AU1817</f>
        <v>0</v>
      </c>
      <c r="V1815" s="174">
        <f t="shared" si="293"/>
        <v>1</v>
      </c>
      <c r="W1815" s="175" t="e">
        <f t="shared" si="294"/>
        <v>#DIV/0!</v>
      </c>
      <c r="X1815" s="176" t="e">
        <f t="shared" si="295"/>
        <v>#DIV/0!</v>
      </c>
    </row>
    <row r="1816" spans="1:24" x14ac:dyDescent="0.3">
      <c r="A1816" s="172" t="str">
        <f>'HP-ICS, V5-Sep24'!D1818</f>
        <v>Guatemala</v>
      </c>
      <c r="B1816" s="172" cm="1">
        <f t="array" ref="B1816">IF(OR(A1816=DATA!$H$2:$H$13),3,IF(OR(A1816=DATA!$H$14:$H$119),2,1))</f>
        <v>1</v>
      </c>
      <c r="C1816" s="173">
        <f>'HP-ICS, V5-Sep24'!L1818</f>
        <v>0</v>
      </c>
      <c r="D1816" s="172" t="str">
        <f>IF(AND(C1816&gt;='Risk(Area, dist)'!$C$9, C1816&lt;='Risk(Area, dist)'!$E$9), 1, IF(AND(C1816&gt;'Risk(Area, dist)'!$C$10, C1816&lt;='Risk(Area, dist)'!$E$10), 2, IF(C1816&gt;='Risk(Area, dist)'!$C$11, 3, "")))</f>
        <v/>
      </c>
      <c r="E1816" s="172">
        <f>'HP-ICS, V5-Sep24'!G1818</f>
        <v>0</v>
      </c>
      <c r="F1816" s="174" t="str">
        <f>IF(AND(E1816&gt;='Risk(Area, dist)'!$H$9, E1816&lt;='Risk(Area, dist)'!$J$9), 1, IF(AND(E1816&gt;'Risk(Area, dist)'!$H$10, E1816&lt;='Risk(Area, dist)'!$J$10), 2, IF(E1816&gt;='Risk(Area, dist)'!$H$11, 3, "")))</f>
        <v/>
      </c>
      <c r="G1816" s="174">
        <f>'HP-ICS, V5-Sep24'!AJ1818</f>
        <v>0</v>
      </c>
      <c r="H1816" s="174">
        <f t="shared" si="285"/>
        <v>3</v>
      </c>
      <c r="I1816" s="177" t="e">
        <f>('HP-ICS, V5-Sep24'!AM1818-'HP-ICS, V5-Sep24'!S1818)/'HP-ICS, V5-Sep24'!S1818</f>
        <v>#DIV/0!</v>
      </c>
      <c r="J1816" s="174" t="e">
        <f t="shared" si="286"/>
        <v>#DIV/0!</v>
      </c>
      <c r="K1816" s="172">
        <f>'HP-ICS, V5-Sep24'!U1818</f>
        <v>0</v>
      </c>
      <c r="L1816" s="174" t="str">
        <f t="shared" si="287"/>
        <v/>
      </c>
      <c r="M1816" s="173">
        <f>'HP-ICS, V5-Sep24'!AS1818</f>
        <v>0</v>
      </c>
      <c r="N1816" s="174" t="str">
        <f t="shared" si="288"/>
        <v/>
      </c>
      <c r="O1816" s="172">
        <f>'HP-ICS, V5-Sep24'!AO1818</f>
        <v>0</v>
      </c>
      <c r="P1816" s="174" t="str">
        <f t="shared" si="289"/>
        <v/>
      </c>
      <c r="Q1816" s="172">
        <f>'HP-ICS, V5-Sep24'!AT1818</f>
        <v>0</v>
      </c>
      <c r="R1816" s="174" t="str">
        <f t="shared" si="290"/>
        <v/>
      </c>
      <c r="S1816" s="174" t="e">
        <f t="shared" si="291"/>
        <v>#VALUE!</v>
      </c>
      <c r="T1816" s="174" t="e">
        <f t="shared" si="292"/>
        <v>#VALUE!</v>
      </c>
      <c r="U1816" s="173">
        <f>'HP-ICS, V5-Sep24'!AU1818</f>
        <v>0</v>
      </c>
      <c r="V1816" s="174">
        <f t="shared" si="293"/>
        <v>1</v>
      </c>
      <c r="W1816" s="175" t="e">
        <f t="shared" si="294"/>
        <v>#DIV/0!</v>
      </c>
      <c r="X1816" s="176" t="e">
        <f t="shared" si="295"/>
        <v>#DIV/0!</v>
      </c>
    </row>
    <row r="1817" spans="1:24" x14ac:dyDescent="0.3">
      <c r="A1817" s="172" t="str">
        <f>'HP-ICS, V5-Sep24'!D1819</f>
        <v>Guatemala</v>
      </c>
      <c r="B1817" s="172" cm="1">
        <f t="array" ref="B1817">IF(OR(A1817=DATA!$H$2:$H$13),3,IF(OR(A1817=DATA!$H$14:$H$119),2,1))</f>
        <v>1</v>
      </c>
      <c r="C1817" s="173">
        <f>'HP-ICS, V5-Sep24'!L1819</f>
        <v>0</v>
      </c>
      <c r="D1817" s="172" t="str">
        <f>IF(AND(C1817&gt;='Risk(Area, dist)'!$C$9, C1817&lt;='Risk(Area, dist)'!$E$9), 1, IF(AND(C1817&gt;'Risk(Area, dist)'!$C$10, C1817&lt;='Risk(Area, dist)'!$E$10), 2, IF(C1817&gt;='Risk(Area, dist)'!$C$11, 3, "")))</f>
        <v/>
      </c>
      <c r="E1817" s="172">
        <f>'HP-ICS, V5-Sep24'!G1819</f>
        <v>0</v>
      </c>
      <c r="F1817" s="174" t="str">
        <f>IF(AND(E1817&gt;='Risk(Area, dist)'!$H$9, E1817&lt;='Risk(Area, dist)'!$J$9), 1, IF(AND(E1817&gt;'Risk(Area, dist)'!$H$10, E1817&lt;='Risk(Area, dist)'!$J$10), 2, IF(E1817&gt;='Risk(Area, dist)'!$H$11, 3, "")))</f>
        <v/>
      </c>
      <c r="G1817" s="174">
        <f>'HP-ICS, V5-Sep24'!AJ1819</f>
        <v>0</v>
      </c>
      <c r="H1817" s="174">
        <f t="shared" si="285"/>
        <v>3</v>
      </c>
      <c r="I1817" s="177" t="e">
        <f>('HP-ICS, V5-Sep24'!AM1819-'HP-ICS, V5-Sep24'!S1819)/'HP-ICS, V5-Sep24'!S1819</f>
        <v>#DIV/0!</v>
      </c>
      <c r="J1817" s="174" t="e">
        <f t="shared" si="286"/>
        <v>#DIV/0!</v>
      </c>
      <c r="K1817" s="172">
        <f>'HP-ICS, V5-Sep24'!U1819</f>
        <v>0</v>
      </c>
      <c r="L1817" s="174" t="str">
        <f t="shared" si="287"/>
        <v/>
      </c>
      <c r="M1817" s="173">
        <f>'HP-ICS, V5-Sep24'!AS1819</f>
        <v>0</v>
      </c>
      <c r="N1817" s="174" t="str">
        <f t="shared" si="288"/>
        <v/>
      </c>
      <c r="O1817" s="172">
        <f>'HP-ICS, V5-Sep24'!AO1819</f>
        <v>0</v>
      </c>
      <c r="P1817" s="174" t="str">
        <f t="shared" si="289"/>
        <v/>
      </c>
      <c r="Q1817" s="172">
        <f>'HP-ICS, V5-Sep24'!AT1819</f>
        <v>0</v>
      </c>
      <c r="R1817" s="174" t="str">
        <f t="shared" si="290"/>
        <v/>
      </c>
      <c r="S1817" s="174" t="e">
        <f t="shared" si="291"/>
        <v>#VALUE!</v>
      </c>
      <c r="T1817" s="174" t="e">
        <f t="shared" si="292"/>
        <v>#VALUE!</v>
      </c>
      <c r="U1817" s="173">
        <f>'HP-ICS, V5-Sep24'!AU1819</f>
        <v>0</v>
      </c>
      <c r="V1817" s="174">
        <f t="shared" si="293"/>
        <v>1</v>
      </c>
      <c r="W1817" s="175" t="e">
        <f t="shared" si="294"/>
        <v>#DIV/0!</v>
      </c>
      <c r="X1817" s="176" t="e">
        <f t="shared" si="295"/>
        <v>#DIV/0!</v>
      </c>
    </row>
    <row r="1818" spans="1:24" x14ac:dyDescent="0.3">
      <c r="A1818" s="172" t="str">
        <f>'HP-ICS, V5-Sep24'!D1820</f>
        <v>Guatemala</v>
      </c>
      <c r="B1818" s="172" cm="1">
        <f t="array" ref="B1818">IF(OR(A1818=DATA!$H$2:$H$13),3,IF(OR(A1818=DATA!$H$14:$H$119),2,1))</f>
        <v>1</v>
      </c>
      <c r="C1818" s="173">
        <f>'HP-ICS, V5-Sep24'!L1820</f>
        <v>0</v>
      </c>
      <c r="D1818" s="172" t="str">
        <f>IF(AND(C1818&gt;='Risk(Area, dist)'!$C$9, C1818&lt;='Risk(Area, dist)'!$E$9), 1, IF(AND(C1818&gt;'Risk(Area, dist)'!$C$10, C1818&lt;='Risk(Area, dist)'!$E$10), 2, IF(C1818&gt;='Risk(Area, dist)'!$C$11, 3, "")))</f>
        <v/>
      </c>
      <c r="E1818" s="172">
        <f>'HP-ICS, V5-Sep24'!G1820</f>
        <v>0</v>
      </c>
      <c r="F1818" s="174" t="str">
        <f>IF(AND(E1818&gt;='Risk(Area, dist)'!$H$9, E1818&lt;='Risk(Area, dist)'!$J$9), 1, IF(AND(E1818&gt;'Risk(Area, dist)'!$H$10, E1818&lt;='Risk(Area, dist)'!$J$10), 2, IF(E1818&gt;='Risk(Area, dist)'!$H$11, 3, "")))</f>
        <v/>
      </c>
      <c r="G1818" s="174">
        <f>'HP-ICS, V5-Sep24'!AJ1820</f>
        <v>0</v>
      </c>
      <c r="H1818" s="174">
        <f t="shared" si="285"/>
        <v>3</v>
      </c>
      <c r="I1818" s="177" t="e">
        <f>('HP-ICS, V5-Sep24'!AM1820-'HP-ICS, V5-Sep24'!S1820)/'HP-ICS, V5-Sep24'!S1820</f>
        <v>#DIV/0!</v>
      </c>
      <c r="J1818" s="174" t="e">
        <f t="shared" si="286"/>
        <v>#DIV/0!</v>
      </c>
      <c r="K1818" s="172">
        <f>'HP-ICS, V5-Sep24'!U1820</f>
        <v>0</v>
      </c>
      <c r="L1818" s="174" t="str">
        <f t="shared" si="287"/>
        <v/>
      </c>
      <c r="M1818" s="173">
        <f>'HP-ICS, V5-Sep24'!AS1820</f>
        <v>0</v>
      </c>
      <c r="N1818" s="174" t="str">
        <f t="shared" si="288"/>
        <v/>
      </c>
      <c r="O1818" s="172">
        <f>'HP-ICS, V5-Sep24'!AO1820</f>
        <v>0</v>
      </c>
      <c r="P1818" s="174" t="str">
        <f t="shared" si="289"/>
        <v/>
      </c>
      <c r="Q1818" s="172">
        <f>'HP-ICS, V5-Sep24'!AT1820</f>
        <v>0</v>
      </c>
      <c r="R1818" s="174" t="str">
        <f t="shared" si="290"/>
        <v/>
      </c>
      <c r="S1818" s="174" t="e">
        <f t="shared" si="291"/>
        <v>#VALUE!</v>
      </c>
      <c r="T1818" s="174" t="e">
        <f t="shared" si="292"/>
        <v>#VALUE!</v>
      </c>
      <c r="U1818" s="173">
        <f>'HP-ICS, V5-Sep24'!AU1820</f>
        <v>0</v>
      </c>
      <c r="V1818" s="174">
        <f t="shared" si="293"/>
        <v>1</v>
      </c>
      <c r="W1818" s="175" t="e">
        <f t="shared" si="294"/>
        <v>#DIV/0!</v>
      </c>
      <c r="X1818" s="176" t="e">
        <f t="shared" si="295"/>
        <v>#DIV/0!</v>
      </c>
    </row>
    <row r="1819" spans="1:24" x14ac:dyDescent="0.3">
      <c r="A1819" s="172" t="str">
        <f>'HP-ICS, V5-Sep24'!D1821</f>
        <v>Guatemala</v>
      </c>
      <c r="B1819" s="172" cm="1">
        <f t="array" ref="B1819">IF(OR(A1819=DATA!$H$2:$H$13),3,IF(OR(A1819=DATA!$H$14:$H$119),2,1))</f>
        <v>1</v>
      </c>
      <c r="C1819" s="173">
        <f>'HP-ICS, V5-Sep24'!L1821</f>
        <v>0</v>
      </c>
      <c r="D1819" s="172" t="str">
        <f>IF(AND(C1819&gt;='Risk(Area, dist)'!$C$9, C1819&lt;='Risk(Area, dist)'!$E$9), 1, IF(AND(C1819&gt;'Risk(Area, dist)'!$C$10, C1819&lt;='Risk(Area, dist)'!$E$10), 2, IF(C1819&gt;='Risk(Area, dist)'!$C$11, 3, "")))</f>
        <v/>
      </c>
      <c r="E1819" s="172">
        <f>'HP-ICS, V5-Sep24'!G1821</f>
        <v>0</v>
      </c>
      <c r="F1819" s="174" t="str">
        <f>IF(AND(E1819&gt;='Risk(Area, dist)'!$H$9, E1819&lt;='Risk(Area, dist)'!$J$9), 1, IF(AND(E1819&gt;'Risk(Area, dist)'!$H$10, E1819&lt;='Risk(Area, dist)'!$J$10), 2, IF(E1819&gt;='Risk(Area, dist)'!$H$11, 3, "")))</f>
        <v/>
      </c>
      <c r="G1819" s="174">
        <f>'HP-ICS, V5-Sep24'!AJ1821</f>
        <v>0</v>
      </c>
      <c r="H1819" s="174">
        <f t="shared" si="285"/>
        <v>3</v>
      </c>
      <c r="I1819" s="177" t="e">
        <f>('HP-ICS, V5-Sep24'!AM1821-'HP-ICS, V5-Sep24'!S1821)/'HP-ICS, V5-Sep24'!S1821</f>
        <v>#DIV/0!</v>
      </c>
      <c r="J1819" s="174" t="e">
        <f t="shared" si="286"/>
        <v>#DIV/0!</v>
      </c>
      <c r="K1819" s="172">
        <f>'HP-ICS, V5-Sep24'!U1821</f>
        <v>0</v>
      </c>
      <c r="L1819" s="174" t="str">
        <f t="shared" si="287"/>
        <v/>
      </c>
      <c r="M1819" s="173">
        <f>'HP-ICS, V5-Sep24'!AS1821</f>
        <v>0</v>
      </c>
      <c r="N1819" s="174" t="str">
        <f t="shared" si="288"/>
        <v/>
      </c>
      <c r="O1819" s="172">
        <f>'HP-ICS, V5-Sep24'!AO1821</f>
        <v>0</v>
      </c>
      <c r="P1819" s="174" t="str">
        <f t="shared" si="289"/>
        <v/>
      </c>
      <c r="Q1819" s="172">
        <f>'HP-ICS, V5-Sep24'!AT1821</f>
        <v>0</v>
      </c>
      <c r="R1819" s="174" t="str">
        <f t="shared" si="290"/>
        <v/>
      </c>
      <c r="S1819" s="174" t="e">
        <f t="shared" si="291"/>
        <v>#VALUE!</v>
      </c>
      <c r="T1819" s="174" t="e">
        <f t="shared" si="292"/>
        <v>#VALUE!</v>
      </c>
      <c r="U1819" s="173">
        <f>'HP-ICS, V5-Sep24'!AU1821</f>
        <v>0</v>
      </c>
      <c r="V1819" s="174">
        <f t="shared" si="293"/>
        <v>1</v>
      </c>
      <c r="W1819" s="175" t="e">
        <f t="shared" si="294"/>
        <v>#DIV/0!</v>
      </c>
      <c r="X1819" s="176" t="e">
        <f t="shared" si="295"/>
        <v>#DIV/0!</v>
      </c>
    </row>
    <row r="1820" spans="1:24" x14ac:dyDescent="0.3">
      <c r="A1820" s="172" t="str">
        <f>'HP-ICS, V5-Sep24'!D1822</f>
        <v>Guatemala</v>
      </c>
      <c r="B1820" s="172" cm="1">
        <f t="array" ref="B1820">IF(OR(A1820=DATA!$H$2:$H$13),3,IF(OR(A1820=DATA!$H$14:$H$119),2,1))</f>
        <v>1</v>
      </c>
      <c r="C1820" s="173">
        <f>'HP-ICS, V5-Sep24'!L1822</f>
        <v>0</v>
      </c>
      <c r="D1820" s="172" t="str">
        <f>IF(AND(C1820&gt;='Risk(Area, dist)'!$C$9, C1820&lt;='Risk(Area, dist)'!$E$9), 1, IF(AND(C1820&gt;'Risk(Area, dist)'!$C$10, C1820&lt;='Risk(Area, dist)'!$E$10), 2, IF(C1820&gt;='Risk(Area, dist)'!$C$11, 3, "")))</f>
        <v/>
      </c>
      <c r="E1820" s="172">
        <f>'HP-ICS, V5-Sep24'!G1822</f>
        <v>0</v>
      </c>
      <c r="F1820" s="174" t="str">
        <f>IF(AND(E1820&gt;='Risk(Area, dist)'!$H$9, E1820&lt;='Risk(Area, dist)'!$J$9), 1, IF(AND(E1820&gt;'Risk(Area, dist)'!$H$10, E1820&lt;='Risk(Area, dist)'!$J$10), 2, IF(E1820&gt;='Risk(Area, dist)'!$H$11, 3, "")))</f>
        <v/>
      </c>
      <c r="G1820" s="174">
        <f>'HP-ICS, V5-Sep24'!AJ1822</f>
        <v>0</v>
      </c>
      <c r="H1820" s="174">
        <f t="shared" si="285"/>
        <v>3</v>
      </c>
      <c r="I1820" s="177" t="e">
        <f>('HP-ICS, V5-Sep24'!AM1822-'HP-ICS, V5-Sep24'!S1822)/'HP-ICS, V5-Sep24'!S1822</f>
        <v>#DIV/0!</v>
      </c>
      <c r="J1820" s="174" t="e">
        <f t="shared" si="286"/>
        <v>#DIV/0!</v>
      </c>
      <c r="K1820" s="172">
        <f>'HP-ICS, V5-Sep24'!U1822</f>
        <v>0</v>
      </c>
      <c r="L1820" s="174" t="str">
        <f t="shared" si="287"/>
        <v/>
      </c>
      <c r="M1820" s="173">
        <f>'HP-ICS, V5-Sep24'!AS1822</f>
        <v>0</v>
      </c>
      <c r="N1820" s="174" t="str">
        <f t="shared" si="288"/>
        <v/>
      </c>
      <c r="O1820" s="172">
        <f>'HP-ICS, V5-Sep24'!AO1822</f>
        <v>0</v>
      </c>
      <c r="P1820" s="174" t="str">
        <f t="shared" si="289"/>
        <v/>
      </c>
      <c r="Q1820" s="172">
        <f>'HP-ICS, V5-Sep24'!AT1822</f>
        <v>0</v>
      </c>
      <c r="R1820" s="174" t="str">
        <f t="shared" si="290"/>
        <v/>
      </c>
      <c r="S1820" s="174" t="e">
        <f t="shared" si="291"/>
        <v>#VALUE!</v>
      </c>
      <c r="T1820" s="174" t="e">
        <f t="shared" si="292"/>
        <v>#VALUE!</v>
      </c>
      <c r="U1820" s="173">
        <f>'HP-ICS, V5-Sep24'!AU1822</f>
        <v>0</v>
      </c>
      <c r="V1820" s="174">
        <f t="shared" si="293"/>
        <v>1</v>
      </c>
      <c r="W1820" s="175" t="e">
        <f t="shared" si="294"/>
        <v>#DIV/0!</v>
      </c>
      <c r="X1820" s="176" t="e">
        <f t="shared" si="295"/>
        <v>#DIV/0!</v>
      </c>
    </row>
    <row r="1821" spans="1:24" x14ac:dyDescent="0.3">
      <c r="A1821" s="172" t="str">
        <f>'HP-ICS, V5-Sep24'!D1823</f>
        <v>Guatemala</v>
      </c>
      <c r="B1821" s="172" cm="1">
        <f t="array" ref="B1821">IF(OR(A1821=DATA!$H$2:$H$13),3,IF(OR(A1821=DATA!$H$14:$H$119),2,1))</f>
        <v>1</v>
      </c>
      <c r="C1821" s="173">
        <f>'HP-ICS, V5-Sep24'!L1823</f>
        <v>0</v>
      </c>
      <c r="D1821" s="172" t="str">
        <f>IF(AND(C1821&gt;='Risk(Area, dist)'!$C$9, C1821&lt;='Risk(Area, dist)'!$E$9), 1, IF(AND(C1821&gt;'Risk(Area, dist)'!$C$10, C1821&lt;='Risk(Area, dist)'!$E$10), 2, IF(C1821&gt;='Risk(Area, dist)'!$C$11, 3, "")))</f>
        <v/>
      </c>
      <c r="E1821" s="172">
        <f>'HP-ICS, V5-Sep24'!G1823</f>
        <v>0</v>
      </c>
      <c r="F1821" s="174" t="str">
        <f>IF(AND(E1821&gt;='Risk(Area, dist)'!$H$9, E1821&lt;='Risk(Area, dist)'!$J$9), 1, IF(AND(E1821&gt;'Risk(Area, dist)'!$H$10, E1821&lt;='Risk(Area, dist)'!$J$10), 2, IF(E1821&gt;='Risk(Area, dist)'!$H$11, 3, "")))</f>
        <v/>
      </c>
      <c r="G1821" s="174">
        <f>'HP-ICS, V5-Sep24'!AJ1823</f>
        <v>0</v>
      </c>
      <c r="H1821" s="174">
        <f t="shared" si="285"/>
        <v>3</v>
      </c>
      <c r="I1821" s="177" t="e">
        <f>('HP-ICS, V5-Sep24'!AM1823-'HP-ICS, V5-Sep24'!S1823)/'HP-ICS, V5-Sep24'!S1823</f>
        <v>#DIV/0!</v>
      </c>
      <c r="J1821" s="174" t="e">
        <f t="shared" si="286"/>
        <v>#DIV/0!</v>
      </c>
      <c r="K1821" s="172">
        <f>'HP-ICS, V5-Sep24'!U1823</f>
        <v>0</v>
      </c>
      <c r="L1821" s="174" t="str">
        <f t="shared" si="287"/>
        <v/>
      </c>
      <c r="M1821" s="173">
        <f>'HP-ICS, V5-Sep24'!AS1823</f>
        <v>0</v>
      </c>
      <c r="N1821" s="174" t="str">
        <f t="shared" si="288"/>
        <v/>
      </c>
      <c r="O1821" s="172">
        <f>'HP-ICS, V5-Sep24'!AO1823</f>
        <v>0</v>
      </c>
      <c r="P1821" s="174" t="str">
        <f t="shared" si="289"/>
        <v/>
      </c>
      <c r="Q1821" s="172">
        <f>'HP-ICS, V5-Sep24'!AT1823</f>
        <v>0</v>
      </c>
      <c r="R1821" s="174" t="str">
        <f t="shared" si="290"/>
        <v/>
      </c>
      <c r="S1821" s="174" t="e">
        <f t="shared" si="291"/>
        <v>#VALUE!</v>
      </c>
      <c r="T1821" s="174" t="e">
        <f t="shared" si="292"/>
        <v>#VALUE!</v>
      </c>
      <c r="U1821" s="173">
        <f>'HP-ICS, V5-Sep24'!AU1823</f>
        <v>0</v>
      </c>
      <c r="V1821" s="174">
        <f t="shared" si="293"/>
        <v>1</v>
      </c>
      <c r="W1821" s="175" t="e">
        <f t="shared" si="294"/>
        <v>#DIV/0!</v>
      </c>
      <c r="X1821" s="176" t="e">
        <f t="shared" si="295"/>
        <v>#DIV/0!</v>
      </c>
    </row>
    <row r="1822" spans="1:24" x14ac:dyDescent="0.3">
      <c r="A1822" s="172" t="str">
        <f>'HP-ICS, V5-Sep24'!D1824</f>
        <v>Guatemala</v>
      </c>
      <c r="B1822" s="172" cm="1">
        <f t="array" ref="B1822">IF(OR(A1822=DATA!$H$2:$H$13),3,IF(OR(A1822=DATA!$H$14:$H$119),2,1))</f>
        <v>1</v>
      </c>
      <c r="C1822" s="173">
        <f>'HP-ICS, V5-Sep24'!L1824</f>
        <v>0</v>
      </c>
      <c r="D1822" s="172" t="str">
        <f>IF(AND(C1822&gt;='Risk(Area, dist)'!$C$9, C1822&lt;='Risk(Area, dist)'!$E$9), 1, IF(AND(C1822&gt;'Risk(Area, dist)'!$C$10, C1822&lt;='Risk(Area, dist)'!$E$10), 2, IF(C1822&gt;='Risk(Area, dist)'!$C$11, 3, "")))</f>
        <v/>
      </c>
      <c r="E1822" s="172">
        <f>'HP-ICS, V5-Sep24'!G1824</f>
        <v>0</v>
      </c>
      <c r="F1822" s="174" t="str">
        <f>IF(AND(E1822&gt;='Risk(Area, dist)'!$H$9, E1822&lt;='Risk(Area, dist)'!$J$9), 1, IF(AND(E1822&gt;'Risk(Area, dist)'!$H$10, E1822&lt;='Risk(Area, dist)'!$J$10), 2, IF(E1822&gt;='Risk(Area, dist)'!$H$11, 3, "")))</f>
        <v/>
      </c>
      <c r="G1822" s="174">
        <f>'HP-ICS, V5-Sep24'!AJ1824</f>
        <v>0</v>
      </c>
      <c r="H1822" s="174">
        <f t="shared" si="285"/>
        <v>3</v>
      </c>
      <c r="I1822" s="177" t="e">
        <f>('HP-ICS, V5-Sep24'!AM1824-'HP-ICS, V5-Sep24'!S1824)/'HP-ICS, V5-Sep24'!S1824</f>
        <v>#DIV/0!</v>
      </c>
      <c r="J1822" s="174" t="e">
        <f t="shared" si="286"/>
        <v>#DIV/0!</v>
      </c>
      <c r="K1822" s="172">
        <f>'HP-ICS, V5-Sep24'!U1824</f>
        <v>0</v>
      </c>
      <c r="L1822" s="174" t="str">
        <f t="shared" si="287"/>
        <v/>
      </c>
      <c r="M1822" s="173">
        <f>'HP-ICS, V5-Sep24'!AS1824</f>
        <v>0</v>
      </c>
      <c r="N1822" s="174" t="str">
        <f t="shared" si="288"/>
        <v/>
      </c>
      <c r="O1822" s="172">
        <f>'HP-ICS, V5-Sep24'!AO1824</f>
        <v>0</v>
      </c>
      <c r="P1822" s="174" t="str">
        <f t="shared" si="289"/>
        <v/>
      </c>
      <c r="Q1822" s="172">
        <f>'HP-ICS, V5-Sep24'!AT1824</f>
        <v>0</v>
      </c>
      <c r="R1822" s="174" t="str">
        <f t="shared" si="290"/>
        <v/>
      </c>
      <c r="S1822" s="174" t="e">
        <f t="shared" si="291"/>
        <v>#VALUE!</v>
      </c>
      <c r="T1822" s="174" t="e">
        <f t="shared" si="292"/>
        <v>#VALUE!</v>
      </c>
      <c r="U1822" s="173">
        <f>'HP-ICS, V5-Sep24'!AU1824</f>
        <v>0</v>
      </c>
      <c r="V1822" s="174">
        <f t="shared" si="293"/>
        <v>1</v>
      </c>
      <c r="W1822" s="175" t="e">
        <f t="shared" si="294"/>
        <v>#DIV/0!</v>
      </c>
      <c r="X1822" s="176" t="e">
        <f t="shared" si="295"/>
        <v>#DIV/0!</v>
      </c>
    </row>
    <row r="1823" spans="1:24" x14ac:dyDescent="0.3">
      <c r="A1823" s="172" t="str">
        <f>'HP-ICS, V5-Sep24'!D1825</f>
        <v>Guatemala</v>
      </c>
      <c r="B1823" s="172" cm="1">
        <f t="array" ref="B1823">IF(OR(A1823=DATA!$H$2:$H$13),3,IF(OR(A1823=DATA!$H$14:$H$119),2,1))</f>
        <v>1</v>
      </c>
      <c r="C1823" s="173">
        <f>'HP-ICS, V5-Sep24'!L1825</f>
        <v>0</v>
      </c>
      <c r="D1823" s="172" t="str">
        <f>IF(AND(C1823&gt;='Risk(Area, dist)'!$C$9, C1823&lt;='Risk(Area, dist)'!$E$9), 1, IF(AND(C1823&gt;'Risk(Area, dist)'!$C$10, C1823&lt;='Risk(Area, dist)'!$E$10), 2, IF(C1823&gt;='Risk(Area, dist)'!$C$11, 3, "")))</f>
        <v/>
      </c>
      <c r="E1823" s="172">
        <f>'HP-ICS, V5-Sep24'!G1825</f>
        <v>0</v>
      </c>
      <c r="F1823" s="174" t="str">
        <f>IF(AND(E1823&gt;='Risk(Area, dist)'!$H$9, E1823&lt;='Risk(Area, dist)'!$J$9), 1, IF(AND(E1823&gt;'Risk(Area, dist)'!$H$10, E1823&lt;='Risk(Area, dist)'!$J$10), 2, IF(E1823&gt;='Risk(Area, dist)'!$H$11, 3, "")))</f>
        <v/>
      </c>
      <c r="G1823" s="174">
        <f>'HP-ICS, V5-Sep24'!AJ1825</f>
        <v>0</v>
      </c>
      <c r="H1823" s="174">
        <f t="shared" si="285"/>
        <v>3</v>
      </c>
      <c r="I1823" s="177" t="e">
        <f>('HP-ICS, V5-Sep24'!AM1825-'HP-ICS, V5-Sep24'!S1825)/'HP-ICS, V5-Sep24'!S1825</f>
        <v>#DIV/0!</v>
      </c>
      <c r="J1823" s="174" t="e">
        <f t="shared" si="286"/>
        <v>#DIV/0!</v>
      </c>
      <c r="K1823" s="172">
        <f>'HP-ICS, V5-Sep24'!U1825</f>
        <v>0</v>
      </c>
      <c r="L1823" s="174" t="str">
        <f t="shared" si="287"/>
        <v/>
      </c>
      <c r="M1823" s="173">
        <f>'HP-ICS, V5-Sep24'!AS1825</f>
        <v>0</v>
      </c>
      <c r="N1823" s="174" t="str">
        <f t="shared" si="288"/>
        <v/>
      </c>
      <c r="O1823" s="172">
        <f>'HP-ICS, V5-Sep24'!AO1825</f>
        <v>0</v>
      </c>
      <c r="P1823" s="174" t="str">
        <f t="shared" si="289"/>
        <v/>
      </c>
      <c r="Q1823" s="172">
        <f>'HP-ICS, V5-Sep24'!AT1825</f>
        <v>0</v>
      </c>
      <c r="R1823" s="174" t="str">
        <f t="shared" si="290"/>
        <v/>
      </c>
      <c r="S1823" s="174" t="e">
        <f t="shared" si="291"/>
        <v>#VALUE!</v>
      </c>
      <c r="T1823" s="174" t="e">
        <f t="shared" si="292"/>
        <v>#VALUE!</v>
      </c>
      <c r="U1823" s="173">
        <f>'HP-ICS, V5-Sep24'!AU1825</f>
        <v>0</v>
      </c>
      <c r="V1823" s="174">
        <f t="shared" si="293"/>
        <v>1</v>
      </c>
      <c r="W1823" s="175" t="e">
        <f t="shared" si="294"/>
        <v>#DIV/0!</v>
      </c>
      <c r="X1823" s="176" t="e">
        <f t="shared" si="295"/>
        <v>#DIV/0!</v>
      </c>
    </row>
    <row r="1824" spans="1:24" x14ac:dyDescent="0.3">
      <c r="A1824" s="172" t="str">
        <f>'HP-ICS, V5-Sep24'!D1826</f>
        <v>Guatemala</v>
      </c>
      <c r="B1824" s="172" cm="1">
        <f t="array" ref="B1824">IF(OR(A1824=DATA!$H$2:$H$13),3,IF(OR(A1824=DATA!$H$14:$H$119),2,1))</f>
        <v>1</v>
      </c>
      <c r="C1824" s="173">
        <f>'HP-ICS, V5-Sep24'!L1826</f>
        <v>0</v>
      </c>
      <c r="D1824" s="172" t="str">
        <f>IF(AND(C1824&gt;='Risk(Area, dist)'!$C$9, C1824&lt;='Risk(Area, dist)'!$E$9), 1, IF(AND(C1824&gt;'Risk(Area, dist)'!$C$10, C1824&lt;='Risk(Area, dist)'!$E$10), 2, IF(C1824&gt;='Risk(Area, dist)'!$C$11, 3, "")))</f>
        <v/>
      </c>
      <c r="E1824" s="172">
        <f>'HP-ICS, V5-Sep24'!G1826</f>
        <v>0</v>
      </c>
      <c r="F1824" s="174" t="str">
        <f>IF(AND(E1824&gt;='Risk(Area, dist)'!$H$9, E1824&lt;='Risk(Area, dist)'!$J$9), 1, IF(AND(E1824&gt;'Risk(Area, dist)'!$H$10, E1824&lt;='Risk(Area, dist)'!$J$10), 2, IF(E1824&gt;='Risk(Area, dist)'!$H$11, 3, "")))</f>
        <v/>
      </c>
      <c r="G1824" s="174">
        <f>'HP-ICS, V5-Sep24'!AJ1826</f>
        <v>0</v>
      </c>
      <c r="H1824" s="174">
        <f t="shared" si="285"/>
        <v>3</v>
      </c>
      <c r="I1824" s="177" t="e">
        <f>('HP-ICS, V5-Sep24'!AM1826-'HP-ICS, V5-Sep24'!S1826)/'HP-ICS, V5-Sep24'!S1826</f>
        <v>#DIV/0!</v>
      </c>
      <c r="J1824" s="174" t="e">
        <f t="shared" si="286"/>
        <v>#DIV/0!</v>
      </c>
      <c r="K1824" s="172">
        <f>'HP-ICS, V5-Sep24'!U1826</f>
        <v>0</v>
      </c>
      <c r="L1824" s="174" t="str">
        <f t="shared" si="287"/>
        <v/>
      </c>
      <c r="M1824" s="173">
        <f>'HP-ICS, V5-Sep24'!AS1826</f>
        <v>0</v>
      </c>
      <c r="N1824" s="174" t="str">
        <f t="shared" si="288"/>
        <v/>
      </c>
      <c r="O1824" s="172">
        <f>'HP-ICS, V5-Sep24'!AO1826</f>
        <v>0</v>
      </c>
      <c r="P1824" s="174" t="str">
        <f t="shared" si="289"/>
        <v/>
      </c>
      <c r="Q1824" s="172">
        <f>'HP-ICS, V5-Sep24'!AT1826</f>
        <v>0</v>
      </c>
      <c r="R1824" s="174" t="str">
        <f t="shared" si="290"/>
        <v/>
      </c>
      <c r="S1824" s="174" t="e">
        <f t="shared" si="291"/>
        <v>#VALUE!</v>
      </c>
      <c r="T1824" s="174" t="e">
        <f t="shared" si="292"/>
        <v>#VALUE!</v>
      </c>
      <c r="U1824" s="173">
        <f>'HP-ICS, V5-Sep24'!AU1826</f>
        <v>0</v>
      </c>
      <c r="V1824" s="174">
        <f t="shared" si="293"/>
        <v>1</v>
      </c>
      <c r="W1824" s="175" t="e">
        <f t="shared" si="294"/>
        <v>#DIV/0!</v>
      </c>
      <c r="X1824" s="176" t="e">
        <f t="shared" si="295"/>
        <v>#DIV/0!</v>
      </c>
    </row>
    <row r="1825" spans="1:24" x14ac:dyDescent="0.3">
      <c r="A1825" s="172" t="str">
        <f>'HP-ICS, V5-Sep24'!D1827</f>
        <v>Guatemala</v>
      </c>
      <c r="B1825" s="172" cm="1">
        <f t="array" ref="B1825">IF(OR(A1825=DATA!$H$2:$H$13),3,IF(OR(A1825=DATA!$H$14:$H$119),2,1))</f>
        <v>1</v>
      </c>
      <c r="C1825" s="173">
        <f>'HP-ICS, V5-Sep24'!L1827</f>
        <v>0</v>
      </c>
      <c r="D1825" s="172" t="str">
        <f>IF(AND(C1825&gt;='Risk(Area, dist)'!$C$9, C1825&lt;='Risk(Area, dist)'!$E$9), 1, IF(AND(C1825&gt;'Risk(Area, dist)'!$C$10, C1825&lt;='Risk(Area, dist)'!$E$10), 2, IF(C1825&gt;='Risk(Area, dist)'!$C$11, 3, "")))</f>
        <v/>
      </c>
      <c r="E1825" s="172">
        <f>'HP-ICS, V5-Sep24'!G1827</f>
        <v>0</v>
      </c>
      <c r="F1825" s="174" t="str">
        <f>IF(AND(E1825&gt;='Risk(Area, dist)'!$H$9, E1825&lt;='Risk(Area, dist)'!$J$9), 1, IF(AND(E1825&gt;'Risk(Area, dist)'!$H$10, E1825&lt;='Risk(Area, dist)'!$J$10), 2, IF(E1825&gt;='Risk(Area, dist)'!$H$11, 3, "")))</f>
        <v/>
      </c>
      <c r="G1825" s="174">
        <f>'HP-ICS, V5-Sep24'!AJ1827</f>
        <v>0</v>
      </c>
      <c r="H1825" s="174">
        <f t="shared" si="285"/>
        <v>3</v>
      </c>
      <c r="I1825" s="177" t="e">
        <f>('HP-ICS, V5-Sep24'!AM1827-'HP-ICS, V5-Sep24'!S1827)/'HP-ICS, V5-Sep24'!S1827</f>
        <v>#DIV/0!</v>
      </c>
      <c r="J1825" s="174" t="e">
        <f t="shared" si="286"/>
        <v>#DIV/0!</v>
      </c>
      <c r="K1825" s="172">
        <f>'HP-ICS, V5-Sep24'!U1827</f>
        <v>0</v>
      </c>
      <c r="L1825" s="174" t="str">
        <f t="shared" si="287"/>
        <v/>
      </c>
      <c r="M1825" s="173">
        <f>'HP-ICS, V5-Sep24'!AS1827</f>
        <v>0</v>
      </c>
      <c r="N1825" s="174" t="str">
        <f t="shared" si="288"/>
        <v/>
      </c>
      <c r="O1825" s="172">
        <f>'HP-ICS, V5-Sep24'!AO1827</f>
        <v>0</v>
      </c>
      <c r="P1825" s="174" t="str">
        <f t="shared" si="289"/>
        <v/>
      </c>
      <c r="Q1825" s="172">
        <f>'HP-ICS, V5-Sep24'!AT1827</f>
        <v>0</v>
      </c>
      <c r="R1825" s="174" t="str">
        <f t="shared" si="290"/>
        <v/>
      </c>
      <c r="S1825" s="174" t="e">
        <f t="shared" si="291"/>
        <v>#VALUE!</v>
      </c>
      <c r="T1825" s="174" t="e">
        <f t="shared" si="292"/>
        <v>#VALUE!</v>
      </c>
      <c r="U1825" s="173">
        <f>'HP-ICS, V5-Sep24'!AU1827</f>
        <v>0</v>
      </c>
      <c r="V1825" s="174">
        <f t="shared" si="293"/>
        <v>1</v>
      </c>
      <c r="W1825" s="175" t="e">
        <f t="shared" si="294"/>
        <v>#DIV/0!</v>
      </c>
      <c r="X1825" s="176" t="e">
        <f t="shared" si="295"/>
        <v>#DIV/0!</v>
      </c>
    </row>
    <row r="1826" spans="1:24" x14ac:dyDescent="0.3">
      <c r="A1826" s="172" t="str">
        <f>'HP-ICS, V5-Sep24'!D1828</f>
        <v>Guatemala</v>
      </c>
      <c r="B1826" s="172" cm="1">
        <f t="array" ref="B1826">IF(OR(A1826=DATA!$H$2:$H$13),3,IF(OR(A1826=DATA!$H$14:$H$119),2,1))</f>
        <v>1</v>
      </c>
      <c r="C1826" s="173">
        <f>'HP-ICS, V5-Sep24'!L1828</f>
        <v>0</v>
      </c>
      <c r="D1826" s="172" t="str">
        <f>IF(AND(C1826&gt;='Risk(Area, dist)'!$C$9, C1826&lt;='Risk(Area, dist)'!$E$9), 1, IF(AND(C1826&gt;'Risk(Area, dist)'!$C$10, C1826&lt;='Risk(Area, dist)'!$E$10), 2, IF(C1826&gt;='Risk(Area, dist)'!$C$11, 3, "")))</f>
        <v/>
      </c>
      <c r="E1826" s="172">
        <f>'HP-ICS, V5-Sep24'!G1828</f>
        <v>0</v>
      </c>
      <c r="F1826" s="174" t="str">
        <f>IF(AND(E1826&gt;='Risk(Area, dist)'!$H$9, E1826&lt;='Risk(Area, dist)'!$J$9), 1, IF(AND(E1826&gt;'Risk(Area, dist)'!$H$10, E1826&lt;='Risk(Area, dist)'!$J$10), 2, IF(E1826&gt;='Risk(Area, dist)'!$H$11, 3, "")))</f>
        <v/>
      </c>
      <c r="G1826" s="174">
        <f>'HP-ICS, V5-Sep24'!AJ1828</f>
        <v>0</v>
      </c>
      <c r="H1826" s="174">
        <f t="shared" si="285"/>
        <v>3</v>
      </c>
      <c r="I1826" s="177" t="e">
        <f>('HP-ICS, V5-Sep24'!AM1828-'HP-ICS, V5-Sep24'!S1828)/'HP-ICS, V5-Sep24'!S1828</f>
        <v>#DIV/0!</v>
      </c>
      <c r="J1826" s="174" t="e">
        <f t="shared" si="286"/>
        <v>#DIV/0!</v>
      </c>
      <c r="K1826" s="172">
        <f>'HP-ICS, V5-Sep24'!U1828</f>
        <v>0</v>
      </c>
      <c r="L1826" s="174" t="str">
        <f t="shared" si="287"/>
        <v/>
      </c>
      <c r="M1826" s="173">
        <f>'HP-ICS, V5-Sep24'!AS1828</f>
        <v>0</v>
      </c>
      <c r="N1826" s="174" t="str">
        <f t="shared" si="288"/>
        <v/>
      </c>
      <c r="O1826" s="172">
        <f>'HP-ICS, V5-Sep24'!AO1828</f>
        <v>0</v>
      </c>
      <c r="P1826" s="174" t="str">
        <f t="shared" si="289"/>
        <v/>
      </c>
      <c r="Q1826" s="172">
        <f>'HP-ICS, V5-Sep24'!AT1828</f>
        <v>0</v>
      </c>
      <c r="R1826" s="174" t="str">
        <f t="shared" si="290"/>
        <v/>
      </c>
      <c r="S1826" s="174" t="e">
        <f t="shared" si="291"/>
        <v>#VALUE!</v>
      </c>
      <c r="T1826" s="174" t="e">
        <f t="shared" si="292"/>
        <v>#VALUE!</v>
      </c>
      <c r="U1826" s="173">
        <f>'HP-ICS, V5-Sep24'!AU1828</f>
        <v>0</v>
      </c>
      <c r="V1826" s="174">
        <f t="shared" si="293"/>
        <v>1</v>
      </c>
      <c r="W1826" s="175" t="e">
        <f t="shared" si="294"/>
        <v>#DIV/0!</v>
      </c>
      <c r="X1826" s="176" t="e">
        <f t="shared" si="295"/>
        <v>#DIV/0!</v>
      </c>
    </row>
    <row r="1827" spans="1:24" x14ac:dyDescent="0.3">
      <c r="A1827" s="172" t="str">
        <f>'HP-ICS, V5-Sep24'!D1829</f>
        <v>Guatemala</v>
      </c>
      <c r="B1827" s="172" cm="1">
        <f t="array" ref="B1827">IF(OR(A1827=DATA!$H$2:$H$13),3,IF(OR(A1827=DATA!$H$14:$H$119),2,1))</f>
        <v>1</v>
      </c>
      <c r="C1827" s="173">
        <f>'HP-ICS, V5-Sep24'!L1829</f>
        <v>0</v>
      </c>
      <c r="D1827" s="172" t="str">
        <f>IF(AND(C1827&gt;='Risk(Area, dist)'!$C$9, C1827&lt;='Risk(Area, dist)'!$E$9), 1, IF(AND(C1827&gt;'Risk(Area, dist)'!$C$10, C1827&lt;='Risk(Area, dist)'!$E$10), 2, IF(C1827&gt;='Risk(Area, dist)'!$C$11, 3, "")))</f>
        <v/>
      </c>
      <c r="E1827" s="172">
        <f>'HP-ICS, V5-Sep24'!G1829</f>
        <v>0</v>
      </c>
      <c r="F1827" s="174" t="str">
        <f>IF(AND(E1827&gt;='Risk(Area, dist)'!$H$9, E1827&lt;='Risk(Area, dist)'!$J$9), 1, IF(AND(E1827&gt;'Risk(Area, dist)'!$H$10, E1827&lt;='Risk(Area, dist)'!$J$10), 2, IF(E1827&gt;='Risk(Area, dist)'!$H$11, 3, "")))</f>
        <v/>
      </c>
      <c r="G1827" s="174">
        <f>'HP-ICS, V5-Sep24'!AJ1829</f>
        <v>0</v>
      </c>
      <c r="H1827" s="174">
        <f t="shared" si="285"/>
        <v>3</v>
      </c>
      <c r="I1827" s="177" t="e">
        <f>('HP-ICS, V5-Sep24'!AM1829-'HP-ICS, V5-Sep24'!S1829)/'HP-ICS, V5-Sep24'!S1829</f>
        <v>#DIV/0!</v>
      </c>
      <c r="J1827" s="174" t="e">
        <f t="shared" si="286"/>
        <v>#DIV/0!</v>
      </c>
      <c r="K1827" s="172">
        <f>'HP-ICS, V5-Sep24'!U1829</f>
        <v>0</v>
      </c>
      <c r="L1827" s="174" t="str">
        <f t="shared" si="287"/>
        <v/>
      </c>
      <c r="M1827" s="173">
        <f>'HP-ICS, V5-Sep24'!AS1829</f>
        <v>0</v>
      </c>
      <c r="N1827" s="174" t="str">
        <f t="shared" si="288"/>
        <v/>
      </c>
      <c r="O1827" s="172">
        <f>'HP-ICS, V5-Sep24'!AO1829</f>
        <v>0</v>
      </c>
      <c r="P1827" s="174" t="str">
        <f t="shared" si="289"/>
        <v/>
      </c>
      <c r="Q1827" s="172">
        <f>'HP-ICS, V5-Sep24'!AT1829</f>
        <v>0</v>
      </c>
      <c r="R1827" s="174" t="str">
        <f t="shared" si="290"/>
        <v/>
      </c>
      <c r="S1827" s="174" t="e">
        <f t="shared" si="291"/>
        <v>#VALUE!</v>
      </c>
      <c r="T1827" s="174" t="e">
        <f t="shared" si="292"/>
        <v>#VALUE!</v>
      </c>
      <c r="U1827" s="173">
        <f>'HP-ICS, V5-Sep24'!AU1829</f>
        <v>0</v>
      </c>
      <c r="V1827" s="174">
        <f t="shared" si="293"/>
        <v>1</v>
      </c>
      <c r="W1827" s="175" t="e">
        <f t="shared" si="294"/>
        <v>#DIV/0!</v>
      </c>
      <c r="X1827" s="176" t="e">
        <f t="shared" si="295"/>
        <v>#DIV/0!</v>
      </c>
    </row>
    <row r="1828" spans="1:24" x14ac:dyDescent="0.3">
      <c r="A1828" s="172" t="str">
        <f>'HP-ICS, V5-Sep24'!D1830</f>
        <v>Guatemala</v>
      </c>
      <c r="B1828" s="172" cm="1">
        <f t="array" ref="B1828">IF(OR(A1828=DATA!$H$2:$H$13),3,IF(OR(A1828=DATA!$H$14:$H$119),2,1))</f>
        <v>1</v>
      </c>
      <c r="C1828" s="173">
        <f>'HP-ICS, V5-Sep24'!L1830</f>
        <v>0</v>
      </c>
      <c r="D1828" s="172" t="str">
        <f>IF(AND(C1828&gt;='Risk(Area, dist)'!$C$9, C1828&lt;='Risk(Area, dist)'!$E$9), 1, IF(AND(C1828&gt;'Risk(Area, dist)'!$C$10, C1828&lt;='Risk(Area, dist)'!$E$10), 2, IF(C1828&gt;='Risk(Area, dist)'!$C$11, 3, "")))</f>
        <v/>
      </c>
      <c r="E1828" s="172">
        <f>'HP-ICS, V5-Sep24'!G1830</f>
        <v>0</v>
      </c>
      <c r="F1828" s="174" t="str">
        <f>IF(AND(E1828&gt;='Risk(Area, dist)'!$H$9, E1828&lt;='Risk(Area, dist)'!$J$9), 1, IF(AND(E1828&gt;'Risk(Area, dist)'!$H$10, E1828&lt;='Risk(Area, dist)'!$J$10), 2, IF(E1828&gt;='Risk(Area, dist)'!$H$11, 3, "")))</f>
        <v/>
      </c>
      <c r="G1828" s="174">
        <f>'HP-ICS, V5-Sep24'!AJ1830</f>
        <v>0</v>
      </c>
      <c r="H1828" s="174">
        <f t="shared" si="285"/>
        <v>3</v>
      </c>
      <c r="I1828" s="177" t="e">
        <f>('HP-ICS, V5-Sep24'!AM1830-'HP-ICS, V5-Sep24'!S1830)/'HP-ICS, V5-Sep24'!S1830</f>
        <v>#DIV/0!</v>
      </c>
      <c r="J1828" s="174" t="e">
        <f t="shared" si="286"/>
        <v>#DIV/0!</v>
      </c>
      <c r="K1828" s="172">
        <f>'HP-ICS, V5-Sep24'!U1830</f>
        <v>0</v>
      </c>
      <c r="L1828" s="174" t="str">
        <f t="shared" si="287"/>
        <v/>
      </c>
      <c r="M1828" s="173">
        <f>'HP-ICS, V5-Sep24'!AS1830</f>
        <v>0</v>
      </c>
      <c r="N1828" s="174" t="str">
        <f t="shared" si="288"/>
        <v/>
      </c>
      <c r="O1828" s="172">
        <f>'HP-ICS, V5-Sep24'!AO1830</f>
        <v>0</v>
      </c>
      <c r="P1828" s="174" t="str">
        <f t="shared" si="289"/>
        <v/>
      </c>
      <c r="Q1828" s="172">
        <f>'HP-ICS, V5-Sep24'!AT1830</f>
        <v>0</v>
      </c>
      <c r="R1828" s="174" t="str">
        <f t="shared" si="290"/>
        <v/>
      </c>
      <c r="S1828" s="174" t="e">
        <f t="shared" si="291"/>
        <v>#VALUE!</v>
      </c>
      <c r="T1828" s="174" t="e">
        <f t="shared" si="292"/>
        <v>#VALUE!</v>
      </c>
      <c r="U1828" s="173">
        <f>'HP-ICS, V5-Sep24'!AU1830</f>
        <v>0</v>
      </c>
      <c r="V1828" s="174">
        <f t="shared" si="293"/>
        <v>1</v>
      </c>
      <c r="W1828" s="175" t="e">
        <f t="shared" si="294"/>
        <v>#DIV/0!</v>
      </c>
      <c r="X1828" s="176" t="e">
        <f t="shared" si="295"/>
        <v>#DIV/0!</v>
      </c>
    </row>
    <row r="1829" spans="1:24" x14ac:dyDescent="0.3">
      <c r="A1829" s="172" t="str">
        <f>'HP-ICS, V5-Sep24'!D1831</f>
        <v>Guatemala</v>
      </c>
      <c r="B1829" s="172" cm="1">
        <f t="array" ref="B1829">IF(OR(A1829=DATA!$H$2:$H$13),3,IF(OR(A1829=DATA!$H$14:$H$119),2,1))</f>
        <v>1</v>
      </c>
      <c r="C1829" s="173">
        <f>'HP-ICS, V5-Sep24'!L1831</f>
        <v>0</v>
      </c>
      <c r="D1829" s="172" t="str">
        <f>IF(AND(C1829&gt;='Risk(Area, dist)'!$C$9, C1829&lt;='Risk(Area, dist)'!$E$9), 1, IF(AND(C1829&gt;'Risk(Area, dist)'!$C$10, C1829&lt;='Risk(Area, dist)'!$E$10), 2, IF(C1829&gt;='Risk(Area, dist)'!$C$11, 3, "")))</f>
        <v/>
      </c>
      <c r="E1829" s="172">
        <f>'HP-ICS, V5-Sep24'!G1831</f>
        <v>0</v>
      </c>
      <c r="F1829" s="174" t="str">
        <f>IF(AND(E1829&gt;='Risk(Area, dist)'!$H$9, E1829&lt;='Risk(Area, dist)'!$J$9), 1, IF(AND(E1829&gt;'Risk(Area, dist)'!$H$10, E1829&lt;='Risk(Area, dist)'!$J$10), 2, IF(E1829&gt;='Risk(Area, dist)'!$H$11, 3, "")))</f>
        <v/>
      </c>
      <c r="G1829" s="174">
        <f>'HP-ICS, V5-Sep24'!AJ1831</f>
        <v>0</v>
      </c>
      <c r="H1829" s="174">
        <f t="shared" si="285"/>
        <v>3</v>
      </c>
      <c r="I1829" s="177" t="e">
        <f>('HP-ICS, V5-Sep24'!AM1831-'HP-ICS, V5-Sep24'!S1831)/'HP-ICS, V5-Sep24'!S1831</f>
        <v>#DIV/0!</v>
      </c>
      <c r="J1829" s="174" t="e">
        <f t="shared" si="286"/>
        <v>#DIV/0!</v>
      </c>
      <c r="K1829" s="172">
        <f>'HP-ICS, V5-Sep24'!U1831</f>
        <v>0</v>
      </c>
      <c r="L1829" s="174" t="str">
        <f t="shared" si="287"/>
        <v/>
      </c>
      <c r="M1829" s="173">
        <f>'HP-ICS, V5-Sep24'!AS1831</f>
        <v>0</v>
      </c>
      <c r="N1829" s="174" t="str">
        <f t="shared" si="288"/>
        <v/>
      </c>
      <c r="O1829" s="172">
        <f>'HP-ICS, V5-Sep24'!AO1831</f>
        <v>0</v>
      </c>
      <c r="P1829" s="174" t="str">
        <f t="shared" si="289"/>
        <v/>
      </c>
      <c r="Q1829" s="172">
        <f>'HP-ICS, V5-Sep24'!AT1831</f>
        <v>0</v>
      </c>
      <c r="R1829" s="174" t="str">
        <f t="shared" si="290"/>
        <v/>
      </c>
      <c r="S1829" s="174" t="e">
        <f t="shared" si="291"/>
        <v>#VALUE!</v>
      </c>
      <c r="T1829" s="174" t="e">
        <f t="shared" si="292"/>
        <v>#VALUE!</v>
      </c>
      <c r="U1829" s="173">
        <f>'HP-ICS, V5-Sep24'!AU1831</f>
        <v>0</v>
      </c>
      <c r="V1829" s="174">
        <f t="shared" si="293"/>
        <v>1</v>
      </c>
      <c r="W1829" s="175" t="e">
        <f t="shared" si="294"/>
        <v>#DIV/0!</v>
      </c>
      <c r="X1829" s="176" t="e">
        <f t="shared" si="295"/>
        <v>#DIV/0!</v>
      </c>
    </row>
    <row r="1830" spans="1:24" x14ac:dyDescent="0.3">
      <c r="A1830" s="172" t="str">
        <f>'HP-ICS, V5-Sep24'!D1832</f>
        <v>Guatemala</v>
      </c>
      <c r="B1830" s="172" cm="1">
        <f t="array" ref="B1830">IF(OR(A1830=DATA!$H$2:$H$13),3,IF(OR(A1830=DATA!$H$14:$H$119),2,1))</f>
        <v>1</v>
      </c>
      <c r="C1830" s="173">
        <f>'HP-ICS, V5-Sep24'!L1832</f>
        <v>0</v>
      </c>
      <c r="D1830" s="172" t="str">
        <f>IF(AND(C1830&gt;='Risk(Area, dist)'!$C$9, C1830&lt;='Risk(Area, dist)'!$E$9), 1, IF(AND(C1830&gt;'Risk(Area, dist)'!$C$10, C1830&lt;='Risk(Area, dist)'!$E$10), 2, IF(C1830&gt;='Risk(Area, dist)'!$C$11, 3, "")))</f>
        <v/>
      </c>
      <c r="E1830" s="172">
        <f>'HP-ICS, V5-Sep24'!G1832</f>
        <v>0</v>
      </c>
      <c r="F1830" s="174" t="str">
        <f>IF(AND(E1830&gt;='Risk(Area, dist)'!$H$9, E1830&lt;='Risk(Area, dist)'!$J$9), 1, IF(AND(E1830&gt;'Risk(Area, dist)'!$H$10, E1830&lt;='Risk(Area, dist)'!$J$10), 2, IF(E1830&gt;='Risk(Area, dist)'!$H$11, 3, "")))</f>
        <v/>
      </c>
      <c r="G1830" s="174">
        <f>'HP-ICS, V5-Sep24'!AJ1832</f>
        <v>0</v>
      </c>
      <c r="H1830" s="174">
        <f t="shared" si="285"/>
        <v>3</v>
      </c>
      <c r="I1830" s="177" t="e">
        <f>('HP-ICS, V5-Sep24'!AM1832-'HP-ICS, V5-Sep24'!S1832)/'HP-ICS, V5-Sep24'!S1832</f>
        <v>#DIV/0!</v>
      </c>
      <c r="J1830" s="174" t="e">
        <f t="shared" si="286"/>
        <v>#DIV/0!</v>
      </c>
      <c r="K1830" s="172">
        <f>'HP-ICS, V5-Sep24'!U1832</f>
        <v>0</v>
      </c>
      <c r="L1830" s="174" t="str">
        <f t="shared" si="287"/>
        <v/>
      </c>
      <c r="M1830" s="173">
        <f>'HP-ICS, V5-Sep24'!AS1832</f>
        <v>0</v>
      </c>
      <c r="N1830" s="174" t="str">
        <f t="shared" si="288"/>
        <v/>
      </c>
      <c r="O1830" s="172">
        <f>'HP-ICS, V5-Sep24'!AO1832</f>
        <v>0</v>
      </c>
      <c r="P1830" s="174" t="str">
        <f t="shared" si="289"/>
        <v/>
      </c>
      <c r="Q1830" s="172">
        <f>'HP-ICS, V5-Sep24'!AT1832</f>
        <v>0</v>
      </c>
      <c r="R1830" s="174" t="str">
        <f t="shared" si="290"/>
        <v/>
      </c>
      <c r="S1830" s="174" t="e">
        <f t="shared" si="291"/>
        <v>#VALUE!</v>
      </c>
      <c r="T1830" s="174" t="e">
        <f t="shared" si="292"/>
        <v>#VALUE!</v>
      </c>
      <c r="U1830" s="173">
        <f>'HP-ICS, V5-Sep24'!AU1832</f>
        <v>0</v>
      </c>
      <c r="V1830" s="174">
        <f t="shared" si="293"/>
        <v>1</v>
      </c>
      <c r="W1830" s="175" t="e">
        <f t="shared" si="294"/>
        <v>#DIV/0!</v>
      </c>
      <c r="X1830" s="176" t="e">
        <f t="shared" si="295"/>
        <v>#DIV/0!</v>
      </c>
    </row>
    <row r="1831" spans="1:24" x14ac:dyDescent="0.3">
      <c r="A1831" s="172" t="str">
        <f>'HP-ICS, V5-Sep24'!D1833</f>
        <v>Guatemala</v>
      </c>
      <c r="B1831" s="172" cm="1">
        <f t="array" ref="B1831">IF(OR(A1831=DATA!$H$2:$H$13),3,IF(OR(A1831=DATA!$H$14:$H$119),2,1))</f>
        <v>1</v>
      </c>
      <c r="C1831" s="173">
        <f>'HP-ICS, V5-Sep24'!L1833</f>
        <v>0</v>
      </c>
      <c r="D1831" s="172" t="str">
        <f>IF(AND(C1831&gt;='Risk(Area, dist)'!$C$9, C1831&lt;='Risk(Area, dist)'!$E$9), 1, IF(AND(C1831&gt;'Risk(Area, dist)'!$C$10, C1831&lt;='Risk(Area, dist)'!$E$10), 2, IF(C1831&gt;='Risk(Area, dist)'!$C$11, 3, "")))</f>
        <v/>
      </c>
      <c r="E1831" s="172">
        <f>'HP-ICS, V5-Sep24'!G1833</f>
        <v>0</v>
      </c>
      <c r="F1831" s="174" t="str">
        <f>IF(AND(E1831&gt;='Risk(Area, dist)'!$H$9, E1831&lt;='Risk(Area, dist)'!$J$9), 1, IF(AND(E1831&gt;'Risk(Area, dist)'!$H$10, E1831&lt;='Risk(Area, dist)'!$J$10), 2, IF(E1831&gt;='Risk(Area, dist)'!$H$11, 3, "")))</f>
        <v/>
      </c>
      <c r="G1831" s="174">
        <f>'HP-ICS, V5-Sep24'!AJ1833</f>
        <v>0</v>
      </c>
      <c r="H1831" s="174">
        <f t="shared" si="285"/>
        <v>3</v>
      </c>
      <c r="I1831" s="177" t="e">
        <f>('HP-ICS, V5-Sep24'!AM1833-'HP-ICS, V5-Sep24'!S1833)/'HP-ICS, V5-Sep24'!S1833</f>
        <v>#DIV/0!</v>
      </c>
      <c r="J1831" s="174" t="e">
        <f t="shared" si="286"/>
        <v>#DIV/0!</v>
      </c>
      <c r="K1831" s="172">
        <f>'HP-ICS, V5-Sep24'!U1833</f>
        <v>0</v>
      </c>
      <c r="L1831" s="174" t="str">
        <f t="shared" si="287"/>
        <v/>
      </c>
      <c r="M1831" s="173">
        <f>'HP-ICS, V5-Sep24'!AS1833</f>
        <v>0</v>
      </c>
      <c r="N1831" s="174" t="str">
        <f t="shared" si="288"/>
        <v/>
      </c>
      <c r="O1831" s="172">
        <f>'HP-ICS, V5-Sep24'!AO1833</f>
        <v>0</v>
      </c>
      <c r="P1831" s="174" t="str">
        <f t="shared" si="289"/>
        <v/>
      </c>
      <c r="Q1831" s="172">
        <f>'HP-ICS, V5-Sep24'!AT1833</f>
        <v>0</v>
      </c>
      <c r="R1831" s="174" t="str">
        <f t="shared" si="290"/>
        <v/>
      </c>
      <c r="S1831" s="174" t="e">
        <f t="shared" si="291"/>
        <v>#VALUE!</v>
      </c>
      <c r="T1831" s="174" t="e">
        <f t="shared" si="292"/>
        <v>#VALUE!</v>
      </c>
      <c r="U1831" s="173">
        <f>'HP-ICS, V5-Sep24'!AU1833</f>
        <v>0</v>
      </c>
      <c r="V1831" s="174">
        <f t="shared" si="293"/>
        <v>1</v>
      </c>
      <c r="W1831" s="175" t="e">
        <f t="shared" si="294"/>
        <v>#DIV/0!</v>
      </c>
      <c r="X1831" s="176" t="e">
        <f t="shared" si="295"/>
        <v>#DIV/0!</v>
      </c>
    </row>
    <row r="1832" spans="1:24" x14ac:dyDescent="0.3">
      <c r="A1832" s="172" t="str">
        <f>'HP-ICS, V5-Sep24'!D1834</f>
        <v>Guatemala</v>
      </c>
      <c r="B1832" s="172" cm="1">
        <f t="array" ref="B1832">IF(OR(A1832=DATA!$H$2:$H$13),3,IF(OR(A1832=DATA!$H$14:$H$119),2,1))</f>
        <v>1</v>
      </c>
      <c r="C1832" s="173">
        <f>'HP-ICS, V5-Sep24'!L1834</f>
        <v>0</v>
      </c>
      <c r="D1832" s="172" t="str">
        <f>IF(AND(C1832&gt;='Risk(Area, dist)'!$C$9, C1832&lt;='Risk(Area, dist)'!$E$9), 1, IF(AND(C1832&gt;'Risk(Area, dist)'!$C$10, C1832&lt;='Risk(Area, dist)'!$E$10), 2, IF(C1832&gt;='Risk(Area, dist)'!$C$11, 3, "")))</f>
        <v/>
      </c>
      <c r="E1832" s="172">
        <f>'HP-ICS, V5-Sep24'!G1834</f>
        <v>0</v>
      </c>
      <c r="F1832" s="174" t="str">
        <f>IF(AND(E1832&gt;='Risk(Area, dist)'!$H$9, E1832&lt;='Risk(Area, dist)'!$J$9), 1, IF(AND(E1832&gt;'Risk(Area, dist)'!$H$10, E1832&lt;='Risk(Area, dist)'!$J$10), 2, IF(E1832&gt;='Risk(Area, dist)'!$H$11, 3, "")))</f>
        <v/>
      </c>
      <c r="G1832" s="174">
        <f>'HP-ICS, V5-Sep24'!AJ1834</f>
        <v>0</v>
      </c>
      <c r="H1832" s="174">
        <f t="shared" si="285"/>
        <v>3</v>
      </c>
      <c r="I1832" s="177" t="e">
        <f>('HP-ICS, V5-Sep24'!AM1834-'HP-ICS, V5-Sep24'!S1834)/'HP-ICS, V5-Sep24'!S1834</f>
        <v>#DIV/0!</v>
      </c>
      <c r="J1832" s="174" t="e">
        <f t="shared" si="286"/>
        <v>#DIV/0!</v>
      </c>
      <c r="K1832" s="172">
        <f>'HP-ICS, V5-Sep24'!U1834</f>
        <v>0</v>
      </c>
      <c r="L1832" s="174" t="str">
        <f t="shared" si="287"/>
        <v/>
      </c>
      <c r="M1832" s="173">
        <f>'HP-ICS, V5-Sep24'!AS1834</f>
        <v>0</v>
      </c>
      <c r="N1832" s="174" t="str">
        <f t="shared" si="288"/>
        <v/>
      </c>
      <c r="O1832" s="172">
        <f>'HP-ICS, V5-Sep24'!AO1834</f>
        <v>0</v>
      </c>
      <c r="P1832" s="174" t="str">
        <f t="shared" si="289"/>
        <v/>
      </c>
      <c r="Q1832" s="172">
        <f>'HP-ICS, V5-Sep24'!AT1834</f>
        <v>0</v>
      </c>
      <c r="R1832" s="174" t="str">
        <f t="shared" si="290"/>
        <v/>
      </c>
      <c r="S1832" s="174" t="e">
        <f t="shared" si="291"/>
        <v>#VALUE!</v>
      </c>
      <c r="T1832" s="174" t="e">
        <f t="shared" si="292"/>
        <v>#VALUE!</v>
      </c>
      <c r="U1832" s="173">
        <f>'HP-ICS, V5-Sep24'!AU1834</f>
        <v>0</v>
      </c>
      <c r="V1832" s="174">
        <f t="shared" si="293"/>
        <v>1</v>
      </c>
      <c r="W1832" s="175" t="e">
        <f t="shared" si="294"/>
        <v>#DIV/0!</v>
      </c>
      <c r="X1832" s="176" t="e">
        <f t="shared" si="295"/>
        <v>#DIV/0!</v>
      </c>
    </row>
    <row r="1833" spans="1:24" x14ac:dyDescent="0.3">
      <c r="A1833" s="172" t="str">
        <f>'HP-ICS, V5-Sep24'!D1835</f>
        <v>Guatemala</v>
      </c>
      <c r="B1833" s="172" cm="1">
        <f t="array" ref="B1833">IF(OR(A1833=DATA!$H$2:$H$13),3,IF(OR(A1833=DATA!$H$14:$H$119),2,1))</f>
        <v>1</v>
      </c>
      <c r="C1833" s="173">
        <f>'HP-ICS, V5-Sep24'!L1835</f>
        <v>0</v>
      </c>
      <c r="D1833" s="172" t="str">
        <f>IF(AND(C1833&gt;='Risk(Area, dist)'!$C$9, C1833&lt;='Risk(Area, dist)'!$E$9), 1, IF(AND(C1833&gt;'Risk(Area, dist)'!$C$10, C1833&lt;='Risk(Area, dist)'!$E$10), 2, IF(C1833&gt;='Risk(Area, dist)'!$C$11, 3, "")))</f>
        <v/>
      </c>
      <c r="E1833" s="172">
        <f>'HP-ICS, V5-Sep24'!G1835</f>
        <v>0</v>
      </c>
      <c r="F1833" s="174" t="str">
        <f>IF(AND(E1833&gt;='Risk(Area, dist)'!$H$9, E1833&lt;='Risk(Area, dist)'!$J$9), 1, IF(AND(E1833&gt;'Risk(Area, dist)'!$H$10, E1833&lt;='Risk(Area, dist)'!$J$10), 2, IF(E1833&gt;='Risk(Area, dist)'!$H$11, 3, "")))</f>
        <v/>
      </c>
      <c r="G1833" s="174">
        <f>'HP-ICS, V5-Sep24'!AJ1835</f>
        <v>0</v>
      </c>
      <c r="H1833" s="174">
        <f t="shared" si="285"/>
        <v>3</v>
      </c>
      <c r="I1833" s="177" t="e">
        <f>('HP-ICS, V5-Sep24'!AM1835-'HP-ICS, V5-Sep24'!S1835)/'HP-ICS, V5-Sep24'!S1835</f>
        <v>#DIV/0!</v>
      </c>
      <c r="J1833" s="174" t="e">
        <f t="shared" si="286"/>
        <v>#DIV/0!</v>
      </c>
      <c r="K1833" s="172">
        <f>'HP-ICS, V5-Sep24'!U1835</f>
        <v>0</v>
      </c>
      <c r="L1833" s="174" t="str">
        <f t="shared" si="287"/>
        <v/>
      </c>
      <c r="M1833" s="173">
        <f>'HP-ICS, V5-Sep24'!AS1835</f>
        <v>0</v>
      </c>
      <c r="N1833" s="174" t="str">
        <f t="shared" si="288"/>
        <v/>
      </c>
      <c r="O1833" s="172">
        <f>'HP-ICS, V5-Sep24'!AO1835</f>
        <v>0</v>
      </c>
      <c r="P1833" s="174" t="str">
        <f t="shared" si="289"/>
        <v/>
      </c>
      <c r="Q1833" s="172">
        <f>'HP-ICS, V5-Sep24'!AT1835</f>
        <v>0</v>
      </c>
      <c r="R1833" s="174" t="str">
        <f t="shared" si="290"/>
        <v/>
      </c>
      <c r="S1833" s="174" t="e">
        <f t="shared" si="291"/>
        <v>#VALUE!</v>
      </c>
      <c r="T1833" s="174" t="e">
        <f t="shared" si="292"/>
        <v>#VALUE!</v>
      </c>
      <c r="U1833" s="173">
        <f>'HP-ICS, V5-Sep24'!AU1835</f>
        <v>0</v>
      </c>
      <c r="V1833" s="174">
        <f t="shared" si="293"/>
        <v>1</v>
      </c>
      <c r="W1833" s="175" t="e">
        <f t="shared" si="294"/>
        <v>#DIV/0!</v>
      </c>
      <c r="X1833" s="176" t="e">
        <f t="shared" si="295"/>
        <v>#DIV/0!</v>
      </c>
    </row>
    <row r="1834" spans="1:24" x14ac:dyDescent="0.3">
      <c r="A1834" s="172" t="str">
        <f>'HP-ICS, V5-Sep24'!D1836</f>
        <v>Guatemala</v>
      </c>
      <c r="B1834" s="172" cm="1">
        <f t="array" ref="B1834">IF(OR(A1834=DATA!$H$2:$H$13),3,IF(OR(A1834=DATA!$H$14:$H$119),2,1))</f>
        <v>1</v>
      </c>
      <c r="C1834" s="173">
        <f>'HP-ICS, V5-Sep24'!L1836</f>
        <v>0</v>
      </c>
      <c r="D1834" s="172" t="str">
        <f>IF(AND(C1834&gt;='Risk(Area, dist)'!$C$9, C1834&lt;='Risk(Area, dist)'!$E$9), 1, IF(AND(C1834&gt;'Risk(Area, dist)'!$C$10, C1834&lt;='Risk(Area, dist)'!$E$10), 2, IF(C1834&gt;='Risk(Area, dist)'!$C$11, 3, "")))</f>
        <v/>
      </c>
      <c r="E1834" s="172">
        <f>'HP-ICS, V5-Sep24'!G1836</f>
        <v>0</v>
      </c>
      <c r="F1834" s="174" t="str">
        <f>IF(AND(E1834&gt;='Risk(Area, dist)'!$H$9, E1834&lt;='Risk(Area, dist)'!$J$9), 1, IF(AND(E1834&gt;'Risk(Area, dist)'!$H$10, E1834&lt;='Risk(Area, dist)'!$J$10), 2, IF(E1834&gt;='Risk(Area, dist)'!$H$11, 3, "")))</f>
        <v/>
      </c>
      <c r="G1834" s="174">
        <f>'HP-ICS, V5-Sep24'!AJ1836</f>
        <v>0</v>
      </c>
      <c r="H1834" s="174">
        <f t="shared" si="285"/>
        <v>3</v>
      </c>
      <c r="I1834" s="177" t="e">
        <f>('HP-ICS, V5-Sep24'!AM1836-'HP-ICS, V5-Sep24'!S1836)/'HP-ICS, V5-Sep24'!S1836</f>
        <v>#DIV/0!</v>
      </c>
      <c r="J1834" s="174" t="e">
        <f t="shared" si="286"/>
        <v>#DIV/0!</v>
      </c>
      <c r="K1834" s="172">
        <f>'HP-ICS, V5-Sep24'!U1836</f>
        <v>0</v>
      </c>
      <c r="L1834" s="174" t="str">
        <f t="shared" si="287"/>
        <v/>
      </c>
      <c r="M1834" s="173">
        <f>'HP-ICS, V5-Sep24'!AS1836</f>
        <v>0</v>
      </c>
      <c r="N1834" s="174" t="str">
        <f t="shared" si="288"/>
        <v/>
      </c>
      <c r="O1834" s="172">
        <f>'HP-ICS, V5-Sep24'!AO1836</f>
        <v>0</v>
      </c>
      <c r="P1834" s="174" t="str">
        <f t="shared" si="289"/>
        <v/>
      </c>
      <c r="Q1834" s="172">
        <f>'HP-ICS, V5-Sep24'!AT1836</f>
        <v>0</v>
      </c>
      <c r="R1834" s="174" t="str">
        <f t="shared" si="290"/>
        <v/>
      </c>
      <c r="S1834" s="174" t="e">
        <f t="shared" si="291"/>
        <v>#VALUE!</v>
      </c>
      <c r="T1834" s="174" t="e">
        <f t="shared" si="292"/>
        <v>#VALUE!</v>
      </c>
      <c r="U1834" s="173">
        <f>'HP-ICS, V5-Sep24'!AU1836</f>
        <v>0</v>
      </c>
      <c r="V1834" s="174">
        <f t="shared" si="293"/>
        <v>1</v>
      </c>
      <c r="W1834" s="175" t="e">
        <f t="shared" si="294"/>
        <v>#DIV/0!</v>
      </c>
      <c r="X1834" s="176" t="e">
        <f t="shared" si="295"/>
        <v>#DIV/0!</v>
      </c>
    </row>
    <row r="1835" spans="1:24" x14ac:dyDescent="0.3">
      <c r="A1835" s="172" t="str">
        <f>'HP-ICS, V5-Sep24'!D1837</f>
        <v>Guatemala</v>
      </c>
      <c r="B1835" s="172" cm="1">
        <f t="array" ref="B1835">IF(OR(A1835=DATA!$H$2:$H$13),3,IF(OR(A1835=DATA!$H$14:$H$119),2,1))</f>
        <v>1</v>
      </c>
      <c r="C1835" s="173">
        <f>'HP-ICS, V5-Sep24'!L1837</f>
        <v>0</v>
      </c>
      <c r="D1835" s="172" t="str">
        <f>IF(AND(C1835&gt;='Risk(Area, dist)'!$C$9, C1835&lt;='Risk(Area, dist)'!$E$9), 1, IF(AND(C1835&gt;'Risk(Area, dist)'!$C$10, C1835&lt;='Risk(Area, dist)'!$E$10), 2, IF(C1835&gt;='Risk(Area, dist)'!$C$11, 3, "")))</f>
        <v/>
      </c>
      <c r="E1835" s="172">
        <f>'HP-ICS, V5-Sep24'!G1837</f>
        <v>0</v>
      </c>
      <c r="F1835" s="174" t="str">
        <f>IF(AND(E1835&gt;='Risk(Area, dist)'!$H$9, E1835&lt;='Risk(Area, dist)'!$J$9), 1, IF(AND(E1835&gt;'Risk(Area, dist)'!$H$10, E1835&lt;='Risk(Area, dist)'!$J$10), 2, IF(E1835&gt;='Risk(Area, dist)'!$H$11, 3, "")))</f>
        <v/>
      </c>
      <c r="G1835" s="174">
        <f>'HP-ICS, V5-Sep24'!AJ1837</f>
        <v>0</v>
      </c>
      <c r="H1835" s="174">
        <f t="shared" si="285"/>
        <v>3</v>
      </c>
      <c r="I1835" s="177" t="e">
        <f>('HP-ICS, V5-Sep24'!AM1837-'HP-ICS, V5-Sep24'!S1837)/'HP-ICS, V5-Sep24'!S1837</f>
        <v>#DIV/0!</v>
      </c>
      <c r="J1835" s="174" t="e">
        <f t="shared" si="286"/>
        <v>#DIV/0!</v>
      </c>
      <c r="K1835" s="172">
        <f>'HP-ICS, V5-Sep24'!U1837</f>
        <v>0</v>
      </c>
      <c r="L1835" s="174" t="str">
        <f t="shared" si="287"/>
        <v/>
      </c>
      <c r="M1835" s="173">
        <f>'HP-ICS, V5-Sep24'!AS1837</f>
        <v>0</v>
      </c>
      <c r="N1835" s="174" t="str">
        <f t="shared" si="288"/>
        <v/>
      </c>
      <c r="O1835" s="172">
        <f>'HP-ICS, V5-Sep24'!AO1837</f>
        <v>0</v>
      </c>
      <c r="P1835" s="174" t="str">
        <f t="shared" si="289"/>
        <v/>
      </c>
      <c r="Q1835" s="172">
        <f>'HP-ICS, V5-Sep24'!AT1837</f>
        <v>0</v>
      </c>
      <c r="R1835" s="174" t="str">
        <f t="shared" si="290"/>
        <v/>
      </c>
      <c r="S1835" s="174" t="e">
        <f t="shared" si="291"/>
        <v>#VALUE!</v>
      </c>
      <c r="T1835" s="174" t="e">
        <f t="shared" si="292"/>
        <v>#VALUE!</v>
      </c>
      <c r="U1835" s="173">
        <f>'HP-ICS, V5-Sep24'!AU1837</f>
        <v>0</v>
      </c>
      <c r="V1835" s="174">
        <f t="shared" si="293"/>
        <v>1</v>
      </c>
      <c r="W1835" s="175" t="e">
        <f t="shared" si="294"/>
        <v>#DIV/0!</v>
      </c>
      <c r="X1835" s="176" t="e">
        <f t="shared" si="295"/>
        <v>#DIV/0!</v>
      </c>
    </row>
    <row r="1836" spans="1:24" x14ac:dyDescent="0.3">
      <c r="A1836" s="172" t="str">
        <f>'HP-ICS, V5-Sep24'!D1838</f>
        <v>Guatemala</v>
      </c>
      <c r="B1836" s="172" cm="1">
        <f t="array" ref="B1836">IF(OR(A1836=DATA!$H$2:$H$13),3,IF(OR(A1836=DATA!$H$14:$H$119),2,1))</f>
        <v>1</v>
      </c>
      <c r="C1836" s="173">
        <f>'HP-ICS, V5-Sep24'!L1838</f>
        <v>0</v>
      </c>
      <c r="D1836" s="172" t="str">
        <f>IF(AND(C1836&gt;='Risk(Area, dist)'!$C$9, C1836&lt;='Risk(Area, dist)'!$E$9), 1, IF(AND(C1836&gt;'Risk(Area, dist)'!$C$10, C1836&lt;='Risk(Area, dist)'!$E$10), 2, IF(C1836&gt;='Risk(Area, dist)'!$C$11, 3, "")))</f>
        <v/>
      </c>
      <c r="E1836" s="172">
        <f>'HP-ICS, V5-Sep24'!G1838</f>
        <v>0</v>
      </c>
      <c r="F1836" s="174" t="str">
        <f>IF(AND(E1836&gt;='Risk(Area, dist)'!$H$9, E1836&lt;='Risk(Area, dist)'!$J$9), 1, IF(AND(E1836&gt;'Risk(Area, dist)'!$H$10, E1836&lt;='Risk(Area, dist)'!$J$10), 2, IF(E1836&gt;='Risk(Area, dist)'!$H$11, 3, "")))</f>
        <v/>
      </c>
      <c r="G1836" s="174">
        <f>'HP-ICS, V5-Sep24'!AJ1838</f>
        <v>0</v>
      </c>
      <c r="H1836" s="174">
        <f t="shared" si="285"/>
        <v>3</v>
      </c>
      <c r="I1836" s="177" t="e">
        <f>('HP-ICS, V5-Sep24'!AM1838-'HP-ICS, V5-Sep24'!S1838)/'HP-ICS, V5-Sep24'!S1838</f>
        <v>#DIV/0!</v>
      </c>
      <c r="J1836" s="174" t="e">
        <f t="shared" si="286"/>
        <v>#DIV/0!</v>
      </c>
      <c r="K1836" s="172">
        <f>'HP-ICS, V5-Sep24'!U1838</f>
        <v>0</v>
      </c>
      <c r="L1836" s="174" t="str">
        <f t="shared" si="287"/>
        <v/>
      </c>
      <c r="M1836" s="173">
        <f>'HP-ICS, V5-Sep24'!AS1838</f>
        <v>0</v>
      </c>
      <c r="N1836" s="174" t="str">
        <f t="shared" si="288"/>
        <v/>
      </c>
      <c r="O1836" s="172">
        <f>'HP-ICS, V5-Sep24'!AO1838</f>
        <v>0</v>
      </c>
      <c r="P1836" s="174" t="str">
        <f t="shared" si="289"/>
        <v/>
      </c>
      <c r="Q1836" s="172">
        <f>'HP-ICS, V5-Sep24'!AT1838</f>
        <v>0</v>
      </c>
      <c r="R1836" s="174" t="str">
        <f t="shared" si="290"/>
        <v/>
      </c>
      <c r="S1836" s="174" t="e">
        <f t="shared" si="291"/>
        <v>#VALUE!</v>
      </c>
      <c r="T1836" s="174" t="e">
        <f t="shared" si="292"/>
        <v>#VALUE!</v>
      </c>
      <c r="U1836" s="173">
        <f>'HP-ICS, V5-Sep24'!AU1838</f>
        <v>0</v>
      </c>
      <c r="V1836" s="174">
        <f t="shared" si="293"/>
        <v>1</v>
      </c>
      <c r="W1836" s="175" t="e">
        <f t="shared" si="294"/>
        <v>#DIV/0!</v>
      </c>
      <c r="X1836" s="176" t="e">
        <f t="shared" si="295"/>
        <v>#DIV/0!</v>
      </c>
    </row>
    <row r="1837" spans="1:24" x14ac:dyDescent="0.3">
      <c r="A1837" s="172" t="str">
        <f>'HP-ICS, V5-Sep24'!D1839</f>
        <v>Guatemala</v>
      </c>
      <c r="B1837" s="172" cm="1">
        <f t="array" ref="B1837">IF(OR(A1837=DATA!$H$2:$H$13),3,IF(OR(A1837=DATA!$H$14:$H$119),2,1))</f>
        <v>1</v>
      </c>
      <c r="C1837" s="173">
        <f>'HP-ICS, V5-Sep24'!L1839</f>
        <v>0</v>
      </c>
      <c r="D1837" s="172" t="str">
        <f>IF(AND(C1837&gt;='Risk(Area, dist)'!$C$9, C1837&lt;='Risk(Area, dist)'!$E$9), 1, IF(AND(C1837&gt;'Risk(Area, dist)'!$C$10, C1837&lt;='Risk(Area, dist)'!$E$10), 2, IF(C1837&gt;='Risk(Area, dist)'!$C$11, 3, "")))</f>
        <v/>
      </c>
      <c r="E1837" s="172">
        <f>'HP-ICS, V5-Sep24'!G1839</f>
        <v>0</v>
      </c>
      <c r="F1837" s="174" t="str">
        <f>IF(AND(E1837&gt;='Risk(Area, dist)'!$H$9, E1837&lt;='Risk(Area, dist)'!$J$9), 1, IF(AND(E1837&gt;'Risk(Area, dist)'!$H$10, E1837&lt;='Risk(Area, dist)'!$J$10), 2, IF(E1837&gt;='Risk(Area, dist)'!$H$11, 3, "")))</f>
        <v/>
      </c>
      <c r="G1837" s="174">
        <f>'HP-ICS, V5-Sep24'!AJ1839</f>
        <v>0</v>
      </c>
      <c r="H1837" s="174">
        <f t="shared" si="285"/>
        <v>3</v>
      </c>
      <c r="I1837" s="177" t="e">
        <f>('HP-ICS, V5-Sep24'!AM1839-'HP-ICS, V5-Sep24'!S1839)/'HP-ICS, V5-Sep24'!S1839</f>
        <v>#DIV/0!</v>
      </c>
      <c r="J1837" s="174" t="e">
        <f t="shared" si="286"/>
        <v>#DIV/0!</v>
      </c>
      <c r="K1837" s="172">
        <f>'HP-ICS, V5-Sep24'!U1839</f>
        <v>0</v>
      </c>
      <c r="L1837" s="174" t="str">
        <f t="shared" si="287"/>
        <v/>
      </c>
      <c r="M1837" s="173">
        <f>'HP-ICS, V5-Sep24'!AS1839</f>
        <v>0</v>
      </c>
      <c r="N1837" s="174" t="str">
        <f t="shared" si="288"/>
        <v/>
      </c>
      <c r="O1837" s="172">
        <f>'HP-ICS, V5-Sep24'!AO1839</f>
        <v>0</v>
      </c>
      <c r="P1837" s="174" t="str">
        <f t="shared" si="289"/>
        <v/>
      </c>
      <c r="Q1837" s="172">
        <f>'HP-ICS, V5-Sep24'!AT1839</f>
        <v>0</v>
      </c>
      <c r="R1837" s="174" t="str">
        <f t="shared" si="290"/>
        <v/>
      </c>
      <c r="S1837" s="174" t="e">
        <f t="shared" si="291"/>
        <v>#VALUE!</v>
      </c>
      <c r="T1837" s="174" t="e">
        <f t="shared" si="292"/>
        <v>#VALUE!</v>
      </c>
      <c r="U1837" s="173">
        <f>'HP-ICS, V5-Sep24'!AU1839</f>
        <v>0</v>
      </c>
      <c r="V1837" s="174">
        <f t="shared" si="293"/>
        <v>1</v>
      </c>
      <c r="W1837" s="175" t="e">
        <f t="shared" si="294"/>
        <v>#DIV/0!</v>
      </c>
      <c r="X1837" s="176" t="e">
        <f t="shared" si="295"/>
        <v>#DIV/0!</v>
      </c>
    </row>
    <row r="1838" spans="1:24" x14ac:dyDescent="0.3">
      <c r="A1838" s="172" t="str">
        <f>'HP-ICS, V5-Sep24'!D1840</f>
        <v>Guatemala</v>
      </c>
      <c r="B1838" s="172" cm="1">
        <f t="array" ref="B1838">IF(OR(A1838=DATA!$H$2:$H$13),3,IF(OR(A1838=DATA!$H$14:$H$119),2,1))</f>
        <v>1</v>
      </c>
      <c r="C1838" s="173">
        <f>'HP-ICS, V5-Sep24'!L1840</f>
        <v>0</v>
      </c>
      <c r="D1838" s="172" t="str">
        <f>IF(AND(C1838&gt;='Risk(Area, dist)'!$C$9, C1838&lt;='Risk(Area, dist)'!$E$9), 1, IF(AND(C1838&gt;'Risk(Area, dist)'!$C$10, C1838&lt;='Risk(Area, dist)'!$E$10), 2, IF(C1838&gt;='Risk(Area, dist)'!$C$11, 3, "")))</f>
        <v/>
      </c>
      <c r="E1838" s="172">
        <f>'HP-ICS, V5-Sep24'!G1840</f>
        <v>0</v>
      </c>
      <c r="F1838" s="174" t="str">
        <f>IF(AND(E1838&gt;='Risk(Area, dist)'!$H$9, E1838&lt;='Risk(Area, dist)'!$J$9), 1, IF(AND(E1838&gt;'Risk(Area, dist)'!$H$10, E1838&lt;='Risk(Area, dist)'!$J$10), 2, IF(E1838&gt;='Risk(Area, dist)'!$H$11, 3, "")))</f>
        <v/>
      </c>
      <c r="G1838" s="174">
        <f>'HP-ICS, V5-Sep24'!AJ1840</f>
        <v>0</v>
      </c>
      <c r="H1838" s="174">
        <f t="shared" si="285"/>
        <v>3</v>
      </c>
      <c r="I1838" s="177" t="e">
        <f>('HP-ICS, V5-Sep24'!AM1840-'HP-ICS, V5-Sep24'!S1840)/'HP-ICS, V5-Sep24'!S1840</f>
        <v>#DIV/0!</v>
      </c>
      <c r="J1838" s="174" t="e">
        <f t="shared" si="286"/>
        <v>#DIV/0!</v>
      </c>
      <c r="K1838" s="172">
        <f>'HP-ICS, V5-Sep24'!U1840</f>
        <v>0</v>
      </c>
      <c r="L1838" s="174" t="str">
        <f t="shared" si="287"/>
        <v/>
      </c>
      <c r="M1838" s="173">
        <f>'HP-ICS, V5-Sep24'!AS1840</f>
        <v>0</v>
      </c>
      <c r="N1838" s="174" t="str">
        <f t="shared" si="288"/>
        <v/>
      </c>
      <c r="O1838" s="172">
        <f>'HP-ICS, V5-Sep24'!AO1840</f>
        <v>0</v>
      </c>
      <c r="P1838" s="174" t="str">
        <f t="shared" si="289"/>
        <v/>
      </c>
      <c r="Q1838" s="172">
        <f>'HP-ICS, V5-Sep24'!AT1840</f>
        <v>0</v>
      </c>
      <c r="R1838" s="174" t="str">
        <f t="shared" si="290"/>
        <v/>
      </c>
      <c r="S1838" s="174" t="e">
        <f t="shared" si="291"/>
        <v>#VALUE!</v>
      </c>
      <c r="T1838" s="174" t="e">
        <f t="shared" si="292"/>
        <v>#VALUE!</v>
      </c>
      <c r="U1838" s="173">
        <f>'HP-ICS, V5-Sep24'!AU1840</f>
        <v>0</v>
      </c>
      <c r="V1838" s="174">
        <f t="shared" si="293"/>
        <v>1</v>
      </c>
      <c r="W1838" s="175" t="e">
        <f t="shared" si="294"/>
        <v>#DIV/0!</v>
      </c>
      <c r="X1838" s="176" t="e">
        <f t="shared" si="295"/>
        <v>#DIV/0!</v>
      </c>
    </row>
    <row r="1839" spans="1:24" x14ac:dyDescent="0.3">
      <c r="A1839" s="172" t="str">
        <f>'HP-ICS, V5-Sep24'!D1841</f>
        <v>Guatemala</v>
      </c>
      <c r="B1839" s="172" cm="1">
        <f t="array" ref="B1839">IF(OR(A1839=DATA!$H$2:$H$13),3,IF(OR(A1839=DATA!$H$14:$H$119),2,1))</f>
        <v>1</v>
      </c>
      <c r="C1839" s="173">
        <f>'HP-ICS, V5-Sep24'!L1841</f>
        <v>0</v>
      </c>
      <c r="D1839" s="172" t="str">
        <f>IF(AND(C1839&gt;='Risk(Area, dist)'!$C$9, C1839&lt;='Risk(Area, dist)'!$E$9), 1, IF(AND(C1839&gt;'Risk(Area, dist)'!$C$10, C1839&lt;='Risk(Area, dist)'!$E$10), 2, IF(C1839&gt;='Risk(Area, dist)'!$C$11, 3, "")))</f>
        <v/>
      </c>
      <c r="E1839" s="172">
        <f>'HP-ICS, V5-Sep24'!G1841</f>
        <v>0</v>
      </c>
      <c r="F1839" s="174" t="str">
        <f>IF(AND(E1839&gt;='Risk(Area, dist)'!$H$9, E1839&lt;='Risk(Area, dist)'!$J$9), 1, IF(AND(E1839&gt;'Risk(Area, dist)'!$H$10, E1839&lt;='Risk(Area, dist)'!$J$10), 2, IF(E1839&gt;='Risk(Area, dist)'!$H$11, 3, "")))</f>
        <v/>
      </c>
      <c r="G1839" s="174">
        <f>'HP-ICS, V5-Sep24'!AJ1841</f>
        <v>0</v>
      </c>
      <c r="H1839" s="174">
        <f t="shared" si="285"/>
        <v>3</v>
      </c>
      <c r="I1839" s="177" t="e">
        <f>('HP-ICS, V5-Sep24'!AM1841-'HP-ICS, V5-Sep24'!S1841)/'HP-ICS, V5-Sep24'!S1841</f>
        <v>#DIV/0!</v>
      </c>
      <c r="J1839" s="174" t="e">
        <f t="shared" si="286"/>
        <v>#DIV/0!</v>
      </c>
      <c r="K1839" s="172">
        <f>'HP-ICS, V5-Sep24'!U1841</f>
        <v>0</v>
      </c>
      <c r="L1839" s="174" t="str">
        <f t="shared" si="287"/>
        <v/>
      </c>
      <c r="M1839" s="173">
        <f>'HP-ICS, V5-Sep24'!AS1841</f>
        <v>0</v>
      </c>
      <c r="N1839" s="174" t="str">
        <f t="shared" si="288"/>
        <v/>
      </c>
      <c r="O1839" s="172">
        <f>'HP-ICS, V5-Sep24'!AO1841</f>
        <v>0</v>
      </c>
      <c r="P1839" s="174" t="str">
        <f t="shared" si="289"/>
        <v/>
      </c>
      <c r="Q1839" s="172">
        <f>'HP-ICS, V5-Sep24'!AT1841</f>
        <v>0</v>
      </c>
      <c r="R1839" s="174" t="str">
        <f t="shared" si="290"/>
        <v/>
      </c>
      <c r="S1839" s="174" t="e">
        <f t="shared" si="291"/>
        <v>#VALUE!</v>
      </c>
      <c r="T1839" s="174" t="e">
        <f t="shared" si="292"/>
        <v>#VALUE!</v>
      </c>
      <c r="U1839" s="173">
        <f>'HP-ICS, V5-Sep24'!AU1841</f>
        <v>0</v>
      </c>
      <c r="V1839" s="174">
        <f t="shared" si="293"/>
        <v>1</v>
      </c>
      <c r="W1839" s="175" t="e">
        <f t="shared" si="294"/>
        <v>#DIV/0!</v>
      </c>
      <c r="X1839" s="176" t="e">
        <f t="shared" si="295"/>
        <v>#DIV/0!</v>
      </c>
    </row>
    <row r="1840" spans="1:24" x14ac:dyDescent="0.3">
      <c r="A1840" s="172" t="str">
        <f>'HP-ICS, V5-Sep24'!D1842</f>
        <v>Guatemala</v>
      </c>
      <c r="B1840" s="172" cm="1">
        <f t="array" ref="B1840">IF(OR(A1840=DATA!$H$2:$H$13),3,IF(OR(A1840=DATA!$H$14:$H$119),2,1))</f>
        <v>1</v>
      </c>
      <c r="C1840" s="173">
        <f>'HP-ICS, V5-Sep24'!L1842</f>
        <v>0</v>
      </c>
      <c r="D1840" s="172" t="str">
        <f>IF(AND(C1840&gt;='Risk(Area, dist)'!$C$9, C1840&lt;='Risk(Area, dist)'!$E$9), 1, IF(AND(C1840&gt;'Risk(Area, dist)'!$C$10, C1840&lt;='Risk(Area, dist)'!$E$10), 2, IF(C1840&gt;='Risk(Area, dist)'!$C$11, 3, "")))</f>
        <v/>
      </c>
      <c r="E1840" s="172">
        <f>'HP-ICS, V5-Sep24'!G1842</f>
        <v>0</v>
      </c>
      <c r="F1840" s="174" t="str">
        <f>IF(AND(E1840&gt;='Risk(Area, dist)'!$H$9, E1840&lt;='Risk(Area, dist)'!$J$9), 1, IF(AND(E1840&gt;'Risk(Area, dist)'!$H$10, E1840&lt;='Risk(Area, dist)'!$J$10), 2, IF(E1840&gt;='Risk(Area, dist)'!$H$11, 3, "")))</f>
        <v/>
      </c>
      <c r="G1840" s="174">
        <f>'HP-ICS, V5-Sep24'!AJ1842</f>
        <v>0</v>
      </c>
      <c r="H1840" s="174">
        <f t="shared" si="285"/>
        <v>3</v>
      </c>
      <c r="I1840" s="177" t="e">
        <f>('HP-ICS, V5-Sep24'!AM1842-'HP-ICS, V5-Sep24'!S1842)/'HP-ICS, V5-Sep24'!S1842</f>
        <v>#DIV/0!</v>
      </c>
      <c r="J1840" s="174" t="e">
        <f t="shared" si="286"/>
        <v>#DIV/0!</v>
      </c>
      <c r="K1840" s="172">
        <f>'HP-ICS, V5-Sep24'!U1842</f>
        <v>0</v>
      </c>
      <c r="L1840" s="174" t="str">
        <f t="shared" si="287"/>
        <v/>
      </c>
      <c r="M1840" s="173">
        <f>'HP-ICS, V5-Sep24'!AS1842</f>
        <v>0</v>
      </c>
      <c r="N1840" s="174" t="str">
        <f t="shared" si="288"/>
        <v/>
      </c>
      <c r="O1840" s="172">
        <f>'HP-ICS, V5-Sep24'!AO1842</f>
        <v>0</v>
      </c>
      <c r="P1840" s="174" t="str">
        <f t="shared" si="289"/>
        <v/>
      </c>
      <c r="Q1840" s="172">
        <f>'HP-ICS, V5-Sep24'!AT1842</f>
        <v>0</v>
      </c>
      <c r="R1840" s="174" t="str">
        <f t="shared" si="290"/>
        <v/>
      </c>
      <c r="S1840" s="174" t="e">
        <f t="shared" si="291"/>
        <v>#VALUE!</v>
      </c>
      <c r="T1840" s="174" t="e">
        <f t="shared" si="292"/>
        <v>#VALUE!</v>
      </c>
      <c r="U1840" s="173">
        <f>'HP-ICS, V5-Sep24'!AU1842</f>
        <v>0</v>
      </c>
      <c r="V1840" s="174">
        <f t="shared" si="293"/>
        <v>1</v>
      </c>
      <c r="W1840" s="175" t="e">
        <f t="shared" si="294"/>
        <v>#DIV/0!</v>
      </c>
      <c r="X1840" s="176" t="e">
        <f t="shared" si="295"/>
        <v>#DIV/0!</v>
      </c>
    </row>
    <row r="1841" spans="1:24" x14ac:dyDescent="0.3">
      <c r="A1841" s="172" t="str">
        <f>'HP-ICS, V5-Sep24'!D1843</f>
        <v>Guatemala</v>
      </c>
      <c r="B1841" s="172" cm="1">
        <f t="array" ref="B1841">IF(OR(A1841=DATA!$H$2:$H$13),3,IF(OR(A1841=DATA!$H$14:$H$119),2,1))</f>
        <v>1</v>
      </c>
      <c r="C1841" s="173">
        <f>'HP-ICS, V5-Sep24'!L1843</f>
        <v>0</v>
      </c>
      <c r="D1841" s="172" t="str">
        <f>IF(AND(C1841&gt;='Risk(Area, dist)'!$C$9, C1841&lt;='Risk(Area, dist)'!$E$9), 1, IF(AND(C1841&gt;'Risk(Area, dist)'!$C$10, C1841&lt;='Risk(Area, dist)'!$E$10), 2, IF(C1841&gt;='Risk(Area, dist)'!$C$11, 3, "")))</f>
        <v/>
      </c>
      <c r="E1841" s="172">
        <f>'HP-ICS, V5-Sep24'!G1843</f>
        <v>0</v>
      </c>
      <c r="F1841" s="174" t="str">
        <f>IF(AND(E1841&gt;='Risk(Area, dist)'!$H$9, E1841&lt;='Risk(Area, dist)'!$J$9), 1, IF(AND(E1841&gt;'Risk(Area, dist)'!$H$10, E1841&lt;='Risk(Area, dist)'!$J$10), 2, IF(E1841&gt;='Risk(Area, dist)'!$H$11, 3, "")))</f>
        <v/>
      </c>
      <c r="G1841" s="174">
        <f>'HP-ICS, V5-Sep24'!AJ1843</f>
        <v>0</v>
      </c>
      <c r="H1841" s="174">
        <f t="shared" si="285"/>
        <v>3</v>
      </c>
      <c r="I1841" s="177" t="e">
        <f>('HP-ICS, V5-Sep24'!AM1843-'HP-ICS, V5-Sep24'!S1843)/'HP-ICS, V5-Sep24'!S1843</f>
        <v>#DIV/0!</v>
      </c>
      <c r="J1841" s="174" t="e">
        <f t="shared" si="286"/>
        <v>#DIV/0!</v>
      </c>
      <c r="K1841" s="172">
        <f>'HP-ICS, V5-Sep24'!U1843</f>
        <v>0</v>
      </c>
      <c r="L1841" s="174" t="str">
        <f t="shared" si="287"/>
        <v/>
      </c>
      <c r="M1841" s="173">
        <f>'HP-ICS, V5-Sep24'!AS1843</f>
        <v>0</v>
      </c>
      <c r="N1841" s="174" t="str">
        <f t="shared" si="288"/>
        <v/>
      </c>
      <c r="O1841" s="172">
        <f>'HP-ICS, V5-Sep24'!AO1843</f>
        <v>0</v>
      </c>
      <c r="P1841" s="174" t="str">
        <f t="shared" si="289"/>
        <v/>
      </c>
      <c r="Q1841" s="172">
        <f>'HP-ICS, V5-Sep24'!AT1843</f>
        <v>0</v>
      </c>
      <c r="R1841" s="174" t="str">
        <f t="shared" si="290"/>
        <v/>
      </c>
      <c r="S1841" s="174" t="e">
        <f t="shared" si="291"/>
        <v>#VALUE!</v>
      </c>
      <c r="T1841" s="174" t="e">
        <f t="shared" si="292"/>
        <v>#VALUE!</v>
      </c>
      <c r="U1841" s="173">
        <f>'HP-ICS, V5-Sep24'!AU1843</f>
        <v>0</v>
      </c>
      <c r="V1841" s="174">
        <f t="shared" si="293"/>
        <v>1</v>
      </c>
      <c r="W1841" s="175" t="e">
        <f t="shared" si="294"/>
        <v>#DIV/0!</v>
      </c>
      <c r="X1841" s="176" t="e">
        <f t="shared" si="295"/>
        <v>#DIV/0!</v>
      </c>
    </row>
    <row r="1842" spans="1:24" x14ac:dyDescent="0.3">
      <c r="A1842" s="172" t="str">
        <f>'HP-ICS, V5-Sep24'!D1844</f>
        <v>Guatemala</v>
      </c>
      <c r="B1842" s="172" cm="1">
        <f t="array" ref="B1842">IF(OR(A1842=DATA!$H$2:$H$13),3,IF(OR(A1842=DATA!$H$14:$H$119),2,1))</f>
        <v>1</v>
      </c>
      <c r="C1842" s="173">
        <f>'HP-ICS, V5-Sep24'!L1844</f>
        <v>0</v>
      </c>
      <c r="D1842" s="172" t="str">
        <f>IF(AND(C1842&gt;='Risk(Area, dist)'!$C$9, C1842&lt;='Risk(Area, dist)'!$E$9), 1, IF(AND(C1842&gt;'Risk(Area, dist)'!$C$10, C1842&lt;='Risk(Area, dist)'!$E$10), 2, IF(C1842&gt;='Risk(Area, dist)'!$C$11, 3, "")))</f>
        <v/>
      </c>
      <c r="E1842" s="172">
        <f>'HP-ICS, V5-Sep24'!G1844</f>
        <v>0</v>
      </c>
      <c r="F1842" s="174" t="str">
        <f>IF(AND(E1842&gt;='Risk(Area, dist)'!$H$9, E1842&lt;='Risk(Area, dist)'!$J$9), 1, IF(AND(E1842&gt;'Risk(Area, dist)'!$H$10, E1842&lt;='Risk(Area, dist)'!$J$10), 2, IF(E1842&gt;='Risk(Area, dist)'!$H$11, 3, "")))</f>
        <v/>
      </c>
      <c r="G1842" s="174">
        <f>'HP-ICS, V5-Sep24'!AJ1844</f>
        <v>0</v>
      </c>
      <c r="H1842" s="174">
        <f t="shared" si="285"/>
        <v>3</v>
      </c>
      <c r="I1842" s="177" t="e">
        <f>('HP-ICS, V5-Sep24'!AM1844-'HP-ICS, V5-Sep24'!S1844)/'HP-ICS, V5-Sep24'!S1844</f>
        <v>#DIV/0!</v>
      </c>
      <c r="J1842" s="174" t="e">
        <f t="shared" si="286"/>
        <v>#DIV/0!</v>
      </c>
      <c r="K1842" s="172">
        <f>'HP-ICS, V5-Sep24'!U1844</f>
        <v>0</v>
      </c>
      <c r="L1842" s="174" t="str">
        <f t="shared" si="287"/>
        <v/>
      </c>
      <c r="M1842" s="173">
        <f>'HP-ICS, V5-Sep24'!AS1844</f>
        <v>0</v>
      </c>
      <c r="N1842" s="174" t="str">
        <f t="shared" si="288"/>
        <v/>
      </c>
      <c r="O1842" s="172">
        <f>'HP-ICS, V5-Sep24'!AO1844</f>
        <v>0</v>
      </c>
      <c r="P1842" s="174" t="str">
        <f t="shared" si="289"/>
        <v/>
      </c>
      <c r="Q1842" s="172">
        <f>'HP-ICS, V5-Sep24'!AT1844</f>
        <v>0</v>
      </c>
      <c r="R1842" s="174" t="str">
        <f t="shared" si="290"/>
        <v/>
      </c>
      <c r="S1842" s="174" t="e">
        <f t="shared" si="291"/>
        <v>#VALUE!</v>
      </c>
      <c r="T1842" s="174" t="e">
        <f t="shared" si="292"/>
        <v>#VALUE!</v>
      </c>
      <c r="U1842" s="173">
        <f>'HP-ICS, V5-Sep24'!AU1844</f>
        <v>0</v>
      </c>
      <c r="V1842" s="174">
        <f t="shared" si="293"/>
        <v>1</v>
      </c>
      <c r="W1842" s="175" t="e">
        <f t="shared" si="294"/>
        <v>#DIV/0!</v>
      </c>
      <c r="X1842" s="176" t="e">
        <f t="shared" si="295"/>
        <v>#DIV/0!</v>
      </c>
    </row>
    <row r="1843" spans="1:24" x14ac:dyDescent="0.3">
      <c r="A1843" s="172" t="str">
        <f>'HP-ICS, V5-Sep24'!D1845</f>
        <v>Guatemala</v>
      </c>
      <c r="B1843" s="172" cm="1">
        <f t="array" ref="B1843">IF(OR(A1843=DATA!$H$2:$H$13),3,IF(OR(A1843=DATA!$H$14:$H$119),2,1))</f>
        <v>1</v>
      </c>
      <c r="C1843" s="173">
        <f>'HP-ICS, V5-Sep24'!L1845</f>
        <v>0</v>
      </c>
      <c r="D1843" s="172" t="str">
        <f>IF(AND(C1843&gt;='Risk(Area, dist)'!$C$9, C1843&lt;='Risk(Area, dist)'!$E$9), 1, IF(AND(C1843&gt;'Risk(Area, dist)'!$C$10, C1843&lt;='Risk(Area, dist)'!$E$10), 2, IF(C1843&gt;='Risk(Area, dist)'!$C$11, 3, "")))</f>
        <v/>
      </c>
      <c r="E1843" s="172">
        <f>'HP-ICS, V5-Sep24'!G1845</f>
        <v>0</v>
      </c>
      <c r="F1843" s="174" t="str">
        <f>IF(AND(E1843&gt;='Risk(Area, dist)'!$H$9, E1843&lt;='Risk(Area, dist)'!$J$9), 1, IF(AND(E1843&gt;'Risk(Area, dist)'!$H$10, E1843&lt;='Risk(Area, dist)'!$J$10), 2, IF(E1843&gt;='Risk(Area, dist)'!$H$11, 3, "")))</f>
        <v/>
      </c>
      <c r="G1843" s="174">
        <f>'HP-ICS, V5-Sep24'!AJ1845</f>
        <v>0</v>
      </c>
      <c r="H1843" s="174">
        <f t="shared" si="285"/>
        <v>3</v>
      </c>
      <c r="I1843" s="177" t="e">
        <f>('HP-ICS, V5-Sep24'!AM1845-'HP-ICS, V5-Sep24'!S1845)/'HP-ICS, V5-Sep24'!S1845</f>
        <v>#DIV/0!</v>
      </c>
      <c r="J1843" s="174" t="e">
        <f t="shared" si="286"/>
        <v>#DIV/0!</v>
      </c>
      <c r="K1843" s="172">
        <f>'HP-ICS, V5-Sep24'!U1845</f>
        <v>0</v>
      </c>
      <c r="L1843" s="174" t="str">
        <f t="shared" si="287"/>
        <v/>
      </c>
      <c r="M1843" s="173">
        <f>'HP-ICS, V5-Sep24'!AS1845</f>
        <v>0</v>
      </c>
      <c r="N1843" s="174" t="str">
        <f t="shared" si="288"/>
        <v/>
      </c>
      <c r="O1843" s="172">
        <f>'HP-ICS, V5-Sep24'!AO1845</f>
        <v>0</v>
      </c>
      <c r="P1843" s="174" t="str">
        <f t="shared" si="289"/>
        <v/>
      </c>
      <c r="Q1843" s="172">
        <f>'HP-ICS, V5-Sep24'!AT1845</f>
        <v>0</v>
      </c>
      <c r="R1843" s="174" t="str">
        <f t="shared" si="290"/>
        <v/>
      </c>
      <c r="S1843" s="174" t="e">
        <f t="shared" si="291"/>
        <v>#VALUE!</v>
      </c>
      <c r="T1843" s="174" t="e">
        <f t="shared" si="292"/>
        <v>#VALUE!</v>
      </c>
      <c r="U1843" s="173">
        <f>'HP-ICS, V5-Sep24'!AU1845</f>
        <v>0</v>
      </c>
      <c r="V1843" s="174">
        <f t="shared" si="293"/>
        <v>1</v>
      </c>
      <c r="W1843" s="175" t="e">
        <f t="shared" si="294"/>
        <v>#DIV/0!</v>
      </c>
      <c r="X1843" s="176" t="e">
        <f t="shared" si="295"/>
        <v>#DIV/0!</v>
      </c>
    </row>
    <row r="1844" spans="1:24" x14ac:dyDescent="0.3">
      <c r="A1844" s="172" t="str">
        <f>'HP-ICS, V5-Sep24'!D1846</f>
        <v>Guatemala</v>
      </c>
      <c r="B1844" s="172" cm="1">
        <f t="array" ref="B1844">IF(OR(A1844=DATA!$H$2:$H$13),3,IF(OR(A1844=DATA!$H$14:$H$119),2,1))</f>
        <v>1</v>
      </c>
      <c r="C1844" s="173">
        <f>'HP-ICS, V5-Sep24'!L1846</f>
        <v>0</v>
      </c>
      <c r="D1844" s="172" t="str">
        <f>IF(AND(C1844&gt;='Risk(Area, dist)'!$C$9, C1844&lt;='Risk(Area, dist)'!$E$9), 1, IF(AND(C1844&gt;'Risk(Area, dist)'!$C$10, C1844&lt;='Risk(Area, dist)'!$E$10), 2, IF(C1844&gt;='Risk(Area, dist)'!$C$11, 3, "")))</f>
        <v/>
      </c>
      <c r="E1844" s="172">
        <f>'HP-ICS, V5-Sep24'!G1846</f>
        <v>0</v>
      </c>
      <c r="F1844" s="174" t="str">
        <f>IF(AND(E1844&gt;='Risk(Area, dist)'!$H$9, E1844&lt;='Risk(Area, dist)'!$J$9), 1, IF(AND(E1844&gt;'Risk(Area, dist)'!$H$10, E1844&lt;='Risk(Area, dist)'!$J$10), 2, IF(E1844&gt;='Risk(Area, dist)'!$H$11, 3, "")))</f>
        <v/>
      </c>
      <c r="G1844" s="174">
        <f>'HP-ICS, V5-Sep24'!AJ1846</f>
        <v>0</v>
      </c>
      <c r="H1844" s="174">
        <f t="shared" si="285"/>
        <v>3</v>
      </c>
      <c r="I1844" s="177" t="e">
        <f>('HP-ICS, V5-Sep24'!AM1846-'HP-ICS, V5-Sep24'!S1846)/'HP-ICS, V5-Sep24'!S1846</f>
        <v>#DIV/0!</v>
      </c>
      <c r="J1844" s="174" t="e">
        <f t="shared" si="286"/>
        <v>#DIV/0!</v>
      </c>
      <c r="K1844" s="172">
        <f>'HP-ICS, V5-Sep24'!U1846</f>
        <v>0</v>
      </c>
      <c r="L1844" s="174" t="str">
        <f t="shared" si="287"/>
        <v/>
      </c>
      <c r="M1844" s="173">
        <f>'HP-ICS, V5-Sep24'!AS1846</f>
        <v>0</v>
      </c>
      <c r="N1844" s="174" t="str">
        <f t="shared" si="288"/>
        <v/>
      </c>
      <c r="O1844" s="172">
        <f>'HP-ICS, V5-Sep24'!AO1846</f>
        <v>0</v>
      </c>
      <c r="P1844" s="174" t="str">
        <f t="shared" si="289"/>
        <v/>
      </c>
      <c r="Q1844" s="172">
        <f>'HP-ICS, V5-Sep24'!AT1846</f>
        <v>0</v>
      </c>
      <c r="R1844" s="174" t="str">
        <f t="shared" si="290"/>
        <v/>
      </c>
      <c r="S1844" s="174" t="e">
        <f t="shared" si="291"/>
        <v>#VALUE!</v>
      </c>
      <c r="T1844" s="174" t="e">
        <f t="shared" si="292"/>
        <v>#VALUE!</v>
      </c>
      <c r="U1844" s="173">
        <f>'HP-ICS, V5-Sep24'!AU1846</f>
        <v>0</v>
      </c>
      <c r="V1844" s="174">
        <f t="shared" si="293"/>
        <v>1</v>
      </c>
      <c r="W1844" s="175" t="e">
        <f t="shared" si="294"/>
        <v>#DIV/0!</v>
      </c>
      <c r="X1844" s="176" t="e">
        <f t="shared" si="295"/>
        <v>#DIV/0!</v>
      </c>
    </row>
    <row r="1845" spans="1:24" x14ac:dyDescent="0.3">
      <c r="A1845" s="172" t="str">
        <f>'HP-ICS, V5-Sep24'!D1847</f>
        <v>Guatemala</v>
      </c>
      <c r="B1845" s="172" cm="1">
        <f t="array" ref="B1845">IF(OR(A1845=DATA!$H$2:$H$13),3,IF(OR(A1845=DATA!$H$14:$H$119),2,1))</f>
        <v>1</v>
      </c>
      <c r="C1845" s="173">
        <f>'HP-ICS, V5-Sep24'!L1847</f>
        <v>0</v>
      </c>
      <c r="D1845" s="172" t="str">
        <f>IF(AND(C1845&gt;='Risk(Area, dist)'!$C$9, C1845&lt;='Risk(Area, dist)'!$E$9), 1, IF(AND(C1845&gt;'Risk(Area, dist)'!$C$10, C1845&lt;='Risk(Area, dist)'!$E$10), 2, IF(C1845&gt;='Risk(Area, dist)'!$C$11, 3, "")))</f>
        <v/>
      </c>
      <c r="E1845" s="172">
        <f>'HP-ICS, V5-Sep24'!G1847</f>
        <v>0</v>
      </c>
      <c r="F1845" s="174" t="str">
        <f>IF(AND(E1845&gt;='Risk(Area, dist)'!$H$9, E1845&lt;='Risk(Area, dist)'!$J$9), 1, IF(AND(E1845&gt;'Risk(Area, dist)'!$H$10, E1845&lt;='Risk(Area, dist)'!$J$10), 2, IF(E1845&gt;='Risk(Area, dist)'!$H$11, 3, "")))</f>
        <v/>
      </c>
      <c r="G1845" s="174">
        <f>'HP-ICS, V5-Sep24'!AJ1847</f>
        <v>0</v>
      </c>
      <c r="H1845" s="174">
        <f t="shared" si="285"/>
        <v>3</v>
      </c>
      <c r="I1845" s="177" t="e">
        <f>('HP-ICS, V5-Sep24'!AM1847-'HP-ICS, V5-Sep24'!S1847)/'HP-ICS, V5-Sep24'!S1847</f>
        <v>#DIV/0!</v>
      </c>
      <c r="J1845" s="174" t="e">
        <f t="shared" si="286"/>
        <v>#DIV/0!</v>
      </c>
      <c r="K1845" s="172">
        <f>'HP-ICS, V5-Sep24'!U1847</f>
        <v>0</v>
      </c>
      <c r="L1845" s="174" t="str">
        <f t="shared" si="287"/>
        <v/>
      </c>
      <c r="M1845" s="173">
        <f>'HP-ICS, V5-Sep24'!AS1847</f>
        <v>0</v>
      </c>
      <c r="N1845" s="174" t="str">
        <f t="shared" si="288"/>
        <v/>
      </c>
      <c r="O1845" s="172">
        <f>'HP-ICS, V5-Sep24'!AO1847</f>
        <v>0</v>
      </c>
      <c r="P1845" s="174" t="str">
        <f t="shared" si="289"/>
        <v/>
      </c>
      <c r="Q1845" s="172">
        <f>'HP-ICS, V5-Sep24'!AT1847</f>
        <v>0</v>
      </c>
      <c r="R1845" s="174" t="str">
        <f t="shared" si="290"/>
        <v/>
      </c>
      <c r="S1845" s="174" t="e">
        <f t="shared" si="291"/>
        <v>#VALUE!</v>
      </c>
      <c r="T1845" s="174" t="e">
        <f t="shared" si="292"/>
        <v>#VALUE!</v>
      </c>
      <c r="U1845" s="173">
        <f>'HP-ICS, V5-Sep24'!AU1847</f>
        <v>0</v>
      </c>
      <c r="V1845" s="174">
        <f t="shared" si="293"/>
        <v>1</v>
      </c>
      <c r="W1845" s="175" t="e">
        <f t="shared" si="294"/>
        <v>#DIV/0!</v>
      </c>
      <c r="X1845" s="176" t="e">
        <f t="shared" si="295"/>
        <v>#DIV/0!</v>
      </c>
    </row>
    <row r="1846" spans="1:24" x14ac:dyDescent="0.3">
      <c r="A1846" s="172" t="str">
        <f>'HP-ICS, V5-Sep24'!D1848</f>
        <v>Guatemala</v>
      </c>
      <c r="B1846" s="172" cm="1">
        <f t="array" ref="B1846">IF(OR(A1846=DATA!$H$2:$H$13),3,IF(OR(A1846=DATA!$H$14:$H$119),2,1))</f>
        <v>1</v>
      </c>
      <c r="C1846" s="173">
        <f>'HP-ICS, V5-Sep24'!L1848</f>
        <v>0</v>
      </c>
      <c r="D1846" s="172" t="str">
        <f>IF(AND(C1846&gt;='Risk(Area, dist)'!$C$9, C1846&lt;='Risk(Area, dist)'!$E$9), 1, IF(AND(C1846&gt;'Risk(Area, dist)'!$C$10, C1846&lt;='Risk(Area, dist)'!$E$10), 2, IF(C1846&gt;='Risk(Area, dist)'!$C$11, 3, "")))</f>
        <v/>
      </c>
      <c r="E1846" s="172">
        <f>'HP-ICS, V5-Sep24'!G1848</f>
        <v>0</v>
      </c>
      <c r="F1846" s="174" t="str">
        <f>IF(AND(E1846&gt;='Risk(Area, dist)'!$H$9, E1846&lt;='Risk(Area, dist)'!$J$9), 1, IF(AND(E1846&gt;'Risk(Area, dist)'!$H$10, E1846&lt;='Risk(Area, dist)'!$J$10), 2, IF(E1846&gt;='Risk(Area, dist)'!$H$11, 3, "")))</f>
        <v/>
      </c>
      <c r="G1846" s="174">
        <f>'HP-ICS, V5-Sep24'!AJ1848</f>
        <v>0</v>
      </c>
      <c r="H1846" s="174">
        <f t="shared" si="285"/>
        <v>3</v>
      </c>
      <c r="I1846" s="177" t="e">
        <f>('HP-ICS, V5-Sep24'!AM1848-'HP-ICS, V5-Sep24'!S1848)/'HP-ICS, V5-Sep24'!S1848</f>
        <v>#DIV/0!</v>
      </c>
      <c r="J1846" s="174" t="e">
        <f t="shared" si="286"/>
        <v>#DIV/0!</v>
      </c>
      <c r="K1846" s="172">
        <f>'HP-ICS, V5-Sep24'!U1848</f>
        <v>0</v>
      </c>
      <c r="L1846" s="174" t="str">
        <f t="shared" si="287"/>
        <v/>
      </c>
      <c r="M1846" s="173">
        <f>'HP-ICS, V5-Sep24'!AS1848</f>
        <v>0</v>
      </c>
      <c r="N1846" s="174" t="str">
        <f t="shared" si="288"/>
        <v/>
      </c>
      <c r="O1846" s="172">
        <f>'HP-ICS, V5-Sep24'!AO1848</f>
        <v>0</v>
      </c>
      <c r="P1846" s="174" t="str">
        <f t="shared" si="289"/>
        <v/>
      </c>
      <c r="Q1846" s="172">
        <f>'HP-ICS, V5-Sep24'!AT1848</f>
        <v>0</v>
      </c>
      <c r="R1846" s="174" t="str">
        <f t="shared" si="290"/>
        <v/>
      </c>
      <c r="S1846" s="174" t="e">
        <f t="shared" si="291"/>
        <v>#VALUE!</v>
      </c>
      <c r="T1846" s="174" t="e">
        <f t="shared" si="292"/>
        <v>#VALUE!</v>
      </c>
      <c r="U1846" s="173">
        <f>'HP-ICS, V5-Sep24'!AU1848</f>
        <v>0</v>
      </c>
      <c r="V1846" s="174">
        <f t="shared" si="293"/>
        <v>1</v>
      </c>
      <c r="W1846" s="175" t="e">
        <f t="shared" si="294"/>
        <v>#DIV/0!</v>
      </c>
      <c r="X1846" s="176" t="e">
        <f t="shared" si="295"/>
        <v>#DIV/0!</v>
      </c>
    </row>
    <row r="1847" spans="1:24" x14ac:dyDescent="0.3">
      <c r="A1847" s="172" t="str">
        <f>'HP-ICS, V5-Sep24'!D1849</f>
        <v>Guatemala</v>
      </c>
      <c r="B1847" s="172" cm="1">
        <f t="array" ref="B1847">IF(OR(A1847=DATA!$H$2:$H$13),3,IF(OR(A1847=DATA!$H$14:$H$119),2,1))</f>
        <v>1</v>
      </c>
      <c r="C1847" s="173">
        <f>'HP-ICS, V5-Sep24'!L1849</f>
        <v>0</v>
      </c>
      <c r="D1847" s="172" t="str">
        <f>IF(AND(C1847&gt;='Risk(Area, dist)'!$C$9, C1847&lt;='Risk(Area, dist)'!$E$9), 1, IF(AND(C1847&gt;'Risk(Area, dist)'!$C$10, C1847&lt;='Risk(Area, dist)'!$E$10), 2, IF(C1847&gt;='Risk(Area, dist)'!$C$11, 3, "")))</f>
        <v/>
      </c>
      <c r="E1847" s="172">
        <f>'HP-ICS, V5-Sep24'!G1849</f>
        <v>0</v>
      </c>
      <c r="F1847" s="174" t="str">
        <f>IF(AND(E1847&gt;='Risk(Area, dist)'!$H$9, E1847&lt;='Risk(Area, dist)'!$J$9), 1, IF(AND(E1847&gt;'Risk(Area, dist)'!$H$10, E1847&lt;='Risk(Area, dist)'!$J$10), 2, IF(E1847&gt;='Risk(Area, dist)'!$H$11, 3, "")))</f>
        <v/>
      </c>
      <c r="G1847" s="174">
        <f>'HP-ICS, V5-Sep24'!AJ1849</f>
        <v>0</v>
      </c>
      <c r="H1847" s="174">
        <f t="shared" si="285"/>
        <v>3</v>
      </c>
      <c r="I1847" s="177" t="e">
        <f>('HP-ICS, V5-Sep24'!AM1849-'HP-ICS, V5-Sep24'!S1849)/'HP-ICS, V5-Sep24'!S1849</f>
        <v>#DIV/0!</v>
      </c>
      <c r="J1847" s="174" t="e">
        <f t="shared" si="286"/>
        <v>#DIV/0!</v>
      </c>
      <c r="K1847" s="172">
        <f>'HP-ICS, V5-Sep24'!U1849</f>
        <v>0</v>
      </c>
      <c r="L1847" s="174" t="str">
        <f t="shared" si="287"/>
        <v/>
      </c>
      <c r="M1847" s="173">
        <f>'HP-ICS, V5-Sep24'!AS1849</f>
        <v>0</v>
      </c>
      <c r="N1847" s="174" t="str">
        <f t="shared" si="288"/>
        <v/>
      </c>
      <c r="O1847" s="172">
        <f>'HP-ICS, V5-Sep24'!AO1849</f>
        <v>0</v>
      </c>
      <c r="P1847" s="174" t="str">
        <f t="shared" si="289"/>
        <v/>
      </c>
      <c r="Q1847" s="172">
        <f>'HP-ICS, V5-Sep24'!AT1849</f>
        <v>0</v>
      </c>
      <c r="R1847" s="174" t="str">
        <f t="shared" si="290"/>
        <v/>
      </c>
      <c r="S1847" s="174" t="e">
        <f t="shared" si="291"/>
        <v>#VALUE!</v>
      </c>
      <c r="T1847" s="174" t="e">
        <f t="shared" si="292"/>
        <v>#VALUE!</v>
      </c>
      <c r="U1847" s="173">
        <f>'HP-ICS, V5-Sep24'!AU1849</f>
        <v>0</v>
      </c>
      <c r="V1847" s="174">
        <f t="shared" si="293"/>
        <v>1</v>
      </c>
      <c r="W1847" s="175" t="e">
        <f t="shared" si="294"/>
        <v>#DIV/0!</v>
      </c>
      <c r="X1847" s="176" t="e">
        <f t="shared" si="295"/>
        <v>#DIV/0!</v>
      </c>
    </row>
    <row r="1848" spans="1:24" x14ac:dyDescent="0.3">
      <c r="A1848" s="172" t="str">
        <f>'HP-ICS, V5-Sep24'!D1850</f>
        <v>Guatemala</v>
      </c>
      <c r="B1848" s="172" cm="1">
        <f t="array" ref="B1848">IF(OR(A1848=DATA!$H$2:$H$13),3,IF(OR(A1848=DATA!$H$14:$H$119),2,1))</f>
        <v>1</v>
      </c>
      <c r="C1848" s="173">
        <f>'HP-ICS, V5-Sep24'!L1850</f>
        <v>0</v>
      </c>
      <c r="D1848" s="172" t="str">
        <f>IF(AND(C1848&gt;='Risk(Area, dist)'!$C$9, C1848&lt;='Risk(Area, dist)'!$E$9), 1, IF(AND(C1848&gt;'Risk(Area, dist)'!$C$10, C1848&lt;='Risk(Area, dist)'!$E$10), 2, IF(C1848&gt;='Risk(Area, dist)'!$C$11, 3, "")))</f>
        <v/>
      </c>
      <c r="E1848" s="172">
        <f>'HP-ICS, V5-Sep24'!G1850</f>
        <v>0</v>
      </c>
      <c r="F1848" s="174" t="str">
        <f>IF(AND(E1848&gt;='Risk(Area, dist)'!$H$9, E1848&lt;='Risk(Area, dist)'!$J$9), 1, IF(AND(E1848&gt;'Risk(Area, dist)'!$H$10, E1848&lt;='Risk(Area, dist)'!$J$10), 2, IF(E1848&gt;='Risk(Area, dist)'!$H$11, 3, "")))</f>
        <v/>
      </c>
      <c r="G1848" s="174">
        <f>'HP-ICS, V5-Sep24'!AJ1850</f>
        <v>0</v>
      </c>
      <c r="H1848" s="174">
        <f t="shared" si="285"/>
        <v>3</v>
      </c>
      <c r="I1848" s="177" t="e">
        <f>('HP-ICS, V5-Sep24'!AM1850-'HP-ICS, V5-Sep24'!S1850)/'HP-ICS, V5-Sep24'!S1850</f>
        <v>#DIV/0!</v>
      </c>
      <c r="J1848" s="174" t="e">
        <f t="shared" si="286"/>
        <v>#DIV/0!</v>
      </c>
      <c r="K1848" s="172">
        <f>'HP-ICS, V5-Sep24'!U1850</f>
        <v>0</v>
      </c>
      <c r="L1848" s="174" t="str">
        <f t="shared" si="287"/>
        <v/>
      </c>
      <c r="M1848" s="173">
        <f>'HP-ICS, V5-Sep24'!AS1850</f>
        <v>0</v>
      </c>
      <c r="N1848" s="174" t="str">
        <f t="shared" si="288"/>
        <v/>
      </c>
      <c r="O1848" s="172">
        <f>'HP-ICS, V5-Sep24'!AO1850</f>
        <v>0</v>
      </c>
      <c r="P1848" s="174" t="str">
        <f t="shared" si="289"/>
        <v/>
      </c>
      <c r="Q1848" s="172">
        <f>'HP-ICS, V5-Sep24'!AT1850</f>
        <v>0</v>
      </c>
      <c r="R1848" s="174" t="str">
        <f t="shared" si="290"/>
        <v/>
      </c>
      <c r="S1848" s="174" t="e">
        <f t="shared" si="291"/>
        <v>#VALUE!</v>
      </c>
      <c r="T1848" s="174" t="e">
        <f t="shared" si="292"/>
        <v>#VALUE!</v>
      </c>
      <c r="U1848" s="173">
        <f>'HP-ICS, V5-Sep24'!AU1850</f>
        <v>0</v>
      </c>
      <c r="V1848" s="174">
        <f t="shared" si="293"/>
        <v>1</v>
      </c>
      <c r="W1848" s="175" t="e">
        <f t="shared" si="294"/>
        <v>#DIV/0!</v>
      </c>
      <c r="X1848" s="176" t="e">
        <f t="shared" si="295"/>
        <v>#DIV/0!</v>
      </c>
    </row>
    <row r="1849" spans="1:24" x14ac:dyDescent="0.3">
      <c r="A1849" s="172" t="str">
        <f>'HP-ICS, V5-Sep24'!D1851</f>
        <v>Guatemala</v>
      </c>
      <c r="B1849" s="172" cm="1">
        <f t="array" ref="B1849">IF(OR(A1849=DATA!$H$2:$H$13),3,IF(OR(A1849=DATA!$H$14:$H$119),2,1))</f>
        <v>1</v>
      </c>
      <c r="C1849" s="173">
        <f>'HP-ICS, V5-Sep24'!L1851</f>
        <v>0</v>
      </c>
      <c r="D1849" s="172" t="str">
        <f>IF(AND(C1849&gt;='Risk(Area, dist)'!$C$9, C1849&lt;='Risk(Area, dist)'!$E$9), 1, IF(AND(C1849&gt;'Risk(Area, dist)'!$C$10, C1849&lt;='Risk(Area, dist)'!$E$10), 2, IF(C1849&gt;='Risk(Area, dist)'!$C$11, 3, "")))</f>
        <v/>
      </c>
      <c r="E1849" s="172">
        <f>'HP-ICS, V5-Sep24'!G1851</f>
        <v>0</v>
      </c>
      <c r="F1849" s="174" t="str">
        <f>IF(AND(E1849&gt;='Risk(Area, dist)'!$H$9, E1849&lt;='Risk(Area, dist)'!$J$9), 1, IF(AND(E1849&gt;'Risk(Area, dist)'!$H$10, E1849&lt;='Risk(Area, dist)'!$J$10), 2, IF(E1849&gt;='Risk(Area, dist)'!$H$11, 3, "")))</f>
        <v/>
      </c>
      <c r="G1849" s="174">
        <f>'HP-ICS, V5-Sep24'!AJ1851</f>
        <v>0</v>
      </c>
      <c r="H1849" s="174">
        <f t="shared" si="285"/>
        <v>3</v>
      </c>
      <c r="I1849" s="177" t="e">
        <f>('HP-ICS, V5-Sep24'!AM1851-'HP-ICS, V5-Sep24'!S1851)/'HP-ICS, V5-Sep24'!S1851</f>
        <v>#DIV/0!</v>
      </c>
      <c r="J1849" s="174" t="e">
        <f t="shared" si="286"/>
        <v>#DIV/0!</v>
      </c>
      <c r="K1849" s="172">
        <f>'HP-ICS, V5-Sep24'!U1851</f>
        <v>0</v>
      </c>
      <c r="L1849" s="174" t="str">
        <f t="shared" si="287"/>
        <v/>
      </c>
      <c r="M1849" s="173">
        <f>'HP-ICS, V5-Sep24'!AS1851</f>
        <v>0</v>
      </c>
      <c r="N1849" s="174" t="str">
        <f t="shared" si="288"/>
        <v/>
      </c>
      <c r="O1849" s="172">
        <f>'HP-ICS, V5-Sep24'!AO1851</f>
        <v>0</v>
      </c>
      <c r="P1849" s="174" t="str">
        <f t="shared" si="289"/>
        <v/>
      </c>
      <c r="Q1849" s="172">
        <f>'HP-ICS, V5-Sep24'!AT1851</f>
        <v>0</v>
      </c>
      <c r="R1849" s="174" t="str">
        <f t="shared" si="290"/>
        <v/>
      </c>
      <c r="S1849" s="174" t="e">
        <f t="shared" si="291"/>
        <v>#VALUE!</v>
      </c>
      <c r="T1849" s="174" t="e">
        <f t="shared" si="292"/>
        <v>#VALUE!</v>
      </c>
      <c r="U1849" s="173">
        <f>'HP-ICS, V5-Sep24'!AU1851</f>
        <v>0</v>
      </c>
      <c r="V1849" s="174">
        <f t="shared" si="293"/>
        <v>1</v>
      </c>
      <c r="W1849" s="175" t="e">
        <f t="shared" si="294"/>
        <v>#DIV/0!</v>
      </c>
      <c r="X1849" s="176" t="e">
        <f t="shared" si="295"/>
        <v>#DIV/0!</v>
      </c>
    </row>
    <row r="1850" spans="1:24" x14ac:dyDescent="0.3">
      <c r="A1850" s="172" t="str">
        <f>'HP-ICS, V5-Sep24'!D1852</f>
        <v>Guatemala</v>
      </c>
      <c r="B1850" s="172" cm="1">
        <f t="array" ref="B1850">IF(OR(A1850=DATA!$H$2:$H$13),3,IF(OR(A1850=DATA!$H$14:$H$119),2,1))</f>
        <v>1</v>
      </c>
      <c r="C1850" s="173">
        <f>'HP-ICS, V5-Sep24'!L1852</f>
        <v>0</v>
      </c>
      <c r="D1850" s="172" t="str">
        <f>IF(AND(C1850&gt;='Risk(Area, dist)'!$C$9, C1850&lt;='Risk(Area, dist)'!$E$9), 1, IF(AND(C1850&gt;'Risk(Area, dist)'!$C$10, C1850&lt;='Risk(Area, dist)'!$E$10), 2, IF(C1850&gt;='Risk(Area, dist)'!$C$11, 3, "")))</f>
        <v/>
      </c>
      <c r="E1850" s="172">
        <f>'HP-ICS, V5-Sep24'!G1852</f>
        <v>0</v>
      </c>
      <c r="F1850" s="174" t="str">
        <f>IF(AND(E1850&gt;='Risk(Area, dist)'!$H$9, E1850&lt;='Risk(Area, dist)'!$J$9), 1, IF(AND(E1850&gt;'Risk(Area, dist)'!$H$10, E1850&lt;='Risk(Area, dist)'!$J$10), 2, IF(E1850&gt;='Risk(Area, dist)'!$H$11, 3, "")))</f>
        <v/>
      </c>
      <c r="G1850" s="174">
        <f>'HP-ICS, V5-Sep24'!AJ1852</f>
        <v>0</v>
      </c>
      <c r="H1850" s="174">
        <f t="shared" si="285"/>
        <v>3</v>
      </c>
      <c r="I1850" s="177" t="e">
        <f>('HP-ICS, V5-Sep24'!AM1852-'HP-ICS, V5-Sep24'!S1852)/'HP-ICS, V5-Sep24'!S1852</f>
        <v>#DIV/0!</v>
      </c>
      <c r="J1850" s="174" t="e">
        <f t="shared" si="286"/>
        <v>#DIV/0!</v>
      </c>
      <c r="K1850" s="172">
        <f>'HP-ICS, V5-Sep24'!U1852</f>
        <v>0</v>
      </c>
      <c r="L1850" s="174" t="str">
        <f t="shared" si="287"/>
        <v/>
      </c>
      <c r="M1850" s="173">
        <f>'HP-ICS, V5-Sep24'!AS1852</f>
        <v>0</v>
      </c>
      <c r="N1850" s="174" t="str">
        <f t="shared" si="288"/>
        <v/>
      </c>
      <c r="O1850" s="172">
        <f>'HP-ICS, V5-Sep24'!AO1852</f>
        <v>0</v>
      </c>
      <c r="P1850" s="174" t="str">
        <f t="shared" si="289"/>
        <v/>
      </c>
      <c r="Q1850" s="172">
        <f>'HP-ICS, V5-Sep24'!AT1852</f>
        <v>0</v>
      </c>
      <c r="R1850" s="174" t="str">
        <f t="shared" si="290"/>
        <v/>
      </c>
      <c r="S1850" s="174" t="e">
        <f t="shared" si="291"/>
        <v>#VALUE!</v>
      </c>
      <c r="T1850" s="174" t="e">
        <f t="shared" si="292"/>
        <v>#VALUE!</v>
      </c>
      <c r="U1850" s="173">
        <f>'HP-ICS, V5-Sep24'!AU1852</f>
        <v>0</v>
      </c>
      <c r="V1850" s="174">
        <f t="shared" si="293"/>
        <v>1</v>
      </c>
      <c r="W1850" s="175" t="e">
        <f t="shared" si="294"/>
        <v>#DIV/0!</v>
      </c>
      <c r="X1850" s="176" t="e">
        <f t="shared" si="295"/>
        <v>#DIV/0!</v>
      </c>
    </row>
    <row r="1851" spans="1:24" x14ac:dyDescent="0.3">
      <c r="A1851" s="172" t="str">
        <f>'HP-ICS, V5-Sep24'!D1853</f>
        <v>Guatemala</v>
      </c>
      <c r="B1851" s="172" cm="1">
        <f t="array" ref="B1851">IF(OR(A1851=DATA!$H$2:$H$13),3,IF(OR(A1851=DATA!$H$14:$H$119),2,1))</f>
        <v>1</v>
      </c>
      <c r="C1851" s="173">
        <f>'HP-ICS, V5-Sep24'!L1853</f>
        <v>0</v>
      </c>
      <c r="D1851" s="172" t="str">
        <f>IF(AND(C1851&gt;='Risk(Area, dist)'!$C$9, C1851&lt;='Risk(Area, dist)'!$E$9), 1, IF(AND(C1851&gt;'Risk(Area, dist)'!$C$10, C1851&lt;='Risk(Area, dist)'!$E$10), 2, IF(C1851&gt;='Risk(Area, dist)'!$C$11, 3, "")))</f>
        <v/>
      </c>
      <c r="E1851" s="172">
        <f>'HP-ICS, V5-Sep24'!G1853</f>
        <v>0</v>
      </c>
      <c r="F1851" s="174" t="str">
        <f>IF(AND(E1851&gt;='Risk(Area, dist)'!$H$9, E1851&lt;='Risk(Area, dist)'!$J$9), 1, IF(AND(E1851&gt;'Risk(Area, dist)'!$H$10, E1851&lt;='Risk(Area, dist)'!$J$10), 2, IF(E1851&gt;='Risk(Area, dist)'!$H$11, 3, "")))</f>
        <v/>
      </c>
      <c r="G1851" s="174">
        <f>'HP-ICS, V5-Sep24'!AJ1853</f>
        <v>0</v>
      </c>
      <c r="H1851" s="174">
        <f t="shared" si="285"/>
        <v>3</v>
      </c>
      <c r="I1851" s="177" t="e">
        <f>('HP-ICS, V5-Sep24'!AM1853-'HP-ICS, V5-Sep24'!S1853)/'HP-ICS, V5-Sep24'!S1853</f>
        <v>#DIV/0!</v>
      </c>
      <c r="J1851" s="174" t="e">
        <f t="shared" si="286"/>
        <v>#DIV/0!</v>
      </c>
      <c r="K1851" s="172">
        <f>'HP-ICS, V5-Sep24'!U1853</f>
        <v>0</v>
      </c>
      <c r="L1851" s="174" t="str">
        <f t="shared" si="287"/>
        <v/>
      </c>
      <c r="M1851" s="173">
        <f>'HP-ICS, V5-Sep24'!AS1853</f>
        <v>0</v>
      </c>
      <c r="N1851" s="174" t="str">
        <f t="shared" si="288"/>
        <v/>
      </c>
      <c r="O1851" s="172">
        <f>'HP-ICS, V5-Sep24'!AO1853</f>
        <v>0</v>
      </c>
      <c r="P1851" s="174" t="str">
        <f t="shared" si="289"/>
        <v/>
      </c>
      <c r="Q1851" s="172">
        <f>'HP-ICS, V5-Sep24'!AT1853</f>
        <v>0</v>
      </c>
      <c r="R1851" s="174" t="str">
        <f t="shared" si="290"/>
        <v/>
      </c>
      <c r="S1851" s="174" t="e">
        <f t="shared" si="291"/>
        <v>#VALUE!</v>
      </c>
      <c r="T1851" s="174" t="e">
        <f t="shared" si="292"/>
        <v>#VALUE!</v>
      </c>
      <c r="U1851" s="173">
        <f>'HP-ICS, V5-Sep24'!AU1853</f>
        <v>0</v>
      </c>
      <c r="V1851" s="174">
        <f t="shared" si="293"/>
        <v>1</v>
      </c>
      <c r="W1851" s="175" t="e">
        <f t="shared" si="294"/>
        <v>#DIV/0!</v>
      </c>
      <c r="X1851" s="176" t="e">
        <f t="shared" si="295"/>
        <v>#DIV/0!</v>
      </c>
    </row>
    <row r="1852" spans="1:24" x14ac:dyDescent="0.3">
      <c r="A1852" s="172" t="str">
        <f>'HP-ICS, V5-Sep24'!D1854</f>
        <v>Guatemala</v>
      </c>
      <c r="B1852" s="172" cm="1">
        <f t="array" ref="B1852">IF(OR(A1852=DATA!$H$2:$H$13),3,IF(OR(A1852=DATA!$H$14:$H$119),2,1))</f>
        <v>1</v>
      </c>
      <c r="C1852" s="173">
        <f>'HP-ICS, V5-Sep24'!L1854</f>
        <v>0</v>
      </c>
      <c r="D1852" s="172" t="str">
        <f>IF(AND(C1852&gt;='Risk(Area, dist)'!$C$9, C1852&lt;='Risk(Area, dist)'!$E$9), 1, IF(AND(C1852&gt;'Risk(Area, dist)'!$C$10, C1852&lt;='Risk(Area, dist)'!$E$10), 2, IF(C1852&gt;='Risk(Area, dist)'!$C$11, 3, "")))</f>
        <v/>
      </c>
      <c r="E1852" s="172">
        <f>'HP-ICS, V5-Sep24'!G1854</f>
        <v>0</v>
      </c>
      <c r="F1852" s="174" t="str">
        <f>IF(AND(E1852&gt;='Risk(Area, dist)'!$H$9, E1852&lt;='Risk(Area, dist)'!$J$9), 1, IF(AND(E1852&gt;'Risk(Area, dist)'!$H$10, E1852&lt;='Risk(Area, dist)'!$J$10), 2, IF(E1852&gt;='Risk(Area, dist)'!$H$11, 3, "")))</f>
        <v/>
      </c>
      <c r="G1852" s="174">
        <f>'HP-ICS, V5-Sep24'!AJ1854</f>
        <v>0</v>
      </c>
      <c r="H1852" s="174">
        <f t="shared" si="285"/>
        <v>3</v>
      </c>
      <c r="I1852" s="177" t="e">
        <f>('HP-ICS, V5-Sep24'!AM1854-'HP-ICS, V5-Sep24'!S1854)/'HP-ICS, V5-Sep24'!S1854</f>
        <v>#DIV/0!</v>
      </c>
      <c r="J1852" s="174" t="e">
        <f t="shared" si="286"/>
        <v>#DIV/0!</v>
      </c>
      <c r="K1852" s="172">
        <f>'HP-ICS, V5-Sep24'!U1854</f>
        <v>0</v>
      </c>
      <c r="L1852" s="174" t="str">
        <f t="shared" si="287"/>
        <v/>
      </c>
      <c r="M1852" s="173">
        <f>'HP-ICS, V5-Sep24'!AS1854</f>
        <v>0</v>
      </c>
      <c r="N1852" s="174" t="str">
        <f t="shared" si="288"/>
        <v/>
      </c>
      <c r="O1852" s="172">
        <f>'HP-ICS, V5-Sep24'!AO1854</f>
        <v>0</v>
      </c>
      <c r="P1852" s="174" t="str">
        <f t="shared" si="289"/>
        <v/>
      </c>
      <c r="Q1852" s="172">
        <f>'HP-ICS, V5-Sep24'!AT1854</f>
        <v>0</v>
      </c>
      <c r="R1852" s="174" t="str">
        <f t="shared" si="290"/>
        <v/>
      </c>
      <c r="S1852" s="174" t="e">
        <f t="shared" si="291"/>
        <v>#VALUE!</v>
      </c>
      <c r="T1852" s="174" t="e">
        <f t="shared" si="292"/>
        <v>#VALUE!</v>
      </c>
      <c r="U1852" s="173">
        <f>'HP-ICS, V5-Sep24'!AU1854</f>
        <v>0</v>
      </c>
      <c r="V1852" s="174">
        <f t="shared" si="293"/>
        <v>1</v>
      </c>
      <c r="W1852" s="175" t="e">
        <f t="shared" si="294"/>
        <v>#DIV/0!</v>
      </c>
      <c r="X1852" s="176" t="e">
        <f t="shared" si="295"/>
        <v>#DIV/0!</v>
      </c>
    </row>
    <row r="1853" spans="1:24" x14ac:dyDescent="0.3">
      <c r="A1853" s="172" t="str">
        <f>'HP-ICS, V5-Sep24'!D1855</f>
        <v>Guatemala</v>
      </c>
      <c r="B1853" s="172" cm="1">
        <f t="array" ref="B1853">IF(OR(A1853=DATA!$H$2:$H$13),3,IF(OR(A1853=DATA!$H$14:$H$119),2,1))</f>
        <v>1</v>
      </c>
      <c r="C1853" s="173">
        <f>'HP-ICS, V5-Sep24'!L1855</f>
        <v>0</v>
      </c>
      <c r="D1853" s="172" t="str">
        <f>IF(AND(C1853&gt;='Risk(Area, dist)'!$C$9, C1853&lt;='Risk(Area, dist)'!$E$9), 1, IF(AND(C1853&gt;'Risk(Area, dist)'!$C$10, C1853&lt;='Risk(Area, dist)'!$E$10), 2, IF(C1853&gt;='Risk(Area, dist)'!$C$11, 3, "")))</f>
        <v/>
      </c>
      <c r="E1853" s="172">
        <f>'HP-ICS, V5-Sep24'!G1855</f>
        <v>0</v>
      </c>
      <c r="F1853" s="174" t="str">
        <f>IF(AND(E1853&gt;='Risk(Area, dist)'!$H$9, E1853&lt;='Risk(Area, dist)'!$J$9), 1, IF(AND(E1853&gt;'Risk(Area, dist)'!$H$10, E1853&lt;='Risk(Area, dist)'!$J$10), 2, IF(E1853&gt;='Risk(Area, dist)'!$H$11, 3, "")))</f>
        <v/>
      </c>
      <c r="G1853" s="174">
        <f>'HP-ICS, V5-Sep24'!AJ1855</f>
        <v>0</v>
      </c>
      <c r="H1853" s="174">
        <f t="shared" si="285"/>
        <v>3</v>
      </c>
      <c r="I1853" s="177" t="e">
        <f>('HP-ICS, V5-Sep24'!AM1855-'HP-ICS, V5-Sep24'!S1855)/'HP-ICS, V5-Sep24'!S1855</f>
        <v>#DIV/0!</v>
      </c>
      <c r="J1853" s="174" t="e">
        <f t="shared" si="286"/>
        <v>#DIV/0!</v>
      </c>
      <c r="K1853" s="172">
        <f>'HP-ICS, V5-Sep24'!U1855</f>
        <v>0</v>
      </c>
      <c r="L1853" s="174" t="str">
        <f t="shared" si="287"/>
        <v/>
      </c>
      <c r="M1853" s="173">
        <f>'HP-ICS, V5-Sep24'!AS1855</f>
        <v>0</v>
      </c>
      <c r="N1853" s="174" t="str">
        <f t="shared" si="288"/>
        <v/>
      </c>
      <c r="O1853" s="172">
        <f>'HP-ICS, V5-Sep24'!AO1855</f>
        <v>0</v>
      </c>
      <c r="P1853" s="174" t="str">
        <f t="shared" si="289"/>
        <v/>
      </c>
      <c r="Q1853" s="172">
        <f>'HP-ICS, V5-Sep24'!AT1855</f>
        <v>0</v>
      </c>
      <c r="R1853" s="174" t="str">
        <f t="shared" si="290"/>
        <v/>
      </c>
      <c r="S1853" s="174" t="e">
        <f t="shared" si="291"/>
        <v>#VALUE!</v>
      </c>
      <c r="T1853" s="174" t="e">
        <f t="shared" si="292"/>
        <v>#VALUE!</v>
      </c>
      <c r="U1853" s="173">
        <f>'HP-ICS, V5-Sep24'!AU1855</f>
        <v>0</v>
      </c>
      <c r="V1853" s="174">
        <f t="shared" si="293"/>
        <v>1</v>
      </c>
      <c r="W1853" s="175" t="e">
        <f t="shared" si="294"/>
        <v>#DIV/0!</v>
      </c>
      <c r="X1853" s="176" t="e">
        <f t="shared" si="295"/>
        <v>#DIV/0!</v>
      </c>
    </row>
    <row r="1854" spans="1:24" x14ac:dyDescent="0.3">
      <c r="A1854" s="172" t="str">
        <f>'HP-ICS, V5-Sep24'!D1856</f>
        <v>Guatemala</v>
      </c>
      <c r="B1854" s="172" cm="1">
        <f t="array" ref="B1854">IF(OR(A1854=DATA!$H$2:$H$13),3,IF(OR(A1854=DATA!$H$14:$H$119),2,1))</f>
        <v>1</v>
      </c>
      <c r="C1854" s="173">
        <f>'HP-ICS, V5-Sep24'!L1856</f>
        <v>0</v>
      </c>
      <c r="D1854" s="172" t="str">
        <f>IF(AND(C1854&gt;='Risk(Area, dist)'!$C$9, C1854&lt;='Risk(Area, dist)'!$E$9), 1, IF(AND(C1854&gt;'Risk(Area, dist)'!$C$10, C1854&lt;='Risk(Area, dist)'!$E$10), 2, IF(C1854&gt;='Risk(Area, dist)'!$C$11, 3, "")))</f>
        <v/>
      </c>
      <c r="E1854" s="172">
        <f>'HP-ICS, V5-Sep24'!G1856</f>
        <v>0</v>
      </c>
      <c r="F1854" s="174" t="str">
        <f>IF(AND(E1854&gt;='Risk(Area, dist)'!$H$9, E1854&lt;='Risk(Area, dist)'!$J$9), 1, IF(AND(E1854&gt;'Risk(Area, dist)'!$H$10, E1854&lt;='Risk(Area, dist)'!$J$10), 2, IF(E1854&gt;='Risk(Area, dist)'!$H$11, 3, "")))</f>
        <v/>
      </c>
      <c r="G1854" s="174">
        <f>'HP-ICS, V5-Sep24'!AJ1856</f>
        <v>0</v>
      </c>
      <c r="H1854" s="174">
        <f t="shared" si="285"/>
        <v>3</v>
      </c>
      <c r="I1854" s="177" t="e">
        <f>('HP-ICS, V5-Sep24'!AM1856-'HP-ICS, V5-Sep24'!S1856)/'HP-ICS, V5-Sep24'!S1856</f>
        <v>#DIV/0!</v>
      </c>
      <c r="J1854" s="174" t="e">
        <f t="shared" si="286"/>
        <v>#DIV/0!</v>
      </c>
      <c r="K1854" s="172">
        <f>'HP-ICS, V5-Sep24'!U1856</f>
        <v>0</v>
      </c>
      <c r="L1854" s="174" t="str">
        <f t="shared" si="287"/>
        <v/>
      </c>
      <c r="M1854" s="173">
        <f>'HP-ICS, V5-Sep24'!AS1856</f>
        <v>0</v>
      </c>
      <c r="N1854" s="174" t="str">
        <f t="shared" si="288"/>
        <v/>
      </c>
      <c r="O1854" s="172">
        <f>'HP-ICS, V5-Sep24'!AO1856</f>
        <v>0</v>
      </c>
      <c r="P1854" s="174" t="str">
        <f t="shared" si="289"/>
        <v/>
      </c>
      <c r="Q1854" s="172">
        <f>'HP-ICS, V5-Sep24'!AT1856</f>
        <v>0</v>
      </c>
      <c r="R1854" s="174" t="str">
        <f t="shared" si="290"/>
        <v/>
      </c>
      <c r="S1854" s="174" t="e">
        <f t="shared" si="291"/>
        <v>#VALUE!</v>
      </c>
      <c r="T1854" s="174" t="e">
        <f t="shared" si="292"/>
        <v>#VALUE!</v>
      </c>
      <c r="U1854" s="173">
        <f>'HP-ICS, V5-Sep24'!AU1856</f>
        <v>0</v>
      </c>
      <c r="V1854" s="174">
        <f t="shared" si="293"/>
        <v>1</v>
      </c>
      <c r="W1854" s="175" t="e">
        <f t="shared" si="294"/>
        <v>#DIV/0!</v>
      </c>
      <c r="X1854" s="176" t="e">
        <f t="shared" si="295"/>
        <v>#DIV/0!</v>
      </c>
    </row>
    <row r="1855" spans="1:24" x14ac:dyDescent="0.3">
      <c r="A1855" s="172" t="str">
        <f>'HP-ICS, V5-Sep24'!D1857</f>
        <v>Guatemala</v>
      </c>
      <c r="B1855" s="172" cm="1">
        <f t="array" ref="B1855">IF(OR(A1855=DATA!$H$2:$H$13),3,IF(OR(A1855=DATA!$H$14:$H$119),2,1))</f>
        <v>1</v>
      </c>
      <c r="C1855" s="173">
        <f>'HP-ICS, V5-Sep24'!L1857</f>
        <v>0</v>
      </c>
      <c r="D1855" s="172" t="str">
        <f>IF(AND(C1855&gt;='Risk(Area, dist)'!$C$9, C1855&lt;='Risk(Area, dist)'!$E$9), 1, IF(AND(C1855&gt;'Risk(Area, dist)'!$C$10, C1855&lt;='Risk(Area, dist)'!$E$10), 2, IF(C1855&gt;='Risk(Area, dist)'!$C$11, 3, "")))</f>
        <v/>
      </c>
      <c r="E1855" s="172">
        <f>'HP-ICS, V5-Sep24'!G1857</f>
        <v>0</v>
      </c>
      <c r="F1855" s="174" t="str">
        <f>IF(AND(E1855&gt;='Risk(Area, dist)'!$H$9, E1855&lt;='Risk(Area, dist)'!$J$9), 1, IF(AND(E1855&gt;'Risk(Area, dist)'!$H$10, E1855&lt;='Risk(Area, dist)'!$J$10), 2, IF(E1855&gt;='Risk(Area, dist)'!$H$11, 3, "")))</f>
        <v/>
      </c>
      <c r="G1855" s="174">
        <f>'HP-ICS, V5-Sep24'!AJ1857</f>
        <v>0</v>
      </c>
      <c r="H1855" s="174">
        <f t="shared" si="285"/>
        <v>3</v>
      </c>
      <c r="I1855" s="177" t="e">
        <f>('HP-ICS, V5-Sep24'!AM1857-'HP-ICS, V5-Sep24'!S1857)/'HP-ICS, V5-Sep24'!S1857</f>
        <v>#DIV/0!</v>
      </c>
      <c r="J1855" s="174" t="e">
        <f t="shared" si="286"/>
        <v>#DIV/0!</v>
      </c>
      <c r="K1855" s="172">
        <f>'HP-ICS, V5-Sep24'!U1857</f>
        <v>0</v>
      </c>
      <c r="L1855" s="174" t="str">
        <f t="shared" si="287"/>
        <v/>
      </c>
      <c r="M1855" s="173">
        <f>'HP-ICS, V5-Sep24'!AS1857</f>
        <v>0</v>
      </c>
      <c r="N1855" s="174" t="str">
        <f t="shared" si="288"/>
        <v/>
      </c>
      <c r="O1855" s="172">
        <f>'HP-ICS, V5-Sep24'!AO1857</f>
        <v>0</v>
      </c>
      <c r="P1855" s="174" t="str">
        <f t="shared" si="289"/>
        <v/>
      </c>
      <c r="Q1855" s="172">
        <f>'HP-ICS, V5-Sep24'!AT1857</f>
        <v>0</v>
      </c>
      <c r="R1855" s="174" t="str">
        <f t="shared" si="290"/>
        <v/>
      </c>
      <c r="S1855" s="174" t="e">
        <f t="shared" si="291"/>
        <v>#VALUE!</v>
      </c>
      <c r="T1855" s="174" t="e">
        <f t="shared" si="292"/>
        <v>#VALUE!</v>
      </c>
      <c r="U1855" s="173">
        <f>'HP-ICS, V5-Sep24'!AU1857</f>
        <v>0</v>
      </c>
      <c r="V1855" s="174">
        <f t="shared" si="293"/>
        <v>1</v>
      </c>
      <c r="W1855" s="175" t="e">
        <f t="shared" si="294"/>
        <v>#DIV/0!</v>
      </c>
      <c r="X1855" s="176" t="e">
        <f t="shared" si="295"/>
        <v>#DIV/0!</v>
      </c>
    </row>
    <row r="1856" spans="1:24" x14ac:dyDescent="0.3">
      <c r="A1856" s="172" t="str">
        <f>'HP-ICS, V5-Sep24'!D1858</f>
        <v>Guatemala</v>
      </c>
      <c r="B1856" s="172" cm="1">
        <f t="array" ref="B1856">IF(OR(A1856=DATA!$H$2:$H$13),3,IF(OR(A1856=DATA!$H$14:$H$119),2,1))</f>
        <v>1</v>
      </c>
      <c r="C1856" s="173">
        <f>'HP-ICS, V5-Sep24'!L1858</f>
        <v>0</v>
      </c>
      <c r="D1856" s="172" t="str">
        <f>IF(AND(C1856&gt;='Risk(Area, dist)'!$C$9, C1856&lt;='Risk(Area, dist)'!$E$9), 1, IF(AND(C1856&gt;'Risk(Area, dist)'!$C$10, C1856&lt;='Risk(Area, dist)'!$E$10), 2, IF(C1856&gt;='Risk(Area, dist)'!$C$11, 3, "")))</f>
        <v/>
      </c>
      <c r="E1856" s="172">
        <f>'HP-ICS, V5-Sep24'!G1858</f>
        <v>0</v>
      </c>
      <c r="F1856" s="174" t="str">
        <f>IF(AND(E1856&gt;='Risk(Area, dist)'!$H$9, E1856&lt;='Risk(Area, dist)'!$J$9), 1, IF(AND(E1856&gt;'Risk(Area, dist)'!$H$10, E1856&lt;='Risk(Area, dist)'!$J$10), 2, IF(E1856&gt;='Risk(Area, dist)'!$H$11, 3, "")))</f>
        <v/>
      </c>
      <c r="G1856" s="174">
        <f>'HP-ICS, V5-Sep24'!AJ1858</f>
        <v>0</v>
      </c>
      <c r="H1856" s="174">
        <f t="shared" si="285"/>
        <v>3</v>
      </c>
      <c r="I1856" s="177" t="e">
        <f>('HP-ICS, V5-Sep24'!AM1858-'HP-ICS, V5-Sep24'!S1858)/'HP-ICS, V5-Sep24'!S1858</f>
        <v>#DIV/0!</v>
      </c>
      <c r="J1856" s="174" t="e">
        <f t="shared" si="286"/>
        <v>#DIV/0!</v>
      </c>
      <c r="K1856" s="172">
        <f>'HP-ICS, V5-Sep24'!U1858</f>
        <v>0</v>
      </c>
      <c r="L1856" s="174" t="str">
        <f t="shared" si="287"/>
        <v/>
      </c>
      <c r="M1856" s="173">
        <f>'HP-ICS, V5-Sep24'!AS1858</f>
        <v>0</v>
      </c>
      <c r="N1856" s="174" t="str">
        <f t="shared" si="288"/>
        <v/>
      </c>
      <c r="O1856" s="172">
        <f>'HP-ICS, V5-Sep24'!AO1858</f>
        <v>0</v>
      </c>
      <c r="P1856" s="174" t="str">
        <f t="shared" si="289"/>
        <v/>
      </c>
      <c r="Q1856" s="172">
        <f>'HP-ICS, V5-Sep24'!AT1858</f>
        <v>0</v>
      </c>
      <c r="R1856" s="174" t="str">
        <f t="shared" si="290"/>
        <v/>
      </c>
      <c r="S1856" s="174" t="e">
        <f t="shared" si="291"/>
        <v>#VALUE!</v>
      </c>
      <c r="T1856" s="174" t="e">
        <f t="shared" si="292"/>
        <v>#VALUE!</v>
      </c>
      <c r="U1856" s="173">
        <f>'HP-ICS, V5-Sep24'!AU1858</f>
        <v>0</v>
      </c>
      <c r="V1856" s="174">
        <f t="shared" si="293"/>
        <v>1</v>
      </c>
      <c r="W1856" s="175" t="e">
        <f t="shared" si="294"/>
        <v>#DIV/0!</v>
      </c>
      <c r="X1856" s="176" t="e">
        <f t="shared" si="295"/>
        <v>#DIV/0!</v>
      </c>
    </row>
    <row r="1857" spans="1:24" x14ac:dyDescent="0.3">
      <c r="A1857" s="172" t="str">
        <f>'HP-ICS, V5-Sep24'!D1859</f>
        <v>Guatemala</v>
      </c>
      <c r="B1857" s="172" cm="1">
        <f t="array" ref="B1857">IF(OR(A1857=DATA!$H$2:$H$13),3,IF(OR(A1857=DATA!$H$14:$H$119),2,1))</f>
        <v>1</v>
      </c>
      <c r="C1857" s="173">
        <f>'HP-ICS, V5-Sep24'!L1859</f>
        <v>0</v>
      </c>
      <c r="D1857" s="172" t="str">
        <f>IF(AND(C1857&gt;='Risk(Area, dist)'!$C$9, C1857&lt;='Risk(Area, dist)'!$E$9), 1, IF(AND(C1857&gt;'Risk(Area, dist)'!$C$10, C1857&lt;='Risk(Area, dist)'!$E$10), 2, IF(C1857&gt;='Risk(Area, dist)'!$C$11, 3, "")))</f>
        <v/>
      </c>
      <c r="E1857" s="172">
        <f>'HP-ICS, V5-Sep24'!G1859</f>
        <v>0</v>
      </c>
      <c r="F1857" s="174" t="str">
        <f>IF(AND(E1857&gt;='Risk(Area, dist)'!$H$9, E1857&lt;='Risk(Area, dist)'!$J$9), 1, IF(AND(E1857&gt;'Risk(Area, dist)'!$H$10, E1857&lt;='Risk(Area, dist)'!$J$10), 2, IF(E1857&gt;='Risk(Area, dist)'!$H$11, 3, "")))</f>
        <v/>
      </c>
      <c r="G1857" s="174">
        <f>'HP-ICS, V5-Sep24'!AJ1859</f>
        <v>0</v>
      </c>
      <c r="H1857" s="174">
        <f t="shared" si="285"/>
        <v>3</v>
      </c>
      <c r="I1857" s="177" t="e">
        <f>('HP-ICS, V5-Sep24'!AM1859-'HP-ICS, V5-Sep24'!S1859)/'HP-ICS, V5-Sep24'!S1859</f>
        <v>#DIV/0!</v>
      </c>
      <c r="J1857" s="174" t="e">
        <f t="shared" si="286"/>
        <v>#DIV/0!</v>
      </c>
      <c r="K1857" s="172">
        <f>'HP-ICS, V5-Sep24'!U1859</f>
        <v>0</v>
      </c>
      <c r="L1857" s="174" t="str">
        <f t="shared" si="287"/>
        <v/>
      </c>
      <c r="M1857" s="173">
        <f>'HP-ICS, V5-Sep24'!AS1859</f>
        <v>0</v>
      </c>
      <c r="N1857" s="174" t="str">
        <f t="shared" si="288"/>
        <v/>
      </c>
      <c r="O1857" s="172">
        <f>'HP-ICS, V5-Sep24'!AO1859</f>
        <v>0</v>
      </c>
      <c r="P1857" s="174" t="str">
        <f t="shared" si="289"/>
        <v/>
      </c>
      <c r="Q1857" s="172">
        <f>'HP-ICS, V5-Sep24'!AT1859</f>
        <v>0</v>
      </c>
      <c r="R1857" s="174" t="str">
        <f t="shared" si="290"/>
        <v/>
      </c>
      <c r="S1857" s="174" t="e">
        <f t="shared" si="291"/>
        <v>#VALUE!</v>
      </c>
      <c r="T1857" s="174" t="e">
        <f t="shared" si="292"/>
        <v>#VALUE!</v>
      </c>
      <c r="U1857" s="173">
        <f>'HP-ICS, V5-Sep24'!AU1859</f>
        <v>0</v>
      </c>
      <c r="V1857" s="174">
        <f t="shared" si="293"/>
        <v>1</v>
      </c>
      <c r="W1857" s="175" t="e">
        <f t="shared" si="294"/>
        <v>#DIV/0!</v>
      </c>
      <c r="X1857" s="176" t="e">
        <f t="shared" si="295"/>
        <v>#DIV/0!</v>
      </c>
    </row>
    <row r="1858" spans="1:24" x14ac:dyDescent="0.3">
      <c r="A1858" s="172" t="str">
        <f>'HP-ICS, V5-Sep24'!D1860</f>
        <v>Guatemala</v>
      </c>
      <c r="B1858" s="172" cm="1">
        <f t="array" ref="B1858">IF(OR(A1858=DATA!$H$2:$H$13),3,IF(OR(A1858=DATA!$H$14:$H$119),2,1))</f>
        <v>1</v>
      </c>
      <c r="C1858" s="173">
        <f>'HP-ICS, V5-Sep24'!L1860</f>
        <v>0</v>
      </c>
      <c r="D1858" s="172" t="str">
        <f>IF(AND(C1858&gt;='Risk(Area, dist)'!$C$9, C1858&lt;='Risk(Area, dist)'!$E$9), 1, IF(AND(C1858&gt;'Risk(Area, dist)'!$C$10, C1858&lt;='Risk(Area, dist)'!$E$10), 2, IF(C1858&gt;='Risk(Area, dist)'!$C$11, 3, "")))</f>
        <v/>
      </c>
      <c r="E1858" s="172">
        <f>'HP-ICS, V5-Sep24'!G1860</f>
        <v>0</v>
      </c>
      <c r="F1858" s="174" t="str">
        <f>IF(AND(E1858&gt;='Risk(Area, dist)'!$H$9, E1858&lt;='Risk(Area, dist)'!$J$9), 1, IF(AND(E1858&gt;'Risk(Area, dist)'!$H$10, E1858&lt;='Risk(Area, dist)'!$J$10), 2, IF(E1858&gt;='Risk(Area, dist)'!$H$11, 3, "")))</f>
        <v/>
      </c>
      <c r="G1858" s="174">
        <f>'HP-ICS, V5-Sep24'!AJ1860</f>
        <v>0</v>
      </c>
      <c r="H1858" s="174">
        <f t="shared" ref="H1858:H1921" si="296">IF(G1858="Orgánico / Organic",1,IF(G1858="T3",2,3))</f>
        <v>3</v>
      </c>
      <c r="I1858" s="177" t="e">
        <f>('HP-ICS, V5-Sep24'!AM1860-'HP-ICS, V5-Sep24'!S1860)/'HP-ICS, V5-Sep24'!S1860</f>
        <v>#DIV/0!</v>
      </c>
      <c r="J1858" s="174" t="e">
        <f t="shared" ref="J1858:J1921" si="297">IF(OR(AND(I1858&gt;=-10%,I1858&lt;=0%),AND(I1858&gt;=0%,I1858&lt;=10%)), 1, IF(I1858&gt;10%, 3, IF(I1858&lt;-10%, 2, "")))</f>
        <v>#DIV/0!</v>
      </c>
      <c r="K1858" s="172">
        <f>'HP-ICS, V5-Sep24'!U1860</f>
        <v>0</v>
      </c>
      <c r="L1858" s="174" t="str">
        <f t="shared" ref="L1858:L1921" si="298">IF(K1858="NA", 1, IF(K1858="Intercalado / Intercrop", 2, IF(K1858="Rotación / Rotation", 3, "")))</f>
        <v/>
      </c>
      <c r="M1858" s="173">
        <f>'HP-ICS, V5-Sep24'!AS1860</f>
        <v>0</v>
      </c>
      <c r="N1858" s="174" t="str">
        <f t="shared" ref="N1858:N1921" si="299">IF(M1858="No", 3, IF(M1858="Sí / Yes", 1, ""))</f>
        <v/>
      </c>
      <c r="O1858" s="172">
        <f>'HP-ICS, V5-Sep24'!AO1860</f>
        <v>0</v>
      </c>
      <c r="P1858" s="174" t="str">
        <f t="shared" ref="P1858:P1921" si="300">IF(O1858="No", 1, IF(O1858="Sí / Yes", 3, ""))</f>
        <v/>
      </c>
      <c r="Q1858" s="172">
        <f>'HP-ICS, V5-Sep24'!AT1860</f>
        <v>0</v>
      </c>
      <c r="R1858" s="174" t="str">
        <f t="shared" ref="R1858:R1921" si="301">IF(Q1858="No", 1, IF(Q1858="Sí / Yes", 3, ""))</f>
        <v/>
      </c>
      <c r="S1858" s="174" t="e">
        <f t="shared" ref="S1858:S1921" si="302">R1858-P1858</f>
        <v>#VALUE!</v>
      </c>
      <c r="T1858" s="174" t="e">
        <f t="shared" ref="T1858:T1921" si="303">IF(S1858=2,3,1)</f>
        <v>#VALUE!</v>
      </c>
      <c r="U1858" s="173">
        <f>'HP-ICS, V5-Sep24'!AU1860</f>
        <v>0</v>
      </c>
      <c r="V1858" s="174">
        <f t="shared" ref="V1858:V1921" si="304">IF(U1858=0,1,IF(U1858&gt;0,3,2))</f>
        <v>1</v>
      </c>
      <c r="W1858" s="175" t="e">
        <f t="shared" ref="W1858:W1921" si="305">AVERAGE(B1858,D1858,F1858,H1858,J1858,L1858,N1858,V1858,T1858)</f>
        <v>#DIV/0!</v>
      </c>
      <c r="X1858" s="176" t="e">
        <f t="shared" si="295"/>
        <v>#DIV/0!</v>
      </c>
    </row>
    <row r="1859" spans="1:24" x14ac:dyDescent="0.3">
      <c r="A1859" s="172" t="str">
        <f>'HP-ICS, V5-Sep24'!D1861</f>
        <v>Guatemala</v>
      </c>
      <c r="B1859" s="172" cm="1">
        <f t="array" ref="B1859">IF(OR(A1859=DATA!$H$2:$H$13),3,IF(OR(A1859=DATA!$H$14:$H$119),2,1))</f>
        <v>1</v>
      </c>
      <c r="C1859" s="173">
        <f>'HP-ICS, V5-Sep24'!L1861</f>
        <v>0</v>
      </c>
      <c r="D1859" s="172" t="str">
        <f>IF(AND(C1859&gt;='Risk(Area, dist)'!$C$9, C1859&lt;='Risk(Area, dist)'!$E$9), 1, IF(AND(C1859&gt;'Risk(Area, dist)'!$C$10, C1859&lt;='Risk(Area, dist)'!$E$10), 2, IF(C1859&gt;='Risk(Area, dist)'!$C$11, 3, "")))</f>
        <v/>
      </c>
      <c r="E1859" s="172">
        <f>'HP-ICS, V5-Sep24'!G1861</f>
        <v>0</v>
      </c>
      <c r="F1859" s="174" t="str">
        <f>IF(AND(E1859&gt;='Risk(Area, dist)'!$H$9, E1859&lt;='Risk(Area, dist)'!$J$9), 1, IF(AND(E1859&gt;'Risk(Area, dist)'!$H$10, E1859&lt;='Risk(Area, dist)'!$J$10), 2, IF(E1859&gt;='Risk(Area, dist)'!$H$11, 3, "")))</f>
        <v/>
      </c>
      <c r="G1859" s="174">
        <f>'HP-ICS, V5-Sep24'!AJ1861</f>
        <v>0</v>
      </c>
      <c r="H1859" s="174">
        <f t="shared" si="296"/>
        <v>3</v>
      </c>
      <c r="I1859" s="177" t="e">
        <f>('HP-ICS, V5-Sep24'!AM1861-'HP-ICS, V5-Sep24'!S1861)/'HP-ICS, V5-Sep24'!S1861</f>
        <v>#DIV/0!</v>
      </c>
      <c r="J1859" s="174" t="e">
        <f t="shared" si="297"/>
        <v>#DIV/0!</v>
      </c>
      <c r="K1859" s="172">
        <f>'HP-ICS, V5-Sep24'!U1861</f>
        <v>0</v>
      </c>
      <c r="L1859" s="174" t="str">
        <f t="shared" si="298"/>
        <v/>
      </c>
      <c r="M1859" s="173">
        <f>'HP-ICS, V5-Sep24'!AS1861</f>
        <v>0</v>
      </c>
      <c r="N1859" s="174" t="str">
        <f t="shared" si="299"/>
        <v/>
      </c>
      <c r="O1859" s="172">
        <f>'HP-ICS, V5-Sep24'!AO1861</f>
        <v>0</v>
      </c>
      <c r="P1859" s="174" t="str">
        <f t="shared" si="300"/>
        <v/>
      </c>
      <c r="Q1859" s="172">
        <f>'HP-ICS, V5-Sep24'!AT1861</f>
        <v>0</v>
      </c>
      <c r="R1859" s="174" t="str">
        <f t="shared" si="301"/>
        <v/>
      </c>
      <c r="S1859" s="174" t="e">
        <f t="shared" si="302"/>
        <v>#VALUE!</v>
      </c>
      <c r="T1859" s="174" t="e">
        <f t="shared" si="303"/>
        <v>#VALUE!</v>
      </c>
      <c r="U1859" s="173">
        <f>'HP-ICS, V5-Sep24'!AU1861</f>
        <v>0</v>
      </c>
      <c r="V1859" s="174">
        <f t="shared" si="304"/>
        <v>1</v>
      </c>
      <c r="W1859" s="175" t="e">
        <f t="shared" si="305"/>
        <v>#DIV/0!</v>
      </c>
      <c r="X1859" s="176" t="e">
        <f t="shared" si="295"/>
        <v>#DIV/0!</v>
      </c>
    </row>
    <row r="1860" spans="1:24" x14ac:dyDescent="0.3">
      <c r="A1860" s="172" t="str">
        <f>'HP-ICS, V5-Sep24'!D1862</f>
        <v>Guatemala</v>
      </c>
      <c r="B1860" s="172" cm="1">
        <f t="array" ref="B1860">IF(OR(A1860=DATA!$H$2:$H$13),3,IF(OR(A1860=DATA!$H$14:$H$119),2,1))</f>
        <v>1</v>
      </c>
      <c r="C1860" s="173">
        <f>'HP-ICS, V5-Sep24'!L1862</f>
        <v>0</v>
      </c>
      <c r="D1860" s="172" t="str">
        <f>IF(AND(C1860&gt;='Risk(Area, dist)'!$C$9, C1860&lt;='Risk(Area, dist)'!$E$9), 1, IF(AND(C1860&gt;'Risk(Area, dist)'!$C$10, C1860&lt;='Risk(Area, dist)'!$E$10), 2, IF(C1860&gt;='Risk(Area, dist)'!$C$11, 3, "")))</f>
        <v/>
      </c>
      <c r="E1860" s="172">
        <f>'HP-ICS, V5-Sep24'!G1862</f>
        <v>0</v>
      </c>
      <c r="F1860" s="174" t="str">
        <f>IF(AND(E1860&gt;='Risk(Area, dist)'!$H$9, E1860&lt;='Risk(Area, dist)'!$J$9), 1, IF(AND(E1860&gt;'Risk(Area, dist)'!$H$10, E1860&lt;='Risk(Area, dist)'!$J$10), 2, IF(E1860&gt;='Risk(Area, dist)'!$H$11, 3, "")))</f>
        <v/>
      </c>
      <c r="G1860" s="174">
        <f>'HP-ICS, V5-Sep24'!AJ1862</f>
        <v>0</v>
      </c>
      <c r="H1860" s="174">
        <f t="shared" si="296"/>
        <v>3</v>
      </c>
      <c r="I1860" s="177" t="e">
        <f>('HP-ICS, V5-Sep24'!AM1862-'HP-ICS, V5-Sep24'!S1862)/'HP-ICS, V5-Sep24'!S1862</f>
        <v>#DIV/0!</v>
      </c>
      <c r="J1860" s="174" t="e">
        <f t="shared" si="297"/>
        <v>#DIV/0!</v>
      </c>
      <c r="K1860" s="172">
        <f>'HP-ICS, V5-Sep24'!U1862</f>
        <v>0</v>
      </c>
      <c r="L1860" s="174" t="str">
        <f t="shared" si="298"/>
        <v/>
      </c>
      <c r="M1860" s="173">
        <f>'HP-ICS, V5-Sep24'!AS1862</f>
        <v>0</v>
      </c>
      <c r="N1860" s="174" t="str">
        <f t="shared" si="299"/>
        <v/>
      </c>
      <c r="O1860" s="172">
        <f>'HP-ICS, V5-Sep24'!AO1862</f>
        <v>0</v>
      </c>
      <c r="P1860" s="174" t="str">
        <f t="shared" si="300"/>
        <v/>
      </c>
      <c r="Q1860" s="172">
        <f>'HP-ICS, V5-Sep24'!AT1862</f>
        <v>0</v>
      </c>
      <c r="R1860" s="174" t="str">
        <f t="shared" si="301"/>
        <v/>
      </c>
      <c r="S1860" s="174" t="e">
        <f t="shared" si="302"/>
        <v>#VALUE!</v>
      </c>
      <c r="T1860" s="174" t="e">
        <f t="shared" si="303"/>
        <v>#VALUE!</v>
      </c>
      <c r="U1860" s="173">
        <f>'HP-ICS, V5-Sep24'!AU1862</f>
        <v>0</v>
      </c>
      <c r="V1860" s="174">
        <f t="shared" si="304"/>
        <v>1</v>
      </c>
      <c r="W1860" s="175" t="e">
        <f t="shared" si="305"/>
        <v>#DIV/0!</v>
      </c>
      <c r="X1860" s="176" t="e">
        <f t="shared" si="295"/>
        <v>#DIV/0!</v>
      </c>
    </row>
    <row r="1861" spans="1:24" x14ac:dyDescent="0.3">
      <c r="A1861" s="172" t="str">
        <f>'HP-ICS, V5-Sep24'!D1863</f>
        <v>Guatemala</v>
      </c>
      <c r="B1861" s="172" cm="1">
        <f t="array" ref="B1861">IF(OR(A1861=DATA!$H$2:$H$13),3,IF(OR(A1861=DATA!$H$14:$H$119),2,1))</f>
        <v>1</v>
      </c>
      <c r="C1861" s="173">
        <f>'HP-ICS, V5-Sep24'!L1863</f>
        <v>0</v>
      </c>
      <c r="D1861" s="172" t="str">
        <f>IF(AND(C1861&gt;='Risk(Area, dist)'!$C$9, C1861&lt;='Risk(Area, dist)'!$E$9), 1, IF(AND(C1861&gt;'Risk(Area, dist)'!$C$10, C1861&lt;='Risk(Area, dist)'!$E$10), 2, IF(C1861&gt;='Risk(Area, dist)'!$C$11, 3, "")))</f>
        <v/>
      </c>
      <c r="E1861" s="172">
        <f>'HP-ICS, V5-Sep24'!G1863</f>
        <v>0</v>
      </c>
      <c r="F1861" s="174" t="str">
        <f>IF(AND(E1861&gt;='Risk(Area, dist)'!$H$9, E1861&lt;='Risk(Area, dist)'!$J$9), 1, IF(AND(E1861&gt;'Risk(Area, dist)'!$H$10, E1861&lt;='Risk(Area, dist)'!$J$10), 2, IF(E1861&gt;='Risk(Area, dist)'!$H$11, 3, "")))</f>
        <v/>
      </c>
      <c r="G1861" s="174">
        <f>'HP-ICS, V5-Sep24'!AJ1863</f>
        <v>0</v>
      </c>
      <c r="H1861" s="174">
        <f t="shared" si="296"/>
        <v>3</v>
      </c>
      <c r="I1861" s="177" t="e">
        <f>('HP-ICS, V5-Sep24'!AM1863-'HP-ICS, V5-Sep24'!S1863)/'HP-ICS, V5-Sep24'!S1863</f>
        <v>#DIV/0!</v>
      </c>
      <c r="J1861" s="174" t="e">
        <f t="shared" si="297"/>
        <v>#DIV/0!</v>
      </c>
      <c r="K1861" s="172">
        <f>'HP-ICS, V5-Sep24'!U1863</f>
        <v>0</v>
      </c>
      <c r="L1861" s="174" t="str">
        <f t="shared" si="298"/>
        <v/>
      </c>
      <c r="M1861" s="173">
        <f>'HP-ICS, V5-Sep24'!AS1863</f>
        <v>0</v>
      </c>
      <c r="N1861" s="174" t="str">
        <f t="shared" si="299"/>
        <v/>
      </c>
      <c r="O1861" s="172">
        <f>'HP-ICS, V5-Sep24'!AO1863</f>
        <v>0</v>
      </c>
      <c r="P1861" s="174" t="str">
        <f t="shared" si="300"/>
        <v/>
      </c>
      <c r="Q1861" s="172">
        <f>'HP-ICS, V5-Sep24'!AT1863</f>
        <v>0</v>
      </c>
      <c r="R1861" s="174" t="str">
        <f t="shared" si="301"/>
        <v/>
      </c>
      <c r="S1861" s="174" t="e">
        <f t="shared" si="302"/>
        <v>#VALUE!</v>
      </c>
      <c r="T1861" s="174" t="e">
        <f t="shared" si="303"/>
        <v>#VALUE!</v>
      </c>
      <c r="U1861" s="173">
        <f>'HP-ICS, V5-Sep24'!AU1863</f>
        <v>0</v>
      </c>
      <c r="V1861" s="174">
        <f t="shared" si="304"/>
        <v>1</v>
      </c>
      <c r="W1861" s="175" t="e">
        <f t="shared" si="305"/>
        <v>#DIV/0!</v>
      </c>
      <c r="X1861" s="176" t="e">
        <f t="shared" si="295"/>
        <v>#DIV/0!</v>
      </c>
    </row>
    <row r="1862" spans="1:24" x14ac:dyDescent="0.3">
      <c r="A1862" s="172" t="str">
        <f>'HP-ICS, V5-Sep24'!D1864</f>
        <v>Guatemala</v>
      </c>
      <c r="B1862" s="172" cm="1">
        <f t="array" ref="B1862">IF(OR(A1862=DATA!$H$2:$H$13),3,IF(OR(A1862=DATA!$H$14:$H$119),2,1))</f>
        <v>1</v>
      </c>
      <c r="C1862" s="173">
        <f>'HP-ICS, V5-Sep24'!L1864</f>
        <v>0</v>
      </c>
      <c r="D1862" s="172" t="str">
        <f>IF(AND(C1862&gt;='Risk(Area, dist)'!$C$9, C1862&lt;='Risk(Area, dist)'!$E$9), 1, IF(AND(C1862&gt;'Risk(Area, dist)'!$C$10, C1862&lt;='Risk(Area, dist)'!$E$10), 2, IF(C1862&gt;='Risk(Area, dist)'!$C$11, 3, "")))</f>
        <v/>
      </c>
      <c r="E1862" s="172">
        <f>'HP-ICS, V5-Sep24'!G1864</f>
        <v>0</v>
      </c>
      <c r="F1862" s="174" t="str">
        <f>IF(AND(E1862&gt;='Risk(Area, dist)'!$H$9, E1862&lt;='Risk(Area, dist)'!$J$9), 1, IF(AND(E1862&gt;'Risk(Area, dist)'!$H$10, E1862&lt;='Risk(Area, dist)'!$J$10), 2, IF(E1862&gt;='Risk(Area, dist)'!$H$11, 3, "")))</f>
        <v/>
      </c>
      <c r="G1862" s="174">
        <f>'HP-ICS, V5-Sep24'!AJ1864</f>
        <v>0</v>
      </c>
      <c r="H1862" s="174">
        <f t="shared" si="296"/>
        <v>3</v>
      </c>
      <c r="I1862" s="177" t="e">
        <f>('HP-ICS, V5-Sep24'!AM1864-'HP-ICS, V5-Sep24'!S1864)/'HP-ICS, V5-Sep24'!S1864</f>
        <v>#DIV/0!</v>
      </c>
      <c r="J1862" s="174" t="e">
        <f t="shared" si="297"/>
        <v>#DIV/0!</v>
      </c>
      <c r="K1862" s="172">
        <f>'HP-ICS, V5-Sep24'!U1864</f>
        <v>0</v>
      </c>
      <c r="L1862" s="174" t="str">
        <f t="shared" si="298"/>
        <v/>
      </c>
      <c r="M1862" s="173">
        <f>'HP-ICS, V5-Sep24'!AS1864</f>
        <v>0</v>
      </c>
      <c r="N1862" s="174" t="str">
        <f t="shared" si="299"/>
        <v/>
      </c>
      <c r="O1862" s="172">
        <f>'HP-ICS, V5-Sep24'!AO1864</f>
        <v>0</v>
      </c>
      <c r="P1862" s="174" t="str">
        <f t="shared" si="300"/>
        <v/>
      </c>
      <c r="Q1862" s="172">
        <f>'HP-ICS, V5-Sep24'!AT1864</f>
        <v>0</v>
      </c>
      <c r="R1862" s="174" t="str">
        <f t="shared" si="301"/>
        <v/>
      </c>
      <c r="S1862" s="174" t="e">
        <f t="shared" si="302"/>
        <v>#VALUE!</v>
      </c>
      <c r="T1862" s="174" t="e">
        <f t="shared" si="303"/>
        <v>#VALUE!</v>
      </c>
      <c r="U1862" s="173">
        <f>'HP-ICS, V5-Sep24'!AU1864</f>
        <v>0</v>
      </c>
      <c r="V1862" s="174">
        <f t="shared" si="304"/>
        <v>1</v>
      </c>
      <c r="W1862" s="175" t="e">
        <f t="shared" si="305"/>
        <v>#DIV/0!</v>
      </c>
      <c r="X1862" s="176" t="e">
        <f t="shared" si="295"/>
        <v>#DIV/0!</v>
      </c>
    </row>
    <row r="1863" spans="1:24" x14ac:dyDescent="0.3">
      <c r="A1863" s="172" t="str">
        <f>'HP-ICS, V5-Sep24'!D1865</f>
        <v>Guatemala</v>
      </c>
      <c r="B1863" s="172" cm="1">
        <f t="array" ref="B1863">IF(OR(A1863=DATA!$H$2:$H$13),3,IF(OR(A1863=DATA!$H$14:$H$119),2,1))</f>
        <v>1</v>
      </c>
      <c r="C1863" s="173">
        <f>'HP-ICS, V5-Sep24'!L1865</f>
        <v>0</v>
      </c>
      <c r="D1863" s="172" t="str">
        <f>IF(AND(C1863&gt;='Risk(Area, dist)'!$C$9, C1863&lt;='Risk(Area, dist)'!$E$9), 1, IF(AND(C1863&gt;'Risk(Area, dist)'!$C$10, C1863&lt;='Risk(Area, dist)'!$E$10), 2, IF(C1863&gt;='Risk(Area, dist)'!$C$11, 3, "")))</f>
        <v/>
      </c>
      <c r="E1863" s="172">
        <f>'HP-ICS, V5-Sep24'!G1865</f>
        <v>0</v>
      </c>
      <c r="F1863" s="174" t="str">
        <f>IF(AND(E1863&gt;='Risk(Area, dist)'!$H$9, E1863&lt;='Risk(Area, dist)'!$J$9), 1, IF(AND(E1863&gt;'Risk(Area, dist)'!$H$10, E1863&lt;='Risk(Area, dist)'!$J$10), 2, IF(E1863&gt;='Risk(Area, dist)'!$H$11, 3, "")))</f>
        <v/>
      </c>
      <c r="G1863" s="174">
        <f>'HP-ICS, V5-Sep24'!AJ1865</f>
        <v>0</v>
      </c>
      <c r="H1863" s="174">
        <f t="shared" si="296"/>
        <v>3</v>
      </c>
      <c r="I1863" s="177" t="e">
        <f>('HP-ICS, V5-Sep24'!AM1865-'HP-ICS, V5-Sep24'!S1865)/'HP-ICS, V5-Sep24'!S1865</f>
        <v>#DIV/0!</v>
      </c>
      <c r="J1863" s="174" t="e">
        <f t="shared" si="297"/>
        <v>#DIV/0!</v>
      </c>
      <c r="K1863" s="172">
        <f>'HP-ICS, V5-Sep24'!U1865</f>
        <v>0</v>
      </c>
      <c r="L1863" s="174" t="str">
        <f t="shared" si="298"/>
        <v/>
      </c>
      <c r="M1863" s="173">
        <f>'HP-ICS, V5-Sep24'!AS1865</f>
        <v>0</v>
      </c>
      <c r="N1863" s="174" t="str">
        <f t="shared" si="299"/>
        <v/>
      </c>
      <c r="O1863" s="172">
        <f>'HP-ICS, V5-Sep24'!AO1865</f>
        <v>0</v>
      </c>
      <c r="P1863" s="174" t="str">
        <f t="shared" si="300"/>
        <v/>
      </c>
      <c r="Q1863" s="172">
        <f>'HP-ICS, V5-Sep24'!AT1865</f>
        <v>0</v>
      </c>
      <c r="R1863" s="174" t="str">
        <f t="shared" si="301"/>
        <v/>
      </c>
      <c r="S1863" s="174" t="e">
        <f t="shared" si="302"/>
        <v>#VALUE!</v>
      </c>
      <c r="T1863" s="174" t="e">
        <f t="shared" si="303"/>
        <v>#VALUE!</v>
      </c>
      <c r="U1863" s="173">
        <f>'HP-ICS, V5-Sep24'!AU1865</f>
        <v>0</v>
      </c>
      <c r="V1863" s="174">
        <f t="shared" si="304"/>
        <v>1</v>
      </c>
      <c r="W1863" s="175" t="e">
        <f t="shared" si="305"/>
        <v>#DIV/0!</v>
      </c>
      <c r="X1863" s="176" t="e">
        <f t="shared" si="295"/>
        <v>#DIV/0!</v>
      </c>
    </row>
    <row r="1864" spans="1:24" x14ac:dyDescent="0.3">
      <c r="A1864" s="172" t="str">
        <f>'HP-ICS, V5-Sep24'!D1866</f>
        <v>Guatemala</v>
      </c>
      <c r="B1864" s="172" cm="1">
        <f t="array" ref="B1864">IF(OR(A1864=DATA!$H$2:$H$13),3,IF(OR(A1864=DATA!$H$14:$H$119),2,1))</f>
        <v>1</v>
      </c>
      <c r="C1864" s="173">
        <f>'HP-ICS, V5-Sep24'!L1866</f>
        <v>0</v>
      </c>
      <c r="D1864" s="172" t="str">
        <f>IF(AND(C1864&gt;='Risk(Area, dist)'!$C$9, C1864&lt;='Risk(Area, dist)'!$E$9), 1, IF(AND(C1864&gt;'Risk(Area, dist)'!$C$10, C1864&lt;='Risk(Area, dist)'!$E$10), 2, IF(C1864&gt;='Risk(Area, dist)'!$C$11, 3, "")))</f>
        <v/>
      </c>
      <c r="E1864" s="172">
        <f>'HP-ICS, V5-Sep24'!G1866</f>
        <v>0</v>
      </c>
      <c r="F1864" s="174" t="str">
        <f>IF(AND(E1864&gt;='Risk(Area, dist)'!$H$9, E1864&lt;='Risk(Area, dist)'!$J$9), 1, IF(AND(E1864&gt;'Risk(Area, dist)'!$H$10, E1864&lt;='Risk(Area, dist)'!$J$10), 2, IF(E1864&gt;='Risk(Area, dist)'!$H$11, 3, "")))</f>
        <v/>
      </c>
      <c r="G1864" s="174">
        <f>'HP-ICS, V5-Sep24'!AJ1866</f>
        <v>0</v>
      </c>
      <c r="H1864" s="174">
        <f t="shared" si="296"/>
        <v>3</v>
      </c>
      <c r="I1864" s="177" t="e">
        <f>('HP-ICS, V5-Sep24'!AM1866-'HP-ICS, V5-Sep24'!S1866)/'HP-ICS, V5-Sep24'!S1866</f>
        <v>#DIV/0!</v>
      </c>
      <c r="J1864" s="174" t="e">
        <f t="shared" si="297"/>
        <v>#DIV/0!</v>
      </c>
      <c r="K1864" s="172">
        <f>'HP-ICS, V5-Sep24'!U1866</f>
        <v>0</v>
      </c>
      <c r="L1864" s="174" t="str">
        <f t="shared" si="298"/>
        <v/>
      </c>
      <c r="M1864" s="173">
        <f>'HP-ICS, V5-Sep24'!AS1866</f>
        <v>0</v>
      </c>
      <c r="N1864" s="174" t="str">
        <f t="shared" si="299"/>
        <v/>
      </c>
      <c r="O1864" s="172">
        <f>'HP-ICS, V5-Sep24'!AO1866</f>
        <v>0</v>
      </c>
      <c r="P1864" s="174" t="str">
        <f t="shared" si="300"/>
        <v/>
      </c>
      <c r="Q1864" s="172">
        <f>'HP-ICS, V5-Sep24'!AT1866</f>
        <v>0</v>
      </c>
      <c r="R1864" s="174" t="str">
        <f t="shared" si="301"/>
        <v/>
      </c>
      <c r="S1864" s="174" t="e">
        <f t="shared" si="302"/>
        <v>#VALUE!</v>
      </c>
      <c r="T1864" s="174" t="e">
        <f t="shared" si="303"/>
        <v>#VALUE!</v>
      </c>
      <c r="U1864" s="173">
        <f>'HP-ICS, V5-Sep24'!AU1866</f>
        <v>0</v>
      </c>
      <c r="V1864" s="174">
        <f t="shared" si="304"/>
        <v>1</v>
      </c>
      <c r="W1864" s="175" t="e">
        <f t="shared" si="305"/>
        <v>#DIV/0!</v>
      </c>
      <c r="X1864" s="176" t="e">
        <f t="shared" si="295"/>
        <v>#DIV/0!</v>
      </c>
    </row>
    <row r="1865" spans="1:24" x14ac:dyDescent="0.3">
      <c r="A1865" s="172" t="str">
        <f>'HP-ICS, V5-Sep24'!D1867</f>
        <v>Guatemala</v>
      </c>
      <c r="B1865" s="172" cm="1">
        <f t="array" ref="B1865">IF(OR(A1865=DATA!$H$2:$H$13),3,IF(OR(A1865=DATA!$H$14:$H$119),2,1))</f>
        <v>1</v>
      </c>
      <c r="C1865" s="173">
        <f>'HP-ICS, V5-Sep24'!L1867</f>
        <v>0</v>
      </c>
      <c r="D1865" s="172" t="str">
        <f>IF(AND(C1865&gt;='Risk(Area, dist)'!$C$9, C1865&lt;='Risk(Area, dist)'!$E$9), 1, IF(AND(C1865&gt;'Risk(Area, dist)'!$C$10, C1865&lt;='Risk(Area, dist)'!$E$10), 2, IF(C1865&gt;='Risk(Area, dist)'!$C$11, 3, "")))</f>
        <v/>
      </c>
      <c r="E1865" s="172">
        <f>'HP-ICS, V5-Sep24'!G1867</f>
        <v>0</v>
      </c>
      <c r="F1865" s="174" t="str">
        <f>IF(AND(E1865&gt;='Risk(Area, dist)'!$H$9, E1865&lt;='Risk(Area, dist)'!$J$9), 1, IF(AND(E1865&gt;'Risk(Area, dist)'!$H$10, E1865&lt;='Risk(Area, dist)'!$J$10), 2, IF(E1865&gt;='Risk(Area, dist)'!$H$11, 3, "")))</f>
        <v/>
      </c>
      <c r="G1865" s="174">
        <f>'HP-ICS, V5-Sep24'!AJ1867</f>
        <v>0</v>
      </c>
      <c r="H1865" s="174">
        <f t="shared" si="296"/>
        <v>3</v>
      </c>
      <c r="I1865" s="177" t="e">
        <f>('HP-ICS, V5-Sep24'!AM1867-'HP-ICS, V5-Sep24'!S1867)/'HP-ICS, V5-Sep24'!S1867</f>
        <v>#DIV/0!</v>
      </c>
      <c r="J1865" s="174" t="e">
        <f t="shared" si="297"/>
        <v>#DIV/0!</v>
      </c>
      <c r="K1865" s="172">
        <f>'HP-ICS, V5-Sep24'!U1867</f>
        <v>0</v>
      </c>
      <c r="L1865" s="174" t="str">
        <f t="shared" si="298"/>
        <v/>
      </c>
      <c r="M1865" s="173">
        <f>'HP-ICS, V5-Sep24'!AS1867</f>
        <v>0</v>
      </c>
      <c r="N1865" s="174" t="str">
        <f t="shared" si="299"/>
        <v/>
      </c>
      <c r="O1865" s="172">
        <f>'HP-ICS, V5-Sep24'!AO1867</f>
        <v>0</v>
      </c>
      <c r="P1865" s="174" t="str">
        <f t="shared" si="300"/>
        <v/>
      </c>
      <c r="Q1865" s="172">
        <f>'HP-ICS, V5-Sep24'!AT1867</f>
        <v>0</v>
      </c>
      <c r="R1865" s="174" t="str">
        <f t="shared" si="301"/>
        <v/>
      </c>
      <c r="S1865" s="174" t="e">
        <f t="shared" si="302"/>
        <v>#VALUE!</v>
      </c>
      <c r="T1865" s="174" t="e">
        <f t="shared" si="303"/>
        <v>#VALUE!</v>
      </c>
      <c r="U1865" s="173">
        <f>'HP-ICS, V5-Sep24'!AU1867</f>
        <v>0</v>
      </c>
      <c r="V1865" s="174">
        <f t="shared" si="304"/>
        <v>1</v>
      </c>
      <c r="W1865" s="175" t="e">
        <f t="shared" si="305"/>
        <v>#DIV/0!</v>
      </c>
      <c r="X1865" s="176" t="e">
        <f t="shared" ref="X1865:X1928" si="306">IF(W1865&gt;0, IF(W1865&lt;1.5, "Bajo / Low", IF(W1865&lt;=2.3, "Medio / Medium", "Alto / High")), "")</f>
        <v>#DIV/0!</v>
      </c>
    </row>
    <row r="1866" spans="1:24" x14ac:dyDescent="0.3">
      <c r="A1866" s="172" t="str">
        <f>'HP-ICS, V5-Sep24'!D1868</f>
        <v>Guatemala</v>
      </c>
      <c r="B1866" s="172" cm="1">
        <f t="array" ref="B1866">IF(OR(A1866=DATA!$H$2:$H$13),3,IF(OR(A1866=DATA!$H$14:$H$119),2,1))</f>
        <v>1</v>
      </c>
      <c r="C1866" s="173">
        <f>'HP-ICS, V5-Sep24'!L1868</f>
        <v>0</v>
      </c>
      <c r="D1866" s="172" t="str">
        <f>IF(AND(C1866&gt;='Risk(Area, dist)'!$C$9, C1866&lt;='Risk(Area, dist)'!$E$9), 1, IF(AND(C1866&gt;'Risk(Area, dist)'!$C$10, C1866&lt;='Risk(Area, dist)'!$E$10), 2, IF(C1866&gt;='Risk(Area, dist)'!$C$11, 3, "")))</f>
        <v/>
      </c>
      <c r="E1866" s="172">
        <f>'HP-ICS, V5-Sep24'!G1868</f>
        <v>0</v>
      </c>
      <c r="F1866" s="174" t="str">
        <f>IF(AND(E1866&gt;='Risk(Area, dist)'!$H$9, E1866&lt;='Risk(Area, dist)'!$J$9), 1, IF(AND(E1866&gt;'Risk(Area, dist)'!$H$10, E1866&lt;='Risk(Area, dist)'!$J$10), 2, IF(E1866&gt;='Risk(Area, dist)'!$H$11, 3, "")))</f>
        <v/>
      </c>
      <c r="G1866" s="174">
        <f>'HP-ICS, V5-Sep24'!AJ1868</f>
        <v>0</v>
      </c>
      <c r="H1866" s="174">
        <f t="shared" si="296"/>
        <v>3</v>
      </c>
      <c r="I1866" s="177" t="e">
        <f>('HP-ICS, V5-Sep24'!AM1868-'HP-ICS, V5-Sep24'!S1868)/'HP-ICS, V5-Sep24'!S1868</f>
        <v>#DIV/0!</v>
      </c>
      <c r="J1866" s="174" t="e">
        <f t="shared" si="297"/>
        <v>#DIV/0!</v>
      </c>
      <c r="K1866" s="172">
        <f>'HP-ICS, V5-Sep24'!U1868</f>
        <v>0</v>
      </c>
      <c r="L1866" s="174" t="str">
        <f t="shared" si="298"/>
        <v/>
      </c>
      <c r="M1866" s="173">
        <f>'HP-ICS, V5-Sep24'!AS1868</f>
        <v>0</v>
      </c>
      <c r="N1866" s="174" t="str">
        <f t="shared" si="299"/>
        <v/>
      </c>
      <c r="O1866" s="172">
        <f>'HP-ICS, V5-Sep24'!AO1868</f>
        <v>0</v>
      </c>
      <c r="P1866" s="174" t="str">
        <f t="shared" si="300"/>
        <v/>
      </c>
      <c r="Q1866" s="172">
        <f>'HP-ICS, V5-Sep24'!AT1868</f>
        <v>0</v>
      </c>
      <c r="R1866" s="174" t="str">
        <f t="shared" si="301"/>
        <v/>
      </c>
      <c r="S1866" s="174" t="e">
        <f t="shared" si="302"/>
        <v>#VALUE!</v>
      </c>
      <c r="T1866" s="174" t="e">
        <f t="shared" si="303"/>
        <v>#VALUE!</v>
      </c>
      <c r="U1866" s="173">
        <f>'HP-ICS, V5-Sep24'!AU1868</f>
        <v>0</v>
      </c>
      <c r="V1866" s="174">
        <f t="shared" si="304"/>
        <v>1</v>
      </c>
      <c r="W1866" s="175" t="e">
        <f t="shared" si="305"/>
        <v>#DIV/0!</v>
      </c>
      <c r="X1866" s="176" t="e">
        <f t="shared" si="306"/>
        <v>#DIV/0!</v>
      </c>
    </row>
    <row r="1867" spans="1:24" x14ac:dyDescent="0.3">
      <c r="A1867" s="172" t="str">
        <f>'HP-ICS, V5-Sep24'!D1869</f>
        <v>Guatemala</v>
      </c>
      <c r="B1867" s="172" cm="1">
        <f t="array" ref="B1867">IF(OR(A1867=DATA!$H$2:$H$13),3,IF(OR(A1867=DATA!$H$14:$H$119),2,1))</f>
        <v>1</v>
      </c>
      <c r="C1867" s="173">
        <f>'HP-ICS, V5-Sep24'!L1869</f>
        <v>0</v>
      </c>
      <c r="D1867" s="172" t="str">
        <f>IF(AND(C1867&gt;='Risk(Area, dist)'!$C$9, C1867&lt;='Risk(Area, dist)'!$E$9), 1, IF(AND(C1867&gt;'Risk(Area, dist)'!$C$10, C1867&lt;='Risk(Area, dist)'!$E$10), 2, IF(C1867&gt;='Risk(Area, dist)'!$C$11, 3, "")))</f>
        <v/>
      </c>
      <c r="E1867" s="172">
        <f>'HP-ICS, V5-Sep24'!G1869</f>
        <v>0</v>
      </c>
      <c r="F1867" s="174" t="str">
        <f>IF(AND(E1867&gt;='Risk(Area, dist)'!$H$9, E1867&lt;='Risk(Area, dist)'!$J$9), 1, IF(AND(E1867&gt;'Risk(Area, dist)'!$H$10, E1867&lt;='Risk(Area, dist)'!$J$10), 2, IF(E1867&gt;='Risk(Area, dist)'!$H$11, 3, "")))</f>
        <v/>
      </c>
      <c r="G1867" s="174">
        <f>'HP-ICS, V5-Sep24'!AJ1869</f>
        <v>0</v>
      </c>
      <c r="H1867" s="174">
        <f t="shared" si="296"/>
        <v>3</v>
      </c>
      <c r="I1867" s="177" t="e">
        <f>('HP-ICS, V5-Sep24'!AM1869-'HP-ICS, V5-Sep24'!S1869)/'HP-ICS, V5-Sep24'!S1869</f>
        <v>#DIV/0!</v>
      </c>
      <c r="J1867" s="174" t="e">
        <f t="shared" si="297"/>
        <v>#DIV/0!</v>
      </c>
      <c r="K1867" s="172">
        <f>'HP-ICS, V5-Sep24'!U1869</f>
        <v>0</v>
      </c>
      <c r="L1867" s="174" t="str">
        <f t="shared" si="298"/>
        <v/>
      </c>
      <c r="M1867" s="173">
        <f>'HP-ICS, V5-Sep24'!AS1869</f>
        <v>0</v>
      </c>
      <c r="N1867" s="174" t="str">
        <f t="shared" si="299"/>
        <v/>
      </c>
      <c r="O1867" s="172">
        <f>'HP-ICS, V5-Sep24'!AO1869</f>
        <v>0</v>
      </c>
      <c r="P1867" s="174" t="str">
        <f t="shared" si="300"/>
        <v/>
      </c>
      <c r="Q1867" s="172">
        <f>'HP-ICS, V5-Sep24'!AT1869</f>
        <v>0</v>
      </c>
      <c r="R1867" s="174" t="str">
        <f t="shared" si="301"/>
        <v/>
      </c>
      <c r="S1867" s="174" t="e">
        <f t="shared" si="302"/>
        <v>#VALUE!</v>
      </c>
      <c r="T1867" s="174" t="e">
        <f t="shared" si="303"/>
        <v>#VALUE!</v>
      </c>
      <c r="U1867" s="173">
        <f>'HP-ICS, V5-Sep24'!AU1869</f>
        <v>0</v>
      </c>
      <c r="V1867" s="174">
        <f t="shared" si="304"/>
        <v>1</v>
      </c>
      <c r="W1867" s="175" t="e">
        <f t="shared" si="305"/>
        <v>#DIV/0!</v>
      </c>
      <c r="X1867" s="176" t="e">
        <f t="shared" si="306"/>
        <v>#DIV/0!</v>
      </c>
    </row>
    <row r="1868" spans="1:24" x14ac:dyDescent="0.3">
      <c r="A1868" s="172" t="str">
        <f>'HP-ICS, V5-Sep24'!D1870</f>
        <v>Guatemala</v>
      </c>
      <c r="B1868" s="172" cm="1">
        <f t="array" ref="B1868">IF(OR(A1868=DATA!$H$2:$H$13),3,IF(OR(A1868=DATA!$H$14:$H$119),2,1))</f>
        <v>1</v>
      </c>
      <c r="C1868" s="173">
        <f>'HP-ICS, V5-Sep24'!L1870</f>
        <v>0</v>
      </c>
      <c r="D1868" s="172" t="str">
        <f>IF(AND(C1868&gt;='Risk(Area, dist)'!$C$9, C1868&lt;='Risk(Area, dist)'!$E$9), 1, IF(AND(C1868&gt;'Risk(Area, dist)'!$C$10, C1868&lt;='Risk(Area, dist)'!$E$10), 2, IF(C1868&gt;='Risk(Area, dist)'!$C$11, 3, "")))</f>
        <v/>
      </c>
      <c r="E1868" s="172">
        <f>'HP-ICS, V5-Sep24'!G1870</f>
        <v>0</v>
      </c>
      <c r="F1868" s="174" t="str">
        <f>IF(AND(E1868&gt;='Risk(Area, dist)'!$H$9, E1868&lt;='Risk(Area, dist)'!$J$9), 1, IF(AND(E1868&gt;'Risk(Area, dist)'!$H$10, E1868&lt;='Risk(Area, dist)'!$J$10), 2, IF(E1868&gt;='Risk(Area, dist)'!$H$11, 3, "")))</f>
        <v/>
      </c>
      <c r="G1868" s="174">
        <f>'HP-ICS, V5-Sep24'!AJ1870</f>
        <v>0</v>
      </c>
      <c r="H1868" s="174">
        <f t="shared" si="296"/>
        <v>3</v>
      </c>
      <c r="I1868" s="177" t="e">
        <f>('HP-ICS, V5-Sep24'!AM1870-'HP-ICS, V5-Sep24'!S1870)/'HP-ICS, V5-Sep24'!S1870</f>
        <v>#DIV/0!</v>
      </c>
      <c r="J1868" s="174" t="e">
        <f t="shared" si="297"/>
        <v>#DIV/0!</v>
      </c>
      <c r="K1868" s="172">
        <f>'HP-ICS, V5-Sep24'!U1870</f>
        <v>0</v>
      </c>
      <c r="L1868" s="174" t="str">
        <f t="shared" si="298"/>
        <v/>
      </c>
      <c r="M1868" s="173">
        <f>'HP-ICS, V5-Sep24'!AS1870</f>
        <v>0</v>
      </c>
      <c r="N1868" s="174" t="str">
        <f t="shared" si="299"/>
        <v/>
      </c>
      <c r="O1868" s="172">
        <f>'HP-ICS, V5-Sep24'!AO1870</f>
        <v>0</v>
      </c>
      <c r="P1868" s="174" t="str">
        <f t="shared" si="300"/>
        <v/>
      </c>
      <c r="Q1868" s="172">
        <f>'HP-ICS, V5-Sep24'!AT1870</f>
        <v>0</v>
      </c>
      <c r="R1868" s="174" t="str">
        <f t="shared" si="301"/>
        <v/>
      </c>
      <c r="S1868" s="174" t="e">
        <f t="shared" si="302"/>
        <v>#VALUE!</v>
      </c>
      <c r="T1868" s="174" t="e">
        <f t="shared" si="303"/>
        <v>#VALUE!</v>
      </c>
      <c r="U1868" s="173">
        <f>'HP-ICS, V5-Sep24'!AU1870</f>
        <v>0</v>
      </c>
      <c r="V1868" s="174">
        <f t="shared" si="304"/>
        <v>1</v>
      </c>
      <c r="W1868" s="175" t="e">
        <f t="shared" si="305"/>
        <v>#DIV/0!</v>
      </c>
      <c r="X1868" s="176" t="e">
        <f t="shared" si="306"/>
        <v>#DIV/0!</v>
      </c>
    </row>
    <row r="1869" spans="1:24" x14ac:dyDescent="0.3">
      <c r="A1869" s="172" t="str">
        <f>'HP-ICS, V5-Sep24'!D1871</f>
        <v>Guatemala</v>
      </c>
      <c r="B1869" s="172" cm="1">
        <f t="array" ref="B1869">IF(OR(A1869=DATA!$H$2:$H$13),3,IF(OR(A1869=DATA!$H$14:$H$119),2,1))</f>
        <v>1</v>
      </c>
      <c r="C1869" s="173">
        <f>'HP-ICS, V5-Sep24'!L1871</f>
        <v>0</v>
      </c>
      <c r="D1869" s="172" t="str">
        <f>IF(AND(C1869&gt;='Risk(Area, dist)'!$C$9, C1869&lt;='Risk(Area, dist)'!$E$9), 1, IF(AND(C1869&gt;'Risk(Area, dist)'!$C$10, C1869&lt;='Risk(Area, dist)'!$E$10), 2, IF(C1869&gt;='Risk(Area, dist)'!$C$11, 3, "")))</f>
        <v/>
      </c>
      <c r="E1869" s="172">
        <f>'HP-ICS, V5-Sep24'!G1871</f>
        <v>0</v>
      </c>
      <c r="F1869" s="174" t="str">
        <f>IF(AND(E1869&gt;='Risk(Area, dist)'!$H$9, E1869&lt;='Risk(Area, dist)'!$J$9), 1, IF(AND(E1869&gt;'Risk(Area, dist)'!$H$10, E1869&lt;='Risk(Area, dist)'!$J$10), 2, IF(E1869&gt;='Risk(Area, dist)'!$H$11, 3, "")))</f>
        <v/>
      </c>
      <c r="G1869" s="174">
        <f>'HP-ICS, V5-Sep24'!AJ1871</f>
        <v>0</v>
      </c>
      <c r="H1869" s="174">
        <f t="shared" si="296"/>
        <v>3</v>
      </c>
      <c r="I1869" s="177" t="e">
        <f>('HP-ICS, V5-Sep24'!AM1871-'HP-ICS, V5-Sep24'!S1871)/'HP-ICS, V5-Sep24'!S1871</f>
        <v>#DIV/0!</v>
      </c>
      <c r="J1869" s="174" t="e">
        <f t="shared" si="297"/>
        <v>#DIV/0!</v>
      </c>
      <c r="K1869" s="172">
        <f>'HP-ICS, V5-Sep24'!U1871</f>
        <v>0</v>
      </c>
      <c r="L1869" s="174" t="str">
        <f t="shared" si="298"/>
        <v/>
      </c>
      <c r="M1869" s="173">
        <f>'HP-ICS, V5-Sep24'!AS1871</f>
        <v>0</v>
      </c>
      <c r="N1869" s="174" t="str">
        <f t="shared" si="299"/>
        <v/>
      </c>
      <c r="O1869" s="172">
        <f>'HP-ICS, V5-Sep24'!AO1871</f>
        <v>0</v>
      </c>
      <c r="P1869" s="174" t="str">
        <f t="shared" si="300"/>
        <v/>
      </c>
      <c r="Q1869" s="172">
        <f>'HP-ICS, V5-Sep24'!AT1871</f>
        <v>0</v>
      </c>
      <c r="R1869" s="174" t="str">
        <f t="shared" si="301"/>
        <v/>
      </c>
      <c r="S1869" s="174" t="e">
        <f t="shared" si="302"/>
        <v>#VALUE!</v>
      </c>
      <c r="T1869" s="174" t="e">
        <f t="shared" si="303"/>
        <v>#VALUE!</v>
      </c>
      <c r="U1869" s="173">
        <f>'HP-ICS, V5-Sep24'!AU1871</f>
        <v>0</v>
      </c>
      <c r="V1869" s="174">
        <f t="shared" si="304"/>
        <v>1</v>
      </c>
      <c r="W1869" s="175" t="e">
        <f t="shared" si="305"/>
        <v>#DIV/0!</v>
      </c>
      <c r="X1869" s="176" t="e">
        <f t="shared" si="306"/>
        <v>#DIV/0!</v>
      </c>
    </row>
    <row r="1870" spans="1:24" x14ac:dyDescent="0.3">
      <c r="A1870" s="172" t="str">
        <f>'HP-ICS, V5-Sep24'!D1872</f>
        <v>Guatemala</v>
      </c>
      <c r="B1870" s="172" cm="1">
        <f t="array" ref="B1870">IF(OR(A1870=DATA!$H$2:$H$13),3,IF(OR(A1870=DATA!$H$14:$H$119),2,1))</f>
        <v>1</v>
      </c>
      <c r="C1870" s="173">
        <f>'HP-ICS, V5-Sep24'!L1872</f>
        <v>0</v>
      </c>
      <c r="D1870" s="172" t="str">
        <f>IF(AND(C1870&gt;='Risk(Area, dist)'!$C$9, C1870&lt;='Risk(Area, dist)'!$E$9), 1, IF(AND(C1870&gt;'Risk(Area, dist)'!$C$10, C1870&lt;='Risk(Area, dist)'!$E$10), 2, IF(C1870&gt;='Risk(Area, dist)'!$C$11, 3, "")))</f>
        <v/>
      </c>
      <c r="E1870" s="172">
        <f>'HP-ICS, V5-Sep24'!G1872</f>
        <v>0</v>
      </c>
      <c r="F1870" s="174" t="str">
        <f>IF(AND(E1870&gt;='Risk(Area, dist)'!$H$9, E1870&lt;='Risk(Area, dist)'!$J$9), 1, IF(AND(E1870&gt;'Risk(Area, dist)'!$H$10, E1870&lt;='Risk(Area, dist)'!$J$10), 2, IF(E1870&gt;='Risk(Area, dist)'!$H$11, 3, "")))</f>
        <v/>
      </c>
      <c r="G1870" s="174">
        <f>'HP-ICS, V5-Sep24'!AJ1872</f>
        <v>0</v>
      </c>
      <c r="H1870" s="174">
        <f t="shared" si="296"/>
        <v>3</v>
      </c>
      <c r="I1870" s="177" t="e">
        <f>('HP-ICS, V5-Sep24'!AM1872-'HP-ICS, V5-Sep24'!S1872)/'HP-ICS, V5-Sep24'!S1872</f>
        <v>#DIV/0!</v>
      </c>
      <c r="J1870" s="174" t="e">
        <f t="shared" si="297"/>
        <v>#DIV/0!</v>
      </c>
      <c r="K1870" s="172">
        <f>'HP-ICS, V5-Sep24'!U1872</f>
        <v>0</v>
      </c>
      <c r="L1870" s="174" t="str">
        <f t="shared" si="298"/>
        <v/>
      </c>
      <c r="M1870" s="173">
        <f>'HP-ICS, V5-Sep24'!AS1872</f>
        <v>0</v>
      </c>
      <c r="N1870" s="174" t="str">
        <f t="shared" si="299"/>
        <v/>
      </c>
      <c r="O1870" s="172">
        <f>'HP-ICS, V5-Sep24'!AO1872</f>
        <v>0</v>
      </c>
      <c r="P1870" s="174" t="str">
        <f t="shared" si="300"/>
        <v/>
      </c>
      <c r="Q1870" s="172">
        <f>'HP-ICS, V5-Sep24'!AT1872</f>
        <v>0</v>
      </c>
      <c r="R1870" s="174" t="str">
        <f t="shared" si="301"/>
        <v/>
      </c>
      <c r="S1870" s="174" t="e">
        <f t="shared" si="302"/>
        <v>#VALUE!</v>
      </c>
      <c r="T1870" s="174" t="e">
        <f t="shared" si="303"/>
        <v>#VALUE!</v>
      </c>
      <c r="U1870" s="173">
        <f>'HP-ICS, V5-Sep24'!AU1872</f>
        <v>0</v>
      </c>
      <c r="V1870" s="174">
        <f t="shared" si="304"/>
        <v>1</v>
      </c>
      <c r="W1870" s="175" t="e">
        <f t="shared" si="305"/>
        <v>#DIV/0!</v>
      </c>
      <c r="X1870" s="176" t="e">
        <f t="shared" si="306"/>
        <v>#DIV/0!</v>
      </c>
    </row>
    <row r="1871" spans="1:24" x14ac:dyDescent="0.3">
      <c r="A1871" s="172" t="str">
        <f>'HP-ICS, V5-Sep24'!D1873</f>
        <v>Guatemala</v>
      </c>
      <c r="B1871" s="172" cm="1">
        <f t="array" ref="B1871">IF(OR(A1871=DATA!$H$2:$H$13),3,IF(OR(A1871=DATA!$H$14:$H$119),2,1))</f>
        <v>1</v>
      </c>
      <c r="C1871" s="173">
        <f>'HP-ICS, V5-Sep24'!L1873</f>
        <v>0</v>
      </c>
      <c r="D1871" s="172" t="str">
        <f>IF(AND(C1871&gt;='Risk(Area, dist)'!$C$9, C1871&lt;='Risk(Area, dist)'!$E$9), 1, IF(AND(C1871&gt;'Risk(Area, dist)'!$C$10, C1871&lt;='Risk(Area, dist)'!$E$10), 2, IF(C1871&gt;='Risk(Area, dist)'!$C$11, 3, "")))</f>
        <v/>
      </c>
      <c r="E1871" s="172">
        <f>'HP-ICS, V5-Sep24'!G1873</f>
        <v>0</v>
      </c>
      <c r="F1871" s="174" t="str">
        <f>IF(AND(E1871&gt;='Risk(Area, dist)'!$H$9, E1871&lt;='Risk(Area, dist)'!$J$9), 1, IF(AND(E1871&gt;'Risk(Area, dist)'!$H$10, E1871&lt;='Risk(Area, dist)'!$J$10), 2, IF(E1871&gt;='Risk(Area, dist)'!$H$11, 3, "")))</f>
        <v/>
      </c>
      <c r="G1871" s="174">
        <f>'HP-ICS, V5-Sep24'!AJ1873</f>
        <v>0</v>
      </c>
      <c r="H1871" s="174">
        <f t="shared" si="296"/>
        <v>3</v>
      </c>
      <c r="I1871" s="177" t="e">
        <f>('HP-ICS, V5-Sep24'!AM1873-'HP-ICS, V5-Sep24'!S1873)/'HP-ICS, V5-Sep24'!S1873</f>
        <v>#DIV/0!</v>
      </c>
      <c r="J1871" s="174" t="e">
        <f t="shared" si="297"/>
        <v>#DIV/0!</v>
      </c>
      <c r="K1871" s="172">
        <f>'HP-ICS, V5-Sep24'!U1873</f>
        <v>0</v>
      </c>
      <c r="L1871" s="174" t="str">
        <f t="shared" si="298"/>
        <v/>
      </c>
      <c r="M1871" s="173">
        <f>'HP-ICS, V5-Sep24'!AS1873</f>
        <v>0</v>
      </c>
      <c r="N1871" s="174" t="str">
        <f t="shared" si="299"/>
        <v/>
      </c>
      <c r="O1871" s="172">
        <f>'HP-ICS, V5-Sep24'!AO1873</f>
        <v>0</v>
      </c>
      <c r="P1871" s="174" t="str">
        <f t="shared" si="300"/>
        <v/>
      </c>
      <c r="Q1871" s="172">
        <f>'HP-ICS, V5-Sep24'!AT1873</f>
        <v>0</v>
      </c>
      <c r="R1871" s="174" t="str">
        <f t="shared" si="301"/>
        <v/>
      </c>
      <c r="S1871" s="174" t="e">
        <f t="shared" si="302"/>
        <v>#VALUE!</v>
      </c>
      <c r="T1871" s="174" t="e">
        <f t="shared" si="303"/>
        <v>#VALUE!</v>
      </c>
      <c r="U1871" s="173">
        <f>'HP-ICS, V5-Sep24'!AU1873</f>
        <v>0</v>
      </c>
      <c r="V1871" s="174">
        <f t="shared" si="304"/>
        <v>1</v>
      </c>
      <c r="W1871" s="175" t="e">
        <f t="shared" si="305"/>
        <v>#DIV/0!</v>
      </c>
      <c r="X1871" s="176" t="e">
        <f t="shared" si="306"/>
        <v>#DIV/0!</v>
      </c>
    </row>
    <row r="1872" spans="1:24" x14ac:dyDescent="0.3">
      <c r="A1872" s="172" t="str">
        <f>'HP-ICS, V5-Sep24'!D1874</f>
        <v>Guatemala</v>
      </c>
      <c r="B1872" s="172" cm="1">
        <f t="array" ref="B1872">IF(OR(A1872=DATA!$H$2:$H$13),3,IF(OR(A1872=DATA!$H$14:$H$119),2,1))</f>
        <v>1</v>
      </c>
      <c r="C1872" s="173">
        <f>'HP-ICS, V5-Sep24'!L1874</f>
        <v>0</v>
      </c>
      <c r="D1872" s="172" t="str">
        <f>IF(AND(C1872&gt;='Risk(Area, dist)'!$C$9, C1872&lt;='Risk(Area, dist)'!$E$9), 1, IF(AND(C1872&gt;'Risk(Area, dist)'!$C$10, C1872&lt;='Risk(Area, dist)'!$E$10), 2, IF(C1872&gt;='Risk(Area, dist)'!$C$11, 3, "")))</f>
        <v/>
      </c>
      <c r="E1872" s="172">
        <f>'HP-ICS, V5-Sep24'!G1874</f>
        <v>0</v>
      </c>
      <c r="F1872" s="174" t="str">
        <f>IF(AND(E1872&gt;='Risk(Area, dist)'!$H$9, E1872&lt;='Risk(Area, dist)'!$J$9), 1, IF(AND(E1872&gt;'Risk(Area, dist)'!$H$10, E1872&lt;='Risk(Area, dist)'!$J$10), 2, IF(E1872&gt;='Risk(Area, dist)'!$H$11, 3, "")))</f>
        <v/>
      </c>
      <c r="G1872" s="174">
        <f>'HP-ICS, V5-Sep24'!AJ1874</f>
        <v>0</v>
      </c>
      <c r="H1872" s="174">
        <f t="shared" si="296"/>
        <v>3</v>
      </c>
      <c r="I1872" s="177" t="e">
        <f>('HP-ICS, V5-Sep24'!AM1874-'HP-ICS, V5-Sep24'!S1874)/'HP-ICS, V5-Sep24'!S1874</f>
        <v>#DIV/0!</v>
      </c>
      <c r="J1872" s="174" t="e">
        <f t="shared" si="297"/>
        <v>#DIV/0!</v>
      </c>
      <c r="K1872" s="172">
        <f>'HP-ICS, V5-Sep24'!U1874</f>
        <v>0</v>
      </c>
      <c r="L1872" s="174" t="str">
        <f t="shared" si="298"/>
        <v/>
      </c>
      <c r="M1872" s="173">
        <f>'HP-ICS, V5-Sep24'!AS1874</f>
        <v>0</v>
      </c>
      <c r="N1872" s="174" t="str">
        <f t="shared" si="299"/>
        <v/>
      </c>
      <c r="O1872" s="172">
        <f>'HP-ICS, V5-Sep24'!AO1874</f>
        <v>0</v>
      </c>
      <c r="P1872" s="174" t="str">
        <f t="shared" si="300"/>
        <v/>
      </c>
      <c r="Q1872" s="172">
        <f>'HP-ICS, V5-Sep24'!AT1874</f>
        <v>0</v>
      </c>
      <c r="R1872" s="174" t="str">
        <f t="shared" si="301"/>
        <v/>
      </c>
      <c r="S1872" s="174" t="e">
        <f t="shared" si="302"/>
        <v>#VALUE!</v>
      </c>
      <c r="T1872" s="174" t="e">
        <f t="shared" si="303"/>
        <v>#VALUE!</v>
      </c>
      <c r="U1872" s="173">
        <f>'HP-ICS, V5-Sep24'!AU1874</f>
        <v>0</v>
      </c>
      <c r="V1872" s="174">
        <f t="shared" si="304"/>
        <v>1</v>
      </c>
      <c r="W1872" s="175" t="e">
        <f t="shared" si="305"/>
        <v>#DIV/0!</v>
      </c>
      <c r="X1872" s="176" t="e">
        <f t="shared" si="306"/>
        <v>#DIV/0!</v>
      </c>
    </row>
    <row r="1873" spans="1:24" x14ac:dyDescent="0.3">
      <c r="A1873" s="172" t="str">
        <f>'HP-ICS, V5-Sep24'!D1875</f>
        <v>Guatemala</v>
      </c>
      <c r="B1873" s="172" cm="1">
        <f t="array" ref="B1873">IF(OR(A1873=DATA!$H$2:$H$13),3,IF(OR(A1873=DATA!$H$14:$H$119),2,1))</f>
        <v>1</v>
      </c>
      <c r="C1873" s="173">
        <f>'HP-ICS, V5-Sep24'!L1875</f>
        <v>0</v>
      </c>
      <c r="D1873" s="172" t="str">
        <f>IF(AND(C1873&gt;='Risk(Area, dist)'!$C$9, C1873&lt;='Risk(Area, dist)'!$E$9), 1, IF(AND(C1873&gt;'Risk(Area, dist)'!$C$10, C1873&lt;='Risk(Area, dist)'!$E$10), 2, IF(C1873&gt;='Risk(Area, dist)'!$C$11, 3, "")))</f>
        <v/>
      </c>
      <c r="E1873" s="172">
        <f>'HP-ICS, V5-Sep24'!G1875</f>
        <v>0</v>
      </c>
      <c r="F1873" s="174" t="str">
        <f>IF(AND(E1873&gt;='Risk(Area, dist)'!$H$9, E1873&lt;='Risk(Area, dist)'!$J$9), 1, IF(AND(E1873&gt;'Risk(Area, dist)'!$H$10, E1873&lt;='Risk(Area, dist)'!$J$10), 2, IF(E1873&gt;='Risk(Area, dist)'!$H$11, 3, "")))</f>
        <v/>
      </c>
      <c r="G1873" s="174">
        <f>'HP-ICS, V5-Sep24'!AJ1875</f>
        <v>0</v>
      </c>
      <c r="H1873" s="174">
        <f t="shared" si="296"/>
        <v>3</v>
      </c>
      <c r="I1873" s="177" t="e">
        <f>('HP-ICS, V5-Sep24'!AM1875-'HP-ICS, V5-Sep24'!S1875)/'HP-ICS, V5-Sep24'!S1875</f>
        <v>#DIV/0!</v>
      </c>
      <c r="J1873" s="174" t="e">
        <f t="shared" si="297"/>
        <v>#DIV/0!</v>
      </c>
      <c r="K1873" s="172">
        <f>'HP-ICS, V5-Sep24'!U1875</f>
        <v>0</v>
      </c>
      <c r="L1873" s="174" t="str">
        <f t="shared" si="298"/>
        <v/>
      </c>
      <c r="M1873" s="173">
        <f>'HP-ICS, V5-Sep24'!AS1875</f>
        <v>0</v>
      </c>
      <c r="N1873" s="174" t="str">
        <f t="shared" si="299"/>
        <v/>
      </c>
      <c r="O1873" s="172">
        <f>'HP-ICS, V5-Sep24'!AO1875</f>
        <v>0</v>
      </c>
      <c r="P1873" s="174" t="str">
        <f t="shared" si="300"/>
        <v/>
      </c>
      <c r="Q1873" s="172">
        <f>'HP-ICS, V5-Sep24'!AT1875</f>
        <v>0</v>
      </c>
      <c r="R1873" s="174" t="str">
        <f t="shared" si="301"/>
        <v/>
      </c>
      <c r="S1873" s="174" t="e">
        <f t="shared" si="302"/>
        <v>#VALUE!</v>
      </c>
      <c r="T1873" s="174" t="e">
        <f t="shared" si="303"/>
        <v>#VALUE!</v>
      </c>
      <c r="U1873" s="173">
        <f>'HP-ICS, V5-Sep24'!AU1875</f>
        <v>0</v>
      </c>
      <c r="V1873" s="174">
        <f t="shared" si="304"/>
        <v>1</v>
      </c>
      <c r="W1873" s="175" t="e">
        <f t="shared" si="305"/>
        <v>#DIV/0!</v>
      </c>
      <c r="X1873" s="176" t="e">
        <f t="shared" si="306"/>
        <v>#DIV/0!</v>
      </c>
    </row>
    <row r="1874" spans="1:24" x14ac:dyDescent="0.3">
      <c r="A1874" s="172" t="str">
        <f>'HP-ICS, V5-Sep24'!D1876</f>
        <v>Guatemala</v>
      </c>
      <c r="B1874" s="172" cm="1">
        <f t="array" ref="B1874">IF(OR(A1874=DATA!$H$2:$H$13),3,IF(OR(A1874=DATA!$H$14:$H$119),2,1))</f>
        <v>1</v>
      </c>
      <c r="C1874" s="173">
        <f>'HP-ICS, V5-Sep24'!L1876</f>
        <v>0</v>
      </c>
      <c r="D1874" s="172" t="str">
        <f>IF(AND(C1874&gt;='Risk(Area, dist)'!$C$9, C1874&lt;='Risk(Area, dist)'!$E$9), 1, IF(AND(C1874&gt;'Risk(Area, dist)'!$C$10, C1874&lt;='Risk(Area, dist)'!$E$10), 2, IF(C1874&gt;='Risk(Area, dist)'!$C$11, 3, "")))</f>
        <v/>
      </c>
      <c r="E1874" s="172">
        <f>'HP-ICS, V5-Sep24'!G1876</f>
        <v>0</v>
      </c>
      <c r="F1874" s="174" t="str">
        <f>IF(AND(E1874&gt;='Risk(Area, dist)'!$H$9, E1874&lt;='Risk(Area, dist)'!$J$9), 1, IF(AND(E1874&gt;'Risk(Area, dist)'!$H$10, E1874&lt;='Risk(Area, dist)'!$J$10), 2, IF(E1874&gt;='Risk(Area, dist)'!$H$11, 3, "")))</f>
        <v/>
      </c>
      <c r="G1874" s="174">
        <f>'HP-ICS, V5-Sep24'!AJ1876</f>
        <v>0</v>
      </c>
      <c r="H1874" s="174">
        <f t="shared" si="296"/>
        <v>3</v>
      </c>
      <c r="I1874" s="177" t="e">
        <f>('HP-ICS, V5-Sep24'!AM1876-'HP-ICS, V5-Sep24'!S1876)/'HP-ICS, V5-Sep24'!S1876</f>
        <v>#DIV/0!</v>
      </c>
      <c r="J1874" s="174" t="e">
        <f t="shared" si="297"/>
        <v>#DIV/0!</v>
      </c>
      <c r="K1874" s="172">
        <f>'HP-ICS, V5-Sep24'!U1876</f>
        <v>0</v>
      </c>
      <c r="L1874" s="174" t="str">
        <f t="shared" si="298"/>
        <v/>
      </c>
      <c r="M1874" s="173">
        <f>'HP-ICS, V5-Sep24'!AS1876</f>
        <v>0</v>
      </c>
      <c r="N1874" s="174" t="str">
        <f t="shared" si="299"/>
        <v/>
      </c>
      <c r="O1874" s="172">
        <f>'HP-ICS, V5-Sep24'!AO1876</f>
        <v>0</v>
      </c>
      <c r="P1874" s="174" t="str">
        <f t="shared" si="300"/>
        <v/>
      </c>
      <c r="Q1874" s="172">
        <f>'HP-ICS, V5-Sep24'!AT1876</f>
        <v>0</v>
      </c>
      <c r="R1874" s="174" t="str">
        <f t="shared" si="301"/>
        <v/>
      </c>
      <c r="S1874" s="174" t="e">
        <f t="shared" si="302"/>
        <v>#VALUE!</v>
      </c>
      <c r="T1874" s="174" t="e">
        <f t="shared" si="303"/>
        <v>#VALUE!</v>
      </c>
      <c r="U1874" s="173">
        <f>'HP-ICS, V5-Sep24'!AU1876</f>
        <v>0</v>
      </c>
      <c r="V1874" s="174">
        <f t="shared" si="304"/>
        <v>1</v>
      </c>
      <c r="W1874" s="175" t="e">
        <f t="shared" si="305"/>
        <v>#DIV/0!</v>
      </c>
      <c r="X1874" s="176" t="e">
        <f t="shared" si="306"/>
        <v>#DIV/0!</v>
      </c>
    </row>
    <row r="1875" spans="1:24" x14ac:dyDescent="0.3">
      <c r="A1875" s="172" t="str">
        <f>'HP-ICS, V5-Sep24'!D1877</f>
        <v>Guatemala</v>
      </c>
      <c r="B1875" s="172" cm="1">
        <f t="array" ref="B1875">IF(OR(A1875=DATA!$H$2:$H$13),3,IF(OR(A1875=DATA!$H$14:$H$119),2,1))</f>
        <v>1</v>
      </c>
      <c r="C1875" s="173">
        <f>'HP-ICS, V5-Sep24'!L1877</f>
        <v>0</v>
      </c>
      <c r="D1875" s="172" t="str">
        <f>IF(AND(C1875&gt;='Risk(Area, dist)'!$C$9, C1875&lt;='Risk(Area, dist)'!$E$9), 1, IF(AND(C1875&gt;'Risk(Area, dist)'!$C$10, C1875&lt;='Risk(Area, dist)'!$E$10), 2, IF(C1875&gt;='Risk(Area, dist)'!$C$11, 3, "")))</f>
        <v/>
      </c>
      <c r="E1875" s="172">
        <f>'HP-ICS, V5-Sep24'!G1877</f>
        <v>0</v>
      </c>
      <c r="F1875" s="174" t="str">
        <f>IF(AND(E1875&gt;='Risk(Area, dist)'!$H$9, E1875&lt;='Risk(Area, dist)'!$J$9), 1, IF(AND(E1875&gt;'Risk(Area, dist)'!$H$10, E1875&lt;='Risk(Area, dist)'!$J$10), 2, IF(E1875&gt;='Risk(Area, dist)'!$H$11, 3, "")))</f>
        <v/>
      </c>
      <c r="G1875" s="174">
        <f>'HP-ICS, V5-Sep24'!AJ1877</f>
        <v>0</v>
      </c>
      <c r="H1875" s="174">
        <f t="shared" si="296"/>
        <v>3</v>
      </c>
      <c r="I1875" s="177" t="e">
        <f>('HP-ICS, V5-Sep24'!AM1877-'HP-ICS, V5-Sep24'!S1877)/'HP-ICS, V5-Sep24'!S1877</f>
        <v>#DIV/0!</v>
      </c>
      <c r="J1875" s="174" t="e">
        <f t="shared" si="297"/>
        <v>#DIV/0!</v>
      </c>
      <c r="K1875" s="172">
        <f>'HP-ICS, V5-Sep24'!U1877</f>
        <v>0</v>
      </c>
      <c r="L1875" s="174" t="str">
        <f t="shared" si="298"/>
        <v/>
      </c>
      <c r="M1875" s="173">
        <f>'HP-ICS, V5-Sep24'!AS1877</f>
        <v>0</v>
      </c>
      <c r="N1875" s="174" t="str">
        <f t="shared" si="299"/>
        <v/>
      </c>
      <c r="O1875" s="172">
        <f>'HP-ICS, V5-Sep24'!AO1877</f>
        <v>0</v>
      </c>
      <c r="P1875" s="174" t="str">
        <f t="shared" si="300"/>
        <v/>
      </c>
      <c r="Q1875" s="172">
        <f>'HP-ICS, V5-Sep24'!AT1877</f>
        <v>0</v>
      </c>
      <c r="R1875" s="174" t="str">
        <f t="shared" si="301"/>
        <v/>
      </c>
      <c r="S1875" s="174" t="e">
        <f t="shared" si="302"/>
        <v>#VALUE!</v>
      </c>
      <c r="T1875" s="174" t="e">
        <f t="shared" si="303"/>
        <v>#VALUE!</v>
      </c>
      <c r="U1875" s="173">
        <f>'HP-ICS, V5-Sep24'!AU1877</f>
        <v>0</v>
      </c>
      <c r="V1875" s="174">
        <f t="shared" si="304"/>
        <v>1</v>
      </c>
      <c r="W1875" s="175" t="e">
        <f t="shared" si="305"/>
        <v>#DIV/0!</v>
      </c>
      <c r="X1875" s="176" t="e">
        <f t="shared" si="306"/>
        <v>#DIV/0!</v>
      </c>
    </row>
    <row r="1876" spans="1:24" x14ac:dyDescent="0.3">
      <c r="A1876" s="172" t="str">
        <f>'HP-ICS, V5-Sep24'!D1878</f>
        <v>Guatemala</v>
      </c>
      <c r="B1876" s="172" cm="1">
        <f t="array" ref="B1876">IF(OR(A1876=DATA!$H$2:$H$13),3,IF(OR(A1876=DATA!$H$14:$H$119),2,1))</f>
        <v>1</v>
      </c>
      <c r="C1876" s="173">
        <f>'HP-ICS, V5-Sep24'!L1878</f>
        <v>0</v>
      </c>
      <c r="D1876" s="172" t="str">
        <f>IF(AND(C1876&gt;='Risk(Area, dist)'!$C$9, C1876&lt;='Risk(Area, dist)'!$E$9), 1, IF(AND(C1876&gt;'Risk(Area, dist)'!$C$10, C1876&lt;='Risk(Area, dist)'!$E$10), 2, IF(C1876&gt;='Risk(Area, dist)'!$C$11, 3, "")))</f>
        <v/>
      </c>
      <c r="E1876" s="172">
        <f>'HP-ICS, V5-Sep24'!G1878</f>
        <v>0</v>
      </c>
      <c r="F1876" s="174" t="str">
        <f>IF(AND(E1876&gt;='Risk(Area, dist)'!$H$9, E1876&lt;='Risk(Area, dist)'!$J$9), 1, IF(AND(E1876&gt;'Risk(Area, dist)'!$H$10, E1876&lt;='Risk(Area, dist)'!$J$10), 2, IF(E1876&gt;='Risk(Area, dist)'!$H$11, 3, "")))</f>
        <v/>
      </c>
      <c r="G1876" s="174">
        <f>'HP-ICS, V5-Sep24'!AJ1878</f>
        <v>0</v>
      </c>
      <c r="H1876" s="174">
        <f t="shared" si="296"/>
        <v>3</v>
      </c>
      <c r="I1876" s="177" t="e">
        <f>('HP-ICS, V5-Sep24'!AM1878-'HP-ICS, V5-Sep24'!S1878)/'HP-ICS, V5-Sep24'!S1878</f>
        <v>#DIV/0!</v>
      </c>
      <c r="J1876" s="174" t="e">
        <f t="shared" si="297"/>
        <v>#DIV/0!</v>
      </c>
      <c r="K1876" s="172">
        <f>'HP-ICS, V5-Sep24'!U1878</f>
        <v>0</v>
      </c>
      <c r="L1876" s="174" t="str">
        <f t="shared" si="298"/>
        <v/>
      </c>
      <c r="M1876" s="173">
        <f>'HP-ICS, V5-Sep24'!AS1878</f>
        <v>0</v>
      </c>
      <c r="N1876" s="174" t="str">
        <f t="shared" si="299"/>
        <v/>
      </c>
      <c r="O1876" s="172">
        <f>'HP-ICS, V5-Sep24'!AO1878</f>
        <v>0</v>
      </c>
      <c r="P1876" s="174" t="str">
        <f t="shared" si="300"/>
        <v/>
      </c>
      <c r="Q1876" s="172">
        <f>'HP-ICS, V5-Sep24'!AT1878</f>
        <v>0</v>
      </c>
      <c r="R1876" s="174" t="str">
        <f t="shared" si="301"/>
        <v/>
      </c>
      <c r="S1876" s="174" t="e">
        <f t="shared" si="302"/>
        <v>#VALUE!</v>
      </c>
      <c r="T1876" s="174" t="e">
        <f t="shared" si="303"/>
        <v>#VALUE!</v>
      </c>
      <c r="U1876" s="173">
        <f>'HP-ICS, V5-Sep24'!AU1878</f>
        <v>0</v>
      </c>
      <c r="V1876" s="174">
        <f t="shared" si="304"/>
        <v>1</v>
      </c>
      <c r="W1876" s="175" t="e">
        <f t="shared" si="305"/>
        <v>#DIV/0!</v>
      </c>
      <c r="X1876" s="176" t="e">
        <f t="shared" si="306"/>
        <v>#DIV/0!</v>
      </c>
    </row>
    <row r="1877" spans="1:24" x14ac:dyDescent="0.3">
      <c r="A1877" s="172" t="str">
        <f>'HP-ICS, V5-Sep24'!D1879</f>
        <v>Guatemala</v>
      </c>
      <c r="B1877" s="172" cm="1">
        <f t="array" ref="B1877">IF(OR(A1877=DATA!$H$2:$H$13),3,IF(OR(A1877=DATA!$H$14:$H$119),2,1))</f>
        <v>1</v>
      </c>
      <c r="C1877" s="173">
        <f>'HP-ICS, V5-Sep24'!L1879</f>
        <v>0</v>
      </c>
      <c r="D1877" s="172" t="str">
        <f>IF(AND(C1877&gt;='Risk(Area, dist)'!$C$9, C1877&lt;='Risk(Area, dist)'!$E$9), 1, IF(AND(C1877&gt;'Risk(Area, dist)'!$C$10, C1877&lt;='Risk(Area, dist)'!$E$10), 2, IF(C1877&gt;='Risk(Area, dist)'!$C$11, 3, "")))</f>
        <v/>
      </c>
      <c r="E1877" s="172">
        <f>'HP-ICS, V5-Sep24'!G1879</f>
        <v>0</v>
      </c>
      <c r="F1877" s="174" t="str">
        <f>IF(AND(E1877&gt;='Risk(Area, dist)'!$H$9, E1877&lt;='Risk(Area, dist)'!$J$9), 1, IF(AND(E1877&gt;'Risk(Area, dist)'!$H$10, E1877&lt;='Risk(Area, dist)'!$J$10), 2, IF(E1877&gt;='Risk(Area, dist)'!$H$11, 3, "")))</f>
        <v/>
      </c>
      <c r="G1877" s="174">
        <f>'HP-ICS, V5-Sep24'!AJ1879</f>
        <v>0</v>
      </c>
      <c r="H1877" s="174">
        <f t="shared" si="296"/>
        <v>3</v>
      </c>
      <c r="I1877" s="177" t="e">
        <f>('HP-ICS, V5-Sep24'!AM1879-'HP-ICS, V5-Sep24'!S1879)/'HP-ICS, V5-Sep24'!S1879</f>
        <v>#DIV/0!</v>
      </c>
      <c r="J1877" s="174" t="e">
        <f t="shared" si="297"/>
        <v>#DIV/0!</v>
      </c>
      <c r="K1877" s="172">
        <f>'HP-ICS, V5-Sep24'!U1879</f>
        <v>0</v>
      </c>
      <c r="L1877" s="174" t="str">
        <f t="shared" si="298"/>
        <v/>
      </c>
      <c r="M1877" s="173">
        <f>'HP-ICS, V5-Sep24'!AS1879</f>
        <v>0</v>
      </c>
      <c r="N1877" s="174" t="str">
        <f t="shared" si="299"/>
        <v/>
      </c>
      <c r="O1877" s="172">
        <f>'HP-ICS, V5-Sep24'!AO1879</f>
        <v>0</v>
      </c>
      <c r="P1877" s="174" t="str">
        <f t="shared" si="300"/>
        <v/>
      </c>
      <c r="Q1877" s="172">
        <f>'HP-ICS, V5-Sep24'!AT1879</f>
        <v>0</v>
      </c>
      <c r="R1877" s="174" t="str">
        <f t="shared" si="301"/>
        <v/>
      </c>
      <c r="S1877" s="174" t="e">
        <f t="shared" si="302"/>
        <v>#VALUE!</v>
      </c>
      <c r="T1877" s="174" t="e">
        <f t="shared" si="303"/>
        <v>#VALUE!</v>
      </c>
      <c r="U1877" s="173">
        <f>'HP-ICS, V5-Sep24'!AU1879</f>
        <v>0</v>
      </c>
      <c r="V1877" s="174">
        <f t="shared" si="304"/>
        <v>1</v>
      </c>
      <c r="W1877" s="175" t="e">
        <f t="shared" si="305"/>
        <v>#DIV/0!</v>
      </c>
      <c r="X1877" s="176" t="e">
        <f t="shared" si="306"/>
        <v>#DIV/0!</v>
      </c>
    </row>
    <row r="1878" spans="1:24" x14ac:dyDescent="0.3">
      <c r="A1878" s="172" t="str">
        <f>'HP-ICS, V5-Sep24'!D1880</f>
        <v>Guatemala</v>
      </c>
      <c r="B1878" s="172" cm="1">
        <f t="array" ref="B1878">IF(OR(A1878=DATA!$H$2:$H$13),3,IF(OR(A1878=DATA!$H$14:$H$119),2,1))</f>
        <v>1</v>
      </c>
      <c r="C1878" s="173">
        <f>'HP-ICS, V5-Sep24'!L1880</f>
        <v>0</v>
      </c>
      <c r="D1878" s="172" t="str">
        <f>IF(AND(C1878&gt;='Risk(Area, dist)'!$C$9, C1878&lt;='Risk(Area, dist)'!$E$9), 1, IF(AND(C1878&gt;'Risk(Area, dist)'!$C$10, C1878&lt;='Risk(Area, dist)'!$E$10), 2, IF(C1878&gt;='Risk(Area, dist)'!$C$11, 3, "")))</f>
        <v/>
      </c>
      <c r="E1878" s="172">
        <f>'HP-ICS, V5-Sep24'!G1880</f>
        <v>0</v>
      </c>
      <c r="F1878" s="174" t="str">
        <f>IF(AND(E1878&gt;='Risk(Area, dist)'!$H$9, E1878&lt;='Risk(Area, dist)'!$J$9), 1, IF(AND(E1878&gt;'Risk(Area, dist)'!$H$10, E1878&lt;='Risk(Area, dist)'!$J$10), 2, IF(E1878&gt;='Risk(Area, dist)'!$H$11, 3, "")))</f>
        <v/>
      </c>
      <c r="G1878" s="174">
        <f>'HP-ICS, V5-Sep24'!AJ1880</f>
        <v>0</v>
      </c>
      <c r="H1878" s="174">
        <f t="shared" si="296"/>
        <v>3</v>
      </c>
      <c r="I1878" s="177" t="e">
        <f>('HP-ICS, V5-Sep24'!AM1880-'HP-ICS, V5-Sep24'!S1880)/'HP-ICS, V5-Sep24'!S1880</f>
        <v>#DIV/0!</v>
      </c>
      <c r="J1878" s="174" t="e">
        <f t="shared" si="297"/>
        <v>#DIV/0!</v>
      </c>
      <c r="K1878" s="172">
        <f>'HP-ICS, V5-Sep24'!U1880</f>
        <v>0</v>
      </c>
      <c r="L1878" s="174" t="str">
        <f t="shared" si="298"/>
        <v/>
      </c>
      <c r="M1878" s="173">
        <f>'HP-ICS, V5-Sep24'!AS1880</f>
        <v>0</v>
      </c>
      <c r="N1878" s="174" t="str">
        <f t="shared" si="299"/>
        <v/>
      </c>
      <c r="O1878" s="172">
        <f>'HP-ICS, V5-Sep24'!AO1880</f>
        <v>0</v>
      </c>
      <c r="P1878" s="174" t="str">
        <f t="shared" si="300"/>
        <v/>
      </c>
      <c r="Q1878" s="172">
        <f>'HP-ICS, V5-Sep24'!AT1880</f>
        <v>0</v>
      </c>
      <c r="R1878" s="174" t="str">
        <f t="shared" si="301"/>
        <v/>
      </c>
      <c r="S1878" s="174" t="e">
        <f t="shared" si="302"/>
        <v>#VALUE!</v>
      </c>
      <c r="T1878" s="174" t="e">
        <f t="shared" si="303"/>
        <v>#VALUE!</v>
      </c>
      <c r="U1878" s="173">
        <f>'HP-ICS, V5-Sep24'!AU1880</f>
        <v>0</v>
      </c>
      <c r="V1878" s="174">
        <f t="shared" si="304"/>
        <v>1</v>
      </c>
      <c r="W1878" s="175" t="e">
        <f t="shared" si="305"/>
        <v>#DIV/0!</v>
      </c>
      <c r="X1878" s="176" t="e">
        <f t="shared" si="306"/>
        <v>#DIV/0!</v>
      </c>
    </row>
    <row r="1879" spans="1:24" x14ac:dyDescent="0.3">
      <c r="A1879" s="172" t="str">
        <f>'HP-ICS, V5-Sep24'!D1881</f>
        <v>Guatemala</v>
      </c>
      <c r="B1879" s="172" cm="1">
        <f t="array" ref="B1879">IF(OR(A1879=DATA!$H$2:$H$13),3,IF(OR(A1879=DATA!$H$14:$H$119),2,1))</f>
        <v>1</v>
      </c>
      <c r="C1879" s="173">
        <f>'HP-ICS, V5-Sep24'!L1881</f>
        <v>0</v>
      </c>
      <c r="D1879" s="172" t="str">
        <f>IF(AND(C1879&gt;='Risk(Area, dist)'!$C$9, C1879&lt;='Risk(Area, dist)'!$E$9), 1, IF(AND(C1879&gt;'Risk(Area, dist)'!$C$10, C1879&lt;='Risk(Area, dist)'!$E$10), 2, IF(C1879&gt;='Risk(Area, dist)'!$C$11, 3, "")))</f>
        <v/>
      </c>
      <c r="E1879" s="172">
        <f>'HP-ICS, V5-Sep24'!G1881</f>
        <v>0</v>
      </c>
      <c r="F1879" s="174" t="str">
        <f>IF(AND(E1879&gt;='Risk(Area, dist)'!$H$9, E1879&lt;='Risk(Area, dist)'!$J$9), 1, IF(AND(E1879&gt;'Risk(Area, dist)'!$H$10, E1879&lt;='Risk(Area, dist)'!$J$10), 2, IF(E1879&gt;='Risk(Area, dist)'!$H$11, 3, "")))</f>
        <v/>
      </c>
      <c r="G1879" s="174">
        <f>'HP-ICS, V5-Sep24'!AJ1881</f>
        <v>0</v>
      </c>
      <c r="H1879" s="174">
        <f t="shared" si="296"/>
        <v>3</v>
      </c>
      <c r="I1879" s="177" t="e">
        <f>('HP-ICS, V5-Sep24'!AM1881-'HP-ICS, V5-Sep24'!S1881)/'HP-ICS, V5-Sep24'!S1881</f>
        <v>#DIV/0!</v>
      </c>
      <c r="J1879" s="174" t="e">
        <f t="shared" si="297"/>
        <v>#DIV/0!</v>
      </c>
      <c r="K1879" s="172">
        <f>'HP-ICS, V5-Sep24'!U1881</f>
        <v>0</v>
      </c>
      <c r="L1879" s="174" t="str">
        <f t="shared" si="298"/>
        <v/>
      </c>
      <c r="M1879" s="173">
        <f>'HP-ICS, V5-Sep24'!AS1881</f>
        <v>0</v>
      </c>
      <c r="N1879" s="174" t="str">
        <f t="shared" si="299"/>
        <v/>
      </c>
      <c r="O1879" s="172">
        <f>'HP-ICS, V5-Sep24'!AO1881</f>
        <v>0</v>
      </c>
      <c r="P1879" s="174" t="str">
        <f t="shared" si="300"/>
        <v/>
      </c>
      <c r="Q1879" s="172">
        <f>'HP-ICS, V5-Sep24'!AT1881</f>
        <v>0</v>
      </c>
      <c r="R1879" s="174" t="str">
        <f t="shared" si="301"/>
        <v/>
      </c>
      <c r="S1879" s="174" t="e">
        <f t="shared" si="302"/>
        <v>#VALUE!</v>
      </c>
      <c r="T1879" s="174" t="e">
        <f t="shared" si="303"/>
        <v>#VALUE!</v>
      </c>
      <c r="U1879" s="173">
        <f>'HP-ICS, V5-Sep24'!AU1881</f>
        <v>0</v>
      </c>
      <c r="V1879" s="174">
        <f t="shared" si="304"/>
        <v>1</v>
      </c>
      <c r="W1879" s="175" t="e">
        <f t="shared" si="305"/>
        <v>#DIV/0!</v>
      </c>
      <c r="X1879" s="176" t="e">
        <f t="shared" si="306"/>
        <v>#DIV/0!</v>
      </c>
    </row>
    <row r="1880" spans="1:24" x14ac:dyDescent="0.3">
      <c r="A1880" s="172" t="str">
        <f>'HP-ICS, V5-Sep24'!D1882</f>
        <v>Guatemala</v>
      </c>
      <c r="B1880" s="172" cm="1">
        <f t="array" ref="B1880">IF(OR(A1880=DATA!$H$2:$H$13),3,IF(OR(A1880=DATA!$H$14:$H$119),2,1))</f>
        <v>1</v>
      </c>
      <c r="C1880" s="173">
        <f>'HP-ICS, V5-Sep24'!L1882</f>
        <v>0</v>
      </c>
      <c r="D1880" s="172" t="str">
        <f>IF(AND(C1880&gt;='Risk(Area, dist)'!$C$9, C1880&lt;='Risk(Area, dist)'!$E$9), 1, IF(AND(C1880&gt;'Risk(Area, dist)'!$C$10, C1880&lt;='Risk(Area, dist)'!$E$10), 2, IF(C1880&gt;='Risk(Area, dist)'!$C$11, 3, "")))</f>
        <v/>
      </c>
      <c r="E1880" s="172">
        <f>'HP-ICS, V5-Sep24'!G1882</f>
        <v>0</v>
      </c>
      <c r="F1880" s="174" t="str">
        <f>IF(AND(E1880&gt;='Risk(Area, dist)'!$H$9, E1880&lt;='Risk(Area, dist)'!$J$9), 1, IF(AND(E1880&gt;'Risk(Area, dist)'!$H$10, E1880&lt;='Risk(Area, dist)'!$J$10), 2, IF(E1880&gt;='Risk(Area, dist)'!$H$11, 3, "")))</f>
        <v/>
      </c>
      <c r="G1880" s="174">
        <f>'HP-ICS, V5-Sep24'!AJ1882</f>
        <v>0</v>
      </c>
      <c r="H1880" s="174">
        <f t="shared" si="296"/>
        <v>3</v>
      </c>
      <c r="I1880" s="177" t="e">
        <f>('HP-ICS, V5-Sep24'!AM1882-'HP-ICS, V5-Sep24'!S1882)/'HP-ICS, V5-Sep24'!S1882</f>
        <v>#DIV/0!</v>
      </c>
      <c r="J1880" s="174" t="e">
        <f t="shared" si="297"/>
        <v>#DIV/0!</v>
      </c>
      <c r="K1880" s="172">
        <f>'HP-ICS, V5-Sep24'!U1882</f>
        <v>0</v>
      </c>
      <c r="L1880" s="174" t="str">
        <f t="shared" si="298"/>
        <v/>
      </c>
      <c r="M1880" s="173">
        <f>'HP-ICS, V5-Sep24'!AS1882</f>
        <v>0</v>
      </c>
      <c r="N1880" s="174" t="str">
        <f t="shared" si="299"/>
        <v/>
      </c>
      <c r="O1880" s="172">
        <f>'HP-ICS, V5-Sep24'!AO1882</f>
        <v>0</v>
      </c>
      <c r="P1880" s="174" t="str">
        <f t="shared" si="300"/>
        <v/>
      </c>
      <c r="Q1880" s="172">
        <f>'HP-ICS, V5-Sep24'!AT1882</f>
        <v>0</v>
      </c>
      <c r="R1880" s="174" t="str">
        <f t="shared" si="301"/>
        <v/>
      </c>
      <c r="S1880" s="174" t="e">
        <f t="shared" si="302"/>
        <v>#VALUE!</v>
      </c>
      <c r="T1880" s="174" t="e">
        <f t="shared" si="303"/>
        <v>#VALUE!</v>
      </c>
      <c r="U1880" s="173">
        <f>'HP-ICS, V5-Sep24'!AU1882</f>
        <v>0</v>
      </c>
      <c r="V1880" s="174">
        <f t="shared" si="304"/>
        <v>1</v>
      </c>
      <c r="W1880" s="175" t="e">
        <f t="shared" si="305"/>
        <v>#DIV/0!</v>
      </c>
      <c r="X1880" s="176" t="e">
        <f t="shared" si="306"/>
        <v>#DIV/0!</v>
      </c>
    </row>
    <row r="1881" spans="1:24" x14ac:dyDescent="0.3">
      <c r="A1881" s="172" t="str">
        <f>'HP-ICS, V5-Sep24'!D1883</f>
        <v>Guatemala</v>
      </c>
      <c r="B1881" s="172" cm="1">
        <f t="array" ref="B1881">IF(OR(A1881=DATA!$H$2:$H$13),3,IF(OR(A1881=DATA!$H$14:$H$119),2,1))</f>
        <v>1</v>
      </c>
      <c r="C1881" s="173">
        <f>'HP-ICS, V5-Sep24'!L1883</f>
        <v>0</v>
      </c>
      <c r="D1881" s="172" t="str">
        <f>IF(AND(C1881&gt;='Risk(Area, dist)'!$C$9, C1881&lt;='Risk(Area, dist)'!$E$9), 1, IF(AND(C1881&gt;'Risk(Area, dist)'!$C$10, C1881&lt;='Risk(Area, dist)'!$E$10), 2, IF(C1881&gt;='Risk(Area, dist)'!$C$11, 3, "")))</f>
        <v/>
      </c>
      <c r="E1881" s="172">
        <f>'HP-ICS, V5-Sep24'!G1883</f>
        <v>0</v>
      </c>
      <c r="F1881" s="174" t="str">
        <f>IF(AND(E1881&gt;='Risk(Area, dist)'!$H$9, E1881&lt;='Risk(Area, dist)'!$J$9), 1, IF(AND(E1881&gt;'Risk(Area, dist)'!$H$10, E1881&lt;='Risk(Area, dist)'!$J$10), 2, IF(E1881&gt;='Risk(Area, dist)'!$H$11, 3, "")))</f>
        <v/>
      </c>
      <c r="G1881" s="174">
        <f>'HP-ICS, V5-Sep24'!AJ1883</f>
        <v>0</v>
      </c>
      <c r="H1881" s="174">
        <f t="shared" si="296"/>
        <v>3</v>
      </c>
      <c r="I1881" s="177" t="e">
        <f>('HP-ICS, V5-Sep24'!AM1883-'HP-ICS, V5-Sep24'!S1883)/'HP-ICS, V5-Sep24'!S1883</f>
        <v>#DIV/0!</v>
      </c>
      <c r="J1881" s="174" t="e">
        <f t="shared" si="297"/>
        <v>#DIV/0!</v>
      </c>
      <c r="K1881" s="172">
        <f>'HP-ICS, V5-Sep24'!U1883</f>
        <v>0</v>
      </c>
      <c r="L1881" s="174" t="str">
        <f t="shared" si="298"/>
        <v/>
      </c>
      <c r="M1881" s="173">
        <f>'HP-ICS, V5-Sep24'!AS1883</f>
        <v>0</v>
      </c>
      <c r="N1881" s="174" t="str">
        <f t="shared" si="299"/>
        <v/>
      </c>
      <c r="O1881" s="172">
        <f>'HP-ICS, V5-Sep24'!AO1883</f>
        <v>0</v>
      </c>
      <c r="P1881" s="174" t="str">
        <f t="shared" si="300"/>
        <v/>
      </c>
      <c r="Q1881" s="172">
        <f>'HP-ICS, V5-Sep24'!AT1883</f>
        <v>0</v>
      </c>
      <c r="R1881" s="174" t="str">
        <f t="shared" si="301"/>
        <v/>
      </c>
      <c r="S1881" s="174" t="e">
        <f t="shared" si="302"/>
        <v>#VALUE!</v>
      </c>
      <c r="T1881" s="174" t="e">
        <f t="shared" si="303"/>
        <v>#VALUE!</v>
      </c>
      <c r="U1881" s="173">
        <f>'HP-ICS, V5-Sep24'!AU1883</f>
        <v>0</v>
      </c>
      <c r="V1881" s="174">
        <f t="shared" si="304"/>
        <v>1</v>
      </c>
      <c r="W1881" s="175" t="e">
        <f t="shared" si="305"/>
        <v>#DIV/0!</v>
      </c>
      <c r="X1881" s="176" t="e">
        <f t="shared" si="306"/>
        <v>#DIV/0!</v>
      </c>
    </row>
    <row r="1882" spans="1:24" x14ac:dyDescent="0.3">
      <c r="A1882" s="172" t="str">
        <f>'HP-ICS, V5-Sep24'!D1884</f>
        <v>Guatemala</v>
      </c>
      <c r="B1882" s="172" cm="1">
        <f t="array" ref="B1882">IF(OR(A1882=DATA!$H$2:$H$13),3,IF(OR(A1882=DATA!$H$14:$H$119),2,1))</f>
        <v>1</v>
      </c>
      <c r="C1882" s="173">
        <f>'HP-ICS, V5-Sep24'!L1884</f>
        <v>0</v>
      </c>
      <c r="D1882" s="172" t="str">
        <f>IF(AND(C1882&gt;='Risk(Area, dist)'!$C$9, C1882&lt;='Risk(Area, dist)'!$E$9), 1, IF(AND(C1882&gt;'Risk(Area, dist)'!$C$10, C1882&lt;='Risk(Area, dist)'!$E$10), 2, IF(C1882&gt;='Risk(Area, dist)'!$C$11, 3, "")))</f>
        <v/>
      </c>
      <c r="E1882" s="172">
        <f>'HP-ICS, V5-Sep24'!G1884</f>
        <v>0</v>
      </c>
      <c r="F1882" s="174" t="str">
        <f>IF(AND(E1882&gt;='Risk(Area, dist)'!$H$9, E1882&lt;='Risk(Area, dist)'!$J$9), 1, IF(AND(E1882&gt;'Risk(Area, dist)'!$H$10, E1882&lt;='Risk(Area, dist)'!$J$10), 2, IF(E1882&gt;='Risk(Area, dist)'!$H$11, 3, "")))</f>
        <v/>
      </c>
      <c r="G1882" s="174">
        <f>'HP-ICS, V5-Sep24'!AJ1884</f>
        <v>0</v>
      </c>
      <c r="H1882" s="174">
        <f t="shared" si="296"/>
        <v>3</v>
      </c>
      <c r="I1882" s="177" t="e">
        <f>('HP-ICS, V5-Sep24'!AM1884-'HP-ICS, V5-Sep24'!S1884)/'HP-ICS, V5-Sep24'!S1884</f>
        <v>#DIV/0!</v>
      </c>
      <c r="J1882" s="174" t="e">
        <f t="shared" si="297"/>
        <v>#DIV/0!</v>
      </c>
      <c r="K1882" s="172">
        <f>'HP-ICS, V5-Sep24'!U1884</f>
        <v>0</v>
      </c>
      <c r="L1882" s="174" t="str">
        <f t="shared" si="298"/>
        <v/>
      </c>
      <c r="M1882" s="173">
        <f>'HP-ICS, V5-Sep24'!AS1884</f>
        <v>0</v>
      </c>
      <c r="N1882" s="174" t="str">
        <f t="shared" si="299"/>
        <v/>
      </c>
      <c r="O1882" s="172">
        <f>'HP-ICS, V5-Sep24'!AO1884</f>
        <v>0</v>
      </c>
      <c r="P1882" s="174" t="str">
        <f t="shared" si="300"/>
        <v/>
      </c>
      <c r="Q1882" s="172">
        <f>'HP-ICS, V5-Sep24'!AT1884</f>
        <v>0</v>
      </c>
      <c r="R1882" s="174" t="str">
        <f t="shared" si="301"/>
        <v/>
      </c>
      <c r="S1882" s="174" t="e">
        <f t="shared" si="302"/>
        <v>#VALUE!</v>
      </c>
      <c r="T1882" s="174" t="e">
        <f t="shared" si="303"/>
        <v>#VALUE!</v>
      </c>
      <c r="U1882" s="173">
        <f>'HP-ICS, V5-Sep24'!AU1884</f>
        <v>0</v>
      </c>
      <c r="V1882" s="174">
        <f t="shared" si="304"/>
        <v>1</v>
      </c>
      <c r="W1882" s="175" t="e">
        <f t="shared" si="305"/>
        <v>#DIV/0!</v>
      </c>
      <c r="X1882" s="176" t="e">
        <f t="shared" si="306"/>
        <v>#DIV/0!</v>
      </c>
    </row>
    <row r="1883" spans="1:24" x14ac:dyDescent="0.3">
      <c r="A1883" s="172" t="str">
        <f>'HP-ICS, V5-Sep24'!D1885</f>
        <v>Guatemala</v>
      </c>
      <c r="B1883" s="172" cm="1">
        <f t="array" ref="B1883">IF(OR(A1883=DATA!$H$2:$H$13),3,IF(OR(A1883=DATA!$H$14:$H$119),2,1))</f>
        <v>1</v>
      </c>
      <c r="C1883" s="173">
        <f>'HP-ICS, V5-Sep24'!L1885</f>
        <v>0</v>
      </c>
      <c r="D1883" s="172" t="str">
        <f>IF(AND(C1883&gt;='Risk(Area, dist)'!$C$9, C1883&lt;='Risk(Area, dist)'!$E$9), 1, IF(AND(C1883&gt;'Risk(Area, dist)'!$C$10, C1883&lt;='Risk(Area, dist)'!$E$10), 2, IF(C1883&gt;='Risk(Area, dist)'!$C$11, 3, "")))</f>
        <v/>
      </c>
      <c r="E1883" s="172">
        <f>'HP-ICS, V5-Sep24'!G1885</f>
        <v>0</v>
      </c>
      <c r="F1883" s="174" t="str">
        <f>IF(AND(E1883&gt;='Risk(Area, dist)'!$H$9, E1883&lt;='Risk(Area, dist)'!$J$9), 1, IF(AND(E1883&gt;'Risk(Area, dist)'!$H$10, E1883&lt;='Risk(Area, dist)'!$J$10), 2, IF(E1883&gt;='Risk(Area, dist)'!$H$11, 3, "")))</f>
        <v/>
      </c>
      <c r="G1883" s="174">
        <f>'HP-ICS, V5-Sep24'!AJ1885</f>
        <v>0</v>
      </c>
      <c r="H1883" s="174">
        <f t="shared" si="296"/>
        <v>3</v>
      </c>
      <c r="I1883" s="177" t="e">
        <f>('HP-ICS, V5-Sep24'!AM1885-'HP-ICS, V5-Sep24'!S1885)/'HP-ICS, V5-Sep24'!S1885</f>
        <v>#DIV/0!</v>
      </c>
      <c r="J1883" s="174" t="e">
        <f t="shared" si="297"/>
        <v>#DIV/0!</v>
      </c>
      <c r="K1883" s="172">
        <f>'HP-ICS, V5-Sep24'!U1885</f>
        <v>0</v>
      </c>
      <c r="L1883" s="174" t="str">
        <f t="shared" si="298"/>
        <v/>
      </c>
      <c r="M1883" s="173">
        <f>'HP-ICS, V5-Sep24'!AS1885</f>
        <v>0</v>
      </c>
      <c r="N1883" s="174" t="str">
        <f t="shared" si="299"/>
        <v/>
      </c>
      <c r="O1883" s="172">
        <f>'HP-ICS, V5-Sep24'!AO1885</f>
        <v>0</v>
      </c>
      <c r="P1883" s="174" t="str">
        <f t="shared" si="300"/>
        <v/>
      </c>
      <c r="Q1883" s="172">
        <f>'HP-ICS, V5-Sep24'!AT1885</f>
        <v>0</v>
      </c>
      <c r="R1883" s="174" t="str">
        <f t="shared" si="301"/>
        <v/>
      </c>
      <c r="S1883" s="174" t="e">
        <f t="shared" si="302"/>
        <v>#VALUE!</v>
      </c>
      <c r="T1883" s="174" t="e">
        <f t="shared" si="303"/>
        <v>#VALUE!</v>
      </c>
      <c r="U1883" s="173">
        <f>'HP-ICS, V5-Sep24'!AU1885</f>
        <v>0</v>
      </c>
      <c r="V1883" s="174">
        <f t="shared" si="304"/>
        <v>1</v>
      </c>
      <c r="W1883" s="175" t="e">
        <f t="shared" si="305"/>
        <v>#DIV/0!</v>
      </c>
      <c r="X1883" s="176" t="e">
        <f t="shared" si="306"/>
        <v>#DIV/0!</v>
      </c>
    </row>
    <row r="1884" spans="1:24" x14ac:dyDescent="0.3">
      <c r="A1884" s="172" t="str">
        <f>'HP-ICS, V5-Sep24'!D1886</f>
        <v>Guatemala</v>
      </c>
      <c r="B1884" s="172" cm="1">
        <f t="array" ref="B1884">IF(OR(A1884=DATA!$H$2:$H$13),3,IF(OR(A1884=DATA!$H$14:$H$119),2,1))</f>
        <v>1</v>
      </c>
      <c r="C1884" s="173">
        <f>'HP-ICS, V5-Sep24'!L1886</f>
        <v>0</v>
      </c>
      <c r="D1884" s="172" t="str">
        <f>IF(AND(C1884&gt;='Risk(Area, dist)'!$C$9, C1884&lt;='Risk(Area, dist)'!$E$9), 1, IF(AND(C1884&gt;'Risk(Area, dist)'!$C$10, C1884&lt;='Risk(Area, dist)'!$E$10), 2, IF(C1884&gt;='Risk(Area, dist)'!$C$11, 3, "")))</f>
        <v/>
      </c>
      <c r="E1884" s="172">
        <f>'HP-ICS, V5-Sep24'!G1886</f>
        <v>0</v>
      </c>
      <c r="F1884" s="174" t="str">
        <f>IF(AND(E1884&gt;='Risk(Area, dist)'!$H$9, E1884&lt;='Risk(Area, dist)'!$J$9), 1, IF(AND(E1884&gt;'Risk(Area, dist)'!$H$10, E1884&lt;='Risk(Area, dist)'!$J$10), 2, IF(E1884&gt;='Risk(Area, dist)'!$H$11, 3, "")))</f>
        <v/>
      </c>
      <c r="G1884" s="174">
        <f>'HP-ICS, V5-Sep24'!AJ1886</f>
        <v>0</v>
      </c>
      <c r="H1884" s="174">
        <f t="shared" si="296"/>
        <v>3</v>
      </c>
      <c r="I1884" s="177" t="e">
        <f>('HP-ICS, V5-Sep24'!AM1886-'HP-ICS, V5-Sep24'!S1886)/'HP-ICS, V5-Sep24'!S1886</f>
        <v>#DIV/0!</v>
      </c>
      <c r="J1884" s="174" t="e">
        <f t="shared" si="297"/>
        <v>#DIV/0!</v>
      </c>
      <c r="K1884" s="172">
        <f>'HP-ICS, V5-Sep24'!U1886</f>
        <v>0</v>
      </c>
      <c r="L1884" s="174" t="str">
        <f t="shared" si="298"/>
        <v/>
      </c>
      <c r="M1884" s="173">
        <f>'HP-ICS, V5-Sep24'!AS1886</f>
        <v>0</v>
      </c>
      <c r="N1884" s="174" t="str">
        <f t="shared" si="299"/>
        <v/>
      </c>
      <c r="O1884" s="172">
        <f>'HP-ICS, V5-Sep24'!AO1886</f>
        <v>0</v>
      </c>
      <c r="P1884" s="174" t="str">
        <f t="shared" si="300"/>
        <v/>
      </c>
      <c r="Q1884" s="172">
        <f>'HP-ICS, V5-Sep24'!AT1886</f>
        <v>0</v>
      </c>
      <c r="R1884" s="174" t="str">
        <f t="shared" si="301"/>
        <v/>
      </c>
      <c r="S1884" s="174" t="e">
        <f t="shared" si="302"/>
        <v>#VALUE!</v>
      </c>
      <c r="T1884" s="174" t="e">
        <f t="shared" si="303"/>
        <v>#VALUE!</v>
      </c>
      <c r="U1884" s="173">
        <f>'HP-ICS, V5-Sep24'!AU1886</f>
        <v>0</v>
      </c>
      <c r="V1884" s="174">
        <f t="shared" si="304"/>
        <v>1</v>
      </c>
      <c r="W1884" s="175" t="e">
        <f t="shared" si="305"/>
        <v>#DIV/0!</v>
      </c>
      <c r="X1884" s="176" t="e">
        <f t="shared" si="306"/>
        <v>#DIV/0!</v>
      </c>
    </row>
    <row r="1885" spans="1:24" x14ac:dyDescent="0.3">
      <c r="A1885" s="172" t="str">
        <f>'HP-ICS, V5-Sep24'!D1887</f>
        <v>Guatemala</v>
      </c>
      <c r="B1885" s="172" cm="1">
        <f t="array" ref="B1885">IF(OR(A1885=DATA!$H$2:$H$13),3,IF(OR(A1885=DATA!$H$14:$H$119),2,1))</f>
        <v>1</v>
      </c>
      <c r="C1885" s="173">
        <f>'HP-ICS, V5-Sep24'!L1887</f>
        <v>0</v>
      </c>
      <c r="D1885" s="172" t="str">
        <f>IF(AND(C1885&gt;='Risk(Area, dist)'!$C$9, C1885&lt;='Risk(Area, dist)'!$E$9), 1, IF(AND(C1885&gt;'Risk(Area, dist)'!$C$10, C1885&lt;='Risk(Area, dist)'!$E$10), 2, IF(C1885&gt;='Risk(Area, dist)'!$C$11, 3, "")))</f>
        <v/>
      </c>
      <c r="E1885" s="172">
        <f>'HP-ICS, V5-Sep24'!G1887</f>
        <v>0</v>
      </c>
      <c r="F1885" s="174" t="str">
        <f>IF(AND(E1885&gt;='Risk(Area, dist)'!$H$9, E1885&lt;='Risk(Area, dist)'!$J$9), 1, IF(AND(E1885&gt;'Risk(Area, dist)'!$H$10, E1885&lt;='Risk(Area, dist)'!$J$10), 2, IF(E1885&gt;='Risk(Area, dist)'!$H$11, 3, "")))</f>
        <v/>
      </c>
      <c r="G1885" s="174">
        <f>'HP-ICS, V5-Sep24'!AJ1887</f>
        <v>0</v>
      </c>
      <c r="H1885" s="174">
        <f t="shared" si="296"/>
        <v>3</v>
      </c>
      <c r="I1885" s="177" t="e">
        <f>('HP-ICS, V5-Sep24'!AM1887-'HP-ICS, V5-Sep24'!S1887)/'HP-ICS, V5-Sep24'!S1887</f>
        <v>#DIV/0!</v>
      </c>
      <c r="J1885" s="174" t="e">
        <f t="shared" si="297"/>
        <v>#DIV/0!</v>
      </c>
      <c r="K1885" s="172">
        <f>'HP-ICS, V5-Sep24'!U1887</f>
        <v>0</v>
      </c>
      <c r="L1885" s="174" t="str">
        <f t="shared" si="298"/>
        <v/>
      </c>
      <c r="M1885" s="173">
        <f>'HP-ICS, V5-Sep24'!AS1887</f>
        <v>0</v>
      </c>
      <c r="N1885" s="174" t="str">
        <f t="shared" si="299"/>
        <v/>
      </c>
      <c r="O1885" s="172">
        <f>'HP-ICS, V5-Sep24'!AO1887</f>
        <v>0</v>
      </c>
      <c r="P1885" s="174" t="str">
        <f t="shared" si="300"/>
        <v/>
      </c>
      <c r="Q1885" s="172">
        <f>'HP-ICS, V5-Sep24'!AT1887</f>
        <v>0</v>
      </c>
      <c r="R1885" s="174" t="str">
        <f t="shared" si="301"/>
        <v/>
      </c>
      <c r="S1885" s="174" t="e">
        <f t="shared" si="302"/>
        <v>#VALUE!</v>
      </c>
      <c r="T1885" s="174" t="e">
        <f t="shared" si="303"/>
        <v>#VALUE!</v>
      </c>
      <c r="U1885" s="173">
        <f>'HP-ICS, V5-Sep24'!AU1887</f>
        <v>0</v>
      </c>
      <c r="V1885" s="174">
        <f t="shared" si="304"/>
        <v>1</v>
      </c>
      <c r="W1885" s="175" t="e">
        <f t="shared" si="305"/>
        <v>#DIV/0!</v>
      </c>
      <c r="X1885" s="176" t="e">
        <f t="shared" si="306"/>
        <v>#DIV/0!</v>
      </c>
    </row>
    <row r="1886" spans="1:24" x14ac:dyDescent="0.3">
      <c r="A1886" s="172" t="str">
        <f>'HP-ICS, V5-Sep24'!D1888</f>
        <v>Guatemala</v>
      </c>
      <c r="B1886" s="172" cm="1">
        <f t="array" ref="B1886">IF(OR(A1886=DATA!$H$2:$H$13),3,IF(OR(A1886=DATA!$H$14:$H$119),2,1))</f>
        <v>1</v>
      </c>
      <c r="C1886" s="173">
        <f>'HP-ICS, V5-Sep24'!L1888</f>
        <v>0</v>
      </c>
      <c r="D1886" s="172" t="str">
        <f>IF(AND(C1886&gt;='Risk(Area, dist)'!$C$9, C1886&lt;='Risk(Area, dist)'!$E$9), 1, IF(AND(C1886&gt;'Risk(Area, dist)'!$C$10, C1886&lt;='Risk(Area, dist)'!$E$10), 2, IF(C1886&gt;='Risk(Area, dist)'!$C$11, 3, "")))</f>
        <v/>
      </c>
      <c r="E1886" s="172">
        <f>'HP-ICS, V5-Sep24'!G1888</f>
        <v>0</v>
      </c>
      <c r="F1886" s="174" t="str">
        <f>IF(AND(E1886&gt;='Risk(Area, dist)'!$H$9, E1886&lt;='Risk(Area, dist)'!$J$9), 1, IF(AND(E1886&gt;'Risk(Area, dist)'!$H$10, E1886&lt;='Risk(Area, dist)'!$J$10), 2, IF(E1886&gt;='Risk(Area, dist)'!$H$11, 3, "")))</f>
        <v/>
      </c>
      <c r="G1886" s="174">
        <f>'HP-ICS, V5-Sep24'!AJ1888</f>
        <v>0</v>
      </c>
      <c r="H1886" s="174">
        <f t="shared" si="296"/>
        <v>3</v>
      </c>
      <c r="I1886" s="177" t="e">
        <f>('HP-ICS, V5-Sep24'!AM1888-'HP-ICS, V5-Sep24'!S1888)/'HP-ICS, V5-Sep24'!S1888</f>
        <v>#DIV/0!</v>
      </c>
      <c r="J1886" s="174" t="e">
        <f t="shared" si="297"/>
        <v>#DIV/0!</v>
      </c>
      <c r="K1886" s="172">
        <f>'HP-ICS, V5-Sep24'!U1888</f>
        <v>0</v>
      </c>
      <c r="L1886" s="174" t="str">
        <f t="shared" si="298"/>
        <v/>
      </c>
      <c r="M1886" s="173">
        <f>'HP-ICS, V5-Sep24'!AS1888</f>
        <v>0</v>
      </c>
      <c r="N1886" s="174" t="str">
        <f t="shared" si="299"/>
        <v/>
      </c>
      <c r="O1886" s="172">
        <f>'HP-ICS, V5-Sep24'!AO1888</f>
        <v>0</v>
      </c>
      <c r="P1886" s="174" t="str">
        <f t="shared" si="300"/>
        <v/>
      </c>
      <c r="Q1886" s="172">
        <f>'HP-ICS, V5-Sep24'!AT1888</f>
        <v>0</v>
      </c>
      <c r="R1886" s="174" t="str">
        <f t="shared" si="301"/>
        <v/>
      </c>
      <c r="S1886" s="174" t="e">
        <f t="shared" si="302"/>
        <v>#VALUE!</v>
      </c>
      <c r="T1886" s="174" t="e">
        <f t="shared" si="303"/>
        <v>#VALUE!</v>
      </c>
      <c r="U1886" s="173">
        <f>'HP-ICS, V5-Sep24'!AU1888</f>
        <v>0</v>
      </c>
      <c r="V1886" s="174">
        <f t="shared" si="304"/>
        <v>1</v>
      </c>
      <c r="W1886" s="175" t="e">
        <f t="shared" si="305"/>
        <v>#DIV/0!</v>
      </c>
      <c r="X1886" s="176" t="e">
        <f t="shared" si="306"/>
        <v>#DIV/0!</v>
      </c>
    </row>
    <row r="1887" spans="1:24" x14ac:dyDescent="0.3">
      <c r="A1887" s="172" t="str">
        <f>'HP-ICS, V5-Sep24'!D1889</f>
        <v>Guatemala</v>
      </c>
      <c r="B1887" s="172" cm="1">
        <f t="array" ref="B1887">IF(OR(A1887=DATA!$H$2:$H$13),3,IF(OR(A1887=DATA!$H$14:$H$119),2,1))</f>
        <v>1</v>
      </c>
      <c r="C1887" s="173">
        <f>'HP-ICS, V5-Sep24'!L1889</f>
        <v>0</v>
      </c>
      <c r="D1887" s="172" t="str">
        <f>IF(AND(C1887&gt;='Risk(Area, dist)'!$C$9, C1887&lt;='Risk(Area, dist)'!$E$9), 1, IF(AND(C1887&gt;'Risk(Area, dist)'!$C$10, C1887&lt;='Risk(Area, dist)'!$E$10), 2, IF(C1887&gt;='Risk(Area, dist)'!$C$11, 3, "")))</f>
        <v/>
      </c>
      <c r="E1887" s="172">
        <f>'HP-ICS, V5-Sep24'!G1889</f>
        <v>0</v>
      </c>
      <c r="F1887" s="174" t="str">
        <f>IF(AND(E1887&gt;='Risk(Area, dist)'!$H$9, E1887&lt;='Risk(Area, dist)'!$J$9), 1, IF(AND(E1887&gt;'Risk(Area, dist)'!$H$10, E1887&lt;='Risk(Area, dist)'!$J$10), 2, IF(E1887&gt;='Risk(Area, dist)'!$H$11, 3, "")))</f>
        <v/>
      </c>
      <c r="G1887" s="174">
        <f>'HP-ICS, V5-Sep24'!AJ1889</f>
        <v>0</v>
      </c>
      <c r="H1887" s="174">
        <f t="shared" si="296"/>
        <v>3</v>
      </c>
      <c r="I1887" s="177" t="e">
        <f>('HP-ICS, V5-Sep24'!AM1889-'HP-ICS, V5-Sep24'!S1889)/'HP-ICS, V5-Sep24'!S1889</f>
        <v>#DIV/0!</v>
      </c>
      <c r="J1887" s="174" t="e">
        <f t="shared" si="297"/>
        <v>#DIV/0!</v>
      </c>
      <c r="K1887" s="172">
        <f>'HP-ICS, V5-Sep24'!U1889</f>
        <v>0</v>
      </c>
      <c r="L1887" s="174" t="str">
        <f t="shared" si="298"/>
        <v/>
      </c>
      <c r="M1887" s="173">
        <f>'HP-ICS, V5-Sep24'!AS1889</f>
        <v>0</v>
      </c>
      <c r="N1887" s="174" t="str">
        <f t="shared" si="299"/>
        <v/>
      </c>
      <c r="O1887" s="172">
        <f>'HP-ICS, V5-Sep24'!AO1889</f>
        <v>0</v>
      </c>
      <c r="P1887" s="174" t="str">
        <f t="shared" si="300"/>
        <v/>
      </c>
      <c r="Q1887" s="172">
        <f>'HP-ICS, V5-Sep24'!AT1889</f>
        <v>0</v>
      </c>
      <c r="R1887" s="174" t="str">
        <f t="shared" si="301"/>
        <v/>
      </c>
      <c r="S1887" s="174" t="e">
        <f t="shared" si="302"/>
        <v>#VALUE!</v>
      </c>
      <c r="T1887" s="174" t="e">
        <f t="shared" si="303"/>
        <v>#VALUE!</v>
      </c>
      <c r="U1887" s="173">
        <f>'HP-ICS, V5-Sep24'!AU1889</f>
        <v>0</v>
      </c>
      <c r="V1887" s="174">
        <f t="shared" si="304"/>
        <v>1</v>
      </c>
      <c r="W1887" s="175" t="e">
        <f t="shared" si="305"/>
        <v>#DIV/0!</v>
      </c>
      <c r="X1887" s="176" t="e">
        <f t="shared" si="306"/>
        <v>#DIV/0!</v>
      </c>
    </row>
    <row r="1888" spans="1:24" x14ac:dyDescent="0.3">
      <c r="A1888" s="172" t="str">
        <f>'HP-ICS, V5-Sep24'!D1890</f>
        <v>Guatemala</v>
      </c>
      <c r="B1888" s="172" cm="1">
        <f t="array" ref="B1888">IF(OR(A1888=DATA!$H$2:$H$13),3,IF(OR(A1888=DATA!$H$14:$H$119),2,1))</f>
        <v>1</v>
      </c>
      <c r="C1888" s="173">
        <f>'HP-ICS, V5-Sep24'!L1890</f>
        <v>0</v>
      </c>
      <c r="D1888" s="172" t="str">
        <f>IF(AND(C1888&gt;='Risk(Area, dist)'!$C$9, C1888&lt;='Risk(Area, dist)'!$E$9), 1, IF(AND(C1888&gt;'Risk(Area, dist)'!$C$10, C1888&lt;='Risk(Area, dist)'!$E$10), 2, IF(C1888&gt;='Risk(Area, dist)'!$C$11, 3, "")))</f>
        <v/>
      </c>
      <c r="E1888" s="172">
        <f>'HP-ICS, V5-Sep24'!G1890</f>
        <v>0</v>
      </c>
      <c r="F1888" s="174" t="str">
        <f>IF(AND(E1888&gt;='Risk(Area, dist)'!$H$9, E1888&lt;='Risk(Area, dist)'!$J$9), 1, IF(AND(E1888&gt;'Risk(Area, dist)'!$H$10, E1888&lt;='Risk(Area, dist)'!$J$10), 2, IF(E1888&gt;='Risk(Area, dist)'!$H$11, 3, "")))</f>
        <v/>
      </c>
      <c r="G1888" s="174">
        <f>'HP-ICS, V5-Sep24'!AJ1890</f>
        <v>0</v>
      </c>
      <c r="H1888" s="174">
        <f t="shared" si="296"/>
        <v>3</v>
      </c>
      <c r="I1888" s="177" t="e">
        <f>('HP-ICS, V5-Sep24'!AM1890-'HP-ICS, V5-Sep24'!S1890)/'HP-ICS, V5-Sep24'!S1890</f>
        <v>#DIV/0!</v>
      </c>
      <c r="J1888" s="174" t="e">
        <f t="shared" si="297"/>
        <v>#DIV/0!</v>
      </c>
      <c r="K1888" s="172">
        <f>'HP-ICS, V5-Sep24'!U1890</f>
        <v>0</v>
      </c>
      <c r="L1888" s="174" t="str">
        <f t="shared" si="298"/>
        <v/>
      </c>
      <c r="M1888" s="173">
        <f>'HP-ICS, V5-Sep24'!AS1890</f>
        <v>0</v>
      </c>
      <c r="N1888" s="174" t="str">
        <f t="shared" si="299"/>
        <v/>
      </c>
      <c r="O1888" s="172">
        <f>'HP-ICS, V5-Sep24'!AO1890</f>
        <v>0</v>
      </c>
      <c r="P1888" s="174" t="str">
        <f t="shared" si="300"/>
        <v/>
      </c>
      <c r="Q1888" s="172">
        <f>'HP-ICS, V5-Sep24'!AT1890</f>
        <v>0</v>
      </c>
      <c r="R1888" s="174" t="str">
        <f t="shared" si="301"/>
        <v/>
      </c>
      <c r="S1888" s="174" t="e">
        <f t="shared" si="302"/>
        <v>#VALUE!</v>
      </c>
      <c r="T1888" s="174" t="e">
        <f t="shared" si="303"/>
        <v>#VALUE!</v>
      </c>
      <c r="U1888" s="173">
        <f>'HP-ICS, V5-Sep24'!AU1890</f>
        <v>0</v>
      </c>
      <c r="V1888" s="174">
        <f t="shared" si="304"/>
        <v>1</v>
      </c>
      <c r="W1888" s="175" t="e">
        <f t="shared" si="305"/>
        <v>#DIV/0!</v>
      </c>
      <c r="X1888" s="176" t="e">
        <f t="shared" si="306"/>
        <v>#DIV/0!</v>
      </c>
    </row>
    <row r="1889" spans="1:24" x14ac:dyDescent="0.3">
      <c r="A1889" s="172" t="str">
        <f>'HP-ICS, V5-Sep24'!D1891</f>
        <v>Guatemala</v>
      </c>
      <c r="B1889" s="172" cm="1">
        <f t="array" ref="B1889">IF(OR(A1889=DATA!$H$2:$H$13),3,IF(OR(A1889=DATA!$H$14:$H$119),2,1))</f>
        <v>1</v>
      </c>
      <c r="C1889" s="173">
        <f>'HP-ICS, V5-Sep24'!L1891</f>
        <v>0</v>
      </c>
      <c r="D1889" s="172" t="str">
        <f>IF(AND(C1889&gt;='Risk(Area, dist)'!$C$9, C1889&lt;='Risk(Area, dist)'!$E$9), 1, IF(AND(C1889&gt;'Risk(Area, dist)'!$C$10, C1889&lt;='Risk(Area, dist)'!$E$10), 2, IF(C1889&gt;='Risk(Area, dist)'!$C$11, 3, "")))</f>
        <v/>
      </c>
      <c r="E1889" s="172">
        <f>'HP-ICS, V5-Sep24'!G1891</f>
        <v>0</v>
      </c>
      <c r="F1889" s="174" t="str">
        <f>IF(AND(E1889&gt;='Risk(Area, dist)'!$H$9, E1889&lt;='Risk(Area, dist)'!$J$9), 1, IF(AND(E1889&gt;'Risk(Area, dist)'!$H$10, E1889&lt;='Risk(Area, dist)'!$J$10), 2, IF(E1889&gt;='Risk(Area, dist)'!$H$11, 3, "")))</f>
        <v/>
      </c>
      <c r="G1889" s="174">
        <f>'HP-ICS, V5-Sep24'!AJ1891</f>
        <v>0</v>
      </c>
      <c r="H1889" s="174">
        <f t="shared" si="296"/>
        <v>3</v>
      </c>
      <c r="I1889" s="177" t="e">
        <f>('HP-ICS, V5-Sep24'!AM1891-'HP-ICS, V5-Sep24'!S1891)/'HP-ICS, V5-Sep24'!S1891</f>
        <v>#DIV/0!</v>
      </c>
      <c r="J1889" s="174" t="e">
        <f t="shared" si="297"/>
        <v>#DIV/0!</v>
      </c>
      <c r="K1889" s="172">
        <f>'HP-ICS, V5-Sep24'!U1891</f>
        <v>0</v>
      </c>
      <c r="L1889" s="174" t="str">
        <f t="shared" si="298"/>
        <v/>
      </c>
      <c r="M1889" s="173">
        <f>'HP-ICS, V5-Sep24'!AS1891</f>
        <v>0</v>
      </c>
      <c r="N1889" s="174" t="str">
        <f t="shared" si="299"/>
        <v/>
      </c>
      <c r="O1889" s="172">
        <f>'HP-ICS, V5-Sep24'!AO1891</f>
        <v>0</v>
      </c>
      <c r="P1889" s="174" t="str">
        <f t="shared" si="300"/>
        <v/>
      </c>
      <c r="Q1889" s="172">
        <f>'HP-ICS, V5-Sep24'!AT1891</f>
        <v>0</v>
      </c>
      <c r="R1889" s="174" t="str">
        <f t="shared" si="301"/>
        <v/>
      </c>
      <c r="S1889" s="174" t="e">
        <f t="shared" si="302"/>
        <v>#VALUE!</v>
      </c>
      <c r="T1889" s="174" t="e">
        <f t="shared" si="303"/>
        <v>#VALUE!</v>
      </c>
      <c r="U1889" s="173">
        <f>'HP-ICS, V5-Sep24'!AU1891</f>
        <v>0</v>
      </c>
      <c r="V1889" s="174">
        <f t="shared" si="304"/>
        <v>1</v>
      </c>
      <c r="W1889" s="175" t="e">
        <f t="shared" si="305"/>
        <v>#DIV/0!</v>
      </c>
      <c r="X1889" s="176" t="e">
        <f t="shared" si="306"/>
        <v>#DIV/0!</v>
      </c>
    </row>
    <row r="1890" spans="1:24" x14ac:dyDescent="0.3">
      <c r="A1890" s="172" t="str">
        <f>'HP-ICS, V5-Sep24'!D1892</f>
        <v>Guatemala</v>
      </c>
      <c r="B1890" s="172" cm="1">
        <f t="array" ref="B1890">IF(OR(A1890=DATA!$H$2:$H$13),3,IF(OR(A1890=DATA!$H$14:$H$119),2,1))</f>
        <v>1</v>
      </c>
      <c r="C1890" s="173">
        <f>'HP-ICS, V5-Sep24'!L1892</f>
        <v>0</v>
      </c>
      <c r="D1890" s="172" t="str">
        <f>IF(AND(C1890&gt;='Risk(Area, dist)'!$C$9, C1890&lt;='Risk(Area, dist)'!$E$9), 1, IF(AND(C1890&gt;'Risk(Area, dist)'!$C$10, C1890&lt;='Risk(Area, dist)'!$E$10), 2, IF(C1890&gt;='Risk(Area, dist)'!$C$11, 3, "")))</f>
        <v/>
      </c>
      <c r="E1890" s="172">
        <f>'HP-ICS, V5-Sep24'!G1892</f>
        <v>0</v>
      </c>
      <c r="F1890" s="174" t="str">
        <f>IF(AND(E1890&gt;='Risk(Area, dist)'!$H$9, E1890&lt;='Risk(Area, dist)'!$J$9), 1, IF(AND(E1890&gt;'Risk(Area, dist)'!$H$10, E1890&lt;='Risk(Area, dist)'!$J$10), 2, IF(E1890&gt;='Risk(Area, dist)'!$H$11, 3, "")))</f>
        <v/>
      </c>
      <c r="G1890" s="174">
        <f>'HP-ICS, V5-Sep24'!AJ1892</f>
        <v>0</v>
      </c>
      <c r="H1890" s="174">
        <f t="shared" si="296"/>
        <v>3</v>
      </c>
      <c r="I1890" s="177" t="e">
        <f>('HP-ICS, V5-Sep24'!AM1892-'HP-ICS, V5-Sep24'!S1892)/'HP-ICS, V5-Sep24'!S1892</f>
        <v>#DIV/0!</v>
      </c>
      <c r="J1890" s="174" t="e">
        <f t="shared" si="297"/>
        <v>#DIV/0!</v>
      </c>
      <c r="K1890" s="172">
        <f>'HP-ICS, V5-Sep24'!U1892</f>
        <v>0</v>
      </c>
      <c r="L1890" s="174" t="str">
        <f t="shared" si="298"/>
        <v/>
      </c>
      <c r="M1890" s="173">
        <f>'HP-ICS, V5-Sep24'!AS1892</f>
        <v>0</v>
      </c>
      <c r="N1890" s="174" t="str">
        <f t="shared" si="299"/>
        <v/>
      </c>
      <c r="O1890" s="172">
        <f>'HP-ICS, V5-Sep24'!AO1892</f>
        <v>0</v>
      </c>
      <c r="P1890" s="174" t="str">
        <f t="shared" si="300"/>
        <v/>
      </c>
      <c r="Q1890" s="172">
        <f>'HP-ICS, V5-Sep24'!AT1892</f>
        <v>0</v>
      </c>
      <c r="R1890" s="174" t="str">
        <f t="shared" si="301"/>
        <v/>
      </c>
      <c r="S1890" s="174" t="e">
        <f t="shared" si="302"/>
        <v>#VALUE!</v>
      </c>
      <c r="T1890" s="174" t="e">
        <f t="shared" si="303"/>
        <v>#VALUE!</v>
      </c>
      <c r="U1890" s="173">
        <f>'HP-ICS, V5-Sep24'!AU1892</f>
        <v>0</v>
      </c>
      <c r="V1890" s="174">
        <f t="shared" si="304"/>
        <v>1</v>
      </c>
      <c r="W1890" s="175" t="e">
        <f t="shared" si="305"/>
        <v>#DIV/0!</v>
      </c>
      <c r="X1890" s="176" t="e">
        <f t="shared" si="306"/>
        <v>#DIV/0!</v>
      </c>
    </row>
    <row r="1891" spans="1:24" x14ac:dyDescent="0.3">
      <c r="A1891" s="172" t="str">
        <f>'HP-ICS, V5-Sep24'!D1893</f>
        <v>Guatemala</v>
      </c>
      <c r="B1891" s="172" cm="1">
        <f t="array" ref="B1891">IF(OR(A1891=DATA!$H$2:$H$13),3,IF(OR(A1891=DATA!$H$14:$H$119),2,1))</f>
        <v>1</v>
      </c>
      <c r="C1891" s="173">
        <f>'HP-ICS, V5-Sep24'!L1893</f>
        <v>0</v>
      </c>
      <c r="D1891" s="172" t="str">
        <f>IF(AND(C1891&gt;='Risk(Area, dist)'!$C$9, C1891&lt;='Risk(Area, dist)'!$E$9), 1, IF(AND(C1891&gt;'Risk(Area, dist)'!$C$10, C1891&lt;='Risk(Area, dist)'!$E$10), 2, IF(C1891&gt;='Risk(Area, dist)'!$C$11, 3, "")))</f>
        <v/>
      </c>
      <c r="E1891" s="172">
        <f>'HP-ICS, V5-Sep24'!G1893</f>
        <v>0</v>
      </c>
      <c r="F1891" s="174" t="str">
        <f>IF(AND(E1891&gt;='Risk(Area, dist)'!$H$9, E1891&lt;='Risk(Area, dist)'!$J$9), 1, IF(AND(E1891&gt;'Risk(Area, dist)'!$H$10, E1891&lt;='Risk(Area, dist)'!$J$10), 2, IF(E1891&gt;='Risk(Area, dist)'!$H$11, 3, "")))</f>
        <v/>
      </c>
      <c r="G1891" s="174">
        <f>'HP-ICS, V5-Sep24'!AJ1893</f>
        <v>0</v>
      </c>
      <c r="H1891" s="174">
        <f t="shared" si="296"/>
        <v>3</v>
      </c>
      <c r="I1891" s="177" t="e">
        <f>('HP-ICS, V5-Sep24'!AM1893-'HP-ICS, V5-Sep24'!S1893)/'HP-ICS, V5-Sep24'!S1893</f>
        <v>#DIV/0!</v>
      </c>
      <c r="J1891" s="174" t="e">
        <f t="shared" si="297"/>
        <v>#DIV/0!</v>
      </c>
      <c r="K1891" s="172">
        <f>'HP-ICS, V5-Sep24'!U1893</f>
        <v>0</v>
      </c>
      <c r="L1891" s="174" t="str">
        <f t="shared" si="298"/>
        <v/>
      </c>
      <c r="M1891" s="173">
        <f>'HP-ICS, V5-Sep24'!AS1893</f>
        <v>0</v>
      </c>
      <c r="N1891" s="174" t="str">
        <f t="shared" si="299"/>
        <v/>
      </c>
      <c r="O1891" s="172">
        <f>'HP-ICS, V5-Sep24'!AO1893</f>
        <v>0</v>
      </c>
      <c r="P1891" s="174" t="str">
        <f t="shared" si="300"/>
        <v/>
      </c>
      <c r="Q1891" s="172">
        <f>'HP-ICS, V5-Sep24'!AT1893</f>
        <v>0</v>
      </c>
      <c r="R1891" s="174" t="str">
        <f t="shared" si="301"/>
        <v/>
      </c>
      <c r="S1891" s="174" t="e">
        <f t="shared" si="302"/>
        <v>#VALUE!</v>
      </c>
      <c r="T1891" s="174" t="e">
        <f t="shared" si="303"/>
        <v>#VALUE!</v>
      </c>
      <c r="U1891" s="173">
        <f>'HP-ICS, V5-Sep24'!AU1893</f>
        <v>0</v>
      </c>
      <c r="V1891" s="174">
        <f t="shared" si="304"/>
        <v>1</v>
      </c>
      <c r="W1891" s="175" t="e">
        <f t="shared" si="305"/>
        <v>#DIV/0!</v>
      </c>
      <c r="X1891" s="176" t="e">
        <f t="shared" si="306"/>
        <v>#DIV/0!</v>
      </c>
    </row>
    <row r="1892" spans="1:24" x14ac:dyDescent="0.3">
      <c r="A1892" s="172" t="str">
        <f>'HP-ICS, V5-Sep24'!D1894</f>
        <v>Guatemala</v>
      </c>
      <c r="B1892" s="172" cm="1">
        <f t="array" ref="B1892">IF(OR(A1892=DATA!$H$2:$H$13),3,IF(OR(A1892=DATA!$H$14:$H$119),2,1))</f>
        <v>1</v>
      </c>
      <c r="C1892" s="173">
        <f>'HP-ICS, V5-Sep24'!L1894</f>
        <v>0</v>
      </c>
      <c r="D1892" s="172" t="str">
        <f>IF(AND(C1892&gt;='Risk(Area, dist)'!$C$9, C1892&lt;='Risk(Area, dist)'!$E$9), 1, IF(AND(C1892&gt;'Risk(Area, dist)'!$C$10, C1892&lt;='Risk(Area, dist)'!$E$10), 2, IF(C1892&gt;='Risk(Area, dist)'!$C$11, 3, "")))</f>
        <v/>
      </c>
      <c r="E1892" s="172">
        <f>'HP-ICS, V5-Sep24'!G1894</f>
        <v>0</v>
      </c>
      <c r="F1892" s="174" t="str">
        <f>IF(AND(E1892&gt;='Risk(Area, dist)'!$H$9, E1892&lt;='Risk(Area, dist)'!$J$9), 1, IF(AND(E1892&gt;'Risk(Area, dist)'!$H$10, E1892&lt;='Risk(Area, dist)'!$J$10), 2, IF(E1892&gt;='Risk(Area, dist)'!$H$11, 3, "")))</f>
        <v/>
      </c>
      <c r="G1892" s="174">
        <f>'HP-ICS, V5-Sep24'!AJ1894</f>
        <v>0</v>
      </c>
      <c r="H1892" s="174">
        <f t="shared" si="296"/>
        <v>3</v>
      </c>
      <c r="I1892" s="177" t="e">
        <f>('HP-ICS, V5-Sep24'!AM1894-'HP-ICS, V5-Sep24'!S1894)/'HP-ICS, V5-Sep24'!S1894</f>
        <v>#DIV/0!</v>
      </c>
      <c r="J1892" s="174" t="e">
        <f t="shared" si="297"/>
        <v>#DIV/0!</v>
      </c>
      <c r="K1892" s="172">
        <f>'HP-ICS, V5-Sep24'!U1894</f>
        <v>0</v>
      </c>
      <c r="L1892" s="174" t="str">
        <f t="shared" si="298"/>
        <v/>
      </c>
      <c r="M1892" s="173">
        <f>'HP-ICS, V5-Sep24'!AS1894</f>
        <v>0</v>
      </c>
      <c r="N1892" s="174" t="str">
        <f t="shared" si="299"/>
        <v/>
      </c>
      <c r="O1892" s="172">
        <f>'HP-ICS, V5-Sep24'!AO1894</f>
        <v>0</v>
      </c>
      <c r="P1892" s="174" t="str">
        <f t="shared" si="300"/>
        <v/>
      </c>
      <c r="Q1892" s="172">
        <f>'HP-ICS, V5-Sep24'!AT1894</f>
        <v>0</v>
      </c>
      <c r="R1892" s="174" t="str">
        <f t="shared" si="301"/>
        <v/>
      </c>
      <c r="S1892" s="174" t="e">
        <f t="shared" si="302"/>
        <v>#VALUE!</v>
      </c>
      <c r="T1892" s="174" t="e">
        <f t="shared" si="303"/>
        <v>#VALUE!</v>
      </c>
      <c r="U1892" s="173">
        <f>'HP-ICS, V5-Sep24'!AU1894</f>
        <v>0</v>
      </c>
      <c r="V1892" s="174">
        <f t="shared" si="304"/>
        <v>1</v>
      </c>
      <c r="W1892" s="175" t="e">
        <f t="shared" si="305"/>
        <v>#DIV/0!</v>
      </c>
      <c r="X1892" s="176" t="e">
        <f t="shared" si="306"/>
        <v>#DIV/0!</v>
      </c>
    </row>
    <row r="1893" spans="1:24" x14ac:dyDescent="0.3">
      <c r="A1893" s="172" t="str">
        <f>'HP-ICS, V5-Sep24'!D1895</f>
        <v>Guatemala</v>
      </c>
      <c r="B1893" s="172" cm="1">
        <f t="array" ref="B1893">IF(OR(A1893=DATA!$H$2:$H$13),3,IF(OR(A1893=DATA!$H$14:$H$119),2,1))</f>
        <v>1</v>
      </c>
      <c r="C1893" s="173">
        <f>'HP-ICS, V5-Sep24'!L1895</f>
        <v>0</v>
      </c>
      <c r="D1893" s="172" t="str">
        <f>IF(AND(C1893&gt;='Risk(Area, dist)'!$C$9, C1893&lt;='Risk(Area, dist)'!$E$9), 1, IF(AND(C1893&gt;'Risk(Area, dist)'!$C$10, C1893&lt;='Risk(Area, dist)'!$E$10), 2, IF(C1893&gt;='Risk(Area, dist)'!$C$11, 3, "")))</f>
        <v/>
      </c>
      <c r="E1893" s="172">
        <f>'HP-ICS, V5-Sep24'!G1895</f>
        <v>0</v>
      </c>
      <c r="F1893" s="174" t="str">
        <f>IF(AND(E1893&gt;='Risk(Area, dist)'!$H$9, E1893&lt;='Risk(Area, dist)'!$J$9), 1, IF(AND(E1893&gt;'Risk(Area, dist)'!$H$10, E1893&lt;='Risk(Area, dist)'!$J$10), 2, IF(E1893&gt;='Risk(Area, dist)'!$H$11, 3, "")))</f>
        <v/>
      </c>
      <c r="G1893" s="174">
        <f>'HP-ICS, V5-Sep24'!AJ1895</f>
        <v>0</v>
      </c>
      <c r="H1893" s="174">
        <f t="shared" si="296"/>
        <v>3</v>
      </c>
      <c r="I1893" s="177" t="e">
        <f>('HP-ICS, V5-Sep24'!AM1895-'HP-ICS, V5-Sep24'!S1895)/'HP-ICS, V5-Sep24'!S1895</f>
        <v>#DIV/0!</v>
      </c>
      <c r="J1893" s="174" t="e">
        <f t="shared" si="297"/>
        <v>#DIV/0!</v>
      </c>
      <c r="K1893" s="172">
        <f>'HP-ICS, V5-Sep24'!U1895</f>
        <v>0</v>
      </c>
      <c r="L1893" s="174" t="str">
        <f t="shared" si="298"/>
        <v/>
      </c>
      <c r="M1893" s="173">
        <f>'HP-ICS, V5-Sep24'!AS1895</f>
        <v>0</v>
      </c>
      <c r="N1893" s="174" t="str">
        <f t="shared" si="299"/>
        <v/>
      </c>
      <c r="O1893" s="172">
        <f>'HP-ICS, V5-Sep24'!AO1895</f>
        <v>0</v>
      </c>
      <c r="P1893" s="174" t="str">
        <f t="shared" si="300"/>
        <v/>
      </c>
      <c r="Q1893" s="172">
        <f>'HP-ICS, V5-Sep24'!AT1895</f>
        <v>0</v>
      </c>
      <c r="R1893" s="174" t="str">
        <f t="shared" si="301"/>
        <v/>
      </c>
      <c r="S1893" s="174" t="e">
        <f t="shared" si="302"/>
        <v>#VALUE!</v>
      </c>
      <c r="T1893" s="174" t="e">
        <f t="shared" si="303"/>
        <v>#VALUE!</v>
      </c>
      <c r="U1893" s="173">
        <f>'HP-ICS, V5-Sep24'!AU1895</f>
        <v>0</v>
      </c>
      <c r="V1893" s="174">
        <f t="shared" si="304"/>
        <v>1</v>
      </c>
      <c r="W1893" s="175" t="e">
        <f t="shared" si="305"/>
        <v>#DIV/0!</v>
      </c>
      <c r="X1893" s="176" t="e">
        <f t="shared" si="306"/>
        <v>#DIV/0!</v>
      </c>
    </row>
    <row r="1894" spans="1:24" x14ac:dyDescent="0.3">
      <c r="A1894" s="172" t="str">
        <f>'HP-ICS, V5-Sep24'!D1896</f>
        <v>Guatemala</v>
      </c>
      <c r="B1894" s="172" cm="1">
        <f t="array" ref="B1894">IF(OR(A1894=DATA!$H$2:$H$13),3,IF(OR(A1894=DATA!$H$14:$H$119),2,1))</f>
        <v>1</v>
      </c>
      <c r="C1894" s="173">
        <f>'HP-ICS, V5-Sep24'!L1896</f>
        <v>0</v>
      </c>
      <c r="D1894" s="172" t="str">
        <f>IF(AND(C1894&gt;='Risk(Area, dist)'!$C$9, C1894&lt;='Risk(Area, dist)'!$E$9), 1, IF(AND(C1894&gt;'Risk(Area, dist)'!$C$10, C1894&lt;='Risk(Area, dist)'!$E$10), 2, IF(C1894&gt;='Risk(Area, dist)'!$C$11, 3, "")))</f>
        <v/>
      </c>
      <c r="E1894" s="172">
        <f>'HP-ICS, V5-Sep24'!G1896</f>
        <v>0</v>
      </c>
      <c r="F1894" s="174" t="str">
        <f>IF(AND(E1894&gt;='Risk(Area, dist)'!$H$9, E1894&lt;='Risk(Area, dist)'!$J$9), 1, IF(AND(E1894&gt;'Risk(Area, dist)'!$H$10, E1894&lt;='Risk(Area, dist)'!$J$10), 2, IF(E1894&gt;='Risk(Area, dist)'!$H$11, 3, "")))</f>
        <v/>
      </c>
      <c r="G1894" s="174">
        <f>'HP-ICS, V5-Sep24'!AJ1896</f>
        <v>0</v>
      </c>
      <c r="H1894" s="174">
        <f t="shared" si="296"/>
        <v>3</v>
      </c>
      <c r="I1894" s="177" t="e">
        <f>('HP-ICS, V5-Sep24'!AM1896-'HP-ICS, V5-Sep24'!S1896)/'HP-ICS, V5-Sep24'!S1896</f>
        <v>#DIV/0!</v>
      </c>
      <c r="J1894" s="174" t="e">
        <f t="shared" si="297"/>
        <v>#DIV/0!</v>
      </c>
      <c r="K1894" s="172">
        <f>'HP-ICS, V5-Sep24'!U1896</f>
        <v>0</v>
      </c>
      <c r="L1894" s="174" t="str">
        <f t="shared" si="298"/>
        <v/>
      </c>
      <c r="M1894" s="173">
        <f>'HP-ICS, V5-Sep24'!AS1896</f>
        <v>0</v>
      </c>
      <c r="N1894" s="174" t="str">
        <f t="shared" si="299"/>
        <v/>
      </c>
      <c r="O1894" s="172">
        <f>'HP-ICS, V5-Sep24'!AO1896</f>
        <v>0</v>
      </c>
      <c r="P1894" s="174" t="str">
        <f t="shared" si="300"/>
        <v/>
      </c>
      <c r="Q1894" s="172">
        <f>'HP-ICS, V5-Sep24'!AT1896</f>
        <v>0</v>
      </c>
      <c r="R1894" s="174" t="str">
        <f t="shared" si="301"/>
        <v/>
      </c>
      <c r="S1894" s="174" t="e">
        <f t="shared" si="302"/>
        <v>#VALUE!</v>
      </c>
      <c r="T1894" s="174" t="e">
        <f t="shared" si="303"/>
        <v>#VALUE!</v>
      </c>
      <c r="U1894" s="173">
        <f>'HP-ICS, V5-Sep24'!AU1896</f>
        <v>0</v>
      </c>
      <c r="V1894" s="174">
        <f t="shared" si="304"/>
        <v>1</v>
      </c>
      <c r="W1894" s="175" t="e">
        <f t="shared" si="305"/>
        <v>#DIV/0!</v>
      </c>
      <c r="X1894" s="176" t="e">
        <f t="shared" si="306"/>
        <v>#DIV/0!</v>
      </c>
    </row>
    <row r="1895" spans="1:24" x14ac:dyDescent="0.3">
      <c r="A1895" s="172" t="str">
        <f>'HP-ICS, V5-Sep24'!D1897</f>
        <v>Guatemala</v>
      </c>
      <c r="B1895" s="172" cm="1">
        <f t="array" ref="B1895">IF(OR(A1895=DATA!$H$2:$H$13),3,IF(OR(A1895=DATA!$H$14:$H$119),2,1))</f>
        <v>1</v>
      </c>
      <c r="C1895" s="173">
        <f>'HP-ICS, V5-Sep24'!L1897</f>
        <v>0</v>
      </c>
      <c r="D1895" s="172" t="str">
        <f>IF(AND(C1895&gt;='Risk(Area, dist)'!$C$9, C1895&lt;='Risk(Area, dist)'!$E$9), 1, IF(AND(C1895&gt;'Risk(Area, dist)'!$C$10, C1895&lt;='Risk(Area, dist)'!$E$10), 2, IF(C1895&gt;='Risk(Area, dist)'!$C$11, 3, "")))</f>
        <v/>
      </c>
      <c r="E1895" s="172">
        <f>'HP-ICS, V5-Sep24'!G1897</f>
        <v>0</v>
      </c>
      <c r="F1895" s="174" t="str">
        <f>IF(AND(E1895&gt;='Risk(Area, dist)'!$H$9, E1895&lt;='Risk(Area, dist)'!$J$9), 1, IF(AND(E1895&gt;'Risk(Area, dist)'!$H$10, E1895&lt;='Risk(Area, dist)'!$J$10), 2, IF(E1895&gt;='Risk(Area, dist)'!$H$11, 3, "")))</f>
        <v/>
      </c>
      <c r="G1895" s="174">
        <f>'HP-ICS, V5-Sep24'!AJ1897</f>
        <v>0</v>
      </c>
      <c r="H1895" s="174">
        <f t="shared" si="296"/>
        <v>3</v>
      </c>
      <c r="I1895" s="177" t="e">
        <f>('HP-ICS, V5-Sep24'!AM1897-'HP-ICS, V5-Sep24'!S1897)/'HP-ICS, V5-Sep24'!S1897</f>
        <v>#DIV/0!</v>
      </c>
      <c r="J1895" s="174" t="e">
        <f t="shared" si="297"/>
        <v>#DIV/0!</v>
      </c>
      <c r="K1895" s="172">
        <f>'HP-ICS, V5-Sep24'!U1897</f>
        <v>0</v>
      </c>
      <c r="L1895" s="174" t="str">
        <f t="shared" si="298"/>
        <v/>
      </c>
      <c r="M1895" s="173">
        <f>'HP-ICS, V5-Sep24'!AS1897</f>
        <v>0</v>
      </c>
      <c r="N1895" s="174" t="str">
        <f t="shared" si="299"/>
        <v/>
      </c>
      <c r="O1895" s="172">
        <f>'HP-ICS, V5-Sep24'!AO1897</f>
        <v>0</v>
      </c>
      <c r="P1895" s="174" t="str">
        <f t="shared" si="300"/>
        <v/>
      </c>
      <c r="Q1895" s="172">
        <f>'HP-ICS, V5-Sep24'!AT1897</f>
        <v>0</v>
      </c>
      <c r="R1895" s="174" t="str">
        <f t="shared" si="301"/>
        <v/>
      </c>
      <c r="S1895" s="174" t="e">
        <f t="shared" si="302"/>
        <v>#VALUE!</v>
      </c>
      <c r="T1895" s="174" t="e">
        <f t="shared" si="303"/>
        <v>#VALUE!</v>
      </c>
      <c r="U1895" s="173">
        <f>'HP-ICS, V5-Sep24'!AU1897</f>
        <v>0</v>
      </c>
      <c r="V1895" s="174">
        <f t="shared" si="304"/>
        <v>1</v>
      </c>
      <c r="W1895" s="175" t="e">
        <f t="shared" si="305"/>
        <v>#DIV/0!</v>
      </c>
      <c r="X1895" s="176" t="e">
        <f t="shared" si="306"/>
        <v>#DIV/0!</v>
      </c>
    </row>
    <row r="1896" spans="1:24" x14ac:dyDescent="0.3">
      <c r="A1896" s="172" t="str">
        <f>'HP-ICS, V5-Sep24'!D1898</f>
        <v>Guatemala</v>
      </c>
      <c r="B1896" s="172" cm="1">
        <f t="array" ref="B1896">IF(OR(A1896=DATA!$H$2:$H$13),3,IF(OR(A1896=DATA!$H$14:$H$119),2,1))</f>
        <v>1</v>
      </c>
      <c r="C1896" s="173">
        <f>'HP-ICS, V5-Sep24'!L1898</f>
        <v>0</v>
      </c>
      <c r="D1896" s="172" t="str">
        <f>IF(AND(C1896&gt;='Risk(Area, dist)'!$C$9, C1896&lt;='Risk(Area, dist)'!$E$9), 1, IF(AND(C1896&gt;'Risk(Area, dist)'!$C$10, C1896&lt;='Risk(Area, dist)'!$E$10), 2, IF(C1896&gt;='Risk(Area, dist)'!$C$11, 3, "")))</f>
        <v/>
      </c>
      <c r="E1896" s="172">
        <f>'HP-ICS, V5-Sep24'!G1898</f>
        <v>0</v>
      </c>
      <c r="F1896" s="174" t="str">
        <f>IF(AND(E1896&gt;='Risk(Area, dist)'!$H$9, E1896&lt;='Risk(Area, dist)'!$J$9), 1, IF(AND(E1896&gt;'Risk(Area, dist)'!$H$10, E1896&lt;='Risk(Area, dist)'!$J$10), 2, IF(E1896&gt;='Risk(Area, dist)'!$H$11, 3, "")))</f>
        <v/>
      </c>
      <c r="G1896" s="174">
        <f>'HP-ICS, V5-Sep24'!AJ1898</f>
        <v>0</v>
      </c>
      <c r="H1896" s="174">
        <f t="shared" si="296"/>
        <v>3</v>
      </c>
      <c r="I1896" s="177" t="e">
        <f>('HP-ICS, V5-Sep24'!AM1898-'HP-ICS, V5-Sep24'!S1898)/'HP-ICS, V5-Sep24'!S1898</f>
        <v>#DIV/0!</v>
      </c>
      <c r="J1896" s="174" t="e">
        <f t="shared" si="297"/>
        <v>#DIV/0!</v>
      </c>
      <c r="K1896" s="172">
        <f>'HP-ICS, V5-Sep24'!U1898</f>
        <v>0</v>
      </c>
      <c r="L1896" s="174" t="str">
        <f t="shared" si="298"/>
        <v/>
      </c>
      <c r="M1896" s="173">
        <f>'HP-ICS, V5-Sep24'!AS1898</f>
        <v>0</v>
      </c>
      <c r="N1896" s="174" t="str">
        <f t="shared" si="299"/>
        <v/>
      </c>
      <c r="O1896" s="172">
        <f>'HP-ICS, V5-Sep24'!AO1898</f>
        <v>0</v>
      </c>
      <c r="P1896" s="174" t="str">
        <f t="shared" si="300"/>
        <v/>
      </c>
      <c r="Q1896" s="172">
        <f>'HP-ICS, V5-Sep24'!AT1898</f>
        <v>0</v>
      </c>
      <c r="R1896" s="174" t="str">
        <f t="shared" si="301"/>
        <v/>
      </c>
      <c r="S1896" s="174" t="e">
        <f t="shared" si="302"/>
        <v>#VALUE!</v>
      </c>
      <c r="T1896" s="174" t="e">
        <f t="shared" si="303"/>
        <v>#VALUE!</v>
      </c>
      <c r="U1896" s="173">
        <f>'HP-ICS, V5-Sep24'!AU1898</f>
        <v>0</v>
      </c>
      <c r="V1896" s="174">
        <f t="shared" si="304"/>
        <v>1</v>
      </c>
      <c r="W1896" s="175" t="e">
        <f t="shared" si="305"/>
        <v>#DIV/0!</v>
      </c>
      <c r="X1896" s="176" t="e">
        <f t="shared" si="306"/>
        <v>#DIV/0!</v>
      </c>
    </row>
    <row r="1897" spans="1:24" x14ac:dyDescent="0.3">
      <c r="A1897" s="172" t="str">
        <f>'HP-ICS, V5-Sep24'!D1899</f>
        <v>Guatemala</v>
      </c>
      <c r="B1897" s="172" cm="1">
        <f t="array" ref="B1897">IF(OR(A1897=DATA!$H$2:$H$13),3,IF(OR(A1897=DATA!$H$14:$H$119),2,1))</f>
        <v>1</v>
      </c>
      <c r="C1897" s="173">
        <f>'HP-ICS, V5-Sep24'!L1899</f>
        <v>0</v>
      </c>
      <c r="D1897" s="172" t="str">
        <f>IF(AND(C1897&gt;='Risk(Area, dist)'!$C$9, C1897&lt;='Risk(Area, dist)'!$E$9), 1, IF(AND(C1897&gt;'Risk(Area, dist)'!$C$10, C1897&lt;='Risk(Area, dist)'!$E$10), 2, IF(C1897&gt;='Risk(Area, dist)'!$C$11, 3, "")))</f>
        <v/>
      </c>
      <c r="E1897" s="172">
        <f>'HP-ICS, V5-Sep24'!G1899</f>
        <v>0</v>
      </c>
      <c r="F1897" s="174" t="str">
        <f>IF(AND(E1897&gt;='Risk(Area, dist)'!$H$9, E1897&lt;='Risk(Area, dist)'!$J$9), 1, IF(AND(E1897&gt;'Risk(Area, dist)'!$H$10, E1897&lt;='Risk(Area, dist)'!$J$10), 2, IF(E1897&gt;='Risk(Area, dist)'!$H$11, 3, "")))</f>
        <v/>
      </c>
      <c r="G1897" s="174">
        <f>'HP-ICS, V5-Sep24'!AJ1899</f>
        <v>0</v>
      </c>
      <c r="H1897" s="174">
        <f t="shared" si="296"/>
        <v>3</v>
      </c>
      <c r="I1897" s="177" t="e">
        <f>('HP-ICS, V5-Sep24'!AM1899-'HP-ICS, V5-Sep24'!S1899)/'HP-ICS, V5-Sep24'!S1899</f>
        <v>#DIV/0!</v>
      </c>
      <c r="J1897" s="174" t="e">
        <f t="shared" si="297"/>
        <v>#DIV/0!</v>
      </c>
      <c r="K1897" s="172">
        <f>'HP-ICS, V5-Sep24'!U1899</f>
        <v>0</v>
      </c>
      <c r="L1897" s="174" t="str">
        <f t="shared" si="298"/>
        <v/>
      </c>
      <c r="M1897" s="173">
        <f>'HP-ICS, V5-Sep24'!AS1899</f>
        <v>0</v>
      </c>
      <c r="N1897" s="174" t="str">
        <f t="shared" si="299"/>
        <v/>
      </c>
      <c r="O1897" s="172">
        <f>'HP-ICS, V5-Sep24'!AO1899</f>
        <v>0</v>
      </c>
      <c r="P1897" s="174" t="str">
        <f t="shared" si="300"/>
        <v/>
      </c>
      <c r="Q1897" s="172">
        <f>'HP-ICS, V5-Sep24'!AT1899</f>
        <v>0</v>
      </c>
      <c r="R1897" s="174" t="str">
        <f t="shared" si="301"/>
        <v/>
      </c>
      <c r="S1897" s="174" t="e">
        <f t="shared" si="302"/>
        <v>#VALUE!</v>
      </c>
      <c r="T1897" s="174" t="e">
        <f t="shared" si="303"/>
        <v>#VALUE!</v>
      </c>
      <c r="U1897" s="173">
        <f>'HP-ICS, V5-Sep24'!AU1899</f>
        <v>0</v>
      </c>
      <c r="V1897" s="174">
        <f t="shared" si="304"/>
        <v>1</v>
      </c>
      <c r="W1897" s="175" t="e">
        <f t="shared" si="305"/>
        <v>#DIV/0!</v>
      </c>
      <c r="X1897" s="176" t="e">
        <f t="shared" si="306"/>
        <v>#DIV/0!</v>
      </c>
    </row>
    <row r="1898" spans="1:24" x14ac:dyDescent="0.3">
      <c r="A1898" s="172" t="str">
        <f>'HP-ICS, V5-Sep24'!D1900</f>
        <v>Guatemala</v>
      </c>
      <c r="B1898" s="172" cm="1">
        <f t="array" ref="B1898">IF(OR(A1898=DATA!$H$2:$H$13),3,IF(OR(A1898=DATA!$H$14:$H$119),2,1))</f>
        <v>1</v>
      </c>
      <c r="C1898" s="173">
        <f>'HP-ICS, V5-Sep24'!L1900</f>
        <v>0</v>
      </c>
      <c r="D1898" s="172" t="str">
        <f>IF(AND(C1898&gt;='Risk(Area, dist)'!$C$9, C1898&lt;='Risk(Area, dist)'!$E$9), 1, IF(AND(C1898&gt;'Risk(Area, dist)'!$C$10, C1898&lt;='Risk(Area, dist)'!$E$10), 2, IF(C1898&gt;='Risk(Area, dist)'!$C$11, 3, "")))</f>
        <v/>
      </c>
      <c r="E1898" s="172">
        <f>'HP-ICS, V5-Sep24'!G1900</f>
        <v>0</v>
      </c>
      <c r="F1898" s="174" t="str">
        <f>IF(AND(E1898&gt;='Risk(Area, dist)'!$H$9, E1898&lt;='Risk(Area, dist)'!$J$9), 1, IF(AND(E1898&gt;'Risk(Area, dist)'!$H$10, E1898&lt;='Risk(Area, dist)'!$J$10), 2, IF(E1898&gt;='Risk(Area, dist)'!$H$11, 3, "")))</f>
        <v/>
      </c>
      <c r="G1898" s="174">
        <f>'HP-ICS, V5-Sep24'!AJ1900</f>
        <v>0</v>
      </c>
      <c r="H1898" s="174">
        <f t="shared" si="296"/>
        <v>3</v>
      </c>
      <c r="I1898" s="177" t="e">
        <f>('HP-ICS, V5-Sep24'!AM1900-'HP-ICS, V5-Sep24'!S1900)/'HP-ICS, V5-Sep24'!S1900</f>
        <v>#DIV/0!</v>
      </c>
      <c r="J1898" s="174" t="e">
        <f t="shared" si="297"/>
        <v>#DIV/0!</v>
      </c>
      <c r="K1898" s="172">
        <f>'HP-ICS, V5-Sep24'!U1900</f>
        <v>0</v>
      </c>
      <c r="L1898" s="174" t="str">
        <f t="shared" si="298"/>
        <v/>
      </c>
      <c r="M1898" s="173">
        <f>'HP-ICS, V5-Sep24'!AS1900</f>
        <v>0</v>
      </c>
      <c r="N1898" s="174" t="str">
        <f t="shared" si="299"/>
        <v/>
      </c>
      <c r="O1898" s="172">
        <f>'HP-ICS, V5-Sep24'!AO1900</f>
        <v>0</v>
      </c>
      <c r="P1898" s="174" t="str">
        <f t="shared" si="300"/>
        <v/>
      </c>
      <c r="Q1898" s="172">
        <f>'HP-ICS, V5-Sep24'!AT1900</f>
        <v>0</v>
      </c>
      <c r="R1898" s="174" t="str">
        <f t="shared" si="301"/>
        <v/>
      </c>
      <c r="S1898" s="174" t="e">
        <f t="shared" si="302"/>
        <v>#VALUE!</v>
      </c>
      <c r="T1898" s="174" t="e">
        <f t="shared" si="303"/>
        <v>#VALUE!</v>
      </c>
      <c r="U1898" s="173">
        <f>'HP-ICS, V5-Sep24'!AU1900</f>
        <v>0</v>
      </c>
      <c r="V1898" s="174">
        <f t="shared" si="304"/>
        <v>1</v>
      </c>
      <c r="W1898" s="175" t="e">
        <f t="shared" si="305"/>
        <v>#DIV/0!</v>
      </c>
      <c r="X1898" s="176" t="e">
        <f t="shared" si="306"/>
        <v>#DIV/0!</v>
      </c>
    </row>
    <row r="1899" spans="1:24" x14ac:dyDescent="0.3">
      <c r="A1899" s="172" t="str">
        <f>'HP-ICS, V5-Sep24'!D1901</f>
        <v>Guatemala</v>
      </c>
      <c r="B1899" s="172" cm="1">
        <f t="array" ref="B1899">IF(OR(A1899=DATA!$H$2:$H$13),3,IF(OR(A1899=DATA!$H$14:$H$119),2,1))</f>
        <v>1</v>
      </c>
      <c r="C1899" s="173">
        <f>'HP-ICS, V5-Sep24'!L1901</f>
        <v>0</v>
      </c>
      <c r="D1899" s="172" t="str">
        <f>IF(AND(C1899&gt;='Risk(Area, dist)'!$C$9, C1899&lt;='Risk(Area, dist)'!$E$9), 1, IF(AND(C1899&gt;'Risk(Area, dist)'!$C$10, C1899&lt;='Risk(Area, dist)'!$E$10), 2, IF(C1899&gt;='Risk(Area, dist)'!$C$11, 3, "")))</f>
        <v/>
      </c>
      <c r="E1899" s="172">
        <f>'HP-ICS, V5-Sep24'!G1901</f>
        <v>0</v>
      </c>
      <c r="F1899" s="174" t="str">
        <f>IF(AND(E1899&gt;='Risk(Area, dist)'!$H$9, E1899&lt;='Risk(Area, dist)'!$J$9), 1, IF(AND(E1899&gt;'Risk(Area, dist)'!$H$10, E1899&lt;='Risk(Area, dist)'!$J$10), 2, IF(E1899&gt;='Risk(Area, dist)'!$H$11, 3, "")))</f>
        <v/>
      </c>
      <c r="G1899" s="174">
        <f>'HP-ICS, V5-Sep24'!AJ1901</f>
        <v>0</v>
      </c>
      <c r="H1899" s="174">
        <f t="shared" si="296"/>
        <v>3</v>
      </c>
      <c r="I1899" s="177" t="e">
        <f>('HP-ICS, V5-Sep24'!AM1901-'HP-ICS, V5-Sep24'!S1901)/'HP-ICS, V5-Sep24'!S1901</f>
        <v>#DIV/0!</v>
      </c>
      <c r="J1899" s="174" t="e">
        <f t="shared" si="297"/>
        <v>#DIV/0!</v>
      </c>
      <c r="K1899" s="172">
        <f>'HP-ICS, V5-Sep24'!U1901</f>
        <v>0</v>
      </c>
      <c r="L1899" s="174" t="str">
        <f t="shared" si="298"/>
        <v/>
      </c>
      <c r="M1899" s="173">
        <f>'HP-ICS, V5-Sep24'!AS1901</f>
        <v>0</v>
      </c>
      <c r="N1899" s="174" t="str">
        <f t="shared" si="299"/>
        <v/>
      </c>
      <c r="O1899" s="172">
        <f>'HP-ICS, V5-Sep24'!AO1901</f>
        <v>0</v>
      </c>
      <c r="P1899" s="174" t="str">
        <f t="shared" si="300"/>
        <v/>
      </c>
      <c r="Q1899" s="172">
        <f>'HP-ICS, V5-Sep24'!AT1901</f>
        <v>0</v>
      </c>
      <c r="R1899" s="174" t="str">
        <f t="shared" si="301"/>
        <v/>
      </c>
      <c r="S1899" s="174" t="e">
        <f t="shared" si="302"/>
        <v>#VALUE!</v>
      </c>
      <c r="T1899" s="174" t="e">
        <f t="shared" si="303"/>
        <v>#VALUE!</v>
      </c>
      <c r="U1899" s="173">
        <f>'HP-ICS, V5-Sep24'!AU1901</f>
        <v>0</v>
      </c>
      <c r="V1899" s="174">
        <f t="shared" si="304"/>
        <v>1</v>
      </c>
      <c r="W1899" s="175" t="e">
        <f t="shared" si="305"/>
        <v>#DIV/0!</v>
      </c>
      <c r="X1899" s="176" t="e">
        <f t="shared" si="306"/>
        <v>#DIV/0!</v>
      </c>
    </row>
    <row r="1900" spans="1:24" x14ac:dyDescent="0.3">
      <c r="A1900" s="172" t="str">
        <f>'HP-ICS, V5-Sep24'!D1902</f>
        <v>Guatemala</v>
      </c>
      <c r="B1900" s="172" cm="1">
        <f t="array" ref="B1900">IF(OR(A1900=DATA!$H$2:$H$13),3,IF(OR(A1900=DATA!$H$14:$H$119),2,1))</f>
        <v>1</v>
      </c>
      <c r="C1900" s="173">
        <f>'HP-ICS, V5-Sep24'!L1902</f>
        <v>0</v>
      </c>
      <c r="D1900" s="172" t="str">
        <f>IF(AND(C1900&gt;='Risk(Area, dist)'!$C$9, C1900&lt;='Risk(Area, dist)'!$E$9), 1, IF(AND(C1900&gt;'Risk(Area, dist)'!$C$10, C1900&lt;='Risk(Area, dist)'!$E$10), 2, IF(C1900&gt;='Risk(Area, dist)'!$C$11, 3, "")))</f>
        <v/>
      </c>
      <c r="E1900" s="172">
        <f>'HP-ICS, V5-Sep24'!G1902</f>
        <v>0</v>
      </c>
      <c r="F1900" s="174" t="str">
        <f>IF(AND(E1900&gt;='Risk(Area, dist)'!$H$9, E1900&lt;='Risk(Area, dist)'!$J$9), 1, IF(AND(E1900&gt;'Risk(Area, dist)'!$H$10, E1900&lt;='Risk(Area, dist)'!$J$10), 2, IF(E1900&gt;='Risk(Area, dist)'!$H$11, 3, "")))</f>
        <v/>
      </c>
      <c r="G1900" s="174">
        <f>'HP-ICS, V5-Sep24'!AJ1902</f>
        <v>0</v>
      </c>
      <c r="H1900" s="174">
        <f t="shared" si="296"/>
        <v>3</v>
      </c>
      <c r="I1900" s="177" t="e">
        <f>('HP-ICS, V5-Sep24'!AM1902-'HP-ICS, V5-Sep24'!S1902)/'HP-ICS, V5-Sep24'!S1902</f>
        <v>#DIV/0!</v>
      </c>
      <c r="J1900" s="174" t="e">
        <f t="shared" si="297"/>
        <v>#DIV/0!</v>
      </c>
      <c r="K1900" s="172">
        <f>'HP-ICS, V5-Sep24'!U1902</f>
        <v>0</v>
      </c>
      <c r="L1900" s="174" t="str">
        <f t="shared" si="298"/>
        <v/>
      </c>
      <c r="M1900" s="173">
        <f>'HP-ICS, V5-Sep24'!AS1902</f>
        <v>0</v>
      </c>
      <c r="N1900" s="174" t="str">
        <f t="shared" si="299"/>
        <v/>
      </c>
      <c r="O1900" s="172">
        <f>'HP-ICS, V5-Sep24'!AO1902</f>
        <v>0</v>
      </c>
      <c r="P1900" s="174" t="str">
        <f t="shared" si="300"/>
        <v/>
      </c>
      <c r="Q1900" s="172">
        <f>'HP-ICS, V5-Sep24'!AT1902</f>
        <v>0</v>
      </c>
      <c r="R1900" s="174" t="str">
        <f t="shared" si="301"/>
        <v/>
      </c>
      <c r="S1900" s="174" t="e">
        <f t="shared" si="302"/>
        <v>#VALUE!</v>
      </c>
      <c r="T1900" s="174" t="e">
        <f t="shared" si="303"/>
        <v>#VALUE!</v>
      </c>
      <c r="U1900" s="173">
        <f>'HP-ICS, V5-Sep24'!AU1902</f>
        <v>0</v>
      </c>
      <c r="V1900" s="174">
        <f t="shared" si="304"/>
        <v>1</v>
      </c>
      <c r="W1900" s="175" t="e">
        <f t="shared" si="305"/>
        <v>#DIV/0!</v>
      </c>
      <c r="X1900" s="176" t="e">
        <f t="shared" si="306"/>
        <v>#DIV/0!</v>
      </c>
    </row>
    <row r="1901" spans="1:24" x14ac:dyDescent="0.3">
      <c r="A1901" s="172" t="str">
        <f>'HP-ICS, V5-Sep24'!D1903</f>
        <v>Guatemala</v>
      </c>
      <c r="B1901" s="172" cm="1">
        <f t="array" ref="B1901">IF(OR(A1901=DATA!$H$2:$H$13),3,IF(OR(A1901=DATA!$H$14:$H$119),2,1))</f>
        <v>1</v>
      </c>
      <c r="C1901" s="173">
        <f>'HP-ICS, V5-Sep24'!L1903</f>
        <v>0</v>
      </c>
      <c r="D1901" s="172" t="str">
        <f>IF(AND(C1901&gt;='Risk(Area, dist)'!$C$9, C1901&lt;='Risk(Area, dist)'!$E$9), 1, IF(AND(C1901&gt;'Risk(Area, dist)'!$C$10, C1901&lt;='Risk(Area, dist)'!$E$10), 2, IF(C1901&gt;='Risk(Area, dist)'!$C$11, 3, "")))</f>
        <v/>
      </c>
      <c r="E1901" s="172">
        <f>'HP-ICS, V5-Sep24'!G1903</f>
        <v>0</v>
      </c>
      <c r="F1901" s="174" t="str">
        <f>IF(AND(E1901&gt;='Risk(Area, dist)'!$H$9, E1901&lt;='Risk(Area, dist)'!$J$9), 1, IF(AND(E1901&gt;'Risk(Area, dist)'!$H$10, E1901&lt;='Risk(Area, dist)'!$J$10), 2, IF(E1901&gt;='Risk(Area, dist)'!$H$11, 3, "")))</f>
        <v/>
      </c>
      <c r="G1901" s="174">
        <f>'HP-ICS, V5-Sep24'!AJ1903</f>
        <v>0</v>
      </c>
      <c r="H1901" s="174">
        <f t="shared" si="296"/>
        <v>3</v>
      </c>
      <c r="I1901" s="177" t="e">
        <f>('HP-ICS, V5-Sep24'!AM1903-'HP-ICS, V5-Sep24'!S1903)/'HP-ICS, V5-Sep24'!S1903</f>
        <v>#DIV/0!</v>
      </c>
      <c r="J1901" s="174" t="e">
        <f t="shared" si="297"/>
        <v>#DIV/0!</v>
      </c>
      <c r="K1901" s="172">
        <f>'HP-ICS, V5-Sep24'!U1903</f>
        <v>0</v>
      </c>
      <c r="L1901" s="174" t="str">
        <f t="shared" si="298"/>
        <v/>
      </c>
      <c r="M1901" s="173">
        <f>'HP-ICS, V5-Sep24'!AS1903</f>
        <v>0</v>
      </c>
      <c r="N1901" s="174" t="str">
        <f t="shared" si="299"/>
        <v/>
      </c>
      <c r="O1901" s="172">
        <f>'HP-ICS, V5-Sep24'!AO1903</f>
        <v>0</v>
      </c>
      <c r="P1901" s="174" t="str">
        <f t="shared" si="300"/>
        <v/>
      </c>
      <c r="Q1901" s="172">
        <f>'HP-ICS, V5-Sep24'!AT1903</f>
        <v>0</v>
      </c>
      <c r="R1901" s="174" t="str">
        <f t="shared" si="301"/>
        <v/>
      </c>
      <c r="S1901" s="174" t="e">
        <f t="shared" si="302"/>
        <v>#VALUE!</v>
      </c>
      <c r="T1901" s="174" t="e">
        <f t="shared" si="303"/>
        <v>#VALUE!</v>
      </c>
      <c r="U1901" s="173">
        <f>'HP-ICS, V5-Sep24'!AU1903</f>
        <v>0</v>
      </c>
      <c r="V1901" s="174">
        <f t="shared" si="304"/>
        <v>1</v>
      </c>
      <c r="W1901" s="175" t="e">
        <f t="shared" si="305"/>
        <v>#DIV/0!</v>
      </c>
      <c r="X1901" s="176" t="e">
        <f t="shared" si="306"/>
        <v>#DIV/0!</v>
      </c>
    </row>
    <row r="1902" spans="1:24" x14ac:dyDescent="0.3">
      <c r="A1902" s="172" t="str">
        <f>'HP-ICS, V5-Sep24'!D1904</f>
        <v>Guatemala</v>
      </c>
      <c r="B1902" s="172" cm="1">
        <f t="array" ref="B1902">IF(OR(A1902=DATA!$H$2:$H$13),3,IF(OR(A1902=DATA!$H$14:$H$119),2,1))</f>
        <v>1</v>
      </c>
      <c r="C1902" s="173">
        <f>'HP-ICS, V5-Sep24'!L1904</f>
        <v>0</v>
      </c>
      <c r="D1902" s="172" t="str">
        <f>IF(AND(C1902&gt;='Risk(Area, dist)'!$C$9, C1902&lt;='Risk(Area, dist)'!$E$9), 1, IF(AND(C1902&gt;'Risk(Area, dist)'!$C$10, C1902&lt;='Risk(Area, dist)'!$E$10), 2, IF(C1902&gt;='Risk(Area, dist)'!$C$11, 3, "")))</f>
        <v/>
      </c>
      <c r="E1902" s="172">
        <f>'HP-ICS, V5-Sep24'!G1904</f>
        <v>0</v>
      </c>
      <c r="F1902" s="174" t="str">
        <f>IF(AND(E1902&gt;='Risk(Area, dist)'!$H$9, E1902&lt;='Risk(Area, dist)'!$J$9), 1, IF(AND(E1902&gt;'Risk(Area, dist)'!$H$10, E1902&lt;='Risk(Area, dist)'!$J$10), 2, IF(E1902&gt;='Risk(Area, dist)'!$H$11, 3, "")))</f>
        <v/>
      </c>
      <c r="G1902" s="174">
        <f>'HP-ICS, V5-Sep24'!AJ1904</f>
        <v>0</v>
      </c>
      <c r="H1902" s="174">
        <f t="shared" si="296"/>
        <v>3</v>
      </c>
      <c r="I1902" s="177" t="e">
        <f>('HP-ICS, V5-Sep24'!AM1904-'HP-ICS, V5-Sep24'!S1904)/'HP-ICS, V5-Sep24'!S1904</f>
        <v>#DIV/0!</v>
      </c>
      <c r="J1902" s="174" t="e">
        <f t="shared" si="297"/>
        <v>#DIV/0!</v>
      </c>
      <c r="K1902" s="172">
        <f>'HP-ICS, V5-Sep24'!U1904</f>
        <v>0</v>
      </c>
      <c r="L1902" s="174" t="str">
        <f t="shared" si="298"/>
        <v/>
      </c>
      <c r="M1902" s="173">
        <f>'HP-ICS, V5-Sep24'!AS1904</f>
        <v>0</v>
      </c>
      <c r="N1902" s="174" t="str">
        <f t="shared" si="299"/>
        <v/>
      </c>
      <c r="O1902" s="172">
        <f>'HP-ICS, V5-Sep24'!AO1904</f>
        <v>0</v>
      </c>
      <c r="P1902" s="174" t="str">
        <f t="shared" si="300"/>
        <v/>
      </c>
      <c r="Q1902" s="172">
        <f>'HP-ICS, V5-Sep24'!AT1904</f>
        <v>0</v>
      </c>
      <c r="R1902" s="174" t="str">
        <f t="shared" si="301"/>
        <v/>
      </c>
      <c r="S1902" s="174" t="e">
        <f t="shared" si="302"/>
        <v>#VALUE!</v>
      </c>
      <c r="T1902" s="174" t="e">
        <f t="shared" si="303"/>
        <v>#VALUE!</v>
      </c>
      <c r="U1902" s="173">
        <f>'HP-ICS, V5-Sep24'!AU1904</f>
        <v>0</v>
      </c>
      <c r="V1902" s="174">
        <f t="shared" si="304"/>
        <v>1</v>
      </c>
      <c r="W1902" s="175" t="e">
        <f t="shared" si="305"/>
        <v>#DIV/0!</v>
      </c>
      <c r="X1902" s="176" t="e">
        <f t="shared" si="306"/>
        <v>#DIV/0!</v>
      </c>
    </row>
    <row r="1903" spans="1:24" x14ac:dyDescent="0.3">
      <c r="A1903" s="172" t="str">
        <f>'HP-ICS, V5-Sep24'!D1905</f>
        <v>Guatemala</v>
      </c>
      <c r="B1903" s="172" cm="1">
        <f t="array" ref="B1903">IF(OR(A1903=DATA!$H$2:$H$13),3,IF(OR(A1903=DATA!$H$14:$H$119),2,1))</f>
        <v>1</v>
      </c>
      <c r="C1903" s="173">
        <f>'HP-ICS, V5-Sep24'!L1905</f>
        <v>0</v>
      </c>
      <c r="D1903" s="172" t="str">
        <f>IF(AND(C1903&gt;='Risk(Area, dist)'!$C$9, C1903&lt;='Risk(Area, dist)'!$E$9), 1, IF(AND(C1903&gt;'Risk(Area, dist)'!$C$10, C1903&lt;='Risk(Area, dist)'!$E$10), 2, IF(C1903&gt;='Risk(Area, dist)'!$C$11, 3, "")))</f>
        <v/>
      </c>
      <c r="E1903" s="172">
        <f>'HP-ICS, V5-Sep24'!G1905</f>
        <v>0</v>
      </c>
      <c r="F1903" s="174" t="str">
        <f>IF(AND(E1903&gt;='Risk(Area, dist)'!$H$9, E1903&lt;='Risk(Area, dist)'!$J$9), 1, IF(AND(E1903&gt;'Risk(Area, dist)'!$H$10, E1903&lt;='Risk(Area, dist)'!$J$10), 2, IF(E1903&gt;='Risk(Area, dist)'!$H$11, 3, "")))</f>
        <v/>
      </c>
      <c r="G1903" s="174">
        <f>'HP-ICS, V5-Sep24'!AJ1905</f>
        <v>0</v>
      </c>
      <c r="H1903" s="174">
        <f t="shared" si="296"/>
        <v>3</v>
      </c>
      <c r="I1903" s="177" t="e">
        <f>('HP-ICS, V5-Sep24'!AM1905-'HP-ICS, V5-Sep24'!S1905)/'HP-ICS, V5-Sep24'!S1905</f>
        <v>#DIV/0!</v>
      </c>
      <c r="J1903" s="174" t="e">
        <f t="shared" si="297"/>
        <v>#DIV/0!</v>
      </c>
      <c r="K1903" s="172">
        <f>'HP-ICS, V5-Sep24'!U1905</f>
        <v>0</v>
      </c>
      <c r="L1903" s="174" t="str">
        <f t="shared" si="298"/>
        <v/>
      </c>
      <c r="M1903" s="173">
        <f>'HP-ICS, V5-Sep24'!AS1905</f>
        <v>0</v>
      </c>
      <c r="N1903" s="174" t="str">
        <f t="shared" si="299"/>
        <v/>
      </c>
      <c r="O1903" s="172">
        <f>'HP-ICS, V5-Sep24'!AO1905</f>
        <v>0</v>
      </c>
      <c r="P1903" s="174" t="str">
        <f t="shared" si="300"/>
        <v/>
      </c>
      <c r="Q1903" s="172">
        <f>'HP-ICS, V5-Sep24'!AT1905</f>
        <v>0</v>
      </c>
      <c r="R1903" s="174" t="str">
        <f t="shared" si="301"/>
        <v/>
      </c>
      <c r="S1903" s="174" t="e">
        <f t="shared" si="302"/>
        <v>#VALUE!</v>
      </c>
      <c r="T1903" s="174" t="e">
        <f t="shared" si="303"/>
        <v>#VALUE!</v>
      </c>
      <c r="U1903" s="173">
        <f>'HP-ICS, V5-Sep24'!AU1905</f>
        <v>0</v>
      </c>
      <c r="V1903" s="174">
        <f t="shared" si="304"/>
        <v>1</v>
      </c>
      <c r="W1903" s="175" t="e">
        <f t="shared" si="305"/>
        <v>#DIV/0!</v>
      </c>
      <c r="X1903" s="176" t="e">
        <f t="shared" si="306"/>
        <v>#DIV/0!</v>
      </c>
    </row>
    <row r="1904" spans="1:24" x14ac:dyDescent="0.3">
      <c r="A1904" s="172" t="str">
        <f>'HP-ICS, V5-Sep24'!D1906</f>
        <v>Guatemala</v>
      </c>
      <c r="B1904" s="172" cm="1">
        <f t="array" ref="B1904">IF(OR(A1904=DATA!$H$2:$H$13),3,IF(OR(A1904=DATA!$H$14:$H$119),2,1))</f>
        <v>1</v>
      </c>
      <c r="C1904" s="173">
        <f>'HP-ICS, V5-Sep24'!L1906</f>
        <v>0</v>
      </c>
      <c r="D1904" s="172" t="str">
        <f>IF(AND(C1904&gt;='Risk(Area, dist)'!$C$9, C1904&lt;='Risk(Area, dist)'!$E$9), 1, IF(AND(C1904&gt;'Risk(Area, dist)'!$C$10, C1904&lt;='Risk(Area, dist)'!$E$10), 2, IF(C1904&gt;='Risk(Area, dist)'!$C$11, 3, "")))</f>
        <v/>
      </c>
      <c r="E1904" s="172">
        <f>'HP-ICS, V5-Sep24'!G1906</f>
        <v>0</v>
      </c>
      <c r="F1904" s="174" t="str">
        <f>IF(AND(E1904&gt;='Risk(Area, dist)'!$H$9, E1904&lt;='Risk(Area, dist)'!$J$9), 1, IF(AND(E1904&gt;'Risk(Area, dist)'!$H$10, E1904&lt;='Risk(Area, dist)'!$J$10), 2, IF(E1904&gt;='Risk(Area, dist)'!$H$11, 3, "")))</f>
        <v/>
      </c>
      <c r="G1904" s="174">
        <f>'HP-ICS, V5-Sep24'!AJ1906</f>
        <v>0</v>
      </c>
      <c r="H1904" s="174">
        <f t="shared" si="296"/>
        <v>3</v>
      </c>
      <c r="I1904" s="177" t="e">
        <f>('HP-ICS, V5-Sep24'!AM1906-'HP-ICS, V5-Sep24'!S1906)/'HP-ICS, V5-Sep24'!S1906</f>
        <v>#DIV/0!</v>
      </c>
      <c r="J1904" s="174" t="e">
        <f t="shared" si="297"/>
        <v>#DIV/0!</v>
      </c>
      <c r="K1904" s="172">
        <f>'HP-ICS, V5-Sep24'!U1906</f>
        <v>0</v>
      </c>
      <c r="L1904" s="174" t="str">
        <f t="shared" si="298"/>
        <v/>
      </c>
      <c r="M1904" s="173">
        <f>'HP-ICS, V5-Sep24'!AS1906</f>
        <v>0</v>
      </c>
      <c r="N1904" s="174" t="str">
        <f t="shared" si="299"/>
        <v/>
      </c>
      <c r="O1904" s="172">
        <f>'HP-ICS, V5-Sep24'!AO1906</f>
        <v>0</v>
      </c>
      <c r="P1904" s="174" t="str">
        <f t="shared" si="300"/>
        <v/>
      </c>
      <c r="Q1904" s="172">
        <f>'HP-ICS, V5-Sep24'!AT1906</f>
        <v>0</v>
      </c>
      <c r="R1904" s="174" t="str">
        <f t="shared" si="301"/>
        <v/>
      </c>
      <c r="S1904" s="174" t="e">
        <f t="shared" si="302"/>
        <v>#VALUE!</v>
      </c>
      <c r="T1904" s="174" t="e">
        <f t="shared" si="303"/>
        <v>#VALUE!</v>
      </c>
      <c r="U1904" s="173">
        <f>'HP-ICS, V5-Sep24'!AU1906</f>
        <v>0</v>
      </c>
      <c r="V1904" s="174">
        <f t="shared" si="304"/>
        <v>1</v>
      </c>
      <c r="W1904" s="175" t="e">
        <f t="shared" si="305"/>
        <v>#DIV/0!</v>
      </c>
      <c r="X1904" s="176" t="e">
        <f t="shared" si="306"/>
        <v>#DIV/0!</v>
      </c>
    </row>
    <row r="1905" spans="1:24" x14ac:dyDescent="0.3">
      <c r="A1905" s="172" t="str">
        <f>'HP-ICS, V5-Sep24'!D1907</f>
        <v>Guatemala</v>
      </c>
      <c r="B1905" s="172" cm="1">
        <f t="array" ref="B1905">IF(OR(A1905=DATA!$H$2:$H$13),3,IF(OR(A1905=DATA!$H$14:$H$119),2,1))</f>
        <v>1</v>
      </c>
      <c r="C1905" s="173">
        <f>'HP-ICS, V5-Sep24'!L1907</f>
        <v>0</v>
      </c>
      <c r="D1905" s="172" t="str">
        <f>IF(AND(C1905&gt;='Risk(Area, dist)'!$C$9, C1905&lt;='Risk(Area, dist)'!$E$9), 1, IF(AND(C1905&gt;'Risk(Area, dist)'!$C$10, C1905&lt;='Risk(Area, dist)'!$E$10), 2, IF(C1905&gt;='Risk(Area, dist)'!$C$11, 3, "")))</f>
        <v/>
      </c>
      <c r="E1905" s="172">
        <f>'HP-ICS, V5-Sep24'!G1907</f>
        <v>0</v>
      </c>
      <c r="F1905" s="174" t="str">
        <f>IF(AND(E1905&gt;='Risk(Area, dist)'!$H$9, E1905&lt;='Risk(Area, dist)'!$J$9), 1, IF(AND(E1905&gt;'Risk(Area, dist)'!$H$10, E1905&lt;='Risk(Area, dist)'!$J$10), 2, IF(E1905&gt;='Risk(Area, dist)'!$H$11, 3, "")))</f>
        <v/>
      </c>
      <c r="G1905" s="174">
        <f>'HP-ICS, V5-Sep24'!AJ1907</f>
        <v>0</v>
      </c>
      <c r="H1905" s="174">
        <f t="shared" si="296"/>
        <v>3</v>
      </c>
      <c r="I1905" s="177" t="e">
        <f>('HP-ICS, V5-Sep24'!AM1907-'HP-ICS, V5-Sep24'!S1907)/'HP-ICS, V5-Sep24'!S1907</f>
        <v>#DIV/0!</v>
      </c>
      <c r="J1905" s="174" t="e">
        <f t="shared" si="297"/>
        <v>#DIV/0!</v>
      </c>
      <c r="K1905" s="172">
        <f>'HP-ICS, V5-Sep24'!U1907</f>
        <v>0</v>
      </c>
      <c r="L1905" s="174" t="str">
        <f t="shared" si="298"/>
        <v/>
      </c>
      <c r="M1905" s="173">
        <f>'HP-ICS, V5-Sep24'!AS1907</f>
        <v>0</v>
      </c>
      <c r="N1905" s="174" t="str">
        <f t="shared" si="299"/>
        <v/>
      </c>
      <c r="O1905" s="172">
        <f>'HP-ICS, V5-Sep24'!AO1907</f>
        <v>0</v>
      </c>
      <c r="P1905" s="174" t="str">
        <f t="shared" si="300"/>
        <v/>
      </c>
      <c r="Q1905" s="172">
        <f>'HP-ICS, V5-Sep24'!AT1907</f>
        <v>0</v>
      </c>
      <c r="R1905" s="174" t="str">
        <f t="shared" si="301"/>
        <v/>
      </c>
      <c r="S1905" s="174" t="e">
        <f t="shared" si="302"/>
        <v>#VALUE!</v>
      </c>
      <c r="T1905" s="174" t="e">
        <f t="shared" si="303"/>
        <v>#VALUE!</v>
      </c>
      <c r="U1905" s="173">
        <f>'HP-ICS, V5-Sep24'!AU1907</f>
        <v>0</v>
      </c>
      <c r="V1905" s="174">
        <f t="shared" si="304"/>
        <v>1</v>
      </c>
      <c r="W1905" s="175" t="e">
        <f t="shared" si="305"/>
        <v>#DIV/0!</v>
      </c>
      <c r="X1905" s="176" t="e">
        <f t="shared" si="306"/>
        <v>#DIV/0!</v>
      </c>
    </row>
    <row r="1906" spans="1:24" x14ac:dyDescent="0.3">
      <c r="A1906" s="172" t="str">
        <f>'HP-ICS, V5-Sep24'!D1908</f>
        <v>Guatemala</v>
      </c>
      <c r="B1906" s="172" cm="1">
        <f t="array" ref="B1906">IF(OR(A1906=DATA!$H$2:$H$13),3,IF(OR(A1906=DATA!$H$14:$H$119),2,1))</f>
        <v>1</v>
      </c>
      <c r="C1906" s="173">
        <f>'HP-ICS, V5-Sep24'!L1908</f>
        <v>0</v>
      </c>
      <c r="D1906" s="172" t="str">
        <f>IF(AND(C1906&gt;='Risk(Area, dist)'!$C$9, C1906&lt;='Risk(Area, dist)'!$E$9), 1, IF(AND(C1906&gt;'Risk(Area, dist)'!$C$10, C1906&lt;='Risk(Area, dist)'!$E$10), 2, IF(C1906&gt;='Risk(Area, dist)'!$C$11, 3, "")))</f>
        <v/>
      </c>
      <c r="E1906" s="172">
        <f>'HP-ICS, V5-Sep24'!G1908</f>
        <v>0</v>
      </c>
      <c r="F1906" s="174" t="str">
        <f>IF(AND(E1906&gt;='Risk(Area, dist)'!$H$9, E1906&lt;='Risk(Area, dist)'!$J$9), 1, IF(AND(E1906&gt;'Risk(Area, dist)'!$H$10, E1906&lt;='Risk(Area, dist)'!$J$10), 2, IF(E1906&gt;='Risk(Area, dist)'!$H$11, 3, "")))</f>
        <v/>
      </c>
      <c r="G1906" s="174">
        <f>'HP-ICS, V5-Sep24'!AJ1908</f>
        <v>0</v>
      </c>
      <c r="H1906" s="174">
        <f t="shared" si="296"/>
        <v>3</v>
      </c>
      <c r="I1906" s="177" t="e">
        <f>('HP-ICS, V5-Sep24'!AM1908-'HP-ICS, V5-Sep24'!S1908)/'HP-ICS, V5-Sep24'!S1908</f>
        <v>#DIV/0!</v>
      </c>
      <c r="J1906" s="174" t="e">
        <f t="shared" si="297"/>
        <v>#DIV/0!</v>
      </c>
      <c r="K1906" s="172">
        <f>'HP-ICS, V5-Sep24'!U1908</f>
        <v>0</v>
      </c>
      <c r="L1906" s="174" t="str">
        <f t="shared" si="298"/>
        <v/>
      </c>
      <c r="M1906" s="173">
        <f>'HP-ICS, V5-Sep24'!AS1908</f>
        <v>0</v>
      </c>
      <c r="N1906" s="174" t="str">
        <f t="shared" si="299"/>
        <v/>
      </c>
      <c r="O1906" s="172">
        <f>'HP-ICS, V5-Sep24'!AO1908</f>
        <v>0</v>
      </c>
      <c r="P1906" s="174" t="str">
        <f t="shared" si="300"/>
        <v/>
      </c>
      <c r="Q1906" s="172">
        <f>'HP-ICS, V5-Sep24'!AT1908</f>
        <v>0</v>
      </c>
      <c r="R1906" s="174" t="str">
        <f t="shared" si="301"/>
        <v/>
      </c>
      <c r="S1906" s="174" t="e">
        <f t="shared" si="302"/>
        <v>#VALUE!</v>
      </c>
      <c r="T1906" s="174" t="e">
        <f t="shared" si="303"/>
        <v>#VALUE!</v>
      </c>
      <c r="U1906" s="173">
        <f>'HP-ICS, V5-Sep24'!AU1908</f>
        <v>0</v>
      </c>
      <c r="V1906" s="174">
        <f t="shared" si="304"/>
        <v>1</v>
      </c>
      <c r="W1906" s="175" t="e">
        <f t="shared" si="305"/>
        <v>#DIV/0!</v>
      </c>
      <c r="X1906" s="176" t="e">
        <f t="shared" si="306"/>
        <v>#DIV/0!</v>
      </c>
    </row>
    <row r="1907" spans="1:24" x14ac:dyDescent="0.3">
      <c r="A1907" s="172" t="str">
        <f>'HP-ICS, V5-Sep24'!D1909</f>
        <v>Guatemala</v>
      </c>
      <c r="B1907" s="172" cm="1">
        <f t="array" ref="B1907">IF(OR(A1907=DATA!$H$2:$H$13),3,IF(OR(A1907=DATA!$H$14:$H$119),2,1))</f>
        <v>1</v>
      </c>
      <c r="C1907" s="173">
        <f>'HP-ICS, V5-Sep24'!L1909</f>
        <v>0</v>
      </c>
      <c r="D1907" s="172" t="str">
        <f>IF(AND(C1907&gt;='Risk(Area, dist)'!$C$9, C1907&lt;='Risk(Area, dist)'!$E$9), 1, IF(AND(C1907&gt;'Risk(Area, dist)'!$C$10, C1907&lt;='Risk(Area, dist)'!$E$10), 2, IF(C1907&gt;='Risk(Area, dist)'!$C$11, 3, "")))</f>
        <v/>
      </c>
      <c r="E1907" s="172">
        <f>'HP-ICS, V5-Sep24'!G1909</f>
        <v>0</v>
      </c>
      <c r="F1907" s="174" t="str">
        <f>IF(AND(E1907&gt;='Risk(Area, dist)'!$H$9, E1907&lt;='Risk(Area, dist)'!$J$9), 1, IF(AND(E1907&gt;'Risk(Area, dist)'!$H$10, E1907&lt;='Risk(Area, dist)'!$J$10), 2, IF(E1907&gt;='Risk(Area, dist)'!$H$11, 3, "")))</f>
        <v/>
      </c>
      <c r="G1907" s="174">
        <f>'HP-ICS, V5-Sep24'!AJ1909</f>
        <v>0</v>
      </c>
      <c r="H1907" s="174">
        <f t="shared" si="296"/>
        <v>3</v>
      </c>
      <c r="I1907" s="177" t="e">
        <f>('HP-ICS, V5-Sep24'!AM1909-'HP-ICS, V5-Sep24'!S1909)/'HP-ICS, V5-Sep24'!S1909</f>
        <v>#DIV/0!</v>
      </c>
      <c r="J1907" s="174" t="e">
        <f t="shared" si="297"/>
        <v>#DIV/0!</v>
      </c>
      <c r="K1907" s="172">
        <f>'HP-ICS, V5-Sep24'!U1909</f>
        <v>0</v>
      </c>
      <c r="L1907" s="174" t="str">
        <f t="shared" si="298"/>
        <v/>
      </c>
      <c r="M1907" s="173">
        <f>'HP-ICS, V5-Sep24'!AS1909</f>
        <v>0</v>
      </c>
      <c r="N1907" s="174" t="str">
        <f t="shared" si="299"/>
        <v/>
      </c>
      <c r="O1907" s="172">
        <f>'HP-ICS, V5-Sep24'!AO1909</f>
        <v>0</v>
      </c>
      <c r="P1907" s="174" t="str">
        <f t="shared" si="300"/>
        <v/>
      </c>
      <c r="Q1907" s="172">
        <f>'HP-ICS, V5-Sep24'!AT1909</f>
        <v>0</v>
      </c>
      <c r="R1907" s="174" t="str">
        <f t="shared" si="301"/>
        <v/>
      </c>
      <c r="S1907" s="174" t="e">
        <f t="shared" si="302"/>
        <v>#VALUE!</v>
      </c>
      <c r="T1907" s="174" t="e">
        <f t="shared" si="303"/>
        <v>#VALUE!</v>
      </c>
      <c r="U1907" s="173">
        <f>'HP-ICS, V5-Sep24'!AU1909</f>
        <v>0</v>
      </c>
      <c r="V1907" s="174">
        <f t="shared" si="304"/>
        <v>1</v>
      </c>
      <c r="W1907" s="175" t="e">
        <f t="shared" si="305"/>
        <v>#DIV/0!</v>
      </c>
      <c r="X1907" s="176" t="e">
        <f t="shared" si="306"/>
        <v>#DIV/0!</v>
      </c>
    </row>
    <row r="1908" spans="1:24" x14ac:dyDescent="0.3">
      <c r="A1908" s="172" t="str">
        <f>'HP-ICS, V5-Sep24'!D1910</f>
        <v>Guatemala</v>
      </c>
      <c r="B1908" s="172" cm="1">
        <f t="array" ref="B1908">IF(OR(A1908=DATA!$H$2:$H$13),3,IF(OR(A1908=DATA!$H$14:$H$119),2,1))</f>
        <v>1</v>
      </c>
      <c r="C1908" s="173">
        <f>'HP-ICS, V5-Sep24'!L1910</f>
        <v>0</v>
      </c>
      <c r="D1908" s="172" t="str">
        <f>IF(AND(C1908&gt;='Risk(Area, dist)'!$C$9, C1908&lt;='Risk(Area, dist)'!$E$9), 1, IF(AND(C1908&gt;'Risk(Area, dist)'!$C$10, C1908&lt;='Risk(Area, dist)'!$E$10), 2, IF(C1908&gt;='Risk(Area, dist)'!$C$11, 3, "")))</f>
        <v/>
      </c>
      <c r="E1908" s="172">
        <f>'HP-ICS, V5-Sep24'!G1910</f>
        <v>0</v>
      </c>
      <c r="F1908" s="174" t="str">
        <f>IF(AND(E1908&gt;='Risk(Area, dist)'!$H$9, E1908&lt;='Risk(Area, dist)'!$J$9), 1, IF(AND(E1908&gt;'Risk(Area, dist)'!$H$10, E1908&lt;='Risk(Area, dist)'!$J$10), 2, IF(E1908&gt;='Risk(Area, dist)'!$H$11, 3, "")))</f>
        <v/>
      </c>
      <c r="G1908" s="174">
        <f>'HP-ICS, V5-Sep24'!AJ1910</f>
        <v>0</v>
      </c>
      <c r="H1908" s="174">
        <f t="shared" si="296"/>
        <v>3</v>
      </c>
      <c r="I1908" s="177" t="e">
        <f>('HP-ICS, V5-Sep24'!AM1910-'HP-ICS, V5-Sep24'!S1910)/'HP-ICS, V5-Sep24'!S1910</f>
        <v>#DIV/0!</v>
      </c>
      <c r="J1908" s="174" t="e">
        <f t="shared" si="297"/>
        <v>#DIV/0!</v>
      </c>
      <c r="K1908" s="172">
        <f>'HP-ICS, V5-Sep24'!U1910</f>
        <v>0</v>
      </c>
      <c r="L1908" s="174" t="str">
        <f t="shared" si="298"/>
        <v/>
      </c>
      <c r="M1908" s="173">
        <f>'HP-ICS, V5-Sep24'!AS1910</f>
        <v>0</v>
      </c>
      <c r="N1908" s="174" t="str">
        <f t="shared" si="299"/>
        <v/>
      </c>
      <c r="O1908" s="172">
        <f>'HP-ICS, V5-Sep24'!AO1910</f>
        <v>0</v>
      </c>
      <c r="P1908" s="174" t="str">
        <f t="shared" si="300"/>
        <v/>
      </c>
      <c r="Q1908" s="172">
        <f>'HP-ICS, V5-Sep24'!AT1910</f>
        <v>0</v>
      </c>
      <c r="R1908" s="174" t="str">
        <f t="shared" si="301"/>
        <v/>
      </c>
      <c r="S1908" s="174" t="e">
        <f t="shared" si="302"/>
        <v>#VALUE!</v>
      </c>
      <c r="T1908" s="174" t="e">
        <f t="shared" si="303"/>
        <v>#VALUE!</v>
      </c>
      <c r="U1908" s="173">
        <f>'HP-ICS, V5-Sep24'!AU1910</f>
        <v>0</v>
      </c>
      <c r="V1908" s="174">
        <f t="shared" si="304"/>
        <v>1</v>
      </c>
      <c r="W1908" s="175" t="e">
        <f t="shared" si="305"/>
        <v>#DIV/0!</v>
      </c>
      <c r="X1908" s="176" t="e">
        <f t="shared" si="306"/>
        <v>#DIV/0!</v>
      </c>
    </row>
    <row r="1909" spans="1:24" x14ac:dyDescent="0.3">
      <c r="A1909" s="172" t="str">
        <f>'HP-ICS, V5-Sep24'!D1911</f>
        <v>Guatemala</v>
      </c>
      <c r="B1909" s="172" cm="1">
        <f t="array" ref="B1909">IF(OR(A1909=DATA!$H$2:$H$13),3,IF(OR(A1909=DATA!$H$14:$H$119),2,1))</f>
        <v>1</v>
      </c>
      <c r="C1909" s="173">
        <f>'HP-ICS, V5-Sep24'!L1911</f>
        <v>0</v>
      </c>
      <c r="D1909" s="172" t="str">
        <f>IF(AND(C1909&gt;='Risk(Area, dist)'!$C$9, C1909&lt;='Risk(Area, dist)'!$E$9), 1, IF(AND(C1909&gt;'Risk(Area, dist)'!$C$10, C1909&lt;='Risk(Area, dist)'!$E$10), 2, IF(C1909&gt;='Risk(Area, dist)'!$C$11, 3, "")))</f>
        <v/>
      </c>
      <c r="E1909" s="172">
        <f>'HP-ICS, V5-Sep24'!G1911</f>
        <v>0</v>
      </c>
      <c r="F1909" s="174" t="str">
        <f>IF(AND(E1909&gt;='Risk(Area, dist)'!$H$9, E1909&lt;='Risk(Area, dist)'!$J$9), 1, IF(AND(E1909&gt;'Risk(Area, dist)'!$H$10, E1909&lt;='Risk(Area, dist)'!$J$10), 2, IF(E1909&gt;='Risk(Area, dist)'!$H$11, 3, "")))</f>
        <v/>
      </c>
      <c r="G1909" s="174">
        <f>'HP-ICS, V5-Sep24'!AJ1911</f>
        <v>0</v>
      </c>
      <c r="H1909" s="174">
        <f t="shared" si="296"/>
        <v>3</v>
      </c>
      <c r="I1909" s="177" t="e">
        <f>('HP-ICS, V5-Sep24'!AM1911-'HP-ICS, V5-Sep24'!S1911)/'HP-ICS, V5-Sep24'!S1911</f>
        <v>#DIV/0!</v>
      </c>
      <c r="J1909" s="174" t="e">
        <f t="shared" si="297"/>
        <v>#DIV/0!</v>
      </c>
      <c r="K1909" s="172">
        <f>'HP-ICS, V5-Sep24'!U1911</f>
        <v>0</v>
      </c>
      <c r="L1909" s="174" t="str">
        <f t="shared" si="298"/>
        <v/>
      </c>
      <c r="M1909" s="173">
        <f>'HP-ICS, V5-Sep24'!AS1911</f>
        <v>0</v>
      </c>
      <c r="N1909" s="174" t="str">
        <f t="shared" si="299"/>
        <v/>
      </c>
      <c r="O1909" s="172">
        <f>'HP-ICS, V5-Sep24'!AO1911</f>
        <v>0</v>
      </c>
      <c r="P1909" s="174" t="str">
        <f t="shared" si="300"/>
        <v/>
      </c>
      <c r="Q1909" s="172">
        <f>'HP-ICS, V5-Sep24'!AT1911</f>
        <v>0</v>
      </c>
      <c r="R1909" s="174" t="str">
        <f t="shared" si="301"/>
        <v/>
      </c>
      <c r="S1909" s="174" t="e">
        <f t="shared" si="302"/>
        <v>#VALUE!</v>
      </c>
      <c r="T1909" s="174" t="e">
        <f t="shared" si="303"/>
        <v>#VALUE!</v>
      </c>
      <c r="U1909" s="173">
        <f>'HP-ICS, V5-Sep24'!AU1911</f>
        <v>0</v>
      </c>
      <c r="V1909" s="174">
        <f t="shared" si="304"/>
        <v>1</v>
      </c>
      <c r="W1909" s="175" t="e">
        <f t="shared" si="305"/>
        <v>#DIV/0!</v>
      </c>
      <c r="X1909" s="176" t="e">
        <f t="shared" si="306"/>
        <v>#DIV/0!</v>
      </c>
    </row>
    <row r="1910" spans="1:24" x14ac:dyDescent="0.3">
      <c r="A1910" s="172" t="str">
        <f>'HP-ICS, V5-Sep24'!D1912</f>
        <v>Guatemala</v>
      </c>
      <c r="B1910" s="172" cm="1">
        <f t="array" ref="B1910">IF(OR(A1910=DATA!$H$2:$H$13),3,IF(OR(A1910=DATA!$H$14:$H$119),2,1))</f>
        <v>1</v>
      </c>
      <c r="C1910" s="173">
        <f>'HP-ICS, V5-Sep24'!L1912</f>
        <v>0</v>
      </c>
      <c r="D1910" s="172" t="str">
        <f>IF(AND(C1910&gt;='Risk(Area, dist)'!$C$9, C1910&lt;='Risk(Area, dist)'!$E$9), 1, IF(AND(C1910&gt;'Risk(Area, dist)'!$C$10, C1910&lt;='Risk(Area, dist)'!$E$10), 2, IF(C1910&gt;='Risk(Area, dist)'!$C$11, 3, "")))</f>
        <v/>
      </c>
      <c r="E1910" s="172">
        <f>'HP-ICS, V5-Sep24'!G1912</f>
        <v>0</v>
      </c>
      <c r="F1910" s="174" t="str">
        <f>IF(AND(E1910&gt;='Risk(Area, dist)'!$H$9, E1910&lt;='Risk(Area, dist)'!$J$9), 1, IF(AND(E1910&gt;'Risk(Area, dist)'!$H$10, E1910&lt;='Risk(Area, dist)'!$J$10), 2, IF(E1910&gt;='Risk(Area, dist)'!$H$11, 3, "")))</f>
        <v/>
      </c>
      <c r="G1910" s="174">
        <f>'HP-ICS, V5-Sep24'!AJ1912</f>
        <v>0</v>
      </c>
      <c r="H1910" s="174">
        <f t="shared" si="296"/>
        <v>3</v>
      </c>
      <c r="I1910" s="177" t="e">
        <f>('HP-ICS, V5-Sep24'!AM1912-'HP-ICS, V5-Sep24'!S1912)/'HP-ICS, V5-Sep24'!S1912</f>
        <v>#DIV/0!</v>
      </c>
      <c r="J1910" s="174" t="e">
        <f t="shared" si="297"/>
        <v>#DIV/0!</v>
      </c>
      <c r="K1910" s="172">
        <f>'HP-ICS, V5-Sep24'!U1912</f>
        <v>0</v>
      </c>
      <c r="L1910" s="174" t="str">
        <f t="shared" si="298"/>
        <v/>
      </c>
      <c r="M1910" s="173">
        <f>'HP-ICS, V5-Sep24'!AS1912</f>
        <v>0</v>
      </c>
      <c r="N1910" s="174" t="str">
        <f t="shared" si="299"/>
        <v/>
      </c>
      <c r="O1910" s="172">
        <f>'HP-ICS, V5-Sep24'!AO1912</f>
        <v>0</v>
      </c>
      <c r="P1910" s="174" t="str">
        <f t="shared" si="300"/>
        <v/>
      </c>
      <c r="Q1910" s="172">
        <f>'HP-ICS, V5-Sep24'!AT1912</f>
        <v>0</v>
      </c>
      <c r="R1910" s="174" t="str">
        <f t="shared" si="301"/>
        <v/>
      </c>
      <c r="S1910" s="174" t="e">
        <f t="shared" si="302"/>
        <v>#VALUE!</v>
      </c>
      <c r="T1910" s="174" t="e">
        <f t="shared" si="303"/>
        <v>#VALUE!</v>
      </c>
      <c r="U1910" s="173">
        <f>'HP-ICS, V5-Sep24'!AU1912</f>
        <v>0</v>
      </c>
      <c r="V1910" s="174">
        <f t="shared" si="304"/>
        <v>1</v>
      </c>
      <c r="W1910" s="175" t="e">
        <f t="shared" si="305"/>
        <v>#DIV/0!</v>
      </c>
      <c r="X1910" s="176" t="e">
        <f t="shared" si="306"/>
        <v>#DIV/0!</v>
      </c>
    </row>
    <row r="1911" spans="1:24" x14ac:dyDescent="0.3">
      <c r="A1911" s="172" t="str">
        <f>'HP-ICS, V5-Sep24'!D1913</f>
        <v>Guatemala</v>
      </c>
      <c r="B1911" s="172" cm="1">
        <f t="array" ref="B1911">IF(OR(A1911=DATA!$H$2:$H$13),3,IF(OR(A1911=DATA!$H$14:$H$119),2,1))</f>
        <v>1</v>
      </c>
      <c r="C1911" s="173">
        <f>'HP-ICS, V5-Sep24'!L1913</f>
        <v>0</v>
      </c>
      <c r="D1911" s="172" t="str">
        <f>IF(AND(C1911&gt;='Risk(Area, dist)'!$C$9, C1911&lt;='Risk(Area, dist)'!$E$9), 1, IF(AND(C1911&gt;'Risk(Area, dist)'!$C$10, C1911&lt;='Risk(Area, dist)'!$E$10), 2, IF(C1911&gt;='Risk(Area, dist)'!$C$11, 3, "")))</f>
        <v/>
      </c>
      <c r="E1911" s="172">
        <f>'HP-ICS, V5-Sep24'!G1913</f>
        <v>0</v>
      </c>
      <c r="F1911" s="174" t="str">
        <f>IF(AND(E1911&gt;='Risk(Area, dist)'!$H$9, E1911&lt;='Risk(Area, dist)'!$J$9), 1, IF(AND(E1911&gt;'Risk(Area, dist)'!$H$10, E1911&lt;='Risk(Area, dist)'!$J$10), 2, IF(E1911&gt;='Risk(Area, dist)'!$H$11, 3, "")))</f>
        <v/>
      </c>
      <c r="G1911" s="174">
        <f>'HP-ICS, V5-Sep24'!AJ1913</f>
        <v>0</v>
      </c>
      <c r="H1911" s="174">
        <f t="shared" si="296"/>
        <v>3</v>
      </c>
      <c r="I1911" s="177" t="e">
        <f>('HP-ICS, V5-Sep24'!AM1913-'HP-ICS, V5-Sep24'!S1913)/'HP-ICS, V5-Sep24'!S1913</f>
        <v>#DIV/0!</v>
      </c>
      <c r="J1911" s="174" t="e">
        <f t="shared" si="297"/>
        <v>#DIV/0!</v>
      </c>
      <c r="K1911" s="172">
        <f>'HP-ICS, V5-Sep24'!U1913</f>
        <v>0</v>
      </c>
      <c r="L1911" s="174" t="str">
        <f t="shared" si="298"/>
        <v/>
      </c>
      <c r="M1911" s="173">
        <f>'HP-ICS, V5-Sep24'!AS1913</f>
        <v>0</v>
      </c>
      <c r="N1911" s="174" t="str">
        <f t="shared" si="299"/>
        <v/>
      </c>
      <c r="O1911" s="172">
        <f>'HP-ICS, V5-Sep24'!AO1913</f>
        <v>0</v>
      </c>
      <c r="P1911" s="174" t="str">
        <f t="shared" si="300"/>
        <v/>
      </c>
      <c r="Q1911" s="172">
        <f>'HP-ICS, V5-Sep24'!AT1913</f>
        <v>0</v>
      </c>
      <c r="R1911" s="174" t="str">
        <f t="shared" si="301"/>
        <v/>
      </c>
      <c r="S1911" s="174" t="e">
        <f t="shared" si="302"/>
        <v>#VALUE!</v>
      </c>
      <c r="T1911" s="174" t="e">
        <f t="shared" si="303"/>
        <v>#VALUE!</v>
      </c>
      <c r="U1911" s="173">
        <f>'HP-ICS, V5-Sep24'!AU1913</f>
        <v>0</v>
      </c>
      <c r="V1911" s="174">
        <f t="shared" si="304"/>
        <v>1</v>
      </c>
      <c r="W1911" s="175" t="e">
        <f t="shared" si="305"/>
        <v>#DIV/0!</v>
      </c>
      <c r="X1911" s="176" t="e">
        <f t="shared" si="306"/>
        <v>#DIV/0!</v>
      </c>
    </row>
    <row r="1912" spans="1:24" x14ac:dyDescent="0.3">
      <c r="A1912" s="172" t="str">
        <f>'HP-ICS, V5-Sep24'!D1914</f>
        <v>Guatemala</v>
      </c>
      <c r="B1912" s="172" cm="1">
        <f t="array" ref="B1912">IF(OR(A1912=DATA!$H$2:$H$13),3,IF(OR(A1912=DATA!$H$14:$H$119),2,1))</f>
        <v>1</v>
      </c>
      <c r="C1912" s="173">
        <f>'HP-ICS, V5-Sep24'!L1914</f>
        <v>0</v>
      </c>
      <c r="D1912" s="172" t="str">
        <f>IF(AND(C1912&gt;='Risk(Area, dist)'!$C$9, C1912&lt;='Risk(Area, dist)'!$E$9), 1, IF(AND(C1912&gt;'Risk(Area, dist)'!$C$10, C1912&lt;='Risk(Area, dist)'!$E$10), 2, IF(C1912&gt;='Risk(Area, dist)'!$C$11, 3, "")))</f>
        <v/>
      </c>
      <c r="E1912" s="172">
        <f>'HP-ICS, V5-Sep24'!G1914</f>
        <v>0</v>
      </c>
      <c r="F1912" s="174" t="str">
        <f>IF(AND(E1912&gt;='Risk(Area, dist)'!$H$9, E1912&lt;='Risk(Area, dist)'!$J$9), 1, IF(AND(E1912&gt;'Risk(Area, dist)'!$H$10, E1912&lt;='Risk(Area, dist)'!$J$10), 2, IF(E1912&gt;='Risk(Area, dist)'!$H$11, 3, "")))</f>
        <v/>
      </c>
      <c r="G1912" s="174">
        <f>'HP-ICS, V5-Sep24'!AJ1914</f>
        <v>0</v>
      </c>
      <c r="H1912" s="174">
        <f t="shared" si="296"/>
        <v>3</v>
      </c>
      <c r="I1912" s="177" t="e">
        <f>('HP-ICS, V5-Sep24'!AM1914-'HP-ICS, V5-Sep24'!S1914)/'HP-ICS, V5-Sep24'!S1914</f>
        <v>#DIV/0!</v>
      </c>
      <c r="J1912" s="174" t="e">
        <f t="shared" si="297"/>
        <v>#DIV/0!</v>
      </c>
      <c r="K1912" s="172">
        <f>'HP-ICS, V5-Sep24'!U1914</f>
        <v>0</v>
      </c>
      <c r="L1912" s="174" t="str">
        <f t="shared" si="298"/>
        <v/>
      </c>
      <c r="M1912" s="173">
        <f>'HP-ICS, V5-Sep24'!AS1914</f>
        <v>0</v>
      </c>
      <c r="N1912" s="174" t="str">
        <f t="shared" si="299"/>
        <v/>
      </c>
      <c r="O1912" s="172">
        <f>'HP-ICS, V5-Sep24'!AO1914</f>
        <v>0</v>
      </c>
      <c r="P1912" s="174" t="str">
        <f t="shared" si="300"/>
        <v/>
      </c>
      <c r="Q1912" s="172">
        <f>'HP-ICS, V5-Sep24'!AT1914</f>
        <v>0</v>
      </c>
      <c r="R1912" s="174" t="str">
        <f t="shared" si="301"/>
        <v/>
      </c>
      <c r="S1912" s="174" t="e">
        <f t="shared" si="302"/>
        <v>#VALUE!</v>
      </c>
      <c r="T1912" s="174" t="e">
        <f t="shared" si="303"/>
        <v>#VALUE!</v>
      </c>
      <c r="U1912" s="173">
        <f>'HP-ICS, V5-Sep24'!AU1914</f>
        <v>0</v>
      </c>
      <c r="V1912" s="174">
        <f t="shared" si="304"/>
        <v>1</v>
      </c>
      <c r="W1912" s="175" t="e">
        <f t="shared" si="305"/>
        <v>#DIV/0!</v>
      </c>
      <c r="X1912" s="176" t="e">
        <f t="shared" si="306"/>
        <v>#DIV/0!</v>
      </c>
    </row>
    <row r="1913" spans="1:24" x14ac:dyDescent="0.3">
      <c r="A1913" s="172" t="str">
        <f>'HP-ICS, V5-Sep24'!D1915</f>
        <v>Guatemala</v>
      </c>
      <c r="B1913" s="172" cm="1">
        <f t="array" ref="B1913">IF(OR(A1913=DATA!$H$2:$H$13),3,IF(OR(A1913=DATA!$H$14:$H$119),2,1))</f>
        <v>1</v>
      </c>
      <c r="C1913" s="173">
        <f>'HP-ICS, V5-Sep24'!L1915</f>
        <v>0</v>
      </c>
      <c r="D1913" s="172" t="str">
        <f>IF(AND(C1913&gt;='Risk(Area, dist)'!$C$9, C1913&lt;='Risk(Area, dist)'!$E$9), 1, IF(AND(C1913&gt;'Risk(Area, dist)'!$C$10, C1913&lt;='Risk(Area, dist)'!$E$10), 2, IF(C1913&gt;='Risk(Area, dist)'!$C$11, 3, "")))</f>
        <v/>
      </c>
      <c r="E1913" s="172">
        <f>'HP-ICS, V5-Sep24'!G1915</f>
        <v>0</v>
      </c>
      <c r="F1913" s="174" t="str">
        <f>IF(AND(E1913&gt;='Risk(Area, dist)'!$H$9, E1913&lt;='Risk(Area, dist)'!$J$9), 1, IF(AND(E1913&gt;'Risk(Area, dist)'!$H$10, E1913&lt;='Risk(Area, dist)'!$J$10), 2, IF(E1913&gt;='Risk(Area, dist)'!$H$11, 3, "")))</f>
        <v/>
      </c>
      <c r="G1913" s="174">
        <f>'HP-ICS, V5-Sep24'!AJ1915</f>
        <v>0</v>
      </c>
      <c r="H1913" s="174">
        <f t="shared" si="296"/>
        <v>3</v>
      </c>
      <c r="I1913" s="177" t="e">
        <f>('HP-ICS, V5-Sep24'!AM1915-'HP-ICS, V5-Sep24'!S1915)/'HP-ICS, V5-Sep24'!S1915</f>
        <v>#DIV/0!</v>
      </c>
      <c r="J1913" s="174" t="e">
        <f t="shared" si="297"/>
        <v>#DIV/0!</v>
      </c>
      <c r="K1913" s="172">
        <f>'HP-ICS, V5-Sep24'!U1915</f>
        <v>0</v>
      </c>
      <c r="L1913" s="174" t="str">
        <f t="shared" si="298"/>
        <v/>
      </c>
      <c r="M1913" s="173">
        <f>'HP-ICS, V5-Sep24'!AS1915</f>
        <v>0</v>
      </c>
      <c r="N1913" s="174" t="str">
        <f t="shared" si="299"/>
        <v/>
      </c>
      <c r="O1913" s="172">
        <f>'HP-ICS, V5-Sep24'!AO1915</f>
        <v>0</v>
      </c>
      <c r="P1913" s="174" t="str">
        <f t="shared" si="300"/>
        <v/>
      </c>
      <c r="Q1913" s="172">
        <f>'HP-ICS, V5-Sep24'!AT1915</f>
        <v>0</v>
      </c>
      <c r="R1913" s="174" t="str">
        <f t="shared" si="301"/>
        <v/>
      </c>
      <c r="S1913" s="174" t="e">
        <f t="shared" si="302"/>
        <v>#VALUE!</v>
      </c>
      <c r="T1913" s="174" t="e">
        <f t="shared" si="303"/>
        <v>#VALUE!</v>
      </c>
      <c r="U1913" s="173">
        <f>'HP-ICS, V5-Sep24'!AU1915</f>
        <v>0</v>
      </c>
      <c r="V1913" s="174">
        <f t="shared" si="304"/>
        <v>1</v>
      </c>
      <c r="W1913" s="175" t="e">
        <f t="shared" si="305"/>
        <v>#DIV/0!</v>
      </c>
      <c r="X1913" s="176" t="e">
        <f t="shared" si="306"/>
        <v>#DIV/0!</v>
      </c>
    </row>
    <row r="1914" spans="1:24" x14ac:dyDescent="0.3">
      <c r="A1914" s="172" t="str">
        <f>'HP-ICS, V5-Sep24'!D1916</f>
        <v>Guatemala</v>
      </c>
      <c r="B1914" s="172" cm="1">
        <f t="array" ref="B1914">IF(OR(A1914=DATA!$H$2:$H$13),3,IF(OR(A1914=DATA!$H$14:$H$119),2,1))</f>
        <v>1</v>
      </c>
      <c r="C1914" s="173">
        <f>'HP-ICS, V5-Sep24'!L1916</f>
        <v>0</v>
      </c>
      <c r="D1914" s="172" t="str">
        <f>IF(AND(C1914&gt;='Risk(Area, dist)'!$C$9, C1914&lt;='Risk(Area, dist)'!$E$9), 1, IF(AND(C1914&gt;'Risk(Area, dist)'!$C$10, C1914&lt;='Risk(Area, dist)'!$E$10), 2, IF(C1914&gt;='Risk(Area, dist)'!$C$11, 3, "")))</f>
        <v/>
      </c>
      <c r="E1914" s="172">
        <f>'HP-ICS, V5-Sep24'!G1916</f>
        <v>0</v>
      </c>
      <c r="F1914" s="174" t="str">
        <f>IF(AND(E1914&gt;='Risk(Area, dist)'!$H$9, E1914&lt;='Risk(Area, dist)'!$J$9), 1, IF(AND(E1914&gt;'Risk(Area, dist)'!$H$10, E1914&lt;='Risk(Area, dist)'!$J$10), 2, IF(E1914&gt;='Risk(Area, dist)'!$H$11, 3, "")))</f>
        <v/>
      </c>
      <c r="G1914" s="174">
        <f>'HP-ICS, V5-Sep24'!AJ1916</f>
        <v>0</v>
      </c>
      <c r="H1914" s="174">
        <f t="shared" si="296"/>
        <v>3</v>
      </c>
      <c r="I1914" s="177" t="e">
        <f>('HP-ICS, V5-Sep24'!AM1916-'HP-ICS, V5-Sep24'!S1916)/'HP-ICS, V5-Sep24'!S1916</f>
        <v>#DIV/0!</v>
      </c>
      <c r="J1914" s="174" t="e">
        <f t="shared" si="297"/>
        <v>#DIV/0!</v>
      </c>
      <c r="K1914" s="172">
        <f>'HP-ICS, V5-Sep24'!U1916</f>
        <v>0</v>
      </c>
      <c r="L1914" s="174" t="str">
        <f t="shared" si="298"/>
        <v/>
      </c>
      <c r="M1914" s="173">
        <f>'HP-ICS, V5-Sep24'!AS1916</f>
        <v>0</v>
      </c>
      <c r="N1914" s="174" t="str">
        <f t="shared" si="299"/>
        <v/>
      </c>
      <c r="O1914" s="172">
        <f>'HP-ICS, V5-Sep24'!AO1916</f>
        <v>0</v>
      </c>
      <c r="P1914" s="174" t="str">
        <f t="shared" si="300"/>
        <v/>
      </c>
      <c r="Q1914" s="172">
        <f>'HP-ICS, V5-Sep24'!AT1916</f>
        <v>0</v>
      </c>
      <c r="R1914" s="174" t="str">
        <f t="shared" si="301"/>
        <v/>
      </c>
      <c r="S1914" s="174" t="e">
        <f t="shared" si="302"/>
        <v>#VALUE!</v>
      </c>
      <c r="T1914" s="174" t="e">
        <f t="shared" si="303"/>
        <v>#VALUE!</v>
      </c>
      <c r="U1914" s="173">
        <f>'HP-ICS, V5-Sep24'!AU1916</f>
        <v>0</v>
      </c>
      <c r="V1914" s="174">
        <f t="shared" si="304"/>
        <v>1</v>
      </c>
      <c r="W1914" s="175" t="e">
        <f t="shared" si="305"/>
        <v>#DIV/0!</v>
      </c>
      <c r="X1914" s="176" t="e">
        <f t="shared" si="306"/>
        <v>#DIV/0!</v>
      </c>
    </row>
    <row r="1915" spans="1:24" x14ac:dyDescent="0.3">
      <c r="A1915" s="172" t="str">
        <f>'HP-ICS, V5-Sep24'!D1917</f>
        <v>Guatemala</v>
      </c>
      <c r="B1915" s="172" cm="1">
        <f t="array" ref="B1915">IF(OR(A1915=DATA!$H$2:$H$13),3,IF(OR(A1915=DATA!$H$14:$H$119),2,1))</f>
        <v>1</v>
      </c>
      <c r="C1915" s="173">
        <f>'HP-ICS, V5-Sep24'!L1917</f>
        <v>0</v>
      </c>
      <c r="D1915" s="172" t="str">
        <f>IF(AND(C1915&gt;='Risk(Area, dist)'!$C$9, C1915&lt;='Risk(Area, dist)'!$E$9), 1, IF(AND(C1915&gt;'Risk(Area, dist)'!$C$10, C1915&lt;='Risk(Area, dist)'!$E$10), 2, IF(C1915&gt;='Risk(Area, dist)'!$C$11, 3, "")))</f>
        <v/>
      </c>
      <c r="E1915" s="172">
        <f>'HP-ICS, V5-Sep24'!G1917</f>
        <v>0</v>
      </c>
      <c r="F1915" s="174" t="str">
        <f>IF(AND(E1915&gt;='Risk(Area, dist)'!$H$9, E1915&lt;='Risk(Area, dist)'!$J$9), 1, IF(AND(E1915&gt;'Risk(Area, dist)'!$H$10, E1915&lt;='Risk(Area, dist)'!$J$10), 2, IF(E1915&gt;='Risk(Area, dist)'!$H$11, 3, "")))</f>
        <v/>
      </c>
      <c r="G1915" s="174">
        <f>'HP-ICS, V5-Sep24'!AJ1917</f>
        <v>0</v>
      </c>
      <c r="H1915" s="174">
        <f t="shared" si="296"/>
        <v>3</v>
      </c>
      <c r="I1915" s="177" t="e">
        <f>('HP-ICS, V5-Sep24'!AM1917-'HP-ICS, V5-Sep24'!S1917)/'HP-ICS, V5-Sep24'!S1917</f>
        <v>#DIV/0!</v>
      </c>
      <c r="J1915" s="174" t="e">
        <f t="shared" si="297"/>
        <v>#DIV/0!</v>
      </c>
      <c r="K1915" s="172">
        <f>'HP-ICS, V5-Sep24'!U1917</f>
        <v>0</v>
      </c>
      <c r="L1915" s="174" t="str">
        <f t="shared" si="298"/>
        <v/>
      </c>
      <c r="M1915" s="173">
        <f>'HP-ICS, V5-Sep24'!AS1917</f>
        <v>0</v>
      </c>
      <c r="N1915" s="174" t="str">
        <f t="shared" si="299"/>
        <v/>
      </c>
      <c r="O1915" s="172">
        <f>'HP-ICS, V5-Sep24'!AO1917</f>
        <v>0</v>
      </c>
      <c r="P1915" s="174" t="str">
        <f t="shared" si="300"/>
        <v/>
      </c>
      <c r="Q1915" s="172">
        <f>'HP-ICS, V5-Sep24'!AT1917</f>
        <v>0</v>
      </c>
      <c r="R1915" s="174" t="str">
        <f t="shared" si="301"/>
        <v/>
      </c>
      <c r="S1915" s="174" t="e">
        <f t="shared" si="302"/>
        <v>#VALUE!</v>
      </c>
      <c r="T1915" s="174" t="e">
        <f t="shared" si="303"/>
        <v>#VALUE!</v>
      </c>
      <c r="U1915" s="173">
        <f>'HP-ICS, V5-Sep24'!AU1917</f>
        <v>0</v>
      </c>
      <c r="V1915" s="174">
        <f t="shared" si="304"/>
        <v>1</v>
      </c>
      <c r="W1915" s="175" t="e">
        <f t="shared" si="305"/>
        <v>#DIV/0!</v>
      </c>
      <c r="X1915" s="176" t="e">
        <f t="shared" si="306"/>
        <v>#DIV/0!</v>
      </c>
    </row>
    <row r="1916" spans="1:24" x14ac:dyDescent="0.3">
      <c r="A1916" s="172" t="str">
        <f>'HP-ICS, V5-Sep24'!D1918</f>
        <v>Guatemala</v>
      </c>
      <c r="B1916" s="172" cm="1">
        <f t="array" ref="B1916">IF(OR(A1916=DATA!$H$2:$H$13),3,IF(OR(A1916=DATA!$H$14:$H$119),2,1))</f>
        <v>1</v>
      </c>
      <c r="C1916" s="173">
        <f>'HP-ICS, V5-Sep24'!L1918</f>
        <v>0</v>
      </c>
      <c r="D1916" s="172" t="str">
        <f>IF(AND(C1916&gt;='Risk(Area, dist)'!$C$9, C1916&lt;='Risk(Area, dist)'!$E$9), 1, IF(AND(C1916&gt;'Risk(Area, dist)'!$C$10, C1916&lt;='Risk(Area, dist)'!$E$10), 2, IF(C1916&gt;='Risk(Area, dist)'!$C$11, 3, "")))</f>
        <v/>
      </c>
      <c r="E1916" s="172">
        <f>'HP-ICS, V5-Sep24'!G1918</f>
        <v>0</v>
      </c>
      <c r="F1916" s="174" t="str">
        <f>IF(AND(E1916&gt;='Risk(Area, dist)'!$H$9, E1916&lt;='Risk(Area, dist)'!$J$9), 1, IF(AND(E1916&gt;'Risk(Area, dist)'!$H$10, E1916&lt;='Risk(Area, dist)'!$J$10), 2, IF(E1916&gt;='Risk(Area, dist)'!$H$11, 3, "")))</f>
        <v/>
      </c>
      <c r="G1916" s="174">
        <f>'HP-ICS, V5-Sep24'!AJ1918</f>
        <v>0</v>
      </c>
      <c r="H1916" s="174">
        <f t="shared" si="296"/>
        <v>3</v>
      </c>
      <c r="I1916" s="177" t="e">
        <f>('HP-ICS, V5-Sep24'!AM1918-'HP-ICS, V5-Sep24'!S1918)/'HP-ICS, V5-Sep24'!S1918</f>
        <v>#DIV/0!</v>
      </c>
      <c r="J1916" s="174" t="e">
        <f t="shared" si="297"/>
        <v>#DIV/0!</v>
      </c>
      <c r="K1916" s="172">
        <f>'HP-ICS, V5-Sep24'!U1918</f>
        <v>0</v>
      </c>
      <c r="L1916" s="174" t="str">
        <f t="shared" si="298"/>
        <v/>
      </c>
      <c r="M1916" s="173">
        <f>'HP-ICS, V5-Sep24'!AS1918</f>
        <v>0</v>
      </c>
      <c r="N1916" s="174" t="str">
        <f t="shared" si="299"/>
        <v/>
      </c>
      <c r="O1916" s="172">
        <f>'HP-ICS, V5-Sep24'!AO1918</f>
        <v>0</v>
      </c>
      <c r="P1916" s="174" t="str">
        <f t="shared" si="300"/>
        <v/>
      </c>
      <c r="Q1916" s="172">
        <f>'HP-ICS, V5-Sep24'!AT1918</f>
        <v>0</v>
      </c>
      <c r="R1916" s="174" t="str">
        <f t="shared" si="301"/>
        <v/>
      </c>
      <c r="S1916" s="174" t="e">
        <f t="shared" si="302"/>
        <v>#VALUE!</v>
      </c>
      <c r="T1916" s="174" t="e">
        <f t="shared" si="303"/>
        <v>#VALUE!</v>
      </c>
      <c r="U1916" s="173">
        <f>'HP-ICS, V5-Sep24'!AU1918</f>
        <v>0</v>
      </c>
      <c r="V1916" s="174">
        <f t="shared" si="304"/>
        <v>1</v>
      </c>
      <c r="W1916" s="175" t="e">
        <f t="shared" si="305"/>
        <v>#DIV/0!</v>
      </c>
      <c r="X1916" s="176" t="e">
        <f t="shared" si="306"/>
        <v>#DIV/0!</v>
      </c>
    </row>
    <row r="1917" spans="1:24" x14ac:dyDescent="0.3">
      <c r="A1917" s="172" t="str">
        <f>'HP-ICS, V5-Sep24'!D1919</f>
        <v>Guatemala</v>
      </c>
      <c r="B1917" s="172" cm="1">
        <f t="array" ref="B1917">IF(OR(A1917=DATA!$H$2:$H$13),3,IF(OR(A1917=DATA!$H$14:$H$119),2,1))</f>
        <v>1</v>
      </c>
      <c r="C1917" s="173">
        <f>'HP-ICS, V5-Sep24'!L1919</f>
        <v>0</v>
      </c>
      <c r="D1917" s="172" t="str">
        <f>IF(AND(C1917&gt;='Risk(Area, dist)'!$C$9, C1917&lt;='Risk(Area, dist)'!$E$9), 1, IF(AND(C1917&gt;'Risk(Area, dist)'!$C$10, C1917&lt;='Risk(Area, dist)'!$E$10), 2, IF(C1917&gt;='Risk(Area, dist)'!$C$11, 3, "")))</f>
        <v/>
      </c>
      <c r="E1917" s="172">
        <f>'HP-ICS, V5-Sep24'!G1919</f>
        <v>0</v>
      </c>
      <c r="F1917" s="174" t="str">
        <f>IF(AND(E1917&gt;='Risk(Area, dist)'!$H$9, E1917&lt;='Risk(Area, dist)'!$J$9), 1, IF(AND(E1917&gt;'Risk(Area, dist)'!$H$10, E1917&lt;='Risk(Area, dist)'!$J$10), 2, IF(E1917&gt;='Risk(Area, dist)'!$H$11, 3, "")))</f>
        <v/>
      </c>
      <c r="G1917" s="174">
        <f>'HP-ICS, V5-Sep24'!AJ1919</f>
        <v>0</v>
      </c>
      <c r="H1917" s="174">
        <f t="shared" si="296"/>
        <v>3</v>
      </c>
      <c r="I1917" s="177" t="e">
        <f>('HP-ICS, V5-Sep24'!AM1919-'HP-ICS, V5-Sep24'!S1919)/'HP-ICS, V5-Sep24'!S1919</f>
        <v>#DIV/0!</v>
      </c>
      <c r="J1917" s="174" t="e">
        <f t="shared" si="297"/>
        <v>#DIV/0!</v>
      </c>
      <c r="K1917" s="172">
        <f>'HP-ICS, V5-Sep24'!U1919</f>
        <v>0</v>
      </c>
      <c r="L1917" s="174" t="str">
        <f t="shared" si="298"/>
        <v/>
      </c>
      <c r="M1917" s="173">
        <f>'HP-ICS, V5-Sep24'!AS1919</f>
        <v>0</v>
      </c>
      <c r="N1917" s="174" t="str">
        <f t="shared" si="299"/>
        <v/>
      </c>
      <c r="O1917" s="172">
        <f>'HP-ICS, V5-Sep24'!AO1919</f>
        <v>0</v>
      </c>
      <c r="P1917" s="174" t="str">
        <f t="shared" si="300"/>
        <v/>
      </c>
      <c r="Q1917" s="172">
        <f>'HP-ICS, V5-Sep24'!AT1919</f>
        <v>0</v>
      </c>
      <c r="R1917" s="174" t="str">
        <f t="shared" si="301"/>
        <v/>
      </c>
      <c r="S1917" s="174" t="e">
        <f t="shared" si="302"/>
        <v>#VALUE!</v>
      </c>
      <c r="T1917" s="174" t="e">
        <f t="shared" si="303"/>
        <v>#VALUE!</v>
      </c>
      <c r="U1917" s="173">
        <f>'HP-ICS, V5-Sep24'!AU1919</f>
        <v>0</v>
      </c>
      <c r="V1917" s="174">
        <f t="shared" si="304"/>
        <v>1</v>
      </c>
      <c r="W1917" s="175" t="e">
        <f t="shared" si="305"/>
        <v>#DIV/0!</v>
      </c>
      <c r="X1917" s="176" t="e">
        <f t="shared" si="306"/>
        <v>#DIV/0!</v>
      </c>
    </row>
    <row r="1918" spans="1:24" x14ac:dyDescent="0.3">
      <c r="A1918" s="172" t="str">
        <f>'HP-ICS, V5-Sep24'!D1920</f>
        <v>Guatemala</v>
      </c>
      <c r="B1918" s="172" cm="1">
        <f t="array" ref="B1918">IF(OR(A1918=DATA!$H$2:$H$13),3,IF(OR(A1918=DATA!$H$14:$H$119),2,1))</f>
        <v>1</v>
      </c>
      <c r="C1918" s="173">
        <f>'HP-ICS, V5-Sep24'!L1920</f>
        <v>0</v>
      </c>
      <c r="D1918" s="172" t="str">
        <f>IF(AND(C1918&gt;='Risk(Area, dist)'!$C$9, C1918&lt;='Risk(Area, dist)'!$E$9), 1, IF(AND(C1918&gt;'Risk(Area, dist)'!$C$10, C1918&lt;='Risk(Area, dist)'!$E$10), 2, IF(C1918&gt;='Risk(Area, dist)'!$C$11, 3, "")))</f>
        <v/>
      </c>
      <c r="E1918" s="172">
        <f>'HP-ICS, V5-Sep24'!G1920</f>
        <v>0</v>
      </c>
      <c r="F1918" s="174" t="str">
        <f>IF(AND(E1918&gt;='Risk(Area, dist)'!$H$9, E1918&lt;='Risk(Area, dist)'!$J$9), 1, IF(AND(E1918&gt;'Risk(Area, dist)'!$H$10, E1918&lt;='Risk(Area, dist)'!$J$10), 2, IF(E1918&gt;='Risk(Area, dist)'!$H$11, 3, "")))</f>
        <v/>
      </c>
      <c r="G1918" s="174">
        <f>'HP-ICS, V5-Sep24'!AJ1920</f>
        <v>0</v>
      </c>
      <c r="H1918" s="174">
        <f t="shared" si="296"/>
        <v>3</v>
      </c>
      <c r="I1918" s="177" t="e">
        <f>('HP-ICS, V5-Sep24'!AM1920-'HP-ICS, V5-Sep24'!S1920)/'HP-ICS, V5-Sep24'!S1920</f>
        <v>#DIV/0!</v>
      </c>
      <c r="J1918" s="174" t="e">
        <f t="shared" si="297"/>
        <v>#DIV/0!</v>
      </c>
      <c r="K1918" s="172">
        <f>'HP-ICS, V5-Sep24'!U1920</f>
        <v>0</v>
      </c>
      <c r="L1918" s="174" t="str">
        <f t="shared" si="298"/>
        <v/>
      </c>
      <c r="M1918" s="173">
        <f>'HP-ICS, V5-Sep24'!AS1920</f>
        <v>0</v>
      </c>
      <c r="N1918" s="174" t="str">
        <f t="shared" si="299"/>
        <v/>
      </c>
      <c r="O1918" s="172">
        <f>'HP-ICS, V5-Sep24'!AO1920</f>
        <v>0</v>
      </c>
      <c r="P1918" s="174" t="str">
        <f t="shared" si="300"/>
        <v/>
      </c>
      <c r="Q1918" s="172">
        <f>'HP-ICS, V5-Sep24'!AT1920</f>
        <v>0</v>
      </c>
      <c r="R1918" s="174" t="str">
        <f t="shared" si="301"/>
        <v/>
      </c>
      <c r="S1918" s="174" t="e">
        <f t="shared" si="302"/>
        <v>#VALUE!</v>
      </c>
      <c r="T1918" s="174" t="e">
        <f t="shared" si="303"/>
        <v>#VALUE!</v>
      </c>
      <c r="U1918" s="173">
        <f>'HP-ICS, V5-Sep24'!AU1920</f>
        <v>0</v>
      </c>
      <c r="V1918" s="174">
        <f t="shared" si="304"/>
        <v>1</v>
      </c>
      <c r="W1918" s="175" t="e">
        <f t="shared" si="305"/>
        <v>#DIV/0!</v>
      </c>
      <c r="X1918" s="176" t="e">
        <f t="shared" si="306"/>
        <v>#DIV/0!</v>
      </c>
    </row>
    <row r="1919" spans="1:24" x14ac:dyDescent="0.3">
      <c r="A1919" s="172" t="str">
        <f>'HP-ICS, V5-Sep24'!D1921</f>
        <v>Guatemala</v>
      </c>
      <c r="B1919" s="172" cm="1">
        <f t="array" ref="B1919">IF(OR(A1919=DATA!$H$2:$H$13),3,IF(OR(A1919=DATA!$H$14:$H$119),2,1))</f>
        <v>1</v>
      </c>
      <c r="C1919" s="173">
        <f>'HP-ICS, V5-Sep24'!L1921</f>
        <v>0</v>
      </c>
      <c r="D1919" s="172" t="str">
        <f>IF(AND(C1919&gt;='Risk(Area, dist)'!$C$9, C1919&lt;='Risk(Area, dist)'!$E$9), 1, IF(AND(C1919&gt;'Risk(Area, dist)'!$C$10, C1919&lt;='Risk(Area, dist)'!$E$10), 2, IF(C1919&gt;='Risk(Area, dist)'!$C$11, 3, "")))</f>
        <v/>
      </c>
      <c r="E1919" s="172">
        <f>'HP-ICS, V5-Sep24'!G1921</f>
        <v>0</v>
      </c>
      <c r="F1919" s="174" t="str">
        <f>IF(AND(E1919&gt;='Risk(Area, dist)'!$H$9, E1919&lt;='Risk(Area, dist)'!$J$9), 1, IF(AND(E1919&gt;'Risk(Area, dist)'!$H$10, E1919&lt;='Risk(Area, dist)'!$J$10), 2, IF(E1919&gt;='Risk(Area, dist)'!$H$11, 3, "")))</f>
        <v/>
      </c>
      <c r="G1919" s="174">
        <f>'HP-ICS, V5-Sep24'!AJ1921</f>
        <v>0</v>
      </c>
      <c r="H1919" s="174">
        <f t="shared" si="296"/>
        <v>3</v>
      </c>
      <c r="I1919" s="177" t="e">
        <f>('HP-ICS, V5-Sep24'!AM1921-'HP-ICS, V5-Sep24'!S1921)/'HP-ICS, V5-Sep24'!S1921</f>
        <v>#DIV/0!</v>
      </c>
      <c r="J1919" s="174" t="e">
        <f t="shared" si="297"/>
        <v>#DIV/0!</v>
      </c>
      <c r="K1919" s="172">
        <f>'HP-ICS, V5-Sep24'!U1921</f>
        <v>0</v>
      </c>
      <c r="L1919" s="174" t="str">
        <f t="shared" si="298"/>
        <v/>
      </c>
      <c r="M1919" s="173">
        <f>'HP-ICS, V5-Sep24'!AS1921</f>
        <v>0</v>
      </c>
      <c r="N1919" s="174" t="str">
        <f t="shared" si="299"/>
        <v/>
      </c>
      <c r="O1919" s="172">
        <f>'HP-ICS, V5-Sep24'!AO1921</f>
        <v>0</v>
      </c>
      <c r="P1919" s="174" t="str">
        <f t="shared" si="300"/>
        <v/>
      </c>
      <c r="Q1919" s="172">
        <f>'HP-ICS, V5-Sep24'!AT1921</f>
        <v>0</v>
      </c>
      <c r="R1919" s="174" t="str">
        <f t="shared" si="301"/>
        <v/>
      </c>
      <c r="S1919" s="174" t="e">
        <f t="shared" si="302"/>
        <v>#VALUE!</v>
      </c>
      <c r="T1919" s="174" t="e">
        <f t="shared" si="303"/>
        <v>#VALUE!</v>
      </c>
      <c r="U1919" s="173">
        <f>'HP-ICS, V5-Sep24'!AU1921</f>
        <v>0</v>
      </c>
      <c r="V1919" s="174">
        <f t="shared" si="304"/>
        <v>1</v>
      </c>
      <c r="W1919" s="175" t="e">
        <f t="shared" si="305"/>
        <v>#DIV/0!</v>
      </c>
      <c r="X1919" s="176" t="e">
        <f t="shared" si="306"/>
        <v>#DIV/0!</v>
      </c>
    </row>
    <row r="1920" spans="1:24" x14ac:dyDescent="0.3">
      <c r="A1920" s="172" t="str">
        <f>'HP-ICS, V5-Sep24'!D1922</f>
        <v>Guatemala</v>
      </c>
      <c r="B1920" s="172" cm="1">
        <f t="array" ref="B1920">IF(OR(A1920=DATA!$H$2:$H$13),3,IF(OR(A1920=DATA!$H$14:$H$119),2,1))</f>
        <v>1</v>
      </c>
      <c r="C1920" s="173">
        <f>'HP-ICS, V5-Sep24'!L1922</f>
        <v>0</v>
      </c>
      <c r="D1920" s="172" t="str">
        <f>IF(AND(C1920&gt;='Risk(Area, dist)'!$C$9, C1920&lt;='Risk(Area, dist)'!$E$9), 1, IF(AND(C1920&gt;'Risk(Area, dist)'!$C$10, C1920&lt;='Risk(Area, dist)'!$E$10), 2, IF(C1920&gt;='Risk(Area, dist)'!$C$11, 3, "")))</f>
        <v/>
      </c>
      <c r="E1920" s="172">
        <f>'HP-ICS, V5-Sep24'!G1922</f>
        <v>0</v>
      </c>
      <c r="F1920" s="174" t="str">
        <f>IF(AND(E1920&gt;='Risk(Area, dist)'!$H$9, E1920&lt;='Risk(Area, dist)'!$J$9), 1, IF(AND(E1920&gt;'Risk(Area, dist)'!$H$10, E1920&lt;='Risk(Area, dist)'!$J$10), 2, IF(E1920&gt;='Risk(Area, dist)'!$H$11, 3, "")))</f>
        <v/>
      </c>
      <c r="G1920" s="174">
        <f>'HP-ICS, V5-Sep24'!AJ1922</f>
        <v>0</v>
      </c>
      <c r="H1920" s="174">
        <f t="shared" si="296"/>
        <v>3</v>
      </c>
      <c r="I1920" s="177" t="e">
        <f>('HP-ICS, V5-Sep24'!AM1922-'HP-ICS, V5-Sep24'!S1922)/'HP-ICS, V5-Sep24'!S1922</f>
        <v>#DIV/0!</v>
      </c>
      <c r="J1920" s="174" t="e">
        <f t="shared" si="297"/>
        <v>#DIV/0!</v>
      </c>
      <c r="K1920" s="172">
        <f>'HP-ICS, V5-Sep24'!U1922</f>
        <v>0</v>
      </c>
      <c r="L1920" s="174" t="str">
        <f t="shared" si="298"/>
        <v/>
      </c>
      <c r="M1920" s="173">
        <f>'HP-ICS, V5-Sep24'!AS1922</f>
        <v>0</v>
      </c>
      <c r="N1920" s="174" t="str">
        <f t="shared" si="299"/>
        <v/>
      </c>
      <c r="O1920" s="172">
        <f>'HP-ICS, V5-Sep24'!AO1922</f>
        <v>0</v>
      </c>
      <c r="P1920" s="174" t="str">
        <f t="shared" si="300"/>
        <v/>
      </c>
      <c r="Q1920" s="172">
        <f>'HP-ICS, V5-Sep24'!AT1922</f>
        <v>0</v>
      </c>
      <c r="R1920" s="174" t="str">
        <f t="shared" si="301"/>
        <v/>
      </c>
      <c r="S1920" s="174" t="e">
        <f t="shared" si="302"/>
        <v>#VALUE!</v>
      </c>
      <c r="T1920" s="174" t="e">
        <f t="shared" si="303"/>
        <v>#VALUE!</v>
      </c>
      <c r="U1920" s="173">
        <f>'HP-ICS, V5-Sep24'!AU1922</f>
        <v>0</v>
      </c>
      <c r="V1920" s="174">
        <f t="shared" si="304"/>
        <v>1</v>
      </c>
      <c r="W1920" s="175" t="e">
        <f t="shared" si="305"/>
        <v>#DIV/0!</v>
      </c>
      <c r="X1920" s="176" t="e">
        <f t="shared" si="306"/>
        <v>#DIV/0!</v>
      </c>
    </row>
    <row r="1921" spans="1:24" x14ac:dyDescent="0.3">
      <c r="A1921" s="172" t="str">
        <f>'HP-ICS, V5-Sep24'!D1923</f>
        <v>Guatemala</v>
      </c>
      <c r="B1921" s="172" cm="1">
        <f t="array" ref="B1921">IF(OR(A1921=DATA!$H$2:$H$13),3,IF(OR(A1921=DATA!$H$14:$H$119),2,1))</f>
        <v>1</v>
      </c>
      <c r="C1921" s="173">
        <f>'HP-ICS, V5-Sep24'!L1923</f>
        <v>0</v>
      </c>
      <c r="D1921" s="172" t="str">
        <f>IF(AND(C1921&gt;='Risk(Area, dist)'!$C$9, C1921&lt;='Risk(Area, dist)'!$E$9), 1, IF(AND(C1921&gt;'Risk(Area, dist)'!$C$10, C1921&lt;='Risk(Area, dist)'!$E$10), 2, IF(C1921&gt;='Risk(Area, dist)'!$C$11, 3, "")))</f>
        <v/>
      </c>
      <c r="E1921" s="172">
        <f>'HP-ICS, V5-Sep24'!G1923</f>
        <v>0</v>
      </c>
      <c r="F1921" s="174" t="str">
        <f>IF(AND(E1921&gt;='Risk(Area, dist)'!$H$9, E1921&lt;='Risk(Area, dist)'!$J$9), 1, IF(AND(E1921&gt;'Risk(Area, dist)'!$H$10, E1921&lt;='Risk(Area, dist)'!$J$10), 2, IF(E1921&gt;='Risk(Area, dist)'!$H$11, 3, "")))</f>
        <v/>
      </c>
      <c r="G1921" s="174">
        <f>'HP-ICS, V5-Sep24'!AJ1923</f>
        <v>0</v>
      </c>
      <c r="H1921" s="174">
        <f t="shared" si="296"/>
        <v>3</v>
      </c>
      <c r="I1921" s="177" t="e">
        <f>('HP-ICS, V5-Sep24'!AM1923-'HP-ICS, V5-Sep24'!S1923)/'HP-ICS, V5-Sep24'!S1923</f>
        <v>#DIV/0!</v>
      </c>
      <c r="J1921" s="174" t="e">
        <f t="shared" si="297"/>
        <v>#DIV/0!</v>
      </c>
      <c r="K1921" s="172">
        <f>'HP-ICS, V5-Sep24'!U1923</f>
        <v>0</v>
      </c>
      <c r="L1921" s="174" t="str">
        <f t="shared" si="298"/>
        <v/>
      </c>
      <c r="M1921" s="173">
        <f>'HP-ICS, V5-Sep24'!AS1923</f>
        <v>0</v>
      </c>
      <c r="N1921" s="174" t="str">
        <f t="shared" si="299"/>
        <v/>
      </c>
      <c r="O1921" s="172">
        <f>'HP-ICS, V5-Sep24'!AO1923</f>
        <v>0</v>
      </c>
      <c r="P1921" s="174" t="str">
        <f t="shared" si="300"/>
        <v/>
      </c>
      <c r="Q1921" s="172">
        <f>'HP-ICS, V5-Sep24'!AT1923</f>
        <v>0</v>
      </c>
      <c r="R1921" s="174" t="str">
        <f t="shared" si="301"/>
        <v/>
      </c>
      <c r="S1921" s="174" t="e">
        <f t="shared" si="302"/>
        <v>#VALUE!</v>
      </c>
      <c r="T1921" s="174" t="e">
        <f t="shared" si="303"/>
        <v>#VALUE!</v>
      </c>
      <c r="U1921" s="173">
        <f>'HP-ICS, V5-Sep24'!AU1923</f>
        <v>0</v>
      </c>
      <c r="V1921" s="174">
        <f t="shared" si="304"/>
        <v>1</v>
      </c>
      <c r="W1921" s="175" t="e">
        <f t="shared" si="305"/>
        <v>#DIV/0!</v>
      </c>
      <c r="X1921" s="176" t="e">
        <f t="shared" si="306"/>
        <v>#DIV/0!</v>
      </c>
    </row>
    <row r="1922" spans="1:24" x14ac:dyDescent="0.3">
      <c r="A1922" s="172" t="str">
        <f>'HP-ICS, V5-Sep24'!D1924</f>
        <v>Guatemala</v>
      </c>
      <c r="B1922" s="172" cm="1">
        <f t="array" ref="B1922">IF(OR(A1922=DATA!$H$2:$H$13),3,IF(OR(A1922=DATA!$H$14:$H$119),2,1))</f>
        <v>1</v>
      </c>
      <c r="C1922" s="173">
        <f>'HP-ICS, V5-Sep24'!L1924</f>
        <v>0</v>
      </c>
      <c r="D1922" s="172" t="str">
        <f>IF(AND(C1922&gt;='Risk(Area, dist)'!$C$9, C1922&lt;='Risk(Area, dist)'!$E$9), 1, IF(AND(C1922&gt;'Risk(Area, dist)'!$C$10, C1922&lt;='Risk(Area, dist)'!$E$10), 2, IF(C1922&gt;='Risk(Area, dist)'!$C$11, 3, "")))</f>
        <v/>
      </c>
      <c r="E1922" s="172">
        <f>'HP-ICS, V5-Sep24'!G1924</f>
        <v>0</v>
      </c>
      <c r="F1922" s="174" t="str">
        <f>IF(AND(E1922&gt;='Risk(Area, dist)'!$H$9, E1922&lt;='Risk(Area, dist)'!$J$9), 1, IF(AND(E1922&gt;'Risk(Area, dist)'!$H$10, E1922&lt;='Risk(Area, dist)'!$J$10), 2, IF(E1922&gt;='Risk(Area, dist)'!$H$11, 3, "")))</f>
        <v/>
      </c>
      <c r="G1922" s="174">
        <f>'HP-ICS, V5-Sep24'!AJ1924</f>
        <v>0</v>
      </c>
      <c r="H1922" s="174">
        <f t="shared" ref="H1922:H1985" si="307">IF(G1922="Orgánico / Organic",1,IF(G1922="T3",2,3))</f>
        <v>3</v>
      </c>
      <c r="I1922" s="177" t="e">
        <f>('HP-ICS, V5-Sep24'!AM1924-'HP-ICS, V5-Sep24'!S1924)/'HP-ICS, V5-Sep24'!S1924</f>
        <v>#DIV/0!</v>
      </c>
      <c r="J1922" s="174" t="e">
        <f t="shared" ref="J1922:J1985" si="308">IF(OR(AND(I1922&gt;=-10%,I1922&lt;=0%),AND(I1922&gt;=0%,I1922&lt;=10%)), 1, IF(I1922&gt;10%, 3, IF(I1922&lt;-10%, 2, "")))</f>
        <v>#DIV/0!</v>
      </c>
      <c r="K1922" s="172">
        <f>'HP-ICS, V5-Sep24'!U1924</f>
        <v>0</v>
      </c>
      <c r="L1922" s="174" t="str">
        <f t="shared" ref="L1922:L1985" si="309">IF(K1922="NA", 1, IF(K1922="Intercalado / Intercrop", 2, IF(K1922="Rotación / Rotation", 3, "")))</f>
        <v/>
      </c>
      <c r="M1922" s="173">
        <f>'HP-ICS, V5-Sep24'!AS1924</f>
        <v>0</v>
      </c>
      <c r="N1922" s="174" t="str">
        <f t="shared" ref="N1922:N1985" si="310">IF(M1922="No", 3, IF(M1922="Sí / Yes", 1, ""))</f>
        <v/>
      </c>
      <c r="O1922" s="172">
        <f>'HP-ICS, V5-Sep24'!AO1924</f>
        <v>0</v>
      </c>
      <c r="P1922" s="174" t="str">
        <f t="shared" ref="P1922:P1985" si="311">IF(O1922="No", 1, IF(O1922="Sí / Yes", 3, ""))</f>
        <v/>
      </c>
      <c r="Q1922" s="172">
        <f>'HP-ICS, V5-Sep24'!AT1924</f>
        <v>0</v>
      </c>
      <c r="R1922" s="174" t="str">
        <f t="shared" ref="R1922:R1985" si="312">IF(Q1922="No", 1, IF(Q1922="Sí / Yes", 3, ""))</f>
        <v/>
      </c>
      <c r="S1922" s="174" t="e">
        <f t="shared" ref="S1922:S1985" si="313">R1922-P1922</f>
        <v>#VALUE!</v>
      </c>
      <c r="T1922" s="174" t="e">
        <f t="shared" ref="T1922:T1985" si="314">IF(S1922=2,3,1)</f>
        <v>#VALUE!</v>
      </c>
      <c r="U1922" s="173">
        <f>'HP-ICS, V5-Sep24'!AU1924</f>
        <v>0</v>
      </c>
      <c r="V1922" s="174">
        <f t="shared" ref="V1922:V1985" si="315">IF(U1922=0,1,IF(U1922&gt;0,3,2))</f>
        <v>1</v>
      </c>
      <c r="W1922" s="175" t="e">
        <f t="shared" ref="W1922:W1985" si="316">AVERAGE(B1922,D1922,F1922,H1922,J1922,L1922,N1922,V1922,T1922)</f>
        <v>#DIV/0!</v>
      </c>
      <c r="X1922" s="176" t="e">
        <f t="shared" si="306"/>
        <v>#DIV/0!</v>
      </c>
    </row>
    <row r="1923" spans="1:24" x14ac:dyDescent="0.3">
      <c r="A1923" s="172" t="str">
        <f>'HP-ICS, V5-Sep24'!D1925</f>
        <v>Guatemala</v>
      </c>
      <c r="B1923" s="172" cm="1">
        <f t="array" ref="B1923">IF(OR(A1923=DATA!$H$2:$H$13),3,IF(OR(A1923=DATA!$H$14:$H$119),2,1))</f>
        <v>1</v>
      </c>
      <c r="C1923" s="173">
        <f>'HP-ICS, V5-Sep24'!L1925</f>
        <v>0</v>
      </c>
      <c r="D1923" s="172" t="str">
        <f>IF(AND(C1923&gt;='Risk(Area, dist)'!$C$9, C1923&lt;='Risk(Area, dist)'!$E$9), 1, IF(AND(C1923&gt;'Risk(Area, dist)'!$C$10, C1923&lt;='Risk(Area, dist)'!$E$10), 2, IF(C1923&gt;='Risk(Area, dist)'!$C$11, 3, "")))</f>
        <v/>
      </c>
      <c r="E1923" s="172">
        <f>'HP-ICS, V5-Sep24'!G1925</f>
        <v>0</v>
      </c>
      <c r="F1923" s="174" t="str">
        <f>IF(AND(E1923&gt;='Risk(Area, dist)'!$H$9, E1923&lt;='Risk(Area, dist)'!$J$9), 1, IF(AND(E1923&gt;'Risk(Area, dist)'!$H$10, E1923&lt;='Risk(Area, dist)'!$J$10), 2, IF(E1923&gt;='Risk(Area, dist)'!$H$11, 3, "")))</f>
        <v/>
      </c>
      <c r="G1923" s="174">
        <f>'HP-ICS, V5-Sep24'!AJ1925</f>
        <v>0</v>
      </c>
      <c r="H1923" s="174">
        <f t="shared" si="307"/>
        <v>3</v>
      </c>
      <c r="I1923" s="177" t="e">
        <f>('HP-ICS, V5-Sep24'!AM1925-'HP-ICS, V5-Sep24'!S1925)/'HP-ICS, V5-Sep24'!S1925</f>
        <v>#DIV/0!</v>
      </c>
      <c r="J1923" s="174" t="e">
        <f t="shared" si="308"/>
        <v>#DIV/0!</v>
      </c>
      <c r="K1923" s="172">
        <f>'HP-ICS, V5-Sep24'!U1925</f>
        <v>0</v>
      </c>
      <c r="L1923" s="174" t="str">
        <f t="shared" si="309"/>
        <v/>
      </c>
      <c r="M1923" s="173">
        <f>'HP-ICS, V5-Sep24'!AS1925</f>
        <v>0</v>
      </c>
      <c r="N1923" s="174" t="str">
        <f t="shared" si="310"/>
        <v/>
      </c>
      <c r="O1923" s="172">
        <f>'HP-ICS, V5-Sep24'!AO1925</f>
        <v>0</v>
      </c>
      <c r="P1923" s="174" t="str">
        <f t="shared" si="311"/>
        <v/>
      </c>
      <c r="Q1923" s="172">
        <f>'HP-ICS, V5-Sep24'!AT1925</f>
        <v>0</v>
      </c>
      <c r="R1923" s="174" t="str">
        <f t="shared" si="312"/>
        <v/>
      </c>
      <c r="S1923" s="174" t="e">
        <f t="shared" si="313"/>
        <v>#VALUE!</v>
      </c>
      <c r="T1923" s="174" t="e">
        <f t="shared" si="314"/>
        <v>#VALUE!</v>
      </c>
      <c r="U1923" s="173">
        <f>'HP-ICS, V5-Sep24'!AU1925</f>
        <v>0</v>
      </c>
      <c r="V1923" s="174">
        <f t="shared" si="315"/>
        <v>1</v>
      </c>
      <c r="W1923" s="175" t="e">
        <f t="shared" si="316"/>
        <v>#DIV/0!</v>
      </c>
      <c r="X1923" s="176" t="e">
        <f t="shared" si="306"/>
        <v>#DIV/0!</v>
      </c>
    </row>
    <row r="1924" spans="1:24" x14ac:dyDescent="0.3">
      <c r="A1924" s="172" t="str">
        <f>'HP-ICS, V5-Sep24'!D1926</f>
        <v>Guatemala</v>
      </c>
      <c r="B1924" s="172" cm="1">
        <f t="array" ref="B1924">IF(OR(A1924=DATA!$H$2:$H$13),3,IF(OR(A1924=DATA!$H$14:$H$119),2,1))</f>
        <v>1</v>
      </c>
      <c r="C1924" s="173">
        <f>'HP-ICS, V5-Sep24'!L1926</f>
        <v>0</v>
      </c>
      <c r="D1924" s="172" t="str">
        <f>IF(AND(C1924&gt;='Risk(Area, dist)'!$C$9, C1924&lt;='Risk(Area, dist)'!$E$9), 1, IF(AND(C1924&gt;'Risk(Area, dist)'!$C$10, C1924&lt;='Risk(Area, dist)'!$E$10), 2, IF(C1924&gt;='Risk(Area, dist)'!$C$11, 3, "")))</f>
        <v/>
      </c>
      <c r="E1924" s="172">
        <f>'HP-ICS, V5-Sep24'!G1926</f>
        <v>0</v>
      </c>
      <c r="F1924" s="174" t="str">
        <f>IF(AND(E1924&gt;='Risk(Area, dist)'!$H$9, E1924&lt;='Risk(Area, dist)'!$J$9), 1, IF(AND(E1924&gt;'Risk(Area, dist)'!$H$10, E1924&lt;='Risk(Area, dist)'!$J$10), 2, IF(E1924&gt;='Risk(Area, dist)'!$H$11, 3, "")))</f>
        <v/>
      </c>
      <c r="G1924" s="174">
        <f>'HP-ICS, V5-Sep24'!AJ1926</f>
        <v>0</v>
      </c>
      <c r="H1924" s="174">
        <f t="shared" si="307"/>
        <v>3</v>
      </c>
      <c r="I1924" s="177" t="e">
        <f>('HP-ICS, V5-Sep24'!AM1926-'HP-ICS, V5-Sep24'!S1926)/'HP-ICS, V5-Sep24'!S1926</f>
        <v>#DIV/0!</v>
      </c>
      <c r="J1924" s="174" t="e">
        <f t="shared" si="308"/>
        <v>#DIV/0!</v>
      </c>
      <c r="K1924" s="172">
        <f>'HP-ICS, V5-Sep24'!U1926</f>
        <v>0</v>
      </c>
      <c r="L1924" s="174" t="str">
        <f t="shared" si="309"/>
        <v/>
      </c>
      <c r="M1924" s="173">
        <f>'HP-ICS, V5-Sep24'!AS1926</f>
        <v>0</v>
      </c>
      <c r="N1924" s="174" t="str">
        <f t="shared" si="310"/>
        <v/>
      </c>
      <c r="O1924" s="172">
        <f>'HP-ICS, V5-Sep24'!AO1926</f>
        <v>0</v>
      </c>
      <c r="P1924" s="174" t="str">
        <f t="shared" si="311"/>
        <v/>
      </c>
      <c r="Q1924" s="172">
        <f>'HP-ICS, V5-Sep24'!AT1926</f>
        <v>0</v>
      </c>
      <c r="R1924" s="174" t="str">
        <f t="shared" si="312"/>
        <v/>
      </c>
      <c r="S1924" s="174" t="e">
        <f t="shared" si="313"/>
        <v>#VALUE!</v>
      </c>
      <c r="T1924" s="174" t="e">
        <f t="shared" si="314"/>
        <v>#VALUE!</v>
      </c>
      <c r="U1924" s="173">
        <f>'HP-ICS, V5-Sep24'!AU1926</f>
        <v>0</v>
      </c>
      <c r="V1924" s="174">
        <f t="shared" si="315"/>
        <v>1</v>
      </c>
      <c r="W1924" s="175" t="e">
        <f t="shared" si="316"/>
        <v>#DIV/0!</v>
      </c>
      <c r="X1924" s="176" t="e">
        <f t="shared" si="306"/>
        <v>#DIV/0!</v>
      </c>
    </row>
    <row r="1925" spans="1:24" x14ac:dyDescent="0.3">
      <c r="A1925" s="172" t="str">
        <f>'HP-ICS, V5-Sep24'!D1927</f>
        <v>Guatemala</v>
      </c>
      <c r="B1925" s="172" cm="1">
        <f t="array" ref="B1925">IF(OR(A1925=DATA!$H$2:$H$13),3,IF(OR(A1925=DATA!$H$14:$H$119),2,1))</f>
        <v>1</v>
      </c>
      <c r="C1925" s="173">
        <f>'HP-ICS, V5-Sep24'!L1927</f>
        <v>0</v>
      </c>
      <c r="D1925" s="172" t="str">
        <f>IF(AND(C1925&gt;='Risk(Area, dist)'!$C$9, C1925&lt;='Risk(Area, dist)'!$E$9), 1, IF(AND(C1925&gt;'Risk(Area, dist)'!$C$10, C1925&lt;='Risk(Area, dist)'!$E$10), 2, IF(C1925&gt;='Risk(Area, dist)'!$C$11, 3, "")))</f>
        <v/>
      </c>
      <c r="E1925" s="172">
        <f>'HP-ICS, V5-Sep24'!G1927</f>
        <v>0</v>
      </c>
      <c r="F1925" s="174" t="str">
        <f>IF(AND(E1925&gt;='Risk(Area, dist)'!$H$9, E1925&lt;='Risk(Area, dist)'!$J$9), 1, IF(AND(E1925&gt;'Risk(Area, dist)'!$H$10, E1925&lt;='Risk(Area, dist)'!$J$10), 2, IF(E1925&gt;='Risk(Area, dist)'!$H$11, 3, "")))</f>
        <v/>
      </c>
      <c r="G1925" s="174">
        <f>'HP-ICS, V5-Sep24'!AJ1927</f>
        <v>0</v>
      </c>
      <c r="H1925" s="174">
        <f t="shared" si="307"/>
        <v>3</v>
      </c>
      <c r="I1925" s="177" t="e">
        <f>('HP-ICS, V5-Sep24'!AM1927-'HP-ICS, V5-Sep24'!S1927)/'HP-ICS, V5-Sep24'!S1927</f>
        <v>#DIV/0!</v>
      </c>
      <c r="J1925" s="174" t="e">
        <f t="shared" si="308"/>
        <v>#DIV/0!</v>
      </c>
      <c r="K1925" s="172">
        <f>'HP-ICS, V5-Sep24'!U1927</f>
        <v>0</v>
      </c>
      <c r="L1925" s="174" t="str">
        <f t="shared" si="309"/>
        <v/>
      </c>
      <c r="M1925" s="173">
        <f>'HP-ICS, V5-Sep24'!AS1927</f>
        <v>0</v>
      </c>
      <c r="N1925" s="174" t="str">
        <f t="shared" si="310"/>
        <v/>
      </c>
      <c r="O1925" s="172">
        <f>'HP-ICS, V5-Sep24'!AO1927</f>
        <v>0</v>
      </c>
      <c r="P1925" s="174" t="str">
        <f t="shared" si="311"/>
        <v/>
      </c>
      <c r="Q1925" s="172">
        <f>'HP-ICS, V5-Sep24'!AT1927</f>
        <v>0</v>
      </c>
      <c r="R1925" s="174" t="str">
        <f t="shared" si="312"/>
        <v/>
      </c>
      <c r="S1925" s="174" t="e">
        <f t="shared" si="313"/>
        <v>#VALUE!</v>
      </c>
      <c r="T1925" s="174" t="e">
        <f t="shared" si="314"/>
        <v>#VALUE!</v>
      </c>
      <c r="U1925" s="173">
        <f>'HP-ICS, V5-Sep24'!AU1927</f>
        <v>0</v>
      </c>
      <c r="V1925" s="174">
        <f t="shared" si="315"/>
        <v>1</v>
      </c>
      <c r="W1925" s="175" t="e">
        <f t="shared" si="316"/>
        <v>#DIV/0!</v>
      </c>
      <c r="X1925" s="176" t="e">
        <f t="shared" si="306"/>
        <v>#DIV/0!</v>
      </c>
    </row>
    <row r="1926" spans="1:24" x14ac:dyDescent="0.3">
      <c r="A1926" s="172" t="str">
        <f>'HP-ICS, V5-Sep24'!D1928</f>
        <v>Guatemala</v>
      </c>
      <c r="B1926" s="172" cm="1">
        <f t="array" ref="B1926">IF(OR(A1926=DATA!$H$2:$H$13),3,IF(OR(A1926=DATA!$H$14:$H$119),2,1))</f>
        <v>1</v>
      </c>
      <c r="C1926" s="173">
        <f>'HP-ICS, V5-Sep24'!L1928</f>
        <v>0</v>
      </c>
      <c r="D1926" s="172" t="str">
        <f>IF(AND(C1926&gt;='Risk(Area, dist)'!$C$9, C1926&lt;='Risk(Area, dist)'!$E$9), 1, IF(AND(C1926&gt;'Risk(Area, dist)'!$C$10, C1926&lt;='Risk(Area, dist)'!$E$10), 2, IF(C1926&gt;='Risk(Area, dist)'!$C$11, 3, "")))</f>
        <v/>
      </c>
      <c r="E1926" s="172">
        <f>'HP-ICS, V5-Sep24'!G1928</f>
        <v>0</v>
      </c>
      <c r="F1926" s="174" t="str">
        <f>IF(AND(E1926&gt;='Risk(Area, dist)'!$H$9, E1926&lt;='Risk(Area, dist)'!$J$9), 1, IF(AND(E1926&gt;'Risk(Area, dist)'!$H$10, E1926&lt;='Risk(Area, dist)'!$J$10), 2, IF(E1926&gt;='Risk(Area, dist)'!$H$11, 3, "")))</f>
        <v/>
      </c>
      <c r="G1926" s="174">
        <f>'HP-ICS, V5-Sep24'!AJ1928</f>
        <v>0</v>
      </c>
      <c r="H1926" s="174">
        <f t="shared" si="307"/>
        <v>3</v>
      </c>
      <c r="I1926" s="177" t="e">
        <f>('HP-ICS, V5-Sep24'!AM1928-'HP-ICS, V5-Sep24'!S1928)/'HP-ICS, V5-Sep24'!S1928</f>
        <v>#DIV/0!</v>
      </c>
      <c r="J1926" s="174" t="e">
        <f t="shared" si="308"/>
        <v>#DIV/0!</v>
      </c>
      <c r="K1926" s="172">
        <f>'HP-ICS, V5-Sep24'!U1928</f>
        <v>0</v>
      </c>
      <c r="L1926" s="174" t="str">
        <f t="shared" si="309"/>
        <v/>
      </c>
      <c r="M1926" s="173">
        <f>'HP-ICS, V5-Sep24'!AS1928</f>
        <v>0</v>
      </c>
      <c r="N1926" s="174" t="str">
        <f t="shared" si="310"/>
        <v/>
      </c>
      <c r="O1926" s="172">
        <f>'HP-ICS, V5-Sep24'!AO1928</f>
        <v>0</v>
      </c>
      <c r="P1926" s="174" t="str">
        <f t="shared" si="311"/>
        <v/>
      </c>
      <c r="Q1926" s="172">
        <f>'HP-ICS, V5-Sep24'!AT1928</f>
        <v>0</v>
      </c>
      <c r="R1926" s="174" t="str">
        <f t="shared" si="312"/>
        <v/>
      </c>
      <c r="S1926" s="174" t="e">
        <f t="shared" si="313"/>
        <v>#VALUE!</v>
      </c>
      <c r="T1926" s="174" t="e">
        <f t="shared" si="314"/>
        <v>#VALUE!</v>
      </c>
      <c r="U1926" s="173">
        <f>'HP-ICS, V5-Sep24'!AU1928</f>
        <v>0</v>
      </c>
      <c r="V1926" s="174">
        <f t="shared" si="315"/>
        <v>1</v>
      </c>
      <c r="W1926" s="175" t="e">
        <f t="shared" si="316"/>
        <v>#DIV/0!</v>
      </c>
      <c r="X1926" s="176" t="e">
        <f t="shared" si="306"/>
        <v>#DIV/0!</v>
      </c>
    </row>
    <row r="1927" spans="1:24" x14ac:dyDescent="0.3">
      <c r="A1927" s="172" t="str">
        <f>'HP-ICS, V5-Sep24'!D1929</f>
        <v>Guatemala</v>
      </c>
      <c r="B1927" s="172" cm="1">
        <f t="array" ref="B1927">IF(OR(A1927=DATA!$H$2:$H$13),3,IF(OR(A1927=DATA!$H$14:$H$119),2,1))</f>
        <v>1</v>
      </c>
      <c r="C1927" s="173">
        <f>'HP-ICS, V5-Sep24'!L1929</f>
        <v>0</v>
      </c>
      <c r="D1927" s="172" t="str">
        <f>IF(AND(C1927&gt;='Risk(Area, dist)'!$C$9, C1927&lt;='Risk(Area, dist)'!$E$9), 1, IF(AND(C1927&gt;'Risk(Area, dist)'!$C$10, C1927&lt;='Risk(Area, dist)'!$E$10), 2, IF(C1927&gt;='Risk(Area, dist)'!$C$11, 3, "")))</f>
        <v/>
      </c>
      <c r="E1927" s="172">
        <f>'HP-ICS, V5-Sep24'!G1929</f>
        <v>0</v>
      </c>
      <c r="F1927" s="174" t="str">
        <f>IF(AND(E1927&gt;='Risk(Area, dist)'!$H$9, E1927&lt;='Risk(Area, dist)'!$J$9), 1, IF(AND(E1927&gt;'Risk(Area, dist)'!$H$10, E1927&lt;='Risk(Area, dist)'!$J$10), 2, IF(E1927&gt;='Risk(Area, dist)'!$H$11, 3, "")))</f>
        <v/>
      </c>
      <c r="G1927" s="174">
        <f>'HP-ICS, V5-Sep24'!AJ1929</f>
        <v>0</v>
      </c>
      <c r="H1927" s="174">
        <f t="shared" si="307"/>
        <v>3</v>
      </c>
      <c r="I1927" s="177" t="e">
        <f>('HP-ICS, V5-Sep24'!AM1929-'HP-ICS, V5-Sep24'!S1929)/'HP-ICS, V5-Sep24'!S1929</f>
        <v>#DIV/0!</v>
      </c>
      <c r="J1927" s="174" t="e">
        <f t="shared" si="308"/>
        <v>#DIV/0!</v>
      </c>
      <c r="K1927" s="172">
        <f>'HP-ICS, V5-Sep24'!U1929</f>
        <v>0</v>
      </c>
      <c r="L1927" s="174" t="str">
        <f t="shared" si="309"/>
        <v/>
      </c>
      <c r="M1927" s="173">
        <f>'HP-ICS, V5-Sep24'!AS1929</f>
        <v>0</v>
      </c>
      <c r="N1927" s="174" t="str">
        <f t="shared" si="310"/>
        <v/>
      </c>
      <c r="O1927" s="172">
        <f>'HP-ICS, V5-Sep24'!AO1929</f>
        <v>0</v>
      </c>
      <c r="P1927" s="174" t="str">
        <f t="shared" si="311"/>
        <v/>
      </c>
      <c r="Q1927" s="172">
        <f>'HP-ICS, V5-Sep24'!AT1929</f>
        <v>0</v>
      </c>
      <c r="R1927" s="174" t="str">
        <f t="shared" si="312"/>
        <v/>
      </c>
      <c r="S1927" s="174" t="e">
        <f t="shared" si="313"/>
        <v>#VALUE!</v>
      </c>
      <c r="T1927" s="174" t="e">
        <f t="shared" si="314"/>
        <v>#VALUE!</v>
      </c>
      <c r="U1927" s="173">
        <f>'HP-ICS, V5-Sep24'!AU1929</f>
        <v>0</v>
      </c>
      <c r="V1927" s="174">
        <f t="shared" si="315"/>
        <v>1</v>
      </c>
      <c r="W1927" s="175" t="e">
        <f t="shared" si="316"/>
        <v>#DIV/0!</v>
      </c>
      <c r="X1927" s="176" t="e">
        <f t="shared" si="306"/>
        <v>#DIV/0!</v>
      </c>
    </row>
    <row r="1928" spans="1:24" x14ac:dyDescent="0.3">
      <c r="A1928" s="172" t="str">
        <f>'HP-ICS, V5-Sep24'!D1930</f>
        <v>Guatemala</v>
      </c>
      <c r="B1928" s="172" cm="1">
        <f t="array" ref="B1928">IF(OR(A1928=DATA!$H$2:$H$13),3,IF(OR(A1928=DATA!$H$14:$H$119),2,1))</f>
        <v>1</v>
      </c>
      <c r="C1928" s="173">
        <f>'HP-ICS, V5-Sep24'!L1930</f>
        <v>0</v>
      </c>
      <c r="D1928" s="172" t="str">
        <f>IF(AND(C1928&gt;='Risk(Area, dist)'!$C$9, C1928&lt;='Risk(Area, dist)'!$E$9), 1, IF(AND(C1928&gt;'Risk(Area, dist)'!$C$10, C1928&lt;='Risk(Area, dist)'!$E$10), 2, IF(C1928&gt;='Risk(Area, dist)'!$C$11, 3, "")))</f>
        <v/>
      </c>
      <c r="E1928" s="172">
        <f>'HP-ICS, V5-Sep24'!G1930</f>
        <v>0</v>
      </c>
      <c r="F1928" s="174" t="str">
        <f>IF(AND(E1928&gt;='Risk(Area, dist)'!$H$9, E1928&lt;='Risk(Area, dist)'!$J$9), 1, IF(AND(E1928&gt;'Risk(Area, dist)'!$H$10, E1928&lt;='Risk(Area, dist)'!$J$10), 2, IF(E1928&gt;='Risk(Area, dist)'!$H$11, 3, "")))</f>
        <v/>
      </c>
      <c r="G1928" s="174">
        <f>'HP-ICS, V5-Sep24'!AJ1930</f>
        <v>0</v>
      </c>
      <c r="H1928" s="174">
        <f t="shared" si="307"/>
        <v>3</v>
      </c>
      <c r="I1928" s="177" t="e">
        <f>('HP-ICS, V5-Sep24'!AM1930-'HP-ICS, V5-Sep24'!S1930)/'HP-ICS, V5-Sep24'!S1930</f>
        <v>#DIV/0!</v>
      </c>
      <c r="J1928" s="174" t="e">
        <f t="shared" si="308"/>
        <v>#DIV/0!</v>
      </c>
      <c r="K1928" s="172">
        <f>'HP-ICS, V5-Sep24'!U1930</f>
        <v>0</v>
      </c>
      <c r="L1928" s="174" t="str">
        <f t="shared" si="309"/>
        <v/>
      </c>
      <c r="M1928" s="173">
        <f>'HP-ICS, V5-Sep24'!AS1930</f>
        <v>0</v>
      </c>
      <c r="N1928" s="174" t="str">
        <f t="shared" si="310"/>
        <v/>
      </c>
      <c r="O1928" s="172">
        <f>'HP-ICS, V5-Sep24'!AO1930</f>
        <v>0</v>
      </c>
      <c r="P1928" s="174" t="str">
        <f t="shared" si="311"/>
        <v/>
      </c>
      <c r="Q1928" s="172">
        <f>'HP-ICS, V5-Sep24'!AT1930</f>
        <v>0</v>
      </c>
      <c r="R1928" s="174" t="str">
        <f t="shared" si="312"/>
        <v/>
      </c>
      <c r="S1928" s="174" t="e">
        <f t="shared" si="313"/>
        <v>#VALUE!</v>
      </c>
      <c r="T1928" s="174" t="e">
        <f t="shared" si="314"/>
        <v>#VALUE!</v>
      </c>
      <c r="U1928" s="173">
        <f>'HP-ICS, V5-Sep24'!AU1930</f>
        <v>0</v>
      </c>
      <c r="V1928" s="174">
        <f t="shared" si="315"/>
        <v>1</v>
      </c>
      <c r="W1928" s="175" t="e">
        <f t="shared" si="316"/>
        <v>#DIV/0!</v>
      </c>
      <c r="X1928" s="176" t="e">
        <f t="shared" si="306"/>
        <v>#DIV/0!</v>
      </c>
    </row>
    <row r="1929" spans="1:24" x14ac:dyDescent="0.3">
      <c r="A1929" s="172" t="str">
        <f>'HP-ICS, V5-Sep24'!D1931</f>
        <v>Guatemala</v>
      </c>
      <c r="B1929" s="172" cm="1">
        <f t="array" ref="B1929">IF(OR(A1929=DATA!$H$2:$H$13),3,IF(OR(A1929=DATA!$H$14:$H$119),2,1))</f>
        <v>1</v>
      </c>
      <c r="C1929" s="173">
        <f>'HP-ICS, V5-Sep24'!L1931</f>
        <v>0</v>
      </c>
      <c r="D1929" s="172" t="str">
        <f>IF(AND(C1929&gt;='Risk(Area, dist)'!$C$9, C1929&lt;='Risk(Area, dist)'!$E$9), 1, IF(AND(C1929&gt;'Risk(Area, dist)'!$C$10, C1929&lt;='Risk(Area, dist)'!$E$10), 2, IF(C1929&gt;='Risk(Area, dist)'!$C$11, 3, "")))</f>
        <v/>
      </c>
      <c r="E1929" s="172">
        <f>'HP-ICS, V5-Sep24'!G1931</f>
        <v>0</v>
      </c>
      <c r="F1929" s="174" t="str">
        <f>IF(AND(E1929&gt;='Risk(Area, dist)'!$H$9, E1929&lt;='Risk(Area, dist)'!$J$9), 1, IF(AND(E1929&gt;'Risk(Area, dist)'!$H$10, E1929&lt;='Risk(Area, dist)'!$J$10), 2, IF(E1929&gt;='Risk(Area, dist)'!$H$11, 3, "")))</f>
        <v/>
      </c>
      <c r="G1929" s="174">
        <f>'HP-ICS, V5-Sep24'!AJ1931</f>
        <v>0</v>
      </c>
      <c r="H1929" s="174">
        <f t="shared" si="307"/>
        <v>3</v>
      </c>
      <c r="I1929" s="177" t="e">
        <f>('HP-ICS, V5-Sep24'!AM1931-'HP-ICS, V5-Sep24'!S1931)/'HP-ICS, V5-Sep24'!S1931</f>
        <v>#DIV/0!</v>
      </c>
      <c r="J1929" s="174" t="e">
        <f t="shared" si="308"/>
        <v>#DIV/0!</v>
      </c>
      <c r="K1929" s="172">
        <f>'HP-ICS, V5-Sep24'!U1931</f>
        <v>0</v>
      </c>
      <c r="L1929" s="174" t="str">
        <f t="shared" si="309"/>
        <v/>
      </c>
      <c r="M1929" s="173">
        <f>'HP-ICS, V5-Sep24'!AS1931</f>
        <v>0</v>
      </c>
      <c r="N1929" s="174" t="str">
        <f t="shared" si="310"/>
        <v/>
      </c>
      <c r="O1929" s="172">
        <f>'HP-ICS, V5-Sep24'!AO1931</f>
        <v>0</v>
      </c>
      <c r="P1929" s="174" t="str">
        <f t="shared" si="311"/>
        <v/>
      </c>
      <c r="Q1929" s="172">
        <f>'HP-ICS, V5-Sep24'!AT1931</f>
        <v>0</v>
      </c>
      <c r="R1929" s="174" t="str">
        <f t="shared" si="312"/>
        <v/>
      </c>
      <c r="S1929" s="174" t="e">
        <f t="shared" si="313"/>
        <v>#VALUE!</v>
      </c>
      <c r="T1929" s="174" t="e">
        <f t="shared" si="314"/>
        <v>#VALUE!</v>
      </c>
      <c r="U1929" s="173">
        <f>'HP-ICS, V5-Sep24'!AU1931</f>
        <v>0</v>
      </c>
      <c r="V1929" s="174">
        <f t="shared" si="315"/>
        <v>1</v>
      </c>
      <c r="W1929" s="175" t="e">
        <f t="shared" si="316"/>
        <v>#DIV/0!</v>
      </c>
      <c r="X1929" s="176" t="e">
        <f t="shared" ref="X1929:X1992" si="317">IF(W1929&gt;0, IF(W1929&lt;1.5, "Bajo / Low", IF(W1929&lt;=2.3, "Medio / Medium", "Alto / High")), "")</f>
        <v>#DIV/0!</v>
      </c>
    </row>
    <row r="1930" spans="1:24" x14ac:dyDescent="0.3">
      <c r="A1930" s="172" t="str">
        <f>'HP-ICS, V5-Sep24'!D1932</f>
        <v>Guatemala</v>
      </c>
      <c r="B1930" s="172" cm="1">
        <f t="array" ref="B1930">IF(OR(A1930=DATA!$H$2:$H$13),3,IF(OR(A1930=DATA!$H$14:$H$119),2,1))</f>
        <v>1</v>
      </c>
      <c r="C1930" s="173">
        <f>'HP-ICS, V5-Sep24'!L1932</f>
        <v>0</v>
      </c>
      <c r="D1930" s="172" t="str">
        <f>IF(AND(C1930&gt;='Risk(Area, dist)'!$C$9, C1930&lt;='Risk(Area, dist)'!$E$9), 1, IF(AND(C1930&gt;'Risk(Area, dist)'!$C$10, C1930&lt;='Risk(Area, dist)'!$E$10), 2, IF(C1930&gt;='Risk(Area, dist)'!$C$11, 3, "")))</f>
        <v/>
      </c>
      <c r="E1930" s="172">
        <f>'HP-ICS, V5-Sep24'!G1932</f>
        <v>0</v>
      </c>
      <c r="F1930" s="174" t="str">
        <f>IF(AND(E1930&gt;='Risk(Area, dist)'!$H$9, E1930&lt;='Risk(Area, dist)'!$J$9), 1, IF(AND(E1930&gt;'Risk(Area, dist)'!$H$10, E1930&lt;='Risk(Area, dist)'!$J$10), 2, IF(E1930&gt;='Risk(Area, dist)'!$H$11, 3, "")))</f>
        <v/>
      </c>
      <c r="G1930" s="174">
        <f>'HP-ICS, V5-Sep24'!AJ1932</f>
        <v>0</v>
      </c>
      <c r="H1930" s="174">
        <f t="shared" si="307"/>
        <v>3</v>
      </c>
      <c r="I1930" s="177" t="e">
        <f>('HP-ICS, V5-Sep24'!AM1932-'HP-ICS, V5-Sep24'!S1932)/'HP-ICS, V5-Sep24'!S1932</f>
        <v>#DIV/0!</v>
      </c>
      <c r="J1930" s="174" t="e">
        <f t="shared" si="308"/>
        <v>#DIV/0!</v>
      </c>
      <c r="K1930" s="172">
        <f>'HP-ICS, V5-Sep24'!U1932</f>
        <v>0</v>
      </c>
      <c r="L1930" s="174" t="str">
        <f t="shared" si="309"/>
        <v/>
      </c>
      <c r="M1930" s="173">
        <f>'HP-ICS, V5-Sep24'!AS1932</f>
        <v>0</v>
      </c>
      <c r="N1930" s="174" t="str">
        <f t="shared" si="310"/>
        <v/>
      </c>
      <c r="O1930" s="172">
        <f>'HP-ICS, V5-Sep24'!AO1932</f>
        <v>0</v>
      </c>
      <c r="P1930" s="174" t="str">
        <f t="shared" si="311"/>
        <v/>
      </c>
      <c r="Q1930" s="172">
        <f>'HP-ICS, V5-Sep24'!AT1932</f>
        <v>0</v>
      </c>
      <c r="R1930" s="174" t="str">
        <f t="shared" si="312"/>
        <v/>
      </c>
      <c r="S1930" s="174" t="e">
        <f t="shared" si="313"/>
        <v>#VALUE!</v>
      </c>
      <c r="T1930" s="174" t="e">
        <f t="shared" si="314"/>
        <v>#VALUE!</v>
      </c>
      <c r="U1930" s="173">
        <f>'HP-ICS, V5-Sep24'!AU1932</f>
        <v>0</v>
      </c>
      <c r="V1930" s="174">
        <f t="shared" si="315"/>
        <v>1</v>
      </c>
      <c r="W1930" s="175" t="e">
        <f t="shared" si="316"/>
        <v>#DIV/0!</v>
      </c>
      <c r="X1930" s="176" t="e">
        <f t="shared" si="317"/>
        <v>#DIV/0!</v>
      </c>
    </row>
    <row r="1931" spans="1:24" x14ac:dyDescent="0.3">
      <c r="A1931" s="172" t="str">
        <f>'HP-ICS, V5-Sep24'!D1933</f>
        <v>Guatemala</v>
      </c>
      <c r="B1931" s="172" cm="1">
        <f t="array" ref="B1931">IF(OR(A1931=DATA!$H$2:$H$13),3,IF(OR(A1931=DATA!$H$14:$H$119),2,1))</f>
        <v>1</v>
      </c>
      <c r="C1931" s="173">
        <f>'HP-ICS, V5-Sep24'!L1933</f>
        <v>0</v>
      </c>
      <c r="D1931" s="172" t="str">
        <f>IF(AND(C1931&gt;='Risk(Area, dist)'!$C$9, C1931&lt;='Risk(Area, dist)'!$E$9), 1, IF(AND(C1931&gt;'Risk(Area, dist)'!$C$10, C1931&lt;='Risk(Area, dist)'!$E$10), 2, IF(C1931&gt;='Risk(Area, dist)'!$C$11, 3, "")))</f>
        <v/>
      </c>
      <c r="E1931" s="172">
        <f>'HP-ICS, V5-Sep24'!G1933</f>
        <v>0</v>
      </c>
      <c r="F1931" s="174" t="str">
        <f>IF(AND(E1931&gt;='Risk(Area, dist)'!$H$9, E1931&lt;='Risk(Area, dist)'!$J$9), 1, IF(AND(E1931&gt;'Risk(Area, dist)'!$H$10, E1931&lt;='Risk(Area, dist)'!$J$10), 2, IF(E1931&gt;='Risk(Area, dist)'!$H$11, 3, "")))</f>
        <v/>
      </c>
      <c r="G1931" s="174">
        <f>'HP-ICS, V5-Sep24'!AJ1933</f>
        <v>0</v>
      </c>
      <c r="H1931" s="174">
        <f t="shared" si="307"/>
        <v>3</v>
      </c>
      <c r="I1931" s="177" t="e">
        <f>('HP-ICS, V5-Sep24'!AM1933-'HP-ICS, V5-Sep24'!S1933)/'HP-ICS, V5-Sep24'!S1933</f>
        <v>#DIV/0!</v>
      </c>
      <c r="J1931" s="174" t="e">
        <f t="shared" si="308"/>
        <v>#DIV/0!</v>
      </c>
      <c r="K1931" s="172">
        <f>'HP-ICS, V5-Sep24'!U1933</f>
        <v>0</v>
      </c>
      <c r="L1931" s="174" t="str">
        <f t="shared" si="309"/>
        <v/>
      </c>
      <c r="M1931" s="173">
        <f>'HP-ICS, V5-Sep24'!AS1933</f>
        <v>0</v>
      </c>
      <c r="N1931" s="174" t="str">
        <f t="shared" si="310"/>
        <v/>
      </c>
      <c r="O1931" s="172">
        <f>'HP-ICS, V5-Sep24'!AO1933</f>
        <v>0</v>
      </c>
      <c r="P1931" s="174" t="str">
        <f t="shared" si="311"/>
        <v/>
      </c>
      <c r="Q1931" s="172">
        <f>'HP-ICS, V5-Sep24'!AT1933</f>
        <v>0</v>
      </c>
      <c r="R1931" s="174" t="str">
        <f t="shared" si="312"/>
        <v/>
      </c>
      <c r="S1931" s="174" t="e">
        <f t="shared" si="313"/>
        <v>#VALUE!</v>
      </c>
      <c r="T1931" s="174" t="e">
        <f t="shared" si="314"/>
        <v>#VALUE!</v>
      </c>
      <c r="U1931" s="173">
        <f>'HP-ICS, V5-Sep24'!AU1933</f>
        <v>0</v>
      </c>
      <c r="V1931" s="174">
        <f t="shared" si="315"/>
        <v>1</v>
      </c>
      <c r="W1931" s="175" t="e">
        <f t="shared" si="316"/>
        <v>#DIV/0!</v>
      </c>
      <c r="X1931" s="176" t="e">
        <f t="shared" si="317"/>
        <v>#DIV/0!</v>
      </c>
    </row>
    <row r="1932" spans="1:24" x14ac:dyDescent="0.3">
      <c r="A1932" s="172" t="str">
        <f>'HP-ICS, V5-Sep24'!D1934</f>
        <v>Guatemala</v>
      </c>
      <c r="B1932" s="172" cm="1">
        <f t="array" ref="B1932">IF(OR(A1932=DATA!$H$2:$H$13),3,IF(OR(A1932=DATA!$H$14:$H$119),2,1))</f>
        <v>1</v>
      </c>
      <c r="C1932" s="173">
        <f>'HP-ICS, V5-Sep24'!L1934</f>
        <v>0</v>
      </c>
      <c r="D1932" s="172" t="str">
        <f>IF(AND(C1932&gt;='Risk(Area, dist)'!$C$9, C1932&lt;='Risk(Area, dist)'!$E$9), 1, IF(AND(C1932&gt;'Risk(Area, dist)'!$C$10, C1932&lt;='Risk(Area, dist)'!$E$10), 2, IF(C1932&gt;='Risk(Area, dist)'!$C$11, 3, "")))</f>
        <v/>
      </c>
      <c r="E1932" s="172">
        <f>'HP-ICS, V5-Sep24'!G1934</f>
        <v>0</v>
      </c>
      <c r="F1932" s="174" t="str">
        <f>IF(AND(E1932&gt;='Risk(Area, dist)'!$H$9, E1932&lt;='Risk(Area, dist)'!$J$9), 1, IF(AND(E1932&gt;'Risk(Area, dist)'!$H$10, E1932&lt;='Risk(Area, dist)'!$J$10), 2, IF(E1932&gt;='Risk(Area, dist)'!$H$11, 3, "")))</f>
        <v/>
      </c>
      <c r="G1932" s="174">
        <f>'HP-ICS, V5-Sep24'!AJ1934</f>
        <v>0</v>
      </c>
      <c r="H1932" s="174">
        <f t="shared" si="307"/>
        <v>3</v>
      </c>
      <c r="I1932" s="177" t="e">
        <f>('HP-ICS, V5-Sep24'!AM1934-'HP-ICS, V5-Sep24'!S1934)/'HP-ICS, V5-Sep24'!S1934</f>
        <v>#DIV/0!</v>
      </c>
      <c r="J1932" s="174" t="e">
        <f t="shared" si="308"/>
        <v>#DIV/0!</v>
      </c>
      <c r="K1932" s="172">
        <f>'HP-ICS, V5-Sep24'!U1934</f>
        <v>0</v>
      </c>
      <c r="L1932" s="174" t="str">
        <f t="shared" si="309"/>
        <v/>
      </c>
      <c r="M1932" s="173">
        <f>'HP-ICS, V5-Sep24'!AS1934</f>
        <v>0</v>
      </c>
      <c r="N1932" s="174" t="str">
        <f t="shared" si="310"/>
        <v/>
      </c>
      <c r="O1932" s="172">
        <f>'HP-ICS, V5-Sep24'!AO1934</f>
        <v>0</v>
      </c>
      <c r="P1932" s="174" t="str">
        <f t="shared" si="311"/>
        <v/>
      </c>
      <c r="Q1932" s="172">
        <f>'HP-ICS, V5-Sep24'!AT1934</f>
        <v>0</v>
      </c>
      <c r="R1932" s="174" t="str">
        <f t="shared" si="312"/>
        <v/>
      </c>
      <c r="S1932" s="174" t="e">
        <f t="shared" si="313"/>
        <v>#VALUE!</v>
      </c>
      <c r="T1932" s="174" t="e">
        <f t="shared" si="314"/>
        <v>#VALUE!</v>
      </c>
      <c r="U1932" s="173">
        <f>'HP-ICS, V5-Sep24'!AU1934</f>
        <v>0</v>
      </c>
      <c r="V1932" s="174">
        <f t="shared" si="315"/>
        <v>1</v>
      </c>
      <c r="W1932" s="175" t="e">
        <f t="shared" si="316"/>
        <v>#DIV/0!</v>
      </c>
      <c r="X1932" s="176" t="e">
        <f t="shared" si="317"/>
        <v>#DIV/0!</v>
      </c>
    </row>
    <row r="1933" spans="1:24" x14ac:dyDescent="0.3">
      <c r="A1933" s="172" t="str">
        <f>'HP-ICS, V5-Sep24'!D1935</f>
        <v>Guatemala</v>
      </c>
      <c r="B1933" s="172" cm="1">
        <f t="array" ref="B1933">IF(OR(A1933=DATA!$H$2:$H$13),3,IF(OR(A1933=DATA!$H$14:$H$119),2,1))</f>
        <v>1</v>
      </c>
      <c r="C1933" s="173">
        <f>'HP-ICS, V5-Sep24'!L1935</f>
        <v>0</v>
      </c>
      <c r="D1933" s="172" t="str">
        <f>IF(AND(C1933&gt;='Risk(Area, dist)'!$C$9, C1933&lt;='Risk(Area, dist)'!$E$9), 1, IF(AND(C1933&gt;'Risk(Area, dist)'!$C$10, C1933&lt;='Risk(Area, dist)'!$E$10), 2, IF(C1933&gt;='Risk(Area, dist)'!$C$11, 3, "")))</f>
        <v/>
      </c>
      <c r="E1933" s="172">
        <f>'HP-ICS, V5-Sep24'!G1935</f>
        <v>0</v>
      </c>
      <c r="F1933" s="174" t="str">
        <f>IF(AND(E1933&gt;='Risk(Area, dist)'!$H$9, E1933&lt;='Risk(Area, dist)'!$J$9), 1, IF(AND(E1933&gt;'Risk(Area, dist)'!$H$10, E1933&lt;='Risk(Area, dist)'!$J$10), 2, IF(E1933&gt;='Risk(Area, dist)'!$H$11, 3, "")))</f>
        <v/>
      </c>
      <c r="G1933" s="174">
        <f>'HP-ICS, V5-Sep24'!AJ1935</f>
        <v>0</v>
      </c>
      <c r="H1933" s="174">
        <f t="shared" si="307"/>
        <v>3</v>
      </c>
      <c r="I1933" s="177" t="e">
        <f>('HP-ICS, V5-Sep24'!AM1935-'HP-ICS, V5-Sep24'!S1935)/'HP-ICS, V5-Sep24'!S1935</f>
        <v>#DIV/0!</v>
      </c>
      <c r="J1933" s="174" t="e">
        <f t="shared" si="308"/>
        <v>#DIV/0!</v>
      </c>
      <c r="K1933" s="172">
        <f>'HP-ICS, V5-Sep24'!U1935</f>
        <v>0</v>
      </c>
      <c r="L1933" s="174" t="str">
        <f t="shared" si="309"/>
        <v/>
      </c>
      <c r="M1933" s="173">
        <f>'HP-ICS, V5-Sep24'!AS1935</f>
        <v>0</v>
      </c>
      <c r="N1933" s="174" t="str">
        <f t="shared" si="310"/>
        <v/>
      </c>
      <c r="O1933" s="172">
        <f>'HP-ICS, V5-Sep24'!AO1935</f>
        <v>0</v>
      </c>
      <c r="P1933" s="174" t="str">
        <f t="shared" si="311"/>
        <v/>
      </c>
      <c r="Q1933" s="172">
        <f>'HP-ICS, V5-Sep24'!AT1935</f>
        <v>0</v>
      </c>
      <c r="R1933" s="174" t="str">
        <f t="shared" si="312"/>
        <v/>
      </c>
      <c r="S1933" s="174" t="e">
        <f t="shared" si="313"/>
        <v>#VALUE!</v>
      </c>
      <c r="T1933" s="174" t="e">
        <f t="shared" si="314"/>
        <v>#VALUE!</v>
      </c>
      <c r="U1933" s="173">
        <f>'HP-ICS, V5-Sep24'!AU1935</f>
        <v>0</v>
      </c>
      <c r="V1933" s="174">
        <f t="shared" si="315"/>
        <v>1</v>
      </c>
      <c r="W1933" s="175" t="e">
        <f t="shared" si="316"/>
        <v>#DIV/0!</v>
      </c>
      <c r="X1933" s="176" t="e">
        <f t="shared" si="317"/>
        <v>#DIV/0!</v>
      </c>
    </row>
    <row r="1934" spans="1:24" x14ac:dyDescent="0.3">
      <c r="A1934" s="172" t="str">
        <f>'HP-ICS, V5-Sep24'!D1936</f>
        <v>Guatemala</v>
      </c>
      <c r="B1934" s="172" cm="1">
        <f t="array" ref="B1934">IF(OR(A1934=DATA!$H$2:$H$13),3,IF(OR(A1934=DATA!$H$14:$H$119),2,1))</f>
        <v>1</v>
      </c>
      <c r="C1934" s="173">
        <f>'HP-ICS, V5-Sep24'!L1936</f>
        <v>0</v>
      </c>
      <c r="D1934" s="172" t="str">
        <f>IF(AND(C1934&gt;='Risk(Area, dist)'!$C$9, C1934&lt;='Risk(Area, dist)'!$E$9), 1, IF(AND(C1934&gt;'Risk(Area, dist)'!$C$10, C1934&lt;='Risk(Area, dist)'!$E$10), 2, IF(C1934&gt;='Risk(Area, dist)'!$C$11, 3, "")))</f>
        <v/>
      </c>
      <c r="E1934" s="172">
        <f>'HP-ICS, V5-Sep24'!G1936</f>
        <v>0</v>
      </c>
      <c r="F1934" s="174" t="str">
        <f>IF(AND(E1934&gt;='Risk(Area, dist)'!$H$9, E1934&lt;='Risk(Area, dist)'!$J$9), 1, IF(AND(E1934&gt;'Risk(Area, dist)'!$H$10, E1934&lt;='Risk(Area, dist)'!$J$10), 2, IF(E1934&gt;='Risk(Area, dist)'!$H$11, 3, "")))</f>
        <v/>
      </c>
      <c r="G1934" s="174">
        <f>'HP-ICS, V5-Sep24'!AJ1936</f>
        <v>0</v>
      </c>
      <c r="H1934" s="174">
        <f t="shared" si="307"/>
        <v>3</v>
      </c>
      <c r="I1934" s="177" t="e">
        <f>('HP-ICS, V5-Sep24'!AM1936-'HP-ICS, V5-Sep24'!S1936)/'HP-ICS, V5-Sep24'!S1936</f>
        <v>#DIV/0!</v>
      </c>
      <c r="J1934" s="174" t="e">
        <f t="shared" si="308"/>
        <v>#DIV/0!</v>
      </c>
      <c r="K1934" s="172">
        <f>'HP-ICS, V5-Sep24'!U1936</f>
        <v>0</v>
      </c>
      <c r="L1934" s="174" t="str">
        <f t="shared" si="309"/>
        <v/>
      </c>
      <c r="M1934" s="173">
        <f>'HP-ICS, V5-Sep24'!AS1936</f>
        <v>0</v>
      </c>
      <c r="N1934" s="174" t="str">
        <f t="shared" si="310"/>
        <v/>
      </c>
      <c r="O1934" s="172">
        <f>'HP-ICS, V5-Sep24'!AO1936</f>
        <v>0</v>
      </c>
      <c r="P1934" s="174" t="str">
        <f t="shared" si="311"/>
        <v/>
      </c>
      <c r="Q1934" s="172">
        <f>'HP-ICS, V5-Sep24'!AT1936</f>
        <v>0</v>
      </c>
      <c r="R1934" s="174" t="str">
        <f t="shared" si="312"/>
        <v/>
      </c>
      <c r="S1934" s="174" t="e">
        <f t="shared" si="313"/>
        <v>#VALUE!</v>
      </c>
      <c r="T1934" s="174" t="e">
        <f t="shared" si="314"/>
        <v>#VALUE!</v>
      </c>
      <c r="U1934" s="173">
        <f>'HP-ICS, V5-Sep24'!AU1936</f>
        <v>0</v>
      </c>
      <c r="V1934" s="174">
        <f t="shared" si="315"/>
        <v>1</v>
      </c>
      <c r="W1934" s="175" t="e">
        <f t="shared" si="316"/>
        <v>#DIV/0!</v>
      </c>
      <c r="X1934" s="176" t="e">
        <f t="shared" si="317"/>
        <v>#DIV/0!</v>
      </c>
    </row>
    <row r="1935" spans="1:24" x14ac:dyDescent="0.3">
      <c r="A1935" s="172" t="str">
        <f>'HP-ICS, V5-Sep24'!D1937</f>
        <v>Guatemala</v>
      </c>
      <c r="B1935" s="172" cm="1">
        <f t="array" ref="B1935">IF(OR(A1935=DATA!$H$2:$H$13),3,IF(OR(A1935=DATA!$H$14:$H$119),2,1))</f>
        <v>1</v>
      </c>
      <c r="C1935" s="173">
        <f>'HP-ICS, V5-Sep24'!L1937</f>
        <v>0</v>
      </c>
      <c r="D1935" s="172" t="str">
        <f>IF(AND(C1935&gt;='Risk(Area, dist)'!$C$9, C1935&lt;='Risk(Area, dist)'!$E$9), 1, IF(AND(C1935&gt;'Risk(Area, dist)'!$C$10, C1935&lt;='Risk(Area, dist)'!$E$10), 2, IF(C1935&gt;='Risk(Area, dist)'!$C$11, 3, "")))</f>
        <v/>
      </c>
      <c r="E1935" s="172">
        <f>'HP-ICS, V5-Sep24'!G1937</f>
        <v>0</v>
      </c>
      <c r="F1935" s="174" t="str">
        <f>IF(AND(E1935&gt;='Risk(Area, dist)'!$H$9, E1935&lt;='Risk(Area, dist)'!$J$9), 1, IF(AND(E1935&gt;'Risk(Area, dist)'!$H$10, E1935&lt;='Risk(Area, dist)'!$J$10), 2, IF(E1935&gt;='Risk(Area, dist)'!$H$11, 3, "")))</f>
        <v/>
      </c>
      <c r="G1935" s="174">
        <f>'HP-ICS, V5-Sep24'!AJ1937</f>
        <v>0</v>
      </c>
      <c r="H1935" s="174">
        <f t="shared" si="307"/>
        <v>3</v>
      </c>
      <c r="I1935" s="177" t="e">
        <f>('HP-ICS, V5-Sep24'!AM1937-'HP-ICS, V5-Sep24'!S1937)/'HP-ICS, V5-Sep24'!S1937</f>
        <v>#DIV/0!</v>
      </c>
      <c r="J1935" s="174" t="e">
        <f t="shared" si="308"/>
        <v>#DIV/0!</v>
      </c>
      <c r="K1935" s="172">
        <f>'HP-ICS, V5-Sep24'!U1937</f>
        <v>0</v>
      </c>
      <c r="L1935" s="174" t="str">
        <f t="shared" si="309"/>
        <v/>
      </c>
      <c r="M1935" s="173">
        <f>'HP-ICS, V5-Sep24'!AS1937</f>
        <v>0</v>
      </c>
      <c r="N1935" s="174" t="str">
        <f t="shared" si="310"/>
        <v/>
      </c>
      <c r="O1935" s="172">
        <f>'HP-ICS, V5-Sep24'!AO1937</f>
        <v>0</v>
      </c>
      <c r="P1935" s="174" t="str">
        <f t="shared" si="311"/>
        <v/>
      </c>
      <c r="Q1935" s="172">
        <f>'HP-ICS, V5-Sep24'!AT1937</f>
        <v>0</v>
      </c>
      <c r="R1935" s="174" t="str">
        <f t="shared" si="312"/>
        <v/>
      </c>
      <c r="S1935" s="174" t="e">
        <f t="shared" si="313"/>
        <v>#VALUE!</v>
      </c>
      <c r="T1935" s="174" t="e">
        <f t="shared" si="314"/>
        <v>#VALUE!</v>
      </c>
      <c r="U1935" s="173">
        <f>'HP-ICS, V5-Sep24'!AU1937</f>
        <v>0</v>
      </c>
      <c r="V1935" s="174">
        <f t="shared" si="315"/>
        <v>1</v>
      </c>
      <c r="W1935" s="175" t="e">
        <f t="shared" si="316"/>
        <v>#DIV/0!</v>
      </c>
      <c r="X1935" s="176" t="e">
        <f t="shared" si="317"/>
        <v>#DIV/0!</v>
      </c>
    </row>
    <row r="1936" spans="1:24" x14ac:dyDescent="0.3">
      <c r="A1936" s="172" t="str">
        <f>'HP-ICS, V5-Sep24'!D1938</f>
        <v>Guatemala</v>
      </c>
      <c r="B1936" s="172" cm="1">
        <f t="array" ref="B1936">IF(OR(A1936=DATA!$H$2:$H$13),3,IF(OR(A1936=DATA!$H$14:$H$119),2,1))</f>
        <v>1</v>
      </c>
      <c r="C1936" s="173">
        <f>'HP-ICS, V5-Sep24'!L1938</f>
        <v>0</v>
      </c>
      <c r="D1936" s="172" t="str">
        <f>IF(AND(C1936&gt;='Risk(Area, dist)'!$C$9, C1936&lt;='Risk(Area, dist)'!$E$9), 1, IF(AND(C1936&gt;'Risk(Area, dist)'!$C$10, C1936&lt;='Risk(Area, dist)'!$E$10), 2, IF(C1936&gt;='Risk(Area, dist)'!$C$11, 3, "")))</f>
        <v/>
      </c>
      <c r="E1936" s="172">
        <f>'HP-ICS, V5-Sep24'!G1938</f>
        <v>0</v>
      </c>
      <c r="F1936" s="174" t="str">
        <f>IF(AND(E1936&gt;='Risk(Area, dist)'!$H$9, E1936&lt;='Risk(Area, dist)'!$J$9), 1, IF(AND(E1936&gt;'Risk(Area, dist)'!$H$10, E1936&lt;='Risk(Area, dist)'!$J$10), 2, IF(E1936&gt;='Risk(Area, dist)'!$H$11, 3, "")))</f>
        <v/>
      </c>
      <c r="G1936" s="174">
        <f>'HP-ICS, V5-Sep24'!AJ1938</f>
        <v>0</v>
      </c>
      <c r="H1936" s="174">
        <f t="shared" si="307"/>
        <v>3</v>
      </c>
      <c r="I1936" s="177" t="e">
        <f>('HP-ICS, V5-Sep24'!AM1938-'HP-ICS, V5-Sep24'!S1938)/'HP-ICS, V5-Sep24'!S1938</f>
        <v>#DIV/0!</v>
      </c>
      <c r="J1936" s="174" t="e">
        <f t="shared" si="308"/>
        <v>#DIV/0!</v>
      </c>
      <c r="K1936" s="172">
        <f>'HP-ICS, V5-Sep24'!U1938</f>
        <v>0</v>
      </c>
      <c r="L1936" s="174" t="str">
        <f t="shared" si="309"/>
        <v/>
      </c>
      <c r="M1936" s="173">
        <f>'HP-ICS, V5-Sep24'!AS1938</f>
        <v>0</v>
      </c>
      <c r="N1936" s="174" t="str">
        <f t="shared" si="310"/>
        <v/>
      </c>
      <c r="O1936" s="172">
        <f>'HP-ICS, V5-Sep24'!AO1938</f>
        <v>0</v>
      </c>
      <c r="P1936" s="174" t="str">
        <f t="shared" si="311"/>
        <v/>
      </c>
      <c r="Q1936" s="172">
        <f>'HP-ICS, V5-Sep24'!AT1938</f>
        <v>0</v>
      </c>
      <c r="R1936" s="174" t="str">
        <f t="shared" si="312"/>
        <v/>
      </c>
      <c r="S1936" s="174" t="e">
        <f t="shared" si="313"/>
        <v>#VALUE!</v>
      </c>
      <c r="T1936" s="174" t="e">
        <f t="shared" si="314"/>
        <v>#VALUE!</v>
      </c>
      <c r="U1936" s="173">
        <f>'HP-ICS, V5-Sep24'!AU1938</f>
        <v>0</v>
      </c>
      <c r="V1936" s="174">
        <f t="shared" si="315"/>
        <v>1</v>
      </c>
      <c r="W1936" s="175" t="e">
        <f t="shared" si="316"/>
        <v>#DIV/0!</v>
      </c>
      <c r="X1936" s="176" t="e">
        <f t="shared" si="317"/>
        <v>#DIV/0!</v>
      </c>
    </row>
    <row r="1937" spans="1:24" x14ac:dyDescent="0.3">
      <c r="A1937" s="172" t="str">
        <f>'HP-ICS, V5-Sep24'!D1939</f>
        <v>Guatemala</v>
      </c>
      <c r="B1937" s="172" cm="1">
        <f t="array" ref="B1937">IF(OR(A1937=DATA!$H$2:$H$13),3,IF(OR(A1937=DATA!$H$14:$H$119),2,1))</f>
        <v>1</v>
      </c>
      <c r="C1937" s="173">
        <f>'HP-ICS, V5-Sep24'!L1939</f>
        <v>0</v>
      </c>
      <c r="D1937" s="172" t="str">
        <f>IF(AND(C1937&gt;='Risk(Area, dist)'!$C$9, C1937&lt;='Risk(Area, dist)'!$E$9), 1, IF(AND(C1937&gt;'Risk(Area, dist)'!$C$10, C1937&lt;='Risk(Area, dist)'!$E$10), 2, IF(C1937&gt;='Risk(Area, dist)'!$C$11, 3, "")))</f>
        <v/>
      </c>
      <c r="E1937" s="172">
        <f>'HP-ICS, V5-Sep24'!G1939</f>
        <v>0</v>
      </c>
      <c r="F1937" s="174" t="str">
        <f>IF(AND(E1937&gt;='Risk(Area, dist)'!$H$9, E1937&lt;='Risk(Area, dist)'!$J$9), 1, IF(AND(E1937&gt;'Risk(Area, dist)'!$H$10, E1937&lt;='Risk(Area, dist)'!$J$10), 2, IF(E1937&gt;='Risk(Area, dist)'!$H$11, 3, "")))</f>
        <v/>
      </c>
      <c r="G1937" s="174">
        <f>'HP-ICS, V5-Sep24'!AJ1939</f>
        <v>0</v>
      </c>
      <c r="H1937" s="174">
        <f t="shared" si="307"/>
        <v>3</v>
      </c>
      <c r="I1937" s="177" t="e">
        <f>('HP-ICS, V5-Sep24'!AM1939-'HP-ICS, V5-Sep24'!S1939)/'HP-ICS, V5-Sep24'!S1939</f>
        <v>#DIV/0!</v>
      </c>
      <c r="J1937" s="174" t="e">
        <f t="shared" si="308"/>
        <v>#DIV/0!</v>
      </c>
      <c r="K1937" s="172">
        <f>'HP-ICS, V5-Sep24'!U1939</f>
        <v>0</v>
      </c>
      <c r="L1937" s="174" t="str">
        <f t="shared" si="309"/>
        <v/>
      </c>
      <c r="M1937" s="173">
        <f>'HP-ICS, V5-Sep24'!AS1939</f>
        <v>0</v>
      </c>
      <c r="N1937" s="174" t="str">
        <f t="shared" si="310"/>
        <v/>
      </c>
      <c r="O1937" s="172">
        <f>'HP-ICS, V5-Sep24'!AO1939</f>
        <v>0</v>
      </c>
      <c r="P1937" s="174" t="str">
        <f t="shared" si="311"/>
        <v/>
      </c>
      <c r="Q1937" s="172">
        <f>'HP-ICS, V5-Sep24'!AT1939</f>
        <v>0</v>
      </c>
      <c r="R1937" s="174" t="str">
        <f t="shared" si="312"/>
        <v/>
      </c>
      <c r="S1937" s="174" t="e">
        <f t="shared" si="313"/>
        <v>#VALUE!</v>
      </c>
      <c r="T1937" s="174" t="e">
        <f t="shared" si="314"/>
        <v>#VALUE!</v>
      </c>
      <c r="U1937" s="173">
        <f>'HP-ICS, V5-Sep24'!AU1939</f>
        <v>0</v>
      </c>
      <c r="V1937" s="174">
        <f t="shared" si="315"/>
        <v>1</v>
      </c>
      <c r="W1937" s="175" t="e">
        <f t="shared" si="316"/>
        <v>#DIV/0!</v>
      </c>
      <c r="X1937" s="176" t="e">
        <f t="shared" si="317"/>
        <v>#DIV/0!</v>
      </c>
    </row>
    <row r="1938" spans="1:24" x14ac:dyDescent="0.3">
      <c r="A1938" s="172" t="str">
        <f>'HP-ICS, V5-Sep24'!D1940</f>
        <v>Guatemala</v>
      </c>
      <c r="B1938" s="172" cm="1">
        <f t="array" ref="B1938">IF(OR(A1938=DATA!$H$2:$H$13),3,IF(OR(A1938=DATA!$H$14:$H$119),2,1))</f>
        <v>1</v>
      </c>
      <c r="C1938" s="173">
        <f>'HP-ICS, V5-Sep24'!L1940</f>
        <v>0</v>
      </c>
      <c r="D1938" s="172" t="str">
        <f>IF(AND(C1938&gt;='Risk(Area, dist)'!$C$9, C1938&lt;='Risk(Area, dist)'!$E$9), 1, IF(AND(C1938&gt;'Risk(Area, dist)'!$C$10, C1938&lt;='Risk(Area, dist)'!$E$10), 2, IF(C1938&gt;='Risk(Area, dist)'!$C$11, 3, "")))</f>
        <v/>
      </c>
      <c r="E1938" s="172">
        <f>'HP-ICS, V5-Sep24'!G1940</f>
        <v>0</v>
      </c>
      <c r="F1938" s="174" t="str">
        <f>IF(AND(E1938&gt;='Risk(Area, dist)'!$H$9, E1938&lt;='Risk(Area, dist)'!$J$9), 1, IF(AND(E1938&gt;'Risk(Area, dist)'!$H$10, E1938&lt;='Risk(Area, dist)'!$J$10), 2, IF(E1938&gt;='Risk(Area, dist)'!$H$11, 3, "")))</f>
        <v/>
      </c>
      <c r="G1938" s="174">
        <f>'HP-ICS, V5-Sep24'!AJ1940</f>
        <v>0</v>
      </c>
      <c r="H1938" s="174">
        <f t="shared" si="307"/>
        <v>3</v>
      </c>
      <c r="I1938" s="177" t="e">
        <f>('HP-ICS, V5-Sep24'!AM1940-'HP-ICS, V5-Sep24'!S1940)/'HP-ICS, V5-Sep24'!S1940</f>
        <v>#DIV/0!</v>
      </c>
      <c r="J1938" s="174" t="e">
        <f t="shared" si="308"/>
        <v>#DIV/0!</v>
      </c>
      <c r="K1938" s="172">
        <f>'HP-ICS, V5-Sep24'!U1940</f>
        <v>0</v>
      </c>
      <c r="L1938" s="174" t="str">
        <f t="shared" si="309"/>
        <v/>
      </c>
      <c r="M1938" s="173">
        <f>'HP-ICS, V5-Sep24'!AS1940</f>
        <v>0</v>
      </c>
      <c r="N1938" s="174" t="str">
        <f t="shared" si="310"/>
        <v/>
      </c>
      <c r="O1938" s="172">
        <f>'HP-ICS, V5-Sep24'!AO1940</f>
        <v>0</v>
      </c>
      <c r="P1938" s="174" t="str">
        <f t="shared" si="311"/>
        <v/>
      </c>
      <c r="Q1938" s="172">
        <f>'HP-ICS, V5-Sep24'!AT1940</f>
        <v>0</v>
      </c>
      <c r="R1938" s="174" t="str">
        <f t="shared" si="312"/>
        <v/>
      </c>
      <c r="S1938" s="174" t="e">
        <f t="shared" si="313"/>
        <v>#VALUE!</v>
      </c>
      <c r="T1938" s="174" t="e">
        <f t="shared" si="314"/>
        <v>#VALUE!</v>
      </c>
      <c r="U1938" s="173">
        <f>'HP-ICS, V5-Sep24'!AU1940</f>
        <v>0</v>
      </c>
      <c r="V1938" s="174">
        <f t="shared" si="315"/>
        <v>1</v>
      </c>
      <c r="W1938" s="175" t="e">
        <f t="shared" si="316"/>
        <v>#DIV/0!</v>
      </c>
      <c r="X1938" s="176" t="e">
        <f t="shared" si="317"/>
        <v>#DIV/0!</v>
      </c>
    </row>
    <row r="1939" spans="1:24" x14ac:dyDescent="0.3">
      <c r="A1939" s="172" t="str">
        <f>'HP-ICS, V5-Sep24'!D1941</f>
        <v>Guatemala</v>
      </c>
      <c r="B1939" s="172" cm="1">
        <f t="array" ref="B1939">IF(OR(A1939=DATA!$H$2:$H$13),3,IF(OR(A1939=DATA!$H$14:$H$119),2,1))</f>
        <v>1</v>
      </c>
      <c r="C1939" s="173">
        <f>'HP-ICS, V5-Sep24'!L1941</f>
        <v>0</v>
      </c>
      <c r="D1939" s="172" t="str">
        <f>IF(AND(C1939&gt;='Risk(Area, dist)'!$C$9, C1939&lt;='Risk(Area, dist)'!$E$9), 1, IF(AND(C1939&gt;'Risk(Area, dist)'!$C$10, C1939&lt;='Risk(Area, dist)'!$E$10), 2, IF(C1939&gt;='Risk(Area, dist)'!$C$11, 3, "")))</f>
        <v/>
      </c>
      <c r="E1939" s="172">
        <f>'HP-ICS, V5-Sep24'!G1941</f>
        <v>0</v>
      </c>
      <c r="F1939" s="174" t="str">
        <f>IF(AND(E1939&gt;='Risk(Area, dist)'!$H$9, E1939&lt;='Risk(Area, dist)'!$J$9), 1, IF(AND(E1939&gt;'Risk(Area, dist)'!$H$10, E1939&lt;='Risk(Area, dist)'!$J$10), 2, IF(E1939&gt;='Risk(Area, dist)'!$H$11, 3, "")))</f>
        <v/>
      </c>
      <c r="G1939" s="174">
        <f>'HP-ICS, V5-Sep24'!AJ1941</f>
        <v>0</v>
      </c>
      <c r="H1939" s="174">
        <f t="shared" si="307"/>
        <v>3</v>
      </c>
      <c r="I1939" s="177" t="e">
        <f>('HP-ICS, V5-Sep24'!AM1941-'HP-ICS, V5-Sep24'!S1941)/'HP-ICS, V5-Sep24'!S1941</f>
        <v>#DIV/0!</v>
      </c>
      <c r="J1939" s="174" t="e">
        <f t="shared" si="308"/>
        <v>#DIV/0!</v>
      </c>
      <c r="K1939" s="172">
        <f>'HP-ICS, V5-Sep24'!U1941</f>
        <v>0</v>
      </c>
      <c r="L1939" s="174" t="str">
        <f t="shared" si="309"/>
        <v/>
      </c>
      <c r="M1939" s="173">
        <f>'HP-ICS, V5-Sep24'!AS1941</f>
        <v>0</v>
      </c>
      <c r="N1939" s="174" t="str">
        <f t="shared" si="310"/>
        <v/>
      </c>
      <c r="O1939" s="172">
        <f>'HP-ICS, V5-Sep24'!AO1941</f>
        <v>0</v>
      </c>
      <c r="P1939" s="174" t="str">
        <f t="shared" si="311"/>
        <v/>
      </c>
      <c r="Q1939" s="172">
        <f>'HP-ICS, V5-Sep24'!AT1941</f>
        <v>0</v>
      </c>
      <c r="R1939" s="174" t="str">
        <f t="shared" si="312"/>
        <v/>
      </c>
      <c r="S1939" s="174" t="e">
        <f t="shared" si="313"/>
        <v>#VALUE!</v>
      </c>
      <c r="T1939" s="174" t="e">
        <f t="shared" si="314"/>
        <v>#VALUE!</v>
      </c>
      <c r="U1939" s="173">
        <f>'HP-ICS, V5-Sep24'!AU1941</f>
        <v>0</v>
      </c>
      <c r="V1939" s="174">
        <f t="shared" si="315"/>
        <v>1</v>
      </c>
      <c r="W1939" s="175" t="e">
        <f t="shared" si="316"/>
        <v>#DIV/0!</v>
      </c>
      <c r="X1939" s="176" t="e">
        <f t="shared" si="317"/>
        <v>#DIV/0!</v>
      </c>
    </row>
    <row r="1940" spans="1:24" x14ac:dyDescent="0.3">
      <c r="A1940" s="172" t="str">
        <f>'HP-ICS, V5-Sep24'!D1942</f>
        <v>Guatemala</v>
      </c>
      <c r="B1940" s="172" cm="1">
        <f t="array" ref="B1940">IF(OR(A1940=DATA!$H$2:$H$13),3,IF(OR(A1940=DATA!$H$14:$H$119),2,1))</f>
        <v>1</v>
      </c>
      <c r="C1940" s="173">
        <f>'HP-ICS, V5-Sep24'!L1942</f>
        <v>0</v>
      </c>
      <c r="D1940" s="172" t="str">
        <f>IF(AND(C1940&gt;='Risk(Area, dist)'!$C$9, C1940&lt;='Risk(Area, dist)'!$E$9), 1, IF(AND(C1940&gt;'Risk(Area, dist)'!$C$10, C1940&lt;='Risk(Area, dist)'!$E$10), 2, IF(C1940&gt;='Risk(Area, dist)'!$C$11, 3, "")))</f>
        <v/>
      </c>
      <c r="E1940" s="172">
        <f>'HP-ICS, V5-Sep24'!G1942</f>
        <v>0</v>
      </c>
      <c r="F1940" s="174" t="str">
        <f>IF(AND(E1940&gt;='Risk(Area, dist)'!$H$9, E1940&lt;='Risk(Area, dist)'!$J$9), 1, IF(AND(E1940&gt;'Risk(Area, dist)'!$H$10, E1940&lt;='Risk(Area, dist)'!$J$10), 2, IF(E1940&gt;='Risk(Area, dist)'!$H$11, 3, "")))</f>
        <v/>
      </c>
      <c r="G1940" s="174">
        <f>'HP-ICS, V5-Sep24'!AJ1942</f>
        <v>0</v>
      </c>
      <c r="H1940" s="174">
        <f t="shared" si="307"/>
        <v>3</v>
      </c>
      <c r="I1940" s="177" t="e">
        <f>('HP-ICS, V5-Sep24'!AM1942-'HP-ICS, V5-Sep24'!S1942)/'HP-ICS, V5-Sep24'!S1942</f>
        <v>#DIV/0!</v>
      </c>
      <c r="J1940" s="174" t="e">
        <f t="shared" si="308"/>
        <v>#DIV/0!</v>
      </c>
      <c r="K1940" s="172">
        <f>'HP-ICS, V5-Sep24'!U1942</f>
        <v>0</v>
      </c>
      <c r="L1940" s="174" t="str">
        <f t="shared" si="309"/>
        <v/>
      </c>
      <c r="M1940" s="173">
        <f>'HP-ICS, V5-Sep24'!AS1942</f>
        <v>0</v>
      </c>
      <c r="N1940" s="174" t="str">
        <f t="shared" si="310"/>
        <v/>
      </c>
      <c r="O1940" s="172">
        <f>'HP-ICS, V5-Sep24'!AO1942</f>
        <v>0</v>
      </c>
      <c r="P1940" s="174" t="str">
        <f t="shared" si="311"/>
        <v/>
      </c>
      <c r="Q1940" s="172">
        <f>'HP-ICS, V5-Sep24'!AT1942</f>
        <v>0</v>
      </c>
      <c r="R1940" s="174" t="str">
        <f t="shared" si="312"/>
        <v/>
      </c>
      <c r="S1940" s="174" t="e">
        <f t="shared" si="313"/>
        <v>#VALUE!</v>
      </c>
      <c r="T1940" s="174" t="e">
        <f t="shared" si="314"/>
        <v>#VALUE!</v>
      </c>
      <c r="U1940" s="173">
        <f>'HP-ICS, V5-Sep24'!AU1942</f>
        <v>0</v>
      </c>
      <c r="V1940" s="174">
        <f t="shared" si="315"/>
        <v>1</v>
      </c>
      <c r="W1940" s="175" t="e">
        <f t="shared" si="316"/>
        <v>#DIV/0!</v>
      </c>
      <c r="X1940" s="176" t="e">
        <f t="shared" si="317"/>
        <v>#DIV/0!</v>
      </c>
    </row>
    <row r="1941" spans="1:24" x14ac:dyDescent="0.3">
      <c r="A1941" s="172" t="str">
        <f>'HP-ICS, V5-Sep24'!D1943</f>
        <v>Guatemala</v>
      </c>
      <c r="B1941" s="172" cm="1">
        <f t="array" ref="B1941">IF(OR(A1941=DATA!$H$2:$H$13),3,IF(OR(A1941=DATA!$H$14:$H$119),2,1))</f>
        <v>1</v>
      </c>
      <c r="C1941" s="173">
        <f>'HP-ICS, V5-Sep24'!L1943</f>
        <v>0</v>
      </c>
      <c r="D1941" s="172" t="str">
        <f>IF(AND(C1941&gt;='Risk(Area, dist)'!$C$9, C1941&lt;='Risk(Area, dist)'!$E$9), 1, IF(AND(C1941&gt;'Risk(Area, dist)'!$C$10, C1941&lt;='Risk(Area, dist)'!$E$10), 2, IF(C1941&gt;='Risk(Area, dist)'!$C$11, 3, "")))</f>
        <v/>
      </c>
      <c r="E1941" s="172">
        <f>'HP-ICS, V5-Sep24'!G1943</f>
        <v>0</v>
      </c>
      <c r="F1941" s="174" t="str">
        <f>IF(AND(E1941&gt;='Risk(Area, dist)'!$H$9, E1941&lt;='Risk(Area, dist)'!$J$9), 1, IF(AND(E1941&gt;'Risk(Area, dist)'!$H$10, E1941&lt;='Risk(Area, dist)'!$J$10), 2, IF(E1941&gt;='Risk(Area, dist)'!$H$11, 3, "")))</f>
        <v/>
      </c>
      <c r="G1941" s="174">
        <f>'HP-ICS, V5-Sep24'!AJ1943</f>
        <v>0</v>
      </c>
      <c r="H1941" s="174">
        <f t="shared" si="307"/>
        <v>3</v>
      </c>
      <c r="I1941" s="177" t="e">
        <f>('HP-ICS, V5-Sep24'!AM1943-'HP-ICS, V5-Sep24'!S1943)/'HP-ICS, V5-Sep24'!S1943</f>
        <v>#DIV/0!</v>
      </c>
      <c r="J1941" s="174" t="e">
        <f t="shared" si="308"/>
        <v>#DIV/0!</v>
      </c>
      <c r="K1941" s="172">
        <f>'HP-ICS, V5-Sep24'!U1943</f>
        <v>0</v>
      </c>
      <c r="L1941" s="174" t="str">
        <f t="shared" si="309"/>
        <v/>
      </c>
      <c r="M1941" s="173">
        <f>'HP-ICS, V5-Sep24'!AS1943</f>
        <v>0</v>
      </c>
      <c r="N1941" s="174" t="str">
        <f t="shared" si="310"/>
        <v/>
      </c>
      <c r="O1941" s="172">
        <f>'HP-ICS, V5-Sep24'!AO1943</f>
        <v>0</v>
      </c>
      <c r="P1941" s="174" t="str">
        <f t="shared" si="311"/>
        <v/>
      </c>
      <c r="Q1941" s="172">
        <f>'HP-ICS, V5-Sep24'!AT1943</f>
        <v>0</v>
      </c>
      <c r="R1941" s="174" t="str">
        <f t="shared" si="312"/>
        <v/>
      </c>
      <c r="S1941" s="174" t="e">
        <f t="shared" si="313"/>
        <v>#VALUE!</v>
      </c>
      <c r="T1941" s="174" t="e">
        <f t="shared" si="314"/>
        <v>#VALUE!</v>
      </c>
      <c r="U1941" s="173">
        <f>'HP-ICS, V5-Sep24'!AU1943</f>
        <v>0</v>
      </c>
      <c r="V1941" s="174">
        <f t="shared" si="315"/>
        <v>1</v>
      </c>
      <c r="W1941" s="175" t="e">
        <f t="shared" si="316"/>
        <v>#DIV/0!</v>
      </c>
      <c r="X1941" s="176" t="e">
        <f t="shared" si="317"/>
        <v>#DIV/0!</v>
      </c>
    </row>
    <row r="1942" spans="1:24" x14ac:dyDescent="0.3">
      <c r="A1942" s="172" t="str">
        <f>'HP-ICS, V5-Sep24'!D1944</f>
        <v>Guatemala</v>
      </c>
      <c r="B1942" s="172" cm="1">
        <f t="array" ref="B1942">IF(OR(A1942=DATA!$H$2:$H$13),3,IF(OR(A1942=DATA!$H$14:$H$119),2,1))</f>
        <v>1</v>
      </c>
      <c r="C1942" s="173">
        <f>'HP-ICS, V5-Sep24'!L1944</f>
        <v>0</v>
      </c>
      <c r="D1942" s="172" t="str">
        <f>IF(AND(C1942&gt;='Risk(Area, dist)'!$C$9, C1942&lt;='Risk(Area, dist)'!$E$9), 1, IF(AND(C1942&gt;'Risk(Area, dist)'!$C$10, C1942&lt;='Risk(Area, dist)'!$E$10), 2, IF(C1942&gt;='Risk(Area, dist)'!$C$11, 3, "")))</f>
        <v/>
      </c>
      <c r="E1942" s="172">
        <f>'HP-ICS, V5-Sep24'!G1944</f>
        <v>0</v>
      </c>
      <c r="F1942" s="174" t="str">
        <f>IF(AND(E1942&gt;='Risk(Area, dist)'!$H$9, E1942&lt;='Risk(Area, dist)'!$J$9), 1, IF(AND(E1942&gt;'Risk(Area, dist)'!$H$10, E1942&lt;='Risk(Area, dist)'!$J$10), 2, IF(E1942&gt;='Risk(Area, dist)'!$H$11, 3, "")))</f>
        <v/>
      </c>
      <c r="G1942" s="174">
        <f>'HP-ICS, V5-Sep24'!AJ1944</f>
        <v>0</v>
      </c>
      <c r="H1942" s="174">
        <f t="shared" si="307"/>
        <v>3</v>
      </c>
      <c r="I1942" s="177" t="e">
        <f>('HP-ICS, V5-Sep24'!AM1944-'HP-ICS, V5-Sep24'!S1944)/'HP-ICS, V5-Sep24'!S1944</f>
        <v>#DIV/0!</v>
      </c>
      <c r="J1942" s="174" t="e">
        <f t="shared" si="308"/>
        <v>#DIV/0!</v>
      </c>
      <c r="K1942" s="172">
        <f>'HP-ICS, V5-Sep24'!U1944</f>
        <v>0</v>
      </c>
      <c r="L1942" s="174" t="str">
        <f t="shared" si="309"/>
        <v/>
      </c>
      <c r="M1942" s="173">
        <f>'HP-ICS, V5-Sep24'!AS1944</f>
        <v>0</v>
      </c>
      <c r="N1942" s="174" t="str">
        <f t="shared" si="310"/>
        <v/>
      </c>
      <c r="O1942" s="172">
        <f>'HP-ICS, V5-Sep24'!AO1944</f>
        <v>0</v>
      </c>
      <c r="P1942" s="174" t="str">
        <f t="shared" si="311"/>
        <v/>
      </c>
      <c r="Q1942" s="172">
        <f>'HP-ICS, V5-Sep24'!AT1944</f>
        <v>0</v>
      </c>
      <c r="R1942" s="174" t="str">
        <f t="shared" si="312"/>
        <v/>
      </c>
      <c r="S1942" s="174" t="e">
        <f t="shared" si="313"/>
        <v>#VALUE!</v>
      </c>
      <c r="T1942" s="174" t="e">
        <f t="shared" si="314"/>
        <v>#VALUE!</v>
      </c>
      <c r="U1942" s="173">
        <f>'HP-ICS, V5-Sep24'!AU1944</f>
        <v>0</v>
      </c>
      <c r="V1942" s="174">
        <f t="shared" si="315"/>
        <v>1</v>
      </c>
      <c r="W1942" s="175" t="e">
        <f t="shared" si="316"/>
        <v>#DIV/0!</v>
      </c>
      <c r="X1942" s="176" t="e">
        <f t="shared" si="317"/>
        <v>#DIV/0!</v>
      </c>
    </row>
    <row r="1943" spans="1:24" x14ac:dyDescent="0.3">
      <c r="A1943" s="172" t="str">
        <f>'HP-ICS, V5-Sep24'!D1945</f>
        <v>Guatemala</v>
      </c>
      <c r="B1943" s="172" cm="1">
        <f t="array" ref="B1943">IF(OR(A1943=DATA!$H$2:$H$13),3,IF(OR(A1943=DATA!$H$14:$H$119),2,1))</f>
        <v>1</v>
      </c>
      <c r="C1943" s="173">
        <f>'HP-ICS, V5-Sep24'!L1945</f>
        <v>0</v>
      </c>
      <c r="D1943" s="172" t="str">
        <f>IF(AND(C1943&gt;='Risk(Area, dist)'!$C$9, C1943&lt;='Risk(Area, dist)'!$E$9), 1, IF(AND(C1943&gt;'Risk(Area, dist)'!$C$10, C1943&lt;='Risk(Area, dist)'!$E$10), 2, IF(C1943&gt;='Risk(Area, dist)'!$C$11, 3, "")))</f>
        <v/>
      </c>
      <c r="E1943" s="172">
        <f>'HP-ICS, V5-Sep24'!G1945</f>
        <v>0</v>
      </c>
      <c r="F1943" s="174" t="str">
        <f>IF(AND(E1943&gt;='Risk(Area, dist)'!$H$9, E1943&lt;='Risk(Area, dist)'!$J$9), 1, IF(AND(E1943&gt;'Risk(Area, dist)'!$H$10, E1943&lt;='Risk(Area, dist)'!$J$10), 2, IF(E1943&gt;='Risk(Area, dist)'!$H$11, 3, "")))</f>
        <v/>
      </c>
      <c r="G1943" s="174">
        <f>'HP-ICS, V5-Sep24'!AJ1945</f>
        <v>0</v>
      </c>
      <c r="H1943" s="174">
        <f t="shared" si="307"/>
        <v>3</v>
      </c>
      <c r="I1943" s="177" t="e">
        <f>('HP-ICS, V5-Sep24'!AM1945-'HP-ICS, V5-Sep24'!S1945)/'HP-ICS, V5-Sep24'!S1945</f>
        <v>#DIV/0!</v>
      </c>
      <c r="J1943" s="174" t="e">
        <f t="shared" si="308"/>
        <v>#DIV/0!</v>
      </c>
      <c r="K1943" s="172">
        <f>'HP-ICS, V5-Sep24'!U1945</f>
        <v>0</v>
      </c>
      <c r="L1943" s="174" t="str">
        <f t="shared" si="309"/>
        <v/>
      </c>
      <c r="M1943" s="173">
        <f>'HP-ICS, V5-Sep24'!AS1945</f>
        <v>0</v>
      </c>
      <c r="N1943" s="174" t="str">
        <f t="shared" si="310"/>
        <v/>
      </c>
      <c r="O1943" s="172">
        <f>'HP-ICS, V5-Sep24'!AO1945</f>
        <v>0</v>
      </c>
      <c r="P1943" s="174" t="str">
        <f t="shared" si="311"/>
        <v/>
      </c>
      <c r="Q1943" s="172">
        <f>'HP-ICS, V5-Sep24'!AT1945</f>
        <v>0</v>
      </c>
      <c r="R1943" s="174" t="str">
        <f t="shared" si="312"/>
        <v/>
      </c>
      <c r="S1943" s="174" t="e">
        <f t="shared" si="313"/>
        <v>#VALUE!</v>
      </c>
      <c r="T1943" s="174" t="e">
        <f t="shared" si="314"/>
        <v>#VALUE!</v>
      </c>
      <c r="U1943" s="173">
        <f>'HP-ICS, V5-Sep24'!AU1945</f>
        <v>0</v>
      </c>
      <c r="V1943" s="174">
        <f t="shared" si="315"/>
        <v>1</v>
      </c>
      <c r="W1943" s="175" t="e">
        <f t="shared" si="316"/>
        <v>#DIV/0!</v>
      </c>
      <c r="X1943" s="176" t="e">
        <f t="shared" si="317"/>
        <v>#DIV/0!</v>
      </c>
    </row>
    <row r="1944" spans="1:24" x14ac:dyDescent="0.3">
      <c r="A1944" s="172" t="str">
        <f>'HP-ICS, V5-Sep24'!D1946</f>
        <v>Guatemala</v>
      </c>
      <c r="B1944" s="172" cm="1">
        <f t="array" ref="B1944">IF(OR(A1944=DATA!$H$2:$H$13),3,IF(OR(A1944=DATA!$H$14:$H$119),2,1))</f>
        <v>1</v>
      </c>
      <c r="C1944" s="173">
        <f>'HP-ICS, V5-Sep24'!L1946</f>
        <v>0</v>
      </c>
      <c r="D1944" s="172" t="str">
        <f>IF(AND(C1944&gt;='Risk(Area, dist)'!$C$9, C1944&lt;='Risk(Area, dist)'!$E$9), 1, IF(AND(C1944&gt;'Risk(Area, dist)'!$C$10, C1944&lt;='Risk(Area, dist)'!$E$10), 2, IF(C1944&gt;='Risk(Area, dist)'!$C$11, 3, "")))</f>
        <v/>
      </c>
      <c r="E1944" s="172">
        <f>'HP-ICS, V5-Sep24'!G1946</f>
        <v>0</v>
      </c>
      <c r="F1944" s="174" t="str">
        <f>IF(AND(E1944&gt;='Risk(Area, dist)'!$H$9, E1944&lt;='Risk(Area, dist)'!$J$9), 1, IF(AND(E1944&gt;'Risk(Area, dist)'!$H$10, E1944&lt;='Risk(Area, dist)'!$J$10), 2, IF(E1944&gt;='Risk(Area, dist)'!$H$11, 3, "")))</f>
        <v/>
      </c>
      <c r="G1944" s="174">
        <f>'HP-ICS, V5-Sep24'!AJ1946</f>
        <v>0</v>
      </c>
      <c r="H1944" s="174">
        <f t="shared" si="307"/>
        <v>3</v>
      </c>
      <c r="I1944" s="177" t="e">
        <f>('HP-ICS, V5-Sep24'!AM1946-'HP-ICS, V5-Sep24'!S1946)/'HP-ICS, V5-Sep24'!S1946</f>
        <v>#DIV/0!</v>
      </c>
      <c r="J1944" s="174" t="e">
        <f t="shared" si="308"/>
        <v>#DIV/0!</v>
      </c>
      <c r="K1944" s="172">
        <f>'HP-ICS, V5-Sep24'!U1946</f>
        <v>0</v>
      </c>
      <c r="L1944" s="174" t="str">
        <f t="shared" si="309"/>
        <v/>
      </c>
      <c r="M1944" s="173">
        <f>'HP-ICS, V5-Sep24'!AS1946</f>
        <v>0</v>
      </c>
      <c r="N1944" s="174" t="str">
        <f t="shared" si="310"/>
        <v/>
      </c>
      <c r="O1944" s="172">
        <f>'HP-ICS, V5-Sep24'!AO1946</f>
        <v>0</v>
      </c>
      <c r="P1944" s="174" t="str">
        <f t="shared" si="311"/>
        <v/>
      </c>
      <c r="Q1944" s="172">
        <f>'HP-ICS, V5-Sep24'!AT1946</f>
        <v>0</v>
      </c>
      <c r="R1944" s="174" t="str">
        <f t="shared" si="312"/>
        <v/>
      </c>
      <c r="S1944" s="174" t="e">
        <f t="shared" si="313"/>
        <v>#VALUE!</v>
      </c>
      <c r="T1944" s="174" t="e">
        <f t="shared" si="314"/>
        <v>#VALUE!</v>
      </c>
      <c r="U1944" s="173">
        <f>'HP-ICS, V5-Sep24'!AU1946</f>
        <v>0</v>
      </c>
      <c r="V1944" s="174">
        <f t="shared" si="315"/>
        <v>1</v>
      </c>
      <c r="W1944" s="175" t="e">
        <f t="shared" si="316"/>
        <v>#DIV/0!</v>
      </c>
      <c r="X1944" s="176" t="e">
        <f t="shared" si="317"/>
        <v>#DIV/0!</v>
      </c>
    </row>
    <row r="1945" spans="1:24" x14ac:dyDescent="0.3">
      <c r="A1945" s="172" t="str">
        <f>'HP-ICS, V5-Sep24'!D1947</f>
        <v>Guatemala</v>
      </c>
      <c r="B1945" s="172" cm="1">
        <f t="array" ref="B1945">IF(OR(A1945=DATA!$H$2:$H$13),3,IF(OR(A1945=DATA!$H$14:$H$119),2,1))</f>
        <v>1</v>
      </c>
      <c r="C1945" s="173">
        <f>'HP-ICS, V5-Sep24'!L1947</f>
        <v>0</v>
      </c>
      <c r="D1945" s="172" t="str">
        <f>IF(AND(C1945&gt;='Risk(Area, dist)'!$C$9, C1945&lt;='Risk(Area, dist)'!$E$9), 1, IF(AND(C1945&gt;'Risk(Area, dist)'!$C$10, C1945&lt;='Risk(Area, dist)'!$E$10), 2, IF(C1945&gt;='Risk(Area, dist)'!$C$11, 3, "")))</f>
        <v/>
      </c>
      <c r="E1945" s="172">
        <f>'HP-ICS, V5-Sep24'!G1947</f>
        <v>0</v>
      </c>
      <c r="F1945" s="174" t="str">
        <f>IF(AND(E1945&gt;='Risk(Area, dist)'!$H$9, E1945&lt;='Risk(Area, dist)'!$J$9), 1, IF(AND(E1945&gt;'Risk(Area, dist)'!$H$10, E1945&lt;='Risk(Area, dist)'!$J$10), 2, IF(E1945&gt;='Risk(Area, dist)'!$H$11, 3, "")))</f>
        <v/>
      </c>
      <c r="G1945" s="174">
        <f>'HP-ICS, V5-Sep24'!AJ1947</f>
        <v>0</v>
      </c>
      <c r="H1945" s="174">
        <f t="shared" si="307"/>
        <v>3</v>
      </c>
      <c r="I1945" s="177" t="e">
        <f>('HP-ICS, V5-Sep24'!AM1947-'HP-ICS, V5-Sep24'!S1947)/'HP-ICS, V5-Sep24'!S1947</f>
        <v>#DIV/0!</v>
      </c>
      <c r="J1945" s="174" t="e">
        <f t="shared" si="308"/>
        <v>#DIV/0!</v>
      </c>
      <c r="K1945" s="172">
        <f>'HP-ICS, V5-Sep24'!U1947</f>
        <v>0</v>
      </c>
      <c r="L1945" s="174" t="str">
        <f t="shared" si="309"/>
        <v/>
      </c>
      <c r="M1945" s="173">
        <f>'HP-ICS, V5-Sep24'!AS1947</f>
        <v>0</v>
      </c>
      <c r="N1945" s="174" t="str">
        <f t="shared" si="310"/>
        <v/>
      </c>
      <c r="O1945" s="172">
        <f>'HP-ICS, V5-Sep24'!AO1947</f>
        <v>0</v>
      </c>
      <c r="P1945" s="174" t="str">
        <f t="shared" si="311"/>
        <v/>
      </c>
      <c r="Q1945" s="172">
        <f>'HP-ICS, V5-Sep24'!AT1947</f>
        <v>0</v>
      </c>
      <c r="R1945" s="174" t="str">
        <f t="shared" si="312"/>
        <v/>
      </c>
      <c r="S1945" s="174" t="e">
        <f t="shared" si="313"/>
        <v>#VALUE!</v>
      </c>
      <c r="T1945" s="174" t="e">
        <f t="shared" si="314"/>
        <v>#VALUE!</v>
      </c>
      <c r="U1945" s="173">
        <f>'HP-ICS, V5-Sep24'!AU1947</f>
        <v>0</v>
      </c>
      <c r="V1945" s="174">
        <f t="shared" si="315"/>
        <v>1</v>
      </c>
      <c r="W1945" s="175" t="e">
        <f t="shared" si="316"/>
        <v>#DIV/0!</v>
      </c>
      <c r="X1945" s="176" t="e">
        <f t="shared" si="317"/>
        <v>#DIV/0!</v>
      </c>
    </row>
    <row r="1946" spans="1:24" x14ac:dyDescent="0.3">
      <c r="A1946" s="172" t="str">
        <f>'HP-ICS, V5-Sep24'!D1948</f>
        <v>Guatemala</v>
      </c>
      <c r="B1946" s="172" cm="1">
        <f t="array" ref="B1946">IF(OR(A1946=DATA!$H$2:$H$13),3,IF(OR(A1946=DATA!$H$14:$H$119),2,1))</f>
        <v>1</v>
      </c>
      <c r="C1946" s="173">
        <f>'HP-ICS, V5-Sep24'!L1948</f>
        <v>0</v>
      </c>
      <c r="D1946" s="172" t="str">
        <f>IF(AND(C1946&gt;='Risk(Area, dist)'!$C$9, C1946&lt;='Risk(Area, dist)'!$E$9), 1, IF(AND(C1946&gt;'Risk(Area, dist)'!$C$10, C1946&lt;='Risk(Area, dist)'!$E$10), 2, IF(C1946&gt;='Risk(Area, dist)'!$C$11, 3, "")))</f>
        <v/>
      </c>
      <c r="E1946" s="172">
        <f>'HP-ICS, V5-Sep24'!G1948</f>
        <v>0</v>
      </c>
      <c r="F1946" s="174" t="str">
        <f>IF(AND(E1946&gt;='Risk(Area, dist)'!$H$9, E1946&lt;='Risk(Area, dist)'!$J$9), 1, IF(AND(E1946&gt;'Risk(Area, dist)'!$H$10, E1946&lt;='Risk(Area, dist)'!$J$10), 2, IF(E1946&gt;='Risk(Area, dist)'!$H$11, 3, "")))</f>
        <v/>
      </c>
      <c r="G1946" s="174">
        <f>'HP-ICS, V5-Sep24'!AJ1948</f>
        <v>0</v>
      </c>
      <c r="H1946" s="174">
        <f t="shared" si="307"/>
        <v>3</v>
      </c>
      <c r="I1946" s="177" t="e">
        <f>('HP-ICS, V5-Sep24'!AM1948-'HP-ICS, V5-Sep24'!S1948)/'HP-ICS, V5-Sep24'!S1948</f>
        <v>#DIV/0!</v>
      </c>
      <c r="J1946" s="174" t="e">
        <f t="shared" si="308"/>
        <v>#DIV/0!</v>
      </c>
      <c r="K1946" s="172">
        <f>'HP-ICS, V5-Sep24'!U1948</f>
        <v>0</v>
      </c>
      <c r="L1946" s="174" t="str">
        <f t="shared" si="309"/>
        <v/>
      </c>
      <c r="M1946" s="173">
        <f>'HP-ICS, V5-Sep24'!AS1948</f>
        <v>0</v>
      </c>
      <c r="N1946" s="174" t="str">
        <f t="shared" si="310"/>
        <v/>
      </c>
      <c r="O1946" s="172">
        <f>'HP-ICS, V5-Sep24'!AO1948</f>
        <v>0</v>
      </c>
      <c r="P1946" s="174" t="str">
        <f t="shared" si="311"/>
        <v/>
      </c>
      <c r="Q1946" s="172">
        <f>'HP-ICS, V5-Sep24'!AT1948</f>
        <v>0</v>
      </c>
      <c r="R1946" s="174" t="str">
        <f t="shared" si="312"/>
        <v/>
      </c>
      <c r="S1946" s="174" t="e">
        <f t="shared" si="313"/>
        <v>#VALUE!</v>
      </c>
      <c r="T1946" s="174" t="e">
        <f t="shared" si="314"/>
        <v>#VALUE!</v>
      </c>
      <c r="U1946" s="173">
        <f>'HP-ICS, V5-Sep24'!AU1948</f>
        <v>0</v>
      </c>
      <c r="V1946" s="174">
        <f t="shared" si="315"/>
        <v>1</v>
      </c>
      <c r="W1946" s="175" t="e">
        <f t="shared" si="316"/>
        <v>#DIV/0!</v>
      </c>
      <c r="X1946" s="176" t="e">
        <f t="shared" si="317"/>
        <v>#DIV/0!</v>
      </c>
    </row>
    <row r="1947" spans="1:24" x14ac:dyDescent="0.3">
      <c r="A1947" s="172" t="str">
        <f>'HP-ICS, V5-Sep24'!D1949</f>
        <v>Guatemala</v>
      </c>
      <c r="B1947" s="172" cm="1">
        <f t="array" ref="B1947">IF(OR(A1947=DATA!$H$2:$H$13),3,IF(OR(A1947=DATA!$H$14:$H$119),2,1))</f>
        <v>1</v>
      </c>
      <c r="C1947" s="173">
        <f>'HP-ICS, V5-Sep24'!L1949</f>
        <v>0</v>
      </c>
      <c r="D1947" s="172" t="str">
        <f>IF(AND(C1947&gt;='Risk(Area, dist)'!$C$9, C1947&lt;='Risk(Area, dist)'!$E$9), 1, IF(AND(C1947&gt;'Risk(Area, dist)'!$C$10, C1947&lt;='Risk(Area, dist)'!$E$10), 2, IF(C1947&gt;='Risk(Area, dist)'!$C$11, 3, "")))</f>
        <v/>
      </c>
      <c r="E1947" s="172">
        <f>'HP-ICS, V5-Sep24'!G1949</f>
        <v>0</v>
      </c>
      <c r="F1947" s="174" t="str">
        <f>IF(AND(E1947&gt;='Risk(Area, dist)'!$H$9, E1947&lt;='Risk(Area, dist)'!$J$9), 1, IF(AND(E1947&gt;'Risk(Area, dist)'!$H$10, E1947&lt;='Risk(Area, dist)'!$J$10), 2, IF(E1947&gt;='Risk(Area, dist)'!$H$11, 3, "")))</f>
        <v/>
      </c>
      <c r="G1947" s="174">
        <f>'HP-ICS, V5-Sep24'!AJ1949</f>
        <v>0</v>
      </c>
      <c r="H1947" s="174">
        <f t="shared" si="307"/>
        <v>3</v>
      </c>
      <c r="I1947" s="177" t="e">
        <f>('HP-ICS, V5-Sep24'!AM1949-'HP-ICS, V5-Sep24'!S1949)/'HP-ICS, V5-Sep24'!S1949</f>
        <v>#DIV/0!</v>
      </c>
      <c r="J1947" s="174" t="e">
        <f t="shared" si="308"/>
        <v>#DIV/0!</v>
      </c>
      <c r="K1947" s="172">
        <f>'HP-ICS, V5-Sep24'!U1949</f>
        <v>0</v>
      </c>
      <c r="L1947" s="174" t="str">
        <f t="shared" si="309"/>
        <v/>
      </c>
      <c r="M1947" s="173">
        <f>'HP-ICS, V5-Sep24'!AS1949</f>
        <v>0</v>
      </c>
      <c r="N1947" s="174" t="str">
        <f t="shared" si="310"/>
        <v/>
      </c>
      <c r="O1947" s="172">
        <f>'HP-ICS, V5-Sep24'!AO1949</f>
        <v>0</v>
      </c>
      <c r="P1947" s="174" t="str">
        <f t="shared" si="311"/>
        <v/>
      </c>
      <c r="Q1947" s="172">
        <f>'HP-ICS, V5-Sep24'!AT1949</f>
        <v>0</v>
      </c>
      <c r="R1947" s="174" t="str">
        <f t="shared" si="312"/>
        <v/>
      </c>
      <c r="S1947" s="174" t="e">
        <f t="shared" si="313"/>
        <v>#VALUE!</v>
      </c>
      <c r="T1947" s="174" t="e">
        <f t="shared" si="314"/>
        <v>#VALUE!</v>
      </c>
      <c r="U1947" s="173">
        <f>'HP-ICS, V5-Sep24'!AU1949</f>
        <v>0</v>
      </c>
      <c r="V1947" s="174">
        <f t="shared" si="315"/>
        <v>1</v>
      </c>
      <c r="W1947" s="175" t="e">
        <f t="shared" si="316"/>
        <v>#DIV/0!</v>
      </c>
      <c r="X1947" s="176" t="e">
        <f t="shared" si="317"/>
        <v>#DIV/0!</v>
      </c>
    </row>
    <row r="1948" spans="1:24" x14ac:dyDescent="0.3">
      <c r="A1948" s="172" t="str">
        <f>'HP-ICS, V5-Sep24'!D1950</f>
        <v>Guatemala</v>
      </c>
      <c r="B1948" s="172" cm="1">
        <f t="array" ref="B1948">IF(OR(A1948=DATA!$H$2:$H$13),3,IF(OR(A1948=DATA!$H$14:$H$119),2,1))</f>
        <v>1</v>
      </c>
      <c r="C1948" s="173">
        <f>'HP-ICS, V5-Sep24'!L1950</f>
        <v>0</v>
      </c>
      <c r="D1948" s="172" t="str">
        <f>IF(AND(C1948&gt;='Risk(Area, dist)'!$C$9, C1948&lt;='Risk(Area, dist)'!$E$9), 1, IF(AND(C1948&gt;'Risk(Area, dist)'!$C$10, C1948&lt;='Risk(Area, dist)'!$E$10), 2, IF(C1948&gt;='Risk(Area, dist)'!$C$11, 3, "")))</f>
        <v/>
      </c>
      <c r="E1948" s="172">
        <f>'HP-ICS, V5-Sep24'!G1950</f>
        <v>0</v>
      </c>
      <c r="F1948" s="174" t="str">
        <f>IF(AND(E1948&gt;='Risk(Area, dist)'!$H$9, E1948&lt;='Risk(Area, dist)'!$J$9), 1, IF(AND(E1948&gt;'Risk(Area, dist)'!$H$10, E1948&lt;='Risk(Area, dist)'!$J$10), 2, IF(E1948&gt;='Risk(Area, dist)'!$H$11, 3, "")))</f>
        <v/>
      </c>
      <c r="G1948" s="174">
        <f>'HP-ICS, V5-Sep24'!AJ1950</f>
        <v>0</v>
      </c>
      <c r="H1948" s="174">
        <f t="shared" si="307"/>
        <v>3</v>
      </c>
      <c r="I1948" s="177" t="e">
        <f>('HP-ICS, V5-Sep24'!AM1950-'HP-ICS, V5-Sep24'!S1950)/'HP-ICS, V5-Sep24'!S1950</f>
        <v>#DIV/0!</v>
      </c>
      <c r="J1948" s="174" t="e">
        <f t="shared" si="308"/>
        <v>#DIV/0!</v>
      </c>
      <c r="K1948" s="172">
        <f>'HP-ICS, V5-Sep24'!U1950</f>
        <v>0</v>
      </c>
      <c r="L1948" s="174" t="str">
        <f t="shared" si="309"/>
        <v/>
      </c>
      <c r="M1948" s="173">
        <f>'HP-ICS, V5-Sep24'!AS1950</f>
        <v>0</v>
      </c>
      <c r="N1948" s="174" t="str">
        <f t="shared" si="310"/>
        <v/>
      </c>
      <c r="O1948" s="172">
        <f>'HP-ICS, V5-Sep24'!AO1950</f>
        <v>0</v>
      </c>
      <c r="P1948" s="174" t="str">
        <f t="shared" si="311"/>
        <v/>
      </c>
      <c r="Q1948" s="172">
        <f>'HP-ICS, V5-Sep24'!AT1950</f>
        <v>0</v>
      </c>
      <c r="R1948" s="174" t="str">
        <f t="shared" si="312"/>
        <v/>
      </c>
      <c r="S1948" s="174" t="e">
        <f t="shared" si="313"/>
        <v>#VALUE!</v>
      </c>
      <c r="T1948" s="174" t="e">
        <f t="shared" si="314"/>
        <v>#VALUE!</v>
      </c>
      <c r="U1948" s="173">
        <f>'HP-ICS, V5-Sep24'!AU1950</f>
        <v>0</v>
      </c>
      <c r="V1948" s="174">
        <f t="shared" si="315"/>
        <v>1</v>
      </c>
      <c r="W1948" s="175" t="e">
        <f t="shared" si="316"/>
        <v>#DIV/0!</v>
      </c>
      <c r="X1948" s="176" t="e">
        <f t="shared" si="317"/>
        <v>#DIV/0!</v>
      </c>
    </row>
    <row r="1949" spans="1:24" x14ac:dyDescent="0.3">
      <c r="A1949" s="172" t="str">
        <f>'HP-ICS, V5-Sep24'!D1951</f>
        <v>Guatemala</v>
      </c>
      <c r="B1949" s="172" cm="1">
        <f t="array" ref="B1949">IF(OR(A1949=DATA!$H$2:$H$13),3,IF(OR(A1949=DATA!$H$14:$H$119),2,1))</f>
        <v>1</v>
      </c>
      <c r="C1949" s="173">
        <f>'HP-ICS, V5-Sep24'!L1951</f>
        <v>0</v>
      </c>
      <c r="D1949" s="172" t="str">
        <f>IF(AND(C1949&gt;='Risk(Area, dist)'!$C$9, C1949&lt;='Risk(Area, dist)'!$E$9), 1, IF(AND(C1949&gt;'Risk(Area, dist)'!$C$10, C1949&lt;='Risk(Area, dist)'!$E$10), 2, IF(C1949&gt;='Risk(Area, dist)'!$C$11, 3, "")))</f>
        <v/>
      </c>
      <c r="E1949" s="172">
        <f>'HP-ICS, V5-Sep24'!G1951</f>
        <v>0</v>
      </c>
      <c r="F1949" s="174" t="str">
        <f>IF(AND(E1949&gt;='Risk(Area, dist)'!$H$9, E1949&lt;='Risk(Area, dist)'!$J$9), 1, IF(AND(E1949&gt;'Risk(Area, dist)'!$H$10, E1949&lt;='Risk(Area, dist)'!$J$10), 2, IF(E1949&gt;='Risk(Area, dist)'!$H$11, 3, "")))</f>
        <v/>
      </c>
      <c r="G1949" s="174">
        <f>'HP-ICS, V5-Sep24'!AJ1951</f>
        <v>0</v>
      </c>
      <c r="H1949" s="174">
        <f t="shared" si="307"/>
        <v>3</v>
      </c>
      <c r="I1949" s="177" t="e">
        <f>('HP-ICS, V5-Sep24'!AM1951-'HP-ICS, V5-Sep24'!S1951)/'HP-ICS, V5-Sep24'!S1951</f>
        <v>#DIV/0!</v>
      </c>
      <c r="J1949" s="174" t="e">
        <f t="shared" si="308"/>
        <v>#DIV/0!</v>
      </c>
      <c r="K1949" s="172">
        <f>'HP-ICS, V5-Sep24'!U1951</f>
        <v>0</v>
      </c>
      <c r="L1949" s="174" t="str">
        <f t="shared" si="309"/>
        <v/>
      </c>
      <c r="M1949" s="173">
        <f>'HP-ICS, V5-Sep24'!AS1951</f>
        <v>0</v>
      </c>
      <c r="N1949" s="174" t="str">
        <f t="shared" si="310"/>
        <v/>
      </c>
      <c r="O1949" s="172">
        <f>'HP-ICS, V5-Sep24'!AO1951</f>
        <v>0</v>
      </c>
      <c r="P1949" s="174" t="str">
        <f t="shared" si="311"/>
        <v/>
      </c>
      <c r="Q1949" s="172">
        <f>'HP-ICS, V5-Sep24'!AT1951</f>
        <v>0</v>
      </c>
      <c r="R1949" s="174" t="str">
        <f t="shared" si="312"/>
        <v/>
      </c>
      <c r="S1949" s="174" t="e">
        <f t="shared" si="313"/>
        <v>#VALUE!</v>
      </c>
      <c r="T1949" s="174" t="e">
        <f t="shared" si="314"/>
        <v>#VALUE!</v>
      </c>
      <c r="U1949" s="173">
        <f>'HP-ICS, V5-Sep24'!AU1951</f>
        <v>0</v>
      </c>
      <c r="V1949" s="174">
        <f t="shared" si="315"/>
        <v>1</v>
      </c>
      <c r="W1949" s="175" t="e">
        <f t="shared" si="316"/>
        <v>#DIV/0!</v>
      </c>
      <c r="X1949" s="176" t="e">
        <f t="shared" si="317"/>
        <v>#DIV/0!</v>
      </c>
    </row>
    <row r="1950" spans="1:24" x14ac:dyDescent="0.3">
      <c r="A1950" s="172" t="str">
        <f>'HP-ICS, V5-Sep24'!D1952</f>
        <v>Guatemala</v>
      </c>
      <c r="B1950" s="172" cm="1">
        <f t="array" ref="B1950">IF(OR(A1950=DATA!$H$2:$H$13),3,IF(OR(A1950=DATA!$H$14:$H$119),2,1))</f>
        <v>1</v>
      </c>
      <c r="C1950" s="173">
        <f>'HP-ICS, V5-Sep24'!L1952</f>
        <v>0</v>
      </c>
      <c r="D1950" s="172" t="str">
        <f>IF(AND(C1950&gt;='Risk(Area, dist)'!$C$9, C1950&lt;='Risk(Area, dist)'!$E$9), 1, IF(AND(C1950&gt;'Risk(Area, dist)'!$C$10, C1950&lt;='Risk(Area, dist)'!$E$10), 2, IF(C1950&gt;='Risk(Area, dist)'!$C$11, 3, "")))</f>
        <v/>
      </c>
      <c r="E1950" s="172">
        <f>'HP-ICS, V5-Sep24'!G1952</f>
        <v>0</v>
      </c>
      <c r="F1950" s="174" t="str">
        <f>IF(AND(E1950&gt;='Risk(Area, dist)'!$H$9, E1950&lt;='Risk(Area, dist)'!$J$9), 1, IF(AND(E1950&gt;'Risk(Area, dist)'!$H$10, E1950&lt;='Risk(Area, dist)'!$J$10), 2, IF(E1950&gt;='Risk(Area, dist)'!$H$11, 3, "")))</f>
        <v/>
      </c>
      <c r="G1950" s="174">
        <f>'HP-ICS, V5-Sep24'!AJ1952</f>
        <v>0</v>
      </c>
      <c r="H1950" s="174">
        <f t="shared" si="307"/>
        <v>3</v>
      </c>
      <c r="I1950" s="177" t="e">
        <f>('HP-ICS, V5-Sep24'!AM1952-'HP-ICS, V5-Sep24'!S1952)/'HP-ICS, V5-Sep24'!S1952</f>
        <v>#DIV/0!</v>
      </c>
      <c r="J1950" s="174" t="e">
        <f t="shared" si="308"/>
        <v>#DIV/0!</v>
      </c>
      <c r="K1950" s="172">
        <f>'HP-ICS, V5-Sep24'!U1952</f>
        <v>0</v>
      </c>
      <c r="L1950" s="174" t="str">
        <f t="shared" si="309"/>
        <v/>
      </c>
      <c r="M1950" s="173">
        <f>'HP-ICS, V5-Sep24'!AS1952</f>
        <v>0</v>
      </c>
      <c r="N1950" s="174" t="str">
        <f t="shared" si="310"/>
        <v/>
      </c>
      <c r="O1950" s="172">
        <f>'HP-ICS, V5-Sep24'!AO1952</f>
        <v>0</v>
      </c>
      <c r="P1950" s="174" t="str">
        <f t="shared" si="311"/>
        <v/>
      </c>
      <c r="Q1950" s="172">
        <f>'HP-ICS, V5-Sep24'!AT1952</f>
        <v>0</v>
      </c>
      <c r="R1950" s="174" t="str">
        <f t="shared" si="312"/>
        <v/>
      </c>
      <c r="S1950" s="174" t="e">
        <f t="shared" si="313"/>
        <v>#VALUE!</v>
      </c>
      <c r="T1950" s="174" t="e">
        <f t="shared" si="314"/>
        <v>#VALUE!</v>
      </c>
      <c r="U1950" s="173">
        <f>'HP-ICS, V5-Sep24'!AU1952</f>
        <v>0</v>
      </c>
      <c r="V1950" s="174">
        <f t="shared" si="315"/>
        <v>1</v>
      </c>
      <c r="W1950" s="175" t="e">
        <f t="shared" si="316"/>
        <v>#DIV/0!</v>
      </c>
      <c r="X1950" s="176" t="e">
        <f t="shared" si="317"/>
        <v>#DIV/0!</v>
      </c>
    </row>
    <row r="1951" spans="1:24" x14ac:dyDescent="0.3">
      <c r="A1951" s="172" t="str">
        <f>'HP-ICS, V5-Sep24'!D1953</f>
        <v>Guatemala</v>
      </c>
      <c r="B1951" s="172" cm="1">
        <f t="array" ref="B1951">IF(OR(A1951=DATA!$H$2:$H$13),3,IF(OR(A1951=DATA!$H$14:$H$119),2,1))</f>
        <v>1</v>
      </c>
      <c r="C1951" s="173">
        <f>'HP-ICS, V5-Sep24'!L1953</f>
        <v>0</v>
      </c>
      <c r="D1951" s="172" t="str">
        <f>IF(AND(C1951&gt;='Risk(Area, dist)'!$C$9, C1951&lt;='Risk(Area, dist)'!$E$9), 1, IF(AND(C1951&gt;'Risk(Area, dist)'!$C$10, C1951&lt;='Risk(Area, dist)'!$E$10), 2, IF(C1951&gt;='Risk(Area, dist)'!$C$11, 3, "")))</f>
        <v/>
      </c>
      <c r="E1951" s="172">
        <f>'HP-ICS, V5-Sep24'!G1953</f>
        <v>0</v>
      </c>
      <c r="F1951" s="174" t="str">
        <f>IF(AND(E1951&gt;='Risk(Area, dist)'!$H$9, E1951&lt;='Risk(Area, dist)'!$J$9), 1, IF(AND(E1951&gt;'Risk(Area, dist)'!$H$10, E1951&lt;='Risk(Area, dist)'!$J$10), 2, IF(E1951&gt;='Risk(Area, dist)'!$H$11, 3, "")))</f>
        <v/>
      </c>
      <c r="G1951" s="174">
        <f>'HP-ICS, V5-Sep24'!AJ1953</f>
        <v>0</v>
      </c>
      <c r="H1951" s="174">
        <f t="shared" si="307"/>
        <v>3</v>
      </c>
      <c r="I1951" s="177" t="e">
        <f>('HP-ICS, V5-Sep24'!AM1953-'HP-ICS, V5-Sep24'!S1953)/'HP-ICS, V5-Sep24'!S1953</f>
        <v>#DIV/0!</v>
      </c>
      <c r="J1951" s="174" t="e">
        <f t="shared" si="308"/>
        <v>#DIV/0!</v>
      </c>
      <c r="K1951" s="172">
        <f>'HP-ICS, V5-Sep24'!U1953</f>
        <v>0</v>
      </c>
      <c r="L1951" s="174" t="str">
        <f t="shared" si="309"/>
        <v/>
      </c>
      <c r="M1951" s="173">
        <f>'HP-ICS, V5-Sep24'!AS1953</f>
        <v>0</v>
      </c>
      <c r="N1951" s="174" t="str">
        <f t="shared" si="310"/>
        <v/>
      </c>
      <c r="O1951" s="172">
        <f>'HP-ICS, V5-Sep24'!AO1953</f>
        <v>0</v>
      </c>
      <c r="P1951" s="174" t="str">
        <f t="shared" si="311"/>
        <v/>
      </c>
      <c r="Q1951" s="172">
        <f>'HP-ICS, V5-Sep24'!AT1953</f>
        <v>0</v>
      </c>
      <c r="R1951" s="174" t="str">
        <f t="shared" si="312"/>
        <v/>
      </c>
      <c r="S1951" s="174" t="e">
        <f t="shared" si="313"/>
        <v>#VALUE!</v>
      </c>
      <c r="T1951" s="174" t="e">
        <f t="shared" si="314"/>
        <v>#VALUE!</v>
      </c>
      <c r="U1951" s="173">
        <f>'HP-ICS, V5-Sep24'!AU1953</f>
        <v>0</v>
      </c>
      <c r="V1951" s="174">
        <f t="shared" si="315"/>
        <v>1</v>
      </c>
      <c r="W1951" s="175" t="e">
        <f t="shared" si="316"/>
        <v>#DIV/0!</v>
      </c>
      <c r="X1951" s="176" t="e">
        <f t="shared" si="317"/>
        <v>#DIV/0!</v>
      </c>
    </row>
    <row r="1952" spans="1:24" x14ac:dyDescent="0.3">
      <c r="A1952" s="172" t="str">
        <f>'HP-ICS, V5-Sep24'!D1954</f>
        <v>Guatemala</v>
      </c>
      <c r="B1952" s="172" cm="1">
        <f t="array" ref="B1952">IF(OR(A1952=DATA!$H$2:$H$13),3,IF(OR(A1952=DATA!$H$14:$H$119),2,1))</f>
        <v>1</v>
      </c>
      <c r="C1952" s="173">
        <f>'HP-ICS, V5-Sep24'!L1954</f>
        <v>0</v>
      </c>
      <c r="D1952" s="172" t="str">
        <f>IF(AND(C1952&gt;='Risk(Area, dist)'!$C$9, C1952&lt;='Risk(Area, dist)'!$E$9), 1, IF(AND(C1952&gt;'Risk(Area, dist)'!$C$10, C1952&lt;='Risk(Area, dist)'!$E$10), 2, IF(C1952&gt;='Risk(Area, dist)'!$C$11, 3, "")))</f>
        <v/>
      </c>
      <c r="E1952" s="172">
        <f>'HP-ICS, V5-Sep24'!G1954</f>
        <v>0</v>
      </c>
      <c r="F1952" s="174" t="str">
        <f>IF(AND(E1952&gt;='Risk(Area, dist)'!$H$9, E1952&lt;='Risk(Area, dist)'!$J$9), 1, IF(AND(E1952&gt;'Risk(Area, dist)'!$H$10, E1952&lt;='Risk(Area, dist)'!$J$10), 2, IF(E1952&gt;='Risk(Area, dist)'!$H$11, 3, "")))</f>
        <v/>
      </c>
      <c r="G1952" s="174">
        <f>'HP-ICS, V5-Sep24'!AJ1954</f>
        <v>0</v>
      </c>
      <c r="H1952" s="174">
        <f t="shared" si="307"/>
        <v>3</v>
      </c>
      <c r="I1952" s="177" t="e">
        <f>('HP-ICS, V5-Sep24'!AM1954-'HP-ICS, V5-Sep24'!S1954)/'HP-ICS, V5-Sep24'!S1954</f>
        <v>#DIV/0!</v>
      </c>
      <c r="J1952" s="174" t="e">
        <f t="shared" si="308"/>
        <v>#DIV/0!</v>
      </c>
      <c r="K1952" s="172">
        <f>'HP-ICS, V5-Sep24'!U1954</f>
        <v>0</v>
      </c>
      <c r="L1952" s="174" t="str">
        <f t="shared" si="309"/>
        <v/>
      </c>
      <c r="M1952" s="173">
        <f>'HP-ICS, V5-Sep24'!AS1954</f>
        <v>0</v>
      </c>
      <c r="N1952" s="174" t="str">
        <f t="shared" si="310"/>
        <v/>
      </c>
      <c r="O1952" s="172">
        <f>'HP-ICS, V5-Sep24'!AO1954</f>
        <v>0</v>
      </c>
      <c r="P1952" s="174" t="str">
        <f t="shared" si="311"/>
        <v/>
      </c>
      <c r="Q1952" s="172">
        <f>'HP-ICS, V5-Sep24'!AT1954</f>
        <v>0</v>
      </c>
      <c r="R1952" s="174" t="str">
        <f t="shared" si="312"/>
        <v/>
      </c>
      <c r="S1952" s="174" t="e">
        <f t="shared" si="313"/>
        <v>#VALUE!</v>
      </c>
      <c r="T1952" s="174" t="e">
        <f t="shared" si="314"/>
        <v>#VALUE!</v>
      </c>
      <c r="U1952" s="173">
        <f>'HP-ICS, V5-Sep24'!AU1954</f>
        <v>0</v>
      </c>
      <c r="V1952" s="174">
        <f t="shared" si="315"/>
        <v>1</v>
      </c>
      <c r="W1952" s="175" t="e">
        <f t="shared" si="316"/>
        <v>#DIV/0!</v>
      </c>
      <c r="X1952" s="176" t="e">
        <f t="shared" si="317"/>
        <v>#DIV/0!</v>
      </c>
    </row>
    <row r="1953" spans="1:24" x14ac:dyDescent="0.3">
      <c r="A1953" s="172" t="str">
        <f>'HP-ICS, V5-Sep24'!D1955</f>
        <v>Guatemala</v>
      </c>
      <c r="B1953" s="172" cm="1">
        <f t="array" ref="B1953">IF(OR(A1953=DATA!$H$2:$H$13),3,IF(OR(A1953=DATA!$H$14:$H$119),2,1))</f>
        <v>1</v>
      </c>
      <c r="C1953" s="173">
        <f>'HP-ICS, V5-Sep24'!L1955</f>
        <v>0</v>
      </c>
      <c r="D1953" s="172" t="str">
        <f>IF(AND(C1953&gt;='Risk(Area, dist)'!$C$9, C1953&lt;='Risk(Area, dist)'!$E$9), 1, IF(AND(C1953&gt;'Risk(Area, dist)'!$C$10, C1953&lt;='Risk(Area, dist)'!$E$10), 2, IF(C1953&gt;='Risk(Area, dist)'!$C$11, 3, "")))</f>
        <v/>
      </c>
      <c r="E1953" s="172">
        <f>'HP-ICS, V5-Sep24'!G1955</f>
        <v>0</v>
      </c>
      <c r="F1953" s="174" t="str">
        <f>IF(AND(E1953&gt;='Risk(Area, dist)'!$H$9, E1953&lt;='Risk(Area, dist)'!$J$9), 1, IF(AND(E1953&gt;'Risk(Area, dist)'!$H$10, E1953&lt;='Risk(Area, dist)'!$J$10), 2, IF(E1953&gt;='Risk(Area, dist)'!$H$11, 3, "")))</f>
        <v/>
      </c>
      <c r="G1953" s="174">
        <f>'HP-ICS, V5-Sep24'!AJ1955</f>
        <v>0</v>
      </c>
      <c r="H1953" s="174">
        <f t="shared" si="307"/>
        <v>3</v>
      </c>
      <c r="I1953" s="177" t="e">
        <f>('HP-ICS, V5-Sep24'!AM1955-'HP-ICS, V5-Sep24'!S1955)/'HP-ICS, V5-Sep24'!S1955</f>
        <v>#DIV/0!</v>
      </c>
      <c r="J1953" s="174" t="e">
        <f t="shared" si="308"/>
        <v>#DIV/0!</v>
      </c>
      <c r="K1953" s="172">
        <f>'HP-ICS, V5-Sep24'!U1955</f>
        <v>0</v>
      </c>
      <c r="L1953" s="174" t="str">
        <f t="shared" si="309"/>
        <v/>
      </c>
      <c r="M1953" s="173">
        <f>'HP-ICS, V5-Sep24'!AS1955</f>
        <v>0</v>
      </c>
      <c r="N1953" s="174" t="str">
        <f t="shared" si="310"/>
        <v/>
      </c>
      <c r="O1953" s="172">
        <f>'HP-ICS, V5-Sep24'!AO1955</f>
        <v>0</v>
      </c>
      <c r="P1953" s="174" t="str">
        <f t="shared" si="311"/>
        <v/>
      </c>
      <c r="Q1953" s="172">
        <f>'HP-ICS, V5-Sep24'!AT1955</f>
        <v>0</v>
      </c>
      <c r="R1953" s="174" t="str">
        <f t="shared" si="312"/>
        <v/>
      </c>
      <c r="S1953" s="174" t="e">
        <f t="shared" si="313"/>
        <v>#VALUE!</v>
      </c>
      <c r="T1953" s="174" t="e">
        <f t="shared" si="314"/>
        <v>#VALUE!</v>
      </c>
      <c r="U1953" s="173">
        <f>'HP-ICS, V5-Sep24'!AU1955</f>
        <v>0</v>
      </c>
      <c r="V1953" s="174">
        <f t="shared" si="315"/>
        <v>1</v>
      </c>
      <c r="W1953" s="175" t="e">
        <f t="shared" si="316"/>
        <v>#DIV/0!</v>
      </c>
      <c r="X1953" s="176" t="e">
        <f t="shared" si="317"/>
        <v>#DIV/0!</v>
      </c>
    </row>
    <row r="1954" spans="1:24" x14ac:dyDescent="0.3">
      <c r="A1954" s="172" t="str">
        <f>'HP-ICS, V5-Sep24'!D1956</f>
        <v>Guatemala</v>
      </c>
      <c r="B1954" s="172" cm="1">
        <f t="array" ref="B1954">IF(OR(A1954=DATA!$H$2:$H$13),3,IF(OR(A1954=DATA!$H$14:$H$119),2,1))</f>
        <v>1</v>
      </c>
      <c r="C1954" s="173">
        <f>'HP-ICS, V5-Sep24'!L1956</f>
        <v>0</v>
      </c>
      <c r="D1954" s="172" t="str">
        <f>IF(AND(C1954&gt;='Risk(Area, dist)'!$C$9, C1954&lt;='Risk(Area, dist)'!$E$9), 1, IF(AND(C1954&gt;'Risk(Area, dist)'!$C$10, C1954&lt;='Risk(Area, dist)'!$E$10), 2, IF(C1954&gt;='Risk(Area, dist)'!$C$11, 3, "")))</f>
        <v/>
      </c>
      <c r="E1954" s="172">
        <f>'HP-ICS, V5-Sep24'!G1956</f>
        <v>0</v>
      </c>
      <c r="F1954" s="174" t="str">
        <f>IF(AND(E1954&gt;='Risk(Area, dist)'!$H$9, E1954&lt;='Risk(Area, dist)'!$J$9), 1, IF(AND(E1954&gt;'Risk(Area, dist)'!$H$10, E1954&lt;='Risk(Area, dist)'!$J$10), 2, IF(E1954&gt;='Risk(Area, dist)'!$H$11, 3, "")))</f>
        <v/>
      </c>
      <c r="G1954" s="174">
        <f>'HP-ICS, V5-Sep24'!AJ1956</f>
        <v>0</v>
      </c>
      <c r="H1954" s="174">
        <f t="shared" si="307"/>
        <v>3</v>
      </c>
      <c r="I1954" s="177" t="e">
        <f>('HP-ICS, V5-Sep24'!AM1956-'HP-ICS, V5-Sep24'!S1956)/'HP-ICS, V5-Sep24'!S1956</f>
        <v>#DIV/0!</v>
      </c>
      <c r="J1954" s="174" t="e">
        <f t="shared" si="308"/>
        <v>#DIV/0!</v>
      </c>
      <c r="K1954" s="172">
        <f>'HP-ICS, V5-Sep24'!U1956</f>
        <v>0</v>
      </c>
      <c r="L1954" s="174" t="str">
        <f t="shared" si="309"/>
        <v/>
      </c>
      <c r="M1954" s="173">
        <f>'HP-ICS, V5-Sep24'!AS1956</f>
        <v>0</v>
      </c>
      <c r="N1954" s="174" t="str">
        <f t="shared" si="310"/>
        <v/>
      </c>
      <c r="O1954" s="172">
        <f>'HP-ICS, V5-Sep24'!AO1956</f>
        <v>0</v>
      </c>
      <c r="P1954" s="174" t="str">
        <f t="shared" si="311"/>
        <v/>
      </c>
      <c r="Q1954" s="172">
        <f>'HP-ICS, V5-Sep24'!AT1956</f>
        <v>0</v>
      </c>
      <c r="R1954" s="174" t="str">
        <f t="shared" si="312"/>
        <v/>
      </c>
      <c r="S1954" s="174" t="e">
        <f t="shared" si="313"/>
        <v>#VALUE!</v>
      </c>
      <c r="T1954" s="174" t="e">
        <f t="shared" si="314"/>
        <v>#VALUE!</v>
      </c>
      <c r="U1954" s="173">
        <f>'HP-ICS, V5-Sep24'!AU1956</f>
        <v>0</v>
      </c>
      <c r="V1954" s="174">
        <f t="shared" si="315"/>
        <v>1</v>
      </c>
      <c r="W1954" s="175" t="e">
        <f t="shared" si="316"/>
        <v>#DIV/0!</v>
      </c>
      <c r="X1954" s="176" t="e">
        <f t="shared" si="317"/>
        <v>#DIV/0!</v>
      </c>
    </row>
    <row r="1955" spans="1:24" x14ac:dyDescent="0.3">
      <c r="A1955" s="172" t="str">
        <f>'HP-ICS, V5-Sep24'!D1957</f>
        <v>Guatemala</v>
      </c>
      <c r="B1955" s="172" cm="1">
        <f t="array" ref="B1955">IF(OR(A1955=DATA!$H$2:$H$13),3,IF(OR(A1955=DATA!$H$14:$H$119),2,1))</f>
        <v>1</v>
      </c>
      <c r="C1955" s="173">
        <f>'HP-ICS, V5-Sep24'!L1957</f>
        <v>0</v>
      </c>
      <c r="D1955" s="172" t="str">
        <f>IF(AND(C1955&gt;='Risk(Area, dist)'!$C$9, C1955&lt;='Risk(Area, dist)'!$E$9), 1, IF(AND(C1955&gt;'Risk(Area, dist)'!$C$10, C1955&lt;='Risk(Area, dist)'!$E$10), 2, IF(C1955&gt;='Risk(Area, dist)'!$C$11, 3, "")))</f>
        <v/>
      </c>
      <c r="E1955" s="172">
        <f>'HP-ICS, V5-Sep24'!G1957</f>
        <v>0</v>
      </c>
      <c r="F1955" s="174" t="str">
        <f>IF(AND(E1955&gt;='Risk(Area, dist)'!$H$9, E1955&lt;='Risk(Area, dist)'!$J$9), 1, IF(AND(E1955&gt;'Risk(Area, dist)'!$H$10, E1955&lt;='Risk(Area, dist)'!$J$10), 2, IF(E1955&gt;='Risk(Area, dist)'!$H$11, 3, "")))</f>
        <v/>
      </c>
      <c r="G1955" s="174">
        <f>'HP-ICS, V5-Sep24'!AJ1957</f>
        <v>0</v>
      </c>
      <c r="H1955" s="174">
        <f t="shared" si="307"/>
        <v>3</v>
      </c>
      <c r="I1955" s="177" t="e">
        <f>('HP-ICS, V5-Sep24'!AM1957-'HP-ICS, V5-Sep24'!S1957)/'HP-ICS, V5-Sep24'!S1957</f>
        <v>#DIV/0!</v>
      </c>
      <c r="J1955" s="174" t="e">
        <f t="shared" si="308"/>
        <v>#DIV/0!</v>
      </c>
      <c r="K1955" s="172">
        <f>'HP-ICS, V5-Sep24'!U1957</f>
        <v>0</v>
      </c>
      <c r="L1955" s="174" t="str">
        <f t="shared" si="309"/>
        <v/>
      </c>
      <c r="M1955" s="173">
        <f>'HP-ICS, V5-Sep24'!AS1957</f>
        <v>0</v>
      </c>
      <c r="N1955" s="174" t="str">
        <f t="shared" si="310"/>
        <v/>
      </c>
      <c r="O1955" s="172">
        <f>'HP-ICS, V5-Sep24'!AO1957</f>
        <v>0</v>
      </c>
      <c r="P1955" s="174" t="str">
        <f t="shared" si="311"/>
        <v/>
      </c>
      <c r="Q1955" s="172">
        <f>'HP-ICS, V5-Sep24'!AT1957</f>
        <v>0</v>
      </c>
      <c r="R1955" s="174" t="str">
        <f t="shared" si="312"/>
        <v/>
      </c>
      <c r="S1955" s="174" t="e">
        <f t="shared" si="313"/>
        <v>#VALUE!</v>
      </c>
      <c r="T1955" s="174" t="e">
        <f t="shared" si="314"/>
        <v>#VALUE!</v>
      </c>
      <c r="U1955" s="173">
        <f>'HP-ICS, V5-Sep24'!AU1957</f>
        <v>0</v>
      </c>
      <c r="V1955" s="174">
        <f t="shared" si="315"/>
        <v>1</v>
      </c>
      <c r="W1955" s="175" t="e">
        <f t="shared" si="316"/>
        <v>#DIV/0!</v>
      </c>
      <c r="X1955" s="176" t="e">
        <f t="shared" si="317"/>
        <v>#DIV/0!</v>
      </c>
    </row>
    <row r="1956" spans="1:24" x14ac:dyDescent="0.3">
      <c r="A1956" s="172" t="str">
        <f>'HP-ICS, V5-Sep24'!D1958</f>
        <v>Guatemala</v>
      </c>
      <c r="B1956" s="172" cm="1">
        <f t="array" ref="B1956">IF(OR(A1956=DATA!$H$2:$H$13),3,IF(OR(A1956=DATA!$H$14:$H$119),2,1))</f>
        <v>1</v>
      </c>
      <c r="C1956" s="173">
        <f>'HP-ICS, V5-Sep24'!L1958</f>
        <v>0</v>
      </c>
      <c r="D1956" s="172" t="str">
        <f>IF(AND(C1956&gt;='Risk(Area, dist)'!$C$9, C1956&lt;='Risk(Area, dist)'!$E$9), 1, IF(AND(C1956&gt;'Risk(Area, dist)'!$C$10, C1956&lt;='Risk(Area, dist)'!$E$10), 2, IF(C1956&gt;='Risk(Area, dist)'!$C$11, 3, "")))</f>
        <v/>
      </c>
      <c r="E1956" s="172">
        <f>'HP-ICS, V5-Sep24'!G1958</f>
        <v>0</v>
      </c>
      <c r="F1956" s="174" t="str">
        <f>IF(AND(E1956&gt;='Risk(Area, dist)'!$H$9, E1956&lt;='Risk(Area, dist)'!$J$9), 1, IF(AND(E1956&gt;'Risk(Area, dist)'!$H$10, E1956&lt;='Risk(Area, dist)'!$J$10), 2, IF(E1956&gt;='Risk(Area, dist)'!$H$11, 3, "")))</f>
        <v/>
      </c>
      <c r="G1956" s="174">
        <f>'HP-ICS, V5-Sep24'!AJ1958</f>
        <v>0</v>
      </c>
      <c r="H1956" s="174">
        <f t="shared" si="307"/>
        <v>3</v>
      </c>
      <c r="I1956" s="177" t="e">
        <f>('HP-ICS, V5-Sep24'!AM1958-'HP-ICS, V5-Sep24'!S1958)/'HP-ICS, V5-Sep24'!S1958</f>
        <v>#DIV/0!</v>
      </c>
      <c r="J1956" s="174" t="e">
        <f t="shared" si="308"/>
        <v>#DIV/0!</v>
      </c>
      <c r="K1956" s="172">
        <f>'HP-ICS, V5-Sep24'!U1958</f>
        <v>0</v>
      </c>
      <c r="L1956" s="174" t="str">
        <f t="shared" si="309"/>
        <v/>
      </c>
      <c r="M1956" s="173">
        <f>'HP-ICS, V5-Sep24'!AS1958</f>
        <v>0</v>
      </c>
      <c r="N1956" s="174" t="str">
        <f t="shared" si="310"/>
        <v/>
      </c>
      <c r="O1956" s="172">
        <f>'HP-ICS, V5-Sep24'!AO1958</f>
        <v>0</v>
      </c>
      <c r="P1956" s="174" t="str">
        <f t="shared" si="311"/>
        <v/>
      </c>
      <c r="Q1956" s="172">
        <f>'HP-ICS, V5-Sep24'!AT1958</f>
        <v>0</v>
      </c>
      <c r="R1956" s="174" t="str">
        <f t="shared" si="312"/>
        <v/>
      </c>
      <c r="S1956" s="174" t="e">
        <f t="shared" si="313"/>
        <v>#VALUE!</v>
      </c>
      <c r="T1956" s="174" t="e">
        <f t="shared" si="314"/>
        <v>#VALUE!</v>
      </c>
      <c r="U1956" s="173">
        <f>'HP-ICS, V5-Sep24'!AU1958</f>
        <v>0</v>
      </c>
      <c r="V1956" s="174">
        <f t="shared" si="315"/>
        <v>1</v>
      </c>
      <c r="W1956" s="175" t="e">
        <f t="shared" si="316"/>
        <v>#DIV/0!</v>
      </c>
      <c r="X1956" s="176" t="e">
        <f t="shared" si="317"/>
        <v>#DIV/0!</v>
      </c>
    </row>
    <row r="1957" spans="1:24" x14ac:dyDescent="0.3">
      <c r="A1957" s="172" t="str">
        <f>'HP-ICS, V5-Sep24'!D1959</f>
        <v>Guatemala</v>
      </c>
      <c r="B1957" s="172" cm="1">
        <f t="array" ref="B1957">IF(OR(A1957=DATA!$H$2:$H$13),3,IF(OR(A1957=DATA!$H$14:$H$119),2,1))</f>
        <v>1</v>
      </c>
      <c r="C1957" s="173">
        <f>'HP-ICS, V5-Sep24'!L1959</f>
        <v>0</v>
      </c>
      <c r="D1957" s="172" t="str">
        <f>IF(AND(C1957&gt;='Risk(Area, dist)'!$C$9, C1957&lt;='Risk(Area, dist)'!$E$9), 1, IF(AND(C1957&gt;'Risk(Area, dist)'!$C$10, C1957&lt;='Risk(Area, dist)'!$E$10), 2, IF(C1957&gt;='Risk(Area, dist)'!$C$11, 3, "")))</f>
        <v/>
      </c>
      <c r="E1957" s="172">
        <f>'HP-ICS, V5-Sep24'!G1959</f>
        <v>0</v>
      </c>
      <c r="F1957" s="174" t="str">
        <f>IF(AND(E1957&gt;='Risk(Area, dist)'!$H$9, E1957&lt;='Risk(Area, dist)'!$J$9), 1, IF(AND(E1957&gt;'Risk(Area, dist)'!$H$10, E1957&lt;='Risk(Area, dist)'!$J$10), 2, IF(E1957&gt;='Risk(Area, dist)'!$H$11, 3, "")))</f>
        <v/>
      </c>
      <c r="G1957" s="174">
        <f>'HP-ICS, V5-Sep24'!AJ1959</f>
        <v>0</v>
      </c>
      <c r="H1957" s="174">
        <f t="shared" si="307"/>
        <v>3</v>
      </c>
      <c r="I1957" s="177" t="e">
        <f>('HP-ICS, V5-Sep24'!AM1959-'HP-ICS, V5-Sep24'!S1959)/'HP-ICS, V5-Sep24'!S1959</f>
        <v>#DIV/0!</v>
      </c>
      <c r="J1957" s="174" t="e">
        <f t="shared" si="308"/>
        <v>#DIV/0!</v>
      </c>
      <c r="K1957" s="172">
        <f>'HP-ICS, V5-Sep24'!U1959</f>
        <v>0</v>
      </c>
      <c r="L1957" s="174" t="str">
        <f t="shared" si="309"/>
        <v/>
      </c>
      <c r="M1957" s="173">
        <f>'HP-ICS, V5-Sep24'!AS1959</f>
        <v>0</v>
      </c>
      <c r="N1957" s="174" t="str">
        <f t="shared" si="310"/>
        <v/>
      </c>
      <c r="O1957" s="172">
        <f>'HP-ICS, V5-Sep24'!AO1959</f>
        <v>0</v>
      </c>
      <c r="P1957" s="174" t="str">
        <f t="shared" si="311"/>
        <v/>
      </c>
      <c r="Q1957" s="172">
        <f>'HP-ICS, V5-Sep24'!AT1959</f>
        <v>0</v>
      </c>
      <c r="R1957" s="174" t="str">
        <f t="shared" si="312"/>
        <v/>
      </c>
      <c r="S1957" s="174" t="e">
        <f t="shared" si="313"/>
        <v>#VALUE!</v>
      </c>
      <c r="T1957" s="174" t="e">
        <f t="shared" si="314"/>
        <v>#VALUE!</v>
      </c>
      <c r="U1957" s="173">
        <f>'HP-ICS, V5-Sep24'!AU1959</f>
        <v>0</v>
      </c>
      <c r="V1957" s="174">
        <f t="shared" si="315"/>
        <v>1</v>
      </c>
      <c r="W1957" s="175" t="e">
        <f t="shared" si="316"/>
        <v>#DIV/0!</v>
      </c>
      <c r="X1957" s="176" t="e">
        <f t="shared" si="317"/>
        <v>#DIV/0!</v>
      </c>
    </row>
    <row r="1958" spans="1:24" x14ac:dyDescent="0.3">
      <c r="A1958" s="172" t="str">
        <f>'HP-ICS, V5-Sep24'!D1960</f>
        <v>Guatemala</v>
      </c>
      <c r="B1958" s="172" cm="1">
        <f t="array" ref="B1958">IF(OR(A1958=DATA!$H$2:$H$13),3,IF(OR(A1958=DATA!$H$14:$H$119),2,1))</f>
        <v>1</v>
      </c>
      <c r="C1958" s="173">
        <f>'HP-ICS, V5-Sep24'!L1960</f>
        <v>0</v>
      </c>
      <c r="D1958" s="172" t="str">
        <f>IF(AND(C1958&gt;='Risk(Area, dist)'!$C$9, C1958&lt;='Risk(Area, dist)'!$E$9), 1, IF(AND(C1958&gt;'Risk(Area, dist)'!$C$10, C1958&lt;='Risk(Area, dist)'!$E$10), 2, IF(C1958&gt;='Risk(Area, dist)'!$C$11, 3, "")))</f>
        <v/>
      </c>
      <c r="E1958" s="172">
        <f>'HP-ICS, V5-Sep24'!G1960</f>
        <v>0</v>
      </c>
      <c r="F1958" s="174" t="str">
        <f>IF(AND(E1958&gt;='Risk(Area, dist)'!$H$9, E1958&lt;='Risk(Area, dist)'!$J$9), 1, IF(AND(E1958&gt;'Risk(Area, dist)'!$H$10, E1958&lt;='Risk(Area, dist)'!$J$10), 2, IF(E1958&gt;='Risk(Area, dist)'!$H$11, 3, "")))</f>
        <v/>
      </c>
      <c r="G1958" s="174">
        <f>'HP-ICS, V5-Sep24'!AJ1960</f>
        <v>0</v>
      </c>
      <c r="H1958" s="174">
        <f t="shared" si="307"/>
        <v>3</v>
      </c>
      <c r="I1958" s="177" t="e">
        <f>('HP-ICS, V5-Sep24'!AM1960-'HP-ICS, V5-Sep24'!S1960)/'HP-ICS, V5-Sep24'!S1960</f>
        <v>#DIV/0!</v>
      </c>
      <c r="J1958" s="174" t="e">
        <f t="shared" si="308"/>
        <v>#DIV/0!</v>
      </c>
      <c r="K1958" s="172">
        <f>'HP-ICS, V5-Sep24'!U1960</f>
        <v>0</v>
      </c>
      <c r="L1958" s="174" t="str">
        <f t="shared" si="309"/>
        <v/>
      </c>
      <c r="M1958" s="173">
        <f>'HP-ICS, V5-Sep24'!AS1960</f>
        <v>0</v>
      </c>
      <c r="N1958" s="174" t="str">
        <f t="shared" si="310"/>
        <v/>
      </c>
      <c r="O1958" s="172">
        <f>'HP-ICS, V5-Sep24'!AO1960</f>
        <v>0</v>
      </c>
      <c r="P1958" s="174" t="str">
        <f t="shared" si="311"/>
        <v/>
      </c>
      <c r="Q1958" s="172">
        <f>'HP-ICS, V5-Sep24'!AT1960</f>
        <v>0</v>
      </c>
      <c r="R1958" s="174" t="str">
        <f t="shared" si="312"/>
        <v/>
      </c>
      <c r="S1958" s="174" t="e">
        <f t="shared" si="313"/>
        <v>#VALUE!</v>
      </c>
      <c r="T1958" s="174" t="e">
        <f t="shared" si="314"/>
        <v>#VALUE!</v>
      </c>
      <c r="U1958" s="173">
        <f>'HP-ICS, V5-Sep24'!AU1960</f>
        <v>0</v>
      </c>
      <c r="V1958" s="174">
        <f t="shared" si="315"/>
        <v>1</v>
      </c>
      <c r="W1958" s="175" t="e">
        <f t="shared" si="316"/>
        <v>#DIV/0!</v>
      </c>
      <c r="X1958" s="176" t="e">
        <f t="shared" si="317"/>
        <v>#DIV/0!</v>
      </c>
    </row>
    <row r="1959" spans="1:24" x14ac:dyDescent="0.3">
      <c r="A1959" s="172" t="str">
        <f>'HP-ICS, V5-Sep24'!D1961</f>
        <v>Guatemala</v>
      </c>
      <c r="B1959" s="172" cm="1">
        <f t="array" ref="B1959">IF(OR(A1959=DATA!$H$2:$H$13),3,IF(OR(A1959=DATA!$H$14:$H$119),2,1))</f>
        <v>1</v>
      </c>
      <c r="C1959" s="173">
        <f>'HP-ICS, V5-Sep24'!L1961</f>
        <v>0</v>
      </c>
      <c r="D1959" s="172" t="str">
        <f>IF(AND(C1959&gt;='Risk(Area, dist)'!$C$9, C1959&lt;='Risk(Area, dist)'!$E$9), 1, IF(AND(C1959&gt;'Risk(Area, dist)'!$C$10, C1959&lt;='Risk(Area, dist)'!$E$10), 2, IF(C1959&gt;='Risk(Area, dist)'!$C$11, 3, "")))</f>
        <v/>
      </c>
      <c r="E1959" s="172">
        <f>'HP-ICS, V5-Sep24'!G1961</f>
        <v>0</v>
      </c>
      <c r="F1959" s="174" t="str">
        <f>IF(AND(E1959&gt;='Risk(Area, dist)'!$H$9, E1959&lt;='Risk(Area, dist)'!$J$9), 1, IF(AND(E1959&gt;'Risk(Area, dist)'!$H$10, E1959&lt;='Risk(Area, dist)'!$J$10), 2, IF(E1959&gt;='Risk(Area, dist)'!$H$11, 3, "")))</f>
        <v/>
      </c>
      <c r="G1959" s="174">
        <f>'HP-ICS, V5-Sep24'!AJ1961</f>
        <v>0</v>
      </c>
      <c r="H1959" s="174">
        <f t="shared" si="307"/>
        <v>3</v>
      </c>
      <c r="I1959" s="177" t="e">
        <f>('HP-ICS, V5-Sep24'!AM1961-'HP-ICS, V5-Sep24'!S1961)/'HP-ICS, V5-Sep24'!S1961</f>
        <v>#DIV/0!</v>
      </c>
      <c r="J1959" s="174" t="e">
        <f t="shared" si="308"/>
        <v>#DIV/0!</v>
      </c>
      <c r="K1959" s="172">
        <f>'HP-ICS, V5-Sep24'!U1961</f>
        <v>0</v>
      </c>
      <c r="L1959" s="174" t="str">
        <f t="shared" si="309"/>
        <v/>
      </c>
      <c r="M1959" s="173">
        <f>'HP-ICS, V5-Sep24'!AS1961</f>
        <v>0</v>
      </c>
      <c r="N1959" s="174" t="str">
        <f t="shared" si="310"/>
        <v/>
      </c>
      <c r="O1959" s="172">
        <f>'HP-ICS, V5-Sep24'!AO1961</f>
        <v>0</v>
      </c>
      <c r="P1959" s="174" t="str">
        <f t="shared" si="311"/>
        <v/>
      </c>
      <c r="Q1959" s="172">
        <f>'HP-ICS, V5-Sep24'!AT1961</f>
        <v>0</v>
      </c>
      <c r="R1959" s="174" t="str">
        <f t="shared" si="312"/>
        <v/>
      </c>
      <c r="S1959" s="174" t="e">
        <f t="shared" si="313"/>
        <v>#VALUE!</v>
      </c>
      <c r="T1959" s="174" t="e">
        <f t="shared" si="314"/>
        <v>#VALUE!</v>
      </c>
      <c r="U1959" s="173">
        <f>'HP-ICS, V5-Sep24'!AU1961</f>
        <v>0</v>
      </c>
      <c r="V1959" s="174">
        <f t="shared" si="315"/>
        <v>1</v>
      </c>
      <c r="W1959" s="175" t="e">
        <f t="shared" si="316"/>
        <v>#DIV/0!</v>
      </c>
      <c r="X1959" s="176" t="e">
        <f t="shared" si="317"/>
        <v>#DIV/0!</v>
      </c>
    </row>
    <row r="1960" spans="1:24" x14ac:dyDescent="0.3">
      <c r="A1960" s="172" t="str">
        <f>'HP-ICS, V5-Sep24'!D1962</f>
        <v>Guatemala</v>
      </c>
      <c r="B1960" s="172" cm="1">
        <f t="array" ref="B1960">IF(OR(A1960=DATA!$H$2:$H$13),3,IF(OR(A1960=DATA!$H$14:$H$119),2,1))</f>
        <v>1</v>
      </c>
      <c r="C1960" s="173">
        <f>'HP-ICS, V5-Sep24'!L1962</f>
        <v>0</v>
      </c>
      <c r="D1960" s="172" t="str">
        <f>IF(AND(C1960&gt;='Risk(Area, dist)'!$C$9, C1960&lt;='Risk(Area, dist)'!$E$9), 1, IF(AND(C1960&gt;'Risk(Area, dist)'!$C$10, C1960&lt;='Risk(Area, dist)'!$E$10), 2, IF(C1960&gt;='Risk(Area, dist)'!$C$11, 3, "")))</f>
        <v/>
      </c>
      <c r="E1960" s="172">
        <f>'HP-ICS, V5-Sep24'!G1962</f>
        <v>0</v>
      </c>
      <c r="F1960" s="174" t="str">
        <f>IF(AND(E1960&gt;='Risk(Area, dist)'!$H$9, E1960&lt;='Risk(Area, dist)'!$J$9), 1, IF(AND(E1960&gt;'Risk(Area, dist)'!$H$10, E1960&lt;='Risk(Area, dist)'!$J$10), 2, IF(E1960&gt;='Risk(Area, dist)'!$H$11, 3, "")))</f>
        <v/>
      </c>
      <c r="G1960" s="174">
        <f>'HP-ICS, V5-Sep24'!AJ1962</f>
        <v>0</v>
      </c>
      <c r="H1960" s="174">
        <f t="shared" si="307"/>
        <v>3</v>
      </c>
      <c r="I1960" s="177" t="e">
        <f>('HP-ICS, V5-Sep24'!AM1962-'HP-ICS, V5-Sep24'!S1962)/'HP-ICS, V5-Sep24'!S1962</f>
        <v>#DIV/0!</v>
      </c>
      <c r="J1960" s="174" t="e">
        <f t="shared" si="308"/>
        <v>#DIV/0!</v>
      </c>
      <c r="K1960" s="172">
        <f>'HP-ICS, V5-Sep24'!U1962</f>
        <v>0</v>
      </c>
      <c r="L1960" s="174" t="str">
        <f t="shared" si="309"/>
        <v/>
      </c>
      <c r="M1960" s="173">
        <f>'HP-ICS, V5-Sep24'!AS1962</f>
        <v>0</v>
      </c>
      <c r="N1960" s="174" t="str">
        <f t="shared" si="310"/>
        <v/>
      </c>
      <c r="O1960" s="172">
        <f>'HP-ICS, V5-Sep24'!AO1962</f>
        <v>0</v>
      </c>
      <c r="P1960" s="174" t="str">
        <f t="shared" si="311"/>
        <v/>
      </c>
      <c r="Q1960" s="172">
        <f>'HP-ICS, V5-Sep24'!AT1962</f>
        <v>0</v>
      </c>
      <c r="R1960" s="174" t="str">
        <f t="shared" si="312"/>
        <v/>
      </c>
      <c r="S1960" s="174" t="e">
        <f t="shared" si="313"/>
        <v>#VALUE!</v>
      </c>
      <c r="T1960" s="174" t="e">
        <f t="shared" si="314"/>
        <v>#VALUE!</v>
      </c>
      <c r="U1960" s="173">
        <f>'HP-ICS, V5-Sep24'!AU1962</f>
        <v>0</v>
      </c>
      <c r="V1960" s="174">
        <f t="shared" si="315"/>
        <v>1</v>
      </c>
      <c r="W1960" s="175" t="e">
        <f t="shared" si="316"/>
        <v>#DIV/0!</v>
      </c>
      <c r="X1960" s="176" t="e">
        <f t="shared" si="317"/>
        <v>#DIV/0!</v>
      </c>
    </row>
    <row r="1961" spans="1:24" x14ac:dyDescent="0.3">
      <c r="A1961" s="172" t="str">
        <f>'HP-ICS, V5-Sep24'!D1963</f>
        <v>Guatemala</v>
      </c>
      <c r="B1961" s="172" cm="1">
        <f t="array" ref="B1961">IF(OR(A1961=DATA!$H$2:$H$13),3,IF(OR(A1961=DATA!$H$14:$H$119),2,1))</f>
        <v>1</v>
      </c>
      <c r="C1961" s="173">
        <f>'HP-ICS, V5-Sep24'!L1963</f>
        <v>0</v>
      </c>
      <c r="D1961" s="172" t="str">
        <f>IF(AND(C1961&gt;='Risk(Area, dist)'!$C$9, C1961&lt;='Risk(Area, dist)'!$E$9), 1, IF(AND(C1961&gt;'Risk(Area, dist)'!$C$10, C1961&lt;='Risk(Area, dist)'!$E$10), 2, IF(C1961&gt;='Risk(Area, dist)'!$C$11, 3, "")))</f>
        <v/>
      </c>
      <c r="E1961" s="172">
        <f>'HP-ICS, V5-Sep24'!G1963</f>
        <v>0</v>
      </c>
      <c r="F1961" s="174" t="str">
        <f>IF(AND(E1961&gt;='Risk(Area, dist)'!$H$9, E1961&lt;='Risk(Area, dist)'!$J$9), 1, IF(AND(E1961&gt;'Risk(Area, dist)'!$H$10, E1961&lt;='Risk(Area, dist)'!$J$10), 2, IF(E1961&gt;='Risk(Area, dist)'!$H$11, 3, "")))</f>
        <v/>
      </c>
      <c r="G1961" s="174">
        <f>'HP-ICS, V5-Sep24'!AJ1963</f>
        <v>0</v>
      </c>
      <c r="H1961" s="174">
        <f t="shared" si="307"/>
        <v>3</v>
      </c>
      <c r="I1961" s="177" t="e">
        <f>('HP-ICS, V5-Sep24'!AM1963-'HP-ICS, V5-Sep24'!S1963)/'HP-ICS, V5-Sep24'!S1963</f>
        <v>#DIV/0!</v>
      </c>
      <c r="J1961" s="174" t="e">
        <f t="shared" si="308"/>
        <v>#DIV/0!</v>
      </c>
      <c r="K1961" s="172">
        <f>'HP-ICS, V5-Sep24'!U1963</f>
        <v>0</v>
      </c>
      <c r="L1961" s="174" t="str">
        <f t="shared" si="309"/>
        <v/>
      </c>
      <c r="M1961" s="173">
        <f>'HP-ICS, V5-Sep24'!AS1963</f>
        <v>0</v>
      </c>
      <c r="N1961" s="174" t="str">
        <f t="shared" si="310"/>
        <v/>
      </c>
      <c r="O1961" s="172">
        <f>'HP-ICS, V5-Sep24'!AO1963</f>
        <v>0</v>
      </c>
      <c r="P1961" s="174" t="str">
        <f t="shared" si="311"/>
        <v/>
      </c>
      <c r="Q1961" s="172">
        <f>'HP-ICS, V5-Sep24'!AT1963</f>
        <v>0</v>
      </c>
      <c r="R1961" s="174" t="str">
        <f t="shared" si="312"/>
        <v/>
      </c>
      <c r="S1961" s="174" t="e">
        <f t="shared" si="313"/>
        <v>#VALUE!</v>
      </c>
      <c r="T1961" s="174" t="e">
        <f t="shared" si="314"/>
        <v>#VALUE!</v>
      </c>
      <c r="U1961" s="173">
        <f>'HP-ICS, V5-Sep24'!AU1963</f>
        <v>0</v>
      </c>
      <c r="V1961" s="174">
        <f t="shared" si="315"/>
        <v>1</v>
      </c>
      <c r="W1961" s="175" t="e">
        <f t="shared" si="316"/>
        <v>#DIV/0!</v>
      </c>
      <c r="X1961" s="176" t="e">
        <f t="shared" si="317"/>
        <v>#DIV/0!</v>
      </c>
    </row>
    <row r="1962" spans="1:24" x14ac:dyDescent="0.3">
      <c r="A1962" s="172" t="str">
        <f>'HP-ICS, V5-Sep24'!D1964</f>
        <v>Guatemala</v>
      </c>
      <c r="B1962" s="172" cm="1">
        <f t="array" ref="B1962">IF(OR(A1962=DATA!$H$2:$H$13),3,IF(OR(A1962=DATA!$H$14:$H$119),2,1))</f>
        <v>1</v>
      </c>
      <c r="C1962" s="173">
        <f>'HP-ICS, V5-Sep24'!L1964</f>
        <v>0</v>
      </c>
      <c r="D1962" s="172" t="str">
        <f>IF(AND(C1962&gt;='Risk(Area, dist)'!$C$9, C1962&lt;='Risk(Area, dist)'!$E$9), 1, IF(AND(C1962&gt;'Risk(Area, dist)'!$C$10, C1962&lt;='Risk(Area, dist)'!$E$10), 2, IF(C1962&gt;='Risk(Area, dist)'!$C$11, 3, "")))</f>
        <v/>
      </c>
      <c r="E1962" s="172">
        <f>'HP-ICS, V5-Sep24'!G1964</f>
        <v>0</v>
      </c>
      <c r="F1962" s="174" t="str">
        <f>IF(AND(E1962&gt;='Risk(Area, dist)'!$H$9, E1962&lt;='Risk(Area, dist)'!$J$9), 1, IF(AND(E1962&gt;'Risk(Area, dist)'!$H$10, E1962&lt;='Risk(Area, dist)'!$J$10), 2, IF(E1962&gt;='Risk(Area, dist)'!$H$11, 3, "")))</f>
        <v/>
      </c>
      <c r="G1962" s="174">
        <f>'HP-ICS, V5-Sep24'!AJ1964</f>
        <v>0</v>
      </c>
      <c r="H1962" s="174">
        <f t="shared" si="307"/>
        <v>3</v>
      </c>
      <c r="I1962" s="177" t="e">
        <f>('HP-ICS, V5-Sep24'!AM1964-'HP-ICS, V5-Sep24'!S1964)/'HP-ICS, V5-Sep24'!S1964</f>
        <v>#DIV/0!</v>
      </c>
      <c r="J1962" s="174" t="e">
        <f t="shared" si="308"/>
        <v>#DIV/0!</v>
      </c>
      <c r="K1962" s="172">
        <f>'HP-ICS, V5-Sep24'!U1964</f>
        <v>0</v>
      </c>
      <c r="L1962" s="174" t="str">
        <f t="shared" si="309"/>
        <v/>
      </c>
      <c r="M1962" s="173">
        <f>'HP-ICS, V5-Sep24'!AS1964</f>
        <v>0</v>
      </c>
      <c r="N1962" s="174" t="str">
        <f t="shared" si="310"/>
        <v/>
      </c>
      <c r="O1962" s="172">
        <f>'HP-ICS, V5-Sep24'!AO1964</f>
        <v>0</v>
      </c>
      <c r="P1962" s="174" t="str">
        <f t="shared" si="311"/>
        <v/>
      </c>
      <c r="Q1962" s="172">
        <f>'HP-ICS, V5-Sep24'!AT1964</f>
        <v>0</v>
      </c>
      <c r="R1962" s="174" t="str">
        <f t="shared" si="312"/>
        <v/>
      </c>
      <c r="S1962" s="174" t="e">
        <f t="shared" si="313"/>
        <v>#VALUE!</v>
      </c>
      <c r="T1962" s="174" t="e">
        <f t="shared" si="314"/>
        <v>#VALUE!</v>
      </c>
      <c r="U1962" s="173">
        <f>'HP-ICS, V5-Sep24'!AU1964</f>
        <v>0</v>
      </c>
      <c r="V1962" s="174">
        <f t="shared" si="315"/>
        <v>1</v>
      </c>
      <c r="W1962" s="175" t="e">
        <f t="shared" si="316"/>
        <v>#DIV/0!</v>
      </c>
      <c r="X1962" s="176" t="e">
        <f t="shared" si="317"/>
        <v>#DIV/0!</v>
      </c>
    </row>
    <row r="1963" spans="1:24" x14ac:dyDescent="0.3">
      <c r="A1963" s="172" t="str">
        <f>'HP-ICS, V5-Sep24'!D1965</f>
        <v>Guatemala</v>
      </c>
      <c r="B1963" s="172" cm="1">
        <f t="array" ref="B1963">IF(OR(A1963=DATA!$H$2:$H$13),3,IF(OR(A1963=DATA!$H$14:$H$119),2,1))</f>
        <v>1</v>
      </c>
      <c r="C1963" s="173">
        <f>'HP-ICS, V5-Sep24'!L1965</f>
        <v>0</v>
      </c>
      <c r="D1963" s="172" t="str">
        <f>IF(AND(C1963&gt;='Risk(Area, dist)'!$C$9, C1963&lt;='Risk(Area, dist)'!$E$9), 1, IF(AND(C1963&gt;'Risk(Area, dist)'!$C$10, C1963&lt;='Risk(Area, dist)'!$E$10), 2, IF(C1963&gt;='Risk(Area, dist)'!$C$11, 3, "")))</f>
        <v/>
      </c>
      <c r="E1963" s="172">
        <f>'HP-ICS, V5-Sep24'!G1965</f>
        <v>0</v>
      </c>
      <c r="F1963" s="174" t="str">
        <f>IF(AND(E1963&gt;='Risk(Area, dist)'!$H$9, E1963&lt;='Risk(Area, dist)'!$J$9), 1, IF(AND(E1963&gt;'Risk(Area, dist)'!$H$10, E1963&lt;='Risk(Area, dist)'!$J$10), 2, IF(E1963&gt;='Risk(Area, dist)'!$H$11, 3, "")))</f>
        <v/>
      </c>
      <c r="G1963" s="174">
        <f>'HP-ICS, V5-Sep24'!AJ1965</f>
        <v>0</v>
      </c>
      <c r="H1963" s="174">
        <f t="shared" si="307"/>
        <v>3</v>
      </c>
      <c r="I1963" s="177" t="e">
        <f>('HP-ICS, V5-Sep24'!AM1965-'HP-ICS, V5-Sep24'!S1965)/'HP-ICS, V5-Sep24'!S1965</f>
        <v>#DIV/0!</v>
      </c>
      <c r="J1963" s="174" t="e">
        <f t="shared" si="308"/>
        <v>#DIV/0!</v>
      </c>
      <c r="K1963" s="172">
        <f>'HP-ICS, V5-Sep24'!U1965</f>
        <v>0</v>
      </c>
      <c r="L1963" s="174" t="str">
        <f t="shared" si="309"/>
        <v/>
      </c>
      <c r="M1963" s="173">
        <f>'HP-ICS, V5-Sep24'!AS1965</f>
        <v>0</v>
      </c>
      <c r="N1963" s="174" t="str">
        <f t="shared" si="310"/>
        <v/>
      </c>
      <c r="O1963" s="172">
        <f>'HP-ICS, V5-Sep24'!AO1965</f>
        <v>0</v>
      </c>
      <c r="P1963" s="174" t="str">
        <f t="shared" si="311"/>
        <v/>
      </c>
      <c r="Q1963" s="172">
        <f>'HP-ICS, V5-Sep24'!AT1965</f>
        <v>0</v>
      </c>
      <c r="R1963" s="174" t="str">
        <f t="shared" si="312"/>
        <v/>
      </c>
      <c r="S1963" s="174" t="e">
        <f t="shared" si="313"/>
        <v>#VALUE!</v>
      </c>
      <c r="T1963" s="174" t="e">
        <f t="shared" si="314"/>
        <v>#VALUE!</v>
      </c>
      <c r="U1963" s="173">
        <f>'HP-ICS, V5-Sep24'!AU1965</f>
        <v>0</v>
      </c>
      <c r="V1963" s="174">
        <f t="shared" si="315"/>
        <v>1</v>
      </c>
      <c r="W1963" s="175" t="e">
        <f t="shared" si="316"/>
        <v>#DIV/0!</v>
      </c>
      <c r="X1963" s="176" t="e">
        <f t="shared" si="317"/>
        <v>#DIV/0!</v>
      </c>
    </row>
    <row r="1964" spans="1:24" x14ac:dyDescent="0.3">
      <c r="A1964" s="172" t="str">
        <f>'HP-ICS, V5-Sep24'!D1966</f>
        <v>Guatemala</v>
      </c>
      <c r="B1964" s="172" cm="1">
        <f t="array" ref="B1964">IF(OR(A1964=DATA!$H$2:$H$13),3,IF(OR(A1964=DATA!$H$14:$H$119),2,1))</f>
        <v>1</v>
      </c>
      <c r="C1964" s="173">
        <f>'HP-ICS, V5-Sep24'!L1966</f>
        <v>0</v>
      </c>
      <c r="D1964" s="172" t="str">
        <f>IF(AND(C1964&gt;='Risk(Area, dist)'!$C$9, C1964&lt;='Risk(Area, dist)'!$E$9), 1, IF(AND(C1964&gt;'Risk(Area, dist)'!$C$10, C1964&lt;='Risk(Area, dist)'!$E$10), 2, IF(C1964&gt;='Risk(Area, dist)'!$C$11, 3, "")))</f>
        <v/>
      </c>
      <c r="E1964" s="172">
        <f>'HP-ICS, V5-Sep24'!G1966</f>
        <v>0</v>
      </c>
      <c r="F1964" s="174" t="str">
        <f>IF(AND(E1964&gt;='Risk(Area, dist)'!$H$9, E1964&lt;='Risk(Area, dist)'!$J$9), 1, IF(AND(E1964&gt;'Risk(Area, dist)'!$H$10, E1964&lt;='Risk(Area, dist)'!$J$10), 2, IF(E1964&gt;='Risk(Area, dist)'!$H$11, 3, "")))</f>
        <v/>
      </c>
      <c r="G1964" s="174">
        <f>'HP-ICS, V5-Sep24'!AJ1966</f>
        <v>0</v>
      </c>
      <c r="H1964" s="174">
        <f t="shared" si="307"/>
        <v>3</v>
      </c>
      <c r="I1964" s="177" t="e">
        <f>('HP-ICS, V5-Sep24'!AM1966-'HP-ICS, V5-Sep24'!S1966)/'HP-ICS, V5-Sep24'!S1966</f>
        <v>#DIV/0!</v>
      </c>
      <c r="J1964" s="174" t="e">
        <f t="shared" si="308"/>
        <v>#DIV/0!</v>
      </c>
      <c r="K1964" s="172">
        <f>'HP-ICS, V5-Sep24'!U1966</f>
        <v>0</v>
      </c>
      <c r="L1964" s="174" t="str">
        <f t="shared" si="309"/>
        <v/>
      </c>
      <c r="M1964" s="173">
        <f>'HP-ICS, V5-Sep24'!AS1966</f>
        <v>0</v>
      </c>
      <c r="N1964" s="174" t="str">
        <f t="shared" si="310"/>
        <v/>
      </c>
      <c r="O1964" s="172">
        <f>'HP-ICS, V5-Sep24'!AO1966</f>
        <v>0</v>
      </c>
      <c r="P1964" s="174" t="str">
        <f t="shared" si="311"/>
        <v/>
      </c>
      <c r="Q1964" s="172">
        <f>'HP-ICS, V5-Sep24'!AT1966</f>
        <v>0</v>
      </c>
      <c r="R1964" s="174" t="str">
        <f t="shared" si="312"/>
        <v/>
      </c>
      <c r="S1964" s="174" t="e">
        <f t="shared" si="313"/>
        <v>#VALUE!</v>
      </c>
      <c r="T1964" s="174" t="e">
        <f t="shared" si="314"/>
        <v>#VALUE!</v>
      </c>
      <c r="U1964" s="173">
        <f>'HP-ICS, V5-Sep24'!AU1966</f>
        <v>0</v>
      </c>
      <c r="V1964" s="174">
        <f t="shared" si="315"/>
        <v>1</v>
      </c>
      <c r="W1964" s="175" t="e">
        <f t="shared" si="316"/>
        <v>#DIV/0!</v>
      </c>
      <c r="X1964" s="176" t="e">
        <f t="shared" si="317"/>
        <v>#DIV/0!</v>
      </c>
    </row>
    <row r="1965" spans="1:24" x14ac:dyDescent="0.3">
      <c r="A1965" s="172" t="str">
        <f>'HP-ICS, V5-Sep24'!D1967</f>
        <v>Guatemala</v>
      </c>
      <c r="B1965" s="172" cm="1">
        <f t="array" ref="B1965">IF(OR(A1965=DATA!$H$2:$H$13),3,IF(OR(A1965=DATA!$H$14:$H$119),2,1))</f>
        <v>1</v>
      </c>
      <c r="C1965" s="173">
        <f>'HP-ICS, V5-Sep24'!L1967</f>
        <v>0</v>
      </c>
      <c r="D1965" s="172" t="str">
        <f>IF(AND(C1965&gt;='Risk(Area, dist)'!$C$9, C1965&lt;='Risk(Area, dist)'!$E$9), 1, IF(AND(C1965&gt;'Risk(Area, dist)'!$C$10, C1965&lt;='Risk(Area, dist)'!$E$10), 2, IF(C1965&gt;='Risk(Area, dist)'!$C$11, 3, "")))</f>
        <v/>
      </c>
      <c r="E1965" s="172">
        <f>'HP-ICS, V5-Sep24'!G1967</f>
        <v>0</v>
      </c>
      <c r="F1965" s="174" t="str">
        <f>IF(AND(E1965&gt;='Risk(Area, dist)'!$H$9, E1965&lt;='Risk(Area, dist)'!$J$9), 1, IF(AND(E1965&gt;'Risk(Area, dist)'!$H$10, E1965&lt;='Risk(Area, dist)'!$J$10), 2, IF(E1965&gt;='Risk(Area, dist)'!$H$11, 3, "")))</f>
        <v/>
      </c>
      <c r="G1965" s="174">
        <f>'HP-ICS, V5-Sep24'!AJ1967</f>
        <v>0</v>
      </c>
      <c r="H1965" s="174">
        <f t="shared" si="307"/>
        <v>3</v>
      </c>
      <c r="I1965" s="177" t="e">
        <f>('HP-ICS, V5-Sep24'!AM1967-'HP-ICS, V5-Sep24'!S1967)/'HP-ICS, V5-Sep24'!S1967</f>
        <v>#DIV/0!</v>
      </c>
      <c r="J1965" s="174" t="e">
        <f t="shared" si="308"/>
        <v>#DIV/0!</v>
      </c>
      <c r="K1965" s="172">
        <f>'HP-ICS, V5-Sep24'!U1967</f>
        <v>0</v>
      </c>
      <c r="L1965" s="174" t="str">
        <f t="shared" si="309"/>
        <v/>
      </c>
      <c r="M1965" s="173">
        <f>'HP-ICS, V5-Sep24'!AS1967</f>
        <v>0</v>
      </c>
      <c r="N1965" s="174" t="str">
        <f t="shared" si="310"/>
        <v/>
      </c>
      <c r="O1965" s="172">
        <f>'HP-ICS, V5-Sep24'!AO1967</f>
        <v>0</v>
      </c>
      <c r="P1965" s="174" t="str">
        <f t="shared" si="311"/>
        <v/>
      </c>
      <c r="Q1965" s="172">
        <f>'HP-ICS, V5-Sep24'!AT1967</f>
        <v>0</v>
      </c>
      <c r="R1965" s="174" t="str">
        <f t="shared" si="312"/>
        <v/>
      </c>
      <c r="S1965" s="174" t="e">
        <f t="shared" si="313"/>
        <v>#VALUE!</v>
      </c>
      <c r="T1965" s="174" t="e">
        <f t="shared" si="314"/>
        <v>#VALUE!</v>
      </c>
      <c r="U1965" s="173">
        <f>'HP-ICS, V5-Sep24'!AU1967</f>
        <v>0</v>
      </c>
      <c r="V1965" s="174">
        <f t="shared" si="315"/>
        <v>1</v>
      </c>
      <c r="W1965" s="175" t="e">
        <f t="shared" si="316"/>
        <v>#DIV/0!</v>
      </c>
      <c r="X1965" s="176" t="e">
        <f t="shared" si="317"/>
        <v>#DIV/0!</v>
      </c>
    </row>
    <row r="1966" spans="1:24" x14ac:dyDescent="0.3">
      <c r="A1966" s="172" t="str">
        <f>'HP-ICS, V5-Sep24'!D1968</f>
        <v>Guatemala</v>
      </c>
      <c r="B1966" s="172" cm="1">
        <f t="array" ref="B1966">IF(OR(A1966=DATA!$H$2:$H$13),3,IF(OR(A1966=DATA!$H$14:$H$119),2,1))</f>
        <v>1</v>
      </c>
      <c r="C1966" s="173">
        <f>'HP-ICS, V5-Sep24'!L1968</f>
        <v>0</v>
      </c>
      <c r="D1966" s="172" t="str">
        <f>IF(AND(C1966&gt;='Risk(Area, dist)'!$C$9, C1966&lt;='Risk(Area, dist)'!$E$9), 1, IF(AND(C1966&gt;'Risk(Area, dist)'!$C$10, C1966&lt;='Risk(Area, dist)'!$E$10), 2, IF(C1966&gt;='Risk(Area, dist)'!$C$11, 3, "")))</f>
        <v/>
      </c>
      <c r="E1966" s="172">
        <f>'HP-ICS, V5-Sep24'!G1968</f>
        <v>0</v>
      </c>
      <c r="F1966" s="174" t="str">
        <f>IF(AND(E1966&gt;='Risk(Area, dist)'!$H$9, E1966&lt;='Risk(Area, dist)'!$J$9), 1, IF(AND(E1966&gt;'Risk(Area, dist)'!$H$10, E1966&lt;='Risk(Area, dist)'!$J$10), 2, IF(E1966&gt;='Risk(Area, dist)'!$H$11, 3, "")))</f>
        <v/>
      </c>
      <c r="G1966" s="174">
        <f>'HP-ICS, V5-Sep24'!AJ1968</f>
        <v>0</v>
      </c>
      <c r="H1966" s="174">
        <f t="shared" si="307"/>
        <v>3</v>
      </c>
      <c r="I1966" s="177" t="e">
        <f>('HP-ICS, V5-Sep24'!AM1968-'HP-ICS, V5-Sep24'!S1968)/'HP-ICS, V5-Sep24'!S1968</f>
        <v>#DIV/0!</v>
      </c>
      <c r="J1966" s="174" t="e">
        <f t="shared" si="308"/>
        <v>#DIV/0!</v>
      </c>
      <c r="K1966" s="172">
        <f>'HP-ICS, V5-Sep24'!U1968</f>
        <v>0</v>
      </c>
      <c r="L1966" s="174" t="str">
        <f t="shared" si="309"/>
        <v/>
      </c>
      <c r="M1966" s="173">
        <f>'HP-ICS, V5-Sep24'!AS1968</f>
        <v>0</v>
      </c>
      <c r="N1966" s="174" t="str">
        <f t="shared" si="310"/>
        <v/>
      </c>
      <c r="O1966" s="172">
        <f>'HP-ICS, V5-Sep24'!AO1968</f>
        <v>0</v>
      </c>
      <c r="P1966" s="174" t="str">
        <f t="shared" si="311"/>
        <v/>
      </c>
      <c r="Q1966" s="172">
        <f>'HP-ICS, V5-Sep24'!AT1968</f>
        <v>0</v>
      </c>
      <c r="R1966" s="174" t="str">
        <f t="shared" si="312"/>
        <v/>
      </c>
      <c r="S1966" s="174" t="e">
        <f t="shared" si="313"/>
        <v>#VALUE!</v>
      </c>
      <c r="T1966" s="174" t="e">
        <f t="shared" si="314"/>
        <v>#VALUE!</v>
      </c>
      <c r="U1966" s="173">
        <f>'HP-ICS, V5-Sep24'!AU1968</f>
        <v>0</v>
      </c>
      <c r="V1966" s="174">
        <f t="shared" si="315"/>
        <v>1</v>
      </c>
      <c r="W1966" s="175" t="e">
        <f t="shared" si="316"/>
        <v>#DIV/0!</v>
      </c>
      <c r="X1966" s="176" t="e">
        <f t="shared" si="317"/>
        <v>#DIV/0!</v>
      </c>
    </row>
    <row r="1967" spans="1:24" x14ac:dyDescent="0.3">
      <c r="A1967" s="172" t="str">
        <f>'HP-ICS, V5-Sep24'!D1969</f>
        <v>Guatemala</v>
      </c>
      <c r="B1967" s="172" cm="1">
        <f t="array" ref="B1967">IF(OR(A1967=DATA!$H$2:$H$13),3,IF(OR(A1967=DATA!$H$14:$H$119),2,1))</f>
        <v>1</v>
      </c>
      <c r="C1967" s="173">
        <f>'HP-ICS, V5-Sep24'!L1969</f>
        <v>0</v>
      </c>
      <c r="D1967" s="172" t="str">
        <f>IF(AND(C1967&gt;='Risk(Area, dist)'!$C$9, C1967&lt;='Risk(Area, dist)'!$E$9), 1, IF(AND(C1967&gt;'Risk(Area, dist)'!$C$10, C1967&lt;='Risk(Area, dist)'!$E$10), 2, IF(C1967&gt;='Risk(Area, dist)'!$C$11, 3, "")))</f>
        <v/>
      </c>
      <c r="E1967" s="172">
        <f>'HP-ICS, V5-Sep24'!G1969</f>
        <v>0</v>
      </c>
      <c r="F1967" s="174" t="str">
        <f>IF(AND(E1967&gt;='Risk(Area, dist)'!$H$9, E1967&lt;='Risk(Area, dist)'!$J$9), 1, IF(AND(E1967&gt;'Risk(Area, dist)'!$H$10, E1967&lt;='Risk(Area, dist)'!$J$10), 2, IF(E1967&gt;='Risk(Area, dist)'!$H$11, 3, "")))</f>
        <v/>
      </c>
      <c r="G1967" s="174">
        <f>'HP-ICS, V5-Sep24'!AJ1969</f>
        <v>0</v>
      </c>
      <c r="H1967" s="174">
        <f t="shared" si="307"/>
        <v>3</v>
      </c>
      <c r="I1967" s="177" t="e">
        <f>('HP-ICS, V5-Sep24'!AM1969-'HP-ICS, V5-Sep24'!S1969)/'HP-ICS, V5-Sep24'!S1969</f>
        <v>#DIV/0!</v>
      </c>
      <c r="J1967" s="174" t="e">
        <f t="shared" si="308"/>
        <v>#DIV/0!</v>
      </c>
      <c r="K1967" s="172">
        <f>'HP-ICS, V5-Sep24'!U1969</f>
        <v>0</v>
      </c>
      <c r="L1967" s="174" t="str">
        <f t="shared" si="309"/>
        <v/>
      </c>
      <c r="M1967" s="173">
        <f>'HP-ICS, V5-Sep24'!AS1969</f>
        <v>0</v>
      </c>
      <c r="N1967" s="174" t="str">
        <f t="shared" si="310"/>
        <v/>
      </c>
      <c r="O1967" s="172">
        <f>'HP-ICS, V5-Sep24'!AO1969</f>
        <v>0</v>
      </c>
      <c r="P1967" s="174" t="str">
        <f t="shared" si="311"/>
        <v/>
      </c>
      <c r="Q1967" s="172">
        <f>'HP-ICS, V5-Sep24'!AT1969</f>
        <v>0</v>
      </c>
      <c r="R1967" s="174" t="str">
        <f t="shared" si="312"/>
        <v/>
      </c>
      <c r="S1967" s="174" t="e">
        <f t="shared" si="313"/>
        <v>#VALUE!</v>
      </c>
      <c r="T1967" s="174" t="e">
        <f t="shared" si="314"/>
        <v>#VALUE!</v>
      </c>
      <c r="U1967" s="173">
        <f>'HP-ICS, V5-Sep24'!AU1969</f>
        <v>0</v>
      </c>
      <c r="V1967" s="174">
        <f t="shared" si="315"/>
        <v>1</v>
      </c>
      <c r="W1967" s="175" t="e">
        <f t="shared" si="316"/>
        <v>#DIV/0!</v>
      </c>
      <c r="X1967" s="176" t="e">
        <f t="shared" si="317"/>
        <v>#DIV/0!</v>
      </c>
    </row>
    <row r="1968" spans="1:24" x14ac:dyDescent="0.3">
      <c r="A1968" s="172" t="str">
        <f>'HP-ICS, V5-Sep24'!D1970</f>
        <v>Guatemala</v>
      </c>
      <c r="B1968" s="172" cm="1">
        <f t="array" ref="B1968">IF(OR(A1968=DATA!$H$2:$H$13),3,IF(OR(A1968=DATA!$H$14:$H$119),2,1))</f>
        <v>1</v>
      </c>
      <c r="C1968" s="173">
        <f>'HP-ICS, V5-Sep24'!L1970</f>
        <v>0</v>
      </c>
      <c r="D1968" s="172" t="str">
        <f>IF(AND(C1968&gt;='Risk(Area, dist)'!$C$9, C1968&lt;='Risk(Area, dist)'!$E$9), 1, IF(AND(C1968&gt;'Risk(Area, dist)'!$C$10, C1968&lt;='Risk(Area, dist)'!$E$10), 2, IF(C1968&gt;='Risk(Area, dist)'!$C$11, 3, "")))</f>
        <v/>
      </c>
      <c r="E1968" s="172">
        <f>'HP-ICS, V5-Sep24'!G1970</f>
        <v>0</v>
      </c>
      <c r="F1968" s="174" t="str">
        <f>IF(AND(E1968&gt;='Risk(Area, dist)'!$H$9, E1968&lt;='Risk(Area, dist)'!$J$9), 1, IF(AND(E1968&gt;'Risk(Area, dist)'!$H$10, E1968&lt;='Risk(Area, dist)'!$J$10), 2, IF(E1968&gt;='Risk(Area, dist)'!$H$11, 3, "")))</f>
        <v/>
      </c>
      <c r="G1968" s="174">
        <f>'HP-ICS, V5-Sep24'!AJ1970</f>
        <v>0</v>
      </c>
      <c r="H1968" s="174">
        <f t="shared" si="307"/>
        <v>3</v>
      </c>
      <c r="I1968" s="177" t="e">
        <f>('HP-ICS, V5-Sep24'!AM1970-'HP-ICS, V5-Sep24'!S1970)/'HP-ICS, V5-Sep24'!S1970</f>
        <v>#DIV/0!</v>
      </c>
      <c r="J1968" s="174" t="e">
        <f t="shared" si="308"/>
        <v>#DIV/0!</v>
      </c>
      <c r="K1968" s="172">
        <f>'HP-ICS, V5-Sep24'!U1970</f>
        <v>0</v>
      </c>
      <c r="L1968" s="174" t="str">
        <f t="shared" si="309"/>
        <v/>
      </c>
      <c r="M1968" s="173">
        <f>'HP-ICS, V5-Sep24'!AS1970</f>
        <v>0</v>
      </c>
      <c r="N1968" s="174" t="str">
        <f t="shared" si="310"/>
        <v/>
      </c>
      <c r="O1968" s="172">
        <f>'HP-ICS, V5-Sep24'!AO1970</f>
        <v>0</v>
      </c>
      <c r="P1968" s="174" t="str">
        <f t="shared" si="311"/>
        <v/>
      </c>
      <c r="Q1968" s="172">
        <f>'HP-ICS, V5-Sep24'!AT1970</f>
        <v>0</v>
      </c>
      <c r="R1968" s="174" t="str">
        <f t="shared" si="312"/>
        <v/>
      </c>
      <c r="S1968" s="174" t="e">
        <f t="shared" si="313"/>
        <v>#VALUE!</v>
      </c>
      <c r="T1968" s="174" t="e">
        <f t="shared" si="314"/>
        <v>#VALUE!</v>
      </c>
      <c r="U1968" s="173">
        <f>'HP-ICS, V5-Sep24'!AU1970</f>
        <v>0</v>
      </c>
      <c r="V1968" s="174">
        <f t="shared" si="315"/>
        <v>1</v>
      </c>
      <c r="W1968" s="175" t="e">
        <f t="shared" si="316"/>
        <v>#DIV/0!</v>
      </c>
      <c r="X1968" s="176" t="e">
        <f t="shared" si="317"/>
        <v>#DIV/0!</v>
      </c>
    </row>
    <row r="1969" spans="1:24" x14ac:dyDescent="0.3">
      <c r="A1969" s="172" t="str">
        <f>'HP-ICS, V5-Sep24'!D1971</f>
        <v>Guatemala</v>
      </c>
      <c r="B1969" s="172" cm="1">
        <f t="array" ref="B1969">IF(OR(A1969=DATA!$H$2:$H$13),3,IF(OR(A1969=DATA!$H$14:$H$119),2,1))</f>
        <v>1</v>
      </c>
      <c r="C1969" s="173">
        <f>'HP-ICS, V5-Sep24'!L1971</f>
        <v>0</v>
      </c>
      <c r="D1969" s="172" t="str">
        <f>IF(AND(C1969&gt;='Risk(Area, dist)'!$C$9, C1969&lt;='Risk(Area, dist)'!$E$9), 1, IF(AND(C1969&gt;'Risk(Area, dist)'!$C$10, C1969&lt;='Risk(Area, dist)'!$E$10), 2, IF(C1969&gt;='Risk(Area, dist)'!$C$11, 3, "")))</f>
        <v/>
      </c>
      <c r="E1969" s="172">
        <f>'HP-ICS, V5-Sep24'!G1971</f>
        <v>0</v>
      </c>
      <c r="F1969" s="174" t="str">
        <f>IF(AND(E1969&gt;='Risk(Area, dist)'!$H$9, E1969&lt;='Risk(Area, dist)'!$J$9), 1, IF(AND(E1969&gt;'Risk(Area, dist)'!$H$10, E1969&lt;='Risk(Area, dist)'!$J$10), 2, IF(E1969&gt;='Risk(Area, dist)'!$H$11, 3, "")))</f>
        <v/>
      </c>
      <c r="G1969" s="174">
        <f>'HP-ICS, V5-Sep24'!AJ1971</f>
        <v>0</v>
      </c>
      <c r="H1969" s="174">
        <f t="shared" si="307"/>
        <v>3</v>
      </c>
      <c r="I1969" s="177" t="e">
        <f>('HP-ICS, V5-Sep24'!AM1971-'HP-ICS, V5-Sep24'!S1971)/'HP-ICS, V5-Sep24'!S1971</f>
        <v>#DIV/0!</v>
      </c>
      <c r="J1969" s="174" t="e">
        <f t="shared" si="308"/>
        <v>#DIV/0!</v>
      </c>
      <c r="K1969" s="172">
        <f>'HP-ICS, V5-Sep24'!U1971</f>
        <v>0</v>
      </c>
      <c r="L1969" s="174" t="str">
        <f t="shared" si="309"/>
        <v/>
      </c>
      <c r="M1969" s="173">
        <f>'HP-ICS, V5-Sep24'!AS1971</f>
        <v>0</v>
      </c>
      <c r="N1969" s="174" t="str">
        <f t="shared" si="310"/>
        <v/>
      </c>
      <c r="O1969" s="172">
        <f>'HP-ICS, V5-Sep24'!AO1971</f>
        <v>0</v>
      </c>
      <c r="P1969" s="174" t="str">
        <f t="shared" si="311"/>
        <v/>
      </c>
      <c r="Q1969" s="172">
        <f>'HP-ICS, V5-Sep24'!AT1971</f>
        <v>0</v>
      </c>
      <c r="R1969" s="174" t="str">
        <f t="shared" si="312"/>
        <v/>
      </c>
      <c r="S1969" s="174" t="e">
        <f t="shared" si="313"/>
        <v>#VALUE!</v>
      </c>
      <c r="T1969" s="174" t="e">
        <f t="shared" si="314"/>
        <v>#VALUE!</v>
      </c>
      <c r="U1969" s="173">
        <f>'HP-ICS, V5-Sep24'!AU1971</f>
        <v>0</v>
      </c>
      <c r="V1969" s="174">
        <f t="shared" si="315"/>
        <v>1</v>
      </c>
      <c r="W1969" s="175" t="e">
        <f t="shared" si="316"/>
        <v>#DIV/0!</v>
      </c>
      <c r="X1969" s="176" t="e">
        <f t="shared" si="317"/>
        <v>#DIV/0!</v>
      </c>
    </row>
    <row r="1970" spans="1:24" x14ac:dyDescent="0.3">
      <c r="A1970" s="172" t="str">
        <f>'HP-ICS, V5-Sep24'!D1972</f>
        <v>Guatemala</v>
      </c>
      <c r="B1970" s="172" cm="1">
        <f t="array" ref="B1970">IF(OR(A1970=DATA!$H$2:$H$13),3,IF(OR(A1970=DATA!$H$14:$H$119),2,1))</f>
        <v>1</v>
      </c>
      <c r="C1970" s="173">
        <f>'HP-ICS, V5-Sep24'!L1972</f>
        <v>0</v>
      </c>
      <c r="D1970" s="172" t="str">
        <f>IF(AND(C1970&gt;='Risk(Area, dist)'!$C$9, C1970&lt;='Risk(Area, dist)'!$E$9), 1, IF(AND(C1970&gt;'Risk(Area, dist)'!$C$10, C1970&lt;='Risk(Area, dist)'!$E$10), 2, IF(C1970&gt;='Risk(Area, dist)'!$C$11, 3, "")))</f>
        <v/>
      </c>
      <c r="E1970" s="172">
        <f>'HP-ICS, V5-Sep24'!G1972</f>
        <v>0</v>
      </c>
      <c r="F1970" s="174" t="str">
        <f>IF(AND(E1970&gt;='Risk(Area, dist)'!$H$9, E1970&lt;='Risk(Area, dist)'!$J$9), 1, IF(AND(E1970&gt;'Risk(Area, dist)'!$H$10, E1970&lt;='Risk(Area, dist)'!$J$10), 2, IF(E1970&gt;='Risk(Area, dist)'!$H$11, 3, "")))</f>
        <v/>
      </c>
      <c r="G1970" s="174">
        <f>'HP-ICS, V5-Sep24'!AJ1972</f>
        <v>0</v>
      </c>
      <c r="H1970" s="174">
        <f t="shared" si="307"/>
        <v>3</v>
      </c>
      <c r="I1970" s="177" t="e">
        <f>('HP-ICS, V5-Sep24'!AM1972-'HP-ICS, V5-Sep24'!S1972)/'HP-ICS, V5-Sep24'!S1972</f>
        <v>#DIV/0!</v>
      </c>
      <c r="J1970" s="174" t="e">
        <f t="shared" si="308"/>
        <v>#DIV/0!</v>
      </c>
      <c r="K1970" s="172">
        <f>'HP-ICS, V5-Sep24'!U1972</f>
        <v>0</v>
      </c>
      <c r="L1970" s="174" t="str">
        <f t="shared" si="309"/>
        <v/>
      </c>
      <c r="M1970" s="173">
        <f>'HP-ICS, V5-Sep24'!AS1972</f>
        <v>0</v>
      </c>
      <c r="N1970" s="174" t="str">
        <f t="shared" si="310"/>
        <v/>
      </c>
      <c r="O1970" s="172">
        <f>'HP-ICS, V5-Sep24'!AO1972</f>
        <v>0</v>
      </c>
      <c r="P1970" s="174" t="str">
        <f t="shared" si="311"/>
        <v/>
      </c>
      <c r="Q1970" s="172">
        <f>'HP-ICS, V5-Sep24'!AT1972</f>
        <v>0</v>
      </c>
      <c r="R1970" s="174" t="str">
        <f t="shared" si="312"/>
        <v/>
      </c>
      <c r="S1970" s="174" t="e">
        <f t="shared" si="313"/>
        <v>#VALUE!</v>
      </c>
      <c r="T1970" s="174" t="e">
        <f t="shared" si="314"/>
        <v>#VALUE!</v>
      </c>
      <c r="U1970" s="173">
        <f>'HP-ICS, V5-Sep24'!AU1972</f>
        <v>0</v>
      </c>
      <c r="V1970" s="174">
        <f t="shared" si="315"/>
        <v>1</v>
      </c>
      <c r="W1970" s="175" t="e">
        <f t="shared" si="316"/>
        <v>#DIV/0!</v>
      </c>
      <c r="X1970" s="176" t="e">
        <f t="shared" si="317"/>
        <v>#DIV/0!</v>
      </c>
    </row>
    <row r="1971" spans="1:24" x14ac:dyDescent="0.3">
      <c r="A1971" s="172" t="str">
        <f>'HP-ICS, V5-Sep24'!D1973</f>
        <v>Guatemala</v>
      </c>
      <c r="B1971" s="172" cm="1">
        <f t="array" ref="B1971">IF(OR(A1971=DATA!$H$2:$H$13),3,IF(OR(A1971=DATA!$H$14:$H$119),2,1))</f>
        <v>1</v>
      </c>
      <c r="C1971" s="173">
        <f>'HP-ICS, V5-Sep24'!L1973</f>
        <v>0</v>
      </c>
      <c r="D1971" s="172" t="str">
        <f>IF(AND(C1971&gt;='Risk(Area, dist)'!$C$9, C1971&lt;='Risk(Area, dist)'!$E$9), 1, IF(AND(C1971&gt;'Risk(Area, dist)'!$C$10, C1971&lt;='Risk(Area, dist)'!$E$10), 2, IF(C1971&gt;='Risk(Area, dist)'!$C$11, 3, "")))</f>
        <v/>
      </c>
      <c r="E1971" s="172">
        <f>'HP-ICS, V5-Sep24'!G1973</f>
        <v>0</v>
      </c>
      <c r="F1971" s="174" t="str">
        <f>IF(AND(E1971&gt;='Risk(Area, dist)'!$H$9, E1971&lt;='Risk(Area, dist)'!$J$9), 1, IF(AND(E1971&gt;'Risk(Area, dist)'!$H$10, E1971&lt;='Risk(Area, dist)'!$J$10), 2, IF(E1971&gt;='Risk(Area, dist)'!$H$11, 3, "")))</f>
        <v/>
      </c>
      <c r="G1971" s="174">
        <f>'HP-ICS, V5-Sep24'!AJ1973</f>
        <v>0</v>
      </c>
      <c r="H1971" s="174">
        <f t="shared" si="307"/>
        <v>3</v>
      </c>
      <c r="I1971" s="177" t="e">
        <f>('HP-ICS, V5-Sep24'!AM1973-'HP-ICS, V5-Sep24'!S1973)/'HP-ICS, V5-Sep24'!S1973</f>
        <v>#DIV/0!</v>
      </c>
      <c r="J1971" s="174" t="e">
        <f t="shared" si="308"/>
        <v>#DIV/0!</v>
      </c>
      <c r="K1971" s="172">
        <f>'HP-ICS, V5-Sep24'!U1973</f>
        <v>0</v>
      </c>
      <c r="L1971" s="174" t="str">
        <f t="shared" si="309"/>
        <v/>
      </c>
      <c r="M1971" s="173">
        <f>'HP-ICS, V5-Sep24'!AS1973</f>
        <v>0</v>
      </c>
      <c r="N1971" s="174" t="str">
        <f t="shared" si="310"/>
        <v/>
      </c>
      <c r="O1971" s="172">
        <f>'HP-ICS, V5-Sep24'!AO1973</f>
        <v>0</v>
      </c>
      <c r="P1971" s="174" t="str">
        <f t="shared" si="311"/>
        <v/>
      </c>
      <c r="Q1971" s="172">
        <f>'HP-ICS, V5-Sep24'!AT1973</f>
        <v>0</v>
      </c>
      <c r="R1971" s="174" t="str">
        <f t="shared" si="312"/>
        <v/>
      </c>
      <c r="S1971" s="174" t="e">
        <f t="shared" si="313"/>
        <v>#VALUE!</v>
      </c>
      <c r="T1971" s="174" t="e">
        <f t="shared" si="314"/>
        <v>#VALUE!</v>
      </c>
      <c r="U1971" s="173">
        <f>'HP-ICS, V5-Sep24'!AU1973</f>
        <v>0</v>
      </c>
      <c r="V1971" s="174">
        <f t="shared" si="315"/>
        <v>1</v>
      </c>
      <c r="W1971" s="175" t="e">
        <f t="shared" si="316"/>
        <v>#DIV/0!</v>
      </c>
      <c r="X1971" s="176" t="e">
        <f t="shared" si="317"/>
        <v>#DIV/0!</v>
      </c>
    </row>
    <row r="1972" spans="1:24" x14ac:dyDescent="0.3">
      <c r="A1972" s="172" t="str">
        <f>'HP-ICS, V5-Sep24'!D1974</f>
        <v>Guatemala</v>
      </c>
      <c r="B1972" s="172" cm="1">
        <f t="array" ref="B1972">IF(OR(A1972=DATA!$H$2:$H$13),3,IF(OR(A1972=DATA!$H$14:$H$119),2,1))</f>
        <v>1</v>
      </c>
      <c r="C1972" s="173">
        <f>'HP-ICS, V5-Sep24'!L1974</f>
        <v>0</v>
      </c>
      <c r="D1972" s="172" t="str">
        <f>IF(AND(C1972&gt;='Risk(Area, dist)'!$C$9, C1972&lt;='Risk(Area, dist)'!$E$9), 1, IF(AND(C1972&gt;'Risk(Area, dist)'!$C$10, C1972&lt;='Risk(Area, dist)'!$E$10), 2, IF(C1972&gt;='Risk(Area, dist)'!$C$11, 3, "")))</f>
        <v/>
      </c>
      <c r="E1972" s="172">
        <f>'HP-ICS, V5-Sep24'!G1974</f>
        <v>0</v>
      </c>
      <c r="F1972" s="174" t="str">
        <f>IF(AND(E1972&gt;='Risk(Area, dist)'!$H$9, E1972&lt;='Risk(Area, dist)'!$J$9), 1, IF(AND(E1972&gt;'Risk(Area, dist)'!$H$10, E1972&lt;='Risk(Area, dist)'!$J$10), 2, IF(E1972&gt;='Risk(Area, dist)'!$H$11, 3, "")))</f>
        <v/>
      </c>
      <c r="G1972" s="174">
        <f>'HP-ICS, V5-Sep24'!AJ1974</f>
        <v>0</v>
      </c>
      <c r="H1972" s="174">
        <f t="shared" si="307"/>
        <v>3</v>
      </c>
      <c r="I1972" s="177" t="e">
        <f>('HP-ICS, V5-Sep24'!AM1974-'HP-ICS, V5-Sep24'!S1974)/'HP-ICS, V5-Sep24'!S1974</f>
        <v>#DIV/0!</v>
      </c>
      <c r="J1972" s="174" t="e">
        <f t="shared" si="308"/>
        <v>#DIV/0!</v>
      </c>
      <c r="K1972" s="172">
        <f>'HP-ICS, V5-Sep24'!U1974</f>
        <v>0</v>
      </c>
      <c r="L1972" s="174" t="str">
        <f t="shared" si="309"/>
        <v/>
      </c>
      <c r="M1972" s="173">
        <f>'HP-ICS, V5-Sep24'!AS1974</f>
        <v>0</v>
      </c>
      <c r="N1972" s="174" t="str">
        <f t="shared" si="310"/>
        <v/>
      </c>
      <c r="O1972" s="172">
        <f>'HP-ICS, V5-Sep24'!AO1974</f>
        <v>0</v>
      </c>
      <c r="P1972" s="174" t="str">
        <f t="shared" si="311"/>
        <v/>
      </c>
      <c r="Q1972" s="172">
        <f>'HP-ICS, V5-Sep24'!AT1974</f>
        <v>0</v>
      </c>
      <c r="R1972" s="174" t="str">
        <f t="shared" si="312"/>
        <v/>
      </c>
      <c r="S1972" s="174" t="e">
        <f t="shared" si="313"/>
        <v>#VALUE!</v>
      </c>
      <c r="T1972" s="174" t="e">
        <f t="shared" si="314"/>
        <v>#VALUE!</v>
      </c>
      <c r="U1972" s="173">
        <f>'HP-ICS, V5-Sep24'!AU1974</f>
        <v>0</v>
      </c>
      <c r="V1972" s="174">
        <f t="shared" si="315"/>
        <v>1</v>
      </c>
      <c r="W1972" s="175" t="e">
        <f t="shared" si="316"/>
        <v>#DIV/0!</v>
      </c>
      <c r="X1972" s="176" t="e">
        <f t="shared" si="317"/>
        <v>#DIV/0!</v>
      </c>
    </row>
    <row r="1973" spans="1:24" x14ac:dyDescent="0.3">
      <c r="A1973" s="172" t="str">
        <f>'HP-ICS, V5-Sep24'!D1975</f>
        <v>Guatemala</v>
      </c>
      <c r="B1973" s="172" cm="1">
        <f t="array" ref="B1973">IF(OR(A1973=DATA!$H$2:$H$13),3,IF(OR(A1973=DATA!$H$14:$H$119),2,1))</f>
        <v>1</v>
      </c>
      <c r="C1973" s="173">
        <f>'HP-ICS, V5-Sep24'!L1975</f>
        <v>0</v>
      </c>
      <c r="D1973" s="172" t="str">
        <f>IF(AND(C1973&gt;='Risk(Area, dist)'!$C$9, C1973&lt;='Risk(Area, dist)'!$E$9), 1, IF(AND(C1973&gt;'Risk(Area, dist)'!$C$10, C1973&lt;='Risk(Area, dist)'!$E$10), 2, IF(C1973&gt;='Risk(Area, dist)'!$C$11, 3, "")))</f>
        <v/>
      </c>
      <c r="E1973" s="172">
        <f>'HP-ICS, V5-Sep24'!G1975</f>
        <v>0</v>
      </c>
      <c r="F1973" s="174" t="str">
        <f>IF(AND(E1973&gt;='Risk(Area, dist)'!$H$9, E1973&lt;='Risk(Area, dist)'!$J$9), 1, IF(AND(E1973&gt;'Risk(Area, dist)'!$H$10, E1973&lt;='Risk(Area, dist)'!$J$10), 2, IF(E1973&gt;='Risk(Area, dist)'!$H$11, 3, "")))</f>
        <v/>
      </c>
      <c r="G1973" s="174">
        <f>'HP-ICS, V5-Sep24'!AJ1975</f>
        <v>0</v>
      </c>
      <c r="H1973" s="174">
        <f t="shared" si="307"/>
        <v>3</v>
      </c>
      <c r="I1973" s="177" t="e">
        <f>('HP-ICS, V5-Sep24'!AM1975-'HP-ICS, V5-Sep24'!S1975)/'HP-ICS, V5-Sep24'!S1975</f>
        <v>#DIV/0!</v>
      </c>
      <c r="J1973" s="174" t="e">
        <f t="shared" si="308"/>
        <v>#DIV/0!</v>
      </c>
      <c r="K1973" s="172">
        <f>'HP-ICS, V5-Sep24'!U1975</f>
        <v>0</v>
      </c>
      <c r="L1973" s="174" t="str">
        <f t="shared" si="309"/>
        <v/>
      </c>
      <c r="M1973" s="173">
        <f>'HP-ICS, V5-Sep24'!AS1975</f>
        <v>0</v>
      </c>
      <c r="N1973" s="174" t="str">
        <f t="shared" si="310"/>
        <v/>
      </c>
      <c r="O1973" s="172">
        <f>'HP-ICS, V5-Sep24'!AO1975</f>
        <v>0</v>
      </c>
      <c r="P1973" s="174" t="str">
        <f t="shared" si="311"/>
        <v/>
      </c>
      <c r="Q1973" s="172">
        <f>'HP-ICS, V5-Sep24'!AT1975</f>
        <v>0</v>
      </c>
      <c r="R1973" s="174" t="str">
        <f t="shared" si="312"/>
        <v/>
      </c>
      <c r="S1973" s="174" t="e">
        <f t="shared" si="313"/>
        <v>#VALUE!</v>
      </c>
      <c r="T1973" s="174" t="e">
        <f t="shared" si="314"/>
        <v>#VALUE!</v>
      </c>
      <c r="U1973" s="173">
        <f>'HP-ICS, V5-Sep24'!AU1975</f>
        <v>0</v>
      </c>
      <c r="V1973" s="174">
        <f t="shared" si="315"/>
        <v>1</v>
      </c>
      <c r="W1973" s="175" t="e">
        <f t="shared" si="316"/>
        <v>#DIV/0!</v>
      </c>
      <c r="X1973" s="176" t="e">
        <f t="shared" si="317"/>
        <v>#DIV/0!</v>
      </c>
    </row>
    <row r="1974" spans="1:24" x14ac:dyDescent="0.3">
      <c r="A1974" s="172" t="str">
        <f>'HP-ICS, V5-Sep24'!D1976</f>
        <v>Guatemala</v>
      </c>
      <c r="B1974" s="172" cm="1">
        <f t="array" ref="B1974">IF(OR(A1974=DATA!$H$2:$H$13),3,IF(OR(A1974=DATA!$H$14:$H$119),2,1))</f>
        <v>1</v>
      </c>
      <c r="C1974" s="173">
        <f>'HP-ICS, V5-Sep24'!L1976</f>
        <v>0</v>
      </c>
      <c r="D1974" s="172" t="str">
        <f>IF(AND(C1974&gt;='Risk(Area, dist)'!$C$9, C1974&lt;='Risk(Area, dist)'!$E$9), 1, IF(AND(C1974&gt;'Risk(Area, dist)'!$C$10, C1974&lt;='Risk(Area, dist)'!$E$10), 2, IF(C1974&gt;='Risk(Area, dist)'!$C$11, 3, "")))</f>
        <v/>
      </c>
      <c r="E1974" s="172">
        <f>'HP-ICS, V5-Sep24'!G1976</f>
        <v>0</v>
      </c>
      <c r="F1974" s="174" t="str">
        <f>IF(AND(E1974&gt;='Risk(Area, dist)'!$H$9, E1974&lt;='Risk(Area, dist)'!$J$9), 1, IF(AND(E1974&gt;'Risk(Area, dist)'!$H$10, E1974&lt;='Risk(Area, dist)'!$J$10), 2, IF(E1974&gt;='Risk(Area, dist)'!$H$11, 3, "")))</f>
        <v/>
      </c>
      <c r="G1974" s="174">
        <f>'HP-ICS, V5-Sep24'!AJ1976</f>
        <v>0</v>
      </c>
      <c r="H1974" s="174">
        <f t="shared" si="307"/>
        <v>3</v>
      </c>
      <c r="I1974" s="177" t="e">
        <f>('HP-ICS, V5-Sep24'!AM1976-'HP-ICS, V5-Sep24'!S1976)/'HP-ICS, V5-Sep24'!S1976</f>
        <v>#DIV/0!</v>
      </c>
      <c r="J1974" s="174" t="e">
        <f t="shared" si="308"/>
        <v>#DIV/0!</v>
      </c>
      <c r="K1974" s="172">
        <f>'HP-ICS, V5-Sep24'!U1976</f>
        <v>0</v>
      </c>
      <c r="L1974" s="174" t="str">
        <f t="shared" si="309"/>
        <v/>
      </c>
      <c r="M1974" s="173">
        <f>'HP-ICS, V5-Sep24'!AS1976</f>
        <v>0</v>
      </c>
      <c r="N1974" s="174" t="str">
        <f t="shared" si="310"/>
        <v/>
      </c>
      <c r="O1974" s="172">
        <f>'HP-ICS, V5-Sep24'!AO1976</f>
        <v>0</v>
      </c>
      <c r="P1974" s="174" t="str">
        <f t="shared" si="311"/>
        <v/>
      </c>
      <c r="Q1974" s="172">
        <f>'HP-ICS, V5-Sep24'!AT1976</f>
        <v>0</v>
      </c>
      <c r="R1974" s="174" t="str">
        <f t="shared" si="312"/>
        <v/>
      </c>
      <c r="S1974" s="174" t="e">
        <f t="shared" si="313"/>
        <v>#VALUE!</v>
      </c>
      <c r="T1974" s="174" t="e">
        <f t="shared" si="314"/>
        <v>#VALUE!</v>
      </c>
      <c r="U1974" s="173">
        <f>'HP-ICS, V5-Sep24'!AU1976</f>
        <v>0</v>
      </c>
      <c r="V1974" s="174">
        <f t="shared" si="315"/>
        <v>1</v>
      </c>
      <c r="W1974" s="175" t="e">
        <f t="shared" si="316"/>
        <v>#DIV/0!</v>
      </c>
      <c r="X1974" s="176" t="e">
        <f t="shared" si="317"/>
        <v>#DIV/0!</v>
      </c>
    </row>
    <row r="1975" spans="1:24" x14ac:dyDescent="0.3">
      <c r="A1975" s="172" t="str">
        <f>'HP-ICS, V5-Sep24'!D1977</f>
        <v>Guatemala</v>
      </c>
      <c r="B1975" s="172" cm="1">
        <f t="array" ref="B1975">IF(OR(A1975=DATA!$H$2:$H$13),3,IF(OR(A1975=DATA!$H$14:$H$119),2,1))</f>
        <v>1</v>
      </c>
      <c r="C1975" s="173">
        <f>'HP-ICS, V5-Sep24'!L1977</f>
        <v>0</v>
      </c>
      <c r="D1975" s="172" t="str">
        <f>IF(AND(C1975&gt;='Risk(Area, dist)'!$C$9, C1975&lt;='Risk(Area, dist)'!$E$9), 1, IF(AND(C1975&gt;'Risk(Area, dist)'!$C$10, C1975&lt;='Risk(Area, dist)'!$E$10), 2, IF(C1975&gt;='Risk(Area, dist)'!$C$11, 3, "")))</f>
        <v/>
      </c>
      <c r="E1975" s="172">
        <f>'HP-ICS, V5-Sep24'!G1977</f>
        <v>0</v>
      </c>
      <c r="F1975" s="174" t="str">
        <f>IF(AND(E1975&gt;='Risk(Area, dist)'!$H$9, E1975&lt;='Risk(Area, dist)'!$J$9), 1, IF(AND(E1975&gt;'Risk(Area, dist)'!$H$10, E1975&lt;='Risk(Area, dist)'!$J$10), 2, IF(E1975&gt;='Risk(Area, dist)'!$H$11, 3, "")))</f>
        <v/>
      </c>
      <c r="G1975" s="174">
        <f>'HP-ICS, V5-Sep24'!AJ1977</f>
        <v>0</v>
      </c>
      <c r="H1975" s="174">
        <f t="shared" si="307"/>
        <v>3</v>
      </c>
      <c r="I1975" s="177" t="e">
        <f>('HP-ICS, V5-Sep24'!AM1977-'HP-ICS, V5-Sep24'!S1977)/'HP-ICS, V5-Sep24'!S1977</f>
        <v>#DIV/0!</v>
      </c>
      <c r="J1975" s="174" t="e">
        <f t="shared" si="308"/>
        <v>#DIV/0!</v>
      </c>
      <c r="K1975" s="172">
        <f>'HP-ICS, V5-Sep24'!U1977</f>
        <v>0</v>
      </c>
      <c r="L1975" s="174" t="str">
        <f t="shared" si="309"/>
        <v/>
      </c>
      <c r="M1975" s="173">
        <f>'HP-ICS, V5-Sep24'!AS1977</f>
        <v>0</v>
      </c>
      <c r="N1975" s="174" t="str">
        <f t="shared" si="310"/>
        <v/>
      </c>
      <c r="O1975" s="172">
        <f>'HP-ICS, V5-Sep24'!AO1977</f>
        <v>0</v>
      </c>
      <c r="P1975" s="174" t="str">
        <f t="shared" si="311"/>
        <v/>
      </c>
      <c r="Q1975" s="172">
        <f>'HP-ICS, V5-Sep24'!AT1977</f>
        <v>0</v>
      </c>
      <c r="R1975" s="174" t="str">
        <f t="shared" si="312"/>
        <v/>
      </c>
      <c r="S1975" s="174" t="e">
        <f t="shared" si="313"/>
        <v>#VALUE!</v>
      </c>
      <c r="T1975" s="174" t="e">
        <f t="shared" si="314"/>
        <v>#VALUE!</v>
      </c>
      <c r="U1975" s="173">
        <f>'HP-ICS, V5-Sep24'!AU1977</f>
        <v>0</v>
      </c>
      <c r="V1975" s="174">
        <f t="shared" si="315"/>
        <v>1</v>
      </c>
      <c r="W1975" s="175" t="e">
        <f t="shared" si="316"/>
        <v>#DIV/0!</v>
      </c>
      <c r="X1975" s="176" t="e">
        <f t="shared" si="317"/>
        <v>#DIV/0!</v>
      </c>
    </row>
    <row r="1976" spans="1:24" x14ac:dyDescent="0.3">
      <c r="A1976" s="172" t="str">
        <f>'HP-ICS, V5-Sep24'!D1978</f>
        <v>Guatemala</v>
      </c>
      <c r="B1976" s="172" cm="1">
        <f t="array" ref="B1976">IF(OR(A1976=DATA!$H$2:$H$13),3,IF(OR(A1976=DATA!$H$14:$H$119),2,1))</f>
        <v>1</v>
      </c>
      <c r="C1976" s="173">
        <f>'HP-ICS, V5-Sep24'!L1978</f>
        <v>0</v>
      </c>
      <c r="D1976" s="172" t="str">
        <f>IF(AND(C1976&gt;='Risk(Area, dist)'!$C$9, C1976&lt;='Risk(Area, dist)'!$E$9), 1, IF(AND(C1976&gt;'Risk(Area, dist)'!$C$10, C1976&lt;='Risk(Area, dist)'!$E$10), 2, IF(C1976&gt;='Risk(Area, dist)'!$C$11, 3, "")))</f>
        <v/>
      </c>
      <c r="E1976" s="172">
        <f>'HP-ICS, V5-Sep24'!G1978</f>
        <v>0</v>
      </c>
      <c r="F1976" s="174" t="str">
        <f>IF(AND(E1976&gt;='Risk(Area, dist)'!$H$9, E1976&lt;='Risk(Area, dist)'!$J$9), 1, IF(AND(E1976&gt;'Risk(Area, dist)'!$H$10, E1976&lt;='Risk(Area, dist)'!$J$10), 2, IF(E1976&gt;='Risk(Area, dist)'!$H$11, 3, "")))</f>
        <v/>
      </c>
      <c r="G1976" s="174">
        <f>'HP-ICS, V5-Sep24'!AJ1978</f>
        <v>0</v>
      </c>
      <c r="H1976" s="174">
        <f t="shared" si="307"/>
        <v>3</v>
      </c>
      <c r="I1976" s="177" t="e">
        <f>('HP-ICS, V5-Sep24'!AM1978-'HP-ICS, V5-Sep24'!S1978)/'HP-ICS, V5-Sep24'!S1978</f>
        <v>#DIV/0!</v>
      </c>
      <c r="J1976" s="174" t="e">
        <f t="shared" si="308"/>
        <v>#DIV/0!</v>
      </c>
      <c r="K1976" s="172">
        <f>'HP-ICS, V5-Sep24'!U1978</f>
        <v>0</v>
      </c>
      <c r="L1976" s="174" t="str">
        <f t="shared" si="309"/>
        <v/>
      </c>
      <c r="M1976" s="173">
        <f>'HP-ICS, V5-Sep24'!AS1978</f>
        <v>0</v>
      </c>
      <c r="N1976" s="174" t="str">
        <f t="shared" si="310"/>
        <v/>
      </c>
      <c r="O1976" s="172">
        <f>'HP-ICS, V5-Sep24'!AO1978</f>
        <v>0</v>
      </c>
      <c r="P1976" s="174" t="str">
        <f t="shared" si="311"/>
        <v/>
      </c>
      <c r="Q1976" s="172">
        <f>'HP-ICS, V5-Sep24'!AT1978</f>
        <v>0</v>
      </c>
      <c r="R1976" s="174" t="str">
        <f t="shared" si="312"/>
        <v/>
      </c>
      <c r="S1976" s="174" t="e">
        <f t="shared" si="313"/>
        <v>#VALUE!</v>
      </c>
      <c r="T1976" s="174" t="e">
        <f t="shared" si="314"/>
        <v>#VALUE!</v>
      </c>
      <c r="U1976" s="173">
        <f>'HP-ICS, V5-Sep24'!AU1978</f>
        <v>0</v>
      </c>
      <c r="V1976" s="174">
        <f t="shared" si="315"/>
        <v>1</v>
      </c>
      <c r="W1976" s="175" t="e">
        <f t="shared" si="316"/>
        <v>#DIV/0!</v>
      </c>
      <c r="X1976" s="176" t="e">
        <f t="shared" si="317"/>
        <v>#DIV/0!</v>
      </c>
    </row>
    <row r="1977" spans="1:24" x14ac:dyDescent="0.3">
      <c r="A1977" s="172" t="str">
        <f>'HP-ICS, V5-Sep24'!D1979</f>
        <v>Guatemala</v>
      </c>
      <c r="B1977" s="172" cm="1">
        <f t="array" ref="B1977">IF(OR(A1977=DATA!$H$2:$H$13),3,IF(OR(A1977=DATA!$H$14:$H$119),2,1))</f>
        <v>1</v>
      </c>
      <c r="C1977" s="173">
        <f>'HP-ICS, V5-Sep24'!L1979</f>
        <v>0</v>
      </c>
      <c r="D1977" s="172" t="str">
        <f>IF(AND(C1977&gt;='Risk(Area, dist)'!$C$9, C1977&lt;='Risk(Area, dist)'!$E$9), 1, IF(AND(C1977&gt;'Risk(Area, dist)'!$C$10, C1977&lt;='Risk(Area, dist)'!$E$10), 2, IF(C1977&gt;='Risk(Area, dist)'!$C$11, 3, "")))</f>
        <v/>
      </c>
      <c r="E1977" s="172">
        <f>'HP-ICS, V5-Sep24'!G1979</f>
        <v>0</v>
      </c>
      <c r="F1977" s="174" t="str">
        <f>IF(AND(E1977&gt;='Risk(Area, dist)'!$H$9, E1977&lt;='Risk(Area, dist)'!$J$9), 1, IF(AND(E1977&gt;'Risk(Area, dist)'!$H$10, E1977&lt;='Risk(Area, dist)'!$J$10), 2, IF(E1977&gt;='Risk(Area, dist)'!$H$11, 3, "")))</f>
        <v/>
      </c>
      <c r="G1977" s="174">
        <f>'HP-ICS, V5-Sep24'!AJ1979</f>
        <v>0</v>
      </c>
      <c r="H1977" s="174">
        <f t="shared" si="307"/>
        <v>3</v>
      </c>
      <c r="I1977" s="177" t="e">
        <f>('HP-ICS, V5-Sep24'!AM1979-'HP-ICS, V5-Sep24'!S1979)/'HP-ICS, V5-Sep24'!S1979</f>
        <v>#DIV/0!</v>
      </c>
      <c r="J1977" s="174" t="e">
        <f t="shared" si="308"/>
        <v>#DIV/0!</v>
      </c>
      <c r="K1977" s="172">
        <f>'HP-ICS, V5-Sep24'!U1979</f>
        <v>0</v>
      </c>
      <c r="L1977" s="174" t="str">
        <f t="shared" si="309"/>
        <v/>
      </c>
      <c r="M1977" s="173">
        <f>'HP-ICS, V5-Sep24'!AS1979</f>
        <v>0</v>
      </c>
      <c r="N1977" s="174" t="str">
        <f t="shared" si="310"/>
        <v/>
      </c>
      <c r="O1977" s="172">
        <f>'HP-ICS, V5-Sep24'!AO1979</f>
        <v>0</v>
      </c>
      <c r="P1977" s="174" t="str">
        <f t="shared" si="311"/>
        <v/>
      </c>
      <c r="Q1977" s="172">
        <f>'HP-ICS, V5-Sep24'!AT1979</f>
        <v>0</v>
      </c>
      <c r="R1977" s="174" t="str">
        <f t="shared" si="312"/>
        <v/>
      </c>
      <c r="S1977" s="174" t="e">
        <f t="shared" si="313"/>
        <v>#VALUE!</v>
      </c>
      <c r="T1977" s="174" t="e">
        <f t="shared" si="314"/>
        <v>#VALUE!</v>
      </c>
      <c r="U1977" s="173">
        <f>'HP-ICS, V5-Sep24'!AU1979</f>
        <v>0</v>
      </c>
      <c r="V1977" s="174">
        <f t="shared" si="315"/>
        <v>1</v>
      </c>
      <c r="W1977" s="175" t="e">
        <f t="shared" si="316"/>
        <v>#DIV/0!</v>
      </c>
      <c r="X1977" s="176" t="e">
        <f t="shared" si="317"/>
        <v>#DIV/0!</v>
      </c>
    </row>
    <row r="1978" spans="1:24" x14ac:dyDescent="0.3">
      <c r="A1978" s="172" t="str">
        <f>'HP-ICS, V5-Sep24'!D1980</f>
        <v>Guatemala</v>
      </c>
      <c r="B1978" s="172" cm="1">
        <f t="array" ref="B1978">IF(OR(A1978=DATA!$H$2:$H$13),3,IF(OR(A1978=DATA!$H$14:$H$119),2,1))</f>
        <v>1</v>
      </c>
      <c r="C1978" s="173">
        <f>'HP-ICS, V5-Sep24'!L1980</f>
        <v>0</v>
      </c>
      <c r="D1978" s="172" t="str">
        <f>IF(AND(C1978&gt;='Risk(Area, dist)'!$C$9, C1978&lt;='Risk(Area, dist)'!$E$9), 1, IF(AND(C1978&gt;'Risk(Area, dist)'!$C$10, C1978&lt;='Risk(Area, dist)'!$E$10), 2, IF(C1978&gt;='Risk(Area, dist)'!$C$11, 3, "")))</f>
        <v/>
      </c>
      <c r="E1978" s="172">
        <f>'HP-ICS, V5-Sep24'!G1980</f>
        <v>0</v>
      </c>
      <c r="F1978" s="174" t="str">
        <f>IF(AND(E1978&gt;='Risk(Area, dist)'!$H$9, E1978&lt;='Risk(Area, dist)'!$J$9), 1, IF(AND(E1978&gt;'Risk(Area, dist)'!$H$10, E1978&lt;='Risk(Area, dist)'!$J$10), 2, IF(E1978&gt;='Risk(Area, dist)'!$H$11, 3, "")))</f>
        <v/>
      </c>
      <c r="G1978" s="174">
        <f>'HP-ICS, V5-Sep24'!AJ1980</f>
        <v>0</v>
      </c>
      <c r="H1978" s="174">
        <f t="shared" si="307"/>
        <v>3</v>
      </c>
      <c r="I1978" s="177" t="e">
        <f>('HP-ICS, V5-Sep24'!AM1980-'HP-ICS, V5-Sep24'!S1980)/'HP-ICS, V5-Sep24'!S1980</f>
        <v>#DIV/0!</v>
      </c>
      <c r="J1978" s="174" t="e">
        <f t="shared" si="308"/>
        <v>#DIV/0!</v>
      </c>
      <c r="K1978" s="172">
        <f>'HP-ICS, V5-Sep24'!U1980</f>
        <v>0</v>
      </c>
      <c r="L1978" s="174" t="str">
        <f t="shared" si="309"/>
        <v/>
      </c>
      <c r="M1978" s="173">
        <f>'HP-ICS, V5-Sep24'!AS1980</f>
        <v>0</v>
      </c>
      <c r="N1978" s="174" t="str">
        <f t="shared" si="310"/>
        <v/>
      </c>
      <c r="O1978" s="172">
        <f>'HP-ICS, V5-Sep24'!AO1980</f>
        <v>0</v>
      </c>
      <c r="P1978" s="174" t="str">
        <f t="shared" si="311"/>
        <v/>
      </c>
      <c r="Q1978" s="172">
        <f>'HP-ICS, V5-Sep24'!AT1980</f>
        <v>0</v>
      </c>
      <c r="R1978" s="174" t="str">
        <f t="shared" si="312"/>
        <v/>
      </c>
      <c r="S1978" s="174" t="e">
        <f t="shared" si="313"/>
        <v>#VALUE!</v>
      </c>
      <c r="T1978" s="174" t="e">
        <f t="shared" si="314"/>
        <v>#VALUE!</v>
      </c>
      <c r="U1978" s="173">
        <f>'HP-ICS, V5-Sep24'!AU1980</f>
        <v>0</v>
      </c>
      <c r="V1978" s="174">
        <f t="shared" si="315"/>
        <v>1</v>
      </c>
      <c r="W1978" s="175" t="e">
        <f t="shared" si="316"/>
        <v>#DIV/0!</v>
      </c>
      <c r="X1978" s="176" t="e">
        <f t="shared" si="317"/>
        <v>#DIV/0!</v>
      </c>
    </row>
    <row r="1979" spans="1:24" x14ac:dyDescent="0.3">
      <c r="A1979" s="172" t="str">
        <f>'HP-ICS, V5-Sep24'!D1981</f>
        <v>Guatemala</v>
      </c>
      <c r="B1979" s="172" cm="1">
        <f t="array" ref="B1979">IF(OR(A1979=DATA!$H$2:$H$13),3,IF(OR(A1979=DATA!$H$14:$H$119),2,1))</f>
        <v>1</v>
      </c>
      <c r="C1979" s="173">
        <f>'HP-ICS, V5-Sep24'!L1981</f>
        <v>0</v>
      </c>
      <c r="D1979" s="172" t="str">
        <f>IF(AND(C1979&gt;='Risk(Area, dist)'!$C$9, C1979&lt;='Risk(Area, dist)'!$E$9), 1, IF(AND(C1979&gt;'Risk(Area, dist)'!$C$10, C1979&lt;='Risk(Area, dist)'!$E$10), 2, IF(C1979&gt;='Risk(Area, dist)'!$C$11, 3, "")))</f>
        <v/>
      </c>
      <c r="E1979" s="172">
        <f>'HP-ICS, V5-Sep24'!G1981</f>
        <v>0</v>
      </c>
      <c r="F1979" s="174" t="str">
        <f>IF(AND(E1979&gt;='Risk(Area, dist)'!$H$9, E1979&lt;='Risk(Area, dist)'!$J$9), 1, IF(AND(E1979&gt;'Risk(Area, dist)'!$H$10, E1979&lt;='Risk(Area, dist)'!$J$10), 2, IF(E1979&gt;='Risk(Area, dist)'!$H$11, 3, "")))</f>
        <v/>
      </c>
      <c r="G1979" s="174">
        <f>'HP-ICS, V5-Sep24'!AJ1981</f>
        <v>0</v>
      </c>
      <c r="H1979" s="174">
        <f t="shared" si="307"/>
        <v>3</v>
      </c>
      <c r="I1979" s="177" t="e">
        <f>('HP-ICS, V5-Sep24'!AM1981-'HP-ICS, V5-Sep24'!S1981)/'HP-ICS, V5-Sep24'!S1981</f>
        <v>#DIV/0!</v>
      </c>
      <c r="J1979" s="174" t="e">
        <f t="shared" si="308"/>
        <v>#DIV/0!</v>
      </c>
      <c r="K1979" s="172">
        <f>'HP-ICS, V5-Sep24'!U1981</f>
        <v>0</v>
      </c>
      <c r="L1979" s="174" t="str">
        <f t="shared" si="309"/>
        <v/>
      </c>
      <c r="M1979" s="173">
        <f>'HP-ICS, V5-Sep24'!AS1981</f>
        <v>0</v>
      </c>
      <c r="N1979" s="174" t="str">
        <f t="shared" si="310"/>
        <v/>
      </c>
      <c r="O1979" s="172">
        <f>'HP-ICS, V5-Sep24'!AO1981</f>
        <v>0</v>
      </c>
      <c r="P1979" s="174" t="str">
        <f t="shared" si="311"/>
        <v/>
      </c>
      <c r="Q1979" s="172">
        <f>'HP-ICS, V5-Sep24'!AT1981</f>
        <v>0</v>
      </c>
      <c r="R1979" s="174" t="str">
        <f t="shared" si="312"/>
        <v/>
      </c>
      <c r="S1979" s="174" t="e">
        <f t="shared" si="313"/>
        <v>#VALUE!</v>
      </c>
      <c r="T1979" s="174" t="e">
        <f t="shared" si="314"/>
        <v>#VALUE!</v>
      </c>
      <c r="U1979" s="173">
        <f>'HP-ICS, V5-Sep24'!AU1981</f>
        <v>0</v>
      </c>
      <c r="V1979" s="174">
        <f t="shared" si="315"/>
        <v>1</v>
      </c>
      <c r="W1979" s="175" t="e">
        <f t="shared" si="316"/>
        <v>#DIV/0!</v>
      </c>
      <c r="X1979" s="176" t="e">
        <f t="shared" si="317"/>
        <v>#DIV/0!</v>
      </c>
    </row>
    <row r="1980" spans="1:24" x14ac:dyDescent="0.3">
      <c r="A1980" s="172" t="str">
        <f>'HP-ICS, V5-Sep24'!D1982</f>
        <v>Guatemala</v>
      </c>
      <c r="B1980" s="172" cm="1">
        <f t="array" ref="B1980">IF(OR(A1980=DATA!$H$2:$H$13),3,IF(OR(A1980=DATA!$H$14:$H$119),2,1))</f>
        <v>1</v>
      </c>
      <c r="C1980" s="173">
        <f>'HP-ICS, V5-Sep24'!L1982</f>
        <v>0</v>
      </c>
      <c r="D1980" s="172" t="str">
        <f>IF(AND(C1980&gt;='Risk(Area, dist)'!$C$9, C1980&lt;='Risk(Area, dist)'!$E$9), 1, IF(AND(C1980&gt;'Risk(Area, dist)'!$C$10, C1980&lt;='Risk(Area, dist)'!$E$10), 2, IF(C1980&gt;='Risk(Area, dist)'!$C$11, 3, "")))</f>
        <v/>
      </c>
      <c r="E1980" s="172">
        <f>'HP-ICS, V5-Sep24'!G1982</f>
        <v>0</v>
      </c>
      <c r="F1980" s="174" t="str">
        <f>IF(AND(E1980&gt;='Risk(Area, dist)'!$H$9, E1980&lt;='Risk(Area, dist)'!$J$9), 1, IF(AND(E1980&gt;'Risk(Area, dist)'!$H$10, E1980&lt;='Risk(Area, dist)'!$J$10), 2, IF(E1980&gt;='Risk(Area, dist)'!$H$11, 3, "")))</f>
        <v/>
      </c>
      <c r="G1980" s="174">
        <f>'HP-ICS, V5-Sep24'!AJ1982</f>
        <v>0</v>
      </c>
      <c r="H1980" s="174">
        <f t="shared" si="307"/>
        <v>3</v>
      </c>
      <c r="I1980" s="177" t="e">
        <f>('HP-ICS, V5-Sep24'!AM1982-'HP-ICS, V5-Sep24'!S1982)/'HP-ICS, V5-Sep24'!S1982</f>
        <v>#DIV/0!</v>
      </c>
      <c r="J1980" s="174" t="e">
        <f t="shared" si="308"/>
        <v>#DIV/0!</v>
      </c>
      <c r="K1980" s="172">
        <f>'HP-ICS, V5-Sep24'!U1982</f>
        <v>0</v>
      </c>
      <c r="L1980" s="174" t="str">
        <f t="shared" si="309"/>
        <v/>
      </c>
      <c r="M1980" s="173">
        <f>'HP-ICS, V5-Sep24'!AS1982</f>
        <v>0</v>
      </c>
      <c r="N1980" s="174" t="str">
        <f t="shared" si="310"/>
        <v/>
      </c>
      <c r="O1980" s="172">
        <f>'HP-ICS, V5-Sep24'!AO1982</f>
        <v>0</v>
      </c>
      <c r="P1980" s="174" t="str">
        <f t="shared" si="311"/>
        <v/>
      </c>
      <c r="Q1980" s="172">
        <f>'HP-ICS, V5-Sep24'!AT1982</f>
        <v>0</v>
      </c>
      <c r="R1980" s="174" t="str">
        <f t="shared" si="312"/>
        <v/>
      </c>
      <c r="S1980" s="174" t="e">
        <f t="shared" si="313"/>
        <v>#VALUE!</v>
      </c>
      <c r="T1980" s="174" t="e">
        <f t="shared" si="314"/>
        <v>#VALUE!</v>
      </c>
      <c r="U1980" s="173">
        <f>'HP-ICS, V5-Sep24'!AU1982</f>
        <v>0</v>
      </c>
      <c r="V1980" s="174">
        <f t="shared" si="315"/>
        <v>1</v>
      </c>
      <c r="W1980" s="175" t="e">
        <f t="shared" si="316"/>
        <v>#DIV/0!</v>
      </c>
      <c r="X1980" s="176" t="e">
        <f t="shared" si="317"/>
        <v>#DIV/0!</v>
      </c>
    </row>
    <row r="1981" spans="1:24" x14ac:dyDescent="0.3">
      <c r="A1981" s="172" t="str">
        <f>'HP-ICS, V5-Sep24'!D1983</f>
        <v>Guatemala</v>
      </c>
      <c r="B1981" s="172" cm="1">
        <f t="array" ref="B1981">IF(OR(A1981=DATA!$H$2:$H$13),3,IF(OR(A1981=DATA!$H$14:$H$119),2,1))</f>
        <v>1</v>
      </c>
      <c r="C1981" s="173">
        <f>'HP-ICS, V5-Sep24'!L1983</f>
        <v>0</v>
      </c>
      <c r="D1981" s="172" t="str">
        <f>IF(AND(C1981&gt;='Risk(Area, dist)'!$C$9, C1981&lt;='Risk(Area, dist)'!$E$9), 1, IF(AND(C1981&gt;'Risk(Area, dist)'!$C$10, C1981&lt;='Risk(Area, dist)'!$E$10), 2, IF(C1981&gt;='Risk(Area, dist)'!$C$11, 3, "")))</f>
        <v/>
      </c>
      <c r="E1981" s="172">
        <f>'HP-ICS, V5-Sep24'!G1983</f>
        <v>0</v>
      </c>
      <c r="F1981" s="174" t="str">
        <f>IF(AND(E1981&gt;='Risk(Area, dist)'!$H$9, E1981&lt;='Risk(Area, dist)'!$J$9), 1, IF(AND(E1981&gt;'Risk(Area, dist)'!$H$10, E1981&lt;='Risk(Area, dist)'!$J$10), 2, IF(E1981&gt;='Risk(Area, dist)'!$H$11, 3, "")))</f>
        <v/>
      </c>
      <c r="G1981" s="174">
        <f>'HP-ICS, V5-Sep24'!AJ1983</f>
        <v>0</v>
      </c>
      <c r="H1981" s="174">
        <f t="shared" si="307"/>
        <v>3</v>
      </c>
      <c r="I1981" s="177" t="e">
        <f>('HP-ICS, V5-Sep24'!AM1983-'HP-ICS, V5-Sep24'!S1983)/'HP-ICS, V5-Sep24'!S1983</f>
        <v>#DIV/0!</v>
      </c>
      <c r="J1981" s="174" t="e">
        <f t="shared" si="308"/>
        <v>#DIV/0!</v>
      </c>
      <c r="K1981" s="172">
        <f>'HP-ICS, V5-Sep24'!U1983</f>
        <v>0</v>
      </c>
      <c r="L1981" s="174" t="str">
        <f t="shared" si="309"/>
        <v/>
      </c>
      <c r="M1981" s="173">
        <f>'HP-ICS, V5-Sep24'!AS1983</f>
        <v>0</v>
      </c>
      <c r="N1981" s="174" t="str">
        <f t="shared" si="310"/>
        <v/>
      </c>
      <c r="O1981" s="172">
        <f>'HP-ICS, V5-Sep24'!AO1983</f>
        <v>0</v>
      </c>
      <c r="P1981" s="174" t="str">
        <f t="shared" si="311"/>
        <v/>
      </c>
      <c r="Q1981" s="172">
        <f>'HP-ICS, V5-Sep24'!AT1983</f>
        <v>0</v>
      </c>
      <c r="R1981" s="174" t="str">
        <f t="shared" si="312"/>
        <v/>
      </c>
      <c r="S1981" s="174" t="e">
        <f t="shared" si="313"/>
        <v>#VALUE!</v>
      </c>
      <c r="T1981" s="174" t="e">
        <f t="shared" si="314"/>
        <v>#VALUE!</v>
      </c>
      <c r="U1981" s="173">
        <f>'HP-ICS, V5-Sep24'!AU1983</f>
        <v>0</v>
      </c>
      <c r="V1981" s="174">
        <f t="shared" si="315"/>
        <v>1</v>
      </c>
      <c r="W1981" s="175" t="e">
        <f t="shared" si="316"/>
        <v>#DIV/0!</v>
      </c>
      <c r="X1981" s="176" t="e">
        <f t="shared" si="317"/>
        <v>#DIV/0!</v>
      </c>
    </row>
    <row r="1982" spans="1:24" x14ac:dyDescent="0.3">
      <c r="A1982" s="172" t="str">
        <f>'HP-ICS, V5-Sep24'!D1984</f>
        <v>Guatemala</v>
      </c>
      <c r="B1982" s="172" cm="1">
        <f t="array" ref="B1982">IF(OR(A1982=DATA!$H$2:$H$13),3,IF(OR(A1982=DATA!$H$14:$H$119),2,1))</f>
        <v>1</v>
      </c>
      <c r="C1982" s="173">
        <f>'HP-ICS, V5-Sep24'!L1984</f>
        <v>0</v>
      </c>
      <c r="D1982" s="172" t="str">
        <f>IF(AND(C1982&gt;='Risk(Area, dist)'!$C$9, C1982&lt;='Risk(Area, dist)'!$E$9), 1, IF(AND(C1982&gt;'Risk(Area, dist)'!$C$10, C1982&lt;='Risk(Area, dist)'!$E$10), 2, IF(C1982&gt;='Risk(Area, dist)'!$C$11, 3, "")))</f>
        <v/>
      </c>
      <c r="E1982" s="172">
        <f>'HP-ICS, V5-Sep24'!G1984</f>
        <v>0</v>
      </c>
      <c r="F1982" s="174" t="str">
        <f>IF(AND(E1982&gt;='Risk(Area, dist)'!$H$9, E1982&lt;='Risk(Area, dist)'!$J$9), 1, IF(AND(E1982&gt;'Risk(Area, dist)'!$H$10, E1982&lt;='Risk(Area, dist)'!$J$10), 2, IF(E1982&gt;='Risk(Area, dist)'!$H$11, 3, "")))</f>
        <v/>
      </c>
      <c r="G1982" s="174">
        <f>'HP-ICS, V5-Sep24'!AJ1984</f>
        <v>0</v>
      </c>
      <c r="H1982" s="174">
        <f t="shared" si="307"/>
        <v>3</v>
      </c>
      <c r="I1982" s="177" t="e">
        <f>('HP-ICS, V5-Sep24'!AM1984-'HP-ICS, V5-Sep24'!S1984)/'HP-ICS, V5-Sep24'!S1984</f>
        <v>#DIV/0!</v>
      </c>
      <c r="J1982" s="174" t="e">
        <f t="shared" si="308"/>
        <v>#DIV/0!</v>
      </c>
      <c r="K1982" s="172">
        <f>'HP-ICS, V5-Sep24'!U1984</f>
        <v>0</v>
      </c>
      <c r="L1982" s="174" t="str">
        <f t="shared" si="309"/>
        <v/>
      </c>
      <c r="M1982" s="173">
        <f>'HP-ICS, V5-Sep24'!AS1984</f>
        <v>0</v>
      </c>
      <c r="N1982" s="174" t="str">
        <f t="shared" si="310"/>
        <v/>
      </c>
      <c r="O1982" s="172">
        <f>'HP-ICS, V5-Sep24'!AO1984</f>
        <v>0</v>
      </c>
      <c r="P1982" s="174" t="str">
        <f t="shared" si="311"/>
        <v/>
      </c>
      <c r="Q1982" s="172">
        <f>'HP-ICS, V5-Sep24'!AT1984</f>
        <v>0</v>
      </c>
      <c r="R1982" s="174" t="str">
        <f t="shared" si="312"/>
        <v/>
      </c>
      <c r="S1982" s="174" t="e">
        <f t="shared" si="313"/>
        <v>#VALUE!</v>
      </c>
      <c r="T1982" s="174" t="e">
        <f t="shared" si="314"/>
        <v>#VALUE!</v>
      </c>
      <c r="U1982" s="173">
        <f>'HP-ICS, V5-Sep24'!AU1984</f>
        <v>0</v>
      </c>
      <c r="V1982" s="174">
        <f t="shared" si="315"/>
        <v>1</v>
      </c>
      <c r="W1982" s="175" t="e">
        <f t="shared" si="316"/>
        <v>#DIV/0!</v>
      </c>
      <c r="X1982" s="176" t="e">
        <f t="shared" si="317"/>
        <v>#DIV/0!</v>
      </c>
    </row>
    <row r="1983" spans="1:24" x14ac:dyDescent="0.3">
      <c r="A1983" s="172" t="str">
        <f>'HP-ICS, V5-Sep24'!D1985</f>
        <v>Guatemala</v>
      </c>
      <c r="B1983" s="172" cm="1">
        <f t="array" ref="B1983">IF(OR(A1983=DATA!$H$2:$H$13),3,IF(OR(A1983=DATA!$H$14:$H$119),2,1))</f>
        <v>1</v>
      </c>
      <c r="C1983" s="173">
        <f>'HP-ICS, V5-Sep24'!L1985</f>
        <v>0</v>
      </c>
      <c r="D1983" s="172" t="str">
        <f>IF(AND(C1983&gt;='Risk(Area, dist)'!$C$9, C1983&lt;='Risk(Area, dist)'!$E$9), 1, IF(AND(C1983&gt;'Risk(Area, dist)'!$C$10, C1983&lt;='Risk(Area, dist)'!$E$10), 2, IF(C1983&gt;='Risk(Area, dist)'!$C$11, 3, "")))</f>
        <v/>
      </c>
      <c r="E1983" s="172">
        <f>'HP-ICS, V5-Sep24'!G1985</f>
        <v>0</v>
      </c>
      <c r="F1983" s="174" t="str">
        <f>IF(AND(E1983&gt;='Risk(Area, dist)'!$H$9, E1983&lt;='Risk(Area, dist)'!$J$9), 1, IF(AND(E1983&gt;'Risk(Area, dist)'!$H$10, E1983&lt;='Risk(Area, dist)'!$J$10), 2, IF(E1983&gt;='Risk(Area, dist)'!$H$11, 3, "")))</f>
        <v/>
      </c>
      <c r="G1983" s="174">
        <f>'HP-ICS, V5-Sep24'!AJ1985</f>
        <v>0</v>
      </c>
      <c r="H1983" s="174">
        <f t="shared" si="307"/>
        <v>3</v>
      </c>
      <c r="I1983" s="177" t="e">
        <f>('HP-ICS, V5-Sep24'!AM1985-'HP-ICS, V5-Sep24'!S1985)/'HP-ICS, V5-Sep24'!S1985</f>
        <v>#DIV/0!</v>
      </c>
      <c r="J1983" s="174" t="e">
        <f t="shared" si="308"/>
        <v>#DIV/0!</v>
      </c>
      <c r="K1983" s="172">
        <f>'HP-ICS, V5-Sep24'!U1985</f>
        <v>0</v>
      </c>
      <c r="L1983" s="174" t="str">
        <f t="shared" si="309"/>
        <v/>
      </c>
      <c r="M1983" s="173">
        <f>'HP-ICS, V5-Sep24'!AS1985</f>
        <v>0</v>
      </c>
      <c r="N1983" s="174" t="str">
        <f t="shared" si="310"/>
        <v/>
      </c>
      <c r="O1983" s="172">
        <f>'HP-ICS, V5-Sep24'!AO1985</f>
        <v>0</v>
      </c>
      <c r="P1983" s="174" t="str">
        <f t="shared" si="311"/>
        <v/>
      </c>
      <c r="Q1983" s="172">
        <f>'HP-ICS, V5-Sep24'!AT1985</f>
        <v>0</v>
      </c>
      <c r="R1983" s="174" t="str">
        <f t="shared" si="312"/>
        <v/>
      </c>
      <c r="S1983" s="174" t="e">
        <f t="shared" si="313"/>
        <v>#VALUE!</v>
      </c>
      <c r="T1983" s="174" t="e">
        <f t="shared" si="314"/>
        <v>#VALUE!</v>
      </c>
      <c r="U1983" s="173">
        <f>'HP-ICS, V5-Sep24'!AU1985</f>
        <v>0</v>
      </c>
      <c r="V1983" s="174">
        <f t="shared" si="315"/>
        <v>1</v>
      </c>
      <c r="W1983" s="175" t="e">
        <f t="shared" si="316"/>
        <v>#DIV/0!</v>
      </c>
      <c r="X1983" s="176" t="e">
        <f t="shared" si="317"/>
        <v>#DIV/0!</v>
      </c>
    </row>
    <row r="1984" spans="1:24" x14ac:dyDescent="0.3">
      <c r="A1984" s="172" t="str">
        <f>'HP-ICS, V5-Sep24'!D1986</f>
        <v>Guatemala</v>
      </c>
      <c r="B1984" s="172" cm="1">
        <f t="array" ref="B1984">IF(OR(A1984=DATA!$H$2:$H$13),3,IF(OR(A1984=DATA!$H$14:$H$119),2,1))</f>
        <v>1</v>
      </c>
      <c r="C1984" s="173">
        <f>'HP-ICS, V5-Sep24'!L1986</f>
        <v>0</v>
      </c>
      <c r="D1984" s="172" t="str">
        <f>IF(AND(C1984&gt;='Risk(Area, dist)'!$C$9, C1984&lt;='Risk(Area, dist)'!$E$9), 1, IF(AND(C1984&gt;'Risk(Area, dist)'!$C$10, C1984&lt;='Risk(Area, dist)'!$E$10), 2, IF(C1984&gt;='Risk(Area, dist)'!$C$11, 3, "")))</f>
        <v/>
      </c>
      <c r="E1984" s="172">
        <f>'HP-ICS, V5-Sep24'!G1986</f>
        <v>0</v>
      </c>
      <c r="F1984" s="174" t="str">
        <f>IF(AND(E1984&gt;='Risk(Area, dist)'!$H$9, E1984&lt;='Risk(Area, dist)'!$J$9), 1, IF(AND(E1984&gt;'Risk(Area, dist)'!$H$10, E1984&lt;='Risk(Area, dist)'!$J$10), 2, IF(E1984&gt;='Risk(Area, dist)'!$H$11, 3, "")))</f>
        <v/>
      </c>
      <c r="G1984" s="174">
        <f>'HP-ICS, V5-Sep24'!AJ1986</f>
        <v>0</v>
      </c>
      <c r="H1984" s="174">
        <f t="shared" si="307"/>
        <v>3</v>
      </c>
      <c r="I1984" s="177" t="e">
        <f>('HP-ICS, V5-Sep24'!AM1986-'HP-ICS, V5-Sep24'!S1986)/'HP-ICS, V5-Sep24'!S1986</f>
        <v>#DIV/0!</v>
      </c>
      <c r="J1984" s="174" t="e">
        <f t="shared" si="308"/>
        <v>#DIV/0!</v>
      </c>
      <c r="K1984" s="172">
        <f>'HP-ICS, V5-Sep24'!U1986</f>
        <v>0</v>
      </c>
      <c r="L1984" s="174" t="str">
        <f t="shared" si="309"/>
        <v/>
      </c>
      <c r="M1984" s="173">
        <f>'HP-ICS, V5-Sep24'!AS1986</f>
        <v>0</v>
      </c>
      <c r="N1984" s="174" t="str">
        <f t="shared" si="310"/>
        <v/>
      </c>
      <c r="O1984" s="172">
        <f>'HP-ICS, V5-Sep24'!AO1986</f>
        <v>0</v>
      </c>
      <c r="P1984" s="174" t="str">
        <f t="shared" si="311"/>
        <v/>
      </c>
      <c r="Q1984" s="172">
        <f>'HP-ICS, V5-Sep24'!AT1986</f>
        <v>0</v>
      </c>
      <c r="R1984" s="174" t="str">
        <f t="shared" si="312"/>
        <v/>
      </c>
      <c r="S1984" s="174" t="e">
        <f t="shared" si="313"/>
        <v>#VALUE!</v>
      </c>
      <c r="T1984" s="174" t="e">
        <f t="shared" si="314"/>
        <v>#VALUE!</v>
      </c>
      <c r="U1984" s="173">
        <f>'HP-ICS, V5-Sep24'!AU1986</f>
        <v>0</v>
      </c>
      <c r="V1984" s="174">
        <f t="shared" si="315"/>
        <v>1</v>
      </c>
      <c r="W1984" s="175" t="e">
        <f t="shared" si="316"/>
        <v>#DIV/0!</v>
      </c>
      <c r="X1984" s="176" t="e">
        <f t="shared" si="317"/>
        <v>#DIV/0!</v>
      </c>
    </row>
    <row r="1985" spans="1:24" x14ac:dyDescent="0.3">
      <c r="A1985" s="172" t="str">
        <f>'HP-ICS, V5-Sep24'!D1987</f>
        <v>Guatemala</v>
      </c>
      <c r="B1985" s="172" cm="1">
        <f t="array" ref="B1985">IF(OR(A1985=DATA!$H$2:$H$13),3,IF(OR(A1985=DATA!$H$14:$H$119),2,1))</f>
        <v>1</v>
      </c>
      <c r="C1985" s="173">
        <f>'HP-ICS, V5-Sep24'!L1987</f>
        <v>0</v>
      </c>
      <c r="D1985" s="172" t="str">
        <f>IF(AND(C1985&gt;='Risk(Area, dist)'!$C$9, C1985&lt;='Risk(Area, dist)'!$E$9), 1, IF(AND(C1985&gt;'Risk(Area, dist)'!$C$10, C1985&lt;='Risk(Area, dist)'!$E$10), 2, IF(C1985&gt;='Risk(Area, dist)'!$C$11, 3, "")))</f>
        <v/>
      </c>
      <c r="E1985" s="172">
        <f>'HP-ICS, V5-Sep24'!G1987</f>
        <v>0</v>
      </c>
      <c r="F1985" s="174" t="str">
        <f>IF(AND(E1985&gt;='Risk(Area, dist)'!$H$9, E1985&lt;='Risk(Area, dist)'!$J$9), 1, IF(AND(E1985&gt;'Risk(Area, dist)'!$H$10, E1985&lt;='Risk(Area, dist)'!$J$10), 2, IF(E1985&gt;='Risk(Area, dist)'!$H$11, 3, "")))</f>
        <v/>
      </c>
      <c r="G1985" s="174">
        <f>'HP-ICS, V5-Sep24'!AJ1987</f>
        <v>0</v>
      </c>
      <c r="H1985" s="174">
        <f t="shared" si="307"/>
        <v>3</v>
      </c>
      <c r="I1985" s="177" t="e">
        <f>('HP-ICS, V5-Sep24'!AM1987-'HP-ICS, V5-Sep24'!S1987)/'HP-ICS, V5-Sep24'!S1987</f>
        <v>#DIV/0!</v>
      </c>
      <c r="J1985" s="174" t="e">
        <f t="shared" si="308"/>
        <v>#DIV/0!</v>
      </c>
      <c r="K1985" s="172">
        <f>'HP-ICS, V5-Sep24'!U1987</f>
        <v>0</v>
      </c>
      <c r="L1985" s="174" t="str">
        <f t="shared" si="309"/>
        <v/>
      </c>
      <c r="M1985" s="173">
        <f>'HP-ICS, V5-Sep24'!AS1987</f>
        <v>0</v>
      </c>
      <c r="N1985" s="174" t="str">
        <f t="shared" si="310"/>
        <v/>
      </c>
      <c r="O1985" s="172">
        <f>'HP-ICS, V5-Sep24'!AO1987</f>
        <v>0</v>
      </c>
      <c r="P1985" s="174" t="str">
        <f t="shared" si="311"/>
        <v/>
      </c>
      <c r="Q1985" s="172">
        <f>'HP-ICS, V5-Sep24'!AT1987</f>
        <v>0</v>
      </c>
      <c r="R1985" s="174" t="str">
        <f t="shared" si="312"/>
        <v/>
      </c>
      <c r="S1985" s="174" t="e">
        <f t="shared" si="313"/>
        <v>#VALUE!</v>
      </c>
      <c r="T1985" s="174" t="e">
        <f t="shared" si="314"/>
        <v>#VALUE!</v>
      </c>
      <c r="U1985" s="173">
        <f>'HP-ICS, V5-Sep24'!AU1987</f>
        <v>0</v>
      </c>
      <c r="V1985" s="174">
        <f t="shared" si="315"/>
        <v>1</v>
      </c>
      <c r="W1985" s="175" t="e">
        <f t="shared" si="316"/>
        <v>#DIV/0!</v>
      </c>
      <c r="X1985" s="176" t="e">
        <f t="shared" si="317"/>
        <v>#DIV/0!</v>
      </c>
    </row>
    <row r="1986" spans="1:24" x14ac:dyDescent="0.3">
      <c r="A1986" s="172" t="str">
        <f>'HP-ICS, V5-Sep24'!D1988</f>
        <v>Guatemala</v>
      </c>
      <c r="B1986" s="172" cm="1">
        <f t="array" ref="B1986">IF(OR(A1986=DATA!$H$2:$H$13),3,IF(OR(A1986=DATA!$H$14:$H$119),2,1))</f>
        <v>1</v>
      </c>
      <c r="C1986" s="173">
        <f>'HP-ICS, V5-Sep24'!L1988</f>
        <v>0</v>
      </c>
      <c r="D1986" s="172" t="str">
        <f>IF(AND(C1986&gt;='Risk(Area, dist)'!$C$9, C1986&lt;='Risk(Area, dist)'!$E$9), 1, IF(AND(C1986&gt;'Risk(Area, dist)'!$C$10, C1986&lt;='Risk(Area, dist)'!$E$10), 2, IF(C1986&gt;='Risk(Area, dist)'!$C$11, 3, "")))</f>
        <v/>
      </c>
      <c r="E1986" s="172">
        <f>'HP-ICS, V5-Sep24'!G1988</f>
        <v>0</v>
      </c>
      <c r="F1986" s="174" t="str">
        <f>IF(AND(E1986&gt;='Risk(Area, dist)'!$H$9, E1986&lt;='Risk(Area, dist)'!$J$9), 1, IF(AND(E1986&gt;'Risk(Area, dist)'!$H$10, E1986&lt;='Risk(Area, dist)'!$J$10), 2, IF(E1986&gt;='Risk(Area, dist)'!$H$11, 3, "")))</f>
        <v/>
      </c>
      <c r="G1986" s="174">
        <f>'HP-ICS, V5-Sep24'!AJ1988</f>
        <v>0</v>
      </c>
      <c r="H1986" s="174">
        <f t="shared" ref="H1986:H2049" si="318">IF(G1986="Orgánico / Organic",1,IF(G1986="T3",2,3))</f>
        <v>3</v>
      </c>
      <c r="I1986" s="177" t="e">
        <f>('HP-ICS, V5-Sep24'!AM1988-'HP-ICS, V5-Sep24'!S1988)/'HP-ICS, V5-Sep24'!S1988</f>
        <v>#DIV/0!</v>
      </c>
      <c r="J1986" s="174" t="e">
        <f t="shared" ref="J1986:J2049" si="319">IF(OR(AND(I1986&gt;=-10%,I1986&lt;=0%),AND(I1986&gt;=0%,I1986&lt;=10%)), 1, IF(I1986&gt;10%, 3, IF(I1986&lt;-10%, 2, "")))</f>
        <v>#DIV/0!</v>
      </c>
      <c r="K1986" s="172">
        <f>'HP-ICS, V5-Sep24'!U1988</f>
        <v>0</v>
      </c>
      <c r="L1986" s="174" t="str">
        <f t="shared" ref="L1986:L2049" si="320">IF(K1986="NA", 1, IF(K1986="Intercalado / Intercrop", 2, IF(K1986="Rotación / Rotation", 3, "")))</f>
        <v/>
      </c>
      <c r="M1986" s="173">
        <f>'HP-ICS, V5-Sep24'!AS1988</f>
        <v>0</v>
      </c>
      <c r="N1986" s="174" t="str">
        <f t="shared" ref="N1986:N2049" si="321">IF(M1986="No", 3, IF(M1986="Sí / Yes", 1, ""))</f>
        <v/>
      </c>
      <c r="O1986" s="172">
        <f>'HP-ICS, V5-Sep24'!AO1988</f>
        <v>0</v>
      </c>
      <c r="P1986" s="174" t="str">
        <f t="shared" ref="P1986:P2049" si="322">IF(O1986="No", 1, IF(O1986="Sí / Yes", 3, ""))</f>
        <v/>
      </c>
      <c r="Q1986" s="172">
        <f>'HP-ICS, V5-Sep24'!AT1988</f>
        <v>0</v>
      </c>
      <c r="R1986" s="174" t="str">
        <f t="shared" ref="R1986:R2049" si="323">IF(Q1986="No", 1, IF(Q1986="Sí / Yes", 3, ""))</f>
        <v/>
      </c>
      <c r="S1986" s="174" t="e">
        <f t="shared" ref="S1986:S2049" si="324">R1986-P1986</f>
        <v>#VALUE!</v>
      </c>
      <c r="T1986" s="174" t="e">
        <f t="shared" ref="T1986:T2049" si="325">IF(S1986=2,3,1)</f>
        <v>#VALUE!</v>
      </c>
      <c r="U1986" s="173">
        <f>'HP-ICS, V5-Sep24'!AU1988</f>
        <v>0</v>
      </c>
      <c r="V1986" s="174">
        <f t="shared" ref="V1986:V2049" si="326">IF(U1986=0,1,IF(U1986&gt;0,3,2))</f>
        <v>1</v>
      </c>
      <c r="W1986" s="175" t="e">
        <f t="shared" ref="W1986:W2049" si="327">AVERAGE(B1986,D1986,F1986,H1986,J1986,L1986,N1986,V1986,T1986)</f>
        <v>#DIV/0!</v>
      </c>
      <c r="X1986" s="176" t="e">
        <f t="shared" si="317"/>
        <v>#DIV/0!</v>
      </c>
    </row>
    <row r="1987" spans="1:24" x14ac:dyDescent="0.3">
      <c r="A1987" s="172" t="str">
        <f>'HP-ICS, V5-Sep24'!D1989</f>
        <v>Guatemala</v>
      </c>
      <c r="B1987" s="172" cm="1">
        <f t="array" ref="B1987">IF(OR(A1987=DATA!$H$2:$H$13),3,IF(OR(A1987=DATA!$H$14:$H$119),2,1))</f>
        <v>1</v>
      </c>
      <c r="C1987" s="173">
        <f>'HP-ICS, V5-Sep24'!L1989</f>
        <v>0</v>
      </c>
      <c r="D1987" s="172" t="str">
        <f>IF(AND(C1987&gt;='Risk(Area, dist)'!$C$9, C1987&lt;='Risk(Area, dist)'!$E$9), 1, IF(AND(C1987&gt;'Risk(Area, dist)'!$C$10, C1987&lt;='Risk(Area, dist)'!$E$10), 2, IF(C1987&gt;='Risk(Area, dist)'!$C$11, 3, "")))</f>
        <v/>
      </c>
      <c r="E1987" s="172">
        <f>'HP-ICS, V5-Sep24'!G1989</f>
        <v>0</v>
      </c>
      <c r="F1987" s="174" t="str">
        <f>IF(AND(E1987&gt;='Risk(Area, dist)'!$H$9, E1987&lt;='Risk(Area, dist)'!$J$9), 1, IF(AND(E1987&gt;'Risk(Area, dist)'!$H$10, E1987&lt;='Risk(Area, dist)'!$J$10), 2, IF(E1987&gt;='Risk(Area, dist)'!$H$11, 3, "")))</f>
        <v/>
      </c>
      <c r="G1987" s="174">
        <f>'HP-ICS, V5-Sep24'!AJ1989</f>
        <v>0</v>
      </c>
      <c r="H1987" s="174">
        <f t="shared" si="318"/>
        <v>3</v>
      </c>
      <c r="I1987" s="177" t="e">
        <f>('HP-ICS, V5-Sep24'!AM1989-'HP-ICS, V5-Sep24'!S1989)/'HP-ICS, V5-Sep24'!S1989</f>
        <v>#DIV/0!</v>
      </c>
      <c r="J1987" s="174" t="e">
        <f t="shared" si="319"/>
        <v>#DIV/0!</v>
      </c>
      <c r="K1987" s="172">
        <f>'HP-ICS, V5-Sep24'!U1989</f>
        <v>0</v>
      </c>
      <c r="L1987" s="174" t="str">
        <f t="shared" si="320"/>
        <v/>
      </c>
      <c r="M1987" s="173">
        <f>'HP-ICS, V5-Sep24'!AS1989</f>
        <v>0</v>
      </c>
      <c r="N1987" s="174" t="str">
        <f t="shared" si="321"/>
        <v/>
      </c>
      <c r="O1987" s="172">
        <f>'HP-ICS, V5-Sep24'!AO1989</f>
        <v>0</v>
      </c>
      <c r="P1987" s="174" t="str">
        <f t="shared" si="322"/>
        <v/>
      </c>
      <c r="Q1987" s="172">
        <f>'HP-ICS, V5-Sep24'!AT1989</f>
        <v>0</v>
      </c>
      <c r="R1987" s="174" t="str">
        <f t="shared" si="323"/>
        <v/>
      </c>
      <c r="S1987" s="174" t="e">
        <f t="shared" si="324"/>
        <v>#VALUE!</v>
      </c>
      <c r="T1987" s="174" t="e">
        <f t="shared" si="325"/>
        <v>#VALUE!</v>
      </c>
      <c r="U1987" s="173">
        <f>'HP-ICS, V5-Sep24'!AU1989</f>
        <v>0</v>
      </c>
      <c r="V1987" s="174">
        <f t="shared" si="326"/>
        <v>1</v>
      </c>
      <c r="W1987" s="175" t="e">
        <f t="shared" si="327"/>
        <v>#DIV/0!</v>
      </c>
      <c r="X1987" s="176" t="e">
        <f t="shared" si="317"/>
        <v>#DIV/0!</v>
      </c>
    </row>
    <row r="1988" spans="1:24" x14ac:dyDescent="0.3">
      <c r="A1988" s="172" t="str">
        <f>'HP-ICS, V5-Sep24'!D1990</f>
        <v>Guatemala</v>
      </c>
      <c r="B1988" s="172" cm="1">
        <f t="array" ref="B1988">IF(OR(A1988=DATA!$H$2:$H$13),3,IF(OR(A1988=DATA!$H$14:$H$119),2,1))</f>
        <v>1</v>
      </c>
      <c r="C1988" s="173">
        <f>'HP-ICS, V5-Sep24'!L1990</f>
        <v>0</v>
      </c>
      <c r="D1988" s="172" t="str">
        <f>IF(AND(C1988&gt;='Risk(Area, dist)'!$C$9, C1988&lt;='Risk(Area, dist)'!$E$9), 1, IF(AND(C1988&gt;'Risk(Area, dist)'!$C$10, C1988&lt;='Risk(Area, dist)'!$E$10), 2, IF(C1988&gt;='Risk(Area, dist)'!$C$11, 3, "")))</f>
        <v/>
      </c>
      <c r="E1988" s="172">
        <f>'HP-ICS, V5-Sep24'!G1990</f>
        <v>0</v>
      </c>
      <c r="F1988" s="174" t="str">
        <f>IF(AND(E1988&gt;='Risk(Area, dist)'!$H$9, E1988&lt;='Risk(Area, dist)'!$J$9), 1, IF(AND(E1988&gt;'Risk(Area, dist)'!$H$10, E1988&lt;='Risk(Area, dist)'!$J$10), 2, IF(E1988&gt;='Risk(Area, dist)'!$H$11, 3, "")))</f>
        <v/>
      </c>
      <c r="G1988" s="174">
        <f>'HP-ICS, V5-Sep24'!AJ1990</f>
        <v>0</v>
      </c>
      <c r="H1988" s="174">
        <f t="shared" si="318"/>
        <v>3</v>
      </c>
      <c r="I1988" s="177" t="e">
        <f>('HP-ICS, V5-Sep24'!AM1990-'HP-ICS, V5-Sep24'!S1990)/'HP-ICS, V5-Sep24'!S1990</f>
        <v>#DIV/0!</v>
      </c>
      <c r="J1988" s="174" t="e">
        <f t="shared" si="319"/>
        <v>#DIV/0!</v>
      </c>
      <c r="K1988" s="172">
        <f>'HP-ICS, V5-Sep24'!U1990</f>
        <v>0</v>
      </c>
      <c r="L1988" s="174" t="str">
        <f t="shared" si="320"/>
        <v/>
      </c>
      <c r="M1988" s="173">
        <f>'HP-ICS, V5-Sep24'!AS1990</f>
        <v>0</v>
      </c>
      <c r="N1988" s="174" t="str">
        <f t="shared" si="321"/>
        <v/>
      </c>
      <c r="O1988" s="172">
        <f>'HP-ICS, V5-Sep24'!AO1990</f>
        <v>0</v>
      </c>
      <c r="P1988" s="174" t="str">
        <f t="shared" si="322"/>
        <v/>
      </c>
      <c r="Q1988" s="172">
        <f>'HP-ICS, V5-Sep24'!AT1990</f>
        <v>0</v>
      </c>
      <c r="R1988" s="174" t="str">
        <f t="shared" si="323"/>
        <v/>
      </c>
      <c r="S1988" s="174" t="e">
        <f t="shared" si="324"/>
        <v>#VALUE!</v>
      </c>
      <c r="T1988" s="174" t="e">
        <f t="shared" si="325"/>
        <v>#VALUE!</v>
      </c>
      <c r="U1988" s="173">
        <f>'HP-ICS, V5-Sep24'!AU1990</f>
        <v>0</v>
      </c>
      <c r="V1988" s="174">
        <f t="shared" si="326"/>
        <v>1</v>
      </c>
      <c r="W1988" s="175" t="e">
        <f t="shared" si="327"/>
        <v>#DIV/0!</v>
      </c>
      <c r="X1988" s="176" t="e">
        <f t="shared" si="317"/>
        <v>#DIV/0!</v>
      </c>
    </row>
    <row r="1989" spans="1:24" x14ac:dyDescent="0.3">
      <c r="A1989" s="172" t="str">
        <f>'HP-ICS, V5-Sep24'!D1991</f>
        <v>Guatemala</v>
      </c>
      <c r="B1989" s="172" cm="1">
        <f t="array" ref="B1989">IF(OR(A1989=DATA!$H$2:$H$13),3,IF(OR(A1989=DATA!$H$14:$H$119),2,1))</f>
        <v>1</v>
      </c>
      <c r="C1989" s="173">
        <f>'HP-ICS, V5-Sep24'!L1991</f>
        <v>0</v>
      </c>
      <c r="D1989" s="172" t="str">
        <f>IF(AND(C1989&gt;='Risk(Area, dist)'!$C$9, C1989&lt;='Risk(Area, dist)'!$E$9), 1, IF(AND(C1989&gt;'Risk(Area, dist)'!$C$10, C1989&lt;='Risk(Area, dist)'!$E$10), 2, IF(C1989&gt;='Risk(Area, dist)'!$C$11, 3, "")))</f>
        <v/>
      </c>
      <c r="E1989" s="172">
        <f>'HP-ICS, V5-Sep24'!G1991</f>
        <v>0</v>
      </c>
      <c r="F1989" s="174" t="str">
        <f>IF(AND(E1989&gt;='Risk(Area, dist)'!$H$9, E1989&lt;='Risk(Area, dist)'!$J$9), 1, IF(AND(E1989&gt;'Risk(Area, dist)'!$H$10, E1989&lt;='Risk(Area, dist)'!$J$10), 2, IF(E1989&gt;='Risk(Area, dist)'!$H$11, 3, "")))</f>
        <v/>
      </c>
      <c r="G1989" s="174">
        <f>'HP-ICS, V5-Sep24'!AJ1991</f>
        <v>0</v>
      </c>
      <c r="H1989" s="174">
        <f t="shared" si="318"/>
        <v>3</v>
      </c>
      <c r="I1989" s="177" t="e">
        <f>('HP-ICS, V5-Sep24'!AM1991-'HP-ICS, V5-Sep24'!S1991)/'HP-ICS, V5-Sep24'!S1991</f>
        <v>#DIV/0!</v>
      </c>
      <c r="J1989" s="174" t="e">
        <f t="shared" si="319"/>
        <v>#DIV/0!</v>
      </c>
      <c r="K1989" s="172">
        <f>'HP-ICS, V5-Sep24'!U1991</f>
        <v>0</v>
      </c>
      <c r="L1989" s="174" t="str">
        <f t="shared" si="320"/>
        <v/>
      </c>
      <c r="M1989" s="173">
        <f>'HP-ICS, V5-Sep24'!AS1991</f>
        <v>0</v>
      </c>
      <c r="N1989" s="174" t="str">
        <f t="shared" si="321"/>
        <v/>
      </c>
      <c r="O1989" s="172">
        <f>'HP-ICS, V5-Sep24'!AO1991</f>
        <v>0</v>
      </c>
      <c r="P1989" s="174" t="str">
        <f t="shared" si="322"/>
        <v/>
      </c>
      <c r="Q1989" s="172">
        <f>'HP-ICS, V5-Sep24'!AT1991</f>
        <v>0</v>
      </c>
      <c r="R1989" s="174" t="str">
        <f t="shared" si="323"/>
        <v/>
      </c>
      <c r="S1989" s="174" t="e">
        <f t="shared" si="324"/>
        <v>#VALUE!</v>
      </c>
      <c r="T1989" s="174" t="e">
        <f t="shared" si="325"/>
        <v>#VALUE!</v>
      </c>
      <c r="U1989" s="173">
        <f>'HP-ICS, V5-Sep24'!AU1991</f>
        <v>0</v>
      </c>
      <c r="V1989" s="174">
        <f t="shared" si="326"/>
        <v>1</v>
      </c>
      <c r="W1989" s="175" t="e">
        <f t="shared" si="327"/>
        <v>#DIV/0!</v>
      </c>
      <c r="X1989" s="176" t="e">
        <f t="shared" si="317"/>
        <v>#DIV/0!</v>
      </c>
    </row>
    <row r="1990" spans="1:24" x14ac:dyDescent="0.3">
      <c r="A1990" s="172" t="str">
        <f>'HP-ICS, V5-Sep24'!D1992</f>
        <v>Guatemala</v>
      </c>
      <c r="B1990" s="172" cm="1">
        <f t="array" ref="B1990">IF(OR(A1990=DATA!$H$2:$H$13),3,IF(OR(A1990=DATA!$H$14:$H$119),2,1))</f>
        <v>1</v>
      </c>
      <c r="C1990" s="173">
        <f>'HP-ICS, V5-Sep24'!L1992</f>
        <v>0</v>
      </c>
      <c r="D1990" s="172" t="str">
        <f>IF(AND(C1990&gt;='Risk(Area, dist)'!$C$9, C1990&lt;='Risk(Area, dist)'!$E$9), 1, IF(AND(C1990&gt;'Risk(Area, dist)'!$C$10, C1990&lt;='Risk(Area, dist)'!$E$10), 2, IF(C1990&gt;='Risk(Area, dist)'!$C$11, 3, "")))</f>
        <v/>
      </c>
      <c r="E1990" s="172">
        <f>'HP-ICS, V5-Sep24'!G1992</f>
        <v>0</v>
      </c>
      <c r="F1990" s="174" t="str">
        <f>IF(AND(E1990&gt;='Risk(Area, dist)'!$H$9, E1990&lt;='Risk(Area, dist)'!$J$9), 1, IF(AND(E1990&gt;'Risk(Area, dist)'!$H$10, E1990&lt;='Risk(Area, dist)'!$J$10), 2, IF(E1990&gt;='Risk(Area, dist)'!$H$11, 3, "")))</f>
        <v/>
      </c>
      <c r="G1990" s="174">
        <f>'HP-ICS, V5-Sep24'!AJ1992</f>
        <v>0</v>
      </c>
      <c r="H1990" s="174">
        <f t="shared" si="318"/>
        <v>3</v>
      </c>
      <c r="I1990" s="177" t="e">
        <f>('HP-ICS, V5-Sep24'!AM1992-'HP-ICS, V5-Sep24'!S1992)/'HP-ICS, V5-Sep24'!S1992</f>
        <v>#DIV/0!</v>
      </c>
      <c r="J1990" s="174" t="e">
        <f t="shared" si="319"/>
        <v>#DIV/0!</v>
      </c>
      <c r="K1990" s="172">
        <f>'HP-ICS, V5-Sep24'!U1992</f>
        <v>0</v>
      </c>
      <c r="L1990" s="174" t="str">
        <f t="shared" si="320"/>
        <v/>
      </c>
      <c r="M1990" s="173">
        <f>'HP-ICS, V5-Sep24'!AS1992</f>
        <v>0</v>
      </c>
      <c r="N1990" s="174" t="str">
        <f t="shared" si="321"/>
        <v/>
      </c>
      <c r="O1990" s="172">
        <f>'HP-ICS, V5-Sep24'!AO1992</f>
        <v>0</v>
      </c>
      <c r="P1990" s="174" t="str">
        <f t="shared" si="322"/>
        <v/>
      </c>
      <c r="Q1990" s="172">
        <f>'HP-ICS, V5-Sep24'!AT1992</f>
        <v>0</v>
      </c>
      <c r="R1990" s="174" t="str">
        <f t="shared" si="323"/>
        <v/>
      </c>
      <c r="S1990" s="174" t="e">
        <f t="shared" si="324"/>
        <v>#VALUE!</v>
      </c>
      <c r="T1990" s="174" t="e">
        <f t="shared" si="325"/>
        <v>#VALUE!</v>
      </c>
      <c r="U1990" s="173">
        <f>'HP-ICS, V5-Sep24'!AU1992</f>
        <v>0</v>
      </c>
      <c r="V1990" s="174">
        <f t="shared" si="326"/>
        <v>1</v>
      </c>
      <c r="W1990" s="175" t="e">
        <f t="shared" si="327"/>
        <v>#DIV/0!</v>
      </c>
      <c r="X1990" s="176" t="e">
        <f t="shared" si="317"/>
        <v>#DIV/0!</v>
      </c>
    </row>
    <row r="1991" spans="1:24" x14ac:dyDescent="0.3">
      <c r="A1991" s="172" t="str">
        <f>'HP-ICS, V5-Sep24'!D1993</f>
        <v>Guatemala</v>
      </c>
      <c r="B1991" s="172" cm="1">
        <f t="array" ref="B1991">IF(OR(A1991=DATA!$H$2:$H$13),3,IF(OR(A1991=DATA!$H$14:$H$119),2,1))</f>
        <v>1</v>
      </c>
      <c r="C1991" s="173">
        <f>'HP-ICS, V5-Sep24'!L1993</f>
        <v>0</v>
      </c>
      <c r="D1991" s="172" t="str">
        <f>IF(AND(C1991&gt;='Risk(Area, dist)'!$C$9, C1991&lt;='Risk(Area, dist)'!$E$9), 1, IF(AND(C1991&gt;'Risk(Area, dist)'!$C$10, C1991&lt;='Risk(Area, dist)'!$E$10), 2, IF(C1991&gt;='Risk(Area, dist)'!$C$11, 3, "")))</f>
        <v/>
      </c>
      <c r="E1991" s="172">
        <f>'HP-ICS, V5-Sep24'!G1993</f>
        <v>0</v>
      </c>
      <c r="F1991" s="174" t="str">
        <f>IF(AND(E1991&gt;='Risk(Area, dist)'!$H$9, E1991&lt;='Risk(Area, dist)'!$J$9), 1, IF(AND(E1991&gt;'Risk(Area, dist)'!$H$10, E1991&lt;='Risk(Area, dist)'!$J$10), 2, IF(E1991&gt;='Risk(Area, dist)'!$H$11, 3, "")))</f>
        <v/>
      </c>
      <c r="G1991" s="174">
        <f>'HP-ICS, V5-Sep24'!AJ1993</f>
        <v>0</v>
      </c>
      <c r="H1991" s="174">
        <f t="shared" si="318"/>
        <v>3</v>
      </c>
      <c r="I1991" s="177" t="e">
        <f>('HP-ICS, V5-Sep24'!AM1993-'HP-ICS, V5-Sep24'!S1993)/'HP-ICS, V5-Sep24'!S1993</f>
        <v>#DIV/0!</v>
      </c>
      <c r="J1991" s="174" t="e">
        <f t="shared" si="319"/>
        <v>#DIV/0!</v>
      </c>
      <c r="K1991" s="172">
        <f>'HP-ICS, V5-Sep24'!U1993</f>
        <v>0</v>
      </c>
      <c r="L1991" s="174" t="str">
        <f t="shared" si="320"/>
        <v/>
      </c>
      <c r="M1991" s="173">
        <f>'HP-ICS, V5-Sep24'!AS1993</f>
        <v>0</v>
      </c>
      <c r="N1991" s="174" t="str">
        <f t="shared" si="321"/>
        <v/>
      </c>
      <c r="O1991" s="172">
        <f>'HP-ICS, V5-Sep24'!AO1993</f>
        <v>0</v>
      </c>
      <c r="P1991" s="174" t="str">
        <f t="shared" si="322"/>
        <v/>
      </c>
      <c r="Q1991" s="172">
        <f>'HP-ICS, V5-Sep24'!AT1993</f>
        <v>0</v>
      </c>
      <c r="R1991" s="174" t="str">
        <f t="shared" si="323"/>
        <v/>
      </c>
      <c r="S1991" s="174" t="e">
        <f t="shared" si="324"/>
        <v>#VALUE!</v>
      </c>
      <c r="T1991" s="174" t="e">
        <f t="shared" si="325"/>
        <v>#VALUE!</v>
      </c>
      <c r="U1991" s="173">
        <f>'HP-ICS, V5-Sep24'!AU1993</f>
        <v>0</v>
      </c>
      <c r="V1991" s="174">
        <f t="shared" si="326"/>
        <v>1</v>
      </c>
      <c r="W1991" s="175" t="e">
        <f t="shared" si="327"/>
        <v>#DIV/0!</v>
      </c>
      <c r="X1991" s="176" t="e">
        <f t="shared" si="317"/>
        <v>#DIV/0!</v>
      </c>
    </row>
    <row r="1992" spans="1:24" x14ac:dyDescent="0.3">
      <c r="A1992" s="172" t="str">
        <f>'HP-ICS, V5-Sep24'!D1994</f>
        <v>Guatemala</v>
      </c>
      <c r="B1992" s="172" cm="1">
        <f t="array" ref="B1992">IF(OR(A1992=DATA!$H$2:$H$13),3,IF(OR(A1992=DATA!$H$14:$H$119),2,1))</f>
        <v>1</v>
      </c>
      <c r="C1992" s="173">
        <f>'HP-ICS, V5-Sep24'!L1994</f>
        <v>0</v>
      </c>
      <c r="D1992" s="172" t="str">
        <f>IF(AND(C1992&gt;='Risk(Area, dist)'!$C$9, C1992&lt;='Risk(Area, dist)'!$E$9), 1, IF(AND(C1992&gt;'Risk(Area, dist)'!$C$10, C1992&lt;='Risk(Area, dist)'!$E$10), 2, IF(C1992&gt;='Risk(Area, dist)'!$C$11, 3, "")))</f>
        <v/>
      </c>
      <c r="E1992" s="172">
        <f>'HP-ICS, V5-Sep24'!G1994</f>
        <v>0</v>
      </c>
      <c r="F1992" s="174" t="str">
        <f>IF(AND(E1992&gt;='Risk(Area, dist)'!$H$9, E1992&lt;='Risk(Area, dist)'!$J$9), 1, IF(AND(E1992&gt;'Risk(Area, dist)'!$H$10, E1992&lt;='Risk(Area, dist)'!$J$10), 2, IF(E1992&gt;='Risk(Area, dist)'!$H$11, 3, "")))</f>
        <v/>
      </c>
      <c r="G1992" s="174">
        <f>'HP-ICS, V5-Sep24'!AJ1994</f>
        <v>0</v>
      </c>
      <c r="H1992" s="174">
        <f t="shared" si="318"/>
        <v>3</v>
      </c>
      <c r="I1992" s="177" t="e">
        <f>('HP-ICS, V5-Sep24'!AM1994-'HP-ICS, V5-Sep24'!S1994)/'HP-ICS, V5-Sep24'!S1994</f>
        <v>#DIV/0!</v>
      </c>
      <c r="J1992" s="174" t="e">
        <f t="shared" si="319"/>
        <v>#DIV/0!</v>
      </c>
      <c r="K1992" s="172">
        <f>'HP-ICS, V5-Sep24'!U1994</f>
        <v>0</v>
      </c>
      <c r="L1992" s="174" t="str">
        <f t="shared" si="320"/>
        <v/>
      </c>
      <c r="M1992" s="173">
        <f>'HP-ICS, V5-Sep24'!AS1994</f>
        <v>0</v>
      </c>
      <c r="N1992" s="174" t="str">
        <f t="shared" si="321"/>
        <v/>
      </c>
      <c r="O1992" s="172">
        <f>'HP-ICS, V5-Sep24'!AO1994</f>
        <v>0</v>
      </c>
      <c r="P1992" s="174" t="str">
        <f t="shared" si="322"/>
        <v/>
      </c>
      <c r="Q1992" s="172">
        <f>'HP-ICS, V5-Sep24'!AT1994</f>
        <v>0</v>
      </c>
      <c r="R1992" s="174" t="str">
        <f t="shared" si="323"/>
        <v/>
      </c>
      <c r="S1992" s="174" t="e">
        <f t="shared" si="324"/>
        <v>#VALUE!</v>
      </c>
      <c r="T1992" s="174" t="e">
        <f t="shared" si="325"/>
        <v>#VALUE!</v>
      </c>
      <c r="U1992" s="173">
        <f>'HP-ICS, V5-Sep24'!AU1994</f>
        <v>0</v>
      </c>
      <c r="V1992" s="174">
        <f t="shared" si="326"/>
        <v>1</v>
      </c>
      <c r="W1992" s="175" t="e">
        <f t="shared" si="327"/>
        <v>#DIV/0!</v>
      </c>
      <c r="X1992" s="176" t="e">
        <f t="shared" si="317"/>
        <v>#DIV/0!</v>
      </c>
    </row>
    <row r="1993" spans="1:24" x14ac:dyDescent="0.3">
      <c r="A1993" s="172" t="str">
        <f>'HP-ICS, V5-Sep24'!D1995</f>
        <v>Guatemala</v>
      </c>
      <c r="B1993" s="172" cm="1">
        <f t="array" ref="B1993">IF(OR(A1993=DATA!$H$2:$H$13),3,IF(OR(A1993=DATA!$H$14:$H$119),2,1))</f>
        <v>1</v>
      </c>
      <c r="C1993" s="173">
        <f>'HP-ICS, V5-Sep24'!L1995</f>
        <v>0</v>
      </c>
      <c r="D1993" s="172" t="str">
        <f>IF(AND(C1993&gt;='Risk(Area, dist)'!$C$9, C1993&lt;='Risk(Area, dist)'!$E$9), 1, IF(AND(C1993&gt;'Risk(Area, dist)'!$C$10, C1993&lt;='Risk(Area, dist)'!$E$10), 2, IF(C1993&gt;='Risk(Area, dist)'!$C$11, 3, "")))</f>
        <v/>
      </c>
      <c r="E1993" s="172">
        <f>'HP-ICS, V5-Sep24'!G1995</f>
        <v>0</v>
      </c>
      <c r="F1993" s="174" t="str">
        <f>IF(AND(E1993&gt;='Risk(Area, dist)'!$H$9, E1993&lt;='Risk(Area, dist)'!$J$9), 1, IF(AND(E1993&gt;'Risk(Area, dist)'!$H$10, E1993&lt;='Risk(Area, dist)'!$J$10), 2, IF(E1993&gt;='Risk(Area, dist)'!$H$11, 3, "")))</f>
        <v/>
      </c>
      <c r="G1993" s="174">
        <f>'HP-ICS, V5-Sep24'!AJ1995</f>
        <v>0</v>
      </c>
      <c r="H1993" s="174">
        <f t="shared" si="318"/>
        <v>3</v>
      </c>
      <c r="I1993" s="177" t="e">
        <f>('HP-ICS, V5-Sep24'!AM1995-'HP-ICS, V5-Sep24'!S1995)/'HP-ICS, V5-Sep24'!S1995</f>
        <v>#DIV/0!</v>
      </c>
      <c r="J1993" s="174" t="e">
        <f t="shared" si="319"/>
        <v>#DIV/0!</v>
      </c>
      <c r="K1993" s="172">
        <f>'HP-ICS, V5-Sep24'!U1995</f>
        <v>0</v>
      </c>
      <c r="L1993" s="174" t="str">
        <f t="shared" si="320"/>
        <v/>
      </c>
      <c r="M1993" s="173">
        <f>'HP-ICS, V5-Sep24'!AS1995</f>
        <v>0</v>
      </c>
      <c r="N1993" s="174" t="str">
        <f t="shared" si="321"/>
        <v/>
      </c>
      <c r="O1993" s="172">
        <f>'HP-ICS, V5-Sep24'!AO1995</f>
        <v>0</v>
      </c>
      <c r="P1993" s="174" t="str">
        <f t="shared" si="322"/>
        <v/>
      </c>
      <c r="Q1993" s="172">
        <f>'HP-ICS, V5-Sep24'!AT1995</f>
        <v>0</v>
      </c>
      <c r="R1993" s="174" t="str">
        <f t="shared" si="323"/>
        <v/>
      </c>
      <c r="S1993" s="174" t="e">
        <f t="shared" si="324"/>
        <v>#VALUE!</v>
      </c>
      <c r="T1993" s="174" t="e">
        <f t="shared" si="325"/>
        <v>#VALUE!</v>
      </c>
      <c r="U1993" s="173">
        <f>'HP-ICS, V5-Sep24'!AU1995</f>
        <v>0</v>
      </c>
      <c r="V1993" s="174">
        <f t="shared" si="326"/>
        <v>1</v>
      </c>
      <c r="W1993" s="175" t="e">
        <f t="shared" si="327"/>
        <v>#DIV/0!</v>
      </c>
      <c r="X1993" s="176" t="e">
        <f t="shared" ref="X1993:X2056" si="328">IF(W1993&gt;0, IF(W1993&lt;1.5, "Bajo / Low", IF(W1993&lt;=2.3, "Medio / Medium", "Alto / High")), "")</f>
        <v>#DIV/0!</v>
      </c>
    </row>
    <row r="1994" spans="1:24" x14ac:dyDescent="0.3">
      <c r="A1994" s="172" t="str">
        <f>'HP-ICS, V5-Sep24'!D1996</f>
        <v>Guatemala</v>
      </c>
      <c r="B1994" s="172" cm="1">
        <f t="array" ref="B1994">IF(OR(A1994=DATA!$H$2:$H$13),3,IF(OR(A1994=DATA!$H$14:$H$119),2,1))</f>
        <v>1</v>
      </c>
      <c r="C1994" s="173">
        <f>'HP-ICS, V5-Sep24'!L1996</f>
        <v>0</v>
      </c>
      <c r="D1994" s="172" t="str">
        <f>IF(AND(C1994&gt;='Risk(Area, dist)'!$C$9, C1994&lt;='Risk(Area, dist)'!$E$9), 1, IF(AND(C1994&gt;'Risk(Area, dist)'!$C$10, C1994&lt;='Risk(Area, dist)'!$E$10), 2, IF(C1994&gt;='Risk(Area, dist)'!$C$11, 3, "")))</f>
        <v/>
      </c>
      <c r="E1994" s="172">
        <f>'HP-ICS, V5-Sep24'!G1996</f>
        <v>0</v>
      </c>
      <c r="F1994" s="174" t="str">
        <f>IF(AND(E1994&gt;='Risk(Area, dist)'!$H$9, E1994&lt;='Risk(Area, dist)'!$J$9), 1, IF(AND(E1994&gt;'Risk(Area, dist)'!$H$10, E1994&lt;='Risk(Area, dist)'!$J$10), 2, IF(E1994&gt;='Risk(Area, dist)'!$H$11, 3, "")))</f>
        <v/>
      </c>
      <c r="G1994" s="174">
        <f>'HP-ICS, V5-Sep24'!AJ1996</f>
        <v>0</v>
      </c>
      <c r="H1994" s="174">
        <f t="shared" si="318"/>
        <v>3</v>
      </c>
      <c r="I1994" s="177" t="e">
        <f>('HP-ICS, V5-Sep24'!AM1996-'HP-ICS, V5-Sep24'!S1996)/'HP-ICS, V5-Sep24'!S1996</f>
        <v>#DIV/0!</v>
      </c>
      <c r="J1994" s="174" t="e">
        <f t="shared" si="319"/>
        <v>#DIV/0!</v>
      </c>
      <c r="K1994" s="172">
        <f>'HP-ICS, V5-Sep24'!U1996</f>
        <v>0</v>
      </c>
      <c r="L1994" s="174" t="str">
        <f t="shared" si="320"/>
        <v/>
      </c>
      <c r="M1994" s="173">
        <f>'HP-ICS, V5-Sep24'!AS1996</f>
        <v>0</v>
      </c>
      <c r="N1994" s="174" t="str">
        <f t="shared" si="321"/>
        <v/>
      </c>
      <c r="O1994" s="172">
        <f>'HP-ICS, V5-Sep24'!AO1996</f>
        <v>0</v>
      </c>
      <c r="P1994" s="174" t="str">
        <f t="shared" si="322"/>
        <v/>
      </c>
      <c r="Q1994" s="172">
        <f>'HP-ICS, V5-Sep24'!AT1996</f>
        <v>0</v>
      </c>
      <c r="R1994" s="174" t="str">
        <f t="shared" si="323"/>
        <v/>
      </c>
      <c r="S1994" s="174" t="e">
        <f t="shared" si="324"/>
        <v>#VALUE!</v>
      </c>
      <c r="T1994" s="174" t="e">
        <f t="shared" si="325"/>
        <v>#VALUE!</v>
      </c>
      <c r="U1994" s="173">
        <f>'HP-ICS, V5-Sep24'!AU1996</f>
        <v>0</v>
      </c>
      <c r="V1994" s="174">
        <f t="shared" si="326"/>
        <v>1</v>
      </c>
      <c r="W1994" s="175" t="e">
        <f t="shared" si="327"/>
        <v>#DIV/0!</v>
      </c>
      <c r="X1994" s="176" t="e">
        <f t="shared" si="328"/>
        <v>#DIV/0!</v>
      </c>
    </row>
    <row r="1995" spans="1:24" x14ac:dyDescent="0.3">
      <c r="A1995" s="172" t="str">
        <f>'HP-ICS, V5-Sep24'!D1997</f>
        <v>Guatemala</v>
      </c>
      <c r="B1995" s="172" cm="1">
        <f t="array" ref="B1995">IF(OR(A1995=DATA!$H$2:$H$13),3,IF(OR(A1995=DATA!$H$14:$H$119),2,1))</f>
        <v>1</v>
      </c>
      <c r="C1995" s="173">
        <f>'HP-ICS, V5-Sep24'!L1997</f>
        <v>0</v>
      </c>
      <c r="D1995" s="172" t="str">
        <f>IF(AND(C1995&gt;='Risk(Area, dist)'!$C$9, C1995&lt;='Risk(Area, dist)'!$E$9), 1, IF(AND(C1995&gt;'Risk(Area, dist)'!$C$10, C1995&lt;='Risk(Area, dist)'!$E$10), 2, IF(C1995&gt;='Risk(Area, dist)'!$C$11, 3, "")))</f>
        <v/>
      </c>
      <c r="E1995" s="172">
        <f>'HP-ICS, V5-Sep24'!G1997</f>
        <v>0</v>
      </c>
      <c r="F1995" s="174" t="str">
        <f>IF(AND(E1995&gt;='Risk(Area, dist)'!$H$9, E1995&lt;='Risk(Area, dist)'!$J$9), 1, IF(AND(E1995&gt;'Risk(Area, dist)'!$H$10, E1995&lt;='Risk(Area, dist)'!$J$10), 2, IF(E1995&gt;='Risk(Area, dist)'!$H$11, 3, "")))</f>
        <v/>
      </c>
      <c r="G1995" s="174">
        <f>'HP-ICS, V5-Sep24'!AJ1997</f>
        <v>0</v>
      </c>
      <c r="H1995" s="174">
        <f t="shared" si="318"/>
        <v>3</v>
      </c>
      <c r="I1995" s="177" t="e">
        <f>('HP-ICS, V5-Sep24'!AM1997-'HP-ICS, V5-Sep24'!S1997)/'HP-ICS, V5-Sep24'!S1997</f>
        <v>#DIV/0!</v>
      </c>
      <c r="J1995" s="174" t="e">
        <f t="shared" si="319"/>
        <v>#DIV/0!</v>
      </c>
      <c r="K1995" s="172">
        <f>'HP-ICS, V5-Sep24'!U1997</f>
        <v>0</v>
      </c>
      <c r="L1995" s="174" t="str">
        <f t="shared" si="320"/>
        <v/>
      </c>
      <c r="M1995" s="173">
        <f>'HP-ICS, V5-Sep24'!AS1997</f>
        <v>0</v>
      </c>
      <c r="N1995" s="174" t="str">
        <f t="shared" si="321"/>
        <v/>
      </c>
      <c r="O1995" s="172">
        <f>'HP-ICS, V5-Sep24'!AO1997</f>
        <v>0</v>
      </c>
      <c r="P1995" s="174" t="str">
        <f t="shared" si="322"/>
        <v/>
      </c>
      <c r="Q1995" s="172">
        <f>'HP-ICS, V5-Sep24'!AT1997</f>
        <v>0</v>
      </c>
      <c r="R1995" s="174" t="str">
        <f t="shared" si="323"/>
        <v/>
      </c>
      <c r="S1995" s="174" t="e">
        <f t="shared" si="324"/>
        <v>#VALUE!</v>
      </c>
      <c r="T1995" s="174" t="e">
        <f t="shared" si="325"/>
        <v>#VALUE!</v>
      </c>
      <c r="U1995" s="173">
        <f>'HP-ICS, V5-Sep24'!AU1997</f>
        <v>0</v>
      </c>
      <c r="V1995" s="174">
        <f t="shared" si="326"/>
        <v>1</v>
      </c>
      <c r="W1995" s="175" t="e">
        <f t="shared" si="327"/>
        <v>#DIV/0!</v>
      </c>
      <c r="X1995" s="176" t="e">
        <f t="shared" si="328"/>
        <v>#DIV/0!</v>
      </c>
    </row>
    <row r="1996" spans="1:24" x14ac:dyDescent="0.3">
      <c r="A1996" s="172" t="str">
        <f>'HP-ICS, V5-Sep24'!D1998</f>
        <v>Guatemala</v>
      </c>
      <c r="B1996" s="172" cm="1">
        <f t="array" ref="B1996">IF(OR(A1996=DATA!$H$2:$H$13),3,IF(OR(A1996=DATA!$H$14:$H$119),2,1))</f>
        <v>1</v>
      </c>
      <c r="C1996" s="173">
        <f>'HP-ICS, V5-Sep24'!L1998</f>
        <v>0</v>
      </c>
      <c r="D1996" s="172" t="str">
        <f>IF(AND(C1996&gt;='Risk(Area, dist)'!$C$9, C1996&lt;='Risk(Area, dist)'!$E$9), 1, IF(AND(C1996&gt;'Risk(Area, dist)'!$C$10, C1996&lt;='Risk(Area, dist)'!$E$10), 2, IF(C1996&gt;='Risk(Area, dist)'!$C$11, 3, "")))</f>
        <v/>
      </c>
      <c r="E1996" s="172">
        <f>'HP-ICS, V5-Sep24'!G1998</f>
        <v>0</v>
      </c>
      <c r="F1996" s="174" t="str">
        <f>IF(AND(E1996&gt;='Risk(Area, dist)'!$H$9, E1996&lt;='Risk(Area, dist)'!$J$9), 1, IF(AND(E1996&gt;'Risk(Area, dist)'!$H$10, E1996&lt;='Risk(Area, dist)'!$J$10), 2, IF(E1996&gt;='Risk(Area, dist)'!$H$11, 3, "")))</f>
        <v/>
      </c>
      <c r="G1996" s="174">
        <f>'HP-ICS, V5-Sep24'!AJ1998</f>
        <v>0</v>
      </c>
      <c r="H1996" s="174">
        <f t="shared" si="318"/>
        <v>3</v>
      </c>
      <c r="I1996" s="177" t="e">
        <f>('HP-ICS, V5-Sep24'!AM1998-'HP-ICS, V5-Sep24'!S1998)/'HP-ICS, V5-Sep24'!S1998</f>
        <v>#DIV/0!</v>
      </c>
      <c r="J1996" s="174" t="e">
        <f t="shared" si="319"/>
        <v>#DIV/0!</v>
      </c>
      <c r="K1996" s="172">
        <f>'HP-ICS, V5-Sep24'!U1998</f>
        <v>0</v>
      </c>
      <c r="L1996" s="174" t="str">
        <f t="shared" si="320"/>
        <v/>
      </c>
      <c r="M1996" s="173">
        <f>'HP-ICS, V5-Sep24'!AS1998</f>
        <v>0</v>
      </c>
      <c r="N1996" s="174" t="str">
        <f t="shared" si="321"/>
        <v/>
      </c>
      <c r="O1996" s="172">
        <f>'HP-ICS, V5-Sep24'!AO1998</f>
        <v>0</v>
      </c>
      <c r="P1996" s="174" t="str">
        <f t="shared" si="322"/>
        <v/>
      </c>
      <c r="Q1996" s="172">
        <f>'HP-ICS, V5-Sep24'!AT1998</f>
        <v>0</v>
      </c>
      <c r="R1996" s="174" t="str">
        <f t="shared" si="323"/>
        <v/>
      </c>
      <c r="S1996" s="174" t="e">
        <f t="shared" si="324"/>
        <v>#VALUE!</v>
      </c>
      <c r="T1996" s="174" t="e">
        <f t="shared" si="325"/>
        <v>#VALUE!</v>
      </c>
      <c r="U1996" s="173">
        <f>'HP-ICS, V5-Sep24'!AU1998</f>
        <v>0</v>
      </c>
      <c r="V1996" s="174">
        <f t="shared" si="326"/>
        <v>1</v>
      </c>
      <c r="W1996" s="175" t="e">
        <f t="shared" si="327"/>
        <v>#DIV/0!</v>
      </c>
      <c r="X1996" s="176" t="e">
        <f t="shared" si="328"/>
        <v>#DIV/0!</v>
      </c>
    </row>
    <row r="1997" spans="1:24" x14ac:dyDescent="0.3">
      <c r="A1997" s="172" t="str">
        <f>'HP-ICS, V5-Sep24'!D1999</f>
        <v>Guatemala</v>
      </c>
      <c r="B1997" s="172" cm="1">
        <f t="array" ref="B1997">IF(OR(A1997=DATA!$H$2:$H$13),3,IF(OR(A1997=DATA!$H$14:$H$119),2,1))</f>
        <v>1</v>
      </c>
      <c r="C1997" s="173">
        <f>'HP-ICS, V5-Sep24'!L1999</f>
        <v>0</v>
      </c>
      <c r="D1997" s="172" t="str">
        <f>IF(AND(C1997&gt;='Risk(Area, dist)'!$C$9, C1997&lt;='Risk(Area, dist)'!$E$9), 1, IF(AND(C1997&gt;'Risk(Area, dist)'!$C$10, C1997&lt;='Risk(Area, dist)'!$E$10), 2, IF(C1997&gt;='Risk(Area, dist)'!$C$11, 3, "")))</f>
        <v/>
      </c>
      <c r="E1997" s="172">
        <f>'HP-ICS, V5-Sep24'!G1999</f>
        <v>0</v>
      </c>
      <c r="F1997" s="174" t="str">
        <f>IF(AND(E1997&gt;='Risk(Area, dist)'!$H$9, E1997&lt;='Risk(Area, dist)'!$J$9), 1, IF(AND(E1997&gt;'Risk(Area, dist)'!$H$10, E1997&lt;='Risk(Area, dist)'!$J$10), 2, IF(E1997&gt;='Risk(Area, dist)'!$H$11, 3, "")))</f>
        <v/>
      </c>
      <c r="G1997" s="174">
        <f>'HP-ICS, V5-Sep24'!AJ1999</f>
        <v>0</v>
      </c>
      <c r="H1997" s="174">
        <f t="shared" si="318"/>
        <v>3</v>
      </c>
      <c r="I1997" s="177" t="e">
        <f>('HP-ICS, V5-Sep24'!AM1999-'HP-ICS, V5-Sep24'!S1999)/'HP-ICS, V5-Sep24'!S1999</f>
        <v>#DIV/0!</v>
      </c>
      <c r="J1997" s="174" t="e">
        <f t="shared" si="319"/>
        <v>#DIV/0!</v>
      </c>
      <c r="K1997" s="172">
        <f>'HP-ICS, V5-Sep24'!U1999</f>
        <v>0</v>
      </c>
      <c r="L1997" s="174" t="str">
        <f t="shared" si="320"/>
        <v/>
      </c>
      <c r="M1997" s="173">
        <f>'HP-ICS, V5-Sep24'!AS1999</f>
        <v>0</v>
      </c>
      <c r="N1997" s="174" t="str">
        <f t="shared" si="321"/>
        <v/>
      </c>
      <c r="O1997" s="172">
        <f>'HP-ICS, V5-Sep24'!AO1999</f>
        <v>0</v>
      </c>
      <c r="P1997" s="174" t="str">
        <f t="shared" si="322"/>
        <v/>
      </c>
      <c r="Q1997" s="172">
        <f>'HP-ICS, V5-Sep24'!AT1999</f>
        <v>0</v>
      </c>
      <c r="R1997" s="174" t="str">
        <f t="shared" si="323"/>
        <v/>
      </c>
      <c r="S1997" s="174" t="e">
        <f t="shared" si="324"/>
        <v>#VALUE!</v>
      </c>
      <c r="T1997" s="174" t="e">
        <f t="shared" si="325"/>
        <v>#VALUE!</v>
      </c>
      <c r="U1997" s="173">
        <f>'HP-ICS, V5-Sep24'!AU1999</f>
        <v>0</v>
      </c>
      <c r="V1997" s="174">
        <f t="shared" si="326"/>
        <v>1</v>
      </c>
      <c r="W1997" s="175" t="e">
        <f t="shared" si="327"/>
        <v>#DIV/0!</v>
      </c>
      <c r="X1997" s="176" t="e">
        <f t="shared" si="328"/>
        <v>#DIV/0!</v>
      </c>
    </row>
    <row r="1998" spans="1:24" x14ac:dyDescent="0.3">
      <c r="A1998" s="172" t="str">
        <f>'HP-ICS, V5-Sep24'!D2000</f>
        <v>Guatemala</v>
      </c>
      <c r="B1998" s="172" cm="1">
        <f t="array" ref="B1998">IF(OR(A1998=DATA!$H$2:$H$13),3,IF(OR(A1998=DATA!$H$14:$H$119),2,1))</f>
        <v>1</v>
      </c>
      <c r="C1998" s="173">
        <f>'HP-ICS, V5-Sep24'!L2000</f>
        <v>0</v>
      </c>
      <c r="D1998" s="172" t="str">
        <f>IF(AND(C1998&gt;='Risk(Area, dist)'!$C$9, C1998&lt;='Risk(Area, dist)'!$E$9), 1, IF(AND(C1998&gt;'Risk(Area, dist)'!$C$10, C1998&lt;='Risk(Area, dist)'!$E$10), 2, IF(C1998&gt;='Risk(Area, dist)'!$C$11, 3, "")))</f>
        <v/>
      </c>
      <c r="E1998" s="172">
        <f>'HP-ICS, V5-Sep24'!G2000</f>
        <v>0</v>
      </c>
      <c r="F1998" s="174" t="str">
        <f>IF(AND(E1998&gt;='Risk(Area, dist)'!$H$9, E1998&lt;='Risk(Area, dist)'!$J$9), 1, IF(AND(E1998&gt;'Risk(Area, dist)'!$H$10, E1998&lt;='Risk(Area, dist)'!$J$10), 2, IF(E1998&gt;='Risk(Area, dist)'!$H$11, 3, "")))</f>
        <v/>
      </c>
      <c r="G1998" s="174">
        <f>'HP-ICS, V5-Sep24'!AJ2000</f>
        <v>0</v>
      </c>
      <c r="H1998" s="174">
        <f t="shared" si="318"/>
        <v>3</v>
      </c>
      <c r="I1998" s="177" t="e">
        <f>('HP-ICS, V5-Sep24'!AM2000-'HP-ICS, V5-Sep24'!S2000)/'HP-ICS, V5-Sep24'!S2000</f>
        <v>#DIV/0!</v>
      </c>
      <c r="J1998" s="174" t="e">
        <f t="shared" si="319"/>
        <v>#DIV/0!</v>
      </c>
      <c r="K1998" s="172">
        <f>'HP-ICS, V5-Sep24'!U2000</f>
        <v>0</v>
      </c>
      <c r="L1998" s="174" t="str">
        <f t="shared" si="320"/>
        <v/>
      </c>
      <c r="M1998" s="173">
        <f>'HP-ICS, V5-Sep24'!AS2000</f>
        <v>0</v>
      </c>
      <c r="N1998" s="174" t="str">
        <f t="shared" si="321"/>
        <v/>
      </c>
      <c r="O1998" s="172">
        <f>'HP-ICS, V5-Sep24'!AO2000</f>
        <v>0</v>
      </c>
      <c r="P1998" s="174" t="str">
        <f t="shared" si="322"/>
        <v/>
      </c>
      <c r="Q1998" s="172">
        <f>'HP-ICS, V5-Sep24'!AT2000</f>
        <v>0</v>
      </c>
      <c r="R1998" s="174" t="str">
        <f t="shared" si="323"/>
        <v/>
      </c>
      <c r="S1998" s="174" t="e">
        <f t="shared" si="324"/>
        <v>#VALUE!</v>
      </c>
      <c r="T1998" s="174" t="e">
        <f t="shared" si="325"/>
        <v>#VALUE!</v>
      </c>
      <c r="U1998" s="173">
        <f>'HP-ICS, V5-Sep24'!AU2000</f>
        <v>0</v>
      </c>
      <c r="V1998" s="174">
        <f t="shared" si="326"/>
        <v>1</v>
      </c>
      <c r="W1998" s="175" t="e">
        <f t="shared" si="327"/>
        <v>#DIV/0!</v>
      </c>
      <c r="X1998" s="176" t="e">
        <f t="shared" si="328"/>
        <v>#DIV/0!</v>
      </c>
    </row>
    <row r="1999" spans="1:24" x14ac:dyDescent="0.3">
      <c r="A1999" s="172" t="str">
        <f>'HP-ICS, V5-Sep24'!D2001</f>
        <v>Guatemala</v>
      </c>
      <c r="B1999" s="172" cm="1">
        <f t="array" ref="B1999">IF(OR(A1999=DATA!$H$2:$H$13),3,IF(OR(A1999=DATA!$H$14:$H$119),2,1))</f>
        <v>1</v>
      </c>
      <c r="C1999" s="173">
        <f>'HP-ICS, V5-Sep24'!L2001</f>
        <v>0</v>
      </c>
      <c r="D1999" s="172" t="str">
        <f>IF(AND(C1999&gt;='Risk(Area, dist)'!$C$9, C1999&lt;='Risk(Area, dist)'!$E$9), 1, IF(AND(C1999&gt;'Risk(Area, dist)'!$C$10, C1999&lt;='Risk(Area, dist)'!$E$10), 2, IF(C1999&gt;='Risk(Area, dist)'!$C$11, 3, "")))</f>
        <v/>
      </c>
      <c r="E1999" s="172">
        <f>'HP-ICS, V5-Sep24'!G2001</f>
        <v>0</v>
      </c>
      <c r="F1999" s="174" t="str">
        <f>IF(AND(E1999&gt;='Risk(Area, dist)'!$H$9, E1999&lt;='Risk(Area, dist)'!$J$9), 1, IF(AND(E1999&gt;'Risk(Area, dist)'!$H$10, E1999&lt;='Risk(Area, dist)'!$J$10), 2, IF(E1999&gt;='Risk(Area, dist)'!$H$11, 3, "")))</f>
        <v/>
      </c>
      <c r="G1999" s="174">
        <f>'HP-ICS, V5-Sep24'!AJ2001</f>
        <v>0</v>
      </c>
      <c r="H1999" s="174">
        <f t="shared" si="318"/>
        <v>3</v>
      </c>
      <c r="I1999" s="177" t="e">
        <f>('HP-ICS, V5-Sep24'!AM2001-'HP-ICS, V5-Sep24'!S2001)/'HP-ICS, V5-Sep24'!S2001</f>
        <v>#DIV/0!</v>
      </c>
      <c r="J1999" s="174" t="e">
        <f t="shared" si="319"/>
        <v>#DIV/0!</v>
      </c>
      <c r="K1999" s="172">
        <f>'HP-ICS, V5-Sep24'!U2001</f>
        <v>0</v>
      </c>
      <c r="L1999" s="174" t="str">
        <f t="shared" si="320"/>
        <v/>
      </c>
      <c r="M1999" s="173">
        <f>'HP-ICS, V5-Sep24'!AS2001</f>
        <v>0</v>
      </c>
      <c r="N1999" s="174" t="str">
        <f t="shared" si="321"/>
        <v/>
      </c>
      <c r="O1999" s="172">
        <f>'HP-ICS, V5-Sep24'!AO2001</f>
        <v>0</v>
      </c>
      <c r="P1999" s="174" t="str">
        <f t="shared" si="322"/>
        <v/>
      </c>
      <c r="Q1999" s="172">
        <f>'HP-ICS, V5-Sep24'!AT2001</f>
        <v>0</v>
      </c>
      <c r="R1999" s="174" t="str">
        <f t="shared" si="323"/>
        <v/>
      </c>
      <c r="S1999" s="174" t="e">
        <f t="shared" si="324"/>
        <v>#VALUE!</v>
      </c>
      <c r="T1999" s="174" t="e">
        <f t="shared" si="325"/>
        <v>#VALUE!</v>
      </c>
      <c r="U1999" s="173">
        <f>'HP-ICS, V5-Sep24'!AU2001</f>
        <v>0</v>
      </c>
      <c r="V1999" s="174">
        <f t="shared" si="326"/>
        <v>1</v>
      </c>
      <c r="W1999" s="175" t="e">
        <f t="shared" si="327"/>
        <v>#DIV/0!</v>
      </c>
      <c r="X1999" s="176" t="e">
        <f t="shared" si="328"/>
        <v>#DIV/0!</v>
      </c>
    </row>
    <row r="2000" spans="1:24" x14ac:dyDescent="0.3">
      <c r="A2000" s="172" t="str">
        <f>'HP-ICS, V5-Sep24'!D2002</f>
        <v>Guatemala</v>
      </c>
      <c r="B2000" s="172" cm="1">
        <f t="array" ref="B2000">IF(OR(A2000=DATA!$H$2:$H$13),3,IF(OR(A2000=DATA!$H$14:$H$119),2,1))</f>
        <v>1</v>
      </c>
      <c r="C2000" s="173">
        <f>'HP-ICS, V5-Sep24'!L2002</f>
        <v>0</v>
      </c>
      <c r="D2000" s="172" t="str">
        <f>IF(AND(C2000&gt;='Risk(Area, dist)'!$C$9, C2000&lt;='Risk(Area, dist)'!$E$9), 1, IF(AND(C2000&gt;'Risk(Area, dist)'!$C$10, C2000&lt;='Risk(Area, dist)'!$E$10), 2, IF(C2000&gt;='Risk(Area, dist)'!$C$11, 3, "")))</f>
        <v/>
      </c>
      <c r="E2000" s="172">
        <f>'HP-ICS, V5-Sep24'!G2002</f>
        <v>0</v>
      </c>
      <c r="F2000" s="174" t="str">
        <f>IF(AND(E2000&gt;='Risk(Area, dist)'!$H$9, E2000&lt;='Risk(Area, dist)'!$J$9), 1, IF(AND(E2000&gt;'Risk(Area, dist)'!$H$10, E2000&lt;='Risk(Area, dist)'!$J$10), 2, IF(E2000&gt;='Risk(Area, dist)'!$H$11, 3, "")))</f>
        <v/>
      </c>
      <c r="G2000" s="174">
        <f>'HP-ICS, V5-Sep24'!AJ2002</f>
        <v>0</v>
      </c>
      <c r="H2000" s="174">
        <f t="shared" si="318"/>
        <v>3</v>
      </c>
      <c r="I2000" s="177" t="e">
        <f>('HP-ICS, V5-Sep24'!AM2002-'HP-ICS, V5-Sep24'!S2002)/'HP-ICS, V5-Sep24'!S2002</f>
        <v>#DIV/0!</v>
      </c>
      <c r="J2000" s="174" t="e">
        <f t="shared" si="319"/>
        <v>#DIV/0!</v>
      </c>
      <c r="K2000" s="172">
        <f>'HP-ICS, V5-Sep24'!U2002</f>
        <v>0</v>
      </c>
      <c r="L2000" s="174" t="str">
        <f t="shared" si="320"/>
        <v/>
      </c>
      <c r="M2000" s="173">
        <f>'HP-ICS, V5-Sep24'!AS2002</f>
        <v>0</v>
      </c>
      <c r="N2000" s="174" t="str">
        <f t="shared" si="321"/>
        <v/>
      </c>
      <c r="O2000" s="172">
        <f>'HP-ICS, V5-Sep24'!AO2002</f>
        <v>0</v>
      </c>
      <c r="P2000" s="174" t="str">
        <f t="shared" si="322"/>
        <v/>
      </c>
      <c r="Q2000" s="172">
        <f>'HP-ICS, V5-Sep24'!AT2002</f>
        <v>0</v>
      </c>
      <c r="R2000" s="174" t="str">
        <f t="shared" si="323"/>
        <v/>
      </c>
      <c r="S2000" s="174" t="e">
        <f t="shared" si="324"/>
        <v>#VALUE!</v>
      </c>
      <c r="T2000" s="174" t="e">
        <f t="shared" si="325"/>
        <v>#VALUE!</v>
      </c>
      <c r="U2000" s="173">
        <f>'HP-ICS, V5-Sep24'!AU2002</f>
        <v>0</v>
      </c>
      <c r="V2000" s="174">
        <f t="shared" si="326"/>
        <v>1</v>
      </c>
      <c r="W2000" s="175" t="e">
        <f t="shared" si="327"/>
        <v>#DIV/0!</v>
      </c>
      <c r="X2000" s="176" t="e">
        <f t="shared" si="328"/>
        <v>#DIV/0!</v>
      </c>
    </row>
    <row r="2001" spans="1:24" x14ac:dyDescent="0.3">
      <c r="A2001" s="172" t="str">
        <f>'HP-ICS, V5-Sep24'!D2003</f>
        <v>Guatemala</v>
      </c>
      <c r="B2001" s="172" cm="1">
        <f t="array" ref="B2001">IF(OR(A2001=DATA!$H$2:$H$13),3,IF(OR(A2001=DATA!$H$14:$H$119),2,1))</f>
        <v>1</v>
      </c>
      <c r="C2001" s="173">
        <f>'HP-ICS, V5-Sep24'!L2003</f>
        <v>0</v>
      </c>
      <c r="D2001" s="172" t="str">
        <f>IF(AND(C2001&gt;='Risk(Area, dist)'!$C$9, C2001&lt;='Risk(Area, dist)'!$E$9), 1, IF(AND(C2001&gt;'Risk(Area, dist)'!$C$10, C2001&lt;='Risk(Area, dist)'!$E$10), 2, IF(C2001&gt;='Risk(Area, dist)'!$C$11, 3, "")))</f>
        <v/>
      </c>
      <c r="E2001" s="172">
        <f>'HP-ICS, V5-Sep24'!G2003</f>
        <v>0</v>
      </c>
      <c r="F2001" s="174" t="str">
        <f>IF(AND(E2001&gt;='Risk(Area, dist)'!$H$9, E2001&lt;='Risk(Area, dist)'!$J$9), 1, IF(AND(E2001&gt;'Risk(Area, dist)'!$H$10, E2001&lt;='Risk(Area, dist)'!$J$10), 2, IF(E2001&gt;='Risk(Area, dist)'!$H$11, 3, "")))</f>
        <v/>
      </c>
      <c r="G2001" s="174">
        <f>'HP-ICS, V5-Sep24'!AJ2003</f>
        <v>0</v>
      </c>
      <c r="H2001" s="174">
        <f t="shared" si="318"/>
        <v>3</v>
      </c>
      <c r="I2001" s="177" t="e">
        <f>('HP-ICS, V5-Sep24'!AM2003-'HP-ICS, V5-Sep24'!S2003)/'HP-ICS, V5-Sep24'!S2003</f>
        <v>#DIV/0!</v>
      </c>
      <c r="J2001" s="174" t="e">
        <f t="shared" si="319"/>
        <v>#DIV/0!</v>
      </c>
      <c r="K2001" s="172">
        <f>'HP-ICS, V5-Sep24'!U2003</f>
        <v>0</v>
      </c>
      <c r="L2001" s="174" t="str">
        <f t="shared" si="320"/>
        <v/>
      </c>
      <c r="M2001" s="173">
        <f>'HP-ICS, V5-Sep24'!AS2003</f>
        <v>0</v>
      </c>
      <c r="N2001" s="174" t="str">
        <f t="shared" si="321"/>
        <v/>
      </c>
      <c r="O2001" s="172">
        <f>'HP-ICS, V5-Sep24'!AO2003</f>
        <v>0</v>
      </c>
      <c r="P2001" s="174" t="str">
        <f t="shared" si="322"/>
        <v/>
      </c>
      <c r="Q2001" s="172">
        <f>'HP-ICS, V5-Sep24'!AT2003</f>
        <v>0</v>
      </c>
      <c r="R2001" s="174" t="str">
        <f t="shared" si="323"/>
        <v/>
      </c>
      <c r="S2001" s="174" t="e">
        <f t="shared" si="324"/>
        <v>#VALUE!</v>
      </c>
      <c r="T2001" s="174" t="e">
        <f t="shared" si="325"/>
        <v>#VALUE!</v>
      </c>
      <c r="U2001" s="173">
        <f>'HP-ICS, V5-Sep24'!AU2003</f>
        <v>0</v>
      </c>
      <c r="V2001" s="174">
        <f t="shared" si="326"/>
        <v>1</v>
      </c>
      <c r="W2001" s="175" t="e">
        <f t="shared" si="327"/>
        <v>#DIV/0!</v>
      </c>
      <c r="X2001" s="176" t="e">
        <f t="shared" si="328"/>
        <v>#DIV/0!</v>
      </c>
    </row>
    <row r="2002" spans="1:24" x14ac:dyDescent="0.3">
      <c r="A2002" s="172" t="str">
        <f>'HP-ICS, V5-Sep24'!D2004</f>
        <v>Guatemala</v>
      </c>
      <c r="B2002" s="172" cm="1">
        <f t="array" ref="B2002">IF(OR(A2002=DATA!$H$2:$H$13),3,IF(OR(A2002=DATA!$H$14:$H$119),2,1))</f>
        <v>1</v>
      </c>
      <c r="C2002" s="173">
        <f>'HP-ICS, V5-Sep24'!L2004</f>
        <v>0</v>
      </c>
      <c r="D2002" s="172" t="str">
        <f>IF(AND(C2002&gt;='Risk(Area, dist)'!$C$9, C2002&lt;='Risk(Area, dist)'!$E$9), 1, IF(AND(C2002&gt;'Risk(Area, dist)'!$C$10, C2002&lt;='Risk(Area, dist)'!$E$10), 2, IF(C2002&gt;='Risk(Area, dist)'!$C$11, 3, "")))</f>
        <v/>
      </c>
      <c r="E2002" s="172">
        <f>'HP-ICS, V5-Sep24'!G2004</f>
        <v>0</v>
      </c>
      <c r="F2002" s="174" t="str">
        <f>IF(AND(E2002&gt;='Risk(Area, dist)'!$H$9, E2002&lt;='Risk(Area, dist)'!$J$9), 1, IF(AND(E2002&gt;'Risk(Area, dist)'!$H$10, E2002&lt;='Risk(Area, dist)'!$J$10), 2, IF(E2002&gt;='Risk(Area, dist)'!$H$11, 3, "")))</f>
        <v/>
      </c>
      <c r="G2002" s="174">
        <f>'HP-ICS, V5-Sep24'!AJ2004</f>
        <v>0</v>
      </c>
      <c r="H2002" s="174">
        <f t="shared" si="318"/>
        <v>3</v>
      </c>
      <c r="I2002" s="177" t="e">
        <f>('HP-ICS, V5-Sep24'!AM2004-'HP-ICS, V5-Sep24'!S2004)/'HP-ICS, V5-Sep24'!S2004</f>
        <v>#DIV/0!</v>
      </c>
      <c r="J2002" s="174" t="e">
        <f t="shared" si="319"/>
        <v>#DIV/0!</v>
      </c>
      <c r="K2002" s="172">
        <f>'HP-ICS, V5-Sep24'!U2004</f>
        <v>0</v>
      </c>
      <c r="L2002" s="174" t="str">
        <f t="shared" si="320"/>
        <v/>
      </c>
      <c r="M2002" s="173">
        <f>'HP-ICS, V5-Sep24'!AS2004</f>
        <v>0</v>
      </c>
      <c r="N2002" s="174" t="str">
        <f t="shared" si="321"/>
        <v/>
      </c>
      <c r="O2002" s="172">
        <f>'HP-ICS, V5-Sep24'!AO2004</f>
        <v>0</v>
      </c>
      <c r="P2002" s="174" t="str">
        <f t="shared" si="322"/>
        <v/>
      </c>
      <c r="Q2002" s="172">
        <f>'HP-ICS, V5-Sep24'!AT2004</f>
        <v>0</v>
      </c>
      <c r="R2002" s="174" t="str">
        <f t="shared" si="323"/>
        <v/>
      </c>
      <c r="S2002" s="174" t="e">
        <f t="shared" si="324"/>
        <v>#VALUE!</v>
      </c>
      <c r="T2002" s="174" t="e">
        <f t="shared" si="325"/>
        <v>#VALUE!</v>
      </c>
      <c r="U2002" s="173">
        <f>'HP-ICS, V5-Sep24'!AU2004</f>
        <v>0</v>
      </c>
      <c r="V2002" s="174">
        <f t="shared" si="326"/>
        <v>1</v>
      </c>
      <c r="W2002" s="175" t="e">
        <f t="shared" si="327"/>
        <v>#DIV/0!</v>
      </c>
      <c r="X2002" s="176" t="e">
        <f t="shared" si="328"/>
        <v>#DIV/0!</v>
      </c>
    </row>
    <row r="2003" spans="1:24" x14ac:dyDescent="0.3">
      <c r="A2003" s="172" t="str">
        <f>'HP-ICS, V5-Sep24'!D2005</f>
        <v>Guatemala</v>
      </c>
      <c r="B2003" s="172" cm="1">
        <f t="array" ref="B2003">IF(OR(A2003=DATA!$H$2:$H$13),3,IF(OR(A2003=DATA!$H$14:$H$119),2,1))</f>
        <v>1</v>
      </c>
      <c r="C2003" s="173">
        <f>'HP-ICS, V5-Sep24'!L2005</f>
        <v>0</v>
      </c>
      <c r="D2003" s="172" t="str">
        <f>IF(AND(C2003&gt;='Risk(Area, dist)'!$C$9, C2003&lt;='Risk(Area, dist)'!$E$9), 1, IF(AND(C2003&gt;'Risk(Area, dist)'!$C$10, C2003&lt;='Risk(Area, dist)'!$E$10), 2, IF(C2003&gt;='Risk(Area, dist)'!$C$11, 3, "")))</f>
        <v/>
      </c>
      <c r="E2003" s="172">
        <f>'HP-ICS, V5-Sep24'!G2005</f>
        <v>0</v>
      </c>
      <c r="F2003" s="174" t="str">
        <f>IF(AND(E2003&gt;='Risk(Area, dist)'!$H$9, E2003&lt;='Risk(Area, dist)'!$J$9), 1, IF(AND(E2003&gt;'Risk(Area, dist)'!$H$10, E2003&lt;='Risk(Area, dist)'!$J$10), 2, IF(E2003&gt;='Risk(Area, dist)'!$H$11, 3, "")))</f>
        <v/>
      </c>
      <c r="G2003" s="174">
        <f>'HP-ICS, V5-Sep24'!AJ2005</f>
        <v>0</v>
      </c>
      <c r="H2003" s="174">
        <f t="shared" si="318"/>
        <v>3</v>
      </c>
      <c r="I2003" s="177" t="e">
        <f>('HP-ICS, V5-Sep24'!AM2005-'HP-ICS, V5-Sep24'!S2005)/'HP-ICS, V5-Sep24'!S2005</f>
        <v>#DIV/0!</v>
      </c>
      <c r="J2003" s="174" t="e">
        <f t="shared" si="319"/>
        <v>#DIV/0!</v>
      </c>
      <c r="K2003" s="172">
        <f>'HP-ICS, V5-Sep24'!U2005</f>
        <v>0</v>
      </c>
      <c r="L2003" s="174" t="str">
        <f t="shared" si="320"/>
        <v/>
      </c>
      <c r="M2003" s="173">
        <f>'HP-ICS, V5-Sep24'!AS2005</f>
        <v>0</v>
      </c>
      <c r="N2003" s="174" t="str">
        <f t="shared" si="321"/>
        <v/>
      </c>
      <c r="O2003" s="172">
        <f>'HP-ICS, V5-Sep24'!AO2005</f>
        <v>0</v>
      </c>
      <c r="P2003" s="174" t="str">
        <f t="shared" si="322"/>
        <v/>
      </c>
      <c r="Q2003" s="172">
        <f>'HP-ICS, V5-Sep24'!AT2005</f>
        <v>0</v>
      </c>
      <c r="R2003" s="174" t="str">
        <f t="shared" si="323"/>
        <v/>
      </c>
      <c r="S2003" s="174" t="e">
        <f t="shared" si="324"/>
        <v>#VALUE!</v>
      </c>
      <c r="T2003" s="174" t="e">
        <f t="shared" si="325"/>
        <v>#VALUE!</v>
      </c>
      <c r="U2003" s="173">
        <f>'HP-ICS, V5-Sep24'!AU2005</f>
        <v>0</v>
      </c>
      <c r="V2003" s="174">
        <f t="shared" si="326"/>
        <v>1</v>
      </c>
      <c r="W2003" s="175" t="e">
        <f t="shared" si="327"/>
        <v>#DIV/0!</v>
      </c>
      <c r="X2003" s="176" t="e">
        <f t="shared" si="328"/>
        <v>#DIV/0!</v>
      </c>
    </row>
    <row r="2004" spans="1:24" x14ac:dyDescent="0.3">
      <c r="A2004" s="172" t="str">
        <f>'HP-ICS, V5-Sep24'!D2006</f>
        <v>Guatemala</v>
      </c>
      <c r="B2004" s="172" cm="1">
        <f t="array" ref="B2004">IF(OR(A2004=DATA!$H$2:$H$13),3,IF(OR(A2004=DATA!$H$14:$H$119),2,1))</f>
        <v>1</v>
      </c>
      <c r="C2004" s="173">
        <f>'HP-ICS, V5-Sep24'!L2006</f>
        <v>0</v>
      </c>
      <c r="D2004" s="172" t="str">
        <f>IF(AND(C2004&gt;='Risk(Area, dist)'!$C$9, C2004&lt;='Risk(Area, dist)'!$E$9), 1, IF(AND(C2004&gt;'Risk(Area, dist)'!$C$10, C2004&lt;='Risk(Area, dist)'!$E$10), 2, IF(C2004&gt;='Risk(Area, dist)'!$C$11, 3, "")))</f>
        <v/>
      </c>
      <c r="E2004" s="172">
        <f>'HP-ICS, V5-Sep24'!G2006</f>
        <v>0</v>
      </c>
      <c r="F2004" s="174" t="str">
        <f>IF(AND(E2004&gt;='Risk(Area, dist)'!$H$9, E2004&lt;='Risk(Area, dist)'!$J$9), 1, IF(AND(E2004&gt;'Risk(Area, dist)'!$H$10, E2004&lt;='Risk(Area, dist)'!$J$10), 2, IF(E2004&gt;='Risk(Area, dist)'!$H$11, 3, "")))</f>
        <v/>
      </c>
      <c r="G2004" s="174">
        <f>'HP-ICS, V5-Sep24'!AJ2006</f>
        <v>0</v>
      </c>
      <c r="H2004" s="174">
        <f t="shared" si="318"/>
        <v>3</v>
      </c>
      <c r="I2004" s="177" t="e">
        <f>('HP-ICS, V5-Sep24'!AM2006-'HP-ICS, V5-Sep24'!S2006)/'HP-ICS, V5-Sep24'!S2006</f>
        <v>#DIV/0!</v>
      </c>
      <c r="J2004" s="174" t="e">
        <f t="shared" si="319"/>
        <v>#DIV/0!</v>
      </c>
      <c r="K2004" s="172">
        <f>'HP-ICS, V5-Sep24'!U2006</f>
        <v>0</v>
      </c>
      <c r="L2004" s="174" t="str">
        <f t="shared" si="320"/>
        <v/>
      </c>
      <c r="M2004" s="173">
        <f>'HP-ICS, V5-Sep24'!AS2006</f>
        <v>0</v>
      </c>
      <c r="N2004" s="174" t="str">
        <f t="shared" si="321"/>
        <v/>
      </c>
      <c r="O2004" s="172">
        <f>'HP-ICS, V5-Sep24'!AO2006</f>
        <v>0</v>
      </c>
      <c r="P2004" s="174" t="str">
        <f t="shared" si="322"/>
        <v/>
      </c>
      <c r="Q2004" s="172">
        <f>'HP-ICS, V5-Sep24'!AT2006</f>
        <v>0</v>
      </c>
      <c r="R2004" s="174" t="str">
        <f t="shared" si="323"/>
        <v/>
      </c>
      <c r="S2004" s="174" t="e">
        <f t="shared" si="324"/>
        <v>#VALUE!</v>
      </c>
      <c r="T2004" s="174" t="e">
        <f t="shared" si="325"/>
        <v>#VALUE!</v>
      </c>
      <c r="U2004" s="173">
        <f>'HP-ICS, V5-Sep24'!AU2006</f>
        <v>0</v>
      </c>
      <c r="V2004" s="174">
        <f t="shared" si="326"/>
        <v>1</v>
      </c>
      <c r="W2004" s="175" t="e">
        <f t="shared" si="327"/>
        <v>#DIV/0!</v>
      </c>
      <c r="X2004" s="176" t="e">
        <f t="shared" si="328"/>
        <v>#DIV/0!</v>
      </c>
    </row>
    <row r="2005" spans="1:24" x14ac:dyDescent="0.3">
      <c r="A2005" s="172" t="str">
        <f>'HP-ICS, V5-Sep24'!D2007</f>
        <v>Guatemala</v>
      </c>
      <c r="B2005" s="172" cm="1">
        <f t="array" ref="B2005">IF(OR(A2005=DATA!$H$2:$H$13),3,IF(OR(A2005=DATA!$H$14:$H$119),2,1))</f>
        <v>1</v>
      </c>
      <c r="C2005" s="173">
        <f>'HP-ICS, V5-Sep24'!L2007</f>
        <v>0</v>
      </c>
      <c r="D2005" s="172" t="str">
        <f>IF(AND(C2005&gt;='Risk(Area, dist)'!$C$9, C2005&lt;='Risk(Area, dist)'!$E$9), 1, IF(AND(C2005&gt;'Risk(Area, dist)'!$C$10, C2005&lt;='Risk(Area, dist)'!$E$10), 2, IF(C2005&gt;='Risk(Area, dist)'!$C$11, 3, "")))</f>
        <v/>
      </c>
      <c r="E2005" s="172">
        <f>'HP-ICS, V5-Sep24'!G2007</f>
        <v>0</v>
      </c>
      <c r="F2005" s="174" t="str">
        <f>IF(AND(E2005&gt;='Risk(Area, dist)'!$H$9, E2005&lt;='Risk(Area, dist)'!$J$9), 1, IF(AND(E2005&gt;'Risk(Area, dist)'!$H$10, E2005&lt;='Risk(Area, dist)'!$J$10), 2, IF(E2005&gt;='Risk(Area, dist)'!$H$11, 3, "")))</f>
        <v/>
      </c>
      <c r="G2005" s="174">
        <f>'HP-ICS, V5-Sep24'!AJ2007</f>
        <v>0</v>
      </c>
      <c r="H2005" s="174">
        <f t="shared" si="318"/>
        <v>3</v>
      </c>
      <c r="I2005" s="177" t="e">
        <f>('HP-ICS, V5-Sep24'!AM2007-'HP-ICS, V5-Sep24'!S2007)/'HP-ICS, V5-Sep24'!S2007</f>
        <v>#DIV/0!</v>
      </c>
      <c r="J2005" s="174" t="e">
        <f t="shared" si="319"/>
        <v>#DIV/0!</v>
      </c>
      <c r="K2005" s="172">
        <f>'HP-ICS, V5-Sep24'!U2007</f>
        <v>0</v>
      </c>
      <c r="L2005" s="174" t="str">
        <f t="shared" si="320"/>
        <v/>
      </c>
      <c r="M2005" s="173">
        <f>'HP-ICS, V5-Sep24'!AS2007</f>
        <v>0</v>
      </c>
      <c r="N2005" s="174" t="str">
        <f t="shared" si="321"/>
        <v/>
      </c>
      <c r="O2005" s="172">
        <f>'HP-ICS, V5-Sep24'!AO2007</f>
        <v>0</v>
      </c>
      <c r="P2005" s="174" t="str">
        <f t="shared" si="322"/>
        <v/>
      </c>
      <c r="Q2005" s="172">
        <f>'HP-ICS, V5-Sep24'!AT2007</f>
        <v>0</v>
      </c>
      <c r="R2005" s="174" t="str">
        <f t="shared" si="323"/>
        <v/>
      </c>
      <c r="S2005" s="174" t="e">
        <f t="shared" si="324"/>
        <v>#VALUE!</v>
      </c>
      <c r="T2005" s="174" t="e">
        <f t="shared" si="325"/>
        <v>#VALUE!</v>
      </c>
      <c r="U2005" s="173">
        <f>'HP-ICS, V5-Sep24'!AU2007</f>
        <v>0</v>
      </c>
      <c r="V2005" s="174">
        <f t="shared" si="326"/>
        <v>1</v>
      </c>
      <c r="W2005" s="175" t="e">
        <f t="shared" si="327"/>
        <v>#DIV/0!</v>
      </c>
      <c r="X2005" s="176" t="e">
        <f t="shared" si="328"/>
        <v>#DIV/0!</v>
      </c>
    </row>
    <row r="2006" spans="1:24" x14ac:dyDescent="0.3">
      <c r="A2006" s="172" t="str">
        <f>'HP-ICS, V5-Sep24'!D2008</f>
        <v>Guatemala</v>
      </c>
      <c r="B2006" s="172" cm="1">
        <f t="array" ref="B2006">IF(OR(A2006=DATA!$H$2:$H$13),3,IF(OR(A2006=DATA!$H$14:$H$119),2,1))</f>
        <v>1</v>
      </c>
      <c r="C2006" s="173">
        <f>'HP-ICS, V5-Sep24'!L2008</f>
        <v>0</v>
      </c>
      <c r="D2006" s="172" t="str">
        <f>IF(AND(C2006&gt;='Risk(Area, dist)'!$C$9, C2006&lt;='Risk(Area, dist)'!$E$9), 1, IF(AND(C2006&gt;'Risk(Area, dist)'!$C$10, C2006&lt;='Risk(Area, dist)'!$E$10), 2, IF(C2006&gt;='Risk(Area, dist)'!$C$11, 3, "")))</f>
        <v/>
      </c>
      <c r="E2006" s="172">
        <f>'HP-ICS, V5-Sep24'!G2008</f>
        <v>0</v>
      </c>
      <c r="F2006" s="174" t="str">
        <f>IF(AND(E2006&gt;='Risk(Area, dist)'!$H$9, E2006&lt;='Risk(Area, dist)'!$J$9), 1, IF(AND(E2006&gt;'Risk(Area, dist)'!$H$10, E2006&lt;='Risk(Area, dist)'!$J$10), 2, IF(E2006&gt;='Risk(Area, dist)'!$H$11, 3, "")))</f>
        <v/>
      </c>
      <c r="G2006" s="174">
        <f>'HP-ICS, V5-Sep24'!AJ2008</f>
        <v>0</v>
      </c>
      <c r="H2006" s="174">
        <f t="shared" si="318"/>
        <v>3</v>
      </c>
      <c r="I2006" s="177" t="e">
        <f>('HP-ICS, V5-Sep24'!AM2008-'HP-ICS, V5-Sep24'!S2008)/'HP-ICS, V5-Sep24'!S2008</f>
        <v>#DIV/0!</v>
      </c>
      <c r="J2006" s="174" t="e">
        <f t="shared" si="319"/>
        <v>#DIV/0!</v>
      </c>
      <c r="K2006" s="172">
        <f>'HP-ICS, V5-Sep24'!U2008</f>
        <v>0</v>
      </c>
      <c r="L2006" s="174" t="str">
        <f t="shared" si="320"/>
        <v/>
      </c>
      <c r="M2006" s="173">
        <f>'HP-ICS, V5-Sep24'!AS2008</f>
        <v>0</v>
      </c>
      <c r="N2006" s="174" t="str">
        <f t="shared" si="321"/>
        <v/>
      </c>
      <c r="O2006" s="172">
        <f>'HP-ICS, V5-Sep24'!AO2008</f>
        <v>0</v>
      </c>
      <c r="P2006" s="174" t="str">
        <f t="shared" si="322"/>
        <v/>
      </c>
      <c r="Q2006" s="172">
        <f>'HP-ICS, V5-Sep24'!AT2008</f>
        <v>0</v>
      </c>
      <c r="R2006" s="174" t="str">
        <f t="shared" si="323"/>
        <v/>
      </c>
      <c r="S2006" s="174" t="e">
        <f t="shared" si="324"/>
        <v>#VALUE!</v>
      </c>
      <c r="T2006" s="174" t="e">
        <f t="shared" si="325"/>
        <v>#VALUE!</v>
      </c>
      <c r="U2006" s="173">
        <f>'HP-ICS, V5-Sep24'!AU2008</f>
        <v>0</v>
      </c>
      <c r="V2006" s="174">
        <f t="shared" si="326"/>
        <v>1</v>
      </c>
      <c r="W2006" s="175" t="e">
        <f t="shared" si="327"/>
        <v>#DIV/0!</v>
      </c>
      <c r="X2006" s="176" t="e">
        <f t="shared" si="328"/>
        <v>#DIV/0!</v>
      </c>
    </row>
    <row r="2007" spans="1:24" x14ac:dyDescent="0.3">
      <c r="A2007" s="172" t="str">
        <f>'HP-ICS, V5-Sep24'!D2009</f>
        <v>Guatemala</v>
      </c>
      <c r="B2007" s="172" cm="1">
        <f t="array" ref="B2007">IF(OR(A2007=DATA!$H$2:$H$13),3,IF(OR(A2007=DATA!$H$14:$H$119),2,1))</f>
        <v>1</v>
      </c>
      <c r="C2007" s="173">
        <f>'HP-ICS, V5-Sep24'!L2009</f>
        <v>0</v>
      </c>
      <c r="D2007" s="172" t="str">
        <f>IF(AND(C2007&gt;='Risk(Area, dist)'!$C$9, C2007&lt;='Risk(Area, dist)'!$E$9), 1, IF(AND(C2007&gt;'Risk(Area, dist)'!$C$10, C2007&lt;='Risk(Area, dist)'!$E$10), 2, IF(C2007&gt;='Risk(Area, dist)'!$C$11, 3, "")))</f>
        <v/>
      </c>
      <c r="E2007" s="172">
        <f>'HP-ICS, V5-Sep24'!G2009</f>
        <v>0</v>
      </c>
      <c r="F2007" s="174" t="str">
        <f>IF(AND(E2007&gt;='Risk(Area, dist)'!$H$9, E2007&lt;='Risk(Area, dist)'!$J$9), 1, IF(AND(E2007&gt;'Risk(Area, dist)'!$H$10, E2007&lt;='Risk(Area, dist)'!$J$10), 2, IF(E2007&gt;='Risk(Area, dist)'!$H$11, 3, "")))</f>
        <v/>
      </c>
      <c r="G2007" s="174">
        <f>'HP-ICS, V5-Sep24'!AJ2009</f>
        <v>0</v>
      </c>
      <c r="H2007" s="174">
        <f t="shared" si="318"/>
        <v>3</v>
      </c>
      <c r="I2007" s="177" t="e">
        <f>('HP-ICS, V5-Sep24'!AM2009-'HP-ICS, V5-Sep24'!S2009)/'HP-ICS, V5-Sep24'!S2009</f>
        <v>#DIV/0!</v>
      </c>
      <c r="J2007" s="174" t="e">
        <f t="shared" si="319"/>
        <v>#DIV/0!</v>
      </c>
      <c r="K2007" s="172">
        <f>'HP-ICS, V5-Sep24'!U2009</f>
        <v>0</v>
      </c>
      <c r="L2007" s="174" t="str">
        <f t="shared" si="320"/>
        <v/>
      </c>
      <c r="M2007" s="173">
        <f>'HP-ICS, V5-Sep24'!AS2009</f>
        <v>0</v>
      </c>
      <c r="N2007" s="174" t="str">
        <f t="shared" si="321"/>
        <v/>
      </c>
      <c r="O2007" s="172">
        <f>'HP-ICS, V5-Sep24'!AO2009</f>
        <v>0</v>
      </c>
      <c r="P2007" s="174" t="str">
        <f t="shared" si="322"/>
        <v/>
      </c>
      <c r="Q2007" s="172">
        <f>'HP-ICS, V5-Sep24'!AT2009</f>
        <v>0</v>
      </c>
      <c r="R2007" s="174" t="str">
        <f t="shared" si="323"/>
        <v/>
      </c>
      <c r="S2007" s="174" t="e">
        <f t="shared" si="324"/>
        <v>#VALUE!</v>
      </c>
      <c r="T2007" s="174" t="e">
        <f t="shared" si="325"/>
        <v>#VALUE!</v>
      </c>
      <c r="U2007" s="173">
        <f>'HP-ICS, V5-Sep24'!AU2009</f>
        <v>0</v>
      </c>
      <c r="V2007" s="174">
        <f t="shared" si="326"/>
        <v>1</v>
      </c>
      <c r="W2007" s="175" t="e">
        <f t="shared" si="327"/>
        <v>#DIV/0!</v>
      </c>
      <c r="X2007" s="176" t="e">
        <f t="shared" si="328"/>
        <v>#DIV/0!</v>
      </c>
    </row>
    <row r="2008" spans="1:24" x14ac:dyDescent="0.3">
      <c r="A2008" s="172" t="str">
        <f>'HP-ICS, V5-Sep24'!D2010</f>
        <v>Guatemala</v>
      </c>
      <c r="B2008" s="172" cm="1">
        <f t="array" ref="B2008">IF(OR(A2008=DATA!$H$2:$H$13),3,IF(OR(A2008=DATA!$H$14:$H$119),2,1))</f>
        <v>1</v>
      </c>
      <c r="C2008" s="173">
        <f>'HP-ICS, V5-Sep24'!L2010</f>
        <v>0</v>
      </c>
      <c r="D2008" s="172" t="str">
        <f>IF(AND(C2008&gt;='Risk(Area, dist)'!$C$9, C2008&lt;='Risk(Area, dist)'!$E$9), 1, IF(AND(C2008&gt;'Risk(Area, dist)'!$C$10, C2008&lt;='Risk(Area, dist)'!$E$10), 2, IF(C2008&gt;='Risk(Area, dist)'!$C$11, 3, "")))</f>
        <v/>
      </c>
      <c r="E2008" s="172">
        <f>'HP-ICS, V5-Sep24'!G2010</f>
        <v>0</v>
      </c>
      <c r="F2008" s="174" t="str">
        <f>IF(AND(E2008&gt;='Risk(Area, dist)'!$H$9, E2008&lt;='Risk(Area, dist)'!$J$9), 1, IF(AND(E2008&gt;'Risk(Area, dist)'!$H$10, E2008&lt;='Risk(Area, dist)'!$J$10), 2, IF(E2008&gt;='Risk(Area, dist)'!$H$11, 3, "")))</f>
        <v/>
      </c>
      <c r="G2008" s="174">
        <f>'HP-ICS, V5-Sep24'!AJ2010</f>
        <v>0</v>
      </c>
      <c r="H2008" s="174">
        <f t="shared" si="318"/>
        <v>3</v>
      </c>
      <c r="I2008" s="177" t="e">
        <f>('HP-ICS, V5-Sep24'!AM2010-'HP-ICS, V5-Sep24'!S2010)/'HP-ICS, V5-Sep24'!S2010</f>
        <v>#DIV/0!</v>
      </c>
      <c r="J2008" s="174" t="e">
        <f t="shared" si="319"/>
        <v>#DIV/0!</v>
      </c>
      <c r="K2008" s="172">
        <f>'HP-ICS, V5-Sep24'!U2010</f>
        <v>0</v>
      </c>
      <c r="L2008" s="174" t="str">
        <f t="shared" si="320"/>
        <v/>
      </c>
      <c r="M2008" s="173">
        <f>'HP-ICS, V5-Sep24'!AS2010</f>
        <v>0</v>
      </c>
      <c r="N2008" s="174" t="str">
        <f t="shared" si="321"/>
        <v/>
      </c>
      <c r="O2008" s="172">
        <f>'HP-ICS, V5-Sep24'!AO2010</f>
        <v>0</v>
      </c>
      <c r="P2008" s="174" t="str">
        <f t="shared" si="322"/>
        <v/>
      </c>
      <c r="Q2008" s="172">
        <f>'HP-ICS, V5-Sep24'!AT2010</f>
        <v>0</v>
      </c>
      <c r="R2008" s="174" t="str">
        <f t="shared" si="323"/>
        <v/>
      </c>
      <c r="S2008" s="174" t="e">
        <f t="shared" si="324"/>
        <v>#VALUE!</v>
      </c>
      <c r="T2008" s="174" t="e">
        <f t="shared" si="325"/>
        <v>#VALUE!</v>
      </c>
      <c r="U2008" s="173">
        <f>'HP-ICS, V5-Sep24'!AU2010</f>
        <v>0</v>
      </c>
      <c r="V2008" s="174">
        <f t="shared" si="326"/>
        <v>1</v>
      </c>
      <c r="W2008" s="175" t="e">
        <f t="shared" si="327"/>
        <v>#DIV/0!</v>
      </c>
      <c r="X2008" s="176" t="e">
        <f t="shared" si="328"/>
        <v>#DIV/0!</v>
      </c>
    </row>
    <row r="2009" spans="1:24" x14ac:dyDescent="0.3">
      <c r="A2009" s="172" t="str">
        <f>'HP-ICS, V5-Sep24'!D2011</f>
        <v>Guatemala</v>
      </c>
      <c r="B2009" s="172" cm="1">
        <f t="array" ref="B2009">IF(OR(A2009=DATA!$H$2:$H$13),3,IF(OR(A2009=DATA!$H$14:$H$119),2,1))</f>
        <v>1</v>
      </c>
      <c r="C2009" s="173">
        <f>'HP-ICS, V5-Sep24'!L2011</f>
        <v>0</v>
      </c>
      <c r="D2009" s="172" t="str">
        <f>IF(AND(C2009&gt;='Risk(Area, dist)'!$C$9, C2009&lt;='Risk(Area, dist)'!$E$9), 1, IF(AND(C2009&gt;'Risk(Area, dist)'!$C$10, C2009&lt;='Risk(Area, dist)'!$E$10), 2, IF(C2009&gt;='Risk(Area, dist)'!$C$11, 3, "")))</f>
        <v/>
      </c>
      <c r="E2009" s="172">
        <f>'HP-ICS, V5-Sep24'!G2011</f>
        <v>0</v>
      </c>
      <c r="F2009" s="174" t="str">
        <f>IF(AND(E2009&gt;='Risk(Area, dist)'!$H$9, E2009&lt;='Risk(Area, dist)'!$J$9), 1, IF(AND(E2009&gt;'Risk(Area, dist)'!$H$10, E2009&lt;='Risk(Area, dist)'!$J$10), 2, IF(E2009&gt;='Risk(Area, dist)'!$H$11, 3, "")))</f>
        <v/>
      </c>
      <c r="G2009" s="174">
        <f>'HP-ICS, V5-Sep24'!AJ2011</f>
        <v>0</v>
      </c>
      <c r="H2009" s="174">
        <f t="shared" si="318"/>
        <v>3</v>
      </c>
      <c r="I2009" s="177" t="e">
        <f>('HP-ICS, V5-Sep24'!AM2011-'HP-ICS, V5-Sep24'!S2011)/'HP-ICS, V5-Sep24'!S2011</f>
        <v>#DIV/0!</v>
      </c>
      <c r="J2009" s="174" t="e">
        <f t="shared" si="319"/>
        <v>#DIV/0!</v>
      </c>
      <c r="K2009" s="172">
        <f>'HP-ICS, V5-Sep24'!U2011</f>
        <v>0</v>
      </c>
      <c r="L2009" s="174" t="str">
        <f t="shared" si="320"/>
        <v/>
      </c>
      <c r="M2009" s="173">
        <f>'HP-ICS, V5-Sep24'!AS2011</f>
        <v>0</v>
      </c>
      <c r="N2009" s="174" t="str">
        <f t="shared" si="321"/>
        <v/>
      </c>
      <c r="O2009" s="172">
        <f>'HP-ICS, V5-Sep24'!AO2011</f>
        <v>0</v>
      </c>
      <c r="P2009" s="174" t="str">
        <f t="shared" si="322"/>
        <v/>
      </c>
      <c r="Q2009" s="172">
        <f>'HP-ICS, V5-Sep24'!AT2011</f>
        <v>0</v>
      </c>
      <c r="R2009" s="174" t="str">
        <f t="shared" si="323"/>
        <v/>
      </c>
      <c r="S2009" s="174" t="e">
        <f t="shared" si="324"/>
        <v>#VALUE!</v>
      </c>
      <c r="T2009" s="174" t="e">
        <f t="shared" si="325"/>
        <v>#VALUE!</v>
      </c>
      <c r="U2009" s="173">
        <f>'HP-ICS, V5-Sep24'!AU2011</f>
        <v>0</v>
      </c>
      <c r="V2009" s="174">
        <f t="shared" si="326"/>
        <v>1</v>
      </c>
      <c r="W2009" s="175" t="e">
        <f t="shared" si="327"/>
        <v>#DIV/0!</v>
      </c>
      <c r="X2009" s="176" t="e">
        <f t="shared" si="328"/>
        <v>#DIV/0!</v>
      </c>
    </row>
    <row r="2010" spans="1:24" x14ac:dyDescent="0.3">
      <c r="A2010" s="172" t="str">
        <f>'HP-ICS, V5-Sep24'!D2012</f>
        <v>Guatemala</v>
      </c>
      <c r="B2010" s="172" cm="1">
        <f t="array" ref="B2010">IF(OR(A2010=DATA!$H$2:$H$13),3,IF(OR(A2010=DATA!$H$14:$H$119),2,1))</f>
        <v>1</v>
      </c>
      <c r="C2010" s="173">
        <f>'HP-ICS, V5-Sep24'!L2012</f>
        <v>0</v>
      </c>
      <c r="D2010" s="172" t="str">
        <f>IF(AND(C2010&gt;='Risk(Area, dist)'!$C$9, C2010&lt;='Risk(Area, dist)'!$E$9), 1, IF(AND(C2010&gt;'Risk(Area, dist)'!$C$10, C2010&lt;='Risk(Area, dist)'!$E$10), 2, IF(C2010&gt;='Risk(Area, dist)'!$C$11, 3, "")))</f>
        <v/>
      </c>
      <c r="E2010" s="172">
        <f>'HP-ICS, V5-Sep24'!G2012</f>
        <v>0</v>
      </c>
      <c r="F2010" s="174" t="str">
        <f>IF(AND(E2010&gt;='Risk(Area, dist)'!$H$9, E2010&lt;='Risk(Area, dist)'!$J$9), 1, IF(AND(E2010&gt;'Risk(Area, dist)'!$H$10, E2010&lt;='Risk(Area, dist)'!$J$10), 2, IF(E2010&gt;='Risk(Area, dist)'!$H$11, 3, "")))</f>
        <v/>
      </c>
      <c r="G2010" s="174">
        <f>'HP-ICS, V5-Sep24'!AJ2012</f>
        <v>0</v>
      </c>
      <c r="H2010" s="174">
        <f t="shared" si="318"/>
        <v>3</v>
      </c>
      <c r="I2010" s="177" t="e">
        <f>('HP-ICS, V5-Sep24'!AM2012-'HP-ICS, V5-Sep24'!S2012)/'HP-ICS, V5-Sep24'!S2012</f>
        <v>#DIV/0!</v>
      </c>
      <c r="J2010" s="174" t="e">
        <f t="shared" si="319"/>
        <v>#DIV/0!</v>
      </c>
      <c r="K2010" s="172">
        <f>'HP-ICS, V5-Sep24'!U2012</f>
        <v>0</v>
      </c>
      <c r="L2010" s="174" t="str">
        <f t="shared" si="320"/>
        <v/>
      </c>
      <c r="M2010" s="173">
        <f>'HP-ICS, V5-Sep24'!AS2012</f>
        <v>0</v>
      </c>
      <c r="N2010" s="174" t="str">
        <f t="shared" si="321"/>
        <v/>
      </c>
      <c r="O2010" s="172">
        <f>'HP-ICS, V5-Sep24'!AO2012</f>
        <v>0</v>
      </c>
      <c r="P2010" s="174" t="str">
        <f t="shared" si="322"/>
        <v/>
      </c>
      <c r="Q2010" s="172">
        <f>'HP-ICS, V5-Sep24'!AT2012</f>
        <v>0</v>
      </c>
      <c r="R2010" s="174" t="str">
        <f t="shared" si="323"/>
        <v/>
      </c>
      <c r="S2010" s="174" t="e">
        <f t="shared" si="324"/>
        <v>#VALUE!</v>
      </c>
      <c r="T2010" s="174" t="e">
        <f t="shared" si="325"/>
        <v>#VALUE!</v>
      </c>
      <c r="U2010" s="173">
        <f>'HP-ICS, V5-Sep24'!AU2012</f>
        <v>0</v>
      </c>
      <c r="V2010" s="174">
        <f t="shared" si="326"/>
        <v>1</v>
      </c>
      <c r="W2010" s="175" t="e">
        <f t="shared" si="327"/>
        <v>#DIV/0!</v>
      </c>
      <c r="X2010" s="176" t="e">
        <f t="shared" si="328"/>
        <v>#DIV/0!</v>
      </c>
    </row>
    <row r="2011" spans="1:24" x14ac:dyDescent="0.3">
      <c r="A2011" s="172" t="str">
        <f>'HP-ICS, V5-Sep24'!D2013</f>
        <v>Guatemala</v>
      </c>
      <c r="B2011" s="172" cm="1">
        <f t="array" ref="B2011">IF(OR(A2011=DATA!$H$2:$H$13),3,IF(OR(A2011=DATA!$H$14:$H$119),2,1))</f>
        <v>1</v>
      </c>
      <c r="C2011" s="173">
        <f>'HP-ICS, V5-Sep24'!L2013</f>
        <v>0</v>
      </c>
      <c r="D2011" s="172" t="str">
        <f>IF(AND(C2011&gt;='Risk(Area, dist)'!$C$9, C2011&lt;='Risk(Area, dist)'!$E$9), 1, IF(AND(C2011&gt;'Risk(Area, dist)'!$C$10, C2011&lt;='Risk(Area, dist)'!$E$10), 2, IF(C2011&gt;='Risk(Area, dist)'!$C$11, 3, "")))</f>
        <v/>
      </c>
      <c r="E2011" s="172">
        <f>'HP-ICS, V5-Sep24'!G2013</f>
        <v>0</v>
      </c>
      <c r="F2011" s="174" t="str">
        <f>IF(AND(E2011&gt;='Risk(Area, dist)'!$H$9, E2011&lt;='Risk(Area, dist)'!$J$9), 1, IF(AND(E2011&gt;'Risk(Area, dist)'!$H$10, E2011&lt;='Risk(Area, dist)'!$J$10), 2, IF(E2011&gt;='Risk(Area, dist)'!$H$11, 3, "")))</f>
        <v/>
      </c>
      <c r="G2011" s="174">
        <f>'HP-ICS, V5-Sep24'!AJ2013</f>
        <v>0</v>
      </c>
      <c r="H2011" s="174">
        <f t="shared" si="318"/>
        <v>3</v>
      </c>
      <c r="I2011" s="177" t="e">
        <f>('HP-ICS, V5-Sep24'!AM2013-'HP-ICS, V5-Sep24'!S2013)/'HP-ICS, V5-Sep24'!S2013</f>
        <v>#DIV/0!</v>
      </c>
      <c r="J2011" s="174" t="e">
        <f t="shared" si="319"/>
        <v>#DIV/0!</v>
      </c>
      <c r="K2011" s="172">
        <f>'HP-ICS, V5-Sep24'!U2013</f>
        <v>0</v>
      </c>
      <c r="L2011" s="174" t="str">
        <f t="shared" si="320"/>
        <v/>
      </c>
      <c r="M2011" s="173">
        <f>'HP-ICS, V5-Sep24'!AS2013</f>
        <v>0</v>
      </c>
      <c r="N2011" s="174" t="str">
        <f t="shared" si="321"/>
        <v/>
      </c>
      <c r="O2011" s="172">
        <f>'HP-ICS, V5-Sep24'!AO2013</f>
        <v>0</v>
      </c>
      <c r="P2011" s="174" t="str">
        <f t="shared" si="322"/>
        <v/>
      </c>
      <c r="Q2011" s="172">
        <f>'HP-ICS, V5-Sep24'!AT2013</f>
        <v>0</v>
      </c>
      <c r="R2011" s="174" t="str">
        <f t="shared" si="323"/>
        <v/>
      </c>
      <c r="S2011" s="174" t="e">
        <f t="shared" si="324"/>
        <v>#VALUE!</v>
      </c>
      <c r="T2011" s="174" t="e">
        <f t="shared" si="325"/>
        <v>#VALUE!</v>
      </c>
      <c r="U2011" s="173">
        <f>'HP-ICS, V5-Sep24'!AU2013</f>
        <v>0</v>
      </c>
      <c r="V2011" s="174">
        <f t="shared" si="326"/>
        <v>1</v>
      </c>
      <c r="W2011" s="175" t="e">
        <f t="shared" si="327"/>
        <v>#DIV/0!</v>
      </c>
      <c r="X2011" s="176" t="e">
        <f t="shared" si="328"/>
        <v>#DIV/0!</v>
      </c>
    </row>
    <row r="2012" spans="1:24" x14ac:dyDescent="0.3">
      <c r="A2012" s="172" t="str">
        <f>'HP-ICS, V5-Sep24'!D2014</f>
        <v>Guatemala</v>
      </c>
      <c r="B2012" s="172" cm="1">
        <f t="array" ref="B2012">IF(OR(A2012=DATA!$H$2:$H$13),3,IF(OR(A2012=DATA!$H$14:$H$119),2,1))</f>
        <v>1</v>
      </c>
      <c r="C2012" s="173">
        <f>'HP-ICS, V5-Sep24'!L2014</f>
        <v>0</v>
      </c>
      <c r="D2012" s="172" t="str">
        <f>IF(AND(C2012&gt;='Risk(Area, dist)'!$C$9, C2012&lt;='Risk(Area, dist)'!$E$9), 1, IF(AND(C2012&gt;'Risk(Area, dist)'!$C$10, C2012&lt;='Risk(Area, dist)'!$E$10), 2, IF(C2012&gt;='Risk(Area, dist)'!$C$11, 3, "")))</f>
        <v/>
      </c>
      <c r="E2012" s="172">
        <f>'HP-ICS, V5-Sep24'!G2014</f>
        <v>0</v>
      </c>
      <c r="F2012" s="174" t="str">
        <f>IF(AND(E2012&gt;='Risk(Area, dist)'!$H$9, E2012&lt;='Risk(Area, dist)'!$J$9), 1, IF(AND(E2012&gt;'Risk(Area, dist)'!$H$10, E2012&lt;='Risk(Area, dist)'!$J$10), 2, IF(E2012&gt;='Risk(Area, dist)'!$H$11, 3, "")))</f>
        <v/>
      </c>
      <c r="G2012" s="174">
        <f>'HP-ICS, V5-Sep24'!AJ2014</f>
        <v>0</v>
      </c>
      <c r="H2012" s="174">
        <f t="shared" si="318"/>
        <v>3</v>
      </c>
      <c r="I2012" s="177" t="e">
        <f>('HP-ICS, V5-Sep24'!AM2014-'HP-ICS, V5-Sep24'!S2014)/'HP-ICS, V5-Sep24'!S2014</f>
        <v>#DIV/0!</v>
      </c>
      <c r="J2012" s="174" t="e">
        <f t="shared" si="319"/>
        <v>#DIV/0!</v>
      </c>
      <c r="K2012" s="172">
        <f>'HP-ICS, V5-Sep24'!U2014</f>
        <v>0</v>
      </c>
      <c r="L2012" s="174" t="str">
        <f t="shared" si="320"/>
        <v/>
      </c>
      <c r="M2012" s="173">
        <f>'HP-ICS, V5-Sep24'!AS2014</f>
        <v>0</v>
      </c>
      <c r="N2012" s="174" t="str">
        <f t="shared" si="321"/>
        <v/>
      </c>
      <c r="O2012" s="172">
        <f>'HP-ICS, V5-Sep24'!AO2014</f>
        <v>0</v>
      </c>
      <c r="P2012" s="174" t="str">
        <f t="shared" si="322"/>
        <v/>
      </c>
      <c r="Q2012" s="172">
        <f>'HP-ICS, V5-Sep24'!AT2014</f>
        <v>0</v>
      </c>
      <c r="R2012" s="174" t="str">
        <f t="shared" si="323"/>
        <v/>
      </c>
      <c r="S2012" s="174" t="e">
        <f t="shared" si="324"/>
        <v>#VALUE!</v>
      </c>
      <c r="T2012" s="174" t="e">
        <f t="shared" si="325"/>
        <v>#VALUE!</v>
      </c>
      <c r="U2012" s="173">
        <f>'HP-ICS, V5-Sep24'!AU2014</f>
        <v>0</v>
      </c>
      <c r="V2012" s="174">
        <f t="shared" si="326"/>
        <v>1</v>
      </c>
      <c r="W2012" s="175" t="e">
        <f t="shared" si="327"/>
        <v>#DIV/0!</v>
      </c>
      <c r="X2012" s="176" t="e">
        <f t="shared" si="328"/>
        <v>#DIV/0!</v>
      </c>
    </row>
    <row r="2013" spans="1:24" x14ac:dyDescent="0.3">
      <c r="A2013" s="172" t="str">
        <f>'HP-ICS, V5-Sep24'!D2015</f>
        <v>Guatemala</v>
      </c>
      <c r="B2013" s="172" cm="1">
        <f t="array" ref="B2013">IF(OR(A2013=DATA!$H$2:$H$13),3,IF(OR(A2013=DATA!$H$14:$H$119),2,1))</f>
        <v>1</v>
      </c>
      <c r="C2013" s="173">
        <f>'HP-ICS, V5-Sep24'!L2015</f>
        <v>0</v>
      </c>
      <c r="D2013" s="172" t="str">
        <f>IF(AND(C2013&gt;='Risk(Area, dist)'!$C$9, C2013&lt;='Risk(Area, dist)'!$E$9), 1, IF(AND(C2013&gt;'Risk(Area, dist)'!$C$10, C2013&lt;='Risk(Area, dist)'!$E$10), 2, IF(C2013&gt;='Risk(Area, dist)'!$C$11, 3, "")))</f>
        <v/>
      </c>
      <c r="E2013" s="172">
        <f>'HP-ICS, V5-Sep24'!G2015</f>
        <v>0</v>
      </c>
      <c r="F2013" s="174" t="str">
        <f>IF(AND(E2013&gt;='Risk(Area, dist)'!$H$9, E2013&lt;='Risk(Area, dist)'!$J$9), 1, IF(AND(E2013&gt;'Risk(Area, dist)'!$H$10, E2013&lt;='Risk(Area, dist)'!$J$10), 2, IF(E2013&gt;='Risk(Area, dist)'!$H$11, 3, "")))</f>
        <v/>
      </c>
      <c r="G2013" s="174">
        <f>'HP-ICS, V5-Sep24'!AJ2015</f>
        <v>0</v>
      </c>
      <c r="H2013" s="174">
        <f t="shared" si="318"/>
        <v>3</v>
      </c>
      <c r="I2013" s="177" t="e">
        <f>('HP-ICS, V5-Sep24'!AM2015-'HP-ICS, V5-Sep24'!S2015)/'HP-ICS, V5-Sep24'!S2015</f>
        <v>#DIV/0!</v>
      </c>
      <c r="J2013" s="174" t="e">
        <f t="shared" si="319"/>
        <v>#DIV/0!</v>
      </c>
      <c r="K2013" s="172">
        <f>'HP-ICS, V5-Sep24'!U2015</f>
        <v>0</v>
      </c>
      <c r="L2013" s="174" t="str">
        <f t="shared" si="320"/>
        <v/>
      </c>
      <c r="M2013" s="173">
        <f>'HP-ICS, V5-Sep24'!AS2015</f>
        <v>0</v>
      </c>
      <c r="N2013" s="174" t="str">
        <f t="shared" si="321"/>
        <v/>
      </c>
      <c r="O2013" s="172">
        <f>'HP-ICS, V5-Sep24'!AO2015</f>
        <v>0</v>
      </c>
      <c r="P2013" s="174" t="str">
        <f t="shared" si="322"/>
        <v/>
      </c>
      <c r="Q2013" s="172">
        <f>'HP-ICS, V5-Sep24'!AT2015</f>
        <v>0</v>
      </c>
      <c r="R2013" s="174" t="str">
        <f t="shared" si="323"/>
        <v/>
      </c>
      <c r="S2013" s="174" t="e">
        <f t="shared" si="324"/>
        <v>#VALUE!</v>
      </c>
      <c r="T2013" s="174" t="e">
        <f t="shared" si="325"/>
        <v>#VALUE!</v>
      </c>
      <c r="U2013" s="173">
        <f>'HP-ICS, V5-Sep24'!AU2015</f>
        <v>0</v>
      </c>
      <c r="V2013" s="174">
        <f t="shared" si="326"/>
        <v>1</v>
      </c>
      <c r="W2013" s="175" t="e">
        <f t="shared" si="327"/>
        <v>#DIV/0!</v>
      </c>
      <c r="X2013" s="176" t="e">
        <f t="shared" si="328"/>
        <v>#DIV/0!</v>
      </c>
    </row>
    <row r="2014" spans="1:24" x14ac:dyDescent="0.3">
      <c r="A2014" s="172" t="str">
        <f>'HP-ICS, V5-Sep24'!D2016</f>
        <v>Guatemala</v>
      </c>
      <c r="B2014" s="172" cm="1">
        <f t="array" ref="B2014">IF(OR(A2014=DATA!$H$2:$H$13),3,IF(OR(A2014=DATA!$H$14:$H$119),2,1))</f>
        <v>1</v>
      </c>
      <c r="C2014" s="173">
        <f>'HP-ICS, V5-Sep24'!L2016</f>
        <v>0</v>
      </c>
      <c r="D2014" s="172" t="str">
        <f>IF(AND(C2014&gt;='Risk(Area, dist)'!$C$9, C2014&lt;='Risk(Area, dist)'!$E$9), 1, IF(AND(C2014&gt;'Risk(Area, dist)'!$C$10, C2014&lt;='Risk(Area, dist)'!$E$10), 2, IF(C2014&gt;='Risk(Area, dist)'!$C$11, 3, "")))</f>
        <v/>
      </c>
      <c r="E2014" s="172">
        <f>'HP-ICS, V5-Sep24'!G2016</f>
        <v>0</v>
      </c>
      <c r="F2014" s="174" t="str">
        <f>IF(AND(E2014&gt;='Risk(Area, dist)'!$H$9, E2014&lt;='Risk(Area, dist)'!$J$9), 1, IF(AND(E2014&gt;'Risk(Area, dist)'!$H$10, E2014&lt;='Risk(Area, dist)'!$J$10), 2, IF(E2014&gt;='Risk(Area, dist)'!$H$11, 3, "")))</f>
        <v/>
      </c>
      <c r="G2014" s="174">
        <f>'HP-ICS, V5-Sep24'!AJ2016</f>
        <v>0</v>
      </c>
      <c r="H2014" s="174">
        <f t="shared" si="318"/>
        <v>3</v>
      </c>
      <c r="I2014" s="177" t="e">
        <f>('HP-ICS, V5-Sep24'!AM2016-'HP-ICS, V5-Sep24'!S2016)/'HP-ICS, V5-Sep24'!S2016</f>
        <v>#DIV/0!</v>
      </c>
      <c r="J2014" s="174" t="e">
        <f t="shared" si="319"/>
        <v>#DIV/0!</v>
      </c>
      <c r="K2014" s="172">
        <f>'HP-ICS, V5-Sep24'!U2016</f>
        <v>0</v>
      </c>
      <c r="L2014" s="174" t="str">
        <f t="shared" si="320"/>
        <v/>
      </c>
      <c r="M2014" s="173">
        <f>'HP-ICS, V5-Sep24'!AS2016</f>
        <v>0</v>
      </c>
      <c r="N2014" s="174" t="str">
        <f t="shared" si="321"/>
        <v/>
      </c>
      <c r="O2014" s="172">
        <f>'HP-ICS, V5-Sep24'!AO2016</f>
        <v>0</v>
      </c>
      <c r="P2014" s="174" t="str">
        <f t="shared" si="322"/>
        <v/>
      </c>
      <c r="Q2014" s="172">
        <f>'HP-ICS, V5-Sep24'!AT2016</f>
        <v>0</v>
      </c>
      <c r="R2014" s="174" t="str">
        <f t="shared" si="323"/>
        <v/>
      </c>
      <c r="S2014" s="174" t="e">
        <f t="shared" si="324"/>
        <v>#VALUE!</v>
      </c>
      <c r="T2014" s="174" t="e">
        <f t="shared" si="325"/>
        <v>#VALUE!</v>
      </c>
      <c r="U2014" s="173">
        <f>'HP-ICS, V5-Sep24'!AU2016</f>
        <v>0</v>
      </c>
      <c r="V2014" s="174">
        <f t="shared" si="326"/>
        <v>1</v>
      </c>
      <c r="W2014" s="175" t="e">
        <f t="shared" si="327"/>
        <v>#DIV/0!</v>
      </c>
      <c r="X2014" s="176" t="e">
        <f t="shared" si="328"/>
        <v>#DIV/0!</v>
      </c>
    </row>
    <row r="2015" spans="1:24" x14ac:dyDescent="0.3">
      <c r="A2015" s="172" t="str">
        <f>'HP-ICS, V5-Sep24'!D2017</f>
        <v>Guatemala</v>
      </c>
      <c r="B2015" s="172" cm="1">
        <f t="array" ref="B2015">IF(OR(A2015=DATA!$H$2:$H$13),3,IF(OR(A2015=DATA!$H$14:$H$119),2,1))</f>
        <v>1</v>
      </c>
      <c r="C2015" s="173">
        <f>'HP-ICS, V5-Sep24'!L2017</f>
        <v>0</v>
      </c>
      <c r="D2015" s="172" t="str">
        <f>IF(AND(C2015&gt;='Risk(Area, dist)'!$C$9, C2015&lt;='Risk(Area, dist)'!$E$9), 1, IF(AND(C2015&gt;'Risk(Area, dist)'!$C$10, C2015&lt;='Risk(Area, dist)'!$E$10), 2, IF(C2015&gt;='Risk(Area, dist)'!$C$11, 3, "")))</f>
        <v/>
      </c>
      <c r="E2015" s="172">
        <f>'HP-ICS, V5-Sep24'!G2017</f>
        <v>0</v>
      </c>
      <c r="F2015" s="174" t="str">
        <f>IF(AND(E2015&gt;='Risk(Area, dist)'!$H$9, E2015&lt;='Risk(Area, dist)'!$J$9), 1, IF(AND(E2015&gt;'Risk(Area, dist)'!$H$10, E2015&lt;='Risk(Area, dist)'!$J$10), 2, IF(E2015&gt;='Risk(Area, dist)'!$H$11, 3, "")))</f>
        <v/>
      </c>
      <c r="G2015" s="174">
        <f>'HP-ICS, V5-Sep24'!AJ2017</f>
        <v>0</v>
      </c>
      <c r="H2015" s="174">
        <f t="shared" si="318"/>
        <v>3</v>
      </c>
      <c r="I2015" s="177" t="e">
        <f>('HP-ICS, V5-Sep24'!AM2017-'HP-ICS, V5-Sep24'!S2017)/'HP-ICS, V5-Sep24'!S2017</f>
        <v>#DIV/0!</v>
      </c>
      <c r="J2015" s="174" t="e">
        <f t="shared" si="319"/>
        <v>#DIV/0!</v>
      </c>
      <c r="K2015" s="172">
        <f>'HP-ICS, V5-Sep24'!U2017</f>
        <v>0</v>
      </c>
      <c r="L2015" s="174" t="str">
        <f t="shared" si="320"/>
        <v/>
      </c>
      <c r="M2015" s="173">
        <f>'HP-ICS, V5-Sep24'!AS2017</f>
        <v>0</v>
      </c>
      <c r="N2015" s="174" t="str">
        <f t="shared" si="321"/>
        <v/>
      </c>
      <c r="O2015" s="172">
        <f>'HP-ICS, V5-Sep24'!AO2017</f>
        <v>0</v>
      </c>
      <c r="P2015" s="174" t="str">
        <f t="shared" si="322"/>
        <v/>
      </c>
      <c r="Q2015" s="172">
        <f>'HP-ICS, V5-Sep24'!AT2017</f>
        <v>0</v>
      </c>
      <c r="R2015" s="174" t="str">
        <f t="shared" si="323"/>
        <v/>
      </c>
      <c r="S2015" s="174" t="e">
        <f t="shared" si="324"/>
        <v>#VALUE!</v>
      </c>
      <c r="T2015" s="174" t="e">
        <f t="shared" si="325"/>
        <v>#VALUE!</v>
      </c>
      <c r="U2015" s="173">
        <f>'HP-ICS, V5-Sep24'!AU2017</f>
        <v>0</v>
      </c>
      <c r="V2015" s="174">
        <f t="shared" si="326"/>
        <v>1</v>
      </c>
      <c r="W2015" s="175" t="e">
        <f t="shared" si="327"/>
        <v>#DIV/0!</v>
      </c>
      <c r="X2015" s="176" t="e">
        <f t="shared" si="328"/>
        <v>#DIV/0!</v>
      </c>
    </row>
    <row r="2016" spans="1:24" x14ac:dyDescent="0.3">
      <c r="A2016" s="172" t="str">
        <f>'HP-ICS, V5-Sep24'!D2018</f>
        <v>Guatemala</v>
      </c>
      <c r="B2016" s="172" cm="1">
        <f t="array" ref="B2016">IF(OR(A2016=DATA!$H$2:$H$13),3,IF(OR(A2016=DATA!$H$14:$H$119),2,1))</f>
        <v>1</v>
      </c>
      <c r="C2016" s="173">
        <f>'HP-ICS, V5-Sep24'!L2018</f>
        <v>0</v>
      </c>
      <c r="D2016" s="172" t="str">
        <f>IF(AND(C2016&gt;='Risk(Area, dist)'!$C$9, C2016&lt;='Risk(Area, dist)'!$E$9), 1, IF(AND(C2016&gt;'Risk(Area, dist)'!$C$10, C2016&lt;='Risk(Area, dist)'!$E$10), 2, IF(C2016&gt;='Risk(Area, dist)'!$C$11, 3, "")))</f>
        <v/>
      </c>
      <c r="E2016" s="172">
        <f>'HP-ICS, V5-Sep24'!G2018</f>
        <v>0</v>
      </c>
      <c r="F2016" s="174" t="str">
        <f>IF(AND(E2016&gt;='Risk(Area, dist)'!$H$9, E2016&lt;='Risk(Area, dist)'!$J$9), 1, IF(AND(E2016&gt;'Risk(Area, dist)'!$H$10, E2016&lt;='Risk(Area, dist)'!$J$10), 2, IF(E2016&gt;='Risk(Area, dist)'!$H$11, 3, "")))</f>
        <v/>
      </c>
      <c r="G2016" s="174">
        <f>'HP-ICS, V5-Sep24'!AJ2018</f>
        <v>0</v>
      </c>
      <c r="H2016" s="174">
        <f t="shared" si="318"/>
        <v>3</v>
      </c>
      <c r="I2016" s="177" t="e">
        <f>('HP-ICS, V5-Sep24'!AM2018-'HP-ICS, V5-Sep24'!S2018)/'HP-ICS, V5-Sep24'!S2018</f>
        <v>#DIV/0!</v>
      </c>
      <c r="J2016" s="174" t="e">
        <f t="shared" si="319"/>
        <v>#DIV/0!</v>
      </c>
      <c r="K2016" s="172">
        <f>'HP-ICS, V5-Sep24'!U2018</f>
        <v>0</v>
      </c>
      <c r="L2016" s="174" t="str">
        <f t="shared" si="320"/>
        <v/>
      </c>
      <c r="M2016" s="173">
        <f>'HP-ICS, V5-Sep24'!AS2018</f>
        <v>0</v>
      </c>
      <c r="N2016" s="174" t="str">
        <f t="shared" si="321"/>
        <v/>
      </c>
      <c r="O2016" s="172">
        <f>'HP-ICS, V5-Sep24'!AO2018</f>
        <v>0</v>
      </c>
      <c r="P2016" s="174" t="str">
        <f t="shared" si="322"/>
        <v/>
      </c>
      <c r="Q2016" s="172">
        <f>'HP-ICS, V5-Sep24'!AT2018</f>
        <v>0</v>
      </c>
      <c r="R2016" s="174" t="str">
        <f t="shared" si="323"/>
        <v/>
      </c>
      <c r="S2016" s="174" t="e">
        <f t="shared" si="324"/>
        <v>#VALUE!</v>
      </c>
      <c r="T2016" s="174" t="e">
        <f t="shared" si="325"/>
        <v>#VALUE!</v>
      </c>
      <c r="U2016" s="173">
        <f>'HP-ICS, V5-Sep24'!AU2018</f>
        <v>0</v>
      </c>
      <c r="V2016" s="174">
        <f t="shared" si="326"/>
        <v>1</v>
      </c>
      <c r="W2016" s="175" t="e">
        <f t="shared" si="327"/>
        <v>#DIV/0!</v>
      </c>
      <c r="X2016" s="176" t="e">
        <f t="shared" si="328"/>
        <v>#DIV/0!</v>
      </c>
    </row>
    <row r="2017" spans="1:24" x14ac:dyDescent="0.3">
      <c r="A2017" s="172" t="str">
        <f>'HP-ICS, V5-Sep24'!D2019</f>
        <v>Guatemala</v>
      </c>
      <c r="B2017" s="172" cm="1">
        <f t="array" ref="B2017">IF(OR(A2017=DATA!$H$2:$H$13),3,IF(OR(A2017=DATA!$H$14:$H$119),2,1))</f>
        <v>1</v>
      </c>
      <c r="C2017" s="173">
        <f>'HP-ICS, V5-Sep24'!L2019</f>
        <v>0</v>
      </c>
      <c r="D2017" s="172" t="str">
        <f>IF(AND(C2017&gt;='Risk(Area, dist)'!$C$9, C2017&lt;='Risk(Area, dist)'!$E$9), 1, IF(AND(C2017&gt;'Risk(Area, dist)'!$C$10, C2017&lt;='Risk(Area, dist)'!$E$10), 2, IF(C2017&gt;='Risk(Area, dist)'!$C$11, 3, "")))</f>
        <v/>
      </c>
      <c r="E2017" s="172">
        <f>'HP-ICS, V5-Sep24'!G2019</f>
        <v>0</v>
      </c>
      <c r="F2017" s="174" t="str">
        <f>IF(AND(E2017&gt;='Risk(Area, dist)'!$H$9, E2017&lt;='Risk(Area, dist)'!$J$9), 1, IF(AND(E2017&gt;'Risk(Area, dist)'!$H$10, E2017&lt;='Risk(Area, dist)'!$J$10), 2, IF(E2017&gt;='Risk(Area, dist)'!$H$11, 3, "")))</f>
        <v/>
      </c>
      <c r="G2017" s="174">
        <f>'HP-ICS, V5-Sep24'!AJ2019</f>
        <v>0</v>
      </c>
      <c r="H2017" s="174">
        <f t="shared" si="318"/>
        <v>3</v>
      </c>
      <c r="I2017" s="177" t="e">
        <f>('HP-ICS, V5-Sep24'!AM2019-'HP-ICS, V5-Sep24'!S2019)/'HP-ICS, V5-Sep24'!S2019</f>
        <v>#DIV/0!</v>
      </c>
      <c r="J2017" s="174" t="e">
        <f t="shared" si="319"/>
        <v>#DIV/0!</v>
      </c>
      <c r="K2017" s="172">
        <f>'HP-ICS, V5-Sep24'!U2019</f>
        <v>0</v>
      </c>
      <c r="L2017" s="174" t="str">
        <f t="shared" si="320"/>
        <v/>
      </c>
      <c r="M2017" s="173">
        <f>'HP-ICS, V5-Sep24'!AS2019</f>
        <v>0</v>
      </c>
      <c r="N2017" s="174" t="str">
        <f t="shared" si="321"/>
        <v/>
      </c>
      <c r="O2017" s="172">
        <f>'HP-ICS, V5-Sep24'!AO2019</f>
        <v>0</v>
      </c>
      <c r="P2017" s="174" t="str">
        <f t="shared" si="322"/>
        <v/>
      </c>
      <c r="Q2017" s="172">
        <f>'HP-ICS, V5-Sep24'!AT2019</f>
        <v>0</v>
      </c>
      <c r="R2017" s="174" t="str">
        <f t="shared" si="323"/>
        <v/>
      </c>
      <c r="S2017" s="174" t="e">
        <f t="shared" si="324"/>
        <v>#VALUE!</v>
      </c>
      <c r="T2017" s="174" t="e">
        <f t="shared" si="325"/>
        <v>#VALUE!</v>
      </c>
      <c r="U2017" s="173">
        <f>'HP-ICS, V5-Sep24'!AU2019</f>
        <v>0</v>
      </c>
      <c r="V2017" s="174">
        <f t="shared" si="326"/>
        <v>1</v>
      </c>
      <c r="W2017" s="175" t="e">
        <f t="shared" si="327"/>
        <v>#DIV/0!</v>
      </c>
      <c r="X2017" s="176" t="e">
        <f t="shared" si="328"/>
        <v>#DIV/0!</v>
      </c>
    </row>
    <row r="2018" spans="1:24" x14ac:dyDescent="0.3">
      <c r="A2018" s="172" t="str">
        <f>'HP-ICS, V5-Sep24'!D2020</f>
        <v>Guatemala</v>
      </c>
      <c r="B2018" s="172" cm="1">
        <f t="array" ref="B2018">IF(OR(A2018=DATA!$H$2:$H$13),3,IF(OR(A2018=DATA!$H$14:$H$119),2,1))</f>
        <v>1</v>
      </c>
      <c r="C2018" s="173">
        <f>'HP-ICS, V5-Sep24'!L2020</f>
        <v>0</v>
      </c>
      <c r="D2018" s="172" t="str">
        <f>IF(AND(C2018&gt;='Risk(Area, dist)'!$C$9, C2018&lt;='Risk(Area, dist)'!$E$9), 1, IF(AND(C2018&gt;'Risk(Area, dist)'!$C$10, C2018&lt;='Risk(Area, dist)'!$E$10), 2, IF(C2018&gt;='Risk(Area, dist)'!$C$11, 3, "")))</f>
        <v/>
      </c>
      <c r="E2018" s="172">
        <f>'HP-ICS, V5-Sep24'!G2020</f>
        <v>0</v>
      </c>
      <c r="F2018" s="174" t="str">
        <f>IF(AND(E2018&gt;='Risk(Area, dist)'!$H$9, E2018&lt;='Risk(Area, dist)'!$J$9), 1, IF(AND(E2018&gt;'Risk(Area, dist)'!$H$10, E2018&lt;='Risk(Area, dist)'!$J$10), 2, IF(E2018&gt;='Risk(Area, dist)'!$H$11, 3, "")))</f>
        <v/>
      </c>
      <c r="G2018" s="174">
        <f>'HP-ICS, V5-Sep24'!AJ2020</f>
        <v>0</v>
      </c>
      <c r="H2018" s="174">
        <f t="shared" si="318"/>
        <v>3</v>
      </c>
      <c r="I2018" s="177" t="e">
        <f>('HP-ICS, V5-Sep24'!AM2020-'HP-ICS, V5-Sep24'!S2020)/'HP-ICS, V5-Sep24'!S2020</f>
        <v>#DIV/0!</v>
      </c>
      <c r="J2018" s="174" t="e">
        <f t="shared" si="319"/>
        <v>#DIV/0!</v>
      </c>
      <c r="K2018" s="172">
        <f>'HP-ICS, V5-Sep24'!U2020</f>
        <v>0</v>
      </c>
      <c r="L2018" s="174" t="str">
        <f t="shared" si="320"/>
        <v/>
      </c>
      <c r="M2018" s="173">
        <f>'HP-ICS, V5-Sep24'!AS2020</f>
        <v>0</v>
      </c>
      <c r="N2018" s="174" t="str">
        <f t="shared" si="321"/>
        <v/>
      </c>
      <c r="O2018" s="172">
        <f>'HP-ICS, V5-Sep24'!AO2020</f>
        <v>0</v>
      </c>
      <c r="P2018" s="174" t="str">
        <f t="shared" si="322"/>
        <v/>
      </c>
      <c r="Q2018" s="172">
        <f>'HP-ICS, V5-Sep24'!AT2020</f>
        <v>0</v>
      </c>
      <c r="R2018" s="174" t="str">
        <f t="shared" si="323"/>
        <v/>
      </c>
      <c r="S2018" s="174" t="e">
        <f t="shared" si="324"/>
        <v>#VALUE!</v>
      </c>
      <c r="T2018" s="174" t="e">
        <f t="shared" si="325"/>
        <v>#VALUE!</v>
      </c>
      <c r="U2018" s="173">
        <f>'HP-ICS, V5-Sep24'!AU2020</f>
        <v>0</v>
      </c>
      <c r="V2018" s="174">
        <f t="shared" si="326"/>
        <v>1</v>
      </c>
      <c r="W2018" s="175" t="e">
        <f t="shared" si="327"/>
        <v>#DIV/0!</v>
      </c>
      <c r="X2018" s="176" t="e">
        <f t="shared" si="328"/>
        <v>#DIV/0!</v>
      </c>
    </row>
    <row r="2019" spans="1:24" x14ac:dyDescent="0.3">
      <c r="A2019" s="172" t="str">
        <f>'HP-ICS, V5-Sep24'!D2021</f>
        <v>Guatemala</v>
      </c>
      <c r="B2019" s="172" cm="1">
        <f t="array" ref="B2019">IF(OR(A2019=DATA!$H$2:$H$13),3,IF(OR(A2019=DATA!$H$14:$H$119),2,1))</f>
        <v>1</v>
      </c>
      <c r="C2019" s="173">
        <f>'HP-ICS, V5-Sep24'!L2021</f>
        <v>0</v>
      </c>
      <c r="D2019" s="172" t="str">
        <f>IF(AND(C2019&gt;='Risk(Area, dist)'!$C$9, C2019&lt;='Risk(Area, dist)'!$E$9), 1, IF(AND(C2019&gt;'Risk(Area, dist)'!$C$10, C2019&lt;='Risk(Area, dist)'!$E$10), 2, IF(C2019&gt;='Risk(Area, dist)'!$C$11, 3, "")))</f>
        <v/>
      </c>
      <c r="E2019" s="172">
        <f>'HP-ICS, V5-Sep24'!G2021</f>
        <v>0</v>
      </c>
      <c r="F2019" s="174" t="str">
        <f>IF(AND(E2019&gt;='Risk(Area, dist)'!$H$9, E2019&lt;='Risk(Area, dist)'!$J$9), 1, IF(AND(E2019&gt;'Risk(Area, dist)'!$H$10, E2019&lt;='Risk(Area, dist)'!$J$10), 2, IF(E2019&gt;='Risk(Area, dist)'!$H$11, 3, "")))</f>
        <v/>
      </c>
      <c r="G2019" s="174">
        <f>'HP-ICS, V5-Sep24'!AJ2021</f>
        <v>0</v>
      </c>
      <c r="H2019" s="174">
        <f t="shared" si="318"/>
        <v>3</v>
      </c>
      <c r="I2019" s="177" t="e">
        <f>('HP-ICS, V5-Sep24'!AM2021-'HP-ICS, V5-Sep24'!S2021)/'HP-ICS, V5-Sep24'!S2021</f>
        <v>#DIV/0!</v>
      </c>
      <c r="J2019" s="174" t="e">
        <f t="shared" si="319"/>
        <v>#DIV/0!</v>
      </c>
      <c r="K2019" s="172">
        <f>'HP-ICS, V5-Sep24'!U2021</f>
        <v>0</v>
      </c>
      <c r="L2019" s="174" t="str">
        <f t="shared" si="320"/>
        <v/>
      </c>
      <c r="M2019" s="173">
        <f>'HP-ICS, V5-Sep24'!AS2021</f>
        <v>0</v>
      </c>
      <c r="N2019" s="174" t="str">
        <f t="shared" si="321"/>
        <v/>
      </c>
      <c r="O2019" s="172">
        <f>'HP-ICS, V5-Sep24'!AO2021</f>
        <v>0</v>
      </c>
      <c r="P2019" s="174" t="str">
        <f t="shared" si="322"/>
        <v/>
      </c>
      <c r="Q2019" s="172">
        <f>'HP-ICS, V5-Sep24'!AT2021</f>
        <v>0</v>
      </c>
      <c r="R2019" s="174" t="str">
        <f t="shared" si="323"/>
        <v/>
      </c>
      <c r="S2019" s="174" t="e">
        <f t="shared" si="324"/>
        <v>#VALUE!</v>
      </c>
      <c r="T2019" s="174" t="e">
        <f t="shared" si="325"/>
        <v>#VALUE!</v>
      </c>
      <c r="U2019" s="173">
        <f>'HP-ICS, V5-Sep24'!AU2021</f>
        <v>0</v>
      </c>
      <c r="V2019" s="174">
        <f t="shared" si="326"/>
        <v>1</v>
      </c>
      <c r="W2019" s="175" t="e">
        <f t="shared" si="327"/>
        <v>#DIV/0!</v>
      </c>
      <c r="X2019" s="176" t="e">
        <f t="shared" si="328"/>
        <v>#DIV/0!</v>
      </c>
    </row>
    <row r="2020" spans="1:24" x14ac:dyDescent="0.3">
      <c r="A2020" s="172" t="str">
        <f>'HP-ICS, V5-Sep24'!D2022</f>
        <v>Guatemala</v>
      </c>
      <c r="B2020" s="172" cm="1">
        <f t="array" ref="B2020">IF(OR(A2020=DATA!$H$2:$H$13),3,IF(OR(A2020=DATA!$H$14:$H$119),2,1))</f>
        <v>1</v>
      </c>
      <c r="C2020" s="173">
        <f>'HP-ICS, V5-Sep24'!L2022</f>
        <v>0</v>
      </c>
      <c r="D2020" s="172" t="str">
        <f>IF(AND(C2020&gt;='Risk(Area, dist)'!$C$9, C2020&lt;='Risk(Area, dist)'!$E$9), 1, IF(AND(C2020&gt;'Risk(Area, dist)'!$C$10, C2020&lt;='Risk(Area, dist)'!$E$10), 2, IF(C2020&gt;='Risk(Area, dist)'!$C$11, 3, "")))</f>
        <v/>
      </c>
      <c r="E2020" s="172">
        <f>'HP-ICS, V5-Sep24'!G2022</f>
        <v>0</v>
      </c>
      <c r="F2020" s="174" t="str">
        <f>IF(AND(E2020&gt;='Risk(Area, dist)'!$H$9, E2020&lt;='Risk(Area, dist)'!$J$9), 1, IF(AND(E2020&gt;'Risk(Area, dist)'!$H$10, E2020&lt;='Risk(Area, dist)'!$J$10), 2, IF(E2020&gt;='Risk(Area, dist)'!$H$11, 3, "")))</f>
        <v/>
      </c>
      <c r="G2020" s="174">
        <f>'HP-ICS, V5-Sep24'!AJ2022</f>
        <v>0</v>
      </c>
      <c r="H2020" s="174">
        <f t="shared" si="318"/>
        <v>3</v>
      </c>
      <c r="I2020" s="177" t="e">
        <f>('HP-ICS, V5-Sep24'!AM2022-'HP-ICS, V5-Sep24'!S2022)/'HP-ICS, V5-Sep24'!S2022</f>
        <v>#DIV/0!</v>
      </c>
      <c r="J2020" s="174" t="e">
        <f t="shared" si="319"/>
        <v>#DIV/0!</v>
      </c>
      <c r="K2020" s="172">
        <f>'HP-ICS, V5-Sep24'!U2022</f>
        <v>0</v>
      </c>
      <c r="L2020" s="174" t="str">
        <f t="shared" si="320"/>
        <v/>
      </c>
      <c r="M2020" s="173">
        <f>'HP-ICS, V5-Sep24'!AS2022</f>
        <v>0</v>
      </c>
      <c r="N2020" s="174" t="str">
        <f t="shared" si="321"/>
        <v/>
      </c>
      <c r="O2020" s="172">
        <f>'HP-ICS, V5-Sep24'!AO2022</f>
        <v>0</v>
      </c>
      <c r="P2020" s="174" t="str">
        <f t="shared" si="322"/>
        <v/>
      </c>
      <c r="Q2020" s="172">
        <f>'HP-ICS, V5-Sep24'!AT2022</f>
        <v>0</v>
      </c>
      <c r="R2020" s="174" t="str">
        <f t="shared" si="323"/>
        <v/>
      </c>
      <c r="S2020" s="174" t="e">
        <f t="shared" si="324"/>
        <v>#VALUE!</v>
      </c>
      <c r="T2020" s="174" t="e">
        <f t="shared" si="325"/>
        <v>#VALUE!</v>
      </c>
      <c r="U2020" s="173">
        <f>'HP-ICS, V5-Sep24'!AU2022</f>
        <v>0</v>
      </c>
      <c r="V2020" s="174">
        <f t="shared" si="326"/>
        <v>1</v>
      </c>
      <c r="W2020" s="175" t="e">
        <f t="shared" si="327"/>
        <v>#DIV/0!</v>
      </c>
      <c r="X2020" s="176" t="e">
        <f t="shared" si="328"/>
        <v>#DIV/0!</v>
      </c>
    </row>
    <row r="2021" spans="1:24" x14ac:dyDescent="0.3">
      <c r="A2021" s="172" t="str">
        <f>'HP-ICS, V5-Sep24'!D2023</f>
        <v>Guatemala</v>
      </c>
      <c r="B2021" s="172" cm="1">
        <f t="array" ref="B2021">IF(OR(A2021=DATA!$H$2:$H$13),3,IF(OR(A2021=DATA!$H$14:$H$119),2,1))</f>
        <v>1</v>
      </c>
      <c r="C2021" s="173">
        <f>'HP-ICS, V5-Sep24'!L2023</f>
        <v>0</v>
      </c>
      <c r="D2021" s="172" t="str">
        <f>IF(AND(C2021&gt;='Risk(Area, dist)'!$C$9, C2021&lt;='Risk(Area, dist)'!$E$9), 1, IF(AND(C2021&gt;'Risk(Area, dist)'!$C$10, C2021&lt;='Risk(Area, dist)'!$E$10), 2, IF(C2021&gt;='Risk(Area, dist)'!$C$11, 3, "")))</f>
        <v/>
      </c>
      <c r="E2021" s="172">
        <f>'HP-ICS, V5-Sep24'!G2023</f>
        <v>0</v>
      </c>
      <c r="F2021" s="174" t="str">
        <f>IF(AND(E2021&gt;='Risk(Area, dist)'!$H$9, E2021&lt;='Risk(Area, dist)'!$J$9), 1, IF(AND(E2021&gt;'Risk(Area, dist)'!$H$10, E2021&lt;='Risk(Area, dist)'!$J$10), 2, IF(E2021&gt;='Risk(Area, dist)'!$H$11, 3, "")))</f>
        <v/>
      </c>
      <c r="G2021" s="174">
        <f>'HP-ICS, V5-Sep24'!AJ2023</f>
        <v>0</v>
      </c>
      <c r="H2021" s="174">
        <f t="shared" si="318"/>
        <v>3</v>
      </c>
      <c r="I2021" s="177" t="e">
        <f>('HP-ICS, V5-Sep24'!AM2023-'HP-ICS, V5-Sep24'!S2023)/'HP-ICS, V5-Sep24'!S2023</f>
        <v>#DIV/0!</v>
      </c>
      <c r="J2021" s="174" t="e">
        <f t="shared" si="319"/>
        <v>#DIV/0!</v>
      </c>
      <c r="K2021" s="172">
        <f>'HP-ICS, V5-Sep24'!U2023</f>
        <v>0</v>
      </c>
      <c r="L2021" s="174" t="str">
        <f t="shared" si="320"/>
        <v/>
      </c>
      <c r="M2021" s="173">
        <f>'HP-ICS, V5-Sep24'!AS2023</f>
        <v>0</v>
      </c>
      <c r="N2021" s="174" t="str">
        <f t="shared" si="321"/>
        <v/>
      </c>
      <c r="O2021" s="172">
        <f>'HP-ICS, V5-Sep24'!AO2023</f>
        <v>0</v>
      </c>
      <c r="P2021" s="174" t="str">
        <f t="shared" si="322"/>
        <v/>
      </c>
      <c r="Q2021" s="172">
        <f>'HP-ICS, V5-Sep24'!AT2023</f>
        <v>0</v>
      </c>
      <c r="R2021" s="174" t="str">
        <f t="shared" si="323"/>
        <v/>
      </c>
      <c r="S2021" s="174" t="e">
        <f t="shared" si="324"/>
        <v>#VALUE!</v>
      </c>
      <c r="T2021" s="174" t="e">
        <f t="shared" si="325"/>
        <v>#VALUE!</v>
      </c>
      <c r="U2021" s="173">
        <f>'HP-ICS, V5-Sep24'!AU2023</f>
        <v>0</v>
      </c>
      <c r="V2021" s="174">
        <f t="shared" si="326"/>
        <v>1</v>
      </c>
      <c r="W2021" s="175" t="e">
        <f t="shared" si="327"/>
        <v>#DIV/0!</v>
      </c>
      <c r="X2021" s="176" t="e">
        <f t="shared" si="328"/>
        <v>#DIV/0!</v>
      </c>
    </row>
    <row r="2022" spans="1:24" x14ac:dyDescent="0.3">
      <c r="A2022" s="172" t="str">
        <f>'HP-ICS, V5-Sep24'!D2024</f>
        <v>Guatemala</v>
      </c>
      <c r="B2022" s="172" cm="1">
        <f t="array" ref="B2022">IF(OR(A2022=DATA!$H$2:$H$13),3,IF(OR(A2022=DATA!$H$14:$H$119),2,1))</f>
        <v>1</v>
      </c>
      <c r="C2022" s="173">
        <f>'HP-ICS, V5-Sep24'!L2024</f>
        <v>0</v>
      </c>
      <c r="D2022" s="172" t="str">
        <f>IF(AND(C2022&gt;='Risk(Area, dist)'!$C$9, C2022&lt;='Risk(Area, dist)'!$E$9), 1, IF(AND(C2022&gt;'Risk(Area, dist)'!$C$10, C2022&lt;='Risk(Area, dist)'!$E$10), 2, IF(C2022&gt;='Risk(Area, dist)'!$C$11, 3, "")))</f>
        <v/>
      </c>
      <c r="E2022" s="172">
        <f>'HP-ICS, V5-Sep24'!G2024</f>
        <v>0</v>
      </c>
      <c r="F2022" s="174" t="str">
        <f>IF(AND(E2022&gt;='Risk(Area, dist)'!$H$9, E2022&lt;='Risk(Area, dist)'!$J$9), 1, IF(AND(E2022&gt;'Risk(Area, dist)'!$H$10, E2022&lt;='Risk(Area, dist)'!$J$10), 2, IF(E2022&gt;='Risk(Area, dist)'!$H$11, 3, "")))</f>
        <v/>
      </c>
      <c r="G2022" s="174">
        <f>'HP-ICS, V5-Sep24'!AJ2024</f>
        <v>0</v>
      </c>
      <c r="H2022" s="174">
        <f t="shared" si="318"/>
        <v>3</v>
      </c>
      <c r="I2022" s="177" t="e">
        <f>('HP-ICS, V5-Sep24'!AM2024-'HP-ICS, V5-Sep24'!S2024)/'HP-ICS, V5-Sep24'!S2024</f>
        <v>#DIV/0!</v>
      </c>
      <c r="J2022" s="174" t="e">
        <f t="shared" si="319"/>
        <v>#DIV/0!</v>
      </c>
      <c r="K2022" s="172">
        <f>'HP-ICS, V5-Sep24'!U2024</f>
        <v>0</v>
      </c>
      <c r="L2022" s="174" t="str">
        <f t="shared" si="320"/>
        <v/>
      </c>
      <c r="M2022" s="173">
        <f>'HP-ICS, V5-Sep24'!AS2024</f>
        <v>0</v>
      </c>
      <c r="N2022" s="174" t="str">
        <f t="shared" si="321"/>
        <v/>
      </c>
      <c r="O2022" s="172">
        <f>'HP-ICS, V5-Sep24'!AO2024</f>
        <v>0</v>
      </c>
      <c r="P2022" s="174" t="str">
        <f t="shared" si="322"/>
        <v/>
      </c>
      <c r="Q2022" s="172">
        <f>'HP-ICS, V5-Sep24'!AT2024</f>
        <v>0</v>
      </c>
      <c r="R2022" s="174" t="str">
        <f t="shared" si="323"/>
        <v/>
      </c>
      <c r="S2022" s="174" t="e">
        <f t="shared" si="324"/>
        <v>#VALUE!</v>
      </c>
      <c r="T2022" s="174" t="e">
        <f t="shared" si="325"/>
        <v>#VALUE!</v>
      </c>
      <c r="U2022" s="173">
        <f>'HP-ICS, V5-Sep24'!AU2024</f>
        <v>0</v>
      </c>
      <c r="V2022" s="174">
        <f t="shared" si="326"/>
        <v>1</v>
      </c>
      <c r="W2022" s="175" t="e">
        <f t="shared" si="327"/>
        <v>#DIV/0!</v>
      </c>
      <c r="X2022" s="176" t="e">
        <f t="shared" si="328"/>
        <v>#DIV/0!</v>
      </c>
    </row>
    <row r="2023" spans="1:24" x14ac:dyDescent="0.3">
      <c r="A2023" s="172" t="str">
        <f>'HP-ICS, V5-Sep24'!D2025</f>
        <v>Guatemala</v>
      </c>
      <c r="B2023" s="172" cm="1">
        <f t="array" ref="B2023">IF(OR(A2023=DATA!$H$2:$H$13),3,IF(OR(A2023=DATA!$H$14:$H$119),2,1))</f>
        <v>1</v>
      </c>
      <c r="C2023" s="173">
        <f>'HP-ICS, V5-Sep24'!L2025</f>
        <v>0</v>
      </c>
      <c r="D2023" s="172" t="str">
        <f>IF(AND(C2023&gt;='Risk(Area, dist)'!$C$9, C2023&lt;='Risk(Area, dist)'!$E$9), 1, IF(AND(C2023&gt;'Risk(Area, dist)'!$C$10, C2023&lt;='Risk(Area, dist)'!$E$10), 2, IF(C2023&gt;='Risk(Area, dist)'!$C$11, 3, "")))</f>
        <v/>
      </c>
      <c r="E2023" s="172">
        <f>'HP-ICS, V5-Sep24'!G2025</f>
        <v>0</v>
      </c>
      <c r="F2023" s="174" t="str">
        <f>IF(AND(E2023&gt;='Risk(Area, dist)'!$H$9, E2023&lt;='Risk(Area, dist)'!$J$9), 1, IF(AND(E2023&gt;'Risk(Area, dist)'!$H$10, E2023&lt;='Risk(Area, dist)'!$J$10), 2, IF(E2023&gt;='Risk(Area, dist)'!$H$11, 3, "")))</f>
        <v/>
      </c>
      <c r="G2023" s="174">
        <f>'HP-ICS, V5-Sep24'!AJ2025</f>
        <v>0</v>
      </c>
      <c r="H2023" s="174">
        <f t="shared" si="318"/>
        <v>3</v>
      </c>
      <c r="I2023" s="177" t="e">
        <f>('HP-ICS, V5-Sep24'!AM2025-'HP-ICS, V5-Sep24'!S2025)/'HP-ICS, V5-Sep24'!S2025</f>
        <v>#DIV/0!</v>
      </c>
      <c r="J2023" s="174" t="e">
        <f t="shared" si="319"/>
        <v>#DIV/0!</v>
      </c>
      <c r="K2023" s="172">
        <f>'HP-ICS, V5-Sep24'!U2025</f>
        <v>0</v>
      </c>
      <c r="L2023" s="174" t="str">
        <f t="shared" si="320"/>
        <v/>
      </c>
      <c r="M2023" s="173">
        <f>'HP-ICS, V5-Sep24'!AS2025</f>
        <v>0</v>
      </c>
      <c r="N2023" s="174" t="str">
        <f t="shared" si="321"/>
        <v/>
      </c>
      <c r="O2023" s="172">
        <f>'HP-ICS, V5-Sep24'!AO2025</f>
        <v>0</v>
      </c>
      <c r="P2023" s="174" t="str">
        <f t="shared" si="322"/>
        <v/>
      </c>
      <c r="Q2023" s="172">
        <f>'HP-ICS, V5-Sep24'!AT2025</f>
        <v>0</v>
      </c>
      <c r="R2023" s="174" t="str">
        <f t="shared" si="323"/>
        <v/>
      </c>
      <c r="S2023" s="174" t="e">
        <f t="shared" si="324"/>
        <v>#VALUE!</v>
      </c>
      <c r="T2023" s="174" t="e">
        <f t="shared" si="325"/>
        <v>#VALUE!</v>
      </c>
      <c r="U2023" s="173">
        <f>'HP-ICS, V5-Sep24'!AU2025</f>
        <v>0</v>
      </c>
      <c r="V2023" s="174">
        <f t="shared" si="326"/>
        <v>1</v>
      </c>
      <c r="W2023" s="175" t="e">
        <f t="shared" si="327"/>
        <v>#DIV/0!</v>
      </c>
      <c r="X2023" s="176" t="e">
        <f t="shared" si="328"/>
        <v>#DIV/0!</v>
      </c>
    </row>
    <row r="2024" spans="1:24" x14ac:dyDescent="0.3">
      <c r="A2024" s="172" t="str">
        <f>'HP-ICS, V5-Sep24'!D2026</f>
        <v>Guatemala</v>
      </c>
      <c r="B2024" s="172" cm="1">
        <f t="array" ref="B2024">IF(OR(A2024=DATA!$H$2:$H$13),3,IF(OR(A2024=DATA!$H$14:$H$119),2,1))</f>
        <v>1</v>
      </c>
      <c r="C2024" s="173">
        <f>'HP-ICS, V5-Sep24'!L2026</f>
        <v>0</v>
      </c>
      <c r="D2024" s="172" t="str">
        <f>IF(AND(C2024&gt;='Risk(Area, dist)'!$C$9, C2024&lt;='Risk(Area, dist)'!$E$9), 1, IF(AND(C2024&gt;'Risk(Area, dist)'!$C$10, C2024&lt;='Risk(Area, dist)'!$E$10), 2, IF(C2024&gt;='Risk(Area, dist)'!$C$11, 3, "")))</f>
        <v/>
      </c>
      <c r="E2024" s="172">
        <f>'HP-ICS, V5-Sep24'!G2026</f>
        <v>0</v>
      </c>
      <c r="F2024" s="174" t="str">
        <f>IF(AND(E2024&gt;='Risk(Area, dist)'!$H$9, E2024&lt;='Risk(Area, dist)'!$J$9), 1, IF(AND(E2024&gt;'Risk(Area, dist)'!$H$10, E2024&lt;='Risk(Area, dist)'!$J$10), 2, IF(E2024&gt;='Risk(Area, dist)'!$H$11, 3, "")))</f>
        <v/>
      </c>
      <c r="G2024" s="174">
        <f>'HP-ICS, V5-Sep24'!AJ2026</f>
        <v>0</v>
      </c>
      <c r="H2024" s="174">
        <f t="shared" si="318"/>
        <v>3</v>
      </c>
      <c r="I2024" s="177" t="e">
        <f>('HP-ICS, V5-Sep24'!AM2026-'HP-ICS, V5-Sep24'!S2026)/'HP-ICS, V5-Sep24'!S2026</f>
        <v>#DIV/0!</v>
      </c>
      <c r="J2024" s="174" t="e">
        <f t="shared" si="319"/>
        <v>#DIV/0!</v>
      </c>
      <c r="K2024" s="172">
        <f>'HP-ICS, V5-Sep24'!U2026</f>
        <v>0</v>
      </c>
      <c r="L2024" s="174" t="str">
        <f t="shared" si="320"/>
        <v/>
      </c>
      <c r="M2024" s="173">
        <f>'HP-ICS, V5-Sep24'!AS2026</f>
        <v>0</v>
      </c>
      <c r="N2024" s="174" t="str">
        <f t="shared" si="321"/>
        <v/>
      </c>
      <c r="O2024" s="172">
        <f>'HP-ICS, V5-Sep24'!AO2026</f>
        <v>0</v>
      </c>
      <c r="P2024" s="174" t="str">
        <f t="shared" si="322"/>
        <v/>
      </c>
      <c r="Q2024" s="172">
        <f>'HP-ICS, V5-Sep24'!AT2026</f>
        <v>0</v>
      </c>
      <c r="R2024" s="174" t="str">
        <f t="shared" si="323"/>
        <v/>
      </c>
      <c r="S2024" s="174" t="e">
        <f t="shared" si="324"/>
        <v>#VALUE!</v>
      </c>
      <c r="T2024" s="174" t="e">
        <f t="shared" si="325"/>
        <v>#VALUE!</v>
      </c>
      <c r="U2024" s="173">
        <f>'HP-ICS, V5-Sep24'!AU2026</f>
        <v>0</v>
      </c>
      <c r="V2024" s="174">
        <f t="shared" si="326"/>
        <v>1</v>
      </c>
      <c r="W2024" s="175" t="e">
        <f t="shared" si="327"/>
        <v>#DIV/0!</v>
      </c>
      <c r="X2024" s="176" t="e">
        <f t="shared" si="328"/>
        <v>#DIV/0!</v>
      </c>
    </row>
    <row r="2025" spans="1:24" x14ac:dyDescent="0.3">
      <c r="A2025" s="172" t="str">
        <f>'HP-ICS, V5-Sep24'!D2027</f>
        <v>Guatemala</v>
      </c>
      <c r="B2025" s="172" cm="1">
        <f t="array" ref="B2025">IF(OR(A2025=DATA!$H$2:$H$13),3,IF(OR(A2025=DATA!$H$14:$H$119),2,1))</f>
        <v>1</v>
      </c>
      <c r="C2025" s="173">
        <f>'HP-ICS, V5-Sep24'!L2027</f>
        <v>0</v>
      </c>
      <c r="D2025" s="172" t="str">
        <f>IF(AND(C2025&gt;='Risk(Area, dist)'!$C$9, C2025&lt;='Risk(Area, dist)'!$E$9), 1, IF(AND(C2025&gt;'Risk(Area, dist)'!$C$10, C2025&lt;='Risk(Area, dist)'!$E$10), 2, IF(C2025&gt;='Risk(Area, dist)'!$C$11, 3, "")))</f>
        <v/>
      </c>
      <c r="E2025" s="172">
        <f>'HP-ICS, V5-Sep24'!G2027</f>
        <v>0</v>
      </c>
      <c r="F2025" s="174" t="str">
        <f>IF(AND(E2025&gt;='Risk(Area, dist)'!$H$9, E2025&lt;='Risk(Area, dist)'!$J$9), 1, IF(AND(E2025&gt;'Risk(Area, dist)'!$H$10, E2025&lt;='Risk(Area, dist)'!$J$10), 2, IF(E2025&gt;='Risk(Area, dist)'!$H$11, 3, "")))</f>
        <v/>
      </c>
      <c r="G2025" s="174">
        <f>'HP-ICS, V5-Sep24'!AJ2027</f>
        <v>0</v>
      </c>
      <c r="H2025" s="174">
        <f t="shared" si="318"/>
        <v>3</v>
      </c>
      <c r="I2025" s="177" t="e">
        <f>('HP-ICS, V5-Sep24'!AM2027-'HP-ICS, V5-Sep24'!S2027)/'HP-ICS, V5-Sep24'!S2027</f>
        <v>#DIV/0!</v>
      </c>
      <c r="J2025" s="174" t="e">
        <f t="shared" si="319"/>
        <v>#DIV/0!</v>
      </c>
      <c r="K2025" s="172">
        <f>'HP-ICS, V5-Sep24'!U2027</f>
        <v>0</v>
      </c>
      <c r="L2025" s="174" t="str">
        <f t="shared" si="320"/>
        <v/>
      </c>
      <c r="M2025" s="173">
        <f>'HP-ICS, V5-Sep24'!AS2027</f>
        <v>0</v>
      </c>
      <c r="N2025" s="174" t="str">
        <f t="shared" si="321"/>
        <v/>
      </c>
      <c r="O2025" s="172">
        <f>'HP-ICS, V5-Sep24'!AO2027</f>
        <v>0</v>
      </c>
      <c r="P2025" s="174" t="str">
        <f t="shared" si="322"/>
        <v/>
      </c>
      <c r="Q2025" s="172">
        <f>'HP-ICS, V5-Sep24'!AT2027</f>
        <v>0</v>
      </c>
      <c r="R2025" s="174" t="str">
        <f t="shared" si="323"/>
        <v/>
      </c>
      <c r="S2025" s="174" t="e">
        <f t="shared" si="324"/>
        <v>#VALUE!</v>
      </c>
      <c r="T2025" s="174" t="e">
        <f t="shared" si="325"/>
        <v>#VALUE!</v>
      </c>
      <c r="U2025" s="173">
        <f>'HP-ICS, V5-Sep24'!AU2027</f>
        <v>0</v>
      </c>
      <c r="V2025" s="174">
        <f t="shared" si="326"/>
        <v>1</v>
      </c>
      <c r="W2025" s="175" t="e">
        <f t="shared" si="327"/>
        <v>#DIV/0!</v>
      </c>
      <c r="X2025" s="176" t="e">
        <f t="shared" si="328"/>
        <v>#DIV/0!</v>
      </c>
    </row>
    <row r="2026" spans="1:24" x14ac:dyDescent="0.3">
      <c r="A2026" s="172" t="str">
        <f>'HP-ICS, V5-Sep24'!D2028</f>
        <v>Guatemala</v>
      </c>
      <c r="B2026" s="172" cm="1">
        <f t="array" ref="B2026">IF(OR(A2026=DATA!$H$2:$H$13),3,IF(OR(A2026=DATA!$H$14:$H$119),2,1))</f>
        <v>1</v>
      </c>
      <c r="C2026" s="173">
        <f>'HP-ICS, V5-Sep24'!L2028</f>
        <v>0</v>
      </c>
      <c r="D2026" s="172" t="str">
        <f>IF(AND(C2026&gt;='Risk(Area, dist)'!$C$9, C2026&lt;='Risk(Area, dist)'!$E$9), 1, IF(AND(C2026&gt;'Risk(Area, dist)'!$C$10, C2026&lt;='Risk(Area, dist)'!$E$10), 2, IF(C2026&gt;='Risk(Area, dist)'!$C$11, 3, "")))</f>
        <v/>
      </c>
      <c r="E2026" s="172">
        <f>'HP-ICS, V5-Sep24'!G2028</f>
        <v>0</v>
      </c>
      <c r="F2026" s="174" t="str">
        <f>IF(AND(E2026&gt;='Risk(Area, dist)'!$H$9, E2026&lt;='Risk(Area, dist)'!$J$9), 1, IF(AND(E2026&gt;'Risk(Area, dist)'!$H$10, E2026&lt;='Risk(Area, dist)'!$J$10), 2, IF(E2026&gt;='Risk(Area, dist)'!$H$11, 3, "")))</f>
        <v/>
      </c>
      <c r="G2026" s="174">
        <f>'HP-ICS, V5-Sep24'!AJ2028</f>
        <v>0</v>
      </c>
      <c r="H2026" s="174">
        <f t="shared" si="318"/>
        <v>3</v>
      </c>
      <c r="I2026" s="177" t="e">
        <f>('HP-ICS, V5-Sep24'!AM2028-'HP-ICS, V5-Sep24'!S2028)/'HP-ICS, V5-Sep24'!S2028</f>
        <v>#DIV/0!</v>
      </c>
      <c r="J2026" s="174" t="e">
        <f t="shared" si="319"/>
        <v>#DIV/0!</v>
      </c>
      <c r="K2026" s="172">
        <f>'HP-ICS, V5-Sep24'!U2028</f>
        <v>0</v>
      </c>
      <c r="L2026" s="174" t="str">
        <f t="shared" si="320"/>
        <v/>
      </c>
      <c r="M2026" s="173">
        <f>'HP-ICS, V5-Sep24'!AS2028</f>
        <v>0</v>
      </c>
      <c r="N2026" s="174" t="str">
        <f t="shared" si="321"/>
        <v/>
      </c>
      <c r="O2026" s="172">
        <f>'HP-ICS, V5-Sep24'!AO2028</f>
        <v>0</v>
      </c>
      <c r="P2026" s="174" t="str">
        <f t="shared" si="322"/>
        <v/>
      </c>
      <c r="Q2026" s="172">
        <f>'HP-ICS, V5-Sep24'!AT2028</f>
        <v>0</v>
      </c>
      <c r="R2026" s="174" t="str">
        <f t="shared" si="323"/>
        <v/>
      </c>
      <c r="S2026" s="174" t="e">
        <f t="shared" si="324"/>
        <v>#VALUE!</v>
      </c>
      <c r="T2026" s="174" t="e">
        <f t="shared" si="325"/>
        <v>#VALUE!</v>
      </c>
      <c r="U2026" s="173">
        <f>'HP-ICS, V5-Sep24'!AU2028</f>
        <v>0</v>
      </c>
      <c r="V2026" s="174">
        <f t="shared" si="326"/>
        <v>1</v>
      </c>
      <c r="W2026" s="175" t="e">
        <f t="shared" si="327"/>
        <v>#DIV/0!</v>
      </c>
      <c r="X2026" s="176" t="e">
        <f t="shared" si="328"/>
        <v>#DIV/0!</v>
      </c>
    </row>
    <row r="2027" spans="1:24" x14ac:dyDescent="0.3">
      <c r="A2027" s="172" t="str">
        <f>'HP-ICS, V5-Sep24'!D2029</f>
        <v>Guatemala</v>
      </c>
      <c r="B2027" s="172" cm="1">
        <f t="array" ref="B2027">IF(OR(A2027=DATA!$H$2:$H$13),3,IF(OR(A2027=DATA!$H$14:$H$119),2,1))</f>
        <v>1</v>
      </c>
      <c r="C2027" s="173">
        <f>'HP-ICS, V5-Sep24'!L2029</f>
        <v>0</v>
      </c>
      <c r="D2027" s="172" t="str">
        <f>IF(AND(C2027&gt;='Risk(Area, dist)'!$C$9, C2027&lt;='Risk(Area, dist)'!$E$9), 1, IF(AND(C2027&gt;'Risk(Area, dist)'!$C$10, C2027&lt;='Risk(Area, dist)'!$E$10), 2, IF(C2027&gt;='Risk(Area, dist)'!$C$11, 3, "")))</f>
        <v/>
      </c>
      <c r="E2027" s="172">
        <f>'HP-ICS, V5-Sep24'!G2029</f>
        <v>0</v>
      </c>
      <c r="F2027" s="174" t="str">
        <f>IF(AND(E2027&gt;='Risk(Area, dist)'!$H$9, E2027&lt;='Risk(Area, dist)'!$J$9), 1, IF(AND(E2027&gt;'Risk(Area, dist)'!$H$10, E2027&lt;='Risk(Area, dist)'!$J$10), 2, IF(E2027&gt;='Risk(Area, dist)'!$H$11, 3, "")))</f>
        <v/>
      </c>
      <c r="G2027" s="174">
        <f>'HP-ICS, V5-Sep24'!AJ2029</f>
        <v>0</v>
      </c>
      <c r="H2027" s="174">
        <f t="shared" si="318"/>
        <v>3</v>
      </c>
      <c r="I2027" s="177" t="e">
        <f>('HP-ICS, V5-Sep24'!AM2029-'HP-ICS, V5-Sep24'!S2029)/'HP-ICS, V5-Sep24'!S2029</f>
        <v>#DIV/0!</v>
      </c>
      <c r="J2027" s="174" t="e">
        <f t="shared" si="319"/>
        <v>#DIV/0!</v>
      </c>
      <c r="K2027" s="172">
        <f>'HP-ICS, V5-Sep24'!U2029</f>
        <v>0</v>
      </c>
      <c r="L2027" s="174" t="str">
        <f t="shared" si="320"/>
        <v/>
      </c>
      <c r="M2027" s="173">
        <f>'HP-ICS, V5-Sep24'!AS2029</f>
        <v>0</v>
      </c>
      <c r="N2027" s="174" t="str">
        <f t="shared" si="321"/>
        <v/>
      </c>
      <c r="O2027" s="172">
        <f>'HP-ICS, V5-Sep24'!AO2029</f>
        <v>0</v>
      </c>
      <c r="P2027" s="174" t="str">
        <f t="shared" si="322"/>
        <v/>
      </c>
      <c r="Q2027" s="172">
        <f>'HP-ICS, V5-Sep24'!AT2029</f>
        <v>0</v>
      </c>
      <c r="R2027" s="174" t="str">
        <f t="shared" si="323"/>
        <v/>
      </c>
      <c r="S2027" s="174" t="e">
        <f t="shared" si="324"/>
        <v>#VALUE!</v>
      </c>
      <c r="T2027" s="174" t="e">
        <f t="shared" si="325"/>
        <v>#VALUE!</v>
      </c>
      <c r="U2027" s="173">
        <f>'HP-ICS, V5-Sep24'!AU2029</f>
        <v>0</v>
      </c>
      <c r="V2027" s="174">
        <f t="shared" si="326"/>
        <v>1</v>
      </c>
      <c r="W2027" s="175" t="e">
        <f t="shared" si="327"/>
        <v>#DIV/0!</v>
      </c>
      <c r="X2027" s="176" t="e">
        <f t="shared" si="328"/>
        <v>#DIV/0!</v>
      </c>
    </row>
    <row r="2028" spans="1:24" x14ac:dyDescent="0.3">
      <c r="A2028" s="172" t="str">
        <f>'HP-ICS, V5-Sep24'!D2030</f>
        <v>Guatemala</v>
      </c>
      <c r="B2028" s="172" cm="1">
        <f t="array" ref="B2028">IF(OR(A2028=DATA!$H$2:$H$13),3,IF(OR(A2028=DATA!$H$14:$H$119),2,1))</f>
        <v>1</v>
      </c>
      <c r="C2028" s="173">
        <f>'HP-ICS, V5-Sep24'!L2030</f>
        <v>0</v>
      </c>
      <c r="D2028" s="172" t="str">
        <f>IF(AND(C2028&gt;='Risk(Area, dist)'!$C$9, C2028&lt;='Risk(Area, dist)'!$E$9), 1, IF(AND(C2028&gt;'Risk(Area, dist)'!$C$10, C2028&lt;='Risk(Area, dist)'!$E$10), 2, IF(C2028&gt;='Risk(Area, dist)'!$C$11, 3, "")))</f>
        <v/>
      </c>
      <c r="E2028" s="172">
        <f>'HP-ICS, V5-Sep24'!G2030</f>
        <v>0</v>
      </c>
      <c r="F2028" s="174" t="str">
        <f>IF(AND(E2028&gt;='Risk(Area, dist)'!$H$9, E2028&lt;='Risk(Area, dist)'!$J$9), 1, IF(AND(E2028&gt;'Risk(Area, dist)'!$H$10, E2028&lt;='Risk(Area, dist)'!$J$10), 2, IF(E2028&gt;='Risk(Area, dist)'!$H$11, 3, "")))</f>
        <v/>
      </c>
      <c r="G2028" s="174">
        <f>'HP-ICS, V5-Sep24'!AJ2030</f>
        <v>0</v>
      </c>
      <c r="H2028" s="174">
        <f t="shared" si="318"/>
        <v>3</v>
      </c>
      <c r="I2028" s="177" t="e">
        <f>('HP-ICS, V5-Sep24'!AM2030-'HP-ICS, V5-Sep24'!S2030)/'HP-ICS, V5-Sep24'!S2030</f>
        <v>#DIV/0!</v>
      </c>
      <c r="J2028" s="174" t="e">
        <f t="shared" si="319"/>
        <v>#DIV/0!</v>
      </c>
      <c r="K2028" s="172">
        <f>'HP-ICS, V5-Sep24'!U2030</f>
        <v>0</v>
      </c>
      <c r="L2028" s="174" t="str">
        <f t="shared" si="320"/>
        <v/>
      </c>
      <c r="M2028" s="173">
        <f>'HP-ICS, V5-Sep24'!AS2030</f>
        <v>0</v>
      </c>
      <c r="N2028" s="174" t="str">
        <f t="shared" si="321"/>
        <v/>
      </c>
      <c r="O2028" s="172">
        <f>'HP-ICS, V5-Sep24'!AO2030</f>
        <v>0</v>
      </c>
      <c r="P2028" s="174" t="str">
        <f t="shared" si="322"/>
        <v/>
      </c>
      <c r="Q2028" s="172">
        <f>'HP-ICS, V5-Sep24'!AT2030</f>
        <v>0</v>
      </c>
      <c r="R2028" s="174" t="str">
        <f t="shared" si="323"/>
        <v/>
      </c>
      <c r="S2028" s="174" t="e">
        <f t="shared" si="324"/>
        <v>#VALUE!</v>
      </c>
      <c r="T2028" s="174" t="e">
        <f t="shared" si="325"/>
        <v>#VALUE!</v>
      </c>
      <c r="U2028" s="173">
        <f>'HP-ICS, V5-Sep24'!AU2030</f>
        <v>0</v>
      </c>
      <c r="V2028" s="174">
        <f t="shared" si="326"/>
        <v>1</v>
      </c>
      <c r="W2028" s="175" t="e">
        <f t="shared" si="327"/>
        <v>#DIV/0!</v>
      </c>
      <c r="X2028" s="176" t="e">
        <f t="shared" si="328"/>
        <v>#DIV/0!</v>
      </c>
    </row>
    <row r="2029" spans="1:24" x14ac:dyDescent="0.3">
      <c r="A2029" s="172" t="str">
        <f>'HP-ICS, V5-Sep24'!D2031</f>
        <v>Guatemala</v>
      </c>
      <c r="B2029" s="172" cm="1">
        <f t="array" ref="B2029">IF(OR(A2029=DATA!$H$2:$H$13),3,IF(OR(A2029=DATA!$H$14:$H$119),2,1))</f>
        <v>1</v>
      </c>
      <c r="C2029" s="173">
        <f>'HP-ICS, V5-Sep24'!L2031</f>
        <v>0</v>
      </c>
      <c r="D2029" s="172" t="str">
        <f>IF(AND(C2029&gt;='Risk(Area, dist)'!$C$9, C2029&lt;='Risk(Area, dist)'!$E$9), 1, IF(AND(C2029&gt;'Risk(Area, dist)'!$C$10, C2029&lt;='Risk(Area, dist)'!$E$10), 2, IF(C2029&gt;='Risk(Area, dist)'!$C$11, 3, "")))</f>
        <v/>
      </c>
      <c r="E2029" s="172">
        <f>'HP-ICS, V5-Sep24'!G2031</f>
        <v>0</v>
      </c>
      <c r="F2029" s="174" t="str">
        <f>IF(AND(E2029&gt;='Risk(Area, dist)'!$H$9, E2029&lt;='Risk(Area, dist)'!$J$9), 1, IF(AND(E2029&gt;'Risk(Area, dist)'!$H$10, E2029&lt;='Risk(Area, dist)'!$J$10), 2, IF(E2029&gt;='Risk(Area, dist)'!$H$11, 3, "")))</f>
        <v/>
      </c>
      <c r="G2029" s="174">
        <f>'HP-ICS, V5-Sep24'!AJ2031</f>
        <v>0</v>
      </c>
      <c r="H2029" s="174">
        <f t="shared" si="318"/>
        <v>3</v>
      </c>
      <c r="I2029" s="177" t="e">
        <f>('HP-ICS, V5-Sep24'!AM2031-'HP-ICS, V5-Sep24'!S2031)/'HP-ICS, V5-Sep24'!S2031</f>
        <v>#DIV/0!</v>
      </c>
      <c r="J2029" s="174" t="e">
        <f t="shared" si="319"/>
        <v>#DIV/0!</v>
      </c>
      <c r="K2029" s="172">
        <f>'HP-ICS, V5-Sep24'!U2031</f>
        <v>0</v>
      </c>
      <c r="L2029" s="174" t="str">
        <f t="shared" si="320"/>
        <v/>
      </c>
      <c r="M2029" s="173">
        <f>'HP-ICS, V5-Sep24'!AS2031</f>
        <v>0</v>
      </c>
      <c r="N2029" s="174" t="str">
        <f t="shared" si="321"/>
        <v/>
      </c>
      <c r="O2029" s="172">
        <f>'HP-ICS, V5-Sep24'!AO2031</f>
        <v>0</v>
      </c>
      <c r="P2029" s="174" t="str">
        <f t="shared" si="322"/>
        <v/>
      </c>
      <c r="Q2029" s="172">
        <f>'HP-ICS, V5-Sep24'!AT2031</f>
        <v>0</v>
      </c>
      <c r="R2029" s="174" t="str">
        <f t="shared" si="323"/>
        <v/>
      </c>
      <c r="S2029" s="174" t="e">
        <f t="shared" si="324"/>
        <v>#VALUE!</v>
      </c>
      <c r="T2029" s="174" t="e">
        <f t="shared" si="325"/>
        <v>#VALUE!</v>
      </c>
      <c r="U2029" s="173">
        <f>'HP-ICS, V5-Sep24'!AU2031</f>
        <v>0</v>
      </c>
      <c r="V2029" s="174">
        <f t="shared" si="326"/>
        <v>1</v>
      </c>
      <c r="W2029" s="175" t="e">
        <f t="shared" si="327"/>
        <v>#DIV/0!</v>
      </c>
      <c r="X2029" s="176" t="e">
        <f t="shared" si="328"/>
        <v>#DIV/0!</v>
      </c>
    </row>
    <row r="2030" spans="1:24" x14ac:dyDescent="0.3">
      <c r="A2030" s="172" t="str">
        <f>'HP-ICS, V5-Sep24'!D2032</f>
        <v>Guatemala</v>
      </c>
      <c r="B2030" s="172" cm="1">
        <f t="array" ref="B2030">IF(OR(A2030=DATA!$H$2:$H$13),3,IF(OR(A2030=DATA!$H$14:$H$119),2,1))</f>
        <v>1</v>
      </c>
      <c r="C2030" s="173">
        <f>'HP-ICS, V5-Sep24'!L2032</f>
        <v>0</v>
      </c>
      <c r="D2030" s="172" t="str">
        <f>IF(AND(C2030&gt;='Risk(Area, dist)'!$C$9, C2030&lt;='Risk(Area, dist)'!$E$9), 1, IF(AND(C2030&gt;'Risk(Area, dist)'!$C$10, C2030&lt;='Risk(Area, dist)'!$E$10), 2, IF(C2030&gt;='Risk(Area, dist)'!$C$11, 3, "")))</f>
        <v/>
      </c>
      <c r="E2030" s="172">
        <f>'HP-ICS, V5-Sep24'!G2032</f>
        <v>0</v>
      </c>
      <c r="F2030" s="174" t="str">
        <f>IF(AND(E2030&gt;='Risk(Area, dist)'!$H$9, E2030&lt;='Risk(Area, dist)'!$J$9), 1, IF(AND(E2030&gt;'Risk(Area, dist)'!$H$10, E2030&lt;='Risk(Area, dist)'!$J$10), 2, IF(E2030&gt;='Risk(Area, dist)'!$H$11, 3, "")))</f>
        <v/>
      </c>
      <c r="G2030" s="174">
        <f>'HP-ICS, V5-Sep24'!AJ2032</f>
        <v>0</v>
      </c>
      <c r="H2030" s="174">
        <f t="shared" si="318"/>
        <v>3</v>
      </c>
      <c r="I2030" s="177" t="e">
        <f>('HP-ICS, V5-Sep24'!AM2032-'HP-ICS, V5-Sep24'!S2032)/'HP-ICS, V5-Sep24'!S2032</f>
        <v>#DIV/0!</v>
      </c>
      <c r="J2030" s="174" t="e">
        <f t="shared" si="319"/>
        <v>#DIV/0!</v>
      </c>
      <c r="K2030" s="172">
        <f>'HP-ICS, V5-Sep24'!U2032</f>
        <v>0</v>
      </c>
      <c r="L2030" s="174" t="str">
        <f t="shared" si="320"/>
        <v/>
      </c>
      <c r="M2030" s="173">
        <f>'HP-ICS, V5-Sep24'!AS2032</f>
        <v>0</v>
      </c>
      <c r="N2030" s="174" t="str">
        <f t="shared" si="321"/>
        <v/>
      </c>
      <c r="O2030" s="172">
        <f>'HP-ICS, V5-Sep24'!AO2032</f>
        <v>0</v>
      </c>
      <c r="P2030" s="174" t="str">
        <f t="shared" si="322"/>
        <v/>
      </c>
      <c r="Q2030" s="172">
        <f>'HP-ICS, V5-Sep24'!AT2032</f>
        <v>0</v>
      </c>
      <c r="R2030" s="174" t="str">
        <f t="shared" si="323"/>
        <v/>
      </c>
      <c r="S2030" s="174" t="e">
        <f t="shared" si="324"/>
        <v>#VALUE!</v>
      </c>
      <c r="T2030" s="174" t="e">
        <f t="shared" si="325"/>
        <v>#VALUE!</v>
      </c>
      <c r="U2030" s="173">
        <f>'HP-ICS, V5-Sep24'!AU2032</f>
        <v>0</v>
      </c>
      <c r="V2030" s="174">
        <f t="shared" si="326"/>
        <v>1</v>
      </c>
      <c r="W2030" s="175" t="e">
        <f t="shared" si="327"/>
        <v>#DIV/0!</v>
      </c>
      <c r="X2030" s="176" t="e">
        <f t="shared" si="328"/>
        <v>#DIV/0!</v>
      </c>
    </row>
    <row r="2031" spans="1:24" x14ac:dyDescent="0.3">
      <c r="A2031" s="172" t="str">
        <f>'HP-ICS, V5-Sep24'!D2033</f>
        <v>Guatemala</v>
      </c>
      <c r="B2031" s="172" cm="1">
        <f t="array" ref="B2031">IF(OR(A2031=DATA!$H$2:$H$13),3,IF(OR(A2031=DATA!$H$14:$H$119),2,1))</f>
        <v>1</v>
      </c>
      <c r="C2031" s="173">
        <f>'HP-ICS, V5-Sep24'!L2033</f>
        <v>0</v>
      </c>
      <c r="D2031" s="172" t="str">
        <f>IF(AND(C2031&gt;='Risk(Area, dist)'!$C$9, C2031&lt;='Risk(Area, dist)'!$E$9), 1, IF(AND(C2031&gt;'Risk(Area, dist)'!$C$10, C2031&lt;='Risk(Area, dist)'!$E$10), 2, IF(C2031&gt;='Risk(Area, dist)'!$C$11, 3, "")))</f>
        <v/>
      </c>
      <c r="E2031" s="172">
        <f>'HP-ICS, V5-Sep24'!G2033</f>
        <v>0</v>
      </c>
      <c r="F2031" s="174" t="str">
        <f>IF(AND(E2031&gt;='Risk(Area, dist)'!$H$9, E2031&lt;='Risk(Area, dist)'!$J$9), 1, IF(AND(E2031&gt;'Risk(Area, dist)'!$H$10, E2031&lt;='Risk(Area, dist)'!$J$10), 2, IF(E2031&gt;='Risk(Area, dist)'!$H$11, 3, "")))</f>
        <v/>
      </c>
      <c r="G2031" s="174">
        <f>'HP-ICS, V5-Sep24'!AJ2033</f>
        <v>0</v>
      </c>
      <c r="H2031" s="174">
        <f t="shared" si="318"/>
        <v>3</v>
      </c>
      <c r="I2031" s="177" t="e">
        <f>('HP-ICS, V5-Sep24'!AM2033-'HP-ICS, V5-Sep24'!S2033)/'HP-ICS, V5-Sep24'!S2033</f>
        <v>#DIV/0!</v>
      </c>
      <c r="J2031" s="174" t="e">
        <f t="shared" si="319"/>
        <v>#DIV/0!</v>
      </c>
      <c r="K2031" s="172">
        <f>'HP-ICS, V5-Sep24'!U2033</f>
        <v>0</v>
      </c>
      <c r="L2031" s="174" t="str">
        <f t="shared" si="320"/>
        <v/>
      </c>
      <c r="M2031" s="173">
        <f>'HP-ICS, V5-Sep24'!AS2033</f>
        <v>0</v>
      </c>
      <c r="N2031" s="174" t="str">
        <f t="shared" si="321"/>
        <v/>
      </c>
      <c r="O2031" s="172">
        <f>'HP-ICS, V5-Sep24'!AO2033</f>
        <v>0</v>
      </c>
      <c r="P2031" s="174" t="str">
        <f t="shared" si="322"/>
        <v/>
      </c>
      <c r="Q2031" s="172">
        <f>'HP-ICS, V5-Sep24'!AT2033</f>
        <v>0</v>
      </c>
      <c r="R2031" s="174" t="str">
        <f t="shared" si="323"/>
        <v/>
      </c>
      <c r="S2031" s="174" t="e">
        <f t="shared" si="324"/>
        <v>#VALUE!</v>
      </c>
      <c r="T2031" s="174" t="e">
        <f t="shared" si="325"/>
        <v>#VALUE!</v>
      </c>
      <c r="U2031" s="173">
        <f>'HP-ICS, V5-Sep24'!AU2033</f>
        <v>0</v>
      </c>
      <c r="V2031" s="174">
        <f t="shared" si="326"/>
        <v>1</v>
      </c>
      <c r="W2031" s="175" t="e">
        <f t="shared" si="327"/>
        <v>#DIV/0!</v>
      </c>
      <c r="X2031" s="176" t="e">
        <f t="shared" si="328"/>
        <v>#DIV/0!</v>
      </c>
    </row>
    <row r="2032" spans="1:24" x14ac:dyDescent="0.3">
      <c r="A2032" s="172" t="str">
        <f>'HP-ICS, V5-Sep24'!D2034</f>
        <v>Guatemala</v>
      </c>
      <c r="B2032" s="172" cm="1">
        <f t="array" ref="B2032">IF(OR(A2032=DATA!$H$2:$H$13),3,IF(OR(A2032=DATA!$H$14:$H$119),2,1))</f>
        <v>1</v>
      </c>
      <c r="C2032" s="173">
        <f>'HP-ICS, V5-Sep24'!L2034</f>
        <v>0</v>
      </c>
      <c r="D2032" s="172" t="str">
        <f>IF(AND(C2032&gt;='Risk(Area, dist)'!$C$9, C2032&lt;='Risk(Area, dist)'!$E$9), 1, IF(AND(C2032&gt;'Risk(Area, dist)'!$C$10, C2032&lt;='Risk(Area, dist)'!$E$10), 2, IF(C2032&gt;='Risk(Area, dist)'!$C$11, 3, "")))</f>
        <v/>
      </c>
      <c r="E2032" s="172">
        <f>'HP-ICS, V5-Sep24'!G2034</f>
        <v>0</v>
      </c>
      <c r="F2032" s="174" t="str">
        <f>IF(AND(E2032&gt;='Risk(Area, dist)'!$H$9, E2032&lt;='Risk(Area, dist)'!$J$9), 1, IF(AND(E2032&gt;'Risk(Area, dist)'!$H$10, E2032&lt;='Risk(Area, dist)'!$J$10), 2, IF(E2032&gt;='Risk(Area, dist)'!$H$11, 3, "")))</f>
        <v/>
      </c>
      <c r="G2032" s="174">
        <f>'HP-ICS, V5-Sep24'!AJ2034</f>
        <v>0</v>
      </c>
      <c r="H2032" s="174">
        <f t="shared" si="318"/>
        <v>3</v>
      </c>
      <c r="I2032" s="177" t="e">
        <f>('HP-ICS, V5-Sep24'!AM2034-'HP-ICS, V5-Sep24'!S2034)/'HP-ICS, V5-Sep24'!S2034</f>
        <v>#DIV/0!</v>
      </c>
      <c r="J2032" s="174" t="e">
        <f t="shared" si="319"/>
        <v>#DIV/0!</v>
      </c>
      <c r="K2032" s="172">
        <f>'HP-ICS, V5-Sep24'!U2034</f>
        <v>0</v>
      </c>
      <c r="L2032" s="174" t="str">
        <f t="shared" si="320"/>
        <v/>
      </c>
      <c r="M2032" s="173">
        <f>'HP-ICS, V5-Sep24'!AS2034</f>
        <v>0</v>
      </c>
      <c r="N2032" s="174" t="str">
        <f t="shared" si="321"/>
        <v/>
      </c>
      <c r="O2032" s="172">
        <f>'HP-ICS, V5-Sep24'!AO2034</f>
        <v>0</v>
      </c>
      <c r="P2032" s="174" t="str">
        <f t="shared" si="322"/>
        <v/>
      </c>
      <c r="Q2032" s="172">
        <f>'HP-ICS, V5-Sep24'!AT2034</f>
        <v>0</v>
      </c>
      <c r="R2032" s="174" t="str">
        <f t="shared" si="323"/>
        <v/>
      </c>
      <c r="S2032" s="174" t="e">
        <f t="shared" si="324"/>
        <v>#VALUE!</v>
      </c>
      <c r="T2032" s="174" t="e">
        <f t="shared" si="325"/>
        <v>#VALUE!</v>
      </c>
      <c r="U2032" s="173">
        <f>'HP-ICS, V5-Sep24'!AU2034</f>
        <v>0</v>
      </c>
      <c r="V2032" s="174">
        <f t="shared" si="326"/>
        <v>1</v>
      </c>
      <c r="W2032" s="175" t="e">
        <f t="shared" si="327"/>
        <v>#DIV/0!</v>
      </c>
      <c r="X2032" s="176" t="e">
        <f t="shared" si="328"/>
        <v>#DIV/0!</v>
      </c>
    </row>
    <row r="2033" spans="1:24" x14ac:dyDescent="0.3">
      <c r="A2033" s="172" t="str">
        <f>'HP-ICS, V5-Sep24'!D2035</f>
        <v>Guatemala</v>
      </c>
      <c r="B2033" s="172" cm="1">
        <f t="array" ref="B2033">IF(OR(A2033=DATA!$H$2:$H$13),3,IF(OR(A2033=DATA!$H$14:$H$119),2,1))</f>
        <v>1</v>
      </c>
      <c r="C2033" s="173">
        <f>'HP-ICS, V5-Sep24'!L2035</f>
        <v>0</v>
      </c>
      <c r="D2033" s="172" t="str">
        <f>IF(AND(C2033&gt;='Risk(Area, dist)'!$C$9, C2033&lt;='Risk(Area, dist)'!$E$9), 1, IF(AND(C2033&gt;'Risk(Area, dist)'!$C$10, C2033&lt;='Risk(Area, dist)'!$E$10), 2, IF(C2033&gt;='Risk(Area, dist)'!$C$11, 3, "")))</f>
        <v/>
      </c>
      <c r="E2033" s="172">
        <f>'HP-ICS, V5-Sep24'!G2035</f>
        <v>0</v>
      </c>
      <c r="F2033" s="174" t="str">
        <f>IF(AND(E2033&gt;='Risk(Area, dist)'!$H$9, E2033&lt;='Risk(Area, dist)'!$J$9), 1, IF(AND(E2033&gt;'Risk(Area, dist)'!$H$10, E2033&lt;='Risk(Area, dist)'!$J$10), 2, IF(E2033&gt;='Risk(Area, dist)'!$H$11, 3, "")))</f>
        <v/>
      </c>
      <c r="G2033" s="174">
        <f>'HP-ICS, V5-Sep24'!AJ2035</f>
        <v>0</v>
      </c>
      <c r="H2033" s="174">
        <f t="shared" si="318"/>
        <v>3</v>
      </c>
      <c r="I2033" s="177" t="e">
        <f>('HP-ICS, V5-Sep24'!AM2035-'HP-ICS, V5-Sep24'!S2035)/'HP-ICS, V5-Sep24'!S2035</f>
        <v>#DIV/0!</v>
      </c>
      <c r="J2033" s="174" t="e">
        <f t="shared" si="319"/>
        <v>#DIV/0!</v>
      </c>
      <c r="K2033" s="172">
        <f>'HP-ICS, V5-Sep24'!U2035</f>
        <v>0</v>
      </c>
      <c r="L2033" s="174" t="str">
        <f t="shared" si="320"/>
        <v/>
      </c>
      <c r="M2033" s="173">
        <f>'HP-ICS, V5-Sep24'!AS2035</f>
        <v>0</v>
      </c>
      <c r="N2033" s="174" t="str">
        <f t="shared" si="321"/>
        <v/>
      </c>
      <c r="O2033" s="172">
        <f>'HP-ICS, V5-Sep24'!AO2035</f>
        <v>0</v>
      </c>
      <c r="P2033" s="174" t="str">
        <f t="shared" si="322"/>
        <v/>
      </c>
      <c r="Q2033" s="172">
        <f>'HP-ICS, V5-Sep24'!AT2035</f>
        <v>0</v>
      </c>
      <c r="R2033" s="174" t="str">
        <f t="shared" si="323"/>
        <v/>
      </c>
      <c r="S2033" s="174" t="e">
        <f t="shared" si="324"/>
        <v>#VALUE!</v>
      </c>
      <c r="T2033" s="174" t="e">
        <f t="shared" si="325"/>
        <v>#VALUE!</v>
      </c>
      <c r="U2033" s="173">
        <f>'HP-ICS, V5-Sep24'!AU2035</f>
        <v>0</v>
      </c>
      <c r="V2033" s="174">
        <f t="shared" si="326"/>
        <v>1</v>
      </c>
      <c r="W2033" s="175" t="e">
        <f t="shared" si="327"/>
        <v>#DIV/0!</v>
      </c>
      <c r="X2033" s="176" t="e">
        <f t="shared" si="328"/>
        <v>#DIV/0!</v>
      </c>
    </row>
    <row r="2034" spans="1:24" x14ac:dyDescent="0.3">
      <c r="A2034" s="172" t="str">
        <f>'HP-ICS, V5-Sep24'!D2036</f>
        <v>Guatemala</v>
      </c>
      <c r="B2034" s="172" cm="1">
        <f t="array" ref="B2034">IF(OR(A2034=DATA!$H$2:$H$13),3,IF(OR(A2034=DATA!$H$14:$H$119),2,1))</f>
        <v>1</v>
      </c>
      <c r="C2034" s="173">
        <f>'HP-ICS, V5-Sep24'!L2036</f>
        <v>0</v>
      </c>
      <c r="D2034" s="172" t="str">
        <f>IF(AND(C2034&gt;='Risk(Area, dist)'!$C$9, C2034&lt;='Risk(Area, dist)'!$E$9), 1, IF(AND(C2034&gt;'Risk(Area, dist)'!$C$10, C2034&lt;='Risk(Area, dist)'!$E$10), 2, IF(C2034&gt;='Risk(Area, dist)'!$C$11, 3, "")))</f>
        <v/>
      </c>
      <c r="E2034" s="172">
        <f>'HP-ICS, V5-Sep24'!G2036</f>
        <v>0</v>
      </c>
      <c r="F2034" s="174" t="str">
        <f>IF(AND(E2034&gt;='Risk(Area, dist)'!$H$9, E2034&lt;='Risk(Area, dist)'!$J$9), 1, IF(AND(E2034&gt;'Risk(Area, dist)'!$H$10, E2034&lt;='Risk(Area, dist)'!$J$10), 2, IF(E2034&gt;='Risk(Area, dist)'!$H$11, 3, "")))</f>
        <v/>
      </c>
      <c r="G2034" s="174">
        <f>'HP-ICS, V5-Sep24'!AJ2036</f>
        <v>0</v>
      </c>
      <c r="H2034" s="174">
        <f t="shared" si="318"/>
        <v>3</v>
      </c>
      <c r="I2034" s="177" t="e">
        <f>('HP-ICS, V5-Sep24'!AM2036-'HP-ICS, V5-Sep24'!S2036)/'HP-ICS, V5-Sep24'!S2036</f>
        <v>#DIV/0!</v>
      </c>
      <c r="J2034" s="174" t="e">
        <f t="shared" si="319"/>
        <v>#DIV/0!</v>
      </c>
      <c r="K2034" s="172">
        <f>'HP-ICS, V5-Sep24'!U2036</f>
        <v>0</v>
      </c>
      <c r="L2034" s="174" t="str">
        <f t="shared" si="320"/>
        <v/>
      </c>
      <c r="M2034" s="173">
        <f>'HP-ICS, V5-Sep24'!AS2036</f>
        <v>0</v>
      </c>
      <c r="N2034" s="174" t="str">
        <f t="shared" si="321"/>
        <v/>
      </c>
      <c r="O2034" s="172">
        <f>'HP-ICS, V5-Sep24'!AO2036</f>
        <v>0</v>
      </c>
      <c r="P2034" s="174" t="str">
        <f t="shared" si="322"/>
        <v/>
      </c>
      <c r="Q2034" s="172">
        <f>'HP-ICS, V5-Sep24'!AT2036</f>
        <v>0</v>
      </c>
      <c r="R2034" s="174" t="str">
        <f t="shared" si="323"/>
        <v/>
      </c>
      <c r="S2034" s="174" t="e">
        <f t="shared" si="324"/>
        <v>#VALUE!</v>
      </c>
      <c r="T2034" s="174" t="e">
        <f t="shared" si="325"/>
        <v>#VALUE!</v>
      </c>
      <c r="U2034" s="173">
        <f>'HP-ICS, V5-Sep24'!AU2036</f>
        <v>0</v>
      </c>
      <c r="V2034" s="174">
        <f t="shared" si="326"/>
        <v>1</v>
      </c>
      <c r="W2034" s="175" t="e">
        <f t="shared" si="327"/>
        <v>#DIV/0!</v>
      </c>
      <c r="X2034" s="176" t="e">
        <f t="shared" si="328"/>
        <v>#DIV/0!</v>
      </c>
    </row>
    <row r="2035" spans="1:24" x14ac:dyDescent="0.3">
      <c r="A2035" s="172" t="str">
        <f>'HP-ICS, V5-Sep24'!D2037</f>
        <v>Guatemala</v>
      </c>
      <c r="B2035" s="172" cm="1">
        <f t="array" ref="B2035">IF(OR(A2035=DATA!$H$2:$H$13),3,IF(OR(A2035=DATA!$H$14:$H$119),2,1))</f>
        <v>1</v>
      </c>
      <c r="C2035" s="173">
        <f>'HP-ICS, V5-Sep24'!L2037</f>
        <v>0</v>
      </c>
      <c r="D2035" s="172" t="str">
        <f>IF(AND(C2035&gt;='Risk(Area, dist)'!$C$9, C2035&lt;='Risk(Area, dist)'!$E$9), 1, IF(AND(C2035&gt;'Risk(Area, dist)'!$C$10, C2035&lt;='Risk(Area, dist)'!$E$10), 2, IF(C2035&gt;='Risk(Area, dist)'!$C$11, 3, "")))</f>
        <v/>
      </c>
      <c r="E2035" s="172">
        <f>'HP-ICS, V5-Sep24'!G2037</f>
        <v>0</v>
      </c>
      <c r="F2035" s="174" t="str">
        <f>IF(AND(E2035&gt;='Risk(Area, dist)'!$H$9, E2035&lt;='Risk(Area, dist)'!$J$9), 1, IF(AND(E2035&gt;'Risk(Area, dist)'!$H$10, E2035&lt;='Risk(Area, dist)'!$J$10), 2, IF(E2035&gt;='Risk(Area, dist)'!$H$11, 3, "")))</f>
        <v/>
      </c>
      <c r="G2035" s="174">
        <f>'HP-ICS, V5-Sep24'!AJ2037</f>
        <v>0</v>
      </c>
      <c r="H2035" s="174">
        <f t="shared" si="318"/>
        <v>3</v>
      </c>
      <c r="I2035" s="177" t="e">
        <f>('HP-ICS, V5-Sep24'!AM2037-'HP-ICS, V5-Sep24'!S2037)/'HP-ICS, V5-Sep24'!S2037</f>
        <v>#DIV/0!</v>
      </c>
      <c r="J2035" s="174" t="e">
        <f t="shared" si="319"/>
        <v>#DIV/0!</v>
      </c>
      <c r="K2035" s="172">
        <f>'HP-ICS, V5-Sep24'!U2037</f>
        <v>0</v>
      </c>
      <c r="L2035" s="174" t="str">
        <f t="shared" si="320"/>
        <v/>
      </c>
      <c r="M2035" s="173">
        <f>'HP-ICS, V5-Sep24'!AS2037</f>
        <v>0</v>
      </c>
      <c r="N2035" s="174" t="str">
        <f t="shared" si="321"/>
        <v/>
      </c>
      <c r="O2035" s="172">
        <f>'HP-ICS, V5-Sep24'!AO2037</f>
        <v>0</v>
      </c>
      <c r="P2035" s="174" t="str">
        <f t="shared" si="322"/>
        <v/>
      </c>
      <c r="Q2035" s="172">
        <f>'HP-ICS, V5-Sep24'!AT2037</f>
        <v>0</v>
      </c>
      <c r="R2035" s="174" t="str">
        <f t="shared" si="323"/>
        <v/>
      </c>
      <c r="S2035" s="174" t="e">
        <f t="shared" si="324"/>
        <v>#VALUE!</v>
      </c>
      <c r="T2035" s="174" t="e">
        <f t="shared" si="325"/>
        <v>#VALUE!</v>
      </c>
      <c r="U2035" s="173">
        <f>'HP-ICS, V5-Sep24'!AU2037</f>
        <v>0</v>
      </c>
      <c r="V2035" s="174">
        <f t="shared" si="326"/>
        <v>1</v>
      </c>
      <c r="W2035" s="175" t="e">
        <f t="shared" si="327"/>
        <v>#DIV/0!</v>
      </c>
      <c r="X2035" s="176" t="e">
        <f t="shared" si="328"/>
        <v>#DIV/0!</v>
      </c>
    </row>
    <row r="2036" spans="1:24" x14ac:dyDescent="0.3">
      <c r="A2036" s="172" t="str">
        <f>'HP-ICS, V5-Sep24'!D2038</f>
        <v>Guatemala</v>
      </c>
      <c r="B2036" s="172" cm="1">
        <f t="array" ref="B2036">IF(OR(A2036=DATA!$H$2:$H$13),3,IF(OR(A2036=DATA!$H$14:$H$119),2,1))</f>
        <v>1</v>
      </c>
      <c r="C2036" s="173">
        <f>'HP-ICS, V5-Sep24'!L2038</f>
        <v>0</v>
      </c>
      <c r="D2036" s="172" t="str">
        <f>IF(AND(C2036&gt;='Risk(Area, dist)'!$C$9, C2036&lt;='Risk(Area, dist)'!$E$9), 1, IF(AND(C2036&gt;'Risk(Area, dist)'!$C$10, C2036&lt;='Risk(Area, dist)'!$E$10), 2, IF(C2036&gt;='Risk(Area, dist)'!$C$11, 3, "")))</f>
        <v/>
      </c>
      <c r="E2036" s="172">
        <f>'HP-ICS, V5-Sep24'!G2038</f>
        <v>0</v>
      </c>
      <c r="F2036" s="174" t="str">
        <f>IF(AND(E2036&gt;='Risk(Area, dist)'!$H$9, E2036&lt;='Risk(Area, dist)'!$J$9), 1, IF(AND(E2036&gt;'Risk(Area, dist)'!$H$10, E2036&lt;='Risk(Area, dist)'!$J$10), 2, IF(E2036&gt;='Risk(Area, dist)'!$H$11, 3, "")))</f>
        <v/>
      </c>
      <c r="G2036" s="174">
        <f>'HP-ICS, V5-Sep24'!AJ2038</f>
        <v>0</v>
      </c>
      <c r="H2036" s="174">
        <f t="shared" si="318"/>
        <v>3</v>
      </c>
      <c r="I2036" s="177" t="e">
        <f>('HP-ICS, V5-Sep24'!AM2038-'HP-ICS, V5-Sep24'!S2038)/'HP-ICS, V5-Sep24'!S2038</f>
        <v>#DIV/0!</v>
      </c>
      <c r="J2036" s="174" t="e">
        <f t="shared" si="319"/>
        <v>#DIV/0!</v>
      </c>
      <c r="K2036" s="172">
        <f>'HP-ICS, V5-Sep24'!U2038</f>
        <v>0</v>
      </c>
      <c r="L2036" s="174" t="str">
        <f t="shared" si="320"/>
        <v/>
      </c>
      <c r="M2036" s="173">
        <f>'HP-ICS, V5-Sep24'!AS2038</f>
        <v>0</v>
      </c>
      <c r="N2036" s="174" t="str">
        <f t="shared" si="321"/>
        <v/>
      </c>
      <c r="O2036" s="172">
        <f>'HP-ICS, V5-Sep24'!AO2038</f>
        <v>0</v>
      </c>
      <c r="P2036" s="174" t="str">
        <f t="shared" si="322"/>
        <v/>
      </c>
      <c r="Q2036" s="172">
        <f>'HP-ICS, V5-Sep24'!AT2038</f>
        <v>0</v>
      </c>
      <c r="R2036" s="174" t="str">
        <f t="shared" si="323"/>
        <v/>
      </c>
      <c r="S2036" s="174" t="e">
        <f t="shared" si="324"/>
        <v>#VALUE!</v>
      </c>
      <c r="T2036" s="174" t="e">
        <f t="shared" si="325"/>
        <v>#VALUE!</v>
      </c>
      <c r="U2036" s="173">
        <f>'HP-ICS, V5-Sep24'!AU2038</f>
        <v>0</v>
      </c>
      <c r="V2036" s="174">
        <f t="shared" si="326"/>
        <v>1</v>
      </c>
      <c r="W2036" s="175" t="e">
        <f t="shared" si="327"/>
        <v>#DIV/0!</v>
      </c>
      <c r="X2036" s="176" t="e">
        <f t="shared" si="328"/>
        <v>#DIV/0!</v>
      </c>
    </row>
    <row r="2037" spans="1:24" x14ac:dyDescent="0.3">
      <c r="A2037" s="172" t="str">
        <f>'HP-ICS, V5-Sep24'!D2039</f>
        <v>Guatemala</v>
      </c>
      <c r="B2037" s="172" cm="1">
        <f t="array" ref="B2037">IF(OR(A2037=DATA!$H$2:$H$13),3,IF(OR(A2037=DATA!$H$14:$H$119),2,1))</f>
        <v>1</v>
      </c>
      <c r="C2037" s="173">
        <f>'HP-ICS, V5-Sep24'!L2039</f>
        <v>0</v>
      </c>
      <c r="D2037" s="172" t="str">
        <f>IF(AND(C2037&gt;='Risk(Area, dist)'!$C$9, C2037&lt;='Risk(Area, dist)'!$E$9), 1, IF(AND(C2037&gt;'Risk(Area, dist)'!$C$10, C2037&lt;='Risk(Area, dist)'!$E$10), 2, IF(C2037&gt;='Risk(Area, dist)'!$C$11, 3, "")))</f>
        <v/>
      </c>
      <c r="E2037" s="172">
        <f>'HP-ICS, V5-Sep24'!G2039</f>
        <v>0</v>
      </c>
      <c r="F2037" s="174" t="str">
        <f>IF(AND(E2037&gt;='Risk(Area, dist)'!$H$9, E2037&lt;='Risk(Area, dist)'!$J$9), 1, IF(AND(E2037&gt;'Risk(Area, dist)'!$H$10, E2037&lt;='Risk(Area, dist)'!$J$10), 2, IF(E2037&gt;='Risk(Area, dist)'!$H$11, 3, "")))</f>
        <v/>
      </c>
      <c r="G2037" s="174">
        <f>'HP-ICS, V5-Sep24'!AJ2039</f>
        <v>0</v>
      </c>
      <c r="H2037" s="174">
        <f t="shared" si="318"/>
        <v>3</v>
      </c>
      <c r="I2037" s="177" t="e">
        <f>('HP-ICS, V5-Sep24'!AM2039-'HP-ICS, V5-Sep24'!S2039)/'HP-ICS, V5-Sep24'!S2039</f>
        <v>#DIV/0!</v>
      </c>
      <c r="J2037" s="174" t="e">
        <f t="shared" si="319"/>
        <v>#DIV/0!</v>
      </c>
      <c r="K2037" s="172">
        <f>'HP-ICS, V5-Sep24'!U2039</f>
        <v>0</v>
      </c>
      <c r="L2037" s="174" t="str">
        <f t="shared" si="320"/>
        <v/>
      </c>
      <c r="M2037" s="173">
        <f>'HP-ICS, V5-Sep24'!AS2039</f>
        <v>0</v>
      </c>
      <c r="N2037" s="174" t="str">
        <f t="shared" si="321"/>
        <v/>
      </c>
      <c r="O2037" s="172">
        <f>'HP-ICS, V5-Sep24'!AO2039</f>
        <v>0</v>
      </c>
      <c r="P2037" s="174" t="str">
        <f t="shared" si="322"/>
        <v/>
      </c>
      <c r="Q2037" s="172">
        <f>'HP-ICS, V5-Sep24'!AT2039</f>
        <v>0</v>
      </c>
      <c r="R2037" s="174" t="str">
        <f t="shared" si="323"/>
        <v/>
      </c>
      <c r="S2037" s="174" t="e">
        <f t="shared" si="324"/>
        <v>#VALUE!</v>
      </c>
      <c r="T2037" s="174" t="e">
        <f t="shared" si="325"/>
        <v>#VALUE!</v>
      </c>
      <c r="U2037" s="173">
        <f>'HP-ICS, V5-Sep24'!AU2039</f>
        <v>0</v>
      </c>
      <c r="V2037" s="174">
        <f t="shared" si="326"/>
        <v>1</v>
      </c>
      <c r="W2037" s="175" t="e">
        <f t="shared" si="327"/>
        <v>#DIV/0!</v>
      </c>
      <c r="X2037" s="176" t="e">
        <f t="shared" si="328"/>
        <v>#DIV/0!</v>
      </c>
    </row>
    <row r="2038" spans="1:24" x14ac:dyDescent="0.3">
      <c r="A2038" s="172" t="str">
        <f>'HP-ICS, V5-Sep24'!D2040</f>
        <v>Guatemala</v>
      </c>
      <c r="B2038" s="172" cm="1">
        <f t="array" ref="B2038">IF(OR(A2038=DATA!$H$2:$H$13),3,IF(OR(A2038=DATA!$H$14:$H$119),2,1))</f>
        <v>1</v>
      </c>
      <c r="C2038" s="173">
        <f>'HP-ICS, V5-Sep24'!L2040</f>
        <v>0</v>
      </c>
      <c r="D2038" s="172" t="str">
        <f>IF(AND(C2038&gt;='Risk(Area, dist)'!$C$9, C2038&lt;='Risk(Area, dist)'!$E$9), 1, IF(AND(C2038&gt;'Risk(Area, dist)'!$C$10, C2038&lt;='Risk(Area, dist)'!$E$10), 2, IF(C2038&gt;='Risk(Area, dist)'!$C$11, 3, "")))</f>
        <v/>
      </c>
      <c r="E2038" s="172">
        <f>'HP-ICS, V5-Sep24'!G2040</f>
        <v>0</v>
      </c>
      <c r="F2038" s="174" t="str">
        <f>IF(AND(E2038&gt;='Risk(Area, dist)'!$H$9, E2038&lt;='Risk(Area, dist)'!$J$9), 1, IF(AND(E2038&gt;'Risk(Area, dist)'!$H$10, E2038&lt;='Risk(Area, dist)'!$J$10), 2, IF(E2038&gt;='Risk(Area, dist)'!$H$11, 3, "")))</f>
        <v/>
      </c>
      <c r="G2038" s="174">
        <f>'HP-ICS, V5-Sep24'!AJ2040</f>
        <v>0</v>
      </c>
      <c r="H2038" s="174">
        <f t="shared" si="318"/>
        <v>3</v>
      </c>
      <c r="I2038" s="177" t="e">
        <f>('HP-ICS, V5-Sep24'!AM2040-'HP-ICS, V5-Sep24'!S2040)/'HP-ICS, V5-Sep24'!S2040</f>
        <v>#DIV/0!</v>
      </c>
      <c r="J2038" s="174" t="e">
        <f t="shared" si="319"/>
        <v>#DIV/0!</v>
      </c>
      <c r="K2038" s="172">
        <f>'HP-ICS, V5-Sep24'!U2040</f>
        <v>0</v>
      </c>
      <c r="L2038" s="174" t="str">
        <f t="shared" si="320"/>
        <v/>
      </c>
      <c r="M2038" s="173">
        <f>'HP-ICS, V5-Sep24'!AS2040</f>
        <v>0</v>
      </c>
      <c r="N2038" s="174" t="str">
        <f t="shared" si="321"/>
        <v/>
      </c>
      <c r="O2038" s="172">
        <f>'HP-ICS, V5-Sep24'!AO2040</f>
        <v>0</v>
      </c>
      <c r="P2038" s="174" t="str">
        <f t="shared" si="322"/>
        <v/>
      </c>
      <c r="Q2038" s="172">
        <f>'HP-ICS, V5-Sep24'!AT2040</f>
        <v>0</v>
      </c>
      <c r="R2038" s="174" t="str">
        <f t="shared" si="323"/>
        <v/>
      </c>
      <c r="S2038" s="174" t="e">
        <f t="shared" si="324"/>
        <v>#VALUE!</v>
      </c>
      <c r="T2038" s="174" t="e">
        <f t="shared" si="325"/>
        <v>#VALUE!</v>
      </c>
      <c r="U2038" s="173">
        <f>'HP-ICS, V5-Sep24'!AU2040</f>
        <v>0</v>
      </c>
      <c r="V2038" s="174">
        <f t="shared" si="326"/>
        <v>1</v>
      </c>
      <c r="W2038" s="175" t="e">
        <f t="shared" si="327"/>
        <v>#DIV/0!</v>
      </c>
      <c r="X2038" s="176" t="e">
        <f t="shared" si="328"/>
        <v>#DIV/0!</v>
      </c>
    </row>
    <row r="2039" spans="1:24" x14ac:dyDescent="0.3">
      <c r="A2039" s="172" t="str">
        <f>'HP-ICS, V5-Sep24'!D2041</f>
        <v>Guatemala</v>
      </c>
      <c r="B2039" s="172" cm="1">
        <f t="array" ref="B2039">IF(OR(A2039=DATA!$H$2:$H$13),3,IF(OR(A2039=DATA!$H$14:$H$119),2,1))</f>
        <v>1</v>
      </c>
      <c r="C2039" s="173">
        <f>'HP-ICS, V5-Sep24'!L2041</f>
        <v>0</v>
      </c>
      <c r="D2039" s="172" t="str">
        <f>IF(AND(C2039&gt;='Risk(Area, dist)'!$C$9, C2039&lt;='Risk(Area, dist)'!$E$9), 1, IF(AND(C2039&gt;'Risk(Area, dist)'!$C$10, C2039&lt;='Risk(Area, dist)'!$E$10), 2, IF(C2039&gt;='Risk(Area, dist)'!$C$11, 3, "")))</f>
        <v/>
      </c>
      <c r="E2039" s="172">
        <f>'HP-ICS, V5-Sep24'!G2041</f>
        <v>0</v>
      </c>
      <c r="F2039" s="174" t="str">
        <f>IF(AND(E2039&gt;='Risk(Area, dist)'!$H$9, E2039&lt;='Risk(Area, dist)'!$J$9), 1, IF(AND(E2039&gt;'Risk(Area, dist)'!$H$10, E2039&lt;='Risk(Area, dist)'!$J$10), 2, IF(E2039&gt;='Risk(Area, dist)'!$H$11, 3, "")))</f>
        <v/>
      </c>
      <c r="G2039" s="174">
        <f>'HP-ICS, V5-Sep24'!AJ2041</f>
        <v>0</v>
      </c>
      <c r="H2039" s="174">
        <f t="shared" si="318"/>
        <v>3</v>
      </c>
      <c r="I2039" s="177" t="e">
        <f>('HP-ICS, V5-Sep24'!AM2041-'HP-ICS, V5-Sep24'!S2041)/'HP-ICS, V5-Sep24'!S2041</f>
        <v>#DIV/0!</v>
      </c>
      <c r="J2039" s="174" t="e">
        <f t="shared" si="319"/>
        <v>#DIV/0!</v>
      </c>
      <c r="K2039" s="172">
        <f>'HP-ICS, V5-Sep24'!U2041</f>
        <v>0</v>
      </c>
      <c r="L2039" s="174" t="str">
        <f t="shared" si="320"/>
        <v/>
      </c>
      <c r="M2039" s="173">
        <f>'HP-ICS, V5-Sep24'!AS2041</f>
        <v>0</v>
      </c>
      <c r="N2039" s="174" t="str">
        <f t="shared" si="321"/>
        <v/>
      </c>
      <c r="O2039" s="172">
        <f>'HP-ICS, V5-Sep24'!AO2041</f>
        <v>0</v>
      </c>
      <c r="P2039" s="174" t="str">
        <f t="shared" si="322"/>
        <v/>
      </c>
      <c r="Q2039" s="172">
        <f>'HP-ICS, V5-Sep24'!AT2041</f>
        <v>0</v>
      </c>
      <c r="R2039" s="174" t="str">
        <f t="shared" si="323"/>
        <v/>
      </c>
      <c r="S2039" s="174" t="e">
        <f t="shared" si="324"/>
        <v>#VALUE!</v>
      </c>
      <c r="T2039" s="174" t="e">
        <f t="shared" si="325"/>
        <v>#VALUE!</v>
      </c>
      <c r="U2039" s="173">
        <f>'HP-ICS, V5-Sep24'!AU2041</f>
        <v>0</v>
      </c>
      <c r="V2039" s="174">
        <f t="shared" si="326"/>
        <v>1</v>
      </c>
      <c r="W2039" s="175" t="e">
        <f t="shared" si="327"/>
        <v>#DIV/0!</v>
      </c>
      <c r="X2039" s="176" t="e">
        <f t="shared" si="328"/>
        <v>#DIV/0!</v>
      </c>
    </row>
    <row r="2040" spans="1:24" x14ac:dyDescent="0.3">
      <c r="A2040" s="172" t="str">
        <f>'HP-ICS, V5-Sep24'!D2042</f>
        <v>Guatemala</v>
      </c>
      <c r="B2040" s="172" cm="1">
        <f t="array" ref="B2040">IF(OR(A2040=DATA!$H$2:$H$13),3,IF(OR(A2040=DATA!$H$14:$H$119),2,1))</f>
        <v>1</v>
      </c>
      <c r="C2040" s="173">
        <f>'HP-ICS, V5-Sep24'!L2042</f>
        <v>0</v>
      </c>
      <c r="D2040" s="172" t="str">
        <f>IF(AND(C2040&gt;='Risk(Area, dist)'!$C$9, C2040&lt;='Risk(Area, dist)'!$E$9), 1, IF(AND(C2040&gt;'Risk(Area, dist)'!$C$10, C2040&lt;='Risk(Area, dist)'!$E$10), 2, IF(C2040&gt;='Risk(Area, dist)'!$C$11, 3, "")))</f>
        <v/>
      </c>
      <c r="E2040" s="172">
        <f>'HP-ICS, V5-Sep24'!G2042</f>
        <v>0</v>
      </c>
      <c r="F2040" s="174" t="str">
        <f>IF(AND(E2040&gt;='Risk(Area, dist)'!$H$9, E2040&lt;='Risk(Area, dist)'!$J$9), 1, IF(AND(E2040&gt;'Risk(Area, dist)'!$H$10, E2040&lt;='Risk(Area, dist)'!$J$10), 2, IF(E2040&gt;='Risk(Area, dist)'!$H$11, 3, "")))</f>
        <v/>
      </c>
      <c r="G2040" s="174">
        <f>'HP-ICS, V5-Sep24'!AJ2042</f>
        <v>0</v>
      </c>
      <c r="H2040" s="174">
        <f t="shared" si="318"/>
        <v>3</v>
      </c>
      <c r="I2040" s="177" t="e">
        <f>('HP-ICS, V5-Sep24'!AM2042-'HP-ICS, V5-Sep24'!S2042)/'HP-ICS, V5-Sep24'!S2042</f>
        <v>#DIV/0!</v>
      </c>
      <c r="J2040" s="174" t="e">
        <f t="shared" si="319"/>
        <v>#DIV/0!</v>
      </c>
      <c r="K2040" s="172">
        <f>'HP-ICS, V5-Sep24'!U2042</f>
        <v>0</v>
      </c>
      <c r="L2040" s="174" t="str">
        <f t="shared" si="320"/>
        <v/>
      </c>
      <c r="M2040" s="173">
        <f>'HP-ICS, V5-Sep24'!AS2042</f>
        <v>0</v>
      </c>
      <c r="N2040" s="174" t="str">
        <f t="shared" si="321"/>
        <v/>
      </c>
      <c r="O2040" s="172">
        <f>'HP-ICS, V5-Sep24'!AO2042</f>
        <v>0</v>
      </c>
      <c r="P2040" s="174" t="str">
        <f t="shared" si="322"/>
        <v/>
      </c>
      <c r="Q2040" s="172">
        <f>'HP-ICS, V5-Sep24'!AT2042</f>
        <v>0</v>
      </c>
      <c r="R2040" s="174" t="str">
        <f t="shared" si="323"/>
        <v/>
      </c>
      <c r="S2040" s="174" t="e">
        <f t="shared" si="324"/>
        <v>#VALUE!</v>
      </c>
      <c r="T2040" s="174" t="e">
        <f t="shared" si="325"/>
        <v>#VALUE!</v>
      </c>
      <c r="U2040" s="173">
        <f>'HP-ICS, V5-Sep24'!AU2042</f>
        <v>0</v>
      </c>
      <c r="V2040" s="174">
        <f t="shared" si="326"/>
        <v>1</v>
      </c>
      <c r="W2040" s="175" t="e">
        <f t="shared" si="327"/>
        <v>#DIV/0!</v>
      </c>
      <c r="X2040" s="176" t="e">
        <f t="shared" si="328"/>
        <v>#DIV/0!</v>
      </c>
    </row>
    <row r="2041" spans="1:24" x14ac:dyDescent="0.3">
      <c r="A2041" s="172" t="str">
        <f>'HP-ICS, V5-Sep24'!D2043</f>
        <v>Guatemala</v>
      </c>
      <c r="B2041" s="172" cm="1">
        <f t="array" ref="B2041">IF(OR(A2041=DATA!$H$2:$H$13),3,IF(OR(A2041=DATA!$H$14:$H$119),2,1))</f>
        <v>1</v>
      </c>
      <c r="C2041" s="173">
        <f>'HP-ICS, V5-Sep24'!L2043</f>
        <v>0</v>
      </c>
      <c r="D2041" s="172" t="str">
        <f>IF(AND(C2041&gt;='Risk(Area, dist)'!$C$9, C2041&lt;='Risk(Area, dist)'!$E$9), 1, IF(AND(C2041&gt;'Risk(Area, dist)'!$C$10, C2041&lt;='Risk(Area, dist)'!$E$10), 2, IF(C2041&gt;='Risk(Area, dist)'!$C$11, 3, "")))</f>
        <v/>
      </c>
      <c r="E2041" s="172">
        <f>'HP-ICS, V5-Sep24'!G2043</f>
        <v>0</v>
      </c>
      <c r="F2041" s="174" t="str">
        <f>IF(AND(E2041&gt;='Risk(Area, dist)'!$H$9, E2041&lt;='Risk(Area, dist)'!$J$9), 1, IF(AND(E2041&gt;'Risk(Area, dist)'!$H$10, E2041&lt;='Risk(Area, dist)'!$J$10), 2, IF(E2041&gt;='Risk(Area, dist)'!$H$11, 3, "")))</f>
        <v/>
      </c>
      <c r="G2041" s="174">
        <f>'HP-ICS, V5-Sep24'!AJ2043</f>
        <v>0</v>
      </c>
      <c r="H2041" s="174">
        <f t="shared" si="318"/>
        <v>3</v>
      </c>
      <c r="I2041" s="177" t="e">
        <f>('HP-ICS, V5-Sep24'!AM2043-'HP-ICS, V5-Sep24'!S2043)/'HP-ICS, V5-Sep24'!S2043</f>
        <v>#DIV/0!</v>
      </c>
      <c r="J2041" s="174" t="e">
        <f t="shared" si="319"/>
        <v>#DIV/0!</v>
      </c>
      <c r="K2041" s="172">
        <f>'HP-ICS, V5-Sep24'!U2043</f>
        <v>0</v>
      </c>
      <c r="L2041" s="174" t="str">
        <f t="shared" si="320"/>
        <v/>
      </c>
      <c r="M2041" s="173">
        <f>'HP-ICS, V5-Sep24'!AS2043</f>
        <v>0</v>
      </c>
      <c r="N2041" s="174" t="str">
        <f t="shared" si="321"/>
        <v/>
      </c>
      <c r="O2041" s="172">
        <f>'HP-ICS, V5-Sep24'!AO2043</f>
        <v>0</v>
      </c>
      <c r="P2041" s="174" t="str">
        <f t="shared" si="322"/>
        <v/>
      </c>
      <c r="Q2041" s="172">
        <f>'HP-ICS, V5-Sep24'!AT2043</f>
        <v>0</v>
      </c>
      <c r="R2041" s="174" t="str">
        <f t="shared" si="323"/>
        <v/>
      </c>
      <c r="S2041" s="174" t="e">
        <f t="shared" si="324"/>
        <v>#VALUE!</v>
      </c>
      <c r="T2041" s="174" t="e">
        <f t="shared" si="325"/>
        <v>#VALUE!</v>
      </c>
      <c r="U2041" s="173">
        <f>'HP-ICS, V5-Sep24'!AU2043</f>
        <v>0</v>
      </c>
      <c r="V2041" s="174">
        <f t="shared" si="326"/>
        <v>1</v>
      </c>
      <c r="W2041" s="175" t="e">
        <f t="shared" si="327"/>
        <v>#DIV/0!</v>
      </c>
      <c r="X2041" s="176" t="e">
        <f t="shared" si="328"/>
        <v>#DIV/0!</v>
      </c>
    </row>
    <row r="2042" spans="1:24" x14ac:dyDescent="0.3">
      <c r="A2042" s="172" t="str">
        <f>'HP-ICS, V5-Sep24'!D2044</f>
        <v>Guatemala</v>
      </c>
      <c r="B2042" s="172" cm="1">
        <f t="array" ref="B2042">IF(OR(A2042=DATA!$H$2:$H$13),3,IF(OR(A2042=DATA!$H$14:$H$119),2,1))</f>
        <v>1</v>
      </c>
      <c r="C2042" s="173">
        <f>'HP-ICS, V5-Sep24'!L2044</f>
        <v>0</v>
      </c>
      <c r="D2042" s="172" t="str">
        <f>IF(AND(C2042&gt;='Risk(Area, dist)'!$C$9, C2042&lt;='Risk(Area, dist)'!$E$9), 1, IF(AND(C2042&gt;'Risk(Area, dist)'!$C$10, C2042&lt;='Risk(Area, dist)'!$E$10), 2, IF(C2042&gt;='Risk(Area, dist)'!$C$11, 3, "")))</f>
        <v/>
      </c>
      <c r="E2042" s="172">
        <f>'HP-ICS, V5-Sep24'!G2044</f>
        <v>0</v>
      </c>
      <c r="F2042" s="174" t="str">
        <f>IF(AND(E2042&gt;='Risk(Area, dist)'!$H$9, E2042&lt;='Risk(Area, dist)'!$J$9), 1, IF(AND(E2042&gt;'Risk(Area, dist)'!$H$10, E2042&lt;='Risk(Area, dist)'!$J$10), 2, IF(E2042&gt;='Risk(Area, dist)'!$H$11, 3, "")))</f>
        <v/>
      </c>
      <c r="G2042" s="174">
        <f>'HP-ICS, V5-Sep24'!AJ2044</f>
        <v>0</v>
      </c>
      <c r="H2042" s="174">
        <f t="shared" si="318"/>
        <v>3</v>
      </c>
      <c r="I2042" s="177" t="e">
        <f>('HP-ICS, V5-Sep24'!AM2044-'HP-ICS, V5-Sep24'!S2044)/'HP-ICS, V5-Sep24'!S2044</f>
        <v>#DIV/0!</v>
      </c>
      <c r="J2042" s="174" t="e">
        <f t="shared" si="319"/>
        <v>#DIV/0!</v>
      </c>
      <c r="K2042" s="172">
        <f>'HP-ICS, V5-Sep24'!U2044</f>
        <v>0</v>
      </c>
      <c r="L2042" s="174" t="str">
        <f t="shared" si="320"/>
        <v/>
      </c>
      <c r="M2042" s="173">
        <f>'HP-ICS, V5-Sep24'!AS2044</f>
        <v>0</v>
      </c>
      <c r="N2042" s="174" t="str">
        <f t="shared" si="321"/>
        <v/>
      </c>
      <c r="O2042" s="172">
        <f>'HP-ICS, V5-Sep24'!AO2044</f>
        <v>0</v>
      </c>
      <c r="P2042" s="174" t="str">
        <f t="shared" si="322"/>
        <v/>
      </c>
      <c r="Q2042" s="172">
        <f>'HP-ICS, V5-Sep24'!AT2044</f>
        <v>0</v>
      </c>
      <c r="R2042" s="174" t="str">
        <f t="shared" si="323"/>
        <v/>
      </c>
      <c r="S2042" s="174" t="e">
        <f t="shared" si="324"/>
        <v>#VALUE!</v>
      </c>
      <c r="T2042" s="174" t="e">
        <f t="shared" si="325"/>
        <v>#VALUE!</v>
      </c>
      <c r="U2042" s="173">
        <f>'HP-ICS, V5-Sep24'!AU2044</f>
        <v>0</v>
      </c>
      <c r="V2042" s="174">
        <f t="shared" si="326"/>
        <v>1</v>
      </c>
      <c r="W2042" s="175" t="e">
        <f t="shared" si="327"/>
        <v>#DIV/0!</v>
      </c>
      <c r="X2042" s="176" t="e">
        <f t="shared" si="328"/>
        <v>#DIV/0!</v>
      </c>
    </row>
    <row r="2043" spans="1:24" x14ac:dyDescent="0.3">
      <c r="A2043" s="172" t="str">
        <f>'HP-ICS, V5-Sep24'!D2045</f>
        <v>Guatemala</v>
      </c>
      <c r="B2043" s="172" cm="1">
        <f t="array" ref="B2043">IF(OR(A2043=DATA!$H$2:$H$13),3,IF(OR(A2043=DATA!$H$14:$H$119),2,1))</f>
        <v>1</v>
      </c>
      <c r="C2043" s="173">
        <f>'HP-ICS, V5-Sep24'!L2045</f>
        <v>0</v>
      </c>
      <c r="D2043" s="172" t="str">
        <f>IF(AND(C2043&gt;='Risk(Area, dist)'!$C$9, C2043&lt;='Risk(Area, dist)'!$E$9), 1, IF(AND(C2043&gt;'Risk(Area, dist)'!$C$10, C2043&lt;='Risk(Area, dist)'!$E$10), 2, IF(C2043&gt;='Risk(Area, dist)'!$C$11, 3, "")))</f>
        <v/>
      </c>
      <c r="E2043" s="172">
        <f>'HP-ICS, V5-Sep24'!G2045</f>
        <v>0</v>
      </c>
      <c r="F2043" s="174" t="str">
        <f>IF(AND(E2043&gt;='Risk(Area, dist)'!$H$9, E2043&lt;='Risk(Area, dist)'!$J$9), 1, IF(AND(E2043&gt;'Risk(Area, dist)'!$H$10, E2043&lt;='Risk(Area, dist)'!$J$10), 2, IF(E2043&gt;='Risk(Area, dist)'!$H$11, 3, "")))</f>
        <v/>
      </c>
      <c r="G2043" s="174">
        <f>'HP-ICS, V5-Sep24'!AJ2045</f>
        <v>0</v>
      </c>
      <c r="H2043" s="174">
        <f t="shared" si="318"/>
        <v>3</v>
      </c>
      <c r="I2043" s="177" t="e">
        <f>('HP-ICS, V5-Sep24'!AM2045-'HP-ICS, V5-Sep24'!S2045)/'HP-ICS, V5-Sep24'!S2045</f>
        <v>#DIV/0!</v>
      </c>
      <c r="J2043" s="174" t="e">
        <f t="shared" si="319"/>
        <v>#DIV/0!</v>
      </c>
      <c r="K2043" s="172">
        <f>'HP-ICS, V5-Sep24'!U2045</f>
        <v>0</v>
      </c>
      <c r="L2043" s="174" t="str">
        <f t="shared" si="320"/>
        <v/>
      </c>
      <c r="M2043" s="173">
        <f>'HP-ICS, V5-Sep24'!AS2045</f>
        <v>0</v>
      </c>
      <c r="N2043" s="174" t="str">
        <f t="shared" si="321"/>
        <v/>
      </c>
      <c r="O2043" s="172">
        <f>'HP-ICS, V5-Sep24'!AO2045</f>
        <v>0</v>
      </c>
      <c r="P2043" s="174" t="str">
        <f t="shared" si="322"/>
        <v/>
      </c>
      <c r="Q2043" s="172">
        <f>'HP-ICS, V5-Sep24'!AT2045</f>
        <v>0</v>
      </c>
      <c r="R2043" s="174" t="str">
        <f t="shared" si="323"/>
        <v/>
      </c>
      <c r="S2043" s="174" t="e">
        <f t="shared" si="324"/>
        <v>#VALUE!</v>
      </c>
      <c r="T2043" s="174" t="e">
        <f t="shared" si="325"/>
        <v>#VALUE!</v>
      </c>
      <c r="U2043" s="173">
        <f>'HP-ICS, V5-Sep24'!AU2045</f>
        <v>0</v>
      </c>
      <c r="V2043" s="174">
        <f t="shared" si="326"/>
        <v>1</v>
      </c>
      <c r="W2043" s="175" t="e">
        <f t="shared" si="327"/>
        <v>#DIV/0!</v>
      </c>
      <c r="X2043" s="176" t="e">
        <f t="shared" si="328"/>
        <v>#DIV/0!</v>
      </c>
    </row>
    <row r="2044" spans="1:24" x14ac:dyDescent="0.3">
      <c r="A2044" s="172" t="str">
        <f>'HP-ICS, V5-Sep24'!D2046</f>
        <v>Guatemala</v>
      </c>
      <c r="B2044" s="172" cm="1">
        <f t="array" ref="B2044">IF(OR(A2044=DATA!$H$2:$H$13),3,IF(OR(A2044=DATA!$H$14:$H$119),2,1))</f>
        <v>1</v>
      </c>
      <c r="C2044" s="173">
        <f>'HP-ICS, V5-Sep24'!L2046</f>
        <v>0</v>
      </c>
      <c r="D2044" s="172" t="str">
        <f>IF(AND(C2044&gt;='Risk(Area, dist)'!$C$9, C2044&lt;='Risk(Area, dist)'!$E$9), 1, IF(AND(C2044&gt;'Risk(Area, dist)'!$C$10, C2044&lt;='Risk(Area, dist)'!$E$10), 2, IF(C2044&gt;='Risk(Area, dist)'!$C$11, 3, "")))</f>
        <v/>
      </c>
      <c r="E2044" s="172">
        <f>'HP-ICS, V5-Sep24'!G2046</f>
        <v>0</v>
      </c>
      <c r="F2044" s="174" t="str">
        <f>IF(AND(E2044&gt;='Risk(Area, dist)'!$H$9, E2044&lt;='Risk(Area, dist)'!$J$9), 1, IF(AND(E2044&gt;'Risk(Area, dist)'!$H$10, E2044&lt;='Risk(Area, dist)'!$J$10), 2, IF(E2044&gt;='Risk(Area, dist)'!$H$11, 3, "")))</f>
        <v/>
      </c>
      <c r="G2044" s="174">
        <f>'HP-ICS, V5-Sep24'!AJ2046</f>
        <v>0</v>
      </c>
      <c r="H2044" s="174">
        <f t="shared" si="318"/>
        <v>3</v>
      </c>
      <c r="I2044" s="177" t="e">
        <f>('HP-ICS, V5-Sep24'!AM2046-'HP-ICS, V5-Sep24'!S2046)/'HP-ICS, V5-Sep24'!S2046</f>
        <v>#DIV/0!</v>
      </c>
      <c r="J2044" s="174" t="e">
        <f t="shared" si="319"/>
        <v>#DIV/0!</v>
      </c>
      <c r="K2044" s="172">
        <f>'HP-ICS, V5-Sep24'!U2046</f>
        <v>0</v>
      </c>
      <c r="L2044" s="174" t="str">
        <f t="shared" si="320"/>
        <v/>
      </c>
      <c r="M2044" s="173">
        <f>'HP-ICS, V5-Sep24'!AS2046</f>
        <v>0</v>
      </c>
      <c r="N2044" s="174" t="str">
        <f t="shared" si="321"/>
        <v/>
      </c>
      <c r="O2044" s="172">
        <f>'HP-ICS, V5-Sep24'!AO2046</f>
        <v>0</v>
      </c>
      <c r="P2044" s="174" t="str">
        <f t="shared" si="322"/>
        <v/>
      </c>
      <c r="Q2044" s="172">
        <f>'HP-ICS, V5-Sep24'!AT2046</f>
        <v>0</v>
      </c>
      <c r="R2044" s="174" t="str">
        <f t="shared" si="323"/>
        <v/>
      </c>
      <c r="S2044" s="174" t="e">
        <f t="shared" si="324"/>
        <v>#VALUE!</v>
      </c>
      <c r="T2044" s="174" t="e">
        <f t="shared" si="325"/>
        <v>#VALUE!</v>
      </c>
      <c r="U2044" s="173">
        <f>'HP-ICS, V5-Sep24'!AU2046</f>
        <v>0</v>
      </c>
      <c r="V2044" s="174">
        <f t="shared" si="326"/>
        <v>1</v>
      </c>
      <c r="W2044" s="175" t="e">
        <f t="shared" si="327"/>
        <v>#DIV/0!</v>
      </c>
      <c r="X2044" s="176" t="e">
        <f t="shared" si="328"/>
        <v>#DIV/0!</v>
      </c>
    </row>
    <row r="2045" spans="1:24" x14ac:dyDescent="0.3">
      <c r="A2045" s="172" t="str">
        <f>'HP-ICS, V5-Sep24'!D2047</f>
        <v>Guatemala</v>
      </c>
      <c r="B2045" s="172" cm="1">
        <f t="array" ref="B2045">IF(OR(A2045=DATA!$H$2:$H$13),3,IF(OR(A2045=DATA!$H$14:$H$119),2,1))</f>
        <v>1</v>
      </c>
      <c r="C2045" s="173">
        <f>'HP-ICS, V5-Sep24'!L2047</f>
        <v>0</v>
      </c>
      <c r="D2045" s="172" t="str">
        <f>IF(AND(C2045&gt;='Risk(Area, dist)'!$C$9, C2045&lt;='Risk(Area, dist)'!$E$9), 1, IF(AND(C2045&gt;'Risk(Area, dist)'!$C$10, C2045&lt;='Risk(Area, dist)'!$E$10), 2, IF(C2045&gt;='Risk(Area, dist)'!$C$11, 3, "")))</f>
        <v/>
      </c>
      <c r="E2045" s="172">
        <f>'HP-ICS, V5-Sep24'!G2047</f>
        <v>0</v>
      </c>
      <c r="F2045" s="174" t="str">
        <f>IF(AND(E2045&gt;='Risk(Area, dist)'!$H$9, E2045&lt;='Risk(Area, dist)'!$J$9), 1, IF(AND(E2045&gt;'Risk(Area, dist)'!$H$10, E2045&lt;='Risk(Area, dist)'!$J$10), 2, IF(E2045&gt;='Risk(Area, dist)'!$H$11, 3, "")))</f>
        <v/>
      </c>
      <c r="G2045" s="174">
        <f>'HP-ICS, V5-Sep24'!AJ2047</f>
        <v>0</v>
      </c>
      <c r="H2045" s="174">
        <f t="shared" si="318"/>
        <v>3</v>
      </c>
      <c r="I2045" s="177" t="e">
        <f>('HP-ICS, V5-Sep24'!AM2047-'HP-ICS, V5-Sep24'!S2047)/'HP-ICS, V5-Sep24'!S2047</f>
        <v>#DIV/0!</v>
      </c>
      <c r="J2045" s="174" t="e">
        <f t="shared" si="319"/>
        <v>#DIV/0!</v>
      </c>
      <c r="K2045" s="172">
        <f>'HP-ICS, V5-Sep24'!U2047</f>
        <v>0</v>
      </c>
      <c r="L2045" s="174" t="str">
        <f t="shared" si="320"/>
        <v/>
      </c>
      <c r="M2045" s="173">
        <f>'HP-ICS, V5-Sep24'!AS2047</f>
        <v>0</v>
      </c>
      <c r="N2045" s="174" t="str">
        <f t="shared" si="321"/>
        <v/>
      </c>
      <c r="O2045" s="172">
        <f>'HP-ICS, V5-Sep24'!AO2047</f>
        <v>0</v>
      </c>
      <c r="P2045" s="174" t="str">
        <f t="shared" si="322"/>
        <v/>
      </c>
      <c r="Q2045" s="172">
        <f>'HP-ICS, V5-Sep24'!AT2047</f>
        <v>0</v>
      </c>
      <c r="R2045" s="174" t="str">
        <f t="shared" si="323"/>
        <v/>
      </c>
      <c r="S2045" s="174" t="e">
        <f t="shared" si="324"/>
        <v>#VALUE!</v>
      </c>
      <c r="T2045" s="174" t="e">
        <f t="shared" si="325"/>
        <v>#VALUE!</v>
      </c>
      <c r="U2045" s="173">
        <f>'HP-ICS, V5-Sep24'!AU2047</f>
        <v>0</v>
      </c>
      <c r="V2045" s="174">
        <f t="shared" si="326"/>
        <v>1</v>
      </c>
      <c r="W2045" s="175" t="e">
        <f t="shared" si="327"/>
        <v>#DIV/0!</v>
      </c>
      <c r="X2045" s="176" t="e">
        <f t="shared" si="328"/>
        <v>#DIV/0!</v>
      </c>
    </row>
    <row r="2046" spans="1:24" x14ac:dyDescent="0.3">
      <c r="A2046" s="172" t="str">
        <f>'HP-ICS, V5-Sep24'!D2048</f>
        <v>Guatemala</v>
      </c>
      <c r="B2046" s="172" cm="1">
        <f t="array" ref="B2046">IF(OR(A2046=DATA!$H$2:$H$13),3,IF(OR(A2046=DATA!$H$14:$H$119),2,1))</f>
        <v>1</v>
      </c>
      <c r="C2046" s="173">
        <f>'HP-ICS, V5-Sep24'!L2048</f>
        <v>0</v>
      </c>
      <c r="D2046" s="172" t="str">
        <f>IF(AND(C2046&gt;='Risk(Area, dist)'!$C$9, C2046&lt;='Risk(Area, dist)'!$E$9), 1, IF(AND(C2046&gt;'Risk(Area, dist)'!$C$10, C2046&lt;='Risk(Area, dist)'!$E$10), 2, IF(C2046&gt;='Risk(Area, dist)'!$C$11, 3, "")))</f>
        <v/>
      </c>
      <c r="E2046" s="172">
        <f>'HP-ICS, V5-Sep24'!G2048</f>
        <v>0</v>
      </c>
      <c r="F2046" s="174" t="str">
        <f>IF(AND(E2046&gt;='Risk(Area, dist)'!$H$9, E2046&lt;='Risk(Area, dist)'!$J$9), 1, IF(AND(E2046&gt;'Risk(Area, dist)'!$H$10, E2046&lt;='Risk(Area, dist)'!$J$10), 2, IF(E2046&gt;='Risk(Area, dist)'!$H$11, 3, "")))</f>
        <v/>
      </c>
      <c r="G2046" s="174">
        <f>'HP-ICS, V5-Sep24'!AJ2048</f>
        <v>0</v>
      </c>
      <c r="H2046" s="174">
        <f t="shared" si="318"/>
        <v>3</v>
      </c>
      <c r="I2046" s="177" t="e">
        <f>('HP-ICS, V5-Sep24'!AM2048-'HP-ICS, V5-Sep24'!S2048)/'HP-ICS, V5-Sep24'!S2048</f>
        <v>#DIV/0!</v>
      </c>
      <c r="J2046" s="174" t="e">
        <f t="shared" si="319"/>
        <v>#DIV/0!</v>
      </c>
      <c r="K2046" s="172">
        <f>'HP-ICS, V5-Sep24'!U2048</f>
        <v>0</v>
      </c>
      <c r="L2046" s="174" t="str">
        <f t="shared" si="320"/>
        <v/>
      </c>
      <c r="M2046" s="173">
        <f>'HP-ICS, V5-Sep24'!AS2048</f>
        <v>0</v>
      </c>
      <c r="N2046" s="174" t="str">
        <f t="shared" si="321"/>
        <v/>
      </c>
      <c r="O2046" s="172">
        <f>'HP-ICS, V5-Sep24'!AO2048</f>
        <v>0</v>
      </c>
      <c r="P2046" s="174" t="str">
        <f t="shared" si="322"/>
        <v/>
      </c>
      <c r="Q2046" s="172">
        <f>'HP-ICS, V5-Sep24'!AT2048</f>
        <v>0</v>
      </c>
      <c r="R2046" s="174" t="str">
        <f t="shared" si="323"/>
        <v/>
      </c>
      <c r="S2046" s="174" t="e">
        <f t="shared" si="324"/>
        <v>#VALUE!</v>
      </c>
      <c r="T2046" s="174" t="e">
        <f t="shared" si="325"/>
        <v>#VALUE!</v>
      </c>
      <c r="U2046" s="173">
        <f>'HP-ICS, V5-Sep24'!AU2048</f>
        <v>0</v>
      </c>
      <c r="V2046" s="174">
        <f t="shared" si="326"/>
        <v>1</v>
      </c>
      <c r="W2046" s="175" t="e">
        <f t="shared" si="327"/>
        <v>#DIV/0!</v>
      </c>
      <c r="X2046" s="176" t="e">
        <f t="shared" si="328"/>
        <v>#DIV/0!</v>
      </c>
    </row>
    <row r="2047" spans="1:24" x14ac:dyDescent="0.3">
      <c r="A2047" s="172" t="str">
        <f>'HP-ICS, V5-Sep24'!D2049</f>
        <v>Guatemala</v>
      </c>
      <c r="B2047" s="172" cm="1">
        <f t="array" ref="B2047">IF(OR(A2047=DATA!$H$2:$H$13),3,IF(OR(A2047=DATA!$H$14:$H$119),2,1))</f>
        <v>1</v>
      </c>
      <c r="C2047" s="173">
        <f>'HP-ICS, V5-Sep24'!L2049</f>
        <v>0</v>
      </c>
      <c r="D2047" s="172" t="str">
        <f>IF(AND(C2047&gt;='Risk(Area, dist)'!$C$9, C2047&lt;='Risk(Area, dist)'!$E$9), 1, IF(AND(C2047&gt;'Risk(Area, dist)'!$C$10, C2047&lt;='Risk(Area, dist)'!$E$10), 2, IF(C2047&gt;='Risk(Area, dist)'!$C$11, 3, "")))</f>
        <v/>
      </c>
      <c r="E2047" s="172">
        <f>'HP-ICS, V5-Sep24'!G2049</f>
        <v>0</v>
      </c>
      <c r="F2047" s="174" t="str">
        <f>IF(AND(E2047&gt;='Risk(Area, dist)'!$H$9, E2047&lt;='Risk(Area, dist)'!$J$9), 1, IF(AND(E2047&gt;'Risk(Area, dist)'!$H$10, E2047&lt;='Risk(Area, dist)'!$J$10), 2, IF(E2047&gt;='Risk(Area, dist)'!$H$11, 3, "")))</f>
        <v/>
      </c>
      <c r="G2047" s="174">
        <f>'HP-ICS, V5-Sep24'!AJ2049</f>
        <v>0</v>
      </c>
      <c r="H2047" s="174">
        <f t="shared" si="318"/>
        <v>3</v>
      </c>
      <c r="I2047" s="177" t="e">
        <f>('HP-ICS, V5-Sep24'!AM2049-'HP-ICS, V5-Sep24'!S2049)/'HP-ICS, V5-Sep24'!S2049</f>
        <v>#DIV/0!</v>
      </c>
      <c r="J2047" s="174" t="e">
        <f t="shared" si="319"/>
        <v>#DIV/0!</v>
      </c>
      <c r="K2047" s="172">
        <f>'HP-ICS, V5-Sep24'!U2049</f>
        <v>0</v>
      </c>
      <c r="L2047" s="174" t="str">
        <f t="shared" si="320"/>
        <v/>
      </c>
      <c r="M2047" s="173">
        <f>'HP-ICS, V5-Sep24'!AS2049</f>
        <v>0</v>
      </c>
      <c r="N2047" s="174" t="str">
        <f t="shared" si="321"/>
        <v/>
      </c>
      <c r="O2047" s="172">
        <f>'HP-ICS, V5-Sep24'!AO2049</f>
        <v>0</v>
      </c>
      <c r="P2047" s="174" t="str">
        <f t="shared" si="322"/>
        <v/>
      </c>
      <c r="Q2047" s="172">
        <f>'HP-ICS, V5-Sep24'!AT2049</f>
        <v>0</v>
      </c>
      <c r="R2047" s="174" t="str">
        <f t="shared" si="323"/>
        <v/>
      </c>
      <c r="S2047" s="174" t="e">
        <f t="shared" si="324"/>
        <v>#VALUE!</v>
      </c>
      <c r="T2047" s="174" t="e">
        <f t="shared" si="325"/>
        <v>#VALUE!</v>
      </c>
      <c r="U2047" s="173">
        <f>'HP-ICS, V5-Sep24'!AU2049</f>
        <v>0</v>
      </c>
      <c r="V2047" s="174">
        <f t="shared" si="326"/>
        <v>1</v>
      </c>
      <c r="W2047" s="175" t="e">
        <f t="shared" si="327"/>
        <v>#DIV/0!</v>
      </c>
      <c r="X2047" s="176" t="e">
        <f t="shared" si="328"/>
        <v>#DIV/0!</v>
      </c>
    </row>
    <row r="2048" spans="1:24" x14ac:dyDescent="0.3">
      <c r="A2048" s="172" t="str">
        <f>'HP-ICS, V5-Sep24'!D2050</f>
        <v>Guatemala</v>
      </c>
      <c r="B2048" s="172" cm="1">
        <f t="array" ref="B2048">IF(OR(A2048=DATA!$H$2:$H$13),3,IF(OR(A2048=DATA!$H$14:$H$119),2,1))</f>
        <v>1</v>
      </c>
      <c r="C2048" s="173">
        <f>'HP-ICS, V5-Sep24'!L2050</f>
        <v>0</v>
      </c>
      <c r="D2048" s="172" t="str">
        <f>IF(AND(C2048&gt;='Risk(Area, dist)'!$C$9, C2048&lt;='Risk(Area, dist)'!$E$9), 1, IF(AND(C2048&gt;'Risk(Area, dist)'!$C$10, C2048&lt;='Risk(Area, dist)'!$E$10), 2, IF(C2048&gt;='Risk(Area, dist)'!$C$11, 3, "")))</f>
        <v/>
      </c>
      <c r="E2048" s="172">
        <f>'HP-ICS, V5-Sep24'!G2050</f>
        <v>0</v>
      </c>
      <c r="F2048" s="174" t="str">
        <f>IF(AND(E2048&gt;='Risk(Area, dist)'!$H$9, E2048&lt;='Risk(Area, dist)'!$J$9), 1, IF(AND(E2048&gt;'Risk(Area, dist)'!$H$10, E2048&lt;='Risk(Area, dist)'!$J$10), 2, IF(E2048&gt;='Risk(Area, dist)'!$H$11, 3, "")))</f>
        <v/>
      </c>
      <c r="G2048" s="174">
        <f>'HP-ICS, V5-Sep24'!AJ2050</f>
        <v>0</v>
      </c>
      <c r="H2048" s="174">
        <f t="shared" si="318"/>
        <v>3</v>
      </c>
      <c r="I2048" s="177" t="e">
        <f>('HP-ICS, V5-Sep24'!AM2050-'HP-ICS, V5-Sep24'!S2050)/'HP-ICS, V5-Sep24'!S2050</f>
        <v>#DIV/0!</v>
      </c>
      <c r="J2048" s="174" t="e">
        <f t="shared" si="319"/>
        <v>#DIV/0!</v>
      </c>
      <c r="K2048" s="172">
        <f>'HP-ICS, V5-Sep24'!U2050</f>
        <v>0</v>
      </c>
      <c r="L2048" s="174" t="str">
        <f t="shared" si="320"/>
        <v/>
      </c>
      <c r="M2048" s="173">
        <f>'HP-ICS, V5-Sep24'!AS2050</f>
        <v>0</v>
      </c>
      <c r="N2048" s="174" t="str">
        <f t="shared" si="321"/>
        <v/>
      </c>
      <c r="O2048" s="172">
        <f>'HP-ICS, V5-Sep24'!AO2050</f>
        <v>0</v>
      </c>
      <c r="P2048" s="174" t="str">
        <f t="shared" si="322"/>
        <v/>
      </c>
      <c r="Q2048" s="172">
        <f>'HP-ICS, V5-Sep24'!AT2050</f>
        <v>0</v>
      </c>
      <c r="R2048" s="174" t="str">
        <f t="shared" si="323"/>
        <v/>
      </c>
      <c r="S2048" s="174" t="e">
        <f t="shared" si="324"/>
        <v>#VALUE!</v>
      </c>
      <c r="T2048" s="174" t="e">
        <f t="shared" si="325"/>
        <v>#VALUE!</v>
      </c>
      <c r="U2048" s="173">
        <f>'HP-ICS, V5-Sep24'!AU2050</f>
        <v>0</v>
      </c>
      <c r="V2048" s="174">
        <f t="shared" si="326"/>
        <v>1</v>
      </c>
      <c r="W2048" s="175" t="e">
        <f t="shared" si="327"/>
        <v>#DIV/0!</v>
      </c>
      <c r="X2048" s="176" t="e">
        <f t="shared" si="328"/>
        <v>#DIV/0!</v>
      </c>
    </row>
    <row r="2049" spans="1:24" x14ac:dyDescent="0.3">
      <c r="A2049" s="172" t="str">
        <f>'HP-ICS, V5-Sep24'!D2051</f>
        <v>Guatemala</v>
      </c>
      <c r="B2049" s="172" cm="1">
        <f t="array" ref="B2049">IF(OR(A2049=DATA!$H$2:$H$13),3,IF(OR(A2049=DATA!$H$14:$H$119),2,1))</f>
        <v>1</v>
      </c>
      <c r="C2049" s="173">
        <f>'HP-ICS, V5-Sep24'!L2051</f>
        <v>0</v>
      </c>
      <c r="D2049" s="172" t="str">
        <f>IF(AND(C2049&gt;='Risk(Area, dist)'!$C$9, C2049&lt;='Risk(Area, dist)'!$E$9), 1, IF(AND(C2049&gt;'Risk(Area, dist)'!$C$10, C2049&lt;='Risk(Area, dist)'!$E$10), 2, IF(C2049&gt;='Risk(Area, dist)'!$C$11, 3, "")))</f>
        <v/>
      </c>
      <c r="E2049" s="172">
        <f>'HP-ICS, V5-Sep24'!G2051</f>
        <v>0</v>
      </c>
      <c r="F2049" s="174" t="str">
        <f>IF(AND(E2049&gt;='Risk(Area, dist)'!$H$9, E2049&lt;='Risk(Area, dist)'!$J$9), 1, IF(AND(E2049&gt;'Risk(Area, dist)'!$H$10, E2049&lt;='Risk(Area, dist)'!$J$10), 2, IF(E2049&gt;='Risk(Area, dist)'!$H$11, 3, "")))</f>
        <v/>
      </c>
      <c r="G2049" s="174">
        <f>'HP-ICS, V5-Sep24'!AJ2051</f>
        <v>0</v>
      </c>
      <c r="H2049" s="174">
        <f t="shared" si="318"/>
        <v>3</v>
      </c>
      <c r="I2049" s="177" t="e">
        <f>('HP-ICS, V5-Sep24'!AM2051-'HP-ICS, V5-Sep24'!S2051)/'HP-ICS, V5-Sep24'!S2051</f>
        <v>#DIV/0!</v>
      </c>
      <c r="J2049" s="174" t="e">
        <f t="shared" si="319"/>
        <v>#DIV/0!</v>
      </c>
      <c r="K2049" s="172">
        <f>'HP-ICS, V5-Sep24'!U2051</f>
        <v>0</v>
      </c>
      <c r="L2049" s="174" t="str">
        <f t="shared" si="320"/>
        <v/>
      </c>
      <c r="M2049" s="173">
        <f>'HP-ICS, V5-Sep24'!AS2051</f>
        <v>0</v>
      </c>
      <c r="N2049" s="174" t="str">
        <f t="shared" si="321"/>
        <v/>
      </c>
      <c r="O2049" s="172">
        <f>'HP-ICS, V5-Sep24'!AO2051</f>
        <v>0</v>
      </c>
      <c r="P2049" s="174" t="str">
        <f t="shared" si="322"/>
        <v/>
      </c>
      <c r="Q2049" s="172">
        <f>'HP-ICS, V5-Sep24'!AT2051</f>
        <v>0</v>
      </c>
      <c r="R2049" s="174" t="str">
        <f t="shared" si="323"/>
        <v/>
      </c>
      <c r="S2049" s="174" t="e">
        <f t="shared" si="324"/>
        <v>#VALUE!</v>
      </c>
      <c r="T2049" s="174" t="e">
        <f t="shared" si="325"/>
        <v>#VALUE!</v>
      </c>
      <c r="U2049" s="173">
        <f>'HP-ICS, V5-Sep24'!AU2051</f>
        <v>0</v>
      </c>
      <c r="V2049" s="174">
        <f t="shared" si="326"/>
        <v>1</v>
      </c>
      <c r="W2049" s="175" t="e">
        <f t="shared" si="327"/>
        <v>#DIV/0!</v>
      </c>
      <c r="X2049" s="176" t="e">
        <f t="shared" si="328"/>
        <v>#DIV/0!</v>
      </c>
    </row>
    <row r="2050" spans="1:24" x14ac:dyDescent="0.3">
      <c r="A2050" s="172" t="str">
        <f>'HP-ICS, V5-Sep24'!D2052</f>
        <v>Guatemala</v>
      </c>
      <c r="B2050" s="172" cm="1">
        <f t="array" ref="B2050">IF(OR(A2050=DATA!$H$2:$H$13),3,IF(OR(A2050=DATA!$H$14:$H$119),2,1))</f>
        <v>1</v>
      </c>
      <c r="C2050" s="173">
        <f>'HP-ICS, V5-Sep24'!L2052</f>
        <v>0</v>
      </c>
      <c r="D2050" s="172" t="str">
        <f>IF(AND(C2050&gt;='Risk(Area, dist)'!$C$9, C2050&lt;='Risk(Area, dist)'!$E$9), 1, IF(AND(C2050&gt;'Risk(Area, dist)'!$C$10, C2050&lt;='Risk(Area, dist)'!$E$10), 2, IF(C2050&gt;='Risk(Area, dist)'!$C$11, 3, "")))</f>
        <v/>
      </c>
      <c r="E2050" s="172">
        <f>'HP-ICS, V5-Sep24'!G2052</f>
        <v>0</v>
      </c>
      <c r="F2050" s="174" t="str">
        <f>IF(AND(E2050&gt;='Risk(Area, dist)'!$H$9, E2050&lt;='Risk(Area, dist)'!$J$9), 1, IF(AND(E2050&gt;'Risk(Area, dist)'!$H$10, E2050&lt;='Risk(Area, dist)'!$J$10), 2, IF(E2050&gt;='Risk(Area, dist)'!$H$11, 3, "")))</f>
        <v/>
      </c>
      <c r="G2050" s="174">
        <f>'HP-ICS, V5-Sep24'!AJ2052</f>
        <v>0</v>
      </c>
      <c r="H2050" s="174">
        <f t="shared" ref="H2050:H2113" si="329">IF(G2050="Orgánico / Organic",1,IF(G2050="T3",2,3))</f>
        <v>3</v>
      </c>
      <c r="I2050" s="177" t="e">
        <f>('HP-ICS, V5-Sep24'!AM2052-'HP-ICS, V5-Sep24'!S2052)/'HP-ICS, V5-Sep24'!S2052</f>
        <v>#DIV/0!</v>
      </c>
      <c r="J2050" s="174" t="e">
        <f t="shared" ref="J2050:J2113" si="330">IF(OR(AND(I2050&gt;=-10%,I2050&lt;=0%),AND(I2050&gt;=0%,I2050&lt;=10%)), 1, IF(I2050&gt;10%, 3, IF(I2050&lt;-10%, 2, "")))</f>
        <v>#DIV/0!</v>
      </c>
      <c r="K2050" s="172">
        <f>'HP-ICS, V5-Sep24'!U2052</f>
        <v>0</v>
      </c>
      <c r="L2050" s="174" t="str">
        <f t="shared" ref="L2050:L2113" si="331">IF(K2050="NA", 1, IF(K2050="Intercalado / Intercrop", 2, IF(K2050="Rotación / Rotation", 3, "")))</f>
        <v/>
      </c>
      <c r="M2050" s="173">
        <f>'HP-ICS, V5-Sep24'!AS2052</f>
        <v>0</v>
      </c>
      <c r="N2050" s="174" t="str">
        <f t="shared" ref="N2050:N2113" si="332">IF(M2050="No", 3, IF(M2050="Sí / Yes", 1, ""))</f>
        <v/>
      </c>
      <c r="O2050" s="172">
        <f>'HP-ICS, V5-Sep24'!AO2052</f>
        <v>0</v>
      </c>
      <c r="P2050" s="174" t="str">
        <f t="shared" ref="P2050:P2113" si="333">IF(O2050="No", 1, IF(O2050="Sí / Yes", 3, ""))</f>
        <v/>
      </c>
      <c r="Q2050" s="172">
        <f>'HP-ICS, V5-Sep24'!AT2052</f>
        <v>0</v>
      </c>
      <c r="R2050" s="174" t="str">
        <f t="shared" ref="R2050:R2113" si="334">IF(Q2050="No", 1, IF(Q2050="Sí / Yes", 3, ""))</f>
        <v/>
      </c>
      <c r="S2050" s="174" t="e">
        <f t="shared" ref="S2050:S2113" si="335">R2050-P2050</f>
        <v>#VALUE!</v>
      </c>
      <c r="T2050" s="174" t="e">
        <f t="shared" ref="T2050:T2113" si="336">IF(S2050=2,3,1)</f>
        <v>#VALUE!</v>
      </c>
      <c r="U2050" s="173">
        <f>'HP-ICS, V5-Sep24'!AU2052</f>
        <v>0</v>
      </c>
      <c r="V2050" s="174">
        <f t="shared" ref="V2050:V2113" si="337">IF(U2050=0,1,IF(U2050&gt;0,3,2))</f>
        <v>1</v>
      </c>
      <c r="W2050" s="175" t="e">
        <f t="shared" ref="W2050:W2113" si="338">AVERAGE(B2050,D2050,F2050,H2050,J2050,L2050,N2050,V2050,T2050)</f>
        <v>#DIV/0!</v>
      </c>
      <c r="X2050" s="176" t="e">
        <f t="shared" si="328"/>
        <v>#DIV/0!</v>
      </c>
    </row>
    <row r="2051" spans="1:24" x14ac:dyDescent="0.3">
      <c r="A2051" s="172" t="str">
        <f>'HP-ICS, V5-Sep24'!D2053</f>
        <v>Guatemala</v>
      </c>
      <c r="B2051" s="172" cm="1">
        <f t="array" ref="B2051">IF(OR(A2051=DATA!$H$2:$H$13),3,IF(OR(A2051=DATA!$H$14:$H$119),2,1))</f>
        <v>1</v>
      </c>
      <c r="C2051" s="173">
        <f>'HP-ICS, V5-Sep24'!L2053</f>
        <v>0</v>
      </c>
      <c r="D2051" s="172" t="str">
        <f>IF(AND(C2051&gt;='Risk(Area, dist)'!$C$9, C2051&lt;='Risk(Area, dist)'!$E$9), 1, IF(AND(C2051&gt;'Risk(Area, dist)'!$C$10, C2051&lt;='Risk(Area, dist)'!$E$10), 2, IF(C2051&gt;='Risk(Area, dist)'!$C$11, 3, "")))</f>
        <v/>
      </c>
      <c r="E2051" s="172">
        <f>'HP-ICS, V5-Sep24'!G2053</f>
        <v>0</v>
      </c>
      <c r="F2051" s="174" t="str">
        <f>IF(AND(E2051&gt;='Risk(Area, dist)'!$H$9, E2051&lt;='Risk(Area, dist)'!$J$9), 1, IF(AND(E2051&gt;'Risk(Area, dist)'!$H$10, E2051&lt;='Risk(Area, dist)'!$J$10), 2, IF(E2051&gt;='Risk(Area, dist)'!$H$11, 3, "")))</f>
        <v/>
      </c>
      <c r="G2051" s="174">
        <f>'HP-ICS, V5-Sep24'!AJ2053</f>
        <v>0</v>
      </c>
      <c r="H2051" s="174">
        <f t="shared" si="329"/>
        <v>3</v>
      </c>
      <c r="I2051" s="177" t="e">
        <f>('HP-ICS, V5-Sep24'!AM2053-'HP-ICS, V5-Sep24'!S2053)/'HP-ICS, V5-Sep24'!S2053</f>
        <v>#DIV/0!</v>
      </c>
      <c r="J2051" s="174" t="e">
        <f t="shared" si="330"/>
        <v>#DIV/0!</v>
      </c>
      <c r="K2051" s="172">
        <f>'HP-ICS, V5-Sep24'!U2053</f>
        <v>0</v>
      </c>
      <c r="L2051" s="174" t="str">
        <f t="shared" si="331"/>
        <v/>
      </c>
      <c r="M2051" s="173">
        <f>'HP-ICS, V5-Sep24'!AS2053</f>
        <v>0</v>
      </c>
      <c r="N2051" s="174" t="str">
        <f t="shared" si="332"/>
        <v/>
      </c>
      <c r="O2051" s="172">
        <f>'HP-ICS, V5-Sep24'!AO2053</f>
        <v>0</v>
      </c>
      <c r="P2051" s="174" t="str">
        <f t="shared" si="333"/>
        <v/>
      </c>
      <c r="Q2051" s="172">
        <f>'HP-ICS, V5-Sep24'!AT2053</f>
        <v>0</v>
      </c>
      <c r="R2051" s="174" t="str">
        <f t="shared" si="334"/>
        <v/>
      </c>
      <c r="S2051" s="174" t="e">
        <f t="shared" si="335"/>
        <v>#VALUE!</v>
      </c>
      <c r="T2051" s="174" t="e">
        <f t="shared" si="336"/>
        <v>#VALUE!</v>
      </c>
      <c r="U2051" s="173">
        <f>'HP-ICS, V5-Sep24'!AU2053</f>
        <v>0</v>
      </c>
      <c r="V2051" s="174">
        <f t="shared" si="337"/>
        <v>1</v>
      </c>
      <c r="W2051" s="175" t="e">
        <f t="shared" si="338"/>
        <v>#DIV/0!</v>
      </c>
      <c r="X2051" s="176" t="e">
        <f t="shared" si="328"/>
        <v>#DIV/0!</v>
      </c>
    </row>
    <row r="2052" spans="1:24" x14ac:dyDescent="0.3">
      <c r="A2052" s="172" t="str">
        <f>'HP-ICS, V5-Sep24'!D2054</f>
        <v>Guatemala</v>
      </c>
      <c r="B2052" s="172" cm="1">
        <f t="array" ref="B2052">IF(OR(A2052=DATA!$H$2:$H$13),3,IF(OR(A2052=DATA!$H$14:$H$119),2,1))</f>
        <v>1</v>
      </c>
      <c r="C2052" s="173">
        <f>'HP-ICS, V5-Sep24'!L2054</f>
        <v>0</v>
      </c>
      <c r="D2052" s="172" t="str">
        <f>IF(AND(C2052&gt;='Risk(Area, dist)'!$C$9, C2052&lt;='Risk(Area, dist)'!$E$9), 1, IF(AND(C2052&gt;'Risk(Area, dist)'!$C$10, C2052&lt;='Risk(Area, dist)'!$E$10), 2, IF(C2052&gt;='Risk(Area, dist)'!$C$11, 3, "")))</f>
        <v/>
      </c>
      <c r="E2052" s="172">
        <f>'HP-ICS, V5-Sep24'!G2054</f>
        <v>0</v>
      </c>
      <c r="F2052" s="174" t="str">
        <f>IF(AND(E2052&gt;='Risk(Area, dist)'!$H$9, E2052&lt;='Risk(Area, dist)'!$J$9), 1, IF(AND(E2052&gt;'Risk(Area, dist)'!$H$10, E2052&lt;='Risk(Area, dist)'!$J$10), 2, IF(E2052&gt;='Risk(Area, dist)'!$H$11, 3, "")))</f>
        <v/>
      </c>
      <c r="G2052" s="174">
        <f>'HP-ICS, V5-Sep24'!AJ2054</f>
        <v>0</v>
      </c>
      <c r="H2052" s="174">
        <f t="shared" si="329"/>
        <v>3</v>
      </c>
      <c r="I2052" s="177" t="e">
        <f>('HP-ICS, V5-Sep24'!AM2054-'HP-ICS, V5-Sep24'!S2054)/'HP-ICS, V5-Sep24'!S2054</f>
        <v>#DIV/0!</v>
      </c>
      <c r="J2052" s="174" t="e">
        <f t="shared" si="330"/>
        <v>#DIV/0!</v>
      </c>
      <c r="K2052" s="172">
        <f>'HP-ICS, V5-Sep24'!U2054</f>
        <v>0</v>
      </c>
      <c r="L2052" s="174" t="str">
        <f t="shared" si="331"/>
        <v/>
      </c>
      <c r="M2052" s="173">
        <f>'HP-ICS, V5-Sep24'!AS2054</f>
        <v>0</v>
      </c>
      <c r="N2052" s="174" t="str">
        <f t="shared" si="332"/>
        <v/>
      </c>
      <c r="O2052" s="172">
        <f>'HP-ICS, V5-Sep24'!AO2054</f>
        <v>0</v>
      </c>
      <c r="P2052" s="174" t="str">
        <f t="shared" si="333"/>
        <v/>
      </c>
      <c r="Q2052" s="172">
        <f>'HP-ICS, V5-Sep24'!AT2054</f>
        <v>0</v>
      </c>
      <c r="R2052" s="174" t="str">
        <f t="shared" si="334"/>
        <v/>
      </c>
      <c r="S2052" s="174" t="e">
        <f t="shared" si="335"/>
        <v>#VALUE!</v>
      </c>
      <c r="T2052" s="174" t="e">
        <f t="shared" si="336"/>
        <v>#VALUE!</v>
      </c>
      <c r="U2052" s="173">
        <f>'HP-ICS, V5-Sep24'!AU2054</f>
        <v>0</v>
      </c>
      <c r="V2052" s="174">
        <f t="shared" si="337"/>
        <v>1</v>
      </c>
      <c r="W2052" s="175" t="e">
        <f t="shared" si="338"/>
        <v>#DIV/0!</v>
      </c>
      <c r="X2052" s="176" t="e">
        <f t="shared" si="328"/>
        <v>#DIV/0!</v>
      </c>
    </row>
    <row r="2053" spans="1:24" x14ac:dyDescent="0.3">
      <c r="A2053" s="172" t="str">
        <f>'HP-ICS, V5-Sep24'!D2055</f>
        <v>Guatemala</v>
      </c>
      <c r="B2053" s="172" cm="1">
        <f t="array" ref="B2053">IF(OR(A2053=DATA!$H$2:$H$13),3,IF(OR(A2053=DATA!$H$14:$H$119),2,1))</f>
        <v>1</v>
      </c>
      <c r="C2053" s="173">
        <f>'HP-ICS, V5-Sep24'!L2055</f>
        <v>0</v>
      </c>
      <c r="D2053" s="172" t="str">
        <f>IF(AND(C2053&gt;='Risk(Area, dist)'!$C$9, C2053&lt;='Risk(Area, dist)'!$E$9), 1, IF(AND(C2053&gt;'Risk(Area, dist)'!$C$10, C2053&lt;='Risk(Area, dist)'!$E$10), 2, IF(C2053&gt;='Risk(Area, dist)'!$C$11, 3, "")))</f>
        <v/>
      </c>
      <c r="E2053" s="172">
        <f>'HP-ICS, V5-Sep24'!G2055</f>
        <v>0</v>
      </c>
      <c r="F2053" s="174" t="str">
        <f>IF(AND(E2053&gt;='Risk(Area, dist)'!$H$9, E2053&lt;='Risk(Area, dist)'!$J$9), 1, IF(AND(E2053&gt;'Risk(Area, dist)'!$H$10, E2053&lt;='Risk(Area, dist)'!$J$10), 2, IF(E2053&gt;='Risk(Area, dist)'!$H$11, 3, "")))</f>
        <v/>
      </c>
      <c r="G2053" s="174">
        <f>'HP-ICS, V5-Sep24'!AJ2055</f>
        <v>0</v>
      </c>
      <c r="H2053" s="174">
        <f t="shared" si="329"/>
        <v>3</v>
      </c>
      <c r="I2053" s="177" t="e">
        <f>('HP-ICS, V5-Sep24'!AM2055-'HP-ICS, V5-Sep24'!S2055)/'HP-ICS, V5-Sep24'!S2055</f>
        <v>#DIV/0!</v>
      </c>
      <c r="J2053" s="174" t="e">
        <f t="shared" si="330"/>
        <v>#DIV/0!</v>
      </c>
      <c r="K2053" s="172">
        <f>'HP-ICS, V5-Sep24'!U2055</f>
        <v>0</v>
      </c>
      <c r="L2053" s="174" t="str">
        <f t="shared" si="331"/>
        <v/>
      </c>
      <c r="M2053" s="173">
        <f>'HP-ICS, V5-Sep24'!AS2055</f>
        <v>0</v>
      </c>
      <c r="N2053" s="174" t="str">
        <f t="shared" si="332"/>
        <v/>
      </c>
      <c r="O2053" s="172">
        <f>'HP-ICS, V5-Sep24'!AO2055</f>
        <v>0</v>
      </c>
      <c r="P2053" s="174" t="str">
        <f t="shared" si="333"/>
        <v/>
      </c>
      <c r="Q2053" s="172">
        <f>'HP-ICS, V5-Sep24'!AT2055</f>
        <v>0</v>
      </c>
      <c r="R2053" s="174" t="str">
        <f t="shared" si="334"/>
        <v/>
      </c>
      <c r="S2053" s="174" t="e">
        <f t="shared" si="335"/>
        <v>#VALUE!</v>
      </c>
      <c r="T2053" s="174" t="e">
        <f t="shared" si="336"/>
        <v>#VALUE!</v>
      </c>
      <c r="U2053" s="173">
        <f>'HP-ICS, V5-Sep24'!AU2055</f>
        <v>0</v>
      </c>
      <c r="V2053" s="174">
        <f t="shared" si="337"/>
        <v>1</v>
      </c>
      <c r="W2053" s="175" t="e">
        <f t="shared" si="338"/>
        <v>#DIV/0!</v>
      </c>
      <c r="X2053" s="176" t="e">
        <f t="shared" si="328"/>
        <v>#DIV/0!</v>
      </c>
    </row>
    <row r="2054" spans="1:24" x14ac:dyDescent="0.3">
      <c r="A2054" s="172" t="str">
        <f>'HP-ICS, V5-Sep24'!D2056</f>
        <v>Guatemala</v>
      </c>
      <c r="B2054" s="172" cm="1">
        <f t="array" ref="B2054">IF(OR(A2054=DATA!$H$2:$H$13),3,IF(OR(A2054=DATA!$H$14:$H$119),2,1))</f>
        <v>1</v>
      </c>
      <c r="C2054" s="173">
        <f>'HP-ICS, V5-Sep24'!L2056</f>
        <v>0</v>
      </c>
      <c r="D2054" s="172" t="str">
        <f>IF(AND(C2054&gt;='Risk(Area, dist)'!$C$9, C2054&lt;='Risk(Area, dist)'!$E$9), 1, IF(AND(C2054&gt;'Risk(Area, dist)'!$C$10, C2054&lt;='Risk(Area, dist)'!$E$10), 2, IF(C2054&gt;='Risk(Area, dist)'!$C$11, 3, "")))</f>
        <v/>
      </c>
      <c r="E2054" s="172">
        <f>'HP-ICS, V5-Sep24'!G2056</f>
        <v>0</v>
      </c>
      <c r="F2054" s="174" t="str">
        <f>IF(AND(E2054&gt;='Risk(Area, dist)'!$H$9, E2054&lt;='Risk(Area, dist)'!$J$9), 1, IF(AND(E2054&gt;'Risk(Area, dist)'!$H$10, E2054&lt;='Risk(Area, dist)'!$J$10), 2, IF(E2054&gt;='Risk(Area, dist)'!$H$11, 3, "")))</f>
        <v/>
      </c>
      <c r="G2054" s="174">
        <f>'HP-ICS, V5-Sep24'!AJ2056</f>
        <v>0</v>
      </c>
      <c r="H2054" s="174">
        <f t="shared" si="329"/>
        <v>3</v>
      </c>
      <c r="I2054" s="177" t="e">
        <f>('HP-ICS, V5-Sep24'!AM2056-'HP-ICS, V5-Sep24'!S2056)/'HP-ICS, V5-Sep24'!S2056</f>
        <v>#DIV/0!</v>
      </c>
      <c r="J2054" s="174" t="e">
        <f t="shared" si="330"/>
        <v>#DIV/0!</v>
      </c>
      <c r="K2054" s="172">
        <f>'HP-ICS, V5-Sep24'!U2056</f>
        <v>0</v>
      </c>
      <c r="L2054" s="174" t="str">
        <f t="shared" si="331"/>
        <v/>
      </c>
      <c r="M2054" s="173">
        <f>'HP-ICS, V5-Sep24'!AS2056</f>
        <v>0</v>
      </c>
      <c r="N2054" s="174" t="str">
        <f t="shared" si="332"/>
        <v/>
      </c>
      <c r="O2054" s="172">
        <f>'HP-ICS, V5-Sep24'!AO2056</f>
        <v>0</v>
      </c>
      <c r="P2054" s="174" t="str">
        <f t="shared" si="333"/>
        <v/>
      </c>
      <c r="Q2054" s="172">
        <f>'HP-ICS, V5-Sep24'!AT2056</f>
        <v>0</v>
      </c>
      <c r="R2054" s="174" t="str">
        <f t="shared" si="334"/>
        <v/>
      </c>
      <c r="S2054" s="174" t="e">
        <f t="shared" si="335"/>
        <v>#VALUE!</v>
      </c>
      <c r="T2054" s="174" t="e">
        <f t="shared" si="336"/>
        <v>#VALUE!</v>
      </c>
      <c r="U2054" s="173">
        <f>'HP-ICS, V5-Sep24'!AU2056</f>
        <v>0</v>
      </c>
      <c r="V2054" s="174">
        <f t="shared" si="337"/>
        <v>1</v>
      </c>
      <c r="W2054" s="175" t="e">
        <f t="shared" si="338"/>
        <v>#DIV/0!</v>
      </c>
      <c r="X2054" s="176" t="e">
        <f t="shared" si="328"/>
        <v>#DIV/0!</v>
      </c>
    </row>
    <row r="2055" spans="1:24" x14ac:dyDescent="0.3">
      <c r="A2055" s="172" t="str">
        <f>'HP-ICS, V5-Sep24'!D2057</f>
        <v>Guatemala</v>
      </c>
      <c r="B2055" s="172" cm="1">
        <f t="array" ref="B2055">IF(OR(A2055=DATA!$H$2:$H$13),3,IF(OR(A2055=DATA!$H$14:$H$119),2,1))</f>
        <v>1</v>
      </c>
      <c r="C2055" s="173">
        <f>'HP-ICS, V5-Sep24'!L2057</f>
        <v>0</v>
      </c>
      <c r="D2055" s="172" t="str">
        <f>IF(AND(C2055&gt;='Risk(Area, dist)'!$C$9, C2055&lt;='Risk(Area, dist)'!$E$9), 1, IF(AND(C2055&gt;'Risk(Area, dist)'!$C$10, C2055&lt;='Risk(Area, dist)'!$E$10), 2, IF(C2055&gt;='Risk(Area, dist)'!$C$11, 3, "")))</f>
        <v/>
      </c>
      <c r="E2055" s="172">
        <f>'HP-ICS, V5-Sep24'!G2057</f>
        <v>0</v>
      </c>
      <c r="F2055" s="174" t="str">
        <f>IF(AND(E2055&gt;='Risk(Area, dist)'!$H$9, E2055&lt;='Risk(Area, dist)'!$J$9), 1, IF(AND(E2055&gt;'Risk(Area, dist)'!$H$10, E2055&lt;='Risk(Area, dist)'!$J$10), 2, IF(E2055&gt;='Risk(Area, dist)'!$H$11, 3, "")))</f>
        <v/>
      </c>
      <c r="G2055" s="174">
        <f>'HP-ICS, V5-Sep24'!AJ2057</f>
        <v>0</v>
      </c>
      <c r="H2055" s="174">
        <f t="shared" si="329"/>
        <v>3</v>
      </c>
      <c r="I2055" s="177" t="e">
        <f>('HP-ICS, V5-Sep24'!AM2057-'HP-ICS, V5-Sep24'!S2057)/'HP-ICS, V5-Sep24'!S2057</f>
        <v>#DIV/0!</v>
      </c>
      <c r="J2055" s="174" t="e">
        <f t="shared" si="330"/>
        <v>#DIV/0!</v>
      </c>
      <c r="K2055" s="172">
        <f>'HP-ICS, V5-Sep24'!U2057</f>
        <v>0</v>
      </c>
      <c r="L2055" s="174" t="str">
        <f t="shared" si="331"/>
        <v/>
      </c>
      <c r="M2055" s="173">
        <f>'HP-ICS, V5-Sep24'!AS2057</f>
        <v>0</v>
      </c>
      <c r="N2055" s="174" t="str">
        <f t="shared" si="332"/>
        <v/>
      </c>
      <c r="O2055" s="172">
        <f>'HP-ICS, V5-Sep24'!AO2057</f>
        <v>0</v>
      </c>
      <c r="P2055" s="174" t="str">
        <f t="shared" si="333"/>
        <v/>
      </c>
      <c r="Q2055" s="172">
        <f>'HP-ICS, V5-Sep24'!AT2057</f>
        <v>0</v>
      </c>
      <c r="R2055" s="174" t="str">
        <f t="shared" si="334"/>
        <v/>
      </c>
      <c r="S2055" s="174" t="e">
        <f t="shared" si="335"/>
        <v>#VALUE!</v>
      </c>
      <c r="T2055" s="174" t="e">
        <f t="shared" si="336"/>
        <v>#VALUE!</v>
      </c>
      <c r="U2055" s="173">
        <f>'HP-ICS, V5-Sep24'!AU2057</f>
        <v>0</v>
      </c>
      <c r="V2055" s="174">
        <f t="shared" si="337"/>
        <v>1</v>
      </c>
      <c r="W2055" s="175" t="e">
        <f t="shared" si="338"/>
        <v>#DIV/0!</v>
      </c>
      <c r="X2055" s="176" t="e">
        <f t="shared" si="328"/>
        <v>#DIV/0!</v>
      </c>
    </row>
    <row r="2056" spans="1:24" x14ac:dyDescent="0.3">
      <c r="A2056" s="172" t="str">
        <f>'HP-ICS, V5-Sep24'!D2058</f>
        <v>Guatemala</v>
      </c>
      <c r="B2056" s="172" cm="1">
        <f t="array" ref="B2056">IF(OR(A2056=DATA!$H$2:$H$13),3,IF(OR(A2056=DATA!$H$14:$H$119),2,1))</f>
        <v>1</v>
      </c>
      <c r="C2056" s="173">
        <f>'HP-ICS, V5-Sep24'!L2058</f>
        <v>0</v>
      </c>
      <c r="D2056" s="172" t="str">
        <f>IF(AND(C2056&gt;='Risk(Area, dist)'!$C$9, C2056&lt;='Risk(Area, dist)'!$E$9), 1, IF(AND(C2056&gt;'Risk(Area, dist)'!$C$10, C2056&lt;='Risk(Area, dist)'!$E$10), 2, IF(C2056&gt;='Risk(Area, dist)'!$C$11, 3, "")))</f>
        <v/>
      </c>
      <c r="E2056" s="172">
        <f>'HP-ICS, V5-Sep24'!G2058</f>
        <v>0</v>
      </c>
      <c r="F2056" s="174" t="str">
        <f>IF(AND(E2056&gt;='Risk(Area, dist)'!$H$9, E2056&lt;='Risk(Area, dist)'!$J$9), 1, IF(AND(E2056&gt;'Risk(Area, dist)'!$H$10, E2056&lt;='Risk(Area, dist)'!$J$10), 2, IF(E2056&gt;='Risk(Area, dist)'!$H$11, 3, "")))</f>
        <v/>
      </c>
      <c r="G2056" s="174">
        <f>'HP-ICS, V5-Sep24'!AJ2058</f>
        <v>0</v>
      </c>
      <c r="H2056" s="174">
        <f t="shared" si="329"/>
        <v>3</v>
      </c>
      <c r="I2056" s="177" t="e">
        <f>('HP-ICS, V5-Sep24'!AM2058-'HP-ICS, V5-Sep24'!S2058)/'HP-ICS, V5-Sep24'!S2058</f>
        <v>#DIV/0!</v>
      </c>
      <c r="J2056" s="174" t="e">
        <f t="shared" si="330"/>
        <v>#DIV/0!</v>
      </c>
      <c r="K2056" s="172">
        <f>'HP-ICS, V5-Sep24'!U2058</f>
        <v>0</v>
      </c>
      <c r="L2056" s="174" t="str">
        <f t="shared" si="331"/>
        <v/>
      </c>
      <c r="M2056" s="173">
        <f>'HP-ICS, V5-Sep24'!AS2058</f>
        <v>0</v>
      </c>
      <c r="N2056" s="174" t="str">
        <f t="shared" si="332"/>
        <v/>
      </c>
      <c r="O2056" s="172">
        <f>'HP-ICS, V5-Sep24'!AO2058</f>
        <v>0</v>
      </c>
      <c r="P2056" s="174" t="str">
        <f t="shared" si="333"/>
        <v/>
      </c>
      <c r="Q2056" s="172">
        <f>'HP-ICS, V5-Sep24'!AT2058</f>
        <v>0</v>
      </c>
      <c r="R2056" s="174" t="str">
        <f t="shared" si="334"/>
        <v/>
      </c>
      <c r="S2056" s="174" t="e">
        <f t="shared" si="335"/>
        <v>#VALUE!</v>
      </c>
      <c r="T2056" s="174" t="e">
        <f t="shared" si="336"/>
        <v>#VALUE!</v>
      </c>
      <c r="U2056" s="173">
        <f>'HP-ICS, V5-Sep24'!AU2058</f>
        <v>0</v>
      </c>
      <c r="V2056" s="174">
        <f t="shared" si="337"/>
        <v>1</v>
      </c>
      <c r="W2056" s="175" t="e">
        <f t="shared" si="338"/>
        <v>#DIV/0!</v>
      </c>
      <c r="X2056" s="176" t="e">
        <f t="shared" si="328"/>
        <v>#DIV/0!</v>
      </c>
    </row>
    <row r="2057" spans="1:24" x14ac:dyDescent="0.3">
      <c r="A2057" s="172" t="str">
        <f>'HP-ICS, V5-Sep24'!D2059</f>
        <v>Guatemala</v>
      </c>
      <c r="B2057" s="172" cm="1">
        <f t="array" ref="B2057">IF(OR(A2057=DATA!$H$2:$H$13),3,IF(OR(A2057=DATA!$H$14:$H$119),2,1))</f>
        <v>1</v>
      </c>
      <c r="C2057" s="173">
        <f>'HP-ICS, V5-Sep24'!L2059</f>
        <v>0</v>
      </c>
      <c r="D2057" s="172" t="str">
        <f>IF(AND(C2057&gt;='Risk(Area, dist)'!$C$9, C2057&lt;='Risk(Area, dist)'!$E$9), 1, IF(AND(C2057&gt;'Risk(Area, dist)'!$C$10, C2057&lt;='Risk(Area, dist)'!$E$10), 2, IF(C2057&gt;='Risk(Area, dist)'!$C$11, 3, "")))</f>
        <v/>
      </c>
      <c r="E2057" s="172">
        <f>'HP-ICS, V5-Sep24'!G2059</f>
        <v>0</v>
      </c>
      <c r="F2057" s="174" t="str">
        <f>IF(AND(E2057&gt;='Risk(Area, dist)'!$H$9, E2057&lt;='Risk(Area, dist)'!$J$9), 1, IF(AND(E2057&gt;'Risk(Area, dist)'!$H$10, E2057&lt;='Risk(Area, dist)'!$J$10), 2, IF(E2057&gt;='Risk(Area, dist)'!$H$11, 3, "")))</f>
        <v/>
      </c>
      <c r="G2057" s="174">
        <f>'HP-ICS, V5-Sep24'!AJ2059</f>
        <v>0</v>
      </c>
      <c r="H2057" s="174">
        <f t="shared" si="329"/>
        <v>3</v>
      </c>
      <c r="I2057" s="177" t="e">
        <f>('HP-ICS, V5-Sep24'!AM2059-'HP-ICS, V5-Sep24'!S2059)/'HP-ICS, V5-Sep24'!S2059</f>
        <v>#DIV/0!</v>
      </c>
      <c r="J2057" s="174" t="e">
        <f t="shared" si="330"/>
        <v>#DIV/0!</v>
      </c>
      <c r="K2057" s="172">
        <f>'HP-ICS, V5-Sep24'!U2059</f>
        <v>0</v>
      </c>
      <c r="L2057" s="174" t="str">
        <f t="shared" si="331"/>
        <v/>
      </c>
      <c r="M2057" s="173">
        <f>'HP-ICS, V5-Sep24'!AS2059</f>
        <v>0</v>
      </c>
      <c r="N2057" s="174" t="str">
        <f t="shared" si="332"/>
        <v/>
      </c>
      <c r="O2057" s="172">
        <f>'HP-ICS, V5-Sep24'!AO2059</f>
        <v>0</v>
      </c>
      <c r="P2057" s="174" t="str">
        <f t="shared" si="333"/>
        <v/>
      </c>
      <c r="Q2057" s="172">
        <f>'HP-ICS, V5-Sep24'!AT2059</f>
        <v>0</v>
      </c>
      <c r="R2057" s="174" t="str">
        <f t="shared" si="334"/>
        <v/>
      </c>
      <c r="S2057" s="174" t="e">
        <f t="shared" si="335"/>
        <v>#VALUE!</v>
      </c>
      <c r="T2057" s="174" t="e">
        <f t="shared" si="336"/>
        <v>#VALUE!</v>
      </c>
      <c r="U2057" s="173">
        <f>'HP-ICS, V5-Sep24'!AU2059</f>
        <v>0</v>
      </c>
      <c r="V2057" s="174">
        <f t="shared" si="337"/>
        <v>1</v>
      </c>
      <c r="W2057" s="175" t="e">
        <f t="shared" si="338"/>
        <v>#DIV/0!</v>
      </c>
      <c r="X2057" s="176" t="e">
        <f t="shared" ref="X2057:X2120" si="339">IF(W2057&gt;0, IF(W2057&lt;1.5, "Bajo / Low", IF(W2057&lt;=2.3, "Medio / Medium", "Alto / High")), "")</f>
        <v>#DIV/0!</v>
      </c>
    </row>
    <row r="2058" spans="1:24" x14ac:dyDescent="0.3">
      <c r="A2058" s="172" t="str">
        <f>'HP-ICS, V5-Sep24'!D2060</f>
        <v>Guatemala</v>
      </c>
      <c r="B2058" s="172" cm="1">
        <f t="array" ref="B2058">IF(OR(A2058=DATA!$H$2:$H$13),3,IF(OR(A2058=DATA!$H$14:$H$119),2,1))</f>
        <v>1</v>
      </c>
      <c r="C2058" s="173">
        <f>'HP-ICS, V5-Sep24'!L2060</f>
        <v>0</v>
      </c>
      <c r="D2058" s="172" t="str">
        <f>IF(AND(C2058&gt;='Risk(Area, dist)'!$C$9, C2058&lt;='Risk(Area, dist)'!$E$9), 1, IF(AND(C2058&gt;'Risk(Area, dist)'!$C$10, C2058&lt;='Risk(Area, dist)'!$E$10), 2, IF(C2058&gt;='Risk(Area, dist)'!$C$11, 3, "")))</f>
        <v/>
      </c>
      <c r="E2058" s="172">
        <f>'HP-ICS, V5-Sep24'!G2060</f>
        <v>0</v>
      </c>
      <c r="F2058" s="174" t="str">
        <f>IF(AND(E2058&gt;='Risk(Area, dist)'!$H$9, E2058&lt;='Risk(Area, dist)'!$J$9), 1, IF(AND(E2058&gt;'Risk(Area, dist)'!$H$10, E2058&lt;='Risk(Area, dist)'!$J$10), 2, IF(E2058&gt;='Risk(Area, dist)'!$H$11, 3, "")))</f>
        <v/>
      </c>
      <c r="G2058" s="174">
        <f>'HP-ICS, V5-Sep24'!AJ2060</f>
        <v>0</v>
      </c>
      <c r="H2058" s="174">
        <f t="shared" si="329"/>
        <v>3</v>
      </c>
      <c r="I2058" s="177" t="e">
        <f>('HP-ICS, V5-Sep24'!AM2060-'HP-ICS, V5-Sep24'!S2060)/'HP-ICS, V5-Sep24'!S2060</f>
        <v>#DIV/0!</v>
      </c>
      <c r="J2058" s="174" t="e">
        <f t="shared" si="330"/>
        <v>#DIV/0!</v>
      </c>
      <c r="K2058" s="172">
        <f>'HP-ICS, V5-Sep24'!U2060</f>
        <v>0</v>
      </c>
      <c r="L2058" s="174" t="str">
        <f t="shared" si="331"/>
        <v/>
      </c>
      <c r="M2058" s="173">
        <f>'HP-ICS, V5-Sep24'!AS2060</f>
        <v>0</v>
      </c>
      <c r="N2058" s="174" t="str">
        <f t="shared" si="332"/>
        <v/>
      </c>
      <c r="O2058" s="172">
        <f>'HP-ICS, V5-Sep24'!AO2060</f>
        <v>0</v>
      </c>
      <c r="P2058" s="174" t="str">
        <f t="shared" si="333"/>
        <v/>
      </c>
      <c r="Q2058" s="172">
        <f>'HP-ICS, V5-Sep24'!AT2060</f>
        <v>0</v>
      </c>
      <c r="R2058" s="174" t="str">
        <f t="shared" si="334"/>
        <v/>
      </c>
      <c r="S2058" s="174" t="e">
        <f t="shared" si="335"/>
        <v>#VALUE!</v>
      </c>
      <c r="T2058" s="174" t="e">
        <f t="shared" si="336"/>
        <v>#VALUE!</v>
      </c>
      <c r="U2058" s="173">
        <f>'HP-ICS, V5-Sep24'!AU2060</f>
        <v>0</v>
      </c>
      <c r="V2058" s="174">
        <f t="shared" si="337"/>
        <v>1</v>
      </c>
      <c r="W2058" s="175" t="e">
        <f t="shared" si="338"/>
        <v>#DIV/0!</v>
      </c>
      <c r="X2058" s="176" t="e">
        <f t="shared" si="339"/>
        <v>#DIV/0!</v>
      </c>
    </row>
    <row r="2059" spans="1:24" x14ac:dyDescent="0.3">
      <c r="A2059" s="172" t="str">
        <f>'HP-ICS, V5-Sep24'!D2061</f>
        <v>Guatemala</v>
      </c>
      <c r="B2059" s="172" cm="1">
        <f t="array" ref="B2059">IF(OR(A2059=DATA!$H$2:$H$13),3,IF(OR(A2059=DATA!$H$14:$H$119),2,1))</f>
        <v>1</v>
      </c>
      <c r="C2059" s="173">
        <f>'HP-ICS, V5-Sep24'!L2061</f>
        <v>0</v>
      </c>
      <c r="D2059" s="172" t="str">
        <f>IF(AND(C2059&gt;='Risk(Area, dist)'!$C$9, C2059&lt;='Risk(Area, dist)'!$E$9), 1, IF(AND(C2059&gt;'Risk(Area, dist)'!$C$10, C2059&lt;='Risk(Area, dist)'!$E$10), 2, IF(C2059&gt;='Risk(Area, dist)'!$C$11, 3, "")))</f>
        <v/>
      </c>
      <c r="E2059" s="172">
        <f>'HP-ICS, V5-Sep24'!G2061</f>
        <v>0</v>
      </c>
      <c r="F2059" s="174" t="str">
        <f>IF(AND(E2059&gt;='Risk(Area, dist)'!$H$9, E2059&lt;='Risk(Area, dist)'!$J$9), 1, IF(AND(E2059&gt;'Risk(Area, dist)'!$H$10, E2059&lt;='Risk(Area, dist)'!$J$10), 2, IF(E2059&gt;='Risk(Area, dist)'!$H$11, 3, "")))</f>
        <v/>
      </c>
      <c r="G2059" s="174">
        <f>'HP-ICS, V5-Sep24'!AJ2061</f>
        <v>0</v>
      </c>
      <c r="H2059" s="174">
        <f t="shared" si="329"/>
        <v>3</v>
      </c>
      <c r="I2059" s="177" t="e">
        <f>('HP-ICS, V5-Sep24'!AM2061-'HP-ICS, V5-Sep24'!S2061)/'HP-ICS, V5-Sep24'!S2061</f>
        <v>#DIV/0!</v>
      </c>
      <c r="J2059" s="174" t="e">
        <f t="shared" si="330"/>
        <v>#DIV/0!</v>
      </c>
      <c r="K2059" s="172">
        <f>'HP-ICS, V5-Sep24'!U2061</f>
        <v>0</v>
      </c>
      <c r="L2059" s="174" t="str">
        <f t="shared" si="331"/>
        <v/>
      </c>
      <c r="M2059" s="173">
        <f>'HP-ICS, V5-Sep24'!AS2061</f>
        <v>0</v>
      </c>
      <c r="N2059" s="174" t="str">
        <f t="shared" si="332"/>
        <v/>
      </c>
      <c r="O2059" s="172">
        <f>'HP-ICS, V5-Sep24'!AO2061</f>
        <v>0</v>
      </c>
      <c r="P2059" s="174" t="str">
        <f t="shared" si="333"/>
        <v/>
      </c>
      <c r="Q2059" s="172">
        <f>'HP-ICS, V5-Sep24'!AT2061</f>
        <v>0</v>
      </c>
      <c r="R2059" s="174" t="str">
        <f t="shared" si="334"/>
        <v/>
      </c>
      <c r="S2059" s="174" t="e">
        <f t="shared" si="335"/>
        <v>#VALUE!</v>
      </c>
      <c r="T2059" s="174" t="e">
        <f t="shared" si="336"/>
        <v>#VALUE!</v>
      </c>
      <c r="U2059" s="173">
        <f>'HP-ICS, V5-Sep24'!AU2061</f>
        <v>0</v>
      </c>
      <c r="V2059" s="174">
        <f t="shared" si="337"/>
        <v>1</v>
      </c>
      <c r="W2059" s="175" t="e">
        <f t="shared" si="338"/>
        <v>#DIV/0!</v>
      </c>
      <c r="X2059" s="176" t="e">
        <f t="shared" si="339"/>
        <v>#DIV/0!</v>
      </c>
    </row>
    <row r="2060" spans="1:24" x14ac:dyDescent="0.3">
      <c r="A2060" s="172" t="str">
        <f>'HP-ICS, V5-Sep24'!D2062</f>
        <v>Guatemala</v>
      </c>
      <c r="B2060" s="172" cm="1">
        <f t="array" ref="B2060">IF(OR(A2060=DATA!$H$2:$H$13),3,IF(OR(A2060=DATA!$H$14:$H$119),2,1))</f>
        <v>1</v>
      </c>
      <c r="C2060" s="173">
        <f>'HP-ICS, V5-Sep24'!L2062</f>
        <v>0</v>
      </c>
      <c r="D2060" s="172" t="str">
        <f>IF(AND(C2060&gt;='Risk(Area, dist)'!$C$9, C2060&lt;='Risk(Area, dist)'!$E$9), 1, IF(AND(C2060&gt;'Risk(Area, dist)'!$C$10, C2060&lt;='Risk(Area, dist)'!$E$10), 2, IF(C2060&gt;='Risk(Area, dist)'!$C$11, 3, "")))</f>
        <v/>
      </c>
      <c r="E2060" s="172">
        <f>'HP-ICS, V5-Sep24'!G2062</f>
        <v>0</v>
      </c>
      <c r="F2060" s="174" t="str">
        <f>IF(AND(E2060&gt;='Risk(Area, dist)'!$H$9, E2060&lt;='Risk(Area, dist)'!$J$9), 1, IF(AND(E2060&gt;'Risk(Area, dist)'!$H$10, E2060&lt;='Risk(Area, dist)'!$J$10), 2, IF(E2060&gt;='Risk(Area, dist)'!$H$11, 3, "")))</f>
        <v/>
      </c>
      <c r="G2060" s="174">
        <f>'HP-ICS, V5-Sep24'!AJ2062</f>
        <v>0</v>
      </c>
      <c r="H2060" s="174">
        <f t="shared" si="329"/>
        <v>3</v>
      </c>
      <c r="I2060" s="177" t="e">
        <f>('HP-ICS, V5-Sep24'!AM2062-'HP-ICS, V5-Sep24'!S2062)/'HP-ICS, V5-Sep24'!S2062</f>
        <v>#DIV/0!</v>
      </c>
      <c r="J2060" s="174" t="e">
        <f t="shared" si="330"/>
        <v>#DIV/0!</v>
      </c>
      <c r="K2060" s="172">
        <f>'HP-ICS, V5-Sep24'!U2062</f>
        <v>0</v>
      </c>
      <c r="L2060" s="174" t="str">
        <f t="shared" si="331"/>
        <v/>
      </c>
      <c r="M2060" s="173">
        <f>'HP-ICS, V5-Sep24'!AS2062</f>
        <v>0</v>
      </c>
      <c r="N2060" s="174" t="str">
        <f t="shared" si="332"/>
        <v/>
      </c>
      <c r="O2060" s="172">
        <f>'HP-ICS, V5-Sep24'!AO2062</f>
        <v>0</v>
      </c>
      <c r="P2060" s="174" t="str">
        <f t="shared" si="333"/>
        <v/>
      </c>
      <c r="Q2060" s="172">
        <f>'HP-ICS, V5-Sep24'!AT2062</f>
        <v>0</v>
      </c>
      <c r="R2060" s="174" t="str">
        <f t="shared" si="334"/>
        <v/>
      </c>
      <c r="S2060" s="174" t="e">
        <f t="shared" si="335"/>
        <v>#VALUE!</v>
      </c>
      <c r="T2060" s="174" t="e">
        <f t="shared" si="336"/>
        <v>#VALUE!</v>
      </c>
      <c r="U2060" s="173">
        <f>'HP-ICS, V5-Sep24'!AU2062</f>
        <v>0</v>
      </c>
      <c r="V2060" s="174">
        <f t="shared" si="337"/>
        <v>1</v>
      </c>
      <c r="W2060" s="175" t="e">
        <f t="shared" si="338"/>
        <v>#DIV/0!</v>
      </c>
      <c r="X2060" s="176" t="e">
        <f t="shared" si="339"/>
        <v>#DIV/0!</v>
      </c>
    </row>
    <row r="2061" spans="1:24" x14ac:dyDescent="0.3">
      <c r="A2061" s="172" t="str">
        <f>'HP-ICS, V5-Sep24'!D2063</f>
        <v>Guatemala</v>
      </c>
      <c r="B2061" s="172" cm="1">
        <f t="array" ref="B2061">IF(OR(A2061=DATA!$H$2:$H$13),3,IF(OR(A2061=DATA!$H$14:$H$119),2,1))</f>
        <v>1</v>
      </c>
      <c r="C2061" s="173">
        <f>'HP-ICS, V5-Sep24'!L2063</f>
        <v>0</v>
      </c>
      <c r="D2061" s="172" t="str">
        <f>IF(AND(C2061&gt;='Risk(Area, dist)'!$C$9, C2061&lt;='Risk(Area, dist)'!$E$9), 1, IF(AND(C2061&gt;'Risk(Area, dist)'!$C$10, C2061&lt;='Risk(Area, dist)'!$E$10), 2, IF(C2061&gt;='Risk(Area, dist)'!$C$11, 3, "")))</f>
        <v/>
      </c>
      <c r="E2061" s="172">
        <f>'HP-ICS, V5-Sep24'!G2063</f>
        <v>0</v>
      </c>
      <c r="F2061" s="174" t="str">
        <f>IF(AND(E2061&gt;='Risk(Area, dist)'!$H$9, E2061&lt;='Risk(Area, dist)'!$J$9), 1, IF(AND(E2061&gt;'Risk(Area, dist)'!$H$10, E2061&lt;='Risk(Area, dist)'!$J$10), 2, IF(E2061&gt;='Risk(Area, dist)'!$H$11, 3, "")))</f>
        <v/>
      </c>
      <c r="G2061" s="174">
        <f>'HP-ICS, V5-Sep24'!AJ2063</f>
        <v>0</v>
      </c>
      <c r="H2061" s="174">
        <f t="shared" si="329"/>
        <v>3</v>
      </c>
      <c r="I2061" s="177" t="e">
        <f>('HP-ICS, V5-Sep24'!AM2063-'HP-ICS, V5-Sep24'!S2063)/'HP-ICS, V5-Sep24'!S2063</f>
        <v>#DIV/0!</v>
      </c>
      <c r="J2061" s="174" t="e">
        <f t="shared" si="330"/>
        <v>#DIV/0!</v>
      </c>
      <c r="K2061" s="172">
        <f>'HP-ICS, V5-Sep24'!U2063</f>
        <v>0</v>
      </c>
      <c r="L2061" s="174" t="str">
        <f t="shared" si="331"/>
        <v/>
      </c>
      <c r="M2061" s="173">
        <f>'HP-ICS, V5-Sep24'!AS2063</f>
        <v>0</v>
      </c>
      <c r="N2061" s="174" t="str">
        <f t="shared" si="332"/>
        <v/>
      </c>
      <c r="O2061" s="172">
        <f>'HP-ICS, V5-Sep24'!AO2063</f>
        <v>0</v>
      </c>
      <c r="P2061" s="174" t="str">
        <f t="shared" si="333"/>
        <v/>
      </c>
      <c r="Q2061" s="172">
        <f>'HP-ICS, V5-Sep24'!AT2063</f>
        <v>0</v>
      </c>
      <c r="R2061" s="174" t="str">
        <f t="shared" si="334"/>
        <v/>
      </c>
      <c r="S2061" s="174" t="e">
        <f t="shared" si="335"/>
        <v>#VALUE!</v>
      </c>
      <c r="T2061" s="174" t="e">
        <f t="shared" si="336"/>
        <v>#VALUE!</v>
      </c>
      <c r="U2061" s="173">
        <f>'HP-ICS, V5-Sep24'!AU2063</f>
        <v>0</v>
      </c>
      <c r="V2061" s="174">
        <f t="shared" si="337"/>
        <v>1</v>
      </c>
      <c r="W2061" s="175" t="e">
        <f t="shared" si="338"/>
        <v>#DIV/0!</v>
      </c>
      <c r="X2061" s="176" t="e">
        <f t="shared" si="339"/>
        <v>#DIV/0!</v>
      </c>
    </row>
    <row r="2062" spans="1:24" x14ac:dyDescent="0.3">
      <c r="A2062" s="172" t="str">
        <f>'HP-ICS, V5-Sep24'!D2064</f>
        <v>Guatemala</v>
      </c>
      <c r="B2062" s="172" cm="1">
        <f t="array" ref="B2062">IF(OR(A2062=DATA!$H$2:$H$13),3,IF(OR(A2062=DATA!$H$14:$H$119),2,1))</f>
        <v>1</v>
      </c>
      <c r="C2062" s="173">
        <f>'HP-ICS, V5-Sep24'!L2064</f>
        <v>0</v>
      </c>
      <c r="D2062" s="172" t="str">
        <f>IF(AND(C2062&gt;='Risk(Area, dist)'!$C$9, C2062&lt;='Risk(Area, dist)'!$E$9), 1, IF(AND(C2062&gt;'Risk(Area, dist)'!$C$10, C2062&lt;='Risk(Area, dist)'!$E$10), 2, IF(C2062&gt;='Risk(Area, dist)'!$C$11, 3, "")))</f>
        <v/>
      </c>
      <c r="E2062" s="172">
        <f>'HP-ICS, V5-Sep24'!G2064</f>
        <v>0</v>
      </c>
      <c r="F2062" s="174" t="str">
        <f>IF(AND(E2062&gt;='Risk(Area, dist)'!$H$9, E2062&lt;='Risk(Area, dist)'!$J$9), 1, IF(AND(E2062&gt;'Risk(Area, dist)'!$H$10, E2062&lt;='Risk(Area, dist)'!$J$10), 2, IF(E2062&gt;='Risk(Area, dist)'!$H$11, 3, "")))</f>
        <v/>
      </c>
      <c r="G2062" s="174">
        <f>'HP-ICS, V5-Sep24'!AJ2064</f>
        <v>0</v>
      </c>
      <c r="H2062" s="174">
        <f t="shared" si="329"/>
        <v>3</v>
      </c>
      <c r="I2062" s="177" t="e">
        <f>('HP-ICS, V5-Sep24'!AM2064-'HP-ICS, V5-Sep24'!S2064)/'HP-ICS, V5-Sep24'!S2064</f>
        <v>#DIV/0!</v>
      </c>
      <c r="J2062" s="174" t="e">
        <f t="shared" si="330"/>
        <v>#DIV/0!</v>
      </c>
      <c r="K2062" s="172">
        <f>'HP-ICS, V5-Sep24'!U2064</f>
        <v>0</v>
      </c>
      <c r="L2062" s="174" t="str">
        <f t="shared" si="331"/>
        <v/>
      </c>
      <c r="M2062" s="173">
        <f>'HP-ICS, V5-Sep24'!AS2064</f>
        <v>0</v>
      </c>
      <c r="N2062" s="174" t="str">
        <f t="shared" si="332"/>
        <v/>
      </c>
      <c r="O2062" s="172">
        <f>'HP-ICS, V5-Sep24'!AO2064</f>
        <v>0</v>
      </c>
      <c r="P2062" s="174" t="str">
        <f t="shared" si="333"/>
        <v/>
      </c>
      <c r="Q2062" s="172">
        <f>'HP-ICS, V5-Sep24'!AT2064</f>
        <v>0</v>
      </c>
      <c r="R2062" s="174" t="str">
        <f t="shared" si="334"/>
        <v/>
      </c>
      <c r="S2062" s="174" t="e">
        <f t="shared" si="335"/>
        <v>#VALUE!</v>
      </c>
      <c r="T2062" s="174" t="e">
        <f t="shared" si="336"/>
        <v>#VALUE!</v>
      </c>
      <c r="U2062" s="173">
        <f>'HP-ICS, V5-Sep24'!AU2064</f>
        <v>0</v>
      </c>
      <c r="V2062" s="174">
        <f t="shared" si="337"/>
        <v>1</v>
      </c>
      <c r="W2062" s="175" t="e">
        <f t="shared" si="338"/>
        <v>#DIV/0!</v>
      </c>
      <c r="X2062" s="176" t="e">
        <f t="shared" si="339"/>
        <v>#DIV/0!</v>
      </c>
    </row>
    <row r="2063" spans="1:24" x14ac:dyDescent="0.3">
      <c r="A2063" s="172" t="str">
        <f>'HP-ICS, V5-Sep24'!D2065</f>
        <v>Guatemala</v>
      </c>
      <c r="B2063" s="172" cm="1">
        <f t="array" ref="B2063">IF(OR(A2063=DATA!$H$2:$H$13),3,IF(OR(A2063=DATA!$H$14:$H$119),2,1))</f>
        <v>1</v>
      </c>
      <c r="C2063" s="173">
        <f>'HP-ICS, V5-Sep24'!L2065</f>
        <v>0</v>
      </c>
      <c r="D2063" s="172" t="str">
        <f>IF(AND(C2063&gt;='Risk(Area, dist)'!$C$9, C2063&lt;='Risk(Area, dist)'!$E$9), 1, IF(AND(C2063&gt;'Risk(Area, dist)'!$C$10, C2063&lt;='Risk(Area, dist)'!$E$10), 2, IF(C2063&gt;='Risk(Area, dist)'!$C$11, 3, "")))</f>
        <v/>
      </c>
      <c r="E2063" s="172">
        <f>'HP-ICS, V5-Sep24'!G2065</f>
        <v>0</v>
      </c>
      <c r="F2063" s="174" t="str">
        <f>IF(AND(E2063&gt;='Risk(Area, dist)'!$H$9, E2063&lt;='Risk(Area, dist)'!$J$9), 1, IF(AND(E2063&gt;'Risk(Area, dist)'!$H$10, E2063&lt;='Risk(Area, dist)'!$J$10), 2, IF(E2063&gt;='Risk(Area, dist)'!$H$11, 3, "")))</f>
        <v/>
      </c>
      <c r="G2063" s="174">
        <f>'HP-ICS, V5-Sep24'!AJ2065</f>
        <v>0</v>
      </c>
      <c r="H2063" s="174">
        <f t="shared" si="329"/>
        <v>3</v>
      </c>
      <c r="I2063" s="177" t="e">
        <f>('HP-ICS, V5-Sep24'!AM2065-'HP-ICS, V5-Sep24'!S2065)/'HP-ICS, V5-Sep24'!S2065</f>
        <v>#DIV/0!</v>
      </c>
      <c r="J2063" s="174" t="e">
        <f t="shared" si="330"/>
        <v>#DIV/0!</v>
      </c>
      <c r="K2063" s="172">
        <f>'HP-ICS, V5-Sep24'!U2065</f>
        <v>0</v>
      </c>
      <c r="L2063" s="174" t="str">
        <f t="shared" si="331"/>
        <v/>
      </c>
      <c r="M2063" s="173">
        <f>'HP-ICS, V5-Sep24'!AS2065</f>
        <v>0</v>
      </c>
      <c r="N2063" s="174" t="str">
        <f t="shared" si="332"/>
        <v/>
      </c>
      <c r="O2063" s="172">
        <f>'HP-ICS, V5-Sep24'!AO2065</f>
        <v>0</v>
      </c>
      <c r="P2063" s="174" t="str">
        <f t="shared" si="333"/>
        <v/>
      </c>
      <c r="Q2063" s="172">
        <f>'HP-ICS, V5-Sep24'!AT2065</f>
        <v>0</v>
      </c>
      <c r="R2063" s="174" t="str">
        <f t="shared" si="334"/>
        <v/>
      </c>
      <c r="S2063" s="174" t="e">
        <f t="shared" si="335"/>
        <v>#VALUE!</v>
      </c>
      <c r="T2063" s="174" t="e">
        <f t="shared" si="336"/>
        <v>#VALUE!</v>
      </c>
      <c r="U2063" s="173">
        <f>'HP-ICS, V5-Sep24'!AU2065</f>
        <v>0</v>
      </c>
      <c r="V2063" s="174">
        <f t="shared" si="337"/>
        <v>1</v>
      </c>
      <c r="W2063" s="175" t="e">
        <f t="shared" si="338"/>
        <v>#DIV/0!</v>
      </c>
      <c r="X2063" s="176" t="e">
        <f t="shared" si="339"/>
        <v>#DIV/0!</v>
      </c>
    </row>
    <row r="2064" spans="1:24" x14ac:dyDescent="0.3">
      <c r="A2064" s="172" t="str">
        <f>'HP-ICS, V5-Sep24'!D2066</f>
        <v>Guatemala</v>
      </c>
      <c r="B2064" s="172" cm="1">
        <f t="array" ref="B2064">IF(OR(A2064=DATA!$H$2:$H$13),3,IF(OR(A2064=DATA!$H$14:$H$119),2,1))</f>
        <v>1</v>
      </c>
      <c r="C2064" s="173">
        <f>'HP-ICS, V5-Sep24'!L2066</f>
        <v>0</v>
      </c>
      <c r="D2064" s="172" t="str">
        <f>IF(AND(C2064&gt;='Risk(Area, dist)'!$C$9, C2064&lt;='Risk(Area, dist)'!$E$9), 1, IF(AND(C2064&gt;'Risk(Area, dist)'!$C$10, C2064&lt;='Risk(Area, dist)'!$E$10), 2, IF(C2064&gt;='Risk(Area, dist)'!$C$11, 3, "")))</f>
        <v/>
      </c>
      <c r="E2064" s="172">
        <f>'HP-ICS, V5-Sep24'!G2066</f>
        <v>0</v>
      </c>
      <c r="F2064" s="174" t="str">
        <f>IF(AND(E2064&gt;='Risk(Area, dist)'!$H$9, E2064&lt;='Risk(Area, dist)'!$J$9), 1, IF(AND(E2064&gt;'Risk(Area, dist)'!$H$10, E2064&lt;='Risk(Area, dist)'!$J$10), 2, IF(E2064&gt;='Risk(Area, dist)'!$H$11, 3, "")))</f>
        <v/>
      </c>
      <c r="G2064" s="174">
        <f>'HP-ICS, V5-Sep24'!AJ2066</f>
        <v>0</v>
      </c>
      <c r="H2064" s="174">
        <f t="shared" si="329"/>
        <v>3</v>
      </c>
      <c r="I2064" s="177" t="e">
        <f>('HP-ICS, V5-Sep24'!AM2066-'HP-ICS, V5-Sep24'!S2066)/'HP-ICS, V5-Sep24'!S2066</f>
        <v>#DIV/0!</v>
      </c>
      <c r="J2064" s="174" t="e">
        <f t="shared" si="330"/>
        <v>#DIV/0!</v>
      </c>
      <c r="K2064" s="172">
        <f>'HP-ICS, V5-Sep24'!U2066</f>
        <v>0</v>
      </c>
      <c r="L2064" s="174" t="str">
        <f t="shared" si="331"/>
        <v/>
      </c>
      <c r="M2064" s="173">
        <f>'HP-ICS, V5-Sep24'!AS2066</f>
        <v>0</v>
      </c>
      <c r="N2064" s="174" t="str">
        <f t="shared" si="332"/>
        <v/>
      </c>
      <c r="O2064" s="172">
        <f>'HP-ICS, V5-Sep24'!AO2066</f>
        <v>0</v>
      </c>
      <c r="P2064" s="174" t="str">
        <f t="shared" si="333"/>
        <v/>
      </c>
      <c r="Q2064" s="172">
        <f>'HP-ICS, V5-Sep24'!AT2066</f>
        <v>0</v>
      </c>
      <c r="R2064" s="174" t="str">
        <f t="shared" si="334"/>
        <v/>
      </c>
      <c r="S2064" s="174" t="e">
        <f t="shared" si="335"/>
        <v>#VALUE!</v>
      </c>
      <c r="T2064" s="174" t="e">
        <f t="shared" si="336"/>
        <v>#VALUE!</v>
      </c>
      <c r="U2064" s="173">
        <f>'HP-ICS, V5-Sep24'!AU2066</f>
        <v>0</v>
      </c>
      <c r="V2064" s="174">
        <f t="shared" si="337"/>
        <v>1</v>
      </c>
      <c r="W2064" s="175" t="e">
        <f t="shared" si="338"/>
        <v>#DIV/0!</v>
      </c>
      <c r="X2064" s="176" t="e">
        <f t="shared" si="339"/>
        <v>#DIV/0!</v>
      </c>
    </row>
    <row r="2065" spans="1:24" x14ac:dyDescent="0.3">
      <c r="A2065" s="172" t="str">
        <f>'HP-ICS, V5-Sep24'!D2067</f>
        <v>Guatemala</v>
      </c>
      <c r="B2065" s="172" cm="1">
        <f t="array" ref="B2065">IF(OR(A2065=DATA!$H$2:$H$13),3,IF(OR(A2065=DATA!$H$14:$H$119),2,1))</f>
        <v>1</v>
      </c>
      <c r="C2065" s="173">
        <f>'HP-ICS, V5-Sep24'!L2067</f>
        <v>0</v>
      </c>
      <c r="D2065" s="172" t="str">
        <f>IF(AND(C2065&gt;='Risk(Area, dist)'!$C$9, C2065&lt;='Risk(Area, dist)'!$E$9), 1, IF(AND(C2065&gt;'Risk(Area, dist)'!$C$10, C2065&lt;='Risk(Area, dist)'!$E$10), 2, IF(C2065&gt;='Risk(Area, dist)'!$C$11, 3, "")))</f>
        <v/>
      </c>
      <c r="E2065" s="172">
        <f>'HP-ICS, V5-Sep24'!G2067</f>
        <v>0</v>
      </c>
      <c r="F2065" s="174" t="str">
        <f>IF(AND(E2065&gt;='Risk(Area, dist)'!$H$9, E2065&lt;='Risk(Area, dist)'!$J$9), 1, IF(AND(E2065&gt;'Risk(Area, dist)'!$H$10, E2065&lt;='Risk(Area, dist)'!$J$10), 2, IF(E2065&gt;='Risk(Area, dist)'!$H$11, 3, "")))</f>
        <v/>
      </c>
      <c r="G2065" s="174">
        <f>'HP-ICS, V5-Sep24'!AJ2067</f>
        <v>0</v>
      </c>
      <c r="H2065" s="174">
        <f t="shared" si="329"/>
        <v>3</v>
      </c>
      <c r="I2065" s="177" t="e">
        <f>('HP-ICS, V5-Sep24'!AM2067-'HP-ICS, V5-Sep24'!S2067)/'HP-ICS, V5-Sep24'!S2067</f>
        <v>#DIV/0!</v>
      </c>
      <c r="J2065" s="174" t="e">
        <f t="shared" si="330"/>
        <v>#DIV/0!</v>
      </c>
      <c r="K2065" s="172">
        <f>'HP-ICS, V5-Sep24'!U2067</f>
        <v>0</v>
      </c>
      <c r="L2065" s="174" t="str">
        <f t="shared" si="331"/>
        <v/>
      </c>
      <c r="M2065" s="173">
        <f>'HP-ICS, V5-Sep24'!AS2067</f>
        <v>0</v>
      </c>
      <c r="N2065" s="174" t="str">
        <f t="shared" si="332"/>
        <v/>
      </c>
      <c r="O2065" s="172">
        <f>'HP-ICS, V5-Sep24'!AO2067</f>
        <v>0</v>
      </c>
      <c r="P2065" s="174" t="str">
        <f t="shared" si="333"/>
        <v/>
      </c>
      <c r="Q2065" s="172">
        <f>'HP-ICS, V5-Sep24'!AT2067</f>
        <v>0</v>
      </c>
      <c r="R2065" s="174" t="str">
        <f t="shared" si="334"/>
        <v/>
      </c>
      <c r="S2065" s="174" t="e">
        <f t="shared" si="335"/>
        <v>#VALUE!</v>
      </c>
      <c r="T2065" s="174" t="e">
        <f t="shared" si="336"/>
        <v>#VALUE!</v>
      </c>
      <c r="U2065" s="173">
        <f>'HP-ICS, V5-Sep24'!AU2067</f>
        <v>0</v>
      </c>
      <c r="V2065" s="174">
        <f t="shared" si="337"/>
        <v>1</v>
      </c>
      <c r="W2065" s="175" t="e">
        <f t="shared" si="338"/>
        <v>#DIV/0!</v>
      </c>
      <c r="X2065" s="176" t="e">
        <f t="shared" si="339"/>
        <v>#DIV/0!</v>
      </c>
    </row>
    <row r="2066" spans="1:24" x14ac:dyDescent="0.3">
      <c r="A2066" s="172" t="str">
        <f>'HP-ICS, V5-Sep24'!D2068</f>
        <v>Guatemala</v>
      </c>
      <c r="B2066" s="172" cm="1">
        <f t="array" ref="B2066">IF(OR(A2066=DATA!$H$2:$H$13),3,IF(OR(A2066=DATA!$H$14:$H$119),2,1))</f>
        <v>1</v>
      </c>
      <c r="C2066" s="173">
        <f>'HP-ICS, V5-Sep24'!L2068</f>
        <v>0</v>
      </c>
      <c r="D2066" s="172" t="str">
        <f>IF(AND(C2066&gt;='Risk(Area, dist)'!$C$9, C2066&lt;='Risk(Area, dist)'!$E$9), 1, IF(AND(C2066&gt;'Risk(Area, dist)'!$C$10, C2066&lt;='Risk(Area, dist)'!$E$10), 2, IF(C2066&gt;='Risk(Area, dist)'!$C$11, 3, "")))</f>
        <v/>
      </c>
      <c r="E2066" s="172">
        <f>'HP-ICS, V5-Sep24'!G2068</f>
        <v>0</v>
      </c>
      <c r="F2066" s="174" t="str">
        <f>IF(AND(E2066&gt;='Risk(Area, dist)'!$H$9, E2066&lt;='Risk(Area, dist)'!$J$9), 1, IF(AND(E2066&gt;'Risk(Area, dist)'!$H$10, E2066&lt;='Risk(Area, dist)'!$J$10), 2, IF(E2066&gt;='Risk(Area, dist)'!$H$11, 3, "")))</f>
        <v/>
      </c>
      <c r="G2066" s="174">
        <f>'HP-ICS, V5-Sep24'!AJ2068</f>
        <v>0</v>
      </c>
      <c r="H2066" s="174">
        <f t="shared" si="329"/>
        <v>3</v>
      </c>
      <c r="I2066" s="177" t="e">
        <f>('HP-ICS, V5-Sep24'!AM2068-'HP-ICS, V5-Sep24'!S2068)/'HP-ICS, V5-Sep24'!S2068</f>
        <v>#DIV/0!</v>
      </c>
      <c r="J2066" s="174" t="e">
        <f t="shared" si="330"/>
        <v>#DIV/0!</v>
      </c>
      <c r="K2066" s="172">
        <f>'HP-ICS, V5-Sep24'!U2068</f>
        <v>0</v>
      </c>
      <c r="L2066" s="174" t="str">
        <f t="shared" si="331"/>
        <v/>
      </c>
      <c r="M2066" s="173">
        <f>'HP-ICS, V5-Sep24'!AS2068</f>
        <v>0</v>
      </c>
      <c r="N2066" s="174" t="str">
        <f t="shared" si="332"/>
        <v/>
      </c>
      <c r="O2066" s="172">
        <f>'HP-ICS, V5-Sep24'!AO2068</f>
        <v>0</v>
      </c>
      <c r="P2066" s="174" t="str">
        <f t="shared" si="333"/>
        <v/>
      </c>
      <c r="Q2066" s="172">
        <f>'HP-ICS, V5-Sep24'!AT2068</f>
        <v>0</v>
      </c>
      <c r="R2066" s="174" t="str">
        <f t="shared" si="334"/>
        <v/>
      </c>
      <c r="S2066" s="174" t="e">
        <f t="shared" si="335"/>
        <v>#VALUE!</v>
      </c>
      <c r="T2066" s="174" t="e">
        <f t="shared" si="336"/>
        <v>#VALUE!</v>
      </c>
      <c r="U2066" s="173">
        <f>'HP-ICS, V5-Sep24'!AU2068</f>
        <v>0</v>
      </c>
      <c r="V2066" s="174">
        <f t="shared" si="337"/>
        <v>1</v>
      </c>
      <c r="W2066" s="175" t="e">
        <f t="shared" si="338"/>
        <v>#DIV/0!</v>
      </c>
      <c r="X2066" s="176" t="e">
        <f t="shared" si="339"/>
        <v>#DIV/0!</v>
      </c>
    </row>
    <row r="2067" spans="1:24" x14ac:dyDescent="0.3">
      <c r="A2067" s="172" t="str">
        <f>'HP-ICS, V5-Sep24'!D2069</f>
        <v>Guatemala</v>
      </c>
      <c r="B2067" s="172" cm="1">
        <f t="array" ref="B2067">IF(OR(A2067=DATA!$H$2:$H$13),3,IF(OR(A2067=DATA!$H$14:$H$119),2,1))</f>
        <v>1</v>
      </c>
      <c r="C2067" s="173">
        <f>'HP-ICS, V5-Sep24'!L2069</f>
        <v>0</v>
      </c>
      <c r="D2067" s="172" t="str">
        <f>IF(AND(C2067&gt;='Risk(Area, dist)'!$C$9, C2067&lt;='Risk(Area, dist)'!$E$9), 1, IF(AND(C2067&gt;'Risk(Area, dist)'!$C$10, C2067&lt;='Risk(Area, dist)'!$E$10), 2, IF(C2067&gt;='Risk(Area, dist)'!$C$11, 3, "")))</f>
        <v/>
      </c>
      <c r="E2067" s="172">
        <f>'HP-ICS, V5-Sep24'!G2069</f>
        <v>0</v>
      </c>
      <c r="F2067" s="174" t="str">
        <f>IF(AND(E2067&gt;='Risk(Area, dist)'!$H$9, E2067&lt;='Risk(Area, dist)'!$J$9), 1, IF(AND(E2067&gt;'Risk(Area, dist)'!$H$10, E2067&lt;='Risk(Area, dist)'!$J$10), 2, IF(E2067&gt;='Risk(Area, dist)'!$H$11, 3, "")))</f>
        <v/>
      </c>
      <c r="G2067" s="174">
        <f>'HP-ICS, V5-Sep24'!AJ2069</f>
        <v>0</v>
      </c>
      <c r="H2067" s="174">
        <f t="shared" si="329"/>
        <v>3</v>
      </c>
      <c r="I2067" s="177" t="e">
        <f>('HP-ICS, V5-Sep24'!AM2069-'HP-ICS, V5-Sep24'!S2069)/'HP-ICS, V5-Sep24'!S2069</f>
        <v>#DIV/0!</v>
      </c>
      <c r="J2067" s="174" t="e">
        <f t="shared" si="330"/>
        <v>#DIV/0!</v>
      </c>
      <c r="K2067" s="172">
        <f>'HP-ICS, V5-Sep24'!U2069</f>
        <v>0</v>
      </c>
      <c r="L2067" s="174" t="str">
        <f t="shared" si="331"/>
        <v/>
      </c>
      <c r="M2067" s="173">
        <f>'HP-ICS, V5-Sep24'!AS2069</f>
        <v>0</v>
      </c>
      <c r="N2067" s="174" t="str">
        <f t="shared" si="332"/>
        <v/>
      </c>
      <c r="O2067" s="172">
        <f>'HP-ICS, V5-Sep24'!AO2069</f>
        <v>0</v>
      </c>
      <c r="P2067" s="174" t="str">
        <f t="shared" si="333"/>
        <v/>
      </c>
      <c r="Q2067" s="172">
        <f>'HP-ICS, V5-Sep24'!AT2069</f>
        <v>0</v>
      </c>
      <c r="R2067" s="174" t="str">
        <f t="shared" si="334"/>
        <v/>
      </c>
      <c r="S2067" s="174" t="e">
        <f t="shared" si="335"/>
        <v>#VALUE!</v>
      </c>
      <c r="T2067" s="174" t="e">
        <f t="shared" si="336"/>
        <v>#VALUE!</v>
      </c>
      <c r="U2067" s="173">
        <f>'HP-ICS, V5-Sep24'!AU2069</f>
        <v>0</v>
      </c>
      <c r="V2067" s="174">
        <f t="shared" si="337"/>
        <v>1</v>
      </c>
      <c r="W2067" s="175" t="e">
        <f t="shared" si="338"/>
        <v>#DIV/0!</v>
      </c>
      <c r="X2067" s="176" t="e">
        <f t="shared" si="339"/>
        <v>#DIV/0!</v>
      </c>
    </row>
    <row r="2068" spans="1:24" x14ac:dyDescent="0.3">
      <c r="A2068" s="172" t="str">
        <f>'HP-ICS, V5-Sep24'!D2070</f>
        <v>Guatemala</v>
      </c>
      <c r="B2068" s="172" cm="1">
        <f t="array" ref="B2068">IF(OR(A2068=DATA!$H$2:$H$13),3,IF(OR(A2068=DATA!$H$14:$H$119),2,1))</f>
        <v>1</v>
      </c>
      <c r="C2068" s="173">
        <f>'HP-ICS, V5-Sep24'!L2070</f>
        <v>0</v>
      </c>
      <c r="D2068" s="172" t="str">
        <f>IF(AND(C2068&gt;='Risk(Area, dist)'!$C$9, C2068&lt;='Risk(Area, dist)'!$E$9), 1, IF(AND(C2068&gt;'Risk(Area, dist)'!$C$10, C2068&lt;='Risk(Area, dist)'!$E$10), 2, IF(C2068&gt;='Risk(Area, dist)'!$C$11, 3, "")))</f>
        <v/>
      </c>
      <c r="E2068" s="172">
        <f>'HP-ICS, V5-Sep24'!G2070</f>
        <v>0</v>
      </c>
      <c r="F2068" s="174" t="str">
        <f>IF(AND(E2068&gt;='Risk(Area, dist)'!$H$9, E2068&lt;='Risk(Area, dist)'!$J$9), 1, IF(AND(E2068&gt;'Risk(Area, dist)'!$H$10, E2068&lt;='Risk(Area, dist)'!$J$10), 2, IF(E2068&gt;='Risk(Area, dist)'!$H$11, 3, "")))</f>
        <v/>
      </c>
      <c r="G2068" s="174">
        <f>'HP-ICS, V5-Sep24'!AJ2070</f>
        <v>0</v>
      </c>
      <c r="H2068" s="174">
        <f t="shared" si="329"/>
        <v>3</v>
      </c>
      <c r="I2068" s="177" t="e">
        <f>('HP-ICS, V5-Sep24'!AM2070-'HP-ICS, V5-Sep24'!S2070)/'HP-ICS, V5-Sep24'!S2070</f>
        <v>#DIV/0!</v>
      </c>
      <c r="J2068" s="174" t="e">
        <f t="shared" si="330"/>
        <v>#DIV/0!</v>
      </c>
      <c r="K2068" s="172">
        <f>'HP-ICS, V5-Sep24'!U2070</f>
        <v>0</v>
      </c>
      <c r="L2068" s="174" t="str">
        <f t="shared" si="331"/>
        <v/>
      </c>
      <c r="M2068" s="173">
        <f>'HP-ICS, V5-Sep24'!AS2070</f>
        <v>0</v>
      </c>
      <c r="N2068" s="174" t="str">
        <f t="shared" si="332"/>
        <v/>
      </c>
      <c r="O2068" s="172">
        <f>'HP-ICS, V5-Sep24'!AO2070</f>
        <v>0</v>
      </c>
      <c r="P2068" s="174" t="str">
        <f t="shared" si="333"/>
        <v/>
      </c>
      <c r="Q2068" s="172">
        <f>'HP-ICS, V5-Sep24'!AT2070</f>
        <v>0</v>
      </c>
      <c r="R2068" s="174" t="str">
        <f t="shared" si="334"/>
        <v/>
      </c>
      <c r="S2068" s="174" t="e">
        <f t="shared" si="335"/>
        <v>#VALUE!</v>
      </c>
      <c r="T2068" s="174" t="e">
        <f t="shared" si="336"/>
        <v>#VALUE!</v>
      </c>
      <c r="U2068" s="173">
        <f>'HP-ICS, V5-Sep24'!AU2070</f>
        <v>0</v>
      </c>
      <c r="V2068" s="174">
        <f t="shared" si="337"/>
        <v>1</v>
      </c>
      <c r="W2068" s="175" t="e">
        <f t="shared" si="338"/>
        <v>#DIV/0!</v>
      </c>
      <c r="X2068" s="176" t="e">
        <f t="shared" si="339"/>
        <v>#DIV/0!</v>
      </c>
    </row>
    <row r="2069" spans="1:24" x14ac:dyDescent="0.3">
      <c r="A2069" s="172" t="str">
        <f>'HP-ICS, V5-Sep24'!D2071</f>
        <v>Guatemala</v>
      </c>
      <c r="B2069" s="172" cm="1">
        <f t="array" ref="B2069">IF(OR(A2069=DATA!$H$2:$H$13),3,IF(OR(A2069=DATA!$H$14:$H$119),2,1))</f>
        <v>1</v>
      </c>
      <c r="C2069" s="173">
        <f>'HP-ICS, V5-Sep24'!L2071</f>
        <v>0</v>
      </c>
      <c r="D2069" s="172" t="str">
        <f>IF(AND(C2069&gt;='Risk(Area, dist)'!$C$9, C2069&lt;='Risk(Area, dist)'!$E$9), 1, IF(AND(C2069&gt;'Risk(Area, dist)'!$C$10, C2069&lt;='Risk(Area, dist)'!$E$10), 2, IF(C2069&gt;='Risk(Area, dist)'!$C$11, 3, "")))</f>
        <v/>
      </c>
      <c r="E2069" s="172">
        <f>'HP-ICS, V5-Sep24'!G2071</f>
        <v>0</v>
      </c>
      <c r="F2069" s="174" t="str">
        <f>IF(AND(E2069&gt;='Risk(Area, dist)'!$H$9, E2069&lt;='Risk(Area, dist)'!$J$9), 1, IF(AND(E2069&gt;'Risk(Area, dist)'!$H$10, E2069&lt;='Risk(Area, dist)'!$J$10), 2, IF(E2069&gt;='Risk(Area, dist)'!$H$11, 3, "")))</f>
        <v/>
      </c>
      <c r="G2069" s="174">
        <f>'HP-ICS, V5-Sep24'!AJ2071</f>
        <v>0</v>
      </c>
      <c r="H2069" s="174">
        <f t="shared" si="329"/>
        <v>3</v>
      </c>
      <c r="I2069" s="177" t="e">
        <f>('HP-ICS, V5-Sep24'!AM2071-'HP-ICS, V5-Sep24'!S2071)/'HP-ICS, V5-Sep24'!S2071</f>
        <v>#DIV/0!</v>
      </c>
      <c r="J2069" s="174" t="e">
        <f t="shared" si="330"/>
        <v>#DIV/0!</v>
      </c>
      <c r="K2069" s="172">
        <f>'HP-ICS, V5-Sep24'!U2071</f>
        <v>0</v>
      </c>
      <c r="L2069" s="174" t="str">
        <f t="shared" si="331"/>
        <v/>
      </c>
      <c r="M2069" s="173">
        <f>'HP-ICS, V5-Sep24'!AS2071</f>
        <v>0</v>
      </c>
      <c r="N2069" s="174" t="str">
        <f t="shared" si="332"/>
        <v/>
      </c>
      <c r="O2069" s="172">
        <f>'HP-ICS, V5-Sep24'!AO2071</f>
        <v>0</v>
      </c>
      <c r="P2069" s="174" t="str">
        <f t="shared" si="333"/>
        <v/>
      </c>
      <c r="Q2069" s="172">
        <f>'HP-ICS, V5-Sep24'!AT2071</f>
        <v>0</v>
      </c>
      <c r="R2069" s="174" t="str">
        <f t="shared" si="334"/>
        <v/>
      </c>
      <c r="S2069" s="174" t="e">
        <f t="shared" si="335"/>
        <v>#VALUE!</v>
      </c>
      <c r="T2069" s="174" t="e">
        <f t="shared" si="336"/>
        <v>#VALUE!</v>
      </c>
      <c r="U2069" s="173">
        <f>'HP-ICS, V5-Sep24'!AU2071</f>
        <v>0</v>
      </c>
      <c r="V2069" s="174">
        <f t="shared" si="337"/>
        <v>1</v>
      </c>
      <c r="W2069" s="175" t="e">
        <f t="shared" si="338"/>
        <v>#DIV/0!</v>
      </c>
      <c r="X2069" s="176" t="e">
        <f t="shared" si="339"/>
        <v>#DIV/0!</v>
      </c>
    </row>
    <row r="2070" spans="1:24" x14ac:dyDescent="0.3">
      <c r="A2070" s="172" t="str">
        <f>'HP-ICS, V5-Sep24'!D2072</f>
        <v>Guatemala</v>
      </c>
      <c r="B2070" s="172" cm="1">
        <f t="array" ref="B2070">IF(OR(A2070=DATA!$H$2:$H$13),3,IF(OR(A2070=DATA!$H$14:$H$119),2,1))</f>
        <v>1</v>
      </c>
      <c r="C2070" s="173">
        <f>'HP-ICS, V5-Sep24'!L2072</f>
        <v>0</v>
      </c>
      <c r="D2070" s="172" t="str">
        <f>IF(AND(C2070&gt;='Risk(Area, dist)'!$C$9, C2070&lt;='Risk(Area, dist)'!$E$9), 1, IF(AND(C2070&gt;'Risk(Area, dist)'!$C$10, C2070&lt;='Risk(Area, dist)'!$E$10), 2, IF(C2070&gt;='Risk(Area, dist)'!$C$11, 3, "")))</f>
        <v/>
      </c>
      <c r="E2070" s="172">
        <f>'HP-ICS, V5-Sep24'!G2072</f>
        <v>0</v>
      </c>
      <c r="F2070" s="174" t="str">
        <f>IF(AND(E2070&gt;='Risk(Area, dist)'!$H$9, E2070&lt;='Risk(Area, dist)'!$J$9), 1, IF(AND(E2070&gt;'Risk(Area, dist)'!$H$10, E2070&lt;='Risk(Area, dist)'!$J$10), 2, IF(E2070&gt;='Risk(Area, dist)'!$H$11, 3, "")))</f>
        <v/>
      </c>
      <c r="G2070" s="174">
        <f>'HP-ICS, V5-Sep24'!AJ2072</f>
        <v>0</v>
      </c>
      <c r="H2070" s="174">
        <f t="shared" si="329"/>
        <v>3</v>
      </c>
      <c r="I2070" s="177" t="e">
        <f>('HP-ICS, V5-Sep24'!AM2072-'HP-ICS, V5-Sep24'!S2072)/'HP-ICS, V5-Sep24'!S2072</f>
        <v>#DIV/0!</v>
      </c>
      <c r="J2070" s="174" t="e">
        <f t="shared" si="330"/>
        <v>#DIV/0!</v>
      </c>
      <c r="K2070" s="172">
        <f>'HP-ICS, V5-Sep24'!U2072</f>
        <v>0</v>
      </c>
      <c r="L2070" s="174" t="str">
        <f t="shared" si="331"/>
        <v/>
      </c>
      <c r="M2070" s="173">
        <f>'HP-ICS, V5-Sep24'!AS2072</f>
        <v>0</v>
      </c>
      <c r="N2070" s="174" t="str">
        <f t="shared" si="332"/>
        <v/>
      </c>
      <c r="O2070" s="172">
        <f>'HP-ICS, V5-Sep24'!AO2072</f>
        <v>0</v>
      </c>
      <c r="P2070" s="174" t="str">
        <f t="shared" si="333"/>
        <v/>
      </c>
      <c r="Q2070" s="172">
        <f>'HP-ICS, V5-Sep24'!AT2072</f>
        <v>0</v>
      </c>
      <c r="R2070" s="174" t="str">
        <f t="shared" si="334"/>
        <v/>
      </c>
      <c r="S2070" s="174" t="e">
        <f t="shared" si="335"/>
        <v>#VALUE!</v>
      </c>
      <c r="T2070" s="174" t="e">
        <f t="shared" si="336"/>
        <v>#VALUE!</v>
      </c>
      <c r="U2070" s="173">
        <f>'HP-ICS, V5-Sep24'!AU2072</f>
        <v>0</v>
      </c>
      <c r="V2070" s="174">
        <f t="shared" si="337"/>
        <v>1</v>
      </c>
      <c r="W2070" s="175" t="e">
        <f t="shared" si="338"/>
        <v>#DIV/0!</v>
      </c>
      <c r="X2070" s="176" t="e">
        <f t="shared" si="339"/>
        <v>#DIV/0!</v>
      </c>
    </row>
    <row r="2071" spans="1:24" x14ac:dyDescent="0.3">
      <c r="A2071" s="172" t="str">
        <f>'HP-ICS, V5-Sep24'!D2073</f>
        <v>Guatemala</v>
      </c>
      <c r="B2071" s="172" cm="1">
        <f t="array" ref="B2071">IF(OR(A2071=DATA!$H$2:$H$13),3,IF(OR(A2071=DATA!$H$14:$H$119),2,1))</f>
        <v>1</v>
      </c>
      <c r="C2071" s="173">
        <f>'HP-ICS, V5-Sep24'!L2073</f>
        <v>0</v>
      </c>
      <c r="D2071" s="172" t="str">
        <f>IF(AND(C2071&gt;='Risk(Area, dist)'!$C$9, C2071&lt;='Risk(Area, dist)'!$E$9), 1, IF(AND(C2071&gt;'Risk(Area, dist)'!$C$10, C2071&lt;='Risk(Area, dist)'!$E$10), 2, IF(C2071&gt;='Risk(Area, dist)'!$C$11, 3, "")))</f>
        <v/>
      </c>
      <c r="E2071" s="172">
        <f>'HP-ICS, V5-Sep24'!G2073</f>
        <v>0</v>
      </c>
      <c r="F2071" s="174" t="str">
        <f>IF(AND(E2071&gt;='Risk(Area, dist)'!$H$9, E2071&lt;='Risk(Area, dist)'!$J$9), 1, IF(AND(E2071&gt;'Risk(Area, dist)'!$H$10, E2071&lt;='Risk(Area, dist)'!$J$10), 2, IF(E2071&gt;='Risk(Area, dist)'!$H$11, 3, "")))</f>
        <v/>
      </c>
      <c r="G2071" s="174">
        <f>'HP-ICS, V5-Sep24'!AJ2073</f>
        <v>0</v>
      </c>
      <c r="H2071" s="174">
        <f t="shared" si="329"/>
        <v>3</v>
      </c>
      <c r="I2071" s="177" t="e">
        <f>('HP-ICS, V5-Sep24'!AM2073-'HP-ICS, V5-Sep24'!S2073)/'HP-ICS, V5-Sep24'!S2073</f>
        <v>#DIV/0!</v>
      </c>
      <c r="J2071" s="174" t="e">
        <f t="shared" si="330"/>
        <v>#DIV/0!</v>
      </c>
      <c r="K2071" s="172">
        <f>'HP-ICS, V5-Sep24'!U2073</f>
        <v>0</v>
      </c>
      <c r="L2071" s="174" t="str">
        <f t="shared" si="331"/>
        <v/>
      </c>
      <c r="M2071" s="173">
        <f>'HP-ICS, V5-Sep24'!AS2073</f>
        <v>0</v>
      </c>
      <c r="N2071" s="174" t="str">
        <f t="shared" si="332"/>
        <v/>
      </c>
      <c r="O2071" s="172">
        <f>'HP-ICS, V5-Sep24'!AO2073</f>
        <v>0</v>
      </c>
      <c r="P2071" s="174" t="str">
        <f t="shared" si="333"/>
        <v/>
      </c>
      <c r="Q2071" s="172">
        <f>'HP-ICS, V5-Sep24'!AT2073</f>
        <v>0</v>
      </c>
      <c r="R2071" s="174" t="str">
        <f t="shared" si="334"/>
        <v/>
      </c>
      <c r="S2071" s="174" t="e">
        <f t="shared" si="335"/>
        <v>#VALUE!</v>
      </c>
      <c r="T2071" s="174" t="e">
        <f t="shared" si="336"/>
        <v>#VALUE!</v>
      </c>
      <c r="U2071" s="173">
        <f>'HP-ICS, V5-Sep24'!AU2073</f>
        <v>0</v>
      </c>
      <c r="V2071" s="174">
        <f t="shared" si="337"/>
        <v>1</v>
      </c>
      <c r="W2071" s="175" t="e">
        <f t="shared" si="338"/>
        <v>#DIV/0!</v>
      </c>
      <c r="X2071" s="176" t="e">
        <f t="shared" si="339"/>
        <v>#DIV/0!</v>
      </c>
    </row>
    <row r="2072" spans="1:24" x14ac:dyDescent="0.3">
      <c r="A2072" s="172" t="str">
        <f>'HP-ICS, V5-Sep24'!D2074</f>
        <v>Guatemala</v>
      </c>
      <c r="B2072" s="172" cm="1">
        <f t="array" ref="B2072">IF(OR(A2072=DATA!$H$2:$H$13),3,IF(OR(A2072=DATA!$H$14:$H$119),2,1))</f>
        <v>1</v>
      </c>
      <c r="C2072" s="173">
        <f>'HP-ICS, V5-Sep24'!L2074</f>
        <v>0</v>
      </c>
      <c r="D2072" s="172" t="str">
        <f>IF(AND(C2072&gt;='Risk(Area, dist)'!$C$9, C2072&lt;='Risk(Area, dist)'!$E$9), 1, IF(AND(C2072&gt;'Risk(Area, dist)'!$C$10, C2072&lt;='Risk(Area, dist)'!$E$10), 2, IF(C2072&gt;='Risk(Area, dist)'!$C$11, 3, "")))</f>
        <v/>
      </c>
      <c r="E2072" s="172">
        <f>'HP-ICS, V5-Sep24'!G2074</f>
        <v>0</v>
      </c>
      <c r="F2072" s="174" t="str">
        <f>IF(AND(E2072&gt;='Risk(Area, dist)'!$H$9, E2072&lt;='Risk(Area, dist)'!$J$9), 1, IF(AND(E2072&gt;'Risk(Area, dist)'!$H$10, E2072&lt;='Risk(Area, dist)'!$J$10), 2, IF(E2072&gt;='Risk(Area, dist)'!$H$11, 3, "")))</f>
        <v/>
      </c>
      <c r="G2072" s="174">
        <f>'HP-ICS, V5-Sep24'!AJ2074</f>
        <v>0</v>
      </c>
      <c r="H2072" s="174">
        <f t="shared" si="329"/>
        <v>3</v>
      </c>
      <c r="I2072" s="177" t="e">
        <f>('HP-ICS, V5-Sep24'!AM2074-'HP-ICS, V5-Sep24'!S2074)/'HP-ICS, V5-Sep24'!S2074</f>
        <v>#DIV/0!</v>
      </c>
      <c r="J2072" s="174" t="e">
        <f t="shared" si="330"/>
        <v>#DIV/0!</v>
      </c>
      <c r="K2072" s="172">
        <f>'HP-ICS, V5-Sep24'!U2074</f>
        <v>0</v>
      </c>
      <c r="L2072" s="174" t="str">
        <f t="shared" si="331"/>
        <v/>
      </c>
      <c r="M2072" s="173">
        <f>'HP-ICS, V5-Sep24'!AS2074</f>
        <v>0</v>
      </c>
      <c r="N2072" s="174" t="str">
        <f t="shared" si="332"/>
        <v/>
      </c>
      <c r="O2072" s="172">
        <f>'HP-ICS, V5-Sep24'!AO2074</f>
        <v>0</v>
      </c>
      <c r="P2072" s="174" t="str">
        <f t="shared" si="333"/>
        <v/>
      </c>
      <c r="Q2072" s="172">
        <f>'HP-ICS, V5-Sep24'!AT2074</f>
        <v>0</v>
      </c>
      <c r="R2072" s="174" t="str">
        <f t="shared" si="334"/>
        <v/>
      </c>
      <c r="S2072" s="174" t="e">
        <f t="shared" si="335"/>
        <v>#VALUE!</v>
      </c>
      <c r="T2072" s="174" t="e">
        <f t="shared" si="336"/>
        <v>#VALUE!</v>
      </c>
      <c r="U2072" s="173">
        <f>'HP-ICS, V5-Sep24'!AU2074</f>
        <v>0</v>
      </c>
      <c r="V2072" s="174">
        <f t="shared" si="337"/>
        <v>1</v>
      </c>
      <c r="W2072" s="175" t="e">
        <f t="shared" si="338"/>
        <v>#DIV/0!</v>
      </c>
      <c r="X2072" s="176" t="e">
        <f t="shared" si="339"/>
        <v>#DIV/0!</v>
      </c>
    </row>
    <row r="2073" spans="1:24" x14ac:dyDescent="0.3">
      <c r="A2073" s="172" t="str">
        <f>'HP-ICS, V5-Sep24'!D2075</f>
        <v>Guatemala</v>
      </c>
      <c r="B2073" s="172" cm="1">
        <f t="array" ref="B2073">IF(OR(A2073=DATA!$H$2:$H$13),3,IF(OR(A2073=DATA!$H$14:$H$119),2,1))</f>
        <v>1</v>
      </c>
      <c r="C2073" s="173">
        <f>'HP-ICS, V5-Sep24'!L2075</f>
        <v>0</v>
      </c>
      <c r="D2073" s="172" t="str">
        <f>IF(AND(C2073&gt;='Risk(Area, dist)'!$C$9, C2073&lt;='Risk(Area, dist)'!$E$9), 1, IF(AND(C2073&gt;'Risk(Area, dist)'!$C$10, C2073&lt;='Risk(Area, dist)'!$E$10), 2, IF(C2073&gt;='Risk(Area, dist)'!$C$11, 3, "")))</f>
        <v/>
      </c>
      <c r="E2073" s="172">
        <f>'HP-ICS, V5-Sep24'!G2075</f>
        <v>0</v>
      </c>
      <c r="F2073" s="174" t="str">
        <f>IF(AND(E2073&gt;='Risk(Area, dist)'!$H$9, E2073&lt;='Risk(Area, dist)'!$J$9), 1, IF(AND(E2073&gt;'Risk(Area, dist)'!$H$10, E2073&lt;='Risk(Area, dist)'!$J$10), 2, IF(E2073&gt;='Risk(Area, dist)'!$H$11, 3, "")))</f>
        <v/>
      </c>
      <c r="G2073" s="174">
        <f>'HP-ICS, V5-Sep24'!AJ2075</f>
        <v>0</v>
      </c>
      <c r="H2073" s="174">
        <f t="shared" si="329"/>
        <v>3</v>
      </c>
      <c r="I2073" s="177" t="e">
        <f>('HP-ICS, V5-Sep24'!AM2075-'HP-ICS, V5-Sep24'!S2075)/'HP-ICS, V5-Sep24'!S2075</f>
        <v>#DIV/0!</v>
      </c>
      <c r="J2073" s="174" t="e">
        <f t="shared" si="330"/>
        <v>#DIV/0!</v>
      </c>
      <c r="K2073" s="172">
        <f>'HP-ICS, V5-Sep24'!U2075</f>
        <v>0</v>
      </c>
      <c r="L2073" s="174" t="str">
        <f t="shared" si="331"/>
        <v/>
      </c>
      <c r="M2073" s="173">
        <f>'HP-ICS, V5-Sep24'!AS2075</f>
        <v>0</v>
      </c>
      <c r="N2073" s="174" t="str">
        <f t="shared" si="332"/>
        <v/>
      </c>
      <c r="O2073" s="172">
        <f>'HP-ICS, V5-Sep24'!AO2075</f>
        <v>0</v>
      </c>
      <c r="P2073" s="174" t="str">
        <f t="shared" si="333"/>
        <v/>
      </c>
      <c r="Q2073" s="172">
        <f>'HP-ICS, V5-Sep24'!AT2075</f>
        <v>0</v>
      </c>
      <c r="R2073" s="174" t="str">
        <f t="shared" si="334"/>
        <v/>
      </c>
      <c r="S2073" s="174" t="e">
        <f t="shared" si="335"/>
        <v>#VALUE!</v>
      </c>
      <c r="T2073" s="174" t="e">
        <f t="shared" si="336"/>
        <v>#VALUE!</v>
      </c>
      <c r="U2073" s="173">
        <f>'HP-ICS, V5-Sep24'!AU2075</f>
        <v>0</v>
      </c>
      <c r="V2073" s="174">
        <f t="shared" si="337"/>
        <v>1</v>
      </c>
      <c r="W2073" s="175" t="e">
        <f t="shared" si="338"/>
        <v>#DIV/0!</v>
      </c>
      <c r="X2073" s="176" t="e">
        <f t="shared" si="339"/>
        <v>#DIV/0!</v>
      </c>
    </row>
    <row r="2074" spans="1:24" x14ac:dyDescent="0.3">
      <c r="A2074" s="172" t="str">
        <f>'HP-ICS, V5-Sep24'!D2076</f>
        <v>Guatemala</v>
      </c>
      <c r="B2074" s="172" cm="1">
        <f t="array" ref="B2074">IF(OR(A2074=DATA!$H$2:$H$13),3,IF(OR(A2074=DATA!$H$14:$H$119),2,1))</f>
        <v>1</v>
      </c>
      <c r="C2074" s="173">
        <f>'HP-ICS, V5-Sep24'!L2076</f>
        <v>0</v>
      </c>
      <c r="D2074" s="172" t="str">
        <f>IF(AND(C2074&gt;='Risk(Area, dist)'!$C$9, C2074&lt;='Risk(Area, dist)'!$E$9), 1, IF(AND(C2074&gt;'Risk(Area, dist)'!$C$10, C2074&lt;='Risk(Area, dist)'!$E$10), 2, IF(C2074&gt;='Risk(Area, dist)'!$C$11, 3, "")))</f>
        <v/>
      </c>
      <c r="E2074" s="172">
        <f>'HP-ICS, V5-Sep24'!G2076</f>
        <v>0</v>
      </c>
      <c r="F2074" s="174" t="str">
        <f>IF(AND(E2074&gt;='Risk(Area, dist)'!$H$9, E2074&lt;='Risk(Area, dist)'!$J$9), 1, IF(AND(E2074&gt;'Risk(Area, dist)'!$H$10, E2074&lt;='Risk(Area, dist)'!$J$10), 2, IF(E2074&gt;='Risk(Area, dist)'!$H$11, 3, "")))</f>
        <v/>
      </c>
      <c r="G2074" s="174">
        <f>'HP-ICS, V5-Sep24'!AJ2076</f>
        <v>0</v>
      </c>
      <c r="H2074" s="174">
        <f t="shared" si="329"/>
        <v>3</v>
      </c>
      <c r="I2074" s="177" t="e">
        <f>('HP-ICS, V5-Sep24'!AM2076-'HP-ICS, V5-Sep24'!S2076)/'HP-ICS, V5-Sep24'!S2076</f>
        <v>#DIV/0!</v>
      </c>
      <c r="J2074" s="174" t="e">
        <f t="shared" si="330"/>
        <v>#DIV/0!</v>
      </c>
      <c r="K2074" s="172">
        <f>'HP-ICS, V5-Sep24'!U2076</f>
        <v>0</v>
      </c>
      <c r="L2074" s="174" t="str">
        <f t="shared" si="331"/>
        <v/>
      </c>
      <c r="M2074" s="173">
        <f>'HP-ICS, V5-Sep24'!AS2076</f>
        <v>0</v>
      </c>
      <c r="N2074" s="174" t="str">
        <f t="shared" si="332"/>
        <v/>
      </c>
      <c r="O2074" s="172">
        <f>'HP-ICS, V5-Sep24'!AO2076</f>
        <v>0</v>
      </c>
      <c r="P2074" s="174" t="str">
        <f t="shared" si="333"/>
        <v/>
      </c>
      <c r="Q2074" s="172">
        <f>'HP-ICS, V5-Sep24'!AT2076</f>
        <v>0</v>
      </c>
      <c r="R2074" s="174" t="str">
        <f t="shared" si="334"/>
        <v/>
      </c>
      <c r="S2074" s="174" t="e">
        <f t="shared" si="335"/>
        <v>#VALUE!</v>
      </c>
      <c r="T2074" s="174" t="e">
        <f t="shared" si="336"/>
        <v>#VALUE!</v>
      </c>
      <c r="U2074" s="173">
        <f>'HP-ICS, V5-Sep24'!AU2076</f>
        <v>0</v>
      </c>
      <c r="V2074" s="174">
        <f t="shared" si="337"/>
        <v>1</v>
      </c>
      <c r="W2074" s="175" t="e">
        <f t="shared" si="338"/>
        <v>#DIV/0!</v>
      </c>
      <c r="X2074" s="176" t="e">
        <f t="shared" si="339"/>
        <v>#DIV/0!</v>
      </c>
    </row>
    <row r="2075" spans="1:24" x14ac:dyDescent="0.3">
      <c r="A2075" s="172" t="str">
        <f>'HP-ICS, V5-Sep24'!D2077</f>
        <v>Guatemala</v>
      </c>
      <c r="B2075" s="172" cm="1">
        <f t="array" ref="B2075">IF(OR(A2075=DATA!$H$2:$H$13),3,IF(OR(A2075=DATA!$H$14:$H$119),2,1))</f>
        <v>1</v>
      </c>
      <c r="C2075" s="173">
        <f>'HP-ICS, V5-Sep24'!L2077</f>
        <v>0</v>
      </c>
      <c r="D2075" s="172" t="str">
        <f>IF(AND(C2075&gt;='Risk(Area, dist)'!$C$9, C2075&lt;='Risk(Area, dist)'!$E$9), 1, IF(AND(C2075&gt;'Risk(Area, dist)'!$C$10, C2075&lt;='Risk(Area, dist)'!$E$10), 2, IF(C2075&gt;='Risk(Area, dist)'!$C$11, 3, "")))</f>
        <v/>
      </c>
      <c r="E2075" s="172">
        <f>'HP-ICS, V5-Sep24'!G2077</f>
        <v>0</v>
      </c>
      <c r="F2075" s="174" t="str">
        <f>IF(AND(E2075&gt;='Risk(Area, dist)'!$H$9, E2075&lt;='Risk(Area, dist)'!$J$9), 1, IF(AND(E2075&gt;'Risk(Area, dist)'!$H$10, E2075&lt;='Risk(Area, dist)'!$J$10), 2, IF(E2075&gt;='Risk(Area, dist)'!$H$11, 3, "")))</f>
        <v/>
      </c>
      <c r="G2075" s="174">
        <f>'HP-ICS, V5-Sep24'!AJ2077</f>
        <v>0</v>
      </c>
      <c r="H2075" s="174">
        <f t="shared" si="329"/>
        <v>3</v>
      </c>
      <c r="I2075" s="177" t="e">
        <f>('HP-ICS, V5-Sep24'!AM2077-'HP-ICS, V5-Sep24'!S2077)/'HP-ICS, V5-Sep24'!S2077</f>
        <v>#DIV/0!</v>
      </c>
      <c r="J2075" s="174" t="e">
        <f t="shared" si="330"/>
        <v>#DIV/0!</v>
      </c>
      <c r="K2075" s="172">
        <f>'HP-ICS, V5-Sep24'!U2077</f>
        <v>0</v>
      </c>
      <c r="L2075" s="174" t="str">
        <f t="shared" si="331"/>
        <v/>
      </c>
      <c r="M2075" s="173">
        <f>'HP-ICS, V5-Sep24'!AS2077</f>
        <v>0</v>
      </c>
      <c r="N2075" s="174" t="str">
        <f t="shared" si="332"/>
        <v/>
      </c>
      <c r="O2075" s="172">
        <f>'HP-ICS, V5-Sep24'!AO2077</f>
        <v>0</v>
      </c>
      <c r="P2075" s="174" t="str">
        <f t="shared" si="333"/>
        <v/>
      </c>
      <c r="Q2075" s="172">
        <f>'HP-ICS, V5-Sep24'!AT2077</f>
        <v>0</v>
      </c>
      <c r="R2075" s="174" t="str">
        <f t="shared" si="334"/>
        <v/>
      </c>
      <c r="S2075" s="174" t="e">
        <f t="shared" si="335"/>
        <v>#VALUE!</v>
      </c>
      <c r="T2075" s="174" t="e">
        <f t="shared" si="336"/>
        <v>#VALUE!</v>
      </c>
      <c r="U2075" s="173">
        <f>'HP-ICS, V5-Sep24'!AU2077</f>
        <v>0</v>
      </c>
      <c r="V2075" s="174">
        <f t="shared" si="337"/>
        <v>1</v>
      </c>
      <c r="W2075" s="175" t="e">
        <f t="shared" si="338"/>
        <v>#DIV/0!</v>
      </c>
      <c r="X2075" s="176" t="e">
        <f t="shared" si="339"/>
        <v>#DIV/0!</v>
      </c>
    </row>
    <row r="2076" spans="1:24" x14ac:dyDescent="0.3">
      <c r="A2076" s="172" t="str">
        <f>'HP-ICS, V5-Sep24'!D2078</f>
        <v>Guatemala</v>
      </c>
      <c r="B2076" s="172" cm="1">
        <f t="array" ref="B2076">IF(OR(A2076=DATA!$H$2:$H$13),3,IF(OR(A2076=DATA!$H$14:$H$119),2,1))</f>
        <v>1</v>
      </c>
      <c r="C2076" s="173">
        <f>'HP-ICS, V5-Sep24'!L2078</f>
        <v>0</v>
      </c>
      <c r="D2076" s="172" t="str">
        <f>IF(AND(C2076&gt;='Risk(Area, dist)'!$C$9, C2076&lt;='Risk(Area, dist)'!$E$9), 1, IF(AND(C2076&gt;'Risk(Area, dist)'!$C$10, C2076&lt;='Risk(Area, dist)'!$E$10), 2, IF(C2076&gt;='Risk(Area, dist)'!$C$11, 3, "")))</f>
        <v/>
      </c>
      <c r="E2076" s="172">
        <f>'HP-ICS, V5-Sep24'!G2078</f>
        <v>0</v>
      </c>
      <c r="F2076" s="174" t="str">
        <f>IF(AND(E2076&gt;='Risk(Area, dist)'!$H$9, E2076&lt;='Risk(Area, dist)'!$J$9), 1, IF(AND(E2076&gt;'Risk(Area, dist)'!$H$10, E2076&lt;='Risk(Area, dist)'!$J$10), 2, IF(E2076&gt;='Risk(Area, dist)'!$H$11, 3, "")))</f>
        <v/>
      </c>
      <c r="G2076" s="174">
        <f>'HP-ICS, V5-Sep24'!AJ2078</f>
        <v>0</v>
      </c>
      <c r="H2076" s="174">
        <f t="shared" si="329"/>
        <v>3</v>
      </c>
      <c r="I2076" s="177" t="e">
        <f>('HP-ICS, V5-Sep24'!AM2078-'HP-ICS, V5-Sep24'!S2078)/'HP-ICS, V5-Sep24'!S2078</f>
        <v>#DIV/0!</v>
      </c>
      <c r="J2076" s="174" t="e">
        <f t="shared" si="330"/>
        <v>#DIV/0!</v>
      </c>
      <c r="K2076" s="172">
        <f>'HP-ICS, V5-Sep24'!U2078</f>
        <v>0</v>
      </c>
      <c r="L2076" s="174" t="str">
        <f t="shared" si="331"/>
        <v/>
      </c>
      <c r="M2076" s="173">
        <f>'HP-ICS, V5-Sep24'!AS2078</f>
        <v>0</v>
      </c>
      <c r="N2076" s="174" t="str">
        <f t="shared" si="332"/>
        <v/>
      </c>
      <c r="O2076" s="172">
        <f>'HP-ICS, V5-Sep24'!AO2078</f>
        <v>0</v>
      </c>
      <c r="P2076" s="174" t="str">
        <f t="shared" si="333"/>
        <v/>
      </c>
      <c r="Q2076" s="172">
        <f>'HP-ICS, V5-Sep24'!AT2078</f>
        <v>0</v>
      </c>
      <c r="R2076" s="174" t="str">
        <f t="shared" si="334"/>
        <v/>
      </c>
      <c r="S2076" s="174" t="e">
        <f t="shared" si="335"/>
        <v>#VALUE!</v>
      </c>
      <c r="T2076" s="174" t="e">
        <f t="shared" si="336"/>
        <v>#VALUE!</v>
      </c>
      <c r="U2076" s="173">
        <f>'HP-ICS, V5-Sep24'!AU2078</f>
        <v>0</v>
      </c>
      <c r="V2076" s="174">
        <f t="shared" si="337"/>
        <v>1</v>
      </c>
      <c r="W2076" s="175" t="e">
        <f t="shared" si="338"/>
        <v>#DIV/0!</v>
      </c>
      <c r="X2076" s="176" t="e">
        <f t="shared" si="339"/>
        <v>#DIV/0!</v>
      </c>
    </row>
    <row r="2077" spans="1:24" x14ac:dyDescent="0.3">
      <c r="A2077" s="172" t="str">
        <f>'HP-ICS, V5-Sep24'!D2079</f>
        <v>Guatemala</v>
      </c>
      <c r="B2077" s="172" cm="1">
        <f t="array" ref="B2077">IF(OR(A2077=DATA!$H$2:$H$13),3,IF(OR(A2077=DATA!$H$14:$H$119),2,1))</f>
        <v>1</v>
      </c>
      <c r="C2077" s="173">
        <f>'HP-ICS, V5-Sep24'!L2079</f>
        <v>0</v>
      </c>
      <c r="D2077" s="172" t="str">
        <f>IF(AND(C2077&gt;='Risk(Area, dist)'!$C$9, C2077&lt;='Risk(Area, dist)'!$E$9), 1, IF(AND(C2077&gt;'Risk(Area, dist)'!$C$10, C2077&lt;='Risk(Area, dist)'!$E$10), 2, IF(C2077&gt;='Risk(Area, dist)'!$C$11, 3, "")))</f>
        <v/>
      </c>
      <c r="E2077" s="172">
        <f>'HP-ICS, V5-Sep24'!G2079</f>
        <v>0</v>
      </c>
      <c r="F2077" s="174" t="str">
        <f>IF(AND(E2077&gt;='Risk(Area, dist)'!$H$9, E2077&lt;='Risk(Area, dist)'!$J$9), 1, IF(AND(E2077&gt;'Risk(Area, dist)'!$H$10, E2077&lt;='Risk(Area, dist)'!$J$10), 2, IF(E2077&gt;='Risk(Area, dist)'!$H$11, 3, "")))</f>
        <v/>
      </c>
      <c r="G2077" s="174">
        <f>'HP-ICS, V5-Sep24'!AJ2079</f>
        <v>0</v>
      </c>
      <c r="H2077" s="174">
        <f t="shared" si="329"/>
        <v>3</v>
      </c>
      <c r="I2077" s="177" t="e">
        <f>('HP-ICS, V5-Sep24'!AM2079-'HP-ICS, V5-Sep24'!S2079)/'HP-ICS, V5-Sep24'!S2079</f>
        <v>#DIV/0!</v>
      </c>
      <c r="J2077" s="174" t="e">
        <f t="shared" si="330"/>
        <v>#DIV/0!</v>
      </c>
      <c r="K2077" s="172">
        <f>'HP-ICS, V5-Sep24'!U2079</f>
        <v>0</v>
      </c>
      <c r="L2077" s="174" t="str">
        <f t="shared" si="331"/>
        <v/>
      </c>
      <c r="M2077" s="173">
        <f>'HP-ICS, V5-Sep24'!AS2079</f>
        <v>0</v>
      </c>
      <c r="N2077" s="174" t="str">
        <f t="shared" si="332"/>
        <v/>
      </c>
      <c r="O2077" s="172">
        <f>'HP-ICS, V5-Sep24'!AO2079</f>
        <v>0</v>
      </c>
      <c r="P2077" s="174" t="str">
        <f t="shared" si="333"/>
        <v/>
      </c>
      <c r="Q2077" s="172">
        <f>'HP-ICS, V5-Sep24'!AT2079</f>
        <v>0</v>
      </c>
      <c r="R2077" s="174" t="str">
        <f t="shared" si="334"/>
        <v/>
      </c>
      <c r="S2077" s="174" t="e">
        <f t="shared" si="335"/>
        <v>#VALUE!</v>
      </c>
      <c r="T2077" s="174" t="e">
        <f t="shared" si="336"/>
        <v>#VALUE!</v>
      </c>
      <c r="U2077" s="173">
        <f>'HP-ICS, V5-Sep24'!AU2079</f>
        <v>0</v>
      </c>
      <c r="V2077" s="174">
        <f t="shared" si="337"/>
        <v>1</v>
      </c>
      <c r="W2077" s="175" t="e">
        <f t="shared" si="338"/>
        <v>#DIV/0!</v>
      </c>
      <c r="X2077" s="176" t="e">
        <f t="shared" si="339"/>
        <v>#DIV/0!</v>
      </c>
    </row>
    <row r="2078" spans="1:24" x14ac:dyDescent="0.3">
      <c r="A2078" s="172" t="str">
        <f>'HP-ICS, V5-Sep24'!D2080</f>
        <v>Guatemala</v>
      </c>
      <c r="B2078" s="172" cm="1">
        <f t="array" ref="B2078">IF(OR(A2078=DATA!$H$2:$H$13),3,IF(OR(A2078=DATA!$H$14:$H$119),2,1))</f>
        <v>1</v>
      </c>
      <c r="C2078" s="173">
        <f>'HP-ICS, V5-Sep24'!L2080</f>
        <v>0</v>
      </c>
      <c r="D2078" s="172" t="str">
        <f>IF(AND(C2078&gt;='Risk(Area, dist)'!$C$9, C2078&lt;='Risk(Area, dist)'!$E$9), 1, IF(AND(C2078&gt;'Risk(Area, dist)'!$C$10, C2078&lt;='Risk(Area, dist)'!$E$10), 2, IF(C2078&gt;='Risk(Area, dist)'!$C$11, 3, "")))</f>
        <v/>
      </c>
      <c r="E2078" s="172">
        <f>'HP-ICS, V5-Sep24'!G2080</f>
        <v>0</v>
      </c>
      <c r="F2078" s="174" t="str">
        <f>IF(AND(E2078&gt;='Risk(Area, dist)'!$H$9, E2078&lt;='Risk(Area, dist)'!$J$9), 1, IF(AND(E2078&gt;'Risk(Area, dist)'!$H$10, E2078&lt;='Risk(Area, dist)'!$J$10), 2, IF(E2078&gt;='Risk(Area, dist)'!$H$11, 3, "")))</f>
        <v/>
      </c>
      <c r="G2078" s="174">
        <f>'HP-ICS, V5-Sep24'!AJ2080</f>
        <v>0</v>
      </c>
      <c r="H2078" s="174">
        <f t="shared" si="329"/>
        <v>3</v>
      </c>
      <c r="I2078" s="177" t="e">
        <f>('HP-ICS, V5-Sep24'!AM2080-'HP-ICS, V5-Sep24'!S2080)/'HP-ICS, V5-Sep24'!S2080</f>
        <v>#DIV/0!</v>
      </c>
      <c r="J2078" s="174" t="e">
        <f t="shared" si="330"/>
        <v>#DIV/0!</v>
      </c>
      <c r="K2078" s="172">
        <f>'HP-ICS, V5-Sep24'!U2080</f>
        <v>0</v>
      </c>
      <c r="L2078" s="174" t="str">
        <f t="shared" si="331"/>
        <v/>
      </c>
      <c r="M2078" s="173">
        <f>'HP-ICS, V5-Sep24'!AS2080</f>
        <v>0</v>
      </c>
      <c r="N2078" s="174" t="str">
        <f t="shared" si="332"/>
        <v/>
      </c>
      <c r="O2078" s="172">
        <f>'HP-ICS, V5-Sep24'!AO2080</f>
        <v>0</v>
      </c>
      <c r="P2078" s="174" t="str">
        <f t="shared" si="333"/>
        <v/>
      </c>
      <c r="Q2078" s="172">
        <f>'HP-ICS, V5-Sep24'!AT2080</f>
        <v>0</v>
      </c>
      <c r="R2078" s="174" t="str">
        <f t="shared" si="334"/>
        <v/>
      </c>
      <c r="S2078" s="174" t="e">
        <f t="shared" si="335"/>
        <v>#VALUE!</v>
      </c>
      <c r="T2078" s="174" t="e">
        <f t="shared" si="336"/>
        <v>#VALUE!</v>
      </c>
      <c r="U2078" s="173">
        <f>'HP-ICS, V5-Sep24'!AU2080</f>
        <v>0</v>
      </c>
      <c r="V2078" s="174">
        <f t="shared" si="337"/>
        <v>1</v>
      </c>
      <c r="W2078" s="175" t="e">
        <f t="shared" si="338"/>
        <v>#DIV/0!</v>
      </c>
      <c r="X2078" s="176" t="e">
        <f t="shared" si="339"/>
        <v>#DIV/0!</v>
      </c>
    </row>
    <row r="2079" spans="1:24" x14ac:dyDescent="0.3">
      <c r="A2079" s="172" t="str">
        <f>'HP-ICS, V5-Sep24'!D2081</f>
        <v>Guatemala</v>
      </c>
      <c r="B2079" s="172" cm="1">
        <f t="array" ref="B2079">IF(OR(A2079=DATA!$H$2:$H$13),3,IF(OR(A2079=DATA!$H$14:$H$119),2,1))</f>
        <v>1</v>
      </c>
      <c r="C2079" s="173">
        <f>'HP-ICS, V5-Sep24'!L2081</f>
        <v>0</v>
      </c>
      <c r="D2079" s="172" t="str">
        <f>IF(AND(C2079&gt;='Risk(Area, dist)'!$C$9, C2079&lt;='Risk(Area, dist)'!$E$9), 1, IF(AND(C2079&gt;'Risk(Area, dist)'!$C$10, C2079&lt;='Risk(Area, dist)'!$E$10), 2, IF(C2079&gt;='Risk(Area, dist)'!$C$11, 3, "")))</f>
        <v/>
      </c>
      <c r="E2079" s="172">
        <f>'HP-ICS, V5-Sep24'!G2081</f>
        <v>0</v>
      </c>
      <c r="F2079" s="174" t="str">
        <f>IF(AND(E2079&gt;='Risk(Area, dist)'!$H$9, E2079&lt;='Risk(Area, dist)'!$J$9), 1, IF(AND(E2079&gt;'Risk(Area, dist)'!$H$10, E2079&lt;='Risk(Area, dist)'!$J$10), 2, IF(E2079&gt;='Risk(Area, dist)'!$H$11, 3, "")))</f>
        <v/>
      </c>
      <c r="G2079" s="174">
        <f>'HP-ICS, V5-Sep24'!AJ2081</f>
        <v>0</v>
      </c>
      <c r="H2079" s="174">
        <f t="shared" si="329"/>
        <v>3</v>
      </c>
      <c r="I2079" s="177" t="e">
        <f>('HP-ICS, V5-Sep24'!AM2081-'HP-ICS, V5-Sep24'!S2081)/'HP-ICS, V5-Sep24'!S2081</f>
        <v>#DIV/0!</v>
      </c>
      <c r="J2079" s="174" t="e">
        <f t="shared" si="330"/>
        <v>#DIV/0!</v>
      </c>
      <c r="K2079" s="172">
        <f>'HP-ICS, V5-Sep24'!U2081</f>
        <v>0</v>
      </c>
      <c r="L2079" s="174" t="str">
        <f t="shared" si="331"/>
        <v/>
      </c>
      <c r="M2079" s="173">
        <f>'HP-ICS, V5-Sep24'!AS2081</f>
        <v>0</v>
      </c>
      <c r="N2079" s="174" t="str">
        <f t="shared" si="332"/>
        <v/>
      </c>
      <c r="O2079" s="172">
        <f>'HP-ICS, V5-Sep24'!AO2081</f>
        <v>0</v>
      </c>
      <c r="P2079" s="174" t="str">
        <f t="shared" si="333"/>
        <v/>
      </c>
      <c r="Q2079" s="172">
        <f>'HP-ICS, V5-Sep24'!AT2081</f>
        <v>0</v>
      </c>
      <c r="R2079" s="174" t="str">
        <f t="shared" si="334"/>
        <v/>
      </c>
      <c r="S2079" s="174" t="e">
        <f t="shared" si="335"/>
        <v>#VALUE!</v>
      </c>
      <c r="T2079" s="174" t="e">
        <f t="shared" si="336"/>
        <v>#VALUE!</v>
      </c>
      <c r="U2079" s="173">
        <f>'HP-ICS, V5-Sep24'!AU2081</f>
        <v>0</v>
      </c>
      <c r="V2079" s="174">
        <f t="shared" si="337"/>
        <v>1</v>
      </c>
      <c r="W2079" s="175" t="e">
        <f t="shared" si="338"/>
        <v>#DIV/0!</v>
      </c>
      <c r="X2079" s="176" t="e">
        <f t="shared" si="339"/>
        <v>#DIV/0!</v>
      </c>
    </row>
    <row r="2080" spans="1:24" x14ac:dyDescent="0.3">
      <c r="A2080" s="172" t="str">
        <f>'HP-ICS, V5-Sep24'!D2082</f>
        <v>Guatemala</v>
      </c>
      <c r="B2080" s="172" cm="1">
        <f t="array" ref="B2080">IF(OR(A2080=DATA!$H$2:$H$13),3,IF(OR(A2080=DATA!$H$14:$H$119),2,1))</f>
        <v>1</v>
      </c>
      <c r="C2080" s="173">
        <f>'HP-ICS, V5-Sep24'!L2082</f>
        <v>0</v>
      </c>
      <c r="D2080" s="172" t="str">
        <f>IF(AND(C2080&gt;='Risk(Area, dist)'!$C$9, C2080&lt;='Risk(Area, dist)'!$E$9), 1, IF(AND(C2080&gt;'Risk(Area, dist)'!$C$10, C2080&lt;='Risk(Area, dist)'!$E$10), 2, IF(C2080&gt;='Risk(Area, dist)'!$C$11, 3, "")))</f>
        <v/>
      </c>
      <c r="E2080" s="172">
        <f>'HP-ICS, V5-Sep24'!G2082</f>
        <v>0</v>
      </c>
      <c r="F2080" s="174" t="str">
        <f>IF(AND(E2080&gt;='Risk(Area, dist)'!$H$9, E2080&lt;='Risk(Area, dist)'!$J$9), 1, IF(AND(E2080&gt;'Risk(Area, dist)'!$H$10, E2080&lt;='Risk(Area, dist)'!$J$10), 2, IF(E2080&gt;='Risk(Area, dist)'!$H$11, 3, "")))</f>
        <v/>
      </c>
      <c r="G2080" s="174">
        <f>'HP-ICS, V5-Sep24'!AJ2082</f>
        <v>0</v>
      </c>
      <c r="H2080" s="174">
        <f t="shared" si="329"/>
        <v>3</v>
      </c>
      <c r="I2080" s="177" t="e">
        <f>('HP-ICS, V5-Sep24'!AM2082-'HP-ICS, V5-Sep24'!S2082)/'HP-ICS, V5-Sep24'!S2082</f>
        <v>#DIV/0!</v>
      </c>
      <c r="J2080" s="174" t="e">
        <f t="shared" si="330"/>
        <v>#DIV/0!</v>
      </c>
      <c r="K2080" s="172">
        <f>'HP-ICS, V5-Sep24'!U2082</f>
        <v>0</v>
      </c>
      <c r="L2080" s="174" t="str">
        <f t="shared" si="331"/>
        <v/>
      </c>
      <c r="M2080" s="173">
        <f>'HP-ICS, V5-Sep24'!AS2082</f>
        <v>0</v>
      </c>
      <c r="N2080" s="174" t="str">
        <f t="shared" si="332"/>
        <v/>
      </c>
      <c r="O2080" s="172">
        <f>'HP-ICS, V5-Sep24'!AO2082</f>
        <v>0</v>
      </c>
      <c r="P2080" s="174" t="str">
        <f t="shared" si="333"/>
        <v/>
      </c>
      <c r="Q2080" s="172">
        <f>'HP-ICS, V5-Sep24'!AT2082</f>
        <v>0</v>
      </c>
      <c r="R2080" s="174" t="str">
        <f t="shared" si="334"/>
        <v/>
      </c>
      <c r="S2080" s="174" t="e">
        <f t="shared" si="335"/>
        <v>#VALUE!</v>
      </c>
      <c r="T2080" s="174" t="e">
        <f t="shared" si="336"/>
        <v>#VALUE!</v>
      </c>
      <c r="U2080" s="173">
        <f>'HP-ICS, V5-Sep24'!AU2082</f>
        <v>0</v>
      </c>
      <c r="V2080" s="174">
        <f t="shared" si="337"/>
        <v>1</v>
      </c>
      <c r="W2080" s="175" t="e">
        <f t="shared" si="338"/>
        <v>#DIV/0!</v>
      </c>
      <c r="X2080" s="176" t="e">
        <f t="shared" si="339"/>
        <v>#DIV/0!</v>
      </c>
    </row>
    <row r="2081" spans="1:24" x14ac:dyDescent="0.3">
      <c r="A2081" s="172" t="str">
        <f>'HP-ICS, V5-Sep24'!D2083</f>
        <v>Guatemala</v>
      </c>
      <c r="B2081" s="172" cm="1">
        <f t="array" ref="B2081">IF(OR(A2081=DATA!$H$2:$H$13),3,IF(OR(A2081=DATA!$H$14:$H$119),2,1))</f>
        <v>1</v>
      </c>
      <c r="C2081" s="173">
        <f>'HP-ICS, V5-Sep24'!L2083</f>
        <v>0</v>
      </c>
      <c r="D2081" s="172" t="str">
        <f>IF(AND(C2081&gt;='Risk(Area, dist)'!$C$9, C2081&lt;='Risk(Area, dist)'!$E$9), 1, IF(AND(C2081&gt;'Risk(Area, dist)'!$C$10, C2081&lt;='Risk(Area, dist)'!$E$10), 2, IF(C2081&gt;='Risk(Area, dist)'!$C$11, 3, "")))</f>
        <v/>
      </c>
      <c r="E2081" s="172">
        <f>'HP-ICS, V5-Sep24'!G2083</f>
        <v>0</v>
      </c>
      <c r="F2081" s="174" t="str">
        <f>IF(AND(E2081&gt;='Risk(Area, dist)'!$H$9, E2081&lt;='Risk(Area, dist)'!$J$9), 1, IF(AND(E2081&gt;'Risk(Area, dist)'!$H$10, E2081&lt;='Risk(Area, dist)'!$J$10), 2, IF(E2081&gt;='Risk(Area, dist)'!$H$11, 3, "")))</f>
        <v/>
      </c>
      <c r="G2081" s="174">
        <f>'HP-ICS, V5-Sep24'!AJ2083</f>
        <v>0</v>
      </c>
      <c r="H2081" s="174">
        <f t="shared" si="329"/>
        <v>3</v>
      </c>
      <c r="I2081" s="177" t="e">
        <f>('HP-ICS, V5-Sep24'!AM2083-'HP-ICS, V5-Sep24'!S2083)/'HP-ICS, V5-Sep24'!S2083</f>
        <v>#DIV/0!</v>
      </c>
      <c r="J2081" s="174" t="e">
        <f t="shared" si="330"/>
        <v>#DIV/0!</v>
      </c>
      <c r="K2081" s="172">
        <f>'HP-ICS, V5-Sep24'!U2083</f>
        <v>0</v>
      </c>
      <c r="L2081" s="174" t="str">
        <f t="shared" si="331"/>
        <v/>
      </c>
      <c r="M2081" s="173">
        <f>'HP-ICS, V5-Sep24'!AS2083</f>
        <v>0</v>
      </c>
      <c r="N2081" s="174" t="str">
        <f t="shared" si="332"/>
        <v/>
      </c>
      <c r="O2081" s="172">
        <f>'HP-ICS, V5-Sep24'!AO2083</f>
        <v>0</v>
      </c>
      <c r="P2081" s="174" t="str">
        <f t="shared" si="333"/>
        <v/>
      </c>
      <c r="Q2081" s="172">
        <f>'HP-ICS, V5-Sep24'!AT2083</f>
        <v>0</v>
      </c>
      <c r="R2081" s="174" t="str">
        <f t="shared" si="334"/>
        <v/>
      </c>
      <c r="S2081" s="174" t="e">
        <f t="shared" si="335"/>
        <v>#VALUE!</v>
      </c>
      <c r="T2081" s="174" t="e">
        <f t="shared" si="336"/>
        <v>#VALUE!</v>
      </c>
      <c r="U2081" s="173">
        <f>'HP-ICS, V5-Sep24'!AU2083</f>
        <v>0</v>
      </c>
      <c r="V2081" s="174">
        <f t="shared" si="337"/>
        <v>1</v>
      </c>
      <c r="W2081" s="175" t="e">
        <f t="shared" si="338"/>
        <v>#DIV/0!</v>
      </c>
      <c r="X2081" s="176" t="e">
        <f t="shared" si="339"/>
        <v>#DIV/0!</v>
      </c>
    </row>
    <row r="2082" spans="1:24" x14ac:dyDescent="0.3">
      <c r="A2082" s="172" t="str">
        <f>'HP-ICS, V5-Sep24'!D2084</f>
        <v>Guatemala</v>
      </c>
      <c r="B2082" s="172" cm="1">
        <f t="array" ref="B2082">IF(OR(A2082=DATA!$H$2:$H$13),3,IF(OR(A2082=DATA!$H$14:$H$119),2,1))</f>
        <v>1</v>
      </c>
      <c r="C2082" s="173">
        <f>'HP-ICS, V5-Sep24'!L2084</f>
        <v>0</v>
      </c>
      <c r="D2082" s="172" t="str">
        <f>IF(AND(C2082&gt;='Risk(Area, dist)'!$C$9, C2082&lt;='Risk(Area, dist)'!$E$9), 1, IF(AND(C2082&gt;'Risk(Area, dist)'!$C$10, C2082&lt;='Risk(Area, dist)'!$E$10), 2, IF(C2082&gt;='Risk(Area, dist)'!$C$11, 3, "")))</f>
        <v/>
      </c>
      <c r="E2082" s="172">
        <f>'HP-ICS, V5-Sep24'!G2084</f>
        <v>0</v>
      </c>
      <c r="F2082" s="174" t="str">
        <f>IF(AND(E2082&gt;='Risk(Area, dist)'!$H$9, E2082&lt;='Risk(Area, dist)'!$J$9), 1, IF(AND(E2082&gt;'Risk(Area, dist)'!$H$10, E2082&lt;='Risk(Area, dist)'!$J$10), 2, IF(E2082&gt;='Risk(Area, dist)'!$H$11, 3, "")))</f>
        <v/>
      </c>
      <c r="G2082" s="174">
        <f>'HP-ICS, V5-Sep24'!AJ2084</f>
        <v>0</v>
      </c>
      <c r="H2082" s="174">
        <f t="shared" si="329"/>
        <v>3</v>
      </c>
      <c r="I2082" s="177" t="e">
        <f>('HP-ICS, V5-Sep24'!AM2084-'HP-ICS, V5-Sep24'!S2084)/'HP-ICS, V5-Sep24'!S2084</f>
        <v>#DIV/0!</v>
      </c>
      <c r="J2082" s="174" t="e">
        <f t="shared" si="330"/>
        <v>#DIV/0!</v>
      </c>
      <c r="K2082" s="172">
        <f>'HP-ICS, V5-Sep24'!U2084</f>
        <v>0</v>
      </c>
      <c r="L2082" s="174" t="str">
        <f t="shared" si="331"/>
        <v/>
      </c>
      <c r="M2082" s="173">
        <f>'HP-ICS, V5-Sep24'!AS2084</f>
        <v>0</v>
      </c>
      <c r="N2082" s="174" t="str">
        <f t="shared" si="332"/>
        <v/>
      </c>
      <c r="O2082" s="172">
        <f>'HP-ICS, V5-Sep24'!AO2084</f>
        <v>0</v>
      </c>
      <c r="P2082" s="174" t="str">
        <f t="shared" si="333"/>
        <v/>
      </c>
      <c r="Q2082" s="172">
        <f>'HP-ICS, V5-Sep24'!AT2084</f>
        <v>0</v>
      </c>
      <c r="R2082" s="174" t="str">
        <f t="shared" si="334"/>
        <v/>
      </c>
      <c r="S2082" s="174" t="e">
        <f t="shared" si="335"/>
        <v>#VALUE!</v>
      </c>
      <c r="T2082" s="174" t="e">
        <f t="shared" si="336"/>
        <v>#VALUE!</v>
      </c>
      <c r="U2082" s="173">
        <f>'HP-ICS, V5-Sep24'!AU2084</f>
        <v>0</v>
      </c>
      <c r="V2082" s="174">
        <f t="shared" si="337"/>
        <v>1</v>
      </c>
      <c r="W2082" s="175" t="e">
        <f t="shared" si="338"/>
        <v>#DIV/0!</v>
      </c>
      <c r="X2082" s="176" t="e">
        <f t="shared" si="339"/>
        <v>#DIV/0!</v>
      </c>
    </row>
    <row r="2083" spans="1:24" x14ac:dyDescent="0.3">
      <c r="A2083" s="172" t="str">
        <f>'HP-ICS, V5-Sep24'!D2085</f>
        <v>Guatemala</v>
      </c>
      <c r="B2083" s="172" cm="1">
        <f t="array" ref="B2083">IF(OR(A2083=DATA!$H$2:$H$13),3,IF(OR(A2083=DATA!$H$14:$H$119),2,1))</f>
        <v>1</v>
      </c>
      <c r="C2083" s="173">
        <f>'HP-ICS, V5-Sep24'!L2085</f>
        <v>0</v>
      </c>
      <c r="D2083" s="172" t="str">
        <f>IF(AND(C2083&gt;='Risk(Area, dist)'!$C$9, C2083&lt;='Risk(Area, dist)'!$E$9), 1, IF(AND(C2083&gt;'Risk(Area, dist)'!$C$10, C2083&lt;='Risk(Area, dist)'!$E$10), 2, IF(C2083&gt;='Risk(Area, dist)'!$C$11, 3, "")))</f>
        <v/>
      </c>
      <c r="E2083" s="172">
        <f>'HP-ICS, V5-Sep24'!G2085</f>
        <v>0</v>
      </c>
      <c r="F2083" s="174" t="str">
        <f>IF(AND(E2083&gt;='Risk(Area, dist)'!$H$9, E2083&lt;='Risk(Area, dist)'!$J$9), 1, IF(AND(E2083&gt;'Risk(Area, dist)'!$H$10, E2083&lt;='Risk(Area, dist)'!$J$10), 2, IF(E2083&gt;='Risk(Area, dist)'!$H$11, 3, "")))</f>
        <v/>
      </c>
      <c r="G2083" s="174">
        <f>'HP-ICS, V5-Sep24'!AJ2085</f>
        <v>0</v>
      </c>
      <c r="H2083" s="174">
        <f t="shared" si="329"/>
        <v>3</v>
      </c>
      <c r="I2083" s="177" t="e">
        <f>('HP-ICS, V5-Sep24'!AM2085-'HP-ICS, V5-Sep24'!S2085)/'HP-ICS, V5-Sep24'!S2085</f>
        <v>#DIV/0!</v>
      </c>
      <c r="J2083" s="174" t="e">
        <f t="shared" si="330"/>
        <v>#DIV/0!</v>
      </c>
      <c r="K2083" s="172">
        <f>'HP-ICS, V5-Sep24'!U2085</f>
        <v>0</v>
      </c>
      <c r="L2083" s="174" t="str">
        <f t="shared" si="331"/>
        <v/>
      </c>
      <c r="M2083" s="173">
        <f>'HP-ICS, V5-Sep24'!AS2085</f>
        <v>0</v>
      </c>
      <c r="N2083" s="174" t="str">
        <f t="shared" si="332"/>
        <v/>
      </c>
      <c r="O2083" s="172">
        <f>'HP-ICS, V5-Sep24'!AO2085</f>
        <v>0</v>
      </c>
      <c r="P2083" s="174" t="str">
        <f t="shared" si="333"/>
        <v/>
      </c>
      <c r="Q2083" s="172">
        <f>'HP-ICS, V5-Sep24'!AT2085</f>
        <v>0</v>
      </c>
      <c r="R2083" s="174" t="str">
        <f t="shared" si="334"/>
        <v/>
      </c>
      <c r="S2083" s="174" t="e">
        <f t="shared" si="335"/>
        <v>#VALUE!</v>
      </c>
      <c r="T2083" s="174" t="e">
        <f t="shared" si="336"/>
        <v>#VALUE!</v>
      </c>
      <c r="U2083" s="173">
        <f>'HP-ICS, V5-Sep24'!AU2085</f>
        <v>0</v>
      </c>
      <c r="V2083" s="174">
        <f t="shared" si="337"/>
        <v>1</v>
      </c>
      <c r="W2083" s="175" t="e">
        <f t="shared" si="338"/>
        <v>#DIV/0!</v>
      </c>
      <c r="X2083" s="176" t="e">
        <f t="shared" si="339"/>
        <v>#DIV/0!</v>
      </c>
    </row>
    <row r="2084" spans="1:24" x14ac:dyDescent="0.3">
      <c r="A2084" s="172" t="str">
        <f>'HP-ICS, V5-Sep24'!D2086</f>
        <v>Guatemala</v>
      </c>
      <c r="B2084" s="172" cm="1">
        <f t="array" ref="B2084">IF(OR(A2084=DATA!$H$2:$H$13),3,IF(OR(A2084=DATA!$H$14:$H$119),2,1))</f>
        <v>1</v>
      </c>
      <c r="C2084" s="173">
        <f>'HP-ICS, V5-Sep24'!L2086</f>
        <v>0</v>
      </c>
      <c r="D2084" s="172" t="str">
        <f>IF(AND(C2084&gt;='Risk(Area, dist)'!$C$9, C2084&lt;='Risk(Area, dist)'!$E$9), 1, IF(AND(C2084&gt;'Risk(Area, dist)'!$C$10, C2084&lt;='Risk(Area, dist)'!$E$10), 2, IF(C2084&gt;='Risk(Area, dist)'!$C$11, 3, "")))</f>
        <v/>
      </c>
      <c r="E2084" s="172">
        <f>'HP-ICS, V5-Sep24'!G2086</f>
        <v>0</v>
      </c>
      <c r="F2084" s="174" t="str">
        <f>IF(AND(E2084&gt;='Risk(Area, dist)'!$H$9, E2084&lt;='Risk(Area, dist)'!$J$9), 1, IF(AND(E2084&gt;'Risk(Area, dist)'!$H$10, E2084&lt;='Risk(Area, dist)'!$J$10), 2, IF(E2084&gt;='Risk(Area, dist)'!$H$11, 3, "")))</f>
        <v/>
      </c>
      <c r="G2084" s="174">
        <f>'HP-ICS, V5-Sep24'!AJ2086</f>
        <v>0</v>
      </c>
      <c r="H2084" s="174">
        <f t="shared" si="329"/>
        <v>3</v>
      </c>
      <c r="I2084" s="177" t="e">
        <f>('HP-ICS, V5-Sep24'!AM2086-'HP-ICS, V5-Sep24'!S2086)/'HP-ICS, V5-Sep24'!S2086</f>
        <v>#DIV/0!</v>
      </c>
      <c r="J2084" s="174" t="e">
        <f t="shared" si="330"/>
        <v>#DIV/0!</v>
      </c>
      <c r="K2084" s="172">
        <f>'HP-ICS, V5-Sep24'!U2086</f>
        <v>0</v>
      </c>
      <c r="L2084" s="174" t="str">
        <f t="shared" si="331"/>
        <v/>
      </c>
      <c r="M2084" s="173">
        <f>'HP-ICS, V5-Sep24'!AS2086</f>
        <v>0</v>
      </c>
      <c r="N2084" s="174" t="str">
        <f t="shared" si="332"/>
        <v/>
      </c>
      <c r="O2084" s="172">
        <f>'HP-ICS, V5-Sep24'!AO2086</f>
        <v>0</v>
      </c>
      <c r="P2084" s="174" t="str">
        <f t="shared" si="333"/>
        <v/>
      </c>
      <c r="Q2084" s="172">
        <f>'HP-ICS, V5-Sep24'!AT2086</f>
        <v>0</v>
      </c>
      <c r="R2084" s="174" t="str">
        <f t="shared" si="334"/>
        <v/>
      </c>
      <c r="S2084" s="174" t="e">
        <f t="shared" si="335"/>
        <v>#VALUE!</v>
      </c>
      <c r="T2084" s="174" t="e">
        <f t="shared" si="336"/>
        <v>#VALUE!</v>
      </c>
      <c r="U2084" s="173">
        <f>'HP-ICS, V5-Sep24'!AU2086</f>
        <v>0</v>
      </c>
      <c r="V2084" s="174">
        <f t="shared" si="337"/>
        <v>1</v>
      </c>
      <c r="W2084" s="175" t="e">
        <f t="shared" si="338"/>
        <v>#DIV/0!</v>
      </c>
      <c r="X2084" s="176" t="e">
        <f t="shared" si="339"/>
        <v>#DIV/0!</v>
      </c>
    </row>
    <row r="2085" spans="1:24" x14ac:dyDescent="0.3">
      <c r="A2085" s="172" t="str">
        <f>'HP-ICS, V5-Sep24'!D2087</f>
        <v>Guatemala</v>
      </c>
      <c r="B2085" s="172" cm="1">
        <f t="array" ref="B2085">IF(OR(A2085=DATA!$H$2:$H$13),3,IF(OR(A2085=DATA!$H$14:$H$119),2,1))</f>
        <v>1</v>
      </c>
      <c r="C2085" s="173">
        <f>'HP-ICS, V5-Sep24'!L2087</f>
        <v>0</v>
      </c>
      <c r="D2085" s="172" t="str">
        <f>IF(AND(C2085&gt;='Risk(Area, dist)'!$C$9, C2085&lt;='Risk(Area, dist)'!$E$9), 1, IF(AND(C2085&gt;'Risk(Area, dist)'!$C$10, C2085&lt;='Risk(Area, dist)'!$E$10), 2, IF(C2085&gt;='Risk(Area, dist)'!$C$11, 3, "")))</f>
        <v/>
      </c>
      <c r="E2085" s="172">
        <f>'HP-ICS, V5-Sep24'!G2087</f>
        <v>0</v>
      </c>
      <c r="F2085" s="174" t="str">
        <f>IF(AND(E2085&gt;='Risk(Area, dist)'!$H$9, E2085&lt;='Risk(Area, dist)'!$J$9), 1, IF(AND(E2085&gt;'Risk(Area, dist)'!$H$10, E2085&lt;='Risk(Area, dist)'!$J$10), 2, IF(E2085&gt;='Risk(Area, dist)'!$H$11, 3, "")))</f>
        <v/>
      </c>
      <c r="G2085" s="174">
        <f>'HP-ICS, V5-Sep24'!AJ2087</f>
        <v>0</v>
      </c>
      <c r="H2085" s="174">
        <f t="shared" si="329"/>
        <v>3</v>
      </c>
      <c r="I2085" s="177" t="e">
        <f>('HP-ICS, V5-Sep24'!AM2087-'HP-ICS, V5-Sep24'!S2087)/'HP-ICS, V5-Sep24'!S2087</f>
        <v>#DIV/0!</v>
      </c>
      <c r="J2085" s="174" t="e">
        <f t="shared" si="330"/>
        <v>#DIV/0!</v>
      </c>
      <c r="K2085" s="172">
        <f>'HP-ICS, V5-Sep24'!U2087</f>
        <v>0</v>
      </c>
      <c r="L2085" s="174" t="str">
        <f t="shared" si="331"/>
        <v/>
      </c>
      <c r="M2085" s="173">
        <f>'HP-ICS, V5-Sep24'!AS2087</f>
        <v>0</v>
      </c>
      <c r="N2085" s="174" t="str">
        <f t="shared" si="332"/>
        <v/>
      </c>
      <c r="O2085" s="172">
        <f>'HP-ICS, V5-Sep24'!AO2087</f>
        <v>0</v>
      </c>
      <c r="P2085" s="174" t="str">
        <f t="shared" si="333"/>
        <v/>
      </c>
      <c r="Q2085" s="172">
        <f>'HP-ICS, V5-Sep24'!AT2087</f>
        <v>0</v>
      </c>
      <c r="R2085" s="174" t="str">
        <f t="shared" si="334"/>
        <v/>
      </c>
      <c r="S2085" s="174" t="e">
        <f t="shared" si="335"/>
        <v>#VALUE!</v>
      </c>
      <c r="T2085" s="174" t="e">
        <f t="shared" si="336"/>
        <v>#VALUE!</v>
      </c>
      <c r="U2085" s="173">
        <f>'HP-ICS, V5-Sep24'!AU2087</f>
        <v>0</v>
      </c>
      <c r="V2085" s="174">
        <f t="shared" si="337"/>
        <v>1</v>
      </c>
      <c r="W2085" s="175" t="e">
        <f t="shared" si="338"/>
        <v>#DIV/0!</v>
      </c>
      <c r="X2085" s="176" t="e">
        <f t="shared" si="339"/>
        <v>#DIV/0!</v>
      </c>
    </row>
    <row r="2086" spans="1:24" x14ac:dyDescent="0.3">
      <c r="A2086" s="172" t="str">
        <f>'HP-ICS, V5-Sep24'!D2088</f>
        <v>Guatemala</v>
      </c>
      <c r="B2086" s="172" cm="1">
        <f t="array" ref="B2086">IF(OR(A2086=DATA!$H$2:$H$13),3,IF(OR(A2086=DATA!$H$14:$H$119),2,1))</f>
        <v>1</v>
      </c>
      <c r="C2086" s="173">
        <f>'HP-ICS, V5-Sep24'!L2088</f>
        <v>0</v>
      </c>
      <c r="D2086" s="172" t="str">
        <f>IF(AND(C2086&gt;='Risk(Area, dist)'!$C$9, C2086&lt;='Risk(Area, dist)'!$E$9), 1, IF(AND(C2086&gt;'Risk(Area, dist)'!$C$10, C2086&lt;='Risk(Area, dist)'!$E$10), 2, IF(C2086&gt;='Risk(Area, dist)'!$C$11, 3, "")))</f>
        <v/>
      </c>
      <c r="E2086" s="172">
        <f>'HP-ICS, V5-Sep24'!G2088</f>
        <v>0</v>
      </c>
      <c r="F2086" s="174" t="str">
        <f>IF(AND(E2086&gt;='Risk(Area, dist)'!$H$9, E2086&lt;='Risk(Area, dist)'!$J$9), 1, IF(AND(E2086&gt;'Risk(Area, dist)'!$H$10, E2086&lt;='Risk(Area, dist)'!$J$10), 2, IF(E2086&gt;='Risk(Area, dist)'!$H$11, 3, "")))</f>
        <v/>
      </c>
      <c r="G2086" s="174">
        <f>'HP-ICS, V5-Sep24'!AJ2088</f>
        <v>0</v>
      </c>
      <c r="H2086" s="174">
        <f t="shared" si="329"/>
        <v>3</v>
      </c>
      <c r="I2086" s="177" t="e">
        <f>('HP-ICS, V5-Sep24'!AM2088-'HP-ICS, V5-Sep24'!S2088)/'HP-ICS, V5-Sep24'!S2088</f>
        <v>#DIV/0!</v>
      </c>
      <c r="J2086" s="174" t="e">
        <f t="shared" si="330"/>
        <v>#DIV/0!</v>
      </c>
      <c r="K2086" s="172">
        <f>'HP-ICS, V5-Sep24'!U2088</f>
        <v>0</v>
      </c>
      <c r="L2086" s="174" t="str">
        <f t="shared" si="331"/>
        <v/>
      </c>
      <c r="M2086" s="173">
        <f>'HP-ICS, V5-Sep24'!AS2088</f>
        <v>0</v>
      </c>
      <c r="N2086" s="174" t="str">
        <f t="shared" si="332"/>
        <v/>
      </c>
      <c r="O2086" s="172">
        <f>'HP-ICS, V5-Sep24'!AO2088</f>
        <v>0</v>
      </c>
      <c r="P2086" s="174" t="str">
        <f t="shared" si="333"/>
        <v/>
      </c>
      <c r="Q2086" s="172">
        <f>'HP-ICS, V5-Sep24'!AT2088</f>
        <v>0</v>
      </c>
      <c r="R2086" s="174" t="str">
        <f t="shared" si="334"/>
        <v/>
      </c>
      <c r="S2086" s="174" t="e">
        <f t="shared" si="335"/>
        <v>#VALUE!</v>
      </c>
      <c r="T2086" s="174" t="e">
        <f t="shared" si="336"/>
        <v>#VALUE!</v>
      </c>
      <c r="U2086" s="173">
        <f>'HP-ICS, V5-Sep24'!AU2088</f>
        <v>0</v>
      </c>
      <c r="V2086" s="174">
        <f t="shared" si="337"/>
        <v>1</v>
      </c>
      <c r="W2086" s="175" t="e">
        <f t="shared" si="338"/>
        <v>#DIV/0!</v>
      </c>
      <c r="X2086" s="176" t="e">
        <f t="shared" si="339"/>
        <v>#DIV/0!</v>
      </c>
    </row>
    <row r="2087" spans="1:24" x14ac:dyDescent="0.3">
      <c r="A2087" s="172" t="str">
        <f>'HP-ICS, V5-Sep24'!D2089</f>
        <v>Guatemala</v>
      </c>
      <c r="B2087" s="172" cm="1">
        <f t="array" ref="B2087">IF(OR(A2087=DATA!$H$2:$H$13),3,IF(OR(A2087=DATA!$H$14:$H$119),2,1))</f>
        <v>1</v>
      </c>
      <c r="C2087" s="173">
        <f>'HP-ICS, V5-Sep24'!L2089</f>
        <v>0</v>
      </c>
      <c r="D2087" s="172" t="str">
        <f>IF(AND(C2087&gt;='Risk(Area, dist)'!$C$9, C2087&lt;='Risk(Area, dist)'!$E$9), 1, IF(AND(C2087&gt;'Risk(Area, dist)'!$C$10, C2087&lt;='Risk(Area, dist)'!$E$10), 2, IF(C2087&gt;='Risk(Area, dist)'!$C$11, 3, "")))</f>
        <v/>
      </c>
      <c r="E2087" s="172">
        <f>'HP-ICS, V5-Sep24'!G2089</f>
        <v>0</v>
      </c>
      <c r="F2087" s="174" t="str">
        <f>IF(AND(E2087&gt;='Risk(Area, dist)'!$H$9, E2087&lt;='Risk(Area, dist)'!$J$9), 1, IF(AND(E2087&gt;'Risk(Area, dist)'!$H$10, E2087&lt;='Risk(Area, dist)'!$J$10), 2, IF(E2087&gt;='Risk(Area, dist)'!$H$11, 3, "")))</f>
        <v/>
      </c>
      <c r="G2087" s="174">
        <f>'HP-ICS, V5-Sep24'!AJ2089</f>
        <v>0</v>
      </c>
      <c r="H2087" s="174">
        <f t="shared" si="329"/>
        <v>3</v>
      </c>
      <c r="I2087" s="177" t="e">
        <f>('HP-ICS, V5-Sep24'!AM2089-'HP-ICS, V5-Sep24'!S2089)/'HP-ICS, V5-Sep24'!S2089</f>
        <v>#DIV/0!</v>
      </c>
      <c r="J2087" s="174" t="e">
        <f t="shared" si="330"/>
        <v>#DIV/0!</v>
      </c>
      <c r="K2087" s="172">
        <f>'HP-ICS, V5-Sep24'!U2089</f>
        <v>0</v>
      </c>
      <c r="L2087" s="174" t="str">
        <f t="shared" si="331"/>
        <v/>
      </c>
      <c r="M2087" s="173">
        <f>'HP-ICS, V5-Sep24'!AS2089</f>
        <v>0</v>
      </c>
      <c r="N2087" s="174" t="str">
        <f t="shared" si="332"/>
        <v/>
      </c>
      <c r="O2087" s="172">
        <f>'HP-ICS, V5-Sep24'!AO2089</f>
        <v>0</v>
      </c>
      <c r="P2087" s="174" t="str">
        <f t="shared" si="333"/>
        <v/>
      </c>
      <c r="Q2087" s="172">
        <f>'HP-ICS, V5-Sep24'!AT2089</f>
        <v>0</v>
      </c>
      <c r="R2087" s="174" t="str">
        <f t="shared" si="334"/>
        <v/>
      </c>
      <c r="S2087" s="174" t="e">
        <f t="shared" si="335"/>
        <v>#VALUE!</v>
      </c>
      <c r="T2087" s="174" t="e">
        <f t="shared" si="336"/>
        <v>#VALUE!</v>
      </c>
      <c r="U2087" s="173">
        <f>'HP-ICS, V5-Sep24'!AU2089</f>
        <v>0</v>
      </c>
      <c r="V2087" s="174">
        <f t="shared" si="337"/>
        <v>1</v>
      </c>
      <c r="W2087" s="175" t="e">
        <f t="shared" si="338"/>
        <v>#DIV/0!</v>
      </c>
      <c r="X2087" s="176" t="e">
        <f t="shared" si="339"/>
        <v>#DIV/0!</v>
      </c>
    </row>
    <row r="2088" spans="1:24" x14ac:dyDescent="0.3">
      <c r="A2088" s="172" t="str">
        <f>'HP-ICS, V5-Sep24'!D2090</f>
        <v>Guatemala</v>
      </c>
      <c r="B2088" s="172" cm="1">
        <f t="array" ref="B2088">IF(OR(A2088=DATA!$H$2:$H$13),3,IF(OR(A2088=DATA!$H$14:$H$119),2,1))</f>
        <v>1</v>
      </c>
      <c r="C2088" s="173">
        <f>'HP-ICS, V5-Sep24'!L2090</f>
        <v>0</v>
      </c>
      <c r="D2088" s="172" t="str">
        <f>IF(AND(C2088&gt;='Risk(Area, dist)'!$C$9, C2088&lt;='Risk(Area, dist)'!$E$9), 1, IF(AND(C2088&gt;'Risk(Area, dist)'!$C$10, C2088&lt;='Risk(Area, dist)'!$E$10), 2, IF(C2088&gt;='Risk(Area, dist)'!$C$11, 3, "")))</f>
        <v/>
      </c>
      <c r="E2088" s="172">
        <f>'HP-ICS, V5-Sep24'!G2090</f>
        <v>0</v>
      </c>
      <c r="F2088" s="174" t="str">
        <f>IF(AND(E2088&gt;='Risk(Area, dist)'!$H$9, E2088&lt;='Risk(Area, dist)'!$J$9), 1, IF(AND(E2088&gt;'Risk(Area, dist)'!$H$10, E2088&lt;='Risk(Area, dist)'!$J$10), 2, IF(E2088&gt;='Risk(Area, dist)'!$H$11, 3, "")))</f>
        <v/>
      </c>
      <c r="G2088" s="174">
        <f>'HP-ICS, V5-Sep24'!AJ2090</f>
        <v>0</v>
      </c>
      <c r="H2088" s="174">
        <f t="shared" si="329"/>
        <v>3</v>
      </c>
      <c r="I2088" s="177" t="e">
        <f>('HP-ICS, V5-Sep24'!AM2090-'HP-ICS, V5-Sep24'!S2090)/'HP-ICS, V5-Sep24'!S2090</f>
        <v>#DIV/0!</v>
      </c>
      <c r="J2088" s="174" t="e">
        <f t="shared" si="330"/>
        <v>#DIV/0!</v>
      </c>
      <c r="K2088" s="172">
        <f>'HP-ICS, V5-Sep24'!U2090</f>
        <v>0</v>
      </c>
      <c r="L2088" s="174" t="str">
        <f t="shared" si="331"/>
        <v/>
      </c>
      <c r="M2088" s="173">
        <f>'HP-ICS, V5-Sep24'!AS2090</f>
        <v>0</v>
      </c>
      <c r="N2088" s="174" t="str">
        <f t="shared" si="332"/>
        <v/>
      </c>
      <c r="O2088" s="172">
        <f>'HP-ICS, V5-Sep24'!AO2090</f>
        <v>0</v>
      </c>
      <c r="P2088" s="174" t="str">
        <f t="shared" si="333"/>
        <v/>
      </c>
      <c r="Q2088" s="172">
        <f>'HP-ICS, V5-Sep24'!AT2090</f>
        <v>0</v>
      </c>
      <c r="R2088" s="174" t="str">
        <f t="shared" si="334"/>
        <v/>
      </c>
      <c r="S2088" s="174" t="e">
        <f t="shared" si="335"/>
        <v>#VALUE!</v>
      </c>
      <c r="T2088" s="174" t="e">
        <f t="shared" si="336"/>
        <v>#VALUE!</v>
      </c>
      <c r="U2088" s="173">
        <f>'HP-ICS, V5-Sep24'!AU2090</f>
        <v>0</v>
      </c>
      <c r="V2088" s="174">
        <f t="shared" si="337"/>
        <v>1</v>
      </c>
      <c r="W2088" s="175" t="e">
        <f t="shared" si="338"/>
        <v>#DIV/0!</v>
      </c>
      <c r="X2088" s="176" t="e">
        <f t="shared" si="339"/>
        <v>#DIV/0!</v>
      </c>
    </row>
    <row r="2089" spans="1:24" x14ac:dyDescent="0.3">
      <c r="A2089" s="172" t="str">
        <f>'HP-ICS, V5-Sep24'!D2091</f>
        <v>Guatemala</v>
      </c>
      <c r="B2089" s="172" cm="1">
        <f t="array" ref="B2089">IF(OR(A2089=DATA!$H$2:$H$13),3,IF(OR(A2089=DATA!$H$14:$H$119),2,1))</f>
        <v>1</v>
      </c>
      <c r="C2089" s="173">
        <f>'HP-ICS, V5-Sep24'!L2091</f>
        <v>0</v>
      </c>
      <c r="D2089" s="172" t="str">
        <f>IF(AND(C2089&gt;='Risk(Area, dist)'!$C$9, C2089&lt;='Risk(Area, dist)'!$E$9), 1, IF(AND(C2089&gt;'Risk(Area, dist)'!$C$10, C2089&lt;='Risk(Area, dist)'!$E$10), 2, IF(C2089&gt;='Risk(Area, dist)'!$C$11, 3, "")))</f>
        <v/>
      </c>
      <c r="E2089" s="172">
        <f>'HP-ICS, V5-Sep24'!G2091</f>
        <v>0</v>
      </c>
      <c r="F2089" s="174" t="str">
        <f>IF(AND(E2089&gt;='Risk(Area, dist)'!$H$9, E2089&lt;='Risk(Area, dist)'!$J$9), 1, IF(AND(E2089&gt;'Risk(Area, dist)'!$H$10, E2089&lt;='Risk(Area, dist)'!$J$10), 2, IF(E2089&gt;='Risk(Area, dist)'!$H$11, 3, "")))</f>
        <v/>
      </c>
      <c r="G2089" s="174">
        <f>'HP-ICS, V5-Sep24'!AJ2091</f>
        <v>0</v>
      </c>
      <c r="H2089" s="174">
        <f t="shared" si="329"/>
        <v>3</v>
      </c>
      <c r="I2089" s="177" t="e">
        <f>('HP-ICS, V5-Sep24'!AM2091-'HP-ICS, V5-Sep24'!S2091)/'HP-ICS, V5-Sep24'!S2091</f>
        <v>#DIV/0!</v>
      </c>
      <c r="J2089" s="174" t="e">
        <f t="shared" si="330"/>
        <v>#DIV/0!</v>
      </c>
      <c r="K2089" s="172">
        <f>'HP-ICS, V5-Sep24'!U2091</f>
        <v>0</v>
      </c>
      <c r="L2089" s="174" t="str">
        <f t="shared" si="331"/>
        <v/>
      </c>
      <c r="M2089" s="173">
        <f>'HP-ICS, V5-Sep24'!AS2091</f>
        <v>0</v>
      </c>
      <c r="N2089" s="174" t="str">
        <f t="shared" si="332"/>
        <v/>
      </c>
      <c r="O2089" s="172">
        <f>'HP-ICS, V5-Sep24'!AO2091</f>
        <v>0</v>
      </c>
      <c r="P2089" s="174" t="str">
        <f t="shared" si="333"/>
        <v/>
      </c>
      <c r="Q2089" s="172">
        <f>'HP-ICS, V5-Sep24'!AT2091</f>
        <v>0</v>
      </c>
      <c r="R2089" s="174" t="str">
        <f t="shared" si="334"/>
        <v/>
      </c>
      <c r="S2089" s="174" t="e">
        <f t="shared" si="335"/>
        <v>#VALUE!</v>
      </c>
      <c r="T2089" s="174" t="e">
        <f t="shared" si="336"/>
        <v>#VALUE!</v>
      </c>
      <c r="U2089" s="173">
        <f>'HP-ICS, V5-Sep24'!AU2091</f>
        <v>0</v>
      </c>
      <c r="V2089" s="174">
        <f t="shared" si="337"/>
        <v>1</v>
      </c>
      <c r="W2089" s="175" t="e">
        <f t="shared" si="338"/>
        <v>#DIV/0!</v>
      </c>
      <c r="X2089" s="176" t="e">
        <f t="shared" si="339"/>
        <v>#DIV/0!</v>
      </c>
    </row>
    <row r="2090" spans="1:24" x14ac:dyDescent="0.3">
      <c r="A2090" s="172" t="str">
        <f>'HP-ICS, V5-Sep24'!D2092</f>
        <v>Guatemala</v>
      </c>
      <c r="B2090" s="172" cm="1">
        <f t="array" ref="B2090">IF(OR(A2090=DATA!$H$2:$H$13),3,IF(OR(A2090=DATA!$H$14:$H$119),2,1))</f>
        <v>1</v>
      </c>
      <c r="C2090" s="173">
        <f>'HP-ICS, V5-Sep24'!L2092</f>
        <v>0</v>
      </c>
      <c r="D2090" s="172" t="str">
        <f>IF(AND(C2090&gt;='Risk(Area, dist)'!$C$9, C2090&lt;='Risk(Area, dist)'!$E$9), 1, IF(AND(C2090&gt;'Risk(Area, dist)'!$C$10, C2090&lt;='Risk(Area, dist)'!$E$10), 2, IF(C2090&gt;='Risk(Area, dist)'!$C$11, 3, "")))</f>
        <v/>
      </c>
      <c r="E2090" s="172">
        <f>'HP-ICS, V5-Sep24'!G2092</f>
        <v>0</v>
      </c>
      <c r="F2090" s="174" t="str">
        <f>IF(AND(E2090&gt;='Risk(Area, dist)'!$H$9, E2090&lt;='Risk(Area, dist)'!$J$9), 1, IF(AND(E2090&gt;'Risk(Area, dist)'!$H$10, E2090&lt;='Risk(Area, dist)'!$J$10), 2, IF(E2090&gt;='Risk(Area, dist)'!$H$11, 3, "")))</f>
        <v/>
      </c>
      <c r="G2090" s="174">
        <f>'HP-ICS, V5-Sep24'!AJ2092</f>
        <v>0</v>
      </c>
      <c r="H2090" s="174">
        <f t="shared" si="329"/>
        <v>3</v>
      </c>
      <c r="I2090" s="177" t="e">
        <f>('HP-ICS, V5-Sep24'!AM2092-'HP-ICS, V5-Sep24'!S2092)/'HP-ICS, V5-Sep24'!S2092</f>
        <v>#DIV/0!</v>
      </c>
      <c r="J2090" s="174" t="e">
        <f t="shared" si="330"/>
        <v>#DIV/0!</v>
      </c>
      <c r="K2090" s="172">
        <f>'HP-ICS, V5-Sep24'!U2092</f>
        <v>0</v>
      </c>
      <c r="L2090" s="174" t="str">
        <f t="shared" si="331"/>
        <v/>
      </c>
      <c r="M2090" s="173">
        <f>'HP-ICS, V5-Sep24'!AS2092</f>
        <v>0</v>
      </c>
      <c r="N2090" s="174" t="str">
        <f t="shared" si="332"/>
        <v/>
      </c>
      <c r="O2090" s="172">
        <f>'HP-ICS, V5-Sep24'!AO2092</f>
        <v>0</v>
      </c>
      <c r="P2090" s="174" t="str">
        <f t="shared" si="333"/>
        <v/>
      </c>
      <c r="Q2090" s="172">
        <f>'HP-ICS, V5-Sep24'!AT2092</f>
        <v>0</v>
      </c>
      <c r="R2090" s="174" t="str">
        <f t="shared" si="334"/>
        <v/>
      </c>
      <c r="S2090" s="174" t="e">
        <f t="shared" si="335"/>
        <v>#VALUE!</v>
      </c>
      <c r="T2090" s="174" t="e">
        <f t="shared" si="336"/>
        <v>#VALUE!</v>
      </c>
      <c r="U2090" s="173">
        <f>'HP-ICS, V5-Sep24'!AU2092</f>
        <v>0</v>
      </c>
      <c r="V2090" s="174">
        <f t="shared" si="337"/>
        <v>1</v>
      </c>
      <c r="W2090" s="175" t="e">
        <f t="shared" si="338"/>
        <v>#DIV/0!</v>
      </c>
      <c r="X2090" s="176" t="e">
        <f t="shared" si="339"/>
        <v>#DIV/0!</v>
      </c>
    </row>
    <row r="2091" spans="1:24" x14ac:dyDescent="0.3">
      <c r="A2091" s="172" t="str">
        <f>'HP-ICS, V5-Sep24'!D2093</f>
        <v>Guatemala</v>
      </c>
      <c r="B2091" s="172" cm="1">
        <f t="array" ref="B2091">IF(OR(A2091=DATA!$H$2:$H$13),3,IF(OR(A2091=DATA!$H$14:$H$119),2,1))</f>
        <v>1</v>
      </c>
      <c r="C2091" s="173">
        <f>'HP-ICS, V5-Sep24'!L2093</f>
        <v>0</v>
      </c>
      <c r="D2091" s="172" t="str">
        <f>IF(AND(C2091&gt;='Risk(Area, dist)'!$C$9, C2091&lt;='Risk(Area, dist)'!$E$9), 1, IF(AND(C2091&gt;'Risk(Area, dist)'!$C$10, C2091&lt;='Risk(Area, dist)'!$E$10), 2, IF(C2091&gt;='Risk(Area, dist)'!$C$11, 3, "")))</f>
        <v/>
      </c>
      <c r="E2091" s="172">
        <f>'HP-ICS, V5-Sep24'!G2093</f>
        <v>0</v>
      </c>
      <c r="F2091" s="174" t="str">
        <f>IF(AND(E2091&gt;='Risk(Area, dist)'!$H$9, E2091&lt;='Risk(Area, dist)'!$J$9), 1, IF(AND(E2091&gt;'Risk(Area, dist)'!$H$10, E2091&lt;='Risk(Area, dist)'!$J$10), 2, IF(E2091&gt;='Risk(Area, dist)'!$H$11, 3, "")))</f>
        <v/>
      </c>
      <c r="G2091" s="174">
        <f>'HP-ICS, V5-Sep24'!AJ2093</f>
        <v>0</v>
      </c>
      <c r="H2091" s="174">
        <f t="shared" si="329"/>
        <v>3</v>
      </c>
      <c r="I2091" s="177" t="e">
        <f>('HP-ICS, V5-Sep24'!AM2093-'HP-ICS, V5-Sep24'!S2093)/'HP-ICS, V5-Sep24'!S2093</f>
        <v>#DIV/0!</v>
      </c>
      <c r="J2091" s="174" t="e">
        <f t="shared" si="330"/>
        <v>#DIV/0!</v>
      </c>
      <c r="K2091" s="172">
        <f>'HP-ICS, V5-Sep24'!U2093</f>
        <v>0</v>
      </c>
      <c r="L2091" s="174" t="str">
        <f t="shared" si="331"/>
        <v/>
      </c>
      <c r="M2091" s="173">
        <f>'HP-ICS, V5-Sep24'!AS2093</f>
        <v>0</v>
      </c>
      <c r="N2091" s="174" t="str">
        <f t="shared" si="332"/>
        <v/>
      </c>
      <c r="O2091" s="172">
        <f>'HP-ICS, V5-Sep24'!AO2093</f>
        <v>0</v>
      </c>
      <c r="P2091" s="174" t="str">
        <f t="shared" si="333"/>
        <v/>
      </c>
      <c r="Q2091" s="172">
        <f>'HP-ICS, V5-Sep24'!AT2093</f>
        <v>0</v>
      </c>
      <c r="R2091" s="174" t="str">
        <f t="shared" si="334"/>
        <v/>
      </c>
      <c r="S2091" s="174" t="e">
        <f t="shared" si="335"/>
        <v>#VALUE!</v>
      </c>
      <c r="T2091" s="174" t="e">
        <f t="shared" si="336"/>
        <v>#VALUE!</v>
      </c>
      <c r="U2091" s="173">
        <f>'HP-ICS, V5-Sep24'!AU2093</f>
        <v>0</v>
      </c>
      <c r="V2091" s="174">
        <f t="shared" si="337"/>
        <v>1</v>
      </c>
      <c r="W2091" s="175" t="e">
        <f t="shared" si="338"/>
        <v>#DIV/0!</v>
      </c>
      <c r="X2091" s="176" t="e">
        <f t="shared" si="339"/>
        <v>#DIV/0!</v>
      </c>
    </row>
    <row r="2092" spans="1:24" x14ac:dyDescent="0.3">
      <c r="A2092" s="172" t="str">
        <f>'HP-ICS, V5-Sep24'!D2094</f>
        <v>Guatemala</v>
      </c>
      <c r="B2092" s="172" cm="1">
        <f t="array" ref="B2092">IF(OR(A2092=DATA!$H$2:$H$13),3,IF(OR(A2092=DATA!$H$14:$H$119),2,1))</f>
        <v>1</v>
      </c>
      <c r="C2092" s="173">
        <f>'HP-ICS, V5-Sep24'!L2094</f>
        <v>0</v>
      </c>
      <c r="D2092" s="172" t="str">
        <f>IF(AND(C2092&gt;='Risk(Area, dist)'!$C$9, C2092&lt;='Risk(Area, dist)'!$E$9), 1, IF(AND(C2092&gt;'Risk(Area, dist)'!$C$10, C2092&lt;='Risk(Area, dist)'!$E$10), 2, IF(C2092&gt;='Risk(Area, dist)'!$C$11, 3, "")))</f>
        <v/>
      </c>
      <c r="E2092" s="172">
        <f>'HP-ICS, V5-Sep24'!G2094</f>
        <v>0</v>
      </c>
      <c r="F2092" s="174" t="str">
        <f>IF(AND(E2092&gt;='Risk(Area, dist)'!$H$9, E2092&lt;='Risk(Area, dist)'!$J$9), 1, IF(AND(E2092&gt;'Risk(Area, dist)'!$H$10, E2092&lt;='Risk(Area, dist)'!$J$10), 2, IF(E2092&gt;='Risk(Area, dist)'!$H$11, 3, "")))</f>
        <v/>
      </c>
      <c r="G2092" s="174">
        <f>'HP-ICS, V5-Sep24'!AJ2094</f>
        <v>0</v>
      </c>
      <c r="H2092" s="174">
        <f t="shared" si="329"/>
        <v>3</v>
      </c>
      <c r="I2092" s="177" t="e">
        <f>('HP-ICS, V5-Sep24'!AM2094-'HP-ICS, V5-Sep24'!S2094)/'HP-ICS, V5-Sep24'!S2094</f>
        <v>#DIV/0!</v>
      </c>
      <c r="J2092" s="174" t="e">
        <f t="shared" si="330"/>
        <v>#DIV/0!</v>
      </c>
      <c r="K2092" s="172">
        <f>'HP-ICS, V5-Sep24'!U2094</f>
        <v>0</v>
      </c>
      <c r="L2092" s="174" t="str">
        <f t="shared" si="331"/>
        <v/>
      </c>
      <c r="M2092" s="173">
        <f>'HP-ICS, V5-Sep24'!AS2094</f>
        <v>0</v>
      </c>
      <c r="N2092" s="174" t="str">
        <f t="shared" si="332"/>
        <v/>
      </c>
      <c r="O2092" s="172">
        <f>'HP-ICS, V5-Sep24'!AO2094</f>
        <v>0</v>
      </c>
      <c r="P2092" s="174" t="str">
        <f t="shared" si="333"/>
        <v/>
      </c>
      <c r="Q2092" s="172">
        <f>'HP-ICS, V5-Sep24'!AT2094</f>
        <v>0</v>
      </c>
      <c r="R2092" s="174" t="str">
        <f t="shared" si="334"/>
        <v/>
      </c>
      <c r="S2092" s="174" t="e">
        <f t="shared" si="335"/>
        <v>#VALUE!</v>
      </c>
      <c r="T2092" s="174" t="e">
        <f t="shared" si="336"/>
        <v>#VALUE!</v>
      </c>
      <c r="U2092" s="173">
        <f>'HP-ICS, V5-Sep24'!AU2094</f>
        <v>0</v>
      </c>
      <c r="V2092" s="174">
        <f t="shared" si="337"/>
        <v>1</v>
      </c>
      <c r="W2092" s="175" t="e">
        <f t="shared" si="338"/>
        <v>#DIV/0!</v>
      </c>
      <c r="X2092" s="176" t="e">
        <f t="shared" si="339"/>
        <v>#DIV/0!</v>
      </c>
    </row>
    <row r="2093" spans="1:24" x14ac:dyDescent="0.3">
      <c r="A2093" s="172" t="str">
        <f>'HP-ICS, V5-Sep24'!D2095</f>
        <v>Guatemala</v>
      </c>
      <c r="B2093" s="172" cm="1">
        <f t="array" ref="B2093">IF(OR(A2093=DATA!$H$2:$H$13),3,IF(OR(A2093=DATA!$H$14:$H$119),2,1))</f>
        <v>1</v>
      </c>
      <c r="C2093" s="173">
        <f>'HP-ICS, V5-Sep24'!L2095</f>
        <v>0</v>
      </c>
      <c r="D2093" s="172" t="str">
        <f>IF(AND(C2093&gt;='Risk(Area, dist)'!$C$9, C2093&lt;='Risk(Area, dist)'!$E$9), 1, IF(AND(C2093&gt;'Risk(Area, dist)'!$C$10, C2093&lt;='Risk(Area, dist)'!$E$10), 2, IF(C2093&gt;='Risk(Area, dist)'!$C$11, 3, "")))</f>
        <v/>
      </c>
      <c r="E2093" s="172">
        <f>'HP-ICS, V5-Sep24'!G2095</f>
        <v>0</v>
      </c>
      <c r="F2093" s="174" t="str">
        <f>IF(AND(E2093&gt;='Risk(Area, dist)'!$H$9, E2093&lt;='Risk(Area, dist)'!$J$9), 1, IF(AND(E2093&gt;'Risk(Area, dist)'!$H$10, E2093&lt;='Risk(Area, dist)'!$J$10), 2, IF(E2093&gt;='Risk(Area, dist)'!$H$11, 3, "")))</f>
        <v/>
      </c>
      <c r="G2093" s="174">
        <f>'HP-ICS, V5-Sep24'!AJ2095</f>
        <v>0</v>
      </c>
      <c r="H2093" s="174">
        <f t="shared" si="329"/>
        <v>3</v>
      </c>
      <c r="I2093" s="177" t="e">
        <f>('HP-ICS, V5-Sep24'!AM2095-'HP-ICS, V5-Sep24'!S2095)/'HP-ICS, V5-Sep24'!S2095</f>
        <v>#DIV/0!</v>
      </c>
      <c r="J2093" s="174" t="e">
        <f t="shared" si="330"/>
        <v>#DIV/0!</v>
      </c>
      <c r="K2093" s="172">
        <f>'HP-ICS, V5-Sep24'!U2095</f>
        <v>0</v>
      </c>
      <c r="L2093" s="174" t="str">
        <f t="shared" si="331"/>
        <v/>
      </c>
      <c r="M2093" s="173">
        <f>'HP-ICS, V5-Sep24'!AS2095</f>
        <v>0</v>
      </c>
      <c r="N2093" s="174" t="str">
        <f t="shared" si="332"/>
        <v/>
      </c>
      <c r="O2093" s="172">
        <f>'HP-ICS, V5-Sep24'!AO2095</f>
        <v>0</v>
      </c>
      <c r="P2093" s="174" t="str">
        <f t="shared" si="333"/>
        <v/>
      </c>
      <c r="Q2093" s="172">
        <f>'HP-ICS, V5-Sep24'!AT2095</f>
        <v>0</v>
      </c>
      <c r="R2093" s="174" t="str">
        <f t="shared" si="334"/>
        <v/>
      </c>
      <c r="S2093" s="174" t="e">
        <f t="shared" si="335"/>
        <v>#VALUE!</v>
      </c>
      <c r="T2093" s="174" t="e">
        <f t="shared" si="336"/>
        <v>#VALUE!</v>
      </c>
      <c r="U2093" s="173">
        <f>'HP-ICS, V5-Sep24'!AU2095</f>
        <v>0</v>
      </c>
      <c r="V2093" s="174">
        <f t="shared" si="337"/>
        <v>1</v>
      </c>
      <c r="W2093" s="175" t="e">
        <f t="shared" si="338"/>
        <v>#DIV/0!</v>
      </c>
      <c r="X2093" s="176" t="e">
        <f t="shared" si="339"/>
        <v>#DIV/0!</v>
      </c>
    </row>
    <row r="2094" spans="1:24" x14ac:dyDescent="0.3">
      <c r="A2094" s="172" t="str">
        <f>'HP-ICS, V5-Sep24'!D2096</f>
        <v>Guatemala</v>
      </c>
      <c r="B2094" s="172" cm="1">
        <f t="array" ref="B2094">IF(OR(A2094=DATA!$H$2:$H$13),3,IF(OR(A2094=DATA!$H$14:$H$119),2,1))</f>
        <v>1</v>
      </c>
      <c r="C2094" s="173">
        <f>'HP-ICS, V5-Sep24'!L2096</f>
        <v>0</v>
      </c>
      <c r="D2094" s="172" t="str">
        <f>IF(AND(C2094&gt;='Risk(Area, dist)'!$C$9, C2094&lt;='Risk(Area, dist)'!$E$9), 1, IF(AND(C2094&gt;'Risk(Area, dist)'!$C$10, C2094&lt;='Risk(Area, dist)'!$E$10), 2, IF(C2094&gt;='Risk(Area, dist)'!$C$11, 3, "")))</f>
        <v/>
      </c>
      <c r="E2094" s="172">
        <f>'HP-ICS, V5-Sep24'!G2096</f>
        <v>0</v>
      </c>
      <c r="F2094" s="174" t="str">
        <f>IF(AND(E2094&gt;='Risk(Area, dist)'!$H$9, E2094&lt;='Risk(Area, dist)'!$J$9), 1, IF(AND(E2094&gt;'Risk(Area, dist)'!$H$10, E2094&lt;='Risk(Area, dist)'!$J$10), 2, IF(E2094&gt;='Risk(Area, dist)'!$H$11, 3, "")))</f>
        <v/>
      </c>
      <c r="G2094" s="174">
        <f>'HP-ICS, V5-Sep24'!AJ2096</f>
        <v>0</v>
      </c>
      <c r="H2094" s="174">
        <f t="shared" si="329"/>
        <v>3</v>
      </c>
      <c r="I2094" s="177" t="e">
        <f>('HP-ICS, V5-Sep24'!AM2096-'HP-ICS, V5-Sep24'!S2096)/'HP-ICS, V5-Sep24'!S2096</f>
        <v>#DIV/0!</v>
      </c>
      <c r="J2094" s="174" t="e">
        <f t="shared" si="330"/>
        <v>#DIV/0!</v>
      </c>
      <c r="K2094" s="172">
        <f>'HP-ICS, V5-Sep24'!U2096</f>
        <v>0</v>
      </c>
      <c r="L2094" s="174" t="str">
        <f t="shared" si="331"/>
        <v/>
      </c>
      <c r="M2094" s="173">
        <f>'HP-ICS, V5-Sep24'!AS2096</f>
        <v>0</v>
      </c>
      <c r="N2094" s="174" t="str">
        <f t="shared" si="332"/>
        <v/>
      </c>
      <c r="O2094" s="172">
        <f>'HP-ICS, V5-Sep24'!AO2096</f>
        <v>0</v>
      </c>
      <c r="P2094" s="174" t="str">
        <f t="shared" si="333"/>
        <v/>
      </c>
      <c r="Q2094" s="172">
        <f>'HP-ICS, V5-Sep24'!AT2096</f>
        <v>0</v>
      </c>
      <c r="R2094" s="174" t="str">
        <f t="shared" si="334"/>
        <v/>
      </c>
      <c r="S2094" s="174" t="e">
        <f t="shared" si="335"/>
        <v>#VALUE!</v>
      </c>
      <c r="T2094" s="174" t="e">
        <f t="shared" si="336"/>
        <v>#VALUE!</v>
      </c>
      <c r="U2094" s="173">
        <f>'HP-ICS, V5-Sep24'!AU2096</f>
        <v>0</v>
      </c>
      <c r="V2094" s="174">
        <f t="shared" si="337"/>
        <v>1</v>
      </c>
      <c r="W2094" s="175" t="e">
        <f t="shared" si="338"/>
        <v>#DIV/0!</v>
      </c>
      <c r="X2094" s="176" t="e">
        <f t="shared" si="339"/>
        <v>#DIV/0!</v>
      </c>
    </row>
    <row r="2095" spans="1:24" x14ac:dyDescent="0.3">
      <c r="A2095" s="172" t="str">
        <f>'HP-ICS, V5-Sep24'!D2097</f>
        <v>Guatemala</v>
      </c>
      <c r="B2095" s="172" cm="1">
        <f t="array" ref="B2095">IF(OR(A2095=DATA!$H$2:$H$13),3,IF(OR(A2095=DATA!$H$14:$H$119),2,1))</f>
        <v>1</v>
      </c>
      <c r="C2095" s="173">
        <f>'HP-ICS, V5-Sep24'!L2097</f>
        <v>0</v>
      </c>
      <c r="D2095" s="172" t="str">
        <f>IF(AND(C2095&gt;='Risk(Area, dist)'!$C$9, C2095&lt;='Risk(Area, dist)'!$E$9), 1, IF(AND(C2095&gt;'Risk(Area, dist)'!$C$10, C2095&lt;='Risk(Area, dist)'!$E$10), 2, IF(C2095&gt;='Risk(Area, dist)'!$C$11, 3, "")))</f>
        <v/>
      </c>
      <c r="E2095" s="172">
        <f>'HP-ICS, V5-Sep24'!G2097</f>
        <v>0</v>
      </c>
      <c r="F2095" s="174" t="str">
        <f>IF(AND(E2095&gt;='Risk(Area, dist)'!$H$9, E2095&lt;='Risk(Area, dist)'!$J$9), 1, IF(AND(E2095&gt;'Risk(Area, dist)'!$H$10, E2095&lt;='Risk(Area, dist)'!$J$10), 2, IF(E2095&gt;='Risk(Area, dist)'!$H$11, 3, "")))</f>
        <v/>
      </c>
      <c r="G2095" s="174">
        <f>'HP-ICS, V5-Sep24'!AJ2097</f>
        <v>0</v>
      </c>
      <c r="H2095" s="174">
        <f t="shared" si="329"/>
        <v>3</v>
      </c>
      <c r="I2095" s="177" t="e">
        <f>('HP-ICS, V5-Sep24'!AM2097-'HP-ICS, V5-Sep24'!S2097)/'HP-ICS, V5-Sep24'!S2097</f>
        <v>#DIV/0!</v>
      </c>
      <c r="J2095" s="174" t="e">
        <f t="shared" si="330"/>
        <v>#DIV/0!</v>
      </c>
      <c r="K2095" s="172">
        <f>'HP-ICS, V5-Sep24'!U2097</f>
        <v>0</v>
      </c>
      <c r="L2095" s="174" t="str">
        <f t="shared" si="331"/>
        <v/>
      </c>
      <c r="M2095" s="173">
        <f>'HP-ICS, V5-Sep24'!AS2097</f>
        <v>0</v>
      </c>
      <c r="N2095" s="174" t="str">
        <f t="shared" si="332"/>
        <v/>
      </c>
      <c r="O2095" s="172">
        <f>'HP-ICS, V5-Sep24'!AO2097</f>
        <v>0</v>
      </c>
      <c r="P2095" s="174" t="str">
        <f t="shared" si="333"/>
        <v/>
      </c>
      <c r="Q2095" s="172">
        <f>'HP-ICS, V5-Sep24'!AT2097</f>
        <v>0</v>
      </c>
      <c r="R2095" s="174" t="str">
        <f t="shared" si="334"/>
        <v/>
      </c>
      <c r="S2095" s="174" t="e">
        <f t="shared" si="335"/>
        <v>#VALUE!</v>
      </c>
      <c r="T2095" s="174" t="e">
        <f t="shared" si="336"/>
        <v>#VALUE!</v>
      </c>
      <c r="U2095" s="173">
        <f>'HP-ICS, V5-Sep24'!AU2097</f>
        <v>0</v>
      </c>
      <c r="V2095" s="174">
        <f t="shared" si="337"/>
        <v>1</v>
      </c>
      <c r="W2095" s="175" t="e">
        <f t="shared" si="338"/>
        <v>#DIV/0!</v>
      </c>
      <c r="X2095" s="176" t="e">
        <f t="shared" si="339"/>
        <v>#DIV/0!</v>
      </c>
    </row>
    <row r="2096" spans="1:24" x14ac:dyDescent="0.3">
      <c r="A2096" s="172" t="str">
        <f>'HP-ICS, V5-Sep24'!D2098</f>
        <v>Guatemala</v>
      </c>
      <c r="B2096" s="172" cm="1">
        <f t="array" ref="B2096">IF(OR(A2096=DATA!$H$2:$H$13),3,IF(OR(A2096=DATA!$H$14:$H$119),2,1))</f>
        <v>1</v>
      </c>
      <c r="C2096" s="173">
        <f>'HP-ICS, V5-Sep24'!L2098</f>
        <v>0</v>
      </c>
      <c r="D2096" s="172" t="str">
        <f>IF(AND(C2096&gt;='Risk(Area, dist)'!$C$9, C2096&lt;='Risk(Area, dist)'!$E$9), 1, IF(AND(C2096&gt;'Risk(Area, dist)'!$C$10, C2096&lt;='Risk(Area, dist)'!$E$10), 2, IF(C2096&gt;='Risk(Area, dist)'!$C$11, 3, "")))</f>
        <v/>
      </c>
      <c r="E2096" s="172">
        <f>'HP-ICS, V5-Sep24'!G2098</f>
        <v>0</v>
      </c>
      <c r="F2096" s="174" t="str">
        <f>IF(AND(E2096&gt;='Risk(Area, dist)'!$H$9, E2096&lt;='Risk(Area, dist)'!$J$9), 1, IF(AND(E2096&gt;'Risk(Area, dist)'!$H$10, E2096&lt;='Risk(Area, dist)'!$J$10), 2, IF(E2096&gt;='Risk(Area, dist)'!$H$11, 3, "")))</f>
        <v/>
      </c>
      <c r="G2096" s="174">
        <f>'HP-ICS, V5-Sep24'!AJ2098</f>
        <v>0</v>
      </c>
      <c r="H2096" s="174">
        <f t="shared" si="329"/>
        <v>3</v>
      </c>
      <c r="I2096" s="177" t="e">
        <f>('HP-ICS, V5-Sep24'!AM2098-'HP-ICS, V5-Sep24'!S2098)/'HP-ICS, V5-Sep24'!S2098</f>
        <v>#DIV/0!</v>
      </c>
      <c r="J2096" s="174" t="e">
        <f t="shared" si="330"/>
        <v>#DIV/0!</v>
      </c>
      <c r="K2096" s="172">
        <f>'HP-ICS, V5-Sep24'!U2098</f>
        <v>0</v>
      </c>
      <c r="L2096" s="174" t="str">
        <f t="shared" si="331"/>
        <v/>
      </c>
      <c r="M2096" s="173">
        <f>'HP-ICS, V5-Sep24'!AS2098</f>
        <v>0</v>
      </c>
      <c r="N2096" s="174" t="str">
        <f t="shared" si="332"/>
        <v/>
      </c>
      <c r="O2096" s="172">
        <f>'HP-ICS, V5-Sep24'!AO2098</f>
        <v>0</v>
      </c>
      <c r="P2096" s="174" t="str">
        <f t="shared" si="333"/>
        <v/>
      </c>
      <c r="Q2096" s="172">
        <f>'HP-ICS, V5-Sep24'!AT2098</f>
        <v>0</v>
      </c>
      <c r="R2096" s="174" t="str">
        <f t="shared" si="334"/>
        <v/>
      </c>
      <c r="S2096" s="174" t="e">
        <f t="shared" si="335"/>
        <v>#VALUE!</v>
      </c>
      <c r="T2096" s="174" t="e">
        <f t="shared" si="336"/>
        <v>#VALUE!</v>
      </c>
      <c r="U2096" s="173">
        <f>'HP-ICS, V5-Sep24'!AU2098</f>
        <v>0</v>
      </c>
      <c r="V2096" s="174">
        <f t="shared" si="337"/>
        <v>1</v>
      </c>
      <c r="W2096" s="175" t="e">
        <f t="shared" si="338"/>
        <v>#DIV/0!</v>
      </c>
      <c r="X2096" s="176" t="e">
        <f t="shared" si="339"/>
        <v>#DIV/0!</v>
      </c>
    </row>
    <row r="2097" spans="1:24" x14ac:dyDescent="0.3">
      <c r="A2097" s="172" t="str">
        <f>'HP-ICS, V5-Sep24'!D2099</f>
        <v>Guatemala</v>
      </c>
      <c r="B2097" s="172" cm="1">
        <f t="array" ref="B2097">IF(OR(A2097=DATA!$H$2:$H$13),3,IF(OR(A2097=DATA!$H$14:$H$119),2,1))</f>
        <v>1</v>
      </c>
      <c r="C2097" s="173">
        <f>'HP-ICS, V5-Sep24'!L2099</f>
        <v>0</v>
      </c>
      <c r="D2097" s="172" t="str">
        <f>IF(AND(C2097&gt;='Risk(Area, dist)'!$C$9, C2097&lt;='Risk(Area, dist)'!$E$9), 1, IF(AND(C2097&gt;'Risk(Area, dist)'!$C$10, C2097&lt;='Risk(Area, dist)'!$E$10), 2, IF(C2097&gt;='Risk(Area, dist)'!$C$11, 3, "")))</f>
        <v/>
      </c>
      <c r="E2097" s="172">
        <f>'HP-ICS, V5-Sep24'!G2099</f>
        <v>0</v>
      </c>
      <c r="F2097" s="174" t="str">
        <f>IF(AND(E2097&gt;='Risk(Area, dist)'!$H$9, E2097&lt;='Risk(Area, dist)'!$J$9), 1, IF(AND(E2097&gt;'Risk(Area, dist)'!$H$10, E2097&lt;='Risk(Area, dist)'!$J$10), 2, IF(E2097&gt;='Risk(Area, dist)'!$H$11, 3, "")))</f>
        <v/>
      </c>
      <c r="G2097" s="174">
        <f>'HP-ICS, V5-Sep24'!AJ2099</f>
        <v>0</v>
      </c>
      <c r="H2097" s="174">
        <f t="shared" si="329"/>
        <v>3</v>
      </c>
      <c r="I2097" s="177" t="e">
        <f>('HP-ICS, V5-Sep24'!AM2099-'HP-ICS, V5-Sep24'!S2099)/'HP-ICS, V5-Sep24'!S2099</f>
        <v>#DIV/0!</v>
      </c>
      <c r="J2097" s="174" t="e">
        <f t="shared" si="330"/>
        <v>#DIV/0!</v>
      </c>
      <c r="K2097" s="172">
        <f>'HP-ICS, V5-Sep24'!U2099</f>
        <v>0</v>
      </c>
      <c r="L2097" s="174" t="str">
        <f t="shared" si="331"/>
        <v/>
      </c>
      <c r="M2097" s="173">
        <f>'HP-ICS, V5-Sep24'!AS2099</f>
        <v>0</v>
      </c>
      <c r="N2097" s="174" t="str">
        <f t="shared" si="332"/>
        <v/>
      </c>
      <c r="O2097" s="172">
        <f>'HP-ICS, V5-Sep24'!AO2099</f>
        <v>0</v>
      </c>
      <c r="P2097" s="174" t="str">
        <f t="shared" si="333"/>
        <v/>
      </c>
      <c r="Q2097" s="172">
        <f>'HP-ICS, V5-Sep24'!AT2099</f>
        <v>0</v>
      </c>
      <c r="R2097" s="174" t="str">
        <f t="shared" si="334"/>
        <v/>
      </c>
      <c r="S2097" s="174" t="e">
        <f t="shared" si="335"/>
        <v>#VALUE!</v>
      </c>
      <c r="T2097" s="174" t="e">
        <f t="shared" si="336"/>
        <v>#VALUE!</v>
      </c>
      <c r="U2097" s="173">
        <f>'HP-ICS, V5-Sep24'!AU2099</f>
        <v>0</v>
      </c>
      <c r="V2097" s="174">
        <f t="shared" si="337"/>
        <v>1</v>
      </c>
      <c r="W2097" s="175" t="e">
        <f t="shared" si="338"/>
        <v>#DIV/0!</v>
      </c>
      <c r="X2097" s="176" t="e">
        <f t="shared" si="339"/>
        <v>#DIV/0!</v>
      </c>
    </row>
    <row r="2098" spans="1:24" x14ac:dyDescent="0.3">
      <c r="A2098" s="172" t="str">
        <f>'HP-ICS, V5-Sep24'!D2100</f>
        <v>Guatemala</v>
      </c>
      <c r="B2098" s="172" cm="1">
        <f t="array" ref="B2098">IF(OR(A2098=DATA!$H$2:$H$13),3,IF(OR(A2098=DATA!$H$14:$H$119),2,1))</f>
        <v>1</v>
      </c>
      <c r="C2098" s="173">
        <f>'HP-ICS, V5-Sep24'!L2100</f>
        <v>0</v>
      </c>
      <c r="D2098" s="172" t="str">
        <f>IF(AND(C2098&gt;='Risk(Area, dist)'!$C$9, C2098&lt;='Risk(Area, dist)'!$E$9), 1, IF(AND(C2098&gt;'Risk(Area, dist)'!$C$10, C2098&lt;='Risk(Area, dist)'!$E$10), 2, IF(C2098&gt;='Risk(Area, dist)'!$C$11, 3, "")))</f>
        <v/>
      </c>
      <c r="E2098" s="172">
        <f>'HP-ICS, V5-Sep24'!G2100</f>
        <v>0</v>
      </c>
      <c r="F2098" s="174" t="str">
        <f>IF(AND(E2098&gt;='Risk(Area, dist)'!$H$9, E2098&lt;='Risk(Area, dist)'!$J$9), 1, IF(AND(E2098&gt;'Risk(Area, dist)'!$H$10, E2098&lt;='Risk(Area, dist)'!$J$10), 2, IF(E2098&gt;='Risk(Area, dist)'!$H$11, 3, "")))</f>
        <v/>
      </c>
      <c r="G2098" s="174">
        <f>'HP-ICS, V5-Sep24'!AJ2100</f>
        <v>0</v>
      </c>
      <c r="H2098" s="174">
        <f t="shared" si="329"/>
        <v>3</v>
      </c>
      <c r="I2098" s="177" t="e">
        <f>('HP-ICS, V5-Sep24'!AM2100-'HP-ICS, V5-Sep24'!S2100)/'HP-ICS, V5-Sep24'!S2100</f>
        <v>#DIV/0!</v>
      </c>
      <c r="J2098" s="174" t="e">
        <f t="shared" si="330"/>
        <v>#DIV/0!</v>
      </c>
      <c r="K2098" s="172">
        <f>'HP-ICS, V5-Sep24'!U2100</f>
        <v>0</v>
      </c>
      <c r="L2098" s="174" t="str">
        <f t="shared" si="331"/>
        <v/>
      </c>
      <c r="M2098" s="173">
        <f>'HP-ICS, V5-Sep24'!AS2100</f>
        <v>0</v>
      </c>
      <c r="N2098" s="174" t="str">
        <f t="shared" si="332"/>
        <v/>
      </c>
      <c r="O2098" s="172">
        <f>'HP-ICS, V5-Sep24'!AO2100</f>
        <v>0</v>
      </c>
      <c r="P2098" s="174" t="str">
        <f t="shared" si="333"/>
        <v/>
      </c>
      <c r="Q2098" s="172">
        <f>'HP-ICS, V5-Sep24'!AT2100</f>
        <v>0</v>
      </c>
      <c r="R2098" s="174" t="str">
        <f t="shared" si="334"/>
        <v/>
      </c>
      <c r="S2098" s="174" t="e">
        <f t="shared" si="335"/>
        <v>#VALUE!</v>
      </c>
      <c r="T2098" s="174" t="e">
        <f t="shared" si="336"/>
        <v>#VALUE!</v>
      </c>
      <c r="U2098" s="173">
        <f>'HP-ICS, V5-Sep24'!AU2100</f>
        <v>0</v>
      </c>
      <c r="V2098" s="174">
        <f t="shared" si="337"/>
        <v>1</v>
      </c>
      <c r="W2098" s="175" t="e">
        <f t="shared" si="338"/>
        <v>#DIV/0!</v>
      </c>
      <c r="X2098" s="176" t="e">
        <f t="shared" si="339"/>
        <v>#DIV/0!</v>
      </c>
    </row>
    <row r="2099" spans="1:24" x14ac:dyDescent="0.3">
      <c r="A2099" s="172" t="str">
        <f>'HP-ICS, V5-Sep24'!D2101</f>
        <v>Guatemala</v>
      </c>
      <c r="B2099" s="172" cm="1">
        <f t="array" ref="B2099">IF(OR(A2099=DATA!$H$2:$H$13),3,IF(OR(A2099=DATA!$H$14:$H$119),2,1))</f>
        <v>1</v>
      </c>
      <c r="C2099" s="173">
        <f>'HP-ICS, V5-Sep24'!L2101</f>
        <v>0</v>
      </c>
      <c r="D2099" s="172" t="str">
        <f>IF(AND(C2099&gt;='Risk(Area, dist)'!$C$9, C2099&lt;='Risk(Area, dist)'!$E$9), 1, IF(AND(C2099&gt;'Risk(Area, dist)'!$C$10, C2099&lt;='Risk(Area, dist)'!$E$10), 2, IF(C2099&gt;='Risk(Area, dist)'!$C$11, 3, "")))</f>
        <v/>
      </c>
      <c r="E2099" s="172">
        <f>'HP-ICS, V5-Sep24'!G2101</f>
        <v>0</v>
      </c>
      <c r="F2099" s="174" t="str">
        <f>IF(AND(E2099&gt;='Risk(Area, dist)'!$H$9, E2099&lt;='Risk(Area, dist)'!$J$9), 1, IF(AND(E2099&gt;'Risk(Area, dist)'!$H$10, E2099&lt;='Risk(Area, dist)'!$J$10), 2, IF(E2099&gt;='Risk(Area, dist)'!$H$11, 3, "")))</f>
        <v/>
      </c>
      <c r="G2099" s="174">
        <f>'HP-ICS, V5-Sep24'!AJ2101</f>
        <v>0</v>
      </c>
      <c r="H2099" s="174">
        <f t="shared" si="329"/>
        <v>3</v>
      </c>
      <c r="I2099" s="177" t="e">
        <f>('HP-ICS, V5-Sep24'!AM2101-'HP-ICS, V5-Sep24'!S2101)/'HP-ICS, V5-Sep24'!S2101</f>
        <v>#DIV/0!</v>
      </c>
      <c r="J2099" s="174" t="e">
        <f t="shared" si="330"/>
        <v>#DIV/0!</v>
      </c>
      <c r="K2099" s="172">
        <f>'HP-ICS, V5-Sep24'!U2101</f>
        <v>0</v>
      </c>
      <c r="L2099" s="174" t="str">
        <f t="shared" si="331"/>
        <v/>
      </c>
      <c r="M2099" s="173">
        <f>'HP-ICS, V5-Sep24'!AS2101</f>
        <v>0</v>
      </c>
      <c r="N2099" s="174" t="str">
        <f t="shared" si="332"/>
        <v/>
      </c>
      <c r="O2099" s="172">
        <f>'HP-ICS, V5-Sep24'!AO2101</f>
        <v>0</v>
      </c>
      <c r="P2099" s="174" t="str">
        <f t="shared" si="333"/>
        <v/>
      </c>
      <c r="Q2099" s="172">
        <f>'HP-ICS, V5-Sep24'!AT2101</f>
        <v>0</v>
      </c>
      <c r="R2099" s="174" t="str">
        <f t="shared" si="334"/>
        <v/>
      </c>
      <c r="S2099" s="174" t="e">
        <f t="shared" si="335"/>
        <v>#VALUE!</v>
      </c>
      <c r="T2099" s="174" t="e">
        <f t="shared" si="336"/>
        <v>#VALUE!</v>
      </c>
      <c r="U2099" s="173">
        <f>'HP-ICS, V5-Sep24'!AU2101</f>
        <v>0</v>
      </c>
      <c r="V2099" s="174">
        <f t="shared" si="337"/>
        <v>1</v>
      </c>
      <c r="W2099" s="175" t="e">
        <f t="shared" si="338"/>
        <v>#DIV/0!</v>
      </c>
      <c r="X2099" s="176" t="e">
        <f t="shared" si="339"/>
        <v>#DIV/0!</v>
      </c>
    </row>
    <row r="2100" spans="1:24" x14ac:dyDescent="0.3">
      <c r="A2100" s="172" t="str">
        <f>'HP-ICS, V5-Sep24'!D2102</f>
        <v>Guatemala</v>
      </c>
      <c r="B2100" s="172" cm="1">
        <f t="array" ref="B2100">IF(OR(A2100=DATA!$H$2:$H$13),3,IF(OR(A2100=DATA!$H$14:$H$119),2,1))</f>
        <v>1</v>
      </c>
      <c r="C2100" s="173">
        <f>'HP-ICS, V5-Sep24'!L2102</f>
        <v>0</v>
      </c>
      <c r="D2100" s="172" t="str">
        <f>IF(AND(C2100&gt;='Risk(Area, dist)'!$C$9, C2100&lt;='Risk(Area, dist)'!$E$9), 1, IF(AND(C2100&gt;'Risk(Area, dist)'!$C$10, C2100&lt;='Risk(Area, dist)'!$E$10), 2, IF(C2100&gt;='Risk(Area, dist)'!$C$11, 3, "")))</f>
        <v/>
      </c>
      <c r="E2100" s="172">
        <f>'HP-ICS, V5-Sep24'!G2102</f>
        <v>0</v>
      </c>
      <c r="F2100" s="174" t="str">
        <f>IF(AND(E2100&gt;='Risk(Area, dist)'!$H$9, E2100&lt;='Risk(Area, dist)'!$J$9), 1, IF(AND(E2100&gt;'Risk(Area, dist)'!$H$10, E2100&lt;='Risk(Area, dist)'!$J$10), 2, IF(E2100&gt;='Risk(Area, dist)'!$H$11, 3, "")))</f>
        <v/>
      </c>
      <c r="G2100" s="174">
        <f>'HP-ICS, V5-Sep24'!AJ2102</f>
        <v>0</v>
      </c>
      <c r="H2100" s="174">
        <f t="shared" si="329"/>
        <v>3</v>
      </c>
      <c r="I2100" s="177" t="e">
        <f>('HP-ICS, V5-Sep24'!AM2102-'HP-ICS, V5-Sep24'!S2102)/'HP-ICS, V5-Sep24'!S2102</f>
        <v>#DIV/0!</v>
      </c>
      <c r="J2100" s="174" t="e">
        <f t="shared" si="330"/>
        <v>#DIV/0!</v>
      </c>
      <c r="K2100" s="172">
        <f>'HP-ICS, V5-Sep24'!U2102</f>
        <v>0</v>
      </c>
      <c r="L2100" s="174" t="str">
        <f t="shared" si="331"/>
        <v/>
      </c>
      <c r="M2100" s="173">
        <f>'HP-ICS, V5-Sep24'!AS2102</f>
        <v>0</v>
      </c>
      <c r="N2100" s="174" t="str">
        <f t="shared" si="332"/>
        <v/>
      </c>
      <c r="O2100" s="172">
        <f>'HP-ICS, V5-Sep24'!AO2102</f>
        <v>0</v>
      </c>
      <c r="P2100" s="174" t="str">
        <f t="shared" si="333"/>
        <v/>
      </c>
      <c r="Q2100" s="172">
        <f>'HP-ICS, V5-Sep24'!AT2102</f>
        <v>0</v>
      </c>
      <c r="R2100" s="174" t="str">
        <f t="shared" si="334"/>
        <v/>
      </c>
      <c r="S2100" s="174" t="e">
        <f t="shared" si="335"/>
        <v>#VALUE!</v>
      </c>
      <c r="T2100" s="174" t="e">
        <f t="shared" si="336"/>
        <v>#VALUE!</v>
      </c>
      <c r="U2100" s="173">
        <f>'HP-ICS, V5-Sep24'!AU2102</f>
        <v>0</v>
      </c>
      <c r="V2100" s="174">
        <f t="shared" si="337"/>
        <v>1</v>
      </c>
      <c r="W2100" s="175" t="e">
        <f t="shared" si="338"/>
        <v>#DIV/0!</v>
      </c>
      <c r="X2100" s="176" t="e">
        <f t="shared" si="339"/>
        <v>#DIV/0!</v>
      </c>
    </row>
    <row r="2101" spans="1:24" x14ac:dyDescent="0.3">
      <c r="A2101" s="172" t="str">
        <f>'HP-ICS, V5-Sep24'!D2103</f>
        <v>Guatemala</v>
      </c>
      <c r="B2101" s="172" cm="1">
        <f t="array" ref="B2101">IF(OR(A2101=DATA!$H$2:$H$13),3,IF(OR(A2101=DATA!$H$14:$H$119),2,1))</f>
        <v>1</v>
      </c>
      <c r="C2101" s="173">
        <f>'HP-ICS, V5-Sep24'!L2103</f>
        <v>0</v>
      </c>
      <c r="D2101" s="172" t="str">
        <f>IF(AND(C2101&gt;='Risk(Area, dist)'!$C$9, C2101&lt;='Risk(Area, dist)'!$E$9), 1, IF(AND(C2101&gt;'Risk(Area, dist)'!$C$10, C2101&lt;='Risk(Area, dist)'!$E$10), 2, IF(C2101&gt;='Risk(Area, dist)'!$C$11, 3, "")))</f>
        <v/>
      </c>
      <c r="E2101" s="172">
        <f>'HP-ICS, V5-Sep24'!G2103</f>
        <v>0</v>
      </c>
      <c r="F2101" s="174" t="str">
        <f>IF(AND(E2101&gt;='Risk(Area, dist)'!$H$9, E2101&lt;='Risk(Area, dist)'!$J$9), 1, IF(AND(E2101&gt;'Risk(Area, dist)'!$H$10, E2101&lt;='Risk(Area, dist)'!$J$10), 2, IF(E2101&gt;='Risk(Area, dist)'!$H$11, 3, "")))</f>
        <v/>
      </c>
      <c r="G2101" s="174">
        <f>'HP-ICS, V5-Sep24'!AJ2103</f>
        <v>0</v>
      </c>
      <c r="H2101" s="174">
        <f t="shared" si="329"/>
        <v>3</v>
      </c>
      <c r="I2101" s="177" t="e">
        <f>('HP-ICS, V5-Sep24'!AM2103-'HP-ICS, V5-Sep24'!S2103)/'HP-ICS, V5-Sep24'!S2103</f>
        <v>#DIV/0!</v>
      </c>
      <c r="J2101" s="174" t="e">
        <f t="shared" si="330"/>
        <v>#DIV/0!</v>
      </c>
      <c r="K2101" s="172">
        <f>'HP-ICS, V5-Sep24'!U2103</f>
        <v>0</v>
      </c>
      <c r="L2101" s="174" t="str">
        <f t="shared" si="331"/>
        <v/>
      </c>
      <c r="M2101" s="173">
        <f>'HP-ICS, V5-Sep24'!AS2103</f>
        <v>0</v>
      </c>
      <c r="N2101" s="174" t="str">
        <f t="shared" si="332"/>
        <v/>
      </c>
      <c r="O2101" s="172">
        <f>'HP-ICS, V5-Sep24'!AO2103</f>
        <v>0</v>
      </c>
      <c r="P2101" s="174" t="str">
        <f t="shared" si="333"/>
        <v/>
      </c>
      <c r="Q2101" s="172">
        <f>'HP-ICS, V5-Sep24'!AT2103</f>
        <v>0</v>
      </c>
      <c r="R2101" s="174" t="str">
        <f t="shared" si="334"/>
        <v/>
      </c>
      <c r="S2101" s="174" t="e">
        <f t="shared" si="335"/>
        <v>#VALUE!</v>
      </c>
      <c r="T2101" s="174" t="e">
        <f t="shared" si="336"/>
        <v>#VALUE!</v>
      </c>
      <c r="U2101" s="173">
        <f>'HP-ICS, V5-Sep24'!AU2103</f>
        <v>0</v>
      </c>
      <c r="V2101" s="174">
        <f t="shared" si="337"/>
        <v>1</v>
      </c>
      <c r="W2101" s="175" t="e">
        <f t="shared" si="338"/>
        <v>#DIV/0!</v>
      </c>
      <c r="X2101" s="176" t="e">
        <f t="shared" si="339"/>
        <v>#DIV/0!</v>
      </c>
    </row>
    <row r="2102" spans="1:24" x14ac:dyDescent="0.3">
      <c r="A2102" s="172" t="str">
        <f>'HP-ICS, V5-Sep24'!D2104</f>
        <v>Guatemala</v>
      </c>
      <c r="B2102" s="172" cm="1">
        <f t="array" ref="B2102">IF(OR(A2102=DATA!$H$2:$H$13),3,IF(OR(A2102=DATA!$H$14:$H$119),2,1))</f>
        <v>1</v>
      </c>
      <c r="C2102" s="173">
        <f>'HP-ICS, V5-Sep24'!L2104</f>
        <v>0</v>
      </c>
      <c r="D2102" s="172" t="str">
        <f>IF(AND(C2102&gt;='Risk(Area, dist)'!$C$9, C2102&lt;='Risk(Area, dist)'!$E$9), 1, IF(AND(C2102&gt;'Risk(Area, dist)'!$C$10, C2102&lt;='Risk(Area, dist)'!$E$10), 2, IF(C2102&gt;='Risk(Area, dist)'!$C$11, 3, "")))</f>
        <v/>
      </c>
      <c r="E2102" s="172">
        <f>'HP-ICS, V5-Sep24'!G2104</f>
        <v>0</v>
      </c>
      <c r="F2102" s="174" t="str">
        <f>IF(AND(E2102&gt;='Risk(Area, dist)'!$H$9, E2102&lt;='Risk(Area, dist)'!$J$9), 1, IF(AND(E2102&gt;'Risk(Area, dist)'!$H$10, E2102&lt;='Risk(Area, dist)'!$J$10), 2, IF(E2102&gt;='Risk(Area, dist)'!$H$11, 3, "")))</f>
        <v/>
      </c>
      <c r="G2102" s="174">
        <f>'HP-ICS, V5-Sep24'!AJ2104</f>
        <v>0</v>
      </c>
      <c r="H2102" s="174">
        <f t="shared" si="329"/>
        <v>3</v>
      </c>
      <c r="I2102" s="177" t="e">
        <f>('HP-ICS, V5-Sep24'!AM2104-'HP-ICS, V5-Sep24'!S2104)/'HP-ICS, V5-Sep24'!S2104</f>
        <v>#DIV/0!</v>
      </c>
      <c r="J2102" s="174" t="e">
        <f t="shared" si="330"/>
        <v>#DIV/0!</v>
      </c>
      <c r="K2102" s="172">
        <f>'HP-ICS, V5-Sep24'!U2104</f>
        <v>0</v>
      </c>
      <c r="L2102" s="174" t="str">
        <f t="shared" si="331"/>
        <v/>
      </c>
      <c r="M2102" s="173">
        <f>'HP-ICS, V5-Sep24'!AS2104</f>
        <v>0</v>
      </c>
      <c r="N2102" s="174" t="str">
        <f t="shared" si="332"/>
        <v/>
      </c>
      <c r="O2102" s="172">
        <f>'HP-ICS, V5-Sep24'!AO2104</f>
        <v>0</v>
      </c>
      <c r="P2102" s="174" t="str">
        <f t="shared" si="333"/>
        <v/>
      </c>
      <c r="Q2102" s="172">
        <f>'HP-ICS, V5-Sep24'!AT2104</f>
        <v>0</v>
      </c>
      <c r="R2102" s="174" t="str">
        <f t="shared" si="334"/>
        <v/>
      </c>
      <c r="S2102" s="174" t="e">
        <f t="shared" si="335"/>
        <v>#VALUE!</v>
      </c>
      <c r="T2102" s="174" t="e">
        <f t="shared" si="336"/>
        <v>#VALUE!</v>
      </c>
      <c r="U2102" s="173">
        <f>'HP-ICS, V5-Sep24'!AU2104</f>
        <v>0</v>
      </c>
      <c r="V2102" s="174">
        <f t="shared" si="337"/>
        <v>1</v>
      </c>
      <c r="W2102" s="175" t="e">
        <f t="shared" si="338"/>
        <v>#DIV/0!</v>
      </c>
      <c r="X2102" s="176" t="e">
        <f t="shared" si="339"/>
        <v>#DIV/0!</v>
      </c>
    </row>
    <row r="2103" spans="1:24" x14ac:dyDescent="0.3">
      <c r="A2103" s="172" t="str">
        <f>'HP-ICS, V5-Sep24'!D2105</f>
        <v>Guatemala</v>
      </c>
      <c r="B2103" s="172" cm="1">
        <f t="array" ref="B2103">IF(OR(A2103=DATA!$H$2:$H$13),3,IF(OR(A2103=DATA!$H$14:$H$119),2,1))</f>
        <v>1</v>
      </c>
      <c r="C2103" s="173">
        <f>'HP-ICS, V5-Sep24'!L2105</f>
        <v>0</v>
      </c>
      <c r="D2103" s="172" t="str">
        <f>IF(AND(C2103&gt;='Risk(Area, dist)'!$C$9, C2103&lt;='Risk(Area, dist)'!$E$9), 1, IF(AND(C2103&gt;'Risk(Area, dist)'!$C$10, C2103&lt;='Risk(Area, dist)'!$E$10), 2, IF(C2103&gt;='Risk(Area, dist)'!$C$11, 3, "")))</f>
        <v/>
      </c>
      <c r="E2103" s="172">
        <f>'HP-ICS, V5-Sep24'!G2105</f>
        <v>0</v>
      </c>
      <c r="F2103" s="174" t="str">
        <f>IF(AND(E2103&gt;='Risk(Area, dist)'!$H$9, E2103&lt;='Risk(Area, dist)'!$J$9), 1, IF(AND(E2103&gt;'Risk(Area, dist)'!$H$10, E2103&lt;='Risk(Area, dist)'!$J$10), 2, IF(E2103&gt;='Risk(Area, dist)'!$H$11, 3, "")))</f>
        <v/>
      </c>
      <c r="G2103" s="174">
        <f>'HP-ICS, V5-Sep24'!AJ2105</f>
        <v>0</v>
      </c>
      <c r="H2103" s="174">
        <f t="shared" si="329"/>
        <v>3</v>
      </c>
      <c r="I2103" s="177" t="e">
        <f>('HP-ICS, V5-Sep24'!AM2105-'HP-ICS, V5-Sep24'!S2105)/'HP-ICS, V5-Sep24'!S2105</f>
        <v>#DIV/0!</v>
      </c>
      <c r="J2103" s="174" t="e">
        <f t="shared" si="330"/>
        <v>#DIV/0!</v>
      </c>
      <c r="K2103" s="172">
        <f>'HP-ICS, V5-Sep24'!U2105</f>
        <v>0</v>
      </c>
      <c r="L2103" s="174" t="str">
        <f t="shared" si="331"/>
        <v/>
      </c>
      <c r="M2103" s="173">
        <f>'HP-ICS, V5-Sep24'!AS2105</f>
        <v>0</v>
      </c>
      <c r="N2103" s="174" t="str">
        <f t="shared" si="332"/>
        <v/>
      </c>
      <c r="O2103" s="172">
        <f>'HP-ICS, V5-Sep24'!AO2105</f>
        <v>0</v>
      </c>
      <c r="P2103" s="174" t="str">
        <f t="shared" si="333"/>
        <v/>
      </c>
      <c r="Q2103" s="172">
        <f>'HP-ICS, V5-Sep24'!AT2105</f>
        <v>0</v>
      </c>
      <c r="R2103" s="174" t="str">
        <f t="shared" si="334"/>
        <v/>
      </c>
      <c r="S2103" s="174" t="e">
        <f t="shared" si="335"/>
        <v>#VALUE!</v>
      </c>
      <c r="T2103" s="174" t="e">
        <f t="shared" si="336"/>
        <v>#VALUE!</v>
      </c>
      <c r="U2103" s="173">
        <f>'HP-ICS, V5-Sep24'!AU2105</f>
        <v>0</v>
      </c>
      <c r="V2103" s="174">
        <f t="shared" si="337"/>
        <v>1</v>
      </c>
      <c r="W2103" s="175" t="e">
        <f t="shared" si="338"/>
        <v>#DIV/0!</v>
      </c>
      <c r="X2103" s="176" t="e">
        <f t="shared" si="339"/>
        <v>#DIV/0!</v>
      </c>
    </row>
    <row r="2104" spans="1:24" x14ac:dyDescent="0.3">
      <c r="A2104" s="172" t="str">
        <f>'HP-ICS, V5-Sep24'!D2106</f>
        <v>Guatemala</v>
      </c>
      <c r="B2104" s="172" cm="1">
        <f t="array" ref="B2104">IF(OR(A2104=DATA!$H$2:$H$13),3,IF(OR(A2104=DATA!$H$14:$H$119),2,1))</f>
        <v>1</v>
      </c>
      <c r="C2104" s="173">
        <f>'HP-ICS, V5-Sep24'!L2106</f>
        <v>0</v>
      </c>
      <c r="D2104" s="172" t="str">
        <f>IF(AND(C2104&gt;='Risk(Area, dist)'!$C$9, C2104&lt;='Risk(Area, dist)'!$E$9), 1, IF(AND(C2104&gt;'Risk(Area, dist)'!$C$10, C2104&lt;='Risk(Area, dist)'!$E$10), 2, IF(C2104&gt;='Risk(Area, dist)'!$C$11, 3, "")))</f>
        <v/>
      </c>
      <c r="E2104" s="172">
        <f>'HP-ICS, V5-Sep24'!G2106</f>
        <v>0</v>
      </c>
      <c r="F2104" s="174" t="str">
        <f>IF(AND(E2104&gt;='Risk(Area, dist)'!$H$9, E2104&lt;='Risk(Area, dist)'!$J$9), 1, IF(AND(E2104&gt;'Risk(Area, dist)'!$H$10, E2104&lt;='Risk(Area, dist)'!$J$10), 2, IF(E2104&gt;='Risk(Area, dist)'!$H$11, 3, "")))</f>
        <v/>
      </c>
      <c r="G2104" s="174">
        <f>'HP-ICS, V5-Sep24'!AJ2106</f>
        <v>0</v>
      </c>
      <c r="H2104" s="174">
        <f t="shared" si="329"/>
        <v>3</v>
      </c>
      <c r="I2104" s="177" t="e">
        <f>('HP-ICS, V5-Sep24'!AM2106-'HP-ICS, V5-Sep24'!S2106)/'HP-ICS, V5-Sep24'!S2106</f>
        <v>#DIV/0!</v>
      </c>
      <c r="J2104" s="174" t="e">
        <f t="shared" si="330"/>
        <v>#DIV/0!</v>
      </c>
      <c r="K2104" s="172">
        <f>'HP-ICS, V5-Sep24'!U2106</f>
        <v>0</v>
      </c>
      <c r="L2104" s="174" t="str">
        <f t="shared" si="331"/>
        <v/>
      </c>
      <c r="M2104" s="173">
        <f>'HP-ICS, V5-Sep24'!AS2106</f>
        <v>0</v>
      </c>
      <c r="N2104" s="174" t="str">
        <f t="shared" si="332"/>
        <v/>
      </c>
      <c r="O2104" s="172">
        <f>'HP-ICS, V5-Sep24'!AO2106</f>
        <v>0</v>
      </c>
      <c r="P2104" s="174" t="str">
        <f t="shared" si="333"/>
        <v/>
      </c>
      <c r="Q2104" s="172">
        <f>'HP-ICS, V5-Sep24'!AT2106</f>
        <v>0</v>
      </c>
      <c r="R2104" s="174" t="str">
        <f t="shared" si="334"/>
        <v/>
      </c>
      <c r="S2104" s="174" t="e">
        <f t="shared" si="335"/>
        <v>#VALUE!</v>
      </c>
      <c r="T2104" s="174" t="e">
        <f t="shared" si="336"/>
        <v>#VALUE!</v>
      </c>
      <c r="U2104" s="173">
        <f>'HP-ICS, V5-Sep24'!AU2106</f>
        <v>0</v>
      </c>
      <c r="V2104" s="174">
        <f t="shared" si="337"/>
        <v>1</v>
      </c>
      <c r="W2104" s="175" t="e">
        <f t="shared" si="338"/>
        <v>#DIV/0!</v>
      </c>
      <c r="X2104" s="176" t="e">
        <f t="shared" si="339"/>
        <v>#DIV/0!</v>
      </c>
    </row>
    <row r="2105" spans="1:24" x14ac:dyDescent="0.3">
      <c r="A2105" s="172" t="str">
        <f>'HP-ICS, V5-Sep24'!D2107</f>
        <v>Guatemala</v>
      </c>
      <c r="B2105" s="172" cm="1">
        <f t="array" ref="B2105">IF(OR(A2105=DATA!$H$2:$H$13),3,IF(OR(A2105=DATA!$H$14:$H$119),2,1))</f>
        <v>1</v>
      </c>
      <c r="C2105" s="173">
        <f>'HP-ICS, V5-Sep24'!L2107</f>
        <v>0</v>
      </c>
      <c r="D2105" s="172" t="str">
        <f>IF(AND(C2105&gt;='Risk(Area, dist)'!$C$9, C2105&lt;='Risk(Area, dist)'!$E$9), 1, IF(AND(C2105&gt;'Risk(Area, dist)'!$C$10, C2105&lt;='Risk(Area, dist)'!$E$10), 2, IF(C2105&gt;='Risk(Area, dist)'!$C$11, 3, "")))</f>
        <v/>
      </c>
      <c r="E2105" s="172">
        <f>'HP-ICS, V5-Sep24'!G2107</f>
        <v>0</v>
      </c>
      <c r="F2105" s="174" t="str">
        <f>IF(AND(E2105&gt;='Risk(Area, dist)'!$H$9, E2105&lt;='Risk(Area, dist)'!$J$9), 1, IF(AND(E2105&gt;'Risk(Area, dist)'!$H$10, E2105&lt;='Risk(Area, dist)'!$J$10), 2, IF(E2105&gt;='Risk(Area, dist)'!$H$11, 3, "")))</f>
        <v/>
      </c>
      <c r="G2105" s="174">
        <f>'HP-ICS, V5-Sep24'!AJ2107</f>
        <v>0</v>
      </c>
      <c r="H2105" s="174">
        <f t="shared" si="329"/>
        <v>3</v>
      </c>
      <c r="I2105" s="177" t="e">
        <f>('HP-ICS, V5-Sep24'!AM2107-'HP-ICS, V5-Sep24'!S2107)/'HP-ICS, V5-Sep24'!S2107</f>
        <v>#DIV/0!</v>
      </c>
      <c r="J2105" s="174" t="e">
        <f t="shared" si="330"/>
        <v>#DIV/0!</v>
      </c>
      <c r="K2105" s="172">
        <f>'HP-ICS, V5-Sep24'!U2107</f>
        <v>0</v>
      </c>
      <c r="L2105" s="174" t="str">
        <f t="shared" si="331"/>
        <v/>
      </c>
      <c r="M2105" s="173">
        <f>'HP-ICS, V5-Sep24'!AS2107</f>
        <v>0</v>
      </c>
      <c r="N2105" s="174" t="str">
        <f t="shared" si="332"/>
        <v/>
      </c>
      <c r="O2105" s="172">
        <f>'HP-ICS, V5-Sep24'!AO2107</f>
        <v>0</v>
      </c>
      <c r="P2105" s="174" t="str">
        <f t="shared" si="333"/>
        <v/>
      </c>
      <c r="Q2105" s="172">
        <f>'HP-ICS, V5-Sep24'!AT2107</f>
        <v>0</v>
      </c>
      <c r="R2105" s="174" t="str">
        <f t="shared" si="334"/>
        <v/>
      </c>
      <c r="S2105" s="174" t="e">
        <f t="shared" si="335"/>
        <v>#VALUE!</v>
      </c>
      <c r="T2105" s="174" t="e">
        <f t="shared" si="336"/>
        <v>#VALUE!</v>
      </c>
      <c r="U2105" s="173">
        <f>'HP-ICS, V5-Sep24'!AU2107</f>
        <v>0</v>
      </c>
      <c r="V2105" s="174">
        <f t="shared" si="337"/>
        <v>1</v>
      </c>
      <c r="W2105" s="175" t="e">
        <f t="shared" si="338"/>
        <v>#DIV/0!</v>
      </c>
      <c r="X2105" s="176" t="e">
        <f t="shared" si="339"/>
        <v>#DIV/0!</v>
      </c>
    </row>
    <row r="2106" spans="1:24" x14ac:dyDescent="0.3">
      <c r="A2106" s="172" t="str">
        <f>'HP-ICS, V5-Sep24'!D2108</f>
        <v>Guatemala</v>
      </c>
      <c r="B2106" s="172" cm="1">
        <f t="array" ref="B2106">IF(OR(A2106=DATA!$H$2:$H$13),3,IF(OR(A2106=DATA!$H$14:$H$119),2,1))</f>
        <v>1</v>
      </c>
      <c r="C2106" s="173">
        <f>'HP-ICS, V5-Sep24'!L2108</f>
        <v>0</v>
      </c>
      <c r="D2106" s="172" t="str">
        <f>IF(AND(C2106&gt;='Risk(Area, dist)'!$C$9, C2106&lt;='Risk(Area, dist)'!$E$9), 1, IF(AND(C2106&gt;'Risk(Area, dist)'!$C$10, C2106&lt;='Risk(Area, dist)'!$E$10), 2, IF(C2106&gt;='Risk(Area, dist)'!$C$11, 3, "")))</f>
        <v/>
      </c>
      <c r="E2106" s="172">
        <f>'HP-ICS, V5-Sep24'!G2108</f>
        <v>0</v>
      </c>
      <c r="F2106" s="174" t="str">
        <f>IF(AND(E2106&gt;='Risk(Area, dist)'!$H$9, E2106&lt;='Risk(Area, dist)'!$J$9), 1, IF(AND(E2106&gt;'Risk(Area, dist)'!$H$10, E2106&lt;='Risk(Area, dist)'!$J$10), 2, IF(E2106&gt;='Risk(Area, dist)'!$H$11, 3, "")))</f>
        <v/>
      </c>
      <c r="G2106" s="174">
        <f>'HP-ICS, V5-Sep24'!AJ2108</f>
        <v>0</v>
      </c>
      <c r="H2106" s="174">
        <f t="shared" si="329"/>
        <v>3</v>
      </c>
      <c r="I2106" s="177" t="e">
        <f>('HP-ICS, V5-Sep24'!AM2108-'HP-ICS, V5-Sep24'!S2108)/'HP-ICS, V5-Sep24'!S2108</f>
        <v>#DIV/0!</v>
      </c>
      <c r="J2106" s="174" t="e">
        <f t="shared" si="330"/>
        <v>#DIV/0!</v>
      </c>
      <c r="K2106" s="172">
        <f>'HP-ICS, V5-Sep24'!U2108</f>
        <v>0</v>
      </c>
      <c r="L2106" s="174" t="str">
        <f t="shared" si="331"/>
        <v/>
      </c>
      <c r="M2106" s="173">
        <f>'HP-ICS, V5-Sep24'!AS2108</f>
        <v>0</v>
      </c>
      <c r="N2106" s="174" t="str">
        <f t="shared" si="332"/>
        <v/>
      </c>
      <c r="O2106" s="172">
        <f>'HP-ICS, V5-Sep24'!AO2108</f>
        <v>0</v>
      </c>
      <c r="P2106" s="174" t="str">
        <f t="shared" si="333"/>
        <v/>
      </c>
      <c r="Q2106" s="172">
        <f>'HP-ICS, V5-Sep24'!AT2108</f>
        <v>0</v>
      </c>
      <c r="R2106" s="174" t="str">
        <f t="shared" si="334"/>
        <v/>
      </c>
      <c r="S2106" s="174" t="e">
        <f t="shared" si="335"/>
        <v>#VALUE!</v>
      </c>
      <c r="T2106" s="174" t="e">
        <f t="shared" si="336"/>
        <v>#VALUE!</v>
      </c>
      <c r="U2106" s="173">
        <f>'HP-ICS, V5-Sep24'!AU2108</f>
        <v>0</v>
      </c>
      <c r="V2106" s="174">
        <f t="shared" si="337"/>
        <v>1</v>
      </c>
      <c r="W2106" s="175" t="e">
        <f t="shared" si="338"/>
        <v>#DIV/0!</v>
      </c>
      <c r="X2106" s="176" t="e">
        <f t="shared" si="339"/>
        <v>#DIV/0!</v>
      </c>
    </row>
    <row r="2107" spans="1:24" x14ac:dyDescent="0.3">
      <c r="A2107" s="172" t="str">
        <f>'HP-ICS, V5-Sep24'!D2109</f>
        <v>Guatemala</v>
      </c>
      <c r="B2107" s="172" cm="1">
        <f t="array" ref="B2107">IF(OR(A2107=DATA!$H$2:$H$13),3,IF(OR(A2107=DATA!$H$14:$H$119),2,1))</f>
        <v>1</v>
      </c>
      <c r="C2107" s="173">
        <f>'HP-ICS, V5-Sep24'!L2109</f>
        <v>0</v>
      </c>
      <c r="D2107" s="172" t="str">
        <f>IF(AND(C2107&gt;='Risk(Area, dist)'!$C$9, C2107&lt;='Risk(Area, dist)'!$E$9), 1, IF(AND(C2107&gt;'Risk(Area, dist)'!$C$10, C2107&lt;='Risk(Area, dist)'!$E$10), 2, IF(C2107&gt;='Risk(Area, dist)'!$C$11, 3, "")))</f>
        <v/>
      </c>
      <c r="E2107" s="172">
        <f>'HP-ICS, V5-Sep24'!G2109</f>
        <v>0</v>
      </c>
      <c r="F2107" s="174" t="str">
        <f>IF(AND(E2107&gt;='Risk(Area, dist)'!$H$9, E2107&lt;='Risk(Area, dist)'!$J$9), 1, IF(AND(E2107&gt;'Risk(Area, dist)'!$H$10, E2107&lt;='Risk(Area, dist)'!$J$10), 2, IF(E2107&gt;='Risk(Area, dist)'!$H$11, 3, "")))</f>
        <v/>
      </c>
      <c r="G2107" s="174">
        <f>'HP-ICS, V5-Sep24'!AJ2109</f>
        <v>0</v>
      </c>
      <c r="H2107" s="174">
        <f t="shared" si="329"/>
        <v>3</v>
      </c>
      <c r="I2107" s="177" t="e">
        <f>('HP-ICS, V5-Sep24'!AM2109-'HP-ICS, V5-Sep24'!S2109)/'HP-ICS, V5-Sep24'!S2109</f>
        <v>#DIV/0!</v>
      </c>
      <c r="J2107" s="174" t="e">
        <f t="shared" si="330"/>
        <v>#DIV/0!</v>
      </c>
      <c r="K2107" s="172">
        <f>'HP-ICS, V5-Sep24'!U2109</f>
        <v>0</v>
      </c>
      <c r="L2107" s="174" t="str">
        <f t="shared" si="331"/>
        <v/>
      </c>
      <c r="M2107" s="173">
        <f>'HP-ICS, V5-Sep24'!AS2109</f>
        <v>0</v>
      </c>
      <c r="N2107" s="174" t="str">
        <f t="shared" si="332"/>
        <v/>
      </c>
      <c r="O2107" s="172">
        <f>'HP-ICS, V5-Sep24'!AO2109</f>
        <v>0</v>
      </c>
      <c r="P2107" s="174" t="str">
        <f t="shared" si="333"/>
        <v/>
      </c>
      <c r="Q2107" s="172">
        <f>'HP-ICS, V5-Sep24'!AT2109</f>
        <v>0</v>
      </c>
      <c r="R2107" s="174" t="str">
        <f t="shared" si="334"/>
        <v/>
      </c>
      <c r="S2107" s="174" t="e">
        <f t="shared" si="335"/>
        <v>#VALUE!</v>
      </c>
      <c r="T2107" s="174" t="e">
        <f t="shared" si="336"/>
        <v>#VALUE!</v>
      </c>
      <c r="U2107" s="173">
        <f>'HP-ICS, V5-Sep24'!AU2109</f>
        <v>0</v>
      </c>
      <c r="V2107" s="174">
        <f t="shared" si="337"/>
        <v>1</v>
      </c>
      <c r="W2107" s="175" t="e">
        <f t="shared" si="338"/>
        <v>#DIV/0!</v>
      </c>
      <c r="X2107" s="176" t="e">
        <f t="shared" si="339"/>
        <v>#DIV/0!</v>
      </c>
    </row>
    <row r="2108" spans="1:24" x14ac:dyDescent="0.3">
      <c r="A2108" s="172" t="str">
        <f>'HP-ICS, V5-Sep24'!D2110</f>
        <v>Guatemala</v>
      </c>
      <c r="B2108" s="172" cm="1">
        <f t="array" ref="B2108">IF(OR(A2108=DATA!$H$2:$H$13),3,IF(OR(A2108=DATA!$H$14:$H$119),2,1))</f>
        <v>1</v>
      </c>
      <c r="C2108" s="173">
        <f>'HP-ICS, V5-Sep24'!L2110</f>
        <v>0</v>
      </c>
      <c r="D2108" s="172" t="str">
        <f>IF(AND(C2108&gt;='Risk(Area, dist)'!$C$9, C2108&lt;='Risk(Area, dist)'!$E$9), 1, IF(AND(C2108&gt;'Risk(Area, dist)'!$C$10, C2108&lt;='Risk(Area, dist)'!$E$10), 2, IF(C2108&gt;='Risk(Area, dist)'!$C$11, 3, "")))</f>
        <v/>
      </c>
      <c r="E2108" s="172">
        <f>'HP-ICS, V5-Sep24'!G2110</f>
        <v>0</v>
      </c>
      <c r="F2108" s="174" t="str">
        <f>IF(AND(E2108&gt;='Risk(Area, dist)'!$H$9, E2108&lt;='Risk(Area, dist)'!$J$9), 1, IF(AND(E2108&gt;'Risk(Area, dist)'!$H$10, E2108&lt;='Risk(Area, dist)'!$J$10), 2, IF(E2108&gt;='Risk(Area, dist)'!$H$11, 3, "")))</f>
        <v/>
      </c>
      <c r="G2108" s="174">
        <f>'HP-ICS, V5-Sep24'!AJ2110</f>
        <v>0</v>
      </c>
      <c r="H2108" s="174">
        <f t="shared" si="329"/>
        <v>3</v>
      </c>
      <c r="I2108" s="177" t="e">
        <f>('HP-ICS, V5-Sep24'!AM2110-'HP-ICS, V5-Sep24'!S2110)/'HP-ICS, V5-Sep24'!S2110</f>
        <v>#DIV/0!</v>
      </c>
      <c r="J2108" s="174" t="e">
        <f t="shared" si="330"/>
        <v>#DIV/0!</v>
      </c>
      <c r="K2108" s="172">
        <f>'HP-ICS, V5-Sep24'!U2110</f>
        <v>0</v>
      </c>
      <c r="L2108" s="174" t="str">
        <f t="shared" si="331"/>
        <v/>
      </c>
      <c r="M2108" s="173">
        <f>'HP-ICS, V5-Sep24'!AS2110</f>
        <v>0</v>
      </c>
      <c r="N2108" s="174" t="str">
        <f t="shared" si="332"/>
        <v/>
      </c>
      <c r="O2108" s="172">
        <f>'HP-ICS, V5-Sep24'!AO2110</f>
        <v>0</v>
      </c>
      <c r="P2108" s="174" t="str">
        <f t="shared" si="333"/>
        <v/>
      </c>
      <c r="Q2108" s="172">
        <f>'HP-ICS, V5-Sep24'!AT2110</f>
        <v>0</v>
      </c>
      <c r="R2108" s="174" t="str">
        <f t="shared" si="334"/>
        <v/>
      </c>
      <c r="S2108" s="174" t="e">
        <f t="shared" si="335"/>
        <v>#VALUE!</v>
      </c>
      <c r="T2108" s="174" t="e">
        <f t="shared" si="336"/>
        <v>#VALUE!</v>
      </c>
      <c r="U2108" s="173">
        <f>'HP-ICS, V5-Sep24'!AU2110</f>
        <v>0</v>
      </c>
      <c r="V2108" s="174">
        <f t="shared" si="337"/>
        <v>1</v>
      </c>
      <c r="W2108" s="175" t="e">
        <f t="shared" si="338"/>
        <v>#DIV/0!</v>
      </c>
      <c r="X2108" s="176" t="e">
        <f t="shared" si="339"/>
        <v>#DIV/0!</v>
      </c>
    </row>
    <row r="2109" spans="1:24" x14ac:dyDescent="0.3">
      <c r="A2109" s="172" t="str">
        <f>'HP-ICS, V5-Sep24'!D2111</f>
        <v>Guatemala</v>
      </c>
      <c r="B2109" s="172" cm="1">
        <f t="array" ref="B2109">IF(OR(A2109=DATA!$H$2:$H$13),3,IF(OR(A2109=DATA!$H$14:$H$119),2,1))</f>
        <v>1</v>
      </c>
      <c r="C2109" s="173">
        <f>'HP-ICS, V5-Sep24'!L2111</f>
        <v>0</v>
      </c>
      <c r="D2109" s="172" t="str">
        <f>IF(AND(C2109&gt;='Risk(Area, dist)'!$C$9, C2109&lt;='Risk(Area, dist)'!$E$9), 1, IF(AND(C2109&gt;'Risk(Area, dist)'!$C$10, C2109&lt;='Risk(Area, dist)'!$E$10), 2, IF(C2109&gt;='Risk(Area, dist)'!$C$11, 3, "")))</f>
        <v/>
      </c>
      <c r="E2109" s="172">
        <f>'HP-ICS, V5-Sep24'!G2111</f>
        <v>0</v>
      </c>
      <c r="F2109" s="174" t="str">
        <f>IF(AND(E2109&gt;='Risk(Area, dist)'!$H$9, E2109&lt;='Risk(Area, dist)'!$J$9), 1, IF(AND(E2109&gt;'Risk(Area, dist)'!$H$10, E2109&lt;='Risk(Area, dist)'!$J$10), 2, IF(E2109&gt;='Risk(Area, dist)'!$H$11, 3, "")))</f>
        <v/>
      </c>
      <c r="G2109" s="174">
        <f>'HP-ICS, V5-Sep24'!AJ2111</f>
        <v>0</v>
      </c>
      <c r="H2109" s="174">
        <f t="shared" si="329"/>
        <v>3</v>
      </c>
      <c r="I2109" s="177" t="e">
        <f>('HP-ICS, V5-Sep24'!AM2111-'HP-ICS, V5-Sep24'!S2111)/'HP-ICS, V5-Sep24'!S2111</f>
        <v>#DIV/0!</v>
      </c>
      <c r="J2109" s="174" t="e">
        <f t="shared" si="330"/>
        <v>#DIV/0!</v>
      </c>
      <c r="K2109" s="172">
        <f>'HP-ICS, V5-Sep24'!U2111</f>
        <v>0</v>
      </c>
      <c r="L2109" s="174" t="str">
        <f t="shared" si="331"/>
        <v/>
      </c>
      <c r="M2109" s="173">
        <f>'HP-ICS, V5-Sep24'!AS2111</f>
        <v>0</v>
      </c>
      <c r="N2109" s="174" t="str">
        <f t="shared" si="332"/>
        <v/>
      </c>
      <c r="O2109" s="172">
        <f>'HP-ICS, V5-Sep24'!AO2111</f>
        <v>0</v>
      </c>
      <c r="P2109" s="174" t="str">
        <f t="shared" si="333"/>
        <v/>
      </c>
      <c r="Q2109" s="172">
        <f>'HP-ICS, V5-Sep24'!AT2111</f>
        <v>0</v>
      </c>
      <c r="R2109" s="174" t="str">
        <f t="shared" si="334"/>
        <v/>
      </c>
      <c r="S2109" s="174" t="e">
        <f t="shared" si="335"/>
        <v>#VALUE!</v>
      </c>
      <c r="T2109" s="174" t="e">
        <f t="shared" si="336"/>
        <v>#VALUE!</v>
      </c>
      <c r="U2109" s="173">
        <f>'HP-ICS, V5-Sep24'!AU2111</f>
        <v>0</v>
      </c>
      <c r="V2109" s="174">
        <f t="shared" si="337"/>
        <v>1</v>
      </c>
      <c r="W2109" s="175" t="e">
        <f t="shared" si="338"/>
        <v>#DIV/0!</v>
      </c>
      <c r="X2109" s="176" t="e">
        <f t="shared" si="339"/>
        <v>#DIV/0!</v>
      </c>
    </row>
    <row r="2110" spans="1:24" x14ac:dyDescent="0.3">
      <c r="A2110" s="172" t="str">
        <f>'HP-ICS, V5-Sep24'!D2112</f>
        <v>Guatemala</v>
      </c>
      <c r="B2110" s="172" cm="1">
        <f t="array" ref="B2110">IF(OR(A2110=DATA!$H$2:$H$13),3,IF(OR(A2110=DATA!$H$14:$H$119),2,1))</f>
        <v>1</v>
      </c>
      <c r="C2110" s="173">
        <f>'HP-ICS, V5-Sep24'!L2112</f>
        <v>0</v>
      </c>
      <c r="D2110" s="172" t="str">
        <f>IF(AND(C2110&gt;='Risk(Area, dist)'!$C$9, C2110&lt;='Risk(Area, dist)'!$E$9), 1, IF(AND(C2110&gt;'Risk(Area, dist)'!$C$10, C2110&lt;='Risk(Area, dist)'!$E$10), 2, IF(C2110&gt;='Risk(Area, dist)'!$C$11, 3, "")))</f>
        <v/>
      </c>
      <c r="E2110" s="172">
        <f>'HP-ICS, V5-Sep24'!G2112</f>
        <v>0</v>
      </c>
      <c r="F2110" s="174" t="str">
        <f>IF(AND(E2110&gt;='Risk(Area, dist)'!$H$9, E2110&lt;='Risk(Area, dist)'!$J$9), 1, IF(AND(E2110&gt;'Risk(Area, dist)'!$H$10, E2110&lt;='Risk(Area, dist)'!$J$10), 2, IF(E2110&gt;='Risk(Area, dist)'!$H$11, 3, "")))</f>
        <v/>
      </c>
      <c r="G2110" s="174">
        <f>'HP-ICS, V5-Sep24'!AJ2112</f>
        <v>0</v>
      </c>
      <c r="H2110" s="174">
        <f t="shared" si="329"/>
        <v>3</v>
      </c>
      <c r="I2110" s="177" t="e">
        <f>('HP-ICS, V5-Sep24'!AM2112-'HP-ICS, V5-Sep24'!S2112)/'HP-ICS, V5-Sep24'!S2112</f>
        <v>#DIV/0!</v>
      </c>
      <c r="J2110" s="174" t="e">
        <f t="shared" si="330"/>
        <v>#DIV/0!</v>
      </c>
      <c r="K2110" s="172">
        <f>'HP-ICS, V5-Sep24'!U2112</f>
        <v>0</v>
      </c>
      <c r="L2110" s="174" t="str">
        <f t="shared" si="331"/>
        <v/>
      </c>
      <c r="M2110" s="173">
        <f>'HP-ICS, V5-Sep24'!AS2112</f>
        <v>0</v>
      </c>
      <c r="N2110" s="174" t="str">
        <f t="shared" si="332"/>
        <v/>
      </c>
      <c r="O2110" s="172">
        <f>'HP-ICS, V5-Sep24'!AO2112</f>
        <v>0</v>
      </c>
      <c r="P2110" s="174" t="str">
        <f t="shared" si="333"/>
        <v/>
      </c>
      <c r="Q2110" s="172">
        <f>'HP-ICS, V5-Sep24'!AT2112</f>
        <v>0</v>
      </c>
      <c r="R2110" s="174" t="str">
        <f t="shared" si="334"/>
        <v/>
      </c>
      <c r="S2110" s="174" t="e">
        <f t="shared" si="335"/>
        <v>#VALUE!</v>
      </c>
      <c r="T2110" s="174" t="e">
        <f t="shared" si="336"/>
        <v>#VALUE!</v>
      </c>
      <c r="U2110" s="173">
        <f>'HP-ICS, V5-Sep24'!AU2112</f>
        <v>0</v>
      </c>
      <c r="V2110" s="174">
        <f t="shared" si="337"/>
        <v>1</v>
      </c>
      <c r="W2110" s="175" t="e">
        <f t="shared" si="338"/>
        <v>#DIV/0!</v>
      </c>
      <c r="X2110" s="176" t="e">
        <f t="shared" si="339"/>
        <v>#DIV/0!</v>
      </c>
    </row>
    <row r="2111" spans="1:24" x14ac:dyDescent="0.3">
      <c r="A2111" s="172" t="str">
        <f>'HP-ICS, V5-Sep24'!D2113</f>
        <v>Guatemala</v>
      </c>
      <c r="B2111" s="172" cm="1">
        <f t="array" ref="B2111">IF(OR(A2111=DATA!$H$2:$H$13),3,IF(OR(A2111=DATA!$H$14:$H$119),2,1))</f>
        <v>1</v>
      </c>
      <c r="C2111" s="173">
        <f>'HP-ICS, V5-Sep24'!L2113</f>
        <v>0</v>
      </c>
      <c r="D2111" s="172" t="str">
        <f>IF(AND(C2111&gt;='Risk(Area, dist)'!$C$9, C2111&lt;='Risk(Area, dist)'!$E$9), 1, IF(AND(C2111&gt;'Risk(Area, dist)'!$C$10, C2111&lt;='Risk(Area, dist)'!$E$10), 2, IF(C2111&gt;='Risk(Area, dist)'!$C$11, 3, "")))</f>
        <v/>
      </c>
      <c r="E2111" s="172">
        <f>'HP-ICS, V5-Sep24'!G2113</f>
        <v>0</v>
      </c>
      <c r="F2111" s="174" t="str">
        <f>IF(AND(E2111&gt;='Risk(Area, dist)'!$H$9, E2111&lt;='Risk(Area, dist)'!$J$9), 1, IF(AND(E2111&gt;'Risk(Area, dist)'!$H$10, E2111&lt;='Risk(Area, dist)'!$J$10), 2, IF(E2111&gt;='Risk(Area, dist)'!$H$11, 3, "")))</f>
        <v/>
      </c>
      <c r="G2111" s="174">
        <f>'HP-ICS, V5-Sep24'!AJ2113</f>
        <v>0</v>
      </c>
      <c r="H2111" s="174">
        <f t="shared" si="329"/>
        <v>3</v>
      </c>
      <c r="I2111" s="177" t="e">
        <f>('HP-ICS, V5-Sep24'!AM2113-'HP-ICS, V5-Sep24'!S2113)/'HP-ICS, V5-Sep24'!S2113</f>
        <v>#DIV/0!</v>
      </c>
      <c r="J2111" s="174" t="e">
        <f t="shared" si="330"/>
        <v>#DIV/0!</v>
      </c>
      <c r="K2111" s="172">
        <f>'HP-ICS, V5-Sep24'!U2113</f>
        <v>0</v>
      </c>
      <c r="L2111" s="174" t="str">
        <f t="shared" si="331"/>
        <v/>
      </c>
      <c r="M2111" s="173">
        <f>'HP-ICS, V5-Sep24'!AS2113</f>
        <v>0</v>
      </c>
      <c r="N2111" s="174" t="str">
        <f t="shared" si="332"/>
        <v/>
      </c>
      <c r="O2111" s="172">
        <f>'HP-ICS, V5-Sep24'!AO2113</f>
        <v>0</v>
      </c>
      <c r="P2111" s="174" t="str">
        <f t="shared" si="333"/>
        <v/>
      </c>
      <c r="Q2111" s="172">
        <f>'HP-ICS, V5-Sep24'!AT2113</f>
        <v>0</v>
      </c>
      <c r="R2111" s="174" t="str">
        <f t="shared" si="334"/>
        <v/>
      </c>
      <c r="S2111" s="174" t="e">
        <f t="shared" si="335"/>
        <v>#VALUE!</v>
      </c>
      <c r="T2111" s="174" t="e">
        <f t="shared" si="336"/>
        <v>#VALUE!</v>
      </c>
      <c r="U2111" s="173">
        <f>'HP-ICS, V5-Sep24'!AU2113</f>
        <v>0</v>
      </c>
      <c r="V2111" s="174">
        <f t="shared" si="337"/>
        <v>1</v>
      </c>
      <c r="W2111" s="175" t="e">
        <f t="shared" si="338"/>
        <v>#DIV/0!</v>
      </c>
      <c r="X2111" s="176" t="e">
        <f t="shared" si="339"/>
        <v>#DIV/0!</v>
      </c>
    </row>
    <row r="2112" spans="1:24" x14ac:dyDescent="0.3">
      <c r="A2112" s="172" t="str">
        <f>'HP-ICS, V5-Sep24'!D2114</f>
        <v>Guatemala</v>
      </c>
      <c r="B2112" s="172" cm="1">
        <f t="array" ref="B2112">IF(OR(A2112=DATA!$H$2:$H$13),3,IF(OR(A2112=DATA!$H$14:$H$119),2,1))</f>
        <v>1</v>
      </c>
      <c r="C2112" s="173">
        <f>'HP-ICS, V5-Sep24'!L2114</f>
        <v>0</v>
      </c>
      <c r="D2112" s="172" t="str">
        <f>IF(AND(C2112&gt;='Risk(Area, dist)'!$C$9, C2112&lt;='Risk(Area, dist)'!$E$9), 1, IF(AND(C2112&gt;'Risk(Area, dist)'!$C$10, C2112&lt;='Risk(Area, dist)'!$E$10), 2, IF(C2112&gt;='Risk(Area, dist)'!$C$11, 3, "")))</f>
        <v/>
      </c>
      <c r="E2112" s="172">
        <f>'HP-ICS, V5-Sep24'!G2114</f>
        <v>0</v>
      </c>
      <c r="F2112" s="174" t="str">
        <f>IF(AND(E2112&gt;='Risk(Area, dist)'!$H$9, E2112&lt;='Risk(Area, dist)'!$J$9), 1, IF(AND(E2112&gt;'Risk(Area, dist)'!$H$10, E2112&lt;='Risk(Area, dist)'!$J$10), 2, IF(E2112&gt;='Risk(Area, dist)'!$H$11, 3, "")))</f>
        <v/>
      </c>
      <c r="G2112" s="174">
        <f>'HP-ICS, V5-Sep24'!AJ2114</f>
        <v>0</v>
      </c>
      <c r="H2112" s="174">
        <f t="shared" si="329"/>
        <v>3</v>
      </c>
      <c r="I2112" s="177" t="e">
        <f>('HP-ICS, V5-Sep24'!AM2114-'HP-ICS, V5-Sep24'!S2114)/'HP-ICS, V5-Sep24'!S2114</f>
        <v>#DIV/0!</v>
      </c>
      <c r="J2112" s="174" t="e">
        <f t="shared" si="330"/>
        <v>#DIV/0!</v>
      </c>
      <c r="K2112" s="172">
        <f>'HP-ICS, V5-Sep24'!U2114</f>
        <v>0</v>
      </c>
      <c r="L2112" s="174" t="str">
        <f t="shared" si="331"/>
        <v/>
      </c>
      <c r="M2112" s="173">
        <f>'HP-ICS, V5-Sep24'!AS2114</f>
        <v>0</v>
      </c>
      <c r="N2112" s="174" t="str">
        <f t="shared" si="332"/>
        <v/>
      </c>
      <c r="O2112" s="172">
        <f>'HP-ICS, V5-Sep24'!AO2114</f>
        <v>0</v>
      </c>
      <c r="P2112" s="174" t="str">
        <f t="shared" si="333"/>
        <v/>
      </c>
      <c r="Q2112" s="172">
        <f>'HP-ICS, V5-Sep24'!AT2114</f>
        <v>0</v>
      </c>
      <c r="R2112" s="174" t="str">
        <f t="shared" si="334"/>
        <v/>
      </c>
      <c r="S2112" s="174" t="e">
        <f t="shared" si="335"/>
        <v>#VALUE!</v>
      </c>
      <c r="T2112" s="174" t="e">
        <f t="shared" si="336"/>
        <v>#VALUE!</v>
      </c>
      <c r="U2112" s="173">
        <f>'HP-ICS, V5-Sep24'!AU2114</f>
        <v>0</v>
      </c>
      <c r="V2112" s="174">
        <f t="shared" si="337"/>
        <v>1</v>
      </c>
      <c r="W2112" s="175" t="e">
        <f t="shared" si="338"/>
        <v>#DIV/0!</v>
      </c>
      <c r="X2112" s="176" t="e">
        <f t="shared" si="339"/>
        <v>#DIV/0!</v>
      </c>
    </row>
    <row r="2113" spans="1:24" x14ac:dyDescent="0.3">
      <c r="A2113" s="172" t="str">
        <f>'HP-ICS, V5-Sep24'!D2115</f>
        <v>Guatemala</v>
      </c>
      <c r="B2113" s="172" cm="1">
        <f t="array" ref="B2113">IF(OR(A2113=DATA!$H$2:$H$13),3,IF(OR(A2113=DATA!$H$14:$H$119),2,1))</f>
        <v>1</v>
      </c>
      <c r="C2113" s="173">
        <f>'HP-ICS, V5-Sep24'!L2115</f>
        <v>0</v>
      </c>
      <c r="D2113" s="172" t="str">
        <f>IF(AND(C2113&gt;='Risk(Area, dist)'!$C$9, C2113&lt;='Risk(Area, dist)'!$E$9), 1, IF(AND(C2113&gt;'Risk(Area, dist)'!$C$10, C2113&lt;='Risk(Area, dist)'!$E$10), 2, IF(C2113&gt;='Risk(Area, dist)'!$C$11, 3, "")))</f>
        <v/>
      </c>
      <c r="E2113" s="172">
        <f>'HP-ICS, V5-Sep24'!G2115</f>
        <v>0</v>
      </c>
      <c r="F2113" s="174" t="str">
        <f>IF(AND(E2113&gt;='Risk(Area, dist)'!$H$9, E2113&lt;='Risk(Area, dist)'!$J$9), 1, IF(AND(E2113&gt;'Risk(Area, dist)'!$H$10, E2113&lt;='Risk(Area, dist)'!$J$10), 2, IF(E2113&gt;='Risk(Area, dist)'!$H$11, 3, "")))</f>
        <v/>
      </c>
      <c r="G2113" s="174">
        <f>'HP-ICS, V5-Sep24'!AJ2115</f>
        <v>0</v>
      </c>
      <c r="H2113" s="174">
        <f t="shared" si="329"/>
        <v>3</v>
      </c>
      <c r="I2113" s="177" t="e">
        <f>('HP-ICS, V5-Sep24'!AM2115-'HP-ICS, V5-Sep24'!S2115)/'HP-ICS, V5-Sep24'!S2115</f>
        <v>#DIV/0!</v>
      </c>
      <c r="J2113" s="174" t="e">
        <f t="shared" si="330"/>
        <v>#DIV/0!</v>
      </c>
      <c r="K2113" s="172">
        <f>'HP-ICS, V5-Sep24'!U2115</f>
        <v>0</v>
      </c>
      <c r="L2113" s="174" t="str">
        <f t="shared" si="331"/>
        <v/>
      </c>
      <c r="M2113" s="173">
        <f>'HP-ICS, V5-Sep24'!AS2115</f>
        <v>0</v>
      </c>
      <c r="N2113" s="174" t="str">
        <f t="shared" si="332"/>
        <v/>
      </c>
      <c r="O2113" s="172">
        <f>'HP-ICS, V5-Sep24'!AO2115</f>
        <v>0</v>
      </c>
      <c r="P2113" s="174" t="str">
        <f t="shared" si="333"/>
        <v/>
      </c>
      <c r="Q2113" s="172">
        <f>'HP-ICS, V5-Sep24'!AT2115</f>
        <v>0</v>
      </c>
      <c r="R2113" s="174" t="str">
        <f t="shared" si="334"/>
        <v/>
      </c>
      <c r="S2113" s="174" t="e">
        <f t="shared" si="335"/>
        <v>#VALUE!</v>
      </c>
      <c r="T2113" s="174" t="e">
        <f t="shared" si="336"/>
        <v>#VALUE!</v>
      </c>
      <c r="U2113" s="173">
        <f>'HP-ICS, V5-Sep24'!AU2115</f>
        <v>0</v>
      </c>
      <c r="V2113" s="174">
        <f t="shared" si="337"/>
        <v>1</v>
      </c>
      <c r="W2113" s="175" t="e">
        <f t="shared" si="338"/>
        <v>#DIV/0!</v>
      </c>
      <c r="X2113" s="176" t="e">
        <f t="shared" si="339"/>
        <v>#DIV/0!</v>
      </c>
    </row>
    <row r="2114" spans="1:24" x14ac:dyDescent="0.3">
      <c r="A2114" s="172" t="str">
        <f>'HP-ICS, V5-Sep24'!D2116</f>
        <v>Guatemala</v>
      </c>
      <c r="B2114" s="172" cm="1">
        <f t="array" ref="B2114">IF(OR(A2114=DATA!$H$2:$H$13),3,IF(OR(A2114=DATA!$H$14:$H$119),2,1))</f>
        <v>1</v>
      </c>
      <c r="C2114" s="173">
        <f>'HP-ICS, V5-Sep24'!L2116</f>
        <v>0</v>
      </c>
      <c r="D2114" s="172" t="str">
        <f>IF(AND(C2114&gt;='Risk(Area, dist)'!$C$9, C2114&lt;='Risk(Area, dist)'!$E$9), 1, IF(AND(C2114&gt;'Risk(Area, dist)'!$C$10, C2114&lt;='Risk(Area, dist)'!$E$10), 2, IF(C2114&gt;='Risk(Area, dist)'!$C$11, 3, "")))</f>
        <v/>
      </c>
      <c r="E2114" s="172">
        <f>'HP-ICS, V5-Sep24'!G2116</f>
        <v>0</v>
      </c>
      <c r="F2114" s="174" t="str">
        <f>IF(AND(E2114&gt;='Risk(Area, dist)'!$H$9, E2114&lt;='Risk(Area, dist)'!$J$9), 1, IF(AND(E2114&gt;'Risk(Area, dist)'!$H$10, E2114&lt;='Risk(Area, dist)'!$J$10), 2, IF(E2114&gt;='Risk(Area, dist)'!$H$11, 3, "")))</f>
        <v/>
      </c>
      <c r="G2114" s="174">
        <f>'HP-ICS, V5-Sep24'!AJ2116</f>
        <v>0</v>
      </c>
      <c r="H2114" s="174">
        <f t="shared" ref="H2114:H2177" si="340">IF(G2114="Orgánico / Organic",1,IF(G2114="T3",2,3))</f>
        <v>3</v>
      </c>
      <c r="I2114" s="177" t="e">
        <f>('HP-ICS, V5-Sep24'!AM2116-'HP-ICS, V5-Sep24'!S2116)/'HP-ICS, V5-Sep24'!S2116</f>
        <v>#DIV/0!</v>
      </c>
      <c r="J2114" s="174" t="e">
        <f t="shared" ref="J2114:J2177" si="341">IF(OR(AND(I2114&gt;=-10%,I2114&lt;=0%),AND(I2114&gt;=0%,I2114&lt;=10%)), 1, IF(I2114&gt;10%, 3, IF(I2114&lt;-10%, 2, "")))</f>
        <v>#DIV/0!</v>
      </c>
      <c r="K2114" s="172">
        <f>'HP-ICS, V5-Sep24'!U2116</f>
        <v>0</v>
      </c>
      <c r="L2114" s="174" t="str">
        <f t="shared" ref="L2114:L2177" si="342">IF(K2114="NA", 1, IF(K2114="Intercalado / Intercrop", 2, IF(K2114="Rotación / Rotation", 3, "")))</f>
        <v/>
      </c>
      <c r="M2114" s="173">
        <f>'HP-ICS, V5-Sep24'!AS2116</f>
        <v>0</v>
      </c>
      <c r="N2114" s="174" t="str">
        <f t="shared" ref="N2114:N2177" si="343">IF(M2114="No", 3, IF(M2114="Sí / Yes", 1, ""))</f>
        <v/>
      </c>
      <c r="O2114" s="172">
        <f>'HP-ICS, V5-Sep24'!AO2116</f>
        <v>0</v>
      </c>
      <c r="P2114" s="174" t="str">
        <f t="shared" ref="P2114:P2177" si="344">IF(O2114="No", 1, IF(O2114="Sí / Yes", 3, ""))</f>
        <v/>
      </c>
      <c r="Q2114" s="172">
        <f>'HP-ICS, V5-Sep24'!AT2116</f>
        <v>0</v>
      </c>
      <c r="R2114" s="174" t="str">
        <f t="shared" ref="R2114:R2177" si="345">IF(Q2114="No", 1, IF(Q2114="Sí / Yes", 3, ""))</f>
        <v/>
      </c>
      <c r="S2114" s="174" t="e">
        <f t="shared" ref="S2114:S2177" si="346">R2114-P2114</f>
        <v>#VALUE!</v>
      </c>
      <c r="T2114" s="174" t="e">
        <f t="shared" ref="T2114:T2177" si="347">IF(S2114=2,3,1)</f>
        <v>#VALUE!</v>
      </c>
      <c r="U2114" s="173">
        <f>'HP-ICS, V5-Sep24'!AU2116</f>
        <v>0</v>
      </c>
      <c r="V2114" s="174">
        <f t="shared" ref="V2114:V2177" si="348">IF(U2114=0,1,IF(U2114&gt;0,3,2))</f>
        <v>1</v>
      </c>
      <c r="W2114" s="175" t="e">
        <f t="shared" ref="W2114:W2177" si="349">AVERAGE(B2114,D2114,F2114,H2114,J2114,L2114,N2114,V2114,T2114)</f>
        <v>#DIV/0!</v>
      </c>
      <c r="X2114" s="176" t="e">
        <f t="shared" si="339"/>
        <v>#DIV/0!</v>
      </c>
    </row>
    <row r="2115" spans="1:24" x14ac:dyDescent="0.3">
      <c r="A2115" s="172" t="str">
        <f>'HP-ICS, V5-Sep24'!D2117</f>
        <v>Guatemala</v>
      </c>
      <c r="B2115" s="172" cm="1">
        <f t="array" ref="B2115">IF(OR(A2115=DATA!$H$2:$H$13),3,IF(OR(A2115=DATA!$H$14:$H$119),2,1))</f>
        <v>1</v>
      </c>
      <c r="C2115" s="173">
        <f>'HP-ICS, V5-Sep24'!L2117</f>
        <v>0</v>
      </c>
      <c r="D2115" s="172" t="str">
        <f>IF(AND(C2115&gt;='Risk(Area, dist)'!$C$9, C2115&lt;='Risk(Area, dist)'!$E$9), 1, IF(AND(C2115&gt;'Risk(Area, dist)'!$C$10, C2115&lt;='Risk(Area, dist)'!$E$10), 2, IF(C2115&gt;='Risk(Area, dist)'!$C$11, 3, "")))</f>
        <v/>
      </c>
      <c r="E2115" s="172">
        <f>'HP-ICS, V5-Sep24'!G2117</f>
        <v>0</v>
      </c>
      <c r="F2115" s="174" t="str">
        <f>IF(AND(E2115&gt;='Risk(Area, dist)'!$H$9, E2115&lt;='Risk(Area, dist)'!$J$9), 1, IF(AND(E2115&gt;'Risk(Area, dist)'!$H$10, E2115&lt;='Risk(Area, dist)'!$J$10), 2, IF(E2115&gt;='Risk(Area, dist)'!$H$11, 3, "")))</f>
        <v/>
      </c>
      <c r="G2115" s="174">
        <f>'HP-ICS, V5-Sep24'!AJ2117</f>
        <v>0</v>
      </c>
      <c r="H2115" s="174">
        <f t="shared" si="340"/>
        <v>3</v>
      </c>
      <c r="I2115" s="177" t="e">
        <f>('HP-ICS, V5-Sep24'!AM2117-'HP-ICS, V5-Sep24'!S2117)/'HP-ICS, V5-Sep24'!S2117</f>
        <v>#DIV/0!</v>
      </c>
      <c r="J2115" s="174" t="e">
        <f t="shared" si="341"/>
        <v>#DIV/0!</v>
      </c>
      <c r="K2115" s="172">
        <f>'HP-ICS, V5-Sep24'!U2117</f>
        <v>0</v>
      </c>
      <c r="L2115" s="174" t="str">
        <f t="shared" si="342"/>
        <v/>
      </c>
      <c r="M2115" s="173">
        <f>'HP-ICS, V5-Sep24'!AS2117</f>
        <v>0</v>
      </c>
      <c r="N2115" s="174" t="str">
        <f t="shared" si="343"/>
        <v/>
      </c>
      <c r="O2115" s="172">
        <f>'HP-ICS, V5-Sep24'!AO2117</f>
        <v>0</v>
      </c>
      <c r="P2115" s="174" t="str">
        <f t="shared" si="344"/>
        <v/>
      </c>
      <c r="Q2115" s="172">
        <f>'HP-ICS, V5-Sep24'!AT2117</f>
        <v>0</v>
      </c>
      <c r="R2115" s="174" t="str">
        <f t="shared" si="345"/>
        <v/>
      </c>
      <c r="S2115" s="174" t="e">
        <f t="shared" si="346"/>
        <v>#VALUE!</v>
      </c>
      <c r="T2115" s="174" t="e">
        <f t="shared" si="347"/>
        <v>#VALUE!</v>
      </c>
      <c r="U2115" s="173">
        <f>'HP-ICS, V5-Sep24'!AU2117</f>
        <v>0</v>
      </c>
      <c r="V2115" s="174">
        <f t="shared" si="348"/>
        <v>1</v>
      </c>
      <c r="W2115" s="175" t="e">
        <f t="shared" si="349"/>
        <v>#DIV/0!</v>
      </c>
      <c r="X2115" s="176" t="e">
        <f t="shared" si="339"/>
        <v>#DIV/0!</v>
      </c>
    </row>
    <row r="2116" spans="1:24" x14ac:dyDescent="0.3">
      <c r="A2116" s="172" t="str">
        <f>'HP-ICS, V5-Sep24'!D2118</f>
        <v>Guatemala</v>
      </c>
      <c r="B2116" s="172" cm="1">
        <f t="array" ref="B2116">IF(OR(A2116=DATA!$H$2:$H$13),3,IF(OR(A2116=DATA!$H$14:$H$119),2,1))</f>
        <v>1</v>
      </c>
      <c r="C2116" s="173">
        <f>'HP-ICS, V5-Sep24'!L2118</f>
        <v>0</v>
      </c>
      <c r="D2116" s="172" t="str">
        <f>IF(AND(C2116&gt;='Risk(Area, dist)'!$C$9, C2116&lt;='Risk(Area, dist)'!$E$9), 1, IF(AND(C2116&gt;'Risk(Area, dist)'!$C$10, C2116&lt;='Risk(Area, dist)'!$E$10), 2, IF(C2116&gt;='Risk(Area, dist)'!$C$11, 3, "")))</f>
        <v/>
      </c>
      <c r="E2116" s="172">
        <f>'HP-ICS, V5-Sep24'!G2118</f>
        <v>0</v>
      </c>
      <c r="F2116" s="174" t="str">
        <f>IF(AND(E2116&gt;='Risk(Area, dist)'!$H$9, E2116&lt;='Risk(Area, dist)'!$J$9), 1, IF(AND(E2116&gt;'Risk(Area, dist)'!$H$10, E2116&lt;='Risk(Area, dist)'!$J$10), 2, IF(E2116&gt;='Risk(Area, dist)'!$H$11, 3, "")))</f>
        <v/>
      </c>
      <c r="G2116" s="174">
        <f>'HP-ICS, V5-Sep24'!AJ2118</f>
        <v>0</v>
      </c>
      <c r="H2116" s="174">
        <f t="shared" si="340"/>
        <v>3</v>
      </c>
      <c r="I2116" s="177" t="e">
        <f>('HP-ICS, V5-Sep24'!AM2118-'HP-ICS, V5-Sep24'!S2118)/'HP-ICS, V5-Sep24'!S2118</f>
        <v>#DIV/0!</v>
      </c>
      <c r="J2116" s="174" t="e">
        <f t="shared" si="341"/>
        <v>#DIV/0!</v>
      </c>
      <c r="K2116" s="172">
        <f>'HP-ICS, V5-Sep24'!U2118</f>
        <v>0</v>
      </c>
      <c r="L2116" s="174" t="str">
        <f t="shared" si="342"/>
        <v/>
      </c>
      <c r="M2116" s="173">
        <f>'HP-ICS, V5-Sep24'!AS2118</f>
        <v>0</v>
      </c>
      <c r="N2116" s="174" t="str">
        <f t="shared" si="343"/>
        <v/>
      </c>
      <c r="O2116" s="172">
        <f>'HP-ICS, V5-Sep24'!AO2118</f>
        <v>0</v>
      </c>
      <c r="P2116" s="174" t="str">
        <f t="shared" si="344"/>
        <v/>
      </c>
      <c r="Q2116" s="172">
        <f>'HP-ICS, V5-Sep24'!AT2118</f>
        <v>0</v>
      </c>
      <c r="R2116" s="174" t="str">
        <f t="shared" si="345"/>
        <v/>
      </c>
      <c r="S2116" s="174" t="e">
        <f t="shared" si="346"/>
        <v>#VALUE!</v>
      </c>
      <c r="T2116" s="174" t="e">
        <f t="shared" si="347"/>
        <v>#VALUE!</v>
      </c>
      <c r="U2116" s="173">
        <f>'HP-ICS, V5-Sep24'!AU2118</f>
        <v>0</v>
      </c>
      <c r="V2116" s="174">
        <f t="shared" si="348"/>
        <v>1</v>
      </c>
      <c r="W2116" s="175" t="e">
        <f t="shared" si="349"/>
        <v>#DIV/0!</v>
      </c>
      <c r="X2116" s="176" t="e">
        <f t="shared" si="339"/>
        <v>#DIV/0!</v>
      </c>
    </row>
    <row r="2117" spans="1:24" x14ac:dyDescent="0.3">
      <c r="A2117" s="172" t="str">
        <f>'HP-ICS, V5-Sep24'!D2119</f>
        <v>Guatemala</v>
      </c>
      <c r="B2117" s="172" cm="1">
        <f t="array" ref="B2117">IF(OR(A2117=DATA!$H$2:$H$13),3,IF(OR(A2117=DATA!$H$14:$H$119),2,1))</f>
        <v>1</v>
      </c>
      <c r="C2117" s="173">
        <f>'HP-ICS, V5-Sep24'!L2119</f>
        <v>0</v>
      </c>
      <c r="D2117" s="172" t="str">
        <f>IF(AND(C2117&gt;='Risk(Area, dist)'!$C$9, C2117&lt;='Risk(Area, dist)'!$E$9), 1, IF(AND(C2117&gt;'Risk(Area, dist)'!$C$10, C2117&lt;='Risk(Area, dist)'!$E$10), 2, IF(C2117&gt;='Risk(Area, dist)'!$C$11, 3, "")))</f>
        <v/>
      </c>
      <c r="E2117" s="172">
        <f>'HP-ICS, V5-Sep24'!G2119</f>
        <v>0</v>
      </c>
      <c r="F2117" s="174" t="str">
        <f>IF(AND(E2117&gt;='Risk(Area, dist)'!$H$9, E2117&lt;='Risk(Area, dist)'!$J$9), 1, IF(AND(E2117&gt;'Risk(Area, dist)'!$H$10, E2117&lt;='Risk(Area, dist)'!$J$10), 2, IF(E2117&gt;='Risk(Area, dist)'!$H$11, 3, "")))</f>
        <v/>
      </c>
      <c r="G2117" s="174">
        <f>'HP-ICS, V5-Sep24'!AJ2119</f>
        <v>0</v>
      </c>
      <c r="H2117" s="174">
        <f t="shared" si="340"/>
        <v>3</v>
      </c>
      <c r="I2117" s="177" t="e">
        <f>('HP-ICS, V5-Sep24'!AM2119-'HP-ICS, V5-Sep24'!S2119)/'HP-ICS, V5-Sep24'!S2119</f>
        <v>#DIV/0!</v>
      </c>
      <c r="J2117" s="174" t="e">
        <f t="shared" si="341"/>
        <v>#DIV/0!</v>
      </c>
      <c r="K2117" s="172">
        <f>'HP-ICS, V5-Sep24'!U2119</f>
        <v>0</v>
      </c>
      <c r="L2117" s="174" t="str">
        <f t="shared" si="342"/>
        <v/>
      </c>
      <c r="M2117" s="173">
        <f>'HP-ICS, V5-Sep24'!AS2119</f>
        <v>0</v>
      </c>
      <c r="N2117" s="174" t="str">
        <f t="shared" si="343"/>
        <v/>
      </c>
      <c r="O2117" s="172">
        <f>'HP-ICS, V5-Sep24'!AO2119</f>
        <v>0</v>
      </c>
      <c r="P2117" s="174" t="str">
        <f t="shared" si="344"/>
        <v/>
      </c>
      <c r="Q2117" s="172">
        <f>'HP-ICS, V5-Sep24'!AT2119</f>
        <v>0</v>
      </c>
      <c r="R2117" s="174" t="str">
        <f t="shared" si="345"/>
        <v/>
      </c>
      <c r="S2117" s="174" t="e">
        <f t="shared" si="346"/>
        <v>#VALUE!</v>
      </c>
      <c r="T2117" s="174" t="e">
        <f t="shared" si="347"/>
        <v>#VALUE!</v>
      </c>
      <c r="U2117" s="173">
        <f>'HP-ICS, V5-Sep24'!AU2119</f>
        <v>0</v>
      </c>
      <c r="V2117" s="174">
        <f t="shared" si="348"/>
        <v>1</v>
      </c>
      <c r="W2117" s="175" t="e">
        <f t="shared" si="349"/>
        <v>#DIV/0!</v>
      </c>
      <c r="X2117" s="176" t="e">
        <f t="shared" si="339"/>
        <v>#DIV/0!</v>
      </c>
    </row>
    <row r="2118" spans="1:24" x14ac:dyDescent="0.3">
      <c r="A2118" s="172" t="str">
        <f>'HP-ICS, V5-Sep24'!D2120</f>
        <v>Guatemala</v>
      </c>
      <c r="B2118" s="172" cm="1">
        <f t="array" ref="B2118">IF(OR(A2118=DATA!$H$2:$H$13),3,IF(OR(A2118=DATA!$H$14:$H$119),2,1))</f>
        <v>1</v>
      </c>
      <c r="C2118" s="173">
        <f>'HP-ICS, V5-Sep24'!L2120</f>
        <v>0</v>
      </c>
      <c r="D2118" s="172" t="str">
        <f>IF(AND(C2118&gt;='Risk(Area, dist)'!$C$9, C2118&lt;='Risk(Area, dist)'!$E$9), 1, IF(AND(C2118&gt;'Risk(Area, dist)'!$C$10, C2118&lt;='Risk(Area, dist)'!$E$10), 2, IF(C2118&gt;='Risk(Area, dist)'!$C$11, 3, "")))</f>
        <v/>
      </c>
      <c r="E2118" s="172">
        <f>'HP-ICS, V5-Sep24'!G2120</f>
        <v>0</v>
      </c>
      <c r="F2118" s="174" t="str">
        <f>IF(AND(E2118&gt;='Risk(Area, dist)'!$H$9, E2118&lt;='Risk(Area, dist)'!$J$9), 1, IF(AND(E2118&gt;'Risk(Area, dist)'!$H$10, E2118&lt;='Risk(Area, dist)'!$J$10), 2, IF(E2118&gt;='Risk(Area, dist)'!$H$11, 3, "")))</f>
        <v/>
      </c>
      <c r="G2118" s="174">
        <f>'HP-ICS, V5-Sep24'!AJ2120</f>
        <v>0</v>
      </c>
      <c r="H2118" s="174">
        <f t="shared" si="340"/>
        <v>3</v>
      </c>
      <c r="I2118" s="177" t="e">
        <f>('HP-ICS, V5-Sep24'!AM2120-'HP-ICS, V5-Sep24'!S2120)/'HP-ICS, V5-Sep24'!S2120</f>
        <v>#DIV/0!</v>
      </c>
      <c r="J2118" s="174" t="e">
        <f t="shared" si="341"/>
        <v>#DIV/0!</v>
      </c>
      <c r="K2118" s="172">
        <f>'HP-ICS, V5-Sep24'!U2120</f>
        <v>0</v>
      </c>
      <c r="L2118" s="174" t="str">
        <f t="shared" si="342"/>
        <v/>
      </c>
      <c r="M2118" s="173">
        <f>'HP-ICS, V5-Sep24'!AS2120</f>
        <v>0</v>
      </c>
      <c r="N2118" s="174" t="str">
        <f t="shared" si="343"/>
        <v/>
      </c>
      <c r="O2118" s="172">
        <f>'HP-ICS, V5-Sep24'!AO2120</f>
        <v>0</v>
      </c>
      <c r="P2118" s="174" t="str">
        <f t="shared" si="344"/>
        <v/>
      </c>
      <c r="Q2118" s="172">
        <f>'HP-ICS, V5-Sep24'!AT2120</f>
        <v>0</v>
      </c>
      <c r="R2118" s="174" t="str">
        <f t="shared" si="345"/>
        <v/>
      </c>
      <c r="S2118" s="174" t="e">
        <f t="shared" si="346"/>
        <v>#VALUE!</v>
      </c>
      <c r="T2118" s="174" t="e">
        <f t="shared" si="347"/>
        <v>#VALUE!</v>
      </c>
      <c r="U2118" s="173">
        <f>'HP-ICS, V5-Sep24'!AU2120</f>
        <v>0</v>
      </c>
      <c r="V2118" s="174">
        <f t="shared" si="348"/>
        <v>1</v>
      </c>
      <c r="W2118" s="175" t="e">
        <f t="shared" si="349"/>
        <v>#DIV/0!</v>
      </c>
      <c r="X2118" s="176" t="e">
        <f t="shared" si="339"/>
        <v>#DIV/0!</v>
      </c>
    </row>
    <row r="2119" spans="1:24" x14ac:dyDescent="0.3">
      <c r="A2119" s="172" t="str">
        <f>'HP-ICS, V5-Sep24'!D2121</f>
        <v>Guatemala</v>
      </c>
      <c r="B2119" s="172" cm="1">
        <f t="array" ref="B2119">IF(OR(A2119=DATA!$H$2:$H$13),3,IF(OR(A2119=DATA!$H$14:$H$119),2,1))</f>
        <v>1</v>
      </c>
      <c r="C2119" s="173">
        <f>'HP-ICS, V5-Sep24'!L2121</f>
        <v>0</v>
      </c>
      <c r="D2119" s="172" t="str">
        <f>IF(AND(C2119&gt;='Risk(Area, dist)'!$C$9, C2119&lt;='Risk(Area, dist)'!$E$9), 1, IF(AND(C2119&gt;'Risk(Area, dist)'!$C$10, C2119&lt;='Risk(Area, dist)'!$E$10), 2, IF(C2119&gt;='Risk(Area, dist)'!$C$11, 3, "")))</f>
        <v/>
      </c>
      <c r="E2119" s="172">
        <f>'HP-ICS, V5-Sep24'!G2121</f>
        <v>0</v>
      </c>
      <c r="F2119" s="174" t="str">
        <f>IF(AND(E2119&gt;='Risk(Area, dist)'!$H$9, E2119&lt;='Risk(Area, dist)'!$J$9), 1, IF(AND(E2119&gt;'Risk(Area, dist)'!$H$10, E2119&lt;='Risk(Area, dist)'!$J$10), 2, IF(E2119&gt;='Risk(Area, dist)'!$H$11, 3, "")))</f>
        <v/>
      </c>
      <c r="G2119" s="174">
        <f>'HP-ICS, V5-Sep24'!AJ2121</f>
        <v>0</v>
      </c>
      <c r="H2119" s="174">
        <f t="shared" si="340"/>
        <v>3</v>
      </c>
      <c r="I2119" s="177" t="e">
        <f>('HP-ICS, V5-Sep24'!AM2121-'HP-ICS, V5-Sep24'!S2121)/'HP-ICS, V5-Sep24'!S2121</f>
        <v>#DIV/0!</v>
      </c>
      <c r="J2119" s="174" t="e">
        <f t="shared" si="341"/>
        <v>#DIV/0!</v>
      </c>
      <c r="K2119" s="172">
        <f>'HP-ICS, V5-Sep24'!U2121</f>
        <v>0</v>
      </c>
      <c r="L2119" s="174" t="str">
        <f t="shared" si="342"/>
        <v/>
      </c>
      <c r="M2119" s="173">
        <f>'HP-ICS, V5-Sep24'!AS2121</f>
        <v>0</v>
      </c>
      <c r="N2119" s="174" t="str">
        <f t="shared" si="343"/>
        <v/>
      </c>
      <c r="O2119" s="172">
        <f>'HP-ICS, V5-Sep24'!AO2121</f>
        <v>0</v>
      </c>
      <c r="P2119" s="174" t="str">
        <f t="shared" si="344"/>
        <v/>
      </c>
      <c r="Q2119" s="172">
        <f>'HP-ICS, V5-Sep24'!AT2121</f>
        <v>0</v>
      </c>
      <c r="R2119" s="174" t="str">
        <f t="shared" si="345"/>
        <v/>
      </c>
      <c r="S2119" s="174" t="e">
        <f t="shared" si="346"/>
        <v>#VALUE!</v>
      </c>
      <c r="T2119" s="174" t="e">
        <f t="shared" si="347"/>
        <v>#VALUE!</v>
      </c>
      <c r="U2119" s="173">
        <f>'HP-ICS, V5-Sep24'!AU2121</f>
        <v>0</v>
      </c>
      <c r="V2119" s="174">
        <f t="shared" si="348"/>
        <v>1</v>
      </c>
      <c r="W2119" s="175" t="e">
        <f t="shared" si="349"/>
        <v>#DIV/0!</v>
      </c>
      <c r="X2119" s="176" t="e">
        <f t="shared" si="339"/>
        <v>#DIV/0!</v>
      </c>
    </row>
    <row r="2120" spans="1:24" x14ac:dyDescent="0.3">
      <c r="A2120" s="172" t="str">
        <f>'HP-ICS, V5-Sep24'!D2122</f>
        <v>Guatemala</v>
      </c>
      <c r="B2120" s="172" cm="1">
        <f t="array" ref="B2120">IF(OR(A2120=DATA!$H$2:$H$13),3,IF(OR(A2120=DATA!$H$14:$H$119),2,1))</f>
        <v>1</v>
      </c>
      <c r="C2120" s="173">
        <f>'HP-ICS, V5-Sep24'!L2122</f>
        <v>0</v>
      </c>
      <c r="D2120" s="172" t="str">
        <f>IF(AND(C2120&gt;='Risk(Area, dist)'!$C$9, C2120&lt;='Risk(Area, dist)'!$E$9), 1, IF(AND(C2120&gt;'Risk(Area, dist)'!$C$10, C2120&lt;='Risk(Area, dist)'!$E$10), 2, IF(C2120&gt;='Risk(Area, dist)'!$C$11, 3, "")))</f>
        <v/>
      </c>
      <c r="E2120" s="172">
        <f>'HP-ICS, V5-Sep24'!G2122</f>
        <v>0</v>
      </c>
      <c r="F2120" s="174" t="str">
        <f>IF(AND(E2120&gt;='Risk(Area, dist)'!$H$9, E2120&lt;='Risk(Area, dist)'!$J$9), 1, IF(AND(E2120&gt;'Risk(Area, dist)'!$H$10, E2120&lt;='Risk(Area, dist)'!$J$10), 2, IF(E2120&gt;='Risk(Area, dist)'!$H$11, 3, "")))</f>
        <v/>
      </c>
      <c r="G2120" s="174">
        <f>'HP-ICS, V5-Sep24'!AJ2122</f>
        <v>0</v>
      </c>
      <c r="H2120" s="174">
        <f t="shared" si="340"/>
        <v>3</v>
      </c>
      <c r="I2120" s="177" t="e">
        <f>('HP-ICS, V5-Sep24'!AM2122-'HP-ICS, V5-Sep24'!S2122)/'HP-ICS, V5-Sep24'!S2122</f>
        <v>#DIV/0!</v>
      </c>
      <c r="J2120" s="174" t="e">
        <f t="shared" si="341"/>
        <v>#DIV/0!</v>
      </c>
      <c r="K2120" s="172">
        <f>'HP-ICS, V5-Sep24'!U2122</f>
        <v>0</v>
      </c>
      <c r="L2120" s="174" t="str">
        <f t="shared" si="342"/>
        <v/>
      </c>
      <c r="M2120" s="173">
        <f>'HP-ICS, V5-Sep24'!AS2122</f>
        <v>0</v>
      </c>
      <c r="N2120" s="174" t="str">
        <f t="shared" si="343"/>
        <v/>
      </c>
      <c r="O2120" s="172">
        <f>'HP-ICS, V5-Sep24'!AO2122</f>
        <v>0</v>
      </c>
      <c r="P2120" s="174" t="str">
        <f t="shared" si="344"/>
        <v/>
      </c>
      <c r="Q2120" s="172">
        <f>'HP-ICS, V5-Sep24'!AT2122</f>
        <v>0</v>
      </c>
      <c r="R2120" s="174" t="str">
        <f t="shared" si="345"/>
        <v/>
      </c>
      <c r="S2120" s="174" t="e">
        <f t="shared" si="346"/>
        <v>#VALUE!</v>
      </c>
      <c r="T2120" s="174" t="e">
        <f t="shared" si="347"/>
        <v>#VALUE!</v>
      </c>
      <c r="U2120" s="173">
        <f>'HP-ICS, V5-Sep24'!AU2122</f>
        <v>0</v>
      </c>
      <c r="V2120" s="174">
        <f t="shared" si="348"/>
        <v>1</v>
      </c>
      <c r="W2120" s="175" t="e">
        <f t="shared" si="349"/>
        <v>#DIV/0!</v>
      </c>
      <c r="X2120" s="176" t="e">
        <f t="shared" si="339"/>
        <v>#DIV/0!</v>
      </c>
    </row>
    <row r="2121" spans="1:24" x14ac:dyDescent="0.3">
      <c r="A2121" s="172" t="str">
        <f>'HP-ICS, V5-Sep24'!D2123</f>
        <v>Guatemala</v>
      </c>
      <c r="B2121" s="172" cm="1">
        <f t="array" ref="B2121">IF(OR(A2121=DATA!$H$2:$H$13),3,IF(OR(A2121=DATA!$H$14:$H$119),2,1))</f>
        <v>1</v>
      </c>
      <c r="C2121" s="173">
        <f>'HP-ICS, V5-Sep24'!L2123</f>
        <v>0</v>
      </c>
      <c r="D2121" s="172" t="str">
        <f>IF(AND(C2121&gt;='Risk(Area, dist)'!$C$9, C2121&lt;='Risk(Area, dist)'!$E$9), 1, IF(AND(C2121&gt;'Risk(Area, dist)'!$C$10, C2121&lt;='Risk(Area, dist)'!$E$10), 2, IF(C2121&gt;='Risk(Area, dist)'!$C$11, 3, "")))</f>
        <v/>
      </c>
      <c r="E2121" s="172">
        <f>'HP-ICS, V5-Sep24'!G2123</f>
        <v>0</v>
      </c>
      <c r="F2121" s="174" t="str">
        <f>IF(AND(E2121&gt;='Risk(Area, dist)'!$H$9, E2121&lt;='Risk(Area, dist)'!$J$9), 1, IF(AND(E2121&gt;'Risk(Area, dist)'!$H$10, E2121&lt;='Risk(Area, dist)'!$J$10), 2, IF(E2121&gt;='Risk(Area, dist)'!$H$11, 3, "")))</f>
        <v/>
      </c>
      <c r="G2121" s="174">
        <f>'HP-ICS, V5-Sep24'!AJ2123</f>
        <v>0</v>
      </c>
      <c r="H2121" s="174">
        <f t="shared" si="340"/>
        <v>3</v>
      </c>
      <c r="I2121" s="177" t="e">
        <f>('HP-ICS, V5-Sep24'!AM2123-'HP-ICS, V5-Sep24'!S2123)/'HP-ICS, V5-Sep24'!S2123</f>
        <v>#DIV/0!</v>
      </c>
      <c r="J2121" s="174" t="e">
        <f t="shared" si="341"/>
        <v>#DIV/0!</v>
      </c>
      <c r="K2121" s="172">
        <f>'HP-ICS, V5-Sep24'!U2123</f>
        <v>0</v>
      </c>
      <c r="L2121" s="174" t="str">
        <f t="shared" si="342"/>
        <v/>
      </c>
      <c r="M2121" s="173">
        <f>'HP-ICS, V5-Sep24'!AS2123</f>
        <v>0</v>
      </c>
      <c r="N2121" s="174" t="str">
        <f t="shared" si="343"/>
        <v/>
      </c>
      <c r="O2121" s="172">
        <f>'HP-ICS, V5-Sep24'!AO2123</f>
        <v>0</v>
      </c>
      <c r="P2121" s="174" t="str">
        <f t="shared" si="344"/>
        <v/>
      </c>
      <c r="Q2121" s="172">
        <f>'HP-ICS, V5-Sep24'!AT2123</f>
        <v>0</v>
      </c>
      <c r="R2121" s="174" t="str">
        <f t="shared" si="345"/>
        <v/>
      </c>
      <c r="S2121" s="174" t="e">
        <f t="shared" si="346"/>
        <v>#VALUE!</v>
      </c>
      <c r="T2121" s="174" t="e">
        <f t="shared" si="347"/>
        <v>#VALUE!</v>
      </c>
      <c r="U2121" s="173">
        <f>'HP-ICS, V5-Sep24'!AU2123</f>
        <v>0</v>
      </c>
      <c r="V2121" s="174">
        <f t="shared" si="348"/>
        <v>1</v>
      </c>
      <c r="W2121" s="175" t="e">
        <f t="shared" si="349"/>
        <v>#DIV/0!</v>
      </c>
      <c r="X2121" s="176" t="e">
        <f t="shared" ref="X2121:X2184" si="350">IF(W2121&gt;0, IF(W2121&lt;1.5, "Bajo / Low", IF(W2121&lt;=2.3, "Medio / Medium", "Alto / High")), "")</f>
        <v>#DIV/0!</v>
      </c>
    </row>
    <row r="2122" spans="1:24" x14ac:dyDescent="0.3">
      <c r="A2122" s="172" t="str">
        <f>'HP-ICS, V5-Sep24'!D2124</f>
        <v>Guatemala</v>
      </c>
      <c r="B2122" s="172" cm="1">
        <f t="array" ref="B2122">IF(OR(A2122=DATA!$H$2:$H$13),3,IF(OR(A2122=DATA!$H$14:$H$119),2,1))</f>
        <v>1</v>
      </c>
      <c r="C2122" s="173">
        <f>'HP-ICS, V5-Sep24'!L2124</f>
        <v>0</v>
      </c>
      <c r="D2122" s="172" t="str">
        <f>IF(AND(C2122&gt;='Risk(Area, dist)'!$C$9, C2122&lt;='Risk(Area, dist)'!$E$9), 1, IF(AND(C2122&gt;'Risk(Area, dist)'!$C$10, C2122&lt;='Risk(Area, dist)'!$E$10), 2, IF(C2122&gt;='Risk(Area, dist)'!$C$11, 3, "")))</f>
        <v/>
      </c>
      <c r="E2122" s="172">
        <f>'HP-ICS, V5-Sep24'!G2124</f>
        <v>0</v>
      </c>
      <c r="F2122" s="174" t="str">
        <f>IF(AND(E2122&gt;='Risk(Area, dist)'!$H$9, E2122&lt;='Risk(Area, dist)'!$J$9), 1, IF(AND(E2122&gt;'Risk(Area, dist)'!$H$10, E2122&lt;='Risk(Area, dist)'!$J$10), 2, IF(E2122&gt;='Risk(Area, dist)'!$H$11, 3, "")))</f>
        <v/>
      </c>
      <c r="G2122" s="174">
        <f>'HP-ICS, V5-Sep24'!AJ2124</f>
        <v>0</v>
      </c>
      <c r="H2122" s="174">
        <f t="shared" si="340"/>
        <v>3</v>
      </c>
      <c r="I2122" s="177" t="e">
        <f>('HP-ICS, V5-Sep24'!AM2124-'HP-ICS, V5-Sep24'!S2124)/'HP-ICS, V5-Sep24'!S2124</f>
        <v>#DIV/0!</v>
      </c>
      <c r="J2122" s="174" t="e">
        <f t="shared" si="341"/>
        <v>#DIV/0!</v>
      </c>
      <c r="K2122" s="172">
        <f>'HP-ICS, V5-Sep24'!U2124</f>
        <v>0</v>
      </c>
      <c r="L2122" s="174" t="str">
        <f t="shared" si="342"/>
        <v/>
      </c>
      <c r="M2122" s="173">
        <f>'HP-ICS, V5-Sep24'!AS2124</f>
        <v>0</v>
      </c>
      <c r="N2122" s="174" t="str">
        <f t="shared" si="343"/>
        <v/>
      </c>
      <c r="O2122" s="172">
        <f>'HP-ICS, V5-Sep24'!AO2124</f>
        <v>0</v>
      </c>
      <c r="P2122" s="174" t="str">
        <f t="shared" si="344"/>
        <v/>
      </c>
      <c r="Q2122" s="172">
        <f>'HP-ICS, V5-Sep24'!AT2124</f>
        <v>0</v>
      </c>
      <c r="R2122" s="174" t="str">
        <f t="shared" si="345"/>
        <v/>
      </c>
      <c r="S2122" s="174" t="e">
        <f t="shared" si="346"/>
        <v>#VALUE!</v>
      </c>
      <c r="T2122" s="174" t="e">
        <f t="shared" si="347"/>
        <v>#VALUE!</v>
      </c>
      <c r="U2122" s="173">
        <f>'HP-ICS, V5-Sep24'!AU2124</f>
        <v>0</v>
      </c>
      <c r="V2122" s="174">
        <f t="shared" si="348"/>
        <v>1</v>
      </c>
      <c r="W2122" s="175" t="e">
        <f t="shared" si="349"/>
        <v>#DIV/0!</v>
      </c>
      <c r="X2122" s="176" t="e">
        <f t="shared" si="350"/>
        <v>#DIV/0!</v>
      </c>
    </row>
    <row r="2123" spans="1:24" x14ac:dyDescent="0.3">
      <c r="A2123" s="172" t="str">
        <f>'HP-ICS, V5-Sep24'!D2125</f>
        <v>Guatemala</v>
      </c>
      <c r="B2123" s="172" cm="1">
        <f t="array" ref="B2123">IF(OR(A2123=DATA!$H$2:$H$13),3,IF(OR(A2123=DATA!$H$14:$H$119),2,1))</f>
        <v>1</v>
      </c>
      <c r="C2123" s="173">
        <f>'HP-ICS, V5-Sep24'!L2125</f>
        <v>0</v>
      </c>
      <c r="D2123" s="172" t="str">
        <f>IF(AND(C2123&gt;='Risk(Area, dist)'!$C$9, C2123&lt;='Risk(Area, dist)'!$E$9), 1, IF(AND(C2123&gt;'Risk(Area, dist)'!$C$10, C2123&lt;='Risk(Area, dist)'!$E$10), 2, IF(C2123&gt;='Risk(Area, dist)'!$C$11, 3, "")))</f>
        <v/>
      </c>
      <c r="E2123" s="172">
        <f>'HP-ICS, V5-Sep24'!G2125</f>
        <v>0</v>
      </c>
      <c r="F2123" s="174" t="str">
        <f>IF(AND(E2123&gt;='Risk(Area, dist)'!$H$9, E2123&lt;='Risk(Area, dist)'!$J$9), 1, IF(AND(E2123&gt;'Risk(Area, dist)'!$H$10, E2123&lt;='Risk(Area, dist)'!$J$10), 2, IF(E2123&gt;='Risk(Area, dist)'!$H$11, 3, "")))</f>
        <v/>
      </c>
      <c r="G2123" s="174">
        <f>'HP-ICS, V5-Sep24'!AJ2125</f>
        <v>0</v>
      </c>
      <c r="H2123" s="174">
        <f t="shared" si="340"/>
        <v>3</v>
      </c>
      <c r="I2123" s="177" t="e">
        <f>('HP-ICS, V5-Sep24'!AM2125-'HP-ICS, V5-Sep24'!S2125)/'HP-ICS, V5-Sep24'!S2125</f>
        <v>#DIV/0!</v>
      </c>
      <c r="J2123" s="174" t="e">
        <f t="shared" si="341"/>
        <v>#DIV/0!</v>
      </c>
      <c r="K2123" s="172">
        <f>'HP-ICS, V5-Sep24'!U2125</f>
        <v>0</v>
      </c>
      <c r="L2123" s="174" t="str">
        <f t="shared" si="342"/>
        <v/>
      </c>
      <c r="M2123" s="173">
        <f>'HP-ICS, V5-Sep24'!AS2125</f>
        <v>0</v>
      </c>
      <c r="N2123" s="174" t="str">
        <f t="shared" si="343"/>
        <v/>
      </c>
      <c r="O2123" s="172">
        <f>'HP-ICS, V5-Sep24'!AO2125</f>
        <v>0</v>
      </c>
      <c r="P2123" s="174" t="str">
        <f t="shared" si="344"/>
        <v/>
      </c>
      <c r="Q2123" s="172">
        <f>'HP-ICS, V5-Sep24'!AT2125</f>
        <v>0</v>
      </c>
      <c r="R2123" s="174" t="str">
        <f t="shared" si="345"/>
        <v/>
      </c>
      <c r="S2123" s="174" t="e">
        <f t="shared" si="346"/>
        <v>#VALUE!</v>
      </c>
      <c r="T2123" s="174" t="e">
        <f t="shared" si="347"/>
        <v>#VALUE!</v>
      </c>
      <c r="U2123" s="173">
        <f>'HP-ICS, V5-Sep24'!AU2125</f>
        <v>0</v>
      </c>
      <c r="V2123" s="174">
        <f t="shared" si="348"/>
        <v>1</v>
      </c>
      <c r="W2123" s="175" t="e">
        <f t="shared" si="349"/>
        <v>#DIV/0!</v>
      </c>
      <c r="X2123" s="176" t="e">
        <f t="shared" si="350"/>
        <v>#DIV/0!</v>
      </c>
    </row>
    <row r="2124" spans="1:24" x14ac:dyDescent="0.3">
      <c r="A2124" s="172" t="str">
        <f>'HP-ICS, V5-Sep24'!D2126</f>
        <v>Guatemala</v>
      </c>
      <c r="B2124" s="172" cm="1">
        <f t="array" ref="B2124">IF(OR(A2124=DATA!$H$2:$H$13),3,IF(OR(A2124=DATA!$H$14:$H$119),2,1))</f>
        <v>1</v>
      </c>
      <c r="C2124" s="173">
        <f>'HP-ICS, V5-Sep24'!L2126</f>
        <v>0</v>
      </c>
      <c r="D2124" s="172" t="str">
        <f>IF(AND(C2124&gt;='Risk(Area, dist)'!$C$9, C2124&lt;='Risk(Area, dist)'!$E$9), 1, IF(AND(C2124&gt;'Risk(Area, dist)'!$C$10, C2124&lt;='Risk(Area, dist)'!$E$10), 2, IF(C2124&gt;='Risk(Area, dist)'!$C$11, 3, "")))</f>
        <v/>
      </c>
      <c r="E2124" s="172">
        <f>'HP-ICS, V5-Sep24'!G2126</f>
        <v>0</v>
      </c>
      <c r="F2124" s="174" t="str">
        <f>IF(AND(E2124&gt;='Risk(Area, dist)'!$H$9, E2124&lt;='Risk(Area, dist)'!$J$9), 1, IF(AND(E2124&gt;'Risk(Area, dist)'!$H$10, E2124&lt;='Risk(Area, dist)'!$J$10), 2, IF(E2124&gt;='Risk(Area, dist)'!$H$11, 3, "")))</f>
        <v/>
      </c>
      <c r="G2124" s="174">
        <f>'HP-ICS, V5-Sep24'!AJ2126</f>
        <v>0</v>
      </c>
      <c r="H2124" s="174">
        <f t="shared" si="340"/>
        <v>3</v>
      </c>
      <c r="I2124" s="177" t="e">
        <f>('HP-ICS, V5-Sep24'!AM2126-'HP-ICS, V5-Sep24'!S2126)/'HP-ICS, V5-Sep24'!S2126</f>
        <v>#DIV/0!</v>
      </c>
      <c r="J2124" s="174" t="e">
        <f t="shared" si="341"/>
        <v>#DIV/0!</v>
      </c>
      <c r="K2124" s="172">
        <f>'HP-ICS, V5-Sep24'!U2126</f>
        <v>0</v>
      </c>
      <c r="L2124" s="174" t="str">
        <f t="shared" si="342"/>
        <v/>
      </c>
      <c r="M2124" s="173">
        <f>'HP-ICS, V5-Sep24'!AS2126</f>
        <v>0</v>
      </c>
      <c r="N2124" s="174" t="str">
        <f t="shared" si="343"/>
        <v/>
      </c>
      <c r="O2124" s="172">
        <f>'HP-ICS, V5-Sep24'!AO2126</f>
        <v>0</v>
      </c>
      <c r="P2124" s="174" t="str">
        <f t="shared" si="344"/>
        <v/>
      </c>
      <c r="Q2124" s="172">
        <f>'HP-ICS, V5-Sep24'!AT2126</f>
        <v>0</v>
      </c>
      <c r="R2124" s="174" t="str">
        <f t="shared" si="345"/>
        <v/>
      </c>
      <c r="S2124" s="174" t="e">
        <f t="shared" si="346"/>
        <v>#VALUE!</v>
      </c>
      <c r="T2124" s="174" t="e">
        <f t="shared" si="347"/>
        <v>#VALUE!</v>
      </c>
      <c r="U2124" s="173">
        <f>'HP-ICS, V5-Sep24'!AU2126</f>
        <v>0</v>
      </c>
      <c r="V2124" s="174">
        <f t="shared" si="348"/>
        <v>1</v>
      </c>
      <c r="W2124" s="175" t="e">
        <f t="shared" si="349"/>
        <v>#DIV/0!</v>
      </c>
      <c r="X2124" s="176" t="e">
        <f t="shared" si="350"/>
        <v>#DIV/0!</v>
      </c>
    </row>
    <row r="2125" spans="1:24" x14ac:dyDescent="0.3">
      <c r="A2125" s="172" t="str">
        <f>'HP-ICS, V5-Sep24'!D2127</f>
        <v>Guatemala</v>
      </c>
      <c r="B2125" s="172" cm="1">
        <f t="array" ref="B2125">IF(OR(A2125=DATA!$H$2:$H$13),3,IF(OR(A2125=DATA!$H$14:$H$119),2,1))</f>
        <v>1</v>
      </c>
      <c r="C2125" s="173">
        <f>'HP-ICS, V5-Sep24'!L2127</f>
        <v>0</v>
      </c>
      <c r="D2125" s="172" t="str">
        <f>IF(AND(C2125&gt;='Risk(Area, dist)'!$C$9, C2125&lt;='Risk(Area, dist)'!$E$9), 1, IF(AND(C2125&gt;'Risk(Area, dist)'!$C$10, C2125&lt;='Risk(Area, dist)'!$E$10), 2, IF(C2125&gt;='Risk(Area, dist)'!$C$11, 3, "")))</f>
        <v/>
      </c>
      <c r="E2125" s="172">
        <f>'HP-ICS, V5-Sep24'!G2127</f>
        <v>0</v>
      </c>
      <c r="F2125" s="174" t="str">
        <f>IF(AND(E2125&gt;='Risk(Area, dist)'!$H$9, E2125&lt;='Risk(Area, dist)'!$J$9), 1, IF(AND(E2125&gt;'Risk(Area, dist)'!$H$10, E2125&lt;='Risk(Area, dist)'!$J$10), 2, IF(E2125&gt;='Risk(Area, dist)'!$H$11, 3, "")))</f>
        <v/>
      </c>
      <c r="G2125" s="174">
        <f>'HP-ICS, V5-Sep24'!AJ2127</f>
        <v>0</v>
      </c>
      <c r="H2125" s="174">
        <f t="shared" si="340"/>
        <v>3</v>
      </c>
      <c r="I2125" s="177" t="e">
        <f>('HP-ICS, V5-Sep24'!AM2127-'HP-ICS, V5-Sep24'!S2127)/'HP-ICS, V5-Sep24'!S2127</f>
        <v>#DIV/0!</v>
      </c>
      <c r="J2125" s="174" t="e">
        <f t="shared" si="341"/>
        <v>#DIV/0!</v>
      </c>
      <c r="K2125" s="172">
        <f>'HP-ICS, V5-Sep24'!U2127</f>
        <v>0</v>
      </c>
      <c r="L2125" s="174" t="str">
        <f t="shared" si="342"/>
        <v/>
      </c>
      <c r="M2125" s="173">
        <f>'HP-ICS, V5-Sep24'!AS2127</f>
        <v>0</v>
      </c>
      <c r="N2125" s="174" t="str">
        <f t="shared" si="343"/>
        <v/>
      </c>
      <c r="O2125" s="172">
        <f>'HP-ICS, V5-Sep24'!AO2127</f>
        <v>0</v>
      </c>
      <c r="P2125" s="174" t="str">
        <f t="shared" si="344"/>
        <v/>
      </c>
      <c r="Q2125" s="172">
        <f>'HP-ICS, V5-Sep24'!AT2127</f>
        <v>0</v>
      </c>
      <c r="R2125" s="174" t="str">
        <f t="shared" si="345"/>
        <v/>
      </c>
      <c r="S2125" s="174" t="e">
        <f t="shared" si="346"/>
        <v>#VALUE!</v>
      </c>
      <c r="T2125" s="174" t="e">
        <f t="shared" si="347"/>
        <v>#VALUE!</v>
      </c>
      <c r="U2125" s="173">
        <f>'HP-ICS, V5-Sep24'!AU2127</f>
        <v>0</v>
      </c>
      <c r="V2125" s="174">
        <f t="shared" si="348"/>
        <v>1</v>
      </c>
      <c r="W2125" s="175" t="e">
        <f t="shared" si="349"/>
        <v>#DIV/0!</v>
      </c>
      <c r="X2125" s="176" t="e">
        <f t="shared" si="350"/>
        <v>#DIV/0!</v>
      </c>
    </row>
    <row r="2126" spans="1:24" x14ac:dyDescent="0.3">
      <c r="A2126" s="172" t="str">
        <f>'HP-ICS, V5-Sep24'!D2128</f>
        <v>Guatemala</v>
      </c>
      <c r="B2126" s="172" cm="1">
        <f t="array" ref="B2126">IF(OR(A2126=DATA!$H$2:$H$13),3,IF(OR(A2126=DATA!$H$14:$H$119),2,1))</f>
        <v>1</v>
      </c>
      <c r="C2126" s="173">
        <f>'HP-ICS, V5-Sep24'!L2128</f>
        <v>0</v>
      </c>
      <c r="D2126" s="172" t="str">
        <f>IF(AND(C2126&gt;='Risk(Area, dist)'!$C$9, C2126&lt;='Risk(Area, dist)'!$E$9), 1, IF(AND(C2126&gt;'Risk(Area, dist)'!$C$10, C2126&lt;='Risk(Area, dist)'!$E$10), 2, IF(C2126&gt;='Risk(Area, dist)'!$C$11, 3, "")))</f>
        <v/>
      </c>
      <c r="E2126" s="172">
        <f>'HP-ICS, V5-Sep24'!G2128</f>
        <v>0</v>
      </c>
      <c r="F2126" s="174" t="str">
        <f>IF(AND(E2126&gt;='Risk(Area, dist)'!$H$9, E2126&lt;='Risk(Area, dist)'!$J$9), 1, IF(AND(E2126&gt;'Risk(Area, dist)'!$H$10, E2126&lt;='Risk(Area, dist)'!$J$10), 2, IF(E2126&gt;='Risk(Area, dist)'!$H$11, 3, "")))</f>
        <v/>
      </c>
      <c r="G2126" s="174">
        <f>'HP-ICS, V5-Sep24'!AJ2128</f>
        <v>0</v>
      </c>
      <c r="H2126" s="174">
        <f t="shared" si="340"/>
        <v>3</v>
      </c>
      <c r="I2126" s="177" t="e">
        <f>('HP-ICS, V5-Sep24'!AM2128-'HP-ICS, V5-Sep24'!S2128)/'HP-ICS, V5-Sep24'!S2128</f>
        <v>#DIV/0!</v>
      </c>
      <c r="J2126" s="174" t="e">
        <f t="shared" si="341"/>
        <v>#DIV/0!</v>
      </c>
      <c r="K2126" s="172">
        <f>'HP-ICS, V5-Sep24'!U2128</f>
        <v>0</v>
      </c>
      <c r="L2126" s="174" t="str">
        <f t="shared" si="342"/>
        <v/>
      </c>
      <c r="M2126" s="173">
        <f>'HP-ICS, V5-Sep24'!AS2128</f>
        <v>0</v>
      </c>
      <c r="N2126" s="174" t="str">
        <f t="shared" si="343"/>
        <v/>
      </c>
      <c r="O2126" s="172">
        <f>'HP-ICS, V5-Sep24'!AO2128</f>
        <v>0</v>
      </c>
      <c r="P2126" s="174" t="str">
        <f t="shared" si="344"/>
        <v/>
      </c>
      <c r="Q2126" s="172">
        <f>'HP-ICS, V5-Sep24'!AT2128</f>
        <v>0</v>
      </c>
      <c r="R2126" s="174" t="str">
        <f t="shared" si="345"/>
        <v/>
      </c>
      <c r="S2126" s="174" t="e">
        <f t="shared" si="346"/>
        <v>#VALUE!</v>
      </c>
      <c r="T2126" s="174" t="e">
        <f t="shared" si="347"/>
        <v>#VALUE!</v>
      </c>
      <c r="U2126" s="173">
        <f>'HP-ICS, V5-Sep24'!AU2128</f>
        <v>0</v>
      </c>
      <c r="V2126" s="174">
        <f t="shared" si="348"/>
        <v>1</v>
      </c>
      <c r="W2126" s="175" t="e">
        <f t="shared" si="349"/>
        <v>#DIV/0!</v>
      </c>
      <c r="X2126" s="176" t="e">
        <f t="shared" si="350"/>
        <v>#DIV/0!</v>
      </c>
    </row>
    <row r="2127" spans="1:24" x14ac:dyDescent="0.3">
      <c r="A2127" s="172" t="str">
        <f>'HP-ICS, V5-Sep24'!D2129</f>
        <v>Guatemala</v>
      </c>
      <c r="B2127" s="172" cm="1">
        <f t="array" ref="B2127">IF(OR(A2127=DATA!$H$2:$H$13),3,IF(OR(A2127=DATA!$H$14:$H$119),2,1))</f>
        <v>1</v>
      </c>
      <c r="C2127" s="173">
        <f>'HP-ICS, V5-Sep24'!L2129</f>
        <v>0</v>
      </c>
      <c r="D2127" s="172" t="str">
        <f>IF(AND(C2127&gt;='Risk(Area, dist)'!$C$9, C2127&lt;='Risk(Area, dist)'!$E$9), 1, IF(AND(C2127&gt;'Risk(Area, dist)'!$C$10, C2127&lt;='Risk(Area, dist)'!$E$10), 2, IF(C2127&gt;='Risk(Area, dist)'!$C$11, 3, "")))</f>
        <v/>
      </c>
      <c r="E2127" s="172">
        <f>'HP-ICS, V5-Sep24'!G2129</f>
        <v>0</v>
      </c>
      <c r="F2127" s="174" t="str">
        <f>IF(AND(E2127&gt;='Risk(Area, dist)'!$H$9, E2127&lt;='Risk(Area, dist)'!$J$9), 1, IF(AND(E2127&gt;'Risk(Area, dist)'!$H$10, E2127&lt;='Risk(Area, dist)'!$J$10), 2, IF(E2127&gt;='Risk(Area, dist)'!$H$11, 3, "")))</f>
        <v/>
      </c>
      <c r="G2127" s="174">
        <f>'HP-ICS, V5-Sep24'!AJ2129</f>
        <v>0</v>
      </c>
      <c r="H2127" s="174">
        <f t="shared" si="340"/>
        <v>3</v>
      </c>
      <c r="I2127" s="177" t="e">
        <f>('HP-ICS, V5-Sep24'!AM2129-'HP-ICS, V5-Sep24'!S2129)/'HP-ICS, V5-Sep24'!S2129</f>
        <v>#DIV/0!</v>
      </c>
      <c r="J2127" s="174" t="e">
        <f t="shared" si="341"/>
        <v>#DIV/0!</v>
      </c>
      <c r="K2127" s="172">
        <f>'HP-ICS, V5-Sep24'!U2129</f>
        <v>0</v>
      </c>
      <c r="L2127" s="174" t="str">
        <f t="shared" si="342"/>
        <v/>
      </c>
      <c r="M2127" s="173">
        <f>'HP-ICS, V5-Sep24'!AS2129</f>
        <v>0</v>
      </c>
      <c r="N2127" s="174" t="str">
        <f t="shared" si="343"/>
        <v/>
      </c>
      <c r="O2127" s="172">
        <f>'HP-ICS, V5-Sep24'!AO2129</f>
        <v>0</v>
      </c>
      <c r="P2127" s="174" t="str">
        <f t="shared" si="344"/>
        <v/>
      </c>
      <c r="Q2127" s="172">
        <f>'HP-ICS, V5-Sep24'!AT2129</f>
        <v>0</v>
      </c>
      <c r="R2127" s="174" t="str">
        <f t="shared" si="345"/>
        <v/>
      </c>
      <c r="S2127" s="174" t="e">
        <f t="shared" si="346"/>
        <v>#VALUE!</v>
      </c>
      <c r="T2127" s="174" t="e">
        <f t="shared" si="347"/>
        <v>#VALUE!</v>
      </c>
      <c r="U2127" s="173">
        <f>'HP-ICS, V5-Sep24'!AU2129</f>
        <v>0</v>
      </c>
      <c r="V2127" s="174">
        <f t="shared" si="348"/>
        <v>1</v>
      </c>
      <c r="W2127" s="175" t="e">
        <f t="shared" si="349"/>
        <v>#DIV/0!</v>
      </c>
      <c r="X2127" s="176" t="e">
        <f t="shared" si="350"/>
        <v>#DIV/0!</v>
      </c>
    </row>
    <row r="2128" spans="1:24" x14ac:dyDescent="0.3">
      <c r="A2128" s="172" t="str">
        <f>'HP-ICS, V5-Sep24'!D2130</f>
        <v>Guatemala</v>
      </c>
      <c r="B2128" s="172" cm="1">
        <f t="array" ref="B2128">IF(OR(A2128=DATA!$H$2:$H$13),3,IF(OR(A2128=DATA!$H$14:$H$119),2,1))</f>
        <v>1</v>
      </c>
      <c r="C2128" s="173">
        <f>'HP-ICS, V5-Sep24'!L2130</f>
        <v>0</v>
      </c>
      <c r="D2128" s="172" t="str">
        <f>IF(AND(C2128&gt;='Risk(Area, dist)'!$C$9, C2128&lt;='Risk(Area, dist)'!$E$9), 1, IF(AND(C2128&gt;'Risk(Area, dist)'!$C$10, C2128&lt;='Risk(Area, dist)'!$E$10), 2, IF(C2128&gt;='Risk(Area, dist)'!$C$11, 3, "")))</f>
        <v/>
      </c>
      <c r="E2128" s="172">
        <f>'HP-ICS, V5-Sep24'!G2130</f>
        <v>0</v>
      </c>
      <c r="F2128" s="174" t="str">
        <f>IF(AND(E2128&gt;='Risk(Area, dist)'!$H$9, E2128&lt;='Risk(Area, dist)'!$J$9), 1, IF(AND(E2128&gt;'Risk(Area, dist)'!$H$10, E2128&lt;='Risk(Area, dist)'!$J$10), 2, IF(E2128&gt;='Risk(Area, dist)'!$H$11, 3, "")))</f>
        <v/>
      </c>
      <c r="G2128" s="174">
        <f>'HP-ICS, V5-Sep24'!AJ2130</f>
        <v>0</v>
      </c>
      <c r="H2128" s="174">
        <f t="shared" si="340"/>
        <v>3</v>
      </c>
      <c r="I2128" s="177" t="e">
        <f>('HP-ICS, V5-Sep24'!AM2130-'HP-ICS, V5-Sep24'!S2130)/'HP-ICS, V5-Sep24'!S2130</f>
        <v>#DIV/0!</v>
      </c>
      <c r="J2128" s="174" t="e">
        <f t="shared" si="341"/>
        <v>#DIV/0!</v>
      </c>
      <c r="K2128" s="172">
        <f>'HP-ICS, V5-Sep24'!U2130</f>
        <v>0</v>
      </c>
      <c r="L2128" s="174" t="str">
        <f t="shared" si="342"/>
        <v/>
      </c>
      <c r="M2128" s="173">
        <f>'HP-ICS, V5-Sep24'!AS2130</f>
        <v>0</v>
      </c>
      <c r="N2128" s="174" t="str">
        <f t="shared" si="343"/>
        <v/>
      </c>
      <c r="O2128" s="172">
        <f>'HP-ICS, V5-Sep24'!AO2130</f>
        <v>0</v>
      </c>
      <c r="P2128" s="174" t="str">
        <f t="shared" si="344"/>
        <v/>
      </c>
      <c r="Q2128" s="172">
        <f>'HP-ICS, V5-Sep24'!AT2130</f>
        <v>0</v>
      </c>
      <c r="R2128" s="174" t="str">
        <f t="shared" si="345"/>
        <v/>
      </c>
      <c r="S2128" s="174" t="e">
        <f t="shared" si="346"/>
        <v>#VALUE!</v>
      </c>
      <c r="T2128" s="174" t="e">
        <f t="shared" si="347"/>
        <v>#VALUE!</v>
      </c>
      <c r="U2128" s="173">
        <f>'HP-ICS, V5-Sep24'!AU2130</f>
        <v>0</v>
      </c>
      <c r="V2128" s="174">
        <f t="shared" si="348"/>
        <v>1</v>
      </c>
      <c r="W2128" s="175" t="e">
        <f t="shared" si="349"/>
        <v>#DIV/0!</v>
      </c>
      <c r="X2128" s="176" t="e">
        <f t="shared" si="350"/>
        <v>#DIV/0!</v>
      </c>
    </row>
    <row r="2129" spans="1:24" x14ac:dyDescent="0.3">
      <c r="A2129" s="172" t="str">
        <f>'HP-ICS, V5-Sep24'!D2131</f>
        <v>Guatemala</v>
      </c>
      <c r="B2129" s="172" cm="1">
        <f t="array" ref="B2129">IF(OR(A2129=DATA!$H$2:$H$13),3,IF(OR(A2129=DATA!$H$14:$H$119),2,1))</f>
        <v>1</v>
      </c>
      <c r="C2129" s="173">
        <f>'HP-ICS, V5-Sep24'!L2131</f>
        <v>0</v>
      </c>
      <c r="D2129" s="172" t="str">
        <f>IF(AND(C2129&gt;='Risk(Area, dist)'!$C$9, C2129&lt;='Risk(Area, dist)'!$E$9), 1, IF(AND(C2129&gt;'Risk(Area, dist)'!$C$10, C2129&lt;='Risk(Area, dist)'!$E$10), 2, IF(C2129&gt;='Risk(Area, dist)'!$C$11, 3, "")))</f>
        <v/>
      </c>
      <c r="E2129" s="172">
        <f>'HP-ICS, V5-Sep24'!G2131</f>
        <v>0</v>
      </c>
      <c r="F2129" s="174" t="str">
        <f>IF(AND(E2129&gt;='Risk(Area, dist)'!$H$9, E2129&lt;='Risk(Area, dist)'!$J$9), 1, IF(AND(E2129&gt;'Risk(Area, dist)'!$H$10, E2129&lt;='Risk(Area, dist)'!$J$10), 2, IF(E2129&gt;='Risk(Area, dist)'!$H$11, 3, "")))</f>
        <v/>
      </c>
      <c r="G2129" s="174">
        <f>'HP-ICS, V5-Sep24'!AJ2131</f>
        <v>0</v>
      </c>
      <c r="H2129" s="174">
        <f t="shared" si="340"/>
        <v>3</v>
      </c>
      <c r="I2129" s="177" t="e">
        <f>('HP-ICS, V5-Sep24'!AM2131-'HP-ICS, V5-Sep24'!S2131)/'HP-ICS, V5-Sep24'!S2131</f>
        <v>#DIV/0!</v>
      </c>
      <c r="J2129" s="174" t="e">
        <f t="shared" si="341"/>
        <v>#DIV/0!</v>
      </c>
      <c r="K2129" s="172">
        <f>'HP-ICS, V5-Sep24'!U2131</f>
        <v>0</v>
      </c>
      <c r="L2129" s="174" t="str">
        <f t="shared" si="342"/>
        <v/>
      </c>
      <c r="M2129" s="173">
        <f>'HP-ICS, V5-Sep24'!AS2131</f>
        <v>0</v>
      </c>
      <c r="N2129" s="174" t="str">
        <f t="shared" si="343"/>
        <v/>
      </c>
      <c r="O2129" s="172">
        <f>'HP-ICS, V5-Sep24'!AO2131</f>
        <v>0</v>
      </c>
      <c r="P2129" s="174" t="str">
        <f t="shared" si="344"/>
        <v/>
      </c>
      <c r="Q2129" s="172">
        <f>'HP-ICS, V5-Sep24'!AT2131</f>
        <v>0</v>
      </c>
      <c r="R2129" s="174" t="str">
        <f t="shared" si="345"/>
        <v/>
      </c>
      <c r="S2129" s="174" t="e">
        <f t="shared" si="346"/>
        <v>#VALUE!</v>
      </c>
      <c r="T2129" s="174" t="e">
        <f t="shared" si="347"/>
        <v>#VALUE!</v>
      </c>
      <c r="U2129" s="173">
        <f>'HP-ICS, V5-Sep24'!AU2131</f>
        <v>0</v>
      </c>
      <c r="V2129" s="174">
        <f t="shared" si="348"/>
        <v>1</v>
      </c>
      <c r="W2129" s="175" t="e">
        <f t="shared" si="349"/>
        <v>#DIV/0!</v>
      </c>
      <c r="X2129" s="176" t="e">
        <f t="shared" si="350"/>
        <v>#DIV/0!</v>
      </c>
    </row>
    <row r="2130" spans="1:24" x14ac:dyDescent="0.3">
      <c r="A2130" s="172" t="str">
        <f>'HP-ICS, V5-Sep24'!D2132</f>
        <v>Guatemala</v>
      </c>
      <c r="B2130" s="172" cm="1">
        <f t="array" ref="B2130">IF(OR(A2130=DATA!$H$2:$H$13),3,IF(OR(A2130=DATA!$H$14:$H$119),2,1))</f>
        <v>1</v>
      </c>
      <c r="C2130" s="173">
        <f>'HP-ICS, V5-Sep24'!L2132</f>
        <v>0</v>
      </c>
      <c r="D2130" s="172" t="str">
        <f>IF(AND(C2130&gt;='Risk(Area, dist)'!$C$9, C2130&lt;='Risk(Area, dist)'!$E$9), 1, IF(AND(C2130&gt;'Risk(Area, dist)'!$C$10, C2130&lt;='Risk(Area, dist)'!$E$10), 2, IF(C2130&gt;='Risk(Area, dist)'!$C$11, 3, "")))</f>
        <v/>
      </c>
      <c r="E2130" s="172">
        <f>'HP-ICS, V5-Sep24'!G2132</f>
        <v>0</v>
      </c>
      <c r="F2130" s="174" t="str">
        <f>IF(AND(E2130&gt;='Risk(Area, dist)'!$H$9, E2130&lt;='Risk(Area, dist)'!$J$9), 1, IF(AND(E2130&gt;'Risk(Area, dist)'!$H$10, E2130&lt;='Risk(Area, dist)'!$J$10), 2, IF(E2130&gt;='Risk(Area, dist)'!$H$11, 3, "")))</f>
        <v/>
      </c>
      <c r="G2130" s="174">
        <f>'HP-ICS, V5-Sep24'!AJ2132</f>
        <v>0</v>
      </c>
      <c r="H2130" s="174">
        <f t="shared" si="340"/>
        <v>3</v>
      </c>
      <c r="I2130" s="177" t="e">
        <f>('HP-ICS, V5-Sep24'!AM2132-'HP-ICS, V5-Sep24'!S2132)/'HP-ICS, V5-Sep24'!S2132</f>
        <v>#DIV/0!</v>
      </c>
      <c r="J2130" s="174" t="e">
        <f t="shared" si="341"/>
        <v>#DIV/0!</v>
      </c>
      <c r="K2130" s="172">
        <f>'HP-ICS, V5-Sep24'!U2132</f>
        <v>0</v>
      </c>
      <c r="L2130" s="174" t="str">
        <f t="shared" si="342"/>
        <v/>
      </c>
      <c r="M2130" s="173">
        <f>'HP-ICS, V5-Sep24'!AS2132</f>
        <v>0</v>
      </c>
      <c r="N2130" s="174" t="str">
        <f t="shared" si="343"/>
        <v/>
      </c>
      <c r="O2130" s="172">
        <f>'HP-ICS, V5-Sep24'!AO2132</f>
        <v>0</v>
      </c>
      <c r="P2130" s="174" t="str">
        <f t="shared" si="344"/>
        <v/>
      </c>
      <c r="Q2130" s="172">
        <f>'HP-ICS, V5-Sep24'!AT2132</f>
        <v>0</v>
      </c>
      <c r="R2130" s="174" t="str">
        <f t="shared" si="345"/>
        <v/>
      </c>
      <c r="S2130" s="174" t="e">
        <f t="shared" si="346"/>
        <v>#VALUE!</v>
      </c>
      <c r="T2130" s="174" t="e">
        <f t="shared" si="347"/>
        <v>#VALUE!</v>
      </c>
      <c r="U2130" s="173">
        <f>'HP-ICS, V5-Sep24'!AU2132</f>
        <v>0</v>
      </c>
      <c r="V2130" s="174">
        <f t="shared" si="348"/>
        <v>1</v>
      </c>
      <c r="W2130" s="175" t="e">
        <f t="shared" si="349"/>
        <v>#DIV/0!</v>
      </c>
      <c r="X2130" s="176" t="e">
        <f t="shared" si="350"/>
        <v>#DIV/0!</v>
      </c>
    </row>
    <row r="2131" spans="1:24" x14ac:dyDescent="0.3">
      <c r="A2131" s="172" t="str">
        <f>'HP-ICS, V5-Sep24'!D2133</f>
        <v>Guatemala</v>
      </c>
      <c r="B2131" s="172" cm="1">
        <f t="array" ref="B2131">IF(OR(A2131=DATA!$H$2:$H$13),3,IF(OR(A2131=DATA!$H$14:$H$119),2,1))</f>
        <v>1</v>
      </c>
      <c r="C2131" s="173">
        <f>'HP-ICS, V5-Sep24'!L2133</f>
        <v>0</v>
      </c>
      <c r="D2131" s="172" t="str">
        <f>IF(AND(C2131&gt;='Risk(Area, dist)'!$C$9, C2131&lt;='Risk(Area, dist)'!$E$9), 1, IF(AND(C2131&gt;'Risk(Area, dist)'!$C$10, C2131&lt;='Risk(Area, dist)'!$E$10), 2, IF(C2131&gt;='Risk(Area, dist)'!$C$11, 3, "")))</f>
        <v/>
      </c>
      <c r="E2131" s="172">
        <f>'HP-ICS, V5-Sep24'!G2133</f>
        <v>0</v>
      </c>
      <c r="F2131" s="174" t="str">
        <f>IF(AND(E2131&gt;='Risk(Area, dist)'!$H$9, E2131&lt;='Risk(Area, dist)'!$J$9), 1, IF(AND(E2131&gt;'Risk(Area, dist)'!$H$10, E2131&lt;='Risk(Area, dist)'!$J$10), 2, IF(E2131&gt;='Risk(Area, dist)'!$H$11, 3, "")))</f>
        <v/>
      </c>
      <c r="G2131" s="174">
        <f>'HP-ICS, V5-Sep24'!AJ2133</f>
        <v>0</v>
      </c>
      <c r="H2131" s="174">
        <f t="shared" si="340"/>
        <v>3</v>
      </c>
      <c r="I2131" s="177" t="e">
        <f>('HP-ICS, V5-Sep24'!AM2133-'HP-ICS, V5-Sep24'!S2133)/'HP-ICS, V5-Sep24'!S2133</f>
        <v>#DIV/0!</v>
      </c>
      <c r="J2131" s="174" t="e">
        <f t="shared" si="341"/>
        <v>#DIV/0!</v>
      </c>
      <c r="K2131" s="172">
        <f>'HP-ICS, V5-Sep24'!U2133</f>
        <v>0</v>
      </c>
      <c r="L2131" s="174" t="str">
        <f t="shared" si="342"/>
        <v/>
      </c>
      <c r="M2131" s="173">
        <f>'HP-ICS, V5-Sep24'!AS2133</f>
        <v>0</v>
      </c>
      <c r="N2131" s="174" t="str">
        <f t="shared" si="343"/>
        <v/>
      </c>
      <c r="O2131" s="172">
        <f>'HP-ICS, V5-Sep24'!AO2133</f>
        <v>0</v>
      </c>
      <c r="P2131" s="174" t="str">
        <f t="shared" si="344"/>
        <v/>
      </c>
      <c r="Q2131" s="172">
        <f>'HP-ICS, V5-Sep24'!AT2133</f>
        <v>0</v>
      </c>
      <c r="R2131" s="174" t="str">
        <f t="shared" si="345"/>
        <v/>
      </c>
      <c r="S2131" s="174" t="e">
        <f t="shared" si="346"/>
        <v>#VALUE!</v>
      </c>
      <c r="T2131" s="174" t="e">
        <f t="shared" si="347"/>
        <v>#VALUE!</v>
      </c>
      <c r="U2131" s="173">
        <f>'HP-ICS, V5-Sep24'!AU2133</f>
        <v>0</v>
      </c>
      <c r="V2131" s="174">
        <f t="shared" si="348"/>
        <v>1</v>
      </c>
      <c r="W2131" s="175" t="e">
        <f t="shared" si="349"/>
        <v>#DIV/0!</v>
      </c>
      <c r="X2131" s="176" t="e">
        <f t="shared" si="350"/>
        <v>#DIV/0!</v>
      </c>
    </row>
    <row r="2132" spans="1:24" x14ac:dyDescent="0.3">
      <c r="A2132" s="172" t="str">
        <f>'HP-ICS, V5-Sep24'!D2134</f>
        <v>Guatemala</v>
      </c>
      <c r="B2132" s="172" cm="1">
        <f t="array" ref="B2132">IF(OR(A2132=DATA!$H$2:$H$13),3,IF(OR(A2132=DATA!$H$14:$H$119),2,1))</f>
        <v>1</v>
      </c>
      <c r="C2132" s="173">
        <f>'HP-ICS, V5-Sep24'!L2134</f>
        <v>0</v>
      </c>
      <c r="D2132" s="172" t="str">
        <f>IF(AND(C2132&gt;='Risk(Area, dist)'!$C$9, C2132&lt;='Risk(Area, dist)'!$E$9), 1, IF(AND(C2132&gt;'Risk(Area, dist)'!$C$10, C2132&lt;='Risk(Area, dist)'!$E$10), 2, IF(C2132&gt;='Risk(Area, dist)'!$C$11, 3, "")))</f>
        <v/>
      </c>
      <c r="E2132" s="172">
        <f>'HP-ICS, V5-Sep24'!G2134</f>
        <v>0</v>
      </c>
      <c r="F2132" s="174" t="str">
        <f>IF(AND(E2132&gt;='Risk(Area, dist)'!$H$9, E2132&lt;='Risk(Area, dist)'!$J$9), 1, IF(AND(E2132&gt;'Risk(Area, dist)'!$H$10, E2132&lt;='Risk(Area, dist)'!$J$10), 2, IF(E2132&gt;='Risk(Area, dist)'!$H$11, 3, "")))</f>
        <v/>
      </c>
      <c r="G2132" s="174">
        <f>'HP-ICS, V5-Sep24'!AJ2134</f>
        <v>0</v>
      </c>
      <c r="H2132" s="174">
        <f t="shared" si="340"/>
        <v>3</v>
      </c>
      <c r="I2132" s="177" t="e">
        <f>('HP-ICS, V5-Sep24'!AM2134-'HP-ICS, V5-Sep24'!S2134)/'HP-ICS, V5-Sep24'!S2134</f>
        <v>#DIV/0!</v>
      </c>
      <c r="J2132" s="174" t="e">
        <f t="shared" si="341"/>
        <v>#DIV/0!</v>
      </c>
      <c r="K2132" s="172">
        <f>'HP-ICS, V5-Sep24'!U2134</f>
        <v>0</v>
      </c>
      <c r="L2132" s="174" t="str">
        <f t="shared" si="342"/>
        <v/>
      </c>
      <c r="M2132" s="173">
        <f>'HP-ICS, V5-Sep24'!AS2134</f>
        <v>0</v>
      </c>
      <c r="N2132" s="174" t="str">
        <f t="shared" si="343"/>
        <v/>
      </c>
      <c r="O2132" s="172">
        <f>'HP-ICS, V5-Sep24'!AO2134</f>
        <v>0</v>
      </c>
      <c r="P2132" s="174" t="str">
        <f t="shared" si="344"/>
        <v/>
      </c>
      <c r="Q2132" s="172">
        <f>'HP-ICS, V5-Sep24'!AT2134</f>
        <v>0</v>
      </c>
      <c r="R2132" s="174" t="str">
        <f t="shared" si="345"/>
        <v/>
      </c>
      <c r="S2132" s="174" t="e">
        <f t="shared" si="346"/>
        <v>#VALUE!</v>
      </c>
      <c r="T2132" s="174" t="e">
        <f t="shared" si="347"/>
        <v>#VALUE!</v>
      </c>
      <c r="U2132" s="173">
        <f>'HP-ICS, V5-Sep24'!AU2134</f>
        <v>0</v>
      </c>
      <c r="V2132" s="174">
        <f t="shared" si="348"/>
        <v>1</v>
      </c>
      <c r="W2132" s="175" t="e">
        <f t="shared" si="349"/>
        <v>#DIV/0!</v>
      </c>
      <c r="X2132" s="176" t="e">
        <f t="shared" si="350"/>
        <v>#DIV/0!</v>
      </c>
    </row>
    <row r="2133" spans="1:24" x14ac:dyDescent="0.3">
      <c r="A2133" s="172" t="str">
        <f>'HP-ICS, V5-Sep24'!D2135</f>
        <v>Guatemala</v>
      </c>
      <c r="B2133" s="172" cm="1">
        <f t="array" ref="B2133">IF(OR(A2133=DATA!$H$2:$H$13),3,IF(OR(A2133=DATA!$H$14:$H$119),2,1))</f>
        <v>1</v>
      </c>
      <c r="C2133" s="173">
        <f>'HP-ICS, V5-Sep24'!L2135</f>
        <v>0</v>
      </c>
      <c r="D2133" s="172" t="str">
        <f>IF(AND(C2133&gt;='Risk(Area, dist)'!$C$9, C2133&lt;='Risk(Area, dist)'!$E$9), 1, IF(AND(C2133&gt;'Risk(Area, dist)'!$C$10, C2133&lt;='Risk(Area, dist)'!$E$10), 2, IF(C2133&gt;='Risk(Area, dist)'!$C$11, 3, "")))</f>
        <v/>
      </c>
      <c r="E2133" s="172">
        <f>'HP-ICS, V5-Sep24'!G2135</f>
        <v>0</v>
      </c>
      <c r="F2133" s="174" t="str">
        <f>IF(AND(E2133&gt;='Risk(Area, dist)'!$H$9, E2133&lt;='Risk(Area, dist)'!$J$9), 1, IF(AND(E2133&gt;'Risk(Area, dist)'!$H$10, E2133&lt;='Risk(Area, dist)'!$J$10), 2, IF(E2133&gt;='Risk(Area, dist)'!$H$11, 3, "")))</f>
        <v/>
      </c>
      <c r="G2133" s="174">
        <f>'HP-ICS, V5-Sep24'!AJ2135</f>
        <v>0</v>
      </c>
      <c r="H2133" s="174">
        <f t="shared" si="340"/>
        <v>3</v>
      </c>
      <c r="I2133" s="177" t="e">
        <f>('HP-ICS, V5-Sep24'!AM2135-'HP-ICS, V5-Sep24'!S2135)/'HP-ICS, V5-Sep24'!S2135</f>
        <v>#DIV/0!</v>
      </c>
      <c r="J2133" s="174" t="e">
        <f t="shared" si="341"/>
        <v>#DIV/0!</v>
      </c>
      <c r="K2133" s="172">
        <f>'HP-ICS, V5-Sep24'!U2135</f>
        <v>0</v>
      </c>
      <c r="L2133" s="174" t="str">
        <f t="shared" si="342"/>
        <v/>
      </c>
      <c r="M2133" s="173">
        <f>'HP-ICS, V5-Sep24'!AS2135</f>
        <v>0</v>
      </c>
      <c r="N2133" s="174" t="str">
        <f t="shared" si="343"/>
        <v/>
      </c>
      <c r="O2133" s="172">
        <f>'HP-ICS, V5-Sep24'!AO2135</f>
        <v>0</v>
      </c>
      <c r="P2133" s="174" t="str">
        <f t="shared" si="344"/>
        <v/>
      </c>
      <c r="Q2133" s="172">
        <f>'HP-ICS, V5-Sep24'!AT2135</f>
        <v>0</v>
      </c>
      <c r="R2133" s="174" t="str">
        <f t="shared" si="345"/>
        <v/>
      </c>
      <c r="S2133" s="174" t="e">
        <f t="shared" si="346"/>
        <v>#VALUE!</v>
      </c>
      <c r="T2133" s="174" t="e">
        <f t="shared" si="347"/>
        <v>#VALUE!</v>
      </c>
      <c r="U2133" s="173">
        <f>'HP-ICS, V5-Sep24'!AU2135</f>
        <v>0</v>
      </c>
      <c r="V2133" s="174">
        <f t="shared" si="348"/>
        <v>1</v>
      </c>
      <c r="W2133" s="175" t="e">
        <f t="shared" si="349"/>
        <v>#DIV/0!</v>
      </c>
      <c r="X2133" s="176" t="e">
        <f t="shared" si="350"/>
        <v>#DIV/0!</v>
      </c>
    </row>
    <row r="2134" spans="1:24" x14ac:dyDescent="0.3">
      <c r="A2134" s="172" t="str">
        <f>'HP-ICS, V5-Sep24'!D2136</f>
        <v>Guatemala</v>
      </c>
      <c r="B2134" s="172" cm="1">
        <f t="array" ref="B2134">IF(OR(A2134=DATA!$H$2:$H$13),3,IF(OR(A2134=DATA!$H$14:$H$119),2,1))</f>
        <v>1</v>
      </c>
      <c r="C2134" s="173">
        <f>'HP-ICS, V5-Sep24'!L2136</f>
        <v>0</v>
      </c>
      <c r="D2134" s="172" t="str">
        <f>IF(AND(C2134&gt;='Risk(Area, dist)'!$C$9, C2134&lt;='Risk(Area, dist)'!$E$9), 1, IF(AND(C2134&gt;'Risk(Area, dist)'!$C$10, C2134&lt;='Risk(Area, dist)'!$E$10), 2, IF(C2134&gt;='Risk(Area, dist)'!$C$11, 3, "")))</f>
        <v/>
      </c>
      <c r="E2134" s="172">
        <f>'HP-ICS, V5-Sep24'!G2136</f>
        <v>0</v>
      </c>
      <c r="F2134" s="174" t="str">
        <f>IF(AND(E2134&gt;='Risk(Area, dist)'!$H$9, E2134&lt;='Risk(Area, dist)'!$J$9), 1, IF(AND(E2134&gt;'Risk(Area, dist)'!$H$10, E2134&lt;='Risk(Area, dist)'!$J$10), 2, IF(E2134&gt;='Risk(Area, dist)'!$H$11, 3, "")))</f>
        <v/>
      </c>
      <c r="G2134" s="174">
        <f>'HP-ICS, V5-Sep24'!AJ2136</f>
        <v>0</v>
      </c>
      <c r="H2134" s="174">
        <f t="shared" si="340"/>
        <v>3</v>
      </c>
      <c r="I2134" s="177" t="e">
        <f>('HP-ICS, V5-Sep24'!AM2136-'HP-ICS, V5-Sep24'!S2136)/'HP-ICS, V5-Sep24'!S2136</f>
        <v>#DIV/0!</v>
      </c>
      <c r="J2134" s="174" t="e">
        <f t="shared" si="341"/>
        <v>#DIV/0!</v>
      </c>
      <c r="K2134" s="172">
        <f>'HP-ICS, V5-Sep24'!U2136</f>
        <v>0</v>
      </c>
      <c r="L2134" s="174" t="str">
        <f t="shared" si="342"/>
        <v/>
      </c>
      <c r="M2134" s="173">
        <f>'HP-ICS, V5-Sep24'!AS2136</f>
        <v>0</v>
      </c>
      <c r="N2134" s="174" t="str">
        <f t="shared" si="343"/>
        <v/>
      </c>
      <c r="O2134" s="172">
        <f>'HP-ICS, V5-Sep24'!AO2136</f>
        <v>0</v>
      </c>
      <c r="P2134" s="174" t="str">
        <f t="shared" si="344"/>
        <v/>
      </c>
      <c r="Q2134" s="172">
        <f>'HP-ICS, V5-Sep24'!AT2136</f>
        <v>0</v>
      </c>
      <c r="R2134" s="174" t="str">
        <f t="shared" si="345"/>
        <v/>
      </c>
      <c r="S2134" s="174" t="e">
        <f t="shared" si="346"/>
        <v>#VALUE!</v>
      </c>
      <c r="T2134" s="174" t="e">
        <f t="shared" si="347"/>
        <v>#VALUE!</v>
      </c>
      <c r="U2134" s="173">
        <f>'HP-ICS, V5-Sep24'!AU2136</f>
        <v>0</v>
      </c>
      <c r="V2134" s="174">
        <f t="shared" si="348"/>
        <v>1</v>
      </c>
      <c r="W2134" s="175" t="e">
        <f t="shared" si="349"/>
        <v>#DIV/0!</v>
      </c>
      <c r="X2134" s="176" t="e">
        <f t="shared" si="350"/>
        <v>#DIV/0!</v>
      </c>
    </row>
    <row r="2135" spans="1:24" x14ac:dyDescent="0.3">
      <c r="A2135" s="172" t="str">
        <f>'HP-ICS, V5-Sep24'!D2137</f>
        <v>Guatemala</v>
      </c>
      <c r="B2135" s="172" cm="1">
        <f t="array" ref="B2135">IF(OR(A2135=DATA!$H$2:$H$13),3,IF(OR(A2135=DATA!$H$14:$H$119),2,1))</f>
        <v>1</v>
      </c>
      <c r="C2135" s="173">
        <f>'HP-ICS, V5-Sep24'!L2137</f>
        <v>0</v>
      </c>
      <c r="D2135" s="172" t="str">
        <f>IF(AND(C2135&gt;='Risk(Area, dist)'!$C$9, C2135&lt;='Risk(Area, dist)'!$E$9), 1, IF(AND(C2135&gt;'Risk(Area, dist)'!$C$10, C2135&lt;='Risk(Area, dist)'!$E$10), 2, IF(C2135&gt;='Risk(Area, dist)'!$C$11, 3, "")))</f>
        <v/>
      </c>
      <c r="E2135" s="172">
        <f>'HP-ICS, V5-Sep24'!G2137</f>
        <v>0</v>
      </c>
      <c r="F2135" s="174" t="str">
        <f>IF(AND(E2135&gt;='Risk(Area, dist)'!$H$9, E2135&lt;='Risk(Area, dist)'!$J$9), 1, IF(AND(E2135&gt;'Risk(Area, dist)'!$H$10, E2135&lt;='Risk(Area, dist)'!$J$10), 2, IF(E2135&gt;='Risk(Area, dist)'!$H$11, 3, "")))</f>
        <v/>
      </c>
      <c r="G2135" s="174">
        <f>'HP-ICS, V5-Sep24'!AJ2137</f>
        <v>0</v>
      </c>
      <c r="H2135" s="174">
        <f t="shared" si="340"/>
        <v>3</v>
      </c>
      <c r="I2135" s="177" t="e">
        <f>('HP-ICS, V5-Sep24'!AM2137-'HP-ICS, V5-Sep24'!S2137)/'HP-ICS, V5-Sep24'!S2137</f>
        <v>#DIV/0!</v>
      </c>
      <c r="J2135" s="174" t="e">
        <f t="shared" si="341"/>
        <v>#DIV/0!</v>
      </c>
      <c r="K2135" s="172">
        <f>'HP-ICS, V5-Sep24'!U2137</f>
        <v>0</v>
      </c>
      <c r="L2135" s="174" t="str">
        <f t="shared" si="342"/>
        <v/>
      </c>
      <c r="M2135" s="173">
        <f>'HP-ICS, V5-Sep24'!AS2137</f>
        <v>0</v>
      </c>
      <c r="N2135" s="174" t="str">
        <f t="shared" si="343"/>
        <v/>
      </c>
      <c r="O2135" s="172">
        <f>'HP-ICS, V5-Sep24'!AO2137</f>
        <v>0</v>
      </c>
      <c r="P2135" s="174" t="str">
        <f t="shared" si="344"/>
        <v/>
      </c>
      <c r="Q2135" s="172">
        <f>'HP-ICS, V5-Sep24'!AT2137</f>
        <v>0</v>
      </c>
      <c r="R2135" s="174" t="str">
        <f t="shared" si="345"/>
        <v/>
      </c>
      <c r="S2135" s="174" t="e">
        <f t="shared" si="346"/>
        <v>#VALUE!</v>
      </c>
      <c r="T2135" s="174" t="e">
        <f t="shared" si="347"/>
        <v>#VALUE!</v>
      </c>
      <c r="U2135" s="173">
        <f>'HP-ICS, V5-Sep24'!AU2137</f>
        <v>0</v>
      </c>
      <c r="V2135" s="174">
        <f t="shared" si="348"/>
        <v>1</v>
      </c>
      <c r="W2135" s="175" t="e">
        <f t="shared" si="349"/>
        <v>#DIV/0!</v>
      </c>
      <c r="X2135" s="176" t="e">
        <f t="shared" si="350"/>
        <v>#DIV/0!</v>
      </c>
    </row>
    <row r="2136" spans="1:24" x14ac:dyDescent="0.3">
      <c r="A2136" s="172" t="str">
        <f>'HP-ICS, V5-Sep24'!D2138</f>
        <v>Guatemala</v>
      </c>
      <c r="B2136" s="172" cm="1">
        <f t="array" ref="B2136">IF(OR(A2136=DATA!$H$2:$H$13),3,IF(OR(A2136=DATA!$H$14:$H$119),2,1))</f>
        <v>1</v>
      </c>
      <c r="C2136" s="173">
        <f>'HP-ICS, V5-Sep24'!L2138</f>
        <v>0</v>
      </c>
      <c r="D2136" s="172" t="str">
        <f>IF(AND(C2136&gt;='Risk(Area, dist)'!$C$9, C2136&lt;='Risk(Area, dist)'!$E$9), 1, IF(AND(C2136&gt;'Risk(Area, dist)'!$C$10, C2136&lt;='Risk(Area, dist)'!$E$10), 2, IF(C2136&gt;='Risk(Area, dist)'!$C$11, 3, "")))</f>
        <v/>
      </c>
      <c r="E2136" s="172">
        <f>'HP-ICS, V5-Sep24'!G2138</f>
        <v>0</v>
      </c>
      <c r="F2136" s="174" t="str">
        <f>IF(AND(E2136&gt;='Risk(Area, dist)'!$H$9, E2136&lt;='Risk(Area, dist)'!$J$9), 1, IF(AND(E2136&gt;'Risk(Area, dist)'!$H$10, E2136&lt;='Risk(Area, dist)'!$J$10), 2, IF(E2136&gt;='Risk(Area, dist)'!$H$11, 3, "")))</f>
        <v/>
      </c>
      <c r="G2136" s="174">
        <f>'HP-ICS, V5-Sep24'!AJ2138</f>
        <v>0</v>
      </c>
      <c r="H2136" s="174">
        <f t="shared" si="340"/>
        <v>3</v>
      </c>
      <c r="I2136" s="177" t="e">
        <f>('HP-ICS, V5-Sep24'!AM2138-'HP-ICS, V5-Sep24'!S2138)/'HP-ICS, V5-Sep24'!S2138</f>
        <v>#DIV/0!</v>
      </c>
      <c r="J2136" s="174" t="e">
        <f t="shared" si="341"/>
        <v>#DIV/0!</v>
      </c>
      <c r="K2136" s="172">
        <f>'HP-ICS, V5-Sep24'!U2138</f>
        <v>0</v>
      </c>
      <c r="L2136" s="174" t="str">
        <f t="shared" si="342"/>
        <v/>
      </c>
      <c r="M2136" s="173">
        <f>'HP-ICS, V5-Sep24'!AS2138</f>
        <v>0</v>
      </c>
      <c r="N2136" s="174" t="str">
        <f t="shared" si="343"/>
        <v/>
      </c>
      <c r="O2136" s="172">
        <f>'HP-ICS, V5-Sep24'!AO2138</f>
        <v>0</v>
      </c>
      <c r="P2136" s="174" t="str">
        <f t="shared" si="344"/>
        <v/>
      </c>
      <c r="Q2136" s="172">
        <f>'HP-ICS, V5-Sep24'!AT2138</f>
        <v>0</v>
      </c>
      <c r="R2136" s="174" t="str">
        <f t="shared" si="345"/>
        <v/>
      </c>
      <c r="S2136" s="174" t="e">
        <f t="shared" si="346"/>
        <v>#VALUE!</v>
      </c>
      <c r="T2136" s="174" t="e">
        <f t="shared" si="347"/>
        <v>#VALUE!</v>
      </c>
      <c r="U2136" s="173">
        <f>'HP-ICS, V5-Sep24'!AU2138</f>
        <v>0</v>
      </c>
      <c r="V2136" s="174">
        <f t="shared" si="348"/>
        <v>1</v>
      </c>
      <c r="W2136" s="175" t="e">
        <f t="shared" si="349"/>
        <v>#DIV/0!</v>
      </c>
      <c r="X2136" s="176" t="e">
        <f t="shared" si="350"/>
        <v>#DIV/0!</v>
      </c>
    </row>
    <row r="2137" spans="1:24" x14ac:dyDescent="0.3">
      <c r="A2137" s="172" t="str">
        <f>'HP-ICS, V5-Sep24'!D2139</f>
        <v>Guatemala</v>
      </c>
      <c r="B2137" s="172" cm="1">
        <f t="array" ref="B2137">IF(OR(A2137=DATA!$H$2:$H$13),3,IF(OR(A2137=DATA!$H$14:$H$119),2,1))</f>
        <v>1</v>
      </c>
      <c r="C2137" s="173">
        <f>'HP-ICS, V5-Sep24'!L2139</f>
        <v>0</v>
      </c>
      <c r="D2137" s="172" t="str">
        <f>IF(AND(C2137&gt;='Risk(Area, dist)'!$C$9, C2137&lt;='Risk(Area, dist)'!$E$9), 1, IF(AND(C2137&gt;'Risk(Area, dist)'!$C$10, C2137&lt;='Risk(Area, dist)'!$E$10), 2, IF(C2137&gt;='Risk(Area, dist)'!$C$11, 3, "")))</f>
        <v/>
      </c>
      <c r="E2137" s="172">
        <f>'HP-ICS, V5-Sep24'!G2139</f>
        <v>0</v>
      </c>
      <c r="F2137" s="174" t="str">
        <f>IF(AND(E2137&gt;='Risk(Area, dist)'!$H$9, E2137&lt;='Risk(Area, dist)'!$J$9), 1, IF(AND(E2137&gt;'Risk(Area, dist)'!$H$10, E2137&lt;='Risk(Area, dist)'!$J$10), 2, IF(E2137&gt;='Risk(Area, dist)'!$H$11, 3, "")))</f>
        <v/>
      </c>
      <c r="G2137" s="174">
        <f>'HP-ICS, V5-Sep24'!AJ2139</f>
        <v>0</v>
      </c>
      <c r="H2137" s="174">
        <f t="shared" si="340"/>
        <v>3</v>
      </c>
      <c r="I2137" s="177" t="e">
        <f>('HP-ICS, V5-Sep24'!AM2139-'HP-ICS, V5-Sep24'!S2139)/'HP-ICS, V5-Sep24'!S2139</f>
        <v>#DIV/0!</v>
      </c>
      <c r="J2137" s="174" t="e">
        <f t="shared" si="341"/>
        <v>#DIV/0!</v>
      </c>
      <c r="K2137" s="172">
        <f>'HP-ICS, V5-Sep24'!U2139</f>
        <v>0</v>
      </c>
      <c r="L2137" s="174" t="str">
        <f t="shared" si="342"/>
        <v/>
      </c>
      <c r="M2137" s="173">
        <f>'HP-ICS, V5-Sep24'!AS2139</f>
        <v>0</v>
      </c>
      <c r="N2137" s="174" t="str">
        <f t="shared" si="343"/>
        <v/>
      </c>
      <c r="O2137" s="172">
        <f>'HP-ICS, V5-Sep24'!AO2139</f>
        <v>0</v>
      </c>
      <c r="P2137" s="174" t="str">
        <f t="shared" si="344"/>
        <v/>
      </c>
      <c r="Q2137" s="172">
        <f>'HP-ICS, V5-Sep24'!AT2139</f>
        <v>0</v>
      </c>
      <c r="R2137" s="174" t="str">
        <f t="shared" si="345"/>
        <v/>
      </c>
      <c r="S2137" s="174" t="e">
        <f t="shared" si="346"/>
        <v>#VALUE!</v>
      </c>
      <c r="T2137" s="174" t="e">
        <f t="shared" si="347"/>
        <v>#VALUE!</v>
      </c>
      <c r="U2137" s="173">
        <f>'HP-ICS, V5-Sep24'!AU2139</f>
        <v>0</v>
      </c>
      <c r="V2137" s="174">
        <f t="shared" si="348"/>
        <v>1</v>
      </c>
      <c r="W2137" s="175" t="e">
        <f t="shared" si="349"/>
        <v>#DIV/0!</v>
      </c>
      <c r="X2137" s="176" t="e">
        <f t="shared" si="350"/>
        <v>#DIV/0!</v>
      </c>
    </row>
    <row r="2138" spans="1:24" x14ac:dyDescent="0.3">
      <c r="A2138" s="172" t="str">
        <f>'HP-ICS, V5-Sep24'!D2140</f>
        <v>Guatemala</v>
      </c>
      <c r="B2138" s="172" cm="1">
        <f t="array" ref="B2138">IF(OR(A2138=DATA!$H$2:$H$13),3,IF(OR(A2138=DATA!$H$14:$H$119),2,1))</f>
        <v>1</v>
      </c>
      <c r="C2138" s="173">
        <f>'HP-ICS, V5-Sep24'!L2140</f>
        <v>0</v>
      </c>
      <c r="D2138" s="172" t="str">
        <f>IF(AND(C2138&gt;='Risk(Area, dist)'!$C$9, C2138&lt;='Risk(Area, dist)'!$E$9), 1, IF(AND(C2138&gt;'Risk(Area, dist)'!$C$10, C2138&lt;='Risk(Area, dist)'!$E$10), 2, IF(C2138&gt;='Risk(Area, dist)'!$C$11, 3, "")))</f>
        <v/>
      </c>
      <c r="E2138" s="172">
        <f>'HP-ICS, V5-Sep24'!G2140</f>
        <v>0</v>
      </c>
      <c r="F2138" s="174" t="str">
        <f>IF(AND(E2138&gt;='Risk(Area, dist)'!$H$9, E2138&lt;='Risk(Area, dist)'!$J$9), 1, IF(AND(E2138&gt;'Risk(Area, dist)'!$H$10, E2138&lt;='Risk(Area, dist)'!$J$10), 2, IF(E2138&gt;='Risk(Area, dist)'!$H$11, 3, "")))</f>
        <v/>
      </c>
      <c r="G2138" s="174">
        <f>'HP-ICS, V5-Sep24'!AJ2140</f>
        <v>0</v>
      </c>
      <c r="H2138" s="174">
        <f t="shared" si="340"/>
        <v>3</v>
      </c>
      <c r="I2138" s="177" t="e">
        <f>('HP-ICS, V5-Sep24'!AM2140-'HP-ICS, V5-Sep24'!S2140)/'HP-ICS, V5-Sep24'!S2140</f>
        <v>#DIV/0!</v>
      </c>
      <c r="J2138" s="174" t="e">
        <f t="shared" si="341"/>
        <v>#DIV/0!</v>
      </c>
      <c r="K2138" s="172">
        <f>'HP-ICS, V5-Sep24'!U2140</f>
        <v>0</v>
      </c>
      <c r="L2138" s="174" t="str">
        <f t="shared" si="342"/>
        <v/>
      </c>
      <c r="M2138" s="173">
        <f>'HP-ICS, V5-Sep24'!AS2140</f>
        <v>0</v>
      </c>
      <c r="N2138" s="174" t="str">
        <f t="shared" si="343"/>
        <v/>
      </c>
      <c r="O2138" s="172">
        <f>'HP-ICS, V5-Sep24'!AO2140</f>
        <v>0</v>
      </c>
      <c r="P2138" s="174" t="str">
        <f t="shared" si="344"/>
        <v/>
      </c>
      <c r="Q2138" s="172">
        <f>'HP-ICS, V5-Sep24'!AT2140</f>
        <v>0</v>
      </c>
      <c r="R2138" s="174" t="str">
        <f t="shared" si="345"/>
        <v/>
      </c>
      <c r="S2138" s="174" t="e">
        <f t="shared" si="346"/>
        <v>#VALUE!</v>
      </c>
      <c r="T2138" s="174" t="e">
        <f t="shared" si="347"/>
        <v>#VALUE!</v>
      </c>
      <c r="U2138" s="173">
        <f>'HP-ICS, V5-Sep24'!AU2140</f>
        <v>0</v>
      </c>
      <c r="V2138" s="174">
        <f t="shared" si="348"/>
        <v>1</v>
      </c>
      <c r="W2138" s="175" t="e">
        <f t="shared" si="349"/>
        <v>#DIV/0!</v>
      </c>
      <c r="X2138" s="176" t="e">
        <f t="shared" si="350"/>
        <v>#DIV/0!</v>
      </c>
    </row>
    <row r="2139" spans="1:24" x14ac:dyDescent="0.3">
      <c r="A2139" s="172" t="str">
        <f>'HP-ICS, V5-Sep24'!D2141</f>
        <v>Guatemala</v>
      </c>
      <c r="B2139" s="172" cm="1">
        <f t="array" ref="B2139">IF(OR(A2139=DATA!$H$2:$H$13),3,IF(OR(A2139=DATA!$H$14:$H$119),2,1))</f>
        <v>1</v>
      </c>
      <c r="C2139" s="173">
        <f>'HP-ICS, V5-Sep24'!L2141</f>
        <v>0</v>
      </c>
      <c r="D2139" s="172" t="str">
        <f>IF(AND(C2139&gt;='Risk(Area, dist)'!$C$9, C2139&lt;='Risk(Area, dist)'!$E$9), 1, IF(AND(C2139&gt;'Risk(Area, dist)'!$C$10, C2139&lt;='Risk(Area, dist)'!$E$10), 2, IF(C2139&gt;='Risk(Area, dist)'!$C$11, 3, "")))</f>
        <v/>
      </c>
      <c r="E2139" s="172">
        <f>'HP-ICS, V5-Sep24'!G2141</f>
        <v>0</v>
      </c>
      <c r="F2139" s="174" t="str">
        <f>IF(AND(E2139&gt;='Risk(Area, dist)'!$H$9, E2139&lt;='Risk(Area, dist)'!$J$9), 1, IF(AND(E2139&gt;'Risk(Area, dist)'!$H$10, E2139&lt;='Risk(Area, dist)'!$J$10), 2, IF(E2139&gt;='Risk(Area, dist)'!$H$11, 3, "")))</f>
        <v/>
      </c>
      <c r="G2139" s="174">
        <f>'HP-ICS, V5-Sep24'!AJ2141</f>
        <v>0</v>
      </c>
      <c r="H2139" s="174">
        <f t="shared" si="340"/>
        <v>3</v>
      </c>
      <c r="I2139" s="177" t="e">
        <f>('HP-ICS, V5-Sep24'!AM2141-'HP-ICS, V5-Sep24'!S2141)/'HP-ICS, V5-Sep24'!S2141</f>
        <v>#DIV/0!</v>
      </c>
      <c r="J2139" s="174" t="e">
        <f t="shared" si="341"/>
        <v>#DIV/0!</v>
      </c>
      <c r="K2139" s="172">
        <f>'HP-ICS, V5-Sep24'!U2141</f>
        <v>0</v>
      </c>
      <c r="L2139" s="174" t="str">
        <f t="shared" si="342"/>
        <v/>
      </c>
      <c r="M2139" s="173">
        <f>'HP-ICS, V5-Sep24'!AS2141</f>
        <v>0</v>
      </c>
      <c r="N2139" s="174" t="str">
        <f t="shared" si="343"/>
        <v/>
      </c>
      <c r="O2139" s="172">
        <f>'HP-ICS, V5-Sep24'!AO2141</f>
        <v>0</v>
      </c>
      <c r="P2139" s="174" t="str">
        <f t="shared" si="344"/>
        <v/>
      </c>
      <c r="Q2139" s="172">
        <f>'HP-ICS, V5-Sep24'!AT2141</f>
        <v>0</v>
      </c>
      <c r="R2139" s="174" t="str">
        <f t="shared" si="345"/>
        <v/>
      </c>
      <c r="S2139" s="174" t="e">
        <f t="shared" si="346"/>
        <v>#VALUE!</v>
      </c>
      <c r="T2139" s="174" t="e">
        <f t="shared" si="347"/>
        <v>#VALUE!</v>
      </c>
      <c r="U2139" s="173">
        <f>'HP-ICS, V5-Sep24'!AU2141</f>
        <v>0</v>
      </c>
      <c r="V2139" s="174">
        <f t="shared" si="348"/>
        <v>1</v>
      </c>
      <c r="W2139" s="175" t="e">
        <f t="shared" si="349"/>
        <v>#DIV/0!</v>
      </c>
      <c r="X2139" s="176" t="e">
        <f t="shared" si="350"/>
        <v>#DIV/0!</v>
      </c>
    </row>
    <row r="2140" spans="1:24" x14ac:dyDescent="0.3">
      <c r="A2140" s="172" t="str">
        <f>'HP-ICS, V5-Sep24'!D2142</f>
        <v>Guatemala</v>
      </c>
      <c r="B2140" s="172" cm="1">
        <f t="array" ref="B2140">IF(OR(A2140=DATA!$H$2:$H$13),3,IF(OR(A2140=DATA!$H$14:$H$119),2,1))</f>
        <v>1</v>
      </c>
      <c r="C2140" s="173">
        <f>'HP-ICS, V5-Sep24'!L2142</f>
        <v>0</v>
      </c>
      <c r="D2140" s="172" t="str">
        <f>IF(AND(C2140&gt;='Risk(Area, dist)'!$C$9, C2140&lt;='Risk(Area, dist)'!$E$9), 1, IF(AND(C2140&gt;'Risk(Area, dist)'!$C$10, C2140&lt;='Risk(Area, dist)'!$E$10), 2, IF(C2140&gt;='Risk(Area, dist)'!$C$11, 3, "")))</f>
        <v/>
      </c>
      <c r="E2140" s="172">
        <f>'HP-ICS, V5-Sep24'!G2142</f>
        <v>0</v>
      </c>
      <c r="F2140" s="174" t="str">
        <f>IF(AND(E2140&gt;='Risk(Area, dist)'!$H$9, E2140&lt;='Risk(Area, dist)'!$J$9), 1, IF(AND(E2140&gt;'Risk(Area, dist)'!$H$10, E2140&lt;='Risk(Area, dist)'!$J$10), 2, IF(E2140&gt;='Risk(Area, dist)'!$H$11, 3, "")))</f>
        <v/>
      </c>
      <c r="G2140" s="174">
        <f>'HP-ICS, V5-Sep24'!AJ2142</f>
        <v>0</v>
      </c>
      <c r="H2140" s="174">
        <f t="shared" si="340"/>
        <v>3</v>
      </c>
      <c r="I2140" s="177" t="e">
        <f>('HP-ICS, V5-Sep24'!AM2142-'HP-ICS, V5-Sep24'!S2142)/'HP-ICS, V5-Sep24'!S2142</f>
        <v>#DIV/0!</v>
      </c>
      <c r="J2140" s="174" t="e">
        <f t="shared" si="341"/>
        <v>#DIV/0!</v>
      </c>
      <c r="K2140" s="172">
        <f>'HP-ICS, V5-Sep24'!U2142</f>
        <v>0</v>
      </c>
      <c r="L2140" s="174" t="str">
        <f t="shared" si="342"/>
        <v/>
      </c>
      <c r="M2140" s="173">
        <f>'HP-ICS, V5-Sep24'!AS2142</f>
        <v>0</v>
      </c>
      <c r="N2140" s="174" t="str">
        <f t="shared" si="343"/>
        <v/>
      </c>
      <c r="O2140" s="172">
        <f>'HP-ICS, V5-Sep24'!AO2142</f>
        <v>0</v>
      </c>
      <c r="P2140" s="174" t="str">
        <f t="shared" si="344"/>
        <v/>
      </c>
      <c r="Q2140" s="172">
        <f>'HP-ICS, V5-Sep24'!AT2142</f>
        <v>0</v>
      </c>
      <c r="R2140" s="174" t="str">
        <f t="shared" si="345"/>
        <v/>
      </c>
      <c r="S2140" s="174" t="e">
        <f t="shared" si="346"/>
        <v>#VALUE!</v>
      </c>
      <c r="T2140" s="174" t="e">
        <f t="shared" si="347"/>
        <v>#VALUE!</v>
      </c>
      <c r="U2140" s="173">
        <f>'HP-ICS, V5-Sep24'!AU2142</f>
        <v>0</v>
      </c>
      <c r="V2140" s="174">
        <f t="shared" si="348"/>
        <v>1</v>
      </c>
      <c r="W2140" s="175" t="e">
        <f t="shared" si="349"/>
        <v>#DIV/0!</v>
      </c>
      <c r="X2140" s="176" t="e">
        <f t="shared" si="350"/>
        <v>#DIV/0!</v>
      </c>
    </row>
    <row r="2141" spans="1:24" x14ac:dyDescent="0.3">
      <c r="A2141" s="172" t="str">
        <f>'HP-ICS, V5-Sep24'!D2143</f>
        <v>Guatemala</v>
      </c>
      <c r="B2141" s="172" cm="1">
        <f t="array" ref="B2141">IF(OR(A2141=DATA!$H$2:$H$13),3,IF(OR(A2141=DATA!$H$14:$H$119),2,1))</f>
        <v>1</v>
      </c>
      <c r="C2141" s="173">
        <f>'HP-ICS, V5-Sep24'!L2143</f>
        <v>0</v>
      </c>
      <c r="D2141" s="172" t="str">
        <f>IF(AND(C2141&gt;='Risk(Area, dist)'!$C$9, C2141&lt;='Risk(Area, dist)'!$E$9), 1, IF(AND(C2141&gt;'Risk(Area, dist)'!$C$10, C2141&lt;='Risk(Area, dist)'!$E$10), 2, IF(C2141&gt;='Risk(Area, dist)'!$C$11, 3, "")))</f>
        <v/>
      </c>
      <c r="E2141" s="172">
        <f>'HP-ICS, V5-Sep24'!G2143</f>
        <v>0</v>
      </c>
      <c r="F2141" s="174" t="str">
        <f>IF(AND(E2141&gt;='Risk(Area, dist)'!$H$9, E2141&lt;='Risk(Area, dist)'!$J$9), 1, IF(AND(E2141&gt;'Risk(Area, dist)'!$H$10, E2141&lt;='Risk(Area, dist)'!$J$10), 2, IF(E2141&gt;='Risk(Area, dist)'!$H$11, 3, "")))</f>
        <v/>
      </c>
      <c r="G2141" s="174">
        <f>'HP-ICS, V5-Sep24'!AJ2143</f>
        <v>0</v>
      </c>
      <c r="H2141" s="174">
        <f t="shared" si="340"/>
        <v>3</v>
      </c>
      <c r="I2141" s="177" t="e">
        <f>('HP-ICS, V5-Sep24'!AM2143-'HP-ICS, V5-Sep24'!S2143)/'HP-ICS, V5-Sep24'!S2143</f>
        <v>#DIV/0!</v>
      </c>
      <c r="J2141" s="174" t="e">
        <f t="shared" si="341"/>
        <v>#DIV/0!</v>
      </c>
      <c r="K2141" s="172">
        <f>'HP-ICS, V5-Sep24'!U2143</f>
        <v>0</v>
      </c>
      <c r="L2141" s="174" t="str">
        <f t="shared" si="342"/>
        <v/>
      </c>
      <c r="M2141" s="173">
        <f>'HP-ICS, V5-Sep24'!AS2143</f>
        <v>0</v>
      </c>
      <c r="N2141" s="174" t="str">
        <f t="shared" si="343"/>
        <v/>
      </c>
      <c r="O2141" s="172">
        <f>'HP-ICS, V5-Sep24'!AO2143</f>
        <v>0</v>
      </c>
      <c r="P2141" s="174" t="str">
        <f t="shared" si="344"/>
        <v/>
      </c>
      <c r="Q2141" s="172">
        <f>'HP-ICS, V5-Sep24'!AT2143</f>
        <v>0</v>
      </c>
      <c r="R2141" s="174" t="str">
        <f t="shared" si="345"/>
        <v/>
      </c>
      <c r="S2141" s="174" t="e">
        <f t="shared" si="346"/>
        <v>#VALUE!</v>
      </c>
      <c r="T2141" s="174" t="e">
        <f t="shared" si="347"/>
        <v>#VALUE!</v>
      </c>
      <c r="U2141" s="173">
        <f>'HP-ICS, V5-Sep24'!AU2143</f>
        <v>0</v>
      </c>
      <c r="V2141" s="174">
        <f t="shared" si="348"/>
        <v>1</v>
      </c>
      <c r="W2141" s="175" t="e">
        <f t="shared" si="349"/>
        <v>#DIV/0!</v>
      </c>
      <c r="X2141" s="176" t="e">
        <f t="shared" si="350"/>
        <v>#DIV/0!</v>
      </c>
    </row>
    <row r="2142" spans="1:24" x14ac:dyDescent="0.3">
      <c r="A2142" s="172" t="str">
        <f>'HP-ICS, V5-Sep24'!D2144</f>
        <v>Guatemala</v>
      </c>
      <c r="B2142" s="172" cm="1">
        <f t="array" ref="B2142">IF(OR(A2142=DATA!$H$2:$H$13),3,IF(OR(A2142=DATA!$H$14:$H$119),2,1))</f>
        <v>1</v>
      </c>
      <c r="C2142" s="173">
        <f>'HP-ICS, V5-Sep24'!L2144</f>
        <v>0</v>
      </c>
      <c r="D2142" s="172" t="str">
        <f>IF(AND(C2142&gt;='Risk(Area, dist)'!$C$9, C2142&lt;='Risk(Area, dist)'!$E$9), 1, IF(AND(C2142&gt;'Risk(Area, dist)'!$C$10, C2142&lt;='Risk(Area, dist)'!$E$10), 2, IF(C2142&gt;='Risk(Area, dist)'!$C$11, 3, "")))</f>
        <v/>
      </c>
      <c r="E2142" s="172">
        <f>'HP-ICS, V5-Sep24'!G2144</f>
        <v>0</v>
      </c>
      <c r="F2142" s="174" t="str">
        <f>IF(AND(E2142&gt;='Risk(Area, dist)'!$H$9, E2142&lt;='Risk(Area, dist)'!$J$9), 1, IF(AND(E2142&gt;'Risk(Area, dist)'!$H$10, E2142&lt;='Risk(Area, dist)'!$J$10), 2, IF(E2142&gt;='Risk(Area, dist)'!$H$11, 3, "")))</f>
        <v/>
      </c>
      <c r="G2142" s="174">
        <f>'HP-ICS, V5-Sep24'!AJ2144</f>
        <v>0</v>
      </c>
      <c r="H2142" s="174">
        <f t="shared" si="340"/>
        <v>3</v>
      </c>
      <c r="I2142" s="177" t="e">
        <f>('HP-ICS, V5-Sep24'!AM2144-'HP-ICS, V5-Sep24'!S2144)/'HP-ICS, V5-Sep24'!S2144</f>
        <v>#DIV/0!</v>
      </c>
      <c r="J2142" s="174" t="e">
        <f t="shared" si="341"/>
        <v>#DIV/0!</v>
      </c>
      <c r="K2142" s="172">
        <f>'HP-ICS, V5-Sep24'!U2144</f>
        <v>0</v>
      </c>
      <c r="L2142" s="174" t="str">
        <f t="shared" si="342"/>
        <v/>
      </c>
      <c r="M2142" s="173">
        <f>'HP-ICS, V5-Sep24'!AS2144</f>
        <v>0</v>
      </c>
      <c r="N2142" s="174" t="str">
        <f t="shared" si="343"/>
        <v/>
      </c>
      <c r="O2142" s="172">
        <f>'HP-ICS, V5-Sep24'!AO2144</f>
        <v>0</v>
      </c>
      <c r="P2142" s="174" t="str">
        <f t="shared" si="344"/>
        <v/>
      </c>
      <c r="Q2142" s="172">
        <f>'HP-ICS, V5-Sep24'!AT2144</f>
        <v>0</v>
      </c>
      <c r="R2142" s="174" t="str">
        <f t="shared" si="345"/>
        <v/>
      </c>
      <c r="S2142" s="174" t="e">
        <f t="shared" si="346"/>
        <v>#VALUE!</v>
      </c>
      <c r="T2142" s="174" t="e">
        <f t="shared" si="347"/>
        <v>#VALUE!</v>
      </c>
      <c r="U2142" s="173">
        <f>'HP-ICS, V5-Sep24'!AU2144</f>
        <v>0</v>
      </c>
      <c r="V2142" s="174">
        <f t="shared" si="348"/>
        <v>1</v>
      </c>
      <c r="W2142" s="175" t="e">
        <f t="shared" si="349"/>
        <v>#DIV/0!</v>
      </c>
      <c r="X2142" s="176" t="e">
        <f t="shared" si="350"/>
        <v>#DIV/0!</v>
      </c>
    </row>
    <row r="2143" spans="1:24" x14ac:dyDescent="0.3">
      <c r="A2143" s="172" t="str">
        <f>'HP-ICS, V5-Sep24'!D2145</f>
        <v>Guatemala</v>
      </c>
      <c r="B2143" s="172" cm="1">
        <f t="array" ref="B2143">IF(OR(A2143=DATA!$H$2:$H$13),3,IF(OR(A2143=DATA!$H$14:$H$119),2,1))</f>
        <v>1</v>
      </c>
      <c r="C2143" s="173">
        <f>'HP-ICS, V5-Sep24'!L2145</f>
        <v>0</v>
      </c>
      <c r="D2143" s="172" t="str">
        <f>IF(AND(C2143&gt;='Risk(Area, dist)'!$C$9, C2143&lt;='Risk(Area, dist)'!$E$9), 1, IF(AND(C2143&gt;'Risk(Area, dist)'!$C$10, C2143&lt;='Risk(Area, dist)'!$E$10), 2, IF(C2143&gt;='Risk(Area, dist)'!$C$11, 3, "")))</f>
        <v/>
      </c>
      <c r="E2143" s="172">
        <f>'HP-ICS, V5-Sep24'!G2145</f>
        <v>0</v>
      </c>
      <c r="F2143" s="174" t="str">
        <f>IF(AND(E2143&gt;='Risk(Area, dist)'!$H$9, E2143&lt;='Risk(Area, dist)'!$J$9), 1, IF(AND(E2143&gt;'Risk(Area, dist)'!$H$10, E2143&lt;='Risk(Area, dist)'!$J$10), 2, IF(E2143&gt;='Risk(Area, dist)'!$H$11, 3, "")))</f>
        <v/>
      </c>
      <c r="G2143" s="174">
        <f>'HP-ICS, V5-Sep24'!AJ2145</f>
        <v>0</v>
      </c>
      <c r="H2143" s="174">
        <f t="shared" si="340"/>
        <v>3</v>
      </c>
      <c r="I2143" s="177" t="e">
        <f>('HP-ICS, V5-Sep24'!AM2145-'HP-ICS, V5-Sep24'!S2145)/'HP-ICS, V5-Sep24'!S2145</f>
        <v>#DIV/0!</v>
      </c>
      <c r="J2143" s="174" t="e">
        <f t="shared" si="341"/>
        <v>#DIV/0!</v>
      </c>
      <c r="K2143" s="172">
        <f>'HP-ICS, V5-Sep24'!U2145</f>
        <v>0</v>
      </c>
      <c r="L2143" s="174" t="str">
        <f t="shared" si="342"/>
        <v/>
      </c>
      <c r="M2143" s="173">
        <f>'HP-ICS, V5-Sep24'!AS2145</f>
        <v>0</v>
      </c>
      <c r="N2143" s="174" t="str">
        <f t="shared" si="343"/>
        <v/>
      </c>
      <c r="O2143" s="172">
        <f>'HP-ICS, V5-Sep24'!AO2145</f>
        <v>0</v>
      </c>
      <c r="P2143" s="174" t="str">
        <f t="shared" si="344"/>
        <v/>
      </c>
      <c r="Q2143" s="172">
        <f>'HP-ICS, V5-Sep24'!AT2145</f>
        <v>0</v>
      </c>
      <c r="R2143" s="174" t="str">
        <f t="shared" si="345"/>
        <v/>
      </c>
      <c r="S2143" s="174" t="e">
        <f t="shared" si="346"/>
        <v>#VALUE!</v>
      </c>
      <c r="T2143" s="174" t="e">
        <f t="shared" si="347"/>
        <v>#VALUE!</v>
      </c>
      <c r="U2143" s="173">
        <f>'HP-ICS, V5-Sep24'!AU2145</f>
        <v>0</v>
      </c>
      <c r="V2143" s="174">
        <f t="shared" si="348"/>
        <v>1</v>
      </c>
      <c r="W2143" s="175" t="e">
        <f t="shared" si="349"/>
        <v>#DIV/0!</v>
      </c>
      <c r="X2143" s="176" t="e">
        <f t="shared" si="350"/>
        <v>#DIV/0!</v>
      </c>
    </row>
    <row r="2144" spans="1:24" x14ac:dyDescent="0.3">
      <c r="A2144" s="172" t="str">
        <f>'HP-ICS, V5-Sep24'!D2146</f>
        <v>Guatemala</v>
      </c>
      <c r="B2144" s="172" cm="1">
        <f t="array" ref="B2144">IF(OR(A2144=DATA!$H$2:$H$13),3,IF(OR(A2144=DATA!$H$14:$H$119),2,1))</f>
        <v>1</v>
      </c>
      <c r="C2144" s="173">
        <f>'HP-ICS, V5-Sep24'!L2146</f>
        <v>0</v>
      </c>
      <c r="D2144" s="172" t="str">
        <f>IF(AND(C2144&gt;='Risk(Area, dist)'!$C$9, C2144&lt;='Risk(Area, dist)'!$E$9), 1, IF(AND(C2144&gt;'Risk(Area, dist)'!$C$10, C2144&lt;='Risk(Area, dist)'!$E$10), 2, IF(C2144&gt;='Risk(Area, dist)'!$C$11, 3, "")))</f>
        <v/>
      </c>
      <c r="E2144" s="172">
        <f>'HP-ICS, V5-Sep24'!G2146</f>
        <v>0</v>
      </c>
      <c r="F2144" s="174" t="str">
        <f>IF(AND(E2144&gt;='Risk(Area, dist)'!$H$9, E2144&lt;='Risk(Area, dist)'!$J$9), 1, IF(AND(E2144&gt;'Risk(Area, dist)'!$H$10, E2144&lt;='Risk(Area, dist)'!$J$10), 2, IF(E2144&gt;='Risk(Area, dist)'!$H$11, 3, "")))</f>
        <v/>
      </c>
      <c r="G2144" s="174">
        <f>'HP-ICS, V5-Sep24'!AJ2146</f>
        <v>0</v>
      </c>
      <c r="H2144" s="174">
        <f t="shared" si="340"/>
        <v>3</v>
      </c>
      <c r="I2144" s="177" t="e">
        <f>('HP-ICS, V5-Sep24'!AM2146-'HP-ICS, V5-Sep24'!S2146)/'HP-ICS, V5-Sep24'!S2146</f>
        <v>#DIV/0!</v>
      </c>
      <c r="J2144" s="174" t="e">
        <f t="shared" si="341"/>
        <v>#DIV/0!</v>
      </c>
      <c r="K2144" s="172">
        <f>'HP-ICS, V5-Sep24'!U2146</f>
        <v>0</v>
      </c>
      <c r="L2144" s="174" t="str">
        <f t="shared" si="342"/>
        <v/>
      </c>
      <c r="M2144" s="173">
        <f>'HP-ICS, V5-Sep24'!AS2146</f>
        <v>0</v>
      </c>
      <c r="N2144" s="174" t="str">
        <f t="shared" si="343"/>
        <v/>
      </c>
      <c r="O2144" s="172">
        <f>'HP-ICS, V5-Sep24'!AO2146</f>
        <v>0</v>
      </c>
      <c r="P2144" s="174" t="str">
        <f t="shared" si="344"/>
        <v/>
      </c>
      <c r="Q2144" s="172">
        <f>'HP-ICS, V5-Sep24'!AT2146</f>
        <v>0</v>
      </c>
      <c r="R2144" s="174" t="str">
        <f t="shared" si="345"/>
        <v/>
      </c>
      <c r="S2144" s="174" t="e">
        <f t="shared" si="346"/>
        <v>#VALUE!</v>
      </c>
      <c r="T2144" s="174" t="e">
        <f t="shared" si="347"/>
        <v>#VALUE!</v>
      </c>
      <c r="U2144" s="173">
        <f>'HP-ICS, V5-Sep24'!AU2146</f>
        <v>0</v>
      </c>
      <c r="V2144" s="174">
        <f t="shared" si="348"/>
        <v>1</v>
      </c>
      <c r="W2144" s="175" t="e">
        <f t="shared" si="349"/>
        <v>#DIV/0!</v>
      </c>
      <c r="X2144" s="176" t="e">
        <f t="shared" si="350"/>
        <v>#DIV/0!</v>
      </c>
    </row>
    <row r="2145" spans="1:24" x14ac:dyDescent="0.3">
      <c r="A2145" s="172" t="str">
        <f>'HP-ICS, V5-Sep24'!D2147</f>
        <v>Guatemala</v>
      </c>
      <c r="B2145" s="172" cm="1">
        <f t="array" ref="B2145">IF(OR(A2145=DATA!$H$2:$H$13),3,IF(OR(A2145=DATA!$H$14:$H$119),2,1))</f>
        <v>1</v>
      </c>
      <c r="C2145" s="173">
        <f>'HP-ICS, V5-Sep24'!L2147</f>
        <v>0</v>
      </c>
      <c r="D2145" s="172" t="str">
        <f>IF(AND(C2145&gt;='Risk(Area, dist)'!$C$9, C2145&lt;='Risk(Area, dist)'!$E$9), 1, IF(AND(C2145&gt;'Risk(Area, dist)'!$C$10, C2145&lt;='Risk(Area, dist)'!$E$10), 2, IF(C2145&gt;='Risk(Area, dist)'!$C$11, 3, "")))</f>
        <v/>
      </c>
      <c r="E2145" s="172">
        <f>'HP-ICS, V5-Sep24'!G2147</f>
        <v>0</v>
      </c>
      <c r="F2145" s="174" t="str">
        <f>IF(AND(E2145&gt;='Risk(Area, dist)'!$H$9, E2145&lt;='Risk(Area, dist)'!$J$9), 1, IF(AND(E2145&gt;'Risk(Area, dist)'!$H$10, E2145&lt;='Risk(Area, dist)'!$J$10), 2, IF(E2145&gt;='Risk(Area, dist)'!$H$11, 3, "")))</f>
        <v/>
      </c>
      <c r="G2145" s="174">
        <f>'HP-ICS, V5-Sep24'!AJ2147</f>
        <v>0</v>
      </c>
      <c r="H2145" s="174">
        <f t="shared" si="340"/>
        <v>3</v>
      </c>
      <c r="I2145" s="177" t="e">
        <f>('HP-ICS, V5-Sep24'!AM2147-'HP-ICS, V5-Sep24'!S2147)/'HP-ICS, V5-Sep24'!S2147</f>
        <v>#DIV/0!</v>
      </c>
      <c r="J2145" s="174" t="e">
        <f t="shared" si="341"/>
        <v>#DIV/0!</v>
      </c>
      <c r="K2145" s="172">
        <f>'HP-ICS, V5-Sep24'!U2147</f>
        <v>0</v>
      </c>
      <c r="L2145" s="174" t="str">
        <f t="shared" si="342"/>
        <v/>
      </c>
      <c r="M2145" s="173">
        <f>'HP-ICS, V5-Sep24'!AS2147</f>
        <v>0</v>
      </c>
      <c r="N2145" s="174" t="str">
        <f t="shared" si="343"/>
        <v/>
      </c>
      <c r="O2145" s="172">
        <f>'HP-ICS, V5-Sep24'!AO2147</f>
        <v>0</v>
      </c>
      <c r="P2145" s="174" t="str">
        <f t="shared" si="344"/>
        <v/>
      </c>
      <c r="Q2145" s="172">
        <f>'HP-ICS, V5-Sep24'!AT2147</f>
        <v>0</v>
      </c>
      <c r="R2145" s="174" t="str">
        <f t="shared" si="345"/>
        <v/>
      </c>
      <c r="S2145" s="174" t="e">
        <f t="shared" si="346"/>
        <v>#VALUE!</v>
      </c>
      <c r="T2145" s="174" t="e">
        <f t="shared" si="347"/>
        <v>#VALUE!</v>
      </c>
      <c r="U2145" s="173">
        <f>'HP-ICS, V5-Sep24'!AU2147</f>
        <v>0</v>
      </c>
      <c r="V2145" s="174">
        <f t="shared" si="348"/>
        <v>1</v>
      </c>
      <c r="W2145" s="175" t="e">
        <f t="shared" si="349"/>
        <v>#DIV/0!</v>
      </c>
      <c r="X2145" s="176" t="e">
        <f t="shared" si="350"/>
        <v>#DIV/0!</v>
      </c>
    </row>
    <row r="2146" spans="1:24" x14ac:dyDescent="0.3">
      <c r="A2146" s="172" t="str">
        <f>'HP-ICS, V5-Sep24'!D2148</f>
        <v>Guatemala</v>
      </c>
      <c r="B2146" s="172" cm="1">
        <f t="array" ref="B2146">IF(OR(A2146=DATA!$H$2:$H$13),3,IF(OR(A2146=DATA!$H$14:$H$119),2,1))</f>
        <v>1</v>
      </c>
      <c r="C2146" s="173">
        <f>'HP-ICS, V5-Sep24'!L2148</f>
        <v>0</v>
      </c>
      <c r="D2146" s="172" t="str">
        <f>IF(AND(C2146&gt;='Risk(Area, dist)'!$C$9, C2146&lt;='Risk(Area, dist)'!$E$9), 1, IF(AND(C2146&gt;'Risk(Area, dist)'!$C$10, C2146&lt;='Risk(Area, dist)'!$E$10), 2, IF(C2146&gt;='Risk(Area, dist)'!$C$11, 3, "")))</f>
        <v/>
      </c>
      <c r="E2146" s="172">
        <f>'HP-ICS, V5-Sep24'!G2148</f>
        <v>0</v>
      </c>
      <c r="F2146" s="174" t="str">
        <f>IF(AND(E2146&gt;='Risk(Area, dist)'!$H$9, E2146&lt;='Risk(Area, dist)'!$J$9), 1, IF(AND(E2146&gt;'Risk(Area, dist)'!$H$10, E2146&lt;='Risk(Area, dist)'!$J$10), 2, IF(E2146&gt;='Risk(Area, dist)'!$H$11, 3, "")))</f>
        <v/>
      </c>
      <c r="G2146" s="174">
        <f>'HP-ICS, V5-Sep24'!AJ2148</f>
        <v>0</v>
      </c>
      <c r="H2146" s="174">
        <f t="shared" si="340"/>
        <v>3</v>
      </c>
      <c r="I2146" s="177" t="e">
        <f>('HP-ICS, V5-Sep24'!AM2148-'HP-ICS, V5-Sep24'!S2148)/'HP-ICS, V5-Sep24'!S2148</f>
        <v>#DIV/0!</v>
      </c>
      <c r="J2146" s="174" t="e">
        <f t="shared" si="341"/>
        <v>#DIV/0!</v>
      </c>
      <c r="K2146" s="172">
        <f>'HP-ICS, V5-Sep24'!U2148</f>
        <v>0</v>
      </c>
      <c r="L2146" s="174" t="str">
        <f t="shared" si="342"/>
        <v/>
      </c>
      <c r="M2146" s="173">
        <f>'HP-ICS, V5-Sep24'!AS2148</f>
        <v>0</v>
      </c>
      <c r="N2146" s="174" t="str">
        <f t="shared" si="343"/>
        <v/>
      </c>
      <c r="O2146" s="172">
        <f>'HP-ICS, V5-Sep24'!AO2148</f>
        <v>0</v>
      </c>
      <c r="P2146" s="174" t="str">
        <f t="shared" si="344"/>
        <v/>
      </c>
      <c r="Q2146" s="172">
        <f>'HP-ICS, V5-Sep24'!AT2148</f>
        <v>0</v>
      </c>
      <c r="R2146" s="174" t="str">
        <f t="shared" si="345"/>
        <v/>
      </c>
      <c r="S2146" s="174" t="e">
        <f t="shared" si="346"/>
        <v>#VALUE!</v>
      </c>
      <c r="T2146" s="174" t="e">
        <f t="shared" si="347"/>
        <v>#VALUE!</v>
      </c>
      <c r="U2146" s="173">
        <f>'HP-ICS, V5-Sep24'!AU2148</f>
        <v>0</v>
      </c>
      <c r="V2146" s="174">
        <f t="shared" si="348"/>
        <v>1</v>
      </c>
      <c r="W2146" s="175" t="e">
        <f t="shared" si="349"/>
        <v>#DIV/0!</v>
      </c>
      <c r="X2146" s="176" t="e">
        <f t="shared" si="350"/>
        <v>#DIV/0!</v>
      </c>
    </row>
    <row r="2147" spans="1:24" x14ac:dyDescent="0.3">
      <c r="A2147" s="172" t="str">
        <f>'HP-ICS, V5-Sep24'!D2149</f>
        <v>Guatemala</v>
      </c>
      <c r="B2147" s="172" cm="1">
        <f t="array" ref="B2147">IF(OR(A2147=DATA!$H$2:$H$13),3,IF(OR(A2147=DATA!$H$14:$H$119),2,1))</f>
        <v>1</v>
      </c>
      <c r="C2147" s="173">
        <f>'HP-ICS, V5-Sep24'!L2149</f>
        <v>0</v>
      </c>
      <c r="D2147" s="172" t="str">
        <f>IF(AND(C2147&gt;='Risk(Area, dist)'!$C$9, C2147&lt;='Risk(Area, dist)'!$E$9), 1, IF(AND(C2147&gt;'Risk(Area, dist)'!$C$10, C2147&lt;='Risk(Area, dist)'!$E$10), 2, IF(C2147&gt;='Risk(Area, dist)'!$C$11, 3, "")))</f>
        <v/>
      </c>
      <c r="E2147" s="172">
        <f>'HP-ICS, V5-Sep24'!G2149</f>
        <v>0</v>
      </c>
      <c r="F2147" s="174" t="str">
        <f>IF(AND(E2147&gt;='Risk(Area, dist)'!$H$9, E2147&lt;='Risk(Area, dist)'!$J$9), 1, IF(AND(E2147&gt;'Risk(Area, dist)'!$H$10, E2147&lt;='Risk(Area, dist)'!$J$10), 2, IF(E2147&gt;='Risk(Area, dist)'!$H$11, 3, "")))</f>
        <v/>
      </c>
      <c r="G2147" s="174">
        <f>'HP-ICS, V5-Sep24'!AJ2149</f>
        <v>0</v>
      </c>
      <c r="H2147" s="174">
        <f t="shared" si="340"/>
        <v>3</v>
      </c>
      <c r="I2147" s="177" t="e">
        <f>('HP-ICS, V5-Sep24'!AM2149-'HP-ICS, V5-Sep24'!S2149)/'HP-ICS, V5-Sep24'!S2149</f>
        <v>#DIV/0!</v>
      </c>
      <c r="J2147" s="174" t="e">
        <f t="shared" si="341"/>
        <v>#DIV/0!</v>
      </c>
      <c r="K2147" s="172">
        <f>'HP-ICS, V5-Sep24'!U2149</f>
        <v>0</v>
      </c>
      <c r="L2147" s="174" t="str">
        <f t="shared" si="342"/>
        <v/>
      </c>
      <c r="M2147" s="173">
        <f>'HP-ICS, V5-Sep24'!AS2149</f>
        <v>0</v>
      </c>
      <c r="N2147" s="174" t="str">
        <f t="shared" si="343"/>
        <v/>
      </c>
      <c r="O2147" s="172">
        <f>'HP-ICS, V5-Sep24'!AO2149</f>
        <v>0</v>
      </c>
      <c r="P2147" s="174" t="str">
        <f t="shared" si="344"/>
        <v/>
      </c>
      <c r="Q2147" s="172">
        <f>'HP-ICS, V5-Sep24'!AT2149</f>
        <v>0</v>
      </c>
      <c r="R2147" s="174" t="str">
        <f t="shared" si="345"/>
        <v/>
      </c>
      <c r="S2147" s="174" t="e">
        <f t="shared" si="346"/>
        <v>#VALUE!</v>
      </c>
      <c r="T2147" s="174" t="e">
        <f t="shared" si="347"/>
        <v>#VALUE!</v>
      </c>
      <c r="U2147" s="173">
        <f>'HP-ICS, V5-Sep24'!AU2149</f>
        <v>0</v>
      </c>
      <c r="V2147" s="174">
        <f t="shared" si="348"/>
        <v>1</v>
      </c>
      <c r="W2147" s="175" t="e">
        <f t="shared" si="349"/>
        <v>#DIV/0!</v>
      </c>
      <c r="X2147" s="176" t="e">
        <f t="shared" si="350"/>
        <v>#DIV/0!</v>
      </c>
    </row>
    <row r="2148" spans="1:24" x14ac:dyDescent="0.3">
      <c r="A2148" s="172" t="str">
        <f>'HP-ICS, V5-Sep24'!D2150</f>
        <v>Guatemala</v>
      </c>
      <c r="B2148" s="172" cm="1">
        <f t="array" ref="B2148">IF(OR(A2148=DATA!$H$2:$H$13),3,IF(OR(A2148=DATA!$H$14:$H$119),2,1))</f>
        <v>1</v>
      </c>
      <c r="C2148" s="173">
        <f>'HP-ICS, V5-Sep24'!L2150</f>
        <v>0</v>
      </c>
      <c r="D2148" s="172" t="str">
        <f>IF(AND(C2148&gt;='Risk(Area, dist)'!$C$9, C2148&lt;='Risk(Area, dist)'!$E$9), 1, IF(AND(C2148&gt;'Risk(Area, dist)'!$C$10, C2148&lt;='Risk(Area, dist)'!$E$10), 2, IF(C2148&gt;='Risk(Area, dist)'!$C$11, 3, "")))</f>
        <v/>
      </c>
      <c r="E2148" s="172">
        <f>'HP-ICS, V5-Sep24'!G2150</f>
        <v>0</v>
      </c>
      <c r="F2148" s="174" t="str">
        <f>IF(AND(E2148&gt;='Risk(Area, dist)'!$H$9, E2148&lt;='Risk(Area, dist)'!$J$9), 1, IF(AND(E2148&gt;'Risk(Area, dist)'!$H$10, E2148&lt;='Risk(Area, dist)'!$J$10), 2, IF(E2148&gt;='Risk(Area, dist)'!$H$11, 3, "")))</f>
        <v/>
      </c>
      <c r="G2148" s="174">
        <f>'HP-ICS, V5-Sep24'!AJ2150</f>
        <v>0</v>
      </c>
      <c r="H2148" s="174">
        <f t="shared" si="340"/>
        <v>3</v>
      </c>
      <c r="I2148" s="177" t="e">
        <f>('HP-ICS, V5-Sep24'!AM2150-'HP-ICS, V5-Sep24'!S2150)/'HP-ICS, V5-Sep24'!S2150</f>
        <v>#DIV/0!</v>
      </c>
      <c r="J2148" s="174" t="e">
        <f t="shared" si="341"/>
        <v>#DIV/0!</v>
      </c>
      <c r="K2148" s="172">
        <f>'HP-ICS, V5-Sep24'!U2150</f>
        <v>0</v>
      </c>
      <c r="L2148" s="174" t="str">
        <f t="shared" si="342"/>
        <v/>
      </c>
      <c r="M2148" s="173">
        <f>'HP-ICS, V5-Sep24'!AS2150</f>
        <v>0</v>
      </c>
      <c r="N2148" s="174" t="str">
        <f t="shared" si="343"/>
        <v/>
      </c>
      <c r="O2148" s="172">
        <f>'HP-ICS, V5-Sep24'!AO2150</f>
        <v>0</v>
      </c>
      <c r="P2148" s="174" t="str">
        <f t="shared" si="344"/>
        <v/>
      </c>
      <c r="Q2148" s="172">
        <f>'HP-ICS, V5-Sep24'!AT2150</f>
        <v>0</v>
      </c>
      <c r="R2148" s="174" t="str">
        <f t="shared" si="345"/>
        <v/>
      </c>
      <c r="S2148" s="174" t="e">
        <f t="shared" si="346"/>
        <v>#VALUE!</v>
      </c>
      <c r="T2148" s="174" t="e">
        <f t="shared" si="347"/>
        <v>#VALUE!</v>
      </c>
      <c r="U2148" s="173">
        <f>'HP-ICS, V5-Sep24'!AU2150</f>
        <v>0</v>
      </c>
      <c r="V2148" s="174">
        <f t="shared" si="348"/>
        <v>1</v>
      </c>
      <c r="W2148" s="175" t="e">
        <f t="shared" si="349"/>
        <v>#DIV/0!</v>
      </c>
      <c r="X2148" s="176" t="e">
        <f t="shared" si="350"/>
        <v>#DIV/0!</v>
      </c>
    </row>
    <row r="2149" spans="1:24" x14ac:dyDescent="0.3">
      <c r="A2149" s="172" t="str">
        <f>'HP-ICS, V5-Sep24'!D2151</f>
        <v>Guatemala</v>
      </c>
      <c r="B2149" s="172" cm="1">
        <f t="array" ref="B2149">IF(OR(A2149=DATA!$H$2:$H$13),3,IF(OR(A2149=DATA!$H$14:$H$119),2,1))</f>
        <v>1</v>
      </c>
      <c r="C2149" s="173">
        <f>'HP-ICS, V5-Sep24'!L2151</f>
        <v>0</v>
      </c>
      <c r="D2149" s="172" t="str">
        <f>IF(AND(C2149&gt;='Risk(Area, dist)'!$C$9, C2149&lt;='Risk(Area, dist)'!$E$9), 1, IF(AND(C2149&gt;'Risk(Area, dist)'!$C$10, C2149&lt;='Risk(Area, dist)'!$E$10), 2, IF(C2149&gt;='Risk(Area, dist)'!$C$11, 3, "")))</f>
        <v/>
      </c>
      <c r="E2149" s="172">
        <f>'HP-ICS, V5-Sep24'!G2151</f>
        <v>0</v>
      </c>
      <c r="F2149" s="174" t="str">
        <f>IF(AND(E2149&gt;='Risk(Area, dist)'!$H$9, E2149&lt;='Risk(Area, dist)'!$J$9), 1, IF(AND(E2149&gt;'Risk(Area, dist)'!$H$10, E2149&lt;='Risk(Area, dist)'!$J$10), 2, IF(E2149&gt;='Risk(Area, dist)'!$H$11, 3, "")))</f>
        <v/>
      </c>
      <c r="G2149" s="174">
        <f>'HP-ICS, V5-Sep24'!AJ2151</f>
        <v>0</v>
      </c>
      <c r="H2149" s="174">
        <f t="shared" si="340"/>
        <v>3</v>
      </c>
      <c r="I2149" s="177" t="e">
        <f>('HP-ICS, V5-Sep24'!AM2151-'HP-ICS, V5-Sep24'!S2151)/'HP-ICS, V5-Sep24'!S2151</f>
        <v>#DIV/0!</v>
      </c>
      <c r="J2149" s="174" t="e">
        <f t="shared" si="341"/>
        <v>#DIV/0!</v>
      </c>
      <c r="K2149" s="172">
        <f>'HP-ICS, V5-Sep24'!U2151</f>
        <v>0</v>
      </c>
      <c r="L2149" s="174" t="str">
        <f t="shared" si="342"/>
        <v/>
      </c>
      <c r="M2149" s="173">
        <f>'HP-ICS, V5-Sep24'!AS2151</f>
        <v>0</v>
      </c>
      <c r="N2149" s="174" t="str">
        <f t="shared" si="343"/>
        <v/>
      </c>
      <c r="O2149" s="172">
        <f>'HP-ICS, V5-Sep24'!AO2151</f>
        <v>0</v>
      </c>
      <c r="P2149" s="174" t="str">
        <f t="shared" si="344"/>
        <v/>
      </c>
      <c r="Q2149" s="172">
        <f>'HP-ICS, V5-Sep24'!AT2151</f>
        <v>0</v>
      </c>
      <c r="R2149" s="174" t="str">
        <f t="shared" si="345"/>
        <v/>
      </c>
      <c r="S2149" s="174" t="e">
        <f t="shared" si="346"/>
        <v>#VALUE!</v>
      </c>
      <c r="T2149" s="174" t="e">
        <f t="shared" si="347"/>
        <v>#VALUE!</v>
      </c>
      <c r="U2149" s="173">
        <f>'HP-ICS, V5-Sep24'!AU2151</f>
        <v>0</v>
      </c>
      <c r="V2149" s="174">
        <f t="shared" si="348"/>
        <v>1</v>
      </c>
      <c r="W2149" s="175" t="e">
        <f t="shared" si="349"/>
        <v>#DIV/0!</v>
      </c>
      <c r="X2149" s="176" t="e">
        <f t="shared" si="350"/>
        <v>#DIV/0!</v>
      </c>
    </row>
    <row r="2150" spans="1:24" x14ac:dyDescent="0.3">
      <c r="A2150" s="172" t="str">
        <f>'HP-ICS, V5-Sep24'!D2152</f>
        <v>Guatemala</v>
      </c>
      <c r="B2150" s="172" cm="1">
        <f t="array" ref="B2150">IF(OR(A2150=DATA!$H$2:$H$13),3,IF(OR(A2150=DATA!$H$14:$H$119),2,1))</f>
        <v>1</v>
      </c>
      <c r="C2150" s="173">
        <f>'HP-ICS, V5-Sep24'!L2152</f>
        <v>0</v>
      </c>
      <c r="D2150" s="172" t="str">
        <f>IF(AND(C2150&gt;='Risk(Area, dist)'!$C$9, C2150&lt;='Risk(Area, dist)'!$E$9), 1, IF(AND(C2150&gt;'Risk(Area, dist)'!$C$10, C2150&lt;='Risk(Area, dist)'!$E$10), 2, IF(C2150&gt;='Risk(Area, dist)'!$C$11, 3, "")))</f>
        <v/>
      </c>
      <c r="E2150" s="172">
        <f>'HP-ICS, V5-Sep24'!G2152</f>
        <v>0</v>
      </c>
      <c r="F2150" s="174" t="str">
        <f>IF(AND(E2150&gt;='Risk(Area, dist)'!$H$9, E2150&lt;='Risk(Area, dist)'!$J$9), 1, IF(AND(E2150&gt;'Risk(Area, dist)'!$H$10, E2150&lt;='Risk(Area, dist)'!$J$10), 2, IF(E2150&gt;='Risk(Area, dist)'!$H$11, 3, "")))</f>
        <v/>
      </c>
      <c r="G2150" s="174">
        <f>'HP-ICS, V5-Sep24'!AJ2152</f>
        <v>0</v>
      </c>
      <c r="H2150" s="174">
        <f t="shared" si="340"/>
        <v>3</v>
      </c>
      <c r="I2150" s="177" t="e">
        <f>('HP-ICS, V5-Sep24'!AM2152-'HP-ICS, V5-Sep24'!S2152)/'HP-ICS, V5-Sep24'!S2152</f>
        <v>#DIV/0!</v>
      </c>
      <c r="J2150" s="174" t="e">
        <f t="shared" si="341"/>
        <v>#DIV/0!</v>
      </c>
      <c r="K2150" s="172">
        <f>'HP-ICS, V5-Sep24'!U2152</f>
        <v>0</v>
      </c>
      <c r="L2150" s="174" t="str">
        <f t="shared" si="342"/>
        <v/>
      </c>
      <c r="M2150" s="173">
        <f>'HP-ICS, V5-Sep24'!AS2152</f>
        <v>0</v>
      </c>
      <c r="N2150" s="174" t="str">
        <f t="shared" si="343"/>
        <v/>
      </c>
      <c r="O2150" s="172">
        <f>'HP-ICS, V5-Sep24'!AO2152</f>
        <v>0</v>
      </c>
      <c r="P2150" s="174" t="str">
        <f t="shared" si="344"/>
        <v/>
      </c>
      <c r="Q2150" s="172">
        <f>'HP-ICS, V5-Sep24'!AT2152</f>
        <v>0</v>
      </c>
      <c r="R2150" s="174" t="str">
        <f t="shared" si="345"/>
        <v/>
      </c>
      <c r="S2150" s="174" t="e">
        <f t="shared" si="346"/>
        <v>#VALUE!</v>
      </c>
      <c r="T2150" s="174" t="e">
        <f t="shared" si="347"/>
        <v>#VALUE!</v>
      </c>
      <c r="U2150" s="173">
        <f>'HP-ICS, V5-Sep24'!AU2152</f>
        <v>0</v>
      </c>
      <c r="V2150" s="174">
        <f t="shared" si="348"/>
        <v>1</v>
      </c>
      <c r="W2150" s="175" t="e">
        <f t="shared" si="349"/>
        <v>#DIV/0!</v>
      </c>
      <c r="X2150" s="176" t="e">
        <f t="shared" si="350"/>
        <v>#DIV/0!</v>
      </c>
    </row>
    <row r="2151" spans="1:24" x14ac:dyDescent="0.3">
      <c r="A2151" s="172" t="str">
        <f>'HP-ICS, V5-Sep24'!D2153</f>
        <v>Guatemala</v>
      </c>
      <c r="B2151" s="172" cm="1">
        <f t="array" ref="B2151">IF(OR(A2151=DATA!$H$2:$H$13),3,IF(OR(A2151=DATA!$H$14:$H$119),2,1))</f>
        <v>1</v>
      </c>
      <c r="C2151" s="173">
        <f>'HP-ICS, V5-Sep24'!L2153</f>
        <v>0</v>
      </c>
      <c r="D2151" s="172" t="str">
        <f>IF(AND(C2151&gt;='Risk(Area, dist)'!$C$9, C2151&lt;='Risk(Area, dist)'!$E$9), 1, IF(AND(C2151&gt;'Risk(Area, dist)'!$C$10, C2151&lt;='Risk(Area, dist)'!$E$10), 2, IF(C2151&gt;='Risk(Area, dist)'!$C$11, 3, "")))</f>
        <v/>
      </c>
      <c r="E2151" s="172">
        <f>'HP-ICS, V5-Sep24'!G2153</f>
        <v>0</v>
      </c>
      <c r="F2151" s="174" t="str">
        <f>IF(AND(E2151&gt;='Risk(Area, dist)'!$H$9, E2151&lt;='Risk(Area, dist)'!$J$9), 1, IF(AND(E2151&gt;'Risk(Area, dist)'!$H$10, E2151&lt;='Risk(Area, dist)'!$J$10), 2, IF(E2151&gt;='Risk(Area, dist)'!$H$11, 3, "")))</f>
        <v/>
      </c>
      <c r="G2151" s="174">
        <f>'HP-ICS, V5-Sep24'!AJ2153</f>
        <v>0</v>
      </c>
      <c r="H2151" s="174">
        <f t="shared" si="340"/>
        <v>3</v>
      </c>
      <c r="I2151" s="177" t="e">
        <f>('HP-ICS, V5-Sep24'!AM2153-'HP-ICS, V5-Sep24'!S2153)/'HP-ICS, V5-Sep24'!S2153</f>
        <v>#DIV/0!</v>
      </c>
      <c r="J2151" s="174" t="e">
        <f t="shared" si="341"/>
        <v>#DIV/0!</v>
      </c>
      <c r="K2151" s="172">
        <f>'HP-ICS, V5-Sep24'!U2153</f>
        <v>0</v>
      </c>
      <c r="L2151" s="174" t="str">
        <f t="shared" si="342"/>
        <v/>
      </c>
      <c r="M2151" s="173">
        <f>'HP-ICS, V5-Sep24'!AS2153</f>
        <v>0</v>
      </c>
      <c r="N2151" s="174" t="str">
        <f t="shared" si="343"/>
        <v/>
      </c>
      <c r="O2151" s="172">
        <f>'HP-ICS, V5-Sep24'!AO2153</f>
        <v>0</v>
      </c>
      <c r="P2151" s="174" t="str">
        <f t="shared" si="344"/>
        <v/>
      </c>
      <c r="Q2151" s="172">
        <f>'HP-ICS, V5-Sep24'!AT2153</f>
        <v>0</v>
      </c>
      <c r="R2151" s="174" t="str">
        <f t="shared" si="345"/>
        <v/>
      </c>
      <c r="S2151" s="174" t="e">
        <f t="shared" si="346"/>
        <v>#VALUE!</v>
      </c>
      <c r="T2151" s="174" t="e">
        <f t="shared" si="347"/>
        <v>#VALUE!</v>
      </c>
      <c r="U2151" s="173">
        <f>'HP-ICS, V5-Sep24'!AU2153</f>
        <v>0</v>
      </c>
      <c r="V2151" s="174">
        <f t="shared" si="348"/>
        <v>1</v>
      </c>
      <c r="W2151" s="175" t="e">
        <f t="shared" si="349"/>
        <v>#DIV/0!</v>
      </c>
      <c r="X2151" s="176" t="e">
        <f t="shared" si="350"/>
        <v>#DIV/0!</v>
      </c>
    </row>
    <row r="2152" spans="1:24" x14ac:dyDescent="0.3">
      <c r="A2152" s="172" t="str">
        <f>'HP-ICS, V5-Sep24'!D2154</f>
        <v>Guatemala</v>
      </c>
      <c r="B2152" s="172" cm="1">
        <f t="array" ref="B2152">IF(OR(A2152=DATA!$H$2:$H$13),3,IF(OR(A2152=DATA!$H$14:$H$119),2,1))</f>
        <v>1</v>
      </c>
      <c r="C2152" s="173">
        <f>'HP-ICS, V5-Sep24'!L2154</f>
        <v>0</v>
      </c>
      <c r="D2152" s="172" t="str">
        <f>IF(AND(C2152&gt;='Risk(Area, dist)'!$C$9, C2152&lt;='Risk(Area, dist)'!$E$9), 1, IF(AND(C2152&gt;'Risk(Area, dist)'!$C$10, C2152&lt;='Risk(Area, dist)'!$E$10), 2, IF(C2152&gt;='Risk(Area, dist)'!$C$11, 3, "")))</f>
        <v/>
      </c>
      <c r="E2152" s="172">
        <f>'HP-ICS, V5-Sep24'!G2154</f>
        <v>0</v>
      </c>
      <c r="F2152" s="174" t="str">
        <f>IF(AND(E2152&gt;='Risk(Area, dist)'!$H$9, E2152&lt;='Risk(Area, dist)'!$J$9), 1, IF(AND(E2152&gt;'Risk(Area, dist)'!$H$10, E2152&lt;='Risk(Area, dist)'!$J$10), 2, IF(E2152&gt;='Risk(Area, dist)'!$H$11, 3, "")))</f>
        <v/>
      </c>
      <c r="G2152" s="174">
        <f>'HP-ICS, V5-Sep24'!AJ2154</f>
        <v>0</v>
      </c>
      <c r="H2152" s="174">
        <f t="shared" si="340"/>
        <v>3</v>
      </c>
      <c r="I2152" s="177" t="e">
        <f>('HP-ICS, V5-Sep24'!AM2154-'HP-ICS, V5-Sep24'!S2154)/'HP-ICS, V5-Sep24'!S2154</f>
        <v>#DIV/0!</v>
      </c>
      <c r="J2152" s="174" t="e">
        <f t="shared" si="341"/>
        <v>#DIV/0!</v>
      </c>
      <c r="K2152" s="172">
        <f>'HP-ICS, V5-Sep24'!U2154</f>
        <v>0</v>
      </c>
      <c r="L2152" s="174" t="str">
        <f t="shared" si="342"/>
        <v/>
      </c>
      <c r="M2152" s="173">
        <f>'HP-ICS, V5-Sep24'!AS2154</f>
        <v>0</v>
      </c>
      <c r="N2152" s="174" t="str">
        <f t="shared" si="343"/>
        <v/>
      </c>
      <c r="O2152" s="172">
        <f>'HP-ICS, V5-Sep24'!AO2154</f>
        <v>0</v>
      </c>
      <c r="P2152" s="174" t="str">
        <f t="shared" si="344"/>
        <v/>
      </c>
      <c r="Q2152" s="172">
        <f>'HP-ICS, V5-Sep24'!AT2154</f>
        <v>0</v>
      </c>
      <c r="R2152" s="174" t="str">
        <f t="shared" si="345"/>
        <v/>
      </c>
      <c r="S2152" s="174" t="e">
        <f t="shared" si="346"/>
        <v>#VALUE!</v>
      </c>
      <c r="T2152" s="174" t="e">
        <f t="shared" si="347"/>
        <v>#VALUE!</v>
      </c>
      <c r="U2152" s="173">
        <f>'HP-ICS, V5-Sep24'!AU2154</f>
        <v>0</v>
      </c>
      <c r="V2152" s="174">
        <f t="shared" si="348"/>
        <v>1</v>
      </c>
      <c r="W2152" s="175" t="e">
        <f t="shared" si="349"/>
        <v>#DIV/0!</v>
      </c>
      <c r="X2152" s="176" t="e">
        <f t="shared" si="350"/>
        <v>#DIV/0!</v>
      </c>
    </row>
    <row r="2153" spans="1:24" x14ac:dyDescent="0.3">
      <c r="A2153" s="172" t="str">
        <f>'HP-ICS, V5-Sep24'!D2155</f>
        <v>Guatemala</v>
      </c>
      <c r="B2153" s="172" cm="1">
        <f t="array" ref="B2153">IF(OR(A2153=DATA!$H$2:$H$13),3,IF(OR(A2153=DATA!$H$14:$H$119),2,1))</f>
        <v>1</v>
      </c>
      <c r="C2153" s="173">
        <f>'HP-ICS, V5-Sep24'!L2155</f>
        <v>0</v>
      </c>
      <c r="D2153" s="172" t="str">
        <f>IF(AND(C2153&gt;='Risk(Area, dist)'!$C$9, C2153&lt;='Risk(Area, dist)'!$E$9), 1, IF(AND(C2153&gt;'Risk(Area, dist)'!$C$10, C2153&lt;='Risk(Area, dist)'!$E$10), 2, IF(C2153&gt;='Risk(Area, dist)'!$C$11, 3, "")))</f>
        <v/>
      </c>
      <c r="E2153" s="172">
        <f>'HP-ICS, V5-Sep24'!G2155</f>
        <v>0</v>
      </c>
      <c r="F2153" s="174" t="str">
        <f>IF(AND(E2153&gt;='Risk(Area, dist)'!$H$9, E2153&lt;='Risk(Area, dist)'!$J$9), 1, IF(AND(E2153&gt;'Risk(Area, dist)'!$H$10, E2153&lt;='Risk(Area, dist)'!$J$10), 2, IF(E2153&gt;='Risk(Area, dist)'!$H$11, 3, "")))</f>
        <v/>
      </c>
      <c r="G2153" s="174">
        <f>'HP-ICS, V5-Sep24'!AJ2155</f>
        <v>0</v>
      </c>
      <c r="H2153" s="174">
        <f t="shared" si="340"/>
        <v>3</v>
      </c>
      <c r="I2153" s="177" t="e">
        <f>('HP-ICS, V5-Sep24'!AM2155-'HP-ICS, V5-Sep24'!S2155)/'HP-ICS, V5-Sep24'!S2155</f>
        <v>#DIV/0!</v>
      </c>
      <c r="J2153" s="174" t="e">
        <f t="shared" si="341"/>
        <v>#DIV/0!</v>
      </c>
      <c r="K2153" s="172">
        <f>'HP-ICS, V5-Sep24'!U2155</f>
        <v>0</v>
      </c>
      <c r="L2153" s="174" t="str">
        <f t="shared" si="342"/>
        <v/>
      </c>
      <c r="M2153" s="173">
        <f>'HP-ICS, V5-Sep24'!AS2155</f>
        <v>0</v>
      </c>
      <c r="N2153" s="174" t="str">
        <f t="shared" si="343"/>
        <v/>
      </c>
      <c r="O2153" s="172">
        <f>'HP-ICS, V5-Sep24'!AO2155</f>
        <v>0</v>
      </c>
      <c r="P2153" s="174" t="str">
        <f t="shared" si="344"/>
        <v/>
      </c>
      <c r="Q2153" s="172">
        <f>'HP-ICS, V5-Sep24'!AT2155</f>
        <v>0</v>
      </c>
      <c r="R2153" s="174" t="str">
        <f t="shared" si="345"/>
        <v/>
      </c>
      <c r="S2153" s="174" t="e">
        <f t="shared" si="346"/>
        <v>#VALUE!</v>
      </c>
      <c r="T2153" s="174" t="e">
        <f t="shared" si="347"/>
        <v>#VALUE!</v>
      </c>
      <c r="U2153" s="173">
        <f>'HP-ICS, V5-Sep24'!AU2155</f>
        <v>0</v>
      </c>
      <c r="V2153" s="174">
        <f t="shared" si="348"/>
        <v>1</v>
      </c>
      <c r="W2153" s="175" t="e">
        <f t="shared" si="349"/>
        <v>#DIV/0!</v>
      </c>
      <c r="X2153" s="176" t="e">
        <f t="shared" si="350"/>
        <v>#DIV/0!</v>
      </c>
    </row>
    <row r="2154" spans="1:24" x14ac:dyDescent="0.3">
      <c r="A2154" s="172" t="str">
        <f>'HP-ICS, V5-Sep24'!D2156</f>
        <v>Guatemala</v>
      </c>
      <c r="B2154" s="172" cm="1">
        <f t="array" ref="B2154">IF(OR(A2154=DATA!$H$2:$H$13),3,IF(OR(A2154=DATA!$H$14:$H$119),2,1))</f>
        <v>1</v>
      </c>
      <c r="C2154" s="173">
        <f>'HP-ICS, V5-Sep24'!L2156</f>
        <v>0</v>
      </c>
      <c r="D2154" s="172" t="str">
        <f>IF(AND(C2154&gt;='Risk(Area, dist)'!$C$9, C2154&lt;='Risk(Area, dist)'!$E$9), 1, IF(AND(C2154&gt;'Risk(Area, dist)'!$C$10, C2154&lt;='Risk(Area, dist)'!$E$10), 2, IF(C2154&gt;='Risk(Area, dist)'!$C$11, 3, "")))</f>
        <v/>
      </c>
      <c r="E2154" s="172">
        <f>'HP-ICS, V5-Sep24'!G2156</f>
        <v>0</v>
      </c>
      <c r="F2154" s="174" t="str">
        <f>IF(AND(E2154&gt;='Risk(Area, dist)'!$H$9, E2154&lt;='Risk(Area, dist)'!$J$9), 1, IF(AND(E2154&gt;'Risk(Area, dist)'!$H$10, E2154&lt;='Risk(Area, dist)'!$J$10), 2, IF(E2154&gt;='Risk(Area, dist)'!$H$11, 3, "")))</f>
        <v/>
      </c>
      <c r="G2154" s="174">
        <f>'HP-ICS, V5-Sep24'!AJ2156</f>
        <v>0</v>
      </c>
      <c r="H2154" s="174">
        <f t="shared" si="340"/>
        <v>3</v>
      </c>
      <c r="I2154" s="177" t="e">
        <f>('HP-ICS, V5-Sep24'!AM2156-'HP-ICS, V5-Sep24'!S2156)/'HP-ICS, V5-Sep24'!S2156</f>
        <v>#DIV/0!</v>
      </c>
      <c r="J2154" s="174" t="e">
        <f t="shared" si="341"/>
        <v>#DIV/0!</v>
      </c>
      <c r="K2154" s="172">
        <f>'HP-ICS, V5-Sep24'!U2156</f>
        <v>0</v>
      </c>
      <c r="L2154" s="174" t="str">
        <f t="shared" si="342"/>
        <v/>
      </c>
      <c r="M2154" s="173">
        <f>'HP-ICS, V5-Sep24'!AS2156</f>
        <v>0</v>
      </c>
      <c r="N2154" s="174" t="str">
        <f t="shared" si="343"/>
        <v/>
      </c>
      <c r="O2154" s="172">
        <f>'HP-ICS, V5-Sep24'!AO2156</f>
        <v>0</v>
      </c>
      <c r="P2154" s="174" t="str">
        <f t="shared" si="344"/>
        <v/>
      </c>
      <c r="Q2154" s="172">
        <f>'HP-ICS, V5-Sep24'!AT2156</f>
        <v>0</v>
      </c>
      <c r="R2154" s="174" t="str">
        <f t="shared" si="345"/>
        <v/>
      </c>
      <c r="S2154" s="174" t="e">
        <f t="shared" si="346"/>
        <v>#VALUE!</v>
      </c>
      <c r="T2154" s="174" t="e">
        <f t="shared" si="347"/>
        <v>#VALUE!</v>
      </c>
      <c r="U2154" s="173">
        <f>'HP-ICS, V5-Sep24'!AU2156</f>
        <v>0</v>
      </c>
      <c r="V2154" s="174">
        <f t="shared" si="348"/>
        <v>1</v>
      </c>
      <c r="W2154" s="175" t="e">
        <f t="shared" si="349"/>
        <v>#DIV/0!</v>
      </c>
      <c r="X2154" s="176" t="e">
        <f t="shared" si="350"/>
        <v>#DIV/0!</v>
      </c>
    </row>
    <row r="2155" spans="1:24" x14ac:dyDescent="0.3">
      <c r="A2155" s="172" t="str">
        <f>'HP-ICS, V5-Sep24'!D2157</f>
        <v>Guatemala</v>
      </c>
      <c r="B2155" s="172" cm="1">
        <f t="array" ref="B2155">IF(OR(A2155=DATA!$H$2:$H$13),3,IF(OR(A2155=DATA!$H$14:$H$119),2,1))</f>
        <v>1</v>
      </c>
      <c r="C2155" s="173">
        <f>'HP-ICS, V5-Sep24'!L2157</f>
        <v>0</v>
      </c>
      <c r="D2155" s="172" t="str">
        <f>IF(AND(C2155&gt;='Risk(Area, dist)'!$C$9, C2155&lt;='Risk(Area, dist)'!$E$9), 1, IF(AND(C2155&gt;'Risk(Area, dist)'!$C$10, C2155&lt;='Risk(Area, dist)'!$E$10), 2, IF(C2155&gt;='Risk(Area, dist)'!$C$11, 3, "")))</f>
        <v/>
      </c>
      <c r="E2155" s="172">
        <f>'HP-ICS, V5-Sep24'!G2157</f>
        <v>0</v>
      </c>
      <c r="F2155" s="174" t="str">
        <f>IF(AND(E2155&gt;='Risk(Area, dist)'!$H$9, E2155&lt;='Risk(Area, dist)'!$J$9), 1, IF(AND(E2155&gt;'Risk(Area, dist)'!$H$10, E2155&lt;='Risk(Area, dist)'!$J$10), 2, IF(E2155&gt;='Risk(Area, dist)'!$H$11, 3, "")))</f>
        <v/>
      </c>
      <c r="G2155" s="174">
        <f>'HP-ICS, V5-Sep24'!AJ2157</f>
        <v>0</v>
      </c>
      <c r="H2155" s="174">
        <f t="shared" si="340"/>
        <v>3</v>
      </c>
      <c r="I2155" s="177" t="e">
        <f>('HP-ICS, V5-Sep24'!AM2157-'HP-ICS, V5-Sep24'!S2157)/'HP-ICS, V5-Sep24'!S2157</f>
        <v>#DIV/0!</v>
      </c>
      <c r="J2155" s="174" t="e">
        <f t="shared" si="341"/>
        <v>#DIV/0!</v>
      </c>
      <c r="K2155" s="172">
        <f>'HP-ICS, V5-Sep24'!U2157</f>
        <v>0</v>
      </c>
      <c r="L2155" s="174" t="str">
        <f t="shared" si="342"/>
        <v/>
      </c>
      <c r="M2155" s="173">
        <f>'HP-ICS, V5-Sep24'!AS2157</f>
        <v>0</v>
      </c>
      <c r="N2155" s="174" t="str">
        <f t="shared" si="343"/>
        <v/>
      </c>
      <c r="O2155" s="172">
        <f>'HP-ICS, V5-Sep24'!AO2157</f>
        <v>0</v>
      </c>
      <c r="P2155" s="174" t="str">
        <f t="shared" si="344"/>
        <v/>
      </c>
      <c r="Q2155" s="172">
        <f>'HP-ICS, V5-Sep24'!AT2157</f>
        <v>0</v>
      </c>
      <c r="R2155" s="174" t="str">
        <f t="shared" si="345"/>
        <v/>
      </c>
      <c r="S2155" s="174" t="e">
        <f t="shared" si="346"/>
        <v>#VALUE!</v>
      </c>
      <c r="T2155" s="174" t="e">
        <f t="shared" si="347"/>
        <v>#VALUE!</v>
      </c>
      <c r="U2155" s="173">
        <f>'HP-ICS, V5-Sep24'!AU2157</f>
        <v>0</v>
      </c>
      <c r="V2155" s="174">
        <f t="shared" si="348"/>
        <v>1</v>
      </c>
      <c r="W2155" s="175" t="e">
        <f t="shared" si="349"/>
        <v>#DIV/0!</v>
      </c>
      <c r="X2155" s="176" t="e">
        <f t="shared" si="350"/>
        <v>#DIV/0!</v>
      </c>
    </row>
    <row r="2156" spans="1:24" x14ac:dyDescent="0.3">
      <c r="A2156" s="172" t="str">
        <f>'HP-ICS, V5-Sep24'!D2158</f>
        <v>Guatemala</v>
      </c>
      <c r="B2156" s="172" cm="1">
        <f t="array" ref="B2156">IF(OR(A2156=DATA!$H$2:$H$13),3,IF(OR(A2156=DATA!$H$14:$H$119),2,1))</f>
        <v>1</v>
      </c>
      <c r="C2156" s="173">
        <f>'HP-ICS, V5-Sep24'!L2158</f>
        <v>0</v>
      </c>
      <c r="D2156" s="172" t="str">
        <f>IF(AND(C2156&gt;='Risk(Area, dist)'!$C$9, C2156&lt;='Risk(Area, dist)'!$E$9), 1, IF(AND(C2156&gt;'Risk(Area, dist)'!$C$10, C2156&lt;='Risk(Area, dist)'!$E$10), 2, IF(C2156&gt;='Risk(Area, dist)'!$C$11, 3, "")))</f>
        <v/>
      </c>
      <c r="E2156" s="172">
        <f>'HP-ICS, V5-Sep24'!G2158</f>
        <v>0</v>
      </c>
      <c r="F2156" s="174" t="str">
        <f>IF(AND(E2156&gt;='Risk(Area, dist)'!$H$9, E2156&lt;='Risk(Area, dist)'!$J$9), 1, IF(AND(E2156&gt;'Risk(Area, dist)'!$H$10, E2156&lt;='Risk(Area, dist)'!$J$10), 2, IF(E2156&gt;='Risk(Area, dist)'!$H$11, 3, "")))</f>
        <v/>
      </c>
      <c r="G2156" s="174">
        <f>'HP-ICS, V5-Sep24'!AJ2158</f>
        <v>0</v>
      </c>
      <c r="H2156" s="174">
        <f t="shared" si="340"/>
        <v>3</v>
      </c>
      <c r="I2156" s="177" t="e">
        <f>('HP-ICS, V5-Sep24'!AM2158-'HP-ICS, V5-Sep24'!S2158)/'HP-ICS, V5-Sep24'!S2158</f>
        <v>#DIV/0!</v>
      </c>
      <c r="J2156" s="174" t="e">
        <f t="shared" si="341"/>
        <v>#DIV/0!</v>
      </c>
      <c r="K2156" s="172">
        <f>'HP-ICS, V5-Sep24'!U2158</f>
        <v>0</v>
      </c>
      <c r="L2156" s="174" t="str">
        <f t="shared" si="342"/>
        <v/>
      </c>
      <c r="M2156" s="173">
        <f>'HP-ICS, V5-Sep24'!AS2158</f>
        <v>0</v>
      </c>
      <c r="N2156" s="174" t="str">
        <f t="shared" si="343"/>
        <v/>
      </c>
      <c r="O2156" s="172">
        <f>'HP-ICS, V5-Sep24'!AO2158</f>
        <v>0</v>
      </c>
      <c r="P2156" s="174" t="str">
        <f t="shared" si="344"/>
        <v/>
      </c>
      <c r="Q2156" s="172">
        <f>'HP-ICS, V5-Sep24'!AT2158</f>
        <v>0</v>
      </c>
      <c r="R2156" s="174" t="str">
        <f t="shared" si="345"/>
        <v/>
      </c>
      <c r="S2156" s="174" t="e">
        <f t="shared" si="346"/>
        <v>#VALUE!</v>
      </c>
      <c r="T2156" s="174" t="e">
        <f t="shared" si="347"/>
        <v>#VALUE!</v>
      </c>
      <c r="U2156" s="173">
        <f>'HP-ICS, V5-Sep24'!AU2158</f>
        <v>0</v>
      </c>
      <c r="V2156" s="174">
        <f t="shared" si="348"/>
        <v>1</v>
      </c>
      <c r="W2156" s="175" t="e">
        <f t="shared" si="349"/>
        <v>#DIV/0!</v>
      </c>
      <c r="X2156" s="176" t="e">
        <f t="shared" si="350"/>
        <v>#DIV/0!</v>
      </c>
    </row>
    <row r="2157" spans="1:24" x14ac:dyDescent="0.3">
      <c r="A2157" s="172" t="str">
        <f>'HP-ICS, V5-Sep24'!D2159</f>
        <v>Guatemala</v>
      </c>
      <c r="B2157" s="172" cm="1">
        <f t="array" ref="B2157">IF(OR(A2157=DATA!$H$2:$H$13),3,IF(OR(A2157=DATA!$H$14:$H$119),2,1))</f>
        <v>1</v>
      </c>
      <c r="C2157" s="173">
        <f>'HP-ICS, V5-Sep24'!L2159</f>
        <v>0</v>
      </c>
      <c r="D2157" s="172" t="str">
        <f>IF(AND(C2157&gt;='Risk(Area, dist)'!$C$9, C2157&lt;='Risk(Area, dist)'!$E$9), 1, IF(AND(C2157&gt;'Risk(Area, dist)'!$C$10, C2157&lt;='Risk(Area, dist)'!$E$10), 2, IF(C2157&gt;='Risk(Area, dist)'!$C$11, 3, "")))</f>
        <v/>
      </c>
      <c r="E2157" s="172">
        <f>'HP-ICS, V5-Sep24'!G2159</f>
        <v>0</v>
      </c>
      <c r="F2157" s="174" t="str">
        <f>IF(AND(E2157&gt;='Risk(Area, dist)'!$H$9, E2157&lt;='Risk(Area, dist)'!$J$9), 1, IF(AND(E2157&gt;'Risk(Area, dist)'!$H$10, E2157&lt;='Risk(Area, dist)'!$J$10), 2, IF(E2157&gt;='Risk(Area, dist)'!$H$11, 3, "")))</f>
        <v/>
      </c>
      <c r="G2157" s="174">
        <f>'HP-ICS, V5-Sep24'!AJ2159</f>
        <v>0</v>
      </c>
      <c r="H2157" s="174">
        <f t="shared" si="340"/>
        <v>3</v>
      </c>
      <c r="I2157" s="177" t="e">
        <f>('HP-ICS, V5-Sep24'!AM2159-'HP-ICS, V5-Sep24'!S2159)/'HP-ICS, V5-Sep24'!S2159</f>
        <v>#DIV/0!</v>
      </c>
      <c r="J2157" s="174" t="e">
        <f t="shared" si="341"/>
        <v>#DIV/0!</v>
      </c>
      <c r="K2157" s="172">
        <f>'HP-ICS, V5-Sep24'!U2159</f>
        <v>0</v>
      </c>
      <c r="L2157" s="174" t="str">
        <f t="shared" si="342"/>
        <v/>
      </c>
      <c r="M2157" s="173">
        <f>'HP-ICS, V5-Sep24'!AS2159</f>
        <v>0</v>
      </c>
      <c r="N2157" s="174" t="str">
        <f t="shared" si="343"/>
        <v/>
      </c>
      <c r="O2157" s="172">
        <f>'HP-ICS, V5-Sep24'!AO2159</f>
        <v>0</v>
      </c>
      <c r="P2157" s="174" t="str">
        <f t="shared" si="344"/>
        <v/>
      </c>
      <c r="Q2157" s="172">
        <f>'HP-ICS, V5-Sep24'!AT2159</f>
        <v>0</v>
      </c>
      <c r="R2157" s="174" t="str">
        <f t="shared" si="345"/>
        <v/>
      </c>
      <c r="S2157" s="174" t="e">
        <f t="shared" si="346"/>
        <v>#VALUE!</v>
      </c>
      <c r="T2157" s="174" t="e">
        <f t="shared" si="347"/>
        <v>#VALUE!</v>
      </c>
      <c r="U2157" s="173">
        <f>'HP-ICS, V5-Sep24'!AU2159</f>
        <v>0</v>
      </c>
      <c r="V2157" s="174">
        <f t="shared" si="348"/>
        <v>1</v>
      </c>
      <c r="W2157" s="175" t="e">
        <f t="shared" si="349"/>
        <v>#DIV/0!</v>
      </c>
      <c r="X2157" s="176" t="e">
        <f t="shared" si="350"/>
        <v>#DIV/0!</v>
      </c>
    </row>
    <row r="2158" spans="1:24" x14ac:dyDescent="0.3">
      <c r="A2158" s="172" t="str">
        <f>'HP-ICS, V5-Sep24'!D2160</f>
        <v>Guatemala</v>
      </c>
      <c r="B2158" s="172" cm="1">
        <f t="array" ref="B2158">IF(OR(A2158=DATA!$H$2:$H$13),3,IF(OR(A2158=DATA!$H$14:$H$119),2,1))</f>
        <v>1</v>
      </c>
      <c r="C2158" s="173">
        <f>'HP-ICS, V5-Sep24'!L2160</f>
        <v>0</v>
      </c>
      <c r="D2158" s="172" t="str">
        <f>IF(AND(C2158&gt;='Risk(Area, dist)'!$C$9, C2158&lt;='Risk(Area, dist)'!$E$9), 1, IF(AND(C2158&gt;'Risk(Area, dist)'!$C$10, C2158&lt;='Risk(Area, dist)'!$E$10), 2, IF(C2158&gt;='Risk(Area, dist)'!$C$11, 3, "")))</f>
        <v/>
      </c>
      <c r="E2158" s="172">
        <f>'HP-ICS, V5-Sep24'!G2160</f>
        <v>0</v>
      </c>
      <c r="F2158" s="174" t="str">
        <f>IF(AND(E2158&gt;='Risk(Area, dist)'!$H$9, E2158&lt;='Risk(Area, dist)'!$J$9), 1, IF(AND(E2158&gt;'Risk(Area, dist)'!$H$10, E2158&lt;='Risk(Area, dist)'!$J$10), 2, IF(E2158&gt;='Risk(Area, dist)'!$H$11, 3, "")))</f>
        <v/>
      </c>
      <c r="G2158" s="174">
        <f>'HP-ICS, V5-Sep24'!AJ2160</f>
        <v>0</v>
      </c>
      <c r="H2158" s="174">
        <f t="shared" si="340"/>
        <v>3</v>
      </c>
      <c r="I2158" s="177" t="e">
        <f>('HP-ICS, V5-Sep24'!AM2160-'HP-ICS, V5-Sep24'!S2160)/'HP-ICS, V5-Sep24'!S2160</f>
        <v>#DIV/0!</v>
      </c>
      <c r="J2158" s="174" t="e">
        <f t="shared" si="341"/>
        <v>#DIV/0!</v>
      </c>
      <c r="K2158" s="172">
        <f>'HP-ICS, V5-Sep24'!U2160</f>
        <v>0</v>
      </c>
      <c r="L2158" s="174" t="str">
        <f t="shared" si="342"/>
        <v/>
      </c>
      <c r="M2158" s="173">
        <f>'HP-ICS, V5-Sep24'!AS2160</f>
        <v>0</v>
      </c>
      <c r="N2158" s="174" t="str">
        <f t="shared" si="343"/>
        <v/>
      </c>
      <c r="O2158" s="172">
        <f>'HP-ICS, V5-Sep24'!AO2160</f>
        <v>0</v>
      </c>
      <c r="P2158" s="174" t="str">
        <f t="shared" si="344"/>
        <v/>
      </c>
      <c r="Q2158" s="172">
        <f>'HP-ICS, V5-Sep24'!AT2160</f>
        <v>0</v>
      </c>
      <c r="R2158" s="174" t="str">
        <f t="shared" si="345"/>
        <v/>
      </c>
      <c r="S2158" s="174" t="e">
        <f t="shared" si="346"/>
        <v>#VALUE!</v>
      </c>
      <c r="T2158" s="174" t="e">
        <f t="shared" si="347"/>
        <v>#VALUE!</v>
      </c>
      <c r="U2158" s="173">
        <f>'HP-ICS, V5-Sep24'!AU2160</f>
        <v>0</v>
      </c>
      <c r="V2158" s="174">
        <f t="shared" si="348"/>
        <v>1</v>
      </c>
      <c r="W2158" s="175" t="e">
        <f t="shared" si="349"/>
        <v>#DIV/0!</v>
      </c>
      <c r="X2158" s="176" t="e">
        <f t="shared" si="350"/>
        <v>#DIV/0!</v>
      </c>
    </row>
    <row r="2159" spans="1:24" x14ac:dyDescent="0.3">
      <c r="A2159" s="172" t="str">
        <f>'HP-ICS, V5-Sep24'!D2161</f>
        <v>Guatemala</v>
      </c>
      <c r="B2159" s="172" cm="1">
        <f t="array" ref="B2159">IF(OR(A2159=DATA!$H$2:$H$13),3,IF(OR(A2159=DATA!$H$14:$H$119),2,1))</f>
        <v>1</v>
      </c>
      <c r="C2159" s="173">
        <f>'HP-ICS, V5-Sep24'!L2161</f>
        <v>0</v>
      </c>
      <c r="D2159" s="172" t="str">
        <f>IF(AND(C2159&gt;='Risk(Area, dist)'!$C$9, C2159&lt;='Risk(Area, dist)'!$E$9), 1, IF(AND(C2159&gt;'Risk(Area, dist)'!$C$10, C2159&lt;='Risk(Area, dist)'!$E$10), 2, IF(C2159&gt;='Risk(Area, dist)'!$C$11, 3, "")))</f>
        <v/>
      </c>
      <c r="E2159" s="172">
        <f>'HP-ICS, V5-Sep24'!G2161</f>
        <v>0</v>
      </c>
      <c r="F2159" s="174" t="str">
        <f>IF(AND(E2159&gt;='Risk(Area, dist)'!$H$9, E2159&lt;='Risk(Area, dist)'!$J$9), 1, IF(AND(E2159&gt;'Risk(Area, dist)'!$H$10, E2159&lt;='Risk(Area, dist)'!$J$10), 2, IF(E2159&gt;='Risk(Area, dist)'!$H$11, 3, "")))</f>
        <v/>
      </c>
      <c r="G2159" s="174">
        <f>'HP-ICS, V5-Sep24'!AJ2161</f>
        <v>0</v>
      </c>
      <c r="H2159" s="174">
        <f t="shared" si="340"/>
        <v>3</v>
      </c>
      <c r="I2159" s="177" t="e">
        <f>('HP-ICS, V5-Sep24'!AM2161-'HP-ICS, V5-Sep24'!S2161)/'HP-ICS, V5-Sep24'!S2161</f>
        <v>#DIV/0!</v>
      </c>
      <c r="J2159" s="174" t="e">
        <f t="shared" si="341"/>
        <v>#DIV/0!</v>
      </c>
      <c r="K2159" s="172">
        <f>'HP-ICS, V5-Sep24'!U2161</f>
        <v>0</v>
      </c>
      <c r="L2159" s="174" t="str">
        <f t="shared" si="342"/>
        <v/>
      </c>
      <c r="M2159" s="173">
        <f>'HP-ICS, V5-Sep24'!AS2161</f>
        <v>0</v>
      </c>
      <c r="N2159" s="174" t="str">
        <f t="shared" si="343"/>
        <v/>
      </c>
      <c r="O2159" s="172">
        <f>'HP-ICS, V5-Sep24'!AO2161</f>
        <v>0</v>
      </c>
      <c r="P2159" s="174" t="str">
        <f t="shared" si="344"/>
        <v/>
      </c>
      <c r="Q2159" s="172">
        <f>'HP-ICS, V5-Sep24'!AT2161</f>
        <v>0</v>
      </c>
      <c r="R2159" s="174" t="str">
        <f t="shared" si="345"/>
        <v/>
      </c>
      <c r="S2159" s="174" t="e">
        <f t="shared" si="346"/>
        <v>#VALUE!</v>
      </c>
      <c r="T2159" s="174" t="e">
        <f t="shared" si="347"/>
        <v>#VALUE!</v>
      </c>
      <c r="U2159" s="173">
        <f>'HP-ICS, V5-Sep24'!AU2161</f>
        <v>0</v>
      </c>
      <c r="V2159" s="174">
        <f t="shared" si="348"/>
        <v>1</v>
      </c>
      <c r="W2159" s="175" t="e">
        <f t="shared" si="349"/>
        <v>#DIV/0!</v>
      </c>
      <c r="X2159" s="176" t="e">
        <f t="shared" si="350"/>
        <v>#DIV/0!</v>
      </c>
    </row>
    <row r="2160" spans="1:24" x14ac:dyDescent="0.3">
      <c r="A2160" s="172" t="str">
        <f>'HP-ICS, V5-Sep24'!D2162</f>
        <v>Guatemala</v>
      </c>
      <c r="B2160" s="172" cm="1">
        <f t="array" ref="B2160">IF(OR(A2160=DATA!$H$2:$H$13),3,IF(OR(A2160=DATA!$H$14:$H$119),2,1))</f>
        <v>1</v>
      </c>
      <c r="C2160" s="173">
        <f>'HP-ICS, V5-Sep24'!L2162</f>
        <v>0</v>
      </c>
      <c r="D2160" s="172" t="str">
        <f>IF(AND(C2160&gt;='Risk(Area, dist)'!$C$9, C2160&lt;='Risk(Area, dist)'!$E$9), 1, IF(AND(C2160&gt;'Risk(Area, dist)'!$C$10, C2160&lt;='Risk(Area, dist)'!$E$10), 2, IF(C2160&gt;='Risk(Area, dist)'!$C$11, 3, "")))</f>
        <v/>
      </c>
      <c r="E2160" s="172">
        <f>'HP-ICS, V5-Sep24'!G2162</f>
        <v>0</v>
      </c>
      <c r="F2160" s="174" t="str">
        <f>IF(AND(E2160&gt;='Risk(Area, dist)'!$H$9, E2160&lt;='Risk(Area, dist)'!$J$9), 1, IF(AND(E2160&gt;'Risk(Area, dist)'!$H$10, E2160&lt;='Risk(Area, dist)'!$J$10), 2, IF(E2160&gt;='Risk(Area, dist)'!$H$11, 3, "")))</f>
        <v/>
      </c>
      <c r="G2160" s="174">
        <f>'HP-ICS, V5-Sep24'!AJ2162</f>
        <v>0</v>
      </c>
      <c r="H2160" s="174">
        <f t="shared" si="340"/>
        <v>3</v>
      </c>
      <c r="I2160" s="177" t="e">
        <f>('HP-ICS, V5-Sep24'!AM2162-'HP-ICS, V5-Sep24'!S2162)/'HP-ICS, V5-Sep24'!S2162</f>
        <v>#DIV/0!</v>
      </c>
      <c r="J2160" s="174" t="e">
        <f t="shared" si="341"/>
        <v>#DIV/0!</v>
      </c>
      <c r="K2160" s="172">
        <f>'HP-ICS, V5-Sep24'!U2162</f>
        <v>0</v>
      </c>
      <c r="L2160" s="174" t="str">
        <f t="shared" si="342"/>
        <v/>
      </c>
      <c r="M2160" s="173">
        <f>'HP-ICS, V5-Sep24'!AS2162</f>
        <v>0</v>
      </c>
      <c r="N2160" s="174" t="str">
        <f t="shared" si="343"/>
        <v/>
      </c>
      <c r="O2160" s="172">
        <f>'HP-ICS, V5-Sep24'!AO2162</f>
        <v>0</v>
      </c>
      <c r="P2160" s="174" t="str">
        <f t="shared" si="344"/>
        <v/>
      </c>
      <c r="Q2160" s="172">
        <f>'HP-ICS, V5-Sep24'!AT2162</f>
        <v>0</v>
      </c>
      <c r="R2160" s="174" t="str">
        <f t="shared" si="345"/>
        <v/>
      </c>
      <c r="S2160" s="174" t="e">
        <f t="shared" si="346"/>
        <v>#VALUE!</v>
      </c>
      <c r="T2160" s="174" t="e">
        <f t="shared" si="347"/>
        <v>#VALUE!</v>
      </c>
      <c r="U2160" s="173">
        <f>'HP-ICS, V5-Sep24'!AU2162</f>
        <v>0</v>
      </c>
      <c r="V2160" s="174">
        <f t="shared" si="348"/>
        <v>1</v>
      </c>
      <c r="W2160" s="175" t="e">
        <f t="shared" si="349"/>
        <v>#DIV/0!</v>
      </c>
      <c r="X2160" s="176" t="e">
        <f t="shared" si="350"/>
        <v>#DIV/0!</v>
      </c>
    </row>
    <row r="2161" spans="1:24" x14ac:dyDescent="0.3">
      <c r="A2161" s="172" t="str">
        <f>'HP-ICS, V5-Sep24'!D2163</f>
        <v>Guatemala</v>
      </c>
      <c r="B2161" s="172" cm="1">
        <f t="array" ref="B2161">IF(OR(A2161=DATA!$H$2:$H$13),3,IF(OR(A2161=DATA!$H$14:$H$119),2,1))</f>
        <v>1</v>
      </c>
      <c r="C2161" s="173">
        <f>'HP-ICS, V5-Sep24'!L2163</f>
        <v>0</v>
      </c>
      <c r="D2161" s="172" t="str">
        <f>IF(AND(C2161&gt;='Risk(Area, dist)'!$C$9, C2161&lt;='Risk(Area, dist)'!$E$9), 1, IF(AND(C2161&gt;'Risk(Area, dist)'!$C$10, C2161&lt;='Risk(Area, dist)'!$E$10), 2, IF(C2161&gt;='Risk(Area, dist)'!$C$11, 3, "")))</f>
        <v/>
      </c>
      <c r="E2161" s="172">
        <f>'HP-ICS, V5-Sep24'!G2163</f>
        <v>0</v>
      </c>
      <c r="F2161" s="174" t="str">
        <f>IF(AND(E2161&gt;='Risk(Area, dist)'!$H$9, E2161&lt;='Risk(Area, dist)'!$J$9), 1, IF(AND(E2161&gt;'Risk(Area, dist)'!$H$10, E2161&lt;='Risk(Area, dist)'!$J$10), 2, IF(E2161&gt;='Risk(Area, dist)'!$H$11, 3, "")))</f>
        <v/>
      </c>
      <c r="G2161" s="174">
        <f>'HP-ICS, V5-Sep24'!AJ2163</f>
        <v>0</v>
      </c>
      <c r="H2161" s="174">
        <f t="shared" si="340"/>
        <v>3</v>
      </c>
      <c r="I2161" s="177" t="e">
        <f>('HP-ICS, V5-Sep24'!AM2163-'HP-ICS, V5-Sep24'!S2163)/'HP-ICS, V5-Sep24'!S2163</f>
        <v>#DIV/0!</v>
      </c>
      <c r="J2161" s="174" t="e">
        <f t="shared" si="341"/>
        <v>#DIV/0!</v>
      </c>
      <c r="K2161" s="172">
        <f>'HP-ICS, V5-Sep24'!U2163</f>
        <v>0</v>
      </c>
      <c r="L2161" s="174" t="str">
        <f t="shared" si="342"/>
        <v/>
      </c>
      <c r="M2161" s="173">
        <f>'HP-ICS, V5-Sep24'!AS2163</f>
        <v>0</v>
      </c>
      <c r="N2161" s="174" t="str">
        <f t="shared" si="343"/>
        <v/>
      </c>
      <c r="O2161" s="172">
        <f>'HP-ICS, V5-Sep24'!AO2163</f>
        <v>0</v>
      </c>
      <c r="P2161" s="174" t="str">
        <f t="shared" si="344"/>
        <v/>
      </c>
      <c r="Q2161" s="172">
        <f>'HP-ICS, V5-Sep24'!AT2163</f>
        <v>0</v>
      </c>
      <c r="R2161" s="174" t="str">
        <f t="shared" si="345"/>
        <v/>
      </c>
      <c r="S2161" s="174" t="e">
        <f t="shared" si="346"/>
        <v>#VALUE!</v>
      </c>
      <c r="T2161" s="174" t="e">
        <f t="shared" si="347"/>
        <v>#VALUE!</v>
      </c>
      <c r="U2161" s="173">
        <f>'HP-ICS, V5-Sep24'!AU2163</f>
        <v>0</v>
      </c>
      <c r="V2161" s="174">
        <f t="shared" si="348"/>
        <v>1</v>
      </c>
      <c r="W2161" s="175" t="e">
        <f t="shared" si="349"/>
        <v>#DIV/0!</v>
      </c>
      <c r="X2161" s="176" t="e">
        <f t="shared" si="350"/>
        <v>#DIV/0!</v>
      </c>
    </row>
    <row r="2162" spans="1:24" x14ac:dyDescent="0.3">
      <c r="A2162" s="172" t="str">
        <f>'HP-ICS, V5-Sep24'!D2164</f>
        <v>Guatemala</v>
      </c>
      <c r="B2162" s="172" cm="1">
        <f t="array" ref="B2162">IF(OR(A2162=DATA!$H$2:$H$13),3,IF(OR(A2162=DATA!$H$14:$H$119),2,1))</f>
        <v>1</v>
      </c>
      <c r="C2162" s="173">
        <f>'HP-ICS, V5-Sep24'!L2164</f>
        <v>0</v>
      </c>
      <c r="D2162" s="172" t="str">
        <f>IF(AND(C2162&gt;='Risk(Area, dist)'!$C$9, C2162&lt;='Risk(Area, dist)'!$E$9), 1, IF(AND(C2162&gt;'Risk(Area, dist)'!$C$10, C2162&lt;='Risk(Area, dist)'!$E$10), 2, IF(C2162&gt;='Risk(Area, dist)'!$C$11, 3, "")))</f>
        <v/>
      </c>
      <c r="E2162" s="172">
        <f>'HP-ICS, V5-Sep24'!G2164</f>
        <v>0</v>
      </c>
      <c r="F2162" s="174" t="str">
        <f>IF(AND(E2162&gt;='Risk(Area, dist)'!$H$9, E2162&lt;='Risk(Area, dist)'!$J$9), 1, IF(AND(E2162&gt;'Risk(Area, dist)'!$H$10, E2162&lt;='Risk(Area, dist)'!$J$10), 2, IF(E2162&gt;='Risk(Area, dist)'!$H$11, 3, "")))</f>
        <v/>
      </c>
      <c r="G2162" s="174">
        <f>'HP-ICS, V5-Sep24'!AJ2164</f>
        <v>0</v>
      </c>
      <c r="H2162" s="174">
        <f t="shared" si="340"/>
        <v>3</v>
      </c>
      <c r="I2162" s="177" t="e">
        <f>('HP-ICS, V5-Sep24'!AM2164-'HP-ICS, V5-Sep24'!S2164)/'HP-ICS, V5-Sep24'!S2164</f>
        <v>#DIV/0!</v>
      </c>
      <c r="J2162" s="174" t="e">
        <f t="shared" si="341"/>
        <v>#DIV/0!</v>
      </c>
      <c r="K2162" s="172">
        <f>'HP-ICS, V5-Sep24'!U2164</f>
        <v>0</v>
      </c>
      <c r="L2162" s="174" t="str">
        <f t="shared" si="342"/>
        <v/>
      </c>
      <c r="M2162" s="173">
        <f>'HP-ICS, V5-Sep24'!AS2164</f>
        <v>0</v>
      </c>
      <c r="N2162" s="174" t="str">
        <f t="shared" si="343"/>
        <v/>
      </c>
      <c r="O2162" s="172">
        <f>'HP-ICS, V5-Sep24'!AO2164</f>
        <v>0</v>
      </c>
      <c r="P2162" s="174" t="str">
        <f t="shared" si="344"/>
        <v/>
      </c>
      <c r="Q2162" s="172">
        <f>'HP-ICS, V5-Sep24'!AT2164</f>
        <v>0</v>
      </c>
      <c r="R2162" s="174" t="str">
        <f t="shared" si="345"/>
        <v/>
      </c>
      <c r="S2162" s="174" t="e">
        <f t="shared" si="346"/>
        <v>#VALUE!</v>
      </c>
      <c r="T2162" s="174" t="e">
        <f t="shared" si="347"/>
        <v>#VALUE!</v>
      </c>
      <c r="U2162" s="173">
        <f>'HP-ICS, V5-Sep24'!AU2164</f>
        <v>0</v>
      </c>
      <c r="V2162" s="174">
        <f t="shared" si="348"/>
        <v>1</v>
      </c>
      <c r="W2162" s="175" t="e">
        <f t="shared" si="349"/>
        <v>#DIV/0!</v>
      </c>
      <c r="X2162" s="176" t="e">
        <f t="shared" si="350"/>
        <v>#DIV/0!</v>
      </c>
    </row>
    <row r="2163" spans="1:24" x14ac:dyDescent="0.3">
      <c r="A2163" s="172" t="str">
        <f>'HP-ICS, V5-Sep24'!D2165</f>
        <v>Guatemala</v>
      </c>
      <c r="B2163" s="172" cm="1">
        <f t="array" ref="B2163">IF(OR(A2163=DATA!$H$2:$H$13),3,IF(OR(A2163=DATA!$H$14:$H$119),2,1))</f>
        <v>1</v>
      </c>
      <c r="C2163" s="173">
        <f>'HP-ICS, V5-Sep24'!L2165</f>
        <v>0</v>
      </c>
      <c r="D2163" s="172" t="str">
        <f>IF(AND(C2163&gt;='Risk(Area, dist)'!$C$9, C2163&lt;='Risk(Area, dist)'!$E$9), 1, IF(AND(C2163&gt;'Risk(Area, dist)'!$C$10, C2163&lt;='Risk(Area, dist)'!$E$10), 2, IF(C2163&gt;='Risk(Area, dist)'!$C$11, 3, "")))</f>
        <v/>
      </c>
      <c r="E2163" s="172">
        <f>'HP-ICS, V5-Sep24'!G2165</f>
        <v>0</v>
      </c>
      <c r="F2163" s="174" t="str">
        <f>IF(AND(E2163&gt;='Risk(Area, dist)'!$H$9, E2163&lt;='Risk(Area, dist)'!$J$9), 1, IF(AND(E2163&gt;'Risk(Area, dist)'!$H$10, E2163&lt;='Risk(Area, dist)'!$J$10), 2, IF(E2163&gt;='Risk(Area, dist)'!$H$11, 3, "")))</f>
        <v/>
      </c>
      <c r="G2163" s="174">
        <f>'HP-ICS, V5-Sep24'!AJ2165</f>
        <v>0</v>
      </c>
      <c r="H2163" s="174">
        <f t="shared" si="340"/>
        <v>3</v>
      </c>
      <c r="I2163" s="177" t="e">
        <f>('HP-ICS, V5-Sep24'!AM2165-'HP-ICS, V5-Sep24'!S2165)/'HP-ICS, V5-Sep24'!S2165</f>
        <v>#DIV/0!</v>
      </c>
      <c r="J2163" s="174" t="e">
        <f t="shared" si="341"/>
        <v>#DIV/0!</v>
      </c>
      <c r="K2163" s="172">
        <f>'HP-ICS, V5-Sep24'!U2165</f>
        <v>0</v>
      </c>
      <c r="L2163" s="174" t="str">
        <f t="shared" si="342"/>
        <v/>
      </c>
      <c r="M2163" s="173">
        <f>'HP-ICS, V5-Sep24'!AS2165</f>
        <v>0</v>
      </c>
      <c r="N2163" s="174" t="str">
        <f t="shared" si="343"/>
        <v/>
      </c>
      <c r="O2163" s="172">
        <f>'HP-ICS, V5-Sep24'!AO2165</f>
        <v>0</v>
      </c>
      <c r="P2163" s="174" t="str">
        <f t="shared" si="344"/>
        <v/>
      </c>
      <c r="Q2163" s="172">
        <f>'HP-ICS, V5-Sep24'!AT2165</f>
        <v>0</v>
      </c>
      <c r="R2163" s="174" t="str">
        <f t="shared" si="345"/>
        <v/>
      </c>
      <c r="S2163" s="174" t="e">
        <f t="shared" si="346"/>
        <v>#VALUE!</v>
      </c>
      <c r="T2163" s="174" t="e">
        <f t="shared" si="347"/>
        <v>#VALUE!</v>
      </c>
      <c r="U2163" s="173">
        <f>'HP-ICS, V5-Sep24'!AU2165</f>
        <v>0</v>
      </c>
      <c r="V2163" s="174">
        <f t="shared" si="348"/>
        <v>1</v>
      </c>
      <c r="W2163" s="175" t="e">
        <f t="shared" si="349"/>
        <v>#DIV/0!</v>
      </c>
      <c r="X2163" s="176" t="e">
        <f t="shared" si="350"/>
        <v>#DIV/0!</v>
      </c>
    </row>
    <row r="2164" spans="1:24" x14ac:dyDescent="0.3">
      <c r="A2164" s="172" t="str">
        <f>'HP-ICS, V5-Sep24'!D2166</f>
        <v>Guatemala</v>
      </c>
      <c r="B2164" s="172" cm="1">
        <f t="array" ref="B2164">IF(OR(A2164=DATA!$H$2:$H$13),3,IF(OR(A2164=DATA!$H$14:$H$119),2,1))</f>
        <v>1</v>
      </c>
      <c r="C2164" s="173">
        <f>'HP-ICS, V5-Sep24'!L2166</f>
        <v>0</v>
      </c>
      <c r="D2164" s="172" t="str">
        <f>IF(AND(C2164&gt;='Risk(Area, dist)'!$C$9, C2164&lt;='Risk(Area, dist)'!$E$9), 1, IF(AND(C2164&gt;'Risk(Area, dist)'!$C$10, C2164&lt;='Risk(Area, dist)'!$E$10), 2, IF(C2164&gt;='Risk(Area, dist)'!$C$11, 3, "")))</f>
        <v/>
      </c>
      <c r="E2164" s="172">
        <f>'HP-ICS, V5-Sep24'!G2166</f>
        <v>0</v>
      </c>
      <c r="F2164" s="174" t="str">
        <f>IF(AND(E2164&gt;='Risk(Area, dist)'!$H$9, E2164&lt;='Risk(Area, dist)'!$J$9), 1, IF(AND(E2164&gt;'Risk(Area, dist)'!$H$10, E2164&lt;='Risk(Area, dist)'!$J$10), 2, IF(E2164&gt;='Risk(Area, dist)'!$H$11, 3, "")))</f>
        <v/>
      </c>
      <c r="G2164" s="174">
        <f>'HP-ICS, V5-Sep24'!AJ2166</f>
        <v>0</v>
      </c>
      <c r="H2164" s="174">
        <f t="shared" si="340"/>
        <v>3</v>
      </c>
      <c r="I2164" s="177" t="e">
        <f>('HP-ICS, V5-Sep24'!AM2166-'HP-ICS, V5-Sep24'!S2166)/'HP-ICS, V5-Sep24'!S2166</f>
        <v>#DIV/0!</v>
      </c>
      <c r="J2164" s="174" t="e">
        <f t="shared" si="341"/>
        <v>#DIV/0!</v>
      </c>
      <c r="K2164" s="172">
        <f>'HP-ICS, V5-Sep24'!U2166</f>
        <v>0</v>
      </c>
      <c r="L2164" s="174" t="str">
        <f t="shared" si="342"/>
        <v/>
      </c>
      <c r="M2164" s="173">
        <f>'HP-ICS, V5-Sep24'!AS2166</f>
        <v>0</v>
      </c>
      <c r="N2164" s="174" t="str">
        <f t="shared" si="343"/>
        <v/>
      </c>
      <c r="O2164" s="172">
        <f>'HP-ICS, V5-Sep24'!AO2166</f>
        <v>0</v>
      </c>
      <c r="P2164" s="174" t="str">
        <f t="shared" si="344"/>
        <v/>
      </c>
      <c r="Q2164" s="172">
        <f>'HP-ICS, V5-Sep24'!AT2166</f>
        <v>0</v>
      </c>
      <c r="R2164" s="174" t="str">
        <f t="shared" si="345"/>
        <v/>
      </c>
      <c r="S2164" s="174" t="e">
        <f t="shared" si="346"/>
        <v>#VALUE!</v>
      </c>
      <c r="T2164" s="174" t="e">
        <f t="shared" si="347"/>
        <v>#VALUE!</v>
      </c>
      <c r="U2164" s="173">
        <f>'HP-ICS, V5-Sep24'!AU2166</f>
        <v>0</v>
      </c>
      <c r="V2164" s="174">
        <f t="shared" si="348"/>
        <v>1</v>
      </c>
      <c r="W2164" s="175" t="e">
        <f t="shared" si="349"/>
        <v>#DIV/0!</v>
      </c>
      <c r="X2164" s="176" t="e">
        <f t="shared" si="350"/>
        <v>#DIV/0!</v>
      </c>
    </row>
    <row r="2165" spans="1:24" x14ac:dyDescent="0.3">
      <c r="A2165" s="172" t="str">
        <f>'HP-ICS, V5-Sep24'!D2167</f>
        <v>Guatemala</v>
      </c>
      <c r="B2165" s="172" cm="1">
        <f t="array" ref="B2165">IF(OR(A2165=DATA!$H$2:$H$13),3,IF(OR(A2165=DATA!$H$14:$H$119),2,1))</f>
        <v>1</v>
      </c>
      <c r="C2165" s="173">
        <f>'HP-ICS, V5-Sep24'!L2167</f>
        <v>0</v>
      </c>
      <c r="D2165" s="172" t="str">
        <f>IF(AND(C2165&gt;='Risk(Area, dist)'!$C$9, C2165&lt;='Risk(Area, dist)'!$E$9), 1, IF(AND(C2165&gt;'Risk(Area, dist)'!$C$10, C2165&lt;='Risk(Area, dist)'!$E$10), 2, IF(C2165&gt;='Risk(Area, dist)'!$C$11, 3, "")))</f>
        <v/>
      </c>
      <c r="E2165" s="172">
        <f>'HP-ICS, V5-Sep24'!G2167</f>
        <v>0</v>
      </c>
      <c r="F2165" s="174" t="str">
        <f>IF(AND(E2165&gt;='Risk(Area, dist)'!$H$9, E2165&lt;='Risk(Area, dist)'!$J$9), 1, IF(AND(E2165&gt;'Risk(Area, dist)'!$H$10, E2165&lt;='Risk(Area, dist)'!$J$10), 2, IF(E2165&gt;='Risk(Area, dist)'!$H$11, 3, "")))</f>
        <v/>
      </c>
      <c r="G2165" s="174">
        <f>'HP-ICS, V5-Sep24'!AJ2167</f>
        <v>0</v>
      </c>
      <c r="H2165" s="174">
        <f t="shared" si="340"/>
        <v>3</v>
      </c>
      <c r="I2165" s="177" t="e">
        <f>('HP-ICS, V5-Sep24'!AM2167-'HP-ICS, V5-Sep24'!S2167)/'HP-ICS, V5-Sep24'!S2167</f>
        <v>#DIV/0!</v>
      </c>
      <c r="J2165" s="174" t="e">
        <f t="shared" si="341"/>
        <v>#DIV/0!</v>
      </c>
      <c r="K2165" s="172">
        <f>'HP-ICS, V5-Sep24'!U2167</f>
        <v>0</v>
      </c>
      <c r="L2165" s="174" t="str">
        <f t="shared" si="342"/>
        <v/>
      </c>
      <c r="M2165" s="173">
        <f>'HP-ICS, V5-Sep24'!AS2167</f>
        <v>0</v>
      </c>
      <c r="N2165" s="174" t="str">
        <f t="shared" si="343"/>
        <v/>
      </c>
      <c r="O2165" s="172">
        <f>'HP-ICS, V5-Sep24'!AO2167</f>
        <v>0</v>
      </c>
      <c r="P2165" s="174" t="str">
        <f t="shared" si="344"/>
        <v/>
      </c>
      <c r="Q2165" s="172">
        <f>'HP-ICS, V5-Sep24'!AT2167</f>
        <v>0</v>
      </c>
      <c r="R2165" s="174" t="str">
        <f t="shared" si="345"/>
        <v/>
      </c>
      <c r="S2165" s="174" t="e">
        <f t="shared" si="346"/>
        <v>#VALUE!</v>
      </c>
      <c r="T2165" s="174" t="e">
        <f t="shared" si="347"/>
        <v>#VALUE!</v>
      </c>
      <c r="U2165" s="173">
        <f>'HP-ICS, V5-Sep24'!AU2167</f>
        <v>0</v>
      </c>
      <c r="V2165" s="174">
        <f t="shared" si="348"/>
        <v>1</v>
      </c>
      <c r="W2165" s="175" t="e">
        <f t="shared" si="349"/>
        <v>#DIV/0!</v>
      </c>
      <c r="X2165" s="176" t="e">
        <f t="shared" si="350"/>
        <v>#DIV/0!</v>
      </c>
    </row>
    <row r="2166" spans="1:24" x14ac:dyDescent="0.3">
      <c r="A2166" s="172" t="str">
        <f>'HP-ICS, V5-Sep24'!D2168</f>
        <v>Guatemala</v>
      </c>
      <c r="B2166" s="172" cm="1">
        <f t="array" ref="B2166">IF(OR(A2166=DATA!$H$2:$H$13),3,IF(OR(A2166=DATA!$H$14:$H$119),2,1))</f>
        <v>1</v>
      </c>
      <c r="C2166" s="173">
        <f>'HP-ICS, V5-Sep24'!L2168</f>
        <v>0</v>
      </c>
      <c r="D2166" s="172" t="str">
        <f>IF(AND(C2166&gt;='Risk(Area, dist)'!$C$9, C2166&lt;='Risk(Area, dist)'!$E$9), 1, IF(AND(C2166&gt;'Risk(Area, dist)'!$C$10, C2166&lt;='Risk(Area, dist)'!$E$10), 2, IF(C2166&gt;='Risk(Area, dist)'!$C$11, 3, "")))</f>
        <v/>
      </c>
      <c r="E2166" s="172">
        <f>'HP-ICS, V5-Sep24'!G2168</f>
        <v>0</v>
      </c>
      <c r="F2166" s="174" t="str">
        <f>IF(AND(E2166&gt;='Risk(Area, dist)'!$H$9, E2166&lt;='Risk(Area, dist)'!$J$9), 1, IF(AND(E2166&gt;'Risk(Area, dist)'!$H$10, E2166&lt;='Risk(Area, dist)'!$J$10), 2, IF(E2166&gt;='Risk(Area, dist)'!$H$11, 3, "")))</f>
        <v/>
      </c>
      <c r="G2166" s="174">
        <f>'HP-ICS, V5-Sep24'!AJ2168</f>
        <v>0</v>
      </c>
      <c r="H2166" s="174">
        <f t="shared" si="340"/>
        <v>3</v>
      </c>
      <c r="I2166" s="177" t="e">
        <f>('HP-ICS, V5-Sep24'!AM2168-'HP-ICS, V5-Sep24'!S2168)/'HP-ICS, V5-Sep24'!S2168</f>
        <v>#DIV/0!</v>
      </c>
      <c r="J2166" s="174" t="e">
        <f t="shared" si="341"/>
        <v>#DIV/0!</v>
      </c>
      <c r="K2166" s="172">
        <f>'HP-ICS, V5-Sep24'!U2168</f>
        <v>0</v>
      </c>
      <c r="L2166" s="174" t="str">
        <f t="shared" si="342"/>
        <v/>
      </c>
      <c r="M2166" s="173">
        <f>'HP-ICS, V5-Sep24'!AS2168</f>
        <v>0</v>
      </c>
      <c r="N2166" s="174" t="str">
        <f t="shared" si="343"/>
        <v/>
      </c>
      <c r="O2166" s="172">
        <f>'HP-ICS, V5-Sep24'!AO2168</f>
        <v>0</v>
      </c>
      <c r="P2166" s="174" t="str">
        <f t="shared" si="344"/>
        <v/>
      </c>
      <c r="Q2166" s="172">
        <f>'HP-ICS, V5-Sep24'!AT2168</f>
        <v>0</v>
      </c>
      <c r="R2166" s="174" t="str">
        <f t="shared" si="345"/>
        <v/>
      </c>
      <c r="S2166" s="174" t="e">
        <f t="shared" si="346"/>
        <v>#VALUE!</v>
      </c>
      <c r="T2166" s="174" t="e">
        <f t="shared" si="347"/>
        <v>#VALUE!</v>
      </c>
      <c r="U2166" s="173">
        <f>'HP-ICS, V5-Sep24'!AU2168</f>
        <v>0</v>
      </c>
      <c r="V2166" s="174">
        <f t="shared" si="348"/>
        <v>1</v>
      </c>
      <c r="W2166" s="175" t="e">
        <f t="shared" si="349"/>
        <v>#DIV/0!</v>
      </c>
      <c r="X2166" s="176" t="e">
        <f t="shared" si="350"/>
        <v>#DIV/0!</v>
      </c>
    </row>
    <row r="2167" spans="1:24" x14ac:dyDescent="0.3">
      <c r="A2167" s="172" t="str">
        <f>'HP-ICS, V5-Sep24'!D2169</f>
        <v>Guatemala</v>
      </c>
      <c r="B2167" s="172" cm="1">
        <f t="array" ref="B2167">IF(OR(A2167=DATA!$H$2:$H$13),3,IF(OR(A2167=DATA!$H$14:$H$119),2,1))</f>
        <v>1</v>
      </c>
      <c r="C2167" s="173">
        <f>'HP-ICS, V5-Sep24'!L2169</f>
        <v>0</v>
      </c>
      <c r="D2167" s="172" t="str">
        <f>IF(AND(C2167&gt;='Risk(Area, dist)'!$C$9, C2167&lt;='Risk(Area, dist)'!$E$9), 1, IF(AND(C2167&gt;'Risk(Area, dist)'!$C$10, C2167&lt;='Risk(Area, dist)'!$E$10), 2, IF(C2167&gt;='Risk(Area, dist)'!$C$11, 3, "")))</f>
        <v/>
      </c>
      <c r="E2167" s="172">
        <f>'HP-ICS, V5-Sep24'!G2169</f>
        <v>0</v>
      </c>
      <c r="F2167" s="174" t="str">
        <f>IF(AND(E2167&gt;='Risk(Area, dist)'!$H$9, E2167&lt;='Risk(Area, dist)'!$J$9), 1, IF(AND(E2167&gt;'Risk(Area, dist)'!$H$10, E2167&lt;='Risk(Area, dist)'!$J$10), 2, IF(E2167&gt;='Risk(Area, dist)'!$H$11, 3, "")))</f>
        <v/>
      </c>
      <c r="G2167" s="174">
        <f>'HP-ICS, V5-Sep24'!AJ2169</f>
        <v>0</v>
      </c>
      <c r="H2167" s="174">
        <f t="shared" si="340"/>
        <v>3</v>
      </c>
      <c r="I2167" s="177" t="e">
        <f>('HP-ICS, V5-Sep24'!AM2169-'HP-ICS, V5-Sep24'!S2169)/'HP-ICS, V5-Sep24'!S2169</f>
        <v>#DIV/0!</v>
      </c>
      <c r="J2167" s="174" t="e">
        <f t="shared" si="341"/>
        <v>#DIV/0!</v>
      </c>
      <c r="K2167" s="172">
        <f>'HP-ICS, V5-Sep24'!U2169</f>
        <v>0</v>
      </c>
      <c r="L2167" s="174" t="str">
        <f t="shared" si="342"/>
        <v/>
      </c>
      <c r="M2167" s="173">
        <f>'HP-ICS, V5-Sep24'!AS2169</f>
        <v>0</v>
      </c>
      <c r="N2167" s="174" t="str">
        <f t="shared" si="343"/>
        <v/>
      </c>
      <c r="O2167" s="172">
        <f>'HP-ICS, V5-Sep24'!AO2169</f>
        <v>0</v>
      </c>
      <c r="P2167" s="174" t="str">
        <f t="shared" si="344"/>
        <v/>
      </c>
      <c r="Q2167" s="172">
        <f>'HP-ICS, V5-Sep24'!AT2169</f>
        <v>0</v>
      </c>
      <c r="R2167" s="174" t="str">
        <f t="shared" si="345"/>
        <v/>
      </c>
      <c r="S2167" s="174" t="e">
        <f t="shared" si="346"/>
        <v>#VALUE!</v>
      </c>
      <c r="T2167" s="174" t="e">
        <f t="shared" si="347"/>
        <v>#VALUE!</v>
      </c>
      <c r="U2167" s="173">
        <f>'HP-ICS, V5-Sep24'!AU2169</f>
        <v>0</v>
      </c>
      <c r="V2167" s="174">
        <f t="shared" si="348"/>
        <v>1</v>
      </c>
      <c r="W2167" s="175" t="e">
        <f t="shared" si="349"/>
        <v>#DIV/0!</v>
      </c>
      <c r="X2167" s="176" t="e">
        <f t="shared" si="350"/>
        <v>#DIV/0!</v>
      </c>
    </row>
    <row r="2168" spans="1:24" x14ac:dyDescent="0.3">
      <c r="A2168" s="172" t="str">
        <f>'HP-ICS, V5-Sep24'!D2170</f>
        <v>Guatemala</v>
      </c>
      <c r="B2168" s="172" cm="1">
        <f t="array" ref="B2168">IF(OR(A2168=DATA!$H$2:$H$13),3,IF(OR(A2168=DATA!$H$14:$H$119),2,1))</f>
        <v>1</v>
      </c>
      <c r="C2168" s="173">
        <f>'HP-ICS, V5-Sep24'!L2170</f>
        <v>0</v>
      </c>
      <c r="D2168" s="172" t="str">
        <f>IF(AND(C2168&gt;='Risk(Area, dist)'!$C$9, C2168&lt;='Risk(Area, dist)'!$E$9), 1, IF(AND(C2168&gt;'Risk(Area, dist)'!$C$10, C2168&lt;='Risk(Area, dist)'!$E$10), 2, IF(C2168&gt;='Risk(Area, dist)'!$C$11, 3, "")))</f>
        <v/>
      </c>
      <c r="E2168" s="172">
        <f>'HP-ICS, V5-Sep24'!G2170</f>
        <v>0</v>
      </c>
      <c r="F2168" s="174" t="str">
        <f>IF(AND(E2168&gt;='Risk(Area, dist)'!$H$9, E2168&lt;='Risk(Area, dist)'!$J$9), 1, IF(AND(E2168&gt;'Risk(Area, dist)'!$H$10, E2168&lt;='Risk(Area, dist)'!$J$10), 2, IF(E2168&gt;='Risk(Area, dist)'!$H$11, 3, "")))</f>
        <v/>
      </c>
      <c r="G2168" s="174">
        <f>'HP-ICS, V5-Sep24'!AJ2170</f>
        <v>0</v>
      </c>
      <c r="H2168" s="174">
        <f t="shared" si="340"/>
        <v>3</v>
      </c>
      <c r="I2168" s="177" t="e">
        <f>('HP-ICS, V5-Sep24'!AM2170-'HP-ICS, V5-Sep24'!S2170)/'HP-ICS, V5-Sep24'!S2170</f>
        <v>#DIV/0!</v>
      </c>
      <c r="J2168" s="174" t="e">
        <f t="shared" si="341"/>
        <v>#DIV/0!</v>
      </c>
      <c r="K2168" s="172">
        <f>'HP-ICS, V5-Sep24'!U2170</f>
        <v>0</v>
      </c>
      <c r="L2168" s="174" t="str">
        <f t="shared" si="342"/>
        <v/>
      </c>
      <c r="M2168" s="173">
        <f>'HP-ICS, V5-Sep24'!AS2170</f>
        <v>0</v>
      </c>
      <c r="N2168" s="174" t="str">
        <f t="shared" si="343"/>
        <v/>
      </c>
      <c r="O2168" s="172">
        <f>'HP-ICS, V5-Sep24'!AO2170</f>
        <v>0</v>
      </c>
      <c r="P2168" s="174" t="str">
        <f t="shared" si="344"/>
        <v/>
      </c>
      <c r="Q2168" s="172">
        <f>'HP-ICS, V5-Sep24'!AT2170</f>
        <v>0</v>
      </c>
      <c r="R2168" s="174" t="str">
        <f t="shared" si="345"/>
        <v/>
      </c>
      <c r="S2168" s="174" t="e">
        <f t="shared" si="346"/>
        <v>#VALUE!</v>
      </c>
      <c r="T2168" s="174" t="e">
        <f t="shared" si="347"/>
        <v>#VALUE!</v>
      </c>
      <c r="U2168" s="173">
        <f>'HP-ICS, V5-Sep24'!AU2170</f>
        <v>0</v>
      </c>
      <c r="V2168" s="174">
        <f t="shared" si="348"/>
        <v>1</v>
      </c>
      <c r="W2168" s="175" t="e">
        <f t="shared" si="349"/>
        <v>#DIV/0!</v>
      </c>
      <c r="X2168" s="176" t="e">
        <f t="shared" si="350"/>
        <v>#DIV/0!</v>
      </c>
    </row>
    <row r="2169" spans="1:24" x14ac:dyDescent="0.3">
      <c r="A2169" s="172" t="str">
        <f>'HP-ICS, V5-Sep24'!D2171</f>
        <v>Guatemala</v>
      </c>
      <c r="B2169" s="172" cm="1">
        <f t="array" ref="B2169">IF(OR(A2169=DATA!$H$2:$H$13),3,IF(OR(A2169=DATA!$H$14:$H$119),2,1))</f>
        <v>1</v>
      </c>
      <c r="C2169" s="173">
        <f>'HP-ICS, V5-Sep24'!L2171</f>
        <v>0</v>
      </c>
      <c r="D2169" s="172" t="str">
        <f>IF(AND(C2169&gt;='Risk(Area, dist)'!$C$9, C2169&lt;='Risk(Area, dist)'!$E$9), 1, IF(AND(C2169&gt;'Risk(Area, dist)'!$C$10, C2169&lt;='Risk(Area, dist)'!$E$10), 2, IF(C2169&gt;='Risk(Area, dist)'!$C$11, 3, "")))</f>
        <v/>
      </c>
      <c r="E2169" s="172">
        <f>'HP-ICS, V5-Sep24'!G2171</f>
        <v>0</v>
      </c>
      <c r="F2169" s="174" t="str">
        <f>IF(AND(E2169&gt;='Risk(Area, dist)'!$H$9, E2169&lt;='Risk(Area, dist)'!$J$9), 1, IF(AND(E2169&gt;'Risk(Area, dist)'!$H$10, E2169&lt;='Risk(Area, dist)'!$J$10), 2, IF(E2169&gt;='Risk(Area, dist)'!$H$11, 3, "")))</f>
        <v/>
      </c>
      <c r="G2169" s="174">
        <f>'HP-ICS, V5-Sep24'!AJ2171</f>
        <v>0</v>
      </c>
      <c r="H2169" s="174">
        <f t="shared" si="340"/>
        <v>3</v>
      </c>
      <c r="I2169" s="177" t="e">
        <f>('HP-ICS, V5-Sep24'!AM2171-'HP-ICS, V5-Sep24'!S2171)/'HP-ICS, V5-Sep24'!S2171</f>
        <v>#DIV/0!</v>
      </c>
      <c r="J2169" s="174" t="e">
        <f t="shared" si="341"/>
        <v>#DIV/0!</v>
      </c>
      <c r="K2169" s="172">
        <f>'HP-ICS, V5-Sep24'!U2171</f>
        <v>0</v>
      </c>
      <c r="L2169" s="174" t="str">
        <f t="shared" si="342"/>
        <v/>
      </c>
      <c r="M2169" s="173">
        <f>'HP-ICS, V5-Sep24'!AS2171</f>
        <v>0</v>
      </c>
      <c r="N2169" s="174" t="str">
        <f t="shared" si="343"/>
        <v/>
      </c>
      <c r="O2169" s="172">
        <f>'HP-ICS, V5-Sep24'!AO2171</f>
        <v>0</v>
      </c>
      <c r="P2169" s="174" t="str">
        <f t="shared" si="344"/>
        <v/>
      </c>
      <c r="Q2169" s="172">
        <f>'HP-ICS, V5-Sep24'!AT2171</f>
        <v>0</v>
      </c>
      <c r="R2169" s="174" t="str">
        <f t="shared" si="345"/>
        <v/>
      </c>
      <c r="S2169" s="174" t="e">
        <f t="shared" si="346"/>
        <v>#VALUE!</v>
      </c>
      <c r="T2169" s="174" t="e">
        <f t="shared" si="347"/>
        <v>#VALUE!</v>
      </c>
      <c r="U2169" s="173">
        <f>'HP-ICS, V5-Sep24'!AU2171</f>
        <v>0</v>
      </c>
      <c r="V2169" s="174">
        <f t="shared" si="348"/>
        <v>1</v>
      </c>
      <c r="W2169" s="175" t="e">
        <f t="shared" si="349"/>
        <v>#DIV/0!</v>
      </c>
      <c r="X2169" s="176" t="e">
        <f t="shared" si="350"/>
        <v>#DIV/0!</v>
      </c>
    </row>
    <row r="2170" spans="1:24" x14ac:dyDescent="0.3">
      <c r="A2170" s="172" t="str">
        <f>'HP-ICS, V5-Sep24'!D2172</f>
        <v>Guatemala</v>
      </c>
      <c r="B2170" s="172" cm="1">
        <f t="array" ref="B2170">IF(OR(A2170=DATA!$H$2:$H$13),3,IF(OR(A2170=DATA!$H$14:$H$119),2,1))</f>
        <v>1</v>
      </c>
      <c r="C2170" s="173">
        <f>'HP-ICS, V5-Sep24'!L2172</f>
        <v>0</v>
      </c>
      <c r="D2170" s="172" t="str">
        <f>IF(AND(C2170&gt;='Risk(Area, dist)'!$C$9, C2170&lt;='Risk(Area, dist)'!$E$9), 1, IF(AND(C2170&gt;'Risk(Area, dist)'!$C$10, C2170&lt;='Risk(Area, dist)'!$E$10), 2, IF(C2170&gt;='Risk(Area, dist)'!$C$11, 3, "")))</f>
        <v/>
      </c>
      <c r="E2170" s="172">
        <f>'HP-ICS, V5-Sep24'!G2172</f>
        <v>0</v>
      </c>
      <c r="F2170" s="174" t="str">
        <f>IF(AND(E2170&gt;='Risk(Area, dist)'!$H$9, E2170&lt;='Risk(Area, dist)'!$J$9), 1, IF(AND(E2170&gt;'Risk(Area, dist)'!$H$10, E2170&lt;='Risk(Area, dist)'!$J$10), 2, IF(E2170&gt;='Risk(Area, dist)'!$H$11, 3, "")))</f>
        <v/>
      </c>
      <c r="G2170" s="174">
        <f>'HP-ICS, V5-Sep24'!AJ2172</f>
        <v>0</v>
      </c>
      <c r="H2170" s="174">
        <f t="shared" si="340"/>
        <v>3</v>
      </c>
      <c r="I2170" s="177" t="e">
        <f>('HP-ICS, V5-Sep24'!AM2172-'HP-ICS, V5-Sep24'!S2172)/'HP-ICS, V5-Sep24'!S2172</f>
        <v>#DIV/0!</v>
      </c>
      <c r="J2170" s="174" t="e">
        <f t="shared" si="341"/>
        <v>#DIV/0!</v>
      </c>
      <c r="K2170" s="172">
        <f>'HP-ICS, V5-Sep24'!U2172</f>
        <v>0</v>
      </c>
      <c r="L2170" s="174" t="str">
        <f t="shared" si="342"/>
        <v/>
      </c>
      <c r="M2170" s="173">
        <f>'HP-ICS, V5-Sep24'!AS2172</f>
        <v>0</v>
      </c>
      <c r="N2170" s="174" t="str">
        <f t="shared" si="343"/>
        <v/>
      </c>
      <c r="O2170" s="172">
        <f>'HP-ICS, V5-Sep24'!AO2172</f>
        <v>0</v>
      </c>
      <c r="P2170" s="174" t="str">
        <f t="shared" si="344"/>
        <v/>
      </c>
      <c r="Q2170" s="172">
        <f>'HP-ICS, V5-Sep24'!AT2172</f>
        <v>0</v>
      </c>
      <c r="R2170" s="174" t="str">
        <f t="shared" si="345"/>
        <v/>
      </c>
      <c r="S2170" s="174" t="e">
        <f t="shared" si="346"/>
        <v>#VALUE!</v>
      </c>
      <c r="T2170" s="174" t="e">
        <f t="shared" si="347"/>
        <v>#VALUE!</v>
      </c>
      <c r="U2170" s="173">
        <f>'HP-ICS, V5-Sep24'!AU2172</f>
        <v>0</v>
      </c>
      <c r="V2170" s="174">
        <f t="shared" si="348"/>
        <v>1</v>
      </c>
      <c r="W2170" s="175" t="e">
        <f t="shared" si="349"/>
        <v>#DIV/0!</v>
      </c>
      <c r="X2170" s="176" t="e">
        <f t="shared" si="350"/>
        <v>#DIV/0!</v>
      </c>
    </row>
    <row r="2171" spans="1:24" x14ac:dyDescent="0.3">
      <c r="A2171" s="172" t="str">
        <f>'HP-ICS, V5-Sep24'!D2173</f>
        <v>Guatemala</v>
      </c>
      <c r="B2171" s="172" cm="1">
        <f t="array" ref="B2171">IF(OR(A2171=DATA!$H$2:$H$13),3,IF(OR(A2171=DATA!$H$14:$H$119),2,1))</f>
        <v>1</v>
      </c>
      <c r="C2171" s="173">
        <f>'HP-ICS, V5-Sep24'!L2173</f>
        <v>0</v>
      </c>
      <c r="D2171" s="172" t="str">
        <f>IF(AND(C2171&gt;='Risk(Area, dist)'!$C$9, C2171&lt;='Risk(Area, dist)'!$E$9), 1, IF(AND(C2171&gt;'Risk(Area, dist)'!$C$10, C2171&lt;='Risk(Area, dist)'!$E$10), 2, IF(C2171&gt;='Risk(Area, dist)'!$C$11, 3, "")))</f>
        <v/>
      </c>
      <c r="E2171" s="172">
        <f>'HP-ICS, V5-Sep24'!G2173</f>
        <v>0</v>
      </c>
      <c r="F2171" s="174" t="str">
        <f>IF(AND(E2171&gt;='Risk(Area, dist)'!$H$9, E2171&lt;='Risk(Area, dist)'!$J$9), 1, IF(AND(E2171&gt;'Risk(Area, dist)'!$H$10, E2171&lt;='Risk(Area, dist)'!$J$10), 2, IF(E2171&gt;='Risk(Area, dist)'!$H$11, 3, "")))</f>
        <v/>
      </c>
      <c r="G2171" s="174">
        <f>'HP-ICS, V5-Sep24'!AJ2173</f>
        <v>0</v>
      </c>
      <c r="H2171" s="174">
        <f t="shared" si="340"/>
        <v>3</v>
      </c>
      <c r="I2171" s="177" t="e">
        <f>('HP-ICS, V5-Sep24'!AM2173-'HP-ICS, V5-Sep24'!S2173)/'HP-ICS, V5-Sep24'!S2173</f>
        <v>#DIV/0!</v>
      </c>
      <c r="J2171" s="174" t="e">
        <f t="shared" si="341"/>
        <v>#DIV/0!</v>
      </c>
      <c r="K2171" s="172">
        <f>'HP-ICS, V5-Sep24'!U2173</f>
        <v>0</v>
      </c>
      <c r="L2171" s="174" t="str">
        <f t="shared" si="342"/>
        <v/>
      </c>
      <c r="M2171" s="173">
        <f>'HP-ICS, V5-Sep24'!AS2173</f>
        <v>0</v>
      </c>
      <c r="N2171" s="174" t="str">
        <f t="shared" si="343"/>
        <v/>
      </c>
      <c r="O2171" s="172">
        <f>'HP-ICS, V5-Sep24'!AO2173</f>
        <v>0</v>
      </c>
      <c r="P2171" s="174" t="str">
        <f t="shared" si="344"/>
        <v/>
      </c>
      <c r="Q2171" s="172">
        <f>'HP-ICS, V5-Sep24'!AT2173</f>
        <v>0</v>
      </c>
      <c r="R2171" s="174" t="str">
        <f t="shared" si="345"/>
        <v/>
      </c>
      <c r="S2171" s="174" t="e">
        <f t="shared" si="346"/>
        <v>#VALUE!</v>
      </c>
      <c r="T2171" s="174" t="e">
        <f t="shared" si="347"/>
        <v>#VALUE!</v>
      </c>
      <c r="U2171" s="173">
        <f>'HP-ICS, V5-Sep24'!AU2173</f>
        <v>0</v>
      </c>
      <c r="V2171" s="174">
        <f t="shared" si="348"/>
        <v>1</v>
      </c>
      <c r="W2171" s="175" t="e">
        <f t="shared" si="349"/>
        <v>#DIV/0!</v>
      </c>
      <c r="X2171" s="176" t="e">
        <f t="shared" si="350"/>
        <v>#DIV/0!</v>
      </c>
    </row>
    <row r="2172" spans="1:24" x14ac:dyDescent="0.3">
      <c r="A2172" s="172" t="str">
        <f>'HP-ICS, V5-Sep24'!D2174</f>
        <v>Guatemala</v>
      </c>
      <c r="B2172" s="172" cm="1">
        <f t="array" ref="B2172">IF(OR(A2172=DATA!$H$2:$H$13),3,IF(OR(A2172=DATA!$H$14:$H$119),2,1))</f>
        <v>1</v>
      </c>
      <c r="C2172" s="173">
        <f>'HP-ICS, V5-Sep24'!L2174</f>
        <v>0</v>
      </c>
      <c r="D2172" s="172" t="str">
        <f>IF(AND(C2172&gt;='Risk(Area, dist)'!$C$9, C2172&lt;='Risk(Area, dist)'!$E$9), 1, IF(AND(C2172&gt;'Risk(Area, dist)'!$C$10, C2172&lt;='Risk(Area, dist)'!$E$10), 2, IF(C2172&gt;='Risk(Area, dist)'!$C$11, 3, "")))</f>
        <v/>
      </c>
      <c r="E2172" s="172">
        <f>'HP-ICS, V5-Sep24'!G2174</f>
        <v>0</v>
      </c>
      <c r="F2172" s="174" t="str">
        <f>IF(AND(E2172&gt;='Risk(Area, dist)'!$H$9, E2172&lt;='Risk(Area, dist)'!$J$9), 1, IF(AND(E2172&gt;'Risk(Area, dist)'!$H$10, E2172&lt;='Risk(Area, dist)'!$J$10), 2, IF(E2172&gt;='Risk(Area, dist)'!$H$11, 3, "")))</f>
        <v/>
      </c>
      <c r="G2172" s="174">
        <f>'HP-ICS, V5-Sep24'!AJ2174</f>
        <v>0</v>
      </c>
      <c r="H2172" s="174">
        <f t="shared" si="340"/>
        <v>3</v>
      </c>
      <c r="I2172" s="177" t="e">
        <f>('HP-ICS, V5-Sep24'!AM2174-'HP-ICS, V5-Sep24'!S2174)/'HP-ICS, V5-Sep24'!S2174</f>
        <v>#DIV/0!</v>
      </c>
      <c r="J2172" s="174" t="e">
        <f t="shared" si="341"/>
        <v>#DIV/0!</v>
      </c>
      <c r="K2172" s="172">
        <f>'HP-ICS, V5-Sep24'!U2174</f>
        <v>0</v>
      </c>
      <c r="L2172" s="174" t="str">
        <f t="shared" si="342"/>
        <v/>
      </c>
      <c r="M2172" s="173">
        <f>'HP-ICS, V5-Sep24'!AS2174</f>
        <v>0</v>
      </c>
      <c r="N2172" s="174" t="str">
        <f t="shared" si="343"/>
        <v/>
      </c>
      <c r="O2172" s="172">
        <f>'HP-ICS, V5-Sep24'!AO2174</f>
        <v>0</v>
      </c>
      <c r="P2172" s="174" t="str">
        <f t="shared" si="344"/>
        <v/>
      </c>
      <c r="Q2172" s="172">
        <f>'HP-ICS, V5-Sep24'!AT2174</f>
        <v>0</v>
      </c>
      <c r="R2172" s="174" t="str">
        <f t="shared" si="345"/>
        <v/>
      </c>
      <c r="S2172" s="174" t="e">
        <f t="shared" si="346"/>
        <v>#VALUE!</v>
      </c>
      <c r="T2172" s="174" t="e">
        <f t="shared" si="347"/>
        <v>#VALUE!</v>
      </c>
      <c r="U2172" s="173">
        <f>'HP-ICS, V5-Sep24'!AU2174</f>
        <v>0</v>
      </c>
      <c r="V2172" s="174">
        <f t="shared" si="348"/>
        <v>1</v>
      </c>
      <c r="W2172" s="175" t="e">
        <f t="shared" si="349"/>
        <v>#DIV/0!</v>
      </c>
      <c r="X2172" s="176" t="e">
        <f t="shared" si="350"/>
        <v>#DIV/0!</v>
      </c>
    </row>
    <row r="2173" spans="1:24" x14ac:dyDescent="0.3">
      <c r="A2173" s="172" t="str">
        <f>'HP-ICS, V5-Sep24'!D2175</f>
        <v>Guatemala</v>
      </c>
      <c r="B2173" s="172" cm="1">
        <f t="array" ref="B2173">IF(OR(A2173=DATA!$H$2:$H$13),3,IF(OR(A2173=DATA!$H$14:$H$119),2,1))</f>
        <v>1</v>
      </c>
      <c r="C2173" s="173">
        <f>'HP-ICS, V5-Sep24'!L2175</f>
        <v>0</v>
      </c>
      <c r="D2173" s="172" t="str">
        <f>IF(AND(C2173&gt;='Risk(Area, dist)'!$C$9, C2173&lt;='Risk(Area, dist)'!$E$9), 1, IF(AND(C2173&gt;'Risk(Area, dist)'!$C$10, C2173&lt;='Risk(Area, dist)'!$E$10), 2, IF(C2173&gt;='Risk(Area, dist)'!$C$11, 3, "")))</f>
        <v/>
      </c>
      <c r="E2173" s="172">
        <f>'HP-ICS, V5-Sep24'!G2175</f>
        <v>0</v>
      </c>
      <c r="F2173" s="174" t="str">
        <f>IF(AND(E2173&gt;='Risk(Area, dist)'!$H$9, E2173&lt;='Risk(Area, dist)'!$J$9), 1, IF(AND(E2173&gt;'Risk(Area, dist)'!$H$10, E2173&lt;='Risk(Area, dist)'!$J$10), 2, IF(E2173&gt;='Risk(Area, dist)'!$H$11, 3, "")))</f>
        <v/>
      </c>
      <c r="G2173" s="174">
        <f>'HP-ICS, V5-Sep24'!AJ2175</f>
        <v>0</v>
      </c>
      <c r="H2173" s="174">
        <f t="shared" si="340"/>
        <v>3</v>
      </c>
      <c r="I2173" s="177" t="e">
        <f>('HP-ICS, V5-Sep24'!AM2175-'HP-ICS, V5-Sep24'!S2175)/'HP-ICS, V5-Sep24'!S2175</f>
        <v>#DIV/0!</v>
      </c>
      <c r="J2173" s="174" t="e">
        <f t="shared" si="341"/>
        <v>#DIV/0!</v>
      </c>
      <c r="K2173" s="172">
        <f>'HP-ICS, V5-Sep24'!U2175</f>
        <v>0</v>
      </c>
      <c r="L2173" s="174" t="str">
        <f t="shared" si="342"/>
        <v/>
      </c>
      <c r="M2173" s="173">
        <f>'HP-ICS, V5-Sep24'!AS2175</f>
        <v>0</v>
      </c>
      <c r="N2173" s="174" t="str">
        <f t="shared" si="343"/>
        <v/>
      </c>
      <c r="O2173" s="172">
        <f>'HP-ICS, V5-Sep24'!AO2175</f>
        <v>0</v>
      </c>
      <c r="P2173" s="174" t="str">
        <f t="shared" si="344"/>
        <v/>
      </c>
      <c r="Q2173" s="172">
        <f>'HP-ICS, V5-Sep24'!AT2175</f>
        <v>0</v>
      </c>
      <c r="R2173" s="174" t="str">
        <f t="shared" si="345"/>
        <v/>
      </c>
      <c r="S2173" s="174" t="e">
        <f t="shared" si="346"/>
        <v>#VALUE!</v>
      </c>
      <c r="T2173" s="174" t="e">
        <f t="shared" si="347"/>
        <v>#VALUE!</v>
      </c>
      <c r="U2173" s="173">
        <f>'HP-ICS, V5-Sep24'!AU2175</f>
        <v>0</v>
      </c>
      <c r="V2173" s="174">
        <f t="shared" si="348"/>
        <v>1</v>
      </c>
      <c r="W2173" s="175" t="e">
        <f t="shared" si="349"/>
        <v>#DIV/0!</v>
      </c>
      <c r="X2173" s="176" t="e">
        <f t="shared" si="350"/>
        <v>#DIV/0!</v>
      </c>
    </row>
    <row r="2174" spans="1:24" x14ac:dyDescent="0.3">
      <c r="A2174" s="172" t="str">
        <f>'HP-ICS, V5-Sep24'!D2176</f>
        <v>Guatemala</v>
      </c>
      <c r="B2174" s="172" cm="1">
        <f t="array" ref="B2174">IF(OR(A2174=DATA!$H$2:$H$13),3,IF(OR(A2174=DATA!$H$14:$H$119),2,1))</f>
        <v>1</v>
      </c>
      <c r="C2174" s="173">
        <f>'HP-ICS, V5-Sep24'!L2176</f>
        <v>0</v>
      </c>
      <c r="D2174" s="172" t="str">
        <f>IF(AND(C2174&gt;='Risk(Area, dist)'!$C$9, C2174&lt;='Risk(Area, dist)'!$E$9), 1, IF(AND(C2174&gt;'Risk(Area, dist)'!$C$10, C2174&lt;='Risk(Area, dist)'!$E$10), 2, IF(C2174&gt;='Risk(Area, dist)'!$C$11, 3, "")))</f>
        <v/>
      </c>
      <c r="E2174" s="172">
        <f>'HP-ICS, V5-Sep24'!G2176</f>
        <v>0</v>
      </c>
      <c r="F2174" s="174" t="str">
        <f>IF(AND(E2174&gt;='Risk(Area, dist)'!$H$9, E2174&lt;='Risk(Area, dist)'!$J$9), 1, IF(AND(E2174&gt;'Risk(Area, dist)'!$H$10, E2174&lt;='Risk(Area, dist)'!$J$10), 2, IF(E2174&gt;='Risk(Area, dist)'!$H$11, 3, "")))</f>
        <v/>
      </c>
      <c r="G2174" s="174">
        <f>'HP-ICS, V5-Sep24'!AJ2176</f>
        <v>0</v>
      </c>
      <c r="H2174" s="174">
        <f t="shared" si="340"/>
        <v>3</v>
      </c>
      <c r="I2174" s="177" t="e">
        <f>('HP-ICS, V5-Sep24'!AM2176-'HP-ICS, V5-Sep24'!S2176)/'HP-ICS, V5-Sep24'!S2176</f>
        <v>#DIV/0!</v>
      </c>
      <c r="J2174" s="174" t="e">
        <f t="shared" si="341"/>
        <v>#DIV/0!</v>
      </c>
      <c r="K2174" s="172">
        <f>'HP-ICS, V5-Sep24'!U2176</f>
        <v>0</v>
      </c>
      <c r="L2174" s="174" t="str">
        <f t="shared" si="342"/>
        <v/>
      </c>
      <c r="M2174" s="173">
        <f>'HP-ICS, V5-Sep24'!AS2176</f>
        <v>0</v>
      </c>
      <c r="N2174" s="174" t="str">
        <f t="shared" si="343"/>
        <v/>
      </c>
      <c r="O2174" s="172">
        <f>'HP-ICS, V5-Sep24'!AO2176</f>
        <v>0</v>
      </c>
      <c r="P2174" s="174" t="str">
        <f t="shared" si="344"/>
        <v/>
      </c>
      <c r="Q2174" s="172">
        <f>'HP-ICS, V5-Sep24'!AT2176</f>
        <v>0</v>
      </c>
      <c r="R2174" s="174" t="str">
        <f t="shared" si="345"/>
        <v/>
      </c>
      <c r="S2174" s="174" t="e">
        <f t="shared" si="346"/>
        <v>#VALUE!</v>
      </c>
      <c r="T2174" s="174" t="e">
        <f t="shared" si="347"/>
        <v>#VALUE!</v>
      </c>
      <c r="U2174" s="173">
        <f>'HP-ICS, V5-Sep24'!AU2176</f>
        <v>0</v>
      </c>
      <c r="V2174" s="174">
        <f t="shared" si="348"/>
        <v>1</v>
      </c>
      <c r="W2174" s="175" t="e">
        <f t="shared" si="349"/>
        <v>#DIV/0!</v>
      </c>
      <c r="X2174" s="176" t="e">
        <f t="shared" si="350"/>
        <v>#DIV/0!</v>
      </c>
    </row>
    <row r="2175" spans="1:24" x14ac:dyDescent="0.3">
      <c r="A2175" s="172" t="str">
        <f>'HP-ICS, V5-Sep24'!D2177</f>
        <v>Guatemala</v>
      </c>
      <c r="B2175" s="172" cm="1">
        <f t="array" ref="B2175">IF(OR(A2175=DATA!$H$2:$H$13),3,IF(OR(A2175=DATA!$H$14:$H$119),2,1))</f>
        <v>1</v>
      </c>
      <c r="C2175" s="173">
        <f>'HP-ICS, V5-Sep24'!L2177</f>
        <v>0</v>
      </c>
      <c r="D2175" s="172" t="str">
        <f>IF(AND(C2175&gt;='Risk(Area, dist)'!$C$9, C2175&lt;='Risk(Area, dist)'!$E$9), 1, IF(AND(C2175&gt;'Risk(Area, dist)'!$C$10, C2175&lt;='Risk(Area, dist)'!$E$10), 2, IF(C2175&gt;='Risk(Area, dist)'!$C$11, 3, "")))</f>
        <v/>
      </c>
      <c r="E2175" s="172">
        <f>'HP-ICS, V5-Sep24'!G2177</f>
        <v>0</v>
      </c>
      <c r="F2175" s="174" t="str">
        <f>IF(AND(E2175&gt;='Risk(Area, dist)'!$H$9, E2175&lt;='Risk(Area, dist)'!$J$9), 1, IF(AND(E2175&gt;'Risk(Area, dist)'!$H$10, E2175&lt;='Risk(Area, dist)'!$J$10), 2, IF(E2175&gt;='Risk(Area, dist)'!$H$11, 3, "")))</f>
        <v/>
      </c>
      <c r="G2175" s="174">
        <f>'HP-ICS, V5-Sep24'!AJ2177</f>
        <v>0</v>
      </c>
      <c r="H2175" s="174">
        <f t="shared" si="340"/>
        <v>3</v>
      </c>
      <c r="I2175" s="177" t="e">
        <f>('HP-ICS, V5-Sep24'!AM2177-'HP-ICS, V5-Sep24'!S2177)/'HP-ICS, V5-Sep24'!S2177</f>
        <v>#DIV/0!</v>
      </c>
      <c r="J2175" s="174" t="e">
        <f t="shared" si="341"/>
        <v>#DIV/0!</v>
      </c>
      <c r="K2175" s="172">
        <f>'HP-ICS, V5-Sep24'!U2177</f>
        <v>0</v>
      </c>
      <c r="L2175" s="174" t="str">
        <f t="shared" si="342"/>
        <v/>
      </c>
      <c r="M2175" s="173">
        <f>'HP-ICS, V5-Sep24'!AS2177</f>
        <v>0</v>
      </c>
      <c r="N2175" s="174" t="str">
        <f t="shared" si="343"/>
        <v/>
      </c>
      <c r="O2175" s="172">
        <f>'HP-ICS, V5-Sep24'!AO2177</f>
        <v>0</v>
      </c>
      <c r="P2175" s="174" t="str">
        <f t="shared" si="344"/>
        <v/>
      </c>
      <c r="Q2175" s="172">
        <f>'HP-ICS, V5-Sep24'!AT2177</f>
        <v>0</v>
      </c>
      <c r="R2175" s="174" t="str">
        <f t="shared" si="345"/>
        <v/>
      </c>
      <c r="S2175" s="174" t="e">
        <f t="shared" si="346"/>
        <v>#VALUE!</v>
      </c>
      <c r="T2175" s="174" t="e">
        <f t="shared" si="347"/>
        <v>#VALUE!</v>
      </c>
      <c r="U2175" s="173">
        <f>'HP-ICS, V5-Sep24'!AU2177</f>
        <v>0</v>
      </c>
      <c r="V2175" s="174">
        <f t="shared" si="348"/>
        <v>1</v>
      </c>
      <c r="W2175" s="175" t="e">
        <f t="shared" si="349"/>
        <v>#DIV/0!</v>
      </c>
      <c r="X2175" s="176" t="e">
        <f t="shared" si="350"/>
        <v>#DIV/0!</v>
      </c>
    </row>
    <row r="2176" spans="1:24" x14ac:dyDescent="0.3">
      <c r="A2176" s="172" t="str">
        <f>'HP-ICS, V5-Sep24'!D2178</f>
        <v>Guatemala</v>
      </c>
      <c r="B2176" s="172" cm="1">
        <f t="array" ref="B2176">IF(OR(A2176=DATA!$H$2:$H$13),3,IF(OR(A2176=DATA!$H$14:$H$119),2,1))</f>
        <v>1</v>
      </c>
      <c r="C2176" s="173">
        <f>'HP-ICS, V5-Sep24'!L2178</f>
        <v>0</v>
      </c>
      <c r="D2176" s="172" t="str">
        <f>IF(AND(C2176&gt;='Risk(Area, dist)'!$C$9, C2176&lt;='Risk(Area, dist)'!$E$9), 1, IF(AND(C2176&gt;'Risk(Area, dist)'!$C$10, C2176&lt;='Risk(Area, dist)'!$E$10), 2, IF(C2176&gt;='Risk(Area, dist)'!$C$11, 3, "")))</f>
        <v/>
      </c>
      <c r="E2176" s="172">
        <f>'HP-ICS, V5-Sep24'!G2178</f>
        <v>0</v>
      </c>
      <c r="F2176" s="174" t="str">
        <f>IF(AND(E2176&gt;='Risk(Area, dist)'!$H$9, E2176&lt;='Risk(Area, dist)'!$J$9), 1, IF(AND(E2176&gt;'Risk(Area, dist)'!$H$10, E2176&lt;='Risk(Area, dist)'!$J$10), 2, IF(E2176&gt;='Risk(Area, dist)'!$H$11, 3, "")))</f>
        <v/>
      </c>
      <c r="G2176" s="174">
        <f>'HP-ICS, V5-Sep24'!AJ2178</f>
        <v>0</v>
      </c>
      <c r="H2176" s="174">
        <f t="shared" si="340"/>
        <v>3</v>
      </c>
      <c r="I2176" s="177" t="e">
        <f>('HP-ICS, V5-Sep24'!AM2178-'HP-ICS, V5-Sep24'!S2178)/'HP-ICS, V5-Sep24'!S2178</f>
        <v>#DIV/0!</v>
      </c>
      <c r="J2176" s="174" t="e">
        <f t="shared" si="341"/>
        <v>#DIV/0!</v>
      </c>
      <c r="K2176" s="172">
        <f>'HP-ICS, V5-Sep24'!U2178</f>
        <v>0</v>
      </c>
      <c r="L2176" s="174" t="str">
        <f t="shared" si="342"/>
        <v/>
      </c>
      <c r="M2176" s="173">
        <f>'HP-ICS, V5-Sep24'!AS2178</f>
        <v>0</v>
      </c>
      <c r="N2176" s="174" t="str">
        <f t="shared" si="343"/>
        <v/>
      </c>
      <c r="O2176" s="172">
        <f>'HP-ICS, V5-Sep24'!AO2178</f>
        <v>0</v>
      </c>
      <c r="P2176" s="174" t="str">
        <f t="shared" si="344"/>
        <v/>
      </c>
      <c r="Q2176" s="172">
        <f>'HP-ICS, V5-Sep24'!AT2178</f>
        <v>0</v>
      </c>
      <c r="R2176" s="174" t="str">
        <f t="shared" si="345"/>
        <v/>
      </c>
      <c r="S2176" s="174" t="e">
        <f t="shared" si="346"/>
        <v>#VALUE!</v>
      </c>
      <c r="T2176" s="174" t="e">
        <f t="shared" si="347"/>
        <v>#VALUE!</v>
      </c>
      <c r="U2176" s="173">
        <f>'HP-ICS, V5-Sep24'!AU2178</f>
        <v>0</v>
      </c>
      <c r="V2176" s="174">
        <f t="shared" si="348"/>
        <v>1</v>
      </c>
      <c r="W2176" s="175" t="e">
        <f t="shared" si="349"/>
        <v>#DIV/0!</v>
      </c>
      <c r="X2176" s="176" t="e">
        <f t="shared" si="350"/>
        <v>#DIV/0!</v>
      </c>
    </row>
    <row r="2177" spans="1:24" x14ac:dyDescent="0.3">
      <c r="A2177" s="172" t="str">
        <f>'HP-ICS, V5-Sep24'!D2179</f>
        <v>Guatemala</v>
      </c>
      <c r="B2177" s="172" cm="1">
        <f t="array" ref="B2177">IF(OR(A2177=DATA!$H$2:$H$13),3,IF(OR(A2177=DATA!$H$14:$H$119),2,1))</f>
        <v>1</v>
      </c>
      <c r="C2177" s="173">
        <f>'HP-ICS, V5-Sep24'!L2179</f>
        <v>0</v>
      </c>
      <c r="D2177" s="172" t="str">
        <f>IF(AND(C2177&gt;='Risk(Area, dist)'!$C$9, C2177&lt;='Risk(Area, dist)'!$E$9), 1, IF(AND(C2177&gt;'Risk(Area, dist)'!$C$10, C2177&lt;='Risk(Area, dist)'!$E$10), 2, IF(C2177&gt;='Risk(Area, dist)'!$C$11, 3, "")))</f>
        <v/>
      </c>
      <c r="E2177" s="172">
        <f>'HP-ICS, V5-Sep24'!G2179</f>
        <v>0</v>
      </c>
      <c r="F2177" s="174" t="str">
        <f>IF(AND(E2177&gt;='Risk(Area, dist)'!$H$9, E2177&lt;='Risk(Area, dist)'!$J$9), 1, IF(AND(E2177&gt;'Risk(Area, dist)'!$H$10, E2177&lt;='Risk(Area, dist)'!$J$10), 2, IF(E2177&gt;='Risk(Area, dist)'!$H$11, 3, "")))</f>
        <v/>
      </c>
      <c r="G2177" s="174">
        <f>'HP-ICS, V5-Sep24'!AJ2179</f>
        <v>0</v>
      </c>
      <c r="H2177" s="174">
        <f t="shared" si="340"/>
        <v>3</v>
      </c>
      <c r="I2177" s="177" t="e">
        <f>('HP-ICS, V5-Sep24'!AM2179-'HP-ICS, V5-Sep24'!S2179)/'HP-ICS, V5-Sep24'!S2179</f>
        <v>#DIV/0!</v>
      </c>
      <c r="J2177" s="174" t="e">
        <f t="shared" si="341"/>
        <v>#DIV/0!</v>
      </c>
      <c r="K2177" s="172">
        <f>'HP-ICS, V5-Sep24'!U2179</f>
        <v>0</v>
      </c>
      <c r="L2177" s="174" t="str">
        <f t="shared" si="342"/>
        <v/>
      </c>
      <c r="M2177" s="173">
        <f>'HP-ICS, V5-Sep24'!AS2179</f>
        <v>0</v>
      </c>
      <c r="N2177" s="174" t="str">
        <f t="shared" si="343"/>
        <v/>
      </c>
      <c r="O2177" s="172">
        <f>'HP-ICS, V5-Sep24'!AO2179</f>
        <v>0</v>
      </c>
      <c r="P2177" s="174" t="str">
        <f t="shared" si="344"/>
        <v/>
      </c>
      <c r="Q2177" s="172">
        <f>'HP-ICS, V5-Sep24'!AT2179</f>
        <v>0</v>
      </c>
      <c r="R2177" s="174" t="str">
        <f t="shared" si="345"/>
        <v/>
      </c>
      <c r="S2177" s="174" t="e">
        <f t="shared" si="346"/>
        <v>#VALUE!</v>
      </c>
      <c r="T2177" s="174" t="e">
        <f t="shared" si="347"/>
        <v>#VALUE!</v>
      </c>
      <c r="U2177" s="173">
        <f>'HP-ICS, V5-Sep24'!AU2179</f>
        <v>0</v>
      </c>
      <c r="V2177" s="174">
        <f t="shared" si="348"/>
        <v>1</v>
      </c>
      <c r="W2177" s="175" t="e">
        <f t="shared" si="349"/>
        <v>#DIV/0!</v>
      </c>
      <c r="X2177" s="176" t="e">
        <f t="shared" si="350"/>
        <v>#DIV/0!</v>
      </c>
    </row>
    <row r="2178" spans="1:24" x14ac:dyDescent="0.3">
      <c r="A2178" s="172" t="str">
        <f>'HP-ICS, V5-Sep24'!D2180</f>
        <v>Guatemala</v>
      </c>
      <c r="B2178" s="172" cm="1">
        <f t="array" ref="B2178">IF(OR(A2178=DATA!$H$2:$H$13),3,IF(OR(A2178=DATA!$H$14:$H$119),2,1))</f>
        <v>1</v>
      </c>
      <c r="C2178" s="173">
        <f>'HP-ICS, V5-Sep24'!L2180</f>
        <v>0</v>
      </c>
      <c r="D2178" s="172" t="str">
        <f>IF(AND(C2178&gt;='Risk(Area, dist)'!$C$9, C2178&lt;='Risk(Area, dist)'!$E$9), 1, IF(AND(C2178&gt;'Risk(Area, dist)'!$C$10, C2178&lt;='Risk(Area, dist)'!$E$10), 2, IF(C2178&gt;='Risk(Area, dist)'!$C$11, 3, "")))</f>
        <v/>
      </c>
      <c r="E2178" s="172">
        <f>'HP-ICS, V5-Sep24'!G2180</f>
        <v>0</v>
      </c>
      <c r="F2178" s="174" t="str">
        <f>IF(AND(E2178&gt;='Risk(Area, dist)'!$H$9, E2178&lt;='Risk(Area, dist)'!$J$9), 1, IF(AND(E2178&gt;'Risk(Area, dist)'!$H$10, E2178&lt;='Risk(Area, dist)'!$J$10), 2, IF(E2178&gt;='Risk(Area, dist)'!$H$11, 3, "")))</f>
        <v/>
      </c>
      <c r="G2178" s="174">
        <f>'HP-ICS, V5-Sep24'!AJ2180</f>
        <v>0</v>
      </c>
      <c r="H2178" s="174">
        <f t="shared" ref="H2178:H2241" si="351">IF(G2178="Orgánico / Organic",1,IF(G2178="T3",2,3))</f>
        <v>3</v>
      </c>
      <c r="I2178" s="177" t="e">
        <f>('HP-ICS, V5-Sep24'!AM2180-'HP-ICS, V5-Sep24'!S2180)/'HP-ICS, V5-Sep24'!S2180</f>
        <v>#DIV/0!</v>
      </c>
      <c r="J2178" s="174" t="e">
        <f t="shared" ref="J2178:J2241" si="352">IF(OR(AND(I2178&gt;=-10%,I2178&lt;=0%),AND(I2178&gt;=0%,I2178&lt;=10%)), 1, IF(I2178&gt;10%, 3, IF(I2178&lt;-10%, 2, "")))</f>
        <v>#DIV/0!</v>
      </c>
      <c r="K2178" s="172">
        <f>'HP-ICS, V5-Sep24'!U2180</f>
        <v>0</v>
      </c>
      <c r="L2178" s="174" t="str">
        <f t="shared" ref="L2178:L2241" si="353">IF(K2178="NA", 1, IF(K2178="Intercalado / Intercrop", 2, IF(K2178="Rotación / Rotation", 3, "")))</f>
        <v/>
      </c>
      <c r="M2178" s="173">
        <f>'HP-ICS, V5-Sep24'!AS2180</f>
        <v>0</v>
      </c>
      <c r="N2178" s="174" t="str">
        <f t="shared" ref="N2178:N2241" si="354">IF(M2178="No", 3, IF(M2178="Sí / Yes", 1, ""))</f>
        <v/>
      </c>
      <c r="O2178" s="172">
        <f>'HP-ICS, V5-Sep24'!AO2180</f>
        <v>0</v>
      </c>
      <c r="P2178" s="174" t="str">
        <f t="shared" ref="P2178:P2241" si="355">IF(O2178="No", 1, IF(O2178="Sí / Yes", 3, ""))</f>
        <v/>
      </c>
      <c r="Q2178" s="172">
        <f>'HP-ICS, V5-Sep24'!AT2180</f>
        <v>0</v>
      </c>
      <c r="R2178" s="174" t="str">
        <f t="shared" ref="R2178:R2241" si="356">IF(Q2178="No", 1, IF(Q2178="Sí / Yes", 3, ""))</f>
        <v/>
      </c>
      <c r="S2178" s="174" t="e">
        <f t="shared" ref="S2178:S2241" si="357">R2178-P2178</f>
        <v>#VALUE!</v>
      </c>
      <c r="T2178" s="174" t="e">
        <f t="shared" ref="T2178:T2241" si="358">IF(S2178=2,3,1)</f>
        <v>#VALUE!</v>
      </c>
      <c r="U2178" s="173">
        <f>'HP-ICS, V5-Sep24'!AU2180</f>
        <v>0</v>
      </c>
      <c r="V2178" s="174">
        <f t="shared" ref="V2178:V2241" si="359">IF(U2178=0,1,IF(U2178&gt;0,3,2))</f>
        <v>1</v>
      </c>
      <c r="W2178" s="175" t="e">
        <f t="shared" ref="W2178:W2241" si="360">AVERAGE(B2178,D2178,F2178,H2178,J2178,L2178,N2178,V2178,T2178)</f>
        <v>#DIV/0!</v>
      </c>
      <c r="X2178" s="176" t="e">
        <f t="shared" si="350"/>
        <v>#DIV/0!</v>
      </c>
    </row>
    <row r="2179" spans="1:24" x14ac:dyDescent="0.3">
      <c r="A2179" s="172" t="str">
        <f>'HP-ICS, V5-Sep24'!D2181</f>
        <v>Guatemala</v>
      </c>
      <c r="B2179" s="172" cm="1">
        <f t="array" ref="B2179">IF(OR(A2179=DATA!$H$2:$H$13),3,IF(OR(A2179=DATA!$H$14:$H$119),2,1))</f>
        <v>1</v>
      </c>
      <c r="C2179" s="173">
        <f>'HP-ICS, V5-Sep24'!L2181</f>
        <v>0</v>
      </c>
      <c r="D2179" s="172" t="str">
        <f>IF(AND(C2179&gt;='Risk(Area, dist)'!$C$9, C2179&lt;='Risk(Area, dist)'!$E$9), 1, IF(AND(C2179&gt;'Risk(Area, dist)'!$C$10, C2179&lt;='Risk(Area, dist)'!$E$10), 2, IF(C2179&gt;='Risk(Area, dist)'!$C$11, 3, "")))</f>
        <v/>
      </c>
      <c r="E2179" s="172">
        <f>'HP-ICS, V5-Sep24'!G2181</f>
        <v>0</v>
      </c>
      <c r="F2179" s="174" t="str">
        <f>IF(AND(E2179&gt;='Risk(Area, dist)'!$H$9, E2179&lt;='Risk(Area, dist)'!$J$9), 1, IF(AND(E2179&gt;'Risk(Area, dist)'!$H$10, E2179&lt;='Risk(Area, dist)'!$J$10), 2, IF(E2179&gt;='Risk(Area, dist)'!$H$11, 3, "")))</f>
        <v/>
      </c>
      <c r="G2179" s="174">
        <f>'HP-ICS, V5-Sep24'!AJ2181</f>
        <v>0</v>
      </c>
      <c r="H2179" s="174">
        <f t="shared" si="351"/>
        <v>3</v>
      </c>
      <c r="I2179" s="177" t="e">
        <f>('HP-ICS, V5-Sep24'!AM2181-'HP-ICS, V5-Sep24'!S2181)/'HP-ICS, V5-Sep24'!S2181</f>
        <v>#DIV/0!</v>
      </c>
      <c r="J2179" s="174" t="e">
        <f t="shared" si="352"/>
        <v>#DIV/0!</v>
      </c>
      <c r="K2179" s="172">
        <f>'HP-ICS, V5-Sep24'!U2181</f>
        <v>0</v>
      </c>
      <c r="L2179" s="174" t="str">
        <f t="shared" si="353"/>
        <v/>
      </c>
      <c r="M2179" s="173">
        <f>'HP-ICS, V5-Sep24'!AS2181</f>
        <v>0</v>
      </c>
      <c r="N2179" s="174" t="str">
        <f t="shared" si="354"/>
        <v/>
      </c>
      <c r="O2179" s="172">
        <f>'HP-ICS, V5-Sep24'!AO2181</f>
        <v>0</v>
      </c>
      <c r="P2179" s="174" t="str">
        <f t="shared" si="355"/>
        <v/>
      </c>
      <c r="Q2179" s="172">
        <f>'HP-ICS, V5-Sep24'!AT2181</f>
        <v>0</v>
      </c>
      <c r="R2179" s="174" t="str">
        <f t="shared" si="356"/>
        <v/>
      </c>
      <c r="S2179" s="174" t="e">
        <f t="shared" si="357"/>
        <v>#VALUE!</v>
      </c>
      <c r="T2179" s="174" t="e">
        <f t="shared" si="358"/>
        <v>#VALUE!</v>
      </c>
      <c r="U2179" s="173">
        <f>'HP-ICS, V5-Sep24'!AU2181</f>
        <v>0</v>
      </c>
      <c r="V2179" s="174">
        <f t="shared" si="359"/>
        <v>1</v>
      </c>
      <c r="W2179" s="175" t="e">
        <f t="shared" si="360"/>
        <v>#DIV/0!</v>
      </c>
      <c r="X2179" s="176" t="e">
        <f t="shared" si="350"/>
        <v>#DIV/0!</v>
      </c>
    </row>
    <row r="2180" spans="1:24" x14ac:dyDescent="0.3">
      <c r="A2180" s="172" t="str">
        <f>'HP-ICS, V5-Sep24'!D2182</f>
        <v>Guatemala</v>
      </c>
      <c r="B2180" s="172" cm="1">
        <f t="array" ref="B2180">IF(OR(A2180=DATA!$H$2:$H$13),3,IF(OR(A2180=DATA!$H$14:$H$119),2,1))</f>
        <v>1</v>
      </c>
      <c r="C2180" s="173">
        <f>'HP-ICS, V5-Sep24'!L2182</f>
        <v>0</v>
      </c>
      <c r="D2180" s="172" t="str">
        <f>IF(AND(C2180&gt;='Risk(Area, dist)'!$C$9, C2180&lt;='Risk(Area, dist)'!$E$9), 1, IF(AND(C2180&gt;'Risk(Area, dist)'!$C$10, C2180&lt;='Risk(Area, dist)'!$E$10), 2, IF(C2180&gt;='Risk(Area, dist)'!$C$11, 3, "")))</f>
        <v/>
      </c>
      <c r="E2180" s="172">
        <f>'HP-ICS, V5-Sep24'!G2182</f>
        <v>0</v>
      </c>
      <c r="F2180" s="174" t="str">
        <f>IF(AND(E2180&gt;='Risk(Area, dist)'!$H$9, E2180&lt;='Risk(Area, dist)'!$J$9), 1, IF(AND(E2180&gt;'Risk(Area, dist)'!$H$10, E2180&lt;='Risk(Area, dist)'!$J$10), 2, IF(E2180&gt;='Risk(Area, dist)'!$H$11, 3, "")))</f>
        <v/>
      </c>
      <c r="G2180" s="174">
        <f>'HP-ICS, V5-Sep24'!AJ2182</f>
        <v>0</v>
      </c>
      <c r="H2180" s="174">
        <f t="shared" si="351"/>
        <v>3</v>
      </c>
      <c r="I2180" s="177" t="e">
        <f>('HP-ICS, V5-Sep24'!AM2182-'HP-ICS, V5-Sep24'!S2182)/'HP-ICS, V5-Sep24'!S2182</f>
        <v>#DIV/0!</v>
      </c>
      <c r="J2180" s="174" t="e">
        <f t="shared" si="352"/>
        <v>#DIV/0!</v>
      </c>
      <c r="K2180" s="172">
        <f>'HP-ICS, V5-Sep24'!U2182</f>
        <v>0</v>
      </c>
      <c r="L2180" s="174" t="str">
        <f t="shared" si="353"/>
        <v/>
      </c>
      <c r="M2180" s="173">
        <f>'HP-ICS, V5-Sep24'!AS2182</f>
        <v>0</v>
      </c>
      <c r="N2180" s="174" t="str">
        <f t="shared" si="354"/>
        <v/>
      </c>
      <c r="O2180" s="172">
        <f>'HP-ICS, V5-Sep24'!AO2182</f>
        <v>0</v>
      </c>
      <c r="P2180" s="174" t="str">
        <f t="shared" si="355"/>
        <v/>
      </c>
      <c r="Q2180" s="172">
        <f>'HP-ICS, V5-Sep24'!AT2182</f>
        <v>0</v>
      </c>
      <c r="R2180" s="174" t="str">
        <f t="shared" si="356"/>
        <v/>
      </c>
      <c r="S2180" s="174" t="e">
        <f t="shared" si="357"/>
        <v>#VALUE!</v>
      </c>
      <c r="T2180" s="174" t="e">
        <f t="shared" si="358"/>
        <v>#VALUE!</v>
      </c>
      <c r="U2180" s="173">
        <f>'HP-ICS, V5-Sep24'!AU2182</f>
        <v>0</v>
      </c>
      <c r="V2180" s="174">
        <f t="shared" si="359"/>
        <v>1</v>
      </c>
      <c r="W2180" s="175" t="e">
        <f t="shared" si="360"/>
        <v>#DIV/0!</v>
      </c>
      <c r="X2180" s="176" t="e">
        <f t="shared" si="350"/>
        <v>#DIV/0!</v>
      </c>
    </row>
    <row r="2181" spans="1:24" x14ac:dyDescent="0.3">
      <c r="A2181" s="172" t="str">
        <f>'HP-ICS, V5-Sep24'!D2183</f>
        <v>Guatemala</v>
      </c>
      <c r="B2181" s="172" cm="1">
        <f t="array" ref="B2181">IF(OR(A2181=DATA!$H$2:$H$13),3,IF(OR(A2181=DATA!$H$14:$H$119),2,1))</f>
        <v>1</v>
      </c>
      <c r="C2181" s="173">
        <f>'HP-ICS, V5-Sep24'!L2183</f>
        <v>0</v>
      </c>
      <c r="D2181" s="172" t="str">
        <f>IF(AND(C2181&gt;='Risk(Area, dist)'!$C$9, C2181&lt;='Risk(Area, dist)'!$E$9), 1, IF(AND(C2181&gt;'Risk(Area, dist)'!$C$10, C2181&lt;='Risk(Area, dist)'!$E$10), 2, IF(C2181&gt;='Risk(Area, dist)'!$C$11, 3, "")))</f>
        <v/>
      </c>
      <c r="E2181" s="172">
        <f>'HP-ICS, V5-Sep24'!G2183</f>
        <v>0</v>
      </c>
      <c r="F2181" s="174" t="str">
        <f>IF(AND(E2181&gt;='Risk(Area, dist)'!$H$9, E2181&lt;='Risk(Area, dist)'!$J$9), 1, IF(AND(E2181&gt;'Risk(Area, dist)'!$H$10, E2181&lt;='Risk(Area, dist)'!$J$10), 2, IF(E2181&gt;='Risk(Area, dist)'!$H$11, 3, "")))</f>
        <v/>
      </c>
      <c r="G2181" s="174">
        <f>'HP-ICS, V5-Sep24'!AJ2183</f>
        <v>0</v>
      </c>
      <c r="H2181" s="174">
        <f t="shared" si="351"/>
        <v>3</v>
      </c>
      <c r="I2181" s="177" t="e">
        <f>('HP-ICS, V5-Sep24'!AM2183-'HP-ICS, V5-Sep24'!S2183)/'HP-ICS, V5-Sep24'!S2183</f>
        <v>#DIV/0!</v>
      </c>
      <c r="J2181" s="174" t="e">
        <f t="shared" si="352"/>
        <v>#DIV/0!</v>
      </c>
      <c r="K2181" s="172">
        <f>'HP-ICS, V5-Sep24'!U2183</f>
        <v>0</v>
      </c>
      <c r="L2181" s="174" t="str">
        <f t="shared" si="353"/>
        <v/>
      </c>
      <c r="M2181" s="173">
        <f>'HP-ICS, V5-Sep24'!AS2183</f>
        <v>0</v>
      </c>
      <c r="N2181" s="174" t="str">
        <f t="shared" si="354"/>
        <v/>
      </c>
      <c r="O2181" s="172">
        <f>'HP-ICS, V5-Sep24'!AO2183</f>
        <v>0</v>
      </c>
      <c r="P2181" s="174" t="str">
        <f t="shared" si="355"/>
        <v/>
      </c>
      <c r="Q2181" s="172">
        <f>'HP-ICS, V5-Sep24'!AT2183</f>
        <v>0</v>
      </c>
      <c r="R2181" s="174" t="str">
        <f t="shared" si="356"/>
        <v/>
      </c>
      <c r="S2181" s="174" t="e">
        <f t="shared" si="357"/>
        <v>#VALUE!</v>
      </c>
      <c r="T2181" s="174" t="e">
        <f t="shared" si="358"/>
        <v>#VALUE!</v>
      </c>
      <c r="U2181" s="173">
        <f>'HP-ICS, V5-Sep24'!AU2183</f>
        <v>0</v>
      </c>
      <c r="V2181" s="174">
        <f t="shared" si="359"/>
        <v>1</v>
      </c>
      <c r="W2181" s="175" t="e">
        <f t="shared" si="360"/>
        <v>#DIV/0!</v>
      </c>
      <c r="X2181" s="176" t="e">
        <f t="shared" si="350"/>
        <v>#DIV/0!</v>
      </c>
    </row>
    <row r="2182" spans="1:24" x14ac:dyDescent="0.3">
      <c r="A2182" s="172" t="str">
        <f>'HP-ICS, V5-Sep24'!D2184</f>
        <v>Guatemala</v>
      </c>
      <c r="B2182" s="172" cm="1">
        <f t="array" ref="B2182">IF(OR(A2182=DATA!$H$2:$H$13),3,IF(OR(A2182=DATA!$H$14:$H$119),2,1))</f>
        <v>1</v>
      </c>
      <c r="C2182" s="173">
        <f>'HP-ICS, V5-Sep24'!L2184</f>
        <v>0</v>
      </c>
      <c r="D2182" s="172" t="str">
        <f>IF(AND(C2182&gt;='Risk(Area, dist)'!$C$9, C2182&lt;='Risk(Area, dist)'!$E$9), 1, IF(AND(C2182&gt;'Risk(Area, dist)'!$C$10, C2182&lt;='Risk(Area, dist)'!$E$10), 2, IF(C2182&gt;='Risk(Area, dist)'!$C$11, 3, "")))</f>
        <v/>
      </c>
      <c r="E2182" s="172">
        <f>'HP-ICS, V5-Sep24'!G2184</f>
        <v>0</v>
      </c>
      <c r="F2182" s="174" t="str">
        <f>IF(AND(E2182&gt;='Risk(Area, dist)'!$H$9, E2182&lt;='Risk(Area, dist)'!$J$9), 1, IF(AND(E2182&gt;'Risk(Area, dist)'!$H$10, E2182&lt;='Risk(Area, dist)'!$J$10), 2, IF(E2182&gt;='Risk(Area, dist)'!$H$11, 3, "")))</f>
        <v/>
      </c>
      <c r="G2182" s="174">
        <f>'HP-ICS, V5-Sep24'!AJ2184</f>
        <v>0</v>
      </c>
      <c r="H2182" s="174">
        <f t="shared" si="351"/>
        <v>3</v>
      </c>
      <c r="I2182" s="177" t="e">
        <f>('HP-ICS, V5-Sep24'!AM2184-'HP-ICS, V5-Sep24'!S2184)/'HP-ICS, V5-Sep24'!S2184</f>
        <v>#DIV/0!</v>
      </c>
      <c r="J2182" s="174" t="e">
        <f t="shared" si="352"/>
        <v>#DIV/0!</v>
      </c>
      <c r="K2182" s="172">
        <f>'HP-ICS, V5-Sep24'!U2184</f>
        <v>0</v>
      </c>
      <c r="L2182" s="174" t="str">
        <f t="shared" si="353"/>
        <v/>
      </c>
      <c r="M2182" s="173">
        <f>'HP-ICS, V5-Sep24'!AS2184</f>
        <v>0</v>
      </c>
      <c r="N2182" s="174" t="str">
        <f t="shared" si="354"/>
        <v/>
      </c>
      <c r="O2182" s="172">
        <f>'HP-ICS, V5-Sep24'!AO2184</f>
        <v>0</v>
      </c>
      <c r="P2182" s="174" t="str">
        <f t="shared" si="355"/>
        <v/>
      </c>
      <c r="Q2182" s="172">
        <f>'HP-ICS, V5-Sep24'!AT2184</f>
        <v>0</v>
      </c>
      <c r="R2182" s="174" t="str">
        <f t="shared" si="356"/>
        <v/>
      </c>
      <c r="S2182" s="174" t="e">
        <f t="shared" si="357"/>
        <v>#VALUE!</v>
      </c>
      <c r="T2182" s="174" t="e">
        <f t="shared" si="358"/>
        <v>#VALUE!</v>
      </c>
      <c r="U2182" s="173">
        <f>'HP-ICS, V5-Sep24'!AU2184</f>
        <v>0</v>
      </c>
      <c r="V2182" s="174">
        <f t="shared" si="359"/>
        <v>1</v>
      </c>
      <c r="W2182" s="175" t="e">
        <f t="shared" si="360"/>
        <v>#DIV/0!</v>
      </c>
      <c r="X2182" s="176" t="e">
        <f t="shared" si="350"/>
        <v>#DIV/0!</v>
      </c>
    </row>
    <row r="2183" spans="1:24" x14ac:dyDescent="0.3">
      <c r="A2183" s="172" t="str">
        <f>'HP-ICS, V5-Sep24'!D2185</f>
        <v>Guatemala</v>
      </c>
      <c r="B2183" s="172" cm="1">
        <f t="array" ref="B2183">IF(OR(A2183=DATA!$H$2:$H$13),3,IF(OR(A2183=DATA!$H$14:$H$119),2,1))</f>
        <v>1</v>
      </c>
      <c r="C2183" s="173">
        <f>'HP-ICS, V5-Sep24'!L2185</f>
        <v>0</v>
      </c>
      <c r="D2183" s="172" t="str">
        <f>IF(AND(C2183&gt;='Risk(Area, dist)'!$C$9, C2183&lt;='Risk(Area, dist)'!$E$9), 1, IF(AND(C2183&gt;'Risk(Area, dist)'!$C$10, C2183&lt;='Risk(Area, dist)'!$E$10), 2, IF(C2183&gt;='Risk(Area, dist)'!$C$11, 3, "")))</f>
        <v/>
      </c>
      <c r="E2183" s="172">
        <f>'HP-ICS, V5-Sep24'!G2185</f>
        <v>0</v>
      </c>
      <c r="F2183" s="174" t="str">
        <f>IF(AND(E2183&gt;='Risk(Area, dist)'!$H$9, E2183&lt;='Risk(Area, dist)'!$J$9), 1, IF(AND(E2183&gt;'Risk(Area, dist)'!$H$10, E2183&lt;='Risk(Area, dist)'!$J$10), 2, IF(E2183&gt;='Risk(Area, dist)'!$H$11, 3, "")))</f>
        <v/>
      </c>
      <c r="G2183" s="174">
        <f>'HP-ICS, V5-Sep24'!AJ2185</f>
        <v>0</v>
      </c>
      <c r="H2183" s="174">
        <f t="shared" si="351"/>
        <v>3</v>
      </c>
      <c r="I2183" s="177" t="e">
        <f>('HP-ICS, V5-Sep24'!AM2185-'HP-ICS, V5-Sep24'!S2185)/'HP-ICS, V5-Sep24'!S2185</f>
        <v>#DIV/0!</v>
      </c>
      <c r="J2183" s="174" t="e">
        <f t="shared" si="352"/>
        <v>#DIV/0!</v>
      </c>
      <c r="K2183" s="172">
        <f>'HP-ICS, V5-Sep24'!U2185</f>
        <v>0</v>
      </c>
      <c r="L2183" s="174" t="str">
        <f t="shared" si="353"/>
        <v/>
      </c>
      <c r="M2183" s="173">
        <f>'HP-ICS, V5-Sep24'!AS2185</f>
        <v>0</v>
      </c>
      <c r="N2183" s="174" t="str">
        <f t="shared" si="354"/>
        <v/>
      </c>
      <c r="O2183" s="172">
        <f>'HP-ICS, V5-Sep24'!AO2185</f>
        <v>0</v>
      </c>
      <c r="P2183" s="174" t="str">
        <f t="shared" si="355"/>
        <v/>
      </c>
      <c r="Q2183" s="172">
        <f>'HP-ICS, V5-Sep24'!AT2185</f>
        <v>0</v>
      </c>
      <c r="R2183" s="174" t="str">
        <f t="shared" si="356"/>
        <v/>
      </c>
      <c r="S2183" s="174" t="e">
        <f t="shared" si="357"/>
        <v>#VALUE!</v>
      </c>
      <c r="T2183" s="174" t="e">
        <f t="shared" si="358"/>
        <v>#VALUE!</v>
      </c>
      <c r="U2183" s="173">
        <f>'HP-ICS, V5-Sep24'!AU2185</f>
        <v>0</v>
      </c>
      <c r="V2183" s="174">
        <f t="shared" si="359"/>
        <v>1</v>
      </c>
      <c r="W2183" s="175" t="e">
        <f t="shared" si="360"/>
        <v>#DIV/0!</v>
      </c>
      <c r="X2183" s="176" t="e">
        <f t="shared" si="350"/>
        <v>#DIV/0!</v>
      </c>
    </row>
    <row r="2184" spans="1:24" x14ac:dyDescent="0.3">
      <c r="A2184" s="172" t="str">
        <f>'HP-ICS, V5-Sep24'!D2186</f>
        <v>Guatemala</v>
      </c>
      <c r="B2184" s="172" cm="1">
        <f t="array" ref="B2184">IF(OR(A2184=DATA!$H$2:$H$13),3,IF(OR(A2184=DATA!$H$14:$H$119),2,1))</f>
        <v>1</v>
      </c>
      <c r="C2184" s="173">
        <f>'HP-ICS, V5-Sep24'!L2186</f>
        <v>0</v>
      </c>
      <c r="D2184" s="172" t="str">
        <f>IF(AND(C2184&gt;='Risk(Area, dist)'!$C$9, C2184&lt;='Risk(Area, dist)'!$E$9), 1, IF(AND(C2184&gt;'Risk(Area, dist)'!$C$10, C2184&lt;='Risk(Area, dist)'!$E$10), 2, IF(C2184&gt;='Risk(Area, dist)'!$C$11, 3, "")))</f>
        <v/>
      </c>
      <c r="E2184" s="172">
        <f>'HP-ICS, V5-Sep24'!G2186</f>
        <v>0</v>
      </c>
      <c r="F2184" s="174" t="str">
        <f>IF(AND(E2184&gt;='Risk(Area, dist)'!$H$9, E2184&lt;='Risk(Area, dist)'!$J$9), 1, IF(AND(E2184&gt;'Risk(Area, dist)'!$H$10, E2184&lt;='Risk(Area, dist)'!$J$10), 2, IF(E2184&gt;='Risk(Area, dist)'!$H$11, 3, "")))</f>
        <v/>
      </c>
      <c r="G2184" s="174">
        <f>'HP-ICS, V5-Sep24'!AJ2186</f>
        <v>0</v>
      </c>
      <c r="H2184" s="174">
        <f t="shared" si="351"/>
        <v>3</v>
      </c>
      <c r="I2184" s="177" t="e">
        <f>('HP-ICS, V5-Sep24'!AM2186-'HP-ICS, V5-Sep24'!S2186)/'HP-ICS, V5-Sep24'!S2186</f>
        <v>#DIV/0!</v>
      </c>
      <c r="J2184" s="174" t="e">
        <f t="shared" si="352"/>
        <v>#DIV/0!</v>
      </c>
      <c r="K2184" s="172">
        <f>'HP-ICS, V5-Sep24'!U2186</f>
        <v>0</v>
      </c>
      <c r="L2184" s="174" t="str">
        <f t="shared" si="353"/>
        <v/>
      </c>
      <c r="M2184" s="173">
        <f>'HP-ICS, V5-Sep24'!AS2186</f>
        <v>0</v>
      </c>
      <c r="N2184" s="174" t="str">
        <f t="shared" si="354"/>
        <v/>
      </c>
      <c r="O2184" s="172">
        <f>'HP-ICS, V5-Sep24'!AO2186</f>
        <v>0</v>
      </c>
      <c r="P2184" s="174" t="str">
        <f t="shared" si="355"/>
        <v/>
      </c>
      <c r="Q2184" s="172">
        <f>'HP-ICS, V5-Sep24'!AT2186</f>
        <v>0</v>
      </c>
      <c r="R2184" s="174" t="str">
        <f t="shared" si="356"/>
        <v/>
      </c>
      <c r="S2184" s="174" t="e">
        <f t="shared" si="357"/>
        <v>#VALUE!</v>
      </c>
      <c r="T2184" s="174" t="e">
        <f t="shared" si="358"/>
        <v>#VALUE!</v>
      </c>
      <c r="U2184" s="173">
        <f>'HP-ICS, V5-Sep24'!AU2186</f>
        <v>0</v>
      </c>
      <c r="V2184" s="174">
        <f t="shared" si="359"/>
        <v>1</v>
      </c>
      <c r="W2184" s="175" t="e">
        <f t="shared" si="360"/>
        <v>#DIV/0!</v>
      </c>
      <c r="X2184" s="176" t="e">
        <f t="shared" si="350"/>
        <v>#DIV/0!</v>
      </c>
    </row>
    <row r="2185" spans="1:24" x14ac:dyDescent="0.3">
      <c r="A2185" s="172" t="str">
        <f>'HP-ICS, V5-Sep24'!D2187</f>
        <v>Guatemala</v>
      </c>
      <c r="B2185" s="172" cm="1">
        <f t="array" ref="B2185">IF(OR(A2185=DATA!$H$2:$H$13),3,IF(OR(A2185=DATA!$H$14:$H$119),2,1))</f>
        <v>1</v>
      </c>
      <c r="C2185" s="173">
        <f>'HP-ICS, V5-Sep24'!L2187</f>
        <v>0</v>
      </c>
      <c r="D2185" s="172" t="str">
        <f>IF(AND(C2185&gt;='Risk(Area, dist)'!$C$9, C2185&lt;='Risk(Area, dist)'!$E$9), 1, IF(AND(C2185&gt;'Risk(Area, dist)'!$C$10, C2185&lt;='Risk(Area, dist)'!$E$10), 2, IF(C2185&gt;='Risk(Area, dist)'!$C$11, 3, "")))</f>
        <v/>
      </c>
      <c r="E2185" s="172">
        <f>'HP-ICS, V5-Sep24'!G2187</f>
        <v>0</v>
      </c>
      <c r="F2185" s="174" t="str">
        <f>IF(AND(E2185&gt;='Risk(Area, dist)'!$H$9, E2185&lt;='Risk(Area, dist)'!$J$9), 1, IF(AND(E2185&gt;'Risk(Area, dist)'!$H$10, E2185&lt;='Risk(Area, dist)'!$J$10), 2, IF(E2185&gt;='Risk(Area, dist)'!$H$11, 3, "")))</f>
        <v/>
      </c>
      <c r="G2185" s="174">
        <f>'HP-ICS, V5-Sep24'!AJ2187</f>
        <v>0</v>
      </c>
      <c r="H2185" s="174">
        <f t="shared" si="351"/>
        <v>3</v>
      </c>
      <c r="I2185" s="177" t="e">
        <f>('HP-ICS, V5-Sep24'!AM2187-'HP-ICS, V5-Sep24'!S2187)/'HP-ICS, V5-Sep24'!S2187</f>
        <v>#DIV/0!</v>
      </c>
      <c r="J2185" s="174" t="e">
        <f t="shared" si="352"/>
        <v>#DIV/0!</v>
      </c>
      <c r="K2185" s="172">
        <f>'HP-ICS, V5-Sep24'!U2187</f>
        <v>0</v>
      </c>
      <c r="L2185" s="174" t="str">
        <f t="shared" si="353"/>
        <v/>
      </c>
      <c r="M2185" s="173">
        <f>'HP-ICS, V5-Sep24'!AS2187</f>
        <v>0</v>
      </c>
      <c r="N2185" s="174" t="str">
        <f t="shared" si="354"/>
        <v/>
      </c>
      <c r="O2185" s="172">
        <f>'HP-ICS, V5-Sep24'!AO2187</f>
        <v>0</v>
      </c>
      <c r="P2185" s="174" t="str">
        <f t="shared" si="355"/>
        <v/>
      </c>
      <c r="Q2185" s="172">
        <f>'HP-ICS, V5-Sep24'!AT2187</f>
        <v>0</v>
      </c>
      <c r="R2185" s="174" t="str">
        <f t="shared" si="356"/>
        <v/>
      </c>
      <c r="S2185" s="174" t="e">
        <f t="shared" si="357"/>
        <v>#VALUE!</v>
      </c>
      <c r="T2185" s="174" t="e">
        <f t="shared" si="358"/>
        <v>#VALUE!</v>
      </c>
      <c r="U2185" s="173">
        <f>'HP-ICS, V5-Sep24'!AU2187</f>
        <v>0</v>
      </c>
      <c r="V2185" s="174">
        <f t="shared" si="359"/>
        <v>1</v>
      </c>
      <c r="W2185" s="175" t="e">
        <f t="shared" si="360"/>
        <v>#DIV/0!</v>
      </c>
      <c r="X2185" s="176" t="e">
        <f t="shared" ref="X2185:X2248" si="361">IF(W2185&gt;0, IF(W2185&lt;1.5, "Bajo / Low", IF(W2185&lt;=2.3, "Medio / Medium", "Alto / High")), "")</f>
        <v>#DIV/0!</v>
      </c>
    </row>
    <row r="2186" spans="1:24" x14ac:dyDescent="0.3">
      <c r="A2186" s="172" t="str">
        <f>'HP-ICS, V5-Sep24'!D2188</f>
        <v>Guatemala</v>
      </c>
      <c r="B2186" s="172" cm="1">
        <f t="array" ref="B2186">IF(OR(A2186=DATA!$H$2:$H$13),3,IF(OR(A2186=DATA!$H$14:$H$119),2,1))</f>
        <v>1</v>
      </c>
      <c r="C2186" s="173">
        <f>'HP-ICS, V5-Sep24'!L2188</f>
        <v>0</v>
      </c>
      <c r="D2186" s="172" t="str">
        <f>IF(AND(C2186&gt;='Risk(Area, dist)'!$C$9, C2186&lt;='Risk(Area, dist)'!$E$9), 1, IF(AND(C2186&gt;'Risk(Area, dist)'!$C$10, C2186&lt;='Risk(Area, dist)'!$E$10), 2, IF(C2186&gt;='Risk(Area, dist)'!$C$11, 3, "")))</f>
        <v/>
      </c>
      <c r="E2186" s="172">
        <f>'HP-ICS, V5-Sep24'!G2188</f>
        <v>0</v>
      </c>
      <c r="F2186" s="174" t="str">
        <f>IF(AND(E2186&gt;='Risk(Area, dist)'!$H$9, E2186&lt;='Risk(Area, dist)'!$J$9), 1, IF(AND(E2186&gt;'Risk(Area, dist)'!$H$10, E2186&lt;='Risk(Area, dist)'!$J$10), 2, IF(E2186&gt;='Risk(Area, dist)'!$H$11, 3, "")))</f>
        <v/>
      </c>
      <c r="G2186" s="174">
        <f>'HP-ICS, V5-Sep24'!AJ2188</f>
        <v>0</v>
      </c>
      <c r="H2186" s="174">
        <f t="shared" si="351"/>
        <v>3</v>
      </c>
      <c r="I2186" s="177" t="e">
        <f>('HP-ICS, V5-Sep24'!AM2188-'HP-ICS, V5-Sep24'!S2188)/'HP-ICS, V5-Sep24'!S2188</f>
        <v>#DIV/0!</v>
      </c>
      <c r="J2186" s="174" t="e">
        <f t="shared" si="352"/>
        <v>#DIV/0!</v>
      </c>
      <c r="K2186" s="172">
        <f>'HP-ICS, V5-Sep24'!U2188</f>
        <v>0</v>
      </c>
      <c r="L2186" s="174" t="str">
        <f t="shared" si="353"/>
        <v/>
      </c>
      <c r="M2186" s="173">
        <f>'HP-ICS, V5-Sep24'!AS2188</f>
        <v>0</v>
      </c>
      <c r="N2186" s="174" t="str">
        <f t="shared" si="354"/>
        <v/>
      </c>
      <c r="O2186" s="172">
        <f>'HP-ICS, V5-Sep24'!AO2188</f>
        <v>0</v>
      </c>
      <c r="P2186" s="174" t="str">
        <f t="shared" si="355"/>
        <v/>
      </c>
      <c r="Q2186" s="172">
        <f>'HP-ICS, V5-Sep24'!AT2188</f>
        <v>0</v>
      </c>
      <c r="R2186" s="174" t="str">
        <f t="shared" si="356"/>
        <v/>
      </c>
      <c r="S2186" s="174" t="e">
        <f t="shared" si="357"/>
        <v>#VALUE!</v>
      </c>
      <c r="T2186" s="174" t="e">
        <f t="shared" si="358"/>
        <v>#VALUE!</v>
      </c>
      <c r="U2186" s="173">
        <f>'HP-ICS, V5-Sep24'!AU2188</f>
        <v>0</v>
      </c>
      <c r="V2186" s="174">
        <f t="shared" si="359"/>
        <v>1</v>
      </c>
      <c r="W2186" s="175" t="e">
        <f t="shared" si="360"/>
        <v>#DIV/0!</v>
      </c>
      <c r="X2186" s="176" t="e">
        <f t="shared" si="361"/>
        <v>#DIV/0!</v>
      </c>
    </row>
    <row r="2187" spans="1:24" x14ac:dyDescent="0.3">
      <c r="A2187" s="172" t="str">
        <f>'HP-ICS, V5-Sep24'!D2189</f>
        <v>Guatemala</v>
      </c>
      <c r="B2187" s="172" cm="1">
        <f t="array" ref="B2187">IF(OR(A2187=DATA!$H$2:$H$13),3,IF(OR(A2187=DATA!$H$14:$H$119),2,1))</f>
        <v>1</v>
      </c>
      <c r="C2187" s="173">
        <f>'HP-ICS, V5-Sep24'!L2189</f>
        <v>0</v>
      </c>
      <c r="D2187" s="172" t="str">
        <f>IF(AND(C2187&gt;='Risk(Area, dist)'!$C$9, C2187&lt;='Risk(Area, dist)'!$E$9), 1, IF(AND(C2187&gt;'Risk(Area, dist)'!$C$10, C2187&lt;='Risk(Area, dist)'!$E$10), 2, IF(C2187&gt;='Risk(Area, dist)'!$C$11, 3, "")))</f>
        <v/>
      </c>
      <c r="E2187" s="172">
        <f>'HP-ICS, V5-Sep24'!G2189</f>
        <v>0</v>
      </c>
      <c r="F2187" s="174" t="str">
        <f>IF(AND(E2187&gt;='Risk(Area, dist)'!$H$9, E2187&lt;='Risk(Area, dist)'!$J$9), 1, IF(AND(E2187&gt;'Risk(Area, dist)'!$H$10, E2187&lt;='Risk(Area, dist)'!$J$10), 2, IF(E2187&gt;='Risk(Area, dist)'!$H$11, 3, "")))</f>
        <v/>
      </c>
      <c r="G2187" s="174">
        <f>'HP-ICS, V5-Sep24'!AJ2189</f>
        <v>0</v>
      </c>
      <c r="H2187" s="174">
        <f t="shared" si="351"/>
        <v>3</v>
      </c>
      <c r="I2187" s="177" t="e">
        <f>('HP-ICS, V5-Sep24'!AM2189-'HP-ICS, V5-Sep24'!S2189)/'HP-ICS, V5-Sep24'!S2189</f>
        <v>#DIV/0!</v>
      </c>
      <c r="J2187" s="174" t="e">
        <f t="shared" si="352"/>
        <v>#DIV/0!</v>
      </c>
      <c r="K2187" s="172">
        <f>'HP-ICS, V5-Sep24'!U2189</f>
        <v>0</v>
      </c>
      <c r="L2187" s="174" t="str">
        <f t="shared" si="353"/>
        <v/>
      </c>
      <c r="M2187" s="173">
        <f>'HP-ICS, V5-Sep24'!AS2189</f>
        <v>0</v>
      </c>
      <c r="N2187" s="174" t="str">
        <f t="shared" si="354"/>
        <v/>
      </c>
      <c r="O2187" s="172">
        <f>'HP-ICS, V5-Sep24'!AO2189</f>
        <v>0</v>
      </c>
      <c r="P2187" s="174" t="str">
        <f t="shared" si="355"/>
        <v/>
      </c>
      <c r="Q2187" s="172">
        <f>'HP-ICS, V5-Sep24'!AT2189</f>
        <v>0</v>
      </c>
      <c r="R2187" s="174" t="str">
        <f t="shared" si="356"/>
        <v/>
      </c>
      <c r="S2187" s="174" t="e">
        <f t="shared" si="357"/>
        <v>#VALUE!</v>
      </c>
      <c r="T2187" s="174" t="e">
        <f t="shared" si="358"/>
        <v>#VALUE!</v>
      </c>
      <c r="U2187" s="173">
        <f>'HP-ICS, V5-Sep24'!AU2189</f>
        <v>0</v>
      </c>
      <c r="V2187" s="174">
        <f t="shared" si="359"/>
        <v>1</v>
      </c>
      <c r="W2187" s="175" t="e">
        <f t="shared" si="360"/>
        <v>#DIV/0!</v>
      </c>
      <c r="X2187" s="176" t="e">
        <f t="shared" si="361"/>
        <v>#DIV/0!</v>
      </c>
    </row>
    <row r="2188" spans="1:24" x14ac:dyDescent="0.3">
      <c r="A2188" s="172" t="str">
        <f>'HP-ICS, V5-Sep24'!D2190</f>
        <v>Guatemala</v>
      </c>
      <c r="B2188" s="172" cm="1">
        <f t="array" ref="B2188">IF(OR(A2188=DATA!$H$2:$H$13),3,IF(OR(A2188=DATA!$H$14:$H$119),2,1))</f>
        <v>1</v>
      </c>
      <c r="C2188" s="173">
        <f>'HP-ICS, V5-Sep24'!L2190</f>
        <v>0</v>
      </c>
      <c r="D2188" s="172" t="str">
        <f>IF(AND(C2188&gt;='Risk(Area, dist)'!$C$9, C2188&lt;='Risk(Area, dist)'!$E$9), 1, IF(AND(C2188&gt;'Risk(Area, dist)'!$C$10, C2188&lt;='Risk(Area, dist)'!$E$10), 2, IF(C2188&gt;='Risk(Area, dist)'!$C$11, 3, "")))</f>
        <v/>
      </c>
      <c r="E2188" s="172">
        <f>'HP-ICS, V5-Sep24'!G2190</f>
        <v>0</v>
      </c>
      <c r="F2188" s="174" t="str">
        <f>IF(AND(E2188&gt;='Risk(Area, dist)'!$H$9, E2188&lt;='Risk(Area, dist)'!$J$9), 1, IF(AND(E2188&gt;'Risk(Area, dist)'!$H$10, E2188&lt;='Risk(Area, dist)'!$J$10), 2, IF(E2188&gt;='Risk(Area, dist)'!$H$11, 3, "")))</f>
        <v/>
      </c>
      <c r="G2188" s="174">
        <f>'HP-ICS, V5-Sep24'!AJ2190</f>
        <v>0</v>
      </c>
      <c r="H2188" s="174">
        <f t="shared" si="351"/>
        <v>3</v>
      </c>
      <c r="I2188" s="177" t="e">
        <f>('HP-ICS, V5-Sep24'!AM2190-'HP-ICS, V5-Sep24'!S2190)/'HP-ICS, V5-Sep24'!S2190</f>
        <v>#DIV/0!</v>
      </c>
      <c r="J2188" s="174" t="e">
        <f t="shared" si="352"/>
        <v>#DIV/0!</v>
      </c>
      <c r="K2188" s="172">
        <f>'HP-ICS, V5-Sep24'!U2190</f>
        <v>0</v>
      </c>
      <c r="L2188" s="174" t="str">
        <f t="shared" si="353"/>
        <v/>
      </c>
      <c r="M2188" s="173">
        <f>'HP-ICS, V5-Sep24'!AS2190</f>
        <v>0</v>
      </c>
      <c r="N2188" s="174" t="str">
        <f t="shared" si="354"/>
        <v/>
      </c>
      <c r="O2188" s="172">
        <f>'HP-ICS, V5-Sep24'!AO2190</f>
        <v>0</v>
      </c>
      <c r="P2188" s="174" t="str">
        <f t="shared" si="355"/>
        <v/>
      </c>
      <c r="Q2188" s="172">
        <f>'HP-ICS, V5-Sep24'!AT2190</f>
        <v>0</v>
      </c>
      <c r="R2188" s="174" t="str">
        <f t="shared" si="356"/>
        <v/>
      </c>
      <c r="S2188" s="174" t="e">
        <f t="shared" si="357"/>
        <v>#VALUE!</v>
      </c>
      <c r="T2188" s="174" t="e">
        <f t="shared" si="358"/>
        <v>#VALUE!</v>
      </c>
      <c r="U2188" s="173">
        <f>'HP-ICS, V5-Sep24'!AU2190</f>
        <v>0</v>
      </c>
      <c r="V2188" s="174">
        <f t="shared" si="359"/>
        <v>1</v>
      </c>
      <c r="W2188" s="175" t="e">
        <f t="shared" si="360"/>
        <v>#DIV/0!</v>
      </c>
      <c r="X2188" s="176" t="e">
        <f t="shared" si="361"/>
        <v>#DIV/0!</v>
      </c>
    </row>
    <row r="2189" spans="1:24" x14ac:dyDescent="0.3">
      <c r="A2189" s="172" t="str">
        <f>'HP-ICS, V5-Sep24'!D2191</f>
        <v>Guatemala</v>
      </c>
      <c r="B2189" s="172" cm="1">
        <f t="array" ref="B2189">IF(OR(A2189=DATA!$H$2:$H$13),3,IF(OR(A2189=DATA!$H$14:$H$119),2,1))</f>
        <v>1</v>
      </c>
      <c r="C2189" s="173">
        <f>'HP-ICS, V5-Sep24'!L2191</f>
        <v>0</v>
      </c>
      <c r="D2189" s="172" t="str">
        <f>IF(AND(C2189&gt;='Risk(Area, dist)'!$C$9, C2189&lt;='Risk(Area, dist)'!$E$9), 1, IF(AND(C2189&gt;'Risk(Area, dist)'!$C$10, C2189&lt;='Risk(Area, dist)'!$E$10), 2, IF(C2189&gt;='Risk(Area, dist)'!$C$11, 3, "")))</f>
        <v/>
      </c>
      <c r="E2189" s="172">
        <f>'HP-ICS, V5-Sep24'!G2191</f>
        <v>0</v>
      </c>
      <c r="F2189" s="174" t="str">
        <f>IF(AND(E2189&gt;='Risk(Area, dist)'!$H$9, E2189&lt;='Risk(Area, dist)'!$J$9), 1, IF(AND(E2189&gt;'Risk(Area, dist)'!$H$10, E2189&lt;='Risk(Area, dist)'!$J$10), 2, IF(E2189&gt;='Risk(Area, dist)'!$H$11, 3, "")))</f>
        <v/>
      </c>
      <c r="G2189" s="174">
        <f>'HP-ICS, V5-Sep24'!AJ2191</f>
        <v>0</v>
      </c>
      <c r="H2189" s="174">
        <f t="shared" si="351"/>
        <v>3</v>
      </c>
      <c r="I2189" s="177" t="e">
        <f>('HP-ICS, V5-Sep24'!AM2191-'HP-ICS, V5-Sep24'!S2191)/'HP-ICS, V5-Sep24'!S2191</f>
        <v>#DIV/0!</v>
      </c>
      <c r="J2189" s="174" t="e">
        <f t="shared" si="352"/>
        <v>#DIV/0!</v>
      </c>
      <c r="K2189" s="172">
        <f>'HP-ICS, V5-Sep24'!U2191</f>
        <v>0</v>
      </c>
      <c r="L2189" s="174" t="str">
        <f t="shared" si="353"/>
        <v/>
      </c>
      <c r="M2189" s="173">
        <f>'HP-ICS, V5-Sep24'!AS2191</f>
        <v>0</v>
      </c>
      <c r="N2189" s="174" t="str">
        <f t="shared" si="354"/>
        <v/>
      </c>
      <c r="O2189" s="172">
        <f>'HP-ICS, V5-Sep24'!AO2191</f>
        <v>0</v>
      </c>
      <c r="P2189" s="174" t="str">
        <f t="shared" si="355"/>
        <v/>
      </c>
      <c r="Q2189" s="172">
        <f>'HP-ICS, V5-Sep24'!AT2191</f>
        <v>0</v>
      </c>
      <c r="R2189" s="174" t="str">
        <f t="shared" si="356"/>
        <v/>
      </c>
      <c r="S2189" s="174" t="e">
        <f t="shared" si="357"/>
        <v>#VALUE!</v>
      </c>
      <c r="T2189" s="174" t="e">
        <f t="shared" si="358"/>
        <v>#VALUE!</v>
      </c>
      <c r="U2189" s="173">
        <f>'HP-ICS, V5-Sep24'!AU2191</f>
        <v>0</v>
      </c>
      <c r="V2189" s="174">
        <f t="shared" si="359"/>
        <v>1</v>
      </c>
      <c r="W2189" s="175" t="e">
        <f t="shared" si="360"/>
        <v>#DIV/0!</v>
      </c>
      <c r="X2189" s="176" t="e">
        <f t="shared" si="361"/>
        <v>#DIV/0!</v>
      </c>
    </row>
    <row r="2190" spans="1:24" x14ac:dyDescent="0.3">
      <c r="A2190" s="172" t="str">
        <f>'HP-ICS, V5-Sep24'!D2192</f>
        <v>Guatemala</v>
      </c>
      <c r="B2190" s="172" cm="1">
        <f t="array" ref="B2190">IF(OR(A2190=DATA!$H$2:$H$13),3,IF(OR(A2190=DATA!$H$14:$H$119),2,1))</f>
        <v>1</v>
      </c>
      <c r="C2190" s="173">
        <f>'HP-ICS, V5-Sep24'!L2192</f>
        <v>0</v>
      </c>
      <c r="D2190" s="172" t="str">
        <f>IF(AND(C2190&gt;='Risk(Area, dist)'!$C$9, C2190&lt;='Risk(Area, dist)'!$E$9), 1, IF(AND(C2190&gt;'Risk(Area, dist)'!$C$10, C2190&lt;='Risk(Area, dist)'!$E$10), 2, IF(C2190&gt;='Risk(Area, dist)'!$C$11, 3, "")))</f>
        <v/>
      </c>
      <c r="E2190" s="172">
        <f>'HP-ICS, V5-Sep24'!G2192</f>
        <v>0</v>
      </c>
      <c r="F2190" s="174" t="str">
        <f>IF(AND(E2190&gt;='Risk(Area, dist)'!$H$9, E2190&lt;='Risk(Area, dist)'!$J$9), 1, IF(AND(E2190&gt;'Risk(Area, dist)'!$H$10, E2190&lt;='Risk(Area, dist)'!$J$10), 2, IF(E2190&gt;='Risk(Area, dist)'!$H$11, 3, "")))</f>
        <v/>
      </c>
      <c r="G2190" s="174">
        <f>'HP-ICS, V5-Sep24'!AJ2192</f>
        <v>0</v>
      </c>
      <c r="H2190" s="174">
        <f t="shared" si="351"/>
        <v>3</v>
      </c>
      <c r="I2190" s="177" t="e">
        <f>('HP-ICS, V5-Sep24'!AM2192-'HP-ICS, V5-Sep24'!S2192)/'HP-ICS, V5-Sep24'!S2192</f>
        <v>#DIV/0!</v>
      </c>
      <c r="J2190" s="174" t="e">
        <f t="shared" si="352"/>
        <v>#DIV/0!</v>
      </c>
      <c r="K2190" s="172">
        <f>'HP-ICS, V5-Sep24'!U2192</f>
        <v>0</v>
      </c>
      <c r="L2190" s="174" t="str">
        <f t="shared" si="353"/>
        <v/>
      </c>
      <c r="M2190" s="173">
        <f>'HP-ICS, V5-Sep24'!AS2192</f>
        <v>0</v>
      </c>
      <c r="N2190" s="174" t="str">
        <f t="shared" si="354"/>
        <v/>
      </c>
      <c r="O2190" s="172">
        <f>'HP-ICS, V5-Sep24'!AO2192</f>
        <v>0</v>
      </c>
      <c r="P2190" s="174" t="str">
        <f t="shared" si="355"/>
        <v/>
      </c>
      <c r="Q2190" s="172">
        <f>'HP-ICS, V5-Sep24'!AT2192</f>
        <v>0</v>
      </c>
      <c r="R2190" s="174" t="str">
        <f t="shared" si="356"/>
        <v/>
      </c>
      <c r="S2190" s="174" t="e">
        <f t="shared" si="357"/>
        <v>#VALUE!</v>
      </c>
      <c r="T2190" s="174" t="e">
        <f t="shared" si="358"/>
        <v>#VALUE!</v>
      </c>
      <c r="U2190" s="173">
        <f>'HP-ICS, V5-Sep24'!AU2192</f>
        <v>0</v>
      </c>
      <c r="V2190" s="174">
        <f t="shared" si="359"/>
        <v>1</v>
      </c>
      <c r="W2190" s="175" t="e">
        <f t="shared" si="360"/>
        <v>#DIV/0!</v>
      </c>
      <c r="X2190" s="176" t="e">
        <f t="shared" si="361"/>
        <v>#DIV/0!</v>
      </c>
    </row>
    <row r="2191" spans="1:24" x14ac:dyDescent="0.3">
      <c r="A2191" s="172" t="str">
        <f>'HP-ICS, V5-Sep24'!D2193</f>
        <v>Guatemala</v>
      </c>
      <c r="B2191" s="172" cm="1">
        <f t="array" ref="B2191">IF(OR(A2191=DATA!$H$2:$H$13),3,IF(OR(A2191=DATA!$H$14:$H$119),2,1))</f>
        <v>1</v>
      </c>
      <c r="C2191" s="173">
        <f>'HP-ICS, V5-Sep24'!L2193</f>
        <v>0</v>
      </c>
      <c r="D2191" s="172" t="str">
        <f>IF(AND(C2191&gt;='Risk(Area, dist)'!$C$9, C2191&lt;='Risk(Area, dist)'!$E$9), 1, IF(AND(C2191&gt;'Risk(Area, dist)'!$C$10, C2191&lt;='Risk(Area, dist)'!$E$10), 2, IF(C2191&gt;='Risk(Area, dist)'!$C$11, 3, "")))</f>
        <v/>
      </c>
      <c r="E2191" s="172">
        <f>'HP-ICS, V5-Sep24'!G2193</f>
        <v>0</v>
      </c>
      <c r="F2191" s="174" t="str">
        <f>IF(AND(E2191&gt;='Risk(Area, dist)'!$H$9, E2191&lt;='Risk(Area, dist)'!$J$9), 1, IF(AND(E2191&gt;'Risk(Area, dist)'!$H$10, E2191&lt;='Risk(Area, dist)'!$J$10), 2, IF(E2191&gt;='Risk(Area, dist)'!$H$11, 3, "")))</f>
        <v/>
      </c>
      <c r="G2191" s="174">
        <f>'HP-ICS, V5-Sep24'!AJ2193</f>
        <v>0</v>
      </c>
      <c r="H2191" s="174">
        <f t="shared" si="351"/>
        <v>3</v>
      </c>
      <c r="I2191" s="177" t="e">
        <f>('HP-ICS, V5-Sep24'!AM2193-'HP-ICS, V5-Sep24'!S2193)/'HP-ICS, V5-Sep24'!S2193</f>
        <v>#DIV/0!</v>
      </c>
      <c r="J2191" s="174" t="e">
        <f t="shared" si="352"/>
        <v>#DIV/0!</v>
      </c>
      <c r="K2191" s="172">
        <f>'HP-ICS, V5-Sep24'!U2193</f>
        <v>0</v>
      </c>
      <c r="L2191" s="174" t="str">
        <f t="shared" si="353"/>
        <v/>
      </c>
      <c r="M2191" s="173">
        <f>'HP-ICS, V5-Sep24'!AS2193</f>
        <v>0</v>
      </c>
      <c r="N2191" s="174" t="str">
        <f t="shared" si="354"/>
        <v/>
      </c>
      <c r="O2191" s="172">
        <f>'HP-ICS, V5-Sep24'!AO2193</f>
        <v>0</v>
      </c>
      <c r="P2191" s="174" t="str">
        <f t="shared" si="355"/>
        <v/>
      </c>
      <c r="Q2191" s="172">
        <f>'HP-ICS, V5-Sep24'!AT2193</f>
        <v>0</v>
      </c>
      <c r="R2191" s="174" t="str">
        <f t="shared" si="356"/>
        <v/>
      </c>
      <c r="S2191" s="174" t="e">
        <f t="shared" si="357"/>
        <v>#VALUE!</v>
      </c>
      <c r="T2191" s="174" t="e">
        <f t="shared" si="358"/>
        <v>#VALUE!</v>
      </c>
      <c r="U2191" s="173">
        <f>'HP-ICS, V5-Sep24'!AU2193</f>
        <v>0</v>
      </c>
      <c r="V2191" s="174">
        <f t="shared" si="359"/>
        <v>1</v>
      </c>
      <c r="W2191" s="175" t="e">
        <f t="shared" si="360"/>
        <v>#DIV/0!</v>
      </c>
      <c r="X2191" s="176" t="e">
        <f t="shared" si="361"/>
        <v>#DIV/0!</v>
      </c>
    </row>
    <row r="2192" spans="1:24" x14ac:dyDescent="0.3">
      <c r="A2192" s="172" t="str">
        <f>'HP-ICS, V5-Sep24'!D2194</f>
        <v>Guatemala</v>
      </c>
      <c r="B2192" s="172" cm="1">
        <f t="array" ref="B2192">IF(OR(A2192=DATA!$H$2:$H$13),3,IF(OR(A2192=DATA!$H$14:$H$119),2,1))</f>
        <v>1</v>
      </c>
      <c r="C2192" s="173">
        <f>'HP-ICS, V5-Sep24'!L2194</f>
        <v>0</v>
      </c>
      <c r="D2192" s="172" t="str">
        <f>IF(AND(C2192&gt;='Risk(Area, dist)'!$C$9, C2192&lt;='Risk(Area, dist)'!$E$9), 1, IF(AND(C2192&gt;'Risk(Area, dist)'!$C$10, C2192&lt;='Risk(Area, dist)'!$E$10), 2, IF(C2192&gt;='Risk(Area, dist)'!$C$11, 3, "")))</f>
        <v/>
      </c>
      <c r="E2192" s="172">
        <f>'HP-ICS, V5-Sep24'!G2194</f>
        <v>0</v>
      </c>
      <c r="F2192" s="174" t="str">
        <f>IF(AND(E2192&gt;='Risk(Area, dist)'!$H$9, E2192&lt;='Risk(Area, dist)'!$J$9), 1, IF(AND(E2192&gt;'Risk(Area, dist)'!$H$10, E2192&lt;='Risk(Area, dist)'!$J$10), 2, IF(E2192&gt;='Risk(Area, dist)'!$H$11, 3, "")))</f>
        <v/>
      </c>
      <c r="G2192" s="174">
        <f>'HP-ICS, V5-Sep24'!AJ2194</f>
        <v>0</v>
      </c>
      <c r="H2192" s="174">
        <f t="shared" si="351"/>
        <v>3</v>
      </c>
      <c r="I2192" s="177" t="e">
        <f>('HP-ICS, V5-Sep24'!AM2194-'HP-ICS, V5-Sep24'!S2194)/'HP-ICS, V5-Sep24'!S2194</f>
        <v>#DIV/0!</v>
      </c>
      <c r="J2192" s="174" t="e">
        <f t="shared" si="352"/>
        <v>#DIV/0!</v>
      </c>
      <c r="K2192" s="172">
        <f>'HP-ICS, V5-Sep24'!U2194</f>
        <v>0</v>
      </c>
      <c r="L2192" s="174" t="str">
        <f t="shared" si="353"/>
        <v/>
      </c>
      <c r="M2192" s="173">
        <f>'HP-ICS, V5-Sep24'!AS2194</f>
        <v>0</v>
      </c>
      <c r="N2192" s="174" t="str">
        <f t="shared" si="354"/>
        <v/>
      </c>
      <c r="O2192" s="172">
        <f>'HP-ICS, V5-Sep24'!AO2194</f>
        <v>0</v>
      </c>
      <c r="P2192" s="174" t="str">
        <f t="shared" si="355"/>
        <v/>
      </c>
      <c r="Q2192" s="172">
        <f>'HP-ICS, V5-Sep24'!AT2194</f>
        <v>0</v>
      </c>
      <c r="R2192" s="174" t="str">
        <f t="shared" si="356"/>
        <v/>
      </c>
      <c r="S2192" s="174" t="e">
        <f t="shared" si="357"/>
        <v>#VALUE!</v>
      </c>
      <c r="T2192" s="174" t="e">
        <f t="shared" si="358"/>
        <v>#VALUE!</v>
      </c>
      <c r="U2192" s="173">
        <f>'HP-ICS, V5-Sep24'!AU2194</f>
        <v>0</v>
      </c>
      <c r="V2192" s="174">
        <f t="shared" si="359"/>
        <v>1</v>
      </c>
      <c r="W2192" s="175" t="e">
        <f t="shared" si="360"/>
        <v>#DIV/0!</v>
      </c>
      <c r="X2192" s="176" t="e">
        <f t="shared" si="361"/>
        <v>#DIV/0!</v>
      </c>
    </row>
    <row r="2193" spans="1:24" x14ac:dyDescent="0.3">
      <c r="A2193" s="172" t="str">
        <f>'HP-ICS, V5-Sep24'!D2195</f>
        <v>Guatemala</v>
      </c>
      <c r="B2193" s="172" cm="1">
        <f t="array" ref="B2193">IF(OR(A2193=DATA!$H$2:$H$13),3,IF(OR(A2193=DATA!$H$14:$H$119),2,1))</f>
        <v>1</v>
      </c>
      <c r="C2193" s="173">
        <f>'HP-ICS, V5-Sep24'!L2195</f>
        <v>0</v>
      </c>
      <c r="D2193" s="172" t="str">
        <f>IF(AND(C2193&gt;='Risk(Area, dist)'!$C$9, C2193&lt;='Risk(Area, dist)'!$E$9), 1, IF(AND(C2193&gt;'Risk(Area, dist)'!$C$10, C2193&lt;='Risk(Area, dist)'!$E$10), 2, IF(C2193&gt;='Risk(Area, dist)'!$C$11, 3, "")))</f>
        <v/>
      </c>
      <c r="E2193" s="172">
        <f>'HP-ICS, V5-Sep24'!G2195</f>
        <v>0</v>
      </c>
      <c r="F2193" s="174" t="str">
        <f>IF(AND(E2193&gt;='Risk(Area, dist)'!$H$9, E2193&lt;='Risk(Area, dist)'!$J$9), 1, IF(AND(E2193&gt;'Risk(Area, dist)'!$H$10, E2193&lt;='Risk(Area, dist)'!$J$10), 2, IF(E2193&gt;='Risk(Area, dist)'!$H$11, 3, "")))</f>
        <v/>
      </c>
      <c r="G2193" s="174">
        <f>'HP-ICS, V5-Sep24'!AJ2195</f>
        <v>0</v>
      </c>
      <c r="H2193" s="174">
        <f t="shared" si="351"/>
        <v>3</v>
      </c>
      <c r="I2193" s="177" t="e">
        <f>('HP-ICS, V5-Sep24'!AM2195-'HP-ICS, V5-Sep24'!S2195)/'HP-ICS, V5-Sep24'!S2195</f>
        <v>#DIV/0!</v>
      </c>
      <c r="J2193" s="174" t="e">
        <f t="shared" si="352"/>
        <v>#DIV/0!</v>
      </c>
      <c r="K2193" s="172">
        <f>'HP-ICS, V5-Sep24'!U2195</f>
        <v>0</v>
      </c>
      <c r="L2193" s="174" t="str">
        <f t="shared" si="353"/>
        <v/>
      </c>
      <c r="M2193" s="173">
        <f>'HP-ICS, V5-Sep24'!AS2195</f>
        <v>0</v>
      </c>
      <c r="N2193" s="174" t="str">
        <f t="shared" si="354"/>
        <v/>
      </c>
      <c r="O2193" s="172">
        <f>'HP-ICS, V5-Sep24'!AO2195</f>
        <v>0</v>
      </c>
      <c r="P2193" s="174" t="str">
        <f t="shared" si="355"/>
        <v/>
      </c>
      <c r="Q2193" s="172">
        <f>'HP-ICS, V5-Sep24'!AT2195</f>
        <v>0</v>
      </c>
      <c r="R2193" s="174" t="str">
        <f t="shared" si="356"/>
        <v/>
      </c>
      <c r="S2193" s="174" t="e">
        <f t="shared" si="357"/>
        <v>#VALUE!</v>
      </c>
      <c r="T2193" s="174" t="e">
        <f t="shared" si="358"/>
        <v>#VALUE!</v>
      </c>
      <c r="U2193" s="173">
        <f>'HP-ICS, V5-Sep24'!AU2195</f>
        <v>0</v>
      </c>
      <c r="V2193" s="174">
        <f t="shared" si="359"/>
        <v>1</v>
      </c>
      <c r="W2193" s="175" t="e">
        <f t="shared" si="360"/>
        <v>#DIV/0!</v>
      </c>
      <c r="X2193" s="176" t="e">
        <f t="shared" si="361"/>
        <v>#DIV/0!</v>
      </c>
    </row>
    <row r="2194" spans="1:24" x14ac:dyDescent="0.3">
      <c r="A2194" s="172" t="str">
        <f>'HP-ICS, V5-Sep24'!D2196</f>
        <v>Guatemala</v>
      </c>
      <c r="B2194" s="172" cm="1">
        <f t="array" ref="B2194">IF(OR(A2194=DATA!$H$2:$H$13),3,IF(OR(A2194=DATA!$H$14:$H$119),2,1))</f>
        <v>1</v>
      </c>
      <c r="C2194" s="173">
        <f>'HP-ICS, V5-Sep24'!L2196</f>
        <v>0</v>
      </c>
      <c r="D2194" s="172" t="str">
        <f>IF(AND(C2194&gt;='Risk(Area, dist)'!$C$9, C2194&lt;='Risk(Area, dist)'!$E$9), 1, IF(AND(C2194&gt;'Risk(Area, dist)'!$C$10, C2194&lt;='Risk(Area, dist)'!$E$10), 2, IF(C2194&gt;='Risk(Area, dist)'!$C$11, 3, "")))</f>
        <v/>
      </c>
      <c r="E2194" s="172">
        <f>'HP-ICS, V5-Sep24'!G2196</f>
        <v>0</v>
      </c>
      <c r="F2194" s="174" t="str">
        <f>IF(AND(E2194&gt;='Risk(Area, dist)'!$H$9, E2194&lt;='Risk(Area, dist)'!$J$9), 1, IF(AND(E2194&gt;'Risk(Area, dist)'!$H$10, E2194&lt;='Risk(Area, dist)'!$J$10), 2, IF(E2194&gt;='Risk(Area, dist)'!$H$11, 3, "")))</f>
        <v/>
      </c>
      <c r="G2194" s="174">
        <f>'HP-ICS, V5-Sep24'!AJ2196</f>
        <v>0</v>
      </c>
      <c r="H2194" s="174">
        <f t="shared" si="351"/>
        <v>3</v>
      </c>
      <c r="I2194" s="177" t="e">
        <f>('HP-ICS, V5-Sep24'!AM2196-'HP-ICS, V5-Sep24'!S2196)/'HP-ICS, V5-Sep24'!S2196</f>
        <v>#DIV/0!</v>
      </c>
      <c r="J2194" s="174" t="e">
        <f t="shared" si="352"/>
        <v>#DIV/0!</v>
      </c>
      <c r="K2194" s="172">
        <f>'HP-ICS, V5-Sep24'!U2196</f>
        <v>0</v>
      </c>
      <c r="L2194" s="174" t="str">
        <f t="shared" si="353"/>
        <v/>
      </c>
      <c r="M2194" s="173">
        <f>'HP-ICS, V5-Sep24'!AS2196</f>
        <v>0</v>
      </c>
      <c r="N2194" s="174" t="str">
        <f t="shared" si="354"/>
        <v/>
      </c>
      <c r="O2194" s="172">
        <f>'HP-ICS, V5-Sep24'!AO2196</f>
        <v>0</v>
      </c>
      <c r="P2194" s="174" t="str">
        <f t="shared" si="355"/>
        <v/>
      </c>
      <c r="Q2194" s="172">
        <f>'HP-ICS, V5-Sep24'!AT2196</f>
        <v>0</v>
      </c>
      <c r="R2194" s="174" t="str">
        <f t="shared" si="356"/>
        <v/>
      </c>
      <c r="S2194" s="174" t="e">
        <f t="shared" si="357"/>
        <v>#VALUE!</v>
      </c>
      <c r="T2194" s="174" t="e">
        <f t="shared" si="358"/>
        <v>#VALUE!</v>
      </c>
      <c r="U2194" s="173">
        <f>'HP-ICS, V5-Sep24'!AU2196</f>
        <v>0</v>
      </c>
      <c r="V2194" s="174">
        <f t="shared" si="359"/>
        <v>1</v>
      </c>
      <c r="W2194" s="175" t="e">
        <f t="shared" si="360"/>
        <v>#DIV/0!</v>
      </c>
      <c r="X2194" s="176" t="e">
        <f t="shared" si="361"/>
        <v>#DIV/0!</v>
      </c>
    </row>
    <row r="2195" spans="1:24" x14ac:dyDescent="0.3">
      <c r="A2195" s="172" t="str">
        <f>'HP-ICS, V5-Sep24'!D2197</f>
        <v>Guatemala</v>
      </c>
      <c r="B2195" s="172" cm="1">
        <f t="array" ref="B2195">IF(OR(A2195=DATA!$H$2:$H$13),3,IF(OR(A2195=DATA!$H$14:$H$119),2,1))</f>
        <v>1</v>
      </c>
      <c r="C2195" s="173">
        <f>'HP-ICS, V5-Sep24'!L2197</f>
        <v>0</v>
      </c>
      <c r="D2195" s="172" t="str">
        <f>IF(AND(C2195&gt;='Risk(Area, dist)'!$C$9, C2195&lt;='Risk(Area, dist)'!$E$9), 1, IF(AND(C2195&gt;'Risk(Area, dist)'!$C$10, C2195&lt;='Risk(Area, dist)'!$E$10), 2, IF(C2195&gt;='Risk(Area, dist)'!$C$11, 3, "")))</f>
        <v/>
      </c>
      <c r="E2195" s="172">
        <f>'HP-ICS, V5-Sep24'!G2197</f>
        <v>0</v>
      </c>
      <c r="F2195" s="174" t="str">
        <f>IF(AND(E2195&gt;='Risk(Area, dist)'!$H$9, E2195&lt;='Risk(Area, dist)'!$J$9), 1, IF(AND(E2195&gt;'Risk(Area, dist)'!$H$10, E2195&lt;='Risk(Area, dist)'!$J$10), 2, IF(E2195&gt;='Risk(Area, dist)'!$H$11, 3, "")))</f>
        <v/>
      </c>
      <c r="G2195" s="174">
        <f>'HP-ICS, V5-Sep24'!AJ2197</f>
        <v>0</v>
      </c>
      <c r="H2195" s="174">
        <f t="shared" si="351"/>
        <v>3</v>
      </c>
      <c r="I2195" s="177" t="e">
        <f>('HP-ICS, V5-Sep24'!AM2197-'HP-ICS, V5-Sep24'!S2197)/'HP-ICS, V5-Sep24'!S2197</f>
        <v>#DIV/0!</v>
      </c>
      <c r="J2195" s="174" t="e">
        <f t="shared" si="352"/>
        <v>#DIV/0!</v>
      </c>
      <c r="K2195" s="172">
        <f>'HP-ICS, V5-Sep24'!U2197</f>
        <v>0</v>
      </c>
      <c r="L2195" s="174" t="str">
        <f t="shared" si="353"/>
        <v/>
      </c>
      <c r="M2195" s="173">
        <f>'HP-ICS, V5-Sep24'!AS2197</f>
        <v>0</v>
      </c>
      <c r="N2195" s="174" t="str">
        <f t="shared" si="354"/>
        <v/>
      </c>
      <c r="O2195" s="172">
        <f>'HP-ICS, V5-Sep24'!AO2197</f>
        <v>0</v>
      </c>
      <c r="P2195" s="174" t="str">
        <f t="shared" si="355"/>
        <v/>
      </c>
      <c r="Q2195" s="172">
        <f>'HP-ICS, V5-Sep24'!AT2197</f>
        <v>0</v>
      </c>
      <c r="R2195" s="174" t="str">
        <f t="shared" si="356"/>
        <v/>
      </c>
      <c r="S2195" s="174" t="e">
        <f t="shared" si="357"/>
        <v>#VALUE!</v>
      </c>
      <c r="T2195" s="174" t="e">
        <f t="shared" si="358"/>
        <v>#VALUE!</v>
      </c>
      <c r="U2195" s="173">
        <f>'HP-ICS, V5-Sep24'!AU2197</f>
        <v>0</v>
      </c>
      <c r="V2195" s="174">
        <f t="shared" si="359"/>
        <v>1</v>
      </c>
      <c r="W2195" s="175" t="e">
        <f t="shared" si="360"/>
        <v>#DIV/0!</v>
      </c>
      <c r="X2195" s="176" t="e">
        <f t="shared" si="361"/>
        <v>#DIV/0!</v>
      </c>
    </row>
    <row r="2196" spans="1:24" x14ac:dyDescent="0.3">
      <c r="A2196" s="172" t="str">
        <f>'HP-ICS, V5-Sep24'!D2198</f>
        <v>Guatemala</v>
      </c>
      <c r="B2196" s="172" cm="1">
        <f t="array" ref="B2196">IF(OR(A2196=DATA!$H$2:$H$13),3,IF(OR(A2196=DATA!$H$14:$H$119),2,1))</f>
        <v>1</v>
      </c>
      <c r="C2196" s="173">
        <f>'HP-ICS, V5-Sep24'!L2198</f>
        <v>0</v>
      </c>
      <c r="D2196" s="172" t="str">
        <f>IF(AND(C2196&gt;='Risk(Area, dist)'!$C$9, C2196&lt;='Risk(Area, dist)'!$E$9), 1, IF(AND(C2196&gt;'Risk(Area, dist)'!$C$10, C2196&lt;='Risk(Area, dist)'!$E$10), 2, IF(C2196&gt;='Risk(Area, dist)'!$C$11, 3, "")))</f>
        <v/>
      </c>
      <c r="E2196" s="172">
        <f>'HP-ICS, V5-Sep24'!G2198</f>
        <v>0</v>
      </c>
      <c r="F2196" s="174" t="str">
        <f>IF(AND(E2196&gt;='Risk(Area, dist)'!$H$9, E2196&lt;='Risk(Area, dist)'!$J$9), 1, IF(AND(E2196&gt;'Risk(Area, dist)'!$H$10, E2196&lt;='Risk(Area, dist)'!$J$10), 2, IF(E2196&gt;='Risk(Area, dist)'!$H$11, 3, "")))</f>
        <v/>
      </c>
      <c r="G2196" s="174">
        <f>'HP-ICS, V5-Sep24'!AJ2198</f>
        <v>0</v>
      </c>
      <c r="H2196" s="174">
        <f t="shared" si="351"/>
        <v>3</v>
      </c>
      <c r="I2196" s="177" t="e">
        <f>('HP-ICS, V5-Sep24'!AM2198-'HP-ICS, V5-Sep24'!S2198)/'HP-ICS, V5-Sep24'!S2198</f>
        <v>#DIV/0!</v>
      </c>
      <c r="J2196" s="174" t="e">
        <f t="shared" si="352"/>
        <v>#DIV/0!</v>
      </c>
      <c r="K2196" s="172">
        <f>'HP-ICS, V5-Sep24'!U2198</f>
        <v>0</v>
      </c>
      <c r="L2196" s="174" t="str">
        <f t="shared" si="353"/>
        <v/>
      </c>
      <c r="M2196" s="173">
        <f>'HP-ICS, V5-Sep24'!AS2198</f>
        <v>0</v>
      </c>
      <c r="N2196" s="174" t="str">
        <f t="shared" si="354"/>
        <v/>
      </c>
      <c r="O2196" s="172">
        <f>'HP-ICS, V5-Sep24'!AO2198</f>
        <v>0</v>
      </c>
      <c r="P2196" s="174" t="str">
        <f t="shared" si="355"/>
        <v/>
      </c>
      <c r="Q2196" s="172">
        <f>'HP-ICS, V5-Sep24'!AT2198</f>
        <v>0</v>
      </c>
      <c r="R2196" s="174" t="str">
        <f t="shared" si="356"/>
        <v/>
      </c>
      <c r="S2196" s="174" t="e">
        <f t="shared" si="357"/>
        <v>#VALUE!</v>
      </c>
      <c r="T2196" s="174" t="e">
        <f t="shared" si="358"/>
        <v>#VALUE!</v>
      </c>
      <c r="U2196" s="173">
        <f>'HP-ICS, V5-Sep24'!AU2198</f>
        <v>0</v>
      </c>
      <c r="V2196" s="174">
        <f t="shared" si="359"/>
        <v>1</v>
      </c>
      <c r="W2196" s="175" t="e">
        <f t="shared" si="360"/>
        <v>#DIV/0!</v>
      </c>
      <c r="X2196" s="176" t="e">
        <f t="shared" si="361"/>
        <v>#DIV/0!</v>
      </c>
    </row>
    <row r="2197" spans="1:24" x14ac:dyDescent="0.3">
      <c r="A2197" s="172" t="str">
        <f>'HP-ICS, V5-Sep24'!D2199</f>
        <v>Guatemala</v>
      </c>
      <c r="B2197" s="172" cm="1">
        <f t="array" ref="B2197">IF(OR(A2197=DATA!$H$2:$H$13),3,IF(OR(A2197=DATA!$H$14:$H$119),2,1))</f>
        <v>1</v>
      </c>
      <c r="C2197" s="173">
        <f>'HP-ICS, V5-Sep24'!L2199</f>
        <v>0</v>
      </c>
      <c r="D2197" s="172" t="str">
        <f>IF(AND(C2197&gt;='Risk(Area, dist)'!$C$9, C2197&lt;='Risk(Area, dist)'!$E$9), 1, IF(AND(C2197&gt;'Risk(Area, dist)'!$C$10, C2197&lt;='Risk(Area, dist)'!$E$10), 2, IF(C2197&gt;='Risk(Area, dist)'!$C$11, 3, "")))</f>
        <v/>
      </c>
      <c r="E2197" s="172">
        <f>'HP-ICS, V5-Sep24'!G2199</f>
        <v>0</v>
      </c>
      <c r="F2197" s="174" t="str">
        <f>IF(AND(E2197&gt;='Risk(Area, dist)'!$H$9, E2197&lt;='Risk(Area, dist)'!$J$9), 1, IF(AND(E2197&gt;'Risk(Area, dist)'!$H$10, E2197&lt;='Risk(Area, dist)'!$J$10), 2, IF(E2197&gt;='Risk(Area, dist)'!$H$11, 3, "")))</f>
        <v/>
      </c>
      <c r="G2197" s="174">
        <f>'HP-ICS, V5-Sep24'!AJ2199</f>
        <v>0</v>
      </c>
      <c r="H2197" s="174">
        <f t="shared" si="351"/>
        <v>3</v>
      </c>
      <c r="I2197" s="177" t="e">
        <f>('HP-ICS, V5-Sep24'!AM2199-'HP-ICS, V5-Sep24'!S2199)/'HP-ICS, V5-Sep24'!S2199</f>
        <v>#DIV/0!</v>
      </c>
      <c r="J2197" s="174" t="e">
        <f t="shared" si="352"/>
        <v>#DIV/0!</v>
      </c>
      <c r="K2197" s="172">
        <f>'HP-ICS, V5-Sep24'!U2199</f>
        <v>0</v>
      </c>
      <c r="L2197" s="174" t="str">
        <f t="shared" si="353"/>
        <v/>
      </c>
      <c r="M2197" s="173">
        <f>'HP-ICS, V5-Sep24'!AS2199</f>
        <v>0</v>
      </c>
      <c r="N2197" s="174" t="str">
        <f t="shared" si="354"/>
        <v/>
      </c>
      <c r="O2197" s="172">
        <f>'HP-ICS, V5-Sep24'!AO2199</f>
        <v>0</v>
      </c>
      <c r="P2197" s="174" t="str">
        <f t="shared" si="355"/>
        <v/>
      </c>
      <c r="Q2197" s="172">
        <f>'HP-ICS, V5-Sep24'!AT2199</f>
        <v>0</v>
      </c>
      <c r="R2197" s="174" t="str">
        <f t="shared" si="356"/>
        <v/>
      </c>
      <c r="S2197" s="174" t="e">
        <f t="shared" si="357"/>
        <v>#VALUE!</v>
      </c>
      <c r="T2197" s="174" t="e">
        <f t="shared" si="358"/>
        <v>#VALUE!</v>
      </c>
      <c r="U2197" s="173">
        <f>'HP-ICS, V5-Sep24'!AU2199</f>
        <v>0</v>
      </c>
      <c r="V2197" s="174">
        <f t="shared" si="359"/>
        <v>1</v>
      </c>
      <c r="W2197" s="175" t="e">
        <f t="shared" si="360"/>
        <v>#DIV/0!</v>
      </c>
      <c r="X2197" s="176" t="e">
        <f t="shared" si="361"/>
        <v>#DIV/0!</v>
      </c>
    </row>
    <row r="2198" spans="1:24" x14ac:dyDescent="0.3">
      <c r="A2198" s="172" t="str">
        <f>'HP-ICS, V5-Sep24'!D2200</f>
        <v>Guatemala</v>
      </c>
      <c r="B2198" s="172" cm="1">
        <f t="array" ref="B2198">IF(OR(A2198=DATA!$H$2:$H$13),3,IF(OR(A2198=DATA!$H$14:$H$119),2,1))</f>
        <v>1</v>
      </c>
      <c r="C2198" s="173">
        <f>'HP-ICS, V5-Sep24'!L2200</f>
        <v>0</v>
      </c>
      <c r="D2198" s="172" t="str">
        <f>IF(AND(C2198&gt;='Risk(Area, dist)'!$C$9, C2198&lt;='Risk(Area, dist)'!$E$9), 1, IF(AND(C2198&gt;'Risk(Area, dist)'!$C$10, C2198&lt;='Risk(Area, dist)'!$E$10), 2, IF(C2198&gt;='Risk(Area, dist)'!$C$11, 3, "")))</f>
        <v/>
      </c>
      <c r="E2198" s="172">
        <f>'HP-ICS, V5-Sep24'!G2200</f>
        <v>0</v>
      </c>
      <c r="F2198" s="174" t="str">
        <f>IF(AND(E2198&gt;='Risk(Area, dist)'!$H$9, E2198&lt;='Risk(Area, dist)'!$J$9), 1, IF(AND(E2198&gt;'Risk(Area, dist)'!$H$10, E2198&lt;='Risk(Area, dist)'!$J$10), 2, IF(E2198&gt;='Risk(Area, dist)'!$H$11, 3, "")))</f>
        <v/>
      </c>
      <c r="G2198" s="174">
        <f>'HP-ICS, V5-Sep24'!AJ2200</f>
        <v>0</v>
      </c>
      <c r="H2198" s="174">
        <f t="shared" si="351"/>
        <v>3</v>
      </c>
      <c r="I2198" s="177" t="e">
        <f>('HP-ICS, V5-Sep24'!AM2200-'HP-ICS, V5-Sep24'!S2200)/'HP-ICS, V5-Sep24'!S2200</f>
        <v>#DIV/0!</v>
      </c>
      <c r="J2198" s="174" t="e">
        <f t="shared" si="352"/>
        <v>#DIV/0!</v>
      </c>
      <c r="K2198" s="172">
        <f>'HP-ICS, V5-Sep24'!U2200</f>
        <v>0</v>
      </c>
      <c r="L2198" s="174" t="str">
        <f t="shared" si="353"/>
        <v/>
      </c>
      <c r="M2198" s="173">
        <f>'HP-ICS, V5-Sep24'!AS2200</f>
        <v>0</v>
      </c>
      <c r="N2198" s="174" t="str">
        <f t="shared" si="354"/>
        <v/>
      </c>
      <c r="O2198" s="172">
        <f>'HP-ICS, V5-Sep24'!AO2200</f>
        <v>0</v>
      </c>
      <c r="P2198" s="174" t="str">
        <f t="shared" si="355"/>
        <v/>
      </c>
      <c r="Q2198" s="172">
        <f>'HP-ICS, V5-Sep24'!AT2200</f>
        <v>0</v>
      </c>
      <c r="R2198" s="174" t="str">
        <f t="shared" si="356"/>
        <v/>
      </c>
      <c r="S2198" s="174" t="e">
        <f t="shared" si="357"/>
        <v>#VALUE!</v>
      </c>
      <c r="T2198" s="174" t="e">
        <f t="shared" si="358"/>
        <v>#VALUE!</v>
      </c>
      <c r="U2198" s="173">
        <f>'HP-ICS, V5-Sep24'!AU2200</f>
        <v>0</v>
      </c>
      <c r="V2198" s="174">
        <f t="shared" si="359"/>
        <v>1</v>
      </c>
      <c r="W2198" s="175" t="e">
        <f t="shared" si="360"/>
        <v>#DIV/0!</v>
      </c>
      <c r="X2198" s="176" t="e">
        <f t="shared" si="361"/>
        <v>#DIV/0!</v>
      </c>
    </row>
    <row r="2199" spans="1:24" x14ac:dyDescent="0.3">
      <c r="A2199" s="172" t="str">
        <f>'HP-ICS, V5-Sep24'!D2201</f>
        <v>Guatemala</v>
      </c>
      <c r="B2199" s="172" cm="1">
        <f t="array" ref="B2199">IF(OR(A2199=DATA!$H$2:$H$13),3,IF(OR(A2199=DATA!$H$14:$H$119),2,1))</f>
        <v>1</v>
      </c>
      <c r="C2199" s="173">
        <f>'HP-ICS, V5-Sep24'!L2201</f>
        <v>0</v>
      </c>
      <c r="D2199" s="172" t="str">
        <f>IF(AND(C2199&gt;='Risk(Area, dist)'!$C$9, C2199&lt;='Risk(Area, dist)'!$E$9), 1, IF(AND(C2199&gt;'Risk(Area, dist)'!$C$10, C2199&lt;='Risk(Area, dist)'!$E$10), 2, IF(C2199&gt;='Risk(Area, dist)'!$C$11, 3, "")))</f>
        <v/>
      </c>
      <c r="E2199" s="172">
        <f>'HP-ICS, V5-Sep24'!G2201</f>
        <v>0</v>
      </c>
      <c r="F2199" s="174" t="str">
        <f>IF(AND(E2199&gt;='Risk(Area, dist)'!$H$9, E2199&lt;='Risk(Area, dist)'!$J$9), 1, IF(AND(E2199&gt;'Risk(Area, dist)'!$H$10, E2199&lt;='Risk(Area, dist)'!$J$10), 2, IF(E2199&gt;='Risk(Area, dist)'!$H$11, 3, "")))</f>
        <v/>
      </c>
      <c r="G2199" s="174">
        <f>'HP-ICS, V5-Sep24'!AJ2201</f>
        <v>0</v>
      </c>
      <c r="H2199" s="174">
        <f t="shared" si="351"/>
        <v>3</v>
      </c>
      <c r="I2199" s="177" t="e">
        <f>('HP-ICS, V5-Sep24'!AM2201-'HP-ICS, V5-Sep24'!S2201)/'HP-ICS, V5-Sep24'!S2201</f>
        <v>#DIV/0!</v>
      </c>
      <c r="J2199" s="174" t="e">
        <f t="shared" si="352"/>
        <v>#DIV/0!</v>
      </c>
      <c r="K2199" s="172">
        <f>'HP-ICS, V5-Sep24'!U2201</f>
        <v>0</v>
      </c>
      <c r="L2199" s="174" t="str">
        <f t="shared" si="353"/>
        <v/>
      </c>
      <c r="M2199" s="173">
        <f>'HP-ICS, V5-Sep24'!AS2201</f>
        <v>0</v>
      </c>
      <c r="N2199" s="174" t="str">
        <f t="shared" si="354"/>
        <v/>
      </c>
      <c r="O2199" s="172">
        <f>'HP-ICS, V5-Sep24'!AO2201</f>
        <v>0</v>
      </c>
      <c r="P2199" s="174" t="str">
        <f t="shared" si="355"/>
        <v/>
      </c>
      <c r="Q2199" s="172">
        <f>'HP-ICS, V5-Sep24'!AT2201</f>
        <v>0</v>
      </c>
      <c r="R2199" s="174" t="str">
        <f t="shared" si="356"/>
        <v/>
      </c>
      <c r="S2199" s="174" t="e">
        <f t="shared" si="357"/>
        <v>#VALUE!</v>
      </c>
      <c r="T2199" s="174" t="e">
        <f t="shared" si="358"/>
        <v>#VALUE!</v>
      </c>
      <c r="U2199" s="173">
        <f>'HP-ICS, V5-Sep24'!AU2201</f>
        <v>0</v>
      </c>
      <c r="V2199" s="174">
        <f t="shared" si="359"/>
        <v>1</v>
      </c>
      <c r="W2199" s="175" t="e">
        <f t="shared" si="360"/>
        <v>#DIV/0!</v>
      </c>
      <c r="X2199" s="176" t="e">
        <f t="shared" si="361"/>
        <v>#DIV/0!</v>
      </c>
    </row>
    <row r="2200" spans="1:24" x14ac:dyDescent="0.3">
      <c r="A2200" s="172" t="str">
        <f>'HP-ICS, V5-Sep24'!D2202</f>
        <v>Guatemala</v>
      </c>
      <c r="B2200" s="172" cm="1">
        <f t="array" ref="B2200">IF(OR(A2200=DATA!$H$2:$H$13),3,IF(OR(A2200=DATA!$H$14:$H$119),2,1))</f>
        <v>1</v>
      </c>
      <c r="C2200" s="173">
        <f>'HP-ICS, V5-Sep24'!L2202</f>
        <v>0</v>
      </c>
      <c r="D2200" s="172" t="str">
        <f>IF(AND(C2200&gt;='Risk(Area, dist)'!$C$9, C2200&lt;='Risk(Area, dist)'!$E$9), 1, IF(AND(C2200&gt;'Risk(Area, dist)'!$C$10, C2200&lt;='Risk(Area, dist)'!$E$10), 2, IF(C2200&gt;='Risk(Area, dist)'!$C$11, 3, "")))</f>
        <v/>
      </c>
      <c r="E2200" s="172">
        <f>'HP-ICS, V5-Sep24'!G2202</f>
        <v>0</v>
      </c>
      <c r="F2200" s="174" t="str">
        <f>IF(AND(E2200&gt;='Risk(Area, dist)'!$H$9, E2200&lt;='Risk(Area, dist)'!$J$9), 1, IF(AND(E2200&gt;'Risk(Area, dist)'!$H$10, E2200&lt;='Risk(Area, dist)'!$J$10), 2, IF(E2200&gt;='Risk(Area, dist)'!$H$11, 3, "")))</f>
        <v/>
      </c>
      <c r="G2200" s="174">
        <f>'HP-ICS, V5-Sep24'!AJ2202</f>
        <v>0</v>
      </c>
      <c r="H2200" s="174">
        <f t="shared" si="351"/>
        <v>3</v>
      </c>
      <c r="I2200" s="177" t="e">
        <f>('HP-ICS, V5-Sep24'!AM2202-'HP-ICS, V5-Sep24'!S2202)/'HP-ICS, V5-Sep24'!S2202</f>
        <v>#DIV/0!</v>
      </c>
      <c r="J2200" s="174" t="e">
        <f t="shared" si="352"/>
        <v>#DIV/0!</v>
      </c>
      <c r="K2200" s="172">
        <f>'HP-ICS, V5-Sep24'!U2202</f>
        <v>0</v>
      </c>
      <c r="L2200" s="174" t="str">
        <f t="shared" si="353"/>
        <v/>
      </c>
      <c r="M2200" s="173">
        <f>'HP-ICS, V5-Sep24'!AS2202</f>
        <v>0</v>
      </c>
      <c r="N2200" s="174" t="str">
        <f t="shared" si="354"/>
        <v/>
      </c>
      <c r="O2200" s="172">
        <f>'HP-ICS, V5-Sep24'!AO2202</f>
        <v>0</v>
      </c>
      <c r="P2200" s="174" t="str">
        <f t="shared" si="355"/>
        <v/>
      </c>
      <c r="Q2200" s="172">
        <f>'HP-ICS, V5-Sep24'!AT2202</f>
        <v>0</v>
      </c>
      <c r="R2200" s="174" t="str">
        <f t="shared" si="356"/>
        <v/>
      </c>
      <c r="S2200" s="174" t="e">
        <f t="shared" si="357"/>
        <v>#VALUE!</v>
      </c>
      <c r="T2200" s="174" t="e">
        <f t="shared" si="358"/>
        <v>#VALUE!</v>
      </c>
      <c r="U2200" s="173">
        <f>'HP-ICS, V5-Sep24'!AU2202</f>
        <v>0</v>
      </c>
      <c r="V2200" s="174">
        <f t="shared" si="359"/>
        <v>1</v>
      </c>
      <c r="W2200" s="175" t="e">
        <f t="shared" si="360"/>
        <v>#DIV/0!</v>
      </c>
      <c r="X2200" s="176" t="e">
        <f t="shared" si="361"/>
        <v>#DIV/0!</v>
      </c>
    </row>
    <row r="2201" spans="1:24" x14ac:dyDescent="0.3">
      <c r="A2201" s="172" t="str">
        <f>'HP-ICS, V5-Sep24'!D2203</f>
        <v>Guatemala</v>
      </c>
      <c r="B2201" s="172" cm="1">
        <f t="array" ref="B2201">IF(OR(A2201=DATA!$H$2:$H$13),3,IF(OR(A2201=DATA!$H$14:$H$119),2,1))</f>
        <v>1</v>
      </c>
      <c r="C2201" s="173">
        <f>'HP-ICS, V5-Sep24'!L2203</f>
        <v>0</v>
      </c>
      <c r="D2201" s="172" t="str">
        <f>IF(AND(C2201&gt;='Risk(Area, dist)'!$C$9, C2201&lt;='Risk(Area, dist)'!$E$9), 1, IF(AND(C2201&gt;'Risk(Area, dist)'!$C$10, C2201&lt;='Risk(Area, dist)'!$E$10), 2, IF(C2201&gt;='Risk(Area, dist)'!$C$11, 3, "")))</f>
        <v/>
      </c>
      <c r="E2201" s="172">
        <f>'HP-ICS, V5-Sep24'!G2203</f>
        <v>0</v>
      </c>
      <c r="F2201" s="174" t="str">
        <f>IF(AND(E2201&gt;='Risk(Area, dist)'!$H$9, E2201&lt;='Risk(Area, dist)'!$J$9), 1, IF(AND(E2201&gt;'Risk(Area, dist)'!$H$10, E2201&lt;='Risk(Area, dist)'!$J$10), 2, IF(E2201&gt;='Risk(Area, dist)'!$H$11, 3, "")))</f>
        <v/>
      </c>
      <c r="G2201" s="174">
        <f>'HP-ICS, V5-Sep24'!AJ2203</f>
        <v>0</v>
      </c>
      <c r="H2201" s="174">
        <f t="shared" si="351"/>
        <v>3</v>
      </c>
      <c r="I2201" s="177" t="e">
        <f>('HP-ICS, V5-Sep24'!AM2203-'HP-ICS, V5-Sep24'!S2203)/'HP-ICS, V5-Sep24'!S2203</f>
        <v>#DIV/0!</v>
      </c>
      <c r="J2201" s="174" t="e">
        <f t="shared" si="352"/>
        <v>#DIV/0!</v>
      </c>
      <c r="K2201" s="172">
        <f>'HP-ICS, V5-Sep24'!U2203</f>
        <v>0</v>
      </c>
      <c r="L2201" s="174" t="str">
        <f t="shared" si="353"/>
        <v/>
      </c>
      <c r="M2201" s="173">
        <f>'HP-ICS, V5-Sep24'!AS2203</f>
        <v>0</v>
      </c>
      <c r="N2201" s="174" t="str">
        <f t="shared" si="354"/>
        <v/>
      </c>
      <c r="O2201" s="172">
        <f>'HP-ICS, V5-Sep24'!AO2203</f>
        <v>0</v>
      </c>
      <c r="P2201" s="174" t="str">
        <f t="shared" si="355"/>
        <v/>
      </c>
      <c r="Q2201" s="172">
        <f>'HP-ICS, V5-Sep24'!AT2203</f>
        <v>0</v>
      </c>
      <c r="R2201" s="174" t="str">
        <f t="shared" si="356"/>
        <v/>
      </c>
      <c r="S2201" s="174" t="e">
        <f t="shared" si="357"/>
        <v>#VALUE!</v>
      </c>
      <c r="T2201" s="174" t="e">
        <f t="shared" si="358"/>
        <v>#VALUE!</v>
      </c>
      <c r="U2201" s="173">
        <f>'HP-ICS, V5-Sep24'!AU2203</f>
        <v>0</v>
      </c>
      <c r="V2201" s="174">
        <f t="shared" si="359"/>
        <v>1</v>
      </c>
      <c r="W2201" s="175" t="e">
        <f t="shared" si="360"/>
        <v>#DIV/0!</v>
      </c>
      <c r="X2201" s="176" t="e">
        <f t="shared" si="361"/>
        <v>#DIV/0!</v>
      </c>
    </row>
    <row r="2202" spans="1:24" x14ac:dyDescent="0.3">
      <c r="A2202" s="172" t="str">
        <f>'HP-ICS, V5-Sep24'!D2204</f>
        <v>Guatemala</v>
      </c>
      <c r="B2202" s="172" cm="1">
        <f t="array" ref="B2202">IF(OR(A2202=DATA!$H$2:$H$13),3,IF(OR(A2202=DATA!$H$14:$H$119),2,1))</f>
        <v>1</v>
      </c>
      <c r="C2202" s="173">
        <f>'HP-ICS, V5-Sep24'!L2204</f>
        <v>0</v>
      </c>
      <c r="D2202" s="172" t="str">
        <f>IF(AND(C2202&gt;='Risk(Area, dist)'!$C$9, C2202&lt;='Risk(Area, dist)'!$E$9), 1, IF(AND(C2202&gt;'Risk(Area, dist)'!$C$10, C2202&lt;='Risk(Area, dist)'!$E$10), 2, IF(C2202&gt;='Risk(Area, dist)'!$C$11, 3, "")))</f>
        <v/>
      </c>
      <c r="E2202" s="172">
        <f>'HP-ICS, V5-Sep24'!G2204</f>
        <v>0</v>
      </c>
      <c r="F2202" s="174" t="str">
        <f>IF(AND(E2202&gt;='Risk(Area, dist)'!$H$9, E2202&lt;='Risk(Area, dist)'!$J$9), 1, IF(AND(E2202&gt;'Risk(Area, dist)'!$H$10, E2202&lt;='Risk(Area, dist)'!$J$10), 2, IF(E2202&gt;='Risk(Area, dist)'!$H$11, 3, "")))</f>
        <v/>
      </c>
      <c r="G2202" s="174">
        <f>'HP-ICS, V5-Sep24'!AJ2204</f>
        <v>0</v>
      </c>
      <c r="H2202" s="174">
        <f t="shared" si="351"/>
        <v>3</v>
      </c>
      <c r="I2202" s="177" t="e">
        <f>('HP-ICS, V5-Sep24'!AM2204-'HP-ICS, V5-Sep24'!S2204)/'HP-ICS, V5-Sep24'!S2204</f>
        <v>#DIV/0!</v>
      </c>
      <c r="J2202" s="174" t="e">
        <f t="shared" si="352"/>
        <v>#DIV/0!</v>
      </c>
      <c r="K2202" s="172">
        <f>'HP-ICS, V5-Sep24'!U2204</f>
        <v>0</v>
      </c>
      <c r="L2202" s="174" t="str">
        <f t="shared" si="353"/>
        <v/>
      </c>
      <c r="M2202" s="173">
        <f>'HP-ICS, V5-Sep24'!AS2204</f>
        <v>0</v>
      </c>
      <c r="N2202" s="174" t="str">
        <f t="shared" si="354"/>
        <v/>
      </c>
      <c r="O2202" s="172">
        <f>'HP-ICS, V5-Sep24'!AO2204</f>
        <v>0</v>
      </c>
      <c r="P2202" s="174" t="str">
        <f t="shared" si="355"/>
        <v/>
      </c>
      <c r="Q2202" s="172">
        <f>'HP-ICS, V5-Sep24'!AT2204</f>
        <v>0</v>
      </c>
      <c r="R2202" s="174" t="str">
        <f t="shared" si="356"/>
        <v/>
      </c>
      <c r="S2202" s="174" t="e">
        <f t="shared" si="357"/>
        <v>#VALUE!</v>
      </c>
      <c r="T2202" s="174" t="e">
        <f t="shared" si="358"/>
        <v>#VALUE!</v>
      </c>
      <c r="U2202" s="173">
        <f>'HP-ICS, V5-Sep24'!AU2204</f>
        <v>0</v>
      </c>
      <c r="V2202" s="174">
        <f t="shared" si="359"/>
        <v>1</v>
      </c>
      <c r="W2202" s="175" t="e">
        <f t="shared" si="360"/>
        <v>#DIV/0!</v>
      </c>
      <c r="X2202" s="176" t="e">
        <f t="shared" si="361"/>
        <v>#DIV/0!</v>
      </c>
    </row>
    <row r="2203" spans="1:24" x14ac:dyDescent="0.3">
      <c r="A2203" s="172" t="str">
        <f>'HP-ICS, V5-Sep24'!D2205</f>
        <v>Guatemala</v>
      </c>
      <c r="B2203" s="172" cm="1">
        <f t="array" ref="B2203">IF(OR(A2203=DATA!$H$2:$H$13),3,IF(OR(A2203=DATA!$H$14:$H$119),2,1))</f>
        <v>1</v>
      </c>
      <c r="C2203" s="173">
        <f>'HP-ICS, V5-Sep24'!L2205</f>
        <v>0</v>
      </c>
      <c r="D2203" s="172" t="str">
        <f>IF(AND(C2203&gt;='Risk(Area, dist)'!$C$9, C2203&lt;='Risk(Area, dist)'!$E$9), 1, IF(AND(C2203&gt;'Risk(Area, dist)'!$C$10, C2203&lt;='Risk(Area, dist)'!$E$10), 2, IF(C2203&gt;='Risk(Area, dist)'!$C$11, 3, "")))</f>
        <v/>
      </c>
      <c r="E2203" s="172">
        <f>'HP-ICS, V5-Sep24'!G2205</f>
        <v>0</v>
      </c>
      <c r="F2203" s="174" t="str">
        <f>IF(AND(E2203&gt;='Risk(Area, dist)'!$H$9, E2203&lt;='Risk(Area, dist)'!$J$9), 1, IF(AND(E2203&gt;'Risk(Area, dist)'!$H$10, E2203&lt;='Risk(Area, dist)'!$J$10), 2, IF(E2203&gt;='Risk(Area, dist)'!$H$11, 3, "")))</f>
        <v/>
      </c>
      <c r="G2203" s="174">
        <f>'HP-ICS, V5-Sep24'!AJ2205</f>
        <v>0</v>
      </c>
      <c r="H2203" s="174">
        <f t="shared" si="351"/>
        <v>3</v>
      </c>
      <c r="I2203" s="177" t="e">
        <f>('HP-ICS, V5-Sep24'!AM2205-'HP-ICS, V5-Sep24'!S2205)/'HP-ICS, V5-Sep24'!S2205</f>
        <v>#DIV/0!</v>
      </c>
      <c r="J2203" s="174" t="e">
        <f t="shared" si="352"/>
        <v>#DIV/0!</v>
      </c>
      <c r="K2203" s="172">
        <f>'HP-ICS, V5-Sep24'!U2205</f>
        <v>0</v>
      </c>
      <c r="L2203" s="174" t="str">
        <f t="shared" si="353"/>
        <v/>
      </c>
      <c r="M2203" s="173">
        <f>'HP-ICS, V5-Sep24'!AS2205</f>
        <v>0</v>
      </c>
      <c r="N2203" s="174" t="str">
        <f t="shared" si="354"/>
        <v/>
      </c>
      <c r="O2203" s="172">
        <f>'HP-ICS, V5-Sep24'!AO2205</f>
        <v>0</v>
      </c>
      <c r="P2203" s="174" t="str">
        <f t="shared" si="355"/>
        <v/>
      </c>
      <c r="Q2203" s="172">
        <f>'HP-ICS, V5-Sep24'!AT2205</f>
        <v>0</v>
      </c>
      <c r="R2203" s="174" t="str">
        <f t="shared" si="356"/>
        <v/>
      </c>
      <c r="S2203" s="174" t="e">
        <f t="shared" si="357"/>
        <v>#VALUE!</v>
      </c>
      <c r="T2203" s="174" t="e">
        <f t="shared" si="358"/>
        <v>#VALUE!</v>
      </c>
      <c r="U2203" s="173">
        <f>'HP-ICS, V5-Sep24'!AU2205</f>
        <v>0</v>
      </c>
      <c r="V2203" s="174">
        <f t="shared" si="359"/>
        <v>1</v>
      </c>
      <c r="W2203" s="175" t="e">
        <f t="shared" si="360"/>
        <v>#DIV/0!</v>
      </c>
      <c r="X2203" s="176" t="e">
        <f t="shared" si="361"/>
        <v>#DIV/0!</v>
      </c>
    </row>
    <row r="2204" spans="1:24" x14ac:dyDescent="0.3">
      <c r="A2204" s="172" t="str">
        <f>'HP-ICS, V5-Sep24'!D2206</f>
        <v>Guatemala</v>
      </c>
      <c r="B2204" s="172" cm="1">
        <f t="array" ref="B2204">IF(OR(A2204=DATA!$H$2:$H$13),3,IF(OR(A2204=DATA!$H$14:$H$119),2,1))</f>
        <v>1</v>
      </c>
      <c r="C2204" s="173">
        <f>'HP-ICS, V5-Sep24'!L2206</f>
        <v>0</v>
      </c>
      <c r="D2204" s="172" t="str">
        <f>IF(AND(C2204&gt;='Risk(Area, dist)'!$C$9, C2204&lt;='Risk(Area, dist)'!$E$9), 1, IF(AND(C2204&gt;'Risk(Area, dist)'!$C$10, C2204&lt;='Risk(Area, dist)'!$E$10), 2, IF(C2204&gt;='Risk(Area, dist)'!$C$11, 3, "")))</f>
        <v/>
      </c>
      <c r="E2204" s="172">
        <f>'HP-ICS, V5-Sep24'!G2206</f>
        <v>0</v>
      </c>
      <c r="F2204" s="174" t="str">
        <f>IF(AND(E2204&gt;='Risk(Area, dist)'!$H$9, E2204&lt;='Risk(Area, dist)'!$J$9), 1, IF(AND(E2204&gt;'Risk(Area, dist)'!$H$10, E2204&lt;='Risk(Area, dist)'!$J$10), 2, IF(E2204&gt;='Risk(Area, dist)'!$H$11, 3, "")))</f>
        <v/>
      </c>
      <c r="G2204" s="174">
        <f>'HP-ICS, V5-Sep24'!AJ2206</f>
        <v>0</v>
      </c>
      <c r="H2204" s="174">
        <f t="shared" si="351"/>
        <v>3</v>
      </c>
      <c r="I2204" s="177" t="e">
        <f>('HP-ICS, V5-Sep24'!AM2206-'HP-ICS, V5-Sep24'!S2206)/'HP-ICS, V5-Sep24'!S2206</f>
        <v>#DIV/0!</v>
      </c>
      <c r="J2204" s="174" t="e">
        <f t="shared" si="352"/>
        <v>#DIV/0!</v>
      </c>
      <c r="K2204" s="172">
        <f>'HP-ICS, V5-Sep24'!U2206</f>
        <v>0</v>
      </c>
      <c r="L2204" s="174" t="str">
        <f t="shared" si="353"/>
        <v/>
      </c>
      <c r="M2204" s="173">
        <f>'HP-ICS, V5-Sep24'!AS2206</f>
        <v>0</v>
      </c>
      <c r="N2204" s="174" t="str">
        <f t="shared" si="354"/>
        <v/>
      </c>
      <c r="O2204" s="172">
        <f>'HP-ICS, V5-Sep24'!AO2206</f>
        <v>0</v>
      </c>
      <c r="P2204" s="174" t="str">
        <f t="shared" si="355"/>
        <v/>
      </c>
      <c r="Q2204" s="172">
        <f>'HP-ICS, V5-Sep24'!AT2206</f>
        <v>0</v>
      </c>
      <c r="R2204" s="174" t="str">
        <f t="shared" si="356"/>
        <v/>
      </c>
      <c r="S2204" s="174" t="e">
        <f t="shared" si="357"/>
        <v>#VALUE!</v>
      </c>
      <c r="T2204" s="174" t="e">
        <f t="shared" si="358"/>
        <v>#VALUE!</v>
      </c>
      <c r="U2204" s="173">
        <f>'HP-ICS, V5-Sep24'!AU2206</f>
        <v>0</v>
      </c>
      <c r="V2204" s="174">
        <f t="shared" si="359"/>
        <v>1</v>
      </c>
      <c r="W2204" s="175" t="e">
        <f t="shared" si="360"/>
        <v>#DIV/0!</v>
      </c>
      <c r="X2204" s="176" t="e">
        <f t="shared" si="361"/>
        <v>#DIV/0!</v>
      </c>
    </row>
    <row r="2205" spans="1:24" x14ac:dyDescent="0.3">
      <c r="A2205" s="172" t="str">
        <f>'HP-ICS, V5-Sep24'!D2207</f>
        <v>Guatemala</v>
      </c>
      <c r="B2205" s="172" cm="1">
        <f t="array" ref="B2205">IF(OR(A2205=DATA!$H$2:$H$13),3,IF(OR(A2205=DATA!$H$14:$H$119),2,1))</f>
        <v>1</v>
      </c>
      <c r="C2205" s="173">
        <f>'HP-ICS, V5-Sep24'!L2207</f>
        <v>0</v>
      </c>
      <c r="D2205" s="172" t="str">
        <f>IF(AND(C2205&gt;='Risk(Area, dist)'!$C$9, C2205&lt;='Risk(Area, dist)'!$E$9), 1, IF(AND(C2205&gt;'Risk(Area, dist)'!$C$10, C2205&lt;='Risk(Area, dist)'!$E$10), 2, IF(C2205&gt;='Risk(Area, dist)'!$C$11, 3, "")))</f>
        <v/>
      </c>
      <c r="E2205" s="172">
        <f>'HP-ICS, V5-Sep24'!G2207</f>
        <v>0</v>
      </c>
      <c r="F2205" s="174" t="str">
        <f>IF(AND(E2205&gt;='Risk(Area, dist)'!$H$9, E2205&lt;='Risk(Area, dist)'!$J$9), 1, IF(AND(E2205&gt;'Risk(Area, dist)'!$H$10, E2205&lt;='Risk(Area, dist)'!$J$10), 2, IF(E2205&gt;='Risk(Area, dist)'!$H$11, 3, "")))</f>
        <v/>
      </c>
      <c r="G2205" s="174">
        <f>'HP-ICS, V5-Sep24'!AJ2207</f>
        <v>0</v>
      </c>
      <c r="H2205" s="174">
        <f t="shared" si="351"/>
        <v>3</v>
      </c>
      <c r="I2205" s="177" t="e">
        <f>('HP-ICS, V5-Sep24'!AM2207-'HP-ICS, V5-Sep24'!S2207)/'HP-ICS, V5-Sep24'!S2207</f>
        <v>#DIV/0!</v>
      </c>
      <c r="J2205" s="174" t="e">
        <f t="shared" si="352"/>
        <v>#DIV/0!</v>
      </c>
      <c r="K2205" s="172">
        <f>'HP-ICS, V5-Sep24'!U2207</f>
        <v>0</v>
      </c>
      <c r="L2205" s="174" t="str">
        <f t="shared" si="353"/>
        <v/>
      </c>
      <c r="M2205" s="173">
        <f>'HP-ICS, V5-Sep24'!AS2207</f>
        <v>0</v>
      </c>
      <c r="N2205" s="174" t="str">
        <f t="shared" si="354"/>
        <v/>
      </c>
      <c r="O2205" s="172">
        <f>'HP-ICS, V5-Sep24'!AO2207</f>
        <v>0</v>
      </c>
      <c r="P2205" s="174" t="str">
        <f t="shared" si="355"/>
        <v/>
      </c>
      <c r="Q2205" s="172">
        <f>'HP-ICS, V5-Sep24'!AT2207</f>
        <v>0</v>
      </c>
      <c r="R2205" s="174" t="str">
        <f t="shared" si="356"/>
        <v/>
      </c>
      <c r="S2205" s="174" t="e">
        <f t="shared" si="357"/>
        <v>#VALUE!</v>
      </c>
      <c r="T2205" s="174" t="e">
        <f t="shared" si="358"/>
        <v>#VALUE!</v>
      </c>
      <c r="U2205" s="173">
        <f>'HP-ICS, V5-Sep24'!AU2207</f>
        <v>0</v>
      </c>
      <c r="V2205" s="174">
        <f t="shared" si="359"/>
        <v>1</v>
      </c>
      <c r="W2205" s="175" t="e">
        <f t="shared" si="360"/>
        <v>#DIV/0!</v>
      </c>
      <c r="X2205" s="176" t="e">
        <f t="shared" si="361"/>
        <v>#DIV/0!</v>
      </c>
    </row>
    <row r="2206" spans="1:24" x14ac:dyDescent="0.3">
      <c r="A2206" s="172" t="str">
        <f>'HP-ICS, V5-Sep24'!D2208</f>
        <v>Guatemala</v>
      </c>
      <c r="B2206" s="172" cm="1">
        <f t="array" ref="B2206">IF(OR(A2206=DATA!$H$2:$H$13),3,IF(OR(A2206=DATA!$H$14:$H$119),2,1))</f>
        <v>1</v>
      </c>
      <c r="C2206" s="173">
        <f>'HP-ICS, V5-Sep24'!L2208</f>
        <v>0</v>
      </c>
      <c r="D2206" s="172" t="str">
        <f>IF(AND(C2206&gt;='Risk(Area, dist)'!$C$9, C2206&lt;='Risk(Area, dist)'!$E$9), 1, IF(AND(C2206&gt;'Risk(Area, dist)'!$C$10, C2206&lt;='Risk(Area, dist)'!$E$10), 2, IF(C2206&gt;='Risk(Area, dist)'!$C$11, 3, "")))</f>
        <v/>
      </c>
      <c r="E2206" s="172">
        <f>'HP-ICS, V5-Sep24'!G2208</f>
        <v>0</v>
      </c>
      <c r="F2206" s="174" t="str">
        <f>IF(AND(E2206&gt;='Risk(Area, dist)'!$H$9, E2206&lt;='Risk(Area, dist)'!$J$9), 1, IF(AND(E2206&gt;'Risk(Area, dist)'!$H$10, E2206&lt;='Risk(Area, dist)'!$J$10), 2, IF(E2206&gt;='Risk(Area, dist)'!$H$11, 3, "")))</f>
        <v/>
      </c>
      <c r="G2206" s="174">
        <f>'HP-ICS, V5-Sep24'!AJ2208</f>
        <v>0</v>
      </c>
      <c r="H2206" s="174">
        <f t="shared" si="351"/>
        <v>3</v>
      </c>
      <c r="I2206" s="177" t="e">
        <f>('HP-ICS, V5-Sep24'!AM2208-'HP-ICS, V5-Sep24'!S2208)/'HP-ICS, V5-Sep24'!S2208</f>
        <v>#DIV/0!</v>
      </c>
      <c r="J2206" s="174" t="e">
        <f t="shared" si="352"/>
        <v>#DIV/0!</v>
      </c>
      <c r="K2206" s="172">
        <f>'HP-ICS, V5-Sep24'!U2208</f>
        <v>0</v>
      </c>
      <c r="L2206" s="174" t="str">
        <f t="shared" si="353"/>
        <v/>
      </c>
      <c r="M2206" s="173">
        <f>'HP-ICS, V5-Sep24'!AS2208</f>
        <v>0</v>
      </c>
      <c r="N2206" s="174" t="str">
        <f t="shared" si="354"/>
        <v/>
      </c>
      <c r="O2206" s="172">
        <f>'HP-ICS, V5-Sep24'!AO2208</f>
        <v>0</v>
      </c>
      <c r="P2206" s="174" t="str">
        <f t="shared" si="355"/>
        <v/>
      </c>
      <c r="Q2206" s="172">
        <f>'HP-ICS, V5-Sep24'!AT2208</f>
        <v>0</v>
      </c>
      <c r="R2206" s="174" t="str">
        <f t="shared" si="356"/>
        <v/>
      </c>
      <c r="S2206" s="174" t="e">
        <f t="shared" si="357"/>
        <v>#VALUE!</v>
      </c>
      <c r="T2206" s="174" t="e">
        <f t="shared" si="358"/>
        <v>#VALUE!</v>
      </c>
      <c r="U2206" s="173">
        <f>'HP-ICS, V5-Sep24'!AU2208</f>
        <v>0</v>
      </c>
      <c r="V2206" s="174">
        <f t="shared" si="359"/>
        <v>1</v>
      </c>
      <c r="W2206" s="175" t="e">
        <f t="shared" si="360"/>
        <v>#DIV/0!</v>
      </c>
      <c r="X2206" s="176" t="e">
        <f t="shared" si="361"/>
        <v>#DIV/0!</v>
      </c>
    </row>
    <row r="2207" spans="1:24" x14ac:dyDescent="0.3">
      <c r="A2207" s="172" t="str">
        <f>'HP-ICS, V5-Sep24'!D2209</f>
        <v>Guatemala</v>
      </c>
      <c r="B2207" s="172" cm="1">
        <f t="array" ref="B2207">IF(OR(A2207=DATA!$H$2:$H$13),3,IF(OR(A2207=DATA!$H$14:$H$119),2,1))</f>
        <v>1</v>
      </c>
      <c r="C2207" s="173">
        <f>'HP-ICS, V5-Sep24'!L2209</f>
        <v>0</v>
      </c>
      <c r="D2207" s="172" t="str">
        <f>IF(AND(C2207&gt;='Risk(Area, dist)'!$C$9, C2207&lt;='Risk(Area, dist)'!$E$9), 1, IF(AND(C2207&gt;'Risk(Area, dist)'!$C$10, C2207&lt;='Risk(Area, dist)'!$E$10), 2, IF(C2207&gt;='Risk(Area, dist)'!$C$11, 3, "")))</f>
        <v/>
      </c>
      <c r="E2207" s="172">
        <f>'HP-ICS, V5-Sep24'!G2209</f>
        <v>0</v>
      </c>
      <c r="F2207" s="174" t="str">
        <f>IF(AND(E2207&gt;='Risk(Area, dist)'!$H$9, E2207&lt;='Risk(Area, dist)'!$J$9), 1, IF(AND(E2207&gt;'Risk(Area, dist)'!$H$10, E2207&lt;='Risk(Area, dist)'!$J$10), 2, IF(E2207&gt;='Risk(Area, dist)'!$H$11, 3, "")))</f>
        <v/>
      </c>
      <c r="G2207" s="174">
        <f>'HP-ICS, V5-Sep24'!AJ2209</f>
        <v>0</v>
      </c>
      <c r="H2207" s="174">
        <f t="shared" si="351"/>
        <v>3</v>
      </c>
      <c r="I2207" s="177" t="e">
        <f>('HP-ICS, V5-Sep24'!AM2209-'HP-ICS, V5-Sep24'!S2209)/'HP-ICS, V5-Sep24'!S2209</f>
        <v>#DIV/0!</v>
      </c>
      <c r="J2207" s="174" t="e">
        <f t="shared" si="352"/>
        <v>#DIV/0!</v>
      </c>
      <c r="K2207" s="172">
        <f>'HP-ICS, V5-Sep24'!U2209</f>
        <v>0</v>
      </c>
      <c r="L2207" s="174" t="str">
        <f t="shared" si="353"/>
        <v/>
      </c>
      <c r="M2207" s="173">
        <f>'HP-ICS, V5-Sep24'!AS2209</f>
        <v>0</v>
      </c>
      <c r="N2207" s="174" t="str">
        <f t="shared" si="354"/>
        <v/>
      </c>
      <c r="O2207" s="172">
        <f>'HP-ICS, V5-Sep24'!AO2209</f>
        <v>0</v>
      </c>
      <c r="P2207" s="174" t="str">
        <f t="shared" si="355"/>
        <v/>
      </c>
      <c r="Q2207" s="172">
        <f>'HP-ICS, V5-Sep24'!AT2209</f>
        <v>0</v>
      </c>
      <c r="R2207" s="174" t="str">
        <f t="shared" si="356"/>
        <v/>
      </c>
      <c r="S2207" s="174" t="e">
        <f t="shared" si="357"/>
        <v>#VALUE!</v>
      </c>
      <c r="T2207" s="174" t="e">
        <f t="shared" si="358"/>
        <v>#VALUE!</v>
      </c>
      <c r="U2207" s="173">
        <f>'HP-ICS, V5-Sep24'!AU2209</f>
        <v>0</v>
      </c>
      <c r="V2207" s="174">
        <f t="shared" si="359"/>
        <v>1</v>
      </c>
      <c r="W2207" s="175" t="e">
        <f t="shared" si="360"/>
        <v>#DIV/0!</v>
      </c>
      <c r="X2207" s="176" t="e">
        <f t="shared" si="361"/>
        <v>#DIV/0!</v>
      </c>
    </row>
    <row r="2208" spans="1:24" x14ac:dyDescent="0.3">
      <c r="A2208" s="172" t="str">
        <f>'HP-ICS, V5-Sep24'!D2210</f>
        <v>Guatemala</v>
      </c>
      <c r="B2208" s="172" cm="1">
        <f t="array" ref="B2208">IF(OR(A2208=DATA!$H$2:$H$13),3,IF(OR(A2208=DATA!$H$14:$H$119),2,1))</f>
        <v>1</v>
      </c>
      <c r="C2208" s="173">
        <f>'HP-ICS, V5-Sep24'!L2210</f>
        <v>0</v>
      </c>
      <c r="D2208" s="172" t="str">
        <f>IF(AND(C2208&gt;='Risk(Area, dist)'!$C$9, C2208&lt;='Risk(Area, dist)'!$E$9), 1, IF(AND(C2208&gt;'Risk(Area, dist)'!$C$10, C2208&lt;='Risk(Area, dist)'!$E$10), 2, IF(C2208&gt;='Risk(Area, dist)'!$C$11, 3, "")))</f>
        <v/>
      </c>
      <c r="E2208" s="172">
        <f>'HP-ICS, V5-Sep24'!G2210</f>
        <v>0</v>
      </c>
      <c r="F2208" s="174" t="str">
        <f>IF(AND(E2208&gt;='Risk(Area, dist)'!$H$9, E2208&lt;='Risk(Area, dist)'!$J$9), 1, IF(AND(E2208&gt;'Risk(Area, dist)'!$H$10, E2208&lt;='Risk(Area, dist)'!$J$10), 2, IF(E2208&gt;='Risk(Area, dist)'!$H$11, 3, "")))</f>
        <v/>
      </c>
      <c r="G2208" s="174">
        <f>'HP-ICS, V5-Sep24'!AJ2210</f>
        <v>0</v>
      </c>
      <c r="H2208" s="174">
        <f t="shared" si="351"/>
        <v>3</v>
      </c>
      <c r="I2208" s="177" t="e">
        <f>('HP-ICS, V5-Sep24'!AM2210-'HP-ICS, V5-Sep24'!S2210)/'HP-ICS, V5-Sep24'!S2210</f>
        <v>#DIV/0!</v>
      </c>
      <c r="J2208" s="174" t="e">
        <f t="shared" si="352"/>
        <v>#DIV/0!</v>
      </c>
      <c r="K2208" s="172">
        <f>'HP-ICS, V5-Sep24'!U2210</f>
        <v>0</v>
      </c>
      <c r="L2208" s="174" t="str">
        <f t="shared" si="353"/>
        <v/>
      </c>
      <c r="M2208" s="173">
        <f>'HP-ICS, V5-Sep24'!AS2210</f>
        <v>0</v>
      </c>
      <c r="N2208" s="174" t="str">
        <f t="shared" si="354"/>
        <v/>
      </c>
      <c r="O2208" s="172">
        <f>'HP-ICS, V5-Sep24'!AO2210</f>
        <v>0</v>
      </c>
      <c r="P2208" s="174" t="str">
        <f t="shared" si="355"/>
        <v/>
      </c>
      <c r="Q2208" s="172">
        <f>'HP-ICS, V5-Sep24'!AT2210</f>
        <v>0</v>
      </c>
      <c r="R2208" s="174" t="str">
        <f t="shared" si="356"/>
        <v/>
      </c>
      <c r="S2208" s="174" t="e">
        <f t="shared" si="357"/>
        <v>#VALUE!</v>
      </c>
      <c r="T2208" s="174" t="e">
        <f t="shared" si="358"/>
        <v>#VALUE!</v>
      </c>
      <c r="U2208" s="173">
        <f>'HP-ICS, V5-Sep24'!AU2210</f>
        <v>0</v>
      </c>
      <c r="V2208" s="174">
        <f t="shared" si="359"/>
        <v>1</v>
      </c>
      <c r="W2208" s="175" t="e">
        <f t="shared" si="360"/>
        <v>#DIV/0!</v>
      </c>
      <c r="X2208" s="176" t="e">
        <f t="shared" si="361"/>
        <v>#DIV/0!</v>
      </c>
    </row>
    <row r="2209" spans="1:24" x14ac:dyDescent="0.3">
      <c r="A2209" s="172" t="str">
        <f>'HP-ICS, V5-Sep24'!D2211</f>
        <v>Guatemala</v>
      </c>
      <c r="B2209" s="172" cm="1">
        <f t="array" ref="B2209">IF(OR(A2209=DATA!$H$2:$H$13),3,IF(OR(A2209=DATA!$H$14:$H$119),2,1))</f>
        <v>1</v>
      </c>
      <c r="C2209" s="173">
        <f>'HP-ICS, V5-Sep24'!L2211</f>
        <v>0</v>
      </c>
      <c r="D2209" s="172" t="str">
        <f>IF(AND(C2209&gt;='Risk(Area, dist)'!$C$9, C2209&lt;='Risk(Area, dist)'!$E$9), 1, IF(AND(C2209&gt;'Risk(Area, dist)'!$C$10, C2209&lt;='Risk(Area, dist)'!$E$10), 2, IF(C2209&gt;='Risk(Area, dist)'!$C$11, 3, "")))</f>
        <v/>
      </c>
      <c r="E2209" s="172">
        <f>'HP-ICS, V5-Sep24'!G2211</f>
        <v>0</v>
      </c>
      <c r="F2209" s="174" t="str">
        <f>IF(AND(E2209&gt;='Risk(Area, dist)'!$H$9, E2209&lt;='Risk(Area, dist)'!$J$9), 1, IF(AND(E2209&gt;'Risk(Area, dist)'!$H$10, E2209&lt;='Risk(Area, dist)'!$J$10), 2, IF(E2209&gt;='Risk(Area, dist)'!$H$11, 3, "")))</f>
        <v/>
      </c>
      <c r="G2209" s="174">
        <f>'HP-ICS, V5-Sep24'!AJ2211</f>
        <v>0</v>
      </c>
      <c r="H2209" s="174">
        <f t="shared" si="351"/>
        <v>3</v>
      </c>
      <c r="I2209" s="177" t="e">
        <f>('HP-ICS, V5-Sep24'!AM2211-'HP-ICS, V5-Sep24'!S2211)/'HP-ICS, V5-Sep24'!S2211</f>
        <v>#DIV/0!</v>
      </c>
      <c r="J2209" s="174" t="e">
        <f t="shared" si="352"/>
        <v>#DIV/0!</v>
      </c>
      <c r="K2209" s="172">
        <f>'HP-ICS, V5-Sep24'!U2211</f>
        <v>0</v>
      </c>
      <c r="L2209" s="174" t="str">
        <f t="shared" si="353"/>
        <v/>
      </c>
      <c r="M2209" s="173">
        <f>'HP-ICS, V5-Sep24'!AS2211</f>
        <v>0</v>
      </c>
      <c r="N2209" s="174" t="str">
        <f t="shared" si="354"/>
        <v/>
      </c>
      <c r="O2209" s="172">
        <f>'HP-ICS, V5-Sep24'!AO2211</f>
        <v>0</v>
      </c>
      <c r="P2209" s="174" t="str">
        <f t="shared" si="355"/>
        <v/>
      </c>
      <c r="Q2209" s="172">
        <f>'HP-ICS, V5-Sep24'!AT2211</f>
        <v>0</v>
      </c>
      <c r="R2209" s="174" t="str">
        <f t="shared" si="356"/>
        <v/>
      </c>
      <c r="S2209" s="174" t="e">
        <f t="shared" si="357"/>
        <v>#VALUE!</v>
      </c>
      <c r="T2209" s="174" t="e">
        <f t="shared" si="358"/>
        <v>#VALUE!</v>
      </c>
      <c r="U2209" s="173">
        <f>'HP-ICS, V5-Sep24'!AU2211</f>
        <v>0</v>
      </c>
      <c r="V2209" s="174">
        <f t="shared" si="359"/>
        <v>1</v>
      </c>
      <c r="W2209" s="175" t="e">
        <f t="shared" si="360"/>
        <v>#DIV/0!</v>
      </c>
      <c r="X2209" s="176" t="e">
        <f t="shared" si="361"/>
        <v>#DIV/0!</v>
      </c>
    </row>
    <row r="2210" spans="1:24" x14ac:dyDescent="0.3">
      <c r="A2210" s="172" t="str">
        <f>'HP-ICS, V5-Sep24'!D2212</f>
        <v>Guatemala</v>
      </c>
      <c r="B2210" s="172" cm="1">
        <f t="array" ref="B2210">IF(OR(A2210=DATA!$H$2:$H$13),3,IF(OR(A2210=DATA!$H$14:$H$119),2,1))</f>
        <v>1</v>
      </c>
      <c r="C2210" s="173">
        <f>'HP-ICS, V5-Sep24'!L2212</f>
        <v>0</v>
      </c>
      <c r="D2210" s="172" t="str">
        <f>IF(AND(C2210&gt;='Risk(Area, dist)'!$C$9, C2210&lt;='Risk(Area, dist)'!$E$9), 1, IF(AND(C2210&gt;'Risk(Area, dist)'!$C$10, C2210&lt;='Risk(Area, dist)'!$E$10), 2, IF(C2210&gt;='Risk(Area, dist)'!$C$11, 3, "")))</f>
        <v/>
      </c>
      <c r="E2210" s="172">
        <f>'HP-ICS, V5-Sep24'!G2212</f>
        <v>0</v>
      </c>
      <c r="F2210" s="174" t="str">
        <f>IF(AND(E2210&gt;='Risk(Area, dist)'!$H$9, E2210&lt;='Risk(Area, dist)'!$J$9), 1, IF(AND(E2210&gt;'Risk(Area, dist)'!$H$10, E2210&lt;='Risk(Area, dist)'!$J$10), 2, IF(E2210&gt;='Risk(Area, dist)'!$H$11, 3, "")))</f>
        <v/>
      </c>
      <c r="G2210" s="174">
        <f>'HP-ICS, V5-Sep24'!AJ2212</f>
        <v>0</v>
      </c>
      <c r="H2210" s="174">
        <f t="shared" si="351"/>
        <v>3</v>
      </c>
      <c r="I2210" s="177" t="e">
        <f>('HP-ICS, V5-Sep24'!AM2212-'HP-ICS, V5-Sep24'!S2212)/'HP-ICS, V5-Sep24'!S2212</f>
        <v>#DIV/0!</v>
      </c>
      <c r="J2210" s="174" t="e">
        <f t="shared" si="352"/>
        <v>#DIV/0!</v>
      </c>
      <c r="K2210" s="172">
        <f>'HP-ICS, V5-Sep24'!U2212</f>
        <v>0</v>
      </c>
      <c r="L2210" s="174" t="str">
        <f t="shared" si="353"/>
        <v/>
      </c>
      <c r="M2210" s="173">
        <f>'HP-ICS, V5-Sep24'!AS2212</f>
        <v>0</v>
      </c>
      <c r="N2210" s="174" t="str">
        <f t="shared" si="354"/>
        <v/>
      </c>
      <c r="O2210" s="172">
        <f>'HP-ICS, V5-Sep24'!AO2212</f>
        <v>0</v>
      </c>
      <c r="P2210" s="174" t="str">
        <f t="shared" si="355"/>
        <v/>
      </c>
      <c r="Q2210" s="172">
        <f>'HP-ICS, V5-Sep24'!AT2212</f>
        <v>0</v>
      </c>
      <c r="R2210" s="174" t="str">
        <f t="shared" si="356"/>
        <v/>
      </c>
      <c r="S2210" s="174" t="e">
        <f t="shared" si="357"/>
        <v>#VALUE!</v>
      </c>
      <c r="T2210" s="174" t="e">
        <f t="shared" si="358"/>
        <v>#VALUE!</v>
      </c>
      <c r="U2210" s="173">
        <f>'HP-ICS, V5-Sep24'!AU2212</f>
        <v>0</v>
      </c>
      <c r="V2210" s="174">
        <f t="shared" si="359"/>
        <v>1</v>
      </c>
      <c r="W2210" s="175" t="e">
        <f t="shared" si="360"/>
        <v>#DIV/0!</v>
      </c>
      <c r="X2210" s="176" t="e">
        <f t="shared" si="361"/>
        <v>#DIV/0!</v>
      </c>
    </row>
    <row r="2211" spans="1:24" x14ac:dyDescent="0.3">
      <c r="A2211" s="172" t="str">
        <f>'HP-ICS, V5-Sep24'!D2213</f>
        <v>Guatemala</v>
      </c>
      <c r="B2211" s="172" cm="1">
        <f t="array" ref="B2211">IF(OR(A2211=DATA!$H$2:$H$13),3,IF(OR(A2211=DATA!$H$14:$H$119),2,1))</f>
        <v>1</v>
      </c>
      <c r="C2211" s="173">
        <f>'HP-ICS, V5-Sep24'!L2213</f>
        <v>0</v>
      </c>
      <c r="D2211" s="172" t="str">
        <f>IF(AND(C2211&gt;='Risk(Area, dist)'!$C$9, C2211&lt;='Risk(Area, dist)'!$E$9), 1, IF(AND(C2211&gt;'Risk(Area, dist)'!$C$10, C2211&lt;='Risk(Area, dist)'!$E$10), 2, IF(C2211&gt;='Risk(Area, dist)'!$C$11, 3, "")))</f>
        <v/>
      </c>
      <c r="E2211" s="172">
        <f>'HP-ICS, V5-Sep24'!G2213</f>
        <v>0</v>
      </c>
      <c r="F2211" s="174" t="str">
        <f>IF(AND(E2211&gt;='Risk(Area, dist)'!$H$9, E2211&lt;='Risk(Area, dist)'!$J$9), 1, IF(AND(E2211&gt;'Risk(Area, dist)'!$H$10, E2211&lt;='Risk(Area, dist)'!$J$10), 2, IF(E2211&gt;='Risk(Area, dist)'!$H$11, 3, "")))</f>
        <v/>
      </c>
      <c r="G2211" s="174">
        <f>'HP-ICS, V5-Sep24'!AJ2213</f>
        <v>0</v>
      </c>
      <c r="H2211" s="174">
        <f t="shared" si="351"/>
        <v>3</v>
      </c>
      <c r="I2211" s="177" t="e">
        <f>('HP-ICS, V5-Sep24'!AM2213-'HP-ICS, V5-Sep24'!S2213)/'HP-ICS, V5-Sep24'!S2213</f>
        <v>#DIV/0!</v>
      </c>
      <c r="J2211" s="174" t="e">
        <f t="shared" si="352"/>
        <v>#DIV/0!</v>
      </c>
      <c r="K2211" s="172">
        <f>'HP-ICS, V5-Sep24'!U2213</f>
        <v>0</v>
      </c>
      <c r="L2211" s="174" t="str">
        <f t="shared" si="353"/>
        <v/>
      </c>
      <c r="M2211" s="173">
        <f>'HP-ICS, V5-Sep24'!AS2213</f>
        <v>0</v>
      </c>
      <c r="N2211" s="174" t="str">
        <f t="shared" si="354"/>
        <v/>
      </c>
      <c r="O2211" s="172">
        <f>'HP-ICS, V5-Sep24'!AO2213</f>
        <v>0</v>
      </c>
      <c r="P2211" s="174" t="str">
        <f t="shared" si="355"/>
        <v/>
      </c>
      <c r="Q2211" s="172">
        <f>'HP-ICS, V5-Sep24'!AT2213</f>
        <v>0</v>
      </c>
      <c r="R2211" s="174" t="str">
        <f t="shared" si="356"/>
        <v/>
      </c>
      <c r="S2211" s="174" t="e">
        <f t="shared" si="357"/>
        <v>#VALUE!</v>
      </c>
      <c r="T2211" s="174" t="e">
        <f t="shared" si="358"/>
        <v>#VALUE!</v>
      </c>
      <c r="U2211" s="173">
        <f>'HP-ICS, V5-Sep24'!AU2213</f>
        <v>0</v>
      </c>
      <c r="V2211" s="174">
        <f t="shared" si="359"/>
        <v>1</v>
      </c>
      <c r="W2211" s="175" t="e">
        <f t="shared" si="360"/>
        <v>#DIV/0!</v>
      </c>
      <c r="X2211" s="176" t="e">
        <f t="shared" si="361"/>
        <v>#DIV/0!</v>
      </c>
    </row>
    <row r="2212" spans="1:24" x14ac:dyDescent="0.3">
      <c r="A2212" s="172" t="str">
        <f>'HP-ICS, V5-Sep24'!D2214</f>
        <v>Guatemala</v>
      </c>
      <c r="B2212" s="172" cm="1">
        <f t="array" ref="B2212">IF(OR(A2212=DATA!$H$2:$H$13),3,IF(OR(A2212=DATA!$H$14:$H$119),2,1))</f>
        <v>1</v>
      </c>
      <c r="C2212" s="173">
        <f>'HP-ICS, V5-Sep24'!L2214</f>
        <v>0</v>
      </c>
      <c r="D2212" s="172" t="str">
        <f>IF(AND(C2212&gt;='Risk(Area, dist)'!$C$9, C2212&lt;='Risk(Area, dist)'!$E$9), 1, IF(AND(C2212&gt;'Risk(Area, dist)'!$C$10, C2212&lt;='Risk(Area, dist)'!$E$10), 2, IF(C2212&gt;='Risk(Area, dist)'!$C$11, 3, "")))</f>
        <v/>
      </c>
      <c r="E2212" s="172">
        <f>'HP-ICS, V5-Sep24'!G2214</f>
        <v>0</v>
      </c>
      <c r="F2212" s="174" t="str">
        <f>IF(AND(E2212&gt;='Risk(Area, dist)'!$H$9, E2212&lt;='Risk(Area, dist)'!$J$9), 1, IF(AND(E2212&gt;'Risk(Area, dist)'!$H$10, E2212&lt;='Risk(Area, dist)'!$J$10), 2, IF(E2212&gt;='Risk(Area, dist)'!$H$11, 3, "")))</f>
        <v/>
      </c>
      <c r="G2212" s="174">
        <f>'HP-ICS, V5-Sep24'!AJ2214</f>
        <v>0</v>
      </c>
      <c r="H2212" s="174">
        <f t="shared" si="351"/>
        <v>3</v>
      </c>
      <c r="I2212" s="177" t="e">
        <f>('HP-ICS, V5-Sep24'!AM2214-'HP-ICS, V5-Sep24'!S2214)/'HP-ICS, V5-Sep24'!S2214</f>
        <v>#DIV/0!</v>
      </c>
      <c r="J2212" s="174" t="e">
        <f t="shared" si="352"/>
        <v>#DIV/0!</v>
      </c>
      <c r="K2212" s="172">
        <f>'HP-ICS, V5-Sep24'!U2214</f>
        <v>0</v>
      </c>
      <c r="L2212" s="174" t="str">
        <f t="shared" si="353"/>
        <v/>
      </c>
      <c r="M2212" s="173">
        <f>'HP-ICS, V5-Sep24'!AS2214</f>
        <v>0</v>
      </c>
      <c r="N2212" s="174" t="str">
        <f t="shared" si="354"/>
        <v/>
      </c>
      <c r="O2212" s="172">
        <f>'HP-ICS, V5-Sep24'!AO2214</f>
        <v>0</v>
      </c>
      <c r="P2212" s="174" t="str">
        <f t="shared" si="355"/>
        <v/>
      </c>
      <c r="Q2212" s="172">
        <f>'HP-ICS, V5-Sep24'!AT2214</f>
        <v>0</v>
      </c>
      <c r="R2212" s="174" t="str">
        <f t="shared" si="356"/>
        <v/>
      </c>
      <c r="S2212" s="174" t="e">
        <f t="shared" si="357"/>
        <v>#VALUE!</v>
      </c>
      <c r="T2212" s="174" t="e">
        <f t="shared" si="358"/>
        <v>#VALUE!</v>
      </c>
      <c r="U2212" s="173">
        <f>'HP-ICS, V5-Sep24'!AU2214</f>
        <v>0</v>
      </c>
      <c r="V2212" s="174">
        <f t="shared" si="359"/>
        <v>1</v>
      </c>
      <c r="W2212" s="175" t="e">
        <f t="shared" si="360"/>
        <v>#DIV/0!</v>
      </c>
      <c r="X2212" s="176" t="e">
        <f t="shared" si="361"/>
        <v>#DIV/0!</v>
      </c>
    </row>
    <row r="2213" spans="1:24" x14ac:dyDescent="0.3">
      <c r="A2213" s="172" t="str">
        <f>'HP-ICS, V5-Sep24'!D2215</f>
        <v>Guatemala</v>
      </c>
      <c r="B2213" s="172" cm="1">
        <f t="array" ref="B2213">IF(OR(A2213=DATA!$H$2:$H$13),3,IF(OR(A2213=DATA!$H$14:$H$119),2,1))</f>
        <v>1</v>
      </c>
      <c r="C2213" s="173">
        <f>'HP-ICS, V5-Sep24'!L2215</f>
        <v>0</v>
      </c>
      <c r="D2213" s="172" t="str">
        <f>IF(AND(C2213&gt;='Risk(Area, dist)'!$C$9, C2213&lt;='Risk(Area, dist)'!$E$9), 1, IF(AND(C2213&gt;'Risk(Area, dist)'!$C$10, C2213&lt;='Risk(Area, dist)'!$E$10), 2, IF(C2213&gt;='Risk(Area, dist)'!$C$11, 3, "")))</f>
        <v/>
      </c>
      <c r="E2213" s="172">
        <f>'HP-ICS, V5-Sep24'!G2215</f>
        <v>0</v>
      </c>
      <c r="F2213" s="174" t="str">
        <f>IF(AND(E2213&gt;='Risk(Area, dist)'!$H$9, E2213&lt;='Risk(Area, dist)'!$J$9), 1, IF(AND(E2213&gt;'Risk(Area, dist)'!$H$10, E2213&lt;='Risk(Area, dist)'!$J$10), 2, IF(E2213&gt;='Risk(Area, dist)'!$H$11, 3, "")))</f>
        <v/>
      </c>
      <c r="G2213" s="174">
        <f>'HP-ICS, V5-Sep24'!AJ2215</f>
        <v>0</v>
      </c>
      <c r="H2213" s="174">
        <f t="shared" si="351"/>
        <v>3</v>
      </c>
      <c r="I2213" s="177" t="e">
        <f>('HP-ICS, V5-Sep24'!AM2215-'HP-ICS, V5-Sep24'!S2215)/'HP-ICS, V5-Sep24'!S2215</f>
        <v>#DIV/0!</v>
      </c>
      <c r="J2213" s="174" t="e">
        <f t="shared" si="352"/>
        <v>#DIV/0!</v>
      </c>
      <c r="K2213" s="172">
        <f>'HP-ICS, V5-Sep24'!U2215</f>
        <v>0</v>
      </c>
      <c r="L2213" s="174" t="str">
        <f t="shared" si="353"/>
        <v/>
      </c>
      <c r="M2213" s="173">
        <f>'HP-ICS, V5-Sep24'!AS2215</f>
        <v>0</v>
      </c>
      <c r="N2213" s="174" t="str">
        <f t="shared" si="354"/>
        <v/>
      </c>
      <c r="O2213" s="172">
        <f>'HP-ICS, V5-Sep24'!AO2215</f>
        <v>0</v>
      </c>
      <c r="P2213" s="174" t="str">
        <f t="shared" si="355"/>
        <v/>
      </c>
      <c r="Q2213" s="172">
        <f>'HP-ICS, V5-Sep24'!AT2215</f>
        <v>0</v>
      </c>
      <c r="R2213" s="174" t="str">
        <f t="shared" si="356"/>
        <v/>
      </c>
      <c r="S2213" s="174" t="e">
        <f t="shared" si="357"/>
        <v>#VALUE!</v>
      </c>
      <c r="T2213" s="174" t="e">
        <f t="shared" si="358"/>
        <v>#VALUE!</v>
      </c>
      <c r="U2213" s="173">
        <f>'HP-ICS, V5-Sep24'!AU2215</f>
        <v>0</v>
      </c>
      <c r="V2213" s="174">
        <f t="shared" si="359"/>
        <v>1</v>
      </c>
      <c r="W2213" s="175" t="e">
        <f t="shared" si="360"/>
        <v>#DIV/0!</v>
      </c>
      <c r="X2213" s="176" t="e">
        <f t="shared" si="361"/>
        <v>#DIV/0!</v>
      </c>
    </row>
    <row r="2214" spans="1:24" x14ac:dyDescent="0.3">
      <c r="A2214" s="172" t="str">
        <f>'HP-ICS, V5-Sep24'!D2216</f>
        <v>Guatemala</v>
      </c>
      <c r="B2214" s="172" cm="1">
        <f t="array" ref="B2214">IF(OR(A2214=DATA!$H$2:$H$13),3,IF(OR(A2214=DATA!$H$14:$H$119),2,1))</f>
        <v>1</v>
      </c>
      <c r="C2214" s="173">
        <f>'HP-ICS, V5-Sep24'!L2216</f>
        <v>0</v>
      </c>
      <c r="D2214" s="172" t="str">
        <f>IF(AND(C2214&gt;='Risk(Area, dist)'!$C$9, C2214&lt;='Risk(Area, dist)'!$E$9), 1, IF(AND(C2214&gt;'Risk(Area, dist)'!$C$10, C2214&lt;='Risk(Area, dist)'!$E$10), 2, IF(C2214&gt;='Risk(Area, dist)'!$C$11, 3, "")))</f>
        <v/>
      </c>
      <c r="E2214" s="172">
        <f>'HP-ICS, V5-Sep24'!G2216</f>
        <v>0</v>
      </c>
      <c r="F2214" s="174" t="str">
        <f>IF(AND(E2214&gt;='Risk(Area, dist)'!$H$9, E2214&lt;='Risk(Area, dist)'!$J$9), 1, IF(AND(E2214&gt;'Risk(Area, dist)'!$H$10, E2214&lt;='Risk(Area, dist)'!$J$10), 2, IF(E2214&gt;='Risk(Area, dist)'!$H$11, 3, "")))</f>
        <v/>
      </c>
      <c r="G2214" s="174">
        <f>'HP-ICS, V5-Sep24'!AJ2216</f>
        <v>0</v>
      </c>
      <c r="H2214" s="174">
        <f t="shared" si="351"/>
        <v>3</v>
      </c>
      <c r="I2214" s="177" t="e">
        <f>('HP-ICS, V5-Sep24'!AM2216-'HP-ICS, V5-Sep24'!S2216)/'HP-ICS, V5-Sep24'!S2216</f>
        <v>#DIV/0!</v>
      </c>
      <c r="J2214" s="174" t="e">
        <f t="shared" si="352"/>
        <v>#DIV/0!</v>
      </c>
      <c r="K2214" s="172">
        <f>'HP-ICS, V5-Sep24'!U2216</f>
        <v>0</v>
      </c>
      <c r="L2214" s="174" t="str">
        <f t="shared" si="353"/>
        <v/>
      </c>
      <c r="M2214" s="173">
        <f>'HP-ICS, V5-Sep24'!AS2216</f>
        <v>0</v>
      </c>
      <c r="N2214" s="174" t="str">
        <f t="shared" si="354"/>
        <v/>
      </c>
      <c r="O2214" s="172">
        <f>'HP-ICS, V5-Sep24'!AO2216</f>
        <v>0</v>
      </c>
      <c r="P2214" s="174" t="str">
        <f t="shared" si="355"/>
        <v/>
      </c>
      <c r="Q2214" s="172">
        <f>'HP-ICS, V5-Sep24'!AT2216</f>
        <v>0</v>
      </c>
      <c r="R2214" s="174" t="str">
        <f t="shared" si="356"/>
        <v/>
      </c>
      <c r="S2214" s="174" t="e">
        <f t="shared" si="357"/>
        <v>#VALUE!</v>
      </c>
      <c r="T2214" s="174" t="e">
        <f t="shared" si="358"/>
        <v>#VALUE!</v>
      </c>
      <c r="U2214" s="173">
        <f>'HP-ICS, V5-Sep24'!AU2216</f>
        <v>0</v>
      </c>
      <c r="V2214" s="174">
        <f t="shared" si="359"/>
        <v>1</v>
      </c>
      <c r="W2214" s="175" t="e">
        <f t="shared" si="360"/>
        <v>#DIV/0!</v>
      </c>
      <c r="X2214" s="176" t="e">
        <f t="shared" si="361"/>
        <v>#DIV/0!</v>
      </c>
    </row>
    <row r="2215" spans="1:24" x14ac:dyDescent="0.3">
      <c r="A2215" s="172" t="str">
        <f>'HP-ICS, V5-Sep24'!D2217</f>
        <v>Guatemala</v>
      </c>
      <c r="B2215" s="172" cm="1">
        <f t="array" ref="B2215">IF(OR(A2215=DATA!$H$2:$H$13),3,IF(OR(A2215=DATA!$H$14:$H$119),2,1))</f>
        <v>1</v>
      </c>
      <c r="C2215" s="173">
        <f>'HP-ICS, V5-Sep24'!L2217</f>
        <v>0</v>
      </c>
      <c r="D2215" s="172" t="str">
        <f>IF(AND(C2215&gt;='Risk(Area, dist)'!$C$9, C2215&lt;='Risk(Area, dist)'!$E$9), 1, IF(AND(C2215&gt;'Risk(Area, dist)'!$C$10, C2215&lt;='Risk(Area, dist)'!$E$10), 2, IF(C2215&gt;='Risk(Area, dist)'!$C$11, 3, "")))</f>
        <v/>
      </c>
      <c r="E2215" s="172">
        <f>'HP-ICS, V5-Sep24'!G2217</f>
        <v>0</v>
      </c>
      <c r="F2215" s="174" t="str">
        <f>IF(AND(E2215&gt;='Risk(Area, dist)'!$H$9, E2215&lt;='Risk(Area, dist)'!$J$9), 1, IF(AND(E2215&gt;'Risk(Area, dist)'!$H$10, E2215&lt;='Risk(Area, dist)'!$J$10), 2, IF(E2215&gt;='Risk(Area, dist)'!$H$11, 3, "")))</f>
        <v/>
      </c>
      <c r="G2215" s="174">
        <f>'HP-ICS, V5-Sep24'!AJ2217</f>
        <v>0</v>
      </c>
      <c r="H2215" s="174">
        <f t="shared" si="351"/>
        <v>3</v>
      </c>
      <c r="I2215" s="177" t="e">
        <f>('HP-ICS, V5-Sep24'!AM2217-'HP-ICS, V5-Sep24'!S2217)/'HP-ICS, V5-Sep24'!S2217</f>
        <v>#DIV/0!</v>
      </c>
      <c r="J2215" s="174" t="e">
        <f t="shared" si="352"/>
        <v>#DIV/0!</v>
      </c>
      <c r="K2215" s="172">
        <f>'HP-ICS, V5-Sep24'!U2217</f>
        <v>0</v>
      </c>
      <c r="L2215" s="174" t="str">
        <f t="shared" si="353"/>
        <v/>
      </c>
      <c r="M2215" s="173">
        <f>'HP-ICS, V5-Sep24'!AS2217</f>
        <v>0</v>
      </c>
      <c r="N2215" s="174" t="str">
        <f t="shared" si="354"/>
        <v/>
      </c>
      <c r="O2215" s="172">
        <f>'HP-ICS, V5-Sep24'!AO2217</f>
        <v>0</v>
      </c>
      <c r="P2215" s="174" t="str">
        <f t="shared" si="355"/>
        <v/>
      </c>
      <c r="Q2215" s="172">
        <f>'HP-ICS, V5-Sep24'!AT2217</f>
        <v>0</v>
      </c>
      <c r="R2215" s="174" t="str">
        <f t="shared" si="356"/>
        <v/>
      </c>
      <c r="S2215" s="174" t="e">
        <f t="shared" si="357"/>
        <v>#VALUE!</v>
      </c>
      <c r="T2215" s="174" t="e">
        <f t="shared" si="358"/>
        <v>#VALUE!</v>
      </c>
      <c r="U2215" s="173">
        <f>'HP-ICS, V5-Sep24'!AU2217</f>
        <v>0</v>
      </c>
      <c r="V2215" s="174">
        <f t="shared" si="359"/>
        <v>1</v>
      </c>
      <c r="W2215" s="175" t="e">
        <f t="shared" si="360"/>
        <v>#DIV/0!</v>
      </c>
      <c r="X2215" s="176" t="e">
        <f t="shared" si="361"/>
        <v>#DIV/0!</v>
      </c>
    </row>
    <row r="2216" spans="1:24" x14ac:dyDescent="0.3">
      <c r="A2216" s="172" t="str">
        <f>'HP-ICS, V5-Sep24'!D2218</f>
        <v>Guatemala</v>
      </c>
      <c r="B2216" s="172" cm="1">
        <f t="array" ref="B2216">IF(OR(A2216=DATA!$H$2:$H$13),3,IF(OR(A2216=DATA!$H$14:$H$119),2,1))</f>
        <v>1</v>
      </c>
      <c r="C2216" s="173">
        <f>'HP-ICS, V5-Sep24'!L2218</f>
        <v>0</v>
      </c>
      <c r="D2216" s="172" t="str">
        <f>IF(AND(C2216&gt;='Risk(Area, dist)'!$C$9, C2216&lt;='Risk(Area, dist)'!$E$9), 1, IF(AND(C2216&gt;'Risk(Area, dist)'!$C$10, C2216&lt;='Risk(Area, dist)'!$E$10), 2, IF(C2216&gt;='Risk(Area, dist)'!$C$11, 3, "")))</f>
        <v/>
      </c>
      <c r="E2216" s="172">
        <f>'HP-ICS, V5-Sep24'!G2218</f>
        <v>0</v>
      </c>
      <c r="F2216" s="174" t="str">
        <f>IF(AND(E2216&gt;='Risk(Area, dist)'!$H$9, E2216&lt;='Risk(Area, dist)'!$J$9), 1, IF(AND(E2216&gt;'Risk(Area, dist)'!$H$10, E2216&lt;='Risk(Area, dist)'!$J$10), 2, IF(E2216&gt;='Risk(Area, dist)'!$H$11, 3, "")))</f>
        <v/>
      </c>
      <c r="G2216" s="174">
        <f>'HP-ICS, V5-Sep24'!AJ2218</f>
        <v>0</v>
      </c>
      <c r="H2216" s="174">
        <f t="shared" si="351"/>
        <v>3</v>
      </c>
      <c r="I2216" s="177" t="e">
        <f>('HP-ICS, V5-Sep24'!AM2218-'HP-ICS, V5-Sep24'!S2218)/'HP-ICS, V5-Sep24'!S2218</f>
        <v>#DIV/0!</v>
      </c>
      <c r="J2216" s="174" t="e">
        <f t="shared" si="352"/>
        <v>#DIV/0!</v>
      </c>
      <c r="K2216" s="172">
        <f>'HP-ICS, V5-Sep24'!U2218</f>
        <v>0</v>
      </c>
      <c r="L2216" s="174" t="str">
        <f t="shared" si="353"/>
        <v/>
      </c>
      <c r="M2216" s="173">
        <f>'HP-ICS, V5-Sep24'!AS2218</f>
        <v>0</v>
      </c>
      <c r="N2216" s="174" t="str">
        <f t="shared" si="354"/>
        <v/>
      </c>
      <c r="O2216" s="172">
        <f>'HP-ICS, V5-Sep24'!AO2218</f>
        <v>0</v>
      </c>
      <c r="P2216" s="174" t="str">
        <f t="shared" si="355"/>
        <v/>
      </c>
      <c r="Q2216" s="172">
        <f>'HP-ICS, V5-Sep24'!AT2218</f>
        <v>0</v>
      </c>
      <c r="R2216" s="174" t="str">
        <f t="shared" si="356"/>
        <v/>
      </c>
      <c r="S2216" s="174" t="e">
        <f t="shared" si="357"/>
        <v>#VALUE!</v>
      </c>
      <c r="T2216" s="174" t="e">
        <f t="shared" si="358"/>
        <v>#VALUE!</v>
      </c>
      <c r="U2216" s="173">
        <f>'HP-ICS, V5-Sep24'!AU2218</f>
        <v>0</v>
      </c>
      <c r="V2216" s="174">
        <f t="shared" si="359"/>
        <v>1</v>
      </c>
      <c r="W2216" s="175" t="e">
        <f t="shared" si="360"/>
        <v>#DIV/0!</v>
      </c>
      <c r="X2216" s="176" t="e">
        <f t="shared" si="361"/>
        <v>#DIV/0!</v>
      </c>
    </row>
    <row r="2217" spans="1:24" x14ac:dyDescent="0.3">
      <c r="A2217" s="172" t="str">
        <f>'HP-ICS, V5-Sep24'!D2219</f>
        <v>Guatemala</v>
      </c>
      <c r="B2217" s="172" cm="1">
        <f t="array" ref="B2217">IF(OR(A2217=DATA!$H$2:$H$13),3,IF(OR(A2217=DATA!$H$14:$H$119),2,1))</f>
        <v>1</v>
      </c>
      <c r="C2217" s="173">
        <f>'HP-ICS, V5-Sep24'!L2219</f>
        <v>0</v>
      </c>
      <c r="D2217" s="172" t="str">
        <f>IF(AND(C2217&gt;='Risk(Area, dist)'!$C$9, C2217&lt;='Risk(Area, dist)'!$E$9), 1, IF(AND(C2217&gt;'Risk(Area, dist)'!$C$10, C2217&lt;='Risk(Area, dist)'!$E$10), 2, IF(C2217&gt;='Risk(Area, dist)'!$C$11, 3, "")))</f>
        <v/>
      </c>
      <c r="E2217" s="172">
        <f>'HP-ICS, V5-Sep24'!G2219</f>
        <v>0</v>
      </c>
      <c r="F2217" s="174" t="str">
        <f>IF(AND(E2217&gt;='Risk(Area, dist)'!$H$9, E2217&lt;='Risk(Area, dist)'!$J$9), 1, IF(AND(E2217&gt;'Risk(Area, dist)'!$H$10, E2217&lt;='Risk(Area, dist)'!$J$10), 2, IF(E2217&gt;='Risk(Area, dist)'!$H$11, 3, "")))</f>
        <v/>
      </c>
      <c r="G2217" s="174">
        <f>'HP-ICS, V5-Sep24'!AJ2219</f>
        <v>0</v>
      </c>
      <c r="H2217" s="174">
        <f t="shared" si="351"/>
        <v>3</v>
      </c>
      <c r="I2217" s="177" t="e">
        <f>('HP-ICS, V5-Sep24'!AM2219-'HP-ICS, V5-Sep24'!S2219)/'HP-ICS, V5-Sep24'!S2219</f>
        <v>#DIV/0!</v>
      </c>
      <c r="J2217" s="174" t="e">
        <f t="shared" si="352"/>
        <v>#DIV/0!</v>
      </c>
      <c r="K2217" s="172">
        <f>'HP-ICS, V5-Sep24'!U2219</f>
        <v>0</v>
      </c>
      <c r="L2217" s="174" t="str">
        <f t="shared" si="353"/>
        <v/>
      </c>
      <c r="M2217" s="173">
        <f>'HP-ICS, V5-Sep24'!AS2219</f>
        <v>0</v>
      </c>
      <c r="N2217" s="174" t="str">
        <f t="shared" si="354"/>
        <v/>
      </c>
      <c r="O2217" s="172">
        <f>'HP-ICS, V5-Sep24'!AO2219</f>
        <v>0</v>
      </c>
      <c r="P2217" s="174" t="str">
        <f t="shared" si="355"/>
        <v/>
      </c>
      <c r="Q2217" s="172">
        <f>'HP-ICS, V5-Sep24'!AT2219</f>
        <v>0</v>
      </c>
      <c r="R2217" s="174" t="str">
        <f t="shared" si="356"/>
        <v/>
      </c>
      <c r="S2217" s="174" t="e">
        <f t="shared" si="357"/>
        <v>#VALUE!</v>
      </c>
      <c r="T2217" s="174" t="e">
        <f t="shared" si="358"/>
        <v>#VALUE!</v>
      </c>
      <c r="U2217" s="173">
        <f>'HP-ICS, V5-Sep24'!AU2219</f>
        <v>0</v>
      </c>
      <c r="V2217" s="174">
        <f t="shared" si="359"/>
        <v>1</v>
      </c>
      <c r="W2217" s="175" t="e">
        <f t="shared" si="360"/>
        <v>#DIV/0!</v>
      </c>
      <c r="X2217" s="176" t="e">
        <f t="shared" si="361"/>
        <v>#DIV/0!</v>
      </c>
    </row>
    <row r="2218" spans="1:24" x14ac:dyDescent="0.3">
      <c r="A2218" s="172" t="str">
        <f>'HP-ICS, V5-Sep24'!D2220</f>
        <v>Guatemala</v>
      </c>
      <c r="B2218" s="172" cm="1">
        <f t="array" ref="B2218">IF(OR(A2218=DATA!$H$2:$H$13),3,IF(OR(A2218=DATA!$H$14:$H$119),2,1))</f>
        <v>1</v>
      </c>
      <c r="C2218" s="173">
        <f>'HP-ICS, V5-Sep24'!L2220</f>
        <v>0</v>
      </c>
      <c r="D2218" s="172" t="str">
        <f>IF(AND(C2218&gt;='Risk(Area, dist)'!$C$9, C2218&lt;='Risk(Area, dist)'!$E$9), 1, IF(AND(C2218&gt;'Risk(Area, dist)'!$C$10, C2218&lt;='Risk(Area, dist)'!$E$10), 2, IF(C2218&gt;='Risk(Area, dist)'!$C$11, 3, "")))</f>
        <v/>
      </c>
      <c r="E2218" s="172">
        <f>'HP-ICS, V5-Sep24'!G2220</f>
        <v>0</v>
      </c>
      <c r="F2218" s="174" t="str">
        <f>IF(AND(E2218&gt;='Risk(Area, dist)'!$H$9, E2218&lt;='Risk(Area, dist)'!$J$9), 1, IF(AND(E2218&gt;'Risk(Area, dist)'!$H$10, E2218&lt;='Risk(Area, dist)'!$J$10), 2, IF(E2218&gt;='Risk(Area, dist)'!$H$11, 3, "")))</f>
        <v/>
      </c>
      <c r="G2218" s="174">
        <f>'HP-ICS, V5-Sep24'!AJ2220</f>
        <v>0</v>
      </c>
      <c r="H2218" s="174">
        <f t="shared" si="351"/>
        <v>3</v>
      </c>
      <c r="I2218" s="177" t="e">
        <f>('HP-ICS, V5-Sep24'!AM2220-'HP-ICS, V5-Sep24'!S2220)/'HP-ICS, V5-Sep24'!S2220</f>
        <v>#DIV/0!</v>
      </c>
      <c r="J2218" s="174" t="e">
        <f t="shared" si="352"/>
        <v>#DIV/0!</v>
      </c>
      <c r="K2218" s="172">
        <f>'HP-ICS, V5-Sep24'!U2220</f>
        <v>0</v>
      </c>
      <c r="L2218" s="174" t="str">
        <f t="shared" si="353"/>
        <v/>
      </c>
      <c r="M2218" s="173">
        <f>'HP-ICS, V5-Sep24'!AS2220</f>
        <v>0</v>
      </c>
      <c r="N2218" s="174" t="str">
        <f t="shared" si="354"/>
        <v/>
      </c>
      <c r="O2218" s="172">
        <f>'HP-ICS, V5-Sep24'!AO2220</f>
        <v>0</v>
      </c>
      <c r="P2218" s="174" t="str">
        <f t="shared" si="355"/>
        <v/>
      </c>
      <c r="Q2218" s="172">
        <f>'HP-ICS, V5-Sep24'!AT2220</f>
        <v>0</v>
      </c>
      <c r="R2218" s="174" t="str">
        <f t="shared" si="356"/>
        <v/>
      </c>
      <c r="S2218" s="174" t="e">
        <f t="shared" si="357"/>
        <v>#VALUE!</v>
      </c>
      <c r="T2218" s="174" t="e">
        <f t="shared" si="358"/>
        <v>#VALUE!</v>
      </c>
      <c r="U2218" s="173">
        <f>'HP-ICS, V5-Sep24'!AU2220</f>
        <v>0</v>
      </c>
      <c r="V2218" s="174">
        <f t="shared" si="359"/>
        <v>1</v>
      </c>
      <c r="W2218" s="175" t="e">
        <f t="shared" si="360"/>
        <v>#DIV/0!</v>
      </c>
      <c r="X2218" s="176" t="e">
        <f t="shared" si="361"/>
        <v>#DIV/0!</v>
      </c>
    </row>
    <row r="2219" spans="1:24" x14ac:dyDescent="0.3">
      <c r="A2219" s="172" t="str">
        <f>'HP-ICS, V5-Sep24'!D2221</f>
        <v>Guatemala</v>
      </c>
      <c r="B2219" s="172" cm="1">
        <f t="array" ref="B2219">IF(OR(A2219=DATA!$H$2:$H$13),3,IF(OR(A2219=DATA!$H$14:$H$119),2,1))</f>
        <v>1</v>
      </c>
      <c r="C2219" s="173">
        <f>'HP-ICS, V5-Sep24'!L2221</f>
        <v>0</v>
      </c>
      <c r="D2219" s="172" t="str">
        <f>IF(AND(C2219&gt;='Risk(Area, dist)'!$C$9, C2219&lt;='Risk(Area, dist)'!$E$9), 1, IF(AND(C2219&gt;'Risk(Area, dist)'!$C$10, C2219&lt;='Risk(Area, dist)'!$E$10), 2, IF(C2219&gt;='Risk(Area, dist)'!$C$11, 3, "")))</f>
        <v/>
      </c>
      <c r="E2219" s="172">
        <f>'HP-ICS, V5-Sep24'!G2221</f>
        <v>0</v>
      </c>
      <c r="F2219" s="174" t="str">
        <f>IF(AND(E2219&gt;='Risk(Area, dist)'!$H$9, E2219&lt;='Risk(Area, dist)'!$J$9), 1, IF(AND(E2219&gt;'Risk(Area, dist)'!$H$10, E2219&lt;='Risk(Area, dist)'!$J$10), 2, IF(E2219&gt;='Risk(Area, dist)'!$H$11, 3, "")))</f>
        <v/>
      </c>
      <c r="G2219" s="174">
        <f>'HP-ICS, V5-Sep24'!AJ2221</f>
        <v>0</v>
      </c>
      <c r="H2219" s="174">
        <f t="shared" si="351"/>
        <v>3</v>
      </c>
      <c r="I2219" s="177" t="e">
        <f>('HP-ICS, V5-Sep24'!AM2221-'HP-ICS, V5-Sep24'!S2221)/'HP-ICS, V5-Sep24'!S2221</f>
        <v>#DIV/0!</v>
      </c>
      <c r="J2219" s="174" t="e">
        <f t="shared" si="352"/>
        <v>#DIV/0!</v>
      </c>
      <c r="K2219" s="172">
        <f>'HP-ICS, V5-Sep24'!U2221</f>
        <v>0</v>
      </c>
      <c r="L2219" s="174" t="str">
        <f t="shared" si="353"/>
        <v/>
      </c>
      <c r="M2219" s="173">
        <f>'HP-ICS, V5-Sep24'!AS2221</f>
        <v>0</v>
      </c>
      <c r="N2219" s="174" t="str">
        <f t="shared" si="354"/>
        <v/>
      </c>
      <c r="O2219" s="172">
        <f>'HP-ICS, V5-Sep24'!AO2221</f>
        <v>0</v>
      </c>
      <c r="P2219" s="174" t="str">
        <f t="shared" si="355"/>
        <v/>
      </c>
      <c r="Q2219" s="172">
        <f>'HP-ICS, V5-Sep24'!AT2221</f>
        <v>0</v>
      </c>
      <c r="R2219" s="174" t="str">
        <f t="shared" si="356"/>
        <v/>
      </c>
      <c r="S2219" s="174" t="e">
        <f t="shared" si="357"/>
        <v>#VALUE!</v>
      </c>
      <c r="T2219" s="174" t="e">
        <f t="shared" si="358"/>
        <v>#VALUE!</v>
      </c>
      <c r="U2219" s="173">
        <f>'HP-ICS, V5-Sep24'!AU2221</f>
        <v>0</v>
      </c>
      <c r="V2219" s="174">
        <f t="shared" si="359"/>
        <v>1</v>
      </c>
      <c r="W2219" s="175" t="e">
        <f t="shared" si="360"/>
        <v>#DIV/0!</v>
      </c>
      <c r="X2219" s="176" t="e">
        <f t="shared" si="361"/>
        <v>#DIV/0!</v>
      </c>
    </row>
    <row r="2220" spans="1:24" x14ac:dyDescent="0.3">
      <c r="A2220" s="172" t="str">
        <f>'HP-ICS, V5-Sep24'!D2222</f>
        <v>Guatemala</v>
      </c>
      <c r="B2220" s="172" cm="1">
        <f t="array" ref="B2220">IF(OR(A2220=DATA!$H$2:$H$13),3,IF(OR(A2220=DATA!$H$14:$H$119),2,1))</f>
        <v>1</v>
      </c>
      <c r="C2220" s="173">
        <f>'HP-ICS, V5-Sep24'!L2222</f>
        <v>0</v>
      </c>
      <c r="D2220" s="172" t="str">
        <f>IF(AND(C2220&gt;='Risk(Area, dist)'!$C$9, C2220&lt;='Risk(Area, dist)'!$E$9), 1, IF(AND(C2220&gt;'Risk(Area, dist)'!$C$10, C2220&lt;='Risk(Area, dist)'!$E$10), 2, IF(C2220&gt;='Risk(Area, dist)'!$C$11, 3, "")))</f>
        <v/>
      </c>
      <c r="E2220" s="172">
        <f>'HP-ICS, V5-Sep24'!G2222</f>
        <v>0</v>
      </c>
      <c r="F2220" s="174" t="str">
        <f>IF(AND(E2220&gt;='Risk(Area, dist)'!$H$9, E2220&lt;='Risk(Area, dist)'!$J$9), 1, IF(AND(E2220&gt;'Risk(Area, dist)'!$H$10, E2220&lt;='Risk(Area, dist)'!$J$10), 2, IF(E2220&gt;='Risk(Area, dist)'!$H$11, 3, "")))</f>
        <v/>
      </c>
      <c r="G2220" s="174">
        <f>'HP-ICS, V5-Sep24'!AJ2222</f>
        <v>0</v>
      </c>
      <c r="H2220" s="174">
        <f t="shared" si="351"/>
        <v>3</v>
      </c>
      <c r="I2220" s="177" t="e">
        <f>('HP-ICS, V5-Sep24'!AM2222-'HP-ICS, V5-Sep24'!S2222)/'HP-ICS, V5-Sep24'!S2222</f>
        <v>#DIV/0!</v>
      </c>
      <c r="J2220" s="174" t="e">
        <f t="shared" si="352"/>
        <v>#DIV/0!</v>
      </c>
      <c r="K2220" s="172">
        <f>'HP-ICS, V5-Sep24'!U2222</f>
        <v>0</v>
      </c>
      <c r="L2220" s="174" t="str">
        <f t="shared" si="353"/>
        <v/>
      </c>
      <c r="M2220" s="173">
        <f>'HP-ICS, V5-Sep24'!AS2222</f>
        <v>0</v>
      </c>
      <c r="N2220" s="174" t="str">
        <f t="shared" si="354"/>
        <v/>
      </c>
      <c r="O2220" s="172">
        <f>'HP-ICS, V5-Sep24'!AO2222</f>
        <v>0</v>
      </c>
      <c r="P2220" s="174" t="str">
        <f t="shared" si="355"/>
        <v/>
      </c>
      <c r="Q2220" s="172">
        <f>'HP-ICS, V5-Sep24'!AT2222</f>
        <v>0</v>
      </c>
      <c r="R2220" s="174" t="str">
        <f t="shared" si="356"/>
        <v/>
      </c>
      <c r="S2220" s="174" t="e">
        <f t="shared" si="357"/>
        <v>#VALUE!</v>
      </c>
      <c r="T2220" s="174" t="e">
        <f t="shared" si="358"/>
        <v>#VALUE!</v>
      </c>
      <c r="U2220" s="173">
        <f>'HP-ICS, V5-Sep24'!AU2222</f>
        <v>0</v>
      </c>
      <c r="V2220" s="174">
        <f t="shared" si="359"/>
        <v>1</v>
      </c>
      <c r="W2220" s="175" t="e">
        <f t="shared" si="360"/>
        <v>#DIV/0!</v>
      </c>
      <c r="X2220" s="176" t="e">
        <f t="shared" si="361"/>
        <v>#DIV/0!</v>
      </c>
    </row>
    <row r="2221" spans="1:24" x14ac:dyDescent="0.3">
      <c r="A2221" s="172" t="str">
        <f>'HP-ICS, V5-Sep24'!D2223</f>
        <v>Guatemala</v>
      </c>
      <c r="B2221" s="172" cm="1">
        <f t="array" ref="B2221">IF(OR(A2221=DATA!$H$2:$H$13),3,IF(OR(A2221=DATA!$H$14:$H$119),2,1))</f>
        <v>1</v>
      </c>
      <c r="C2221" s="173">
        <f>'HP-ICS, V5-Sep24'!L2223</f>
        <v>0</v>
      </c>
      <c r="D2221" s="172" t="str">
        <f>IF(AND(C2221&gt;='Risk(Area, dist)'!$C$9, C2221&lt;='Risk(Area, dist)'!$E$9), 1, IF(AND(C2221&gt;'Risk(Area, dist)'!$C$10, C2221&lt;='Risk(Area, dist)'!$E$10), 2, IF(C2221&gt;='Risk(Area, dist)'!$C$11, 3, "")))</f>
        <v/>
      </c>
      <c r="E2221" s="172">
        <f>'HP-ICS, V5-Sep24'!G2223</f>
        <v>0</v>
      </c>
      <c r="F2221" s="174" t="str">
        <f>IF(AND(E2221&gt;='Risk(Area, dist)'!$H$9, E2221&lt;='Risk(Area, dist)'!$J$9), 1, IF(AND(E2221&gt;'Risk(Area, dist)'!$H$10, E2221&lt;='Risk(Area, dist)'!$J$10), 2, IF(E2221&gt;='Risk(Area, dist)'!$H$11, 3, "")))</f>
        <v/>
      </c>
      <c r="G2221" s="174">
        <f>'HP-ICS, V5-Sep24'!AJ2223</f>
        <v>0</v>
      </c>
      <c r="H2221" s="174">
        <f t="shared" si="351"/>
        <v>3</v>
      </c>
      <c r="I2221" s="177" t="e">
        <f>('HP-ICS, V5-Sep24'!AM2223-'HP-ICS, V5-Sep24'!S2223)/'HP-ICS, V5-Sep24'!S2223</f>
        <v>#DIV/0!</v>
      </c>
      <c r="J2221" s="174" t="e">
        <f t="shared" si="352"/>
        <v>#DIV/0!</v>
      </c>
      <c r="K2221" s="172">
        <f>'HP-ICS, V5-Sep24'!U2223</f>
        <v>0</v>
      </c>
      <c r="L2221" s="174" t="str">
        <f t="shared" si="353"/>
        <v/>
      </c>
      <c r="M2221" s="173">
        <f>'HP-ICS, V5-Sep24'!AS2223</f>
        <v>0</v>
      </c>
      <c r="N2221" s="174" t="str">
        <f t="shared" si="354"/>
        <v/>
      </c>
      <c r="O2221" s="172">
        <f>'HP-ICS, V5-Sep24'!AO2223</f>
        <v>0</v>
      </c>
      <c r="P2221" s="174" t="str">
        <f t="shared" si="355"/>
        <v/>
      </c>
      <c r="Q2221" s="172">
        <f>'HP-ICS, V5-Sep24'!AT2223</f>
        <v>0</v>
      </c>
      <c r="R2221" s="174" t="str">
        <f t="shared" si="356"/>
        <v/>
      </c>
      <c r="S2221" s="174" t="e">
        <f t="shared" si="357"/>
        <v>#VALUE!</v>
      </c>
      <c r="T2221" s="174" t="e">
        <f t="shared" si="358"/>
        <v>#VALUE!</v>
      </c>
      <c r="U2221" s="173">
        <f>'HP-ICS, V5-Sep24'!AU2223</f>
        <v>0</v>
      </c>
      <c r="V2221" s="174">
        <f t="shared" si="359"/>
        <v>1</v>
      </c>
      <c r="W2221" s="175" t="e">
        <f t="shared" si="360"/>
        <v>#DIV/0!</v>
      </c>
      <c r="X2221" s="176" t="e">
        <f t="shared" si="361"/>
        <v>#DIV/0!</v>
      </c>
    </row>
    <row r="2222" spans="1:24" x14ac:dyDescent="0.3">
      <c r="A2222" s="172" t="str">
        <f>'HP-ICS, V5-Sep24'!D2224</f>
        <v>Guatemala</v>
      </c>
      <c r="B2222" s="172" cm="1">
        <f t="array" ref="B2222">IF(OR(A2222=DATA!$H$2:$H$13),3,IF(OR(A2222=DATA!$H$14:$H$119),2,1))</f>
        <v>1</v>
      </c>
      <c r="C2222" s="173">
        <f>'HP-ICS, V5-Sep24'!L2224</f>
        <v>0</v>
      </c>
      <c r="D2222" s="172" t="str">
        <f>IF(AND(C2222&gt;='Risk(Area, dist)'!$C$9, C2222&lt;='Risk(Area, dist)'!$E$9), 1, IF(AND(C2222&gt;'Risk(Area, dist)'!$C$10, C2222&lt;='Risk(Area, dist)'!$E$10), 2, IF(C2222&gt;='Risk(Area, dist)'!$C$11, 3, "")))</f>
        <v/>
      </c>
      <c r="E2222" s="172">
        <f>'HP-ICS, V5-Sep24'!G2224</f>
        <v>0</v>
      </c>
      <c r="F2222" s="174" t="str">
        <f>IF(AND(E2222&gt;='Risk(Area, dist)'!$H$9, E2222&lt;='Risk(Area, dist)'!$J$9), 1, IF(AND(E2222&gt;'Risk(Area, dist)'!$H$10, E2222&lt;='Risk(Area, dist)'!$J$10), 2, IF(E2222&gt;='Risk(Area, dist)'!$H$11, 3, "")))</f>
        <v/>
      </c>
      <c r="G2222" s="174">
        <f>'HP-ICS, V5-Sep24'!AJ2224</f>
        <v>0</v>
      </c>
      <c r="H2222" s="174">
        <f t="shared" si="351"/>
        <v>3</v>
      </c>
      <c r="I2222" s="177" t="e">
        <f>('HP-ICS, V5-Sep24'!AM2224-'HP-ICS, V5-Sep24'!S2224)/'HP-ICS, V5-Sep24'!S2224</f>
        <v>#DIV/0!</v>
      </c>
      <c r="J2222" s="174" t="e">
        <f t="shared" si="352"/>
        <v>#DIV/0!</v>
      </c>
      <c r="K2222" s="172">
        <f>'HP-ICS, V5-Sep24'!U2224</f>
        <v>0</v>
      </c>
      <c r="L2222" s="174" t="str">
        <f t="shared" si="353"/>
        <v/>
      </c>
      <c r="M2222" s="173">
        <f>'HP-ICS, V5-Sep24'!AS2224</f>
        <v>0</v>
      </c>
      <c r="N2222" s="174" t="str">
        <f t="shared" si="354"/>
        <v/>
      </c>
      <c r="O2222" s="172">
        <f>'HP-ICS, V5-Sep24'!AO2224</f>
        <v>0</v>
      </c>
      <c r="P2222" s="174" t="str">
        <f t="shared" si="355"/>
        <v/>
      </c>
      <c r="Q2222" s="172">
        <f>'HP-ICS, V5-Sep24'!AT2224</f>
        <v>0</v>
      </c>
      <c r="R2222" s="174" t="str">
        <f t="shared" si="356"/>
        <v/>
      </c>
      <c r="S2222" s="174" t="e">
        <f t="shared" si="357"/>
        <v>#VALUE!</v>
      </c>
      <c r="T2222" s="174" t="e">
        <f t="shared" si="358"/>
        <v>#VALUE!</v>
      </c>
      <c r="U2222" s="173">
        <f>'HP-ICS, V5-Sep24'!AU2224</f>
        <v>0</v>
      </c>
      <c r="V2222" s="174">
        <f t="shared" si="359"/>
        <v>1</v>
      </c>
      <c r="W2222" s="175" t="e">
        <f t="shared" si="360"/>
        <v>#DIV/0!</v>
      </c>
      <c r="X2222" s="176" t="e">
        <f t="shared" si="361"/>
        <v>#DIV/0!</v>
      </c>
    </row>
    <row r="2223" spans="1:24" x14ac:dyDescent="0.3">
      <c r="A2223" s="172" t="str">
        <f>'HP-ICS, V5-Sep24'!D2225</f>
        <v>Guatemala</v>
      </c>
      <c r="B2223" s="172" cm="1">
        <f t="array" ref="B2223">IF(OR(A2223=DATA!$H$2:$H$13),3,IF(OR(A2223=DATA!$H$14:$H$119),2,1))</f>
        <v>1</v>
      </c>
      <c r="C2223" s="173">
        <f>'HP-ICS, V5-Sep24'!L2225</f>
        <v>0</v>
      </c>
      <c r="D2223" s="172" t="str">
        <f>IF(AND(C2223&gt;='Risk(Area, dist)'!$C$9, C2223&lt;='Risk(Area, dist)'!$E$9), 1, IF(AND(C2223&gt;'Risk(Area, dist)'!$C$10, C2223&lt;='Risk(Area, dist)'!$E$10), 2, IF(C2223&gt;='Risk(Area, dist)'!$C$11, 3, "")))</f>
        <v/>
      </c>
      <c r="E2223" s="172">
        <f>'HP-ICS, V5-Sep24'!G2225</f>
        <v>0</v>
      </c>
      <c r="F2223" s="174" t="str">
        <f>IF(AND(E2223&gt;='Risk(Area, dist)'!$H$9, E2223&lt;='Risk(Area, dist)'!$J$9), 1, IF(AND(E2223&gt;'Risk(Area, dist)'!$H$10, E2223&lt;='Risk(Area, dist)'!$J$10), 2, IF(E2223&gt;='Risk(Area, dist)'!$H$11, 3, "")))</f>
        <v/>
      </c>
      <c r="G2223" s="174">
        <f>'HP-ICS, V5-Sep24'!AJ2225</f>
        <v>0</v>
      </c>
      <c r="H2223" s="174">
        <f t="shared" si="351"/>
        <v>3</v>
      </c>
      <c r="I2223" s="177" t="e">
        <f>('HP-ICS, V5-Sep24'!AM2225-'HP-ICS, V5-Sep24'!S2225)/'HP-ICS, V5-Sep24'!S2225</f>
        <v>#DIV/0!</v>
      </c>
      <c r="J2223" s="174" t="e">
        <f t="shared" si="352"/>
        <v>#DIV/0!</v>
      </c>
      <c r="K2223" s="172">
        <f>'HP-ICS, V5-Sep24'!U2225</f>
        <v>0</v>
      </c>
      <c r="L2223" s="174" t="str">
        <f t="shared" si="353"/>
        <v/>
      </c>
      <c r="M2223" s="173">
        <f>'HP-ICS, V5-Sep24'!AS2225</f>
        <v>0</v>
      </c>
      <c r="N2223" s="174" t="str">
        <f t="shared" si="354"/>
        <v/>
      </c>
      <c r="O2223" s="172">
        <f>'HP-ICS, V5-Sep24'!AO2225</f>
        <v>0</v>
      </c>
      <c r="P2223" s="174" t="str">
        <f t="shared" si="355"/>
        <v/>
      </c>
      <c r="Q2223" s="172">
        <f>'HP-ICS, V5-Sep24'!AT2225</f>
        <v>0</v>
      </c>
      <c r="R2223" s="174" t="str">
        <f t="shared" si="356"/>
        <v/>
      </c>
      <c r="S2223" s="174" t="e">
        <f t="shared" si="357"/>
        <v>#VALUE!</v>
      </c>
      <c r="T2223" s="174" t="e">
        <f t="shared" si="358"/>
        <v>#VALUE!</v>
      </c>
      <c r="U2223" s="173">
        <f>'HP-ICS, V5-Sep24'!AU2225</f>
        <v>0</v>
      </c>
      <c r="V2223" s="174">
        <f t="shared" si="359"/>
        <v>1</v>
      </c>
      <c r="W2223" s="175" t="e">
        <f t="shared" si="360"/>
        <v>#DIV/0!</v>
      </c>
      <c r="X2223" s="176" t="e">
        <f t="shared" si="361"/>
        <v>#DIV/0!</v>
      </c>
    </row>
    <row r="2224" spans="1:24" x14ac:dyDescent="0.3">
      <c r="A2224" s="172" t="str">
        <f>'HP-ICS, V5-Sep24'!D2226</f>
        <v>Guatemala</v>
      </c>
      <c r="B2224" s="172" cm="1">
        <f t="array" ref="B2224">IF(OR(A2224=DATA!$H$2:$H$13),3,IF(OR(A2224=DATA!$H$14:$H$119),2,1))</f>
        <v>1</v>
      </c>
      <c r="C2224" s="173">
        <f>'HP-ICS, V5-Sep24'!L2226</f>
        <v>0</v>
      </c>
      <c r="D2224" s="172" t="str">
        <f>IF(AND(C2224&gt;='Risk(Area, dist)'!$C$9, C2224&lt;='Risk(Area, dist)'!$E$9), 1, IF(AND(C2224&gt;'Risk(Area, dist)'!$C$10, C2224&lt;='Risk(Area, dist)'!$E$10), 2, IF(C2224&gt;='Risk(Area, dist)'!$C$11, 3, "")))</f>
        <v/>
      </c>
      <c r="E2224" s="172">
        <f>'HP-ICS, V5-Sep24'!G2226</f>
        <v>0</v>
      </c>
      <c r="F2224" s="174" t="str">
        <f>IF(AND(E2224&gt;='Risk(Area, dist)'!$H$9, E2224&lt;='Risk(Area, dist)'!$J$9), 1, IF(AND(E2224&gt;'Risk(Area, dist)'!$H$10, E2224&lt;='Risk(Area, dist)'!$J$10), 2, IF(E2224&gt;='Risk(Area, dist)'!$H$11, 3, "")))</f>
        <v/>
      </c>
      <c r="G2224" s="174">
        <f>'HP-ICS, V5-Sep24'!AJ2226</f>
        <v>0</v>
      </c>
      <c r="H2224" s="174">
        <f t="shared" si="351"/>
        <v>3</v>
      </c>
      <c r="I2224" s="177" t="e">
        <f>('HP-ICS, V5-Sep24'!AM2226-'HP-ICS, V5-Sep24'!S2226)/'HP-ICS, V5-Sep24'!S2226</f>
        <v>#DIV/0!</v>
      </c>
      <c r="J2224" s="174" t="e">
        <f t="shared" si="352"/>
        <v>#DIV/0!</v>
      </c>
      <c r="K2224" s="172">
        <f>'HP-ICS, V5-Sep24'!U2226</f>
        <v>0</v>
      </c>
      <c r="L2224" s="174" t="str">
        <f t="shared" si="353"/>
        <v/>
      </c>
      <c r="M2224" s="173">
        <f>'HP-ICS, V5-Sep24'!AS2226</f>
        <v>0</v>
      </c>
      <c r="N2224" s="174" t="str">
        <f t="shared" si="354"/>
        <v/>
      </c>
      <c r="O2224" s="172">
        <f>'HP-ICS, V5-Sep24'!AO2226</f>
        <v>0</v>
      </c>
      <c r="P2224" s="174" t="str">
        <f t="shared" si="355"/>
        <v/>
      </c>
      <c r="Q2224" s="172">
        <f>'HP-ICS, V5-Sep24'!AT2226</f>
        <v>0</v>
      </c>
      <c r="R2224" s="174" t="str">
        <f t="shared" si="356"/>
        <v/>
      </c>
      <c r="S2224" s="174" t="e">
        <f t="shared" si="357"/>
        <v>#VALUE!</v>
      </c>
      <c r="T2224" s="174" t="e">
        <f t="shared" si="358"/>
        <v>#VALUE!</v>
      </c>
      <c r="U2224" s="173">
        <f>'HP-ICS, V5-Sep24'!AU2226</f>
        <v>0</v>
      </c>
      <c r="V2224" s="174">
        <f t="shared" si="359"/>
        <v>1</v>
      </c>
      <c r="W2224" s="175" t="e">
        <f t="shared" si="360"/>
        <v>#DIV/0!</v>
      </c>
      <c r="X2224" s="176" t="e">
        <f t="shared" si="361"/>
        <v>#DIV/0!</v>
      </c>
    </row>
    <row r="2225" spans="1:24" x14ac:dyDescent="0.3">
      <c r="A2225" s="172" t="str">
        <f>'HP-ICS, V5-Sep24'!D2227</f>
        <v>Guatemala</v>
      </c>
      <c r="B2225" s="172" cm="1">
        <f t="array" ref="B2225">IF(OR(A2225=DATA!$H$2:$H$13),3,IF(OR(A2225=DATA!$H$14:$H$119),2,1))</f>
        <v>1</v>
      </c>
      <c r="C2225" s="173">
        <f>'HP-ICS, V5-Sep24'!L2227</f>
        <v>0</v>
      </c>
      <c r="D2225" s="172" t="str">
        <f>IF(AND(C2225&gt;='Risk(Area, dist)'!$C$9, C2225&lt;='Risk(Area, dist)'!$E$9), 1, IF(AND(C2225&gt;'Risk(Area, dist)'!$C$10, C2225&lt;='Risk(Area, dist)'!$E$10), 2, IF(C2225&gt;='Risk(Area, dist)'!$C$11, 3, "")))</f>
        <v/>
      </c>
      <c r="E2225" s="172">
        <f>'HP-ICS, V5-Sep24'!G2227</f>
        <v>0</v>
      </c>
      <c r="F2225" s="174" t="str">
        <f>IF(AND(E2225&gt;='Risk(Area, dist)'!$H$9, E2225&lt;='Risk(Area, dist)'!$J$9), 1, IF(AND(E2225&gt;'Risk(Area, dist)'!$H$10, E2225&lt;='Risk(Area, dist)'!$J$10), 2, IF(E2225&gt;='Risk(Area, dist)'!$H$11, 3, "")))</f>
        <v/>
      </c>
      <c r="G2225" s="174">
        <f>'HP-ICS, V5-Sep24'!AJ2227</f>
        <v>0</v>
      </c>
      <c r="H2225" s="174">
        <f t="shared" si="351"/>
        <v>3</v>
      </c>
      <c r="I2225" s="177" t="e">
        <f>('HP-ICS, V5-Sep24'!AM2227-'HP-ICS, V5-Sep24'!S2227)/'HP-ICS, V5-Sep24'!S2227</f>
        <v>#DIV/0!</v>
      </c>
      <c r="J2225" s="174" t="e">
        <f t="shared" si="352"/>
        <v>#DIV/0!</v>
      </c>
      <c r="K2225" s="172">
        <f>'HP-ICS, V5-Sep24'!U2227</f>
        <v>0</v>
      </c>
      <c r="L2225" s="174" t="str">
        <f t="shared" si="353"/>
        <v/>
      </c>
      <c r="M2225" s="173">
        <f>'HP-ICS, V5-Sep24'!AS2227</f>
        <v>0</v>
      </c>
      <c r="N2225" s="174" t="str">
        <f t="shared" si="354"/>
        <v/>
      </c>
      <c r="O2225" s="172">
        <f>'HP-ICS, V5-Sep24'!AO2227</f>
        <v>0</v>
      </c>
      <c r="P2225" s="174" t="str">
        <f t="shared" si="355"/>
        <v/>
      </c>
      <c r="Q2225" s="172">
        <f>'HP-ICS, V5-Sep24'!AT2227</f>
        <v>0</v>
      </c>
      <c r="R2225" s="174" t="str">
        <f t="shared" si="356"/>
        <v/>
      </c>
      <c r="S2225" s="174" t="e">
        <f t="shared" si="357"/>
        <v>#VALUE!</v>
      </c>
      <c r="T2225" s="174" t="e">
        <f t="shared" si="358"/>
        <v>#VALUE!</v>
      </c>
      <c r="U2225" s="173">
        <f>'HP-ICS, V5-Sep24'!AU2227</f>
        <v>0</v>
      </c>
      <c r="V2225" s="174">
        <f t="shared" si="359"/>
        <v>1</v>
      </c>
      <c r="W2225" s="175" t="e">
        <f t="shared" si="360"/>
        <v>#DIV/0!</v>
      </c>
      <c r="X2225" s="176" t="e">
        <f t="shared" si="361"/>
        <v>#DIV/0!</v>
      </c>
    </row>
    <row r="2226" spans="1:24" x14ac:dyDescent="0.3">
      <c r="A2226" s="172" t="str">
        <f>'HP-ICS, V5-Sep24'!D2228</f>
        <v>Guatemala</v>
      </c>
      <c r="B2226" s="172" cm="1">
        <f t="array" ref="B2226">IF(OR(A2226=DATA!$H$2:$H$13),3,IF(OR(A2226=DATA!$H$14:$H$119),2,1))</f>
        <v>1</v>
      </c>
      <c r="C2226" s="173">
        <f>'HP-ICS, V5-Sep24'!L2228</f>
        <v>0</v>
      </c>
      <c r="D2226" s="172" t="str">
        <f>IF(AND(C2226&gt;='Risk(Area, dist)'!$C$9, C2226&lt;='Risk(Area, dist)'!$E$9), 1, IF(AND(C2226&gt;'Risk(Area, dist)'!$C$10, C2226&lt;='Risk(Area, dist)'!$E$10), 2, IF(C2226&gt;='Risk(Area, dist)'!$C$11, 3, "")))</f>
        <v/>
      </c>
      <c r="E2226" s="172">
        <f>'HP-ICS, V5-Sep24'!G2228</f>
        <v>0</v>
      </c>
      <c r="F2226" s="174" t="str">
        <f>IF(AND(E2226&gt;='Risk(Area, dist)'!$H$9, E2226&lt;='Risk(Area, dist)'!$J$9), 1, IF(AND(E2226&gt;'Risk(Area, dist)'!$H$10, E2226&lt;='Risk(Area, dist)'!$J$10), 2, IF(E2226&gt;='Risk(Area, dist)'!$H$11, 3, "")))</f>
        <v/>
      </c>
      <c r="G2226" s="174">
        <f>'HP-ICS, V5-Sep24'!AJ2228</f>
        <v>0</v>
      </c>
      <c r="H2226" s="174">
        <f t="shared" si="351"/>
        <v>3</v>
      </c>
      <c r="I2226" s="177" t="e">
        <f>('HP-ICS, V5-Sep24'!AM2228-'HP-ICS, V5-Sep24'!S2228)/'HP-ICS, V5-Sep24'!S2228</f>
        <v>#DIV/0!</v>
      </c>
      <c r="J2226" s="174" t="e">
        <f t="shared" si="352"/>
        <v>#DIV/0!</v>
      </c>
      <c r="K2226" s="172">
        <f>'HP-ICS, V5-Sep24'!U2228</f>
        <v>0</v>
      </c>
      <c r="L2226" s="174" t="str">
        <f t="shared" si="353"/>
        <v/>
      </c>
      <c r="M2226" s="173">
        <f>'HP-ICS, V5-Sep24'!AS2228</f>
        <v>0</v>
      </c>
      <c r="N2226" s="174" t="str">
        <f t="shared" si="354"/>
        <v/>
      </c>
      <c r="O2226" s="172">
        <f>'HP-ICS, V5-Sep24'!AO2228</f>
        <v>0</v>
      </c>
      <c r="P2226" s="174" t="str">
        <f t="shared" si="355"/>
        <v/>
      </c>
      <c r="Q2226" s="172">
        <f>'HP-ICS, V5-Sep24'!AT2228</f>
        <v>0</v>
      </c>
      <c r="R2226" s="174" t="str">
        <f t="shared" si="356"/>
        <v/>
      </c>
      <c r="S2226" s="174" t="e">
        <f t="shared" si="357"/>
        <v>#VALUE!</v>
      </c>
      <c r="T2226" s="174" t="e">
        <f t="shared" si="358"/>
        <v>#VALUE!</v>
      </c>
      <c r="U2226" s="173">
        <f>'HP-ICS, V5-Sep24'!AU2228</f>
        <v>0</v>
      </c>
      <c r="V2226" s="174">
        <f t="shared" si="359"/>
        <v>1</v>
      </c>
      <c r="W2226" s="175" t="e">
        <f t="shared" si="360"/>
        <v>#DIV/0!</v>
      </c>
      <c r="X2226" s="176" t="e">
        <f t="shared" si="361"/>
        <v>#DIV/0!</v>
      </c>
    </row>
    <row r="2227" spans="1:24" x14ac:dyDescent="0.3">
      <c r="A2227" s="172" t="str">
        <f>'HP-ICS, V5-Sep24'!D2229</f>
        <v>Guatemala</v>
      </c>
      <c r="B2227" s="172" cm="1">
        <f t="array" ref="B2227">IF(OR(A2227=DATA!$H$2:$H$13),3,IF(OR(A2227=DATA!$H$14:$H$119),2,1))</f>
        <v>1</v>
      </c>
      <c r="C2227" s="173">
        <f>'HP-ICS, V5-Sep24'!L2229</f>
        <v>0</v>
      </c>
      <c r="D2227" s="172" t="str">
        <f>IF(AND(C2227&gt;='Risk(Area, dist)'!$C$9, C2227&lt;='Risk(Area, dist)'!$E$9), 1, IF(AND(C2227&gt;'Risk(Area, dist)'!$C$10, C2227&lt;='Risk(Area, dist)'!$E$10), 2, IF(C2227&gt;='Risk(Area, dist)'!$C$11, 3, "")))</f>
        <v/>
      </c>
      <c r="E2227" s="172">
        <f>'HP-ICS, V5-Sep24'!G2229</f>
        <v>0</v>
      </c>
      <c r="F2227" s="174" t="str">
        <f>IF(AND(E2227&gt;='Risk(Area, dist)'!$H$9, E2227&lt;='Risk(Area, dist)'!$J$9), 1, IF(AND(E2227&gt;'Risk(Area, dist)'!$H$10, E2227&lt;='Risk(Area, dist)'!$J$10), 2, IF(E2227&gt;='Risk(Area, dist)'!$H$11, 3, "")))</f>
        <v/>
      </c>
      <c r="G2227" s="174">
        <f>'HP-ICS, V5-Sep24'!AJ2229</f>
        <v>0</v>
      </c>
      <c r="H2227" s="174">
        <f t="shared" si="351"/>
        <v>3</v>
      </c>
      <c r="I2227" s="177" t="e">
        <f>('HP-ICS, V5-Sep24'!AM2229-'HP-ICS, V5-Sep24'!S2229)/'HP-ICS, V5-Sep24'!S2229</f>
        <v>#DIV/0!</v>
      </c>
      <c r="J2227" s="174" t="e">
        <f t="shared" si="352"/>
        <v>#DIV/0!</v>
      </c>
      <c r="K2227" s="172">
        <f>'HP-ICS, V5-Sep24'!U2229</f>
        <v>0</v>
      </c>
      <c r="L2227" s="174" t="str">
        <f t="shared" si="353"/>
        <v/>
      </c>
      <c r="M2227" s="173">
        <f>'HP-ICS, V5-Sep24'!AS2229</f>
        <v>0</v>
      </c>
      <c r="N2227" s="174" t="str">
        <f t="shared" si="354"/>
        <v/>
      </c>
      <c r="O2227" s="172">
        <f>'HP-ICS, V5-Sep24'!AO2229</f>
        <v>0</v>
      </c>
      <c r="P2227" s="174" t="str">
        <f t="shared" si="355"/>
        <v/>
      </c>
      <c r="Q2227" s="172">
        <f>'HP-ICS, V5-Sep24'!AT2229</f>
        <v>0</v>
      </c>
      <c r="R2227" s="174" t="str">
        <f t="shared" si="356"/>
        <v/>
      </c>
      <c r="S2227" s="174" t="e">
        <f t="shared" si="357"/>
        <v>#VALUE!</v>
      </c>
      <c r="T2227" s="174" t="e">
        <f t="shared" si="358"/>
        <v>#VALUE!</v>
      </c>
      <c r="U2227" s="173">
        <f>'HP-ICS, V5-Sep24'!AU2229</f>
        <v>0</v>
      </c>
      <c r="V2227" s="174">
        <f t="shared" si="359"/>
        <v>1</v>
      </c>
      <c r="W2227" s="175" t="e">
        <f t="shared" si="360"/>
        <v>#DIV/0!</v>
      </c>
      <c r="X2227" s="176" t="e">
        <f t="shared" si="361"/>
        <v>#DIV/0!</v>
      </c>
    </row>
    <row r="2228" spans="1:24" x14ac:dyDescent="0.3">
      <c r="A2228" s="172" t="str">
        <f>'HP-ICS, V5-Sep24'!D2230</f>
        <v>Guatemala</v>
      </c>
      <c r="B2228" s="172" cm="1">
        <f t="array" ref="B2228">IF(OR(A2228=DATA!$H$2:$H$13),3,IF(OR(A2228=DATA!$H$14:$H$119),2,1))</f>
        <v>1</v>
      </c>
      <c r="C2228" s="173">
        <f>'HP-ICS, V5-Sep24'!L2230</f>
        <v>0</v>
      </c>
      <c r="D2228" s="172" t="str">
        <f>IF(AND(C2228&gt;='Risk(Area, dist)'!$C$9, C2228&lt;='Risk(Area, dist)'!$E$9), 1, IF(AND(C2228&gt;'Risk(Area, dist)'!$C$10, C2228&lt;='Risk(Area, dist)'!$E$10), 2, IF(C2228&gt;='Risk(Area, dist)'!$C$11, 3, "")))</f>
        <v/>
      </c>
      <c r="E2228" s="172">
        <f>'HP-ICS, V5-Sep24'!G2230</f>
        <v>0</v>
      </c>
      <c r="F2228" s="174" t="str">
        <f>IF(AND(E2228&gt;='Risk(Area, dist)'!$H$9, E2228&lt;='Risk(Area, dist)'!$J$9), 1, IF(AND(E2228&gt;'Risk(Area, dist)'!$H$10, E2228&lt;='Risk(Area, dist)'!$J$10), 2, IF(E2228&gt;='Risk(Area, dist)'!$H$11, 3, "")))</f>
        <v/>
      </c>
      <c r="G2228" s="174">
        <f>'HP-ICS, V5-Sep24'!AJ2230</f>
        <v>0</v>
      </c>
      <c r="H2228" s="174">
        <f t="shared" si="351"/>
        <v>3</v>
      </c>
      <c r="I2228" s="177" t="e">
        <f>('HP-ICS, V5-Sep24'!AM2230-'HP-ICS, V5-Sep24'!S2230)/'HP-ICS, V5-Sep24'!S2230</f>
        <v>#DIV/0!</v>
      </c>
      <c r="J2228" s="174" t="e">
        <f t="shared" si="352"/>
        <v>#DIV/0!</v>
      </c>
      <c r="K2228" s="172">
        <f>'HP-ICS, V5-Sep24'!U2230</f>
        <v>0</v>
      </c>
      <c r="L2228" s="174" t="str">
        <f t="shared" si="353"/>
        <v/>
      </c>
      <c r="M2228" s="173">
        <f>'HP-ICS, V5-Sep24'!AS2230</f>
        <v>0</v>
      </c>
      <c r="N2228" s="174" t="str">
        <f t="shared" si="354"/>
        <v/>
      </c>
      <c r="O2228" s="172">
        <f>'HP-ICS, V5-Sep24'!AO2230</f>
        <v>0</v>
      </c>
      <c r="P2228" s="174" t="str">
        <f t="shared" si="355"/>
        <v/>
      </c>
      <c r="Q2228" s="172">
        <f>'HP-ICS, V5-Sep24'!AT2230</f>
        <v>0</v>
      </c>
      <c r="R2228" s="174" t="str">
        <f t="shared" si="356"/>
        <v/>
      </c>
      <c r="S2228" s="174" t="e">
        <f t="shared" si="357"/>
        <v>#VALUE!</v>
      </c>
      <c r="T2228" s="174" t="e">
        <f t="shared" si="358"/>
        <v>#VALUE!</v>
      </c>
      <c r="U2228" s="173">
        <f>'HP-ICS, V5-Sep24'!AU2230</f>
        <v>0</v>
      </c>
      <c r="V2228" s="174">
        <f t="shared" si="359"/>
        <v>1</v>
      </c>
      <c r="W2228" s="175" t="e">
        <f t="shared" si="360"/>
        <v>#DIV/0!</v>
      </c>
      <c r="X2228" s="176" t="e">
        <f t="shared" si="361"/>
        <v>#DIV/0!</v>
      </c>
    </row>
    <row r="2229" spans="1:24" x14ac:dyDescent="0.3">
      <c r="A2229" s="172" t="str">
        <f>'HP-ICS, V5-Sep24'!D2231</f>
        <v>Guatemala</v>
      </c>
      <c r="B2229" s="172" cm="1">
        <f t="array" ref="B2229">IF(OR(A2229=DATA!$H$2:$H$13),3,IF(OR(A2229=DATA!$H$14:$H$119),2,1))</f>
        <v>1</v>
      </c>
      <c r="C2229" s="173">
        <f>'HP-ICS, V5-Sep24'!L2231</f>
        <v>0</v>
      </c>
      <c r="D2229" s="172" t="str">
        <f>IF(AND(C2229&gt;='Risk(Area, dist)'!$C$9, C2229&lt;='Risk(Area, dist)'!$E$9), 1, IF(AND(C2229&gt;'Risk(Area, dist)'!$C$10, C2229&lt;='Risk(Area, dist)'!$E$10), 2, IF(C2229&gt;='Risk(Area, dist)'!$C$11, 3, "")))</f>
        <v/>
      </c>
      <c r="E2229" s="172">
        <f>'HP-ICS, V5-Sep24'!G2231</f>
        <v>0</v>
      </c>
      <c r="F2229" s="174" t="str">
        <f>IF(AND(E2229&gt;='Risk(Area, dist)'!$H$9, E2229&lt;='Risk(Area, dist)'!$J$9), 1, IF(AND(E2229&gt;'Risk(Area, dist)'!$H$10, E2229&lt;='Risk(Area, dist)'!$J$10), 2, IF(E2229&gt;='Risk(Area, dist)'!$H$11, 3, "")))</f>
        <v/>
      </c>
      <c r="G2229" s="174">
        <f>'HP-ICS, V5-Sep24'!AJ2231</f>
        <v>0</v>
      </c>
      <c r="H2229" s="174">
        <f t="shared" si="351"/>
        <v>3</v>
      </c>
      <c r="I2229" s="177" t="e">
        <f>('HP-ICS, V5-Sep24'!AM2231-'HP-ICS, V5-Sep24'!S2231)/'HP-ICS, V5-Sep24'!S2231</f>
        <v>#DIV/0!</v>
      </c>
      <c r="J2229" s="174" t="e">
        <f t="shared" si="352"/>
        <v>#DIV/0!</v>
      </c>
      <c r="K2229" s="172">
        <f>'HP-ICS, V5-Sep24'!U2231</f>
        <v>0</v>
      </c>
      <c r="L2229" s="174" t="str">
        <f t="shared" si="353"/>
        <v/>
      </c>
      <c r="M2229" s="173">
        <f>'HP-ICS, V5-Sep24'!AS2231</f>
        <v>0</v>
      </c>
      <c r="N2229" s="174" t="str">
        <f t="shared" si="354"/>
        <v/>
      </c>
      <c r="O2229" s="172">
        <f>'HP-ICS, V5-Sep24'!AO2231</f>
        <v>0</v>
      </c>
      <c r="P2229" s="174" t="str">
        <f t="shared" si="355"/>
        <v/>
      </c>
      <c r="Q2229" s="172">
        <f>'HP-ICS, V5-Sep24'!AT2231</f>
        <v>0</v>
      </c>
      <c r="R2229" s="174" t="str">
        <f t="shared" si="356"/>
        <v/>
      </c>
      <c r="S2229" s="174" t="e">
        <f t="shared" si="357"/>
        <v>#VALUE!</v>
      </c>
      <c r="T2229" s="174" t="e">
        <f t="shared" si="358"/>
        <v>#VALUE!</v>
      </c>
      <c r="U2229" s="173">
        <f>'HP-ICS, V5-Sep24'!AU2231</f>
        <v>0</v>
      </c>
      <c r="V2229" s="174">
        <f t="shared" si="359"/>
        <v>1</v>
      </c>
      <c r="W2229" s="175" t="e">
        <f t="shared" si="360"/>
        <v>#DIV/0!</v>
      </c>
      <c r="X2229" s="176" t="e">
        <f t="shared" si="361"/>
        <v>#DIV/0!</v>
      </c>
    </row>
    <row r="2230" spans="1:24" x14ac:dyDescent="0.3">
      <c r="A2230" s="172" t="str">
        <f>'HP-ICS, V5-Sep24'!D2232</f>
        <v>Guatemala</v>
      </c>
      <c r="B2230" s="172" cm="1">
        <f t="array" ref="B2230">IF(OR(A2230=DATA!$H$2:$H$13),3,IF(OR(A2230=DATA!$H$14:$H$119),2,1))</f>
        <v>1</v>
      </c>
      <c r="C2230" s="173">
        <f>'HP-ICS, V5-Sep24'!L2232</f>
        <v>0</v>
      </c>
      <c r="D2230" s="172" t="str">
        <f>IF(AND(C2230&gt;='Risk(Area, dist)'!$C$9, C2230&lt;='Risk(Area, dist)'!$E$9), 1, IF(AND(C2230&gt;'Risk(Area, dist)'!$C$10, C2230&lt;='Risk(Area, dist)'!$E$10), 2, IF(C2230&gt;='Risk(Area, dist)'!$C$11, 3, "")))</f>
        <v/>
      </c>
      <c r="E2230" s="172">
        <f>'HP-ICS, V5-Sep24'!G2232</f>
        <v>0</v>
      </c>
      <c r="F2230" s="174" t="str">
        <f>IF(AND(E2230&gt;='Risk(Area, dist)'!$H$9, E2230&lt;='Risk(Area, dist)'!$J$9), 1, IF(AND(E2230&gt;'Risk(Area, dist)'!$H$10, E2230&lt;='Risk(Area, dist)'!$J$10), 2, IF(E2230&gt;='Risk(Area, dist)'!$H$11, 3, "")))</f>
        <v/>
      </c>
      <c r="G2230" s="174">
        <f>'HP-ICS, V5-Sep24'!AJ2232</f>
        <v>0</v>
      </c>
      <c r="H2230" s="174">
        <f t="shared" si="351"/>
        <v>3</v>
      </c>
      <c r="I2230" s="177" t="e">
        <f>('HP-ICS, V5-Sep24'!AM2232-'HP-ICS, V5-Sep24'!S2232)/'HP-ICS, V5-Sep24'!S2232</f>
        <v>#DIV/0!</v>
      </c>
      <c r="J2230" s="174" t="e">
        <f t="shared" si="352"/>
        <v>#DIV/0!</v>
      </c>
      <c r="K2230" s="172">
        <f>'HP-ICS, V5-Sep24'!U2232</f>
        <v>0</v>
      </c>
      <c r="L2230" s="174" t="str">
        <f t="shared" si="353"/>
        <v/>
      </c>
      <c r="M2230" s="173">
        <f>'HP-ICS, V5-Sep24'!AS2232</f>
        <v>0</v>
      </c>
      <c r="N2230" s="174" t="str">
        <f t="shared" si="354"/>
        <v/>
      </c>
      <c r="O2230" s="172">
        <f>'HP-ICS, V5-Sep24'!AO2232</f>
        <v>0</v>
      </c>
      <c r="P2230" s="174" t="str">
        <f t="shared" si="355"/>
        <v/>
      </c>
      <c r="Q2230" s="172">
        <f>'HP-ICS, V5-Sep24'!AT2232</f>
        <v>0</v>
      </c>
      <c r="R2230" s="174" t="str">
        <f t="shared" si="356"/>
        <v/>
      </c>
      <c r="S2230" s="174" t="e">
        <f t="shared" si="357"/>
        <v>#VALUE!</v>
      </c>
      <c r="T2230" s="174" t="e">
        <f t="shared" si="358"/>
        <v>#VALUE!</v>
      </c>
      <c r="U2230" s="173">
        <f>'HP-ICS, V5-Sep24'!AU2232</f>
        <v>0</v>
      </c>
      <c r="V2230" s="174">
        <f t="shared" si="359"/>
        <v>1</v>
      </c>
      <c r="W2230" s="175" t="e">
        <f t="shared" si="360"/>
        <v>#DIV/0!</v>
      </c>
      <c r="X2230" s="176" t="e">
        <f t="shared" si="361"/>
        <v>#DIV/0!</v>
      </c>
    </row>
    <row r="2231" spans="1:24" x14ac:dyDescent="0.3">
      <c r="A2231" s="172" t="str">
        <f>'HP-ICS, V5-Sep24'!D2233</f>
        <v>Guatemala</v>
      </c>
      <c r="B2231" s="172" cm="1">
        <f t="array" ref="B2231">IF(OR(A2231=DATA!$H$2:$H$13),3,IF(OR(A2231=DATA!$H$14:$H$119),2,1))</f>
        <v>1</v>
      </c>
      <c r="C2231" s="173">
        <f>'HP-ICS, V5-Sep24'!L2233</f>
        <v>0</v>
      </c>
      <c r="D2231" s="172" t="str">
        <f>IF(AND(C2231&gt;='Risk(Area, dist)'!$C$9, C2231&lt;='Risk(Area, dist)'!$E$9), 1, IF(AND(C2231&gt;'Risk(Area, dist)'!$C$10, C2231&lt;='Risk(Area, dist)'!$E$10), 2, IF(C2231&gt;='Risk(Area, dist)'!$C$11, 3, "")))</f>
        <v/>
      </c>
      <c r="E2231" s="172">
        <f>'HP-ICS, V5-Sep24'!G2233</f>
        <v>0</v>
      </c>
      <c r="F2231" s="174" t="str">
        <f>IF(AND(E2231&gt;='Risk(Area, dist)'!$H$9, E2231&lt;='Risk(Area, dist)'!$J$9), 1, IF(AND(E2231&gt;'Risk(Area, dist)'!$H$10, E2231&lt;='Risk(Area, dist)'!$J$10), 2, IF(E2231&gt;='Risk(Area, dist)'!$H$11, 3, "")))</f>
        <v/>
      </c>
      <c r="G2231" s="174">
        <f>'HP-ICS, V5-Sep24'!AJ2233</f>
        <v>0</v>
      </c>
      <c r="H2231" s="174">
        <f t="shared" si="351"/>
        <v>3</v>
      </c>
      <c r="I2231" s="177" t="e">
        <f>('HP-ICS, V5-Sep24'!AM2233-'HP-ICS, V5-Sep24'!S2233)/'HP-ICS, V5-Sep24'!S2233</f>
        <v>#DIV/0!</v>
      </c>
      <c r="J2231" s="174" t="e">
        <f t="shared" si="352"/>
        <v>#DIV/0!</v>
      </c>
      <c r="K2231" s="172">
        <f>'HP-ICS, V5-Sep24'!U2233</f>
        <v>0</v>
      </c>
      <c r="L2231" s="174" t="str">
        <f t="shared" si="353"/>
        <v/>
      </c>
      <c r="M2231" s="173">
        <f>'HP-ICS, V5-Sep24'!AS2233</f>
        <v>0</v>
      </c>
      <c r="N2231" s="174" t="str">
        <f t="shared" si="354"/>
        <v/>
      </c>
      <c r="O2231" s="172">
        <f>'HP-ICS, V5-Sep24'!AO2233</f>
        <v>0</v>
      </c>
      <c r="P2231" s="174" t="str">
        <f t="shared" si="355"/>
        <v/>
      </c>
      <c r="Q2231" s="172">
        <f>'HP-ICS, V5-Sep24'!AT2233</f>
        <v>0</v>
      </c>
      <c r="R2231" s="174" t="str">
        <f t="shared" si="356"/>
        <v/>
      </c>
      <c r="S2231" s="174" t="e">
        <f t="shared" si="357"/>
        <v>#VALUE!</v>
      </c>
      <c r="T2231" s="174" t="e">
        <f t="shared" si="358"/>
        <v>#VALUE!</v>
      </c>
      <c r="U2231" s="173">
        <f>'HP-ICS, V5-Sep24'!AU2233</f>
        <v>0</v>
      </c>
      <c r="V2231" s="174">
        <f t="shared" si="359"/>
        <v>1</v>
      </c>
      <c r="W2231" s="175" t="e">
        <f t="shared" si="360"/>
        <v>#DIV/0!</v>
      </c>
      <c r="X2231" s="176" t="e">
        <f t="shared" si="361"/>
        <v>#DIV/0!</v>
      </c>
    </row>
    <row r="2232" spans="1:24" x14ac:dyDescent="0.3">
      <c r="A2232" s="172" t="str">
        <f>'HP-ICS, V5-Sep24'!D2234</f>
        <v>Guatemala</v>
      </c>
      <c r="B2232" s="172" cm="1">
        <f t="array" ref="B2232">IF(OR(A2232=DATA!$H$2:$H$13),3,IF(OR(A2232=DATA!$H$14:$H$119),2,1))</f>
        <v>1</v>
      </c>
      <c r="C2232" s="173">
        <f>'HP-ICS, V5-Sep24'!L2234</f>
        <v>0</v>
      </c>
      <c r="D2232" s="172" t="str">
        <f>IF(AND(C2232&gt;='Risk(Area, dist)'!$C$9, C2232&lt;='Risk(Area, dist)'!$E$9), 1, IF(AND(C2232&gt;'Risk(Area, dist)'!$C$10, C2232&lt;='Risk(Area, dist)'!$E$10), 2, IF(C2232&gt;='Risk(Area, dist)'!$C$11, 3, "")))</f>
        <v/>
      </c>
      <c r="E2232" s="172">
        <f>'HP-ICS, V5-Sep24'!G2234</f>
        <v>0</v>
      </c>
      <c r="F2232" s="174" t="str">
        <f>IF(AND(E2232&gt;='Risk(Area, dist)'!$H$9, E2232&lt;='Risk(Area, dist)'!$J$9), 1, IF(AND(E2232&gt;'Risk(Area, dist)'!$H$10, E2232&lt;='Risk(Area, dist)'!$J$10), 2, IF(E2232&gt;='Risk(Area, dist)'!$H$11, 3, "")))</f>
        <v/>
      </c>
      <c r="G2232" s="174">
        <f>'HP-ICS, V5-Sep24'!AJ2234</f>
        <v>0</v>
      </c>
      <c r="H2232" s="174">
        <f t="shared" si="351"/>
        <v>3</v>
      </c>
      <c r="I2232" s="177" t="e">
        <f>('HP-ICS, V5-Sep24'!AM2234-'HP-ICS, V5-Sep24'!S2234)/'HP-ICS, V5-Sep24'!S2234</f>
        <v>#DIV/0!</v>
      </c>
      <c r="J2232" s="174" t="e">
        <f t="shared" si="352"/>
        <v>#DIV/0!</v>
      </c>
      <c r="K2232" s="172">
        <f>'HP-ICS, V5-Sep24'!U2234</f>
        <v>0</v>
      </c>
      <c r="L2232" s="174" t="str">
        <f t="shared" si="353"/>
        <v/>
      </c>
      <c r="M2232" s="173">
        <f>'HP-ICS, V5-Sep24'!AS2234</f>
        <v>0</v>
      </c>
      <c r="N2232" s="174" t="str">
        <f t="shared" si="354"/>
        <v/>
      </c>
      <c r="O2232" s="172">
        <f>'HP-ICS, V5-Sep24'!AO2234</f>
        <v>0</v>
      </c>
      <c r="P2232" s="174" t="str">
        <f t="shared" si="355"/>
        <v/>
      </c>
      <c r="Q2232" s="172">
        <f>'HP-ICS, V5-Sep24'!AT2234</f>
        <v>0</v>
      </c>
      <c r="R2232" s="174" t="str">
        <f t="shared" si="356"/>
        <v/>
      </c>
      <c r="S2232" s="174" t="e">
        <f t="shared" si="357"/>
        <v>#VALUE!</v>
      </c>
      <c r="T2232" s="174" t="e">
        <f t="shared" si="358"/>
        <v>#VALUE!</v>
      </c>
      <c r="U2232" s="173">
        <f>'HP-ICS, V5-Sep24'!AU2234</f>
        <v>0</v>
      </c>
      <c r="V2232" s="174">
        <f t="shared" si="359"/>
        <v>1</v>
      </c>
      <c r="W2232" s="175" t="e">
        <f t="shared" si="360"/>
        <v>#DIV/0!</v>
      </c>
      <c r="X2232" s="176" t="e">
        <f t="shared" si="361"/>
        <v>#DIV/0!</v>
      </c>
    </row>
    <row r="2233" spans="1:24" x14ac:dyDescent="0.3">
      <c r="A2233" s="172" t="str">
        <f>'HP-ICS, V5-Sep24'!D2235</f>
        <v>Guatemala</v>
      </c>
      <c r="B2233" s="172" cm="1">
        <f t="array" ref="B2233">IF(OR(A2233=DATA!$H$2:$H$13),3,IF(OR(A2233=DATA!$H$14:$H$119),2,1))</f>
        <v>1</v>
      </c>
      <c r="C2233" s="173">
        <f>'HP-ICS, V5-Sep24'!L2235</f>
        <v>0</v>
      </c>
      <c r="D2233" s="172" t="str">
        <f>IF(AND(C2233&gt;='Risk(Area, dist)'!$C$9, C2233&lt;='Risk(Area, dist)'!$E$9), 1, IF(AND(C2233&gt;'Risk(Area, dist)'!$C$10, C2233&lt;='Risk(Area, dist)'!$E$10), 2, IF(C2233&gt;='Risk(Area, dist)'!$C$11, 3, "")))</f>
        <v/>
      </c>
      <c r="E2233" s="172">
        <f>'HP-ICS, V5-Sep24'!G2235</f>
        <v>0</v>
      </c>
      <c r="F2233" s="174" t="str">
        <f>IF(AND(E2233&gt;='Risk(Area, dist)'!$H$9, E2233&lt;='Risk(Area, dist)'!$J$9), 1, IF(AND(E2233&gt;'Risk(Area, dist)'!$H$10, E2233&lt;='Risk(Area, dist)'!$J$10), 2, IF(E2233&gt;='Risk(Area, dist)'!$H$11, 3, "")))</f>
        <v/>
      </c>
      <c r="G2233" s="174">
        <f>'HP-ICS, V5-Sep24'!AJ2235</f>
        <v>0</v>
      </c>
      <c r="H2233" s="174">
        <f t="shared" si="351"/>
        <v>3</v>
      </c>
      <c r="I2233" s="177" t="e">
        <f>('HP-ICS, V5-Sep24'!AM2235-'HP-ICS, V5-Sep24'!S2235)/'HP-ICS, V5-Sep24'!S2235</f>
        <v>#DIV/0!</v>
      </c>
      <c r="J2233" s="174" t="e">
        <f t="shared" si="352"/>
        <v>#DIV/0!</v>
      </c>
      <c r="K2233" s="172">
        <f>'HP-ICS, V5-Sep24'!U2235</f>
        <v>0</v>
      </c>
      <c r="L2233" s="174" t="str">
        <f t="shared" si="353"/>
        <v/>
      </c>
      <c r="M2233" s="173">
        <f>'HP-ICS, V5-Sep24'!AS2235</f>
        <v>0</v>
      </c>
      <c r="N2233" s="174" t="str">
        <f t="shared" si="354"/>
        <v/>
      </c>
      <c r="O2233" s="172">
        <f>'HP-ICS, V5-Sep24'!AO2235</f>
        <v>0</v>
      </c>
      <c r="P2233" s="174" t="str">
        <f t="shared" si="355"/>
        <v/>
      </c>
      <c r="Q2233" s="172">
        <f>'HP-ICS, V5-Sep24'!AT2235</f>
        <v>0</v>
      </c>
      <c r="R2233" s="174" t="str">
        <f t="shared" si="356"/>
        <v/>
      </c>
      <c r="S2233" s="174" t="e">
        <f t="shared" si="357"/>
        <v>#VALUE!</v>
      </c>
      <c r="T2233" s="174" t="e">
        <f t="shared" si="358"/>
        <v>#VALUE!</v>
      </c>
      <c r="U2233" s="173">
        <f>'HP-ICS, V5-Sep24'!AU2235</f>
        <v>0</v>
      </c>
      <c r="V2233" s="174">
        <f t="shared" si="359"/>
        <v>1</v>
      </c>
      <c r="W2233" s="175" t="e">
        <f t="shared" si="360"/>
        <v>#DIV/0!</v>
      </c>
      <c r="X2233" s="176" t="e">
        <f t="shared" si="361"/>
        <v>#DIV/0!</v>
      </c>
    </row>
    <row r="2234" spans="1:24" x14ac:dyDescent="0.3">
      <c r="A2234" s="172" t="str">
        <f>'HP-ICS, V5-Sep24'!D2236</f>
        <v>Guatemala</v>
      </c>
      <c r="B2234" s="172" cm="1">
        <f t="array" ref="B2234">IF(OR(A2234=DATA!$H$2:$H$13),3,IF(OR(A2234=DATA!$H$14:$H$119),2,1))</f>
        <v>1</v>
      </c>
      <c r="C2234" s="173">
        <f>'HP-ICS, V5-Sep24'!L2236</f>
        <v>0</v>
      </c>
      <c r="D2234" s="172" t="str">
        <f>IF(AND(C2234&gt;='Risk(Area, dist)'!$C$9, C2234&lt;='Risk(Area, dist)'!$E$9), 1, IF(AND(C2234&gt;'Risk(Area, dist)'!$C$10, C2234&lt;='Risk(Area, dist)'!$E$10), 2, IF(C2234&gt;='Risk(Area, dist)'!$C$11, 3, "")))</f>
        <v/>
      </c>
      <c r="E2234" s="172">
        <f>'HP-ICS, V5-Sep24'!G2236</f>
        <v>0</v>
      </c>
      <c r="F2234" s="174" t="str">
        <f>IF(AND(E2234&gt;='Risk(Area, dist)'!$H$9, E2234&lt;='Risk(Area, dist)'!$J$9), 1, IF(AND(E2234&gt;'Risk(Area, dist)'!$H$10, E2234&lt;='Risk(Area, dist)'!$J$10), 2, IF(E2234&gt;='Risk(Area, dist)'!$H$11, 3, "")))</f>
        <v/>
      </c>
      <c r="G2234" s="174">
        <f>'HP-ICS, V5-Sep24'!AJ2236</f>
        <v>0</v>
      </c>
      <c r="H2234" s="174">
        <f t="shared" si="351"/>
        <v>3</v>
      </c>
      <c r="I2234" s="177" t="e">
        <f>('HP-ICS, V5-Sep24'!AM2236-'HP-ICS, V5-Sep24'!S2236)/'HP-ICS, V5-Sep24'!S2236</f>
        <v>#DIV/0!</v>
      </c>
      <c r="J2234" s="174" t="e">
        <f t="shared" si="352"/>
        <v>#DIV/0!</v>
      </c>
      <c r="K2234" s="172">
        <f>'HP-ICS, V5-Sep24'!U2236</f>
        <v>0</v>
      </c>
      <c r="L2234" s="174" t="str">
        <f t="shared" si="353"/>
        <v/>
      </c>
      <c r="M2234" s="173">
        <f>'HP-ICS, V5-Sep24'!AS2236</f>
        <v>0</v>
      </c>
      <c r="N2234" s="174" t="str">
        <f t="shared" si="354"/>
        <v/>
      </c>
      <c r="O2234" s="172">
        <f>'HP-ICS, V5-Sep24'!AO2236</f>
        <v>0</v>
      </c>
      <c r="P2234" s="174" t="str">
        <f t="shared" si="355"/>
        <v/>
      </c>
      <c r="Q2234" s="172">
        <f>'HP-ICS, V5-Sep24'!AT2236</f>
        <v>0</v>
      </c>
      <c r="R2234" s="174" t="str">
        <f t="shared" si="356"/>
        <v/>
      </c>
      <c r="S2234" s="174" t="e">
        <f t="shared" si="357"/>
        <v>#VALUE!</v>
      </c>
      <c r="T2234" s="174" t="e">
        <f t="shared" si="358"/>
        <v>#VALUE!</v>
      </c>
      <c r="U2234" s="173">
        <f>'HP-ICS, V5-Sep24'!AU2236</f>
        <v>0</v>
      </c>
      <c r="V2234" s="174">
        <f t="shared" si="359"/>
        <v>1</v>
      </c>
      <c r="W2234" s="175" t="e">
        <f t="shared" si="360"/>
        <v>#DIV/0!</v>
      </c>
      <c r="X2234" s="176" t="e">
        <f t="shared" si="361"/>
        <v>#DIV/0!</v>
      </c>
    </row>
    <row r="2235" spans="1:24" x14ac:dyDescent="0.3">
      <c r="A2235" s="172" t="str">
        <f>'HP-ICS, V5-Sep24'!D2237</f>
        <v>Guatemala</v>
      </c>
      <c r="B2235" s="172" cm="1">
        <f t="array" ref="B2235">IF(OR(A2235=DATA!$H$2:$H$13),3,IF(OR(A2235=DATA!$H$14:$H$119),2,1))</f>
        <v>1</v>
      </c>
      <c r="C2235" s="173">
        <f>'HP-ICS, V5-Sep24'!L2237</f>
        <v>0</v>
      </c>
      <c r="D2235" s="172" t="str">
        <f>IF(AND(C2235&gt;='Risk(Area, dist)'!$C$9, C2235&lt;='Risk(Area, dist)'!$E$9), 1, IF(AND(C2235&gt;'Risk(Area, dist)'!$C$10, C2235&lt;='Risk(Area, dist)'!$E$10), 2, IF(C2235&gt;='Risk(Area, dist)'!$C$11, 3, "")))</f>
        <v/>
      </c>
      <c r="E2235" s="172">
        <f>'HP-ICS, V5-Sep24'!G2237</f>
        <v>0</v>
      </c>
      <c r="F2235" s="174" t="str">
        <f>IF(AND(E2235&gt;='Risk(Area, dist)'!$H$9, E2235&lt;='Risk(Area, dist)'!$J$9), 1, IF(AND(E2235&gt;'Risk(Area, dist)'!$H$10, E2235&lt;='Risk(Area, dist)'!$J$10), 2, IF(E2235&gt;='Risk(Area, dist)'!$H$11, 3, "")))</f>
        <v/>
      </c>
      <c r="G2235" s="174">
        <f>'HP-ICS, V5-Sep24'!AJ2237</f>
        <v>0</v>
      </c>
      <c r="H2235" s="174">
        <f t="shared" si="351"/>
        <v>3</v>
      </c>
      <c r="I2235" s="177" t="e">
        <f>('HP-ICS, V5-Sep24'!AM2237-'HP-ICS, V5-Sep24'!S2237)/'HP-ICS, V5-Sep24'!S2237</f>
        <v>#DIV/0!</v>
      </c>
      <c r="J2235" s="174" t="e">
        <f t="shared" si="352"/>
        <v>#DIV/0!</v>
      </c>
      <c r="K2235" s="172">
        <f>'HP-ICS, V5-Sep24'!U2237</f>
        <v>0</v>
      </c>
      <c r="L2235" s="174" t="str">
        <f t="shared" si="353"/>
        <v/>
      </c>
      <c r="M2235" s="173">
        <f>'HP-ICS, V5-Sep24'!AS2237</f>
        <v>0</v>
      </c>
      <c r="N2235" s="174" t="str">
        <f t="shared" si="354"/>
        <v/>
      </c>
      <c r="O2235" s="172">
        <f>'HP-ICS, V5-Sep24'!AO2237</f>
        <v>0</v>
      </c>
      <c r="P2235" s="174" t="str">
        <f t="shared" si="355"/>
        <v/>
      </c>
      <c r="Q2235" s="172">
        <f>'HP-ICS, V5-Sep24'!AT2237</f>
        <v>0</v>
      </c>
      <c r="R2235" s="174" t="str">
        <f t="shared" si="356"/>
        <v/>
      </c>
      <c r="S2235" s="174" t="e">
        <f t="shared" si="357"/>
        <v>#VALUE!</v>
      </c>
      <c r="T2235" s="174" t="e">
        <f t="shared" si="358"/>
        <v>#VALUE!</v>
      </c>
      <c r="U2235" s="173">
        <f>'HP-ICS, V5-Sep24'!AU2237</f>
        <v>0</v>
      </c>
      <c r="V2235" s="174">
        <f t="shared" si="359"/>
        <v>1</v>
      </c>
      <c r="W2235" s="175" t="e">
        <f t="shared" si="360"/>
        <v>#DIV/0!</v>
      </c>
      <c r="X2235" s="176" t="e">
        <f t="shared" si="361"/>
        <v>#DIV/0!</v>
      </c>
    </row>
    <row r="2236" spans="1:24" x14ac:dyDescent="0.3">
      <c r="A2236" s="172" t="str">
        <f>'HP-ICS, V5-Sep24'!D2238</f>
        <v>Guatemala</v>
      </c>
      <c r="B2236" s="172" cm="1">
        <f t="array" ref="B2236">IF(OR(A2236=DATA!$H$2:$H$13),3,IF(OR(A2236=DATA!$H$14:$H$119),2,1))</f>
        <v>1</v>
      </c>
      <c r="C2236" s="173">
        <f>'HP-ICS, V5-Sep24'!L2238</f>
        <v>0</v>
      </c>
      <c r="D2236" s="172" t="str">
        <f>IF(AND(C2236&gt;='Risk(Area, dist)'!$C$9, C2236&lt;='Risk(Area, dist)'!$E$9), 1, IF(AND(C2236&gt;'Risk(Area, dist)'!$C$10, C2236&lt;='Risk(Area, dist)'!$E$10), 2, IF(C2236&gt;='Risk(Area, dist)'!$C$11, 3, "")))</f>
        <v/>
      </c>
      <c r="E2236" s="172">
        <f>'HP-ICS, V5-Sep24'!G2238</f>
        <v>0</v>
      </c>
      <c r="F2236" s="174" t="str">
        <f>IF(AND(E2236&gt;='Risk(Area, dist)'!$H$9, E2236&lt;='Risk(Area, dist)'!$J$9), 1, IF(AND(E2236&gt;'Risk(Area, dist)'!$H$10, E2236&lt;='Risk(Area, dist)'!$J$10), 2, IF(E2236&gt;='Risk(Area, dist)'!$H$11, 3, "")))</f>
        <v/>
      </c>
      <c r="G2236" s="174">
        <f>'HP-ICS, V5-Sep24'!AJ2238</f>
        <v>0</v>
      </c>
      <c r="H2236" s="174">
        <f t="shared" si="351"/>
        <v>3</v>
      </c>
      <c r="I2236" s="177" t="e">
        <f>('HP-ICS, V5-Sep24'!AM2238-'HP-ICS, V5-Sep24'!S2238)/'HP-ICS, V5-Sep24'!S2238</f>
        <v>#DIV/0!</v>
      </c>
      <c r="J2236" s="174" t="e">
        <f t="shared" si="352"/>
        <v>#DIV/0!</v>
      </c>
      <c r="K2236" s="172">
        <f>'HP-ICS, V5-Sep24'!U2238</f>
        <v>0</v>
      </c>
      <c r="L2236" s="174" t="str">
        <f t="shared" si="353"/>
        <v/>
      </c>
      <c r="M2236" s="173">
        <f>'HP-ICS, V5-Sep24'!AS2238</f>
        <v>0</v>
      </c>
      <c r="N2236" s="174" t="str">
        <f t="shared" si="354"/>
        <v/>
      </c>
      <c r="O2236" s="172">
        <f>'HP-ICS, V5-Sep24'!AO2238</f>
        <v>0</v>
      </c>
      <c r="P2236" s="174" t="str">
        <f t="shared" si="355"/>
        <v/>
      </c>
      <c r="Q2236" s="172">
        <f>'HP-ICS, V5-Sep24'!AT2238</f>
        <v>0</v>
      </c>
      <c r="R2236" s="174" t="str">
        <f t="shared" si="356"/>
        <v/>
      </c>
      <c r="S2236" s="174" t="e">
        <f t="shared" si="357"/>
        <v>#VALUE!</v>
      </c>
      <c r="T2236" s="174" t="e">
        <f t="shared" si="358"/>
        <v>#VALUE!</v>
      </c>
      <c r="U2236" s="173">
        <f>'HP-ICS, V5-Sep24'!AU2238</f>
        <v>0</v>
      </c>
      <c r="V2236" s="174">
        <f t="shared" si="359"/>
        <v>1</v>
      </c>
      <c r="W2236" s="175" t="e">
        <f t="shared" si="360"/>
        <v>#DIV/0!</v>
      </c>
      <c r="X2236" s="176" t="e">
        <f t="shared" si="361"/>
        <v>#DIV/0!</v>
      </c>
    </row>
    <row r="2237" spans="1:24" x14ac:dyDescent="0.3">
      <c r="A2237" s="172" t="str">
        <f>'HP-ICS, V5-Sep24'!D2239</f>
        <v>Guatemala</v>
      </c>
      <c r="B2237" s="172" cm="1">
        <f t="array" ref="B2237">IF(OR(A2237=DATA!$H$2:$H$13),3,IF(OR(A2237=DATA!$H$14:$H$119),2,1))</f>
        <v>1</v>
      </c>
      <c r="C2237" s="173">
        <f>'HP-ICS, V5-Sep24'!L2239</f>
        <v>0</v>
      </c>
      <c r="D2237" s="172" t="str">
        <f>IF(AND(C2237&gt;='Risk(Area, dist)'!$C$9, C2237&lt;='Risk(Area, dist)'!$E$9), 1, IF(AND(C2237&gt;'Risk(Area, dist)'!$C$10, C2237&lt;='Risk(Area, dist)'!$E$10), 2, IF(C2237&gt;='Risk(Area, dist)'!$C$11, 3, "")))</f>
        <v/>
      </c>
      <c r="E2237" s="172">
        <f>'HP-ICS, V5-Sep24'!G2239</f>
        <v>0</v>
      </c>
      <c r="F2237" s="174" t="str">
        <f>IF(AND(E2237&gt;='Risk(Area, dist)'!$H$9, E2237&lt;='Risk(Area, dist)'!$J$9), 1, IF(AND(E2237&gt;'Risk(Area, dist)'!$H$10, E2237&lt;='Risk(Area, dist)'!$J$10), 2, IF(E2237&gt;='Risk(Area, dist)'!$H$11, 3, "")))</f>
        <v/>
      </c>
      <c r="G2237" s="174">
        <f>'HP-ICS, V5-Sep24'!AJ2239</f>
        <v>0</v>
      </c>
      <c r="H2237" s="174">
        <f t="shared" si="351"/>
        <v>3</v>
      </c>
      <c r="I2237" s="177" t="e">
        <f>('HP-ICS, V5-Sep24'!AM2239-'HP-ICS, V5-Sep24'!S2239)/'HP-ICS, V5-Sep24'!S2239</f>
        <v>#DIV/0!</v>
      </c>
      <c r="J2237" s="174" t="e">
        <f t="shared" si="352"/>
        <v>#DIV/0!</v>
      </c>
      <c r="K2237" s="172">
        <f>'HP-ICS, V5-Sep24'!U2239</f>
        <v>0</v>
      </c>
      <c r="L2237" s="174" t="str">
        <f t="shared" si="353"/>
        <v/>
      </c>
      <c r="M2237" s="173">
        <f>'HP-ICS, V5-Sep24'!AS2239</f>
        <v>0</v>
      </c>
      <c r="N2237" s="174" t="str">
        <f t="shared" si="354"/>
        <v/>
      </c>
      <c r="O2237" s="172">
        <f>'HP-ICS, V5-Sep24'!AO2239</f>
        <v>0</v>
      </c>
      <c r="P2237" s="174" t="str">
        <f t="shared" si="355"/>
        <v/>
      </c>
      <c r="Q2237" s="172">
        <f>'HP-ICS, V5-Sep24'!AT2239</f>
        <v>0</v>
      </c>
      <c r="R2237" s="174" t="str">
        <f t="shared" si="356"/>
        <v/>
      </c>
      <c r="S2237" s="174" t="e">
        <f t="shared" si="357"/>
        <v>#VALUE!</v>
      </c>
      <c r="T2237" s="174" t="e">
        <f t="shared" si="358"/>
        <v>#VALUE!</v>
      </c>
      <c r="U2237" s="173">
        <f>'HP-ICS, V5-Sep24'!AU2239</f>
        <v>0</v>
      </c>
      <c r="V2237" s="174">
        <f t="shared" si="359"/>
        <v>1</v>
      </c>
      <c r="W2237" s="175" t="e">
        <f t="shared" si="360"/>
        <v>#DIV/0!</v>
      </c>
      <c r="X2237" s="176" t="e">
        <f t="shared" si="361"/>
        <v>#DIV/0!</v>
      </c>
    </row>
    <row r="2238" spans="1:24" x14ac:dyDescent="0.3">
      <c r="A2238" s="172" t="str">
        <f>'HP-ICS, V5-Sep24'!D2240</f>
        <v>Guatemala</v>
      </c>
      <c r="B2238" s="172" cm="1">
        <f t="array" ref="B2238">IF(OR(A2238=DATA!$H$2:$H$13),3,IF(OR(A2238=DATA!$H$14:$H$119),2,1))</f>
        <v>1</v>
      </c>
      <c r="C2238" s="173">
        <f>'HP-ICS, V5-Sep24'!L2240</f>
        <v>0</v>
      </c>
      <c r="D2238" s="172" t="str">
        <f>IF(AND(C2238&gt;='Risk(Area, dist)'!$C$9, C2238&lt;='Risk(Area, dist)'!$E$9), 1, IF(AND(C2238&gt;'Risk(Area, dist)'!$C$10, C2238&lt;='Risk(Area, dist)'!$E$10), 2, IF(C2238&gt;='Risk(Area, dist)'!$C$11, 3, "")))</f>
        <v/>
      </c>
      <c r="E2238" s="172">
        <f>'HP-ICS, V5-Sep24'!G2240</f>
        <v>0</v>
      </c>
      <c r="F2238" s="174" t="str">
        <f>IF(AND(E2238&gt;='Risk(Area, dist)'!$H$9, E2238&lt;='Risk(Area, dist)'!$J$9), 1, IF(AND(E2238&gt;'Risk(Area, dist)'!$H$10, E2238&lt;='Risk(Area, dist)'!$J$10), 2, IF(E2238&gt;='Risk(Area, dist)'!$H$11, 3, "")))</f>
        <v/>
      </c>
      <c r="G2238" s="174">
        <f>'HP-ICS, V5-Sep24'!AJ2240</f>
        <v>0</v>
      </c>
      <c r="H2238" s="174">
        <f t="shared" si="351"/>
        <v>3</v>
      </c>
      <c r="I2238" s="177" t="e">
        <f>('HP-ICS, V5-Sep24'!AM2240-'HP-ICS, V5-Sep24'!S2240)/'HP-ICS, V5-Sep24'!S2240</f>
        <v>#DIV/0!</v>
      </c>
      <c r="J2238" s="174" t="e">
        <f t="shared" si="352"/>
        <v>#DIV/0!</v>
      </c>
      <c r="K2238" s="172">
        <f>'HP-ICS, V5-Sep24'!U2240</f>
        <v>0</v>
      </c>
      <c r="L2238" s="174" t="str">
        <f t="shared" si="353"/>
        <v/>
      </c>
      <c r="M2238" s="173">
        <f>'HP-ICS, V5-Sep24'!AS2240</f>
        <v>0</v>
      </c>
      <c r="N2238" s="174" t="str">
        <f t="shared" si="354"/>
        <v/>
      </c>
      <c r="O2238" s="172">
        <f>'HP-ICS, V5-Sep24'!AO2240</f>
        <v>0</v>
      </c>
      <c r="P2238" s="174" t="str">
        <f t="shared" si="355"/>
        <v/>
      </c>
      <c r="Q2238" s="172">
        <f>'HP-ICS, V5-Sep24'!AT2240</f>
        <v>0</v>
      </c>
      <c r="R2238" s="174" t="str">
        <f t="shared" si="356"/>
        <v/>
      </c>
      <c r="S2238" s="174" t="e">
        <f t="shared" si="357"/>
        <v>#VALUE!</v>
      </c>
      <c r="T2238" s="174" t="e">
        <f t="shared" si="358"/>
        <v>#VALUE!</v>
      </c>
      <c r="U2238" s="173">
        <f>'HP-ICS, V5-Sep24'!AU2240</f>
        <v>0</v>
      </c>
      <c r="V2238" s="174">
        <f t="shared" si="359"/>
        <v>1</v>
      </c>
      <c r="W2238" s="175" t="e">
        <f t="shared" si="360"/>
        <v>#DIV/0!</v>
      </c>
      <c r="X2238" s="176" t="e">
        <f t="shared" si="361"/>
        <v>#DIV/0!</v>
      </c>
    </row>
    <row r="2239" spans="1:24" x14ac:dyDescent="0.3">
      <c r="A2239" s="172" t="str">
        <f>'HP-ICS, V5-Sep24'!D2241</f>
        <v>Guatemala</v>
      </c>
      <c r="B2239" s="172" cm="1">
        <f t="array" ref="B2239">IF(OR(A2239=DATA!$H$2:$H$13),3,IF(OR(A2239=DATA!$H$14:$H$119),2,1))</f>
        <v>1</v>
      </c>
      <c r="C2239" s="173">
        <f>'HP-ICS, V5-Sep24'!L2241</f>
        <v>0</v>
      </c>
      <c r="D2239" s="172" t="str">
        <f>IF(AND(C2239&gt;='Risk(Area, dist)'!$C$9, C2239&lt;='Risk(Area, dist)'!$E$9), 1, IF(AND(C2239&gt;'Risk(Area, dist)'!$C$10, C2239&lt;='Risk(Area, dist)'!$E$10), 2, IF(C2239&gt;='Risk(Area, dist)'!$C$11, 3, "")))</f>
        <v/>
      </c>
      <c r="E2239" s="172">
        <f>'HP-ICS, V5-Sep24'!G2241</f>
        <v>0</v>
      </c>
      <c r="F2239" s="174" t="str">
        <f>IF(AND(E2239&gt;='Risk(Area, dist)'!$H$9, E2239&lt;='Risk(Area, dist)'!$J$9), 1, IF(AND(E2239&gt;'Risk(Area, dist)'!$H$10, E2239&lt;='Risk(Area, dist)'!$J$10), 2, IF(E2239&gt;='Risk(Area, dist)'!$H$11, 3, "")))</f>
        <v/>
      </c>
      <c r="G2239" s="174">
        <f>'HP-ICS, V5-Sep24'!AJ2241</f>
        <v>0</v>
      </c>
      <c r="H2239" s="174">
        <f t="shared" si="351"/>
        <v>3</v>
      </c>
      <c r="I2239" s="177" t="e">
        <f>('HP-ICS, V5-Sep24'!AM2241-'HP-ICS, V5-Sep24'!S2241)/'HP-ICS, V5-Sep24'!S2241</f>
        <v>#DIV/0!</v>
      </c>
      <c r="J2239" s="174" t="e">
        <f t="shared" si="352"/>
        <v>#DIV/0!</v>
      </c>
      <c r="K2239" s="172">
        <f>'HP-ICS, V5-Sep24'!U2241</f>
        <v>0</v>
      </c>
      <c r="L2239" s="174" t="str">
        <f t="shared" si="353"/>
        <v/>
      </c>
      <c r="M2239" s="173">
        <f>'HP-ICS, V5-Sep24'!AS2241</f>
        <v>0</v>
      </c>
      <c r="N2239" s="174" t="str">
        <f t="shared" si="354"/>
        <v/>
      </c>
      <c r="O2239" s="172">
        <f>'HP-ICS, V5-Sep24'!AO2241</f>
        <v>0</v>
      </c>
      <c r="P2239" s="174" t="str">
        <f t="shared" si="355"/>
        <v/>
      </c>
      <c r="Q2239" s="172">
        <f>'HP-ICS, V5-Sep24'!AT2241</f>
        <v>0</v>
      </c>
      <c r="R2239" s="174" t="str">
        <f t="shared" si="356"/>
        <v/>
      </c>
      <c r="S2239" s="174" t="e">
        <f t="shared" si="357"/>
        <v>#VALUE!</v>
      </c>
      <c r="T2239" s="174" t="e">
        <f t="shared" si="358"/>
        <v>#VALUE!</v>
      </c>
      <c r="U2239" s="173">
        <f>'HP-ICS, V5-Sep24'!AU2241</f>
        <v>0</v>
      </c>
      <c r="V2239" s="174">
        <f t="shared" si="359"/>
        <v>1</v>
      </c>
      <c r="W2239" s="175" t="e">
        <f t="shared" si="360"/>
        <v>#DIV/0!</v>
      </c>
      <c r="X2239" s="176" t="e">
        <f t="shared" si="361"/>
        <v>#DIV/0!</v>
      </c>
    </row>
    <row r="2240" spans="1:24" x14ac:dyDescent="0.3">
      <c r="A2240" s="172" t="str">
        <f>'HP-ICS, V5-Sep24'!D2242</f>
        <v>Guatemala</v>
      </c>
      <c r="B2240" s="172" cm="1">
        <f t="array" ref="B2240">IF(OR(A2240=DATA!$H$2:$H$13),3,IF(OR(A2240=DATA!$H$14:$H$119),2,1))</f>
        <v>1</v>
      </c>
      <c r="C2240" s="173">
        <f>'HP-ICS, V5-Sep24'!L2242</f>
        <v>0</v>
      </c>
      <c r="D2240" s="172" t="str">
        <f>IF(AND(C2240&gt;='Risk(Area, dist)'!$C$9, C2240&lt;='Risk(Area, dist)'!$E$9), 1, IF(AND(C2240&gt;'Risk(Area, dist)'!$C$10, C2240&lt;='Risk(Area, dist)'!$E$10), 2, IF(C2240&gt;='Risk(Area, dist)'!$C$11, 3, "")))</f>
        <v/>
      </c>
      <c r="E2240" s="172">
        <f>'HP-ICS, V5-Sep24'!G2242</f>
        <v>0</v>
      </c>
      <c r="F2240" s="174" t="str">
        <f>IF(AND(E2240&gt;='Risk(Area, dist)'!$H$9, E2240&lt;='Risk(Area, dist)'!$J$9), 1, IF(AND(E2240&gt;'Risk(Area, dist)'!$H$10, E2240&lt;='Risk(Area, dist)'!$J$10), 2, IF(E2240&gt;='Risk(Area, dist)'!$H$11, 3, "")))</f>
        <v/>
      </c>
      <c r="G2240" s="174">
        <f>'HP-ICS, V5-Sep24'!AJ2242</f>
        <v>0</v>
      </c>
      <c r="H2240" s="174">
        <f t="shared" si="351"/>
        <v>3</v>
      </c>
      <c r="I2240" s="177" t="e">
        <f>('HP-ICS, V5-Sep24'!AM2242-'HP-ICS, V5-Sep24'!S2242)/'HP-ICS, V5-Sep24'!S2242</f>
        <v>#DIV/0!</v>
      </c>
      <c r="J2240" s="174" t="e">
        <f t="shared" si="352"/>
        <v>#DIV/0!</v>
      </c>
      <c r="K2240" s="172">
        <f>'HP-ICS, V5-Sep24'!U2242</f>
        <v>0</v>
      </c>
      <c r="L2240" s="174" t="str">
        <f t="shared" si="353"/>
        <v/>
      </c>
      <c r="M2240" s="173">
        <f>'HP-ICS, V5-Sep24'!AS2242</f>
        <v>0</v>
      </c>
      <c r="N2240" s="174" t="str">
        <f t="shared" si="354"/>
        <v/>
      </c>
      <c r="O2240" s="172">
        <f>'HP-ICS, V5-Sep24'!AO2242</f>
        <v>0</v>
      </c>
      <c r="P2240" s="174" t="str">
        <f t="shared" si="355"/>
        <v/>
      </c>
      <c r="Q2240" s="172">
        <f>'HP-ICS, V5-Sep24'!AT2242</f>
        <v>0</v>
      </c>
      <c r="R2240" s="174" t="str">
        <f t="shared" si="356"/>
        <v/>
      </c>
      <c r="S2240" s="174" t="e">
        <f t="shared" si="357"/>
        <v>#VALUE!</v>
      </c>
      <c r="T2240" s="174" t="e">
        <f t="shared" si="358"/>
        <v>#VALUE!</v>
      </c>
      <c r="U2240" s="173">
        <f>'HP-ICS, V5-Sep24'!AU2242</f>
        <v>0</v>
      </c>
      <c r="V2240" s="174">
        <f t="shared" si="359"/>
        <v>1</v>
      </c>
      <c r="W2240" s="175" t="e">
        <f t="shared" si="360"/>
        <v>#DIV/0!</v>
      </c>
      <c r="X2240" s="176" t="e">
        <f t="shared" si="361"/>
        <v>#DIV/0!</v>
      </c>
    </row>
    <row r="2241" spans="1:24" x14ac:dyDescent="0.3">
      <c r="A2241" s="172" t="str">
        <f>'HP-ICS, V5-Sep24'!D2243</f>
        <v>Guatemala</v>
      </c>
      <c r="B2241" s="172" cm="1">
        <f t="array" ref="B2241">IF(OR(A2241=DATA!$H$2:$H$13),3,IF(OR(A2241=DATA!$H$14:$H$119),2,1))</f>
        <v>1</v>
      </c>
      <c r="C2241" s="173">
        <f>'HP-ICS, V5-Sep24'!L2243</f>
        <v>0</v>
      </c>
      <c r="D2241" s="172" t="str">
        <f>IF(AND(C2241&gt;='Risk(Area, dist)'!$C$9, C2241&lt;='Risk(Area, dist)'!$E$9), 1, IF(AND(C2241&gt;'Risk(Area, dist)'!$C$10, C2241&lt;='Risk(Area, dist)'!$E$10), 2, IF(C2241&gt;='Risk(Area, dist)'!$C$11, 3, "")))</f>
        <v/>
      </c>
      <c r="E2241" s="172">
        <f>'HP-ICS, V5-Sep24'!G2243</f>
        <v>0</v>
      </c>
      <c r="F2241" s="174" t="str">
        <f>IF(AND(E2241&gt;='Risk(Area, dist)'!$H$9, E2241&lt;='Risk(Area, dist)'!$J$9), 1, IF(AND(E2241&gt;'Risk(Area, dist)'!$H$10, E2241&lt;='Risk(Area, dist)'!$J$10), 2, IF(E2241&gt;='Risk(Area, dist)'!$H$11, 3, "")))</f>
        <v/>
      </c>
      <c r="G2241" s="174">
        <f>'HP-ICS, V5-Sep24'!AJ2243</f>
        <v>0</v>
      </c>
      <c r="H2241" s="174">
        <f t="shared" si="351"/>
        <v>3</v>
      </c>
      <c r="I2241" s="177" t="e">
        <f>('HP-ICS, V5-Sep24'!AM2243-'HP-ICS, V5-Sep24'!S2243)/'HP-ICS, V5-Sep24'!S2243</f>
        <v>#DIV/0!</v>
      </c>
      <c r="J2241" s="174" t="e">
        <f t="shared" si="352"/>
        <v>#DIV/0!</v>
      </c>
      <c r="K2241" s="172">
        <f>'HP-ICS, V5-Sep24'!U2243</f>
        <v>0</v>
      </c>
      <c r="L2241" s="174" t="str">
        <f t="shared" si="353"/>
        <v/>
      </c>
      <c r="M2241" s="173">
        <f>'HP-ICS, V5-Sep24'!AS2243</f>
        <v>0</v>
      </c>
      <c r="N2241" s="174" t="str">
        <f t="shared" si="354"/>
        <v/>
      </c>
      <c r="O2241" s="172">
        <f>'HP-ICS, V5-Sep24'!AO2243</f>
        <v>0</v>
      </c>
      <c r="P2241" s="174" t="str">
        <f t="shared" si="355"/>
        <v/>
      </c>
      <c r="Q2241" s="172">
        <f>'HP-ICS, V5-Sep24'!AT2243</f>
        <v>0</v>
      </c>
      <c r="R2241" s="174" t="str">
        <f t="shared" si="356"/>
        <v/>
      </c>
      <c r="S2241" s="174" t="e">
        <f t="shared" si="357"/>
        <v>#VALUE!</v>
      </c>
      <c r="T2241" s="174" t="e">
        <f t="shared" si="358"/>
        <v>#VALUE!</v>
      </c>
      <c r="U2241" s="173">
        <f>'HP-ICS, V5-Sep24'!AU2243</f>
        <v>0</v>
      </c>
      <c r="V2241" s="174">
        <f t="shared" si="359"/>
        <v>1</v>
      </c>
      <c r="W2241" s="175" t="e">
        <f t="shared" si="360"/>
        <v>#DIV/0!</v>
      </c>
      <c r="X2241" s="176" t="e">
        <f t="shared" si="361"/>
        <v>#DIV/0!</v>
      </c>
    </row>
    <row r="2242" spans="1:24" x14ac:dyDescent="0.3">
      <c r="A2242" s="172" t="str">
        <f>'HP-ICS, V5-Sep24'!D2244</f>
        <v>Guatemala</v>
      </c>
      <c r="B2242" s="172" cm="1">
        <f t="array" ref="B2242">IF(OR(A2242=DATA!$H$2:$H$13),3,IF(OR(A2242=DATA!$H$14:$H$119),2,1))</f>
        <v>1</v>
      </c>
      <c r="C2242" s="173">
        <f>'HP-ICS, V5-Sep24'!L2244</f>
        <v>0</v>
      </c>
      <c r="D2242" s="172" t="str">
        <f>IF(AND(C2242&gt;='Risk(Area, dist)'!$C$9, C2242&lt;='Risk(Area, dist)'!$E$9), 1, IF(AND(C2242&gt;'Risk(Area, dist)'!$C$10, C2242&lt;='Risk(Area, dist)'!$E$10), 2, IF(C2242&gt;='Risk(Area, dist)'!$C$11, 3, "")))</f>
        <v/>
      </c>
      <c r="E2242" s="172">
        <f>'HP-ICS, V5-Sep24'!G2244</f>
        <v>0</v>
      </c>
      <c r="F2242" s="174" t="str">
        <f>IF(AND(E2242&gt;='Risk(Area, dist)'!$H$9, E2242&lt;='Risk(Area, dist)'!$J$9), 1, IF(AND(E2242&gt;'Risk(Area, dist)'!$H$10, E2242&lt;='Risk(Area, dist)'!$J$10), 2, IF(E2242&gt;='Risk(Area, dist)'!$H$11, 3, "")))</f>
        <v/>
      </c>
      <c r="G2242" s="174">
        <f>'HP-ICS, V5-Sep24'!AJ2244</f>
        <v>0</v>
      </c>
      <c r="H2242" s="174">
        <f t="shared" ref="H2242:H2305" si="362">IF(G2242="Orgánico / Organic",1,IF(G2242="T3",2,3))</f>
        <v>3</v>
      </c>
      <c r="I2242" s="177" t="e">
        <f>('HP-ICS, V5-Sep24'!AM2244-'HP-ICS, V5-Sep24'!S2244)/'HP-ICS, V5-Sep24'!S2244</f>
        <v>#DIV/0!</v>
      </c>
      <c r="J2242" s="174" t="e">
        <f t="shared" ref="J2242:J2305" si="363">IF(OR(AND(I2242&gt;=-10%,I2242&lt;=0%),AND(I2242&gt;=0%,I2242&lt;=10%)), 1, IF(I2242&gt;10%, 3, IF(I2242&lt;-10%, 2, "")))</f>
        <v>#DIV/0!</v>
      </c>
      <c r="K2242" s="172">
        <f>'HP-ICS, V5-Sep24'!U2244</f>
        <v>0</v>
      </c>
      <c r="L2242" s="174" t="str">
        <f t="shared" ref="L2242:L2305" si="364">IF(K2242="NA", 1, IF(K2242="Intercalado / Intercrop", 2, IF(K2242="Rotación / Rotation", 3, "")))</f>
        <v/>
      </c>
      <c r="M2242" s="173">
        <f>'HP-ICS, V5-Sep24'!AS2244</f>
        <v>0</v>
      </c>
      <c r="N2242" s="174" t="str">
        <f t="shared" ref="N2242:N2305" si="365">IF(M2242="No", 3, IF(M2242="Sí / Yes", 1, ""))</f>
        <v/>
      </c>
      <c r="O2242" s="172">
        <f>'HP-ICS, V5-Sep24'!AO2244</f>
        <v>0</v>
      </c>
      <c r="P2242" s="174" t="str">
        <f t="shared" ref="P2242:P2305" si="366">IF(O2242="No", 1, IF(O2242="Sí / Yes", 3, ""))</f>
        <v/>
      </c>
      <c r="Q2242" s="172">
        <f>'HP-ICS, V5-Sep24'!AT2244</f>
        <v>0</v>
      </c>
      <c r="R2242" s="174" t="str">
        <f t="shared" ref="R2242:R2305" si="367">IF(Q2242="No", 1, IF(Q2242="Sí / Yes", 3, ""))</f>
        <v/>
      </c>
      <c r="S2242" s="174" t="e">
        <f t="shared" ref="S2242:S2305" si="368">R2242-P2242</f>
        <v>#VALUE!</v>
      </c>
      <c r="T2242" s="174" t="e">
        <f t="shared" ref="T2242:T2305" si="369">IF(S2242=2,3,1)</f>
        <v>#VALUE!</v>
      </c>
      <c r="U2242" s="173">
        <f>'HP-ICS, V5-Sep24'!AU2244</f>
        <v>0</v>
      </c>
      <c r="V2242" s="174">
        <f t="shared" ref="V2242:V2305" si="370">IF(U2242=0,1,IF(U2242&gt;0,3,2))</f>
        <v>1</v>
      </c>
      <c r="W2242" s="175" t="e">
        <f t="shared" ref="W2242:W2305" si="371">AVERAGE(B2242,D2242,F2242,H2242,J2242,L2242,N2242,V2242,T2242)</f>
        <v>#DIV/0!</v>
      </c>
      <c r="X2242" s="176" t="e">
        <f t="shared" si="361"/>
        <v>#DIV/0!</v>
      </c>
    </row>
    <row r="2243" spans="1:24" x14ac:dyDescent="0.3">
      <c r="A2243" s="172" t="str">
        <f>'HP-ICS, V5-Sep24'!D2245</f>
        <v>Guatemala</v>
      </c>
      <c r="B2243" s="172" cm="1">
        <f t="array" ref="B2243">IF(OR(A2243=DATA!$H$2:$H$13),3,IF(OR(A2243=DATA!$H$14:$H$119),2,1))</f>
        <v>1</v>
      </c>
      <c r="C2243" s="173">
        <f>'HP-ICS, V5-Sep24'!L2245</f>
        <v>0</v>
      </c>
      <c r="D2243" s="172" t="str">
        <f>IF(AND(C2243&gt;='Risk(Area, dist)'!$C$9, C2243&lt;='Risk(Area, dist)'!$E$9), 1, IF(AND(C2243&gt;'Risk(Area, dist)'!$C$10, C2243&lt;='Risk(Area, dist)'!$E$10), 2, IF(C2243&gt;='Risk(Area, dist)'!$C$11, 3, "")))</f>
        <v/>
      </c>
      <c r="E2243" s="172">
        <f>'HP-ICS, V5-Sep24'!G2245</f>
        <v>0</v>
      </c>
      <c r="F2243" s="174" t="str">
        <f>IF(AND(E2243&gt;='Risk(Area, dist)'!$H$9, E2243&lt;='Risk(Area, dist)'!$J$9), 1, IF(AND(E2243&gt;'Risk(Area, dist)'!$H$10, E2243&lt;='Risk(Area, dist)'!$J$10), 2, IF(E2243&gt;='Risk(Area, dist)'!$H$11, 3, "")))</f>
        <v/>
      </c>
      <c r="G2243" s="174">
        <f>'HP-ICS, V5-Sep24'!AJ2245</f>
        <v>0</v>
      </c>
      <c r="H2243" s="174">
        <f t="shared" si="362"/>
        <v>3</v>
      </c>
      <c r="I2243" s="177" t="e">
        <f>('HP-ICS, V5-Sep24'!AM2245-'HP-ICS, V5-Sep24'!S2245)/'HP-ICS, V5-Sep24'!S2245</f>
        <v>#DIV/0!</v>
      </c>
      <c r="J2243" s="174" t="e">
        <f t="shared" si="363"/>
        <v>#DIV/0!</v>
      </c>
      <c r="K2243" s="172">
        <f>'HP-ICS, V5-Sep24'!U2245</f>
        <v>0</v>
      </c>
      <c r="L2243" s="174" t="str">
        <f t="shared" si="364"/>
        <v/>
      </c>
      <c r="M2243" s="173">
        <f>'HP-ICS, V5-Sep24'!AS2245</f>
        <v>0</v>
      </c>
      <c r="N2243" s="174" t="str">
        <f t="shared" si="365"/>
        <v/>
      </c>
      <c r="O2243" s="172">
        <f>'HP-ICS, V5-Sep24'!AO2245</f>
        <v>0</v>
      </c>
      <c r="P2243" s="174" t="str">
        <f t="shared" si="366"/>
        <v/>
      </c>
      <c r="Q2243" s="172">
        <f>'HP-ICS, V5-Sep24'!AT2245</f>
        <v>0</v>
      </c>
      <c r="R2243" s="174" t="str">
        <f t="shared" si="367"/>
        <v/>
      </c>
      <c r="S2243" s="174" t="e">
        <f t="shared" si="368"/>
        <v>#VALUE!</v>
      </c>
      <c r="T2243" s="174" t="e">
        <f t="shared" si="369"/>
        <v>#VALUE!</v>
      </c>
      <c r="U2243" s="173">
        <f>'HP-ICS, V5-Sep24'!AU2245</f>
        <v>0</v>
      </c>
      <c r="V2243" s="174">
        <f t="shared" si="370"/>
        <v>1</v>
      </c>
      <c r="W2243" s="175" t="e">
        <f t="shared" si="371"/>
        <v>#DIV/0!</v>
      </c>
      <c r="X2243" s="176" t="e">
        <f t="shared" si="361"/>
        <v>#DIV/0!</v>
      </c>
    </row>
    <row r="2244" spans="1:24" x14ac:dyDescent="0.3">
      <c r="A2244" s="172" t="str">
        <f>'HP-ICS, V5-Sep24'!D2246</f>
        <v>Guatemala</v>
      </c>
      <c r="B2244" s="172" cm="1">
        <f t="array" ref="B2244">IF(OR(A2244=DATA!$H$2:$H$13),3,IF(OR(A2244=DATA!$H$14:$H$119),2,1))</f>
        <v>1</v>
      </c>
      <c r="C2244" s="173">
        <f>'HP-ICS, V5-Sep24'!L2246</f>
        <v>0</v>
      </c>
      <c r="D2244" s="172" t="str">
        <f>IF(AND(C2244&gt;='Risk(Area, dist)'!$C$9, C2244&lt;='Risk(Area, dist)'!$E$9), 1, IF(AND(C2244&gt;'Risk(Area, dist)'!$C$10, C2244&lt;='Risk(Area, dist)'!$E$10), 2, IF(C2244&gt;='Risk(Area, dist)'!$C$11, 3, "")))</f>
        <v/>
      </c>
      <c r="E2244" s="172">
        <f>'HP-ICS, V5-Sep24'!G2246</f>
        <v>0</v>
      </c>
      <c r="F2244" s="174" t="str">
        <f>IF(AND(E2244&gt;='Risk(Area, dist)'!$H$9, E2244&lt;='Risk(Area, dist)'!$J$9), 1, IF(AND(E2244&gt;'Risk(Area, dist)'!$H$10, E2244&lt;='Risk(Area, dist)'!$J$10), 2, IF(E2244&gt;='Risk(Area, dist)'!$H$11, 3, "")))</f>
        <v/>
      </c>
      <c r="G2244" s="174">
        <f>'HP-ICS, V5-Sep24'!AJ2246</f>
        <v>0</v>
      </c>
      <c r="H2244" s="174">
        <f t="shared" si="362"/>
        <v>3</v>
      </c>
      <c r="I2244" s="177" t="e">
        <f>('HP-ICS, V5-Sep24'!AM2246-'HP-ICS, V5-Sep24'!S2246)/'HP-ICS, V5-Sep24'!S2246</f>
        <v>#DIV/0!</v>
      </c>
      <c r="J2244" s="174" t="e">
        <f t="shared" si="363"/>
        <v>#DIV/0!</v>
      </c>
      <c r="K2244" s="172">
        <f>'HP-ICS, V5-Sep24'!U2246</f>
        <v>0</v>
      </c>
      <c r="L2244" s="174" t="str">
        <f t="shared" si="364"/>
        <v/>
      </c>
      <c r="M2244" s="173">
        <f>'HP-ICS, V5-Sep24'!AS2246</f>
        <v>0</v>
      </c>
      <c r="N2244" s="174" t="str">
        <f t="shared" si="365"/>
        <v/>
      </c>
      <c r="O2244" s="172">
        <f>'HP-ICS, V5-Sep24'!AO2246</f>
        <v>0</v>
      </c>
      <c r="P2244" s="174" t="str">
        <f t="shared" si="366"/>
        <v/>
      </c>
      <c r="Q2244" s="172">
        <f>'HP-ICS, V5-Sep24'!AT2246</f>
        <v>0</v>
      </c>
      <c r="R2244" s="174" t="str">
        <f t="shared" si="367"/>
        <v/>
      </c>
      <c r="S2244" s="174" t="e">
        <f t="shared" si="368"/>
        <v>#VALUE!</v>
      </c>
      <c r="T2244" s="174" t="e">
        <f t="shared" si="369"/>
        <v>#VALUE!</v>
      </c>
      <c r="U2244" s="173">
        <f>'HP-ICS, V5-Sep24'!AU2246</f>
        <v>0</v>
      </c>
      <c r="V2244" s="174">
        <f t="shared" si="370"/>
        <v>1</v>
      </c>
      <c r="W2244" s="175" t="e">
        <f t="shared" si="371"/>
        <v>#DIV/0!</v>
      </c>
      <c r="X2244" s="176" t="e">
        <f t="shared" si="361"/>
        <v>#DIV/0!</v>
      </c>
    </row>
    <row r="2245" spans="1:24" x14ac:dyDescent="0.3">
      <c r="A2245" s="172" t="str">
        <f>'HP-ICS, V5-Sep24'!D2247</f>
        <v>Guatemala</v>
      </c>
      <c r="B2245" s="172" cm="1">
        <f t="array" ref="B2245">IF(OR(A2245=DATA!$H$2:$H$13),3,IF(OR(A2245=DATA!$H$14:$H$119),2,1))</f>
        <v>1</v>
      </c>
      <c r="C2245" s="173">
        <f>'HP-ICS, V5-Sep24'!L2247</f>
        <v>0</v>
      </c>
      <c r="D2245" s="172" t="str">
        <f>IF(AND(C2245&gt;='Risk(Area, dist)'!$C$9, C2245&lt;='Risk(Area, dist)'!$E$9), 1, IF(AND(C2245&gt;'Risk(Area, dist)'!$C$10, C2245&lt;='Risk(Area, dist)'!$E$10), 2, IF(C2245&gt;='Risk(Area, dist)'!$C$11, 3, "")))</f>
        <v/>
      </c>
      <c r="E2245" s="172">
        <f>'HP-ICS, V5-Sep24'!G2247</f>
        <v>0</v>
      </c>
      <c r="F2245" s="174" t="str">
        <f>IF(AND(E2245&gt;='Risk(Area, dist)'!$H$9, E2245&lt;='Risk(Area, dist)'!$J$9), 1, IF(AND(E2245&gt;'Risk(Area, dist)'!$H$10, E2245&lt;='Risk(Area, dist)'!$J$10), 2, IF(E2245&gt;='Risk(Area, dist)'!$H$11, 3, "")))</f>
        <v/>
      </c>
      <c r="G2245" s="174">
        <f>'HP-ICS, V5-Sep24'!AJ2247</f>
        <v>0</v>
      </c>
      <c r="H2245" s="174">
        <f t="shared" si="362"/>
        <v>3</v>
      </c>
      <c r="I2245" s="177" t="e">
        <f>('HP-ICS, V5-Sep24'!AM2247-'HP-ICS, V5-Sep24'!S2247)/'HP-ICS, V5-Sep24'!S2247</f>
        <v>#DIV/0!</v>
      </c>
      <c r="J2245" s="174" t="e">
        <f t="shared" si="363"/>
        <v>#DIV/0!</v>
      </c>
      <c r="K2245" s="172">
        <f>'HP-ICS, V5-Sep24'!U2247</f>
        <v>0</v>
      </c>
      <c r="L2245" s="174" t="str">
        <f t="shared" si="364"/>
        <v/>
      </c>
      <c r="M2245" s="173">
        <f>'HP-ICS, V5-Sep24'!AS2247</f>
        <v>0</v>
      </c>
      <c r="N2245" s="174" t="str">
        <f t="shared" si="365"/>
        <v/>
      </c>
      <c r="O2245" s="172">
        <f>'HP-ICS, V5-Sep24'!AO2247</f>
        <v>0</v>
      </c>
      <c r="P2245" s="174" t="str">
        <f t="shared" si="366"/>
        <v/>
      </c>
      <c r="Q2245" s="172">
        <f>'HP-ICS, V5-Sep24'!AT2247</f>
        <v>0</v>
      </c>
      <c r="R2245" s="174" t="str">
        <f t="shared" si="367"/>
        <v/>
      </c>
      <c r="S2245" s="174" t="e">
        <f t="shared" si="368"/>
        <v>#VALUE!</v>
      </c>
      <c r="T2245" s="174" t="e">
        <f t="shared" si="369"/>
        <v>#VALUE!</v>
      </c>
      <c r="U2245" s="173">
        <f>'HP-ICS, V5-Sep24'!AU2247</f>
        <v>0</v>
      </c>
      <c r="V2245" s="174">
        <f t="shared" si="370"/>
        <v>1</v>
      </c>
      <c r="W2245" s="175" t="e">
        <f t="shared" si="371"/>
        <v>#DIV/0!</v>
      </c>
      <c r="X2245" s="176" t="e">
        <f t="shared" si="361"/>
        <v>#DIV/0!</v>
      </c>
    </row>
    <row r="2246" spans="1:24" x14ac:dyDescent="0.3">
      <c r="A2246" s="172" t="str">
        <f>'HP-ICS, V5-Sep24'!D2248</f>
        <v>Guatemala</v>
      </c>
      <c r="B2246" s="172" cm="1">
        <f t="array" ref="B2246">IF(OR(A2246=DATA!$H$2:$H$13),3,IF(OR(A2246=DATA!$H$14:$H$119),2,1))</f>
        <v>1</v>
      </c>
      <c r="C2246" s="173">
        <f>'HP-ICS, V5-Sep24'!L2248</f>
        <v>0</v>
      </c>
      <c r="D2246" s="172" t="str">
        <f>IF(AND(C2246&gt;='Risk(Area, dist)'!$C$9, C2246&lt;='Risk(Area, dist)'!$E$9), 1, IF(AND(C2246&gt;'Risk(Area, dist)'!$C$10, C2246&lt;='Risk(Area, dist)'!$E$10), 2, IF(C2246&gt;='Risk(Area, dist)'!$C$11, 3, "")))</f>
        <v/>
      </c>
      <c r="E2246" s="172">
        <f>'HP-ICS, V5-Sep24'!G2248</f>
        <v>0</v>
      </c>
      <c r="F2246" s="174" t="str">
        <f>IF(AND(E2246&gt;='Risk(Area, dist)'!$H$9, E2246&lt;='Risk(Area, dist)'!$J$9), 1, IF(AND(E2246&gt;'Risk(Area, dist)'!$H$10, E2246&lt;='Risk(Area, dist)'!$J$10), 2, IF(E2246&gt;='Risk(Area, dist)'!$H$11, 3, "")))</f>
        <v/>
      </c>
      <c r="G2246" s="174">
        <f>'HP-ICS, V5-Sep24'!AJ2248</f>
        <v>0</v>
      </c>
      <c r="H2246" s="174">
        <f t="shared" si="362"/>
        <v>3</v>
      </c>
      <c r="I2246" s="177" t="e">
        <f>('HP-ICS, V5-Sep24'!AM2248-'HP-ICS, V5-Sep24'!S2248)/'HP-ICS, V5-Sep24'!S2248</f>
        <v>#DIV/0!</v>
      </c>
      <c r="J2246" s="174" t="e">
        <f t="shared" si="363"/>
        <v>#DIV/0!</v>
      </c>
      <c r="K2246" s="172">
        <f>'HP-ICS, V5-Sep24'!U2248</f>
        <v>0</v>
      </c>
      <c r="L2246" s="174" t="str">
        <f t="shared" si="364"/>
        <v/>
      </c>
      <c r="M2246" s="173">
        <f>'HP-ICS, V5-Sep24'!AS2248</f>
        <v>0</v>
      </c>
      <c r="N2246" s="174" t="str">
        <f t="shared" si="365"/>
        <v/>
      </c>
      <c r="O2246" s="172">
        <f>'HP-ICS, V5-Sep24'!AO2248</f>
        <v>0</v>
      </c>
      <c r="P2246" s="174" t="str">
        <f t="shared" si="366"/>
        <v/>
      </c>
      <c r="Q2246" s="172">
        <f>'HP-ICS, V5-Sep24'!AT2248</f>
        <v>0</v>
      </c>
      <c r="R2246" s="174" t="str">
        <f t="shared" si="367"/>
        <v/>
      </c>
      <c r="S2246" s="174" t="e">
        <f t="shared" si="368"/>
        <v>#VALUE!</v>
      </c>
      <c r="T2246" s="174" t="e">
        <f t="shared" si="369"/>
        <v>#VALUE!</v>
      </c>
      <c r="U2246" s="173">
        <f>'HP-ICS, V5-Sep24'!AU2248</f>
        <v>0</v>
      </c>
      <c r="V2246" s="174">
        <f t="shared" si="370"/>
        <v>1</v>
      </c>
      <c r="W2246" s="175" t="e">
        <f t="shared" si="371"/>
        <v>#DIV/0!</v>
      </c>
      <c r="X2246" s="176" t="e">
        <f t="shared" si="361"/>
        <v>#DIV/0!</v>
      </c>
    </row>
    <row r="2247" spans="1:24" x14ac:dyDescent="0.3">
      <c r="A2247" s="172" t="str">
        <f>'HP-ICS, V5-Sep24'!D2249</f>
        <v>Guatemala</v>
      </c>
      <c r="B2247" s="172" cm="1">
        <f t="array" ref="B2247">IF(OR(A2247=DATA!$H$2:$H$13),3,IF(OR(A2247=DATA!$H$14:$H$119),2,1))</f>
        <v>1</v>
      </c>
      <c r="C2247" s="173">
        <f>'HP-ICS, V5-Sep24'!L2249</f>
        <v>0</v>
      </c>
      <c r="D2247" s="172" t="str">
        <f>IF(AND(C2247&gt;='Risk(Area, dist)'!$C$9, C2247&lt;='Risk(Area, dist)'!$E$9), 1, IF(AND(C2247&gt;'Risk(Area, dist)'!$C$10, C2247&lt;='Risk(Area, dist)'!$E$10), 2, IF(C2247&gt;='Risk(Area, dist)'!$C$11, 3, "")))</f>
        <v/>
      </c>
      <c r="E2247" s="172">
        <f>'HP-ICS, V5-Sep24'!G2249</f>
        <v>0</v>
      </c>
      <c r="F2247" s="174" t="str">
        <f>IF(AND(E2247&gt;='Risk(Area, dist)'!$H$9, E2247&lt;='Risk(Area, dist)'!$J$9), 1, IF(AND(E2247&gt;'Risk(Area, dist)'!$H$10, E2247&lt;='Risk(Area, dist)'!$J$10), 2, IF(E2247&gt;='Risk(Area, dist)'!$H$11, 3, "")))</f>
        <v/>
      </c>
      <c r="G2247" s="174">
        <f>'HP-ICS, V5-Sep24'!AJ2249</f>
        <v>0</v>
      </c>
      <c r="H2247" s="174">
        <f t="shared" si="362"/>
        <v>3</v>
      </c>
      <c r="I2247" s="177" t="e">
        <f>('HP-ICS, V5-Sep24'!AM2249-'HP-ICS, V5-Sep24'!S2249)/'HP-ICS, V5-Sep24'!S2249</f>
        <v>#DIV/0!</v>
      </c>
      <c r="J2247" s="174" t="e">
        <f t="shared" si="363"/>
        <v>#DIV/0!</v>
      </c>
      <c r="K2247" s="172">
        <f>'HP-ICS, V5-Sep24'!U2249</f>
        <v>0</v>
      </c>
      <c r="L2247" s="174" t="str">
        <f t="shared" si="364"/>
        <v/>
      </c>
      <c r="M2247" s="173">
        <f>'HP-ICS, V5-Sep24'!AS2249</f>
        <v>0</v>
      </c>
      <c r="N2247" s="174" t="str">
        <f t="shared" si="365"/>
        <v/>
      </c>
      <c r="O2247" s="172">
        <f>'HP-ICS, V5-Sep24'!AO2249</f>
        <v>0</v>
      </c>
      <c r="P2247" s="174" t="str">
        <f t="shared" si="366"/>
        <v/>
      </c>
      <c r="Q2247" s="172">
        <f>'HP-ICS, V5-Sep24'!AT2249</f>
        <v>0</v>
      </c>
      <c r="R2247" s="174" t="str">
        <f t="shared" si="367"/>
        <v/>
      </c>
      <c r="S2247" s="174" t="e">
        <f t="shared" si="368"/>
        <v>#VALUE!</v>
      </c>
      <c r="T2247" s="174" t="e">
        <f t="shared" si="369"/>
        <v>#VALUE!</v>
      </c>
      <c r="U2247" s="173">
        <f>'HP-ICS, V5-Sep24'!AU2249</f>
        <v>0</v>
      </c>
      <c r="V2247" s="174">
        <f t="shared" si="370"/>
        <v>1</v>
      </c>
      <c r="W2247" s="175" t="e">
        <f t="shared" si="371"/>
        <v>#DIV/0!</v>
      </c>
      <c r="X2247" s="176" t="e">
        <f t="shared" si="361"/>
        <v>#DIV/0!</v>
      </c>
    </row>
    <row r="2248" spans="1:24" x14ac:dyDescent="0.3">
      <c r="A2248" s="172" t="str">
        <f>'HP-ICS, V5-Sep24'!D2250</f>
        <v>Guatemala</v>
      </c>
      <c r="B2248" s="172" cm="1">
        <f t="array" ref="B2248">IF(OR(A2248=DATA!$H$2:$H$13),3,IF(OR(A2248=DATA!$H$14:$H$119),2,1))</f>
        <v>1</v>
      </c>
      <c r="C2248" s="173">
        <f>'HP-ICS, V5-Sep24'!L2250</f>
        <v>0</v>
      </c>
      <c r="D2248" s="172" t="str">
        <f>IF(AND(C2248&gt;='Risk(Area, dist)'!$C$9, C2248&lt;='Risk(Area, dist)'!$E$9), 1, IF(AND(C2248&gt;'Risk(Area, dist)'!$C$10, C2248&lt;='Risk(Area, dist)'!$E$10), 2, IF(C2248&gt;='Risk(Area, dist)'!$C$11, 3, "")))</f>
        <v/>
      </c>
      <c r="E2248" s="172">
        <f>'HP-ICS, V5-Sep24'!G2250</f>
        <v>0</v>
      </c>
      <c r="F2248" s="174" t="str">
        <f>IF(AND(E2248&gt;='Risk(Area, dist)'!$H$9, E2248&lt;='Risk(Area, dist)'!$J$9), 1, IF(AND(E2248&gt;'Risk(Area, dist)'!$H$10, E2248&lt;='Risk(Area, dist)'!$J$10), 2, IF(E2248&gt;='Risk(Area, dist)'!$H$11, 3, "")))</f>
        <v/>
      </c>
      <c r="G2248" s="174">
        <f>'HP-ICS, V5-Sep24'!AJ2250</f>
        <v>0</v>
      </c>
      <c r="H2248" s="174">
        <f t="shared" si="362"/>
        <v>3</v>
      </c>
      <c r="I2248" s="177" t="e">
        <f>('HP-ICS, V5-Sep24'!AM2250-'HP-ICS, V5-Sep24'!S2250)/'HP-ICS, V5-Sep24'!S2250</f>
        <v>#DIV/0!</v>
      </c>
      <c r="J2248" s="174" t="e">
        <f t="shared" si="363"/>
        <v>#DIV/0!</v>
      </c>
      <c r="K2248" s="172">
        <f>'HP-ICS, V5-Sep24'!U2250</f>
        <v>0</v>
      </c>
      <c r="L2248" s="174" t="str">
        <f t="shared" si="364"/>
        <v/>
      </c>
      <c r="M2248" s="173">
        <f>'HP-ICS, V5-Sep24'!AS2250</f>
        <v>0</v>
      </c>
      <c r="N2248" s="174" t="str">
        <f t="shared" si="365"/>
        <v/>
      </c>
      <c r="O2248" s="172">
        <f>'HP-ICS, V5-Sep24'!AO2250</f>
        <v>0</v>
      </c>
      <c r="P2248" s="174" t="str">
        <f t="shared" si="366"/>
        <v/>
      </c>
      <c r="Q2248" s="172">
        <f>'HP-ICS, V5-Sep24'!AT2250</f>
        <v>0</v>
      </c>
      <c r="R2248" s="174" t="str">
        <f t="shared" si="367"/>
        <v/>
      </c>
      <c r="S2248" s="174" t="e">
        <f t="shared" si="368"/>
        <v>#VALUE!</v>
      </c>
      <c r="T2248" s="174" t="e">
        <f t="shared" si="369"/>
        <v>#VALUE!</v>
      </c>
      <c r="U2248" s="173">
        <f>'HP-ICS, V5-Sep24'!AU2250</f>
        <v>0</v>
      </c>
      <c r="V2248" s="174">
        <f t="shared" si="370"/>
        <v>1</v>
      </c>
      <c r="W2248" s="175" t="e">
        <f t="shared" si="371"/>
        <v>#DIV/0!</v>
      </c>
      <c r="X2248" s="176" t="e">
        <f t="shared" si="361"/>
        <v>#DIV/0!</v>
      </c>
    </row>
    <row r="2249" spans="1:24" x14ac:dyDescent="0.3">
      <c r="A2249" s="172" t="str">
        <f>'HP-ICS, V5-Sep24'!D2251</f>
        <v>Guatemala</v>
      </c>
      <c r="B2249" s="172" cm="1">
        <f t="array" ref="B2249">IF(OR(A2249=DATA!$H$2:$H$13),3,IF(OR(A2249=DATA!$H$14:$H$119),2,1))</f>
        <v>1</v>
      </c>
      <c r="C2249" s="173">
        <f>'HP-ICS, V5-Sep24'!L2251</f>
        <v>0</v>
      </c>
      <c r="D2249" s="172" t="str">
        <f>IF(AND(C2249&gt;='Risk(Area, dist)'!$C$9, C2249&lt;='Risk(Area, dist)'!$E$9), 1, IF(AND(C2249&gt;'Risk(Area, dist)'!$C$10, C2249&lt;='Risk(Area, dist)'!$E$10), 2, IF(C2249&gt;='Risk(Area, dist)'!$C$11, 3, "")))</f>
        <v/>
      </c>
      <c r="E2249" s="172">
        <f>'HP-ICS, V5-Sep24'!G2251</f>
        <v>0</v>
      </c>
      <c r="F2249" s="174" t="str">
        <f>IF(AND(E2249&gt;='Risk(Area, dist)'!$H$9, E2249&lt;='Risk(Area, dist)'!$J$9), 1, IF(AND(E2249&gt;'Risk(Area, dist)'!$H$10, E2249&lt;='Risk(Area, dist)'!$J$10), 2, IF(E2249&gt;='Risk(Area, dist)'!$H$11, 3, "")))</f>
        <v/>
      </c>
      <c r="G2249" s="174">
        <f>'HP-ICS, V5-Sep24'!AJ2251</f>
        <v>0</v>
      </c>
      <c r="H2249" s="174">
        <f t="shared" si="362"/>
        <v>3</v>
      </c>
      <c r="I2249" s="177" t="e">
        <f>('HP-ICS, V5-Sep24'!AM2251-'HP-ICS, V5-Sep24'!S2251)/'HP-ICS, V5-Sep24'!S2251</f>
        <v>#DIV/0!</v>
      </c>
      <c r="J2249" s="174" t="e">
        <f t="shared" si="363"/>
        <v>#DIV/0!</v>
      </c>
      <c r="K2249" s="172">
        <f>'HP-ICS, V5-Sep24'!U2251</f>
        <v>0</v>
      </c>
      <c r="L2249" s="174" t="str">
        <f t="shared" si="364"/>
        <v/>
      </c>
      <c r="M2249" s="173">
        <f>'HP-ICS, V5-Sep24'!AS2251</f>
        <v>0</v>
      </c>
      <c r="N2249" s="174" t="str">
        <f t="shared" si="365"/>
        <v/>
      </c>
      <c r="O2249" s="172">
        <f>'HP-ICS, V5-Sep24'!AO2251</f>
        <v>0</v>
      </c>
      <c r="P2249" s="174" t="str">
        <f t="shared" si="366"/>
        <v/>
      </c>
      <c r="Q2249" s="172">
        <f>'HP-ICS, V5-Sep24'!AT2251</f>
        <v>0</v>
      </c>
      <c r="R2249" s="174" t="str">
        <f t="shared" si="367"/>
        <v/>
      </c>
      <c r="S2249" s="174" t="e">
        <f t="shared" si="368"/>
        <v>#VALUE!</v>
      </c>
      <c r="T2249" s="174" t="e">
        <f t="shared" si="369"/>
        <v>#VALUE!</v>
      </c>
      <c r="U2249" s="173">
        <f>'HP-ICS, V5-Sep24'!AU2251</f>
        <v>0</v>
      </c>
      <c r="V2249" s="174">
        <f t="shared" si="370"/>
        <v>1</v>
      </c>
      <c r="W2249" s="175" t="e">
        <f t="shared" si="371"/>
        <v>#DIV/0!</v>
      </c>
      <c r="X2249" s="176" t="e">
        <f t="shared" ref="X2249:X2312" si="372">IF(W2249&gt;0, IF(W2249&lt;1.5, "Bajo / Low", IF(W2249&lt;=2.3, "Medio / Medium", "Alto / High")), "")</f>
        <v>#DIV/0!</v>
      </c>
    </row>
    <row r="2250" spans="1:24" x14ac:dyDescent="0.3">
      <c r="A2250" s="172" t="str">
        <f>'HP-ICS, V5-Sep24'!D2252</f>
        <v>Guatemala</v>
      </c>
      <c r="B2250" s="172" cm="1">
        <f t="array" ref="B2250">IF(OR(A2250=DATA!$H$2:$H$13),3,IF(OR(A2250=DATA!$H$14:$H$119),2,1))</f>
        <v>1</v>
      </c>
      <c r="C2250" s="173">
        <f>'HP-ICS, V5-Sep24'!L2252</f>
        <v>0</v>
      </c>
      <c r="D2250" s="172" t="str">
        <f>IF(AND(C2250&gt;='Risk(Area, dist)'!$C$9, C2250&lt;='Risk(Area, dist)'!$E$9), 1, IF(AND(C2250&gt;'Risk(Area, dist)'!$C$10, C2250&lt;='Risk(Area, dist)'!$E$10), 2, IF(C2250&gt;='Risk(Area, dist)'!$C$11, 3, "")))</f>
        <v/>
      </c>
      <c r="E2250" s="172">
        <f>'HP-ICS, V5-Sep24'!G2252</f>
        <v>0</v>
      </c>
      <c r="F2250" s="174" t="str">
        <f>IF(AND(E2250&gt;='Risk(Area, dist)'!$H$9, E2250&lt;='Risk(Area, dist)'!$J$9), 1, IF(AND(E2250&gt;'Risk(Area, dist)'!$H$10, E2250&lt;='Risk(Area, dist)'!$J$10), 2, IF(E2250&gt;='Risk(Area, dist)'!$H$11, 3, "")))</f>
        <v/>
      </c>
      <c r="G2250" s="174">
        <f>'HP-ICS, V5-Sep24'!AJ2252</f>
        <v>0</v>
      </c>
      <c r="H2250" s="174">
        <f t="shared" si="362"/>
        <v>3</v>
      </c>
      <c r="I2250" s="177" t="e">
        <f>('HP-ICS, V5-Sep24'!AM2252-'HP-ICS, V5-Sep24'!S2252)/'HP-ICS, V5-Sep24'!S2252</f>
        <v>#DIV/0!</v>
      </c>
      <c r="J2250" s="174" t="e">
        <f t="shared" si="363"/>
        <v>#DIV/0!</v>
      </c>
      <c r="K2250" s="172">
        <f>'HP-ICS, V5-Sep24'!U2252</f>
        <v>0</v>
      </c>
      <c r="L2250" s="174" t="str">
        <f t="shared" si="364"/>
        <v/>
      </c>
      <c r="M2250" s="173">
        <f>'HP-ICS, V5-Sep24'!AS2252</f>
        <v>0</v>
      </c>
      <c r="N2250" s="174" t="str">
        <f t="shared" si="365"/>
        <v/>
      </c>
      <c r="O2250" s="172">
        <f>'HP-ICS, V5-Sep24'!AO2252</f>
        <v>0</v>
      </c>
      <c r="P2250" s="174" t="str">
        <f t="shared" si="366"/>
        <v/>
      </c>
      <c r="Q2250" s="172">
        <f>'HP-ICS, V5-Sep24'!AT2252</f>
        <v>0</v>
      </c>
      <c r="R2250" s="174" t="str">
        <f t="shared" si="367"/>
        <v/>
      </c>
      <c r="S2250" s="174" t="e">
        <f t="shared" si="368"/>
        <v>#VALUE!</v>
      </c>
      <c r="T2250" s="174" t="e">
        <f t="shared" si="369"/>
        <v>#VALUE!</v>
      </c>
      <c r="U2250" s="173">
        <f>'HP-ICS, V5-Sep24'!AU2252</f>
        <v>0</v>
      </c>
      <c r="V2250" s="174">
        <f t="shared" si="370"/>
        <v>1</v>
      </c>
      <c r="W2250" s="175" t="e">
        <f t="shared" si="371"/>
        <v>#DIV/0!</v>
      </c>
      <c r="X2250" s="176" t="e">
        <f t="shared" si="372"/>
        <v>#DIV/0!</v>
      </c>
    </row>
    <row r="2251" spans="1:24" x14ac:dyDescent="0.3">
      <c r="A2251" s="172" t="str">
        <f>'HP-ICS, V5-Sep24'!D2253</f>
        <v>Guatemala</v>
      </c>
      <c r="B2251" s="172" cm="1">
        <f t="array" ref="B2251">IF(OR(A2251=DATA!$H$2:$H$13),3,IF(OR(A2251=DATA!$H$14:$H$119),2,1))</f>
        <v>1</v>
      </c>
      <c r="C2251" s="173">
        <f>'HP-ICS, V5-Sep24'!L2253</f>
        <v>0</v>
      </c>
      <c r="D2251" s="172" t="str">
        <f>IF(AND(C2251&gt;='Risk(Area, dist)'!$C$9, C2251&lt;='Risk(Area, dist)'!$E$9), 1, IF(AND(C2251&gt;'Risk(Area, dist)'!$C$10, C2251&lt;='Risk(Area, dist)'!$E$10), 2, IF(C2251&gt;='Risk(Area, dist)'!$C$11, 3, "")))</f>
        <v/>
      </c>
      <c r="E2251" s="172">
        <f>'HP-ICS, V5-Sep24'!G2253</f>
        <v>0</v>
      </c>
      <c r="F2251" s="174" t="str">
        <f>IF(AND(E2251&gt;='Risk(Area, dist)'!$H$9, E2251&lt;='Risk(Area, dist)'!$J$9), 1, IF(AND(E2251&gt;'Risk(Area, dist)'!$H$10, E2251&lt;='Risk(Area, dist)'!$J$10), 2, IF(E2251&gt;='Risk(Area, dist)'!$H$11, 3, "")))</f>
        <v/>
      </c>
      <c r="G2251" s="174">
        <f>'HP-ICS, V5-Sep24'!AJ2253</f>
        <v>0</v>
      </c>
      <c r="H2251" s="174">
        <f t="shared" si="362"/>
        <v>3</v>
      </c>
      <c r="I2251" s="177" t="e">
        <f>('HP-ICS, V5-Sep24'!AM2253-'HP-ICS, V5-Sep24'!S2253)/'HP-ICS, V5-Sep24'!S2253</f>
        <v>#DIV/0!</v>
      </c>
      <c r="J2251" s="174" t="e">
        <f t="shared" si="363"/>
        <v>#DIV/0!</v>
      </c>
      <c r="K2251" s="172">
        <f>'HP-ICS, V5-Sep24'!U2253</f>
        <v>0</v>
      </c>
      <c r="L2251" s="174" t="str">
        <f t="shared" si="364"/>
        <v/>
      </c>
      <c r="M2251" s="173">
        <f>'HP-ICS, V5-Sep24'!AS2253</f>
        <v>0</v>
      </c>
      <c r="N2251" s="174" t="str">
        <f t="shared" si="365"/>
        <v/>
      </c>
      <c r="O2251" s="172">
        <f>'HP-ICS, V5-Sep24'!AO2253</f>
        <v>0</v>
      </c>
      <c r="P2251" s="174" t="str">
        <f t="shared" si="366"/>
        <v/>
      </c>
      <c r="Q2251" s="172">
        <f>'HP-ICS, V5-Sep24'!AT2253</f>
        <v>0</v>
      </c>
      <c r="R2251" s="174" t="str">
        <f t="shared" si="367"/>
        <v/>
      </c>
      <c r="S2251" s="174" t="e">
        <f t="shared" si="368"/>
        <v>#VALUE!</v>
      </c>
      <c r="T2251" s="174" t="e">
        <f t="shared" si="369"/>
        <v>#VALUE!</v>
      </c>
      <c r="U2251" s="173">
        <f>'HP-ICS, V5-Sep24'!AU2253</f>
        <v>0</v>
      </c>
      <c r="V2251" s="174">
        <f t="shared" si="370"/>
        <v>1</v>
      </c>
      <c r="W2251" s="175" t="e">
        <f t="shared" si="371"/>
        <v>#DIV/0!</v>
      </c>
      <c r="X2251" s="176" t="e">
        <f t="shared" si="372"/>
        <v>#DIV/0!</v>
      </c>
    </row>
    <row r="2252" spans="1:24" x14ac:dyDescent="0.3">
      <c r="A2252" s="172" t="str">
        <f>'HP-ICS, V5-Sep24'!D2254</f>
        <v>Guatemala</v>
      </c>
      <c r="B2252" s="172" cm="1">
        <f t="array" ref="B2252">IF(OR(A2252=DATA!$H$2:$H$13),3,IF(OR(A2252=DATA!$H$14:$H$119),2,1))</f>
        <v>1</v>
      </c>
      <c r="C2252" s="173">
        <f>'HP-ICS, V5-Sep24'!L2254</f>
        <v>0</v>
      </c>
      <c r="D2252" s="172" t="str">
        <f>IF(AND(C2252&gt;='Risk(Area, dist)'!$C$9, C2252&lt;='Risk(Area, dist)'!$E$9), 1, IF(AND(C2252&gt;'Risk(Area, dist)'!$C$10, C2252&lt;='Risk(Area, dist)'!$E$10), 2, IF(C2252&gt;='Risk(Area, dist)'!$C$11, 3, "")))</f>
        <v/>
      </c>
      <c r="E2252" s="172">
        <f>'HP-ICS, V5-Sep24'!G2254</f>
        <v>0</v>
      </c>
      <c r="F2252" s="174" t="str">
        <f>IF(AND(E2252&gt;='Risk(Area, dist)'!$H$9, E2252&lt;='Risk(Area, dist)'!$J$9), 1, IF(AND(E2252&gt;'Risk(Area, dist)'!$H$10, E2252&lt;='Risk(Area, dist)'!$J$10), 2, IF(E2252&gt;='Risk(Area, dist)'!$H$11, 3, "")))</f>
        <v/>
      </c>
      <c r="G2252" s="174">
        <f>'HP-ICS, V5-Sep24'!AJ2254</f>
        <v>0</v>
      </c>
      <c r="H2252" s="174">
        <f t="shared" si="362"/>
        <v>3</v>
      </c>
      <c r="I2252" s="177" t="e">
        <f>('HP-ICS, V5-Sep24'!AM2254-'HP-ICS, V5-Sep24'!S2254)/'HP-ICS, V5-Sep24'!S2254</f>
        <v>#DIV/0!</v>
      </c>
      <c r="J2252" s="174" t="e">
        <f t="shared" si="363"/>
        <v>#DIV/0!</v>
      </c>
      <c r="K2252" s="172">
        <f>'HP-ICS, V5-Sep24'!U2254</f>
        <v>0</v>
      </c>
      <c r="L2252" s="174" t="str">
        <f t="shared" si="364"/>
        <v/>
      </c>
      <c r="M2252" s="173">
        <f>'HP-ICS, V5-Sep24'!AS2254</f>
        <v>0</v>
      </c>
      <c r="N2252" s="174" t="str">
        <f t="shared" si="365"/>
        <v/>
      </c>
      <c r="O2252" s="172">
        <f>'HP-ICS, V5-Sep24'!AO2254</f>
        <v>0</v>
      </c>
      <c r="P2252" s="174" t="str">
        <f t="shared" si="366"/>
        <v/>
      </c>
      <c r="Q2252" s="172">
        <f>'HP-ICS, V5-Sep24'!AT2254</f>
        <v>0</v>
      </c>
      <c r="R2252" s="174" t="str">
        <f t="shared" si="367"/>
        <v/>
      </c>
      <c r="S2252" s="174" t="e">
        <f t="shared" si="368"/>
        <v>#VALUE!</v>
      </c>
      <c r="T2252" s="174" t="e">
        <f t="shared" si="369"/>
        <v>#VALUE!</v>
      </c>
      <c r="U2252" s="173">
        <f>'HP-ICS, V5-Sep24'!AU2254</f>
        <v>0</v>
      </c>
      <c r="V2252" s="174">
        <f t="shared" si="370"/>
        <v>1</v>
      </c>
      <c r="W2252" s="175" t="e">
        <f t="shared" si="371"/>
        <v>#DIV/0!</v>
      </c>
      <c r="X2252" s="176" t="e">
        <f t="shared" si="372"/>
        <v>#DIV/0!</v>
      </c>
    </row>
    <row r="2253" spans="1:24" x14ac:dyDescent="0.3">
      <c r="A2253" s="172" t="str">
        <f>'HP-ICS, V5-Sep24'!D2255</f>
        <v>Guatemala</v>
      </c>
      <c r="B2253" s="172" cm="1">
        <f t="array" ref="B2253">IF(OR(A2253=DATA!$H$2:$H$13),3,IF(OR(A2253=DATA!$H$14:$H$119),2,1))</f>
        <v>1</v>
      </c>
      <c r="C2253" s="173">
        <f>'HP-ICS, V5-Sep24'!L2255</f>
        <v>0</v>
      </c>
      <c r="D2253" s="172" t="str">
        <f>IF(AND(C2253&gt;='Risk(Area, dist)'!$C$9, C2253&lt;='Risk(Area, dist)'!$E$9), 1, IF(AND(C2253&gt;'Risk(Area, dist)'!$C$10, C2253&lt;='Risk(Area, dist)'!$E$10), 2, IF(C2253&gt;='Risk(Area, dist)'!$C$11, 3, "")))</f>
        <v/>
      </c>
      <c r="E2253" s="172">
        <f>'HP-ICS, V5-Sep24'!G2255</f>
        <v>0</v>
      </c>
      <c r="F2253" s="174" t="str">
        <f>IF(AND(E2253&gt;='Risk(Area, dist)'!$H$9, E2253&lt;='Risk(Area, dist)'!$J$9), 1, IF(AND(E2253&gt;'Risk(Area, dist)'!$H$10, E2253&lt;='Risk(Area, dist)'!$J$10), 2, IF(E2253&gt;='Risk(Area, dist)'!$H$11, 3, "")))</f>
        <v/>
      </c>
      <c r="G2253" s="174">
        <f>'HP-ICS, V5-Sep24'!AJ2255</f>
        <v>0</v>
      </c>
      <c r="H2253" s="174">
        <f t="shared" si="362"/>
        <v>3</v>
      </c>
      <c r="I2253" s="177" t="e">
        <f>('HP-ICS, V5-Sep24'!AM2255-'HP-ICS, V5-Sep24'!S2255)/'HP-ICS, V5-Sep24'!S2255</f>
        <v>#DIV/0!</v>
      </c>
      <c r="J2253" s="174" t="e">
        <f t="shared" si="363"/>
        <v>#DIV/0!</v>
      </c>
      <c r="K2253" s="172">
        <f>'HP-ICS, V5-Sep24'!U2255</f>
        <v>0</v>
      </c>
      <c r="L2253" s="174" t="str">
        <f t="shared" si="364"/>
        <v/>
      </c>
      <c r="M2253" s="173">
        <f>'HP-ICS, V5-Sep24'!AS2255</f>
        <v>0</v>
      </c>
      <c r="N2253" s="174" t="str">
        <f t="shared" si="365"/>
        <v/>
      </c>
      <c r="O2253" s="172">
        <f>'HP-ICS, V5-Sep24'!AO2255</f>
        <v>0</v>
      </c>
      <c r="P2253" s="174" t="str">
        <f t="shared" si="366"/>
        <v/>
      </c>
      <c r="Q2253" s="172">
        <f>'HP-ICS, V5-Sep24'!AT2255</f>
        <v>0</v>
      </c>
      <c r="R2253" s="174" t="str">
        <f t="shared" si="367"/>
        <v/>
      </c>
      <c r="S2253" s="174" t="e">
        <f t="shared" si="368"/>
        <v>#VALUE!</v>
      </c>
      <c r="T2253" s="174" t="e">
        <f t="shared" si="369"/>
        <v>#VALUE!</v>
      </c>
      <c r="U2253" s="173">
        <f>'HP-ICS, V5-Sep24'!AU2255</f>
        <v>0</v>
      </c>
      <c r="V2253" s="174">
        <f t="shared" si="370"/>
        <v>1</v>
      </c>
      <c r="W2253" s="175" t="e">
        <f t="shared" si="371"/>
        <v>#DIV/0!</v>
      </c>
      <c r="X2253" s="176" t="e">
        <f t="shared" si="372"/>
        <v>#DIV/0!</v>
      </c>
    </row>
    <row r="2254" spans="1:24" x14ac:dyDescent="0.3">
      <c r="A2254" s="172" t="str">
        <f>'HP-ICS, V5-Sep24'!D2256</f>
        <v>Guatemala</v>
      </c>
      <c r="B2254" s="172" cm="1">
        <f t="array" ref="B2254">IF(OR(A2254=DATA!$H$2:$H$13),3,IF(OR(A2254=DATA!$H$14:$H$119),2,1))</f>
        <v>1</v>
      </c>
      <c r="C2254" s="173">
        <f>'HP-ICS, V5-Sep24'!L2256</f>
        <v>0</v>
      </c>
      <c r="D2254" s="172" t="str">
        <f>IF(AND(C2254&gt;='Risk(Area, dist)'!$C$9, C2254&lt;='Risk(Area, dist)'!$E$9), 1, IF(AND(C2254&gt;'Risk(Area, dist)'!$C$10, C2254&lt;='Risk(Area, dist)'!$E$10), 2, IF(C2254&gt;='Risk(Area, dist)'!$C$11, 3, "")))</f>
        <v/>
      </c>
      <c r="E2254" s="172">
        <f>'HP-ICS, V5-Sep24'!G2256</f>
        <v>0</v>
      </c>
      <c r="F2254" s="174" t="str">
        <f>IF(AND(E2254&gt;='Risk(Area, dist)'!$H$9, E2254&lt;='Risk(Area, dist)'!$J$9), 1, IF(AND(E2254&gt;'Risk(Area, dist)'!$H$10, E2254&lt;='Risk(Area, dist)'!$J$10), 2, IF(E2254&gt;='Risk(Area, dist)'!$H$11, 3, "")))</f>
        <v/>
      </c>
      <c r="G2254" s="174">
        <f>'HP-ICS, V5-Sep24'!AJ2256</f>
        <v>0</v>
      </c>
      <c r="H2254" s="174">
        <f t="shared" si="362"/>
        <v>3</v>
      </c>
      <c r="I2254" s="177" t="e">
        <f>('HP-ICS, V5-Sep24'!AM2256-'HP-ICS, V5-Sep24'!S2256)/'HP-ICS, V5-Sep24'!S2256</f>
        <v>#DIV/0!</v>
      </c>
      <c r="J2254" s="174" t="e">
        <f t="shared" si="363"/>
        <v>#DIV/0!</v>
      </c>
      <c r="K2254" s="172">
        <f>'HP-ICS, V5-Sep24'!U2256</f>
        <v>0</v>
      </c>
      <c r="L2254" s="174" t="str">
        <f t="shared" si="364"/>
        <v/>
      </c>
      <c r="M2254" s="173">
        <f>'HP-ICS, V5-Sep24'!AS2256</f>
        <v>0</v>
      </c>
      <c r="N2254" s="174" t="str">
        <f t="shared" si="365"/>
        <v/>
      </c>
      <c r="O2254" s="172">
        <f>'HP-ICS, V5-Sep24'!AO2256</f>
        <v>0</v>
      </c>
      <c r="P2254" s="174" t="str">
        <f t="shared" si="366"/>
        <v/>
      </c>
      <c r="Q2254" s="172">
        <f>'HP-ICS, V5-Sep24'!AT2256</f>
        <v>0</v>
      </c>
      <c r="R2254" s="174" t="str">
        <f t="shared" si="367"/>
        <v/>
      </c>
      <c r="S2254" s="174" t="e">
        <f t="shared" si="368"/>
        <v>#VALUE!</v>
      </c>
      <c r="T2254" s="174" t="e">
        <f t="shared" si="369"/>
        <v>#VALUE!</v>
      </c>
      <c r="U2254" s="173">
        <f>'HP-ICS, V5-Sep24'!AU2256</f>
        <v>0</v>
      </c>
      <c r="V2254" s="174">
        <f t="shared" si="370"/>
        <v>1</v>
      </c>
      <c r="W2254" s="175" t="e">
        <f t="shared" si="371"/>
        <v>#DIV/0!</v>
      </c>
      <c r="X2254" s="176" t="e">
        <f t="shared" si="372"/>
        <v>#DIV/0!</v>
      </c>
    </row>
    <row r="2255" spans="1:24" x14ac:dyDescent="0.3">
      <c r="A2255" s="172" t="str">
        <f>'HP-ICS, V5-Sep24'!D2257</f>
        <v>Guatemala</v>
      </c>
      <c r="B2255" s="172" cm="1">
        <f t="array" ref="B2255">IF(OR(A2255=DATA!$H$2:$H$13),3,IF(OR(A2255=DATA!$H$14:$H$119),2,1))</f>
        <v>1</v>
      </c>
      <c r="C2255" s="173">
        <f>'HP-ICS, V5-Sep24'!L2257</f>
        <v>0</v>
      </c>
      <c r="D2255" s="172" t="str">
        <f>IF(AND(C2255&gt;='Risk(Area, dist)'!$C$9, C2255&lt;='Risk(Area, dist)'!$E$9), 1, IF(AND(C2255&gt;'Risk(Area, dist)'!$C$10, C2255&lt;='Risk(Area, dist)'!$E$10), 2, IF(C2255&gt;='Risk(Area, dist)'!$C$11, 3, "")))</f>
        <v/>
      </c>
      <c r="E2255" s="172">
        <f>'HP-ICS, V5-Sep24'!G2257</f>
        <v>0</v>
      </c>
      <c r="F2255" s="174" t="str">
        <f>IF(AND(E2255&gt;='Risk(Area, dist)'!$H$9, E2255&lt;='Risk(Area, dist)'!$J$9), 1, IF(AND(E2255&gt;'Risk(Area, dist)'!$H$10, E2255&lt;='Risk(Area, dist)'!$J$10), 2, IF(E2255&gt;='Risk(Area, dist)'!$H$11, 3, "")))</f>
        <v/>
      </c>
      <c r="G2255" s="174">
        <f>'HP-ICS, V5-Sep24'!AJ2257</f>
        <v>0</v>
      </c>
      <c r="H2255" s="174">
        <f t="shared" si="362"/>
        <v>3</v>
      </c>
      <c r="I2255" s="177" t="e">
        <f>('HP-ICS, V5-Sep24'!AM2257-'HP-ICS, V5-Sep24'!S2257)/'HP-ICS, V5-Sep24'!S2257</f>
        <v>#DIV/0!</v>
      </c>
      <c r="J2255" s="174" t="e">
        <f t="shared" si="363"/>
        <v>#DIV/0!</v>
      </c>
      <c r="K2255" s="172">
        <f>'HP-ICS, V5-Sep24'!U2257</f>
        <v>0</v>
      </c>
      <c r="L2255" s="174" t="str">
        <f t="shared" si="364"/>
        <v/>
      </c>
      <c r="M2255" s="173">
        <f>'HP-ICS, V5-Sep24'!AS2257</f>
        <v>0</v>
      </c>
      <c r="N2255" s="174" t="str">
        <f t="shared" si="365"/>
        <v/>
      </c>
      <c r="O2255" s="172">
        <f>'HP-ICS, V5-Sep24'!AO2257</f>
        <v>0</v>
      </c>
      <c r="P2255" s="174" t="str">
        <f t="shared" si="366"/>
        <v/>
      </c>
      <c r="Q2255" s="172">
        <f>'HP-ICS, V5-Sep24'!AT2257</f>
        <v>0</v>
      </c>
      <c r="R2255" s="174" t="str">
        <f t="shared" si="367"/>
        <v/>
      </c>
      <c r="S2255" s="174" t="e">
        <f t="shared" si="368"/>
        <v>#VALUE!</v>
      </c>
      <c r="T2255" s="174" t="e">
        <f t="shared" si="369"/>
        <v>#VALUE!</v>
      </c>
      <c r="U2255" s="173">
        <f>'HP-ICS, V5-Sep24'!AU2257</f>
        <v>0</v>
      </c>
      <c r="V2255" s="174">
        <f t="shared" si="370"/>
        <v>1</v>
      </c>
      <c r="W2255" s="175" t="e">
        <f t="shared" si="371"/>
        <v>#DIV/0!</v>
      </c>
      <c r="X2255" s="176" t="e">
        <f t="shared" si="372"/>
        <v>#DIV/0!</v>
      </c>
    </row>
    <row r="2256" spans="1:24" x14ac:dyDescent="0.3">
      <c r="A2256" s="172" t="str">
        <f>'HP-ICS, V5-Sep24'!D2258</f>
        <v>Guatemala</v>
      </c>
      <c r="B2256" s="172" cm="1">
        <f t="array" ref="B2256">IF(OR(A2256=DATA!$H$2:$H$13),3,IF(OR(A2256=DATA!$H$14:$H$119),2,1))</f>
        <v>1</v>
      </c>
      <c r="C2256" s="173">
        <f>'HP-ICS, V5-Sep24'!L2258</f>
        <v>0</v>
      </c>
      <c r="D2256" s="172" t="str">
        <f>IF(AND(C2256&gt;='Risk(Area, dist)'!$C$9, C2256&lt;='Risk(Area, dist)'!$E$9), 1, IF(AND(C2256&gt;'Risk(Area, dist)'!$C$10, C2256&lt;='Risk(Area, dist)'!$E$10), 2, IF(C2256&gt;='Risk(Area, dist)'!$C$11, 3, "")))</f>
        <v/>
      </c>
      <c r="E2256" s="172">
        <f>'HP-ICS, V5-Sep24'!G2258</f>
        <v>0</v>
      </c>
      <c r="F2256" s="174" t="str">
        <f>IF(AND(E2256&gt;='Risk(Area, dist)'!$H$9, E2256&lt;='Risk(Area, dist)'!$J$9), 1, IF(AND(E2256&gt;'Risk(Area, dist)'!$H$10, E2256&lt;='Risk(Area, dist)'!$J$10), 2, IF(E2256&gt;='Risk(Area, dist)'!$H$11, 3, "")))</f>
        <v/>
      </c>
      <c r="G2256" s="174">
        <f>'HP-ICS, V5-Sep24'!AJ2258</f>
        <v>0</v>
      </c>
      <c r="H2256" s="174">
        <f t="shared" si="362"/>
        <v>3</v>
      </c>
      <c r="I2256" s="177" t="e">
        <f>('HP-ICS, V5-Sep24'!AM2258-'HP-ICS, V5-Sep24'!S2258)/'HP-ICS, V5-Sep24'!S2258</f>
        <v>#DIV/0!</v>
      </c>
      <c r="J2256" s="174" t="e">
        <f t="shared" si="363"/>
        <v>#DIV/0!</v>
      </c>
      <c r="K2256" s="172">
        <f>'HP-ICS, V5-Sep24'!U2258</f>
        <v>0</v>
      </c>
      <c r="L2256" s="174" t="str">
        <f t="shared" si="364"/>
        <v/>
      </c>
      <c r="M2256" s="173">
        <f>'HP-ICS, V5-Sep24'!AS2258</f>
        <v>0</v>
      </c>
      <c r="N2256" s="174" t="str">
        <f t="shared" si="365"/>
        <v/>
      </c>
      <c r="O2256" s="172">
        <f>'HP-ICS, V5-Sep24'!AO2258</f>
        <v>0</v>
      </c>
      <c r="P2256" s="174" t="str">
        <f t="shared" si="366"/>
        <v/>
      </c>
      <c r="Q2256" s="172">
        <f>'HP-ICS, V5-Sep24'!AT2258</f>
        <v>0</v>
      </c>
      <c r="R2256" s="174" t="str">
        <f t="shared" si="367"/>
        <v/>
      </c>
      <c r="S2256" s="174" t="e">
        <f t="shared" si="368"/>
        <v>#VALUE!</v>
      </c>
      <c r="T2256" s="174" t="e">
        <f t="shared" si="369"/>
        <v>#VALUE!</v>
      </c>
      <c r="U2256" s="173">
        <f>'HP-ICS, V5-Sep24'!AU2258</f>
        <v>0</v>
      </c>
      <c r="V2256" s="174">
        <f t="shared" si="370"/>
        <v>1</v>
      </c>
      <c r="W2256" s="175" t="e">
        <f t="shared" si="371"/>
        <v>#DIV/0!</v>
      </c>
      <c r="X2256" s="176" t="e">
        <f t="shared" si="372"/>
        <v>#DIV/0!</v>
      </c>
    </row>
    <row r="2257" spans="1:24" x14ac:dyDescent="0.3">
      <c r="A2257" s="172" t="str">
        <f>'HP-ICS, V5-Sep24'!D2259</f>
        <v>Guatemala</v>
      </c>
      <c r="B2257" s="172" cm="1">
        <f t="array" ref="B2257">IF(OR(A2257=DATA!$H$2:$H$13),3,IF(OR(A2257=DATA!$H$14:$H$119),2,1))</f>
        <v>1</v>
      </c>
      <c r="C2257" s="173">
        <f>'HP-ICS, V5-Sep24'!L2259</f>
        <v>0</v>
      </c>
      <c r="D2257" s="172" t="str">
        <f>IF(AND(C2257&gt;='Risk(Area, dist)'!$C$9, C2257&lt;='Risk(Area, dist)'!$E$9), 1, IF(AND(C2257&gt;'Risk(Area, dist)'!$C$10, C2257&lt;='Risk(Area, dist)'!$E$10), 2, IF(C2257&gt;='Risk(Area, dist)'!$C$11, 3, "")))</f>
        <v/>
      </c>
      <c r="E2257" s="172">
        <f>'HP-ICS, V5-Sep24'!G2259</f>
        <v>0</v>
      </c>
      <c r="F2257" s="174" t="str">
        <f>IF(AND(E2257&gt;='Risk(Area, dist)'!$H$9, E2257&lt;='Risk(Area, dist)'!$J$9), 1, IF(AND(E2257&gt;'Risk(Area, dist)'!$H$10, E2257&lt;='Risk(Area, dist)'!$J$10), 2, IF(E2257&gt;='Risk(Area, dist)'!$H$11, 3, "")))</f>
        <v/>
      </c>
      <c r="G2257" s="174">
        <f>'HP-ICS, V5-Sep24'!AJ2259</f>
        <v>0</v>
      </c>
      <c r="H2257" s="174">
        <f t="shared" si="362"/>
        <v>3</v>
      </c>
      <c r="I2257" s="177" t="e">
        <f>('HP-ICS, V5-Sep24'!AM2259-'HP-ICS, V5-Sep24'!S2259)/'HP-ICS, V5-Sep24'!S2259</f>
        <v>#DIV/0!</v>
      </c>
      <c r="J2257" s="174" t="e">
        <f t="shared" si="363"/>
        <v>#DIV/0!</v>
      </c>
      <c r="K2257" s="172">
        <f>'HP-ICS, V5-Sep24'!U2259</f>
        <v>0</v>
      </c>
      <c r="L2257" s="174" t="str">
        <f t="shared" si="364"/>
        <v/>
      </c>
      <c r="M2257" s="173">
        <f>'HP-ICS, V5-Sep24'!AS2259</f>
        <v>0</v>
      </c>
      <c r="N2257" s="174" t="str">
        <f t="shared" si="365"/>
        <v/>
      </c>
      <c r="O2257" s="172">
        <f>'HP-ICS, V5-Sep24'!AO2259</f>
        <v>0</v>
      </c>
      <c r="P2257" s="174" t="str">
        <f t="shared" si="366"/>
        <v/>
      </c>
      <c r="Q2257" s="172">
        <f>'HP-ICS, V5-Sep24'!AT2259</f>
        <v>0</v>
      </c>
      <c r="R2257" s="174" t="str">
        <f t="shared" si="367"/>
        <v/>
      </c>
      <c r="S2257" s="174" t="e">
        <f t="shared" si="368"/>
        <v>#VALUE!</v>
      </c>
      <c r="T2257" s="174" t="e">
        <f t="shared" si="369"/>
        <v>#VALUE!</v>
      </c>
      <c r="U2257" s="173">
        <f>'HP-ICS, V5-Sep24'!AU2259</f>
        <v>0</v>
      </c>
      <c r="V2257" s="174">
        <f t="shared" si="370"/>
        <v>1</v>
      </c>
      <c r="W2257" s="175" t="e">
        <f t="shared" si="371"/>
        <v>#DIV/0!</v>
      </c>
      <c r="X2257" s="176" t="e">
        <f t="shared" si="372"/>
        <v>#DIV/0!</v>
      </c>
    </row>
    <row r="2258" spans="1:24" x14ac:dyDescent="0.3">
      <c r="A2258" s="172" t="str">
        <f>'HP-ICS, V5-Sep24'!D2260</f>
        <v>Guatemala</v>
      </c>
      <c r="B2258" s="172" cm="1">
        <f t="array" ref="B2258">IF(OR(A2258=DATA!$H$2:$H$13),3,IF(OR(A2258=DATA!$H$14:$H$119),2,1))</f>
        <v>1</v>
      </c>
      <c r="C2258" s="173">
        <f>'HP-ICS, V5-Sep24'!L2260</f>
        <v>0</v>
      </c>
      <c r="D2258" s="172" t="str">
        <f>IF(AND(C2258&gt;='Risk(Area, dist)'!$C$9, C2258&lt;='Risk(Area, dist)'!$E$9), 1, IF(AND(C2258&gt;'Risk(Area, dist)'!$C$10, C2258&lt;='Risk(Area, dist)'!$E$10), 2, IF(C2258&gt;='Risk(Area, dist)'!$C$11, 3, "")))</f>
        <v/>
      </c>
      <c r="E2258" s="172">
        <f>'HP-ICS, V5-Sep24'!G2260</f>
        <v>0</v>
      </c>
      <c r="F2258" s="174" t="str">
        <f>IF(AND(E2258&gt;='Risk(Area, dist)'!$H$9, E2258&lt;='Risk(Area, dist)'!$J$9), 1, IF(AND(E2258&gt;'Risk(Area, dist)'!$H$10, E2258&lt;='Risk(Area, dist)'!$J$10), 2, IF(E2258&gt;='Risk(Area, dist)'!$H$11, 3, "")))</f>
        <v/>
      </c>
      <c r="G2258" s="174">
        <f>'HP-ICS, V5-Sep24'!AJ2260</f>
        <v>0</v>
      </c>
      <c r="H2258" s="174">
        <f t="shared" si="362"/>
        <v>3</v>
      </c>
      <c r="I2258" s="177" t="e">
        <f>('HP-ICS, V5-Sep24'!AM2260-'HP-ICS, V5-Sep24'!S2260)/'HP-ICS, V5-Sep24'!S2260</f>
        <v>#DIV/0!</v>
      </c>
      <c r="J2258" s="174" t="e">
        <f t="shared" si="363"/>
        <v>#DIV/0!</v>
      </c>
      <c r="K2258" s="172">
        <f>'HP-ICS, V5-Sep24'!U2260</f>
        <v>0</v>
      </c>
      <c r="L2258" s="174" t="str">
        <f t="shared" si="364"/>
        <v/>
      </c>
      <c r="M2258" s="173">
        <f>'HP-ICS, V5-Sep24'!AS2260</f>
        <v>0</v>
      </c>
      <c r="N2258" s="174" t="str">
        <f t="shared" si="365"/>
        <v/>
      </c>
      <c r="O2258" s="172">
        <f>'HP-ICS, V5-Sep24'!AO2260</f>
        <v>0</v>
      </c>
      <c r="P2258" s="174" t="str">
        <f t="shared" si="366"/>
        <v/>
      </c>
      <c r="Q2258" s="172">
        <f>'HP-ICS, V5-Sep24'!AT2260</f>
        <v>0</v>
      </c>
      <c r="R2258" s="174" t="str">
        <f t="shared" si="367"/>
        <v/>
      </c>
      <c r="S2258" s="174" t="e">
        <f t="shared" si="368"/>
        <v>#VALUE!</v>
      </c>
      <c r="T2258" s="174" t="e">
        <f t="shared" si="369"/>
        <v>#VALUE!</v>
      </c>
      <c r="U2258" s="173">
        <f>'HP-ICS, V5-Sep24'!AU2260</f>
        <v>0</v>
      </c>
      <c r="V2258" s="174">
        <f t="shared" si="370"/>
        <v>1</v>
      </c>
      <c r="W2258" s="175" t="e">
        <f t="shared" si="371"/>
        <v>#DIV/0!</v>
      </c>
      <c r="X2258" s="176" t="e">
        <f t="shared" si="372"/>
        <v>#DIV/0!</v>
      </c>
    </row>
    <row r="2259" spans="1:24" x14ac:dyDescent="0.3">
      <c r="A2259" s="172" t="str">
        <f>'HP-ICS, V5-Sep24'!D2261</f>
        <v>Guatemala</v>
      </c>
      <c r="B2259" s="172" cm="1">
        <f t="array" ref="B2259">IF(OR(A2259=DATA!$H$2:$H$13),3,IF(OR(A2259=DATA!$H$14:$H$119),2,1))</f>
        <v>1</v>
      </c>
      <c r="C2259" s="173">
        <f>'HP-ICS, V5-Sep24'!L2261</f>
        <v>0</v>
      </c>
      <c r="D2259" s="172" t="str">
        <f>IF(AND(C2259&gt;='Risk(Area, dist)'!$C$9, C2259&lt;='Risk(Area, dist)'!$E$9), 1, IF(AND(C2259&gt;'Risk(Area, dist)'!$C$10, C2259&lt;='Risk(Area, dist)'!$E$10), 2, IF(C2259&gt;='Risk(Area, dist)'!$C$11, 3, "")))</f>
        <v/>
      </c>
      <c r="E2259" s="172">
        <f>'HP-ICS, V5-Sep24'!G2261</f>
        <v>0</v>
      </c>
      <c r="F2259" s="174" t="str">
        <f>IF(AND(E2259&gt;='Risk(Area, dist)'!$H$9, E2259&lt;='Risk(Area, dist)'!$J$9), 1, IF(AND(E2259&gt;'Risk(Area, dist)'!$H$10, E2259&lt;='Risk(Area, dist)'!$J$10), 2, IF(E2259&gt;='Risk(Area, dist)'!$H$11, 3, "")))</f>
        <v/>
      </c>
      <c r="G2259" s="174">
        <f>'HP-ICS, V5-Sep24'!AJ2261</f>
        <v>0</v>
      </c>
      <c r="H2259" s="174">
        <f t="shared" si="362"/>
        <v>3</v>
      </c>
      <c r="I2259" s="177" t="e">
        <f>('HP-ICS, V5-Sep24'!AM2261-'HP-ICS, V5-Sep24'!S2261)/'HP-ICS, V5-Sep24'!S2261</f>
        <v>#DIV/0!</v>
      </c>
      <c r="J2259" s="174" t="e">
        <f t="shared" si="363"/>
        <v>#DIV/0!</v>
      </c>
      <c r="K2259" s="172">
        <f>'HP-ICS, V5-Sep24'!U2261</f>
        <v>0</v>
      </c>
      <c r="L2259" s="174" t="str">
        <f t="shared" si="364"/>
        <v/>
      </c>
      <c r="M2259" s="173">
        <f>'HP-ICS, V5-Sep24'!AS2261</f>
        <v>0</v>
      </c>
      <c r="N2259" s="174" t="str">
        <f t="shared" si="365"/>
        <v/>
      </c>
      <c r="O2259" s="172">
        <f>'HP-ICS, V5-Sep24'!AO2261</f>
        <v>0</v>
      </c>
      <c r="P2259" s="174" t="str">
        <f t="shared" si="366"/>
        <v/>
      </c>
      <c r="Q2259" s="172">
        <f>'HP-ICS, V5-Sep24'!AT2261</f>
        <v>0</v>
      </c>
      <c r="R2259" s="174" t="str">
        <f t="shared" si="367"/>
        <v/>
      </c>
      <c r="S2259" s="174" t="e">
        <f t="shared" si="368"/>
        <v>#VALUE!</v>
      </c>
      <c r="T2259" s="174" t="e">
        <f t="shared" si="369"/>
        <v>#VALUE!</v>
      </c>
      <c r="U2259" s="173">
        <f>'HP-ICS, V5-Sep24'!AU2261</f>
        <v>0</v>
      </c>
      <c r="V2259" s="174">
        <f t="shared" si="370"/>
        <v>1</v>
      </c>
      <c r="W2259" s="175" t="e">
        <f t="shared" si="371"/>
        <v>#DIV/0!</v>
      </c>
      <c r="X2259" s="176" t="e">
        <f t="shared" si="372"/>
        <v>#DIV/0!</v>
      </c>
    </row>
    <row r="2260" spans="1:24" x14ac:dyDescent="0.3">
      <c r="A2260" s="172" t="str">
        <f>'HP-ICS, V5-Sep24'!D2262</f>
        <v>Guatemala</v>
      </c>
      <c r="B2260" s="172" cm="1">
        <f t="array" ref="B2260">IF(OR(A2260=DATA!$H$2:$H$13),3,IF(OR(A2260=DATA!$H$14:$H$119),2,1))</f>
        <v>1</v>
      </c>
      <c r="C2260" s="173">
        <f>'HP-ICS, V5-Sep24'!L2262</f>
        <v>0</v>
      </c>
      <c r="D2260" s="172" t="str">
        <f>IF(AND(C2260&gt;='Risk(Area, dist)'!$C$9, C2260&lt;='Risk(Area, dist)'!$E$9), 1, IF(AND(C2260&gt;'Risk(Area, dist)'!$C$10, C2260&lt;='Risk(Area, dist)'!$E$10), 2, IF(C2260&gt;='Risk(Area, dist)'!$C$11, 3, "")))</f>
        <v/>
      </c>
      <c r="E2260" s="172">
        <f>'HP-ICS, V5-Sep24'!G2262</f>
        <v>0</v>
      </c>
      <c r="F2260" s="174" t="str">
        <f>IF(AND(E2260&gt;='Risk(Area, dist)'!$H$9, E2260&lt;='Risk(Area, dist)'!$J$9), 1, IF(AND(E2260&gt;'Risk(Area, dist)'!$H$10, E2260&lt;='Risk(Area, dist)'!$J$10), 2, IF(E2260&gt;='Risk(Area, dist)'!$H$11, 3, "")))</f>
        <v/>
      </c>
      <c r="G2260" s="174">
        <f>'HP-ICS, V5-Sep24'!AJ2262</f>
        <v>0</v>
      </c>
      <c r="H2260" s="174">
        <f t="shared" si="362"/>
        <v>3</v>
      </c>
      <c r="I2260" s="177" t="e">
        <f>('HP-ICS, V5-Sep24'!AM2262-'HP-ICS, V5-Sep24'!S2262)/'HP-ICS, V5-Sep24'!S2262</f>
        <v>#DIV/0!</v>
      </c>
      <c r="J2260" s="174" t="e">
        <f t="shared" si="363"/>
        <v>#DIV/0!</v>
      </c>
      <c r="K2260" s="172">
        <f>'HP-ICS, V5-Sep24'!U2262</f>
        <v>0</v>
      </c>
      <c r="L2260" s="174" t="str">
        <f t="shared" si="364"/>
        <v/>
      </c>
      <c r="M2260" s="173">
        <f>'HP-ICS, V5-Sep24'!AS2262</f>
        <v>0</v>
      </c>
      <c r="N2260" s="174" t="str">
        <f t="shared" si="365"/>
        <v/>
      </c>
      <c r="O2260" s="172">
        <f>'HP-ICS, V5-Sep24'!AO2262</f>
        <v>0</v>
      </c>
      <c r="P2260" s="174" t="str">
        <f t="shared" si="366"/>
        <v/>
      </c>
      <c r="Q2260" s="172">
        <f>'HP-ICS, V5-Sep24'!AT2262</f>
        <v>0</v>
      </c>
      <c r="R2260" s="174" t="str">
        <f t="shared" si="367"/>
        <v/>
      </c>
      <c r="S2260" s="174" t="e">
        <f t="shared" si="368"/>
        <v>#VALUE!</v>
      </c>
      <c r="T2260" s="174" t="e">
        <f t="shared" si="369"/>
        <v>#VALUE!</v>
      </c>
      <c r="U2260" s="173">
        <f>'HP-ICS, V5-Sep24'!AU2262</f>
        <v>0</v>
      </c>
      <c r="V2260" s="174">
        <f t="shared" si="370"/>
        <v>1</v>
      </c>
      <c r="W2260" s="175" t="e">
        <f t="shared" si="371"/>
        <v>#DIV/0!</v>
      </c>
      <c r="X2260" s="176" t="e">
        <f t="shared" si="372"/>
        <v>#DIV/0!</v>
      </c>
    </row>
    <row r="2261" spans="1:24" x14ac:dyDescent="0.3">
      <c r="A2261" s="172" t="str">
        <f>'HP-ICS, V5-Sep24'!D2263</f>
        <v>Guatemala</v>
      </c>
      <c r="B2261" s="172" cm="1">
        <f t="array" ref="B2261">IF(OR(A2261=DATA!$H$2:$H$13),3,IF(OR(A2261=DATA!$H$14:$H$119),2,1))</f>
        <v>1</v>
      </c>
      <c r="C2261" s="173">
        <f>'HP-ICS, V5-Sep24'!L2263</f>
        <v>0</v>
      </c>
      <c r="D2261" s="172" t="str">
        <f>IF(AND(C2261&gt;='Risk(Area, dist)'!$C$9, C2261&lt;='Risk(Area, dist)'!$E$9), 1, IF(AND(C2261&gt;'Risk(Area, dist)'!$C$10, C2261&lt;='Risk(Area, dist)'!$E$10), 2, IF(C2261&gt;='Risk(Area, dist)'!$C$11, 3, "")))</f>
        <v/>
      </c>
      <c r="E2261" s="172">
        <f>'HP-ICS, V5-Sep24'!G2263</f>
        <v>0</v>
      </c>
      <c r="F2261" s="174" t="str">
        <f>IF(AND(E2261&gt;='Risk(Area, dist)'!$H$9, E2261&lt;='Risk(Area, dist)'!$J$9), 1, IF(AND(E2261&gt;'Risk(Area, dist)'!$H$10, E2261&lt;='Risk(Area, dist)'!$J$10), 2, IF(E2261&gt;='Risk(Area, dist)'!$H$11, 3, "")))</f>
        <v/>
      </c>
      <c r="G2261" s="174">
        <f>'HP-ICS, V5-Sep24'!AJ2263</f>
        <v>0</v>
      </c>
      <c r="H2261" s="174">
        <f t="shared" si="362"/>
        <v>3</v>
      </c>
      <c r="I2261" s="177" t="e">
        <f>('HP-ICS, V5-Sep24'!AM2263-'HP-ICS, V5-Sep24'!S2263)/'HP-ICS, V5-Sep24'!S2263</f>
        <v>#DIV/0!</v>
      </c>
      <c r="J2261" s="174" t="e">
        <f t="shared" si="363"/>
        <v>#DIV/0!</v>
      </c>
      <c r="K2261" s="172">
        <f>'HP-ICS, V5-Sep24'!U2263</f>
        <v>0</v>
      </c>
      <c r="L2261" s="174" t="str">
        <f t="shared" si="364"/>
        <v/>
      </c>
      <c r="M2261" s="173">
        <f>'HP-ICS, V5-Sep24'!AS2263</f>
        <v>0</v>
      </c>
      <c r="N2261" s="174" t="str">
        <f t="shared" si="365"/>
        <v/>
      </c>
      <c r="O2261" s="172">
        <f>'HP-ICS, V5-Sep24'!AO2263</f>
        <v>0</v>
      </c>
      <c r="P2261" s="174" t="str">
        <f t="shared" si="366"/>
        <v/>
      </c>
      <c r="Q2261" s="172">
        <f>'HP-ICS, V5-Sep24'!AT2263</f>
        <v>0</v>
      </c>
      <c r="R2261" s="174" t="str">
        <f t="shared" si="367"/>
        <v/>
      </c>
      <c r="S2261" s="174" t="e">
        <f t="shared" si="368"/>
        <v>#VALUE!</v>
      </c>
      <c r="T2261" s="174" t="e">
        <f t="shared" si="369"/>
        <v>#VALUE!</v>
      </c>
      <c r="U2261" s="173">
        <f>'HP-ICS, V5-Sep24'!AU2263</f>
        <v>0</v>
      </c>
      <c r="V2261" s="174">
        <f t="shared" si="370"/>
        <v>1</v>
      </c>
      <c r="W2261" s="175" t="e">
        <f t="shared" si="371"/>
        <v>#DIV/0!</v>
      </c>
      <c r="X2261" s="176" t="e">
        <f t="shared" si="372"/>
        <v>#DIV/0!</v>
      </c>
    </row>
    <row r="2262" spans="1:24" x14ac:dyDescent="0.3">
      <c r="A2262" s="172" t="str">
        <f>'HP-ICS, V5-Sep24'!D2264</f>
        <v>Guatemala</v>
      </c>
      <c r="B2262" s="172" cm="1">
        <f t="array" ref="B2262">IF(OR(A2262=DATA!$H$2:$H$13),3,IF(OR(A2262=DATA!$H$14:$H$119),2,1))</f>
        <v>1</v>
      </c>
      <c r="C2262" s="173">
        <f>'HP-ICS, V5-Sep24'!L2264</f>
        <v>0</v>
      </c>
      <c r="D2262" s="172" t="str">
        <f>IF(AND(C2262&gt;='Risk(Area, dist)'!$C$9, C2262&lt;='Risk(Area, dist)'!$E$9), 1, IF(AND(C2262&gt;'Risk(Area, dist)'!$C$10, C2262&lt;='Risk(Area, dist)'!$E$10), 2, IF(C2262&gt;='Risk(Area, dist)'!$C$11, 3, "")))</f>
        <v/>
      </c>
      <c r="E2262" s="172">
        <f>'HP-ICS, V5-Sep24'!G2264</f>
        <v>0</v>
      </c>
      <c r="F2262" s="174" t="str">
        <f>IF(AND(E2262&gt;='Risk(Area, dist)'!$H$9, E2262&lt;='Risk(Area, dist)'!$J$9), 1, IF(AND(E2262&gt;'Risk(Area, dist)'!$H$10, E2262&lt;='Risk(Area, dist)'!$J$10), 2, IF(E2262&gt;='Risk(Area, dist)'!$H$11, 3, "")))</f>
        <v/>
      </c>
      <c r="G2262" s="174">
        <f>'HP-ICS, V5-Sep24'!AJ2264</f>
        <v>0</v>
      </c>
      <c r="H2262" s="174">
        <f t="shared" si="362"/>
        <v>3</v>
      </c>
      <c r="I2262" s="177" t="e">
        <f>('HP-ICS, V5-Sep24'!AM2264-'HP-ICS, V5-Sep24'!S2264)/'HP-ICS, V5-Sep24'!S2264</f>
        <v>#DIV/0!</v>
      </c>
      <c r="J2262" s="174" t="e">
        <f t="shared" si="363"/>
        <v>#DIV/0!</v>
      </c>
      <c r="K2262" s="172">
        <f>'HP-ICS, V5-Sep24'!U2264</f>
        <v>0</v>
      </c>
      <c r="L2262" s="174" t="str">
        <f t="shared" si="364"/>
        <v/>
      </c>
      <c r="M2262" s="173">
        <f>'HP-ICS, V5-Sep24'!AS2264</f>
        <v>0</v>
      </c>
      <c r="N2262" s="174" t="str">
        <f t="shared" si="365"/>
        <v/>
      </c>
      <c r="O2262" s="172">
        <f>'HP-ICS, V5-Sep24'!AO2264</f>
        <v>0</v>
      </c>
      <c r="P2262" s="174" t="str">
        <f t="shared" si="366"/>
        <v/>
      </c>
      <c r="Q2262" s="172">
        <f>'HP-ICS, V5-Sep24'!AT2264</f>
        <v>0</v>
      </c>
      <c r="R2262" s="174" t="str">
        <f t="shared" si="367"/>
        <v/>
      </c>
      <c r="S2262" s="174" t="e">
        <f t="shared" si="368"/>
        <v>#VALUE!</v>
      </c>
      <c r="T2262" s="174" t="e">
        <f t="shared" si="369"/>
        <v>#VALUE!</v>
      </c>
      <c r="U2262" s="173">
        <f>'HP-ICS, V5-Sep24'!AU2264</f>
        <v>0</v>
      </c>
      <c r="V2262" s="174">
        <f t="shared" si="370"/>
        <v>1</v>
      </c>
      <c r="W2262" s="175" t="e">
        <f t="shared" si="371"/>
        <v>#DIV/0!</v>
      </c>
      <c r="X2262" s="176" t="e">
        <f t="shared" si="372"/>
        <v>#DIV/0!</v>
      </c>
    </row>
    <row r="2263" spans="1:24" x14ac:dyDescent="0.3">
      <c r="A2263" s="172" t="str">
        <f>'HP-ICS, V5-Sep24'!D2265</f>
        <v>Guatemala</v>
      </c>
      <c r="B2263" s="172" cm="1">
        <f t="array" ref="B2263">IF(OR(A2263=DATA!$H$2:$H$13),3,IF(OR(A2263=DATA!$H$14:$H$119),2,1))</f>
        <v>1</v>
      </c>
      <c r="C2263" s="173">
        <f>'HP-ICS, V5-Sep24'!L2265</f>
        <v>0</v>
      </c>
      <c r="D2263" s="172" t="str">
        <f>IF(AND(C2263&gt;='Risk(Area, dist)'!$C$9, C2263&lt;='Risk(Area, dist)'!$E$9), 1, IF(AND(C2263&gt;'Risk(Area, dist)'!$C$10, C2263&lt;='Risk(Area, dist)'!$E$10), 2, IF(C2263&gt;='Risk(Area, dist)'!$C$11, 3, "")))</f>
        <v/>
      </c>
      <c r="E2263" s="172">
        <f>'HP-ICS, V5-Sep24'!G2265</f>
        <v>0</v>
      </c>
      <c r="F2263" s="174" t="str">
        <f>IF(AND(E2263&gt;='Risk(Area, dist)'!$H$9, E2263&lt;='Risk(Area, dist)'!$J$9), 1, IF(AND(E2263&gt;'Risk(Area, dist)'!$H$10, E2263&lt;='Risk(Area, dist)'!$J$10), 2, IF(E2263&gt;='Risk(Area, dist)'!$H$11, 3, "")))</f>
        <v/>
      </c>
      <c r="G2263" s="174">
        <f>'HP-ICS, V5-Sep24'!AJ2265</f>
        <v>0</v>
      </c>
      <c r="H2263" s="174">
        <f t="shared" si="362"/>
        <v>3</v>
      </c>
      <c r="I2263" s="177" t="e">
        <f>('HP-ICS, V5-Sep24'!AM2265-'HP-ICS, V5-Sep24'!S2265)/'HP-ICS, V5-Sep24'!S2265</f>
        <v>#DIV/0!</v>
      </c>
      <c r="J2263" s="174" t="e">
        <f t="shared" si="363"/>
        <v>#DIV/0!</v>
      </c>
      <c r="K2263" s="172">
        <f>'HP-ICS, V5-Sep24'!U2265</f>
        <v>0</v>
      </c>
      <c r="L2263" s="174" t="str">
        <f t="shared" si="364"/>
        <v/>
      </c>
      <c r="M2263" s="173">
        <f>'HP-ICS, V5-Sep24'!AS2265</f>
        <v>0</v>
      </c>
      <c r="N2263" s="174" t="str">
        <f t="shared" si="365"/>
        <v/>
      </c>
      <c r="O2263" s="172">
        <f>'HP-ICS, V5-Sep24'!AO2265</f>
        <v>0</v>
      </c>
      <c r="P2263" s="174" t="str">
        <f t="shared" si="366"/>
        <v/>
      </c>
      <c r="Q2263" s="172">
        <f>'HP-ICS, V5-Sep24'!AT2265</f>
        <v>0</v>
      </c>
      <c r="R2263" s="174" t="str">
        <f t="shared" si="367"/>
        <v/>
      </c>
      <c r="S2263" s="174" t="e">
        <f t="shared" si="368"/>
        <v>#VALUE!</v>
      </c>
      <c r="T2263" s="174" t="e">
        <f t="shared" si="369"/>
        <v>#VALUE!</v>
      </c>
      <c r="U2263" s="173">
        <f>'HP-ICS, V5-Sep24'!AU2265</f>
        <v>0</v>
      </c>
      <c r="V2263" s="174">
        <f t="shared" si="370"/>
        <v>1</v>
      </c>
      <c r="W2263" s="175" t="e">
        <f t="shared" si="371"/>
        <v>#DIV/0!</v>
      </c>
      <c r="X2263" s="176" t="e">
        <f t="shared" si="372"/>
        <v>#DIV/0!</v>
      </c>
    </row>
    <row r="2264" spans="1:24" x14ac:dyDescent="0.3">
      <c r="A2264" s="172" t="str">
        <f>'HP-ICS, V5-Sep24'!D2266</f>
        <v>Guatemala</v>
      </c>
      <c r="B2264" s="172" cm="1">
        <f t="array" ref="B2264">IF(OR(A2264=DATA!$H$2:$H$13),3,IF(OR(A2264=DATA!$H$14:$H$119),2,1))</f>
        <v>1</v>
      </c>
      <c r="C2264" s="173">
        <f>'HP-ICS, V5-Sep24'!L2266</f>
        <v>0</v>
      </c>
      <c r="D2264" s="172" t="str">
        <f>IF(AND(C2264&gt;='Risk(Area, dist)'!$C$9, C2264&lt;='Risk(Area, dist)'!$E$9), 1, IF(AND(C2264&gt;'Risk(Area, dist)'!$C$10, C2264&lt;='Risk(Area, dist)'!$E$10), 2, IF(C2264&gt;='Risk(Area, dist)'!$C$11, 3, "")))</f>
        <v/>
      </c>
      <c r="E2264" s="172">
        <f>'HP-ICS, V5-Sep24'!G2266</f>
        <v>0</v>
      </c>
      <c r="F2264" s="174" t="str">
        <f>IF(AND(E2264&gt;='Risk(Area, dist)'!$H$9, E2264&lt;='Risk(Area, dist)'!$J$9), 1, IF(AND(E2264&gt;'Risk(Area, dist)'!$H$10, E2264&lt;='Risk(Area, dist)'!$J$10), 2, IF(E2264&gt;='Risk(Area, dist)'!$H$11, 3, "")))</f>
        <v/>
      </c>
      <c r="G2264" s="174">
        <f>'HP-ICS, V5-Sep24'!AJ2266</f>
        <v>0</v>
      </c>
      <c r="H2264" s="174">
        <f t="shared" si="362"/>
        <v>3</v>
      </c>
      <c r="I2264" s="177" t="e">
        <f>('HP-ICS, V5-Sep24'!AM2266-'HP-ICS, V5-Sep24'!S2266)/'HP-ICS, V5-Sep24'!S2266</f>
        <v>#DIV/0!</v>
      </c>
      <c r="J2264" s="174" t="e">
        <f t="shared" si="363"/>
        <v>#DIV/0!</v>
      </c>
      <c r="K2264" s="172">
        <f>'HP-ICS, V5-Sep24'!U2266</f>
        <v>0</v>
      </c>
      <c r="L2264" s="174" t="str">
        <f t="shared" si="364"/>
        <v/>
      </c>
      <c r="M2264" s="173">
        <f>'HP-ICS, V5-Sep24'!AS2266</f>
        <v>0</v>
      </c>
      <c r="N2264" s="174" t="str">
        <f t="shared" si="365"/>
        <v/>
      </c>
      <c r="O2264" s="172">
        <f>'HP-ICS, V5-Sep24'!AO2266</f>
        <v>0</v>
      </c>
      <c r="P2264" s="174" t="str">
        <f t="shared" si="366"/>
        <v/>
      </c>
      <c r="Q2264" s="172">
        <f>'HP-ICS, V5-Sep24'!AT2266</f>
        <v>0</v>
      </c>
      <c r="R2264" s="174" t="str">
        <f t="shared" si="367"/>
        <v/>
      </c>
      <c r="S2264" s="174" t="e">
        <f t="shared" si="368"/>
        <v>#VALUE!</v>
      </c>
      <c r="T2264" s="174" t="e">
        <f t="shared" si="369"/>
        <v>#VALUE!</v>
      </c>
      <c r="U2264" s="173">
        <f>'HP-ICS, V5-Sep24'!AU2266</f>
        <v>0</v>
      </c>
      <c r="V2264" s="174">
        <f t="shared" si="370"/>
        <v>1</v>
      </c>
      <c r="W2264" s="175" t="e">
        <f t="shared" si="371"/>
        <v>#DIV/0!</v>
      </c>
      <c r="X2264" s="176" t="e">
        <f t="shared" si="372"/>
        <v>#DIV/0!</v>
      </c>
    </row>
    <row r="2265" spans="1:24" x14ac:dyDescent="0.3">
      <c r="A2265" s="172" t="str">
        <f>'HP-ICS, V5-Sep24'!D2267</f>
        <v>Guatemala</v>
      </c>
      <c r="B2265" s="172" cm="1">
        <f t="array" ref="B2265">IF(OR(A2265=DATA!$H$2:$H$13),3,IF(OR(A2265=DATA!$H$14:$H$119),2,1))</f>
        <v>1</v>
      </c>
      <c r="C2265" s="173">
        <f>'HP-ICS, V5-Sep24'!L2267</f>
        <v>0</v>
      </c>
      <c r="D2265" s="172" t="str">
        <f>IF(AND(C2265&gt;='Risk(Area, dist)'!$C$9, C2265&lt;='Risk(Area, dist)'!$E$9), 1, IF(AND(C2265&gt;'Risk(Area, dist)'!$C$10, C2265&lt;='Risk(Area, dist)'!$E$10), 2, IF(C2265&gt;='Risk(Area, dist)'!$C$11, 3, "")))</f>
        <v/>
      </c>
      <c r="E2265" s="172">
        <f>'HP-ICS, V5-Sep24'!G2267</f>
        <v>0</v>
      </c>
      <c r="F2265" s="174" t="str">
        <f>IF(AND(E2265&gt;='Risk(Area, dist)'!$H$9, E2265&lt;='Risk(Area, dist)'!$J$9), 1, IF(AND(E2265&gt;'Risk(Area, dist)'!$H$10, E2265&lt;='Risk(Area, dist)'!$J$10), 2, IF(E2265&gt;='Risk(Area, dist)'!$H$11, 3, "")))</f>
        <v/>
      </c>
      <c r="G2265" s="174">
        <f>'HP-ICS, V5-Sep24'!AJ2267</f>
        <v>0</v>
      </c>
      <c r="H2265" s="174">
        <f t="shared" si="362"/>
        <v>3</v>
      </c>
      <c r="I2265" s="177" t="e">
        <f>('HP-ICS, V5-Sep24'!AM2267-'HP-ICS, V5-Sep24'!S2267)/'HP-ICS, V5-Sep24'!S2267</f>
        <v>#DIV/0!</v>
      </c>
      <c r="J2265" s="174" t="e">
        <f t="shared" si="363"/>
        <v>#DIV/0!</v>
      </c>
      <c r="K2265" s="172">
        <f>'HP-ICS, V5-Sep24'!U2267</f>
        <v>0</v>
      </c>
      <c r="L2265" s="174" t="str">
        <f t="shared" si="364"/>
        <v/>
      </c>
      <c r="M2265" s="173">
        <f>'HP-ICS, V5-Sep24'!AS2267</f>
        <v>0</v>
      </c>
      <c r="N2265" s="174" t="str">
        <f t="shared" si="365"/>
        <v/>
      </c>
      <c r="O2265" s="172">
        <f>'HP-ICS, V5-Sep24'!AO2267</f>
        <v>0</v>
      </c>
      <c r="P2265" s="174" t="str">
        <f t="shared" si="366"/>
        <v/>
      </c>
      <c r="Q2265" s="172">
        <f>'HP-ICS, V5-Sep24'!AT2267</f>
        <v>0</v>
      </c>
      <c r="R2265" s="174" t="str">
        <f t="shared" si="367"/>
        <v/>
      </c>
      <c r="S2265" s="174" t="e">
        <f t="shared" si="368"/>
        <v>#VALUE!</v>
      </c>
      <c r="T2265" s="174" t="e">
        <f t="shared" si="369"/>
        <v>#VALUE!</v>
      </c>
      <c r="U2265" s="173">
        <f>'HP-ICS, V5-Sep24'!AU2267</f>
        <v>0</v>
      </c>
      <c r="V2265" s="174">
        <f t="shared" si="370"/>
        <v>1</v>
      </c>
      <c r="W2265" s="175" t="e">
        <f t="shared" si="371"/>
        <v>#DIV/0!</v>
      </c>
      <c r="X2265" s="176" t="e">
        <f t="shared" si="372"/>
        <v>#DIV/0!</v>
      </c>
    </row>
    <row r="2266" spans="1:24" x14ac:dyDescent="0.3">
      <c r="A2266" s="172" t="str">
        <f>'HP-ICS, V5-Sep24'!D2268</f>
        <v>Guatemala</v>
      </c>
      <c r="B2266" s="172" cm="1">
        <f t="array" ref="B2266">IF(OR(A2266=DATA!$H$2:$H$13),3,IF(OR(A2266=DATA!$H$14:$H$119),2,1))</f>
        <v>1</v>
      </c>
      <c r="C2266" s="173">
        <f>'HP-ICS, V5-Sep24'!L2268</f>
        <v>0</v>
      </c>
      <c r="D2266" s="172" t="str">
        <f>IF(AND(C2266&gt;='Risk(Area, dist)'!$C$9, C2266&lt;='Risk(Area, dist)'!$E$9), 1, IF(AND(C2266&gt;'Risk(Area, dist)'!$C$10, C2266&lt;='Risk(Area, dist)'!$E$10), 2, IF(C2266&gt;='Risk(Area, dist)'!$C$11, 3, "")))</f>
        <v/>
      </c>
      <c r="E2266" s="172">
        <f>'HP-ICS, V5-Sep24'!G2268</f>
        <v>0</v>
      </c>
      <c r="F2266" s="174" t="str">
        <f>IF(AND(E2266&gt;='Risk(Area, dist)'!$H$9, E2266&lt;='Risk(Area, dist)'!$J$9), 1, IF(AND(E2266&gt;'Risk(Area, dist)'!$H$10, E2266&lt;='Risk(Area, dist)'!$J$10), 2, IF(E2266&gt;='Risk(Area, dist)'!$H$11, 3, "")))</f>
        <v/>
      </c>
      <c r="G2266" s="174">
        <f>'HP-ICS, V5-Sep24'!AJ2268</f>
        <v>0</v>
      </c>
      <c r="H2266" s="174">
        <f t="shared" si="362"/>
        <v>3</v>
      </c>
      <c r="I2266" s="177" t="e">
        <f>('HP-ICS, V5-Sep24'!AM2268-'HP-ICS, V5-Sep24'!S2268)/'HP-ICS, V5-Sep24'!S2268</f>
        <v>#DIV/0!</v>
      </c>
      <c r="J2266" s="174" t="e">
        <f t="shared" si="363"/>
        <v>#DIV/0!</v>
      </c>
      <c r="K2266" s="172">
        <f>'HP-ICS, V5-Sep24'!U2268</f>
        <v>0</v>
      </c>
      <c r="L2266" s="174" t="str">
        <f t="shared" si="364"/>
        <v/>
      </c>
      <c r="M2266" s="173">
        <f>'HP-ICS, V5-Sep24'!AS2268</f>
        <v>0</v>
      </c>
      <c r="N2266" s="174" t="str">
        <f t="shared" si="365"/>
        <v/>
      </c>
      <c r="O2266" s="172">
        <f>'HP-ICS, V5-Sep24'!AO2268</f>
        <v>0</v>
      </c>
      <c r="P2266" s="174" t="str">
        <f t="shared" si="366"/>
        <v/>
      </c>
      <c r="Q2266" s="172">
        <f>'HP-ICS, V5-Sep24'!AT2268</f>
        <v>0</v>
      </c>
      <c r="R2266" s="174" t="str">
        <f t="shared" si="367"/>
        <v/>
      </c>
      <c r="S2266" s="174" t="e">
        <f t="shared" si="368"/>
        <v>#VALUE!</v>
      </c>
      <c r="T2266" s="174" t="e">
        <f t="shared" si="369"/>
        <v>#VALUE!</v>
      </c>
      <c r="U2266" s="173">
        <f>'HP-ICS, V5-Sep24'!AU2268</f>
        <v>0</v>
      </c>
      <c r="V2266" s="174">
        <f t="shared" si="370"/>
        <v>1</v>
      </c>
      <c r="W2266" s="175" t="e">
        <f t="shared" si="371"/>
        <v>#DIV/0!</v>
      </c>
      <c r="X2266" s="176" t="e">
        <f t="shared" si="372"/>
        <v>#DIV/0!</v>
      </c>
    </row>
    <row r="2267" spans="1:24" x14ac:dyDescent="0.3">
      <c r="A2267" s="172" t="str">
        <f>'HP-ICS, V5-Sep24'!D2269</f>
        <v>Guatemala</v>
      </c>
      <c r="B2267" s="172" cm="1">
        <f t="array" ref="B2267">IF(OR(A2267=DATA!$H$2:$H$13),3,IF(OR(A2267=DATA!$H$14:$H$119),2,1))</f>
        <v>1</v>
      </c>
      <c r="C2267" s="173">
        <f>'HP-ICS, V5-Sep24'!L2269</f>
        <v>0</v>
      </c>
      <c r="D2267" s="172" t="str">
        <f>IF(AND(C2267&gt;='Risk(Area, dist)'!$C$9, C2267&lt;='Risk(Area, dist)'!$E$9), 1, IF(AND(C2267&gt;'Risk(Area, dist)'!$C$10, C2267&lt;='Risk(Area, dist)'!$E$10), 2, IF(C2267&gt;='Risk(Area, dist)'!$C$11, 3, "")))</f>
        <v/>
      </c>
      <c r="E2267" s="172">
        <f>'HP-ICS, V5-Sep24'!G2269</f>
        <v>0</v>
      </c>
      <c r="F2267" s="174" t="str">
        <f>IF(AND(E2267&gt;='Risk(Area, dist)'!$H$9, E2267&lt;='Risk(Area, dist)'!$J$9), 1, IF(AND(E2267&gt;'Risk(Area, dist)'!$H$10, E2267&lt;='Risk(Area, dist)'!$J$10), 2, IF(E2267&gt;='Risk(Area, dist)'!$H$11, 3, "")))</f>
        <v/>
      </c>
      <c r="G2267" s="174">
        <f>'HP-ICS, V5-Sep24'!AJ2269</f>
        <v>0</v>
      </c>
      <c r="H2267" s="174">
        <f t="shared" si="362"/>
        <v>3</v>
      </c>
      <c r="I2267" s="177" t="e">
        <f>('HP-ICS, V5-Sep24'!AM2269-'HP-ICS, V5-Sep24'!S2269)/'HP-ICS, V5-Sep24'!S2269</f>
        <v>#DIV/0!</v>
      </c>
      <c r="J2267" s="174" t="e">
        <f t="shared" si="363"/>
        <v>#DIV/0!</v>
      </c>
      <c r="K2267" s="172">
        <f>'HP-ICS, V5-Sep24'!U2269</f>
        <v>0</v>
      </c>
      <c r="L2267" s="174" t="str">
        <f t="shared" si="364"/>
        <v/>
      </c>
      <c r="M2267" s="173">
        <f>'HP-ICS, V5-Sep24'!AS2269</f>
        <v>0</v>
      </c>
      <c r="N2267" s="174" t="str">
        <f t="shared" si="365"/>
        <v/>
      </c>
      <c r="O2267" s="172">
        <f>'HP-ICS, V5-Sep24'!AO2269</f>
        <v>0</v>
      </c>
      <c r="P2267" s="174" t="str">
        <f t="shared" si="366"/>
        <v/>
      </c>
      <c r="Q2267" s="172">
        <f>'HP-ICS, V5-Sep24'!AT2269</f>
        <v>0</v>
      </c>
      <c r="R2267" s="174" t="str">
        <f t="shared" si="367"/>
        <v/>
      </c>
      <c r="S2267" s="174" t="e">
        <f t="shared" si="368"/>
        <v>#VALUE!</v>
      </c>
      <c r="T2267" s="174" t="e">
        <f t="shared" si="369"/>
        <v>#VALUE!</v>
      </c>
      <c r="U2267" s="173">
        <f>'HP-ICS, V5-Sep24'!AU2269</f>
        <v>0</v>
      </c>
      <c r="V2267" s="174">
        <f t="shared" si="370"/>
        <v>1</v>
      </c>
      <c r="W2267" s="175" t="e">
        <f t="shared" si="371"/>
        <v>#DIV/0!</v>
      </c>
      <c r="X2267" s="176" t="e">
        <f t="shared" si="372"/>
        <v>#DIV/0!</v>
      </c>
    </row>
    <row r="2268" spans="1:24" x14ac:dyDescent="0.3">
      <c r="A2268" s="172" t="str">
        <f>'HP-ICS, V5-Sep24'!D2270</f>
        <v>Guatemala</v>
      </c>
      <c r="B2268" s="172" cm="1">
        <f t="array" ref="B2268">IF(OR(A2268=DATA!$H$2:$H$13),3,IF(OR(A2268=DATA!$H$14:$H$119),2,1))</f>
        <v>1</v>
      </c>
      <c r="C2268" s="173">
        <f>'HP-ICS, V5-Sep24'!L2270</f>
        <v>0</v>
      </c>
      <c r="D2268" s="172" t="str">
        <f>IF(AND(C2268&gt;='Risk(Area, dist)'!$C$9, C2268&lt;='Risk(Area, dist)'!$E$9), 1, IF(AND(C2268&gt;'Risk(Area, dist)'!$C$10, C2268&lt;='Risk(Area, dist)'!$E$10), 2, IF(C2268&gt;='Risk(Area, dist)'!$C$11, 3, "")))</f>
        <v/>
      </c>
      <c r="E2268" s="172">
        <f>'HP-ICS, V5-Sep24'!G2270</f>
        <v>0</v>
      </c>
      <c r="F2268" s="174" t="str">
        <f>IF(AND(E2268&gt;='Risk(Area, dist)'!$H$9, E2268&lt;='Risk(Area, dist)'!$J$9), 1, IF(AND(E2268&gt;'Risk(Area, dist)'!$H$10, E2268&lt;='Risk(Area, dist)'!$J$10), 2, IF(E2268&gt;='Risk(Area, dist)'!$H$11, 3, "")))</f>
        <v/>
      </c>
      <c r="G2268" s="174">
        <f>'HP-ICS, V5-Sep24'!AJ2270</f>
        <v>0</v>
      </c>
      <c r="H2268" s="174">
        <f t="shared" si="362"/>
        <v>3</v>
      </c>
      <c r="I2268" s="177" t="e">
        <f>('HP-ICS, V5-Sep24'!AM2270-'HP-ICS, V5-Sep24'!S2270)/'HP-ICS, V5-Sep24'!S2270</f>
        <v>#DIV/0!</v>
      </c>
      <c r="J2268" s="174" t="e">
        <f t="shared" si="363"/>
        <v>#DIV/0!</v>
      </c>
      <c r="K2268" s="172">
        <f>'HP-ICS, V5-Sep24'!U2270</f>
        <v>0</v>
      </c>
      <c r="L2268" s="174" t="str">
        <f t="shared" si="364"/>
        <v/>
      </c>
      <c r="M2268" s="173">
        <f>'HP-ICS, V5-Sep24'!AS2270</f>
        <v>0</v>
      </c>
      <c r="N2268" s="174" t="str">
        <f t="shared" si="365"/>
        <v/>
      </c>
      <c r="O2268" s="172">
        <f>'HP-ICS, V5-Sep24'!AO2270</f>
        <v>0</v>
      </c>
      <c r="P2268" s="174" t="str">
        <f t="shared" si="366"/>
        <v/>
      </c>
      <c r="Q2268" s="172">
        <f>'HP-ICS, V5-Sep24'!AT2270</f>
        <v>0</v>
      </c>
      <c r="R2268" s="174" t="str">
        <f t="shared" si="367"/>
        <v/>
      </c>
      <c r="S2268" s="174" t="e">
        <f t="shared" si="368"/>
        <v>#VALUE!</v>
      </c>
      <c r="T2268" s="174" t="e">
        <f t="shared" si="369"/>
        <v>#VALUE!</v>
      </c>
      <c r="U2268" s="173">
        <f>'HP-ICS, V5-Sep24'!AU2270</f>
        <v>0</v>
      </c>
      <c r="V2268" s="174">
        <f t="shared" si="370"/>
        <v>1</v>
      </c>
      <c r="W2268" s="175" t="e">
        <f t="shared" si="371"/>
        <v>#DIV/0!</v>
      </c>
      <c r="X2268" s="176" t="e">
        <f t="shared" si="372"/>
        <v>#DIV/0!</v>
      </c>
    </row>
    <row r="2269" spans="1:24" x14ac:dyDescent="0.3">
      <c r="A2269" s="172" t="str">
        <f>'HP-ICS, V5-Sep24'!D2271</f>
        <v>Guatemala</v>
      </c>
      <c r="B2269" s="172" cm="1">
        <f t="array" ref="B2269">IF(OR(A2269=DATA!$H$2:$H$13),3,IF(OR(A2269=DATA!$H$14:$H$119),2,1))</f>
        <v>1</v>
      </c>
      <c r="C2269" s="173">
        <f>'HP-ICS, V5-Sep24'!L2271</f>
        <v>0</v>
      </c>
      <c r="D2269" s="172" t="str">
        <f>IF(AND(C2269&gt;='Risk(Area, dist)'!$C$9, C2269&lt;='Risk(Area, dist)'!$E$9), 1, IF(AND(C2269&gt;'Risk(Area, dist)'!$C$10, C2269&lt;='Risk(Area, dist)'!$E$10), 2, IF(C2269&gt;='Risk(Area, dist)'!$C$11, 3, "")))</f>
        <v/>
      </c>
      <c r="E2269" s="172">
        <f>'HP-ICS, V5-Sep24'!G2271</f>
        <v>0</v>
      </c>
      <c r="F2269" s="174" t="str">
        <f>IF(AND(E2269&gt;='Risk(Area, dist)'!$H$9, E2269&lt;='Risk(Area, dist)'!$J$9), 1, IF(AND(E2269&gt;'Risk(Area, dist)'!$H$10, E2269&lt;='Risk(Area, dist)'!$J$10), 2, IF(E2269&gt;='Risk(Area, dist)'!$H$11, 3, "")))</f>
        <v/>
      </c>
      <c r="G2269" s="174">
        <f>'HP-ICS, V5-Sep24'!AJ2271</f>
        <v>0</v>
      </c>
      <c r="H2269" s="174">
        <f t="shared" si="362"/>
        <v>3</v>
      </c>
      <c r="I2269" s="177" t="e">
        <f>('HP-ICS, V5-Sep24'!AM2271-'HP-ICS, V5-Sep24'!S2271)/'HP-ICS, V5-Sep24'!S2271</f>
        <v>#DIV/0!</v>
      </c>
      <c r="J2269" s="174" t="e">
        <f t="shared" si="363"/>
        <v>#DIV/0!</v>
      </c>
      <c r="K2269" s="172">
        <f>'HP-ICS, V5-Sep24'!U2271</f>
        <v>0</v>
      </c>
      <c r="L2269" s="174" t="str">
        <f t="shared" si="364"/>
        <v/>
      </c>
      <c r="M2269" s="173">
        <f>'HP-ICS, V5-Sep24'!AS2271</f>
        <v>0</v>
      </c>
      <c r="N2269" s="174" t="str">
        <f t="shared" si="365"/>
        <v/>
      </c>
      <c r="O2269" s="172">
        <f>'HP-ICS, V5-Sep24'!AO2271</f>
        <v>0</v>
      </c>
      <c r="P2269" s="174" t="str">
        <f t="shared" si="366"/>
        <v/>
      </c>
      <c r="Q2269" s="172">
        <f>'HP-ICS, V5-Sep24'!AT2271</f>
        <v>0</v>
      </c>
      <c r="R2269" s="174" t="str">
        <f t="shared" si="367"/>
        <v/>
      </c>
      <c r="S2269" s="174" t="e">
        <f t="shared" si="368"/>
        <v>#VALUE!</v>
      </c>
      <c r="T2269" s="174" t="e">
        <f t="shared" si="369"/>
        <v>#VALUE!</v>
      </c>
      <c r="U2269" s="173">
        <f>'HP-ICS, V5-Sep24'!AU2271</f>
        <v>0</v>
      </c>
      <c r="V2269" s="174">
        <f t="shared" si="370"/>
        <v>1</v>
      </c>
      <c r="W2269" s="175" t="e">
        <f t="shared" si="371"/>
        <v>#DIV/0!</v>
      </c>
      <c r="X2269" s="176" t="e">
        <f t="shared" si="372"/>
        <v>#DIV/0!</v>
      </c>
    </row>
    <row r="2270" spans="1:24" x14ac:dyDescent="0.3">
      <c r="A2270" s="172" t="str">
        <f>'HP-ICS, V5-Sep24'!D2272</f>
        <v>Guatemala</v>
      </c>
      <c r="B2270" s="172" cm="1">
        <f t="array" ref="B2270">IF(OR(A2270=DATA!$H$2:$H$13),3,IF(OR(A2270=DATA!$H$14:$H$119),2,1))</f>
        <v>1</v>
      </c>
      <c r="C2270" s="173">
        <f>'HP-ICS, V5-Sep24'!L2272</f>
        <v>0</v>
      </c>
      <c r="D2270" s="172" t="str">
        <f>IF(AND(C2270&gt;='Risk(Area, dist)'!$C$9, C2270&lt;='Risk(Area, dist)'!$E$9), 1, IF(AND(C2270&gt;'Risk(Area, dist)'!$C$10, C2270&lt;='Risk(Area, dist)'!$E$10), 2, IF(C2270&gt;='Risk(Area, dist)'!$C$11, 3, "")))</f>
        <v/>
      </c>
      <c r="E2270" s="172">
        <f>'HP-ICS, V5-Sep24'!G2272</f>
        <v>0</v>
      </c>
      <c r="F2270" s="174" t="str">
        <f>IF(AND(E2270&gt;='Risk(Area, dist)'!$H$9, E2270&lt;='Risk(Area, dist)'!$J$9), 1, IF(AND(E2270&gt;'Risk(Area, dist)'!$H$10, E2270&lt;='Risk(Area, dist)'!$J$10), 2, IF(E2270&gt;='Risk(Area, dist)'!$H$11, 3, "")))</f>
        <v/>
      </c>
      <c r="G2270" s="174">
        <f>'HP-ICS, V5-Sep24'!AJ2272</f>
        <v>0</v>
      </c>
      <c r="H2270" s="174">
        <f t="shared" si="362"/>
        <v>3</v>
      </c>
      <c r="I2270" s="177" t="e">
        <f>('HP-ICS, V5-Sep24'!AM2272-'HP-ICS, V5-Sep24'!S2272)/'HP-ICS, V5-Sep24'!S2272</f>
        <v>#DIV/0!</v>
      </c>
      <c r="J2270" s="174" t="e">
        <f t="shared" si="363"/>
        <v>#DIV/0!</v>
      </c>
      <c r="K2270" s="172">
        <f>'HP-ICS, V5-Sep24'!U2272</f>
        <v>0</v>
      </c>
      <c r="L2270" s="174" t="str">
        <f t="shared" si="364"/>
        <v/>
      </c>
      <c r="M2270" s="173">
        <f>'HP-ICS, V5-Sep24'!AS2272</f>
        <v>0</v>
      </c>
      <c r="N2270" s="174" t="str">
        <f t="shared" si="365"/>
        <v/>
      </c>
      <c r="O2270" s="172">
        <f>'HP-ICS, V5-Sep24'!AO2272</f>
        <v>0</v>
      </c>
      <c r="P2270" s="174" t="str">
        <f t="shared" si="366"/>
        <v/>
      </c>
      <c r="Q2270" s="172">
        <f>'HP-ICS, V5-Sep24'!AT2272</f>
        <v>0</v>
      </c>
      <c r="R2270" s="174" t="str">
        <f t="shared" si="367"/>
        <v/>
      </c>
      <c r="S2270" s="174" t="e">
        <f t="shared" si="368"/>
        <v>#VALUE!</v>
      </c>
      <c r="T2270" s="174" t="e">
        <f t="shared" si="369"/>
        <v>#VALUE!</v>
      </c>
      <c r="U2270" s="173">
        <f>'HP-ICS, V5-Sep24'!AU2272</f>
        <v>0</v>
      </c>
      <c r="V2270" s="174">
        <f t="shared" si="370"/>
        <v>1</v>
      </c>
      <c r="W2270" s="175" t="e">
        <f t="shared" si="371"/>
        <v>#DIV/0!</v>
      </c>
      <c r="X2270" s="176" t="e">
        <f t="shared" si="372"/>
        <v>#DIV/0!</v>
      </c>
    </row>
    <row r="2271" spans="1:24" x14ac:dyDescent="0.3">
      <c r="A2271" s="172" t="str">
        <f>'HP-ICS, V5-Sep24'!D2273</f>
        <v>Guatemala</v>
      </c>
      <c r="B2271" s="172" cm="1">
        <f t="array" ref="B2271">IF(OR(A2271=DATA!$H$2:$H$13),3,IF(OR(A2271=DATA!$H$14:$H$119),2,1))</f>
        <v>1</v>
      </c>
      <c r="C2271" s="173">
        <f>'HP-ICS, V5-Sep24'!L2273</f>
        <v>0</v>
      </c>
      <c r="D2271" s="172" t="str">
        <f>IF(AND(C2271&gt;='Risk(Area, dist)'!$C$9, C2271&lt;='Risk(Area, dist)'!$E$9), 1, IF(AND(C2271&gt;'Risk(Area, dist)'!$C$10, C2271&lt;='Risk(Area, dist)'!$E$10), 2, IF(C2271&gt;='Risk(Area, dist)'!$C$11, 3, "")))</f>
        <v/>
      </c>
      <c r="E2271" s="172">
        <f>'HP-ICS, V5-Sep24'!G2273</f>
        <v>0</v>
      </c>
      <c r="F2271" s="174" t="str">
        <f>IF(AND(E2271&gt;='Risk(Area, dist)'!$H$9, E2271&lt;='Risk(Area, dist)'!$J$9), 1, IF(AND(E2271&gt;'Risk(Area, dist)'!$H$10, E2271&lt;='Risk(Area, dist)'!$J$10), 2, IF(E2271&gt;='Risk(Area, dist)'!$H$11, 3, "")))</f>
        <v/>
      </c>
      <c r="G2271" s="174">
        <f>'HP-ICS, V5-Sep24'!AJ2273</f>
        <v>0</v>
      </c>
      <c r="H2271" s="174">
        <f t="shared" si="362"/>
        <v>3</v>
      </c>
      <c r="I2271" s="177" t="e">
        <f>('HP-ICS, V5-Sep24'!AM2273-'HP-ICS, V5-Sep24'!S2273)/'HP-ICS, V5-Sep24'!S2273</f>
        <v>#DIV/0!</v>
      </c>
      <c r="J2271" s="174" t="e">
        <f t="shared" si="363"/>
        <v>#DIV/0!</v>
      </c>
      <c r="K2271" s="172">
        <f>'HP-ICS, V5-Sep24'!U2273</f>
        <v>0</v>
      </c>
      <c r="L2271" s="174" t="str">
        <f t="shared" si="364"/>
        <v/>
      </c>
      <c r="M2271" s="173">
        <f>'HP-ICS, V5-Sep24'!AS2273</f>
        <v>0</v>
      </c>
      <c r="N2271" s="174" t="str">
        <f t="shared" si="365"/>
        <v/>
      </c>
      <c r="O2271" s="172">
        <f>'HP-ICS, V5-Sep24'!AO2273</f>
        <v>0</v>
      </c>
      <c r="P2271" s="174" t="str">
        <f t="shared" si="366"/>
        <v/>
      </c>
      <c r="Q2271" s="172">
        <f>'HP-ICS, V5-Sep24'!AT2273</f>
        <v>0</v>
      </c>
      <c r="R2271" s="174" t="str">
        <f t="shared" si="367"/>
        <v/>
      </c>
      <c r="S2271" s="174" t="e">
        <f t="shared" si="368"/>
        <v>#VALUE!</v>
      </c>
      <c r="T2271" s="174" t="e">
        <f t="shared" si="369"/>
        <v>#VALUE!</v>
      </c>
      <c r="U2271" s="173">
        <f>'HP-ICS, V5-Sep24'!AU2273</f>
        <v>0</v>
      </c>
      <c r="V2271" s="174">
        <f t="shared" si="370"/>
        <v>1</v>
      </c>
      <c r="W2271" s="175" t="e">
        <f t="shared" si="371"/>
        <v>#DIV/0!</v>
      </c>
      <c r="X2271" s="176" t="e">
        <f t="shared" si="372"/>
        <v>#DIV/0!</v>
      </c>
    </row>
    <row r="2272" spans="1:24" x14ac:dyDescent="0.3">
      <c r="A2272" s="172" t="str">
        <f>'HP-ICS, V5-Sep24'!D2274</f>
        <v>Guatemala</v>
      </c>
      <c r="B2272" s="172" cm="1">
        <f t="array" ref="B2272">IF(OR(A2272=DATA!$H$2:$H$13),3,IF(OR(A2272=DATA!$H$14:$H$119),2,1))</f>
        <v>1</v>
      </c>
      <c r="C2272" s="173">
        <f>'HP-ICS, V5-Sep24'!L2274</f>
        <v>0</v>
      </c>
      <c r="D2272" s="172" t="str">
        <f>IF(AND(C2272&gt;='Risk(Area, dist)'!$C$9, C2272&lt;='Risk(Area, dist)'!$E$9), 1, IF(AND(C2272&gt;'Risk(Area, dist)'!$C$10, C2272&lt;='Risk(Area, dist)'!$E$10), 2, IF(C2272&gt;='Risk(Area, dist)'!$C$11, 3, "")))</f>
        <v/>
      </c>
      <c r="E2272" s="172">
        <f>'HP-ICS, V5-Sep24'!G2274</f>
        <v>0</v>
      </c>
      <c r="F2272" s="174" t="str">
        <f>IF(AND(E2272&gt;='Risk(Area, dist)'!$H$9, E2272&lt;='Risk(Area, dist)'!$J$9), 1, IF(AND(E2272&gt;'Risk(Area, dist)'!$H$10, E2272&lt;='Risk(Area, dist)'!$J$10), 2, IF(E2272&gt;='Risk(Area, dist)'!$H$11, 3, "")))</f>
        <v/>
      </c>
      <c r="G2272" s="174">
        <f>'HP-ICS, V5-Sep24'!AJ2274</f>
        <v>0</v>
      </c>
      <c r="H2272" s="174">
        <f t="shared" si="362"/>
        <v>3</v>
      </c>
      <c r="I2272" s="177" t="e">
        <f>('HP-ICS, V5-Sep24'!AM2274-'HP-ICS, V5-Sep24'!S2274)/'HP-ICS, V5-Sep24'!S2274</f>
        <v>#DIV/0!</v>
      </c>
      <c r="J2272" s="174" t="e">
        <f t="shared" si="363"/>
        <v>#DIV/0!</v>
      </c>
      <c r="K2272" s="172">
        <f>'HP-ICS, V5-Sep24'!U2274</f>
        <v>0</v>
      </c>
      <c r="L2272" s="174" t="str">
        <f t="shared" si="364"/>
        <v/>
      </c>
      <c r="M2272" s="173">
        <f>'HP-ICS, V5-Sep24'!AS2274</f>
        <v>0</v>
      </c>
      <c r="N2272" s="174" t="str">
        <f t="shared" si="365"/>
        <v/>
      </c>
      <c r="O2272" s="172">
        <f>'HP-ICS, V5-Sep24'!AO2274</f>
        <v>0</v>
      </c>
      <c r="P2272" s="174" t="str">
        <f t="shared" si="366"/>
        <v/>
      </c>
      <c r="Q2272" s="172">
        <f>'HP-ICS, V5-Sep24'!AT2274</f>
        <v>0</v>
      </c>
      <c r="R2272" s="174" t="str">
        <f t="shared" si="367"/>
        <v/>
      </c>
      <c r="S2272" s="174" t="e">
        <f t="shared" si="368"/>
        <v>#VALUE!</v>
      </c>
      <c r="T2272" s="174" t="e">
        <f t="shared" si="369"/>
        <v>#VALUE!</v>
      </c>
      <c r="U2272" s="173">
        <f>'HP-ICS, V5-Sep24'!AU2274</f>
        <v>0</v>
      </c>
      <c r="V2272" s="174">
        <f t="shared" si="370"/>
        <v>1</v>
      </c>
      <c r="W2272" s="175" t="e">
        <f t="shared" si="371"/>
        <v>#DIV/0!</v>
      </c>
      <c r="X2272" s="176" t="e">
        <f t="shared" si="372"/>
        <v>#DIV/0!</v>
      </c>
    </row>
    <row r="2273" spans="1:24" x14ac:dyDescent="0.3">
      <c r="A2273" s="172" t="str">
        <f>'HP-ICS, V5-Sep24'!D2275</f>
        <v>Guatemala</v>
      </c>
      <c r="B2273" s="172" cm="1">
        <f t="array" ref="B2273">IF(OR(A2273=DATA!$H$2:$H$13),3,IF(OR(A2273=DATA!$H$14:$H$119),2,1))</f>
        <v>1</v>
      </c>
      <c r="C2273" s="173">
        <f>'HP-ICS, V5-Sep24'!L2275</f>
        <v>0</v>
      </c>
      <c r="D2273" s="172" t="str">
        <f>IF(AND(C2273&gt;='Risk(Area, dist)'!$C$9, C2273&lt;='Risk(Area, dist)'!$E$9), 1, IF(AND(C2273&gt;'Risk(Area, dist)'!$C$10, C2273&lt;='Risk(Area, dist)'!$E$10), 2, IF(C2273&gt;='Risk(Area, dist)'!$C$11, 3, "")))</f>
        <v/>
      </c>
      <c r="E2273" s="172">
        <f>'HP-ICS, V5-Sep24'!G2275</f>
        <v>0</v>
      </c>
      <c r="F2273" s="174" t="str">
        <f>IF(AND(E2273&gt;='Risk(Area, dist)'!$H$9, E2273&lt;='Risk(Area, dist)'!$J$9), 1, IF(AND(E2273&gt;'Risk(Area, dist)'!$H$10, E2273&lt;='Risk(Area, dist)'!$J$10), 2, IF(E2273&gt;='Risk(Area, dist)'!$H$11, 3, "")))</f>
        <v/>
      </c>
      <c r="G2273" s="174">
        <f>'HP-ICS, V5-Sep24'!AJ2275</f>
        <v>0</v>
      </c>
      <c r="H2273" s="174">
        <f t="shared" si="362"/>
        <v>3</v>
      </c>
      <c r="I2273" s="177" t="e">
        <f>('HP-ICS, V5-Sep24'!AM2275-'HP-ICS, V5-Sep24'!S2275)/'HP-ICS, V5-Sep24'!S2275</f>
        <v>#DIV/0!</v>
      </c>
      <c r="J2273" s="174" t="e">
        <f t="shared" si="363"/>
        <v>#DIV/0!</v>
      </c>
      <c r="K2273" s="172">
        <f>'HP-ICS, V5-Sep24'!U2275</f>
        <v>0</v>
      </c>
      <c r="L2273" s="174" t="str">
        <f t="shared" si="364"/>
        <v/>
      </c>
      <c r="M2273" s="173">
        <f>'HP-ICS, V5-Sep24'!AS2275</f>
        <v>0</v>
      </c>
      <c r="N2273" s="174" t="str">
        <f t="shared" si="365"/>
        <v/>
      </c>
      <c r="O2273" s="172">
        <f>'HP-ICS, V5-Sep24'!AO2275</f>
        <v>0</v>
      </c>
      <c r="P2273" s="174" t="str">
        <f t="shared" si="366"/>
        <v/>
      </c>
      <c r="Q2273" s="172">
        <f>'HP-ICS, V5-Sep24'!AT2275</f>
        <v>0</v>
      </c>
      <c r="R2273" s="174" t="str">
        <f t="shared" si="367"/>
        <v/>
      </c>
      <c r="S2273" s="174" t="e">
        <f t="shared" si="368"/>
        <v>#VALUE!</v>
      </c>
      <c r="T2273" s="174" t="e">
        <f t="shared" si="369"/>
        <v>#VALUE!</v>
      </c>
      <c r="U2273" s="173">
        <f>'HP-ICS, V5-Sep24'!AU2275</f>
        <v>0</v>
      </c>
      <c r="V2273" s="174">
        <f t="shared" si="370"/>
        <v>1</v>
      </c>
      <c r="W2273" s="175" t="e">
        <f t="shared" si="371"/>
        <v>#DIV/0!</v>
      </c>
      <c r="X2273" s="176" t="e">
        <f t="shared" si="372"/>
        <v>#DIV/0!</v>
      </c>
    </row>
    <row r="2274" spans="1:24" x14ac:dyDescent="0.3">
      <c r="A2274" s="172" t="str">
        <f>'HP-ICS, V5-Sep24'!D2276</f>
        <v>Guatemala</v>
      </c>
      <c r="B2274" s="172" cm="1">
        <f t="array" ref="B2274">IF(OR(A2274=DATA!$H$2:$H$13),3,IF(OR(A2274=DATA!$H$14:$H$119),2,1))</f>
        <v>1</v>
      </c>
      <c r="C2274" s="173">
        <f>'HP-ICS, V5-Sep24'!L2276</f>
        <v>0</v>
      </c>
      <c r="D2274" s="172" t="str">
        <f>IF(AND(C2274&gt;='Risk(Area, dist)'!$C$9, C2274&lt;='Risk(Area, dist)'!$E$9), 1, IF(AND(C2274&gt;'Risk(Area, dist)'!$C$10, C2274&lt;='Risk(Area, dist)'!$E$10), 2, IF(C2274&gt;='Risk(Area, dist)'!$C$11, 3, "")))</f>
        <v/>
      </c>
      <c r="E2274" s="172">
        <f>'HP-ICS, V5-Sep24'!G2276</f>
        <v>0</v>
      </c>
      <c r="F2274" s="174" t="str">
        <f>IF(AND(E2274&gt;='Risk(Area, dist)'!$H$9, E2274&lt;='Risk(Area, dist)'!$J$9), 1, IF(AND(E2274&gt;'Risk(Area, dist)'!$H$10, E2274&lt;='Risk(Area, dist)'!$J$10), 2, IF(E2274&gt;='Risk(Area, dist)'!$H$11, 3, "")))</f>
        <v/>
      </c>
      <c r="G2274" s="174">
        <f>'HP-ICS, V5-Sep24'!AJ2276</f>
        <v>0</v>
      </c>
      <c r="H2274" s="174">
        <f t="shared" si="362"/>
        <v>3</v>
      </c>
      <c r="I2274" s="177" t="e">
        <f>('HP-ICS, V5-Sep24'!AM2276-'HP-ICS, V5-Sep24'!S2276)/'HP-ICS, V5-Sep24'!S2276</f>
        <v>#DIV/0!</v>
      </c>
      <c r="J2274" s="174" t="e">
        <f t="shared" si="363"/>
        <v>#DIV/0!</v>
      </c>
      <c r="K2274" s="172">
        <f>'HP-ICS, V5-Sep24'!U2276</f>
        <v>0</v>
      </c>
      <c r="L2274" s="174" t="str">
        <f t="shared" si="364"/>
        <v/>
      </c>
      <c r="M2274" s="173">
        <f>'HP-ICS, V5-Sep24'!AS2276</f>
        <v>0</v>
      </c>
      <c r="N2274" s="174" t="str">
        <f t="shared" si="365"/>
        <v/>
      </c>
      <c r="O2274" s="172">
        <f>'HP-ICS, V5-Sep24'!AO2276</f>
        <v>0</v>
      </c>
      <c r="P2274" s="174" t="str">
        <f t="shared" si="366"/>
        <v/>
      </c>
      <c r="Q2274" s="172">
        <f>'HP-ICS, V5-Sep24'!AT2276</f>
        <v>0</v>
      </c>
      <c r="R2274" s="174" t="str">
        <f t="shared" si="367"/>
        <v/>
      </c>
      <c r="S2274" s="174" t="e">
        <f t="shared" si="368"/>
        <v>#VALUE!</v>
      </c>
      <c r="T2274" s="174" t="e">
        <f t="shared" si="369"/>
        <v>#VALUE!</v>
      </c>
      <c r="U2274" s="173">
        <f>'HP-ICS, V5-Sep24'!AU2276</f>
        <v>0</v>
      </c>
      <c r="V2274" s="174">
        <f t="shared" si="370"/>
        <v>1</v>
      </c>
      <c r="W2274" s="175" t="e">
        <f t="shared" si="371"/>
        <v>#DIV/0!</v>
      </c>
      <c r="X2274" s="176" t="e">
        <f t="shared" si="372"/>
        <v>#DIV/0!</v>
      </c>
    </row>
    <row r="2275" spans="1:24" x14ac:dyDescent="0.3">
      <c r="A2275" s="172" t="str">
        <f>'HP-ICS, V5-Sep24'!D2277</f>
        <v>Guatemala</v>
      </c>
      <c r="B2275" s="172" cm="1">
        <f t="array" ref="B2275">IF(OR(A2275=DATA!$H$2:$H$13),3,IF(OR(A2275=DATA!$H$14:$H$119),2,1))</f>
        <v>1</v>
      </c>
      <c r="C2275" s="173">
        <f>'HP-ICS, V5-Sep24'!L2277</f>
        <v>0</v>
      </c>
      <c r="D2275" s="172" t="str">
        <f>IF(AND(C2275&gt;='Risk(Area, dist)'!$C$9, C2275&lt;='Risk(Area, dist)'!$E$9), 1, IF(AND(C2275&gt;'Risk(Area, dist)'!$C$10, C2275&lt;='Risk(Area, dist)'!$E$10), 2, IF(C2275&gt;='Risk(Area, dist)'!$C$11, 3, "")))</f>
        <v/>
      </c>
      <c r="E2275" s="172">
        <f>'HP-ICS, V5-Sep24'!G2277</f>
        <v>0</v>
      </c>
      <c r="F2275" s="174" t="str">
        <f>IF(AND(E2275&gt;='Risk(Area, dist)'!$H$9, E2275&lt;='Risk(Area, dist)'!$J$9), 1, IF(AND(E2275&gt;'Risk(Area, dist)'!$H$10, E2275&lt;='Risk(Area, dist)'!$J$10), 2, IF(E2275&gt;='Risk(Area, dist)'!$H$11, 3, "")))</f>
        <v/>
      </c>
      <c r="G2275" s="174">
        <f>'HP-ICS, V5-Sep24'!AJ2277</f>
        <v>0</v>
      </c>
      <c r="H2275" s="174">
        <f t="shared" si="362"/>
        <v>3</v>
      </c>
      <c r="I2275" s="177" t="e">
        <f>('HP-ICS, V5-Sep24'!AM2277-'HP-ICS, V5-Sep24'!S2277)/'HP-ICS, V5-Sep24'!S2277</f>
        <v>#DIV/0!</v>
      </c>
      <c r="J2275" s="174" t="e">
        <f t="shared" si="363"/>
        <v>#DIV/0!</v>
      </c>
      <c r="K2275" s="172">
        <f>'HP-ICS, V5-Sep24'!U2277</f>
        <v>0</v>
      </c>
      <c r="L2275" s="174" t="str">
        <f t="shared" si="364"/>
        <v/>
      </c>
      <c r="M2275" s="173">
        <f>'HP-ICS, V5-Sep24'!AS2277</f>
        <v>0</v>
      </c>
      <c r="N2275" s="174" t="str">
        <f t="shared" si="365"/>
        <v/>
      </c>
      <c r="O2275" s="172">
        <f>'HP-ICS, V5-Sep24'!AO2277</f>
        <v>0</v>
      </c>
      <c r="P2275" s="174" t="str">
        <f t="shared" si="366"/>
        <v/>
      </c>
      <c r="Q2275" s="172">
        <f>'HP-ICS, V5-Sep24'!AT2277</f>
        <v>0</v>
      </c>
      <c r="R2275" s="174" t="str">
        <f t="shared" si="367"/>
        <v/>
      </c>
      <c r="S2275" s="174" t="e">
        <f t="shared" si="368"/>
        <v>#VALUE!</v>
      </c>
      <c r="T2275" s="174" t="e">
        <f t="shared" si="369"/>
        <v>#VALUE!</v>
      </c>
      <c r="U2275" s="173">
        <f>'HP-ICS, V5-Sep24'!AU2277</f>
        <v>0</v>
      </c>
      <c r="V2275" s="174">
        <f t="shared" si="370"/>
        <v>1</v>
      </c>
      <c r="W2275" s="175" t="e">
        <f t="shared" si="371"/>
        <v>#DIV/0!</v>
      </c>
      <c r="X2275" s="176" t="e">
        <f t="shared" si="372"/>
        <v>#DIV/0!</v>
      </c>
    </row>
    <row r="2276" spans="1:24" x14ac:dyDescent="0.3">
      <c r="A2276" s="172" t="str">
        <f>'HP-ICS, V5-Sep24'!D2278</f>
        <v>Guatemala</v>
      </c>
      <c r="B2276" s="172" cm="1">
        <f t="array" ref="B2276">IF(OR(A2276=DATA!$H$2:$H$13),3,IF(OR(A2276=DATA!$H$14:$H$119),2,1))</f>
        <v>1</v>
      </c>
      <c r="C2276" s="173">
        <f>'HP-ICS, V5-Sep24'!L2278</f>
        <v>0</v>
      </c>
      <c r="D2276" s="172" t="str">
        <f>IF(AND(C2276&gt;='Risk(Area, dist)'!$C$9, C2276&lt;='Risk(Area, dist)'!$E$9), 1, IF(AND(C2276&gt;'Risk(Area, dist)'!$C$10, C2276&lt;='Risk(Area, dist)'!$E$10), 2, IF(C2276&gt;='Risk(Area, dist)'!$C$11, 3, "")))</f>
        <v/>
      </c>
      <c r="E2276" s="172">
        <f>'HP-ICS, V5-Sep24'!G2278</f>
        <v>0</v>
      </c>
      <c r="F2276" s="174" t="str">
        <f>IF(AND(E2276&gt;='Risk(Area, dist)'!$H$9, E2276&lt;='Risk(Area, dist)'!$J$9), 1, IF(AND(E2276&gt;'Risk(Area, dist)'!$H$10, E2276&lt;='Risk(Area, dist)'!$J$10), 2, IF(E2276&gt;='Risk(Area, dist)'!$H$11, 3, "")))</f>
        <v/>
      </c>
      <c r="G2276" s="174">
        <f>'HP-ICS, V5-Sep24'!AJ2278</f>
        <v>0</v>
      </c>
      <c r="H2276" s="174">
        <f t="shared" si="362"/>
        <v>3</v>
      </c>
      <c r="I2276" s="177" t="e">
        <f>('HP-ICS, V5-Sep24'!AM2278-'HP-ICS, V5-Sep24'!S2278)/'HP-ICS, V5-Sep24'!S2278</f>
        <v>#DIV/0!</v>
      </c>
      <c r="J2276" s="174" t="e">
        <f t="shared" si="363"/>
        <v>#DIV/0!</v>
      </c>
      <c r="K2276" s="172">
        <f>'HP-ICS, V5-Sep24'!U2278</f>
        <v>0</v>
      </c>
      <c r="L2276" s="174" t="str">
        <f t="shared" si="364"/>
        <v/>
      </c>
      <c r="M2276" s="173">
        <f>'HP-ICS, V5-Sep24'!AS2278</f>
        <v>0</v>
      </c>
      <c r="N2276" s="174" t="str">
        <f t="shared" si="365"/>
        <v/>
      </c>
      <c r="O2276" s="172">
        <f>'HP-ICS, V5-Sep24'!AO2278</f>
        <v>0</v>
      </c>
      <c r="P2276" s="174" t="str">
        <f t="shared" si="366"/>
        <v/>
      </c>
      <c r="Q2276" s="172">
        <f>'HP-ICS, V5-Sep24'!AT2278</f>
        <v>0</v>
      </c>
      <c r="R2276" s="174" t="str">
        <f t="shared" si="367"/>
        <v/>
      </c>
      <c r="S2276" s="174" t="e">
        <f t="shared" si="368"/>
        <v>#VALUE!</v>
      </c>
      <c r="T2276" s="174" t="e">
        <f t="shared" si="369"/>
        <v>#VALUE!</v>
      </c>
      <c r="U2276" s="173">
        <f>'HP-ICS, V5-Sep24'!AU2278</f>
        <v>0</v>
      </c>
      <c r="V2276" s="174">
        <f t="shared" si="370"/>
        <v>1</v>
      </c>
      <c r="W2276" s="175" t="e">
        <f t="shared" si="371"/>
        <v>#DIV/0!</v>
      </c>
      <c r="X2276" s="176" t="e">
        <f t="shared" si="372"/>
        <v>#DIV/0!</v>
      </c>
    </row>
    <row r="2277" spans="1:24" x14ac:dyDescent="0.3">
      <c r="A2277" s="172" t="str">
        <f>'HP-ICS, V5-Sep24'!D2279</f>
        <v>Guatemala</v>
      </c>
      <c r="B2277" s="172" cm="1">
        <f t="array" ref="B2277">IF(OR(A2277=DATA!$H$2:$H$13),3,IF(OR(A2277=DATA!$H$14:$H$119),2,1))</f>
        <v>1</v>
      </c>
      <c r="C2277" s="173">
        <f>'HP-ICS, V5-Sep24'!L2279</f>
        <v>0</v>
      </c>
      <c r="D2277" s="172" t="str">
        <f>IF(AND(C2277&gt;='Risk(Area, dist)'!$C$9, C2277&lt;='Risk(Area, dist)'!$E$9), 1, IF(AND(C2277&gt;'Risk(Area, dist)'!$C$10, C2277&lt;='Risk(Area, dist)'!$E$10), 2, IF(C2277&gt;='Risk(Area, dist)'!$C$11, 3, "")))</f>
        <v/>
      </c>
      <c r="E2277" s="172">
        <f>'HP-ICS, V5-Sep24'!G2279</f>
        <v>0</v>
      </c>
      <c r="F2277" s="174" t="str">
        <f>IF(AND(E2277&gt;='Risk(Area, dist)'!$H$9, E2277&lt;='Risk(Area, dist)'!$J$9), 1, IF(AND(E2277&gt;'Risk(Area, dist)'!$H$10, E2277&lt;='Risk(Area, dist)'!$J$10), 2, IF(E2277&gt;='Risk(Area, dist)'!$H$11, 3, "")))</f>
        <v/>
      </c>
      <c r="G2277" s="174">
        <f>'HP-ICS, V5-Sep24'!AJ2279</f>
        <v>0</v>
      </c>
      <c r="H2277" s="174">
        <f t="shared" si="362"/>
        <v>3</v>
      </c>
      <c r="I2277" s="177" t="e">
        <f>('HP-ICS, V5-Sep24'!AM2279-'HP-ICS, V5-Sep24'!S2279)/'HP-ICS, V5-Sep24'!S2279</f>
        <v>#DIV/0!</v>
      </c>
      <c r="J2277" s="174" t="e">
        <f t="shared" si="363"/>
        <v>#DIV/0!</v>
      </c>
      <c r="K2277" s="172">
        <f>'HP-ICS, V5-Sep24'!U2279</f>
        <v>0</v>
      </c>
      <c r="L2277" s="174" t="str">
        <f t="shared" si="364"/>
        <v/>
      </c>
      <c r="M2277" s="173">
        <f>'HP-ICS, V5-Sep24'!AS2279</f>
        <v>0</v>
      </c>
      <c r="N2277" s="174" t="str">
        <f t="shared" si="365"/>
        <v/>
      </c>
      <c r="O2277" s="172">
        <f>'HP-ICS, V5-Sep24'!AO2279</f>
        <v>0</v>
      </c>
      <c r="P2277" s="174" t="str">
        <f t="shared" si="366"/>
        <v/>
      </c>
      <c r="Q2277" s="172">
        <f>'HP-ICS, V5-Sep24'!AT2279</f>
        <v>0</v>
      </c>
      <c r="R2277" s="174" t="str">
        <f t="shared" si="367"/>
        <v/>
      </c>
      <c r="S2277" s="174" t="e">
        <f t="shared" si="368"/>
        <v>#VALUE!</v>
      </c>
      <c r="T2277" s="174" t="e">
        <f t="shared" si="369"/>
        <v>#VALUE!</v>
      </c>
      <c r="U2277" s="173">
        <f>'HP-ICS, V5-Sep24'!AU2279</f>
        <v>0</v>
      </c>
      <c r="V2277" s="174">
        <f t="shared" si="370"/>
        <v>1</v>
      </c>
      <c r="W2277" s="175" t="e">
        <f t="shared" si="371"/>
        <v>#DIV/0!</v>
      </c>
      <c r="X2277" s="176" t="e">
        <f t="shared" si="372"/>
        <v>#DIV/0!</v>
      </c>
    </row>
    <row r="2278" spans="1:24" x14ac:dyDescent="0.3">
      <c r="A2278" s="172" t="str">
        <f>'HP-ICS, V5-Sep24'!D2280</f>
        <v>Guatemala</v>
      </c>
      <c r="B2278" s="172" cm="1">
        <f t="array" ref="B2278">IF(OR(A2278=DATA!$H$2:$H$13),3,IF(OR(A2278=DATA!$H$14:$H$119),2,1))</f>
        <v>1</v>
      </c>
      <c r="C2278" s="173">
        <f>'HP-ICS, V5-Sep24'!L2280</f>
        <v>0</v>
      </c>
      <c r="D2278" s="172" t="str">
        <f>IF(AND(C2278&gt;='Risk(Area, dist)'!$C$9, C2278&lt;='Risk(Area, dist)'!$E$9), 1, IF(AND(C2278&gt;'Risk(Area, dist)'!$C$10, C2278&lt;='Risk(Area, dist)'!$E$10), 2, IF(C2278&gt;='Risk(Area, dist)'!$C$11, 3, "")))</f>
        <v/>
      </c>
      <c r="E2278" s="172">
        <f>'HP-ICS, V5-Sep24'!G2280</f>
        <v>0</v>
      </c>
      <c r="F2278" s="174" t="str">
        <f>IF(AND(E2278&gt;='Risk(Area, dist)'!$H$9, E2278&lt;='Risk(Area, dist)'!$J$9), 1, IF(AND(E2278&gt;'Risk(Area, dist)'!$H$10, E2278&lt;='Risk(Area, dist)'!$J$10), 2, IF(E2278&gt;='Risk(Area, dist)'!$H$11, 3, "")))</f>
        <v/>
      </c>
      <c r="G2278" s="174">
        <f>'HP-ICS, V5-Sep24'!AJ2280</f>
        <v>0</v>
      </c>
      <c r="H2278" s="174">
        <f t="shared" si="362"/>
        <v>3</v>
      </c>
      <c r="I2278" s="177" t="e">
        <f>('HP-ICS, V5-Sep24'!AM2280-'HP-ICS, V5-Sep24'!S2280)/'HP-ICS, V5-Sep24'!S2280</f>
        <v>#DIV/0!</v>
      </c>
      <c r="J2278" s="174" t="e">
        <f t="shared" si="363"/>
        <v>#DIV/0!</v>
      </c>
      <c r="K2278" s="172">
        <f>'HP-ICS, V5-Sep24'!U2280</f>
        <v>0</v>
      </c>
      <c r="L2278" s="174" t="str">
        <f t="shared" si="364"/>
        <v/>
      </c>
      <c r="M2278" s="173">
        <f>'HP-ICS, V5-Sep24'!AS2280</f>
        <v>0</v>
      </c>
      <c r="N2278" s="174" t="str">
        <f t="shared" si="365"/>
        <v/>
      </c>
      <c r="O2278" s="172">
        <f>'HP-ICS, V5-Sep24'!AO2280</f>
        <v>0</v>
      </c>
      <c r="P2278" s="174" t="str">
        <f t="shared" si="366"/>
        <v/>
      </c>
      <c r="Q2278" s="172">
        <f>'HP-ICS, V5-Sep24'!AT2280</f>
        <v>0</v>
      </c>
      <c r="R2278" s="174" t="str">
        <f t="shared" si="367"/>
        <v/>
      </c>
      <c r="S2278" s="174" t="e">
        <f t="shared" si="368"/>
        <v>#VALUE!</v>
      </c>
      <c r="T2278" s="174" t="e">
        <f t="shared" si="369"/>
        <v>#VALUE!</v>
      </c>
      <c r="U2278" s="173">
        <f>'HP-ICS, V5-Sep24'!AU2280</f>
        <v>0</v>
      </c>
      <c r="V2278" s="174">
        <f t="shared" si="370"/>
        <v>1</v>
      </c>
      <c r="W2278" s="175" t="e">
        <f t="shared" si="371"/>
        <v>#DIV/0!</v>
      </c>
      <c r="X2278" s="176" t="e">
        <f t="shared" si="372"/>
        <v>#DIV/0!</v>
      </c>
    </row>
    <row r="2279" spans="1:24" x14ac:dyDescent="0.3">
      <c r="A2279" s="172" t="str">
        <f>'HP-ICS, V5-Sep24'!D2281</f>
        <v>Guatemala</v>
      </c>
      <c r="B2279" s="172" cm="1">
        <f t="array" ref="B2279">IF(OR(A2279=DATA!$H$2:$H$13),3,IF(OR(A2279=DATA!$H$14:$H$119),2,1))</f>
        <v>1</v>
      </c>
      <c r="C2279" s="173">
        <f>'HP-ICS, V5-Sep24'!L2281</f>
        <v>0</v>
      </c>
      <c r="D2279" s="172" t="str">
        <f>IF(AND(C2279&gt;='Risk(Area, dist)'!$C$9, C2279&lt;='Risk(Area, dist)'!$E$9), 1, IF(AND(C2279&gt;'Risk(Area, dist)'!$C$10, C2279&lt;='Risk(Area, dist)'!$E$10), 2, IF(C2279&gt;='Risk(Area, dist)'!$C$11, 3, "")))</f>
        <v/>
      </c>
      <c r="E2279" s="172">
        <f>'HP-ICS, V5-Sep24'!G2281</f>
        <v>0</v>
      </c>
      <c r="F2279" s="174" t="str">
        <f>IF(AND(E2279&gt;='Risk(Area, dist)'!$H$9, E2279&lt;='Risk(Area, dist)'!$J$9), 1, IF(AND(E2279&gt;'Risk(Area, dist)'!$H$10, E2279&lt;='Risk(Area, dist)'!$J$10), 2, IF(E2279&gt;='Risk(Area, dist)'!$H$11, 3, "")))</f>
        <v/>
      </c>
      <c r="G2279" s="174">
        <f>'HP-ICS, V5-Sep24'!AJ2281</f>
        <v>0</v>
      </c>
      <c r="H2279" s="174">
        <f t="shared" si="362"/>
        <v>3</v>
      </c>
      <c r="I2279" s="177" t="e">
        <f>('HP-ICS, V5-Sep24'!AM2281-'HP-ICS, V5-Sep24'!S2281)/'HP-ICS, V5-Sep24'!S2281</f>
        <v>#DIV/0!</v>
      </c>
      <c r="J2279" s="174" t="e">
        <f t="shared" si="363"/>
        <v>#DIV/0!</v>
      </c>
      <c r="K2279" s="172">
        <f>'HP-ICS, V5-Sep24'!U2281</f>
        <v>0</v>
      </c>
      <c r="L2279" s="174" t="str">
        <f t="shared" si="364"/>
        <v/>
      </c>
      <c r="M2279" s="173">
        <f>'HP-ICS, V5-Sep24'!AS2281</f>
        <v>0</v>
      </c>
      <c r="N2279" s="174" t="str">
        <f t="shared" si="365"/>
        <v/>
      </c>
      <c r="O2279" s="172">
        <f>'HP-ICS, V5-Sep24'!AO2281</f>
        <v>0</v>
      </c>
      <c r="P2279" s="174" t="str">
        <f t="shared" si="366"/>
        <v/>
      </c>
      <c r="Q2279" s="172">
        <f>'HP-ICS, V5-Sep24'!AT2281</f>
        <v>0</v>
      </c>
      <c r="R2279" s="174" t="str">
        <f t="shared" si="367"/>
        <v/>
      </c>
      <c r="S2279" s="174" t="e">
        <f t="shared" si="368"/>
        <v>#VALUE!</v>
      </c>
      <c r="T2279" s="174" t="e">
        <f t="shared" si="369"/>
        <v>#VALUE!</v>
      </c>
      <c r="U2279" s="173">
        <f>'HP-ICS, V5-Sep24'!AU2281</f>
        <v>0</v>
      </c>
      <c r="V2279" s="174">
        <f t="shared" si="370"/>
        <v>1</v>
      </c>
      <c r="W2279" s="175" t="e">
        <f t="shared" si="371"/>
        <v>#DIV/0!</v>
      </c>
      <c r="X2279" s="176" t="e">
        <f t="shared" si="372"/>
        <v>#DIV/0!</v>
      </c>
    </row>
    <row r="2280" spans="1:24" x14ac:dyDescent="0.3">
      <c r="A2280" s="172" t="str">
        <f>'HP-ICS, V5-Sep24'!D2282</f>
        <v>Guatemala</v>
      </c>
      <c r="B2280" s="172" cm="1">
        <f t="array" ref="B2280">IF(OR(A2280=DATA!$H$2:$H$13),3,IF(OR(A2280=DATA!$H$14:$H$119),2,1))</f>
        <v>1</v>
      </c>
      <c r="C2280" s="173">
        <f>'HP-ICS, V5-Sep24'!L2282</f>
        <v>0</v>
      </c>
      <c r="D2280" s="172" t="str">
        <f>IF(AND(C2280&gt;='Risk(Area, dist)'!$C$9, C2280&lt;='Risk(Area, dist)'!$E$9), 1, IF(AND(C2280&gt;'Risk(Area, dist)'!$C$10, C2280&lt;='Risk(Area, dist)'!$E$10), 2, IF(C2280&gt;='Risk(Area, dist)'!$C$11, 3, "")))</f>
        <v/>
      </c>
      <c r="E2280" s="172">
        <f>'HP-ICS, V5-Sep24'!G2282</f>
        <v>0</v>
      </c>
      <c r="F2280" s="174" t="str">
        <f>IF(AND(E2280&gt;='Risk(Area, dist)'!$H$9, E2280&lt;='Risk(Area, dist)'!$J$9), 1, IF(AND(E2280&gt;'Risk(Area, dist)'!$H$10, E2280&lt;='Risk(Area, dist)'!$J$10), 2, IF(E2280&gt;='Risk(Area, dist)'!$H$11, 3, "")))</f>
        <v/>
      </c>
      <c r="G2280" s="174">
        <f>'HP-ICS, V5-Sep24'!AJ2282</f>
        <v>0</v>
      </c>
      <c r="H2280" s="174">
        <f t="shared" si="362"/>
        <v>3</v>
      </c>
      <c r="I2280" s="177" t="e">
        <f>('HP-ICS, V5-Sep24'!AM2282-'HP-ICS, V5-Sep24'!S2282)/'HP-ICS, V5-Sep24'!S2282</f>
        <v>#DIV/0!</v>
      </c>
      <c r="J2280" s="174" t="e">
        <f t="shared" si="363"/>
        <v>#DIV/0!</v>
      </c>
      <c r="K2280" s="172">
        <f>'HP-ICS, V5-Sep24'!U2282</f>
        <v>0</v>
      </c>
      <c r="L2280" s="174" t="str">
        <f t="shared" si="364"/>
        <v/>
      </c>
      <c r="M2280" s="173">
        <f>'HP-ICS, V5-Sep24'!AS2282</f>
        <v>0</v>
      </c>
      <c r="N2280" s="174" t="str">
        <f t="shared" si="365"/>
        <v/>
      </c>
      <c r="O2280" s="172">
        <f>'HP-ICS, V5-Sep24'!AO2282</f>
        <v>0</v>
      </c>
      <c r="P2280" s="174" t="str">
        <f t="shared" si="366"/>
        <v/>
      </c>
      <c r="Q2280" s="172">
        <f>'HP-ICS, V5-Sep24'!AT2282</f>
        <v>0</v>
      </c>
      <c r="R2280" s="174" t="str">
        <f t="shared" si="367"/>
        <v/>
      </c>
      <c r="S2280" s="174" t="e">
        <f t="shared" si="368"/>
        <v>#VALUE!</v>
      </c>
      <c r="T2280" s="174" t="e">
        <f t="shared" si="369"/>
        <v>#VALUE!</v>
      </c>
      <c r="U2280" s="173">
        <f>'HP-ICS, V5-Sep24'!AU2282</f>
        <v>0</v>
      </c>
      <c r="V2280" s="174">
        <f t="shared" si="370"/>
        <v>1</v>
      </c>
      <c r="W2280" s="175" t="e">
        <f t="shared" si="371"/>
        <v>#DIV/0!</v>
      </c>
      <c r="X2280" s="176" t="e">
        <f t="shared" si="372"/>
        <v>#DIV/0!</v>
      </c>
    </row>
    <row r="2281" spans="1:24" x14ac:dyDescent="0.3">
      <c r="A2281" s="172" t="str">
        <f>'HP-ICS, V5-Sep24'!D2283</f>
        <v>Guatemala</v>
      </c>
      <c r="B2281" s="172" cm="1">
        <f t="array" ref="B2281">IF(OR(A2281=DATA!$H$2:$H$13),3,IF(OR(A2281=DATA!$H$14:$H$119),2,1))</f>
        <v>1</v>
      </c>
      <c r="C2281" s="173">
        <f>'HP-ICS, V5-Sep24'!L2283</f>
        <v>0</v>
      </c>
      <c r="D2281" s="172" t="str">
        <f>IF(AND(C2281&gt;='Risk(Area, dist)'!$C$9, C2281&lt;='Risk(Area, dist)'!$E$9), 1, IF(AND(C2281&gt;'Risk(Area, dist)'!$C$10, C2281&lt;='Risk(Area, dist)'!$E$10), 2, IF(C2281&gt;='Risk(Area, dist)'!$C$11, 3, "")))</f>
        <v/>
      </c>
      <c r="E2281" s="172">
        <f>'HP-ICS, V5-Sep24'!G2283</f>
        <v>0</v>
      </c>
      <c r="F2281" s="174" t="str">
        <f>IF(AND(E2281&gt;='Risk(Area, dist)'!$H$9, E2281&lt;='Risk(Area, dist)'!$J$9), 1, IF(AND(E2281&gt;'Risk(Area, dist)'!$H$10, E2281&lt;='Risk(Area, dist)'!$J$10), 2, IF(E2281&gt;='Risk(Area, dist)'!$H$11, 3, "")))</f>
        <v/>
      </c>
      <c r="G2281" s="174">
        <f>'HP-ICS, V5-Sep24'!AJ2283</f>
        <v>0</v>
      </c>
      <c r="H2281" s="174">
        <f t="shared" si="362"/>
        <v>3</v>
      </c>
      <c r="I2281" s="177" t="e">
        <f>('HP-ICS, V5-Sep24'!AM2283-'HP-ICS, V5-Sep24'!S2283)/'HP-ICS, V5-Sep24'!S2283</f>
        <v>#DIV/0!</v>
      </c>
      <c r="J2281" s="174" t="e">
        <f t="shared" si="363"/>
        <v>#DIV/0!</v>
      </c>
      <c r="K2281" s="172">
        <f>'HP-ICS, V5-Sep24'!U2283</f>
        <v>0</v>
      </c>
      <c r="L2281" s="174" t="str">
        <f t="shared" si="364"/>
        <v/>
      </c>
      <c r="M2281" s="173">
        <f>'HP-ICS, V5-Sep24'!AS2283</f>
        <v>0</v>
      </c>
      <c r="N2281" s="174" t="str">
        <f t="shared" si="365"/>
        <v/>
      </c>
      <c r="O2281" s="172">
        <f>'HP-ICS, V5-Sep24'!AO2283</f>
        <v>0</v>
      </c>
      <c r="P2281" s="174" t="str">
        <f t="shared" si="366"/>
        <v/>
      </c>
      <c r="Q2281" s="172">
        <f>'HP-ICS, V5-Sep24'!AT2283</f>
        <v>0</v>
      </c>
      <c r="R2281" s="174" t="str">
        <f t="shared" si="367"/>
        <v/>
      </c>
      <c r="S2281" s="174" t="e">
        <f t="shared" si="368"/>
        <v>#VALUE!</v>
      </c>
      <c r="T2281" s="174" t="e">
        <f t="shared" si="369"/>
        <v>#VALUE!</v>
      </c>
      <c r="U2281" s="173">
        <f>'HP-ICS, V5-Sep24'!AU2283</f>
        <v>0</v>
      </c>
      <c r="V2281" s="174">
        <f t="shared" si="370"/>
        <v>1</v>
      </c>
      <c r="W2281" s="175" t="e">
        <f t="shared" si="371"/>
        <v>#DIV/0!</v>
      </c>
      <c r="X2281" s="176" t="e">
        <f t="shared" si="372"/>
        <v>#DIV/0!</v>
      </c>
    </row>
    <row r="2282" spans="1:24" x14ac:dyDescent="0.3">
      <c r="A2282" s="172" t="str">
        <f>'HP-ICS, V5-Sep24'!D2284</f>
        <v>Guatemala</v>
      </c>
      <c r="B2282" s="172" cm="1">
        <f t="array" ref="B2282">IF(OR(A2282=DATA!$H$2:$H$13),3,IF(OR(A2282=DATA!$H$14:$H$119),2,1))</f>
        <v>1</v>
      </c>
      <c r="C2282" s="173">
        <f>'HP-ICS, V5-Sep24'!L2284</f>
        <v>0</v>
      </c>
      <c r="D2282" s="172" t="str">
        <f>IF(AND(C2282&gt;='Risk(Area, dist)'!$C$9, C2282&lt;='Risk(Area, dist)'!$E$9), 1, IF(AND(C2282&gt;'Risk(Area, dist)'!$C$10, C2282&lt;='Risk(Area, dist)'!$E$10), 2, IF(C2282&gt;='Risk(Area, dist)'!$C$11, 3, "")))</f>
        <v/>
      </c>
      <c r="E2282" s="172">
        <f>'HP-ICS, V5-Sep24'!G2284</f>
        <v>0</v>
      </c>
      <c r="F2282" s="174" t="str">
        <f>IF(AND(E2282&gt;='Risk(Area, dist)'!$H$9, E2282&lt;='Risk(Area, dist)'!$J$9), 1, IF(AND(E2282&gt;'Risk(Area, dist)'!$H$10, E2282&lt;='Risk(Area, dist)'!$J$10), 2, IF(E2282&gt;='Risk(Area, dist)'!$H$11, 3, "")))</f>
        <v/>
      </c>
      <c r="G2282" s="174">
        <f>'HP-ICS, V5-Sep24'!AJ2284</f>
        <v>0</v>
      </c>
      <c r="H2282" s="174">
        <f t="shared" si="362"/>
        <v>3</v>
      </c>
      <c r="I2282" s="177" t="e">
        <f>('HP-ICS, V5-Sep24'!AM2284-'HP-ICS, V5-Sep24'!S2284)/'HP-ICS, V5-Sep24'!S2284</f>
        <v>#DIV/0!</v>
      </c>
      <c r="J2282" s="174" t="e">
        <f t="shared" si="363"/>
        <v>#DIV/0!</v>
      </c>
      <c r="K2282" s="172">
        <f>'HP-ICS, V5-Sep24'!U2284</f>
        <v>0</v>
      </c>
      <c r="L2282" s="174" t="str">
        <f t="shared" si="364"/>
        <v/>
      </c>
      <c r="M2282" s="173">
        <f>'HP-ICS, V5-Sep24'!AS2284</f>
        <v>0</v>
      </c>
      <c r="N2282" s="174" t="str">
        <f t="shared" si="365"/>
        <v/>
      </c>
      <c r="O2282" s="172">
        <f>'HP-ICS, V5-Sep24'!AO2284</f>
        <v>0</v>
      </c>
      <c r="P2282" s="174" t="str">
        <f t="shared" si="366"/>
        <v/>
      </c>
      <c r="Q2282" s="172">
        <f>'HP-ICS, V5-Sep24'!AT2284</f>
        <v>0</v>
      </c>
      <c r="R2282" s="174" t="str">
        <f t="shared" si="367"/>
        <v/>
      </c>
      <c r="S2282" s="174" t="e">
        <f t="shared" si="368"/>
        <v>#VALUE!</v>
      </c>
      <c r="T2282" s="174" t="e">
        <f t="shared" si="369"/>
        <v>#VALUE!</v>
      </c>
      <c r="U2282" s="173">
        <f>'HP-ICS, V5-Sep24'!AU2284</f>
        <v>0</v>
      </c>
      <c r="V2282" s="174">
        <f t="shared" si="370"/>
        <v>1</v>
      </c>
      <c r="W2282" s="175" t="e">
        <f t="shared" si="371"/>
        <v>#DIV/0!</v>
      </c>
      <c r="X2282" s="176" t="e">
        <f t="shared" si="372"/>
        <v>#DIV/0!</v>
      </c>
    </row>
    <row r="2283" spans="1:24" x14ac:dyDescent="0.3">
      <c r="A2283" s="172" t="str">
        <f>'HP-ICS, V5-Sep24'!D2285</f>
        <v>Guatemala</v>
      </c>
      <c r="B2283" s="172" cm="1">
        <f t="array" ref="B2283">IF(OR(A2283=DATA!$H$2:$H$13),3,IF(OR(A2283=DATA!$H$14:$H$119),2,1))</f>
        <v>1</v>
      </c>
      <c r="C2283" s="173">
        <f>'HP-ICS, V5-Sep24'!L2285</f>
        <v>0</v>
      </c>
      <c r="D2283" s="172" t="str">
        <f>IF(AND(C2283&gt;='Risk(Area, dist)'!$C$9, C2283&lt;='Risk(Area, dist)'!$E$9), 1, IF(AND(C2283&gt;'Risk(Area, dist)'!$C$10, C2283&lt;='Risk(Area, dist)'!$E$10), 2, IF(C2283&gt;='Risk(Area, dist)'!$C$11, 3, "")))</f>
        <v/>
      </c>
      <c r="E2283" s="172">
        <f>'HP-ICS, V5-Sep24'!G2285</f>
        <v>0</v>
      </c>
      <c r="F2283" s="174" t="str">
        <f>IF(AND(E2283&gt;='Risk(Area, dist)'!$H$9, E2283&lt;='Risk(Area, dist)'!$J$9), 1, IF(AND(E2283&gt;'Risk(Area, dist)'!$H$10, E2283&lt;='Risk(Area, dist)'!$J$10), 2, IF(E2283&gt;='Risk(Area, dist)'!$H$11, 3, "")))</f>
        <v/>
      </c>
      <c r="G2283" s="174">
        <f>'HP-ICS, V5-Sep24'!AJ2285</f>
        <v>0</v>
      </c>
      <c r="H2283" s="174">
        <f t="shared" si="362"/>
        <v>3</v>
      </c>
      <c r="I2283" s="177" t="e">
        <f>('HP-ICS, V5-Sep24'!AM2285-'HP-ICS, V5-Sep24'!S2285)/'HP-ICS, V5-Sep24'!S2285</f>
        <v>#DIV/0!</v>
      </c>
      <c r="J2283" s="174" t="e">
        <f t="shared" si="363"/>
        <v>#DIV/0!</v>
      </c>
      <c r="K2283" s="172">
        <f>'HP-ICS, V5-Sep24'!U2285</f>
        <v>0</v>
      </c>
      <c r="L2283" s="174" t="str">
        <f t="shared" si="364"/>
        <v/>
      </c>
      <c r="M2283" s="173">
        <f>'HP-ICS, V5-Sep24'!AS2285</f>
        <v>0</v>
      </c>
      <c r="N2283" s="174" t="str">
        <f t="shared" si="365"/>
        <v/>
      </c>
      <c r="O2283" s="172">
        <f>'HP-ICS, V5-Sep24'!AO2285</f>
        <v>0</v>
      </c>
      <c r="P2283" s="174" t="str">
        <f t="shared" si="366"/>
        <v/>
      </c>
      <c r="Q2283" s="172">
        <f>'HP-ICS, V5-Sep24'!AT2285</f>
        <v>0</v>
      </c>
      <c r="R2283" s="174" t="str">
        <f t="shared" si="367"/>
        <v/>
      </c>
      <c r="S2283" s="174" t="e">
        <f t="shared" si="368"/>
        <v>#VALUE!</v>
      </c>
      <c r="T2283" s="174" t="e">
        <f t="shared" si="369"/>
        <v>#VALUE!</v>
      </c>
      <c r="U2283" s="173">
        <f>'HP-ICS, V5-Sep24'!AU2285</f>
        <v>0</v>
      </c>
      <c r="V2283" s="174">
        <f t="shared" si="370"/>
        <v>1</v>
      </c>
      <c r="W2283" s="175" t="e">
        <f t="shared" si="371"/>
        <v>#DIV/0!</v>
      </c>
      <c r="X2283" s="176" t="e">
        <f t="shared" si="372"/>
        <v>#DIV/0!</v>
      </c>
    </row>
    <row r="2284" spans="1:24" x14ac:dyDescent="0.3">
      <c r="A2284" s="172" t="str">
        <f>'HP-ICS, V5-Sep24'!D2286</f>
        <v>Guatemala</v>
      </c>
      <c r="B2284" s="172" cm="1">
        <f t="array" ref="B2284">IF(OR(A2284=DATA!$H$2:$H$13),3,IF(OR(A2284=DATA!$H$14:$H$119),2,1))</f>
        <v>1</v>
      </c>
      <c r="C2284" s="173">
        <f>'HP-ICS, V5-Sep24'!L2286</f>
        <v>0</v>
      </c>
      <c r="D2284" s="172" t="str">
        <f>IF(AND(C2284&gt;='Risk(Area, dist)'!$C$9, C2284&lt;='Risk(Area, dist)'!$E$9), 1, IF(AND(C2284&gt;'Risk(Area, dist)'!$C$10, C2284&lt;='Risk(Area, dist)'!$E$10), 2, IF(C2284&gt;='Risk(Area, dist)'!$C$11, 3, "")))</f>
        <v/>
      </c>
      <c r="E2284" s="172">
        <f>'HP-ICS, V5-Sep24'!G2286</f>
        <v>0</v>
      </c>
      <c r="F2284" s="174" t="str">
        <f>IF(AND(E2284&gt;='Risk(Area, dist)'!$H$9, E2284&lt;='Risk(Area, dist)'!$J$9), 1, IF(AND(E2284&gt;'Risk(Area, dist)'!$H$10, E2284&lt;='Risk(Area, dist)'!$J$10), 2, IF(E2284&gt;='Risk(Area, dist)'!$H$11, 3, "")))</f>
        <v/>
      </c>
      <c r="G2284" s="174">
        <f>'HP-ICS, V5-Sep24'!AJ2286</f>
        <v>0</v>
      </c>
      <c r="H2284" s="174">
        <f t="shared" si="362"/>
        <v>3</v>
      </c>
      <c r="I2284" s="177" t="e">
        <f>('HP-ICS, V5-Sep24'!AM2286-'HP-ICS, V5-Sep24'!S2286)/'HP-ICS, V5-Sep24'!S2286</f>
        <v>#DIV/0!</v>
      </c>
      <c r="J2284" s="174" t="e">
        <f t="shared" si="363"/>
        <v>#DIV/0!</v>
      </c>
      <c r="K2284" s="172">
        <f>'HP-ICS, V5-Sep24'!U2286</f>
        <v>0</v>
      </c>
      <c r="L2284" s="174" t="str">
        <f t="shared" si="364"/>
        <v/>
      </c>
      <c r="M2284" s="173">
        <f>'HP-ICS, V5-Sep24'!AS2286</f>
        <v>0</v>
      </c>
      <c r="N2284" s="174" t="str">
        <f t="shared" si="365"/>
        <v/>
      </c>
      <c r="O2284" s="172">
        <f>'HP-ICS, V5-Sep24'!AO2286</f>
        <v>0</v>
      </c>
      <c r="P2284" s="174" t="str">
        <f t="shared" si="366"/>
        <v/>
      </c>
      <c r="Q2284" s="172">
        <f>'HP-ICS, V5-Sep24'!AT2286</f>
        <v>0</v>
      </c>
      <c r="R2284" s="174" t="str">
        <f t="shared" si="367"/>
        <v/>
      </c>
      <c r="S2284" s="174" t="e">
        <f t="shared" si="368"/>
        <v>#VALUE!</v>
      </c>
      <c r="T2284" s="174" t="e">
        <f t="shared" si="369"/>
        <v>#VALUE!</v>
      </c>
      <c r="U2284" s="173">
        <f>'HP-ICS, V5-Sep24'!AU2286</f>
        <v>0</v>
      </c>
      <c r="V2284" s="174">
        <f t="shared" si="370"/>
        <v>1</v>
      </c>
      <c r="W2284" s="175" t="e">
        <f t="shared" si="371"/>
        <v>#DIV/0!</v>
      </c>
      <c r="X2284" s="176" t="e">
        <f t="shared" si="372"/>
        <v>#DIV/0!</v>
      </c>
    </row>
    <row r="2285" spans="1:24" x14ac:dyDescent="0.3">
      <c r="A2285" s="172" t="str">
        <f>'HP-ICS, V5-Sep24'!D2287</f>
        <v>Guatemala</v>
      </c>
      <c r="B2285" s="172" cm="1">
        <f t="array" ref="B2285">IF(OR(A2285=DATA!$H$2:$H$13),3,IF(OR(A2285=DATA!$H$14:$H$119),2,1))</f>
        <v>1</v>
      </c>
      <c r="C2285" s="173">
        <f>'HP-ICS, V5-Sep24'!L2287</f>
        <v>0</v>
      </c>
      <c r="D2285" s="172" t="str">
        <f>IF(AND(C2285&gt;='Risk(Area, dist)'!$C$9, C2285&lt;='Risk(Area, dist)'!$E$9), 1, IF(AND(C2285&gt;'Risk(Area, dist)'!$C$10, C2285&lt;='Risk(Area, dist)'!$E$10), 2, IF(C2285&gt;='Risk(Area, dist)'!$C$11, 3, "")))</f>
        <v/>
      </c>
      <c r="E2285" s="172">
        <f>'HP-ICS, V5-Sep24'!G2287</f>
        <v>0</v>
      </c>
      <c r="F2285" s="174" t="str">
        <f>IF(AND(E2285&gt;='Risk(Area, dist)'!$H$9, E2285&lt;='Risk(Area, dist)'!$J$9), 1, IF(AND(E2285&gt;'Risk(Area, dist)'!$H$10, E2285&lt;='Risk(Area, dist)'!$J$10), 2, IF(E2285&gt;='Risk(Area, dist)'!$H$11, 3, "")))</f>
        <v/>
      </c>
      <c r="G2285" s="174">
        <f>'HP-ICS, V5-Sep24'!AJ2287</f>
        <v>0</v>
      </c>
      <c r="H2285" s="174">
        <f t="shared" si="362"/>
        <v>3</v>
      </c>
      <c r="I2285" s="177" t="e">
        <f>('HP-ICS, V5-Sep24'!AM2287-'HP-ICS, V5-Sep24'!S2287)/'HP-ICS, V5-Sep24'!S2287</f>
        <v>#DIV/0!</v>
      </c>
      <c r="J2285" s="174" t="e">
        <f t="shared" si="363"/>
        <v>#DIV/0!</v>
      </c>
      <c r="K2285" s="172">
        <f>'HP-ICS, V5-Sep24'!U2287</f>
        <v>0</v>
      </c>
      <c r="L2285" s="174" t="str">
        <f t="shared" si="364"/>
        <v/>
      </c>
      <c r="M2285" s="173">
        <f>'HP-ICS, V5-Sep24'!AS2287</f>
        <v>0</v>
      </c>
      <c r="N2285" s="174" t="str">
        <f t="shared" si="365"/>
        <v/>
      </c>
      <c r="O2285" s="172">
        <f>'HP-ICS, V5-Sep24'!AO2287</f>
        <v>0</v>
      </c>
      <c r="P2285" s="174" t="str">
        <f t="shared" si="366"/>
        <v/>
      </c>
      <c r="Q2285" s="172">
        <f>'HP-ICS, V5-Sep24'!AT2287</f>
        <v>0</v>
      </c>
      <c r="R2285" s="174" t="str">
        <f t="shared" si="367"/>
        <v/>
      </c>
      <c r="S2285" s="174" t="e">
        <f t="shared" si="368"/>
        <v>#VALUE!</v>
      </c>
      <c r="T2285" s="174" t="e">
        <f t="shared" si="369"/>
        <v>#VALUE!</v>
      </c>
      <c r="U2285" s="173">
        <f>'HP-ICS, V5-Sep24'!AU2287</f>
        <v>0</v>
      </c>
      <c r="V2285" s="174">
        <f t="shared" si="370"/>
        <v>1</v>
      </c>
      <c r="W2285" s="175" t="e">
        <f t="shared" si="371"/>
        <v>#DIV/0!</v>
      </c>
      <c r="X2285" s="176" t="e">
        <f t="shared" si="372"/>
        <v>#DIV/0!</v>
      </c>
    </row>
    <row r="2286" spans="1:24" x14ac:dyDescent="0.3">
      <c r="A2286" s="172" t="str">
        <f>'HP-ICS, V5-Sep24'!D2288</f>
        <v>Guatemala</v>
      </c>
      <c r="B2286" s="172" cm="1">
        <f t="array" ref="B2286">IF(OR(A2286=DATA!$H$2:$H$13),3,IF(OR(A2286=DATA!$H$14:$H$119),2,1))</f>
        <v>1</v>
      </c>
      <c r="C2286" s="173">
        <f>'HP-ICS, V5-Sep24'!L2288</f>
        <v>0</v>
      </c>
      <c r="D2286" s="172" t="str">
        <f>IF(AND(C2286&gt;='Risk(Area, dist)'!$C$9, C2286&lt;='Risk(Area, dist)'!$E$9), 1, IF(AND(C2286&gt;'Risk(Area, dist)'!$C$10, C2286&lt;='Risk(Area, dist)'!$E$10), 2, IF(C2286&gt;='Risk(Area, dist)'!$C$11, 3, "")))</f>
        <v/>
      </c>
      <c r="E2286" s="172">
        <f>'HP-ICS, V5-Sep24'!G2288</f>
        <v>0</v>
      </c>
      <c r="F2286" s="174" t="str">
        <f>IF(AND(E2286&gt;='Risk(Area, dist)'!$H$9, E2286&lt;='Risk(Area, dist)'!$J$9), 1, IF(AND(E2286&gt;'Risk(Area, dist)'!$H$10, E2286&lt;='Risk(Area, dist)'!$J$10), 2, IF(E2286&gt;='Risk(Area, dist)'!$H$11, 3, "")))</f>
        <v/>
      </c>
      <c r="G2286" s="174">
        <f>'HP-ICS, V5-Sep24'!AJ2288</f>
        <v>0</v>
      </c>
      <c r="H2286" s="174">
        <f t="shared" si="362"/>
        <v>3</v>
      </c>
      <c r="I2286" s="177" t="e">
        <f>('HP-ICS, V5-Sep24'!AM2288-'HP-ICS, V5-Sep24'!S2288)/'HP-ICS, V5-Sep24'!S2288</f>
        <v>#DIV/0!</v>
      </c>
      <c r="J2286" s="174" t="e">
        <f t="shared" si="363"/>
        <v>#DIV/0!</v>
      </c>
      <c r="K2286" s="172">
        <f>'HP-ICS, V5-Sep24'!U2288</f>
        <v>0</v>
      </c>
      <c r="L2286" s="174" t="str">
        <f t="shared" si="364"/>
        <v/>
      </c>
      <c r="M2286" s="173">
        <f>'HP-ICS, V5-Sep24'!AS2288</f>
        <v>0</v>
      </c>
      <c r="N2286" s="174" t="str">
        <f t="shared" si="365"/>
        <v/>
      </c>
      <c r="O2286" s="172">
        <f>'HP-ICS, V5-Sep24'!AO2288</f>
        <v>0</v>
      </c>
      <c r="P2286" s="174" t="str">
        <f t="shared" si="366"/>
        <v/>
      </c>
      <c r="Q2286" s="172">
        <f>'HP-ICS, V5-Sep24'!AT2288</f>
        <v>0</v>
      </c>
      <c r="R2286" s="174" t="str">
        <f t="shared" si="367"/>
        <v/>
      </c>
      <c r="S2286" s="174" t="e">
        <f t="shared" si="368"/>
        <v>#VALUE!</v>
      </c>
      <c r="T2286" s="174" t="e">
        <f t="shared" si="369"/>
        <v>#VALUE!</v>
      </c>
      <c r="U2286" s="173">
        <f>'HP-ICS, V5-Sep24'!AU2288</f>
        <v>0</v>
      </c>
      <c r="V2286" s="174">
        <f t="shared" si="370"/>
        <v>1</v>
      </c>
      <c r="W2286" s="175" t="e">
        <f t="shared" si="371"/>
        <v>#DIV/0!</v>
      </c>
      <c r="X2286" s="176" t="e">
        <f t="shared" si="372"/>
        <v>#DIV/0!</v>
      </c>
    </row>
    <row r="2287" spans="1:24" x14ac:dyDescent="0.3">
      <c r="A2287" s="172" t="str">
        <f>'HP-ICS, V5-Sep24'!D2289</f>
        <v>Guatemala</v>
      </c>
      <c r="B2287" s="172" cm="1">
        <f t="array" ref="B2287">IF(OR(A2287=DATA!$H$2:$H$13),3,IF(OR(A2287=DATA!$H$14:$H$119),2,1))</f>
        <v>1</v>
      </c>
      <c r="C2287" s="173">
        <f>'HP-ICS, V5-Sep24'!L2289</f>
        <v>0</v>
      </c>
      <c r="D2287" s="172" t="str">
        <f>IF(AND(C2287&gt;='Risk(Area, dist)'!$C$9, C2287&lt;='Risk(Area, dist)'!$E$9), 1, IF(AND(C2287&gt;'Risk(Area, dist)'!$C$10, C2287&lt;='Risk(Area, dist)'!$E$10), 2, IF(C2287&gt;='Risk(Area, dist)'!$C$11, 3, "")))</f>
        <v/>
      </c>
      <c r="E2287" s="172">
        <f>'HP-ICS, V5-Sep24'!G2289</f>
        <v>0</v>
      </c>
      <c r="F2287" s="174" t="str">
        <f>IF(AND(E2287&gt;='Risk(Area, dist)'!$H$9, E2287&lt;='Risk(Area, dist)'!$J$9), 1, IF(AND(E2287&gt;'Risk(Area, dist)'!$H$10, E2287&lt;='Risk(Area, dist)'!$J$10), 2, IF(E2287&gt;='Risk(Area, dist)'!$H$11, 3, "")))</f>
        <v/>
      </c>
      <c r="G2287" s="174">
        <f>'HP-ICS, V5-Sep24'!AJ2289</f>
        <v>0</v>
      </c>
      <c r="H2287" s="174">
        <f t="shared" si="362"/>
        <v>3</v>
      </c>
      <c r="I2287" s="177" t="e">
        <f>('HP-ICS, V5-Sep24'!AM2289-'HP-ICS, V5-Sep24'!S2289)/'HP-ICS, V5-Sep24'!S2289</f>
        <v>#DIV/0!</v>
      </c>
      <c r="J2287" s="174" t="e">
        <f t="shared" si="363"/>
        <v>#DIV/0!</v>
      </c>
      <c r="K2287" s="172">
        <f>'HP-ICS, V5-Sep24'!U2289</f>
        <v>0</v>
      </c>
      <c r="L2287" s="174" t="str">
        <f t="shared" si="364"/>
        <v/>
      </c>
      <c r="M2287" s="173">
        <f>'HP-ICS, V5-Sep24'!AS2289</f>
        <v>0</v>
      </c>
      <c r="N2287" s="174" t="str">
        <f t="shared" si="365"/>
        <v/>
      </c>
      <c r="O2287" s="172">
        <f>'HP-ICS, V5-Sep24'!AO2289</f>
        <v>0</v>
      </c>
      <c r="P2287" s="174" t="str">
        <f t="shared" si="366"/>
        <v/>
      </c>
      <c r="Q2287" s="172">
        <f>'HP-ICS, V5-Sep24'!AT2289</f>
        <v>0</v>
      </c>
      <c r="R2287" s="174" t="str">
        <f t="shared" si="367"/>
        <v/>
      </c>
      <c r="S2287" s="174" t="e">
        <f t="shared" si="368"/>
        <v>#VALUE!</v>
      </c>
      <c r="T2287" s="174" t="e">
        <f t="shared" si="369"/>
        <v>#VALUE!</v>
      </c>
      <c r="U2287" s="173">
        <f>'HP-ICS, V5-Sep24'!AU2289</f>
        <v>0</v>
      </c>
      <c r="V2287" s="174">
        <f t="shared" si="370"/>
        <v>1</v>
      </c>
      <c r="W2287" s="175" t="e">
        <f t="shared" si="371"/>
        <v>#DIV/0!</v>
      </c>
      <c r="X2287" s="176" t="e">
        <f t="shared" si="372"/>
        <v>#DIV/0!</v>
      </c>
    </row>
    <row r="2288" spans="1:24" x14ac:dyDescent="0.3">
      <c r="A2288" s="172" t="str">
        <f>'HP-ICS, V5-Sep24'!D2290</f>
        <v>Guatemala</v>
      </c>
      <c r="B2288" s="172" cm="1">
        <f t="array" ref="B2288">IF(OR(A2288=DATA!$H$2:$H$13),3,IF(OR(A2288=DATA!$H$14:$H$119),2,1))</f>
        <v>1</v>
      </c>
      <c r="C2288" s="173">
        <f>'HP-ICS, V5-Sep24'!L2290</f>
        <v>0</v>
      </c>
      <c r="D2288" s="172" t="str">
        <f>IF(AND(C2288&gt;='Risk(Area, dist)'!$C$9, C2288&lt;='Risk(Area, dist)'!$E$9), 1, IF(AND(C2288&gt;'Risk(Area, dist)'!$C$10, C2288&lt;='Risk(Area, dist)'!$E$10), 2, IF(C2288&gt;='Risk(Area, dist)'!$C$11, 3, "")))</f>
        <v/>
      </c>
      <c r="E2288" s="172">
        <f>'HP-ICS, V5-Sep24'!G2290</f>
        <v>0</v>
      </c>
      <c r="F2288" s="174" t="str">
        <f>IF(AND(E2288&gt;='Risk(Area, dist)'!$H$9, E2288&lt;='Risk(Area, dist)'!$J$9), 1, IF(AND(E2288&gt;'Risk(Area, dist)'!$H$10, E2288&lt;='Risk(Area, dist)'!$J$10), 2, IF(E2288&gt;='Risk(Area, dist)'!$H$11, 3, "")))</f>
        <v/>
      </c>
      <c r="G2288" s="174">
        <f>'HP-ICS, V5-Sep24'!AJ2290</f>
        <v>0</v>
      </c>
      <c r="H2288" s="174">
        <f t="shared" si="362"/>
        <v>3</v>
      </c>
      <c r="I2288" s="177" t="e">
        <f>('HP-ICS, V5-Sep24'!AM2290-'HP-ICS, V5-Sep24'!S2290)/'HP-ICS, V5-Sep24'!S2290</f>
        <v>#DIV/0!</v>
      </c>
      <c r="J2288" s="174" t="e">
        <f t="shared" si="363"/>
        <v>#DIV/0!</v>
      </c>
      <c r="K2288" s="172">
        <f>'HP-ICS, V5-Sep24'!U2290</f>
        <v>0</v>
      </c>
      <c r="L2288" s="174" t="str">
        <f t="shared" si="364"/>
        <v/>
      </c>
      <c r="M2288" s="173">
        <f>'HP-ICS, V5-Sep24'!AS2290</f>
        <v>0</v>
      </c>
      <c r="N2288" s="174" t="str">
        <f t="shared" si="365"/>
        <v/>
      </c>
      <c r="O2288" s="172">
        <f>'HP-ICS, V5-Sep24'!AO2290</f>
        <v>0</v>
      </c>
      <c r="P2288" s="174" t="str">
        <f t="shared" si="366"/>
        <v/>
      </c>
      <c r="Q2288" s="172">
        <f>'HP-ICS, V5-Sep24'!AT2290</f>
        <v>0</v>
      </c>
      <c r="R2288" s="174" t="str">
        <f t="shared" si="367"/>
        <v/>
      </c>
      <c r="S2288" s="174" t="e">
        <f t="shared" si="368"/>
        <v>#VALUE!</v>
      </c>
      <c r="T2288" s="174" t="e">
        <f t="shared" si="369"/>
        <v>#VALUE!</v>
      </c>
      <c r="U2288" s="173">
        <f>'HP-ICS, V5-Sep24'!AU2290</f>
        <v>0</v>
      </c>
      <c r="V2288" s="174">
        <f t="shared" si="370"/>
        <v>1</v>
      </c>
      <c r="W2288" s="175" t="e">
        <f t="shared" si="371"/>
        <v>#DIV/0!</v>
      </c>
      <c r="X2288" s="176" t="e">
        <f t="shared" si="372"/>
        <v>#DIV/0!</v>
      </c>
    </row>
    <row r="2289" spans="1:24" x14ac:dyDescent="0.3">
      <c r="A2289" s="172" t="str">
        <f>'HP-ICS, V5-Sep24'!D2291</f>
        <v>Guatemala</v>
      </c>
      <c r="B2289" s="172" cm="1">
        <f t="array" ref="B2289">IF(OR(A2289=DATA!$H$2:$H$13),3,IF(OR(A2289=DATA!$H$14:$H$119),2,1))</f>
        <v>1</v>
      </c>
      <c r="C2289" s="173">
        <f>'HP-ICS, V5-Sep24'!L2291</f>
        <v>0</v>
      </c>
      <c r="D2289" s="172" t="str">
        <f>IF(AND(C2289&gt;='Risk(Area, dist)'!$C$9, C2289&lt;='Risk(Area, dist)'!$E$9), 1, IF(AND(C2289&gt;'Risk(Area, dist)'!$C$10, C2289&lt;='Risk(Area, dist)'!$E$10), 2, IF(C2289&gt;='Risk(Area, dist)'!$C$11, 3, "")))</f>
        <v/>
      </c>
      <c r="E2289" s="172">
        <f>'HP-ICS, V5-Sep24'!G2291</f>
        <v>0</v>
      </c>
      <c r="F2289" s="174" t="str">
        <f>IF(AND(E2289&gt;='Risk(Area, dist)'!$H$9, E2289&lt;='Risk(Area, dist)'!$J$9), 1, IF(AND(E2289&gt;'Risk(Area, dist)'!$H$10, E2289&lt;='Risk(Area, dist)'!$J$10), 2, IF(E2289&gt;='Risk(Area, dist)'!$H$11, 3, "")))</f>
        <v/>
      </c>
      <c r="G2289" s="174">
        <f>'HP-ICS, V5-Sep24'!AJ2291</f>
        <v>0</v>
      </c>
      <c r="H2289" s="174">
        <f t="shared" si="362"/>
        <v>3</v>
      </c>
      <c r="I2289" s="177" t="e">
        <f>('HP-ICS, V5-Sep24'!AM2291-'HP-ICS, V5-Sep24'!S2291)/'HP-ICS, V5-Sep24'!S2291</f>
        <v>#DIV/0!</v>
      </c>
      <c r="J2289" s="174" t="e">
        <f t="shared" si="363"/>
        <v>#DIV/0!</v>
      </c>
      <c r="K2289" s="172">
        <f>'HP-ICS, V5-Sep24'!U2291</f>
        <v>0</v>
      </c>
      <c r="L2289" s="174" t="str">
        <f t="shared" si="364"/>
        <v/>
      </c>
      <c r="M2289" s="173">
        <f>'HP-ICS, V5-Sep24'!AS2291</f>
        <v>0</v>
      </c>
      <c r="N2289" s="174" t="str">
        <f t="shared" si="365"/>
        <v/>
      </c>
      <c r="O2289" s="172">
        <f>'HP-ICS, V5-Sep24'!AO2291</f>
        <v>0</v>
      </c>
      <c r="P2289" s="174" t="str">
        <f t="shared" si="366"/>
        <v/>
      </c>
      <c r="Q2289" s="172">
        <f>'HP-ICS, V5-Sep24'!AT2291</f>
        <v>0</v>
      </c>
      <c r="R2289" s="174" t="str">
        <f t="shared" si="367"/>
        <v/>
      </c>
      <c r="S2289" s="174" t="e">
        <f t="shared" si="368"/>
        <v>#VALUE!</v>
      </c>
      <c r="T2289" s="174" t="e">
        <f t="shared" si="369"/>
        <v>#VALUE!</v>
      </c>
      <c r="U2289" s="173">
        <f>'HP-ICS, V5-Sep24'!AU2291</f>
        <v>0</v>
      </c>
      <c r="V2289" s="174">
        <f t="shared" si="370"/>
        <v>1</v>
      </c>
      <c r="W2289" s="175" t="e">
        <f t="shared" si="371"/>
        <v>#DIV/0!</v>
      </c>
      <c r="X2289" s="176" t="e">
        <f t="shared" si="372"/>
        <v>#DIV/0!</v>
      </c>
    </row>
    <row r="2290" spans="1:24" x14ac:dyDescent="0.3">
      <c r="A2290" s="172" t="str">
        <f>'HP-ICS, V5-Sep24'!D2292</f>
        <v>Guatemala</v>
      </c>
      <c r="B2290" s="172" cm="1">
        <f t="array" ref="B2290">IF(OR(A2290=DATA!$H$2:$H$13),3,IF(OR(A2290=DATA!$H$14:$H$119),2,1))</f>
        <v>1</v>
      </c>
      <c r="C2290" s="173">
        <f>'HP-ICS, V5-Sep24'!L2292</f>
        <v>0</v>
      </c>
      <c r="D2290" s="172" t="str">
        <f>IF(AND(C2290&gt;='Risk(Area, dist)'!$C$9, C2290&lt;='Risk(Area, dist)'!$E$9), 1, IF(AND(C2290&gt;'Risk(Area, dist)'!$C$10, C2290&lt;='Risk(Area, dist)'!$E$10), 2, IF(C2290&gt;='Risk(Area, dist)'!$C$11, 3, "")))</f>
        <v/>
      </c>
      <c r="E2290" s="172">
        <f>'HP-ICS, V5-Sep24'!G2292</f>
        <v>0</v>
      </c>
      <c r="F2290" s="174" t="str">
        <f>IF(AND(E2290&gt;='Risk(Area, dist)'!$H$9, E2290&lt;='Risk(Area, dist)'!$J$9), 1, IF(AND(E2290&gt;'Risk(Area, dist)'!$H$10, E2290&lt;='Risk(Area, dist)'!$J$10), 2, IF(E2290&gt;='Risk(Area, dist)'!$H$11, 3, "")))</f>
        <v/>
      </c>
      <c r="G2290" s="174">
        <f>'HP-ICS, V5-Sep24'!AJ2292</f>
        <v>0</v>
      </c>
      <c r="H2290" s="174">
        <f t="shared" si="362"/>
        <v>3</v>
      </c>
      <c r="I2290" s="177" t="e">
        <f>('HP-ICS, V5-Sep24'!AM2292-'HP-ICS, V5-Sep24'!S2292)/'HP-ICS, V5-Sep24'!S2292</f>
        <v>#DIV/0!</v>
      </c>
      <c r="J2290" s="174" t="e">
        <f t="shared" si="363"/>
        <v>#DIV/0!</v>
      </c>
      <c r="K2290" s="172">
        <f>'HP-ICS, V5-Sep24'!U2292</f>
        <v>0</v>
      </c>
      <c r="L2290" s="174" t="str">
        <f t="shared" si="364"/>
        <v/>
      </c>
      <c r="M2290" s="173">
        <f>'HP-ICS, V5-Sep24'!AS2292</f>
        <v>0</v>
      </c>
      <c r="N2290" s="174" t="str">
        <f t="shared" si="365"/>
        <v/>
      </c>
      <c r="O2290" s="172">
        <f>'HP-ICS, V5-Sep24'!AO2292</f>
        <v>0</v>
      </c>
      <c r="P2290" s="174" t="str">
        <f t="shared" si="366"/>
        <v/>
      </c>
      <c r="Q2290" s="172">
        <f>'HP-ICS, V5-Sep24'!AT2292</f>
        <v>0</v>
      </c>
      <c r="R2290" s="174" t="str">
        <f t="shared" si="367"/>
        <v/>
      </c>
      <c r="S2290" s="174" t="e">
        <f t="shared" si="368"/>
        <v>#VALUE!</v>
      </c>
      <c r="T2290" s="174" t="e">
        <f t="shared" si="369"/>
        <v>#VALUE!</v>
      </c>
      <c r="U2290" s="173">
        <f>'HP-ICS, V5-Sep24'!AU2292</f>
        <v>0</v>
      </c>
      <c r="V2290" s="174">
        <f t="shared" si="370"/>
        <v>1</v>
      </c>
      <c r="W2290" s="175" t="e">
        <f t="shared" si="371"/>
        <v>#DIV/0!</v>
      </c>
      <c r="X2290" s="176" t="e">
        <f t="shared" si="372"/>
        <v>#DIV/0!</v>
      </c>
    </row>
    <row r="2291" spans="1:24" x14ac:dyDescent="0.3">
      <c r="A2291" s="172" t="str">
        <f>'HP-ICS, V5-Sep24'!D2293</f>
        <v>Guatemala</v>
      </c>
      <c r="B2291" s="172" cm="1">
        <f t="array" ref="B2291">IF(OR(A2291=DATA!$H$2:$H$13),3,IF(OR(A2291=DATA!$H$14:$H$119),2,1))</f>
        <v>1</v>
      </c>
      <c r="C2291" s="173">
        <f>'HP-ICS, V5-Sep24'!L2293</f>
        <v>0</v>
      </c>
      <c r="D2291" s="172" t="str">
        <f>IF(AND(C2291&gt;='Risk(Area, dist)'!$C$9, C2291&lt;='Risk(Area, dist)'!$E$9), 1, IF(AND(C2291&gt;'Risk(Area, dist)'!$C$10, C2291&lt;='Risk(Area, dist)'!$E$10), 2, IF(C2291&gt;='Risk(Area, dist)'!$C$11, 3, "")))</f>
        <v/>
      </c>
      <c r="E2291" s="172">
        <f>'HP-ICS, V5-Sep24'!G2293</f>
        <v>0</v>
      </c>
      <c r="F2291" s="174" t="str">
        <f>IF(AND(E2291&gt;='Risk(Area, dist)'!$H$9, E2291&lt;='Risk(Area, dist)'!$J$9), 1, IF(AND(E2291&gt;'Risk(Area, dist)'!$H$10, E2291&lt;='Risk(Area, dist)'!$J$10), 2, IF(E2291&gt;='Risk(Area, dist)'!$H$11, 3, "")))</f>
        <v/>
      </c>
      <c r="G2291" s="174">
        <f>'HP-ICS, V5-Sep24'!AJ2293</f>
        <v>0</v>
      </c>
      <c r="H2291" s="174">
        <f t="shared" si="362"/>
        <v>3</v>
      </c>
      <c r="I2291" s="177" t="e">
        <f>('HP-ICS, V5-Sep24'!AM2293-'HP-ICS, V5-Sep24'!S2293)/'HP-ICS, V5-Sep24'!S2293</f>
        <v>#DIV/0!</v>
      </c>
      <c r="J2291" s="174" t="e">
        <f t="shared" si="363"/>
        <v>#DIV/0!</v>
      </c>
      <c r="K2291" s="172">
        <f>'HP-ICS, V5-Sep24'!U2293</f>
        <v>0</v>
      </c>
      <c r="L2291" s="174" t="str">
        <f t="shared" si="364"/>
        <v/>
      </c>
      <c r="M2291" s="173">
        <f>'HP-ICS, V5-Sep24'!AS2293</f>
        <v>0</v>
      </c>
      <c r="N2291" s="174" t="str">
        <f t="shared" si="365"/>
        <v/>
      </c>
      <c r="O2291" s="172">
        <f>'HP-ICS, V5-Sep24'!AO2293</f>
        <v>0</v>
      </c>
      <c r="P2291" s="174" t="str">
        <f t="shared" si="366"/>
        <v/>
      </c>
      <c r="Q2291" s="172">
        <f>'HP-ICS, V5-Sep24'!AT2293</f>
        <v>0</v>
      </c>
      <c r="R2291" s="174" t="str">
        <f t="shared" si="367"/>
        <v/>
      </c>
      <c r="S2291" s="174" t="e">
        <f t="shared" si="368"/>
        <v>#VALUE!</v>
      </c>
      <c r="T2291" s="174" t="e">
        <f t="shared" si="369"/>
        <v>#VALUE!</v>
      </c>
      <c r="U2291" s="173">
        <f>'HP-ICS, V5-Sep24'!AU2293</f>
        <v>0</v>
      </c>
      <c r="V2291" s="174">
        <f t="shared" si="370"/>
        <v>1</v>
      </c>
      <c r="W2291" s="175" t="e">
        <f t="shared" si="371"/>
        <v>#DIV/0!</v>
      </c>
      <c r="X2291" s="176" t="e">
        <f t="shared" si="372"/>
        <v>#DIV/0!</v>
      </c>
    </row>
    <row r="2292" spans="1:24" x14ac:dyDescent="0.3">
      <c r="A2292" s="172" t="str">
        <f>'HP-ICS, V5-Sep24'!D2294</f>
        <v>Guatemala</v>
      </c>
      <c r="B2292" s="172" cm="1">
        <f t="array" ref="B2292">IF(OR(A2292=DATA!$H$2:$H$13),3,IF(OR(A2292=DATA!$H$14:$H$119),2,1))</f>
        <v>1</v>
      </c>
      <c r="C2292" s="173">
        <f>'HP-ICS, V5-Sep24'!L2294</f>
        <v>0</v>
      </c>
      <c r="D2292" s="172" t="str">
        <f>IF(AND(C2292&gt;='Risk(Area, dist)'!$C$9, C2292&lt;='Risk(Area, dist)'!$E$9), 1, IF(AND(C2292&gt;'Risk(Area, dist)'!$C$10, C2292&lt;='Risk(Area, dist)'!$E$10), 2, IF(C2292&gt;='Risk(Area, dist)'!$C$11, 3, "")))</f>
        <v/>
      </c>
      <c r="E2292" s="172">
        <f>'HP-ICS, V5-Sep24'!G2294</f>
        <v>0</v>
      </c>
      <c r="F2292" s="174" t="str">
        <f>IF(AND(E2292&gt;='Risk(Area, dist)'!$H$9, E2292&lt;='Risk(Area, dist)'!$J$9), 1, IF(AND(E2292&gt;'Risk(Area, dist)'!$H$10, E2292&lt;='Risk(Area, dist)'!$J$10), 2, IF(E2292&gt;='Risk(Area, dist)'!$H$11, 3, "")))</f>
        <v/>
      </c>
      <c r="G2292" s="174">
        <f>'HP-ICS, V5-Sep24'!AJ2294</f>
        <v>0</v>
      </c>
      <c r="H2292" s="174">
        <f t="shared" si="362"/>
        <v>3</v>
      </c>
      <c r="I2292" s="177" t="e">
        <f>('HP-ICS, V5-Sep24'!AM2294-'HP-ICS, V5-Sep24'!S2294)/'HP-ICS, V5-Sep24'!S2294</f>
        <v>#DIV/0!</v>
      </c>
      <c r="J2292" s="174" t="e">
        <f t="shared" si="363"/>
        <v>#DIV/0!</v>
      </c>
      <c r="K2292" s="172">
        <f>'HP-ICS, V5-Sep24'!U2294</f>
        <v>0</v>
      </c>
      <c r="L2292" s="174" t="str">
        <f t="shared" si="364"/>
        <v/>
      </c>
      <c r="M2292" s="173">
        <f>'HP-ICS, V5-Sep24'!AS2294</f>
        <v>0</v>
      </c>
      <c r="N2292" s="174" t="str">
        <f t="shared" si="365"/>
        <v/>
      </c>
      <c r="O2292" s="172">
        <f>'HP-ICS, V5-Sep24'!AO2294</f>
        <v>0</v>
      </c>
      <c r="P2292" s="174" t="str">
        <f t="shared" si="366"/>
        <v/>
      </c>
      <c r="Q2292" s="172">
        <f>'HP-ICS, V5-Sep24'!AT2294</f>
        <v>0</v>
      </c>
      <c r="R2292" s="174" t="str">
        <f t="shared" si="367"/>
        <v/>
      </c>
      <c r="S2292" s="174" t="e">
        <f t="shared" si="368"/>
        <v>#VALUE!</v>
      </c>
      <c r="T2292" s="174" t="e">
        <f t="shared" si="369"/>
        <v>#VALUE!</v>
      </c>
      <c r="U2292" s="173">
        <f>'HP-ICS, V5-Sep24'!AU2294</f>
        <v>0</v>
      </c>
      <c r="V2292" s="174">
        <f t="shared" si="370"/>
        <v>1</v>
      </c>
      <c r="W2292" s="175" t="e">
        <f t="shared" si="371"/>
        <v>#DIV/0!</v>
      </c>
      <c r="X2292" s="176" t="e">
        <f t="shared" si="372"/>
        <v>#DIV/0!</v>
      </c>
    </row>
    <row r="2293" spans="1:24" x14ac:dyDescent="0.3">
      <c r="A2293" s="172" t="str">
        <f>'HP-ICS, V5-Sep24'!D2295</f>
        <v>Guatemala</v>
      </c>
      <c r="B2293" s="172" cm="1">
        <f t="array" ref="B2293">IF(OR(A2293=DATA!$H$2:$H$13),3,IF(OR(A2293=DATA!$H$14:$H$119),2,1))</f>
        <v>1</v>
      </c>
      <c r="C2293" s="173">
        <f>'HP-ICS, V5-Sep24'!L2295</f>
        <v>0</v>
      </c>
      <c r="D2293" s="172" t="str">
        <f>IF(AND(C2293&gt;='Risk(Area, dist)'!$C$9, C2293&lt;='Risk(Area, dist)'!$E$9), 1, IF(AND(C2293&gt;'Risk(Area, dist)'!$C$10, C2293&lt;='Risk(Area, dist)'!$E$10), 2, IF(C2293&gt;='Risk(Area, dist)'!$C$11, 3, "")))</f>
        <v/>
      </c>
      <c r="E2293" s="172">
        <f>'HP-ICS, V5-Sep24'!G2295</f>
        <v>0</v>
      </c>
      <c r="F2293" s="174" t="str">
        <f>IF(AND(E2293&gt;='Risk(Area, dist)'!$H$9, E2293&lt;='Risk(Area, dist)'!$J$9), 1, IF(AND(E2293&gt;'Risk(Area, dist)'!$H$10, E2293&lt;='Risk(Area, dist)'!$J$10), 2, IF(E2293&gt;='Risk(Area, dist)'!$H$11, 3, "")))</f>
        <v/>
      </c>
      <c r="G2293" s="174">
        <f>'HP-ICS, V5-Sep24'!AJ2295</f>
        <v>0</v>
      </c>
      <c r="H2293" s="174">
        <f t="shared" si="362"/>
        <v>3</v>
      </c>
      <c r="I2293" s="177" t="e">
        <f>('HP-ICS, V5-Sep24'!AM2295-'HP-ICS, V5-Sep24'!S2295)/'HP-ICS, V5-Sep24'!S2295</f>
        <v>#DIV/0!</v>
      </c>
      <c r="J2293" s="174" t="e">
        <f t="shared" si="363"/>
        <v>#DIV/0!</v>
      </c>
      <c r="K2293" s="172">
        <f>'HP-ICS, V5-Sep24'!U2295</f>
        <v>0</v>
      </c>
      <c r="L2293" s="174" t="str">
        <f t="shared" si="364"/>
        <v/>
      </c>
      <c r="M2293" s="173">
        <f>'HP-ICS, V5-Sep24'!AS2295</f>
        <v>0</v>
      </c>
      <c r="N2293" s="174" t="str">
        <f t="shared" si="365"/>
        <v/>
      </c>
      <c r="O2293" s="172">
        <f>'HP-ICS, V5-Sep24'!AO2295</f>
        <v>0</v>
      </c>
      <c r="P2293" s="174" t="str">
        <f t="shared" si="366"/>
        <v/>
      </c>
      <c r="Q2293" s="172">
        <f>'HP-ICS, V5-Sep24'!AT2295</f>
        <v>0</v>
      </c>
      <c r="R2293" s="174" t="str">
        <f t="shared" si="367"/>
        <v/>
      </c>
      <c r="S2293" s="174" t="e">
        <f t="shared" si="368"/>
        <v>#VALUE!</v>
      </c>
      <c r="T2293" s="174" t="e">
        <f t="shared" si="369"/>
        <v>#VALUE!</v>
      </c>
      <c r="U2293" s="173">
        <f>'HP-ICS, V5-Sep24'!AU2295</f>
        <v>0</v>
      </c>
      <c r="V2293" s="174">
        <f t="shared" si="370"/>
        <v>1</v>
      </c>
      <c r="W2293" s="175" t="e">
        <f t="shared" si="371"/>
        <v>#DIV/0!</v>
      </c>
      <c r="X2293" s="176" t="e">
        <f t="shared" si="372"/>
        <v>#DIV/0!</v>
      </c>
    </row>
    <row r="2294" spans="1:24" x14ac:dyDescent="0.3">
      <c r="A2294" s="172" t="str">
        <f>'HP-ICS, V5-Sep24'!D2296</f>
        <v>Guatemala</v>
      </c>
      <c r="B2294" s="172" cm="1">
        <f t="array" ref="B2294">IF(OR(A2294=DATA!$H$2:$H$13),3,IF(OR(A2294=DATA!$H$14:$H$119),2,1))</f>
        <v>1</v>
      </c>
      <c r="C2294" s="173">
        <f>'HP-ICS, V5-Sep24'!L2296</f>
        <v>0</v>
      </c>
      <c r="D2294" s="172" t="str">
        <f>IF(AND(C2294&gt;='Risk(Area, dist)'!$C$9, C2294&lt;='Risk(Area, dist)'!$E$9), 1, IF(AND(C2294&gt;'Risk(Area, dist)'!$C$10, C2294&lt;='Risk(Area, dist)'!$E$10), 2, IF(C2294&gt;='Risk(Area, dist)'!$C$11, 3, "")))</f>
        <v/>
      </c>
      <c r="E2294" s="172">
        <f>'HP-ICS, V5-Sep24'!G2296</f>
        <v>0</v>
      </c>
      <c r="F2294" s="174" t="str">
        <f>IF(AND(E2294&gt;='Risk(Area, dist)'!$H$9, E2294&lt;='Risk(Area, dist)'!$J$9), 1, IF(AND(E2294&gt;'Risk(Area, dist)'!$H$10, E2294&lt;='Risk(Area, dist)'!$J$10), 2, IF(E2294&gt;='Risk(Area, dist)'!$H$11, 3, "")))</f>
        <v/>
      </c>
      <c r="G2294" s="174">
        <f>'HP-ICS, V5-Sep24'!AJ2296</f>
        <v>0</v>
      </c>
      <c r="H2294" s="174">
        <f t="shared" si="362"/>
        <v>3</v>
      </c>
      <c r="I2294" s="177" t="e">
        <f>('HP-ICS, V5-Sep24'!AM2296-'HP-ICS, V5-Sep24'!S2296)/'HP-ICS, V5-Sep24'!S2296</f>
        <v>#DIV/0!</v>
      </c>
      <c r="J2294" s="174" t="e">
        <f t="shared" si="363"/>
        <v>#DIV/0!</v>
      </c>
      <c r="K2294" s="172">
        <f>'HP-ICS, V5-Sep24'!U2296</f>
        <v>0</v>
      </c>
      <c r="L2294" s="174" t="str">
        <f t="shared" si="364"/>
        <v/>
      </c>
      <c r="M2294" s="173">
        <f>'HP-ICS, V5-Sep24'!AS2296</f>
        <v>0</v>
      </c>
      <c r="N2294" s="174" t="str">
        <f t="shared" si="365"/>
        <v/>
      </c>
      <c r="O2294" s="172">
        <f>'HP-ICS, V5-Sep24'!AO2296</f>
        <v>0</v>
      </c>
      <c r="P2294" s="174" t="str">
        <f t="shared" si="366"/>
        <v/>
      </c>
      <c r="Q2294" s="172">
        <f>'HP-ICS, V5-Sep24'!AT2296</f>
        <v>0</v>
      </c>
      <c r="R2294" s="174" t="str">
        <f t="shared" si="367"/>
        <v/>
      </c>
      <c r="S2294" s="174" t="e">
        <f t="shared" si="368"/>
        <v>#VALUE!</v>
      </c>
      <c r="T2294" s="174" t="e">
        <f t="shared" si="369"/>
        <v>#VALUE!</v>
      </c>
      <c r="U2294" s="173">
        <f>'HP-ICS, V5-Sep24'!AU2296</f>
        <v>0</v>
      </c>
      <c r="V2294" s="174">
        <f t="shared" si="370"/>
        <v>1</v>
      </c>
      <c r="W2294" s="175" t="e">
        <f t="shared" si="371"/>
        <v>#DIV/0!</v>
      </c>
      <c r="X2294" s="176" t="e">
        <f t="shared" si="372"/>
        <v>#DIV/0!</v>
      </c>
    </row>
    <row r="2295" spans="1:24" x14ac:dyDescent="0.3">
      <c r="A2295" s="172" t="str">
        <f>'HP-ICS, V5-Sep24'!D2297</f>
        <v>Guatemala</v>
      </c>
      <c r="B2295" s="172" cm="1">
        <f t="array" ref="B2295">IF(OR(A2295=DATA!$H$2:$H$13),3,IF(OR(A2295=DATA!$H$14:$H$119),2,1))</f>
        <v>1</v>
      </c>
      <c r="C2295" s="173">
        <f>'HP-ICS, V5-Sep24'!L2297</f>
        <v>0</v>
      </c>
      <c r="D2295" s="172" t="str">
        <f>IF(AND(C2295&gt;='Risk(Area, dist)'!$C$9, C2295&lt;='Risk(Area, dist)'!$E$9), 1, IF(AND(C2295&gt;'Risk(Area, dist)'!$C$10, C2295&lt;='Risk(Area, dist)'!$E$10), 2, IF(C2295&gt;='Risk(Area, dist)'!$C$11, 3, "")))</f>
        <v/>
      </c>
      <c r="E2295" s="172">
        <f>'HP-ICS, V5-Sep24'!G2297</f>
        <v>0</v>
      </c>
      <c r="F2295" s="174" t="str">
        <f>IF(AND(E2295&gt;='Risk(Area, dist)'!$H$9, E2295&lt;='Risk(Area, dist)'!$J$9), 1, IF(AND(E2295&gt;'Risk(Area, dist)'!$H$10, E2295&lt;='Risk(Area, dist)'!$J$10), 2, IF(E2295&gt;='Risk(Area, dist)'!$H$11, 3, "")))</f>
        <v/>
      </c>
      <c r="G2295" s="174">
        <f>'HP-ICS, V5-Sep24'!AJ2297</f>
        <v>0</v>
      </c>
      <c r="H2295" s="174">
        <f t="shared" si="362"/>
        <v>3</v>
      </c>
      <c r="I2295" s="177" t="e">
        <f>('HP-ICS, V5-Sep24'!AM2297-'HP-ICS, V5-Sep24'!S2297)/'HP-ICS, V5-Sep24'!S2297</f>
        <v>#DIV/0!</v>
      </c>
      <c r="J2295" s="174" t="e">
        <f t="shared" si="363"/>
        <v>#DIV/0!</v>
      </c>
      <c r="K2295" s="172">
        <f>'HP-ICS, V5-Sep24'!U2297</f>
        <v>0</v>
      </c>
      <c r="L2295" s="174" t="str">
        <f t="shared" si="364"/>
        <v/>
      </c>
      <c r="M2295" s="173">
        <f>'HP-ICS, V5-Sep24'!AS2297</f>
        <v>0</v>
      </c>
      <c r="N2295" s="174" t="str">
        <f t="shared" si="365"/>
        <v/>
      </c>
      <c r="O2295" s="172">
        <f>'HP-ICS, V5-Sep24'!AO2297</f>
        <v>0</v>
      </c>
      <c r="P2295" s="174" t="str">
        <f t="shared" si="366"/>
        <v/>
      </c>
      <c r="Q2295" s="172">
        <f>'HP-ICS, V5-Sep24'!AT2297</f>
        <v>0</v>
      </c>
      <c r="R2295" s="174" t="str">
        <f t="shared" si="367"/>
        <v/>
      </c>
      <c r="S2295" s="174" t="e">
        <f t="shared" si="368"/>
        <v>#VALUE!</v>
      </c>
      <c r="T2295" s="174" t="e">
        <f t="shared" si="369"/>
        <v>#VALUE!</v>
      </c>
      <c r="U2295" s="173">
        <f>'HP-ICS, V5-Sep24'!AU2297</f>
        <v>0</v>
      </c>
      <c r="V2295" s="174">
        <f t="shared" si="370"/>
        <v>1</v>
      </c>
      <c r="W2295" s="175" t="e">
        <f t="shared" si="371"/>
        <v>#DIV/0!</v>
      </c>
      <c r="X2295" s="176" t="e">
        <f t="shared" si="372"/>
        <v>#DIV/0!</v>
      </c>
    </row>
    <row r="2296" spans="1:24" x14ac:dyDescent="0.3">
      <c r="A2296" s="172" t="str">
        <f>'HP-ICS, V5-Sep24'!D2298</f>
        <v>Guatemala</v>
      </c>
      <c r="B2296" s="172" cm="1">
        <f t="array" ref="B2296">IF(OR(A2296=DATA!$H$2:$H$13),3,IF(OR(A2296=DATA!$H$14:$H$119),2,1))</f>
        <v>1</v>
      </c>
      <c r="C2296" s="173">
        <f>'HP-ICS, V5-Sep24'!L2298</f>
        <v>0</v>
      </c>
      <c r="D2296" s="172" t="str">
        <f>IF(AND(C2296&gt;='Risk(Area, dist)'!$C$9, C2296&lt;='Risk(Area, dist)'!$E$9), 1, IF(AND(C2296&gt;'Risk(Area, dist)'!$C$10, C2296&lt;='Risk(Area, dist)'!$E$10), 2, IF(C2296&gt;='Risk(Area, dist)'!$C$11, 3, "")))</f>
        <v/>
      </c>
      <c r="E2296" s="172">
        <f>'HP-ICS, V5-Sep24'!G2298</f>
        <v>0</v>
      </c>
      <c r="F2296" s="174" t="str">
        <f>IF(AND(E2296&gt;='Risk(Area, dist)'!$H$9, E2296&lt;='Risk(Area, dist)'!$J$9), 1, IF(AND(E2296&gt;'Risk(Area, dist)'!$H$10, E2296&lt;='Risk(Area, dist)'!$J$10), 2, IF(E2296&gt;='Risk(Area, dist)'!$H$11, 3, "")))</f>
        <v/>
      </c>
      <c r="G2296" s="174">
        <f>'HP-ICS, V5-Sep24'!AJ2298</f>
        <v>0</v>
      </c>
      <c r="H2296" s="174">
        <f t="shared" si="362"/>
        <v>3</v>
      </c>
      <c r="I2296" s="177" t="e">
        <f>('HP-ICS, V5-Sep24'!AM2298-'HP-ICS, V5-Sep24'!S2298)/'HP-ICS, V5-Sep24'!S2298</f>
        <v>#DIV/0!</v>
      </c>
      <c r="J2296" s="174" t="e">
        <f t="shared" si="363"/>
        <v>#DIV/0!</v>
      </c>
      <c r="K2296" s="172">
        <f>'HP-ICS, V5-Sep24'!U2298</f>
        <v>0</v>
      </c>
      <c r="L2296" s="174" t="str">
        <f t="shared" si="364"/>
        <v/>
      </c>
      <c r="M2296" s="173">
        <f>'HP-ICS, V5-Sep24'!AS2298</f>
        <v>0</v>
      </c>
      <c r="N2296" s="174" t="str">
        <f t="shared" si="365"/>
        <v/>
      </c>
      <c r="O2296" s="172">
        <f>'HP-ICS, V5-Sep24'!AO2298</f>
        <v>0</v>
      </c>
      <c r="P2296" s="174" t="str">
        <f t="shared" si="366"/>
        <v/>
      </c>
      <c r="Q2296" s="172">
        <f>'HP-ICS, V5-Sep24'!AT2298</f>
        <v>0</v>
      </c>
      <c r="R2296" s="174" t="str">
        <f t="shared" si="367"/>
        <v/>
      </c>
      <c r="S2296" s="174" t="e">
        <f t="shared" si="368"/>
        <v>#VALUE!</v>
      </c>
      <c r="T2296" s="174" t="e">
        <f t="shared" si="369"/>
        <v>#VALUE!</v>
      </c>
      <c r="U2296" s="173">
        <f>'HP-ICS, V5-Sep24'!AU2298</f>
        <v>0</v>
      </c>
      <c r="V2296" s="174">
        <f t="shared" si="370"/>
        <v>1</v>
      </c>
      <c r="W2296" s="175" t="e">
        <f t="shared" si="371"/>
        <v>#DIV/0!</v>
      </c>
      <c r="X2296" s="176" t="e">
        <f t="shared" si="372"/>
        <v>#DIV/0!</v>
      </c>
    </row>
    <row r="2297" spans="1:24" x14ac:dyDescent="0.3">
      <c r="A2297" s="172" t="str">
        <f>'HP-ICS, V5-Sep24'!D2299</f>
        <v>Guatemala</v>
      </c>
      <c r="B2297" s="172" cm="1">
        <f t="array" ref="B2297">IF(OR(A2297=DATA!$H$2:$H$13),3,IF(OR(A2297=DATA!$H$14:$H$119),2,1))</f>
        <v>1</v>
      </c>
      <c r="C2297" s="173">
        <f>'HP-ICS, V5-Sep24'!L2299</f>
        <v>0</v>
      </c>
      <c r="D2297" s="172" t="str">
        <f>IF(AND(C2297&gt;='Risk(Area, dist)'!$C$9, C2297&lt;='Risk(Area, dist)'!$E$9), 1, IF(AND(C2297&gt;'Risk(Area, dist)'!$C$10, C2297&lt;='Risk(Area, dist)'!$E$10), 2, IF(C2297&gt;='Risk(Area, dist)'!$C$11, 3, "")))</f>
        <v/>
      </c>
      <c r="E2297" s="172">
        <f>'HP-ICS, V5-Sep24'!G2299</f>
        <v>0</v>
      </c>
      <c r="F2297" s="174" t="str">
        <f>IF(AND(E2297&gt;='Risk(Area, dist)'!$H$9, E2297&lt;='Risk(Area, dist)'!$J$9), 1, IF(AND(E2297&gt;'Risk(Area, dist)'!$H$10, E2297&lt;='Risk(Area, dist)'!$J$10), 2, IF(E2297&gt;='Risk(Area, dist)'!$H$11, 3, "")))</f>
        <v/>
      </c>
      <c r="G2297" s="174">
        <f>'HP-ICS, V5-Sep24'!AJ2299</f>
        <v>0</v>
      </c>
      <c r="H2297" s="174">
        <f t="shared" si="362"/>
        <v>3</v>
      </c>
      <c r="I2297" s="177" t="e">
        <f>('HP-ICS, V5-Sep24'!AM2299-'HP-ICS, V5-Sep24'!S2299)/'HP-ICS, V5-Sep24'!S2299</f>
        <v>#DIV/0!</v>
      </c>
      <c r="J2297" s="174" t="e">
        <f t="shared" si="363"/>
        <v>#DIV/0!</v>
      </c>
      <c r="K2297" s="172">
        <f>'HP-ICS, V5-Sep24'!U2299</f>
        <v>0</v>
      </c>
      <c r="L2297" s="174" t="str">
        <f t="shared" si="364"/>
        <v/>
      </c>
      <c r="M2297" s="173">
        <f>'HP-ICS, V5-Sep24'!AS2299</f>
        <v>0</v>
      </c>
      <c r="N2297" s="174" t="str">
        <f t="shared" si="365"/>
        <v/>
      </c>
      <c r="O2297" s="172">
        <f>'HP-ICS, V5-Sep24'!AO2299</f>
        <v>0</v>
      </c>
      <c r="P2297" s="174" t="str">
        <f t="shared" si="366"/>
        <v/>
      </c>
      <c r="Q2297" s="172">
        <f>'HP-ICS, V5-Sep24'!AT2299</f>
        <v>0</v>
      </c>
      <c r="R2297" s="174" t="str">
        <f t="shared" si="367"/>
        <v/>
      </c>
      <c r="S2297" s="174" t="e">
        <f t="shared" si="368"/>
        <v>#VALUE!</v>
      </c>
      <c r="T2297" s="174" t="e">
        <f t="shared" si="369"/>
        <v>#VALUE!</v>
      </c>
      <c r="U2297" s="173">
        <f>'HP-ICS, V5-Sep24'!AU2299</f>
        <v>0</v>
      </c>
      <c r="V2297" s="174">
        <f t="shared" si="370"/>
        <v>1</v>
      </c>
      <c r="W2297" s="175" t="e">
        <f t="shared" si="371"/>
        <v>#DIV/0!</v>
      </c>
      <c r="X2297" s="176" t="e">
        <f t="shared" si="372"/>
        <v>#DIV/0!</v>
      </c>
    </row>
    <row r="2298" spans="1:24" x14ac:dyDescent="0.3">
      <c r="A2298" s="172" t="str">
        <f>'HP-ICS, V5-Sep24'!D2300</f>
        <v>Guatemala</v>
      </c>
      <c r="B2298" s="172" cm="1">
        <f t="array" ref="B2298">IF(OR(A2298=DATA!$H$2:$H$13),3,IF(OR(A2298=DATA!$H$14:$H$119),2,1))</f>
        <v>1</v>
      </c>
      <c r="C2298" s="173">
        <f>'HP-ICS, V5-Sep24'!L2300</f>
        <v>0</v>
      </c>
      <c r="D2298" s="172" t="str">
        <f>IF(AND(C2298&gt;='Risk(Area, dist)'!$C$9, C2298&lt;='Risk(Area, dist)'!$E$9), 1, IF(AND(C2298&gt;'Risk(Area, dist)'!$C$10, C2298&lt;='Risk(Area, dist)'!$E$10), 2, IF(C2298&gt;='Risk(Area, dist)'!$C$11, 3, "")))</f>
        <v/>
      </c>
      <c r="E2298" s="172">
        <f>'HP-ICS, V5-Sep24'!G2300</f>
        <v>0</v>
      </c>
      <c r="F2298" s="174" t="str">
        <f>IF(AND(E2298&gt;='Risk(Area, dist)'!$H$9, E2298&lt;='Risk(Area, dist)'!$J$9), 1, IF(AND(E2298&gt;'Risk(Area, dist)'!$H$10, E2298&lt;='Risk(Area, dist)'!$J$10), 2, IF(E2298&gt;='Risk(Area, dist)'!$H$11, 3, "")))</f>
        <v/>
      </c>
      <c r="G2298" s="174">
        <f>'HP-ICS, V5-Sep24'!AJ2300</f>
        <v>0</v>
      </c>
      <c r="H2298" s="174">
        <f t="shared" si="362"/>
        <v>3</v>
      </c>
      <c r="I2298" s="177" t="e">
        <f>('HP-ICS, V5-Sep24'!AM2300-'HP-ICS, V5-Sep24'!S2300)/'HP-ICS, V5-Sep24'!S2300</f>
        <v>#DIV/0!</v>
      </c>
      <c r="J2298" s="174" t="e">
        <f t="shared" si="363"/>
        <v>#DIV/0!</v>
      </c>
      <c r="K2298" s="172">
        <f>'HP-ICS, V5-Sep24'!U2300</f>
        <v>0</v>
      </c>
      <c r="L2298" s="174" t="str">
        <f t="shared" si="364"/>
        <v/>
      </c>
      <c r="M2298" s="173">
        <f>'HP-ICS, V5-Sep24'!AS2300</f>
        <v>0</v>
      </c>
      <c r="N2298" s="174" t="str">
        <f t="shared" si="365"/>
        <v/>
      </c>
      <c r="O2298" s="172">
        <f>'HP-ICS, V5-Sep24'!AO2300</f>
        <v>0</v>
      </c>
      <c r="P2298" s="174" t="str">
        <f t="shared" si="366"/>
        <v/>
      </c>
      <c r="Q2298" s="172">
        <f>'HP-ICS, V5-Sep24'!AT2300</f>
        <v>0</v>
      </c>
      <c r="R2298" s="174" t="str">
        <f t="shared" si="367"/>
        <v/>
      </c>
      <c r="S2298" s="174" t="e">
        <f t="shared" si="368"/>
        <v>#VALUE!</v>
      </c>
      <c r="T2298" s="174" t="e">
        <f t="shared" si="369"/>
        <v>#VALUE!</v>
      </c>
      <c r="U2298" s="173">
        <f>'HP-ICS, V5-Sep24'!AU2300</f>
        <v>0</v>
      </c>
      <c r="V2298" s="174">
        <f t="shared" si="370"/>
        <v>1</v>
      </c>
      <c r="W2298" s="175" t="e">
        <f t="shared" si="371"/>
        <v>#DIV/0!</v>
      </c>
      <c r="X2298" s="176" t="e">
        <f t="shared" si="372"/>
        <v>#DIV/0!</v>
      </c>
    </row>
    <row r="2299" spans="1:24" x14ac:dyDescent="0.3">
      <c r="A2299" s="172" t="str">
        <f>'HP-ICS, V5-Sep24'!D2301</f>
        <v>Guatemala</v>
      </c>
      <c r="B2299" s="172" cm="1">
        <f t="array" ref="B2299">IF(OR(A2299=DATA!$H$2:$H$13),3,IF(OR(A2299=DATA!$H$14:$H$119),2,1))</f>
        <v>1</v>
      </c>
      <c r="C2299" s="173">
        <f>'HP-ICS, V5-Sep24'!L2301</f>
        <v>0</v>
      </c>
      <c r="D2299" s="172" t="str">
        <f>IF(AND(C2299&gt;='Risk(Area, dist)'!$C$9, C2299&lt;='Risk(Area, dist)'!$E$9), 1, IF(AND(C2299&gt;'Risk(Area, dist)'!$C$10, C2299&lt;='Risk(Area, dist)'!$E$10), 2, IF(C2299&gt;='Risk(Area, dist)'!$C$11, 3, "")))</f>
        <v/>
      </c>
      <c r="E2299" s="172">
        <f>'HP-ICS, V5-Sep24'!G2301</f>
        <v>0</v>
      </c>
      <c r="F2299" s="174" t="str">
        <f>IF(AND(E2299&gt;='Risk(Area, dist)'!$H$9, E2299&lt;='Risk(Area, dist)'!$J$9), 1, IF(AND(E2299&gt;'Risk(Area, dist)'!$H$10, E2299&lt;='Risk(Area, dist)'!$J$10), 2, IF(E2299&gt;='Risk(Area, dist)'!$H$11, 3, "")))</f>
        <v/>
      </c>
      <c r="G2299" s="174">
        <f>'HP-ICS, V5-Sep24'!AJ2301</f>
        <v>0</v>
      </c>
      <c r="H2299" s="174">
        <f t="shared" si="362"/>
        <v>3</v>
      </c>
      <c r="I2299" s="177" t="e">
        <f>('HP-ICS, V5-Sep24'!AM2301-'HP-ICS, V5-Sep24'!S2301)/'HP-ICS, V5-Sep24'!S2301</f>
        <v>#DIV/0!</v>
      </c>
      <c r="J2299" s="174" t="e">
        <f t="shared" si="363"/>
        <v>#DIV/0!</v>
      </c>
      <c r="K2299" s="172">
        <f>'HP-ICS, V5-Sep24'!U2301</f>
        <v>0</v>
      </c>
      <c r="L2299" s="174" t="str">
        <f t="shared" si="364"/>
        <v/>
      </c>
      <c r="M2299" s="173">
        <f>'HP-ICS, V5-Sep24'!AS2301</f>
        <v>0</v>
      </c>
      <c r="N2299" s="174" t="str">
        <f t="shared" si="365"/>
        <v/>
      </c>
      <c r="O2299" s="172">
        <f>'HP-ICS, V5-Sep24'!AO2301</f>
        <v>0</v>
      </c>
      <c r="P2299" s="174" t="str">
        <f t="shared" si="366"/>
        <v/>
      </c>
      <c r="Q2299" s="172">
        <f>'HP-ICS, V5-Sep24'!AT2301</f>
        <v>0</v>
      </c>
      <c r="R2299" s="174" t="str">
        <f t="shared" si="367"/>
        <v/>
      </c>
      <c r="S2299" s="174" t="e">
        <f t="shared" si="368"/>
        <v>#VALUE!</v>
      </c>
      <c r="T2299" s="174" t="e">
        <f t="shared" si="369"/>
        <v>#VALUE!</v>
      </c>
      <c r="U2299" s="173">
        <f>'HP-ICS, V5-Sep24'!AU2301</f>
        <v>0</v>
      </c>
      <c r="V2299" s="174">
        <f t="shared" si="370"/>
        <v>1</v>
      </c>
      <c r="W2299" s="175" t="e">
        <f t="shared" si="371"/>
        <v>#DIV/0!</v>
      </c>
      <c r="X2299" s="176" t="e">
        <f t="shared" si="372"/>
        <v>#DIV/0!</v>
      </c>
    </row>
    <row r="2300" spans="1:24" x14ac:dyDescent="0.3">
      <c r="A2300" s="172" t="str">
        <f>'HP-ICS, V5-Sep24'!D2302</f>
        <v>Guatemala</v>
      </c>
      <c r="B2300" s="172" cm="1">
        <f t="array" ref="B2300">IF(OR(A2300=DATA!$H$2:$H$13),3,IF(OR(A2300=DATA!$H$14:$H$119),2,1))</f>
        <v>1</v>
      </c>
      <c r="C2300" s="173">
        <f>'HP-ICS, V5-Sep24'!L2302</f>
        <v>0</v>
      </c>
      <c r="D2300" s="172" t="str">
        <f>IF(AND(C2300&gt;='Risk(Area, dist)'!$C$9, C2300&lt;='Risk(Area, dist)'!$E$9), 1, IF(AND(C2300&gt;'Risk(Area, dist)'!$C$10, C2300&lt;='Risk(Area, dist)'!$E$10), 2, IF(C2300&gt;='Risk(Area, dist)'!$C$11, 3, "")))</f>
        <v/>
      </c>
      <c r="E2300" s="172">
        <f>'HP-ICS, V5-Sep24'!G2302</f>
        <v>0</v>
      </c>
      <c r="F2300" s="174" t="str">
        <f>IF(AND(E2300&gt;='Risk(Area, dist)'!$H$9, E2300&lt;='Risk(Area, dist)'!$J$9), 1, IF(AND(E2300&gt;'Risk(Area, dist)'!$H$10, E2300&lt;='Risk(Area, dist)'!$J$10), 2, IF(E2300&gt;='Risk(Area, dist)'!$H$11, 3, "")))</f>
        <v/>
      </c>
      <c r="G2300" s="174">
        <f>'HP-ICS, V5-Sep24'!AJ2302</f>
        <v>0</v>
      </c>
      <c r="H2300" s="174">
        <f t="shared" si="362"/>
        <v>3</v>
      </c>
      <c r="I2300" s="177" t="e">
        <f>('HP-ICS, V5-Sep24'!AM2302-'HP-ICS, V5-Sep24'!S2302)/'HP-ICS, V5-Sep24'!S2302</f>
        <v>#DIV/0!</v>
      </c>
      <c r="J2300" s="174" t="e">
        <f t="shared" si="363"/>
        <v>#DIV/0!</v>
      </c>
      <c r="K2300" s="172">
        <f>'HP-ICS, V5-Sep24'!U2302</f>
        <v>0</v>
      </c>
      <c r="L2300" s="174" t="str">
        <f t="shared" si="364"/>
        <v/>
      </c>
      <c r="M2300" s="173">
        <f>'HP-ICS, V5-Sep24'!AS2302</f>
        <v>0</v>
      </c>
      <c r="N2300" s="174" t="str">
        <f t="shared" si="365"/>
        <v/>
      </c>
      <c r="O2300" s="172">
        <f>'HP-ICS, V5-Sep24'!AO2302</f>
        <v>0</v>
      </c>
      <c r="P2300" s="174" t="str">
        <f t="shared" si="366"/>
        <v/>
      </c>
      <c r="Q2300" s="172">
        <f>'HP-ICS, V5-Sep24'!AT2302</f>
        <v>0</v>
      </c>
      <c r="R2300" s="174" t="str">
        <f t="shared" si="367"/>
        <v/>
      </c>
      <c r="S2300" s="174" t="e">
        <f t="shared" si="368"/>
        <v>#VALUE!</v>
      </c>
      <c r="T2300" s="174" t="e">
        <f t="shared" si="369"/>
        <v>#VALUE!</v>
      </c>
      <c r="U2300" s="173">
        <f>'HP-ICS, V5-Sep24'!AU2302</f>
        <v>0</v>
      </c>
      <c r="V2300" s="174">
        <f t="shared" si="370"/>
        <v>1</v>
      </c>
      <c r="W2300" s="175" t="e">
        <f t="shared" si="371"/>
        <v>#DIV/0!</v>
      </c>
      <c r="X2300" s="176" t="e">
        <f t="shared" si="372"/>
        <v>#DIV/0!</v>
      </c>
    </row>
    <row r="2301" spans="1:24" x14ac:dyDescent="0.3">
      <c r="A2301" s="172" t="str">
        <f>'HP-ICS, V5-Sep24'!D2303</f>
        <v>Guatemala</v>
      </c>
      <c r="B2301" s="172" cm="1">
        <f t="array" ref="B2301">IF(OR(A2301=DATA!$H$2:$H$13),3,IF(OR(A2301=DATA!$H$14:$H$119),2,1))</f>
        <v>1</v>
      </c>
      <c r="C2301" s="173">
        <f>'HP-ICS, V5-Sep24'!L2303</f>
        <v>0</v>
      </c>
      <c r="D2301" s="172" t="str">
        <f>IF(AND(C2301&gt;='Risk(Area, dist)'!$C$9, C2301&lt;='Risk(Area, dist)'!$E$9), 1, IF(AND(C2301&gt;'Risk(Area, dist)'!$C$10, C2301&lt;='Risk(Area, dist)'!$E$10), 2, IF(C2301&gt;='Risk(Area, dist)'!$C$11, 3, "")))</f>
        <v/>
      </c>
      <c r="E2301" s="172">
        <f>'HP-ICS, V5-Sep24'!G2303</f>
        <v>0</v>
      </c>
      <c r="F2301" s="174" t="str">
        <f>IF(AND(E2301&gt;='Risk(Area, dist)'!$H$9, E2301&lt;='Risk(Area, dist)'!$J$9), 1, IF(AND(E2301&gt;'Risk(Area, dist)'!$H$10, E2301&lt;='Risk(Area, dist)'!$J$10), 2, IF(E2301&gt;='Risk(Area, dist)'!$H$11, 3, "")))</f>
        <v/>
      </c>
      <c r="G2301" s="174">
        <f>'HP-ICS, V5-Sep24'!AJ2303</f>
        <v>0</v>
      </c>
      <c r="H2301" s="174">
        <f t="shared" si="362"/>
        <v>3</v>
      </c>
      <c r="I2301" s="177" t="e">
        <f>('HP-ICS, V5-Sep24'!AM2303-'HP-ICS, V5-Sep24'!S2303)/'HP-ICS, V5-Sep24'!S2303</f>
        <v>#DIV/0!</v>
      </c>
      <c r="J2301" s="174" t="e">
        <f t="shared" si="363"/>
        <v>#DIV/0!</v>
      </c>
      <c r="K2301" s="172">
        <f>'HP-ICS, V5-Sep24'!U2303</f>
        <v>0</v>
      </c>
      <c r="L2301" s="174" t="str">
        <f t="shared" si="364"/>
        <v/>
      </c>
      <c r="M2301" s="173">
        <f>'HP-ICS, V5-Sep24'!AS2303</f>
        <v>0</v>
      </c>
      <c r="N2301" s="174" t="str">
        <f t="shared" si="365"/>
        <v/>
      </c>
      <c r="O2301" s="172">
        <f>'HP-ICS, V5-Sep24'!AO2303</f>
        <v>0</v>
      </c>
      <c r="P2301" s="174" t="str">
        <f t="shared" si="366"/>
        <v/>
      </c>
      <c r="Q2301" s="172">
        <f>'HP-ICS, V5-Sep24'!AT2303</f>
        <v>0</v>
      </c>
      <c r="R2301" s="174" t="str">
        <f t="shared" si="367"/>
        <v/>
      </c>
      <c r="S2301" s="174" t="e">
        <f t="shared" si="368"/>
        <v>#VALUE!</v>
      </c>
      <c r="T2301" s="174" t="e">
        <f t="shared" si="369"/>
        <v>#VALUE!</v>
      </c>
      <c r="U2301" s="173">
        <f>'HP-ICS, V5-Sep24'!AU2303</f>
        <v>0</v>
      </c>
      <c r="V2301" s="174">
        <f t="shared" si="370"/>
        <v>1</v>
      </c>
      <c r="W2301" s="175" t="e">
        <f t="shared" si="371"/>
        <v>#DIV/0!</v>
      </c>
      <c r="X2301" s="176" t="e">
        <f t="shared" si="372"/>
        <v>#DIV/0!</v>
      </c>
    </row>
    <row r="2302" spans="1:24" x14ac:dyDescent="0.3">
      <c r="A2302" s="172" t="str">
        <f>'HP-ICS, V5-Sep24'!D2304</f>
        <v>Guatemala</v>
      </c>
      <c r="B2302" s="172" cm="1">
        <f t="array" ref="B2302">IF(OR(A2302=DATA!$H$2:$H$13),3,IF(OR(A2302=DATA!$H$14:$H$119),2,1))</f>
        <v>1</v>
      </c>
      <c r="C2302" s="173">
        <f>'HP-ICS, V5-Sep24'!L2304</f>
        <v>0</v>
      </c>
      <c r="D2302" s="172" t="str">
        <f>IF(AND(C2302&gt;='Risk(Area, dist)'!$C$9, C2302&lt;='Risk(Area, dist)'!$E$9), 1, IF(AND(C2302&gt;'Risk(Area, dist)'!$C$10, C2302&lt;='Risk(Area, dist)'!$E$10), 2, IF(C2302&gt;='Risk(Area, dist)'!$C$11, 3, "")))</f>
        <v/>
      </c>
      <c r="E2302" s="172">
        <f>'HP-ICS, V5-Sep24'!G2304</f>
        <v>0</v>
      </c>
      <c r="F2302" s="174" t="str">
        <f>IF(AND(E2302&gt;='Risk(Area, dist)'!$H$9, E2302&lt;='Risk(Area, dist)'!$J$9), 1, IF(AND(E2302&gt;'Risk(Area, dist)'!$H$10, E2302&lt;='Risk(Area, dist)'!$J$10), 2, IF(E2302&gt;='Risk(Area, dist)'!$H$11, 3, "")))</f>
        <v/>
      </c>
      <c r="G2302" s="174">
        <f>'HP-ICS, V5-Sep24'!AJ2304</f>
        <v>0</v>
      </c>
      <c r="H2302" s="174">
        <f t="shared" si="362"/>
        <v>3</v>
      </c>
      <c r="I2302" s="177" t="e">
        <f>('HP-ICS, V5-Sep24'!AM2304-'HP-ICS, V5-Sep24'!S2304)/'HP-ICS, V5-Sep24'!S2304</f>
        <v>#DIV/0!</v>
      </c>
      <c r="J2302" s="174" t="e">
        <f t="shared" si="363"/>
        <v>#DIV/0!</v>
      </c>
      <c r="K2302" s="172">
        <f>'HP-ICS, V5-Sep24'!U2304</f>
        <v>0</v>
      </c>
      <c r="L2302" s="174" t="str">
        <f t="shared" si="364"/>
        <v/>
      </c>
      <c r="M2302" s="173">
        <f>'HP-ICS, V5-Sep24'!AS2304</f>
        <v>0</v>
      </c>
      <c r="N2302" s="174" t="str">
        <f t="shared" si="365"/>
        <v/>
      </c>
      <c r="O2302" s="172">
        <f>'HP-ICS, V5-Sep24'!AO2304</f>
        <v>0</v>
      </c>
      <c r="P2302" s="174" t="str">
        <f t="shared" si="366"/>
        <v/>
      </c>
      <c r="Q2302" s="172">
        <f>'HP-ICS, V5-Sep24'!AT2304</f>
        <v>0</v>
      </c>
      <c r="R2302" s="174" t="str">
        <f t="shared" si="367"/>
        <v/>
      </c>
      <c r="S2302" s="174" t="e">
        <f t="shared" si="368"/>
        <v>#VALUE!</v>
      </c>
      <c r="T2302" s="174" t="e">
        <f t="shared" si="369"/>
        <v>#VALUE!</v>
      </c>
      <c r="U2302" s="173">
        <f>'HP-ICS, V5-Sep24'!AU2304</f>
        <v>0</v>
      </c>
      <c r="V2302" s="174">
        <f t="shared" si="370"/>
        <v>1</v>
      </c>
      <c r="W2302" s="175" t="e">
        <f t="shared" si="371"/>
        <v>#DIV/0!</v>
      </c>
      <c r="X2302" s="176" t="e">
        <f t="shared" si="372"/>
        <v>#DIV/0!</v>
      </c>
    </row>
    <row r="2303" spans="1:24" x14ac:dyDescent="0.3">
      <c r="A2303" s="172" t="str">
        <f>'HP-ICS, V5-Sep24'!D2305</f>
        <v>Guatemala</v>
      </c>
      <c r="B2303" s="172" cm="1">
        <f t="array" ref="B2303">IF(OR(A2303=DATA!$H$2:$H$13),3,IF(OR(A2303=DATA!$H$14:$H$119),2,1))</f>
        <v>1</v>
      </c>
      <c r="C2303" s="173">
        <f>'HP-ICS, V5-Sep24'!L2305</f>
        <v>0</v>
      </c>
      <c r="D2303" s="172" t="str">
        <f>IF(AND(C2303&gt;='Risk(Area, dist)'!$C$9, C2303&lt;='Risk(Area, dist)'!$E$9), 1, IF(AND(C2303&gt;'Risk(Area, dist)'!$C$10, C2303&lt;='Risk(Area, dist)'!$E$10), 2, IF(C2303&gt;='Risk(Area, dist)'!$C$11, 3, "")))</f>
        <v/>
      </c>
      <c r="E2303" s="172">
        <f>'HP-ICS, V5-Sep24'!G2305</f>
        <v>0</v>
      </c>
      <c r="F2303" s="174" t="str">
        <f>IF(AND(E2303&gt;='Risk(Area, dist)'!$H$9, E2303&lt;='Risk(Area, dist)'!$J$9), 1, IF(AND(E2303&gt;'Risk(Area, dist)'!$H$10, E2303&lt;='Risk(Area, dist)'!$J$10), 2, IF(E2303&gt;='Risk(Area, dist)'!$H$11, 3, "")))</f>
        <v/>
      </c>
      <c r="G2303" s="174">
        <f>'HP-ICS, V5-Sep24'!AJ2305</f>
        <v>0</v>
      </c>
      <c r="H2303" s="174">
        <f t="shared" si="362"/>
        <v>3</v>
      </c>
      <c r="I2303" s="177" t="e">
        <f>('HP-ICS, V5-Sep24'!AM2305-'HP-ICS, V5-Sep24'!S2305)/'HP-ICS, V5-Sep24'!S2305</f>
        <v>#DIV/0!</v>
      </c>
      <c r="J2303" s="174" t="e">
        <f t="shared" si="363"/>
        <v>#DIV/0!</v>
      </c>
      <c r="K2303" s="172">
        <f>'HP-ICS, V5-Sep24'!U2305</f>
        <v>0</v>
      </c>
      <c r="L2303" s="174" t="str">
        <f t="shared" si="364"/>
        <v/>
      </c>
      <c r="M2303" s="173">
        <f>'HP-ICS, V5-Sep24'!AS2305</f>
        <v>0</v>
      </c>
      <c r="N2303" s="174" t="str">
        <f t="shared" si="365"/>
        <v/>
      </c>
      <c r="O2303" s="172">
        <f>'HP-ICS, V5-Sep24'!AO2305</f>
        <v>0</v>
      </c>
      <c r="P2303" s="174" t="str">
        <f t="shared" si="366"/>
        <v/>
      </c>
      <c r="Q2303" s="172">
        <f>'HP-ICS, V5-Sep24'!AT2305</f>
        <v>0</v>
      </c>
      <c r="R2303" s="174" t="str">
        <f t="shared" si="367"/>
        <v/>
      </c>
      <c r="S2303" s="174" t="e">
        <f t="shared" si="368"/>
        <v>#VALUE!</v>
      </c>
      <c r="T2303" s="174" t="e">
        <f t="shared" si="369"/>
        <v>#VALUE!</v>
      </c>
      <c r="U2303" s="173">
        <f>'HP-ICS, V5-Sep24'!AU2305</f>
        <v>0</v>
      </c>
      <c r="V2303" s="174">
        <f t="shared" si="370"/>
        <v>1</v>
      </c>
      <c r="W2303" s="175" t="e">
        <f t="shared" si="371"/>
        <v>#DIV/0!</v>
      </c>
      <c r="X2303" s="176" t="e">
        <f t="shared" si="372"/>
        <v>#DIV/0!</v>
      </c>
    </row>
    <row r="2304" spans="1:24" x14ac:dyDescent="0.3">
      <c r="A2304" s="172" t="str">
        <f>'HP-ICS, V5-Sep24'!D2306</f>
        <v>Guatemala</v>
      </c>
      <c r="B2304" s="172" cm="1">
        <f t="array" ref="B2304">IF(OR(A2304=DATA!$H$2:$H$13),3,IF(OR(A2304=DATA!$H$14:$H$119),2,1))</f>
        <v>1</v>
      </c>
      <c r="C2304" s="173">
        <f>'HP-ICS, V5-Sep24'!L2306</f>
        <v>0</v>
      </c>
      <c r="D2304" s="172" t="str">
        <f>IF(AND(C2304&gt;='Risk(Area, dist)'!$C$9, C2304&lt;='Risk(Area, dist)'!$E$9), 1, IF(AND(C2304&gt;'Risk(Area, dist)'!$C$10, C2304&lt;='Risk(Area, dist)'!$E$10), 2, IF(C2304&gt;='Risk(Area, dist)'!$C$11, 3, "")))</f>
        <v/>
      </c>
      <c r="E2304" s="172">
        <f>'HP-ICS, V5-Sep24'!G2306</f>
        <v>0</v>
      </c>
      <c r="F2304" s="174" t="str">
        <f>IF(AND(E2304&gt;='Risk(Area, dist)'!$H$9, E2304&lt;='Risk(Area, dist)'!$J$9), 1, IF(AND(E2304&gt;'Risk(Area, dist)'!$H$10, E2304&lt;='Risk(Area, dist)'!$J$10), 2, IF(E2304&gt;='Risk(Area, dist)'!$H$11, 3, "")))</f>
        <v/>
      </c>
      <c r="G2304" s="174">
        <f>'HP-ICS, V5-Sep24'!AJ2306</f>
        <v>0</v>
      </c>
      <c r="H2304" s="174">
        <f t="shared" si="362"/>
        <v>3</v>
      </c>
      <c r="I2304" s="177" t="e">
        <f>('HP-ICS, V5-Sep24'!AM2306-'HP-ICS, V5-Sep24'!S2306)/'HP-ICS, V5-Sep24'!S2306</f>
        <v>#DIV/0!</v>
      </c>
      <c r="J2304" s="174" t="e">
        <f t="shared" si="363"/>
        <v>#DIV/0!</v>
      </c>
      <c r="K2304" s="172">
        <f>'HP-ICS, V5-Sep24'!U2306</f>
        <v>0</v>
      </c>
      <c r="L2304" s="174" t="str">
        <f t="shared" si="364"/>
        <v/>
      </c>
      <c r="M2304" s="173">
        <f>'HP-ICS, V5-Sep24'!AS2306</f>
        <v>0</v>
      </c>
      <c r="N2304" s="174" t="str">
        <f t="shared" si="365"/>
        <v/>
      </c>
      <c r="O2304" s="172">
        <f>'HP-ICS, V5-Sep24'!AO2306</f>
        <v>0</v>
      </c>
      <c r="P2304" s="174" t="str">
        <f t="shared" si="366"/>
        <v/>
      </c>
      <c r="Q2304" s="172">
        <f>'HP-ICS, V5-Sep24'!AT2306</f>
        <v>0</v>
      </c>
      <c r="R2304" s="174" t="str">
        <f t="shared" si="367"/>
        <v/>
      </c>
      <c r="S2304" s="174" t="e">
        <f t="shared" si="368"/>
        <v>#VALUE!</v>
      </c>
      <c r="T2304" s="174" t="e">
        <f t="shared" si="369"/>
        <v>#VALUE!</v>
      </c>
      <c r="U2304" s="173">
        <f>'HP-ICS, V5-Sep24'!AU2306</f>
        <v>0</v>
      </c>
      <c r="V2304" s="174">
        <f t="shared" si="370"/>
        <v>1</v>
      </c>
      <c r="W2304" s="175" t="e">
        <f t="shared" si="371"/>
        <v>#DIV/0!</v>
      </c>
      <c r="X2304" s="176" t="e">
        <f t="shared" si="372"/>
        <v>#DIV/0!</v>
      </c>
    </row>
    <row r="2305" spans="1:24" x14ac:dyDescent="0.3">
      <c r="A2305" s="172" t="str">
        <f>'HP-ICS, V5-Sep24'!D2307</f>
        <v>Guatemala</v>
      </c>
      <c r="B2305" s="172" cm="1">
        <f t="array" ref="B2305">IF(OR(A2305=DATA!$H$2:$H$13),3,IF(OR(A2305=DATA!$H$14:$H$119),2,1))</f>
        <v>1</v>
      </c>
      <c r="C2305" s="173">
        <f>'HP-ICS, V5-Sep24'!L2307</f>
        <v>0</v>
      </c>
      <c r="D2305" s="172" t="str">
        <f>IF(AND(C2305&gt;='Risk(Area, dist)'!$C$9, C2305&lt;='Risk(Area, dist)'!$E$9), 1, IF(AND(C2305&gt;'Risk(Area, dist)'!$C$10, C2305&lt;='Risk(Area, dist)'!$E$10), 2, IF(C2305&gt;='Risk(Area, dist)'!$C$11, 3, "")))</f>
        <v/>
      </c>
      <c r="E2305" s="172">
        <f>'HP-ICS, V5-Sep24'!G2307</f>
        <v>0</v>
      </c>
      <c r="F2305" s="174" t="str">
        <f>IF(AND(E2305&gt;='Risk(Area, dist)'!$H$9, E2305&lt;='Risk(Area, dist)'!$J$9), 1, IF(AND(E2305&gt;'Risk(Area, dist)'!$H$10, E2305&lt;='Risk(Area, dist)'!$J$10), 2, IF(E2305&gt;='Risk(Area, dist)'!$H$11, 3, "")))</f>
        <v/>
      </c>
      <c r="G2305" s="174">
        <f>'HP-ICS, V5-Sep24'!AJ2307</f>
        <v>0</v>
      </c>
      <c r="H2305" s="174">
        <f t="shared" si="362"/>
        <v>3</v>
      </c>
      <c r="I2305" s="177" t="e">
        <f>('HP-ICS, V5-Sep24'!AM2307-'HP-ICS, V5-Sep24'!S2307)/'HP-ICS, V5-Sep24'!S2307</f>
        <v>#DIV/0!</v>
      </c>
      <c r="J2305" s="174" t="e">
        <f t="shared" si="363"/>
        <v>#DIV/0!</v>
      </c>
      <c r="K2305" s="172">
        <f>'HP-ICS, V5-Sep24'!U2307</f>
        <v>0</v>
      </c>
      <c r="L2305" s="174" t="str">
        <f t="shared" si="364"/>
        <v/>
      </c>
      <c r="M2305" s="173">
        <f>'HP-ICS, V5-Sep24'!AS2307</f>
        <v>0</v>
      </c>
      <c r="N2305" s="174" t="str">
        <f t="shared" si="365"/>
        <v/>
      </c>
      <c r="O2305" s="172">
        <f>'HP-ICS, V5-Sep24'!AO2307</f>
        <v>0</v>
      </c>
      <c r="P2305" s="174" t="str">
        <f t="shared" si="366"/>
        <v/>
      </c>
      <c r="Q2305" s="172">
        <f>'HP-ICS, V5-Sep24'!AT2307</f>
        <v>0</v>
      </c>
      <c r="R2305" s="174" t="str">
        <f t="shared" si="367"/>
        <v/>
      </c>
      <c r="S2305" s="174" t="e">
        <f t="shared" si="368"/>
        <v>#VALUE!</v>
      </c>
      <c r="T2305" s="174" t="e">
        <f t="shared" si="369"/>
        <v>#VALUE!</v>
      </c>
      <c r="U2305" s="173">
        <f>'HP-ICS, V5-Sep24'!AU2307</f>
        <v>0</v>
      </c>
      <c r="V2305" s="174">
        <f t="shared" si="370"/>
        <v>1</v>
      </c>
      <c r="W2305" s="175" t="e">
        <f t="shared" si="371"/>
        <v>#DIV/0!</v>
      </c>
      <c r="X2305" s="176" t="e">
        <f t="shared" si="372"/>
        <v>#DIV/0!</v>
      </c>
    </row>
    <row r="2306" spans="1:24" x14ac:dyDescent="0.3">
      <c r="A2306" s="172" t="str">
        <f>'HP-ICS, V5-Sep24'!D2308</f>
        <v>Guatemala</v>
      </c>
      <c r="B2306" s="172" cm="1">
        <f t="array" ref="B2306">IF(OR(A2306=DATA!$H$2:$H$13),3,IF(OR(A2306=DATA!$H$14:$H$119),2,1))</f>
        <v>1</v>
      </c>
      <c r="C2306" s="173">
        <f>'HP-ICS, V5-Sep24'!L2308</f>
        <v>0</v>
      </c>
      <c r="D2306" s="172" t="str">
        <f>IF(AND(C2306&gt;='Risk(Area, dist)'!$C$9, C2306&lt;='Risk(Area, dist)'!$E$9), 1, IF(AND(C2306&gt;'Risk(Area, dist)'!$C$10, C2306&lt;='Risk(Area, dist)'!$E$10), 2, IF(C2306&gt;='Risk(Area, dist)'!$C$11, 3, "")))</f>
        <v/>
      </c>
      <c r="E2306" s="172">
        <f>'HP-ICS, V5-Sep24'!G2308</f>
        <v>0</v>
      </c>
      <c r="F2306" s="174" t="str">
        <f>IF(AND(E2306&gt;='Risk(Area, dist)'!$H$9, E2306&lt;='Risk(Area, dist)'!$J$9), 1, IF(AND(E2306&gt;'Risk(Area, dist)'!$H$10, E2306&lt;='Risk(Area, dist)'!$J$10), 2, IF(E2306&gt;='Risk(Area, dist)'!$H$11, 3, "")))</f>
        <v/>
      </c>
      <c r="G2306" s="174">
        <f>'HP-ICS, V5-Sep24'!AJ2308</f>
        <v>0</v>
      </c>
      <c r="H2306" s="174">
        <f t="shared" ref="H2306:H2369" si="373">IF(G2306="Orgánico / Organic",1,IF(G2306="T3",2,3))</f>
        <v>3</v>
      </c>
      <c r="I2306" s="177" t="e">
        <f>('HP-ICS, V5-Sep24'!AM2308-'HP-ICS, V5-Sep24'!S2308)/'HP-ICS, V5-Sep24'!S2308</f>
        <v>#DIV/0!</v>
      </c>
      <c r="J2306" s="174" t="e">
        <f t="shared" ref="J2306:J2369" si="374">IF(OR(AND(I2306&gt;=-10%,I2306&lt;=0%),AND(I2306&gt;=0%,I2306&lt;=10%)), 1, IF(I2306&gt;10%, 3, IF(I2306&lt;-10%, 2, "")))</f>
        <v>#DIV/0!</v>
      </c>
      <c r="K2306" s="172">
        <f>'HP-ICS, V5-Sep24'!U2308</f>
        <v>0</v>
      </c>
      <c r="L2306" s="174" t="str">
        <f t="shared" ref="L2306:L2369" si="375">IF(K2306="NA", 1, IF(K2306="Intercalado / Intercrop", 2, IF(K2306="Rotación / Rotation", 3, "")))</f>
        <v/>
      </c>
      <c r="M2306" s="173">
        <f>'HP-ICS, V5-Sep24'!AS2308</f>
        <v>0</v>
      </c>
      <c r="N2306" s="174" t="str">
        <f t="shared" ref="N2306:N2369" si="376">IF(M2306="No", 3, IF(M2306="Sí / Yes", 1, ""))</f>
        <v/>
      </c>
      <c r="O2306" s="172">
        <f>'HP-ICS, V5-Sep24'!AO2308</f>
        <v>0</v>
      </c>
      <c r="P2306" s="174" t="str">
        <f t="shared" ref="P2306:P2369" si="377">IF(O2306="No", 1, IF(O2306="Sí / Yes", 3, ""))</f>
        <v/>
      </c>
      <c r="Q2306" s="172">
        <f>'HP-ICS, V5-Sep24'!AT2308</f>
        <v>0</v>
      </c>
      <c r="R2306" s="174" t="str">
        <f t="shared" ref="R2306:R2369" si="378">IF(Q2306="No", 1, IF(Q2306="Sí / Yes", 3, ""))</f>
        <v/>
      </c>
      <c r="S2306" s="174" t="e">
        <f t="shared" ref="S2306:S2369" si="379">R2306-P2306</f>
        <v>#VALUE!</v>
      </c>
      <c r="T2306" s="174" t="e">
        <f t="shared" ref="T2306:T2369" si="380">IF(S2306=2,3,1)</f>
        <v>#VALUE!</v>
      </c>
      <c r="U2306" s="173">
        <f>'HP-ICS, V5-Sep24'!AU2308</f>
        <v>0</v>
      </c>
      <c r="V2306" s="174">
        <f t="shared" ref="V2306:V2369" si="381">IF(U2306=0,1,IF(U2306&gt;0,3,2))</f>
        <v>1</v>
      </c>
      <c r="W2306" s="175" t="e">
        <f t="shared" ref="W2306:W2369" si="382">AVERAGE(B2306,D2306,F2306,H2306,J2306,L2306,N2306,V2306,T2306)</f>
        <v>#DIV/0!</v>
      </c>
      <c r="X2306" s="176" t="e">
        <f t="shared" si="372"/>
        <v>#DIV/0!</v>
      </c>
    </row>
    <row r="2307" spans="1:24" x14ac:dyDescent="0.3">
      <c r="A2307" s="172" t="str">
        <f>'HP-ICS, V5-Sep24'!D2309</f>
        <v>Guatemala</v>
      </c>
      <c r="B2307" s="172" cm="1">
        <f t="array" ref="B2307">IF(OR(A2307=DATA!$H$2:$H$13),3,IF(OR(A2307=DATA!$H$14:$H$119),2,1))</f>
        <v>1</v>
      </c>
      <c r="C2307" s="173">
        <f>'HP-ICS, V5-Sep24'!L2309</f>
        <v>0</v>
      </c>
      <c r="D2307" s="172" t="str">
        <f>IF(AND(C2307&gt;='Risk(Area, dist)'!$C$9, C2307&lt;='Risk(Area, dist)'!$E$9), 1, IF(AND(C2307&gt;'Risk(Area, dist)'!$C$10, C2307&lt;='Risk(Area, dist)'!$E$10), 2, IF(C2307&gt;='Risk(Area, dist)'!$C$11, 3, "")))</f>
        <v/>
      </c>
      <c r="E2307" s="172">
        <f>'HP-ICS, V5-Sep24'!G2309</f>
        <v>0</v>
      </c>
      <c r="F2307" s="174" t="str">
        <f>IF(AND(E2307&gt;='Risk(Area, dist)'!$H$9, E2307&lt;='Risk(Area, dist)'!$J$9), 1, IF(AND(E2307&gt;'Risk(Area, dist)'!$H$10, E2307&lt;='Risk(Area, dist)'!$J$10), 2, IF(E2307&gt;='Risk(Area, dist)'!$H$11, 3, "")))</f>
        <v/>
      </c>
      <c r="G2307" s="174">
        <f>'HP-ICS, V5-Sep24'!AJ2309</f>
        <v>0</v>
      </c>
      <c r="H2307" s="174">
        <f t="shared" si="373"/>
        <v>3</v>
      </c>
      <c r="I2307" s="177" t="e">
        <f>('HP-ICS, V5-Sep24'!AM2309-'HP-ICS, V5-Sep24'!S2309)/'HP-ICS, V5-Sep24'!S2309</f>
        <v>#DIV/0!</v>
      </c>
      <c r="J2307" s="174" t="e">
        <f t="shared" si="374"/>
        <v>#DIV/0!</v>
      </c>
      <c r="K2307" s="172">
        <f>'HP-ICS, V5-Sep24'!U2309</f>
        <v>0</v>
      </c>
      <c r="L2307" s="174" t="str">
        <f t="shared" si="375"/>
        <v/>
      </c>
      <c r="M2307" s="173">
        <f>'HP-ICS, V5-Sep24'!AS2309</f>
        <v>0</v>
      </c>
      <c r="N2307" s="174" t="str">
        <f t="shared" si="376"/>
        <v/>
      </c>
      <c r="O2307" s="172">
        <f>'HP-ICS, V5-Sep24'!AO2309</f>
        <v>0</v>
      </c>
      <c r="P2307" s="174" t="str">
        <f t="shared" si="377"/>
        <v/>
      </c>
      <c r="Q2307" s="172">
        <f>'HP-ICS, V5-Sep24'!AT2309</f>
        <v>0</v>
      </c>
      <c r="R2307" s="174" t="str">
        <f t="shared" si="378"/>
        <v/>
      </c>
      <c r="S2307" s="174" t="e">
        <f t="shared" si="379"/>
        <v>#VALUE!</v>
      </c>
      <c r="T2307" s="174" t="e">
        <f t="shared" si="380"/>
        <v>#VALUE!</v>
      </c>
      <c r="U2307" s="173">
        <f>'HP-ICS, V5-Sep24'!AU2309</f>
        <v>0</v>
      </c>
      <c r="V2307" s="174">
        <f t="shared" si="381"/>
        <v>1</v>
      </c>
      <c r="W2307" s="175" t="e">
        <f t="shared" si="382"/>
        <v>#DIV/0!</v>
      </c>
      <c r="X2307" s="176" t="e">
        <f t="shared" si="372"/>
        <v>#DIV/0!</v>
      </c>
    </row>
    <row r="2308" spans="1:24" x14ac:dyDescent="0.3">
      <c r="A2308" s="172" t="str">
        <f>'HP-ICS, V5-Sep24'!D2310</f>
        <v>Guatemala</v>
      </c>
      <c r="B2308" s="172" cm="1">
        <f t="array" ref="B2308">IF(OR(A2308=DATA!$H$2:$H$13),3,IF(OR(A2308=DATA!$H$14:$H$119),2,1))</f>
        <v>1</v>
      </c>
      <c r="C2308" s="173">
        <f>'HP-ICS, V5-Sep24'!L2310</f>
        <v>0</v>
      </c>
      <c r="D2308" s="172" t="str">
        <f>IF(AND(C2308&gt;='Risk(Area, dist)'!$C$9, C2308&lt;='Risk(Area, dist)'!$E$9), 1, IF(AND(C2308&gt;'Risk(Area, dist)'!$C$10, C2308&lt;='Risk(Area, dist)'!$E$10), 2, IF(C2308&gt;='Risk(Area, dist)'!$C$11, 3, "")))</f>
        <v/>
      </c>
      <c r="E2308" s="172">
        <f>'HP-ICS, V5-Sep24'!G2310</f>
        <v>0</v>
      </c>
      <c r="F2308" s="174" t="str">
        <f>IF(AND(E2308&gt;='Risk(Area, dist)'!$H$9, E2308&lt;='Risk(Area, dist)'!$J$9), 1, IF(AND(E2308&gt;'Risk(Area, dist)'!$H$10, E2308&lt;='Risk(Area, dist)'!$J$10), 2, IF(E2308&gt;='Risk(Area, dist)'!$H$11, 3, "")))</f>
        <v/>
      </c>
      <c r="G2308" s="174">
        <f>'HP-ICS, V5-Sep24'!AJ2310</f>
        <v>0</v>
      </c>
      <c r="H2308" s="174">
        <f t="shared" si="373"/>
        <v>3</v>
      </c>
      <c r="I2308" s="177" t="e">
        <f>('HP-ICS, V5-Sep24'!AM2310-'HP-ICS, V5-Sep24'!S2310)/'HP-ICS, V5-Sep24'!S2310</f>
        <v>#DIV/0!</v>
      </c>
      <c r="J2308" s="174" t="e">
        <f t="shared" si="374"/>
        <v>#DIV/0!</v>
      </c>
      <c r="K2308" s="172">
        <f>'HP-ICS, V5-Sep24'!U2310</f>
        <v>0</v>
      </c>
      <c r="L2308" s="174" t="str">
        <f t="shared" si="375"/>
        <v/>
      </c>
      <c r="M2308" s="173">
        <f>'HP-ICS, V5-Sep24'!AS2310</f>
        <v>0</v>
      </c>
      <c r="N2308" s="174" t="str">
        <f t="shared" si="376"/>
        <v/>
      </c>
      <c r="O2308" s="172">
        <f>'HP-ICS, V5-Sep24'!AO2310</f>
        <v>0</v>
      </c>
      <c r="P2308" s="174" t="str">
        <f t="shared" si="377"/>
        <v/>
      </c>
      <c r="Q2308" s="172">
        <f>'HP-ICS, V5-Sep24'!AT2310</f>
        <v>0</v>
      </c>
      <c r="R2308" s="174" t="str">
        <f t="shared" si="378"/>
        <v/>
      </c>
      <c r="S2308" s="174" t="e">
        <f t="shared" si="379"/>
        <v>#VALUE!</v>
      </c>
      <c r="T2308" s="174" t="e">
        <f t="shared" si="380"/>
        <v>#VALUE!</v>
      </c>
      <c r="U2308" s="173">
        <f>'HP-ICS, V5-Sep24'!AU2310</f>
        <v>0</v>
      </c>
      <c r="V2308" s="174">
        <f t="shared" si="381"/>
        <v>1</v>
      </c>
      <c r="W2308" s="175" t="e">
        <f t="shared" si="382"/>
        <v>#DIV/0!</v>
      </c>
      <c r="X2308" s="176" t="e">
        <f t="shared" si="372"/>
        <v>#DIV/0!</v>
      </c>
    </row>
    <row r="2309" spans="1:24" x14ac:dyDescent="0.3">
      <c r="A2309" s="172" t="str">
        <f>'HP-ICS, V5-Sep24'!D2311</f>
        <v>Guatemala</v>
      </c>
      <c r="B2309" s="172" cm="1">
        <f t="array" ref="B2309">IF(OR(A2309=DATA!$H$2:$H$13),3,IF(OR(A2309=DATA!$H$14:$H$119),2,1))</f>
        <v>1</v>
      </c>
      <c r="C2309" s="173">
        <f>'HP-ICS, V5-Sep24'!L2311</f>
        <v>0</v>
      </c>
      <c r="D2309" s="172" t="str">
        <f>IF(AND(C2309&gt;='Risk(Area, dist)'!$C$9, C2309&lt;='Risk(Area, dist)'!$E$9), 1, IF(AND(C2309&gt;'Risk(Area, dist)'!$C$10, C2309&lt;='Risk(Area, dist)'!$E$10), 2, IF(C2309&gt;='Risk(Area, dist)'!$C$11, 3, "")))</f>
        <v/>
      </c>
      <c r="E2309" s="172">
        <f>'HP-ICS, V5-Sep24'!G2311</f>
        <v>0</v>
      </c>
      <c r="F2309" s="174" t="str">
        <f>IF(AND(E2309&gt;='Risk(Area, dist)'!$H$9, E2309&lt;='Risk(Area, dist)'!$J$9), 1, IF(AND(E2309&gt;'Risk(Area, dist)'!$H$10, E2309&lt;='Risk(Area, dist)'!$J$10), 2, IF(E2309&gt;='Risk(Area, dist)'!$H$11, 3, "")))</f>
        <v/>
      </c>
      <c r="G2309" s="174">
        <f>'HP-ICS, V5-Sep24'!AJ2311</f>
        <v>0</v>
      </c>
      <c r="H2309" s="174">
        <f t="shared" si="373"/>
        <v>3</v>
      </c>
      <c r="I2309" s="177" t="e">
        <f>('HP-ICS, V5-Sep24'!AM2311-'HP-ICS, V5-Sep24'!S2311)/'HP-ICS, V5-Sep24'!S2311</f>
        <v>#DIV/0!</v>
      </c>
      <c r="J2309" s="174" t="e">
        <f t="shared" si="374"/>
        <v>#DIV/0!</v>
      </c>
      <c r="K2309" s="172">
        <f>'HP-ICS, V5-Sep24'!U2311</f>
        <v>0</v>
      </c>
      <c r="L2309" s="174" t="str">
        <f t="shared" si="375"/>
        <v/>
      </c>
      <c r="M2309" s="173">
        <f>'HP-ICS, V5-Sep24'!AS2311</f>
        <v>0</v>
      </c>
      <c r="N2309" s="174" t="str">
        <f t="shared" si="376"/>
        <v/>
      </c>
      <c r="O2309" s="172">
        <f>'HP-ICS, V5-Sep24'!AO2311</f>
        <v>0</v>
      </c>
      <c r="P2309" s="174" t="str">
        <f t="shared" si="377"/>
        <v/>
      </c>
      <c r="Q2309" s="172">
        <f>'HP-ICS, V5-Sep24'!AT2311</f>
        <v>0</v>
      </c>
      <c r="R2309" s="174" t="str">
        <f t="shared" si="378"/>
        <v/>
      </c>
      <c r="S2309" s="174" t="e">
        <f t="shared" si="379"/>
        <v>#VALUE!</v>
      </c>
      <c r="T2309" s="174" t="e">
        <f t="shared" si="380"/>
        <v>#VALUE!</v>
      </c>
      <c r="U2309" s="173">
        <f>'HP-ICS, V5-Sep24'!AU2311</f>
        <v>0</v>
      </c>
      <c r="V2309" s="174">
        <f t="shared" si="381"/>
        <v>1</v>
      </c>
      <c r="W2309" s="175" t="e">
        <f t="shared" si="382"/>
        <v>#DIV/0!</v>
      </c>
      <c r="X2309" s="176" t="e">
        <f t="shared" si="372"/>
        <v>#DIV/0!</v>
      </c>
    </row>
    <row r="2310" spans="1:24" x14ac:dyDescent="0.3">
      <c r="A2310" s="172" t="str">
        <f>'HP-ICS, V5-Sep24'!D2312</f>
        <v>Guatemala</v>
      </c>
      <c r="B2310" s="172" cm="1">
        <f t="array" ref="B2310">IF(OR(A2310=DATA!$H$2:$H$13),3,IF(OR(A2310=DATA!$H$14:$H$119),2,1))</f>
        <v>1</v>
      </c>
      <c r="C2310" s="173">
        <f>'HP-ICS, V5-Sep24'!L2312</f>
        <v>0</v>
      </c>
      <c r="D2310" s="172" t="str">
        <f>IF(AND(C2310&gt;='Risk(Area, dist)'!$C$9, C2310&lt;='Risk(Area, dist)'!$E$9), 1, IF(AND(C2310&gt;'Risk(Area, dist)'!$C$10, C2310&lt;='Risk(Area, dist)'!$E$10), 2, IF(C2310&gt;='Risk(Area, dist)'!$C$11, 3, "")))</f>
        <v/>
      </c>
      <c r="E2310" s="172">
        <f>'HP-ICS, V5-Sep24'!G2312</f>
        <v>0</v>
      </c>
      <c r="F2310" s="174" t="str">
        <f>IF(AND(E2310&gt;='Risk(Area, dist)'!$H$9, E2310&lt;='Risk(Area, dist)'!$J$9), 1, IF(AND(E2310&gt;'Risk(Area, dist)'!$H$10, E2310&lt;='Risk(Area, dist)'!$J$10), 2, IF(E2310&gt;='Risk(Area, dist)'!$H$11, 3, "")))</f>
        <v/>
      </c>
      <c r="G2310" s="174">
        <f>'HP-ICS, V5-Sep24'!AJ2312</f>
        <v>0</v>
      </c>
      <c r="H2310" s="174">
        <f t="shared" si="373"/>
        <v>3</v>
      </c>
      <c r="I2310" s="177" t="e">
        <f>('HP-ICS, V5-Sep24'!AM2312-'HP-ICS, V5-Sep24'!S2312)/'HP-ICS, V5-Sep24'!S2312</f>
        <v>#DIV/0!</v>
      </c>
      <c r="J2310" s="174" t="e">
        <f t="shared" si="374"/>
        <v>#DIV/0!</v>
      </c>
      <c r="K2310" s="172">
        <f>'HP-ICS, V5-Sep24'!U2312</f>
        <v>0</v>
      </c>
      <c r="L2310" s="174" t="str">
        <f t="shared" si="375"/>
        <v/>
      </c>
      <c r="M2310" s="173">
        <f>'HP-ICS, V5-Sep24'!AS2312</f>
        <v>0</v>
      </c>
      <c r="N2310" s="174" t="str">
        <f t="shared" si="376"/>
        <v/>
      </c>
      <c r="O2310" s="172">
        <f>'HP-ICS, V5-Sep24'!AO2312</f>
        <v>0</v>
      </c>
      <c r="P2310" s="174" t="str">
        <f t="shared" si="377"/>
        <v/>
      </c>
      <c r="Q2310" s="172">
        <f>'HP-ICS, V5-Sep24'!AT2312</f>
        <v>0</v>
      </c>
      <c r="R2310" s="174" t="str">
        <f t="shared" si="378"/>
        <v/>
      </c>
      <c r="S2310" s="174" t="e">
        <f t="shared" si="379"/>
        <v>#VALUE!</v>
      </c>
      <c r="T2310" s="174" t="e">
        <f t="shared" si="380"/>
        <v>#VALUE!</v>
      </c>
      <c r="U2310" s="173">
        <f>'HP-ICS, V5-Sep24'!AU2312</f>
        <v>0</v>
      </c>
      <c r="V2310" s="174">
        <f t="shared" si="381"/>
        <v>1</v>
      </c>
      <c r="W2310" s="175" t="e">
        <f t="shared" si="382"/>
        <v>#DIV/0!</v>
      </c>
      <c r="X2310" s="176" t="e">
        <f t="shared" si="372"/>
        <v>#DIV/0!</v>
      </c>
    </row>
    <row r="2311" spans="1:24" x14ac:dyDescent="0.3">
      <c r="A2311" s="172" t="str">
        <f>'HP-ICS, V5-Sep24'!D2313</f>
        <v>Guatemala</v>
      </c>
      <c r="B2311" s="172" cm="1">
        <f t="array" ref="B2311">IF(OR(A2311=DATA!$H$2:$H$13),3,IF(OR(A2311=DATA!$H$14:$H$119),2,1))</f>
        <v>1</v>
      </c>
      <c r="C2311" s="173">
        <f>'HP-ICS, V5-Sep24'!L2313</f>
        <v>0</v>
      </c>
      <c r="D2311" s="172" t="str">
        <f>IF(AND(C2311&gt;='Risk(Area, dist)'!$C$9, C2311&lt;='Risk(Area, dist)'!$E$9), 1, IF(AND(C2311&gt;'Risk(Area, dist)'!$C$10, C2311&lt;='Risk(Area, dist)'!$E$10), 2, IF(C2311&gt;='Risk(Area, dist)'!$C$11, 3, "")))</f>
        <v/>
      </c>
      <c r="E2311" s="172">
        <f>'HP-ICS, V5-Sep24'!G2313</f>
        <v>0</v>
      </c>
      <c r="F2311" s="174" t="str">
        <f>IF(AND(E2311&gt;='Risk(Area, dist)'!$H$9, E2311&lt;='Risk(Area, dist)'!$J$9), 1, IF(AND(E2311&gt;'Risk(Area, dist)'!$H$10, E2311&lt;='Risk(Area, dist)'!$J$10), 2, IF(E2311&gt;='Risk(Area, dist)'!$H$11, 3, "")))</f>
        <v/>
      </c>
      <c r="G2311" s="174">
        <f>'HP-ICS, V5-Sep24'!AJ2313</f>
        <v>0</v>
      </c>
      <c r="H2311" s="174">
        <f t="shared" si="373"/>
        <v>3</v>
      </c>
      <c r="I2311" s="177" t="e">
        <f>('HP-ICS, V5-Sep24'!AM2313-'HP-ICS, V5-Sep24'!S2313)/'HP-ICS, V5-Sep24'!S2313</f>
        <v>#DIV/0!</v>
      </c>
      <c r="J2311" s="174" t="e">
        <f t="shared" si="374"/>
        <v>#DIV/0!</v>
      </c>
      <c r="K2311" s="172">
        <f>'HP-ICS, V5-Sep24'!U2313</f>
        <v>0</v>
      </c>
      <c r="L2311" s="174" t="str">
        <f t="shared" si="375"/>
        <v/>
      </c>
      <c r="M2311" s="173">
        <f>'HP-ICS, V5-Sep24'!AS2313</f>
        <v>0</v>
      </c>
      <c r="N2311" s="174" t="str">
        <f t="shared" si="376"/>
        <v/>
      </c>
      <c r="O2311" s="172">
        <f>'HP-ICS, V5-Sep24'!AO2313</f>
        <v>0</v>
      </c>
      <c r="P2311" s="174" t="str">
        <f t="shared" si="377"/>
        <v/>
      </c>
      <c r="Q2311" s="172">
        <f>'HP-ICS, V5-Sep24'!AT2313</f>
        <v>0</v>
      </c>
      <c r="R2311" s="174" t="str">
        <f t="shared" si="378"/>
        <v/>
      </c>
      <c r="S2311" s="174" t="e">
        <f t="shared" si="379"/>
        <v>#VALUE!</v>
      </c>
      <c r="T2311" s="174" t="e">
        <f t="shared" si="380"/>
        <v>#VALUE!</v>
      </c>
      <c r="U2311" s="173">
        <f>'HP-ICS, V5-Sep24'!AU2313</f>
        <v>0</v>
      </c>
      <c r="V2311" s="174">
        <f t="shared" si="381"/>
        <v>1</v>
      </c>
      <c r="W2311" s="175" t="e">
        <f t="shared" si="382"/>
        <v>#DIV/0!</v>
      </c>
      <c r="X2311" s="176" t="e">
        <f t="shared" si="372"/>
        <v>#DIV/0!</v>
      </c>
    </row>
    <row r="2312" spans="1:24" x14ac:dyDescent="0.3">
      <c r="A2312" s="172" t="str">
        <f>'HP-ICS, V5-Sep24'!D2314</f>
        <v>Guatemala</v>
      </c>
      <c r="B2312" s="172" cm="1">
        <f t="array" ref="B2312">IF(OR(A2312=DATA!$H$2:$H$13),3,IF(OR(A2312=DATA!$H$14:$H$119),2,1))</f>
        <v>1</v>
      </c>
      <c r="C2312" s="173">
        <f>'HP-ICS, V5-Sep24'!L2314</f>
        <v>0</v>
      </c>
      <c r="D2312" s="172" t="str">
        <f>IF(AND(C2312&gt;='Risk(Area, dist)'!$C$9, C2312&lt;='Risk(Area, dist)'!$E$9), 1, IF(AND(C2312&gt;'Risk(Area, dist)'!$C$10, C2312&lt;='Risk(Area, dist)'!$E$10), 2, IF(C2312&gt;='Risk(Area, dist)'!$C$11, 3, "")))</f>
        <v/>
      </c>
      <c r="E2312" s="172">
        <f>'HP-ICS, V5-Sep24'!G2314</f>
        <v>0</v>
      </c>
      <c r="F2312" s="174" t="str">
        <f>IF(AND(E2312&gt;='Risk(Area, dist)'!$H$9, E2312&lt;='Risk(Area, dist)'!$J$9), 1, IF(AND(E2312&gt;'Risk(Area, dist)'!$H$10, E2312&lt;='Risk(Area, dist)'!$J$10), 2, IF(E2312&gt;='Risk(Area, dist)'!$H$11, 3, "")))</f>
        <v/>
      </c>
      <c r="G2312" s="174">
        <f>'HP-ICS, V5-Sep24'!AJ2314</f>
        <v>0</v>
      </c>
      <c r="H2312" s="174">
        <f t="shared" si="373"/>
        <v>3</v>
      </c>
      <c r="I2312" s="177" t="e">
        <f>('HP-ICS, V5-Sep24'!AM2314-'HP-ICS, V5-Sep24'!S2314)/'HP-ICS, V5-Sep24'!S2314</f>
        <v>#DIV/0!</v>
      </c>
      <c r="J2312" s="174" t="e">
        <f t="shared" si="374"/>
        <v>#DIV/0!</v>
      </c>
      <c r="K2312" s="172">
        <f>'HP-ICS, V5-Sep24'!U2314</f>
        <v>0</v>
      </c>
      <c r="L2312" s="174" t="str">
        <f t="shared" si="375"/>
        <v/>
      </c>
      <c r="M2312" s="173">
        <f>'HP-ICS, V5-Sep24'!AS2314</f>
        <v>0</v>
      </c>
      <c r="N2312" s="174" t="str">
        <f t="shared" si="376"/>
        <v/>
      </c>
      <c r="O2312" s="172">
        <f>'HP-ICS, V5-Sep24'!AO2314</f>
        <v>0</v>
      </c>
      <c r="P2312" s="174" t="str">
        <f t="shared" si="377"/>
        <v/>
      </c>
      <c r="Q2312" s="172">
        <f>'HP-ICS, V5-Sep24'!AT2314</f>
        <v>0</v>
      </c>
      <c r="R2312" s="174" t="str">
        <f t="shared" si="378"/>
        <v/>
      </c>
      <c r="S2312" s="174" t="e">
        <f t="shared" si="379"/>
        <v>#VALUE!</v>
      </c>
      <c r="T2312" s="174" t="e">
        <f t="shared" si="380"/>
        <v>#VALUE!</v>
      </c>
      <c r="U2312" s="173">
        <f>'HP-ICS, V5-Sep24'!AU2314</f>
        <v>0</v>
      </c>
      <c r="V2312" s="174">
        <f t="shared" si="381"/>
        <v>1</v>
      </c>
      <c r="W2312" s="175" t="e">
        <f t="shared" si="382"/>
        <v>#DIV/0!</v>
      </c>
      <c r="X2312" s="176" t="e">
        <f t="shared" si="372"/>
        <v>#DIV/0!</v>
      </c>
    </row>
    <row r="2313" spans="1:24" x14ac:dyDescent="0.3">
      <c r="A2313" s="172" t="str">
        <f>'HP-ICS, V5-Sep24'!D2315</f>
        <v>Guatemala</v>
      </c>
      <c r="B2313" s="172" cm="1">
        <f t="array" ref="B2313">IF(OR(A2313=DATA!$H$2:$H$13),3,IF(OR(A2313=DATA!$H$14:$H$119),2,1))</f>
        <v>1</v>
      </c>
      <c r="C2313" s="173">
        <f>'HP-ICS, V5-Sep24'!L2315</f>
        <v>0</v>
      </c>
      <c r="D2313" s="172" t="str">
        <f>IF(AND(C2313&gt;='Risk(Area, dist)'!$C$9, C2313&lt;='Risk(Area, dist)'!$E$9), 1, IF(AND(C2313&gt;'Risk(Area, dist)'!$C$10, C2313&lt;='Risk(Area, dist)'!$E$10), 2, IF(C2313&gt;='Risk(Area, dist)'!$C$11, 3, "")))</f>
        <v/>
      </c>
      <c r="E2313" s="172">
        <f>'HP-ICS, V5-Sep24'!G2315</f>
        <v>0</v>
      </c>
      <c r="F2313" s="174" t="str">
        <f>IF(AND(E2313&gt;='Risk(Area, dist)'!$H$9, E2313&lt;='Risk(Area, dist)'!$J$9), 1, IF(AND(E2313&gt;'Risk(Area, dist)'!$H$10, E2313&lt;='Risk(Area, dist)'!$J$10), 2, IF(E2313&gt;='Risk(Area, dist)'!$H$11, 3, "")))</f>
        <v/>
      </c>
      <c r="G2313" s="174">
        <f>'HP-ICS, V5-Sep24'!AJ2315</f>
        <v>0</v>
      </c>
      <c r="H2313" s="174">
        <f t="shared" si="373"/>
        <v>3</v>
      </c>
      <c r="I2313" s="177" t="e">
        <f>('HP-ICS, V5-Sep24'!AM2315-'HP-ICS, V5-Sep24'!S2315)/'HP-ICS, V5-Sep24'!S2315</f>
        <v>#DIV/0!</v>
      </c>
      <c r="J2313" s="174" t="e">
        <f t="shared" si="374"/>
        <v>#DIV/0!</v>
      </c>
      <c r="K2313" s="172">
        <f>'HP-ICS, V5-Sep24'!U2315</f>
        <v>0</v>
      </c>
      <c r="L2313" s="174" t="str">
        <f t="shared" si="375"/>
        <v/>
      </c>
      <c r="M2313" s="173">
        <f>'HP-ICS, V5-Sep24'!AS2315</f>
        <v>0</v>
      </c>
      <c r="N2313" s="174" t="str">
        <f t="shared" si="376"/>
        <v/>
      </c>
      <c r="O2313" s="172">
        <f>'HP-ICS, V5-Sep24'!AO2315</f>
        <v>0</v>
      </c>
      <c r="P2313" s="174" t="str">
        <f t="shared" si="377"/>
        <v/>
      </c>
      <c r="Q2313" s="172">
        <f>'HP-ICS, V5-Sep24'!AT2315</f>
        <v>0</v>
      </c>
      <c r="R2313" s="174" t="str">
        <f t="shared" si="378"/>
        <v/>
      </c>
      <c r="S2313" s="174" t="e">
        <f t="shared" si="379"/>
        <v>#VALUE!</v>
      </c>
      <c r="T2313" s="174" t="e">
        <f t="shared" si="380"/>
        <v>#VALUE!</v>
      </c>
      <c r="U2313" s="173">
        <f>'HP-ICS, V5-Sep24'!AU2315</f>
        <v>0</v>
      </c>
      <c r="V2313" s="174">
        <f t="shared" si="381"/>
        <v>1</v>
      </c>
      <c r="W2313" s="175" t="e">
        <f t="shared" si="382"/>
        <v>#DIV/0!</v>
      </c>
      <c r="X2313" s="176" t="e">
        <f t="shared" ref="X2313:X2376" si="383">IF(W2313&gt;0, IF(W2313&lt;1.5, "Bajo / Low", IF(W2313&lt;=2.3, "Medio / Medium", "Alto / High")), "")</f>
        <v>#DIV/0!</v>
      </c>
    </row>
    <row r="2314" spans="1:24" x14ac:dyDescent="0.3">
      <c r="A2314" s="172" t="str">
        <f>'HP-ICS, V5-Sep24'!D2316</f>
        <v>Guatemala</v>
      </c>
      <c r="B2314" s="172" cm="1">
        <f t="array" ref="B2314">IF(OR(A2314=DATA!$H$2:$H$13),3,IF(OR(A2314=DATA!$H$14:$H$119),2,1))</f>
        <v>1</v>
      </c>
      <c r="C2314" s="173">
        <f>'HP-ICS, V5-Sep24'!L2316</f>
        <v>0</v>
      </c>
      <c r="D2314" s="172" t="str">
        <f>IF(AND(C2314&gt;='Risk(Area, dist)'!$C$9, C2314&lt;='Risk(Area, dist)'!$E$9), 1, IF(AND(C2314&gt;'Risk(Area, dist)'!$C$10, C2314&lt;='Risk(Area, dist)'!$E$10), 2, IF(C2314&gt;='Risk(Area, dist)'!$C$11, 3, "")))</f>
        <v/>
      </c>
      <c r="E2314" s="172">
        <f>'HP-ICS, V5-Sep24'!G2316</f>
        <v>0</v>
      </c>
      <c r="F2314" s="174" t="str">
        <f>IF(AND(E2314&gt;='Risk(Area, dist)'!$H$9, E2314&lt;='Risk(Area, dist)'!$J$9), 1, IF(AND(E2314&gt;'Risk(Area, dist)'!$H$10, E2314&lt;='Risk(Area, dist)'!$J$10), 2, IF(E2314&gt;='Risk(Area, dist)'!$H$11, 3, "")))</f>
        <v/>
      </c>
      <c r="G2314" s="174">
        <f>'HP-ICS, V5-Sep24'!AJ2316</f>
        <v>0</v>
      </c>
      <c r="H2314" s="174">
        <f t="shared" si="373"/>
        <v>3</v>
      </c>
      <c r="I2314" s="177" t="e">
        <f>('HP-ICS, V5-Sep24'!AM2316-'HP-ICS, V5-Sep24'!S2316)/'HP-ICS, V5-Sep24'!S2316</f>
        <v>#DIV/0!</v>
      </c>
      <c r="J2314" s="174" t="e">
        <f t="shared" si="374"/>
        <v>#DIV/0!</v>
      </c>
      <c r="K2314" s="172">
        <f>'HP-ICS, V5-Sep24'!U2316</f>
        <v>0</v>
      </c>
      <c r="L2314" s="174" t="str">
        <f t="shared" si="375"/>
        <v/>
      </c>
      <c r="M2314" s="173">
        <f>'HP-ICS, V5-Sep24'!AS2316</f>
        <v>0</v>
      </c>
      <c r="N2314" s="174" t="str">
        <f t="shared" si="376"/>
        <v/>
      </c>
      <c r="O2314" s="172">
        <f>'HP-ICS, V5-Sep24'!AO2316</f>
        <v>0</v>
      </c>
      <c r="P2314" s="174" t="str">
        <f t="shared" si="377"/>
        <v/>
      </c>
      <c r="Q2314" s="172">
        <f>'HP-ICS, V5-Sep24'!AT2316</f>
        <v>0</v>
      </c>
      <c r="R2314" s="174" t="str">
        <f t="shared" si="378"/>
        <v/>
      </c>
      <c r="S2314" s="174" t="e">
        <f t="shared" si="379"/>
        <v>#VALUE!</v>
      </c>
      <c r="T2314" s="174" t="e">
        <f t="shared" si="380"/>
        <v>#VALUE!</v>
      </c>
      <c r="U2314" s="173">
        <f>'HP-ICS, V5-Sep24'!AU2316</f>
        <v>0</v>
      </c>
      <c r="V2314" s="174">
        <f t="shared" si="381"/>
        <v>1</v>
      </c>
      <c r="W2314" s="175" t="e">
        <f t="shared" si="382"/>
        <v>#DIV/0!</v>
      </c>
      <c r="X2314" s="176" t="e">
        <f t="shared" si="383"/>
        <v>#DIV/0!</v>
      </c>
    </row>
    <row r="2315" spans="1:24" x14ac:dyDescent="0.3">
      <c r="A2315" s="172" t="str">
        <f>'HP-ICS, V5-Sep24'!D2317</f>
        <v>Guatemala</v>
      </c>
      <c r="B2315" s="172" cm="1">
        <f t="array" ref="B2315">IF(OR(A2315=DATA!$H$2:$H$13),3,IF(OR(A2315=DATA!$H$14:$H$119),2,1))</f>
        <v>1</v>
      </c>
      <c r="C2315" s="173">
        <f>'HP-ICS, V5-Sep24'!L2317</f>
        <v>0</v>
      </c>
      <c r="D2315" s="172" t="str">
        <f>IF(AND(C2315&gt;='Risk(Area, dist)'!$C$9, C2315&lt;='Risk(Area, dist)'!$E$9), 1, IF(AND(C2315&gt;'Risk(Area, dist)'!$C$10, C2315&lt;='Risk(Area, dist)'!$E$10), 2, IF(C2315&gt;='Risk(Area, dist)'!$C$11, 3, "")))</f>
        <v/>
      </c>
      <c r="E2315" s="172">
        <f>'HP-ICS, V5-Sep24'!G2317</f>
        <v>0</v>
      </c>
      <c r="F2315" s="174" t="str">
        <f>IF(AND(E2315&gt;='Risk(Area, dist)'!$H$9, E2315&lt;='Risk(Area, dist)'!$J$9), 1, IF(AND(E2315&gt;'Risk(Area, dist)'!$H$10, E2315&lt;='Risk(Area, dist)'!$J$10), 2, IF(E2315&gt;='Risk(Area, dist)'!$H$11, 3, "")))</f>
        <v/>
      </c>
      <c r="G2315" s="174">
        <f>'HP-ICS, V5-Sep24'!AJ2317</f>
        <v>0</v>
      </c>
      <c r="H2315" s="174">
        <f t="shared" si="373"/>
        <v>3</v>
      </c>
      <c r="I2315" s="177" t="e">
        <f>('HP-ICS, V5-Sep24'!AM2317-'HP-ICS, V5-Sep24'!S2317)/'HP-ICS, V5-Sep24'!S2317</f>
        <v>#DIV/0!</v>
      </c>
      <c r="J2315" s="174" t="e">
        <f t="shared" si="374"/>
        <v>#DIV/0!</v>
      </c>
      <c r="K2315" s="172">
        <f>'HP-ICS, V5-Sep24'!U2317</f>
        <v>0</v>
      </c>
      <c r="L2315" s="174" t="str">
        <f t="shared" si="375"/>
        <v/>
      </c>
      <c r="M2315" s="173">
        <f>'HP-ICS, V5-Sep24'!AS2317</f>
        <v>0</v>
      </c>
      <c r="N2315" s="174" t="str">
        <f t="shared" si="376"/>
        <v/>
      </c>
      <c r="O2315" s="172">
        <f>'HP-ICS, V5-Sep24'!AO2317</f>
        <v>0</v>
      </c>
      <c r="P2315" s="174" t="str">
        <f t="shared" si="377"/>
        <v/>
      </c>
      <c r="Q2315" s="172">
        <f>'HP-ICS, V5-Sep24'!AT2317</f>
        <v>0</v>
      </c>
      <c r="R2315" s="174" t="str">
        <f t="shared" si="378"/>
        <v/>
      </c>
      <c r="S2315" s="174" t="e">
        <f t="shared" si="379"/>
        <v>#VALUE!</v>
      </c>
      <c r="T2315" s="174" t="e">
        <f t="shared" si="380"/>
        <v>#VALUE!</v>
      </c>
      <c r="U2315" s="173">
        <f>'HP-ICS, V5-Sep24'!AU2317</f>
        <v>0</v>
      </c>
      <c r="V2315" s="174">
        <f t="shared" si="381"/>
        <v>1</v>
      </c>
      <c r="W2315" s="175" t="e">
        <f t="shared" si="382"/>
        <v>#DIV/0!</v>
      </c>
      <c r="X2315" s="176" t="e">
        <f t="shared" si="383"/>
        <v>#DIV/0!</v>
      </c>
    </row>
    <row r="2316" spans="1:24" x14ac:dyDescent="0.3">
      <c r="A2316" s="172" t="str">
        <f>'HP-ICS, V5-Sep24'!D2318</f>
        <v>Guatemala</v>
      </c>
      <c r="B2316" s="172" cm="1">
        <f t="array" ref="B2316">IF(OR(A2316=DATA!$H$2:$H$13),3,IF(OR(A2316=DATA!$H$14:$H$119),2,1))</f>
        <v>1</v>
      </c>
      <c r="C2316" s="173">
        <f>'HP-ICS, V5-Sep24'!L2318</f>
        <v>0</v>
      </c>
      <c r="D2316" s="172" t="str">
        <f>IF(AND(C2316&gt;='Risk(Area, dist)'!$C$9, C2316&lt;='Risk(Area, dist)'!$E$9), 1, IF(AND(C2316&gt;'Risk(Area, dist)'!$C$10, C2316&lt;='Risk(Area, dist)'!$E$10), 2, IF(C2316&gt;='Risk(Area, dist)'!$C$11, 3, "")))</f>
        <v/>
      </c>
      <c r="E2316" s="172">
        <f>'HP-ICS, V5-Sep24'!G2318</f>
        <v>0</v>
      </c>
      <c r="F2316" s="174" t="str">
        <f>IF(AND(E2316&gt;='Risk(Area, dist)'!$H$9, E2316&lt;='Risk(Area, dist)'!$J$9), 1, IF(AND(E2316&gt;'Risk(Area, dist)'!$H$10, E2316&lt;='Risk(Area, dist)'!$J$10), 2, IF(E2316&gt;='Risk(Area, dist)'!$H$11, 3, "")))</f>
        <v/>
      </c>
      <c r="G2316" s="174">
        <f>'HP-ICS, V5-Sep24'!AJ2318</f>
        <v>0</v>
      </c>
      <c r="H2316" s="174">
        <f t="shared" si="373"/>
        <v>3</v>
      </c>
      <c r="I2316" s="177" t="e">
        <f>('HP-ICS, V5-Sep24'!AM2318-'HP-ICS, V5-Sep24'!S2318)/'HP-ICS, V5-Sep24'!S2318</f>
        <v>#DIV/0!</v>
      </c>
      <c r="J2316" s="174" t="e">
        <f t="shared" si="374"/>
        <v>#DIV/0!</v>
      </c>
      <c r="K2316" s="172">
        <f>'HP-ICS, V5-Sep24'!U2318</f>
        <v>0</v>
      </c>
      <c r="L2316" s="174" t="str">
        <f t="shared" si="375"/>
        <v/>
      </c>
      <c r="M2316" s="173">
        <f>'HP-ICS, V5-Sep24'!AS2318</f>
        <v>0</v>
      </c>
      <c r="N2316" s="174" t="str">
        <f t="shared" si="376"/>
        <v/>
      </c>
      <c r="O2316" s="172">
        <f>'HP-ICS, V5-Sep24'!AO2318</f>
        <v>0</v>
      </c>
      <c r="P2316" s="174" t="str">
        <f t="shared" si="377"/>
        <v/>
      </c>
      <c r="Q2316" s="172">
        <f>'HP-ICS, V5-Sep24'!AT2318</f>
        <v>0</v>
      </c>
      <c r="R2316" s="174" t="str">
        <f t="shared" si="378"/>
        <v/>
      </c>
      <c r="S2316" s="174" t="e">
        <f t="shared" si="379"/>
        <v>#VALUE!</v>
      </c>
      <c r="T2316" s="174" t="e">
        <f t="shared" si="380"/>
        <v>#VALUE!</v>
      </c>
      <c r="U2316" s="173">
        <f>'HP-ICS, V5-Sep24'!AU2318</f>
        <v>0</v>
      </c>
      <c r="V2316" s="174">
        <f t="shared" si="381"/>
        <v>1</v>
      </c>
      <c r="W2316" s="175" t="e">
        <f t="shared" si="382"/>
        <v>#DIV/0!</v>
      </c>
      <c r="X2316" s="176" t="e">
        <f t="shared" si="383"/>
        <v>#DIV/0!</v>
      </c>
    </row>
    <row r="2317" spans="1:24" x14ac:dyDescent="0.3">
      <c r="A2317" s="172" t="str">
        <f>'HP-ICS, V5-Sep24'!D2319</f>
        <v>Guatemala</v>
      </c>
      <c r="B2317" s="172" cm="1">
        <f t="array" ref="B2317">IF(OR(A2317=DATA!$H$2:$H$13),3,IF(OR(A2317=DATA!$H$14:$H$119),2,1))</f>
        <v>1</v>
      </c>
      <c r="C2317" s="173">
        <f>'HP-ICS, V5-Sep24'!L2319</f>
        <v>0</v>
      </c>
      <c r="D2317" s="172" t="str">
        <f>IF(AND(C2317&gt;='Risk(Area, dist)'!$C$9, C2317&lt;='Risk(Area, dist)'!$E$9), 1, IF(AND(C2317&gt;'Risk(Area, dist)'!$C$10, C2317&lt;='Risk(Area, dist)'!$E$10), 2, IF(C2317&gt;='Risk(Area, dist)'!$C$11, 3, "")))</f>
        <v/>
      </c>
      <c r="E2317" s="172">
        <f>'HP-ICS, V5-Sep24'!G2319</f>
        <v>0</v>
      </c>
      <c r="F2317" s="174" t="str">
        <f>IF(AND(E2317&gt;='Risk(Area, dist)'!$H$9, E2317&lt;='Risk(Area, dist)'!$J$9), 1, IF(AND(E2317&gt;'Risk(Area, dist)'!$H$10, E2317&lt;='Risk(Area, dist)'!$J$10), 2, IF(E2317&gt;='Risk(Area, dist)'!$H$11, 3, "")))</f>
        <v/>
      </c>
      <c r="G2317" s="174">
        <f>'HP-ICS, V5-Sep24'!AJ2319</f>
        <v>0</v>
      </c>
      <c r="H2317" s="174">
        <f t="shared" si="373"/>
        <v>3</v>
      </c>
      <c r="I2317" s="177" t="e">
        <f>('HP-ICS, V5-Sep24'!AM2319-'HP-ICS, V5-Sep24'!S2319)/'HP-ICS, V5-Sep24'!S2319</f>
        <v>#DIV/0!</v>
      </c>
      <c r="J2317" s="174" t="e">
        <f t="shared" si="374"/>
        <v>#DIV/0!</v>
      </c>
      <c r="K2317" s="172">
        <f>'HP-ICS, V5-Sep24'!U2319</f>
        <v>0</v>
      </c>
      <c r="L2317" s="174" t="str">
        <f t="shared" si="375"/>
        <v/>
      </c>
      <c r="M2317" s="173">
        <f>'HP-ICS, V5-Sep24'!AS2319</f>
        <v>0</v>
      </c>
      <c r="N2317" s="174" t="str">
        <f t="shared" si="376"/>
        <v/>
      </c>
      <c r="O2317" s="172">
        <f>'HP-ICS, V5-Sep24'!AO2319</f>
        <v>0</v>
      </c>
      <c r="P2317" s="174" t="str">
        <f t="shared" si="377"/>
        <v/>
      </c>
      <c r="Q2317" s="172">
        <f>'HP-ICS, V5-Sep24'!AT2319</f>
        <v>0</v>
      </c>
      <c r="R2317" s="174" t="str">
        <f t="shared" si="378"/>
        <v/>
      </c>
      <c r="S2317" s="174" t="e">
        <f t="shared" si="379"/>
        <v>#VALUE!</v>
      </c>
      <c r="T2317" s="174" t="e">
        <f t="shared" si="380"/>
        <v>#VALUE!</v>
      </c>
      <c r="U2317" s="173">
        <f>'HP-ICS, V5-Sep24'!AU2319</f>
        <v>0</v>
      </c>
      <c r="V2317" s="174">
        <f t="shared" si="381"/>
        <v>1</v>
      </c>
      <c r="W2317" s="175" t="e">
        <f t="shared" si="382"/>
        <v>#DIV/0!</v>
      </c>
      <c r="X2317" s="176" t="e">
        <f t="shared" si="383"/>
        <v>#DIV/0!</v>
      </c>
    </row>
    <row r="2318" spans="1:24" x14ac:dyDescent="0.3">
      <c r="A2318" s="172" t="str">
        <f>'HP-ICS, V5-Sep24'!D2320</f>
        <v>Guatemala</v>
      </c>
      <c r="B2318" s="172" cm="1">
        <f t="array" ref="B2318">IF(OR(A2318=DATA!$H$2:$H$13),3,IF(OR(A2318=DATA!$H$14:$H$119),2,1))</f>
        <v>1</v>
      </c>
      <c r="C2318" s="173">
        <f>'HP-ICS, V5-Sep24'!L2320</f>
        <v>0</v>
      </c>
      <c r="D2318" s="172" t="str">
        <f>IF(AND(C2318&gt;='Risk(Area, dist)'!$C$9, C2318&lt;='Risk(Area, dist)'!$E$9), 1, IF(AND(C2318&gt;'Risk(Area, dist)'!$C$10, C2318&lt;='Risk(Area, dist)'!$E$10), 2, IF(C2318&gt;='Risk(Area, dist)'!$C$11, 3, "")))</f>
        <v/>
      </c>
      <c r="E2318" s="172">
        <f>'HP-ICS, V5-Sep24'!G2320</f>
        <v>0</v>
      </c>
      <c r="F2318" s="174" t="str">
        <f>IF(AND(E2318&gt;='Risk(Area, dist)'!$H$9, E2318&lt;='Risk(Area, dist)'!$J$9), 1, IF(AND(E2318&gt;'Risk(Area, dist)'!$H$10, E2318&lt;='Risk(Area, dist)'!$J$10), 2, IF(E2318&gt;='Risk(Area, dist)'!$H$11, 3, "")))</f>
        <v/>
      </c>
      <c r="G2318" s="174">
        <f>'HP-ICS, V5-Sep24'!AJ2320</f>
        <v>0</v>
      </c>
      <c r="H2318" s="174">
        <f t="shared" si="373"/>
        <v>3</v>
      </c>
      <c r="I2318" s="177" t="e">
        <f>('HP-ICS, V5-Sep24'!AM2320-'HP-ICS, V5-Sep24'!S2320)/'HP-ICS, V5-Sep24'!S2320</f>
        <v>#DIV/0!</v>
      </c>
      <c r="J2318" s="174" t="e">
        <f t="shared" si="374"/>
        <v>#DIV/0!</v>
      </c>
      <c r="K2318" s="172">
        <f>'HP-ICS, V5-Sep24'!U2320</f>
        <v>0</v>
      </c>
      <c r="L2318" s="174" t="str">
        <f t="shared" si="375"/>
        <v/>
      </c>
      <c r="M2318" s="173">
        <f>'HP-ICS, V5-Sep24'!AS2320</f>
        <v>0</v>
      </c>
      <c r="N2318" s="174" t="str">
        <f t="shared" si="376"/>
        <v/>
      </c>
      <c r="O2318" s="172">
        <f>'HP-ICS, V5-Sep24'!AO2320</f>
        <v>0</v>
      </c>
      <c r="P2318" s="174" t="str">
        <f t="shared" si="377"/>
        <v/>
      </c>
      <c r="Q2318" s="172">
        <f>'HP-ICS, V5-Sep24'!AT2320</f>
        <v>0</v>
      </c>
      <c r="R2318" s="174" t="str">
        <f t="shared" si="378"/>
        <v/>
      </c>
      <c r="S2318" s="174" t="e">
        <f t="shared" si="379"/>
        <v>#VALUE!</v>
      </c>
      <c r="T2318" s="174" t="e">
        <f t="shared" si="380"/>
        <v>#VALUE!</v>
      </c>
      <c r="U2318" s="173">
        <f>'HP-ICS, V5-Sep24'!AU2320</f>
        <v>0</v>
      </c>
      <c r="V2318" s="174">
        <f t="shared" si="381"/>
        <v>1</v>
      </c>
      <c r="W2318" s="175" t="e">
        <f t="shared" si="382"/>
        <v>#DIV/0!</v>
      </c>
      <c r="X2318" s="176" t="e">
        <f t="shared" si="383"/>
        <v>#DIV/0!</v>
      </c>
    </row>
    <row r="2319" spans="1:24" x14ac:dyDescent="0.3">
      <c r="A2319" s="172" t="str">
        <f>'HP-ICS, V5-Sep24'!D2321</f>
        <v>Guatemala</v>
      </c>
      <c r="B2319" s="172" cm="1">
        <f t="array" ref="B2319">IF(OR(A2319=DATA!$H$2:$H$13),3,IF(OR(A2319=DATA!$H$14:$H$119),2,1))</f>
        <v>1</v>
      </c>
      <c r="C2319" s="173">
        <f>'HP-ICS, V5-Sep24'!L2321</f>
        <v>0</v>
      </c>
      <c r="D2319" s="172" t="str">
        <f>IF(AND(C2319&gt;='Risk(Area, dist)'!$C$9, C2319&lt;='Risk(Area, dist)'!$E$9), 1, IF(AND(C2319&gt;'Risk(Area, dist)'!$C$10, C2319&lt;='Risk(Area, dist)'!$E$10), 2, IF(C2319&gt;='Risk(Area, dist)'!$C$11, 3, "")))</f>
        <v/>
      </c>
      <c r="E2319" s="172">
        <f>'HP-ICS, V5-Sep24'!G2321</f>
        <v>0</v>
      </c>
      <c r="F2319" s="174" t="str">
        <f>IF(AND(E2319&gt;='Risk(Area, dist)'!$H$9, E2319&lt;='Risk(Area, dist)'!$J$9), 1, IF(AND(E2319&gt;'Risk(Area, dist)'!$H$10, E2319&lt;='Risk(Area, dist)'!$J$10), 2, IF(E2319&gt;='Risk(Area, dist)'!$H$11, 3, "")))</f>
        <v/>
      </c>
      <c r="G2319" s="174">
        <f>'HP-ICS, V5-Sep24'!AJ2321</f>
        <v>0</v>
      </c>
      <c r="H2319" s="174">
        <f t="shared" si="373"/>
        <v>3</v>
      </c>
      <c r="I2319" s="177" t="e">
        <f>('HP-ICS, V5-Sep24'!AM2321-'HP-ICS, V5-Sep24'!S2321)/'HP-ICS, V5-Sep24'!S2321</f>
        <v>#DIV/0!</v>
      </c>
      <c r="J2319" s="174" t="e">
        <f t="shared" si="374"/>
        <v>#DIV/0!</v>
      </c>
      <c r="K2319" s="172">
        <f>'HP-ICS, V5-Sep24'!U2321</f>
        <v>0</v>
      </c>
      <c r="L2319" s="174" t="str">
        <f t="shared" si="375"/>
        <v/>
      </c>
      <c r="M2319" s="173">
        <f>'HP-ICS, V5-Sep24'!AS2321</f>
        <v>0</v>
      </c>
      <c r="N2319" s="174" t="str">
        <f t="shared" si="376"/>
        <v/>
      </c>
      <c r="O2319" s="172">
        <f>'HP-ICS, V5-Sep24'!AO2321</f>
        <v>0</v>
      </c>
      <c r="P2319" s="174" t="str">
        <f t="shared" si="377"/>
        <v/>
      </c>
      <c r="Q2319" s="172">
        <f>'HP-ICS, V5-Sep24'!AT2321</f>
        <v>0</v>
      </c>
      <c r="R2319" s="174" t="str">
        <f t="shared" si="378"/>
        <v/>
      </c>
      <c r="S2319" s="174" t="e">
        <f t="shared" si="379"/>
        <v>#VALUE!</v>
      </c>
      <c r="T2319" s="174" t="e">
        <f t="shared" si="380"/>
        <v>#VALUE!</v>
      </c>
      <c r="U2319" s="173">
        <f>'HP-ICS, V5-Sep24'!AU2321</f>
        <v>0</v>
      </c>
      <c r="V2319" s="174">
        <f t="shared" si="381"/>
        <v>1</v>
      </c>
      <c r="W2319" s="175" t="e">
        <f t="shared" si="382"/>
        <v>#DIV/0!</v>
      </c>
      <c r="X2319" s="176" t="e">
        <f t="shared" si="383"/>
        <v>#DIV/0!</v>
      </c>
    </row>
    <row r="2320" spans="1:24" x14ac:dyDescent="0.3">
      <c r="A2320" s="172" t="str">
        <f>'HP-ICS, V5-Sep24'!D2322</f>
        <v>Guatemala</v>
      </c>
      <c r="B2320" s="172" cm="1">
        <f t="array" ref="B2320">IF(OR(A2320=DATA!$H$2:$H$13),3,IF(OR(A2320=DATA!$H$14:$H$119),2,1))</f>
        <v>1</v>
      </c>
      <c r="C2320" s="173">
        <f>'HP-ICS, V5-Sep24'!L2322</f>
        <v>0</v>
      </c>
      <c r="D2320" s="172" t="str">
        <f>IF(AND(C2320&gt;='Risk(Area, dist)'!$C$9, C2320&lt;='Risk(Area, dist)'!$E$9), 1, IF(AND(C2320&gt;'Risk(Area, dist)'!$C$10, C2320&lt;='Risk(Area, dist)'!$E$10), 2, IF(C2320&gt;='Risk(Area, dist)'!$C$11, 3, "")))</f>
        <v/>
      </c>
      <c r="E2320" s="172">
        <f>'HP-ICS, V5-Sep24'!G2322</f>
        <v>0</v>
      </c>
      <c r="F2320" s="174" t="str">
        <f>IF(AND(E2320&gt;='Risk(Area, dist)'!$H$9, E2320&lt;='Risk(Area, dist)'!$J$9), 1, IF(AND(E2320&gt;'Risk(Area, dist)'!$H$10, E2320&lt;='Risk(Area, dist)'!$J$10), 2, IF(E2320&gt;='Risk(Area, dist)'!$H$11, 3, "")))</f>
        <v/>
      </c>
      <c r="G2320" s="174">
        <f>'HP-ICS, V5-Sep24'!AJ2322</f>
        <v>0</v>
      </c>
      <c r="H2320" s="174">
        <f t="shared" si="373"/>
        <v>3</v>
      </c>
      <c r="I2320" s="177" t="e">
        <f>('HP-ICS, V5-Sep24'!AM2322-'HP-ICS, V5-Sep24'!S2322)/'HP-ICS, V5-Sep24'!S2322</f>
        <v>#DIV/0!</v>
      </c>
      <c r="J2320" s="174" t="e">
        <f t="shared" si="374"/>
        <v>#DIV/0!</v>
      </c>
      <c r="K2320" s="172">
        <f>'HP-ICS, V5-Sep24'!U2322</f>
        <v>0</v>
      </c>
      <c r="L2320" s="174" t="str">
        <f t="shared" si="375"/>
        <v/>
      </c>
      <c r="M2320" s="173">
        <f>'HP-ICS, V5-Sep24'!AS2322</f>
        <v>0</v>
      </c>
      <c r="N2320" s="174" t="str">
        <f t="shared" si="376"/>
        <v/>
      </c>
      <c r="O2320" s="172">
        <f>'HP-ICS, V5-Sep24'!AO2322</f>
        <v>0</v>
      </c>
      <c r="P2320" s="174" t="str">
        <f t="shared" si="377"/>
        <v/>
      </c>
      <c r="Q2320" s="172">
        <f>'HP-ICS, V5-Sep24'!AT2322</f>
        <v>0</v>
      </c>
      <c r="R2320" s="174" t="str">
        <f t="shared" si="378"/>
        <v/>
      </c>
      <c r="S2320" s="174" t="e">
        <f t="shared" si="379"/>
        <v>#VALUE!</v>
      </c>
      <c r="T2320" s="174" t="e">
        <f t="shared" si="380"/>
        <v>#VALUE!</v>
      </c>
      <c r="U2320" s="173">
        <f>'HP-ICS, V5-Sep24'!AU2322</f>
        <v>0</v>
      </c>
      <c r="V2320" s="174">
        <f t="shared" si="381"/>
        <v>1</v>
      </c>
      <c r="W2320" s="175" t="e">
        <f t="shared" si="382"/>
        <v>#DIV/0!</v>
      </c>
      <c r="X2320" s="176" t="e">
        <f t="shared" si="383"/>
        <v>#DIV/0!</v>
      </c>
    </row>
    <row r="2321" spans="1:24" x14ac:dyDescent="0.3">
      <c r="A2321" s="172" t="str">
        <f>'HP-ICS, V5-Sep24'!D2323</f>
        <v>Guatemala</v>
      </c>
      <c r="B2321" s="172" cm="1">
        <f t="array" ref="B2321">IF(OR(A2321=DATA!$H$2:$H$13),3,IF(OR(A2321=DATA!$H$14:$H$119),2,1))</f>
        <v>1</v>
      </c>
      <c r="C2321" s="173">
        <f>'HP-ICS, V5-Sep24'!L2323</f>
        <v>0</v>
      </c>
      <c r="D2321" s="172" t="str">
        <f>IF(AND(C2321&gt;='Risk(Area, dist)'!$C$9, C2321&lt;='Risk(Area, dist)'!$E$9), 1, IF(AND(C2321&gt;'Risk(Area, dist)'!$C$10, C2321&lt;='Risk(Area, dist)'!$E$10), 2, IF(C2321&gt;='Risk(Area, dist)'!$C$11, 3, "")))</f>
        <v/>
      </c>
      <c r="E2321" s="172">
        <f>'HP-ICS, V5-Sep24'!G2323</f>
        <v>0</v>
      </c>
      <c r="F2321" s="174" t="str">
        <f>IF(AND(E2321&gt;='Risk(Area, dist)'!$H$9, E2321&lt;='Risk(Area, dist)'!$J$9), 1, IF(AND(E2321&gt;'Risk(Area, dist)'!$H$10, E2321&lt;='Risk(Area, dist)'!$J$10), 2, IF(E2321&gt;='Risk(Area, dist)'!$H$11, 3, "")))</f>
        <v/>
      </c>
      <c r="G2321" s="174">
        <f>'HP-ICS, V5-Sep24'!AJ2323</f>
        <v>0</v>
      </c>
      <c r="H2321" s="174">
        <f t="shared" si="373"/>
        <v>3</v>
      </c>
      <c r="I2321" s="177" t="e">
        <f>('HP-ICS, V5-Sep24'!AM2323-'HP-ICS, V5-Sep24'!S2323)/'HP-ICS, V5-Sep24'!S2323</f>
        <v>#DIV/0!</v>
      </c>
      <c r="J2321" s="174" t="e">
        <f t="shared" si="374"/>
        <v>#DIV/0!</v>
      </c>
      <c r="K2321" s="172">
        <f>'HP-ICS, V5-Sep24'!U2323</f>
        <v>0</v>
      </c>
      <c r="L2321" s="174" t="str">
        <f t="shared" si="375"/>
        <v/>
      </c>
      <c r="M2321" s="173">
        <f>'HP-ICS, V5-Sep24'!AS2323</f>
        <v>0</v>
      </c>
      <c r="N2321" s="174" t="str">
        <f t="shared" si="376"/>
        <v/>
      </c>
      <c r="O2321" s="172">
        <f>'HP-ICS, V5-Sep24'!AO2323</f>
        <v>0</v>
      </c>
      <c r="P2321" s="174" t="str">
        <f t="shared" si="377"/>
        <v/>
      </c>
      <c r="Q2321" s="172">
        <f>'HP-ICS, V5-Sep24'!AT2323</f>
        <v>0</v>
      </c>
      <c r="R2321" s="174" t="str">
        <f t="shared" si="378"/>
        <v/>
      </c>
      <c r="S2321" s="174" t="e">
        <f t="shared" si="379"/>
        <v>#VALUE!</v>
      </c>
      <c r="T2321" s="174" t="e">
        <f t="shared" si="380"/>
        <v>#VALUE!</v>
      </c>
      <c r="U2321" s="173">
        <f>'HP-ICS, V5-Sep24'!AU2323</f>
        <v>0</v>
      </c>
      <c r="V2321" s="174">
        <f t="shared" si="381"/>
        <v>1</v>
      </c>
      <c r="W2321" s="175" t="e">
        <f t="shared" si="382"/>
        <v>#DIV/0!</v>
      </c>
      <c r="X2321" s="176" t="e">
        <f t="shared" si="383"/>
        <v>#DIV/0!</v>
      </c>
    </row>
    <row r="2322" spans="1:24" x14ac:dyDescent="0.3">
      <c r="A2322" s="172" t="str">
        <f>'HP-ICS, V5-Sep24'!D2324</f>
        <v>Guatemala</v>
      </c>
      <c r="B2322" s="172" cm="1">
        <f t="array" ref="B2322">IF(OR(A2322=DATA!$H$2:$H$13),3,IF(OR(A2322=DATA!$H$14:$H$119),2,1))</f>
        <v>1</v>
      </c>
      <c r="C2322" s="173">
        <f>'HP-ICS, V5-Sep24'!L2324</f>
        <v>0</v>
      </c>
      <c r="D2322" s="172" t="str">
        <f>IF(AND(C2322&gt;='Risk(Area, dist)'!$C$9, C2322&lt;='Risk(Area, dist)'!$E$9), 1, IF(AND(C2322&gt;'Risk(Area, dist)'!$C$10, C2322&lt;='Risk(Area, dist)'!$E$10), 2, IF(C2322&gt;='Risk(Area, dist)'!$C$11, 3, "")))</f>
        <v/>
      </c>
      <c r="E2322" s="172">
        <f>'HP-ICS, V5-Sep24'!G2324</f>
        <v>0</v>
      </c>
      <c r="F2322" s="174" t="str">
        <f>IF(AND(E2322&gt;='Risk(Area, dist)'!$H$9, E2322&lt;='Risk(Area, dist)'!$J$9), 1, IF(AND(E2322&gt;'Risk(Area, dist)'!$H$10, E2322&lt;='Risk(Area, dist)'!$J$10), 2, IF(E2322&gt;='Risk(Area, dist)'!$H$11, 3, "")))</f>
        <v/>
      </c>
      <c r="G2322" s="174">
        <f>'HP-ICS, V5-Sep24'!AJ2324</f>
        <v>0</v>
      </c>
      <c r="H2322" s="174">
        <f t="shared" si="373"/>
        <v>3</v>
      </c>
      <c r="I2322" s="177" t="e">
        <f>('HP-ICS, V5-Sep24'!AM2324-'HP-ICS, V5-Sep24'!S2324)/'HP-ICS, V5-Sep24'!S2324</f>
        <v>#DIV/0!</v>
      </c>
      <c r="J2322" s="174" t="e">
        <f t="shared" si="374"/>
        <v>#DIV/0!</v>
      </c>
      <c r="K2322" s="172">
        <f>'HP-ICS, V5-Sep24'!U2324</f>
        <v>0</v>
      </c>
      <c r="L2322" s="174" t="str">
        <f t="shared" si="375"/>
        <v/>
      </c>
      <c r="M2322" s="173">
        <f>'HP-ICS, V5-Sep24'!AS2324</f>
        <v>0</v>
      </c>
      <c r="N2322" s="174" t="str">
        <f t="shared" si="376"/>
        <v/>
      </c>
      <c r="O2322" s="172">
        <f>'HP-ICS, V5-Sep24'!AO2324</f>
        <v>0</v>
      </c>
      <c r="P2322" s="174" t="str">
        <f t="shared" si="377"/>
        <v/>
      </c>
      <c r="Q2322" s="172">
        <f>'HP-ICS, V5-Sep24'!AT2324</f>
        <v>0</v>
      </c>
      <c r="R2322" s="174" t="str">
        <f t="shared" si="378"/>
        <v/>
      </c>
      <c r="S2322" s="174" t="e">
        <f t="shared" si="379"/>
        <v>#VALUE!</v>
      </c>
      <c r="T2322" s="174" t="e">
        <f t="shared" si="380"/>
        <v>#VALUE!</v>
      </c>
      <c r="U2322" s="173">
        <f>'HP-ICS, V5-Sep24'!AU2324</f>
        <v>0</v>
      </c>
      <c r="V2322" s="174">
        <f t="shared" si="381"/>
        <v>1</v>
      </c>
      <c r="W2322" s="175" t="e">
        <f t="shared" si="382"/>
        <v>#DIV/0!</v>
      </c>
      <c r="X2322" s="176" t="e">
        <f t="shared" si="383"/>
        <v>#DIV/0!</v>
      </c>
    </row>
    <row r="2323" spans="1:24" x14ac:dyDescent="0.3">
      <c r="A2323" s="172" t="str">
        <f>'HP-ICS, V5-Sep24'!D2325</f>
        <v>Guatemala</v>
      </c>
      <c r="B2323" s="172" cm="1">
        <f t="array" ref="B2323">IF(OR(A2323=DATA!$H$2:$H$13),3,IF(OR(A2323=DATA!$H$14:$H$119),2,1))</f>
        <v>1</v>
      </c>
      <c r="C2323" s="173">
        <f>'HP-ICS, V5-Sep24'!L2325</f>
        <v>0</v>
      </c>
      <c r="D2323" s="172" t="str">
        <f>IF(AND(C2323&gt;='Risk(Area, dist)'!$C$9, C2323&lt;='Risk(Area, dist)'!$E$9), 1, IF(AND(C2323&gt;'Risk(Area, dist)'!$C$10, C2323&lt;='Risk(Area, dist)'!$E$10), 2, IF(C2323&gt;='Risk(Area, dist)'!$C$11, 3, "")))</f>
        <v/>
      </c>
      <c r="E2323" s="172">
        <f>'HP-ICS, V5-Sep24'!G2325</f>
        <v>0</v>
      </c>
      <c r="F2323" s="174" t="str">
        <f>IF(AND(E2323&gt;='Risk(Area, dist)'!$H$9, E2323&lt;='Risk(Area, dist)'!$J$9), 1, IF(AND(E2323&gt;'Risk(Area, dist)'!$H$10, E2323&lt;='Risk(Area, dist)'!$J$10), 2, IF(E2323&gt;='Risk(Area, dist)'!$H$11, 3, "")))</f>
        <v/>
      </c>
      <c r="G2323" s="174">
        <f>'HP-ICS, V5-Sep24'!AJ2325</f>
        <v>0</v>
      </c>
      <c r="H2323" s="174">
        <f t="shared" si="373"/>
        <v>3</v>
      </c>
      <c r="I2323" s="177" t="e">
        <f>('HP-ICS, V5-Sep24'!AM2325-'HP-ICS, V5-Sep24'!S2325)/'HP-ICS, V5-Sep24'!S2325</f>
        <v>#DIV/0!</v>
      </c>
      <c r="J2323" s="174" t="e">
        <f t="shared" si="374"/>
        <v>#DIV/0!</v>
      </c>
      <c r="K2323" s="172">
        <f>'HP-ICS, V5-Sep24'!U2325</f>
        <v>0</v>
      </c>
      <c r="L2323" s="174" t="str">
        <f t="shared" si="375"/>
        <v/>
      </c>
      <c r="M2323" s="173">
        <f>'HP-ICS, V5-Sep24'!AS2325</f>
        <v>0</v>
      </c>
      <c r="N2323" s="174" t="str">
        <f t="shared" si="376"/>
        <v/>
      </c>
      <c r="O2323" s="172">
        <f>'HP-ICS, V5-Sep24'!AO2325</f>
        <v>0</v>
      </c>
      <c r="P2323" s="174" t="str">
        <f t="shared" si="377"/>
        <v/>
      </c>
      <c r="Q2323" s="172">
        <f>'HP-ICS, V5-Sep24'!AT2325</f>
        <v>0</v>
      </c>
      <c r="R2323" s="174" t="str">
        <f t="shared" si="378"/>
        <v/>
      </c>
      <c r="S2323" s="174" t="e">
        <f t="shared" si="379"/>
        <v>#VALUE!</v>
      </c>
      <c r="T2323" s="174" t="e">
        <f t="shared" si="380"/>
        <v>#VALUE!</v>
      </c>
      <c r="U2323" s="173">
        <f>'HP-ICS, V5-Sep24'!AU2325</f>
        <v>0</v>
      </c>
      <c r="V2323" s="174">
        <f t="shared" si="381"/>
        <v>1</v>
      </c>
      <c r="W2323" s="175" t="e">
        <f t="shared" si="382"/>
        <v>#DIV/0!</v>
      </c>
      <c r="X2323" s="176" t="e">
        <f t="shared" si="383"/>
        <v>#DIV/0!</v>
      </c>
    </row>
    <row r="2324" spans="1:24" x14ac:dyDescent="0.3">
      <c r="A2324" s="172" t="str">
        <f>'HP-ICS, V5-Sep24'!D2326</f>
        <v>Guatemala</v>
      </c>
      <c r="B2324" s="172" cm="1">
        <f t="array" ref="B2324">IF(OR(A2324=DATA!$H$2:$H$13),3,IF(OR(A2324=DATA!$H$14:$H$119),2,1))</f>
        <v>1</v>
      </c>
      <c r="C2324" s="173">
        <f>'HP-ICS, V5-Sep24'!L2326</f>
        <v>0</v>
      </c>
      <c r="D2324" s="172" t="str">
        <f>IF(AND(C2324&gt;='Risk(Area, dist)'!$C$9, C2324&lt;='Risk(Area, dist)'!$E$9), 1, IF(AND(C2324&gt;'Risk(Area, dist)'!$C$10, C2324&lt;='Risk(Area, dist)'!$E$10), 2, IF(C2324&gt;='Risk(Area, dist)'!$C$11, 3, "")))</f>
        <v/>
      </c>
      <c r="E2324" s="172">
        <f>'HP-ICS, V5-Sep24'!G2326</f>
        <v>0</v>
      </c>
      <c r="F2324" s="174" t="str">
        <f>IF(AND(E2324&gt;='Risk(Area, dist)'!$H$9, E2324&lt;='Risk(Area, dist)'!$J$9), 1, IF(AND(E2324&gt;'Risk(Area, dist)'!$H$10, E2324&lt;='Risk(Area, dist)'!$J$10), 2, IF(E2324&gt;='Risk(Area, dist)'!$H$11, 3, "")))</f>
        <v/>
      </c>
      <c r="G2324" s="174">
        <f>'HP-ICS, V5-Sep24'!AJ2326</f>
        <v>0</v>
      </c>
      <c r="H2324" s="174">
        <f t="shared" si="373"/>
        <v>3</v>
      </c>
      <c r="I2324" s="177" t="e">
        <f>('HP-ICS, V5-Sep24'!AM2326-'HP-ICS, V5-Sep24'!S2326)/'HP-ICS, V5-Sep24'!S2326</f>
        <v>#DIV/0!</v>
      </c>
      <c r="J2324" s="174" t="e">
        <f t="shared" si="374"/>
        <v>#DIV/0!</v>
      </c>
      <c r="K2324" s="172">
        <f>'HP-ICS, V5-Sep24'!U2326</f>
        <v>0</v>
      </c>
      <c r="L2324" s="174" t="str">
        <f t="shared" si="375"/>
        <v/>
      </c>
      <c r="M2324" s="173">
        <f>'HP-ICS, V5-Sep24'!AS2326</f>
        <v>0</v>
      </c>
      <c r="N2324" s="174" t="str">
        <f t="shared" si="376"/>
        <v/>
      </c>
      <c r="O2324" s="172">
        <f>'HP-ICS, V5-Sep24'!AO2326</f>
        <v>0</v>
      </c>
      <c r="P2324" s="174" t="str">
        <f t="shared" si="377"/>
        <v/>
      </c>
      <c r="Q2324" s="172">
        <f>'HP-ICS, V5-Sep24'!AT2326</f>
        <v>0</v>
      </c>
      <c r="R2324" s="174" t="str">
        <f t="shared" si="378"/>
        <v/>
      </c>
      <c r="S2324" s="174" t="e">
        <f t="shared" si="379"/>
        <v>#VALUE!</v>
      </c>
      <c r="T2324" s="174" t="e">
        <f t="shared" si="380"/>
        <v>#VALUE!</v>
      </c>
      <c r="U2324" s="173">
        <f>'HP-ICS, V5-Sep24'!AU2326</f>
        <v>0</v>
      </c>
      <c r="V2324" s="174">
        <f t="shared" si="381"/>
        <v>1</v>
      </c>
      <c r="W2324" s="175" t="e">
        <f t="shared" si="382"/>
        <v>#DIV/0!</v>
      </c>
      <c r="X2324" s="176" t="e">
        <f t="shared" si="383"/>
        <v>#DIV/0!</v>
      </c>
    </row>
    <row r="2325" spans="1:24" x14ac:dyDescent="0.3">
      <c r="A2325" s="172" t="str">
        <f>'HP-ICS, V5-Sep24'!D2327</f>
        <v>Guatemala</v>
      </c>
      <c r="B2325" s="172" cm="1">
        <f t="array" ref="B2325">IF(OR(A2325=DATA!$H$2:$H$13),3,IF(OR(A2325=DATA!$H$14:$H$119),2,1))</f>
        <v>1</v>
      </c>
      <c r="C2325" s="173">
        <f>'HP-ICS, V5-Sep24'!L2327</f>
        <v>0</v>
      </c>
      <c r="D2325" s="172" t="str">
        <f>IF(AND(C2325&gt;='Risk(Area, dist)'!$C$9, C2325&lt;='Risk(Area, dist)'!$E$9), 1, IF(AND(C2325&gt;'Risk(Area, dist)'!$C$10, C2325&lt;='Risk(Area, dist)'!$E$10), 2, IF(C2325&gt;='Risk(Area, dist)'!$C$11, 3, "")))</f>
        <v/>
      </c>
      <c r="E2325" s="172">
        <f>'HP-ICS, V5-Sep24'!G2327</f>
        <v>0</v>
      </c>
      <c r="F2325" s="174" t="str">
        <f>IF(AND(E2325&gt;='Risk(Area, dist)'!$H$9, E2325&lt;='Risk(Area, dist)'!$J$9), 1, IF(AND(E2325&gt;'Risk(Area, dist)'!$H$10, E2325&lt;='Risk(Area, dist)'!$J$10), 2, IF(E2325&gt;='Risk(Area, dist)'!$H$11, 3, "")))</f>
        <v/>
      </c>
      <c r="G2325" s="174">
        <f>'HP-ICS, V5-Sep24'!AJ2327</f>
        <v>0</v>
      </c>
      <c r="H2325" s="174">
        <f t="shared" si="373"/>
        <v>3</v>
      </c>
      <c r="I2325" s="177" t="e">
        <f>('HP-ICS, V5-Sep24'!AM2327-'HP-ICS, V5-Sep24'!S2327)/'HP-ICS, V5-Sep24'!S2327</f>
        <v>#DIV/0!</v>
      </c>
      <c r="J2325" s="174" t="e">
        <f t="shared" si="374"/>
        <v>#DIV/0!</v>
      </c>
      <c r="K2325" s="172">
        <f>'HP-ICS, V5-Sep24'!U2327</f>
        <v>0</v>
      </c>
      <c r="L2325" s="174" t="str">
        <f t="shared" si="375"/>
        <v/>
      </c>
      <c r="M2325" s="173">
        <f>'HP-ICS, V5-Sep24'!AS2327</f>
        <v>0</v>
      </c>
      <c r="N2325" s="174" t="str">
        <f t="shared" si="376"/>
        <v/>
      </c>
      <c r="O2325" s="172">
        <f>'HP-ICS, V5-Sep24'!AO2327</f>
        <v>0</v>
      </c>
      <c r="P2325" s="174" t="str">
        <f t="shared" si="377"/>
        <v/>
      </c>
      <c r="Q2325" s="172">
        <f>'HP-ICS, V5-Sep24'!AT2327</f>
        <v>0</v>
      </c>
      <c r="R2325" s="174" t="str">
        <f t="shared" si="378"/>
        <v/>
      </c>
      <c r="S2325" s="174" t="e">
        <f t="shared" si="379"/>
        <v>#VALUE!</v>
      </c>
      <c r="T2325" s="174" t="e">
        <f t="shared" si="380"/>
        <v>#VALUE!</v>
      </c>
      <c r="U2325" s="173">
        <f>'HP-ICS, V5-Sep24'!AU2327</f>
        <v>0</v>
      </c>
      <c r="V2325" s="174">
        <f t="shared" si="381"/>
        <v>1</v>
      </c>
      <c r="W2325" s="175" t="e">
        <f t="shared" si="382"/>
        <v>#DIV/0!</v>
      </c>
      <c r="X2325" s="176" t="e">
        <f t="shared" si="383"/>
        <v>#DIV/0!</v>
      </c>
    </row>
    <row r="2326" spans="1:24" x14ac:dyDescent="0.3">
      <c r="A2326" s="172" t="str">
        <f>'HP-ICS, V5-Sep24'!D2328</f>
        <v>Guatemala</v>
      </c>
      <c r="B2326" s="172" cm="1">
        <f t="array" ref="B2326">IF(OR(A2326=DATA!$H$2:$H$13),3,IF(OR(A2326=DATA!$H$14:$H$119),2,1))</f>
        <v>1</v>
      </c>
      <c r="C2326" s="173">
        <f>'HP-ICS, V5-Sep24'!L2328</f>
        <v>0</v>
      </c>
      <c r="D2326" s="172" t="str">
        <f>IF(AND(C2326&gt;='Risk(Area, dist)'!$C$9, C2326&lt;='Risk(Area, dist)'!$E$9), 1, IF(AND(C2326&gt;'Risk(Area, dist)'!$C$10, C2326&lt;='Risk(Area, dist)'!$E$10), 2, IF(C2326&gt;='Risk(Area, dist)'!$C$11, 3, "")))</f>
        <v/>
      </c>
      <c r="E2326" s="172">
        <f>'HP-ICS, V5-Sep24'!G2328</f>
        <v>0</v>
      </c>
      <c r="F2326" s="174" t="str">
        <f>IF(AND(E2326&gt;='Risk(Area, dist)'!$H$9, E2326&lt;='Risk(Area, dist)'!$J$9), 1, IF(AND(E2326&gt;'Risk(Area, dist)'!$H$10, E2326&lt;='Risk(Area, dist)'!$J$10), 2, IF(E2326&gt;='Risk(Area, dist)'!$H$11, 3, "")))</f>
        <v/>
      </c>
      <c r="G2326" s="174">
        <f>'HP-ICS, V5-Sep24'!AJ2328</f>
        <v>0</v>
      </c>
      <c r="H2326" s="174">
        <f t="shared" si="373"/>
        <v>3</v>
      </c>
      <c r="I2326" s="177" t="e">
        <f>('HP-ICS, V5-Sep24'!AM2328-'HP-ICS, V5-Sep24'!S2328)/'HP-ICS, V5-Sep24'!S2328</f>
        <v>#DIV/0!</v>
      </c>
      <c r="J2326" s="174" t="e">
        <f t="shared" si="374"/>
        <v>#DIV/0!</v>
      </c>
      <c r="K2326" s="172">
        <f>'HP-ICS, V5-Sep24'!U2328</f>
        <v>0</v>
      </c>
      <c r="L2326" s="174" t="str">
        <f t="shared" si="375"/>
        <v/>
      </c>
      <c r="M2326" s="173">
        <f>'HP-ICS, V5-Sep24'!AS2328</f>
        <v>0</v>
      </c>
      <c r="N2326" s="174" t="str">
        <f t="shared" si="376"/>
        <v/>
      </c>
      <c r="O2326" s="172">
        <f>'HP-ICS, V5-Sep24'!AO2328</f>
        <v>0</v>
      </c>
      <c r="P2326" s="174" t="str">
        <f t="shared" si="377"/>
        <v/>
      </c>
      <c r="Q2326" s="172">
        <f>'HP-ICS, V5-Sep24'!AT2328</f>
        <v>0</v>
      </c>
      <c r="R2326" s="174" t="str">
        <f t="shared" si="378"/>
        <v/>
      </c>
      <c r="S2326" s="174" t="e">
        <f t="shared" si="379"/>
        <v>#VALUE!</v>
      </c>
      <c r="T2326" s="174" t="e">
        <f t="shared" si="380"/>
        <v>#VALUE!</v>
      </c>
      <c r="U2326" s="173">
        <f>'HP-ICS, V5-Sep24'!AU2328</f>
        <v>0</v>
      </c>
      <c r="V2326" s="174">
        <f t="shared" si="381"/>
        <v>1</v>
      </c>
      <c r="W2326" s="175" t="e">
        <f t="shared" si="382"/>
        <v>#DIV/0!</v>
      </c>
      <c r="X2326" s="176" t="e">
        <f t="shared" si="383"/>
        <v>#DIV/0!</v>
      </c>
    </row>
    <row r="2327" spans="1:24" x14ac:dyDescent="0.3">
      <c r="A2327" s="172" t="str">
        <f>'HP-ICS, V5-Sep24'!D2329</f>
        <v>Guatemala</v>
      </c>
      <c r="B2327" s="172" cm="1">
        <f t="array" ref="B2327">IF(OR(A2327=DATA!$H$2:$H$13),3,IF(OR(A2327=DATA!$H$14:$H$119),2,1))</f>
        <v>1</v>
      </c>
      <c r="C2327" s="173">
        <f>'HP-ICS, V5-Sep24'!L2329</f>
        <v>0</v>
      </c>
      <c r="D2327" s="172" t="str">
        <f>IF(AND(C2327&gt;='Risk(Area, dist)'!$C$9, C2327&lt;='Risk(Area, dist)'!$E$9), 1, IF(AND(C2327&gt;'Risk(Area, dist)'!$C$10, C2327&lt;='Risk(Area, dist)'!$E$10), 2, IF(C2327&gt;='Risk(Area, dist)'!$C$11, 3, "")))</f>
        <v/>
      </c>
      <c r="E2327" s="172">
        <f>'HP-ICS, V5-Sep24'!G2329</f>
        <v>0</v>
      </c>
      <c r="F2327" s="174" t="str">
        <f>IF(AND(E2327&gt;='Risk(Area, dist)'!$H$9, E2327&lt;='Risk(Area, dist)'!$J$9), 1, IF(AND(E2327&gt;'Risk(Area, dist)'!$H$10, E2327&lt;='Risk(Area, dist)'!$J$10), 2, IF(E2327&gt;='Risk(Area, dist)'!$H$11, 3, "")))</f>
        <v/>
      </c>
      <c r="G2327" s="174">
        <f>'HP-ICS, V5-Sep24'!AJ2329</f>
        <v>0</v>
      </c>
      <c r="H2327" s="174">
        <f t="shared" si="373"/>
        <v>3</v>
      </c>
      <c r="I2327" s="177" t="e">
        <f>('HP-ICS, V5-Sep24'!AM2329-'HP-ICS, V5-Sep24'!S2329)/'HP-ICS, V5-Sep24'!S2329</f>
        <v>#DIV/0!</v>
      </c>
      <c r="J2327" s="174" t="e">
        <f t="shared" si="374"/>
        <v>#DIV/0!</v>
      </c>
      <c r="K2327" s="172">
        <f>'HP-ICS, V5-Sep24'!U2329</f>
        <v>0</v>
      </c>
      <c r="L2327" s="174" t="str">
        <f t="shared" si="375"/>
        <v/>
      </c>
      <c r="M2327" s="173">
        <f>'HP-ICS, V5-Sep24'!AS2329</f>
        <v>0</v>
      </c>
      <c r="N2327" s="174" t="str">
        <f t="shared" si="376"/>
        <v/>
      </c>
      <c r="O2327" s="172">
        <f>'HP-ICS, V5-Sep24'!AO2329</f>
        <v>0</v>
      </c>
      <c r="P2327" s="174" t="str">
        <f t="shared" si="377"/>
        <v/>
      </c>
      <c r="Q2327" s="172">
        <f>'HP-ICS, V5-Sep24'!AT2329</f>
        <v>0</v>
      </c>
      <c r="R2327" s="174" t="str">
        <f t="shared" si="378"/>
        <v/>
      </c>
      <c r="S2327" s="174" t="e">
        <f t="shared" si="379"/>
        <v>#VALUE!</v>
      </c>
      <c r="T2327" s="174" t="e">
        <f t="shared" si="380"/>
        <v>#VALUE!</v>
      </c>
      <c r="U2327" s="173">
        <f>'HP-ICS, V5-Sep24'!AU2329</f>
        <v>0</v>
      </c>
      <c r="V2327" s="174">
        <f t="shared" si="381"/>
        <v>1</v>
      </c>
      <c r="W2327" s="175" t="e">
        <f t="shared" si="382"/>
        <v>#DIV/0!</v>
      </c>
      <c r="X2327" s="176" t="e">
        <f t="shared" si="383"/>
        <v>#DIV/0!</v>
      </c>
    </row>
    <row r="2328" spans="1:24" x14ac:dyDescent="0.3">
      <c r="A2328" s="172" t="str">
        <f>'HP-ICS, V5-Sep24'!D2330</f>
        <v>Guatemala</v>
      </c>
      <c r="B2328" s="172" cm="1">
        <f t="array" ref="B2328">IF(OR(A2328=DATA!$H$2:$H$13),3,IF(OR(A2328=DATA!$H$14:$H$119),2,1))</f>
        <v>1</v>
      </c>
      <c r="C2328" s="173">
        <f>'HP-ICS, V5-Sep24'!L2330</f>
        <v>0</v>
      </c>
      <c r="D2328" s="172" t="str">
        <f>IF(AND(C2328&gt;='Risk(Area, dist)'!$C$9, C2328&lt;='Risk(Area, dist)'!$E$9), 1, IF(AND(C2328&gt;'Risk(Area, dist)'!$C$10, C2328&lt;='Risk(Area, dist)'!$E$10), 2, IF(C2328&gt;='Risk(Area, dist)'!$C$11, 3, "")))</f>
        <v/>
      </c>
      <c r="E2328" s="172">
        <f>'HP-ICS, V5-Sep24'!G2330</f>
        <v>0</v>
      </c>
      <c r="F2328" s="174" t="str">
        <f>IF(AND(E2328&gt;='Risk(Area, dist)'!$H$9, E2328&lt;='Risk(Area, dist)'!$J$9), 1, IF(AND(E2328&gt;'Risk(Area, dist)'!$H$10, E2328&lt;='Risk(Area, dist)'!$J$10), 2, IF(E2328&gt;='Risk(Area, dist)'!$H$11, 3, "")))</f>
        <v/>
      </c>
      <c r="G2328" s="174">
        <f>'HP-ICS, V5-Sep24'!AJ2330</f>
        <v>0</v>
      </c>
      <c r="H2328" s="174">
        <f t="shared" si="373"/>
        <v>3</v>
      </c>
      <c r="I2328" s="177" t="e">
        <f>('HP-ICS, V5-Sep24'!AM2330-'HP-ICS, V5-Sep24'!S2330)/'HP-ICS, V5-Sep24'!S2330</f>
        <v>#DIV/0!</v>
      </c>
      <c r="J2328" s="174" t="e">
        <f t="shared" si="374"/>
        <v>#DIV/0!</v>
      </c>
      <c r="K2328" s="172">
        <f>'HP-ICS, V5-Sep24'!U2330</f>
        <v>0</v>
      </c>
      <c r="L2328" s="174" t="str">
        <f t="shared" si="375"/>
        <v/>
      </c>
      <c r="M2328" s="173">
        <f>'HP-ICS, V5-Sep24'!AS2330</f>
        <v>0</v>
      </c>
      <c r="N2328" s="174" t="str">
        <f t="shared" si="376"/>
        <v/>
      </c>
      <c r="O2328" s="172">
        <f>'HP-ICS, V5-Sep24'!AO2330</f>
        <v>0</v>
      </c>
      <c r="P2328" s="174" t="str">
        <f t="shared" si="377"/>
        <v/>
      </c>
      <c r="Q2328" s="172">
        <f>'HP-ICS, V5-Sep24'!AT2330</f>
        <v>0</v>
      </c>
      <c r="R2328" s="174" t="str">
        <f t="shared" si="378"/>
        <v/>
      </c>
      <c r="S2328" s="174" t="e">
        <f t="shared" si="379"/>
        <v>#VALUE!</v>
      </c>
      <c r="T2328" s="174" t="e">
        <f t="shared" si="380"/>
        <v>#VALUE!</v>
      </c>
      <c r="U2328" s="173">
        <f>'HP-ICS, V5-Sep24'!AU2330</f>
        <v>0</v>
      </c>
      <c r="V2328" s="174">
        <f t="shared" si="381"/>
        <v>1</v>
      </c>
      <c r="W2328" s="175" t="e">
        <f t="shared" si="382"/>
        <v>#DIV/0!</v>
      </c>
      <c r="X2328" s="176" t="e">
        <f t="shared" si="383"/>
        <v>#DIV/0!</v>
      </c>
    </row>
    <row r="2329" spans="1:24" x14ac:dyDescent="0.3">
      <c r="A2329" s="172" t="str">
        <f>'HP-ICS, V5-Sep24'!D2331</f>
        <v>Guatemala</v>
      </c>
      <c r="B2329" s="172" cm="1">
        <f t="array" ref="B2329">IF(OR(A2329=DATA!$H$2:$H$13),3,IF(OR(A2329=DATA!$H$14:$H$119),2,1))</f>
        <v>1</v>
      </c>
      <c r="C2329" s="173">
        <f>'HP-ICS, V5-Sep24'!L2331</f>
        <v>0</v>
      </c>
      <c r="D2329" s="172" t="str">
        <f>IF(AND(C2329&gt;='Risk(Area, dist)'!$C$9, C2329&lt;='Risk(Area, dist)'!$E$9), 1, IF(AND(C2329&gt;'Risk(Area, dist)'!$C$10, C2329&lt;='Risk(Area, dist)'!$E$10), 2, IF(C2329&gt;='Risk(Area, dist)'!$C$11, 3, "")))</f>
        <v/>
      </c>
      <c r="E2329" s="172">
        <f>'HP-ICS, V5-Sep24'!G2331</f>
        <v>0</v>
      </c>
      <c r="F2329" s="174" t="str">
        <f>IF(AND(E2329&gt;='Risk(Area, dist)'!$H$9, E2329&lt;='Risk(Area, dist)'!$J$9), 1, IF(AND(E2329&gt;'Risk(Area, dist)'!$H$10, E2329&lt;='Risk(Area, dist)'!$J$10), 2, IF(E2329&gt;='Risk(Area, dist)'!$H$11, 3, "")))</f>
        <v/>
      </c>
      <c r="G2329" s="174">
        <f>'HP-ICS, V5-Sep24'!AJ2331</f>
        <v>0</v>
      </c>
      <c r="H2329" s="174">
        <f t="shared" si="373"/>
        <v>3</v>
      </c>
      <c r="I2329" s="177" t="e">
        <f>('HP-ICS, V5-Sep24'!AM2331-'HP-ICS, V5-Sep24'!S2331)/'HP-ICS, V5-Sep24'!S2331</f>
        <v>#DIV/0!</v>
      </c>
      <c r="J2329" s="174" t="e">
        <f t="shared" si="374"/>
        <v>#DIV/0!</v>
      </c>
      <c r="K2329" s="172">
        <f>'HP-ICS, V5-Sep24'!U2331</f>
        <v>0</v>
      </c>
      <c r="L2329" s="174" t="str">
        <f t="shared" si="375"/>
        <v/>
      </c>
      <c r="M2329" s="173">
        <f>'HP-ICS, V5-Sep24'!AS2331</f>
        <v>0</v>
      </c>
      <c r="N2329" s="174" t="str">
        <f t="shared" si="376"/>
        <v/>
      </c>
      <c r="O2329" s="172">
        <f>'HP-ICS, V5-Sep24'!AO2331</f>
        <v>0</v>
      </c>
      <c r="P2329" s="174" t="str">
        <f t="shared" si="377"/>
        <v/>
      </c>
      <c r="Q2329" s="172">
        <f>'HP-ICS, V5-Sep24'!AT2331</f>
        <v>0</v>
      </c>
      <c r="R2329" s="174" t="str">
        <f t="shared" si="378"/>
        <v/>
      </c>
      <c r="S2329" s="174" t="e">
        <f t="shared" si="379"/>
        <v>#VALUE!</v>
      </c>
      <c r="T2329" s="174" t="e">
        <f t="shared" si="380"/>
        <v>#VALUE!</v>
      </c>
      <c r="U2329" s="173">
        <f>'HP-ICS, V5-Sep24'!AU2331</f>
        <v>0</v>
      </c>
      <c r="V2329" s="174">
        <f t="shared" si="381"/>
        <v>1</v>
      </c>
      <c r="W2329" s="175" t="e">
        <f t="shared" si="382"/>
        <v>#DIV/0!</v>
      </c>
      <c r="X2329" s="176" t="e">
        <f t="shared" si="383"/>
        <v>#DIV/0!</v>
      </c>
    </row>
    <row r="2330" spans="1:24" x14ac:dyDescent="0.3">
      <c r="A2330" s="172" t="str">
        <f>'HP-ICS, V5-Sep24'!D2332</f>
        <v>Guatemala</v>
      </c>
      <c r="B2330" s="172" cm="1">
        <f t="array" ref="B2330">IF(OR(A2330=DATA!$H$2:$H$13),3,IF(OR(A2330=DATA!$H$14:$H$119),2,1))</f>
        <v>1</v>
      </c>
      <c r="C2330" s="173">
        <f>'HP-ICS, V5-Sep24'!L2332</f>
        <v>0</v>
      </c>
      <c r="D2330" s="172" t="str">
        <f>IF(AND(C2330&gt;='Risk(Area, dist)'!$C$9, C2330&lt;='Risk(Area, dist)'!$E$9), 1, IF(AND(C2330&gt;'Risk(Area, dist)'!$C$10, C2330&lt;='Risk(Area, dist)'!$E$10), 2, IF(C2330&gt;='Risk(Area, dist)'!$C$11, 3, "")))</f>
        <v/>
      </c>
      <c r="E2330" s="172">
        <f>'HP-ICS, V5-Sep24'!G2332</f>
        <v>0</v>
      </c>
      <c r="F2330" s="174" t="str">
        <f>IF(AND(E2330&gt;='Risk(Area, dist)'!$H$9, E2330&lt;='Risk(Area, dist)'!$J$9), 1, IF(AND(E2330&gt;'Risk(Area, dist)'!$H$10, E2330&lt;='Risk(Area, dist)'!$J$10), 2, IF(E2330&gt;='Risk(Area, dist)'!$H$11, 3, "")))</f>
        <v/>
      </c>
      <c r="G2330" s="174">
        <f>'HP-ICS, V5-Sep24'!AJ2332</f>
        <v>0</v>
      </c>
      <c r="H2330" s="174">
        <f t="shared" si="373"/>
        <v>3</v>
      </c>
      <c r="I2330" s="177" t="e">
        <f>('HP-ICS, V5-Sep24'!AM2332-'HP-ICS, V5-Sep24'!S2332)/'HP-ICS, V5-Sep24'!S2332</f>
        <v>#DIV/0!</v>
      </c>
      <c r="J2330" s="174" t="e">
        <f t="shared" si="374"/>
        <v>#DIV/0!</v>
      </c>
      <c r="K2330" s="172">
        <f>'HP-ICS, V5-Sep24'!U2332</f>
        <v>0</v>
      </c>
      <c r="L2330" s="174" t="str">
        <f t="shared" si="375"/>
        <v/>
      </c>
      <c r="M2330" s="173">
        <f>'HP-ICS, V5-Sep24'!AS2332</f>
        <v>0</v>
      </c>
      <c r="N2330" s="174" t="str">
        <f t="shared" si="376"/>
        <v/>
      </c>
      <c r="O2330" s="172">
        <f>'HP-ICS, V5-Sep24'!AO2332</f>
        <v>0</v>
      </c>
      <c r="P2330" s="174" t="str">
        <f t="shared" si="377"/>
        <v/>
      </c>
      <c r="Q2330" s="172">
        <f>'HP-ICS, V5-Sep24'!AT2332</f>
        <v>0</v>
      </c>
      <c r="R2330" s="174" t="str">
        <f t="shared" si="378"/>
        <v/>
      </c>
      <c r="S2330" s="174" t="e">
        <f t="shared" si="379"/>
        <v>#VALUE!</v>
      </c>
      <c r="T2330" s="174" t="e">
        <f t="shared" si="380"/>
        <v>#VALUE!</v>
      </c>
      <c r="U2330" s="173">
        <f>'HP-ICS, V5-Sep24'!AU2332</f>
        <v>0</v>
      </c>
      <c r="V2330" s="174">
        <f t="shared" si="381"/>
        <v>1</v>
      </c>
      <c r="W2330" s="175" t="e">
        <f t="shared" si="382"/>
        <v>#DIV/0!</v>
      </c>
      <c r="X2330" s="176" t="e">
        <f t="shared" si="383"/>
        <v>#DIV/0!</v>
      </c>
    </row>
    <row r="2331" spans="1:24" x14ac:dyDescent="0.3">
      <c r="A2331" s="172" t="str">
        <f>'HP-ICS, V5-Sep24'!D2333</f>
        <v>Guatemala</v>
      </c>
      <c r="B2331" s="172" cm="1">
        <f t="array" ref="B2331">IF(OR(A2331=DATA!$H$2:$H$13),3,IF(OR(A2331=DATA!$H$14:$H$119),2,1))</f>
        <v>1</v>
      </c>
      <c r="C2331" s="173">
        <f>'HP-ICS, V5-Sep24'!L2333</f>
        <v>0</v>
      </c>
      <c r="D2331" s="172" t="str">
        <f>IF(AND(C2331&gt;='Risk(Area, dist)'!$C$9, C2331&lt;='Risk(Area, dist)'!$E$9), 1, IF(AND(C2331&gt;'Risk(Area, dist)'!$C$10, C2331&lt;='Risk(Area, dist)'!$E$10), 2, IF(C2331&gt;='Risk(Area, dist)'!$C$11, 3, "")))</f>
        <v/>
      </c>
      <c r="E2331" s="172">
        <f>'HP-ICS, V5-Sep24'!G2333</f>
        <v>0</v>
      </c>
      <c r="F2331" s="174" t="str">
        <f>IF(AND(E2331&gt;='Risk(Area, dist)'!$H$9, E2331&lt;='Risk(Area, dist)'!$J$9), 1, IF(AND(E2331&gt;'Risk(Area, dist)'!$H$10, E2331&lt;='Risk(Area, dist)'!$J$10), 2, IF(E2331&gt;='Risk(Area, dist)'!$H$11, 3, "")))</f>
        <v/>
      </c>
      <c r="G2331" s="174">
        <f>'HP-ICS, V5-Sep24'!AJ2333</f>
        <v>0</v>
      </c>
      <c r="H2331" s="174">
        <f t="shared" si="373"/>
        <v>3</v>
      </c>
      <c r="I2331" s="177" t="e">
        <f>('HP-ICS, V5-Sep24'!AM2333-'HP-ICS, V5-Sep24'!S2333)/'HP-ICS, V5-Sep24'!S2333</f>
        <v>#DIV/0!</v>
      </c>
      <c r="J2331" s="174" t="e">
        <f t="shared" si="374"/>
        <v>#DIV/0!</v>
      </c>
      <c r="K2331" s="172">
        <f>'HP-ICS, V5-Sep24'!U2333</f>
        <v>0</v>
      </c>
      <c r="L2331" s="174" t="str">
        <f t="shared" si="375"/>
        <v/>
      </c>
      <c r="M2331" s="173">
        <f>'HP-ICS, V5-Sep24'!AS2333</f>
        <v>0</v>
      </c>
      <c r="N2331" s="174" t="str">
        <f t="shared" si="376"/>
        <v/>
      </c>
      <c r="O2331" s="172">
        <f>'HP-ICS, V5-Sep24'!AO2333</f>
        <v>0</v>
      </c>
      <c r="P2331" s="174" t="str">
        <f t="shared" si="377"/>
        <v/>
      </c>
      <c r="Q2331" s="172">
        <f>'HP-ICS, V5-Sep24'!AT2333</f>
        <v>0</v>
      </c>
      <c r="R2331" s="174" t="str">
        <f t="shared" si="378"/>
        <v/>
      </c>
      <c r="S2331" s="174" t="e">
        <f t="shared" si="379"/>
        <v>#VALUE!</v>
      </c>
      <c r="T2331" s="174" t="e">
        <f t="shared" si="380"/>
        <v>#VALUE!</v>
      </c>
      <c r="U2331" s="173">
        <f>'HP-ICS, V5-Sep24'!AU2333</f>
        <v>0</v>
      </c>
      <c r="V2331" s="174">
        <f t="shared" si="381"/>
        <v>1</v>
      </c>
      <c r="W2331" s="175" t="e">
        <f t="shared" si="382"/>
        <v>#DIV/0!</v>
      </c>
      <c r="X2331" s="176" t="e">
        <f t="shared" si="383"/>
        <v>#DIV/0!</v>
      </c>
    </row>
    <row r="2332" spans="1:24" x14ac:dyDescent="0.3">
      <c r="A2332" s="172" t="str">
        <f>'HP-ICS, V5-Sep24'!D2334</f>
        <v>Guatemala</v>
      </c>
      <c r="B2332" s="172" cm="1">
        <f t="array" ref="B2332">IF(OR(A2332=DATA!$H$2:$H$13),3,IF(OR(A2332=DATA!$H$14:$H$119),2,1))</f>
        <v>1</v>
      </c>
      <c r="C2332" s="173">
        <f>'HP-ICS, V5-Sep24'!L2334</f>
        <v>0</v>
      </c>
      <c r="D2332" s="172" t="str">
        <f>IF(AND(C2332&gt;='Risk(Area, dist)'!$C$9, C2332&lt;='Risk(Area, dist)'!$E$9), 1, IF(AND(C2332&gt;'Risk(Area, dist)'!$C$10, C2332&lt;='Risk(Area, dist)'!$E$10), 2, IF(C2332&gt;='Risk(Area, dist)'!$C$11, 3, "")))</f>
        <v/>
      </c>
      <c r="E2332" s="172">
        <f>'HP-ICS, V5-Sep24'!G2334</f>
        <v>0</v>
      </c>
      <c r="F2332" s="174" t="str">
        <f>IF(AND(E2332&gt;='Risk(Area, dist)'!$H$9, E2332&lt;='Risk(Area, dist)'!$J$9), 1, IF(AND(E2332&gt;'Risk(Area, dist)'!$H$10, E2332&lt;='Risk(Area, dist)'!$J$10), 2, IF(E2332&gt;='Risk(Area, dist)'!$H$11, 3, "")))</f>
        <v/>
      </c>
      <c r="G2332" s="174">
        <f>'HP-ICS, V5-Sep24'!AJ2334</f>
        <v>0</v>
      </c>
      <c r="H2332" s="174">
        <f t="shared" si="373"/>
        <v>3</v>
      </c>
      <c r="I2332" s="177" t="e">
        <f>('HP-ICS, V5-Sep24'!AM2334-'HP-ICS, V5-Sep24'!S2334)/'HP-ICS, V5-Sep24'!S2334</f>
        <v>#DIV/0!</v>
      </c>
      <c r="J2332" s="174" t="e">
        <f t="shared" si="374"/>
        <v>#DIV/0!</v>
      </c>
      <c r="K2332" s="172">
        <f>'HP-ICS, V5-Sep24'!U2334</f>
        <v>0</v>
      </c>
      <c r="L2332" s="174" t="str">
        <f t="shared" si="375"/>
        <v/>
      </c>
      <c r="M2332" s="173">
        <f>'HP-ICS, V5-Sep24'!AS2334</f>
        <v>0</v>
      </c>
      <c r="N2332" s="174" t="str">
        <f t="shared" si="376"/>
        <v/>
      </c>
      <c r="O2332" s="172">
        <f>'HP-ICS, V5-Sep24'!AO2334</f>
        <v>0</v>
      </c>
      <c r="P2332" s="174" t="str">
        <f t="shared" si="377"/>
        <v/>
      </c>
      <c r="Q2332" s="172">
        <f>'HP-ICS, V5-Sep24'!AT2334</f>
        <v>0</v>
      </c>
      <c r="R2332" s="174" t="str">
        <f t="shared" si="378"/>
        <v/>
      </c>
      <c r="S2332" s="174" t="e">
        <f t="shared" si="379"/>
        <v>#VALUE!</v>
      </c>
      <c r="T2332" s="174" t="e">
        <f t="shared" si="380"/>
        <v>#VALUE!</v>
      </c>
      <c r="U2332" s="173">
        <f>'HP-ICS, V5-Sep24'!AU2334</f>
        <v>0</v>
      </c>
      <c r="V2332" s="174">
        <f t="shared" si="381"/>
        <v>1</v>
      </c>
      <c r="W2332" s="175" t="e">
        <f t="shared" si="382"/>
        <v>#DIV/0!</v>
      </c>
      <c r="X2332" s="176" t="e">
        <f t="shared" si="383"/>
        <v>#DIV/0!</v>
      </c>
    </row>
    <row r="2333" spans="1:24" x14ac:dyDescent="0.3">
      <c r="A2333" s="172" t="str">
        <f>'HP-ICS, V5-Sep24'!D2335</f>
        <v>Guatemala</v>
      </c>
      <c r="B2333" s="172" cm="1">
        <f t="array" ref="B2333">IF(OR(A2333=DATA!$H$2:$H$13),3,IF(OR(A2333=DATA!$H$14:$H$119),2,1))</f>
        <v>1</v>
      </c>
      <c r="C2333" s="173">
        <f>'HP-ICS, V5-Sep24'!L2335</f>
        <v>0</v>
      </c>
      <c r="D2333" s="172" t="str">
        <f>IF(AND(C2333&gt;='Risk(Area, dist)'!$C$9, C2333&lt;='Risk(Area, dist)'!$E$9), 1, IF(AND(C2333&gt;'Risk(Area, dist)'!$C$10, C2333&lt;='Risk(Area, dist)'!$E$10), 2, IF(C2333&gt;='Risk(Area, dist)'!$C$11, 3, "")))</f>
        <v/>
      </c>
      <c r="E2333" s="172">
        <f>'HP-ICS, V5-Sep24'!G2335</f>
        <v>0</v>
      </c>
      <c r="F2333" s="174" t="str">
        <f>IF(AND(E2333&gt;='Risk(Area, dist)'!$H$9, E2333&lt;='Risk(Area, dist)'!$J$9), 1, IF(AND(E2333&gt;'Risk(Area, dist)'!$H$10, E2333&lt;='Risk(Area, dist)'!$J$10), 2, IF(E2333&gt;='Risk(Area, dist)'!$H$11, 3, "")))</f>
        <v/>
      </c>
      <c r="G2333" s="174">
        <f>'HP-ICS, V5-Sep24'!AJ2335</f>
        <v>0</v>
      </c>
      <c r="H2333" s="174">
        <f t="shared" si="373"/>
        <v>3</v>
      </c>
      <c r="I2333" s="177" t="e">
        <f>('HP-ICS, V5-Sep24'!AM2335-'HP-ICS, V5-Sep24'!S2335)/'HP-ICS, V5-Sep24'!S2335</f>
        <v>#DIV/0!</v>
      </c>
      <c r="J2333" s="174" t="e">
        <f t="shared" si="374"/>
        <v>#DIV/0!</v>
      </c>
      <c r="K2333" s="172">
        <f>'HP-ICS, V5-Sep24'!U2335</f>
        <v>0</v>
      </c>
      <c r="L2333" s="174" t="str">
        <f t="shared" si="375"/>
        <v/>
      </c>
      <c r="M2333" s="173">
        <f>'HP-ICS, V5-Sep24'!AS2335</f>
        <v>0</v>
      </c>
      <c r="N2333" s="174" t="str">
        <f t="shared" si="376"/>
        <v/>
      </c>
      <c r="O2333" s="172">
        <f>'HP-ICS, V5-Sep24'!AO2335</f>
        <v>0</v>
      </c>
      <c r="P2333" s="174" t="str">
        <f t="shared" si="377"/>
        <v/>
      </c>
      <c r="Q2333" s="172">
        <f>'HP-ICS, V5-Sep24'!AT2335</f>
        <v>0</v>
      </c>
      <c r="R2333" s="174" t="str">
        <f t="shared" si="378"/>
        <v/>
      </c>
      <c r="S2333" s="174" t="e">
        <f t="shared" si="379"/>
        <v>#VALUE!</v>
      </c>
      <c r="T2333" s="174" t="e">
        <f t="shared" si="380"/>
        <v>#VALUE!</v>
      </c>
      <c r="U2333" s="173">
        <f>'HP-ICS, V5-Sep24'!AU2335</f>
        <v>0</v>
      </c>
      <c r="V2333" s="174">
        <f t="shared" si="381"/>
        <v>1</v>
      </c>
      <c r="W2333" s="175" t="e">
        <f t="shared" si="382"/>
        <v>#DIV/0!</v>
      </c>
      <c r="X2333" s="176" t="e">
        <f t="shared" si="383"/>
        <v>#DIV/0!</v>
      </c>
    </row>
    <row r="2334" spans="1:24" x14ac:dyDescent="0.3">
      <c r="A2334" s="172" t="str">
        <f>'HP-ICS, V5-Sep24'!D2336</f>
        <v>Guatemala</v>
      </c>
      <c r="B2334" s="172" cm="1">
        <f t="array" ref="B2334">IF(OR(A2334=DATA!$H$2:$H$13),3,IF(OR(A2334=DATA!$H$14:$H$119),2,1))</f>
        <v>1</v>
      </c>
      <c r="C2334" s="173">
        <f>'HP-ICS, V5-Sep24'!L2336</f>
        <v>0</v>
      </c>
      <c r="D2334" s="172" t="str">
        <f>IF(AND(C2334&gt;='Risk(Area, dist)'!$C$9, C2334&lt;='Risk(Area, dist)'!$E$9), 1, IF(AND(C2334&gt;'Risk(Area, dist)'!$C$10, C2334&lt;='Risk(Area, dist)'!$E$10), 2, IF(C2334&gt;='Risk(Area, dist)'!$C$11, 3, "")))</f>
        <v/>
      </c>
      <c r="E2334" s="172">
        <f>'HP-ICS, V5-Sep24'!G2336</f>
        <v>0</v>
      </c>
      <c r="F2334" s="174" t="str">
        <f>IF(AND(E2334&gt;='Risk(Area, dist)'!$H$9, E2334&lt;='Risk(Area, dist)'!$J$9), 1, IF(AND(E2334&gt;'Risk(Area, dist)'!$H$10, E2334&lt;='Risk(Area, dist)'!$J$10), 2, IF(E2334&gt;='Risk(Area, dist)'!$H$11, 3, "")))</f>
        <v/>
      </c>
      <c r="G2334" s="174">
        <f>'HP-ICS, V5-Sep24'!AJ2336</f>
        <v>0</v>
      </c>
      <c r="H2334" s="174">
        <f t="shared" si="373"/>
        <v>3</v>
      </c>
      <c r="I2334" s="177" t="e">
        <f>('HP-ICS, V5-Sep24'!AM2336-'HP-ICS, V5-Sep24'!S2336)/'HP-ICS, V5-Sep24'!S2336</f>
        <v>#DIV/0!</v>
      </c>
      <c r="J2334" s="174" t="e">
        <f t="shared" si="374"/>
        <v>#DIV/0!</v>
      </c>
      <c r="K2334" s="172">
        <f>'HP-ICS, V5-Sep24'!U2336</f>
        <v>0</v>
      </c>
      <c r="L2334" s="174" t="str">
        <f t="shared" si="375"/>
        <v/>
      </c>
      <c r="M2334" s="173">
        <f>'HP-ICS, V5-Sep24'!AS2336</f>
        <v>0</v>
      </c>
      <c r="N2334" s="174" t="str">
        <f t="shared" si="376"/>
        <v/>
      </c>
      <c r="O2334" s="172">
        <f>'HP-ICS, V5-Sep24'!AO2336</f>
        <v>0</v>
      </c>
      <c r="P2334" s="174" t="str">
        <f t="shared" si="377"/>
        <v/>
      </c>
      <c r="Q2334" s="172">
        <f>'HP-ICS, V5-Sep24'!AT2336</f>
        <v>0</v>
      </c>
      <c r="R2334" s="174" t="str">
        <f t="shared" si="378"/>
        <v/>
      </c>
      <c r="S2334" s="174" t="e">
        <f t="shared" si="379"/>
        <v>#VALUE!</v>
      </c>
      <c r="T2334" s="174" t="e">
        <f t="shared" si="380"/>
        <v>#VALUE!</v>
      </c>
      <c r="U2334" s="173">
        <f>'HP-ICS, V5-Sep24'!AU2336</f>
        <v>0</v>
      </c>
      <c r="V2334" s="174">
        <f t="shared" si="381"/>
        <v>1</v>
      </c>
      <c r="W2334" s="175" t="e">
        <f t="shared" si="382"/>
        <v>#DIV/0!</v>
      </c>
      <c r="X2334" s="176" t="e">
        <f t="shared" si="383"/>
        <v>#DIV/0!</v>
      </c>
    </row>
    <row r="2335" spans="1:24" x14ac:dyDescent="0.3">
      <c r="A2335" s="172" t="str">
        <f>'HP-ICS, V5-Sep24'!D2337</f>
        <v>Guatemala</v>
      </c>
      <c r="B2335" s="172" cm="1">
        <f t="array" ref="B2335">IF(OR(A2335=DATA!$H$2:$H$13),3,IF(OR(A2335=DATA!$H$14:$H$119),2,1))</f>
        <v>1</v>
      </c>
      <c r="C2335" s="173">
        <f>'HP-ICS, V5-Sep24'!L2337</f>
        <v>0</v>
      </c>
      <c r="D2335" s="172" t="str">
        <f>IF(AND(C2335&gt;='Risk(Area, dist)'!$C$9, C2335&lt;='Risk(Area, dist)'!$E$9), 1, IF(AND(C2335&gt;'Risk(Area, dist)'!$C$10, C2335&lt;='Risk(Area, dist)'!$E$10), 2, IF(C2335&gt;='Risk(Area, dist)'!$C$11, 3, "")))</f>
        <v/>
      </c>
      <c r="E2335" s="172">
        <f>'HP-ICS, V5-Sep24'!G2337</f>
        <v>0</v>
      </c>
      <c r="F2335" s="174" t="str">
        <f>IF(AND(E2335&gt;='Risk(Area, dist)'!$H$9, E2335&lt;='Risk(Area, dist)'!$J$9), 1, IF(AND(E2335&gt;'Risk(Area, dist)'!$H$10, E2335&lt;='Risk(Area, dist)'!$J$10), 2, IF(E2335&gt;='Risk(Area, dist)'!$H$11, 3, "")))</f>
        <v/>
      </c>
      <c r="G2335" s="174">
        <f>'HP-ICS, V5-Sep24'!AJ2337</f>
        <v>0</v>
      </c>
      <c r="H2335" s="174">
        <f t="shared" si="373"/>
        <v>3</v>
      </c>
      <c r="I2335" s="177" t="e">
        <f>('HP-ICS, V5-Sep24'!AM2337-'HP-ICS, V5-Sep24'!S2337)/'HP-ICS, V5-Sep24'!S2337</f>
        <v>#DIV/0!</v>
      </c>
      <c r="J2335" s="174" t="e">
        <f t="shared" si="374"/>
        <v>#DIV/0!</v>
      </c>
      <c r="K2335" s="172">
        <f>'HP-ICS, V5-Sep24'!U2337</f>
        <v>0</v>
      </c>
      <c r="L2335" s="174" t="str">
        <f t="shared" si="375"/>
        <v/>
      </c>
      <c r="M2335" s="173">
        <f>'HP-ICS, V5-Sep24'!AS2337</f>
        <v>0</v>
      </c>
      <c r="N2335" s="174" t="str">
        <f t="shared" si="376"/>
        <v/>
      </c>
      <c r="O2335" s="172">
        <f>'HP-ICS, V5-Sep24'!AO2337</f>
        <v>0</v>
      </c>
      <c r="P2335" s="174" t="str">
        <f t="shared" si="377"/>
        <v/>
      </c>
      <c r="Q2335" s="172">
        <f>'HP-ICS, V5-Sep24'!AT2337</f>
        <v>0</v>
      </c>
      <c r="R2335" s="174" t="str">
        <f t="shared" si="378"/>
        <v/>
      </c>
      <c r="S2335" s="174" t="e">
        <f t="shared" si="379"/>
        <v>#VALUE!</v>
      </c>
      <c r="T2335" s="174" t="e">
        <f t="shared" si="380"/>
        <v>#VALUE!</v>
      </c>
      <c r="U2335" s="173">
        <f>'HP-ICS, V5-Sep24'!AU2337</f>
        <v>0</v>
      </c>
      <c r="V2335" s="174">
        <f t="shared" si="381"/>
        <v>1</v>
      </c>
      <c r="W2335" s="175" t="e">
        <f t="shared" si="382"/>
        <v>#DIV/0!</v>
      </c>
      <c r="X2335" s="176" t="e">
        <f t="shared" si="383"/>
        <v>#DIV/0!</v>
      </c>
    </row>
    <row r="2336" spans="1:24" x14ac:dyDescent="0.3">
      <c r="A2336" s="172" t="str">
        <f>'HP-ICS, V5-Sep24'!D2338</f>
        <v>Guatemala</v>
      </c>
      <c r="B2336" s="172" cm="1">
        <f t="array" ref="B2336">IF(OR(A2336=DATA!$H$2:$H$13),3,IF(OR(A2336=DATA!$H$14:$H$119),2,1))</f>
        <v>1</v>
      </c>
      <c r="C2336" s="173">
        <f>'HP-ICS, V5-Sep24'!L2338</f>
        <v>0</v>
      </c>
      <c r="D2336" s="172" t="str">
        <f>IF(AND(C2336&gt;='Risk(Area, dist)'!$C$9, C2336&lt;='Risk(Area, dist)'!$E$9), 1, IF(AND(C2336&gt;'Risk(Area, dist)'!$C$10, C2336&lt;='Risk(Area, dist)'!$E$10), 2, IF(C2336&gt;='Risk(Area, dist)'!$C$11, 3, "")))</f>
        <v/>
      </c>
      <c r="E2336" s="172">
        <f>'HP-ICS, V5-Sep24'!G2338</f>
        <v>0</v>
      </c>
      <c r="F2336" s="174" t="str">
        <f>IF(AND(E2336&gt;='Risk(Area, dist)'!$H$9, E2336&lt;='Risk(Area, dist)'!$J$9), 1, IF(AND(E2336&gt;'Risk(Area, dist)'!$H$10, E2336&lt;='Risk(Area, dist)'!$J$10), 2, IF(E2336&gt;='Risk(Area, dist)'!$H$11, 3, "")))</f>
        <v/>
      </c>
      <c r="G2336" s="174">
        <f>'HP-ICS, V5-Sep24'!AJ2338</f>
        <v>0</v>
      </c>
      <c r="H2336" s="174">
        <f t="shared" si="373"/>
        <v>3</v>
      </c>
      <c r="I2336" s="177" t="e">
        <f>('HP-ICS, V5-Sep24'!AM2338-'HP-ICS, V5-Sep24'!S2338)/'HP-ICS, V5-Sep24'!S2338</f>
        <v>#DIV/0!</v>
      </c>
      <c r="J2336" s="174" t="e">
        <f t="shared" si="374"/>
        <v>#DIV/0!</v>
      </c>
      <c r="K2336" s="172">
        <f>'HP-ICS, V5-Sep24'!U2338</f>
        <v>0</v>
      </c>
      <c r="L2336" s="174" t="str">
        <f t="shared" si="375"/>
        <v/>
      </c>
      <c r="M2336" s="173">
        <f>'HP-ICS, V5-Sep24'!AS2338</f>
        <v>0</v>
      </c>
      <c r="N2336" s="174" t="str">
        <f t="shared" si="376"/>
        <v/>
      </c>
      <c r="O2336" s="172">
        <f>'HP-ICS, V5-Sep24'!AO2338</f>
        <v>0</v>
      </c>
      <c r="P2336" s="174" t="str">
        <f t="shared" si="377"/>
        <v/>
      </c>
      <c r="Q2336" s="172">
        <f>'HP-ICS, V5-Sep24'!AT2338</f>
        <v>0</v>
      </c>
      <c r="R2336" s="174" t="str">
        <f t="shared" si="378"/>
        <v/>
      </c>
      <c r="S2336" s="174" t="e">
        <f t="shared" si="379"/>
        <v>#VALUE!</v>
      </c>
      <c r="T2336" s="174" t="e">
        <f t="shared" si="380"/>
        <v>#VALUE!</v>
      </c>
      <c r="U2336" s="173">
        <f>'HP-ICS, V5-Sep24'!AU2338</f>
        <v>0</v>
      </c>
      <c r="V2336" s="174">
        <f t="shared" si="381"/>
        <v>1</v>
      </c>
      <c r="W2336" s="175" t="e">
        <f t="shared" si="382"/>
        <v>#DIV/0!</v>
      </c>
      <c r="X2336" s="176" t="e">
        <f t="shared" si="383"/>
        <v>#DIV/0!</v>
      </c>
    </row>
    <row r="2337" spans="1:24" x14ac:dyDescent="0.3">
      <c r="A2337" s="172" t="str">
        <f>'HP-ICS, V5-Sep24'!D2339</f>
        <v>Guatemala</v>
      </c>
      <c r="B2337" s="172" cm="1">
        <f t="array" ref="B2337">IF(OR(A2337=DATA!$H$2:$H$13),3,IF(OR(A2337=DATA!$H$14:$H$119),2,1))</f>
        <v>1</v>
      </c>
      <c r="C2337" s="173">
        <f>'HP-ICS, V5-Sep24'!L2339</f>
        <v>0</v>
      </c>
      <c r="D2337" s="172" t="str">
        <f>IF(AND(C2337&gt;='Risk(Area, dist)'!$C$9, C2337&lt;='Risk(Area, dist)'!$E$9), 1, IF(AND(C2337&gt;'Risk(Area, dist)'!$C$10, C2337&lt;='Risk(Area, dist)'!$E$10), 2, IF(C2337&gt;='Risk(Area, dist)'!$C$11, 3, "")))</f>
        <v/>
      </c>
      <c r="E2337" s="172">
        <f>'HP-ICS, V5-Sep24'!G2339</f>
        <v>0</v>
      </c>
      <c r="F2337" s="174" t="str">
        <f>IF(AND(E2337&gt;='Risk(Area, dist)'!$H$9, E2337&lt;='Risk(Area, dist)'!$J$9), 1, IF(AND(E2337&gt;'Risk(Area, dist)'!$H$10, E2337&lt;='Risk(Area, dist)'!$J$10), 2, IF(E2337&gt;='Risk(Area, dist)'!$H$11, 3, "")))</f>
        <v/>
      </c>
      <c r="G2337" s="174">
        <f>'HP-ICS, V5-Sep24'!AJ2339</f>
        <v>0</v>
      </c>
      <c r="H2337" s="174">
        <f t="shared" si="373"/>
        <v>3</v>
      </c>
      <c r="I2337" s="177" t="e">
        <f>('HP-ICS, V5-Sep24'!AM2339-'HP-ICS, V5-Sep24'!S2339)/'HP-ICS, V5-Sep24'!S2339</f>
        <v>#DIV/0!</v>
      </c>
      <c r="J2337" s="174" t="e">
        <f t="shared" si="374"/>
        <v>#DIV/0!</v>
      </c>
      <c r="K2337" s="172">
        <f>'HP-ICS, V5-Sep24'!U2339</f>
        <v>0</v>
      </c>
      <c r="L2337" s="174" t="str">
        <f t="shared" si="375"/>
        <v/>
      </c>
      <c r="M2337" s="173">
        <f>'HP-ICS, V5-Sep24'!AS2339</f>
        <v>0</v>
      </c>
      <c r="N2337" s="174" t="str">
        <f t="shared" si="376"/>
        <v/>
      </c>
      <c r="O2337" s="172">
        <f>'HP-ICS, V5-Sep24'!AO2339</f>
        <v>0</v>
      </c>
      <c r="P2337" s="174" t="str">
        <f t="shared" si="377"/>
        <v/>
      </c>
      <c r="Q2337" s="172">
        <f>'HP-ICS, V5-Sep24'!AT2339</f>
        <v>0</v>
      </c>
      <c r="R2337" s="174" t="str">
        <f t="shared" si="378"/>
        <v/>
      </c>
      <c r="S2337" s="174" t="e">
        <f t="shared" si="379"/>
        <v>#VALUE!</v>
      </c>
      <c r="T2337" s="174" t="e">
        <f t="shared" si="380"/>
        <v>#VALUE!</v>
      </c>
      <c r="U2337" s="173">
        <f>'HP-ICS, V5-Sep24'!AU2339</f>
        <v>0</v>
      </c>
      <c r="V2337" s="174">
        <f t="shared" si="381"/>
        <v>1</v>
      </c>
      <c r="W2337" s="175" t="e">
        <f t="shared" si="382"/>
        <v>#DIV/0!</v>
      </c>
      <c r="X2337" s="176" t="e">
        <f t="shared" si="383"/>
        <v>#DIV/0!</v>
      </c>
    </row>
    <row r="2338" spans="1:24" x14ac:dyDescent="0.3">
      <c r="A2338" s="172" t="str">
        <f>'HP-ICS, V5-Sep24'!D2340</f>
        <v>Guatemala</v>
      </c>
      <c r="B2338" s="172" cm="1">
        <f t="array" ref="B2338">IF(OR(A2338=DATA!$H$2:$H$13),3,IF(OR(A2338=DATA!$H$14:$H$119),2,1))</f>
        <v>1</v>
      </c>
      <c r="C2338" s="173">
        <f>'HP-ICS, V5-Sep24'!L2340</f>
        <v>0</v>
      </c>
      <c r="D2338" s="172" t="str">
        <f>IF(AND(C2338&gt;='Risk(Area, dist)'!$C$9, C2338&lt;='Risk(Area, dist)'!$E$9), 1, IF(AND(C2338&gt;'Risk(Area, dist)'!$C$10, C2338&lt;='Risk(Area, dist)'!$E$10), 2, IF(C2338&gt;='Risk(Area, dist)'!$C$11, 3, "")))</f>
        <v/>
      </c>
      <c r="E2338" s="172">
        <f>'HP-ICS, V5-Sep24'!G2340</f>
        <v>0</v>
      </c>
      <c r="F2338" s="174" t="str">
        <f>IF(AND(E2338&gt;='Risk(Area, dist)'!$H$9, E2338&lt;='Risk(Area, dist)'!$J$9), 1, IF(AND(E2338&gt;'Risk(Area, dist)'!$H$10, E2338&lt;='Risk(Area, dist)'!$J$10), 2, IF(E2338&gt;='Risk(Area, dist)'!$H$11, 3, "")))</f>
        <v/>
      </c>
      <c r="G2338" s="174">
        <f>'HP-ICS, V5-Sep24'!AJ2340</f>
        <v>0</v>
      </c>
      <c r="H2338" s="174">
        <f t="shared" si="373"/>
        <v>3</v>
      </c>
      <c r="I2338" s="177" t="e">
        <f>('HP-ICS, V5-Sep24'!AM2340-'HP-ICS, V5-Sep24'!S2340)/'HP-ICS, V5-Sep24'!S2340</f>
        <v>#DIV/0!</v>
      </c>
      <c r="J2338" s="174" t="e">
        <f t="shared" si="374"/>
        <v>#DIV/0!</v>
      </c>
      <c r="K2338" s="172">
        <f>'HP-ICS, V5-Sep24'!U2340</f>
        <v>0</v>
      </c>
      <c r="L2338" s="174" t="str">
        <f t="shared" si="375"/>
        <v/>
      </c>
      <c r="M2338" s="173">
        <f>'HP-ICS, V5-Sep24'!AS2340</f>
        <v>0</v>
      </c>
      <c r="N2338" s="174" t="str">
        <f t="shared" si="376"/>
        <v/>
      </c>
      <c r="O2338" s="172">
        <f>'HP-ICS, V5-Sep24'!AO2340</f>
        <v>0</v>
      </c>
      <c r="P2338" s="174" t="str">
        <f t="shared" si="377"/>
        <v/>
      </c>
      <c r="Q2338" s="172">
        <f>'HP-ICS, V5-Sep24'!AT2340</f>
        <v>0</v>
      </c>
      <c r="R2338" s="174" t="str">
        <f t="shared" si="378"/>
        <v/>
      </c>
      <c r="S2338" s="174" t="e">
        <f t="shared" si="379"/>
        <v>#VALUE!</v>
      </c>
      <c r="T2338" s="174" t="e">
        <f t="shared" si="380"/>
        <v>#VALUE!</v>
      </c>
      <c r="U2338" s="173">
        <f>'HP-ICS, V5-Sep24'!AU2340</f>
        <v>0</v>
      </c>
      <c r="V2338" s="174">
        <f t="shared" si="381"/>
        <v>1</v>
      </c>
      <c r="W2338" s="175" t="e">
        <f t="shared" si="382"/>
        <v>#DIV/0!</v>
      </c>
      <c r="X2338" s="176" t="e">
        <f t="shared" si="383"/>
        <v>#DIV/0!</v>
      </c>
    </row>
    <row r="2339" spans="1:24" x14ac:dyDescent="0.3">
      <c r="A2339" s="172" t="str">
        <f>'HP-ICS, V5-Sep24'!D2341</f>
        <v>Guatemala</v>
      </c>
      <c r="B2339" s="172" cm="1">
        <f t="array" ref="B2339">IF(OR(A2339=DATA!$H$2:$H$13),3,IF(OR(A2339=DATA!$H$14:$H$119),2,1))</f>
        <v>1</v>
      </c>
      <c r="C2339" s="173">
        <f>'HP-ICS, V5-Sep24'!L2341</f>
        <v>0</v>
      </c>
      <c r="D2339" s="172" t="str">
        <f>IF(AND(C2339&gt;='Risk(Area, dist)'!$C$9, C2339&lt;='Risk(Area, dist)'!$E$9), 1, IF(AND(C2339&gt;'Risk(Area, dist)'!$C$10, C2339&lt;='Risk(Area, dist)'!$E$10), 2, IF(C2339&gt;='Risk(Area, dist)'!$C$11, 3, "")))</f>
        <v/>
      </c>
      <c r="E2339" s="172">
        <f>'HP-ICS, V5-Sep24'!G2341</f>
        <v>0</v>
      </c>
      <c r="F2339" s="174" t="str">
        <f>IF(AND(E2339&gt;='Risk(Area, dist)'!$H$9, E2339&lt;='Risk(Area, dist)'!$J$9), 1, IF(AND(E2339&gt;'Risk(Area, dist)'!$H$10, E2339&lt;='Risk(Area, dist)'!$J$10), 2, IF(E2339&gt;='Risk(Area, dist)'!$H$11, 3, "")))</f>
        <v/>
      </c>
      <c r="G2339" s="174">
        <f>'HP-ICS, V5-Sep24'!AJ2341</f>
        <v>0</v>
      </c>
      <c r="H2339" s="174">
        <f t="shared" si="373"/>
        <v>3</v>
      </c>
      <c r="I2339" s="177" t="e">
        <f>('HP-ICS, V5-Sep24'!AM2341-'HP-ICS, V5-Sep24'!S2341)/'HP-ICS, V5-Sep24'!S2341</f>
        <v>#DIV/0!</v>
      </c>
      <c r="J2339" s="174" t="e">
        <f t="shared" si="374"/>
        <v>#DIV/0!</v>
      </c>
      <c r="K2339" s="172">
        <f>'HP-ICS, V5-Sep24'!U2341</f>
        <v>0</v>
      </c>
      <c r="L2339" s="174" t="str">
        <f t="shared" si="375"/>
        <v/>
      </c>
      <c r="M2339" s="173">
        <f>'HP-ICS, V5-Sep24'!AS2341</f>
        <v>0</v>
      </c>
      <c r="N2339" s="174" t="str">
        <f t="shared" si="376"/>
        <v/>
      </c>
      <c r="O2339" s="172">
        <f>'HP-ICS, V5-Sep24'!AO2341</f>
        <v>0</v>
      </c>
      <c r="P2339" s="174" t="str">
        <f t="shared" si="377"/>
        <v/>
      </c>
      <c r="Q2339" s="172">
        <f>'HP-ICS, V5-Sep24'!AT2341</f>
        <v>0</v>
      </c>
      <c r="R2339" s="174" t="str">
        <f t="shared" si="378"/>
        <v/>
      </c>
      <c r="S2339" s="174" t="e">
        <f t="shared" si="379"/>
        <v>#VALUE!</v>
      </c>
      <c r="T2339" s="174" t="e">
        <f t="shared" si="380"/>
        <v>#VALUE!</v>
      </c>
      <c r="U2339" s="173">
        <f>'HP-ICS, V5-Sep24'!AU2341</f>
        <v>0</v>
      </c>
      <c r="V2339" s="174">
        <f t="shared" si="381"/>
        <v>1</v>
      </c>
      <c r="W2339" s="175" t="e">
        <f t="shared" si="382"/>
        <v>#DIV/0!</v>
      </c>
      <c r="X2339" s="176" t="e">
        <f t="shared" si="383"/>
        <v>#DIV/0!</v>
      </c>
    </row>
    <row r="2340" spans="1:24" x14ac:dyDescent="0.3">
      <c r="A2340" s="172" t="str">
        <f>'HP-ICS, V5-Sep24'!D2342</f>
        <v>Guatemala</v>
      </c>
      <c r="B2340" s="172" cm="1">
        <f t="array" ref="B2340">IF(OR(A2340=DATA!$H$2:$H$13),3,IF(OR(A2340=DATA!$H$14:$H$119),2,1))</f>
        <v>1</v>
      </c>
      <c r="C2340" s="173">
        <f>'HP-ICS, V5-Sep24'!L2342</f>
        <v>0</v>
      </c>
      <c r="D2340" s="172" t="str">
        <f>IF(AND(C2340&gt;='Risk(Area, dist)'!$C$9, C2340&lt;='Risk(Area, dist)'!$E$9), 1, IF(AND(C2340&gt;'Risk(Area, dist)'!$C$10, C2340&lt;='Risk(Area, dist)'!$E$10), 2, IF(C2340&gt;='Risk(Area, dist)'!$C$11, 3, "")))</f>
        <v/>
      </c>
      <c r="E2340" s="172">
        <f>'HP-ICS, V5-Sep24'!G2342</f>
        <v>0</v>
      </c>
      <c r="F2340" s="174" t="str">
        <f>IF(AND(E2340&gt;='Risk(Area, dist)'!$H$9, E2340&lt;='Risk(Area, dist)'!$J$9), 1, IF(AND(E2340&gt;'Risk(Area, dist)'!$H$10, E2340&lt;='Risk(Area, dist)'!$J$10), 2, IF(E2340&gt;='Risk(Area, dist)'!$H$11, 3, "")))</f>
        <v/>
      </c>
      <c r="G2340" s="174">
        <f>'HP-ICS, V5-Sep24'!AJ2342</f>
        <v>0</v>
      </c>
      <c r="H2340" s="174">
        <f t="shared" si="373"/>
        <v>3</v>
      </c>
      <c r="I2340" s="177" t="e">
        <f>('HP-ICS, V5-Sep24'!AM2342-'HP-ICS, V5-Sep24'!S2342)/'HP-ICS, V5-Sep24'!S2342</f>
        <v>#DIV/0!</v>
      </c>
      <c r="J2340" s="174" t="e">
        <f t="shared" si="374"/>
        <v>#DIV/0!</v>
      </c>
      <c r="K2340" s="172">
        <f>'HP-ICS, V5-Sep24'!U2342</f>
        <v>0</v>
      </c>
      <c r="L2340" s="174" t="str">
        <f t="shared" si="375"/>
        <v/>
      </c>
      <c r="M2340" s="173">
        <f>'HP-ICS, V5-Sep24'!AS2342</f>
        <v>0</v>
      </c>
      <c r="N2340" s="174" t="str">
        <f t="shared" si="376"/>
        <v/>
      </c>
      <c r="O2340" s="172">
        <f>'HP-ICS, V5-Sep24'!AO2342</f>
        <v>0</v>
      </c>
      <c r="P2340" s="174" t="str">
        <f t="shared" si="377"/>
        <v/>
      </c>
      <c r="Q2340" s="172">
        <f>'HP-ICS, V5-Sep24'!AT2342</f>
        <v>0</v>
      </c>
      <c r="R2340" s="174" t="str">
        <f t="shared" si="378"/>
        <v/>
      </c>
      <c r="S2340" s="174" t="e">
        <f t="shared" si="379"/>
        <v>#VALUE!</v>
      </c>
      <c r="T2340" s="174" t="e">
        <f t="shared" si="380"/>
        <v>#VALUE!</v>
      </c>
      <c r="U2340" s="173">
        <f>'HP-ICS, V5-Sep24'!AU2342</f>
        <v>0</v>
      </c>
      <c r="V2340" s="174">
        <f t="shared" si="381"/>
        <v>1</v>
      </c>
      <c r="W2340" s="175" t="e">
        <f t="shared" si="382"/>
        <v>#DIV/0!</v>
      </c>
      <c r="X2340" s="176" t="e">
        <f t="shared" si="383"/>
        <v>#DIV/0!</v>
      </c>
    </row>
    <row r="2341" spans="1:24" x14ac:dyDescent="0.3">
      <c r="A2341" s="172" t="str">
        <f>'HP-ICS, V5-Sep24'!D2343</f>
        <v>Guatemala</v>
      </c>
      <c r="B2341" s="172" cm="1">
        <f t="array" ref="B2341">IF(OR(A2341=DATA!$H$2:$H$13),3,IF(OR(A2341=DATA!$H$14:$H$119),2,1))</f>
        <v>1</v>
      </c>
      <c r="C2341" s="173">
        <f>'HP-ICS, V5-Sep24'!L2343</f>
        <v>0</v>
      </c>
      <c r="D2341" s="172" t="str">
        <f>IF(AND(C2341&gt;='Risk(Area, dist)'!$C$9, C2341&lt;='Risk(Area, dist)'!$E$9), 1, IF(AND(C2341&gt;'Risk(Area, dist)'!$C$10, C2341&lt;='Risk(Area, dist)'!$E$10), 2, IF(C2341&gt;='Risk(Area, dist)'!$C$11, 3, "")))</f>
        <v/>
      </c>
      <c r="E2341" s="172">
        <f>'HP-ICS, V5-Sep24'!G2343</f>
        <v>0</v>
      </c>
      <c r="F2341" s="174" t="str">
        <f>IF(AND(E2341&gt;='Risk(Area, dist)'!$H$9, E2341&lt;='Risk(Area, dist)'!$J$9), 1, IF(AND(E2341&gt;'Risk(Area, dist)'!$H$10, E2341&lt;='Risk(Area, dist)'!$J$10), 2, IF(E2341&gt;='Risk(Area, dist)'!$H$11, 3, "")))</f>
        <v/>
      </c>
      <c r="G2341" s="174">
        <f>'HP-ICS, V5-Sep24'!AJ2343</f>
        <v>0</v>
      </c>
      <c r="H2341" s="174">
        <f t="shared" si="373"/>
        <v>3</v>
      </c>
      <c r="I2341" s="177" t="e">
        <f>('HP-ICS, V5-Sep24'!AM2343-'HP-ICS, V5-Sep24'!S2343)/'HP-ICS, V5-Sep24'!S2343</f>
        <v>#DIV/0!</v>
      </c>
      <c r="J2341" s="174" t="e">
        <f t="shared" si="374"/>
        <v>#DIV/0!</v>
      </c>
      <c r="K2341" s="172">
        <f>'HP-ICS, V5-Sep24'!U2343</f>
        <v>0</v>
      </c>
      <c r="L2341" s="174" t="str">
        <f t="shared" si="375"/>
        <v/>
      </c>
      <c r="M2341" s="173">
        <f>'HP-ICS, V5-Sep24'!AS2343</f>
        <v>0</v>
      </c>
      <c r="N2341" s="174" t="str">
        <f t="shared" si="376"/>
        <v/>
      </c>
      <c r="O2341" s="172">
        <f>'HP-ICS, V5-Sep24'!AO2343</f>
        <v>0</v>
      </c>
      <c r="P2341" s="174" t="str">
        <f t="shared" si="377"/>
        <v/>
      </c>
      <c r="Q2341" s="172">
        <f>'HP-ICS, V5-Sep24'!AT2343</f>
        <v>0</v>
      </c>
      <c r="R2341" s="174" t="str">
        <f t="shared" si="378"/>
        <v/>
      </c>
      <c r="S2341" s="174" t="e">
        <f t="shared" si="379"/>
        <v>#VALUE!</v>
      </c>
      <c r="T2341" s="174" t="e">
        <f t="shared" si="380"/>
        <v>#VALUE!</v>
      </c>
      <c r="U2341" s="173">
        <f>'HP-ICS, V5-Sep24'!AU2343</f>
        <v>0</v>
      </c>
      <c r="V2341" s="174">
        <f t="shared" si="381"/>
        <v>1</v>
      </c>
      <c r="W2341" s="175" t="e">
        <f t="shared" si="382"/>
        <v>#DIV/0!</v>
      </c>
      <c r="X2341" s="176" t="e">
        <f t="shared" si="383"/>
        <v>#DIV/0!</v>
      </c>
    </row>
    <row r="2342" spans="1:24" x14ac:dyDescent="0.3">
      <c r="A2342" s="172" t="str">
        <f>'HP-ICS, V5-Sep24'!D2344</f>
        <v>Guatemala</v>
      </c>
      <c r="B2342" s="172" cm="1">
        <f t="array" ref="B2342">IF(OR(A2342=DATA!$H$2:$H$13),3,IF(OR(A2342=DATA!$H$14:$H$119),2,1))</f>
        <v>1</v>
      </c>
      <c r="C2342" s="173">
        <f>'HP-ICS, V5-Sep24'!L2344</f>
        <v>0</v>
      </c>
      <c r="D2342" s="172" t="str">
        <f>IF(AND(C2342&gt;='Risk(Area, dist)'!$C$9, C2342&lt;='Risk(Area, dist)'!$E$9), 1, IF(AND(C2342&gt;'Risk(Area, dist)'!$C$10, C2342&lt;='Risk(Area, dist)'!$E$10), 2, IF(C2342&gt;='Risk(Area, dist)'!$C$11, 3, "")))</f>
        <v/>
      </c>
      <c r="E2342" s="172">
        <f>'HP-ICS, V5-Sep24'!G2344</f>
        <v>0</v>
      </c>
      <c r="F2342" s="174" t="str">
        <f>IF(AND(E2342&gt;='Risk(Area, dist)'!$H$9, E2342&lt;='Risk(Area, dist)'!$J$9), 1, IF(AND(E2342&gt;'Risk(Area, dist)'!$H$10, E2342&lt;='Risk(Area, dist)'!$J$10), 2, IF(E2342&gt;='Risk(Area, dist)'!$H$11, 3, "")))</f>
        <v/>
      </c>
      <c r="G2342" s="174">
        <f>'HP-ICS, V5-Sep24'!AJ2344</f>
        <v>0</v>
      </c>
      <c r="H2342" s="174">
        <f t="shared" si="373"/>
        <v>3</v>
      </c>
      <c r="I2342" s="177" t="e">
        <f>('HP-ICS, V5-Sep24'!AM2344-'HP-ICS, V5-Sep24'!S2344)/'HP-ICS, V5-Sep24'!S2344</f>
        <v>#DIV/0!</v>
      </c>
      <c r="J2342" s="174" t="e">
        <f t="shared" si="374"/>
        <v>#DIV/0!</v>
      </c>
      <c r="K2342" s="172">
        <f>'HP-ICS, V5-Sep24'!U2344</f>
        <v>0</v>
      </c>
      <c r="L2342" s="174" t="str">
        <f t="shared" si="375"/>
        <v/>
      </c>
      <c r="M2342" s="173">
        <f>'HP-ICS, V5-Sep24'!AS2344</f>
        <v>0</v>
      </c>
      <c r="N2342" s="174" t="str">
        <f t="shared" si="376"/>
        <v/>
      </c>
      <c r="O2342" s="172">
        <f>'HP-ICS, V5-Sep24'!AO2344</f>
        <v>0</v>
      </c>
      <c r="P2342" s="174" t="str">
        <f t="shared" si="377"/>
        <v/>
      </c>
      <c r="Q2342" s="172">
        <f>'HP-ICS, V5-Sep24'!AT2344</f>
        <v>0</v>
      </c>
      <c r="R2342" s="174" t="str">
        <f t="shared" si="378"/>
        <v/>
      </c>
      <c r="S2342" s="174" t="e">
        <f t="shared" si="379"/>
        <v>#VALUE!</v>
      </c>
      <c r="T2342" s="174" t="e">
        <f t="shared" si="380"/>
        <v>#VALUE!</v>
      </c>
      <c r="U2342" s="173">
        <f>'HP-ICS, V5-Sep24'!AU2344</f>
        <v>0</v>
      </c>
      <c r="V2342" s="174">
        <f t="shared" si="381"/>
        <v>1</v>
      </c>
      <c r="W2342" s="175" t="e">
        <f t="shared" si="382"/>
        <v>#DIV/0!</v>
      </c>
      <c r="X2342" s="176" t="e">
        <f t="shared" si="383"/>
        <v>#DIV/0!</v>
      </c>
    </row>
    <row r="2343" spans="1:24" x14ac:dyDescent="0.3">
      <c r="A2343" s="172" t="str">
        <f>'HP-ICS, V5-Sep24'!D2345</f>
        <v>Guatemala</v>
      </c>
      <c r="B2343" s="172" cm="1">
        <f t="array" ref="B2343">IF(OR(A2343=DATA!$H$2:$H$13),3,IF(OR(A2343=DATA!$H$14:$H$119),2,1))</f>
        <v>1</v>
      </c>
      <c r="C2343" s="173">
        <f>'HP-ICS, V5-Sep24'!L2345</f>
        <v>0</v>
      </c>
      <c r="D2343" s="172" t="str">
        <f>IF(AND(C2343&gt;='Risk(Area, dist)'!$C$9, C2343&lt;='Risk(Area, dist)'!$E$9), 1, IF(AND(C2343&gt;'Risk(Area, dist)'!$C$10, C2343&lt;='Risk(Area, dist)'!$E$10), 2, IF(C2343&gt;='Risk(Area, dist)'!$C$11, 3, "")))</f>
        <v/>
      </c>
      <c r="E2343" s="172">
        <f>'HP-ICS, V5-Sep24'!G2345</f>
        <v>0</v>
      </c>
      <c r="F2343" s="174" t="str">
        <f>IF(AND(E2343&gt;='Risk(Area, dist)'!$H$9, E2343&lt;='Risk(Area, dist)'!$J$9), 1, IF(AND(E2343&gt;'Risk(Area, dist)'!$H$10, E2343&lt;='Risk(Area, dist)'!$J$10), 2, IF(E2343&gt;='Risk(Area, dist)'!$H$11, 3, "")))</f>
        <v/>
      </c>
      <c r="G2343" s="174">
        <f>'HP-ICS, V5-Sep24'!AJ2345</f>
        <v>0</v>
      </c>
      <c r="H2343" s="174">
        <f t="shared" si="373"/>
        <v>3</v>
      </c>
      <c r="I2343" s="177" t="e">
        <f>('HP-ICS, V5-Sep24'!AM2345-'HP-ICS, V5-Sep24'!S2345)/'HP-ICS, V5-Sep24'!S2345</f>
        <v>#DIV/0!</v>
      </c>
      <c r="J2343" s="174" t="e">
        <f t="shared" si="374"/>
        <v>#DIV/0!</v>
      </c>
      <c r="K2343" s="172">
        <f>'HP-ICS, V5-Sep24'!U2345</f>
        <v>0</v>
      </c>
      <c r="L2343" s="174" t="str">
        <f t="shared" si="375"/>
        <v/>
      </c>
      <c r="M2343" s="173">
        <f>'HP-ICS, V5-Sep24'!AS2345</f>
        <v>0</v>
      </c>
      <c r="N2343" s="174" t="str">
        <f t="shared" si="376"/>
        <v/>
      </c>
      <c r="O2343" s="172">
        <f>'HP-ICS, V5-Sep24'!AO2345</f>
        <v>0</v>
      </c>
      <c r="P2343" s="174" t="str">
        <f t="shared" si="377"/>
        <v/>
      </c>
      <c r="Q2343" s="172">
        <f>'HP-ICS, V5-Sep24'!AT2345</f>
        <v>0</v>
      </c>
      <c r="R2343" s="174" t="str">
        <f t="shared" si="378"/>
        <v/>
      </c>
      <c r="S2343" s="174" t="e">
        <f t="shared" si="379"/>
        <v>#VALUE!</v>
      </c>
      <c r="T2343" s="174" t="e">
        <f t="shared" si="380"/>
        <v>#VALUE!</v>
      </c>
      <c r="U2343" s="173">
        <f>'HP-ICS, V5-Sep24'!AU2345</f>
        <v>0</v>
      </c>
      <c r="V2343" s="174">
        <f t="shared" si="381"/>
        <v>1</v>
      </c>
      <c r="W2343" s="175" t="e">
        <f t="shared" si="382"/>
        <v>#DIV/0!</v>
      </c>
      <c r="X2343" s="176" t="e">
        <f t="shared" si="383"/>
        <v>#DIV/0!</v>
      </c>
    </row>
    <row r="2344" spans="1:24" x14ac:dyDescent="0.3">
      <c r="A2344" s="172" t="str">
        <f>'HP-ICS, V5-Sep24'!D2346</f>
        <v>Guatemala</v>
      </c>
      <c r="B2344" s="172" cm="1">
        <f t="array" ref="B2344">IF(OR(A2344=DATA!$H$2:$H$13),3,IF(OR(A2344=DATA!$H$14:$H$119),2,1))</f>
        <v>1</v>
      </c>
      <c r="C2344" s="173">
        <f>'HP-ICS, V5-Sep24'!L2346</f>
        <v>0</v>
      </c>
      <c r="D2344" s="172" t="str">
        <f>IF(AND(C2344&gt;='Risk(Area, dist)'!$C$9, C2344&lt;='Risk(Area, dist)'!$E$9), 1, IF(AND(C2344&gt;'Risk(Area, dist)'!$C$10, C2344&lt;='Risk(Area, dist)'!$E$10), 2, IF(C2344&gt;='Risk(Area, dist)'!$C$11, 3, "")))</f>
        <v/>
      </c>
      <c r="E2344" s="172">
        <f>'HP-ICS, V5-Sep24'!G2346</f>
        <v>0</v>
      </c>
      <c r="F2344" s="174" t="str">
        <f>IF(AND(E2344&gt;='Risk(Area, dist)'!$H$9, E2344&lt;='Risk(Area, dist)'!$J$9), 1, IF(AND(E2344&gt;'Risk(Area, dist)'!$H$10, E2344&lt;='Risk(Area, dist)'!$J$10), 2, IF(E2344&gt;='Risk(Area, dist)'!$H$11, 3, "")))</f>
        <v/>
      </c>
      <c r="G2344" s="174">
        <f>'HP-ICS, V5-Sep24'!AJ2346</f>
        <v>0</v>
      </c>
      <c r="H2344" s="174">
        <f t="shared" si="373"/>
        <v>3</v>
      </c>
      <c r="I2344" s="177" t="e">
        <f>('HP-ICS, V5-Sep24'!AM2346-'HP-ICS, V5-Sep24'!S2346)/'HP-ICS, V5-Sep24'!S2346</f>
        <v>#DIV/0!</v>
      </c>
      <c r="J2344" s="174" t="e">
        <f t="shared" si="374"/>
        <v>#DIV/0!</v>
      </c>
      <c r="K2344" s="172">
        <f>'HP-ICS, V5-Sep24'!U2346</f>
        <v>0</v>
      </c>
      <c r="L2344" s="174" t="str">
        <f t="shared" si="375"/>
        <v/>
      </c>
      <c r="M2344" s="173">
        <f>'HP-ICS, V5-Sep24'!AS2346</f>
        <v>0</v>
      </c>
      <c r="N2344" s="174" t="str">
        <f t="shared" si="376"/>
        <v/>
      </c>
      <c r="O2344" s="172">
        <f>'HP-ICS, V5-Sep24'!AO2346</f>
        <v>0</v>
      </c>
      <c r="P2344" s="174" t="str">
        <f t="shared" si="377"/>
        <v/>
      </c>
      <c r="Q2344" s="172">
        <f>'HP-ICS, V5-Sep24'!AT2346</f>
        <v>0</v>
      </c>
      <c r="R2344" s="174" t="str">
        <f t="shared" si="378"/>
        <v/>
      </c>
      <c r="S2344" s="174" t="e">
        <f t="shared" si="379"/>
        <v>#VALUE!</v>
      </c>
      <c r="T2344" s="174" t="e">
        <f t="shared" si="380"/>
        <v>#VALUE!</v>
      </c>
      <c r="U2344" s="173">
        <f>'HP-ICS, V5-Sep24'!AU2346</f>
        <v>0</v>
      </c>
      <c r="V2344" s="174">
        <f t="shared" si="381"/>
        <v>1</v>
      </c>
      <c r="W2344" s="175" t="e">
        <f t="shared" si="382"/>
        <v>#DIV/0!</v>
      </c>
      <c r="X2344" s="176" t="e">
        <f t="shared" si="383"/>
        <v>#DIV/0!</v>
      </c>
    </row>
    <row r="2345" spans="1:24" x14ac:dyDescent="0.3">
      <c r="A2345" s="172" t="str">
        <f>'HP-ICS, V5-Sep24'!D2347</f>
        <v>Guatemala</v>
      </c>
      <c r="B2345" s="172" cm="1">
        <f t="array" ref="B2345">IF(OR(A2345=DATA!$H$2:$H$13),3,IF(OR(A2345=DATA!$H$14:$H$119),2,1))</f>
        <v>1</v>
      </c>
      <c r="C2345" s="173">
        <f>'HP-ICS, V5-Sep24'!L2347</f>
        <v>0</v>
      </c>
      <c r="D2345" s="172" t="str">
        <f>IF(AND(C2345&gt;='Risk(Area, dist)'!$C$9, C2345&lt;='Risk(Area, dist)'!$E$9), 1, IF(AND(C2345&gt;'Risk(Area, dist)'!$C$10, C2345&lt;='Risk(Area, dist)'!$E$10), 2, IF(C2345&gt;='Risk(Area, dist)'!$C$11, 3, "")))</f>
        <v/>
      </c>
      <c r="E2345" s="172">
        <f>'HP-ICS, V5-Sep24'!G2347</f>
        <v>0</v>
      </c>
      <c r="F2345" s="174" t="str">
        <f>IF(AND(E2345&gt;='Risk(Area, dist)'!$H$9, E2345&lt;='Risk(Area, dist)'!$J$9), 1, IF(AND(E2345&gt;'Risk(Area, dist)'!$H$10, E2345&lt;='Risk(Area, dist)'!$J$10), 2, IF(E2345&gt;='Risk(Area, dist)'!$H$11, 3, "")))</f>
        <v/>
      </c>
      <c r="G2345" s="174">
        <f>'HP-ICS, V5-Sep24'!AJ2347</f>
        <v>0</v>
      </c>
      <c r="H2345" s="174">
        <f t="shared" si="373"/>
        <v>3</v>
      </c>
      <c r="I2345" s="177" t="e">
        <f>('HP-ICS, V5-Sep24'!AM2347-'HP-ICS, V5-Sep24'!S2347)/'HP-ICS, V5-Sep24'!S2347</f>
        <v>#DIV/0!</v>
      </c>
      <c r="J2345" s="174" t="e">
        <f t="shared" si="374"/>
        <v>#DIV/0!</v>
      </c>
      <c r="K2345" s="172">
        <f>'HP-ICS, V5-Sep24'!U2347</f>
        <v>0</v>
      </c>
      <c r="L2345" s="174" t="str">
        <f t="shared" si="375"/>
        <v/>
      </c>
      <c r="M2345" s="173">
        <f>'HP-ICS, V5-Sep24'!AS2347</f>
        <v>0</v>
      </c>
      <c r="N2345" s="174" t="str">
        <f t="shared" si="376"/>
        <v/>
      </c>
      <c r="O2345" s="172">
        <f>'HP-ICS, V5-Sep24'!AO2347</f>
        <v>0</v>
      </c>
      <c r="P2345" s="174" t="str">
        <f t="shared" si="377"/>
        <v/>
      </c>
      <c r="Q2345" s="172">
        <f>'HP-ICS, V5-Sep24'!AT2347</f>
        <v>0</v>
      </c>
      <c r="R2345" s="174" t="str">
        <f t="shared" si="378"/>
        <v/>
      </c>
      <c r="S2345" s="174" t="e">
        <f t="shared" si="379"/>
        <v>#VALUE!</v>
      </c>
      <c r="T2345" s="174" t="e">
        <f t="shared" si="380"/>
        <v>#VALUE!</v>
      </c>
      <c r="U2345" s="173">
        <f>'HP-ICS, V5-Sep24'!AU2347</f>
        <v>0</v>
      </c>
      <c r="V2345" s="174">
        <f t="shared" si="381"/>
        <v>1</v>
      </c>
      <c r="W2345" s="175" t="e">
        <f t="shared" si="382"/>
        <v>#DIV/0!</v>
      </c>
      <c r="X2345" s="176" t="e">
        <f t="shared" si="383"/>
        <v>#DIV/0!</v>
      </c>
    </row>
    <row r="2346" spans="1:24" x14ac:dyDescent="0.3">
      <c r="A2346" s="172" t="str">
        <f>'HP-ICS, V5-Sep24'!D2348</f>
        <v>Guatemala</v>
      </c>
      <c r="B2346" s="172" cm="1">
        <f t="array" ref="B2346">IF(OR(A2346=DATA!$H$2:$H$13),3,IF(OR(A2346=DATA!$H$14:$H$119),2,1))</f>
        <v>1</v>
      </c>
      <c r="C2346" s="173">
        <f>'HP-ICS, V5-Sep24'!L2348</f>
        <v>0</v>
      </c>
      <c r="D2346" s="172" t="str">
        <f>IF(AND(C2346&gt;='Risk(Area, dist)'!$C$9, C2346&lt;='Risk(Area, dist)'!$E$9), 1, IF(AND(C2346&gt;'Risk(Area, dist)'!$C$10, C2346&lt;='Risk(Area, dist)'!$E$10), 2, IF(C2346&gt;='Risk(Area, dist)'!$C$11, 3, "")))</f>
        <v/>
      </c>
      <c r="E2346" s="172">
        <f>'HP-ICS, V5-Sep24'!G2348</f>
        <v>0</v>
      </c>
      <c r="F2346" s="174" t="str">
        <f>IF(AND(E2346&gt;='Risk(Area, dist)'!$H$9, E2346&lt;='Risk(Area, dist)'!$J$9), 1, IF(AND(E2346&gt;'Risk(Area, dist)'!$H$10, E2346&lt;='Risk(Area, dist)'!$J$10), 2, IF(E2346&gt;='Risk(Area, dist)'!$H$11, 3, "")))</f>
        <v/>
      </c>
      <c r="G2346" s="174">
        <f>'HP-ICS, V5-Sep24'!AJ2348</f>
        <v>0</v>
      </c>
      <c r="H2346" s="174">
        <f t="shared" si="373"/>
        <v>3</v>
      </c>
      <c r="I2346" s="177" t="e">
        <f>('HP-ICS, V5-Sep24'!AM2348-'HP-ICS, V5-Sep24'!S2348)/'HP-ICS, V5-Sep24'!S2348</f>
        <v>#DIV/0!</v>
      </c>
      <c r="J2346" s="174" t="e">
        <f t="shared" si="374"/>
        <v>#DIV/0!</v>
      </c>
      <c r="K2346" s="172">
        <f>'HP-ICS, V5-Sep24'!U2348</f>
        <v>0</v>
      </c>
      <c r="L2346" s="174" t="str">
        <f t="shared" si="375"/>
        <v/>
      </c>
      <c r="M2346" s="173">
        <f>'HP-ICS, V5-Sep24'!AS2348</f>
        <v>0</v>
      </c>
      <c r="N2346" s="174" t="str">
        <f t="shared" si="376"/>
        <v/>
      </c>
      <c r="O2346" s="172">
        <f>'HP-ICS, V5-Sep24'!AO2348</f>
        <v>0</v>
      </c>
      <c r="P2346" s="174" t="str">
        <f t="shared" si="377"/>
        <v/>
      </c>
      <c r="Q2346" s="172">
        <f>'HP-ICS, V5-Sep24'!AT2348</f>
        <v>0</v>
      </c>
      <c r="R2346" s="174" t="str">
        <f t="shared" si="378"/>
        <v/>
      </c>
      <c r="S2346" s="174" t="e">
        <f t="shared" si="379"/>
        <v>#VALUE!</v>
      </c>
      <c r="T2346" s="174" t="e">
        <f t="shared" si="380"/>
        <v>#VALUE!</v>
      </c>
      <c r="U2346" s="173">
        <f>'HP-ICS, V5-Sep24'!AU2348</f>
        <v>0</v>
      </c>
      <c r="V2346" s="174">
        <f t="shared" si="381"/>
        <v>1</v>
      </c>
      <c r="W2346" s="175" t="e">
        <f t="shared" si="382"/>
        <v>#DIV/0!</v>
      </c>
      <c r="X2346" s="176" t="e">
        <f t="shared" si="383"/>
        <v>#DIV/0!</v>
      </c>
    </row>
    <row r="2347" spans="1:24" x14ac:dyDescent="0.3">
      <c r="A2347" s="172" t="str">
        <f>'HP-ICS, V5-Sep24'!D2349</f>
        <v>Guatemala</v>
      </c>
      <c r="B2347" s="172" cm="1">
        <f t="array" ref="B2347">IF(OR(A2347=DATA!$H$2:$H$13),3,IF(OR(A2347=DATA!$H$14:$H$119),2,1))</f>
        <v>1</v>
      </c>
      <c r="C2347" s="173">
        <f>'HP-ICS, V5-Sep24'!L2349</f>
        <v>0</v>
      </c>
      <c r="D2347" s="172" t="str">
        <f>IF(AND(C2347&gt;='Risk(Area, dist)'!$C$9, C2347&lt;='Risk(Area, dist)'!$E$9), 1, IF(AND(C2347&gt;'Risk(Area, dist)'!$C$10, C2347&lt;='Risk(Area, dist)'!$E$10), 2, IF(C2347&gt;='Risk(Area, dist)'!$C$11, 3, "")))</f>
        <v/>
      </c>
      <c r="E2347" s="172">
        <f>'HP-ICS, V5-Sep24'!G2349</f>
        <v>0</v>
      </c>
      <c r="F2347" s="174" t="str">
        <f>IF(AND(E2347&gt;='Risk(Area, dist)'!$H$9, E2347&lt;='Risk(Area, dist)'!$J$9), 1, IF(AND(E2347&gt;'Risk(Area, dist)'!$H$10, E2347&lt;='Risk(Area, dist)'!$J$10), 2, IF(E2347&gt;='Risk(Area, dist)'!$H$11, 3, "")))</f>
        <v/>
      </c>
      <c r="G2347" s="174">
        <f>'HP-ICS, V5-Sep24'!AJ2349</f>
        <v>0</v>
      </c>
      <c r="H2347" s="174">
        <f t="shared" si="373"/>
        <v>3</v>
      </c>
      <c r="I2347" s="177" t="e">
        <f>('HP-ICS, V5-Sep24'!AM2349-'HP-ICS, V5-Sep24'!S2349)/'HP-ICS, V5-Sep24'!S2349</f>
        <v>#DIV/0!</v>
      </c>
      <c r="J2347" s="174" t="e">
        <f t="shared" si="374"/>
        <v>#DIV/0!</v>
      </c>
      <c r="K2347" s="172">
        <f>'HP-ICS, V5-Sep24'!U2349</f>
        <v>0</v>
      </c>
      <c r="L2347" s="174" t="str">
        <f t="shared" si="375"/>
        <v/>
      </c>
      <c r="M2347" s="173">
        <f>'HP-ICS, V5-Sep24'!AS2349</f>
        <v>0</v>
      </c>
      <c r="N2347" s="174" t="str">
        <f t="shared" si="376"/>
        <v/>
      </c>
      <c r="O2347" s="172">
        <f>'HP-ICS, V5-Sep24'!AO2349</f>
        <v>0</v>
      </c>
      <c r="P2347" s="174" t="str">
        <f t="shared" si="377"/>
        <v/>
      </c>
      <c r="Q2347" s="172">
        <f>'HP-ICS, V5-Sep24'!AT2349</f>
        <v>0</v>
      </c>
      <c r="R2347" s="174" t="str">
        <f t="shared" si="378"/>
        <v/>
      </c>
      <c r="S2347" s="174" t="e">
        <f t="shared" si="379"/>
        <v>#VALUE!</v>
      </c>
      <c r="T2347" s="174" t="e">
        <f t="shared" si="380"/>
        <v>#VALUE!</v>
      </c>
      <c r="U2347" s="173">
        <f>'HP-ICS, V5-Sep24'!AU2349</f>
        <v>0</v>
      </c>
      <c r="V2347" s="174">
        <f t="shared" si="381"/>
        <v>1</v>
      </c>
      <c r="W2347" s="175" t="e">
        <f t="shared" si="382"/>
        <v>#DIV/0!</v>
      </c>
      <c r="X2347" s="176" t="e">
        <f t="shared" si="383"/>
        <v>#DIV/0!</v>
      </c>
    </row>
    <row r="2348" spans="1:24" x14ac:dyDescent="0.3">
      <c r="A2348" s="172" t="str">
        <f>'HP-ICS, V5-Sep24'!D2350</f>
        <v>Guatemala</v>
      </c>
      <c r="B2348" s="172" cm="1">
        <f t="array" ref="B2348">IF(OR(A2348=DATA!$H$2:$H$13),3,IF(OR(A2348=DATA!$H$14:$H$119),2,1))</f>
        <v>1</v>
      </c>
      <c r="C2348" s="173">
        <f>'HP-ICS, V5-Sep24'!L2350</f>
        <v>0</v>
      </c>
      <c r="D2348" s="172" t="str">
        <f>IF(AND(C2348&gt;='Risk(Area, dist)'!$C$9, C2348&lt;='Risk(Area, dist)'!$E$9), 1, IF(AND(C2348&gt;'Risk(Area, dist)'!$C$10, C2348&lt;='Risk(Area, dist)'!$E$10), 2, IF(C2348&gt;='Risk(Area, dist)'!$C$11, 3, "")))</f>
        <v/>
      </c>
      <c r="E2348" s="172">
        <f>'HP-ICS, V5-Sep24'!G2350</f>
        <v>0</v>
      </c>
      <c r="F2348" s="174" t="str">
        <f>IF(AND(E2348&gt;='Risk(Area, dist)'!$H$9, E2348&lt;='Risk(Area, dist)'!$J$9), 1, IF(AND(E2348&gt;'Risk(Area, dist)'!$H$10, E2348&lt;='Risk(Area, dist)'!$J$10), 2, IF(E2348&gt;='Risk(Area, dist)'!$H$11, 3, "")))</f>
        <v/>
      </c>
      <c r="G2348" s="174">
        <f>'HP-ICS, V5-Sep24'!AJ2350</f>
        <v>0</v>
      </c>
      <c r="H2348" s="174">
        <f t="shared" si="373"/>
        <v>3</v>
      </c>
      <c r="I2348" s="177" t="e">
        <f>('HP-ICS, V5-Sep24'!AM2350-'HP-ICS, V5-Sep24'!S2350)/'HP-ICS, V5-Sep24'!S2350</f>
        <v>#DIV/0!</v>
      </c>
      <c r="J2348" s="174" t="e">
        <f t="shared" si="374"/>
        <v>#DIV/0!</v>
      </c>
      <c r="K2348" s="172">
        <f>'HP-ICS, V5-Sep24'!U2350</f>
        <v>0</v>
      </c>
      <c r="L2348" s="174" t="str">
        <f t="shared" si="375"/>
        <v/>
      </c>
      <c r="M2348" s="173">
        <f>'HP-ICS, V5-Sep24'!AS2350</f>
        <v>0</v>
      </c>
      <c r="N2348" s="174" t="str">
        <f t="shared" si="376"/>
        <v/>
      </c>
      <c r="O2348" s="172">
        <f>'HP-ICS, V5-Sep24'!AO2350</f>
        <v>0</v>
      </c>
      <c r="P2348" s="174" t="str">
        <f t="shared" si="377"/>
        <v/>
      </c>
      <c r="Q2348" s="172">
        <f>'HP-ICS, V5-Sep24'!AT2350</f>
        <v>0</v>
      </c>
      <c r="R2348" s="174" t="str">
        <f t="shared" si="378"/>
        <v/>
      </c>
      <c r="S2348" s="174" t="e">
        <f t="shared" si="379"/>
        <v>#VALUE!</v>
      </c>
      <c r="T2348" s="174" t="e">
        <f t="shared" si="380"/>
        <v>#VALUE!</v>
      </c>
      <c r="U2348" s="173">
        <f>'HP-ICS, V5-Sep24'!AU2350</f>
        <v>0</v>
      </c>
      <c r="V2348" s="174">
        <f t="shared" si="381"/>
        <v>1</v>
      </c>
      <c r="W2348" s="175" t="e">
        <f t="shared" si="382"/>
        <v>#DIV/0!</v>
      </c>
      <c r="X2348" s="176" t="e">
        <f t="shared" si="383"/>
        <v>#DIV/0!</v>
      </c>
    </row>
    <row r="2349" spans="1:24" x14ac:dyDescent="0.3">
      <c r="A2349" s="172" t="str">
        <f>'HP-ICS, V5-Sep24'!D2351</f>
        <v>Guatemala</v>
      </c>
      <c r="B2349" s="172" cm="1">
        <f t="array" ref="B2349">IF(OR(A2349=DATA!$H$2:$H$13),3,IF(OR(A2349=DATA!$H$14:$H$119),2,1))</f>
        <v>1</v>
      </c>
      <c r="C2349" s="173">
        <f>'HP-ICS, V5-Sep24'!L2351</f>
        <v>0</v>
      </c>
      <c r="D2349" s="172" t="str">
        <f>IF(AND(C2349&gt;='Risk(Area, dist)'!$C$9, C2349&lt;='Risk(Area, dist)'!$E$9), 1, IF(AND(C2349&gt;'Risk(Area, dist)'!$C$10, C2349&lt;='Risk(Area, dist)'!$E$10), 2, IF(C2349&gt;='Risk(Area, dist)'!$C$11, 3, "")))</f>
        <v/>
      </c>
      <c r="E2349" s="172">
        <f>'HP-ICS, V5-Sep24'!G2351</f>
        <v>0</v>
      </c>
      <c r="F2349" s="174" t="str">
        <f>IF(AND(E2349&gt;='Risk(Area, dist)'!$H$9, E2349&lt;='Risk(Area, dist)'!$J$9), 1, IF(AND(E2349&gt;'Risk(Area, dist)'!$H$10, E2349&lt;='Risk(Area, dist)'!$J$10), 2, IF(E2349&gt;='Risk(Area, dist)'!$H$11, 3, "")))</f>
        <v/>
      </c>
      <c r="G2349" s="174">
        <f>'HP-ICS, V5-Sep24'!AJ2351</f>
        <v>0</v>
      </c>
      <c r="H2349" s="174">
        <f t="shared" si="373"/>
        <v>3</v>
      </c>
      <c r="I2349" s="177" t="e">
        <f>('HP-ICS, V5-Sep24'!AM2351-'HP-ICS, V5-Sep24'!S2351)/'HP-ICS, V5-Sep24'!S2351</f>
        <v>#DIV/0!</v>
      </c>
      <c r="J2349" s="174" t="e">
        <f t="shared" si="374"/>
        <v>#DIV/0!</v>
      </c>
      <c r="K2349" s="172">
        <f>'HP-ICS, V5-Sep24'!U2351</f>
        <v>0</v>
      </c>
      <c r="L2349" s="174" t="str">
        <f t="shared" si="375"/>
        <v/>
      </c>
      <c r="M2349" s="173">
        <f>'HP-ICS, V5-Sep24'!AS2351</f>
        <v>0</v>
      </c>
      <c r="N2349" s="174" t="str">
        <f t="shared" si="376"/>
        <v/>
      </c>
      <c r="O2349" s="172">
        <f>'HP-ICS, V5-Sep24'!AO2351</f>
        <v>0</v>
      </c>
      <c r="P2349" s="174" t="str">
        <f t="shared" si="377"/>
        <v/>
      </c>
      <c r="Q2349" s="172">
        <f>'HP-ICS, V5-Sep24'!AT2351</f>
        <v>0</v>
      </c>
      <c r="R2349" s="174" t="str">
        <f t="shared" si="378"/>
        <v/>
      </c>
      <c r="S2349" s="174" t="e">
        <f t="shared" si="379"/>
        <v>#VALUE!</v>
      </c>
      <c r="T2349" s="174" t="e">
        <f t="shared" si="380"/>
        <v>#VALUE!</v>
      </c>
      <c r="U2349" s="173">
        <f>'HP-ICS, V5-Sep24'!AU2351</f>
        <v>0</v>
      </c>
      <c r="V2349" s="174">
        <f t="shared" si="381"/>
        <v>1</v>
      </c>
      <c r="W2349" s="175" t="e">
        <f t="shared" si="382"/>
        <v>#DIV/0!</v>
      </c>
      <c r="X2349" s="176" t="e">
        <f t="shared" si="383"/>
        <v>#DIV/0!</v>
      </c>
    </row>
    <row r="2350" spans="1:24" x14ac:dyDescent="0.3">
      <c r="A2350" s="172" t="str">
        <f>'HP-ICS, V5-Sep24'!D2352</f>
        <v>Guatemala</v>
      </c>
      <c r="B2350" s="172" cm="1">
        <f t="array" ref="B2350">IF(OR(A2350=DATA!$H$2:$H$13),3,IF(OR(A2350=DATA!$H$14:$H$119),2,1))</f>
        <v>1</v>
      </c>
      <c r="C2350" s="173">
        <f>'HP-ICS, V5-Sep24'!L2352</f>
        <v>0</v>
      </c>
      <c r="D2350" s="172" t="str">
        <f>IF(AND(C2350&gt;='Risk(Area, dist)'!$C$9, C2350&lt;='Risk(Area, dist)'!$E$9), 1, IF(AND(C2350&gt;'Risk(Area, dist)'!$C$10, C2350&lt;='Risk(Area, dist)'!$E$10), 2, IF(C2350&gt;='Risk(Area, dist)'!$C$11, 3, "")))</f>
        <v/>
      </c>
      <c r="E2350" s="172">
        <f>'HP-ICS, V5-Sep24'!G2352</f>
        <v>0</v>
      </c>
      <c r="F2350" s="174" t="str">
        <f>IF(AND(E2350&gt;='Risk(Area, dist)'!$H$9, E2350&lt;='Risk(Area, dist)'!$J$9), 1, IF(AND(E2350&gt;'Risk(Area, dist)'!$H$10, E2350&lt;='Risk(Area, dist)'!$J$10), 2, IF(E2350&gt;='Risk(Area, dist)'!$H$11, 3, "")))</f>
        <v/>
      </c>
      <c r="G2350" s="174">
        <f>'HP-ICS, V5-Sep24'!AJ2352</f>
        <v>0</v>
      </c>
      <c r="H2350" s="174">
        <f t="shared" si="373"/>
        <v>3</v>
      </c>
      <c r="I2350" s="177" t="e">
        <f>('HP-ICS, V5-Sep24'!AM2352-'HP-ICS, V5-Sep24'!S2352)/'HP-ICS, V5-Sep24'!S2352</f>
        <v>#DIV/0!</v>
      </c>
      <c r="J2350" s="174" t="e">
        <f t="shared" si="374"/>
        <v>#DIV/0!</v>
      </c>
      <c r="K2350" s="172">
        <f>'HP-ICS, V5-Sep24'!U2352</f>
        <v>0</v>
      </c>
      <c r="L2350" s="174" t="str">
        <f t="shared" si="375"/>
        <v/>
      </c>
      <c r="M2350" s="173">
        <f>'HP-ICS, V5-Sep24'!AS2352</f>
        <v>0</v>
      </c>
      <c r="N2350" s="174" t="str">
        <f t="shared" si="376"/>
        <v/>
      </c>
      <c r="O2350" s="172">
        <f>'HP-ICS, V5-Sep24'!AO2352</f>
        <v>0</v>
      </c>
      <c r="P2350" s="174" t="str">
        <f t="shared" si="377"/>
        <v/>
      </c>
      <c r="Q2350" s="172">
        <f>'HP-ICS, V5-Sep24'!AT2352</f>
        <v>0</v>
      </c>
      <c r="R2350" s="174" t="str">
        <f t="shared" si="378"/>
        <v/>
      </c>
      <c r="S2350" s="174" t="e">
        <f t="shared" si="379"/>
        <v>#VALUE!</v>
      </c>
      <c r="T2350" s="174" t="e">
        <f t="shared" si="380"/>
        <v>#VALUE!</v>
      </c>
      <c r="U2350" s="173">
        <f>'HP-ICS, V5-Sep24'!AU2352</f>
        <v>0</v>
      </c>
      <c r="V2350" s="174">
        <f t="shared" si="381"/>
        <v>1</v>
      </c>
      <c r="W2350" s="175" t="e">
        <f t="shared" si="382"/>
        <v>#DIV/0!</v>
      </c>
      <c r="X2350" s="176" t="e">
        <f t="shared" si="383"/>
        <v>#DIV/0!</v>
      </c>
    </row>
    <row r="2351" spans="1:24" x14ac:dyDescent="0.3">
      <c r="A2351" s="172" t="str">
        <f>'HP-ICS, V5-Sep24'!D2353</f>
        <v>Guatemala</v>
      </c>
      <c r="B2351" s="172" cm="1">
        <f t="array" ref="B2351">IF(OR(A2351=DATA!$H$2:$H$13),3,IF(OR(A2351=DATA!$H$14:$H$119),2,1))</f>
        <v>1</v>
      </c>
      <c r="C2351" s="173">
        <f>'HP-ICS, V5-Sep24'!L2353</f>
        <v>0</v>
      </c>
      <c r="D2351" s="172" t="str">
        <f>IF(AND(C2351&gt;='Risk(Area, dist)'!$C$9, C2351&lt;='Risk(Area, dist)'!$E$9), 1, IF(AND(C2351&gt;'Risk(Area, dist)'!$C$10, C2351&lt;='Risk(Area, dist)'!$E$10), 2, IF(C2351&gt;='Risk(Area, dist)'!$C$11, 3, "")))</f>
        <v/>
      </c>
      <c r="E2351" s="172">
        <f>'HP-ICS, V5-Sep24'!G2353</f>
        <v>0</v>
      </c>
      <c r="F2351" s="174" t="str">
        <f>IF(AND(E2351&gt;='Risk(Area, dist)'!$H$9, E2351&lt;='Risk(Area, dist)'!$J$9), 1, IF(AND(E2351&gt;'Risk(Area, dist)'!$H$10, E2351&lt;='Risk(Area, dist)'!$J$10), 2, IF(E2351&gt;='Risk(Area, dist)'!$H$11, 3, "")))</f>
        <v/>
      </c>
      <c r="G2351" s="174">
        <f>'HP-ICS, V5-Sep24'!AJ2353</f>
        <v>0</v>
      </c>
      <c r="H2351" s="174">
        <f t="shared" si="373"/>
        <v>3</v>
      </c>
      <c r="I2351" s="177" t="e">
        <f>('HP-ICS, V5-Sep24'!AM2353-'HP-ICS, V5-Sep24'!S2353)/'HP-ICS, V5-Sep24'!S2353</f>
        <v>#DIV/0!</v>
      </c>
      <c r="J2351" s="174" t="e">
        <f t="shared" si="374"/>
        <v>#DIV/0!</v>
      </c>
      <c r="K2351" s="172">
        <f>'HP-ICS, V5-Sep24'!U2353</f>
        <v>0</v>
      </c>
      <c r="L2351" s="174" t="str">
        <f t="shared" si="375"/>
        <v/>
      </c>
      <c r="M2351" s="173">
        <f>'HP-ICS, V5-Sep24'!AS2353</f>
        <v>0</v>
      </c>
      <c r="N2351" s="174" t="str">
        <f t="shared" si="376"/>
        <v/>
      </c>
      <c r="O2351" s="172">
        <f>'HP-ICS, V5-Sep24'!AO2353</f>
        <v>0</v>
      </c>
      <c r="P2351" s="174" t="str">
        <f t="shared" si="377"/>
        <v/>
      </c>
      <c r="Q2351" s="172">
        <f>'HP-ICS, V5-Sep24'!AT2353</f>
        <v>0</v>
      </c>
      <c r="R2351" s="174" t="str">
        <f t="shared" si="378"/>
        <v/>
      </c>
      <c r="S2351" s="174" t="e">
        <f t="shared" si="379"/>
        <v>#VALUE!</v>
      </c>
      <c r="T2351" s="174" t="e">
        <f t="shared" si="380"/>
        <v>#VALUE!</v>
      </c>
      <c r="U2351" s="173">
        <f>'HP-ICS, V5-Sep24'!AU2353</f>
        <v>0</v>
      </c>
      <c r="V2351" s="174">
        <f t="shared" si="381"/>
        <v>1</v>
      </c>
      <c r="W2351" s="175" t="e">
        <f t="shared" si="382"/>
        <v>#DIV/0!</v>
      </c>
      <c r="X2351" s="176" t="e">
        <f t="shared" si="383"/>
        <v>#DIV/0!</v>
      </c>
    </row>
    <row r="2352" spans="1:24" x14ac:dyDescent="0.3">
      <c r="A2352" s="172" t="str">
        <f>'HP-ICS, V5-Sep24'!D2354</f>
        <v>Guatemala</v>
      </c>
      <c r="B2352" s="172" cm="1">
        <f t="array" ref="B2352">IF(OR(A2352=DATA!$H$2:$H$13),3,IF(OR(A2352=DATA!$H$14:$H$119),2,1))</f>
        <v>1</v>
      </c>
      <c r="C2352" s="173">
        <f>'HP-ICS, V5-Sep24'!L2354</f>
        <v>0</v>
      </c>
      <c r="D2352" s="172" t="str">
        <f>IF(AND(C2352&gt;='Risk(Area, dist)'!$C$9, C2352&lt;='Risk(Area, dist)'!$E$9), 1, IF(AND(C2352&gt;'Risk(Area, dist)'!$C$10, C2352&lt;='Risk(Area, dist)'!$E$10), 2, IF(C2352&gt;='Risk(Area, dist)'!$C$11, 3, "")))</f>
        <v/>
      </c>
      <c r="E2352" s="172">
        <f>'HP-ICS, V5-Sep24'!G2354</f>
        <v>0</v>
      </c>
      <c r="F2352" s="174" t="str">
        <f>IF(AND(E2352&gt;='Risk(Area, dist)'!$H$9, E2352&lt;='Risk(Area, dist)'!$J$9), 1, IF(AND(E2352&gt;'Risk(Area, dist)'!$H$10, E2352&lt;='Risk(Area, dist)'!$J$10), 2, IF(E2352&gt;='Risk(Area, dist)'!$H$11, 3, "")))</f>
        <v/>
      </c>
      <c r="G2352" s="174">
        <f>'HP-ICS, V5-Sep24'!AJ2354</f>
        <v>0</v>
      </c>
      <c r="H2352" s="174">
        <f t="shared" si="373"/>
        <v>3</v>
      </c>
      <c r="I2352" s="177" t="e">
        <f>('HP-ICS, V5-Sep24'!AM2354-'HP-ICS, V5-Sep24'!S2354)/'HP-ICS, V5-Sep24'!S2354</f>
        <v>#DIV/0!</v>
      </c>
      <c r="J2352" s="174" t="e">
        <f t="shared" si="374"/>
        <v>#DIV/0!</v>
      </c>
      <c r="K2352" s="172">
        <f>'HP-ICS, V5-Sep24'!U2354</f>
        <v>0</v>
      </c>
      <c r="L2352" s="174" t="str">
        <f t="shared" si="375"/>
        <v/>
      </c>
      <c r="M2352" s="173">
        <f>'HP-ICS, V5-Sep24'!AS2354</f>
        <v>0</v>
      </c>
      <c r="N2352" s="174" t="str">
        <f t="shared" si="376"/>
        <v/>
      </c>
      <c r="O2352" s="172">
        <f>'HP-ICS, V5-Sep24'!AO2354</f>
        <v>0</v>
      </c>
      <c r="P2352" s="174" t="str">
        <f t="shared" si="377"/>
        <v/>
      </c>
      <c r="Q2352" s="172">
        <f>'HP-ICS, V5-Sep24'!AT2354</f>
        <v>0</v>
      </c>
      <c r="R2352" s="174" t="str">
        <f t="shared" si="378"/>
        <v/>
      </c>
      <c r="S2352" s="174" t="e">
        <f t="shared" si="379"/>
        <v>#VALUE!</v>
      </c>
      <c r="T2352" s="174" t="e">
        <f t="shared" si="380"/>
        <v>#VALUE!</v>
      </c>
      <c r="U2352" s="173">
        <f>'HP-ICS, V5-Sep24'!AU2354</f>
        <v>0</v>
      </c>
      <c r="V2352" s="174">
        <f t="shared" si="381"/>
        <v>1</v>
      </c>
      <c r="W2352" s="175" t="e">
        <f t="shared" si="382"/>
        <v>#DIV/0!</v>
      </c>
      <c r="X2352" s="176" t="e">
        <f t="shared" si="383"/>
        <v>#DIV/0!</v>
      </c>
    </row>
    <row r="2353" spans="1:24" x14ac:dyDescent="0.3">
      <c r="A2353" s="172" t="str">
        <f>'HP-ICS, V5-Sep24'!D2355</f>
        <v>Guatemala</v>
      </c>
      <c r="B2353" s="172" cm="1">
        <f t="array" ref="B2353">IF(OR(A2353=DATA!$H$2:$H$13),3,IF(OR(A2353=DATA!$H$14:$H$119),2,1))</f>
        <v>1</v>
      </c>
      <c r="C2353" s="173">
        <f>'HP-ICS, V5-Sep24'!L2355</f>
        <v>0</v>
      </c>
      <c r="D2353" s="172" t="str">
        <f>IF(AND(C2353&gt;='Risk(Area, dist)'!$C$9, C2353&lt;='Risk(Area, dist)'!$E$9), 1, IF(AND(C2353&gt;'Risk(Area, dist)'!$C$10, C2353&lt;='Risk(Area, dist)'!$E$10), 2, IF(C2353&gt;='Risk(Area, dist)'!$C$11, 3, "")))</f>
        <v/>
      </c>
      <c r="E2353" s="172">
        <f>'HP-ICS, V5-Sep24'!G2355</f>
        <v>0</v>
      </c>
      <c r="F2353" s="174" t="str">
        <f>IF(AND(E2353&gt;='Risk(Area, dist)'!$H$9, E2353&lt;='Risk(Area, dist)'!$J$9), 1, IF(AND(E2353&gt;'Risk(Area, dist)'!$H$10, E2353&lt;='Risk(Area, dist)'!$J$10), 2, IF(E2353&gt;='Risk(Area, dist)'!$H$11, 3, "")))</f>
        <v/>
      </c>
      <c r="G2353" s="174">
        <f>'HP-ICS, V5-Sep24'!AJ2355</f>
        <v>0</v>
      </c>
      <c r="H2353" s="174">
        <f t="shared" si="373"/>
        <v>3</v>
      </c>
      <c r="I2353" s="177" t="e">
        <f>('HP-ICS, V5-Sep24'!AM2355-'HP-ICS, V5-Sep24'!S2355)/'HP-ICS, V5-Sep24'!S2355</f>
        <v>#DIV/0!</v>
      </c>
      <c r="J2353" s="174" t="e">
        <f t="shared" si="374"/>
        <v>#DIV/0!</v>
      </c>
      <c r="K2353" s="172">
        <f>'HP-ICS, V5-Sep24'!U2355</f>
        <v>0</v>
      </c>
      <c r="L2353" s="174" t="str">
        <f t="shared" si="375"/>
        <v/>
      </c>
      <c r="M2353" s="173">
        <f>'HP-ICS, V5-Sep24'!AS2355</f>
        <v>0</v>
      </c>
      <c r="N2353" s="174" t="str">
        <f t="shared" si="376"/>
        <v/>
      </c>
      <c r="O2353" s="172">
        <f>'HP-ICS, V5-Sep24'!AO2355</f>
        <v>0</v>
      </c>
      <c r="P2353" s="174" t="str">
        <f t="shared" si="377"/>
        <v/>
      </c>
      <c r="Q2353" s="172">
        <f>'HP-ICS, V5-Sep24'!AT2355</f>
        <v>0</v>
      </c>
      <c r="R2353" s="174" t="str">
        <f t="shared" si="378"/>
        <v/>
      </c>
      <c r="S2353" s="174" t="e">
        <f t="shared" si="379"/>
        <v>#VALUE!</v>
      </c>
      <c r="T2353" s="174" t="e">
        <f t="shared" si="380"/>
        <v>#VALUE!</v>
      </c>
      <c r="U2353" s="173">
        <f>'HP-ICS, V5-Sep24'!AU2355</f>
        <v>0</v>
      </c>
      <c r="V2353" s="174">
        <f t="shared" si="381"/>
        <v>1</v>
      </c>
      <c r="W2353" s="175" t="e">
        <f t="shared" si="382"/>
        <v>#DIV/0!</v>
      </c>
      <c r="X2353" s="176" t="e">
        <f t="shared" si="383"/>
        <v>#DIV/0!</v>
      </c>
    </row>
    <row r="2354" spans="1:24" x14ac:dyDescent="0.3">
      <c r="A2354" s="172" t="str">
        <f>'HP-ICS, V5-Sep24'!D2356</f>
        <v>Guatemala</v>
      </c>
      <c r="B2354" s="172" cm="1">
        <f t="array" ref="B2354">IF(OR(A2354=DATA!$H$2:$H$13),3,IF(OR(A2354=DATA!$H$14:$H$119),2,1))</f>
        <v>1</v>
      </c>
      <c r="C2354" s="173">
        <f>'HP-ICS, V5-Sep24'!L2356</f>
        <v>0</v>
      </c>
      <c r="D2354" s="172" t="str">
        <f>IF(AND(C2354&gt;='Risk(Area, dist)'!$C$9, C2354&lt;='Risk(Area, dist)'!$E$9), 1, IF(AND(C2354&gt;'Risk(Area, dist)'!$C$10, C2354&lt;='Risk(Area, dist)'!$E$10), 2, IF(C2354&gt;='Risk(Area, dist)'!$C$11, 3, "")))</f>
        <v/>
      </c>
      <c r="E2354" s="172">
        <f>'HP-ICS, V5-Sep24'!G2356</f>
        <v>0</v>
      </c>
      <c r="F2354" s="174" t="str">
        <f>IF(AND(E2354&gt;='Risk(Area, dist)'!$H$9, E2354&lt;='Risk(Area, dist)'!$J$9), 1, IF(AND(E2354&gt;'Risk(Area, dist)'!$H$10, E2354&lt;='Risk(Area, dist)'!$J$10), 2, IF(E2354&gt;='Risk(Area, dist)'!$H$11, 3, "")))</f>
        <v/>
      </c>
      <c r="G2354" s="174">
        <f>'HP-ICS, V5-Sep24'!AJ2356</f>
        <v>0</v>
      </c>
      <c r="H2354" s="174">
        <f t="shared" si="373"/>
        <v>3</v>
      </c>
      <c r="I2354" s="177" t="e">
        <f>('HP-ICS, V5-Sep24'!AM2356-'HP-ICS, V5-Sep24'!S2356)/'HP-ICS, V5-Sep24'!S2356</f>
        <v>#DIV/0!</v>
      </c>
      <c r="J2354" s="174" t="e">
        <f t="shared" si="374"/>
        <v>#DIV/0!</v>
      </c>
      <c r="K2354" s="172">
        <f>'HP-ICS, V5-Sep24'!U2356</f>
        <v>0</v>
      </c>
      <c r="L2354" s="174" t="str">
        <f t="shared" si="375"/>
        <v/>
      </c>
      <c r="M2354" s="173">
        <f>'HP-ICS, V5-Sep24'!AS2356</f>
        <v>0</v>
      </c>
      <c r="N2354" s="174" t="str">
        <f t="shared" si="376"/>
        <v/>
      </c>
      <c r="O2354" s="172">
        <f>'HP-ICS, V5-Sep24'!AO2356</f>
        <v>0</v>
      </c>
      <c r="P2354" s="174" t="str">
        <f t="shared" si="377"/>
        <v/>
      </c>
      <c r="Q2354" s="172">
        <f>'HP-ICS, V5-Sep24'!AT2356</f>
        <v>0</v>
      </c>
      <c r="R2354" s="174" t="str">
        <f t="shared" si="378"/>
        <v/>
      </c>
      <c r="S2354" s="174" t="e">
        <f t="shared" si="379"/>
        <v>#VALUE!</v>
      </c>
      <c r="T2354" s="174" t="e">
        <f t="shared" si="380"/>
        <v>#VALUE!</v>
      </c>
      <c r="U2354" s="173">
        <f>'HP-ICS, V5-Sep24'!AU2356</f>
        <v>0</v>
      </c>
      <c r="V2354" s="174">
        <f t="shared" si="381"/>
        <v>1</v>
      </c>
      <c r="W2354" s="175" t="e">
        <f t="shared" si="382"/>
        <v>#DIV/0!</v>
      </c>
      <c r="X2354" s="176" t="e">
        <f t="shared" si="383"/>
        <v>#DIV/0!</v>
      </c>
    </row>
    <row r="2355" spans="1:24" x14ac:dyDescent="0.3">
      <c r="A2355" s="172" t="str">
        <f>'HP-ICS, V5-Sep24'!D2357</f>
        <v>Guatemala</v>
      </c>
      <c r="B2355" s="172" cm="1">
        <f t="array" ref="B2355">IF(OR(A2355=DATA!$H$2:$H$13),3,IF(OR(A2355=DATA!$H$14:$H$119),2,1))</f>
        <v>1</v>
      </c>
      <c r="C2355" s="173">
        <f>'HP-ICS, V5-Sep24'!L2357</f>
        <v>0</v>
      </c>
      <c r="D2355" s="172" t="str">
        <f>IF(AND(C2355&gt;='Risk(Area, dist)'!$C$9, C2355&lt;='Risk(Area, dist)'!$E$9), 1, IF(AND(C2355&gt;'Risk(Area, dist)'!$C$10, C2355&lt;='Risk(Area, dist)'!$E$10), 2, IF(C2355&gt;='Risk(Area, dist)'!$C$11, 3, "")))</f>
        <v/>
      </c>
      <c r="E2355" s="172">
        <f>'HP-ICS, V5-Sep24'!G2357</f>
        <v>0</v>
      </c>
      <c r="F2355" s="174" t="str">
        <f>IF(AND(E2355&gt;='Risk(Area, dist)'!$H$9, E2355&lt;='Risk(Area, dist)'!$J$9), 1, IF(AND(E2355&gt;'Risk(Area, dist)'!$H$10, E2355&lt;='Risk(Area, dist)'!$J$10), 2, IF(E2355&gt;='Risk(Area, dist)'!$H$11, 3, "")))</f>
        <v/>
      </c>
      <c r="G2355" s="174">
        <f>'HP-ICS, V5-Sep24'!AJ2357</f>
        <v>0</v>
      </c>
      <c r="H2355" s="174">
        <f t="shared" si="373"/>
        <v>3</v>
      </c>
      <c r="I2355" s="177" t="e">
        <f>('HP-ICS, V5-Sep24'!AM2357-'HP-ICS, V5-Sep24'!S2357)/'HP-ICS, V5-Sep24'!S2357</f>
        <v>#DIV/0!</v>
      </c>
      <c r="J2355" s="174" t="e">
        <f t="shared" si="374"/>
        <v>#DIV/0!</v>
      </c>
      <c r="K2355" s="172">
        <f>'HP-ICS, V5-Sep24'!U2357</f>
        <v>0</v>
      </c>
      <c r="L2355" s="174" t="str">
        <f t="shared" si="375"/>
        <v/>
      </c>
      <c r="M2355" s="173">
        <f>'HP-ICS, V5-Sep24'!AS2357</f>
        <v>0</v>
      </c>
      <c r="N2355" s="174" t="str">
        <f t="shared" si="376"/>
        <v/>
      </c>
      <c r="O2355" s="172">
        <f>'HP-ICS, V5-Sep24'!AO2357</f>
        <v>0</v>
      </c>
      <c r="P2355" s="174" t="str">
        <f t="shared" si="377"/>
        <v/>
      </c>
      <c r="Q2355" s="172">
        <f>'HP-ICS, V5-Sep24'!AT2357</f>
        <v>0</v>
      </c>
      <c r="R2355" s="174" t="str">
        <f t="shared" si="378"/>
        <v/>
      </c>
      <c r="S2355" s="174" t="e">
        <f t="shared" si="379"/>
        <v>#VALUE!</v>
      </c>
      <c r="T2355" s="174" t="e">
        <f t="shared" si="380"/>
        <v>#VALUE!</v>
      </c>
      <c r="U2355" s="173">
        <f>'HP-ICS, V5-Sep24'!AU2357</f>
        <v>0</v>
      </c>
      <c r="V2355" s="174">
        <f t="shared" si="381"/>
        <v>1</v>
      </c>
      <c r="W2355" s="175" t="e">
        <f t="shared" si="382"/>
        <v>#DIV/0!</v>
      </c>
      <c r="X2355" s="176" t="e">
        <f t="shared" si="383"/>
        <v>#DIV/0!</v>
      </c>
    </row>
    <row r="2356" spans="1:24" x14ac:dyDescent="0.3">
      <c r="A2356" s="172" t="str">
        <f>'HP-ICS, V5-Sep24'!D2358</f>
        <v>Guatemala</v>
      </c>
      <c r="B2356" s="172" cm="1">
        <f t="array" ref="B2356">IF(OR(A2356=DATA!$H$2:$H$13),3,IF(OR(A2356=DATA!$H$14:$H$119),2,1))</f>
        <v>1</v>
      </c>
      <c r="C2356" s="173">
        <f>'HP-ICS, V5-Sep24'!L2358</f>
        <v>0</v>
      </c>
      <c r="D2356" s="172" t="str">
        <f>IF(AND(C2356&gt;='Risk(Area, dist)'!$C$9, C2356&lt;='Risk(Area, dist)'!$E$9), 1, IF(AND(C2356&gt;'Risk(Area, dist)'!$C$10, C2356&lt;='Risk(Area, dist)'!$E$10), 2, IF(C2356&gt;='Risk(Area, dist)'!$C$11, 3, "")))</f>
        <v/>
      </c>
      <c r="E2356" s="172">
        <f>'HP-ICS, V5-Sep24'!G2358</f>
        <v>0</v>
      </c>
      <c r="F2356" s="174" t="str">
        <f>IF(AND(E2356&gt;='Risk(Area, dist)'!$H$9, E2356&lt;='Risk(Area, dist)'!$J$9), 1, IF(AND(E2356&gt;'Risk(Area, dist)'!$H$10, E2356&lt;='Risk(Area, dist)'!$J$10), 2, IF(E2356&gt;='Risk(Area, dist)'!$H$11, 3, "")))</f>
        <v/>
      </c>
      <c r="G2356" s="174">
        <f>'HP-ICS, V5-Sep24'!AJ2358</f>
        <v>0</v>
      </c>
      <c r="H2356" s="174">
        <f t="shared" si="373"/>
        <v>3</v>
      </c>
      <c r="I2356" s="177" t="e">
        <f>('HP-ICS, V5-Sep24'!AM2358-'HP-ICS, V5-Sep24'!S2358)/'HP-ICS, V5-Sep24'!S2358</f>
        <v>#DIV/0!</v>
      </c>
      <c r="J2356" s="174" t="e">
        <f t="shared" si="374"/>
        <v>#DIV/0!</v>
      </c>
      <c r="K2356" s="172">
        <f>'HP-ICS, V5-Sep24'!U2358</f>
        <v>0</v>
      </c>
      <c r="L2356" s="174" t="str">
        <f t="shared" si="375"/>
        <v/>
      </c>
      <c r="M2356" s="173">
        <f>'HP-ICS, V5-Sep24'!AS2358</f>
        <v>0</v>
      </c>
      <c r="N2356" s="174" t="str">
        <f t="shared" si="376"/>
        <v/>
      </c>
      <c r="O2356" s="172">
        <f>'HP-ICS, V5-Sep24'!AO2358</f>
        <v>0</v>
      </c>
      <c r="P2356" s="174" t="str">
        <f t="shared" si="377"/>
        <v/>
      </c>
      <c r="Q2356" s="172">
        <f>'HP-ICS, V5-Sep24'!AT2358</f>
        <v>0</v>
      </c>
      <c r="R2356" s="174" t="str">
        <f t="shared" si="378"/>
        <v/>
      </c>
      <c r="S2356" s="174" t="e">
        <f t="shared" si="379"/>
        <v>#VALUE!</v>
      </c>
      <c r="T2356" s="174" t="e">
        <f t="shared" si="380"/>
        <v>#VALUE!</v>
      </c>
      <c r="U2356" s="173">
        <f>'HP-ICS, V5-Sep24'!AU2358</f>
        <v>0</v>
      </c>
      <c r="V2356" s="174">
        <f t="shared" si="381"/>
        <v>1</v>
      </c>
      <c r="W2356" s="175" t="e">
        <f t="shared" si="382"/>
        <v>#DIV/0!</v>
      </c>
      <c r="X2356" s="176" t="e">
        <f t="shared" si="383"/>
        <v>#DIV/0!</v>
      </c>
    </row>
    <row r="2357" spans="1:24" x14ac:dyDescent="0.3">
      <c r="A2357" s="172" t="str">
        <f>'HP-ICS, V5-Sep24'!D2359</f>
        <v>Guatemala</v>
      </c>
      <c r="B2357" s="172" cm="1">
        <f t="array" ref="B2357">IF(OR(A2357=DATA!$H$2:$H$13),3,IF(OR(A2357=DATA!$H$14:$H$119),2,1))</f>
        <v>1</v>
      </c>
      <c r="C2357" s="173">
        <f>'HP-ICS, V5-Sep24'!L2359</f>
        <v>0</v>
      </c>
      <c r="D2357" s="172" t="str">
        <f>IF(AND(C2357&gt;='Risk(Area, dist)'!$C$9, C2357&lt;='Risk(Area, dist)'!$E$9), 1, IF(AND(C2357&gt;'Risk(Area, dist)'!$C$10, C2357&lt;='Risk(Area, dist)'!$E$10), 2, IF(C2357&gt;='Risk(Area, dist)'!$C$11, 3, "")))</f>
        <v/>
      </c>
      <c r="E2357" s="172">
        <f>'HP-ICS, V5-Sep24'!G2359</f>
        <v>0</v>
      </c>
      <c r="F2357" s="174" t="str">
        <f>IF(AND(E2357&gt;='Risk(Area, dist)'!$H$9, E2357&lt;='Risk(Area, dist)'!$J$9), 1, IF(AND(E2357&gt;'Risk(Area, dist)'!$H$10, E2357&lt;='Risk(Area, dist)'!$J$10), 2, IF(E2357&gt;='Risk(Area, dist)'!$H$11, 3, "")))</f>
        <v/>
      </c>
      <c r="G2357" s="174">
        <f>'HP-ICS, V5-Sep24'!AJ2359</f>
        <v>0</v>
      </c>
      <c r="H2357" s="174">
        <f t="shared" si="373"/>
        <v>3</v>
      </c>
      <c r="I2357" s="177" t="e">
        <f>('HP-ICS, V5-Sep24'!AM2359-'HP-ICS, V5-Sep24'!S2359)/'HP-ICS, V5-Sep24'!S2359</f>
        <v>#DIV/0!</v>
      </c>
      <c r="J2357" s="174" t="e">
        <f t="shared" si="374"/>
        <v>#DIV/0!</v>
      </c>
      <c r="K2357" s="172">
        <f>'HP-ICS, V5-Sep24'!U2359</f>
        <v>0</v>
      </c>
      <c r="L2357" s="174" t="str">
        <f t="shared" si="375"/>
        <v/>
      </c>
      <c r="M2357" s="173">
        <f>'HP-ICS, V5-Sep24'!AS2359</f>
        <v>0</v>
      </c>
      <c r="N2357" s="174" t="str">
        <f t="shared" si="376"/>
        <v/>
      </c>
      <c r="O2357" s="172">
        <f>'HP-ICS, V5-Sep24'!AO2359</f>
        <v>0</v>
      </c>
      <c r="P2357" s="174" t="str">
        <f t="shared" si="377"/>
        <v/>
      </c>
      <c r="Q2357" s="172">
        <f>'HP-ICS, V5-Sep24'!AT2359</f>
        <v>0</v>
      </c>
      <c r="R2357" s="174" t="str">
        <f t="shared" si="378"/>
        <v/>
      </c>
      <c r="S2357" s="174" t="e">
        <f t="shared" si="379"/>
        <v>#VALUE!</v>
      </c>
      <c r="T2357" s="174" t="e">
        <f t="shared" si="380"/>
        <v>#VALUE!</v>
      </c>
      <c r="U2357" s="173">
        <f>'HP-ICS, V5-Sep24'!AU2359</f>
        <v>0</v>
      </c>
      <c r="V2357" s="174">
        <f t="shared" si="381"/>
        <v>1</v>
      </c>
      <c r="W2357" s="175" t="e">
        <f t="shared" si="382"/>
        <v>#DIV/0!</v>
      </c>
      <c r="X2357" s="176" t="e">
        <f t="shared" si="383"/>
        <v>#DIV/0!</v>
      </c>
    </row>
    <row r="2358" spans="1:24" x14ac:dyDescent="0.3">
      <c r="A2358" s="172" t="str">
        <f>'HP-ICS, V5-Sep24'!D2360</f>
        <v>Guatemala</v>
      </c>
      <c r="B2358" s="172" cm="1">
        <f t="array" ref="B2358">IF(OR(A2358=DATA!$H$2:$H$13),3,IF(OR(A2358=DATA!$H$14:$H$119),2,1))</f>
        <v>1</v>
      </c>
      <c r="C2358" s="173">
        <f>'HP-ICS, V5-Sep24'!L2360</f>
        <v>0</v>
      </c>
      <c r="D2358" s="172" t="str">
        <f>IF(AND(C2358&gt;='Risk(Area, dist)'!$C$9, C2358&lt;='Risk(Area, dist)'!$E$9), 1, IF(AND(C2358&gt;'Risk(Area, dist)'!$C$10, C2358&lt;='Risk(Area, dist)'!$E$10), 2, IF(C2358&gt;='Risk(Area, dist)'!$C$11, 3, "")))</f>
        <v/>
      </c>
      <c r="E2358" s="172">
        <f>'HP-ICS, V5-Sep24'!G2360</f>
        <v>0</v>
      </c>
      <c r="F2358" s="174" t="str">
        <f>IF(AND(E2358&gt;='Risk(Area, dist)'!$H$9, E2358&lt;='Risk(Area, dist)'!$J$9), 1, IF(AND(E2358&gt;'Risk(Area, dist)'!$H$10, E2358&lt;='Risk(Area, dist)'!$J$10), 2, IF(E2358&gt;='Risk(Area, dist)'!$H$11, 3, "")))</f>
        <v/>
      </c>
      <c r="G2358" s="174">
        <f>'HP-ICS, V5-Sep24'!AJ2360</f>
        <v>0</v>
      </c>
      <c r="H2358" s="174">
        <f t="shared" si="373"/>
        <v>3</v>
      </c>
      <c r="I2358" s="177" t="e">
        <f>('HP-ICS, V5-Sep24'!AM2360-'HP-ICS, V5-Sep24'!S2360)/'HP-ICS, V5-Sep24'!S2360</f>
        <v>#DIV/0!</v>
      </c>
      <c r="J2358" s="174" t="e">
        <f t="shared" si="374"/>
        <v>#DIV/0!</v>
      </c>
      <c r="K2358" s="172">
        <f>'HP-ICS, V5-Sep24'!U2360</f>
        <v>0</v>
      </c>
      <c r="L2358" s="174" t="str">
        <f t="shared" si="375"/>
        <v/>
      </c>
      <c r="M2358" s="173">
        <f>'HP-ICS, V5-Sep24'!AS2360</f>
        <v>0</v>
      </c>
      <c r="N2358" s="174" t="str">
        <f t="shared" si="376"/>
        <v/>
      </c>
      <c r="O2358" s="172">
        <f>'HP-ICS, V5-Sep24'!AO2360</f>
        <v>0</v>
      </c>
      <c r="P2358" s="174" t="str">
        <f t="shared" si="377"/>
        <v/>
      </c>
      <c r="Q2358" s="172">
        <f>'HP-ICS, V5-Sep24'!AT2360</f>
        <v>0</v>
      </c>
      <c r="R2358" s="174" t="str">
        <f t="shared" si="378"/>
        <v/>
      </c>
      <c r="S2358" s="174" t="e">
        <f t="shared" si="379"/>
        <v>#VALUE!</v>
      </c>
      <c r="T2358" s="174" t="e">
        <f t="shared" si="380"/>
        <v>#VALUE!</v>
      </c>
      <c r="U2358" s="173">
        <f>'HP-ICS, V5-Sep24'!AU2360</f>
        <v>0</v>
      </c>
      <c r="V2358" s="174">
        <f t="shared" si="381"/>
        <v>1</v>
      </c>
      <c r="W2358" s="175" t="e">
        <f t="shared" si="382"/>
        <v>#DIV/0!</v>
      </c>
      <c r="X2358" s="176" t="e">
        <f t="shared" si="383"/>
        <v>#DIV/0!</v>
      </c>
    </row>
    <row r="2359" spans="1:24" x14ac:dyDescent="0.3">
      <c r="A2359" s="172" t="str">
        <f>'HP-ICS, V5-Sep24'!D2361</f>
        <v>Guatemala</v>
      </c>
      <c r="B2359" s="172" cm="1">
        <f t="array" ref="B2359">IF(OR(A2359=DATA!$H$2:$H$13),3,IF(OR(A2359=DATA!$H$14:$H$119),2,1))</f>
        <v>1</v>
      </c>
      <c r="C2359" s="173">
        <f>'HP-ICS, V5-Sep24'!L2361</f>
        <v>0</v>
      </c>
      <c r="D2359" s="172" t="str">
        <f>IF(AND(C2359&gt;='Risk(Area, dist)'!$C$9, C2359&lt;='Risk(Area, dist)'!$E$9), 1, IF(AND(C2359&gt;'Risk(Area, dist)'!$C$10, C2359&lt;='Risk(Area, dist)'!$E$10), 2, IF(C2359&gt;='Risk(Area, dist)'!$C$11, 3, "")))</f>
        <v/>
      </c>
      <c r="E2359" s="172">
        <f>'HP-ICS, V5-Sep24'!G2361</f>
        <v>0</v>
      </c>
      <c r="F2359" s="174" t="str">
        <f>IF(AND(E2359&gt;='Risk(Area, dist)'!$H$9, E2359&lt;='Risk(Area, dist)'!$J$9), 1, IF(AND(E2359&gt;'Risk(Area, dist)'!$H$10, E2359&lt;='Risk(Area, dist)'!$J$10), 2, IF(E2359&gt;='Risk(Area, dist)'!$H$11, 3, "")))</f>
        <v/>
      </c>
      <c r="G2359" s="174">
        <f>'HP-ICS, V5-Sep24'!AJ2361</f>
        <v>0</v>
      </c>
      <c r="H2359" s="174">
        <f t="shared" si="373"/>
        <v>3</v>
      </c>
      <c r="I2359" s="177" t="e">
        <f>('HP-ICS, V5-Sep24'!AM2361-'HP-ICS, V5-Sep24'!S2361)/'HP-ICS, V5-Sep24'!S2361</f>
        <v>#DIV/0!</v>
      </c>
      <c r="J2359" s="174" t="e">
        <f t="shared" si="374"/>
        <v>#DIV/0!</v>
      </c>
      <c r="K2359" s="172">
        <f>'HP-ICS, V5-Sep24'!U2361</f>
        <v>0</v>
      </c>
      <c r="L2359" s="174" t="str">
        <f t="shared" si="375"/>
        <v/>
      </c>
      <c r="M2359" s="173">
        <f>'HP-ICS, V5-Sep24'!AS2361</f>
        <v>0</v>
      </c>
      <c r="N2359" s="174" t="str">
        <f t="shared" si="376"/>
        <v/>
      </c>
      <c r="O2359" s="172">
        <f>'HP-ICS, V5-Sep24'!AO2361</f>
        <v>0</v>
      </c>
      <c r="P2359" s="174" t="str">
        <f t="shared" si="377"/>
        <v/>
      </c>
      <c r="Q2359" s="172">
        <f>'HP-ICS, V5-Sep24'!AT2361</f>
        <v>0</v>
      </c>
      <c r="R2359" s="174" t="str">
        <f t="shared" si="378"/>
        <v/>
      </c>
      <c r="S2359" s="174" t="e">
        <f t="shared" si="379"/>
        <v>#VALUE!</v>
      </c>
      <c r="T2359" s="174" t="e">
        <f t="shared" si="380"/>
        <v>#VALUE!</v>
      </c>
      <c r="U2359" s="173">
        <f>'HP-ICS, V5-Sep24'!AU2361</f>
        <v>0</v>
      </c>
      <c r="V2359" s="174">
        <f t="shared" si="381"/>
        <v>1</v>
      </c>
      <c r="W2359" s="175" t="e">
        <f t="shared" si="382"/>
        <v>#DIV/0!</v>
      </c>
      <c r="X2359" s="176" t="e">
        <f t="shared" si="383"/>
        <v>#DIV/0!</v>
      </c>
    </row>
    <row r="2360" spans="1:24" x14ac:dyDescent="0.3">
      <c r="A2360" s="172" t="str">
        <f>'HP-ICS, V5-Sep24'!D2362</f>
        <v>Guatemala</v>
      </c>
      <c r="B2360" s="172" cm="1">
        <f t="array" ref="B2360">IF(OR(A2360=DATA!$H$2:$H$13),3,IF(OR(A2360=DATA!$H$14:$H$119),2,1))</f>
        <v>1</v>
      </c>
      <c r="C2360" s="173">
        <f>'HP-ICS, V5-Sep24'!L2362</f>
        <v>0</v>
      </c>
      <c r="D2360" s="172" t="str">
        <f>IF(AND(C2360&gt;='Risk(Area, dist)'!$C$9, C2360&lt;='Risk(Area, dist)'!$E$9), 1, IF(AND(C2360&gt;'Risk(Area, dist)'!$C$10, C2360&lt;='Risk(Area, dist)'!$E$10), 2, IF(C2360&gt;='Risk(Area, dist)'!$C$11, 3, "")))</f>
        <v/>
      </c>
      <c r="E2360" s="172">
        <f>'HP-ICS, V5-Sep24'!G2362</f>
        <v>0</v>
      </c>
      <c r="F2360" s="174" t="str">
        <f>IF(AND(E2360&gt;='Risk(Area, dist)'!$H$9, E2360&lt;='Risk(Area, dist)'!$J$9), 1, IF(AND(E2360&gt;'Risk(Area, dist)'!$H$10, E2360&lt;='Risk(Area, dist)'!$J$10), 2, IF(E2360&gt;='Risk(Area, dist)'!$H$11, 3, "")))</f>
        <v/>
      </c>
      <c r="G2360" s="174">
        <f>'HP-ICS, V5-Sep24'!AJ2362</f>
        <v>0</v>
      </c>
      <c r="H2360" s="174">
        <f t="shared" si="373"/>
        <v>3</v>
      </c>
      <c r="I2360" s="177" t="e">
        <f>('HP-ICS, V5-Sep24'!AM2362-'HP-ICS, V5-Sep24'!S2362)/'HP-ICS, V5-Sep24'!S2362</f>
        <v>#DIV/0!</v>
      </c>
      <c r="J2360" s="174" t="e">
        <f t="shared" si="374"/>
        <v>#DIV/0!</v>
      </c>
      <c r="K2360" s="172">
        <f>'HP-ICS, V5-Sep24'!U2362</f>
        <v>0</v>
      </c>
      <c r="L2360" s="174" t="str">
        <f t="shared" si="375"/>
        <v/>
      </c>
      <c r="M2360" s="173">
        <f>'HP-ICS, V5-Sep24'!AS2362</f>
        <v>0</v>
      </c>
      <c r="N2360" s="174" t="str">
        <f t="shared" si="376"/>
        <v/>
      </c>
      <c r="O2360" s="172">
        <f>'HP-ICS, V5-Sep24'!AO2362</f>
        <v>0</v>
      </c>
      <c r="P2360" s="174" t="str">
        <f t="shared" si="377"/>
        <v/>
      </c>
      <c r="Q2360" s="172">
        <f>'HP-ICS, V5-Sep24'!AT2362</f>
        <v>0</v>
      </c>
      <c r="R2360" s="174" t="str">
        <f t="shared" si="378"/>
        <v/>
      </c>
      <c r="S2360" s="174" t="e">
        <f t="shared" si="379"/>
        <v>#VALUE!</v>
      </c>
      <c r="T2360" s="174" t="e">
        <f t="shared" si="380"/>
        <v>#VALUE!</v>
      </c>
      <c r="U2360" s="173">
        <f>'HP-ICS, V5-Sep24'!AU2362</f>
        <v>0</v>
      </c>
      <c r="V2360" s="174">
        <f t="shared" si="381"/>
        <v>1</v>
      </c>
      <c r="W2360" s="175" t="e">
        <f t="shared" si="382"/>
        <v>#DIV/0!</v>
      </c>
      <c r="X2360" s="176" t="e">
        <f t="shared" si="383"/>
        <v>#DIV/0!</v>
      </c>
    </row>
    <row r="2361" spans="1:24" x14ac:dyDescent="0.3">
      <c r="A2361" s="172" t="str">
        <f>'HP-ICS, V5-Sep24'!D2363</f>
        <v>Guatemala</v>
      </c>
      <c r="B2361" s="172" cm="1">
        <f t="array" ref="B2361">IF(OR(A2361=DATA!$H$2:$H$13),3,IF(OR(A2361=DATA!$H$14:$H$119),2,1))</f>
        <v>1</v>
      </c>
      <c r="C2361" s="173">
        <f>'HP-ICS, V5-Sep24'!L2363</f>
        <v>0</v>
      </c>
      <c r="D2361" s="172" t="str">
        <f>IF(AND(C2361&gt;='Risk(Area, dist)'!$C$9, C2361&lt;='Risk(Area, dist)'!$E$9), 1, IF(AND(C2361&gt;'Risk(Area, dist)'!$C$10, C2361&lt;='Risk(Area, dist)'!$E$10), 2, IF(C2361&gt;='Risk(Area, dist)'!$C$11, 3, "")))</f>
        <v/>
      </c>
      <c r="E2361" s="172">
        <f>'HP-ICS, V5-Sep24'!G2363</f>
        <v>0</v>
      </c>
      <c r="F2361" s="174" t="str">
        <f>IF(AND(E2361&gt;='Risk(Area, dist)'!$H$9, E2361&lt;='Risk(Area, dist)'!$J$9), 1, IF(AND(E2361&gt;'Risk(Area, dist)'!$H$10, E2361&lt;='Risk(Area, dist)'!$J$10), 2, IF(E2361&gt;='Risk(Area, dist)'!$H$11, 3, "")))</f>
        <v/>
      </c>
      <c r="G2361" s="174">
        <f>'HP-ICS, V5-Sep24'!AJ2363</f>
        <v>0</v>
      </c>
      <c r="H2361" s="174">
        <f t="shared" si="373"/>
        <v>3</v>
      </c>
      <c r="I2361" s="177" t="e">
        <f>('HP-ICS, V5-Sep24'!AM2363-'HP-ICS, V5-Sep24'!S2363)/'HP-ICS, V5-Sep24'!S2363</f>
        <v>#DIV/0!</v>
      </c>
      <c r="J2361" s="174" t="e">
        <f t="shared" si="374"/>
        <v>#DIV/0!</v>
      </c>
      <c r="K2361" s="172">
        <f>'HP-ICS, V5-Sep24'!U2363</f>
        <v>0</v>
      </c>
      <c r="L2361" s="174" t="str">
        <f t="shared" si="375"/>
        <v/>
      </c>
      <c r="M2361" s="173">
        <f>'HP-ICS, V5-Sep24'!AS2363</f>
        <v>0</v>
      </c>
      <c r="N2361" s="174" t="str">
        <f t="shared" si="376"/>
        <v/>
      </c>
      <c r="O2361" s="172">
        <f>'HP-ICS, V5-Sep24'!AO2363</f>
        <v>0</v>
      </c>
      <c r="P2361" s="174" t="str">
        <f t="shared" si="377"/>
        <v/>
      </c>
      <c r="Q2361" s="172">
        <f>'HP-ICS, V5-Sep24'!AT2363</f>
        <v>0</v>
      </c>
      <c r="R2361" s="174" t="str">
        <f t="shared" si="378"/>
        <v/>
      </c>
      <c r="S2361" s="174" t="e">
        <f t="shared" si="379"/>
        <v>#VALUE!</v>
      </c>
      <c r="T2361" s="174" t="e">
        <f t="shared" si="380"/>
        <v>#VALUE!</v>
      </c>
      <c r="U2361" s="173">
        <f>'HP-ICS, V5-Sep24'!AU2363</f>
        <v>0</v>
      </c>
      <c r="V2361" s="174">
        <f t="shared" si="381"/>
        <v>1</v>
      </c>
      <c r="W2361" s="175" t="e">
        <f t="shared" si="382"/>
        <v>#DIV/0!</v>
      </c>
      <c r="X2361" s="176" t="e">
        <f t="shared" si="383"/>
        <v>#DIV/0!</v>
      </c>
    </row>
    <row r="2362" spans="1:24" x14ac:dyDescent="0.3">
      <c r="A2362" s="172" t="str">
        <f>'HP-ICS, V5-Sep24'!D2364</f>
        <v>Guatemala</v>
      </c>
      <c r="B2362" s="172" cm="1">
        <f t="array" ref="B2362">IF(OR(A2362=DATA!$H$2:$H$13),3,IF(OR(A2362=DATA!$H$14:$H$119),2,1))</f>
        <v>1</v>
      </c>
      <c r="C2362" s="173">
        <f>'HP-ICS, V5-Sep24'!L2364</f>
        <v>0</v>
      </c>
      <c r="D2362" s="172" t="str">
        <f>IF(AND(C2362&gt;='Risk(Area, dist)'!$C$9, C2362&lt;='Risk(Area, dist)'!$E$9), 1, IF(AND(C2362&gt;'Risk(Area, dist)'!$C$10, C2362&lt;='Risk(Area, dist)'!$E$10), 2, IF(C2362&gt;='Risk(Area, dist)'!$C$11, 3, "")))</f>
        <v/>
      </c>
      <c r="E2362" s="172">
        <f>'HP-ICS, V5-Sep24'!G2364</f>
        <v>0</v>
      </c>
      <c r="F2362" s="174" t="str">
        <f>IF(AND(E2362&gt;='Risk(Area, dist)'!$H$9, E2362&lt;='Risk(Area, dist)'!$J$9), 1, IF(AND(E2362&gt;'Risk(Area, dist)'!$H$10, E2362&lt;='Risk(Area, dist)'!$J$10), 2, IF(E2362&gt;='Risk(Area, dist)'!$H$11, 3, "")))</f>
        <v/>
      </c>
      <c r="G2362" s="174">
        <f>'HP-ICS, V5-Sep24'!AJ2364</f>
        <v>0</v>
      </c>
      <c r="H2362" s="174">
        <f t="shared" si="373"/>
        <v>3</v>
      </c>
      <c r="I2362" s="177" t="e">
        <f>('HP-ICS, V5-Sep24'!AM2364-'HP-ICS, V5-Sep24'!S2364)/'HP-ICS, V5-Sep24'!S2364</f>
        <v>#DIV/0!</v>
      </c>
      <c r="J2362" s="174" t="e">
        <f t="shared" si="374"/>
        <v>#DIV/0!</v>
      </c>
      <c r="K2362" s="172">
        <f>'HP-ICS, V5-Sep24'!U2364</f>
        <v>0</v>
      </c>
      <c r="L2362" s="174" t="str">
        <f t="shared" si="375"/>
        <v/>
      </c>
      <c r="M2362" s="173">
        <f>'HP-ICS, V5-Sep24'!AS2364</f>
        <v>0</v>
      </c>
      <c r="N2362" s="174" t="str">
        <f t="shared" si="376"/>
        <v/>
      </c>
      <c r="O2362" s="172">
        <f>'HP-ICS, V5-Sep24'!AO2364</f>
        <v>0</v>
      </c>
      <c r="P2362" s="174" t="str">
        <f t="shared" si="377"/>
        <v/>
      </c>
      <c r="Q2362" s="172">
        <f>'HP-ICS, V5-Sep24'!AT2364</f>
        <v>0</v>
      </c>
      <c r="R2362" s="174" t="str">
        <f t="shared" si="378"/>
        <v/>
      </c>
      <c r="S2362" s="174" t="e">
        <f t="shared" si="379"/>
        <v>#VALUE!</v>
      </c>
      <c r="T2362" s="174" t="e">
        <f t="shared" si="380"/>
        <v>#VALUE!</v>
      </c>
      <c r="U2362" s="173">
        <f>'HP-ICS, V5-Sep24'!AU2364</f>
        <v>0</v>
      </c>
      <c r="V2362" s="174">
        <f t="shared" si="381"/>
        <v>1</v>
      </c>
      <c r="W2362" s="175" t="e">
        <f t="shared" si="382"/>
        <v>#DIV/0!</v>
      </c>
      <c r="X2362" s="176" t="e">
        <f t="shared" si="383"/>
        <v>#DIV/0!</v>
      </c>
    </row>
    <row r="2363" spans="1:24" x14ac:dyDescent="0.3">
      <c r="A2363" s="172" t="str">
        <f>'HP-ICS, V5-Sep24'!D2365</f>
        <v>Guatemala</v>
      </c>
      <c r="B2363" s="172" cm="1">
        <f t="array" ref="B2363">IF(OR(A2363=DATA!$H$2:$H$13),3,IF(OR(A2363=DATA!$H$14:$H$119),2,1))</f>
        <v>1</v>
      </c>
      <c r="C2363" s="173">
        <f>'HP-ICS, V5-Sep24'!L2365</f>
        <v>0</v>
      </c>
      <c r="D2363" s="172" t="str">
        <f>IF(AND(C2363&gt;='Risk(Area, dist)'!$C$9, C2363&lt;='Risk(Area, dist)'!$E$9), 1, IF(AND(C2363&gt;'Risk(Area, dist)'!$C$10, C2363&lt;='Risk(Area, dist)'!$E$10), 2, IF(C2363&gt;='Risk(Area, dist)'!$C$11, 3, "")))</f>
        <v/>
      </c>
      <c r="E2363" s="172">
        <f>'HP-ICS, V5-Sep24'!G2365</f>
        <v>0</v>
      </c>
      <c r="F2363" s="174" t="str">
        <f>IF(AND(E2363&gt;='Risk(Area, dist)'!$H$9, E2363&lt;='Risk(Area, dist)'!$J$9), 1, IF(AND(E2363&gt;'Risk(Area, dist)'!$H$10, E2363&lt;='Risk(Area, dist)'!$J$10), 2, IF(E2363&gt;='Risk(Area, dist)'!$H$11, 3, "")))</f>
        <v/>
      </c>
      <c r="G2363" s="174">
        <f>'HP-ICS, V5-Sep24'!AJ2365</f>
        <v>0</v>
      </c>
      <c r="H2363" s="174">
        <f t="shared" si="373"/>
        <v>3</v>
      </c>
      <c r="I2363" s="177" t="e">
        <f>('HP-ICS, V5-Sep24'!AM2365-'HP-ICS, V5-Sep24'!S2365)/'HP-ICS, V5-Sep24'!S2365</f>
        <v>#DIV/0!</v>
      </c>
      <c r="J2363" s="174" t="e">
        <f t="shared" si="374"/>
        <v>#DIV/0!</v>
      </c>
      <c r="K2363" s="172">
        <f>'HP-ICS, V5-Sep24'!U2365</f>
        <v>0</v>
      </c>
      <c r="L2363" s="174" t="str">
        <f t="shared" si="375"/>
        <v/>
      </c>
      <c r="M2363" s="173">
        <f>'HP-ICS, V5-Sep24'!AS2365</f>
        <v>0</v>
      </c>
      <c r="N2363" s="174" t="str">
        <f t="shared" si="376"/>
        <v/>
      </c>
      <c r="O2363" s="172">
        <f>'HP-ICS, V5-Sep24'!AO2365</f>
        <v>0</v>
      </c>
      <c r="P2363" s="174" t="str">
        <f t="shared" si="377"/>
        <v/>
      </c>
      <c r="Q2363" s="172">
        <f>'HP-ICS, V5-Sep24'!AT2365</f>
        <v>0</v>
      </c>
      <c r="R2363" s="174" t="str">
        <f t="shared" si="378"/>
        <v/>
      </c>
      <c r="S2363" s="174" t="e">
        <f t="shared" si="379"/>
        <v>#VALUE!</v>
      </c>
      <c r="T2363" s="174" t="e">
        <f t="shared" si="380"/>
        <v>#VALUE!</v>
      </c>
      <c r="U2363" s="173">
        <f>'HP-ICS, V5-Sep24'!AU2365</f>
        <v>0</v>
      </c>
      <c r="V2363" s="174">
        <f t="shared" si="381"/>
        <v>1</v>
      </c>
      <c r="W2363" s="175" t="e">
        <f t="shared" si="382"/>
        <v>#DIV/0!</v>
      </c>
      <c r="X2363" s="176" t="e">
        <f t="shared" si="383"/>
        <v>#DIV/0!</v>
      </c>
    </row>
    <row r="2364" spans="1:24" x14ac:dyDescent="0.3">
      <c r="A2364" s="172" t="str">
        <f>'HP-ICS, V5-Sep24'!D2366</f>
        <v>Guatemala</v>
      </c>
      <c r="B2364" s="172" cm="1">
        <f t="array" ref="B2364">IF(OR(A2364=DATA!$H$2:$H$13),3,IF(OR(A2364=DATA!$H$14:$H$119),2,1))</f>
        <v>1</v>
      </c>
      <c r="C2364" s="173">
        <f>'HP-ICS, V5-Sep24'!L2366</f>
        <v>0</v>
      </c>
      <c r="D2364" s="172" t="str">
        <f>IF(AND(C2364&gt;='Risk(Area, dist)'!$C$9, C2364&lt;='Risk(Area, dist)'!$E$9), 1, IF(AND(C2364&gt;'Risk(Area, dist)'!$C$10, C2364&lt;='Risk(Area, dist)'!$E$10), 2, IF(C2364&gt;='Risk(Area, dist)'!$C$11, 3, "")))</f>
        <v/>
      </c>
      <c r="E2364" s="172">
        <f>'HP-ICS, V5-Sep24'!G2366</f>
        <v>0</v>
      </c>
      <c r="F2364" s="174" t="str">
        <f>IF(AND(E2364&gt;='Risk(Area, dist)'!$H$9, E2364&lt;='Risk(Area, dist)'!$J$9), 1, IF(AND(E2364&gt;'Risk(Area, dist)'!$H$10, E2364&lt;='Risk(Area, dist)'!$J$10), 2, IF(E2364&gt;='Risk(Area, dist)'!$H$11, 3, "")))</f>
        <v/>
      </c>
      <c r="G2364" s="174">
        <f>'HP-ICS, V5-Sep24'!AJ2366</f>
        <v>0</v>
      </c>
      <c r="H2364" s="174">
        <f t="shared" si="373"/>
        <v>3</v>
      </c>
      <c r="I2364" s="177" t="e">
        <f>('HP-ICS, V5-Sep24'!AM2366-'HP-ICS, V5-Sep24'!S2366)/'HP-ICS, V5-Sep24'!S2366</f>
        <v>#DIV/0!</v>
      </c>
      <c r="J2364" s="174" t="e">
        <f t="shared" si="374"/>
        <v>#DIV/0!</v>
      </c>
      <c r="K2364" s="172">
        <f>'HP-ICS, V5-Sep24'!U2366</f>
        <v>0</v>
      </c>
      <c r="L2364" s="174" t="str">
        <f t="shared" si="375"/>
        <v/>
      </c>
      <c r="M2364" s="173">
        <f>'HP-ICS, V5-Sep24'!AS2366</f>
        <v>0</v>
      </c>
      <c r="N2364" s="174" t="str">
        <f t="shared" si="376"/>
        <v/>
      </c>
      <c r="O2364" s="172">
        <f>'HP-ICS, V5-Sep24'!AO2366</f>
        <v>0</v>
      </c>
      <c r="P2364" s="174" t="str">
        <f t="shared" si="377"/>
        <v/>
      </c>
      <c r="Q2364" s="172">
        <f>'HP-ICS, V5-Sep24'!AT2366</f>
        <v>0</v>
      </c>
      <c r="R2364" s="174" t="str">
        <f t="shared" si="378"/>
        <v/>
      </c>
      <c r="S2364" s="174" t="e">
        <f t="shared" si="379"/>
        <v>#VALUE!</v>
      </c>
      <c r="T2364" s="174" t="e">
        <f t="shared" si="380"/>
        <v>#VALUE!</v>
      </c>
      <c r="U2364" s="173">
        <f>'HP-ICS, V5-Sep24'!AU2366</f>
        <v>0</v>
      </c>
      <c r="V2364" s="174">
        <f t="shared" si="381"/>
        <v>1</v>
      </c>
      <c r="W2364" s="175" t="e">
        <f t="shared" si="382"/>
        <v>#DIV/0!</v>
      </c>
      <c r="X2364" s="176" t="e">
        <f t="shared" si="383"/>
        <v>#DIV/0!</v>
      </c>
    </row>
    <row r="2365" spans="1:24" x14ac:dyDescent="0.3">
      <c r="A2365" s="172" t="str">
        <f>'HP-ICS, V5-Sep24'!D2367</f>
        <v>Guatemala</v>
      </c>
      <c r="B2365" s="172" cm="1">
        <f t="array" ref="B2365">IF(OR(A2365=DATA!$H$2:$H$13),3,IF(OR(A2365=DATA!$H$14:$H$119),2,1))</f>
        <v>1</v>
      </c>
      <c r="C2365" s="173">
        <f>'HP-ICS, V5-Sep24'!L2367</f>
        <v>0</v>
      </c>
      <c r="D2365" s="172" t="str">
        <f>IF(AND(C2365&gt;='Risk(Area, dist)'!$C$9, C2365&lt;='Risk(Area, dist)'!$E$9), 1, IF(AND(C2365&gt;'Risk(Area, dist)'!$C$10, C2365&lt;='Risk(Area, dist)'!$E$10), 2, IF(C2365&gt;='Risk(Area, dist)'!$C$11, 3, "")))</f>
        <v/>
      </c>
      <c r="E2365" s="172">
        <f>'HP-ICS, V5-Sep24'!G2367</f>
        <v>0</v>
      </c>
      <c r="F2365" s="174" t="str">
        <f>IF(AND(E2365&gt;='Risk(Area, dist)'!$H$9, E2365&lt;='Risk(Area, dist)'!$J$9), 1, IF(AND(E2365&gt;'Risk(Area, dist)'!$H$10, E2365&lt;='Risk(Area, dist)'!$J$10), 2, IF(E2365&gt;='Risk(Area, dist)'!$H$11, 3, "")))</f>
        <v/>
      </c>
      <c r="G2365" s="174">
        <f>'HP-ICS, V5-Sep24'!AJ2367</f>
        <v>0</v>
      </c>
      <c r="H2365" s="174">
        <f t="shared" si="373"/>
        <v>3</v>
      </c>
      <c r="I2365" s="177" t="e">
        <f>('HP-ICS, V5-Sep24'!AM2367-'HP-ICS, V5-Sep24'!S2367)/'HP-ICS, V5-Sep24'!S2367</f>
        <v>#DIV/0!</v>
      </c>
      <c r="J2365" s="174" t="e">
        <f t="shared" si="374"/>
        <v>#DIV/0!</v>
      </c>
      <c r="K2365" s="172">
        <f>'HP-ICS, V5-Sep24'!U2367</f>
        <v>0</v>
      </c>
      <c r="L2365" s="174" t="str">
        <f t="shared" si="375"/>
        <v/>
      </c>
      <c r="M2365" s="173">
        <f>'HP-ICS, V5-Sep24'!AS2367</f>
        <v>0</v>
      </c>
      <c r="N2365" s="174" t="str">
        <f t="shared" si="376"/>
        <v/>
      </c>
      <c r="O2365" s="172">
        <f>'HP-ICS, V5-Sep24'!AO2367</f>
        <v>0</v>
      </c>
      <c r="P2365" s="174" t="str">
        <f t="shared" si="377"/>
        <v/>
      </c>
      <c r="Q2365" s="172">
        <f>'HP-ICS, V5-Sep24'!AT2367</f>
        <v>0</v>
      </c>
      <c r="R2365" s="174" t="str">
        <f t="shared" si="378"/>
        <v/>
      </c>
      <c r="S2365" s="174" t="e">
        <f t="shared" si="379"/>
        <v>#VALUE!</v>
      </c>
      <c r="T2365" s="174" t="e">
        <f t="shared" si="380"/>
        <v>#VALUE!</v>
      </c>
      <c r="U2365" s="173">
        <f>'HP-ICS, V5-Sep24'!AU2367</f>
        <v>0</v>
      </c>
      <c r="V2365" s="174">
        <f t="shared" si="381"/>
        <v>1</v>
      </c>
      <c r="W2365" s="175" t="e">
        <f t="shared" si="382"/>
        <v>#DIV/0!</v>
      </c>
      <c r="X2365" s="176" t="e">
        <f t="shared" si="383"/>
        <v>#DIV/0!</v>
      </c>
    </row>
    <row r="2366" spans="1:24" x14ac:dyDescent="0.3">
      <c r="A2366" s="172" t="str">
        <f>'HP-ICS, V5-Sep24'!D2368</f>
        <v>Guatemala</v>
      </c>
      <c r="B2366" s="172" cm="1">
        <f t="array" ref="B2366">IF(OR(A2366=DATA!$H$2:$H$13),3,IF(OR(A2366=DATA!$H$14:$H$119),2,1))</f>
        <v>1</v>
      </c>
      <c r="C2366" s="173">
        <f>'HP-ICS, V5-Sep24'!L2368</f>
        <v>0</v>
      </c>
      <c r="D2366" s="172" t="str">
        <f>IF(AND(C2366&gt;='Risk(Area, dist)'!$C$9, C2366&lt;='Risk(Area, dist)'!$E$9), 1, IF(AND(C2366&gt;'Risk(Area, dist)'!$C$10, C2366&lt;='Risk(Area, dist)'!$E$10), 2, IF(C2366&gt;='Risk(Area, dist)'!$C$11, 3, "")))</f>
        <v/>
      </c>
      <c r="E2366" s="172">
        <f>'HP-ICS, V5-Sep24'!G2368</f>
        <v>0</v>
      </c>
      <c r="F2366" s="174" t="str">
        <f>IF(AND(E2366&gt;='Risk(Area, dist)'!$H$9, E2366&lt;='Risk(Area, dist)'!$J$9), 1, IF(AND(E2366&gt;'Risk(Area, dist)'!$H$10, E2366&lt;='Risk(Area, dist)'!$J$10), 2, IF(E2366&gt;='Risk(Area, dist)'!$H$11, 3, "")))</f>
        <v/>
      </c>
      <c r="G2366" s="174">
        <f>'HP-ICS, V5-Sep24'!AJ2368</f>
        <v>0</v>
      </c>
      <c r="H2366" s="174">
        <f t="shared" si="373"/>
        <v>3</v>
      </c>
      <c r="I2366" s="177" t="e">
        <f>('HP-ICS, V5-Sep24'!AM2368-'HP-ICS, V5-Sep24'!S2368)/'HP-ICS, V5-Sep24'!S2368</f>
        <v>#DIV/0!</v>
      </c>
      <c r="J2366" s="174" t="e">
        <f t="shared" si="374"/>
        <v>#DIV/0!</v>
      </c>
      <c r="K2366" s="172">
        <f>'HP-ICS, V5-Sep24'!U2368</f>
        <v>0</v>
      </c>
      <c r="L2366" s="174" t="str">
        <f t="shared" si="375"/>
        <v/>
      </c>
      <c r="M2366" s="173">
        <f>'HP-ICS, V5-Sep24'!AS2368</f>
        <v>0</v>
      </c>
      <c r="N2366" s="174" t="str">
        <f t="shared" si="376"/>
        <v/>
      </c>
      <c r="O2366" s="172">
        <f>'HP-ICS, V5-Sep24'!AO2368</f>
        <v>0</v>
      </c>
      <c r="P2366" s="174" t="str">
        <f t="shared" si="377"/>
        <v/>
      </c>
      <c r="Q2366" s="172">
        <f>'HP-ICS, V5-Sep24'!AT2368</f>
        <v>0</v>
      </c>
      <c r="R2366" s="174" t="str">
        <f t="shared" si="378"/>
        <v/>
      </c>
      <c r="S2366" s="174" t="e">
        <f t="shared" si="379"/>
        <v>#VALUE!</v>
      </c>
      <c r="T2366" s="174" t="e">
        <f t="shared" si="380"/>
        <v>#VALUE!</v>
      </c>
      <c r="U2366" s="173">
        <f>'HP-ICS, V5-Sep24'!AU2368</f>
        <v>0</v>
      </c>
      <c r="V2366" s="174">
        <f t="shared" si="381"/>
        <v>1</v>
      </c>
      <c r="W2366" s="175" t="e">
        <f t="shared" si="382"/>
        <v>#DIV/0!</v>
      </c>
      <c r="X2366" s="176" t="e">
        <f t="shared" si="383"/>
        <v>#DIV/0!</v>
      </c>
    </row>
    <row r="2367" spans="1:24" x14ac:dyDescent="0.3">
      <c r="A2367" s="172" t="str">
        <f>'HP-ICS, V5-Sep24'!D2369</f>
        <v>Guatemala</v>
      </c>
      <c r="B2367" s="172" cm="1">
        <f t="array" ref="B2367">IF(OR(A2367=DATA!$H$2:$H$13),3,IF(OR(A2367=DATA!$H$14:$H$119),2,1))</f>
        <v>1</v>
      </c>
      <c r="C2367" s="173">
        <f>'HP-ICS, V5-Sep24'!L2369</f>
        <v>0</v>
      </c>
      <c r="D2367" s="172" t="str">
        <f>IF(AND(C2367&gt;='Risk(Area, dist)'!$C$9, C2367&lt;='Risk(Area, dist)'!$E$9), 1, IF(AND(C2367&gt;'Risk(Area, dist)'!$C$10, C2367&lt;='Risk(Area, dist)'!$E$10), 2, IF(C2367&gt;='Risk(Area, dist)'!$C$11, 3, "")))</f>
        <v/>
      </c>
      <c r="E2367" s="172">
        <f>'HP-ICS, V5-Sep24'!G2369</f>
        <v>0</v>
      </c>
      <c r="F2367" s="174" t="str">
        <f>IF(AND(E2367&gt;='Risk(Area, dist)'!$H$9, E2367&lt;='Risk(Area, dist)'!$J$9), 1, IF(AND(E2367&gt;'Risk(Area, dist)'!$H$10, E2367&lt;='Risk(Area, dist)'!$J$10), 2, IF(E2367&gt;='Risk(Area, dist)'!$H$11, 3, "")))</f>
        <v/>
      </c>
      <c r="G2367" s="174">
        <f>'HP-ICS, V5-Sep24'!AJ2369</f>
        <v>0</v>
      </c>
      <c r="H2367" s="174">
        <f t="shared" si="373"/>
        <v>3</v>
      </c>
      <c r="I2367" s="177" t="e">
        <f>('HP-ICS, V5-Sep24'!AM2369-'HP-ICS, V5-Sep24'!S2369)/'HP-ICS, V5-Sep24'!S2369</f>
        <v>#DIV/0!</v>
      </c>
      <c r="J2367" s="174" t="e">
        <f t="shared" si="374"/>
        <v>#DIV/0!</v>
      </c>
      <c r="K2367" s="172">
        <f>'HP-ICS, V5-Sep24'!U2369</f>
        <v>0</v>
      </c>
      <c r="L2367" s="174" t="str">
        <f t="shared" si="375"/>
        <v/>
      </c>
      <c r="M2367" s="173">
        <f>'HP-ICS, V5-Sep24'!AS2369</f>
        <v>0</v>
      </c>
      <c r="N2367" s="174" t="str">
        <f t="shared" si="376"/>
        <v/>
      </c>
      <c r="O2367" s="172">
        <f>'HP-ICS, V5-Sep24'!AO2369</f>
        <v>0</v>
      </c>
      <c r="P2367" s="174" t="str">
        <f t="shared" si="377"/>
        <v/>
      </c>
      <c r="Q2367" s="172">
        <f>'HP-ICS, V5-Sep24'!AT2369</f>
        <v>0</v>
      </c>
      <c r="R2367" s="174" t="str">
        <f t="shared" si="378"/>
        <v/>
      </c>
      <c r="S2367" s="174" t="e">
        <f t="shared" si="379"/>
        <v>#VALUE!</v>
      </c>
      <c r="T2367" s="174" t="e">
        <f t="shared" si="380"/>
        <v>#VALUE!</v>
      </c>
      <c r="U2367" s="173">
        <f>'HP-ICS, V5-Sep24'!AU2369</f>
        <v>0</v>
      </c>
      <c r="V2367" s="174">
        <f t="shared" si="381"/>
        <v>1</v>
      </c>
      <c r="W2367" s="175" t="e">
        <f t="shared" si="382"/>
        <v>#DIV/0!</v>
      </c>
      <c r="X2367" s="176" t="e">
        <f t="shared" si="383"/>
        <v>#DIV/0!</v>
      </c>
    </row>
    <row r="2368" spans="1:24" x14ac:dyDescent="0.3">
      <c r="A2368" s="172" t="str">
        <f>'HP-ICS, V5-Sep24'!D2370</f>
        <v>Guatemala</v>
      </c>
      <c r="B2368" s="172" cm="1">
        <f t="array" ref="B2368">IF(OR(A2368=DATA!$H$2:$H$13),3,IF(OR(A2368=DATA!$H$14:$H$119),2,1))</f>
        <v>1</v>
      </c>
      <c r="C2368" s="173">
        <f>'HP-ICS, V5-Sep24'!L2370</f>
        <v>0</v>
      </c>
      <c r="D2368" s="172" t="str">
        <f>IF(AND(C2368&gt;='Risk(Area, dist)'!$C$9, C2368&lt;='Risk(Area, dist)'!$E$9), 1, IF(AND(C2368&gt;'Risk(Area, dist)'!$C$10, C2368&lt;='Risk(Area, dist)'!$E$10), 2, IF(C2368&gt;='Risk(Area, dist)'!$C$11, 3, "")))</f>
        <v/>
      </c>
      <c r="E2368" s="172">
        <f>'HP-ICS, V5-Sep24'!G2370</f>
        <v>0</v>
      </c>
      <c r="F2368" s="174" t="str">
        <f>IF(AND(E2368&gt;='Risk(Area, dist)'!$H$9, E2368&lt;='Risk(Area, dist)'!$J$9), 1, IF(AND(E2368&gt;'Risk(Area, dist)'!$H$10, E2368&lt;='Risk(Area, dist)'!$J$10), 2, IF(E2368&gt;='Risk(Area, dist)'!$H$11, 3, "")))</f>
        <v/>
      </c>
      <c r="G2368" s="174">
        <f>'HP-ICS, V5-Sep24'!AJ2370</f>
        <v>0</v>
      </c>
      <c r="H2368" s="174">
        <f t="shared" si="373"/>
        <v>3</v>
      </c>
      <c r="I2368" s="177" t="e">
        <f>('HP-ICS, V5-Sep24'!AM2370-'HP-ICS, V5-Sep24'!S2370)/'HP-ICS, V5-Sep24'!S2370</f>
        <v>#DIV/0!</v>
      </c>
      <c r="J2368" s="174" t="e">
        <f t="shared" si="374"/>
        <v>#DIV/0!</v>
      </c>
      <c r="K2368" s="172">
        <f>'HP-ICS, V5-Sep24'!U2370</f>
        <v>0</v>
      </c>
      <c r="L2368" s="174" t="str">
        <f t="shared" si="375"/>
        <v/>
      </c>
      <c r="M2368" s="173">
        <f>'HP-ICS, V5-Sep24'!AS2370</f>
        <v>0</v>
      </c>
      <c r="N2368" s="174" t="str">
        <f t="shared" si="376"/>
        <v/>
      </c>
      <c r="O2368" s="172">
        <f>'HP-ICS, V5-Sep24'!AO2370</f>
        <v>0</v>
      </c>
      <c r="P2368" s="174" t="str">
        <f t="shared" si="377"/>
        <v/>
      </c>
      <c r="Q2368" s="172">
        <f>'HP-ICS, V5-Sep24'!AT2370</f>
        <v>0</v>
      </c>
      <c r="R2368" s="174" t="str">
        <f t="shared" si="378"/>
        <v/>
      </c>
      <c r="S2368" s="174" t="e">
        <f t="shared" si="379"/>
        <v>#VALUE!</v>
      </c>
      <c r="T2368" s="174" t="e">
        <f t="shared" si="380"/>
        <v>#VALUE!</v>
      </c>
      <c r="U2368" s="173">
        <f>'HP-ICS, V5-Sep24'!AU2370</f>
        <v>0</v>
      </c>
      <c r="V2368" s="174">
        <f t="shared" si="381"/>
        <v>1</v>
      </c>
      <c r="W2368" s="175" t="e">
        <f t="shared" si="382"/>
        <v>#DIV/0!</v>
      </c>
      <c r="X2368" s="176" t="e">
        <f t="shared" si="383"/>
        <v>#DIV/0!</v>
      </c>
    </row>
    <row r="2369" spans="1:24" x14ac:dyDescent="0.3">
      <c r="A2369" s="172" t="str">
        <f>'HP-ICS, V5-Sep24'!D2371</f>
        <v>Guatemala</v>
      </c>
      <c r="B2369" s="172" cm="1">
        <f t="array" ref="B2369">IF(OR(A2369=DATA!$H$2:$H$13),3,IF(OR(A2369=DATA!$H$14:$H$119),2,1))</f>
        <v>1</v>
      </c>
      <c r="C2369" s="173">
        <f>'HP-ICS, V5-Sep24'!L2371</f>
        <v>0</v>
      </c>
      <c r="D2369" s="172" t="str">
        <f>IF(AND(C2369&gt;='Risk(Area, dist)'!$C$9, C2369&lt;='Risk(Area, dist)'!$E$9), 1, IF(AND(C2369&gt;'Risk(Area, dist)'!$C$10, C2369&lt;='Risk(Area, dist)'!$E$10), 2, IF(C2369&gt;='Risk(Area, dist)'!$C$11, 3, "")))</f>
        <v/>
      </c>
      <c r="E2369" s="172">
        <f>'HP-ICS, V5-Sep24'!G2371</f>
        <v>0</v>
      </c>
      <c r="F2369" s="174" t="str">
        <f>IF(AND(E2369&gt;='Risk(Area, dist)'!$H$9, E2369&lt;='Risk(Area, dist)'!$J$9), 1, IF(AND(E2369&gt;'Risk(Area, dist)'!$H$10, E2369&lt;='Risk(Area, dist)'!$J$10), 2, IF(E2369&gt;='Risk(Area, dist)'!$H$11, 3, "")))</f>
        <v/>
      </c>
      <c r="G2369" s="174">
        <f>'HP-ICS, V5-Sep24'!AJ2371</f>
        <v>0</v>
      </c>
      <c r="H2369" s="174">
        <f t="shared" si="373"/>
        <v>3</v>
      </c>
      <c r="I2369" s="177" t="e">
        <f>('HP-ICS, V5-Sep24'!AM2371-'HP-ICS, V5-Sep24'!S2371)/'HP-ICS, V5-Sep24'!S2371</f>
        <v>#DIV/0!</v>
      </c>
      <c r="J2369" s="174" t="e">
        <f t="shared" si="374"/>
        <v>#DIV/0!</v>
      </c>
      <c r="K2369" s="172">
        <f>'HP-ICS, V5-Sep24'!U2371</f>
        <v>0</v>
      </c>
      <c r="L2369" s="174" t="str">
        <f t="shared" si="375"/>
        <v/>
      </c>
      <c r="M2369" s="173">
        <f>'HP-ICS, V5-Sep24'!AS2371</f>
        <v>0</v>
      </c>
      <c r="N2369" s="174" t="str">
        <f t="shared" si="376"/>
        <v/>
      </c>
      <c r="O2369" s="172">
        <f>'HP-ICS, V5-Sep24'!AO2371</f>
        <v>0</v>
      </c>
      <c r="P2369" s="174" t="str">
        <f t="shared" si="377"/>
        <v/>
      </c>
      <c r="Q2369" s="172">
        <f>'HP-ICS, V5-Sep24'!AT2371</f>
        <v>0</v>
      </c>
      <c r="R2369" s="174" t="str">
        <f t="shared" si="378"/>
        <v/>
      </c>
      <c r="S2369" s="174" t="e">
        <f t="shared" si="379"/>
        <v>#VALUE!</v>
      </c>
      <c r="T2369" s="174" t="e">
        <f t="shared" si="380"/>
        <v>#VALUE!</v>
      </c>
      <c r="U2369" s="173">
        <f>'HP-ICS, V5-Sep24'!AU2371</f>
        <v>0</v>
      </c>
      <c r="V2369" s="174">
        <f t="shared" si="381"/>
        <v>1</v>
      </c>
      <c r="W2369" s="175" t="e">
        <f t="shared" si="382"/>
        <v>#DIV/0!</v>
      </c>
      <c r="X2369" s="176" t="e">
        <f t="shared" si="383"/>
        <v>#DIV/0!</v>
      </c>
    </row>
    <row r="2370" spans="1:24" x14ac:dyDescent="0.3">
      <c r="A2370" s="172" t="str">
        <f>'HP-ICS, V5-Sep24'!D2372</f>
        <v>Guatemala</v>
      </c>
      <c r="B2370" s="172" cm="1">
        <f t="array" ref="B2370">IF(OR(A2370=DATA!$H$2:$H$13),3,IF(OR(A2370=DATA!$H$14:$H$119),2,1))</f>
        <v>1</v>
      </c>
      <c r="C2370" s="173">
        <f>'HP-ICS, V5-Sep24'!L2372</f>
        <v>0</v>
      </c>
      <c r="D2370" s="172" t="str">
        <f>IF(AND(C2370&gt;='Risk(Area, dist)'!$C$9, C2370&lt;='Risk(Area, dist)'!$E$9), 1, IF(AND(C2370&gt;'Risk(Area, dist)'!$C$10, C2370&lt;='Risk(Area, dist)'!$E$10), 2, IF(C2370&gt;='Risk(Area, dist)'!$C$11, 3, "")))</f>
        <v/>
      </c>
      <c r="E2370" s="172">
        <f>'HP-ICS, V5-Sep24'!G2372</f>
        <v>0</v>
      </c>
      <c r="F2370" s="174" t="str">
        <f>IF(AND(E2370&gt;='Risk(Area, dist)'!$H$9, E2370&lt;='Risk(Area, dist)'!$J$9), 1, IF(AND(E2370&gt;'Risk(Area, dist)'!$H$10, E2370&lt;='Risk(Area, dist)'!$J$10), 2, IF(E2370&gt;='Risk(Area, dist)'!$H$11, 3, "")))</f>
        <v/>
      </c>
      <c r="G2370" s="174">
        <f>'HP-ICS, V5-Sep24'!AJ2372</f>
        <v>0</v>
      </c>
      <c r="H2370" s="174">
        <f t="shared" ref="H2370:H2433" si="384">IF(G2370="Orgánico / Organic",1,IF(G2370="T3",2,3))</f>
        <v>3</v>
      </c>
      <c r="I2370" s="177" t="e">
        <f>('HP-ICS, V5-Sep24'!AM2372-'HP-ICS, V5-Sep24'!S2372)/'HP-ICS, V5-Sep24'!S2372</f>
        <v>#DIV/0!</v>
      </c>
      <c r="J2370" s="174" t="e">
        <f t="shared" ref="J2370:J2433" si="385">IF(OR(AND(I2370&gt;=-10%,I2370&lt;=0%),AND(I2370&gt;=0%,I2370&lt;=10%)), 1, IF(I2370&gt;10%, 3, IF(I2370&lt;-10%, 2, "")))</f>
        <v>#DIV/0!</v>
      </c>
      <c r="K2370" s="172">
        <f>'HP-ICS, V5-Sep24'!U2372</f>
        <v>0</v>
      </c>
      <c r="L2370" s="174" t="str">
        <f t="shared" ref="L2370:L2433" si="386">IF(K2370="NA", 1, IF(K2370="Intercalado / Intercrop", 2, IF(K2370="Rotación / Rotation", 3, "")))</f>
        <v/>
      </c>
      <c r="M2370" s="173">
        <f>'HP-ICS, V5-Sep24'!AS2372</f>
        <v>0</v>
      </c>
      <c r="N2370" s="174" t="str">
        <f t="shared" ref="N2370:N2433" si="387">IF(M2370="No", 3, IF(M2370="Sí / Yes", 1, ""))</f>
        <v/>
      </c>
      <c r="O2370" s="172">
        <f>'HP-ICS, V5-Sep24'!AO2372</f>
        <v>0</v>
      </c>
      <c r="P2370" s="174" t="str">
        <f t="shared" ref="P2370:P2433" si="388">IF(O2370="No", 1, IF(O2370="Sí / Yes", 3, ""))</f>
        <v/>
      </c>
      <c r="Q2370" s="172">
        <f>'HP-ICS, V5-Sep24'!AT2372</f>
        <v>0</v>
      </c>
      <c r="R2370" s="174" t="str">
        <f t="shared" ref="R2370:R2433" si="389">IF(Q2370="No", 1, IF(Q2370="Sí / Yes", 3, ""))</f>
        <v/>
      </c>
      <c r="S2370" s="174" t="e">
        <f t="shared" ref="S2370:S2433" si="390">R2370-P2370</f>
        <v>#VALUE!</v>
      </c>
      <c r="T2370" s="174" t="e">
        <f t="shared" ref="T2370:T2433" si="391">IF(S2370=2,3,1)</f>
        <v>#VALUE!</v>
      </c>
      <c r="U2370" s="173">
        <f>'HP-ICS, V5-Sep24'!AU2372</f>
        <v>0</v>
      </c>
      <c r="V2370" s="174">
        <f t="shared" ref="V2370:V2433" si="392">IF(U2370=0,1,IF(U2370&gt;0,3,2))</f>
        <v>1</v>
      </c>
      <c r="W2370" s="175" t="e">
        <f t="shared" ref="W2370:W2433" si="393">AVERAGE(B2370,D2370,F2370,H2370,J2370,L2370,N2370,V2370,T2370)</f>
        <v>#DIV/0!</v>
      </c>
      <c r="X2370" s="176" t="e">
        <f t="shared" si="383"/>
        <v>#DIV/0!</v>
      </c>
    </row>
    <row r="2371" spans="1:24" x14ac:dyDescent="0.3">
      <c r="A2371" s="172" t="str">
        <f>'HP-ICS, V5-Sep24'!D2373</f>
        <v>Guatemala</v>
      </c>
      <c r="B2371" s="172" cm="1">
        <f t="array" ref="B2371">IF(OR(A2371=DATA!$H$2:$H$13),3,IF(OR(A2371=DATA!$H$14:$H$119),2,1))</f>
        <v>1</v>
      </c>
      <c r="C2371" s="173">
        <f>'HP-ICS, V5-Sep24'!L2373</f>
        <v>0</v>
      </c>
      <c r="D2371" s="172" t="str">
        <f>IF(AND(C2371&gt;='Risk(Area, dist)'!$C$9, C2371&lt;='Risk(Area, dist)'!$E$9), 1, IF(AND(C2371&gt;'Risk(Area, dist)'!$C$10, C2371&lt;='Risk(Area, dist)'!$E$10), 2, IF(C2371&gt;='Risk(Area, dist)'!$C$11, 3, "")))</f>
        <v/>
      </c>
      <c r="E2371" s="172">
        <f>'HP-ICS, V5-Sep24'!G2373</f>
        <v>0</v>
      </c>
      <c r="F2371" s="174" t="str">
        <f>IF(AND(E2371&gt;='Risk(Area, dist)'!$H$9, E2371&lt;='Risk(Area, dist)'!$J$9), 1, IF(AND(E2371&gt;'Risk(Area, dist)'!$H$10, E2371&lt;='Risk(Area, dist)'!$J$10), 2, IF(E2371&gt;='Risk(Area, dist)'!$H$11, 3, "")))</f>
        <v/>
      </c>
      <c r="G2371" s="174">
        <f>'HP-ICS, V5-Sep24'!AJ2373</f>
        <v>0</v>
      </c>
      <c r="H2371" s="174">
        <f t="shared" si="384"/>
        <v>3</v>
      </c>
      <c r="I2371" s="177" t="e">
        <f>('HP-ICS, V5-Sep24'!AM2373-'HP-ICS, V5-Sep24'!S2373)/'HP-ICS, V5-Sep24'!S2373</f>
        <v>#DIV/0!</v>
      </c>
      <c r="J2371" s="174" t="e">
        <f t="shared" si="385"/>
        <v>#DIV/0!</v>
      </c>
      <c r="K2371" s="172">
        <f>'HP-ICS, V5-Sep24'!U2373</f>
        <v>0</v>
      </c>
      <c r="L2371" s="174" t="str">
        <f t="shared" si="386"/>
        <v/>
      </c>
      <c r="M2371" s="173">
        <f>'HP-ICS, V5-Sep24'!AS2373</f>
        <v>0</v>
      </c>
      <c r="N2371" s="174" t="str">
        <f t="shared" si="387"/>
        <v/>
      </c>
      <c r="O2371" s="172">
        <f>'HP-ICS, V5-Sep24'!AO2373</f>
        <v>0</v>
      </c>
      <c r="P2371" s="174" t="str">
        <f t="shared" si="388"/>
        <v/>
      </c>
      <c r="Q2371" s="172">
        <f>'HP-ICS, V5-Sep24'!AT2373</f>
        <v>0</v>
      </c>
      <c r="R2371" s="174" t="str">
        <f t="shared" si="389"/>
        <v/>
      </c>
      <c r="S2371" s="174" t="e">
        <f t="shared" si="390"/>
        <v>#VALUE!</v>
      </c>
      <c r="T2371" s="174" t="e">
        <f t="shared" si="391"/>
        <v>#VALUE!</v>
      </c>
      <c r="U2371" s="173">
        <f>'HP-ICS, V5-Sep24'!AU2373</f>
        <v>0</v>
      </c>
      <c r="V2371" s="174">
        <f t="shared" si="392"/>
        <v>1</v>
      </c>
      <c r="W2371" s="175" t="e">
        <f t="shared" si="393"/>
        <v>#DIV/0!</v>
      </c>
      <c r="X2371" s="176" t="e">
        <f t="shared" si="383"/>
        <v>#DIV/0!</v>
      </c>
    </row>
    <row r="2372" spans="1:24" x14ac:dyDescent="0.3">
      <c r="A2372" s="172" t="str">
        <f>'HP-ICS, V5-Sep24'!D2374</f>
        <v>Guatemala</v>
      </c>
      <c r="B2372" s="172" cm="1">
        <f t="array" ref="B2372">IF(OR(A2372=DATA!$H$2:$H$13),3,IF(OR(A2372=DATA!$H$14:$H$119),2,1))</f>
        <v>1</v>
      </c>
      <c r="C2372" s="173">
        <f>'HP-ICS, V5-Sep24'!L2374</f>
        <v>0</v>
      </c>
      <c r="D2372" s="172" t="str">
        <f>IF(AND(C2372&gt;='Risk(Area, dist)'!$C$9, C2372&lt;='Risk(Area, dist)'!$E$9), 1, IF(AND(C2372&gt;'Risk(Area, dist)'!$C$10, C2372&lt;='Risk(Area, dist)'!$E$10), 2, IF(C2372&gt;='Risk(Area, dist)'!$C$11, 3, "")))</f>
        <v/>
      </c>
      <c r="E2372" s="172">
        <f>'HP-ICS, V5-Sep24'!G2374</f>
        <v>0</v>
      </c>
      <c r="F2372" s="174" t="str">
        <f>IF(AND(E2372&gt;='Risk(Area, dist)'!$H$9, E2372&lt;='Risk(Area, dist)'!$J$9), 1, IF(AND(E2372&gt;'Risk(Area, dist)'!$H$10, E2372&lt;='Risk(Area, dist)'!$J$10), 2, IF(E2372&gt;='Risk(Area, dist)'!$H$11, 3, "")))</f>
        <v/>
      </c>
      <c r="G2372" s="174">
        <f>'HP-ICS, V5-Sep24'!AJ2374</f>
        <v>0</v>
      </c>
      <c r="H2372" s="174">
        <f t="shared" si="384"/>
        <v>3</v>
      </c>
      <c r="I2372" s="177" t="e">
        <f>('HP-ICS, V5-Sep24'!AM2374-'HP-ICS, V5-Sep24'!S2374)/'HP-ICS, V5-Sep24'!S2374</f>
        <v>#DIV/0!</v>
      </c>
      <c r="J2372" s="174" t="e">
        <f t="shared" si="385"/>
        <v>#DIV/0!</v>
      </c>
      <c r="K2372" s="172">
        <f>'HP-ICS, V5-Sep24'!U2374</f>
        <v>0</v>
      </c>
      <c r="L2372" s="174" t="str">
        <f t="shared" si="386"/>
        <v/>
      </c>
      <c r="M2372" s="173">
        <f>'HP-ICS, V5-Sep24'!AS2374</f>
        <v>0</v>
      </c>
      <c r="N2372" s="174" t="str">
        <f t="shared" si="387"/>
        <v/>
      </c>
      <c r="O2372" s="172">
        <f>'HP-ICS, V5-Sep24'!AO2374</f>
        <v>0</v>
      </c>
      <c r="P2372" s="174" t="str">
        <f t="shared" si="388"/>
        <v/>
      </c>
      <c r="Q2372" s="172">
        <f>'HP-ICS, V5-Sep24'!AT2374</f>
        <v>0</v>
      </c>
      <c r="R2372" s="174" t="str">
        <f t="shared" si="389"/>
        <v/>
      </c>
      <c r="S2372" s="174" t="e">
        <f t="shared" si="390"/>
        <v>#VALUE!</v>
      </c>
      <c r="T2372" s="174" t="e">
        <f t="shared" si="391"/>
        <v>#VALUE!</v>
      </c>
      <c r="U2372" s="173">
        <f>'HP-ICS, V5-Sep24'!AU2374</f>
        <v>0</v>
      </c>
      <c r="V2372" s="174">
        <f t="shared" si="392"/>
        <v>1</v>
      </c>
      <c r="W2372" s="175" t="e">
        <f t="shared" si="393"/>
        <v>#DIV/0!</v>
      </c>
      <c r="X2372" s="176" t="e">
        <f t="shared" si="383"/>
        <v>#DIV/0!</v>
      </c>
    </row>
    <row r="2373" spans="1:24" x14ac:dyDescent="0.3">
      <c r="A2373" s="172" t="str">
        <f>'HP-ICS, V5-Sep24'!D2375</f>
        <v>Guatemala</v>
      </c>
      <c r="B2373" s="172" cm="1">
        <f t="array" ref="B2373">IF(OR(A2373=DATA!$H$2:$H$13),3,IF(OR(A2373=DATA!$H$14:$H$119),2,1))</f>
        <v>1</v>
      </c>
      <c r="C2373" s="173">
        <f>'HP-ICS, V5-Sep24'!L2375</f>
        <v>0</v>
      </c>
      <c r="D2373" s="172" t="str">
        <f>IF(AND(C2373&gt;='Risk(Area, dist)'!$C$9, C2373&lt;='Risk(Area, dist)'!$E$9), 1, IF(AND(C2373&gt;'Risk(Area, dist)'!$C$10, C2373&lt;='Risk(Area, dist)'!$E$10), 2, IF(C2373&gt;='Risk(Area, dist)'!$C$11, 3, "")))</f>
        <v/>
      </c>
      <c r="E2373" s="172">
        <f>'HP-ICS, V5-Sep24'!G2375</f>
        <v>0</v>
      </c>
      <c r="F2373" s="174" t="str">
        <f>IF(AND(E2373&gt;='Risk(Area, dist)'!$H$9, E2373&lt;='Risk(Area, dist)'!$J$9), 1, IF(AND(E2373&gt;'Risk(Area, dist)'!$H$10, E2373&lt;='Risk(Area, dist)'!$J$10), 2, IF(E2373&gt;='Risk(Area, dist)'!$H$11, 3, "")))</f>
        <v/>
      </c>
      <c r="G2373" s="174">
        <f>'HP-ICS, V5-Sep24'!AJ2375</f>
        <v>0</v>
      </c>
      <c r="H2373" s="174">
        <f t="shared" si="384"/>
        <v>3</v>
      </c>
      <c r="I2373" s="177" t="e">
        <f>('HP-ICS, V5-Sep24'!AM2375-'HP-ICS, V5-Sep24'!S2375)/'HP-ICS, V5-Sep24'!S2375</f>
        <v>#DIV/0!</v>
      </c>
      <c r="J2373" s="174" t="e">
        <f t="shared" si="385"/>
        <v>#DIV/0!</v>
      </c>
      <c r="K2373" s="172">
        <f>'HP-ICS, V5-Sep24'!U2375</f>
        <v>0</v>
      </c>
      <c r="L2373" s="174" t="str">
        <f t="shared" si="386"/>
        <v/>
      </c>
      <c r="M2373" s="173">
        <f>'HP-ICS, V5-Sep24'!AS2375</f>
        <v>0</v>
      </c>
      <c r="N2373" s="174" t="str">
        <f t="shared" si="387"/>
        <v/>
      </c>
      <c r="O2373" s="172">
        <f>'HP-ICS, V5-Sep24'!AO2375</f>
        <v>0</v>
      </c>
      <c r="P2373" s="174" t="str">
        <f t="shared" si="388"/>
        <v/>
      </c>
      <c r="Q2373" s="172">
        <f>'HP-ICS, V5-Sep24'!AT2375</f>
        <v>0</v>
      </c>
      <c r="R2373" s="174" t="str">
        <f t="shared" si="389"/>
        <v/>
      </c>
      <c r="S2373" s="174" t="e">
        <f t="shared" si="390"/>
        <v>#VALUE!</v>
      </c>
      <c r="T2373" s="174" t="e">
        <f t="shared" si="391"/>
        <v>#VALUE!</v>
      </c>
      <c r="U2373" s="173">
        <f>'HP-ICS, V5-Sep24'!AU2375</f>
        <v>0</v>
      </c>
      <c r="V2373" s="174">
        <f t="shared" si="392"/>
        <v>1</v>
      </c>
      <c r="W2373" s="175" t="e">
        <f t="shared" si="393"/>
        <v>#DIV/0!</v>
      </c>
      <c r="X2373" s="176" t="e">
        <f t="shared" si="383"/>
        <v>#DIV/0!</v>
      </c>
    </row>
    <row r="2374" spans="1:24" x14ac:dyDescent="0.3">
      <c r="A2374" s="172" t="str">
        <f>'HP-ICS, V5-Sep24'!D2376</f>
        <v>Guatemala</v>
      </c>
      <c r="B2374" s="172" cm="1">
        <f t="array" ref="B2374">IF(OR(A2374=DATA!$H$2:$H$13),3,IF(OR(A2374=DATA!$H$14:$H$119),2,1))</f>
        <v>1</v>
      </c>
      <c r="C2374" s="173">
        <f>'HP-ICS, V5-Sep24'!L2376</f>
        <v>0</v>
      </c>
      <c r="D2374" s="172" t="str">
        <f>IF(AND(C2374&gt;='Risk(Area, dist)'!$C$9, C2374&lt;='Risk(Area, dist)'!$E$9), 1, IF(AND(C2374&gt;'Risk(Area, dist)'!$C$10, C2374&lt;='Risk(Area, dist)'!$E$10), 2, IF(C2374&gt;='Risk(Area, dist)'!$C$11, 3, "")))</f>
        <v/>
      </c>
      <c r="E2374" s="172">
        <f>'HP-ICS, V5-Sep24'!G2376</f>
        <v>0</v>
      </c>
      <c r="F2374" s="174" t="str">
        <f>IF(AND(E2374&gt;='Risk(Area, dist)'!$H$9, E2374&lt;='Risk(Area, dist)'!$J$9), 1, IF(AND(E2374&gt;'Risk(Area, dist)'!$H$10, E2374&lt;='Risk(Area, dist)'!$J$10), 2, IF(E2374&gt;='Risk(Area, dist)'!$H$11, 3, "")))</f>
        <v/>
      </c>
      <c r="G2374" s="174">
        <f>'HP-ICS, V5-Sep24'!AJ2376</f>
        <v>0</v>
      </c>
      <c r="H2374" s="174">
        <f t="shared" si="384"/>
        <v>3</v>
      </c>
      <c r="I2374" s="177" t="e">
        <f>('HP-ICS, V5-Sep24'!AM2376-'HP-ICS, V5-Sep24'!S2376)/'HP-ICS, V5-Sep24'!S2376</f>
        <v>#DIV/0!</v>
      </c>
      <c r="J2374" s="174" t="e">
        <f t="shared" si="385"/>
        <v>#DIV/0!</v>
      </c>
      <c r="K2374" s="172">
        <f>'HP-ICS, V5-Sep24'!U2376</f>
        <v>0</v>
      </c>
      <c r="L2374" s="174" t="str">
        <f t="shared" si="386"/>
        <v/>
      </c>
      <c r="M2374" s="173">
        <f>'HP-ICS, V5-Sep24'!AS2376</f>
        <v>0</v>
      </c>
      <c r="N2374" s="174" t="str">
        <f t="shared" si="387"/>
        <v/>
      </c>
      <c r="O2374" s="172">
        <f>'HP-ICS, V5-Sep24'!AO2376</f>
        <v>0</v>
      </c>
      <c r="P2374" s="174" t="str">
        <f t="shared" si="388"/>
        <v/>
      </c>
      <c r="Q2374" s="172">
        <f>'HP-ICS, V5-Sep24'!AT2376</f>
        <v>0</v>
      </c>
      <c r="R2374" s="174" t="str">
        <f t="shared" si="389"/>
        <v/>
      </c>
      <c r="S2374" s="174" t="e">
        <f t="shared" si="390"/>
        <v>#VALUE!</v>
      </c>
      <c r="T2374" s="174" t="e">
        <f t="shared" si="391"/>
        <v>#VALUE!</v>
      </c>
      <c r="U2374" s="173">
        <f>'HP-ICS, V5-Sep24'!AU2376</f>
        <v>0</v>
      </c>
      <c r="V2374" s="174">
        <f t="shared" si="392"/>
        <v>1</v>
      </c>
      <c r="W2374" s="175" t="e">
        <f t="shared" si="393"/>
        <v>#DIV/0!</v>
      </c>
      <c r="X2374" s="176" t="e">
        <f t="shared" si="383"/>
        <v>#DIV/0!</v>
      </c>
    </row>
    <row r="2375" spans="1:24" x14ac:dyDescent="0.3">
      <c r="A2375" s="172" t="str">
        <f>'HP-ICS, V5-Sep24'!D2377</f>
        <v>Guatemala</v>
      </c>
      <c r="B2375" s="172" cm="1">
        <f t="array" ref="B2375">IF(OR(A2375=DATA!$H$2:$H$13),3,IF(OR(A2375=DATA!$H$14:$H$119),2,1))</f>
        <v>1</v>
      </c>
      <c r="C2375" s="173">
        <f>'HP-ICS, V5-Sep24'!L2377</f>
        <v>0</v>
      </c>
      <c r="D2375" s="172" t="str">
        <f>IF(AND(C2375&gt;='Risk(Area, dist)'!$C$9, C2375&lt;='Risk(Area, dist)'!$E$9), 1, IF(AND(C2375&gt;'Risk(Area, dist)'!$C$10, C2375&lt;='Risk(Area, dist)'!$E$10), 2, IF(C2375&gt;='Risk(Area, dist)'!$C$11, 3, "")))</f>
        <v/>
      </c>
      <c r="E2375" s="172">
        <f>'HP-ICS, V5-Sep24'!G2377</f>
        <v>0</v>
      </c>
      <c r="F2375" s="174" t="str">
        <f>IF(AND(E2375&gt;='Risk(Area, dist)'!$H$9, E2375&lt;='Risk(Area, dist)'!$J$9), 1, IF(AND(E2375&gt;'Risk(Area, dist)'!$H$10, E2375&lt;='Risk(Area, dist)'!$J$10), 2, IF(E2375&gt;='Risk(Area, dist)'!$H$11, 3, "")))</f>
        <v/>
      </c>
      <c r="G2375" s="174">
        <f>'HP-ICS, V5-Sep24'!AJ2377</f>
        <v>0</v>
      </c>
      <c r="H2375" s="174">
        <f t="shared" si="384"/>
        <v>3</v>
      </c>
      <c r="I2375" s="177" t="e">
        <f>('HP-ICS, V5-Sep24'!AM2377-'HP-ICS, V5-Sep24'!S2377)/'HP-ICS, V5-Sep24'!S2377</f>
        <v>#DIV/0!</v>
      </c>
      <c r="J2375" s="174" t="e">
        <f t="shared" si="385"/>
        <v>#DIV/0!</v>
      </c>
      <c r="K2375" s="172">
        <f>'HP-ICS, V5-Sep24'!U2377</f>
        <v>0</v>
      </c>
      <c r="L2375" s="174" t="str">
        <f t="shared" si="386"/>
        <v/>
      </c>
      <c r="M2375" s="173">
        <f>'HP-ICS, V5-Sep24'!AS2377</f>
        <v>0</v>
      </c>
      <c r="N2375" s="174" t="str">
        <f t="shared" si="387"/>
        <v/>
      </c>
      <c r="O2375" s="172">
        <f>'HP-ICS, V5-Sep24'!AO2377</f>
        <v>0</v>
      </c>
      <c r="P2375" s="174" t="str">
        <f t="shared" si="388"/>
        <v/>
      </c>
      <c r="Q2375" s="172">
        <f>'HP-ICS, V5-Sep24'!AT2377</f>
        <v>0</v>
      </c>
      <c r="R2375" s="174" t="str">
        <f t="shared" si="389"/>
        <v/>
      </c>
      <c r="S2375" s="174" t="e">
        <f t="shared" si="390"/>
        <v>#VALUE!</v>
      </c>
      <c r="T2375" s="174" t="e">
        <f t="shared" si="391"/>
        <v>#VALUE!</v>
      </c>
      <c r="U2375" s="173">
        <f>'HP-ICS, V5-Sep24'!AU2377</f>
        <v>0</v>
      </c>
      <c r="V2375" s="174">
        <f t="shared" si="392"/>
        <v>1</v>
      </c>
      <c r="W2375" s="175" t="e">
        <f t="shared" si="393"/>
        <v>#DIV/0!</v>
      </c>
      <c r="X2375" s="176" t="e">
        <f t="shared" si="383"/>
        <v>#DIV/0!</v>
      </c>
    </row>
    <row r="2376" spans="1:24" x14ac:dyDescent="0.3">
      <c r="A2376" s="172" t="str">
        <f>'HP-ICS, V5-Sep24'!D2378</f>
        <v>Guatemala</v>
      </c>
      <c r="B2376" s="172" cm="1">
        <f t="array" ref="B2376">IF(OR(A2376=DATA!$H$2:$H$13),3,IF(OR(A2376=DATA!$H$14:$H$119),2,1))</f>
        <v>1</v>
      </c>
      <c r="C2376" s="173">
        <f>'HP-ICS, V5-Sep24'!L2378</f>
        <v>0</v>
      </c>
      <c r="D2376" s="172" t="str">
        <f>IF(AND(C2376&gt;='Risk(Area, dist)'!$C$9, C2376&lt;='Risk(Area, dist)'!$E$9), 1, IF(AND(C2376&gt;'Risk(Area, dist)'!$C$10, C2376&lt;='Risk(Area, dist)'!$E$10), 2, IF(C2376&gt;='Risk(Area, dist)'!$C$11, 3, "")))</f>
        <v/>
      </c>
      <c r="E2376" s="172">
        <f>'HP-ICS, V5-Sep24'!G2378</f>
        <v>0</v>
      </c>
      <c r="F2376" s="174" t="str">
        <f>IF(AND(E2376&gt;='Risk(Area, dist)'!$H$9, E2376&lt;='Risk(Area, dist)'!$J$9), 1, IF(AND(E2376&gt;'Risk(Area, dist)'!$H$10, E2376&lt;='Risk(Area, dist)'!$J$10), 2, IF(E2376&gt;='Risk(Area, dist)'!$H$11, 3, "")))</f>
        <v/>
      </c>
      <c r="G2376" s="174">
        <f>'HP-ICS, V5-Sep24'!AJ2378</f>
        <v>0</v>
      </c>
      <c r="H2376" s="174">
        <f t="shared" si="384"/>
        <v>3</v>
      </c>
      <c r="I2376" s="177" t="e">
        <f>('HP-ICS, V5-Sep24'!AM2378-'HP-ICS, V5-Sep24'!S2378)/'HP-ICS, V5-Sep24'!S2378</f>
        <v>#DIV/0!</v>
      </c>
      <c r="J2376" s="174" t="e">
        <f t="shared" si="385"/>
        <v>#DIV/0!</v>
      </c>
      <c r="K2376" s="172">
        <f>'HP-ICS, V5-Sep24'!U2378</f>
        <v>0</v>
      </c>
      <c r="L2376" s="174" t="str">
        <f t="shared" si="386"/>
        <v/>
      </c>
      <c r="M2376" s="173">
        <f>'HP-ICS, V5-Sep24'!AS2378</f>
        <v>0</v>
      </c>
      <c r="N2376" s="174" t="str">
        <f t="shared" si="387"/>
        <v/>
      </c>
      <c r="O2376" s="172">
        <f>'HP-ICS, V5-Sep24'!AO2378</f>
        <v>0</v>
      </c>
      <c r="P2376" s="174" t="str">
        <f t="shared" si="388"/>
        <v/>
      </c>
      <c r="Q2376" s="172">
        <f>'HP-ICS, V5-Sep24'!AT2378</f>
        <v>0</v>
      </c>
      <c r="R2376" s="174" t="str">
        <f t="shared" si="389"/>
        <v/>
      </c>
      <c r="S2376" s="174" t="e">
        <f t="shared" si="390"/>
        <v>#VALUE!</v>
      </c>
      <c r="T2376" s="174" t="e">
        <f t="shared" si="391"/>
        <v>#VALUE!</v>
      </c>
      <c r="U2376" s="173">
        <f>'HP-ICS, V5-Sep24'!AU2378</f>
        <v>0</v>
      </c>
      <c r="V2376" s="174">
        <f t="shared" si="392"/>
        <v>1</v>
      </c>
      <c r="W2376" s="175" t="e">
        <f t="shared" si="393"/>
        <v>#DIV/0!</v>
      </c>
      <c r="X2376" s="176" t="e">
        <f t="shared" si="383"/>
        <v>#DIV/0!</v>
      </c>
    </row>
    <row r="2377" spans="1:24" x14ac:dyDescent="0.3">
      <c r="A2377" s="172" t="str">
        <f>'HP-ICS, V5-Sep24'!D2379</f>
        <v>Guatemala</v>
      </c>
      <c r="B2377" s="172" cm="1">
        <f t="array" ref="B2377">IF(OR(A2377=DATA!$H$2:$H$13),3,IF(OR(A2377=DATA!$H$14:$H$119),2,1))</f>
        <v>1</v>
      </c>
      <c r="C2377" s="173">
        <f>'HP-ICS, V5-Sep24'!L2379</f>
        <v>0</v>
      </c>
      <c r="D2377" s="172" t="str">
        <f>IF(AND(C2377&gt;='Risk(Area, dist)'!$C$9, C2377&lt;='Risk(Area, dist)'!$E$9), 1, IF(AND(C2377&gt;'Risk(Area, dist)'!$C$10, C2377&lt;='Risk(Area, dist)'!$E$10), 2, IF(C2377&gt;='Risk(Area, dist)'!$C$11, 3, "")))</f>
        <v/>
      </c>
      <c r="E2377" s="172">
        <f>'HP-ICS, V5-Sep24'!G2379</f>
        <v>0</v>
      </c>
      <c r="F2377" s="174" t="str">
        <f>IF(AND(E2377&gt;='Risk(Area, dist)'!$H$9, E2377&lt;='Risk(Area, dist)'!$J$9), 1, IF(AND(E2377&gt;'Risk(Area, dist)'!$H$10, E2377&lt;='Risk(Area, dist)'!$J$10), 2, IF(E2377&gt;='Risk(Area, dist)'!$H$11, 3, "")))</f>
        <v/>
      </c>
      <c r="G2377" s="174">
        <f>'HP-ICS, V5-Sep24'!AJ2379</f>
        <v>0</v>
      </c>
      <c r="H2377" s="174">
        <f t="shared" si="384"/>
        <v>3</v>
      </c>
      <c r="I2377" s="177" t="e">
        <f>('HP-ICS, V5-Sep24'!AM2379-'HP-ICS, V5-Sep24'!S2379)/'HP-ICS, V5-Sep24'!S2379</f>
        <v>#DIV/0!</v>
      </c>
      <c r="J2377" s="174" t="e">
        <f t="shared" si="385"/>
        <v>#DIV/0!</v>
      </c>
      <c r="K2377" s="172">
        <f>'HP-ICS, V5-Sep24'!U2379</f>
        <v>0</v>
      </c>
      <c r="L2377" s="174" t="str">
        <f t="shared" si="386"/>
        <v/>
      </c>
      <c r="M2377" s="173">
        <f>'HP-ICS, V5-Sep24'!AS2379</f>
        <v>0</v>
      </c>
      <c r="N2377" s="174" t="str">
        <f t="shared" si="387"/>
        <v/>
      </c>
      <c r="O2377" s="172">
        <f>'HP-ICS, V5-Sep24'!AO2379</f>
        <v>0</v>
      </c>
      <c r="P2377" s="174" t="str">
        <f t="shared" si="388"/>
        <v/>
      </c>
      <c r="Q2377" s="172">
        <f>'HP-ICS, V5-Sep24'!AT2379</f>
        <v>0</v>
      </c>
      <c r="R2377" s="174" t="str">
        <f t="shared" si="389"/>
        <v/>
      </c>
      <c r="S2377" s="174" t="e">
        <f t="shared" si="390"/>
        <v>#VALUE!</v>
      </c>
      <c r="T2377" s="174" t="e">
        <f t="shared" si="391"/>
        <v>#VALUE!</v>
      </c>
      <c r="U2377" s="173">
        <f>'HP-ICS, V5-Sep24'!AU2379</f>
        <v>0</v>
      </c>
      <c r="V2377" s="174">
        <f t="shared" si="392"/>
        <v>1</v>
      </c>
      <c r="W2377" s="175" t="e">
        <f t="shared" si="393"/>
        <v>#DIV/0!</v>
      </c>
      <c r="X2377" s="176" t="e">
        <f t="shared" ref="X2377:X2440" si="394">IF(W2377&gt;0, IF(W2377&lt;1.5, "Bajo / Low", IF(W2377&lt;=2.3, "Medio / Medium", "Alto / High")), "")</f>
        <v>#DIV/0!</v>
      </c>
    </row>
    <row r="2378" spans="1:24" x14ac:dyDescent="0.3">
      <c r="A2378" s="172" t="str">
        <f>'HP-ICS, V5-Sep24'!D2380</f>
        <v>Guatemala</v>
      </c>
      <c r="B2378" s="172" cm="1">
        <f t="array" ref="B2378">IF(OR(A2378=DATA!$H$2:$H$13),3,IF(OR(A2378=DATA!$H$14:$H$119),2,1))</f>
        <v>1</v>
      </c>
      <c r="C2378" s="173">
        <f>'HP-ICS, V5-Sep24'!L2380</f>
        <v>0</v>
      </c>
      <c r="D2378" s="172" t="str">
        <f>IF(AND(C2378&gt;='Risk(Area, dist)'!$C$9, C2378&lt;='Risk(Area, dist)'!$E$9), 1, IF(AND(C2378&gt;'Risk(Area, dist)'!$C$10, C2378&lt;='Risk(Area, dist)'!$E$10), 2, IF(C2378&gt;='Risk(Area, dist)'!$C$11, 3, "")))</f>
        <v/>
      </c>
      <c r="E2378" s="172">
        <f>'HP-ICS, V5-Sep24'!G2380</f>
        <v>0</v>
      </c>
      <c r="F2378" s="174" t="str">
        <f>IF(AND(E2378&gt;='Risk(Area, dist)'!$H$9, E2378&lt;='Risk(Area, dist)'!$J$9), 1, IF(AND(E2378&gt;'Risk(Area, dist)'!$H$10, E2378&lt;='Risk(Area, dist)'!$J$10), 2, IF(E2378&gt;='Risk(Area, dist)'!$H$11, 3, "")))</f>
        <v/>
      </c>
      <c r="G2378" s="174">
        <f>'HP-ICS, V5-Sep24'!AJ2380</f>
        <v>0</v>
      </c>
      <c r="H2378" s="174">
        <f t="shared" si="384"/>
        <v>3</v>
      </c>
      <c r="I2378" s="177" t="e">
        <f>('HP-ICS, V5-Sep24'!AM2380-'HP-ICS, V5-Sep24'!S2380)/'HP-ICS, V5-Sep24'!S2380</f>
        <v>#DIV/0!</v>
      </c>
      <c r="J2378" s="174" t="e">
        <f t="shared" si="385"/>
        <v>#DIV/0!</v>
      </c>
      <c r="K2378" s="172">
        <f>'HP-ICS, V5-Sep24'!U2380</f>
        <v>0</v>
      </c>
      <c r="L2378" s="174" t="str">
        <f t="shared" si="386"/>
        <v/>
      </c>
      <c r="M2378" s="173">
        <f>'HP-ICS, V5-Sep24'!AS2380</f>
        <v>0</v>
      </c>
      <c r="N2378" s="174" t="str">
        <f t="shared" si="387"/>
        <v/>
      </c>
      <c r="O2378" s="172">
        <f>'HP-ICS, V5-Sep24'!AO2380</f>
        <v>0</v>
      </c>
      <c r="P2378" s="174" t="str">
        <f t="shared" si="388"/>
        <v/>
      </c>
      <c r="Q2378" s="172">
        <f>'HP-ICS, V5-Sep24'!AT2380</f>
        <v>0</v>
      </c>
      <c r="R2378" s="174" t="str">
        <f t="shared" si="389"/>
        <v/>
      </c>
      <c r="S2378" s="174" t="e">
        <f t="shared" si="390"/>
        <v>#VALUE!</v>
      </c>
      <c r="T2378" s="174" t="e">
        <f t="shared" si="391"/>
        <v>#VALUE!</v>
      </c>
      <c r="U2378" s="173">
        <f>'HP-ICS, V5-Sep24'!AU2380</f>
        <v>0</v>
      </c>
      <c r="V2378" s="174">
        <f t="shared" si="392"/>
        <v>1</v>
      </c>
      <c r="W2378" s="175" t="e">
        <f t="shared" si="393"/>
        <v>#DIV/0!</v>
      </c>
      <c r="X2378" s="176" t="e">
        <f t="shared" si="394"/>
        <v>#DIV/0!</v>
      </c>
    </row>
    <row r="2379" spans="1:24" x14ac:dyDescent="0.3">
      <c r="A2379" s="172" t="str">
        <f>'HP-ICS, V5-Sep24'!D2381</f>
        <v>Guatemala</v>
      </c>
      <c r="B2379" s="172" cm="1">
        <f t="array" ref="B2379">IF(OR(A2379=DATA!$H$2:$H$13),3,IF(OR(A2379=DATA!$H$14:$H$119),2,1))</f>
        <v>1</v>
      </c>
      <c r="C2379" s="173">
        <f>'HP-ICS, V5-Sep24'!L2381</f>
        <v>0</v>
      </c>
      <c r="D2379" s="172" t="str">
        <f>IF(AND(C2379&gt;='Risk(Area, dist)'!$C$9, C2379&lt;='Risk(Area, dist)'!$E$9), 1, IF(AND(C2379&gt;'Risk(Area, dist)'!$C$10, C2379&lt;='Risk(Area, dist)'!$E$10), 2, IF(C2379&gt;='Risk(Area, dist)'!$C$11, 3, "")))</f>
        <v/>
      </c>
      <c r="E2379" s="172">
        <f>'HP-ICS, V5-Sep24'!G2381</f>
        <v>0</v>
      </c>
      <c r="F2379" s="174" t="str">
        <f>IF(AND(E2379&gt;='Risk(Area, dist)'!$H$9, E2379&lt;='Risk(Area, dist)'!$J$9), 1, IF(AND(E2379&gt;'Risk(Area, dist)'!$H$10, E2379&lt;='Risk(Area, dist)'!$J$10), 2, IF(E2379&gt;='Risk(Area, dist)'!$H$11, 3, "")))</f>
        <v/>
      </c>
      <c r="G2379" s="174">
        <f>'HP-ICS, V5-Sep24'!AJ2381</f>
        <v>0</v>
      </c>
      <c r="H2379" s="174">
        <f t="shared" si="384"/>
        <v>3</v>
      </c>
      <c r="I2379" s="177" t="e">
        <f>('HP-ICS, V5-Sep24'!AM2381-'HP-ICS, V5-Sep24'!S2381)/'HP-ICS, V5-Sep24'!S2381</f>
        <v>#DIV/0!</v>
      </c>
      <c r="J2379" s="174" t="e">
        <f t="shared" si="385"/>
        <v>#DIV/0!</v>
      </c>
      <c r="K2379" s="172">
        <f>'HP-ICS, V5-Sep24'!U2381</f>
        <v>0</v>
      </c>
      <c r="L2379" s="174" t="str">
        <f t="shared" si="386"/>
        <v/>
      </c>
      <c r="M2379" s="173">
        <f>'HP-ICS, V5-Sep24'!AS2381</f>
        <v>0</v>
      </c>
      <c r="N2379" s="174" t="str">
        <f t="shared" si="387"/>
        <v/>
      </c>
      <c r="O2379" s="172">
        <f>'HP-ICS, V5-Sep24'!AO2381</f>
        <v>0</v>
      </c>
      <c r="P2379" s="174" t="str">
        <f t="shared" si="388"/>
        <v/>
      </c>
      <c r="Q2379" s="172">
        <f>'HP-ICS, V5-Sep24'!AT2381</f>
        <v>0</v>
      </c>
      <c r="R2379" s="174" t="str">
        <f t="shared" si="389"/>
        <v/>
      </c>
      <c r="S2379" s="174" t="e">
        <f t="shared" si="390"/>
        <v>#VALUE!</v>
      </c>
      <c r="T2379" s="174" t="e">
        <f t="shared" si="391"/>
        <v>#VALUE!</v>
      </c>
      <c r="U2379" s="173">
        <f>'HP-ICS, V5-Sep24'!AU2381</f>
        <v>0</v>
      </c>
      <c r="V2379" s="174">
        <f t="shared" si="392"/>
        <v>1</v>
      </c>
      <c r="W2379" s="175" t="e">
        <f t="shared" si="393"/>
        <v>#DIV/0!</v>
      </c>
      <c r="X2379" s="176" t="e">
        <f t="shared" si="394"/>
        <v>#DIV/0!</v>
      </c>
    </row>
    <row r="2380" spans="1:24" x14ac:dyDescent="0.3">
      <c r="A2380" s="172" t="str">
        <f>'HP-ICS, V5-Sep24'!D2382</f>
        <v>Guatemala</v>
      </c>
      <c r="B2380" s="172" cm="1">
        <f t="array" ref="B2380">IF(OR(A2380=DATA!$H$2:$H$13),3,IF(OR(A2380=DATA!$H$14:$H$119),2,1))</f>
        <v>1</v>
      </c>
      <c r="C2380" s="173">
        <f>'HP-ICS, V5-Sep24'!L2382</f>
        <v>0</v>
      </c>
      <c r="D2380" s="172" t="str">
        <f>IF(AND(C2380&gt;='Risk(Area, dist)'!$C$9, C2380&lt;='Risk(Area, dist)'!$E$9), 1, IF(AND(C2380&gt;'Risk(Area, dist)'!$C$10, C2380&lt;='Risk(Area, dist)'!$E$10), 2, IF(C2380&gt;='Risk(Area, dist)'!$C$11, 3, "")))</f>
        <v/>
      </c>
      <c r="E2380" s="172">
        <f>'HP-ICS, V5-Sep24'!G2382</f>
        <v>0</v>
      </c>
      <c r="F2380" s="174" t="str">
        <f>IF(AND(E2380&gt;='Risk(Area, dist)'!$H$9, E2380&lt;='Risk(Area, dist)'!$J$9), 1, IF(AND(E2380&gt;'Risk(Area, dist)'!$H$10, E2380&lt;='Risk(Area, dist)'!$J$10), 2, IF(E2380&gt;='Risk(Area, dist)'!$H$11, 3, "")))</f>
        <v/>
      </c>
      <c r="G2380" s="174">
        <f>'HP-ICS, V5-Sep24'!AJ2382</f>
        <v>0</v>
      </c>
      <c r="H2380" s="174">
        <f t="shared" si="384"/>
        <v>3</v>
      </c>
      <c r="I2380" s="177" t="e">
        <f>('HP-ICS, V5-Sep24'!AM2382-'HP-ICS, V5-Sep24'!S2382)/'HP-ICS, V5-Sep24'!S2382</f>
        <v>#DIV/0!</v>
      </c>
      <c r="J2380" s="174" t="e">
        <f t="shared" si="385"/>
        <v>#DIV/0!</v>
      </c>
      <c r="K2380" s="172">
        <f>'HP-ICS, V5-Sep24'!U2382</f>
        <v>0</v>
      </c>
      <c r="L2380" s="174" t="str">
        <f t="shared" si="386"/>
        <v/>
      </c>
      <c r="M2380" s="173">
        <f>'HP-ICS, V5-Sep24'!AS2382</f>
        <v>0</v>
      </c>
      <c r="N2380" s="174" t="str">
        <f t="shared" si="387"/>
        <v/>
      </c>
      <c r="O2380" s="172">
        <f>'HP-ICS, V5-Sep24'!AO2382</f>
        <v>0</v>
      </c>
      <c r="P2380" s="174" t="str">
        <f t="shared" si="388"/>
        <v/>
      </c>
      <c r="Q2380" s="172">
        <f>'HP-ICS, V5-Sep24'!AT2382</f>
        <v>0</v>
      </c>
      <c r="R2380" s="174" t="str">
        <f t="shared" si="389"/>
        <v/>
      </c>
      <c r="S2380" s="174" t="e">
        <f t="shared" si="390"/>
        <v>#VALUE!</v>
      </c>
      <c r="T2380" s="174" t="e">
        <f t="shared" si="391"/>
        <v>#VALUE!</v>
      </c>
      <c r="U2380" s="173">
        <f>'HP-ICS, V5-Sep24'!AU2382</f>
        <v>0</v>
      </c>
      <c r="V2380" s="174">
        <f t="shared" si="392"/>
        <v>1</v>
      </c>
      <c r="W2380" s="175" t="e">
        <f t="shared" si="393"/>
        <v>#DIV/0!</v>
      </c>
      <c r="X2380" s="176" t="e">
        <f t="shared" si="394"/>
        <v>#DIV/0!</v>
      </c>
    </row>
    <row r="2381" spans="1:24" x14ac:dyDescent="0.3">
      <c r="A2381" s="172" t="str">
        <f>'HP-ICS, V5-Sep24'!D2383</f>
        <v>Guatemala</v>
      </c>
      <c r="B2381" s="172" cm="1">
        <f t="array" ref="B2381">IF(OR(A2381=DATA!$H$2:$H$13),3,IF(OR(A2381=DATA!$H$14:$H$119),2,1))</f>
        <v>1</v>
      </c>
      <c r="C2381" s="173">
        <f>'HP-ICS, V5-Sep24'!L2383</f>
        <v>0</v>
      </c>
      <c r="D2381" s="172" t="str">
        <f>IF(AND(C2381&gt;='Risk(Area, dist)'!$C$9, C2381&lt;='Risk(Area, dist)'!$E$9), 1, IF(AND(C2381&gt;'Risk(Area, dist)'!$C$10, C2381&lt;='Risk(Area, dist)'!$E$10), 2, IF(C2381&gt;='Risk(Area, dist)'!$C$11, 3, "")))</f>
        <v/>
      </c>
      <c r="E2381" s="172">
        <f>'HP-ICS, V5-Sep24'!G2383</f>
        <v>0</v>
      </c>
      <c r="F2381" s="174" t="str">
        <f>IF(AND(E2381&gt;='Risk(Area, dist)'!$H$9, E2381&lt;='Risk(Area, dist)'!$J$9), 1, IF(AND(E2381&gt;'Risk(Area, dist)'!$H$10, E2381&lt;='Risk(Area, dist)'!$J$10), 2, IF(E2381&gt;='Risk(Area, dist)'!$H$11, 3, "")))</f>
        <v/>
      </c>
      <c r="G2381" s="174">
        <f>'HP-ICS, V5-Sep24'!AJ2383</f>
        <v>0</v>
      </c>
      <c r="H2381" s="174">
        <f t="shared" si="384"/>
        <v>3</v>
      </c>
      <c r="I2381" s="177" t="e">
        <f>('HP-ICS, V5-Sep24'!AM2383-'HP-ICS, V5-Sep24'!S2383)/'HP-ICS, V5-Sep24'!S2383</f>
        <v>#DIV/0!</v>
      </c>
      <c r="J2381" s="174" t="e">
        <f t="shared" si="385"/>
        <v>#DIV/0!</v>
      </c>
      <c r="K2381" s="172">
        <f>'HP-ICS, V5-Sep24'!U2383</f>
        <v>0</v>
      </c>
      <c r="L2381" s="174" t="str">
        <f t="shared" si="386"/>
        <v/>
      </c>
      <c r="M2381" s="173">
        <f>'HP-ICS, V5-Sep24'!AS2383</f>
        <v>0</v>
      </c>
      <c r="N2381" s="174" t="str">
        <f t="shared" si="387"/>
        <v/>
      </c>
      <c r="O2381" s="172">
        <f>'HP-ICS, V5-Sep24'!AO2383</f>
        <v>0</v>
      </c>
      <c r="P2381" s="174" t="str">
        <f t="shared" si="388"/>
        <v/>
      </c>
      <c r="Q2381" s="172">
        <f>'HP-ICS, V5-Sep24'!AT2383</f>
        <v>0</v>
      </c>
      <c r="R2381" s="174" t="str">
        <f t="shared" si="389"/>
        <v/>
      </c>
      <c r="S2381" s="174" t="e">
        <f t="shared" si="390"/>
        <v>#VALUE!</v>
      </c>
      <c r="T2381" s="174" t="e">
        <f t="shared" si="391"/>
        <v>#VALUE!</v>
      </c>
      <c r="U2381" s="173">
        <f>'HP-ICS, V5-Sep24'!AU2383</f>
        <v>0</v>
      </c>
      <c r="V2381" s="174">
        <f t="shared" si="392"/>
        <v>1</v>
      </c>
      <c r="W2381" s="175" t="e">
        <f t="shared" si="393"/>
        <v>#DIV/0!</v>
      </c>
      <c r="X2381" s="176" t="e">
        <f t="shared" si="394"/>
        <v>#DIV/0!</v>
      </c>
    </row>
    <row r="2382" spans="1:24" x14ac:dyDescent="0.3">
      <c r="A2382" s="172" t="str">
        <f>'HP-ICS, V5-Sep24'!D2384</f>
        <v>Guatemala</v>
      </c>
      <c r="B2382" s="172" cm="1">
        <f t="array" ref="B2382">IF(OR(A2382=DATA!$H$2:$H$13),3,IF(OR(A2382=DATA!$H$14:$H$119),2,1))</f>
        <v>1</v>
      </c>
      <c r="C2382" s="173">
        <f>'HP-ICS, V5-Sep24'!L2384</f>
        <v>0</v>
      </c>
      <c r="D2382" s="172" t="str">
        <f>IF(AND(C2382&gt;='Risk(Area, dist)'!$C$9, C2382&lt;='Risk(Area, dist)'!$E$9), 1, IF(AND(C2382&gt;'Risk(Area, dist)'!$C$10, C2382&lt;='Risk(Area, dist)'!$E$10), 2, IF(C2382&gt;='Risk(Area, dist)'!$C$11, 3, "")))</f>
        <v/>
      </c>
      <c r="E2382" s="172">
        <f>'HP-ICS, V5-Sep24'!G2384</f>
        <v>0</v>
      </c>
      <c r="F2382" s="174" t="str">
        <f>IF(AND(E2382&gt;='Risk(Area, dist)'!$H$9, E2382&lt;='Risk(Area, dist)'!$J$9), 1, IF(AND(E2382&gt;'Risk(Area, dist)'!$H$10, E2382&lt;='Risk(Area, dist)'!$J$10), 2, IF(E2382&gt;='Risk(Area, dist)'!$H$11, 3, "")))</f>
        <v/>
      </c>
      <c r="G2382" s="174">
        <f>'HP-ICS, V5-Sep24'!AJ2384</f>
        <v>0</v>
      </c>
      <c r="H2382" s="174">
        <f t="shared" si="384"/>
        <v>3</v>
      </c>
      <c r="I2382" s="177" t="e">
        <f>('HP-ICS, V5-Sep24'!AM2384-'HP-ICS, V5-Sep24'!S2384)/'HP-ICS, V5-Sep24'!S2384</f>
        <v>#DIV/0!</v>
      </c>
      <c r="J2382" s="174" t="e">
        <f t="shared" si="385"/>
        <v>#DIV/0!</v>
      </c>
      <c r="K2382" s="172">
        <f>'HP-ICS, V5-Sep24'!U2384</f>
        <v>0</v>
      </c>
      <c r="L2382" s="174" t="str">
        <f t="shared" si="386"/>
        <v/>
      </c>
      <c r="M2382" s="173">
        <f>'HP-ICS, V5-Sep24'!AS2384</f>
        <v>0</v>
      </c>
      <c r="N2382" s="174" t="str">
        <f t="shared" si="387"/>
        <v/>
      </c>
      <c r="O2382" s="172">
        <f>'HP-ICS, V5-Sep24'!AO2384</f>
        <v>0</v>
      </c>
      <c r="P2382" s="174" t="str">
        <f t="shared" si="388"/>
        <v/>
      </c>
      <c r="Q2382" s="172">
        <f>'HP-ICS, V5-Sep24'!AT2384</f>
        <v>0</v>
      </c>
      <c r="R2382" s="174" t="str">
        <f t="shared" si="389"/>
        <v/>
      </c>
      <c r="S2382" s="174" t="e">
        <f t="shared" si="390"/>
        <v>#VALUE!</v>
      </c>
      <c r="T2382" s="174" t="e">
        <f t="shared" si="391"/>
        <v>#VALUE!</v>
      </c>
      <c r="U2382" s="173">
        <f>'HP-ICS, V5-Sep24'!AU2384</f>
        <v>0</v>
      </c>
      <c r="V2382" s="174">
        <f t="shared" si="392"/>
        <v>1</v>
      </c>
      <c r="W2382" s="175" t="e">
        <f t="shared" si="393"/>
        <v>#DIV/0!</v>
      </c>
      <c r="X2382" s="176" t="e">
        <f t="shared" si="394"/>
        <v>#DIV/0!</v>
      </c>
    </row>
    <row r="2383" spans="1:24" x14ac:dyDescent="0.3">
      <c r="A2383" s="172" t="str">
        <f>'HP-ICS, V5-Sep24'!D2385</f>
        <v>Guatemala</v>
      </c>
      <c r="B2383" s="172" cm="1">
        <f t="array" ref="B2383">IF(OR(A2383=DATA!$H$2:$H$13),3,IF(OR(A2383=DATA!$H$14:$H$119),2,1))</f>
        <v>1</v>
      </c>
      <c r="C2383" s="173">
        <f>'HP-ICS, V5-Sep24'!L2385</f>
        <v>0</v>
      </c>
      <c r="D2383" s="172" t="str">
        <f>IF(AND(C2383&gt;='Risk(Area, dist)'!$C$9, C2383&lt;='Risk(Area, dist)'!$E$9), 1, IF(AND(C2383&gt;'Risk(Area, dist)'!$C$10, C2383&lt;='Risk(Area, dist)'!$E$10), 2, IF(C2383&gt;='Risk(Area, dist)'!$C$11, 3, "")))</f>
        <v/>
      </c>
      <c r="E2383" s="172">
        <f>'HP-ICS, V5-Sep24'!G2385</f>
        <v>0</v>
      </c>
      <c r="F2383" s="174" t="str">
        <f>IF(AND(E2383&gt;='Risk(Area, dist)'!$H$9, E2383&lt;='Risk(Area, dist)'!$J$9), 1, IF(AND(E2383&gt;'Risk(Area, dist)'!$H$10, E2383&lt;='Risk(Area, dist)'!$J$10), 2, IF(E2383&gt;='Risk(Area, dist)'!$H$11, 3, "")))</f>
        <v/>
      </c>
      <c r="G2383" s="174">
        <f>'HP-ICS, V5-Sep24'!AJ2385</f>
        <v>0</v>
      </c>
      <c r="H2383" s="174">
        <f t="shared" si="384"/>
        <v>3</v>
      </c>
      <c r="I2383" s="177" t="e">
        <f>('HP-ICS, V5-Sep24'!AM2385-'HP-ICS, V5-Sep24'!S2385)/'HP-ICS, V5-Sep24'!S2385</f>
        <v>#DIV/0!</v>
      </c>
      <c r="J2383" s="174" t="e">
        <f t="shared" si="385"/>
        <v>#DIV/0!</v>
      </c>
      <c r="K2383" s="172">
        <f>'HP-ICS, V5-Sep24'!U2385</f>
        <v>0</v>
      </c>
      <c r="L2383" s="174" t="str">
        <f t="shared" si="386"/>
        <v/>
      </c>
      <c r="M2383" s="173">
        <f>'HP-ICS, V5-Sep24'!AS2385</f>
        <v>0</v>
      </c>
      <c r="N2383" s="174" t="str">
        <f t="shared" si="387"/>
        <v/>
      </c>
      <c r="O2383" s="172">
        <f>'HP-ICS, V5-Sep24'!AO2385</f>
        <v>0</v>
      </c>
      <c r="P2383" s="174" t="str">
        <f t="shared" si="388"/>
        <v/>
      </c>
      <c r="Q2383" s="172">
        <f>'HP-ICS, V5-Sep24'!AT2385</f>
        <v>0</v>
      </c>
      <c r="R2383" s="174" t="str">
        <f t="shared" si="389"/>
        <v/>
      </c>
      <c r="S2383" s="174" t="e">
        <f t="shared" si="390"/>
        <v>#VALUE!</v>
      </c>
      <c r="T2383" s="174" t="e">
        <f t="shared" si="391"/>
        <v>#VALUE!</v>
      </c>
      <c r="U2383" s="173">
        <f>'HP-ICS, V5-Sep24'!AU2385</f>
        <v>0</v>
      </c>
      <c r="V2383" s="174">
        <f t="shared" si="392"/>
        <v>1</v>
      </c>
      <c r="W2383" s="175" t="e">
        <f t="shared" si="393"/>
        <v>#DIV/0!</v>
      </c>
      <c r="X2383" s="176" t="e">
        <f t="shared" si="394"/>
        <v>#DIV/0!</v>
      </c>
    </row>
    <row r="2384" spans="1:24" x14ac:dyDescent="0.3">
      <c r="A2384" s="172" t="str">
        <f>'HP-ICS, V5-Sep24'!D2386</f>
        <v>Guatemala</v>
      </c>
      <c r="B2384" s="172" cm="1">
        <f t="array" ref="B2384">IF(OR(A2384=DATA!$H$2:$H$13),3,IF(OR(A2384=DATA!$H$14:$H$119),2,1))</f>
        <v>1</v>
      </c>
      <c r="C2384" s="173">
        <f>'HP-ICS, V5-Sep24'!L2386</f>
        <v>0</v>
      </c>
      <c r="D2384" s="172" t="str">
        <f>IF(AND(C2384&gt;='Risk(Area, dist)'!$C$9, C2384&lt;='Risk(Area, dist)'!$E$9), 1, IF(AND(C2384&gt;'Risk(Area, dist)'!$C$10, C2384&lt;='Risk(Area, dist)'!$E$10), 2, IF(C2384&gt;='Risk(Area, dist)'!$C$11, 3, "")))</f>
        <v/>
      </c>
      <c r="E2384" s="172">
        <f>'HP-ICS, V5-Sep24'!G2386</f>
        <v>0</v>
      </c>
      <c r="F2384" s="174" t="str">
        <f>IF(AND(E2384&gt;='Risk(Area, dist)'!$H$9, E2384&lt;='Risk(Area, dist)'!$J$9), 1, IF(AND(E2384&gt;'Risk(Area, dist)'!$H$10, E2384&lt;='Risk(Area, dist)'!$J$10), 2, IF(E2384&gt;='Risk(Area, dist)'!$H$11, 3, "")))</f>
        <v/>
      </c>
      <c r="G2384" s="174">
        <f>'HP-ICS, V5-Sep24'!AJ2386</f>
        <v>0</v>
      </c>
      <c r="H2384" s="174">
        <f t="shared" si="384"/>
        <v>3</v>
      </c>
      <c r="I2384" s="177" t="e">
        <f>('HP-ICS, V5-Sep24'!AM2386-'HP-ICS, V5-Sep24'!S2386)/'HP-ICS, V5-Sep24'!S2386</f>
        <v>#DIV/0!</v>
      </c>
      <c r="J2384" s="174" t="e">
        <f t="shared" si="385"/>
        <v>#DIV/0!</v>
      </c>
      <c r="K2384" s="172">
        <f>'HP-ICS, V5-Sep24'!U2386</f>
        <v>0</v>
      </c>
      <c r="L2384" s="174" t="str">
        <f t="shared" si="386"/>
        <v/>
      </c>
      <c r="M2384" s="173">
        <f>'HP-ICS, V5-Sep24'!AS2386</f>
        <v>0</v>
      </c>
      <c r="N2384" s="174" t="str">
        <f t="shared" si="387"/>
        <v/>
      </c>
      <c r="O2384" s="172">
        <f>'HP-ICS, V5-Sep24'!AO2386</f>
        <v>0</v>
      </c>
      <c r="P2384" s="174" t="str">
        <f t="shared" si="388"/>
        <v/>
      </c>
      <c r="Q2384" s="172">
        <f>'HP-ICS, V5-Sep24'!AT2386</f>
        <v>0</v>
      </c>
      <c r="R2384" s="174" t="str">
        <f t="shared" si="389"/>
        <v/>
      </c>
      <c r="S2384" s="174" t="e">
        <f t="shared" si="390"/>
        <v>#VALUE!</v>
      </c>
      <c r="T2384" s="174" t="e">
        <f t="shared" si="391"/>
        <v>#VALUE!</v>
      </c>
      <c r="U2384" s="173">
        <f>'HP-ICS, V5-Sep24'!AU2386</f>
        <v>0</v>
      </c>
      <c r="V2384" s="174">
        <f t="shared" si="392"/>
        <v>1</v>
      </c>
      <c r="W2384" s="175" t="e">
        <f t="shared" si="393"/>
        <v>#DIV/0!</v>
      </c>
      <c r="X2384" s="176" t="e">
        <f t="shared" si="394"/>
        <v>#DIV/0!</v>
      </c>
    </row>
    <row r="2385" spans="1:24" x14ac:dyDescent="0.3">
      <c r="A2385" s="172" t="str">
        <f>'HP-ICS, V5-Sep24'!D2387</f>
        <v>Guatemala</v>
      </c>
      <c r="B2385" s="172" cm="1">
        <f t="array" ref="B2385">IF(OR(A2385=DATA!$H$2:$H$13),3,IF(OR(A2385=DATA!$H$14:$H$119),2,1))</f>
        <v>1</v>
      </c>
      <c r="C2385" s="173">
        <f>'HP-ICS, V5-Sep24'!L2387</f>
        <v>0</v>
      </c>
      <c r="D2385" s="172" t="str">
        <f>IF(AND(C2385&gt;='Risk(Area, dist)'!$C$9, C2385&lt;='Risk(Area, dist)'!$E$9), 1, IF(AND(C2385&gt;'Risk(Area, dist)'!$C$10, C2385&lt;='Risk(Area, dist)'!$E$10), 2, IF(C2385&gt;='Risk(Area, dist)'!$C$11, 3, "")))</f>
        <v/>
      </c>
      <c r="E2385" s="172">
        <f>'HP-ICS, V5-Sep24'!G2387</f>
        <v>0</v>
      </c>
      <c r="F2385" s="174" t="str">
        <f>IF(AND(E2385&gt;='Risk(Area, dist)'!$H$9, E2385&lt;='Risk(Area, dist)'!$J$9), 1, IF(AND(E2385&gt;'Risk(Area, dist)'!$H$10, E2385&lt;='Risk(Area, dist)'!$J$10), 2, IF(E2385&gt;='Risk(Area, dist)'!$H$11, 3, "")))</f>
        <v/>
      </c>
      <c r="G2385" s="174">
        <f>'HP-ICS, V5-Sep24'!AJ2387</f>
        <v>0</v>
      </c>
      <c r="H2385" s="174">
        <f t="shared" si="384"/>
        <v>3</v>
      </c>
      <c r="I2385" s="177" t="e">
        <f>('HP-ICS, V5-Sep24'!AM2387-'HP-ICS, V5-Sep24'!S2387)/'HP-ICS, V5-Sep24'!S2387</f>
        <v>#DIV/0!</v>
      </c>
      <c r="J2385" s="174" t="e">
        <f t="shared" si="385"/>
        <v>#DIV/0!</v>
      </c>
      <c r="K2385" s="172">
        <f>'HP-ICS, V5-Sep24'!U2387</f>
        <v>0</v>
      </c>
      <c r="L2385" s="174" t="str">
        <f t="shared" si="386"/>
        <v/>
      </c>
      <c r="M2385" s="173">
        <f>'HP-ICS, V5-Sep24'!AS2387</f>
        <v>0</v>
      </c>
      <c r="N2385" s="174" t="str">
        <f t="shared" si="387"/>
        <v/>
      </c>
      <c r="O2385" s="172">
        <f>'HP-ICS, V5-Sep24'!AO2387</f>
        <v>0</v>
      </c>
      <c r="P2385" s="174" t="str">
        <f t="shared" si="388"/>
        <v/>
      </c>
      <c r="Q2385" s="172">
        <f>'HP-ICS, V5-Sep24'!AT2387</f>
        <v>0</v>
      </c>
      <c r="R2385" s="174" t="str">
        <f t="shared" si="389"/>
        <v/>
      </c>
      <c r="S2385" s="174" t="e">
        <f t="shared" si="390"/>
        <v>#VALUE!</v>
      </c>
      <c r="T2385" s="174" t="e">
        <f t="shared" si="391"/>
        <v>#VALUE!</v>
      </c>
      <c r="U2385" s="173">
        <f>'HP-ICS, V5-Sep24'!AU2387</f>
        <v>0</v>
      </c>
      <c r="V2385" s="174">
        <f t="shared" si="392"/>
        <v>1</v>
      </c>
      <c r="W2385" s="175" t="e">
        <f t="shared" si="393"/>
        <v>#DIV/0!</v>
      </c>
      <c r="X2385" s="176" t="e">
        <f t="shared" si="394"/>
        <v>#DIV/0!</v>
      </c>
    </row>
    <row r="2386" spans="1:24" x14ac:dyDescent="0.3">
      <c r="A2386" s="172" t="str">
        <f>'HP-ICS, V5-Sep24'!D2388</f>
        <v>Guatemala</v>
      </c>
      <c r="B2386" s="172" cm="1">
        <f t="array" ref="B2386">IF(OR(A2386=DATA!$H$2:$H$13),3,IF(OR(A2386=DATA!$H$14:$H$119),2,1))</f>
        <v>1</v>
      </c>
      <c r="C2386" s="173">
        <f>'HP-ICS, V5-Sep24'!L2388</f>
        <v>0</v>
      </c>
      <c r="D2386" s="172" t="str">
        <f>IF(AND(C2386&gt;='Risk(Area, dist)'!$C$9, C2386&lt;='Risk(Area, dist)'!$E$9), 1, IF(AND(C2386&gt;'Risk(Area, dist)'!$C$10, C2386&lt;='Risk(Area, dist)'!$E$10), 2, IF(C2386&gt;='Risk(Area, dist)'!$C$11, 3, "")))</f>
        <v/>
      </c>
      <c r="E2386" s="172">
        <f>'HP-ICS, V5-Sep24'!G2388</f>
        <v>0</v>
      </c>
      <c r="F2386" s="174" t="str">
        <f>IF(AND(E2386&gt;='Risk(Area, dist)'!$H$9, E2386&lt;='Risk(Area, dist)'!$J$9), 1, IF(AND(E2386&gt;'Risk(Area, dist)'!$H$10, E2386&lt;='Risk(Area, dist)'!$J$10), 2, IF(E2386&gt;='Risk(Area, dist)'!$H$11, 3, "")))</f>
        <v/>
      </c>
      <c r="G2386" s="174">
        <f>'HP-ICS, V5-Sep24'!AJ2388</f>
        <v>0</v>
      </c>
      <c r="H2386" s="174">
        <f t="shared" si="384"/>
        <v>3</v>
      </c>
      <c r="I2386" s="177" t="e">
        <f>('HP-ICS, V5-Sep24'!AM2388-'HP-ICS, V5-Sep24'!S2388)/'HP-ICS, V5-Sep24'!S2388</f>
        <v>#DIV/0!</v>
      </c>
      <c r="J2386" s="174" t="e">
        <f t="shared" si="385"/>
        <v>#DIV/0!</v>
      </c>
      <c r="K2386" s="172">
        <f>'HP-ICS, V5-Sep24'!U2388</f>
        <v>0</v>
      </c>
      <c r="L2386" s="174" t="str">
        <f t="shared" si="386"/>
        <v/>
      </c>
      <c r="M2386" s="173">
        <f>'HP-ICS, V5-Sep24'!AS2388</f>
        <v>0</v>
      </c>
      <c r="N2386" s="174" t="str">
        <f t="shared" si="387"/>
        <v/>
      </c>
      <c r="O2386" s="172">
        <f>'HP-ICS, V5-Sep24'!AO2388</f>
        <v>0</v>
      </c>
      <c r="P2386" s="174" t="str">
        <f t="shared" si="388"/>
        <v/>
      </c>
      <c r="Q2386" s="172">
        <f>'HP-ICS, V5-Sep24'!AT2388</f>
        <v>0</v>
      </c>
      <c r="R2386" s="174" t="str">
        <f t="shared" si="389"/>
        <v/>
      </c>
      <c r="S2386" s="174" t="e">
        <f t="shared" si="390"/>
        <v>#VALUE!</v>
      </c>
      <c r="T2386" s="174" t="e">
        <f t="shared" si="391"/>
        <v>#VALUE!</v>
      </c>
      <c r="U2386" s="173">
        <f>'HP-ICS, V5-Sep24'!AU2388</f>
        <v>0</v>
      </c>
      <c r="V2386" s="174">
        <f t="shared" si="392"/>
        <v>1</v>
      </c>
      <c r="W2386" s="175" t="e">
        <f t="shared" si="393"/>
        <v>#DIV/0!</v>
      </c>
      <c r="X2386" s="176" t="e">
        <f t="shared" si="394"/>
        <v>#DIV/0!</v>
      </c>
    </row>
    <row r="2387" spans="1:24" x14ac:dyDescent="0.3">
      <c r="A2387" s="172" t="str">
        <f>'HP-ICS, V5-Sep24'!D2389</f>
        <v>Guatemala</v>
      </c>
      <c r="B2387" s="172" cm="1">
        <f t="array" ref="B2387">IF(OR(A2387=DATA!$H$2:$H$13),3,IF(OR(A2387=DATA!$H$14:$H$119),2,1))</f>
        <v>1</v>
      </c>
      <c r="C2387" s="173">
        <f>'HP-ICS, V5-Sep24'!L2389</f>
        <v>0</v>
      </c>
      <c r="D2387" s="172" t="str">
        <f>IF(AND(C2387&gt;='Risk(Area, dist)'!$C$9, C2387&lt;='Risk(Area, dist)'!$E$9), 1, IF(AND(C2387&gt;'Risk(Area, dist)'!$C$10, C2387&lt;='Risk(Area, dist)'!$E$10), 2, IF(C2387&gt;='Risk(Area, dist)'!$C$11, 3, "")))</f>
        <v/>
      </c>
      <c r="E2387" s="172">
        <f>'HP-ICS, V5-Sep24'!G2389</f>
        <v>0</v>
      </c>
      <c r="F2387" s="174" t="str">
        <f>IF(AND(E2387&gt;='Risk(Area, dist)'!$H$9, E2387&lt;='Risk(Area, dist)'!$J$9), 1, IF(AND(E2387&gt;'Risk(Area, dist)'!$H$10, E2387&lt;='Risk(Area, dist)'!$J$10), 2, IF(E2387&gt;='Risk(Area, dist)'!$H$11, 3, "")))</f>
        <v/>
      </c>
      <c r="G2387" s="174">
        <f>'HP-ICS, V5-Sep24'!AJ2389</f>
        <v>0</v>
      </c>
      <c r="H2387" s="174">
        <f t="shared" si="384"/>
        <v>3</v>
      </c>
      <c r="I2387" s="177" t="e">
        <f>('HP-ICS, V5-Sep24'!AM2389-'HP-ICS, V5-Sep24'!S2389)/'HP-ICS, V5-Sep24'!S2389</f>
        <v>#DIV/0!</v>
      </c>
      <c r="J2387" s="174" t="e">
        <f t="shared" si="385"/>
        <v>#DIV/0!</v>
      </c>
      <c r="K2387" s="172">
        <f>'HP-ICS, V5-Sep24'!U2389</f>
        <v>0</v>
      </c>
      <c r="L2387" s="174" t="str">
        <f t="shared" si="386"/>
        <v/>
      </c>
      <c r="M2387" s="173">
        <f>'HP-ICS, V5-Sep24'!AS2389</f>
        <v>0</v>
      </c>
      <c r="N2387" s="174" t="str">
        <f t="shared" si="387"/>
        <v/>
      </c>
      <c r="O2387" s="172">
        <f>'HP-ICS, V5-Sep24'!AO2389</f>
        <v>0</v>
      </c>
      <c r="P2387" s="174" t="str">
        <f t="shared" si="388"/>
        <v/>
      </c>
      <c r="Q2387" s="172">
        <f>'HP-ICS, V5-Sep24'!AT2389</f>
        <v>0</v>
      </c>
      <c r="R2387" s="174" t="str">
        <f t="shared" si="389"/>
        <v/>
      </c>
      <c r="S2387" s="174" t="e">
        <f t="shared" si="390"/>
        <v>#VALUE!</v>
      </c>
      <c r="T2387" s="174" t="e">
        <f t="shared" si="391"/>
        <v>#VALUE!</v>
      </c>
      <c r="U2387" s="173">
        <f>'HP-ICS, V5-Sep24'!AU2389</f>
        <v>0</v>
      </c>
      <c r="V2387" s="174">
        <f t="shared" si="392"/>
        <v>1</v>
      </c>
      <c r="W2387" s="175" t="e">
        <f t="shared" si="393"/>
        <v>#DIV/0!</v>
      </c>
      <c r="X2387" s="176" t="e">
        <f t="shared" si="394"/>
        <v>#DIV/0!</v>
      </c>
    </row>
    <row r="2388" spans="1:24" x14ac:dyDescent="0.3">
      <c r="A2388" s="172" t="str">
        <f>'HP-ICS, V5-Sep24'!D2390</f>
        <v>Guatemala</v>
      </c>
      <c r="B2388" s="172" cm="1">
        <f t="array" ref="B2388">IF(OR(A2388=DATA!$H$2:$H$13),3,IF(OR(A2388=DATA!$H$14:$H$119),2,1))</f>
        <v>1</v>
      </c>
      <c r="C2388" s="173">
        <f>'HP-ICS, V5-Sep24'!L2390</f>
        <v>0</v>
      </c>
      <c r="D2388" s="172" t="str">
        <f>IF(AND(C2388&gt;='Risk(Area, dist)'!$C$9, C2388&lt;='Risk(Area, dist)'!$E$9), 1, IF(AND(C2388&gt;'Risk(Area, dist)'!$C$10, C2388&lt;='Risk(Area, dist)'!$E$10), 2, IF(C2388&gt;='Risk(Area, dist)'!$C$11, 3, "")))</f>
        <v/>
      </c>
      <c r="E2388" s="172">
        <f>'HP-ICS, V5-Sep24'!G2390</f>
        <v>0</v>
      </c>
      <c r="F2388" s="174" t="str">
        <f>IF(AND(E2388&gt;='Risk(Area, dist)'!$H$9, E2388&lt;='Risk(Area, dist)'!$J$9), 1, IF(AND(E2388&gt;'Risk(Area, dist)'!$H$10, E2388&lt;='Risk(Area, dist)'!$J$10), 2, IF(E2388&gt;='Risk(Area, dist)'!$H$11, 3, "")))</f>
        <v/>
      </c>
      <c r="G2388" s="174">
        <f>'HP-ICS, V5-Sep24'!AJ2390</f>
        <v>0</v>
      </c>
      <c r="H2388" s="174">
        <f t="shared" si="384"/>
        <v>3</v>
      </c>
      <c r="I2388" s="177" t="e">
        <f>('HP-ICS, V5-Sep24'!AM2390-'HP-ICS, V5-Sep24'!S2390)/'HP-ICS, V5-Sep24'!S2390</f>
        <v>#DIV/0!</v>
      </c>
      <c r="J2388" s="174" t="e">
        <f t="shared" si="385"/>
        <v>#DIV/0!</v>
      </c>
      <c r="K2388" s="172">
        <f>'HP-ICS, V5-Sep24'!U2390</f>
        <v>0</v>
      </c>
      <c r="L2388" s="174" t="str">
        <f t="shared" si="386"/>
        <v/>
      </c>
      <c r="M2388" s="173">
        <f>'HP-ICS, V5-Sep24'!AS2390</f>
        <v>0</v>
      </c>
      <c r="N2388" s="174" t="str">
        <f t="shared" si="387"/>
        <v/>
      </c>
      <c r="O2388" s="172">
        <f>'HP-ICS, V5-Sep24'!AO2390</f>
        <v>0</v>
      </c>
      <c r="P2388" s="174" t="str">
        <f t="shared" si="388"/>
        <v/>
      </c>
      <c r="Q2388" s="172">
        <f>'HP-ICS, V5-Sep24'!AT2390</f>
        <v>0</v>
      </c>
      <c r="R2388" s="174" t="str">
        <f t="shared" si="389"/>
        <v/>
      </c>
      <c r="S2388" s="174" t="e">
        <f t="shared" si="390"/>
        <v>#VALUE!</v>
      </c>
      <c r="T2388" s="174" t="e">
        <f t="shared" si="391"/>
        <v>#VALUE!</v>
      </c>
      <c r="U2388" s="173">
        <f>'HP-ICS, V5-Sep24'!AU2390</f>
        <v>0</v>
      </c>
      <c r="V2388" s="174">
        <f t="shared" si="392"/>
        <v>1</v>
      </c>
      <c r="W2388" s="175" t="e">
        <f t="shared" si="393"/>
        <v>#DIV/0!</v>
      </c>
      <c r="X2388" s="176" t="e">
        <f t="shared" si="394"/>
        <v>#DIV/0!</v>
      </c>
    </row>
    <row r="2389" spans="1:24" x14ac:dyDescent="0.3">
      <c r="A2389" s="172" t="str">
        <f>'HP-ICS, V5-Sep24'!D2391</f>
        <v>Guatemala</v>
      </c>
      <c r="B2389" s="172" cm="1">
        <f t="array" ref="B2389">IF(OR(A2389=DATA!$H$2:$H$13),3,IF(OR(A2389=DATA!$H$14:$H$119),2,1))</f>
        <v>1</v>
      </c>
      <c r="C2389" s="173">
        <f>'HP-ICS, V5-Sep24'!L2391</f>
        <v>0</v>
      </c>
      <c r="D2389" s="172" t="str">
        <f>IF(AND(C2389&gt;='Risk(Area, dist)'!$C$9, C2389&lt;='Risk(Area, dist)'!$E$9), 1, IF(AND(C2389&gt;'Risk(Area, dist)'!$C$10, C2389&lt;='Risk(Area, dist)'!$E$10), 2, IF(C2389&gt;='Risk(Area, dist)'!$C$11, 3, "")))</f>
        <v/>
      </c>
      <c r="E2389" s="172">
        <f>'HP-ICS, V5-Sep24'!G2391</f>
        <v>0</v>
      </c>
      <c r="F2389" s="174" t="str">
        <f>IF(AND(E2389&gt;='Risk(Area, dist)'!$H$9, E2389&lt;='Risk(Area, dist)'!$J$9), 1, IF(AND(E2389&gt;'Risk(Area, dist)'!$H$10, E2389&lt;='Risk(Area, dist)'!$J$10), 2, IF(E2389&gt;='Risk(Area, dist)'!$H$11, 3, "")))</f>
        <v/>
      </c>
      <c r="G2389" s="174">
        <f>'HP-ICS, V5-Sep24'!AJ2391</f>
        <v>0</v>
      </c>
      <c r="H2389" s="174">
        <f t="shared" si="384"/>
        <v>3</v>
      </c>
      <c r="I2389" s="177" t="e">
        <f>('HP-ICS, V5-Sep24'!AM2391-'HP-ICS, V5-Sep24'!S2391)/'HP-ICS, V5-Sep24'!S2391</f>
        <v>#DIV/0!</v>
      </c>
      <c r="J2389" s="174" t="e">
        <f t="shared" si="385"/>
        <v>#DIV/0!</v>
      </c>
      <c r="K2389" s="172">
        <f>'HP-ICS, V5-Sep24'!U2391</f>
        <v>0</v>
      </c>
      <c r="L2389" s="174" t="str">
        <f t="shared" si="386"/>
        <v/>
      </c>
      <c r="M2389" s="173">
        <f>'HP-ICS, V5-Sep24'!AS2391</f>
        <v>0</v>
      </c>
      <c r="N2389" s="174" t="str">
        <f t="shared" si="387"/>
        <v/>
      </c>
      <c r="O2389" s="172">
        <f>'HP-ICS, V5-Sep24'!AO2391</f>
        <v>0</v>
      </c>
      <c r="P2389" s="174" t="str">
        <f t="shared" si="388"/>
        <v/>
      </c>
      <c r="Q2389" s="172">
        <f>'HP-ICS, V5-Sep24'!AT2391</f>
        <v>0</v>
      </c>
      <c r="R2389" s="174" t="str">
        <f t="shared" si="389"/>
        <v/>
      </c>
      <c r="S2389" s="174" t="e">
        <f t="shared" si="390"/>
        <v>#VALUE!</v>
      </c>
      <c r="T2389" s="174" t="e">
        <f t="shared" si="391"/>
        <v>#VALUE!</v>
      </c>
      <c r="U2389" s="173">
        <f>'HP-ICS, V5-Sep24'!AU2391</f>
        <v>0</v>
      </c>
      <c r="V2389" s="174">
        <f t="shared" si="392"/>
        <v>1</v>
      </c>
      <c r="W2389" s="175" t="e">
        <f t="shared" si="393"/>
        <v>#DIV/0!</v>
      </c>
      <c r="X2389" s="176" t="e">
        <f t="shared" si="394"/>
        <v>#DIV/0!</v>
      </c>
    </row>
    <row r="2390" spans="1:24" x14ac:dyDescent="0.3">
      <c r="A2390" s="172" t="str">
        <f>'HP-ICS, V5-Sep24'!D2392</f>
        <v>Guatemala</v>
      </c>
      <c r="B2390" s="172" cm="1">
        <f t="array" ref="B2390">IF(OR(A2390=DATA!$H$2:$H$13),3,IF(OR(A2390=DATA!$H$14:$H$119),2,1))</f>
        <v>1</v>
      </c>
      <c r="C2390" s="173">
        <f>'HP-ICS, V5-Sep24'!L2392</f>
        <v>0</v>
      </c>
      <c r="D2390" s="172" t="str">
        <f>IF(AND(C2390&gt;='Risk(Area, dist)'!$C$9, C2390&lt;='Risk(Area, dist)'!$E$9), 1, IF(AND(C2390&gt;'Risk(Area, dist)'!$C$10, C2390&lt;='Risk(Area, dist)'!$E$10), 2, IF(C2390&gt;='Risk(Area, dist)'!$C$11, 3, "")))</f>
        <v/>
      </c>
      <c r="E2390" s="172">
        <f>'HP-ICS, V5-Sep24'!G2392</f>
        <v>0</v>
      </c>
      <c r="F2390" s="174" t="str">
        <f>IF(AND(E2390&gt;='Risk(Area, dist)'!$H$9, E2390&lt;='Risk(Area, dist)'!$J$9), 1, IF(AND(E2390&gt;'Risk(Area, dist)'!$H$10, E2390&lt;='Risk(Area, dist)'!$J$10), 2, IF(E2390&gt;='Risk(Area, dist)'!$H$11, 3, "")))</f>
        <v/>
      </c>
      <c r="G2390" s="174">
        <f>'HP-ICS, V5-Sep24'!AJ2392</f>
        <v>0</v>
      </c>
      <c r="H2390" s="174">
        <f t="shared" si="384"/>
        <v>3</v>
      </c>
      <c r="I2390" s="177" t="e">
        <f>('HP-ICS, V5-Sep24'!AM2392-'HP-ICS, V5-Sep24'!S2392)/'HP-ICS, V5-Sep24'!S2392</f>
        <v>#DIV/0!</v>
      </c>
      <c r="J2390" s="174" t="e">
        <f t="shared" si="385"/>
        <v>#DIV/0!</v>
      </c>
      <c r="K2390" s="172">
        <f>'HP-ICS, V5-Sep24'!U2392</f>
        <v>0</v>
      </c>
      <c r="L2390" s="174" t="str">
        <f t="shared" si="386"/>
        <v/>
      </c>
      <c r="M2390" s="173">
        <f>'HP-ICS, V5-Sep24'!AS2392</f>
        <v>0</v>
      </c>
      <c r="N2390" s="174" t="str">
        <f t="shared" si="387"/>
        <v/>
      </c>
      <c r="O2390" s="172">
        <f>'HP-ICS, V5-Sep24'!AO2392</f>
        <v>0</v>
      </c>
      <c r="P2390" s="174" t="str">
        <f t="shared" si="388"/>
        <v/>
      </c>
      <c r="Q2390" s="172">
        <f>'HP-ICS, V5-Sep24'!AT2392</f>
        <v>0</v>
      </c>
      <c r="R2390" s="174" t="str">
        <f t="shared" si="389"/>
        <v/>
      </c>
      <c r="S2390" s="174" t="e">
        <f t="shared" si="390"/>
        <v>#VALUE!</v>
      </c>
      <c r="T2390" s="174" t="e">
        <f t="shared" si="391"/>
        <v>#VALUE!</v>
      </c>
      <c r="U2390" s="173">
        <f>'HP-ICS, V5-Sep24'!AU2392</f>
        <v>0</v>
      </c>
      <c r="V2390" s="174">
        <f t="shared" si="392"/>
        <v>1</v>
      </c>
      <c r="W2390" s="175" t="e">
        <f t="shared" si="393"/>
        <v>#DIV/0!</v>
      </c>
      <c r="X2390" s="176" t="e">
        <f t="shared" si="394"/>
        <v>#DIV/0!</v>
      </c>
    </row>
    <row r="2391" spans="1:24" x14ac:dyDescent="0.3">
      <c r="A2391" s="172" t="str">
        <f>'HP-ICS, V5-Sep24'!D2393</f>
        <v>Guatemala</v>
      </c>
      <c r="B2391" s="172" cm="1">
        <f t="array" ref="B2391">IF(OR(A2391=DATA!$H$2:$H$13),3,IF(OR(A2391=DATA!$H$14:$H$119),2,1))</f>
        <v>1</v>
      </c>
      <c r="C2391" s="173">
        <f>'HP-ICS, V5-Sep24'!L2393</f>
        <v>0</v>
      </c>
      <c r="D2391" s="172" t="str">
        <f>IF(AND(C2391&gt;='Risk(Area, dist)'!$C$9, C2391&lt;='Risk(Area, dist)'!$E$9), 1, IF(AND(C2391&gt;'Risk(Area, dist)'!$C$10, C2391&lt;='Risk(Area, dist)'!$E$10), 2, IF(C2391&gt;='Risk(Area, dist)'!$C$11, 3, "")))</f>
        <v/>
      </c>
      <c r="E2391" s="172">
        <f>'HP-ICS, V5-Sep24'!G2393</f>
        <v>0</v>
      </c>
      <c r="F2391" s="174" t="str">
        <f>IF(AND(E2391&gt;='Risk(Area, dist)'!$H$9, E2391&lt;='Risk(Area, dist)'!$J$9), 1, IF(AND(E2391&gt;'Risk(Area, dist)'!$H$10, E2391&lt;='Risk(Area, dist)'!$J$10), 2, IF(E2391&gt;='Risk(Area, dist)'!$H$11, 3, "")))</f>
        <v/>
      </c>
      <c r="G2391" s="174">
        <f>'HP-ICS, V5-Sep24'!AJ2393</f>
        <v>0</v>
      </c>
      <c r="H2391" s="174">
        <f t="shared" si="384"/>
        <v>3</v>
      </c>
      <c r="I2391" s="177" t="e">
        <f>('HP-ICS, V5-Sep24'!AM2393-'HP-ICS, V5-Sep24'!S2393)/'HP-ICS, V5-Sep24'!S2393</f>
        <v>#DIV/0!</v>
      </c>
      <c r="J2391" s="174" t="e">
        <f t="shared" si="385"/>
        <v>#DIV/0!</v>
      </c>
      <c r="K2391" s="172">
        <f>'HP-ICS, V5-Sep24'!U2393</f>
        <v>0</v>
      </c>
      <c r="L2391" s="174" t="str">
        <f t="shared" si="386"/>
        <v/>
      </c>
      <c r="M2391" s="173">
        <f>'HP-ICS, V5-Sep24'!AS2393</f>
        <v>0</v>
      </c>
      <c r="N2391" s="174" t="str">
        <f t="shared" si="387"/>
        <v/>
      </c>
      <c r="O2391" s="172">
        <f>'HP-ICS, V5-Sep24'!AO2393</f>
        <v>0</v>
      </c>
      <c r="P2391" s="174" t="str">
        <f t="shared" si="388"/>
        <v/>
      </c>
      <c r="Q2391" s="172">
        <f>'HP-ICS, V5-Sep24'!AT2393</f>
        <v>0</v>
      </c>
      <c r="R2391" s="174" t="str">
        <f t="shared" si="389"/>
        <v/>
      </c>
      <c r="S2391" s="174" t="e">
        <f t="shared" si="390"/>
        <v>#VALUE!</v>
      </c>
      <c r="T2391" s="174" t="e">
        <f t="shared" si="391"/>
        <v>#VALUE!</v>
      </c>
      <c r="U2391" s="173">
        <f>'HP-ICS, V5-Sep24'!AU2393</f>
        <v>0</v>
      </c>
      <c r="V2391" s="174">
        <f t="shared" si="392"/>
        <v>1</v>
      </c>
      <c r="W2391" s="175" t="e">
        <f t="shared" si="393"/>
        <v>#DIV/0!</v>
      </c>
      <c r="X2391" s="176" t="e">
        <f t="shared" si="394"/>
        <v>#DIV/0!</v>
      </c>
    </row>
    <row r="2392" spans="1:24" x14ac:dyDescent="0.3">
      <c r="A2392" s="172" t="str">
        <f>'HP-ICS, V5-Sep24'!D2394</f>
        <v>Guatemala</v>
      </c>
      <c r="B2392" s="172" cm="1">
        <f t="array" ref="B2392">IF(OR(A2392=DATA!$H$2:$H$13),3,IF(OR(A2392=DATA!$H$14:$H$119),2,1))</f>
        <v>1</v>
      </c>
      <c r="C2392" s="173">
        <f>'HP-ICS, V5-Sep24'!L2394</f>
        <v>0</v>
      </c>
      <c r="D2392" s="172" t="str">
        <f>IF(AND(C2392&gt;='Risk(Area, dist)'!$C$9, C2392&lt;='Risk(Area, dist)'!$E$9), 1, IF(AND(C2392&gt;'Risk(Area, dist)'!$C$10, C2392&lt;='Risk(Area, dist)'!$E$10), 2, IF(C2392&gt;='Risk(Area, dist)'!$C$11, 3, "")))</f>
        <v/>
      </c>
      <c r="E2392" s="172">
        <f>'HP-ICS, V5-Sep24'!G2394</f>
        <v>0</v>
      </c>
      <c r="F2392" s="174" t="str">
        <f>IF(AND(E2392&gt;='Risk(Area, dist)'!$H$9, E2392&lt;='Risk(Area, dist)'!$J$9), 1, IF(AND(E2392&gt;'Risk(Area, dist)'!$H$10, E2392&lt;='Risk(Area, dist)'!$J$10), 2, IF(E2392&gt;='Risk(Area, dist)'!$H$11, 3, "")))</f>
        <v/>
      </c>
      <c r="G2392" s="174">
        <f>'HP-ICS, V5-Sep24'!AJ2394</f>
        <v>0</v>
      </c>
      <c r="H2392" s="174">
        <f t="shared" si="384"/>
        <v>3</v>
      </c>
      <c r="I2392" s="177" t="e">
        <f>('HP-ICS, V5-Sep24'!AM2394-'HP-ICS, V5-Sep24'!S2394)/'HP-ICS, V5-Sep24'!S2394</f>
        <v>#DIV/0!</v>
      </c>
      <c r="J2392" s="174" t="e">
        <f t="shared" si="385"/>
        <v>#DIV/0!</v>
      </c>
      <c r="K2392" s="172">
        <f>'HP-ICS, V5-Sep24'!U2394</f>
        <v>0</v>
      </c>
      <c r="L2392" s="174" t="str">
        <f t="shared" si="386"/>
        <v/>
      </c>
      <c r="M2392" s="173">
        <f>'HP-ICS, V5-Sep24'!AS2394</f>
        <v>0</v>
      </c>
      <c r="N2392" s="174" t="str">
        <f t="shared" si="387"/>
        <v/>
      </c>
      <c r="O2392" s="172">
        <f>'HP-ICS, V5-Sep24'!AO2394</f>
        <v>0</v>
      </c>
      <c r="P2392" s="174" t="str">
        <f t="shared" si="388"/>
        <v/>
      </c>
      <c r="Q2392" s="172">
        <f>'HP-ICS, V5-Sep24'!AT2394</f>
        <v>0</v>
      </c>
      <c r="R2392" s="174" t="str">
        <f t="shared" si="389"/>
        <v/>
      </c>
      <c r="S2392" s="174" t="e">
        <f t="shared" si="390"/>
        <v>#VALUE!</v>
      </c>
      <c r="T2392" s="174" t="e">
        <f t="shared" si="391"/>
        <v>#VALUE!</v>
      </c>
      <c r="U2392" s="173">
        <f>'HP-ICS, V5-Sep24'!AU2394</f>
        <v>0</v>
      </c>
      <c r="V2392" s="174">
        <f t="shared" si="392"/>
        <v>1</v>
      </c>
      <c r="W2392" s="175" t="e">
        <f t="shared" si="393"/>
        <v>#DIV/0!</v>
      </c>
      <c r="X2392" s="176" t="e">
        <f t="shared" si="394"/>
        <v>#DIV/0!</v>
      </c>
    </row>
    <row r="2393" spans="1:24" x14ac:dyDescent="0.3">
      <c r="A2393" s="172" t="str">
        <f>'HP-ICS, V5-Sep24'!D2395</f>
        <v>Guatemala</v>
      </c>
      <c r="B2393" s="172" cm="1">
        <f t="array" ref="B2393">IF(OR(A2393=DATA!$H$2:$H$13),3,IF(OR(A2393=DATA!$H$14:$H$119),2,1))</f>
        <v>1</v>
      </c>
      <c r="C2393" s="173">
        <f>'HP-ICS, V5-Sep24'!L2395</f>
        <v>0</v>
      </c>
      <c r="D2393" s="172" t="str">
        <f>IF(AND(C2393&gt;='Risk(Area, dist)'!$C$9, C2393&lt;='Risk(Area, dist)'!$E$9), 1, IF(AND(C2393&gt;'Risk(Area, dist)'!$C$10, C2393&lt;='Risk(Area, dist)'!$E$10), 2, IF(C2393&gt;='Risk(Area, dist)'!$C$11, 3, "")))</f>
        <v/>
      </c>
      <c r="E2393" s="172">
        <f>'HP-ICS, V5-Sep24'!G2395</f>
        <v>0</v>
      </c>
      <c r="F2393" s="174" t="str">
        <f>IF(AND(E2393&gt;='Risk(Area, dist)'!$H$9, E2393&lt;='Risk(Area, dist)'!$J$9), 1, IF(AND(E2393&gt;'Risk(Area, dist)'!$H$10, E2393&lt;='Risk(Area, dist)'!$J$10), 2, IF(E2393&gt;='Risk(Area, dist)'!$H$11, 3, "")))</f>
        <v/>
      </c>
      <c r="G2393" s="174">
        <f>'HP-ICS, V5-Sep24'!AJ2395</f>
        <v>0</v>
      </c>
      <c r="H2393" s="174">
        <f t="shared" si="384"/>
        <v>3</v>
      </c>
      <c r="I2393" s="177" t="e">
        <f>('HP-ICS, V5-Sep24'!AM2395-'HP-ICS, V5-Sep24'!S2395)/'HP-ICS, V5-Sep24'!S2395</f>
        <v>#DIV/0!</v>
      </c>
      <c r="J2393" s="174" t="e">
        <f t="shared" si="385"/>
        <v>#DIV/0!</v>
      </c>
      <c r="K2393" s="172">
        <f>'HP-ICS, V5-Sep24'!U2395</f>
        <v>0</v>
      </c>
      <c r="L2393" s="174" t="str">
        <f t="shared" si="386"/>
        <v/>
      </c>
      <c r="M2393" s="173">
        <f>'HP-ICS, V5-Sep24'!AS2395</f>
        <v>0</v>
      </c>
      <c r="N2393" s="174" t="str">
        <f t="shared" si="387"/>
        <v/>
      </c>
      <c r="O2393" s="172">
        <f>'HP-ICS, V5-Sep24'!AO2395</f>
        <v>0</v>
      </c>
      <c r="P2393" s="174" t="str">
        <f t="shared" si="388"/>
        <v/>
      </c>
      <c r="Q2393" s="172">
        <f>'HP-ICS, V5-Sep24'!AT2395</f>
        <v>0</v>
      </c>
      <c r="R2393" s="174" t="str">
        <f t="shared" si="389"/>
        <v/>
      </c>
      <c r="S2393" s="174" t="e">
        <f t="shared" si="390"/>
        <v>#VALUE!</v>
      </c>
      <c r="T2393" s="174" t="e">
        <f t="shared" si="391"/>
        <v>#VALUE!</v>
      </c>
      <c r="U2393" s="173">
        <f>'HP-ICS, V5-Sep24'!AU2395</f>
        <v>0</v>
      </c>
      <c r="V2393" s="174">
        <f t="shared" si="392"/>
        <v>1</v>
      </c>
      <c r="W2393" s="175" t="e">
        <f t="shared" si="393"/>
        <v>#DIV/0!</v>
      </c>
      <c r="X2393" s="176" t="e">
        <f t="shared" si="394"/>
        <v>#DIV/0!</v>
      </c>
    </row>
    <row r="2394" spans="1:24" x14ac:dyDescent="0.3">
      <c r="A2394" s="172" t="str">
        <f>'HP-ICS, V5-Sep24'!D2396</f>
        <v>Guatemala</v>
      </c>
      <c r="B2394" s="172" cm="1">
        <f t="array" ref="B2394">IF(OR(A2394=DATA!$H$2:$H$13),3,IF(OR(A2394=DATA!$H$14:$H$119),2,1))</f>
        <v>1</v>
      </c>
      <c r="C2394" s="173">
        <f>'HP-ICS, V5-Sep24'!L2396</f>
        <v>0</v>
      </c>
      <c r="D2394" s="172" t="str">
        <f>IF(AND(C2394&gt;='Risk(Area, dist)'!$C$9, C2394&lt;='Risk(Area, dist)'!$E$9), 1, IF(AND(C2394&gt;'Risk(Area, dist)'!$C$10, C2394&lt;='Risk(Area, dist)'!$E$10), 2, IF(C2394&gt;='Risk(Area, dist)'!$C$11, 3, "")))</f>
        <v/>
      </c>
      <c r="E2394" s="172">
        <f>'HP-ICS, V5-Sep24'!G2396</f>
        <v>0</v>
      </c>
      <c r="F2394" s="174" t="str">
        <f>IF(AND(E2394&gt;='Risk(Area, dist)'!$H$9, E2394&lt;='Risk(Area, dist)'!$J$9), 1, IF(AND(E2394&gt;'Risk(Area, dist)'!$H$10, E2394&lt;='Risk(Area, dist)'!$J$10), 2, IF(E2394&gt;='Risk(Area, dist)'!$H$11, 3, "")))</f>
        <v/>
      </c>
      <c r="G2394" s="174">
        <f>'HP-ICS, V5-Sep24'!AJ2396</f>
        <v>0</v>
      </c>
      <c r="H2394" s="174">
        <f t="shared" si="384"/>
        <v>3</v>
      </c>
      <c r="I2394" s="177" t="e">
        <f>('HP-ICS, V5-Sep24'!AM2396-'HP-ICS, V5-Sep24'!S2396)/'HP-ICS, V5-Sep24'!S2396</f>
        <v>#DIV/0!</v>
      </c>
      <c r="J2394" s="174" t="e">
        <f t="shared" si="385"/>
        <v>#DIV/0!</v>
      </c>
      <c r="K2394" s="172">
        <f>'HP-ICS, V5-Sep24'!U2396</f>
        <v>0</v>
      </c>
      <c r="L2394" s="174" t="str">
        <f t="shared" si="386"/>
        <v/>
      </c>
      <c r="M2394" s="173">
        <f>'HP-ICS, V5-Sep24'!AS2396</f>
        <v>0</v>
      </c>
      <c r="N2394" s="174" t="str">
        <f t="shared" si="387"/>
        <v/>
      </c>
      <c r="O2394" s="172">
        <f>'HP-ICS, V5-Sep24'!AO2396</f>
        <v>0</v>
      </c>
      <c r="P2394" s="174" t="str">
        <f t="shared" si="388"/>
        <v/>
      </c>
      <c r="Q2394" s="172">
        <f>'HP-ICS, V5-Sep24'!AT2396</f>
        <v>0</v>
      </c>
      <c r="R2394" s="174" t="str">
        <f t="shared" si="389"/>
        <v/>
      </c>
      <c r="S2394" s="174" t="e">
        <f t="shared" si="390"/>
        <v>#VALUE!</v>
      </c>
      <c r="T2394" s="174" t="e">
        <f t="shared" si="391"/>
        <v>#VALUE!</v>
      </c>
      <c r="U2394" s="173">
        <f>'HP-ICS, V5-Sep24'!AU2396</f>
        <v>0</v>
      </c>
      <c r="V2394" s="174">
        <f t="shared" si="392"/>
        <v>1</v>
      </c>
      <c r="W2394" s="175" t="e">
        <f t="shared" si="393"/>
        <v>#DIV/0!</v>
      </c>
      <c r="X2394" s="176" t="e">
        <f t="shared" si="394"/>
        <v>#DIV/0!</v>
      </c>
    </row>
    <row r="2395" spans="1:24" x14ac:dyDescent="0.3">
      <c r="A2395" s="172" t="str">
        <f>'HP-ICS, V5-Sep24'!D2397</f>
        <v>Guatemala</v>
      </c>
      <c r="B2395" s="172" cm="1">
        <f t="array" ref="B2395">IF(OR(A2395=DATA!$H$2:$H$13),3,IF(OR(A2395=DATA!$H$14:$H$119),2,1))</f>
        <v>1</v>
      </c>
      <c r="C2395" s="173">
        <f>'HP-ICS, V5-Sep24'!L2397</f>
        <v>0</v>
      </c>
      <c r="D2395" s="172" t="str">
        <f>IF(AND(C2395&gt;='Risk(Area, dist)'!$C$9, C2395&lt;='Risk(Area, dist)'!$E$9), 1, IF(AND(C2395&gt;'Risk(Area, dist)'!$C$10, C2395&lt;='Risk(Area, dist)'!$E$10), 2, IF(C2395&gt;='Risk(Area, dist)'!$C$11, 3, "")))</f>
        <v/>
      </c>
      <c r="E2395" s="172">
        <f>'HP-ICS, V5-Sep24'!G2397</f>
        <v>0</v>
      </c>
      <c r="F2395" s="174" t="str">
        <f>IF(AND(E2395&gt;='Risk(Area, dist)'!$H$9, E2395&lt;='Risk(Area, dist)'!$J$9), 1, IF(AND(E2395&gt;'Risk(Area, dist)'!$H$10, E2395&lt;='Risk(Area, dist)'!$J$10), 2, IF(E2395&gt;='Risk(Area, dist)'!$H$11, 3, "")))</f>
        <v/>
      </c>
      <c r="G2395" s="174">
        <f>'HP-ICS, V5-Sep24'!AJ2397</f>
        <v>0</v>
      </c>
      <c r="H2395" s="174">
        <f t="shared" si="384"/>
        <v>3</v>
      </c>
      <c r="I2395" s="177" t="e">
        <f>('HP-ICS, V5-Sep24'!AM2397-'HP-ICS, V5-Sep24'!S2397)/'HP-ICS, V5-Sep24'!S2397</f>
        <v>#DIV/0!</v>
      </c>
      <c r="J2395" s="174" t="e">
        <f t="shared" si="385"/>
        <v>#DIV/0!</v>
      </c>
      <c r="K2395" s="172">
        <f>'HP-ICS, V5-Sep24'!U2397</f>
        <v>0</v>
      </c>
      <c r="L2395" s="174" t="str">
        <f t="shared" si="386"/>
        <v/>
      </c>
      <c r="M2395" s="173">
        <f>'HP-ICS, V5-Sep24'!AS2397</f>
        <v>0</v>
      </c>
      <c r="N2395" s="174" t="str">
        <f t="shared" si="387"/>
        <v/>
      </c>
      <c r="O2395" s="172">
        <f>'HP-ICS, V5-Sep24'!AO2397</f>
        <v>0</v>
      </c>
      <c r="P2395" s="174" t="str">
        <f t="shared" si="388"/>
        <v/>
      </c>
      <c r="Q2395" s="172">
        <f>'HP-ICS, V5-Sep24'!AT2397</f>
        <v>0</v>
      </c>
      <c r="R2395" s="174" t="str">
        <f t="shared" si="389"/>
        <v/>
      </c>
      <c r="S2395" s="174" t="e">
        <f t="shared" si="390"/>
        <v>#VALUE!</v>
      </c>
      <c r="T2395" s="174" t="e">
        <f t="shared" si="391"/>
        <v>#VALUE!</v>
      </c>
      <c r="U2395" s="173">
        <f>'HP-ICS, V5-Sep24'!AU2397</f>
        <v>0</v>
      </c>
      <c r="V2395" s="174">
        <f t="shared" si="392"/>
        <v>1</v>
      </c>
      <c r="W2395" s="175" t="e">
        <f t="shared" si="393"/>
        <v>#DIV/0!</v>
      </c>
      <c r="X2395" s="176" t="e">
        <f t="shared" si="394"/>
        <v>#DIV/0!</v>
      </c>
    </row>
    <row r="2396" spans="1:24" x14ac:dyDescent="0.3">
      <c r="A2396" s="172" t="str">
        <f>'HP-ICS, V5-Sep24'!D2398</f>
        <v>Guatemala</v>
      </c>
      <c r="B2396" s="172" cm="1">
        <f t="array" ref="B2396">IF(OR(A2396=DATA!$H$2:$H$13),3,IF(OR(A2396=DATA!$H$14:$H$119),2,1))</f>
        <v>1</v>
      </c>
      <c r="C2396" s="173">
        <f>'HP-ICS, V5-Sep24'!L2398</f>
        <v>0</v>
      </c>
      <c r="D2396" s="172" t="str">
        <f>IF(AND(C2396&gt;='Risk(Area, dist)'!$C$9, C2396&lt;='Risk(Area, dist)'!$E$9), 1, IF(AND(C2396&gt;'Risk(Area, dist)'!$C$10, C2396&lt;='Risk(Area, dist)'!$E$10), 2, IF(C2396&gt;='Risk(Area, dist)'!$C$11, 3, "")))</f>
        <v/>
      </c>
      <c r="E2396" s="172">
        <f>'HP-ICS, V5-Sep24'!G2398</f>
        <v>0</v>
      </c>
      <c r="F2396" s="174" t="str">
        <f>IF(AND(E2396&gt;='Risk(Area, dist)'!$H$9, E2396&lt;='Risk(Area, dist)'!$J$9), 1, IF(AND(E2396&gt;'Risk(Area, dist)'!$H$10, E2396&lt;='Risk(Area, dist)'!$J$10), 2, IF(E2396&gt;='Risk(Area, dist)'!$H$11, 3, "")))</f>
        <v/>
      </c>
      <c r="G2396" s="174">
        <f>'HP-ICS, V5-Sep24'!AJ2398</f>
        <v>0</v>
      </c>
      <c r="H2396" s="174">
        <f t="shared" si="384"/>
        <v>3</v>
      </c>
      <c r="I2396" s="177" t="e">
        <f>('HP-ICS, V5-Sep24'!AM2398-'HP-ICS, V5-Sep24'!S2398)/'HP-ICS, V5-Sep24'!S2398</f>
        <v>#DIV/0!</v>
      </c>
      <c r="J2396" s="174" t="e">
        <f t="shared" si="385"/>
        <v>#DIV/0!</v>
      </c>
      <c r="K2396" s="172">
        <f>'HP-ICS, V5-Sep24'!U2398</f>
        <v>0</v>
      </c>
      <c r="L2396" s="174" t="str">
        <f t="shared" si="386"/>
        <v/>
      </c>
      <c r="M2396" s="173">
        <f>'HP-ICS, V5-Sep24'!AS2398</f>
        <v>0</v>
      </c>
      <c r="N2396" s="174" t="str">
        <f t="shared" si="387"/>
        <v/>
      </c>
      <c r="O2396" s="172">
        <f>'HP-ICS, V5-Sep24'!AO2398</f>
        <v>0</v>
      </c>
      <c r="P2396" s="174" t="str">
        <f t="shared" si="388"/>
        <v/>
      </c>
      <c r="Q2396" s="172">
        <f>'HP-ICS, V5-Sep24'!AT2398</f>
        <v>0</v>
      </c>
      <c r="R2396" s="174" t="str">
        <f t="shared" si="389"/>
        <v/>
      </c>
      <c r="S2396" s="174" t="e">
        <f t="shared" si="390"/>
        <v>#VALUE!</v>
      </c>
      <c r="T2396" s="174" t="e">
        <f t="shared" si="391"/>
        <v>#VALUE!</v>
      </c>
      <c r="U2396" s="173">
        <f>'HP-ICS, V5-Sep24'!AU2398</f>
        <v>0</v>
      </c>
      <c r="V2396" s="174">
        <f t="shared" si="392"/>
        <v>1</v>
      </c>
      <c r="W2396" s="175" t="e">
        <f t="shared" si="393"/>
        <v>#DIV/0!</v>
      </c>
      <c r="X2396" s="176" t="e">
        <f t="shared" si="394"/>
        <v>#DIV/0!</v>
      </c>
    </row>
    <row r="2397" spans="1:24" x14ac:dyDescent="0.3">
      <c r="A2397" s="172" t="str">
        <f>'HP-ICS, V5-Sep24'!D2399</f>
        <v>Guatemala</v>
      </c>
      <c r="B2397" s="172" cm="1">
        <f t="array" ref="B2397">IF(OR(A2397=DATA!$H$2:$H$13),3,IF(OR(A2397=DATA!$H$14:$H$119),2,1))</f>
        <v>1</v>
      </c>
      <c r="C2397" s="173">
        <f>'HP-ICS, V5-Sep24'!L2399</f>
        <v>0</v>
      </c>
      <c r="D2397" s="172" t="str">
        <f>IF(AND(C2397&gt;='Risk(Area, dist)'!$C$9, C2397&lt;='Risk(Area, dist)'!$E$9), 1, IF(AND(C2397&gt;'Risk(Area, dist)'!$C$10, C2397&lt;='Risk(Area, dist)'!$E$10), 2, IF(C2397&gt;='Risk(Area, dist)'!$C$11, 3, "")))</f>
        <v/>
      </c>
      <c r="E2397" s="172">
        <f>'HP-ICS, V5-Sep24'!G2399</f>
        <v>0</v>
      </c>
      <c r="F2397" s="174" t="str">
        <f>IF(AND(E2397&gt;='Risk(Area, dist)'!$H$9, E2397&lt;='Risk(Area, dist)'!$J$9), 1, IF(AND(E2397&gt;'Risk(Area, dist)'!$H$10, E2397&lt;='Risk(Area, dist)'!$J$10), 2, IF(E2397&gt;='Risk(Area, dist)'!$H$11, 3, "")))</f>
        <v/>
      </c>
      <c r="G2397" s="174">
        <f>'HP-ICS, V5-Sep24'!AJ2399</f>
        <v>0</v>
      </c>
      <c r="H2397" s="174">
        <f t="shared" si="384"/>
        <v>3</v>
      </c>
      <c r="I2397" s="177" t="e">
        <f>('HP-ICS, V5-Sep24'!AM2399-'HP-ICS, V5-Sep24'!S2399)/'HP-ICS, V5-Sep24'!S2399</f>
        <v>#DIV/0!</v>
      </c>
      <c r="J2397" s="174" t="e">
        <f t="shared" si="385"/>
        <v>#DIV/0!</v>
      </c>
      <c r="K2397" s="172">
        <f>'HP-ICS, V5-Sep24'!U2399</f>
        <v>0</v>
      </c>
      <c r="L2397" s="174" t="str">
        <f t="shared" si="386"/>
        <v/>
      </c>
      <c r="M2397" s="173">
        <f>'HP-ICS, V5-Sep24'!AS2399</f>
        <v>0</v>
      </c>
      <c r="N2397" s="174" t="str">
        <f t="shared" si="387"/>
        <v/>
      </c>
      <c r="O2397" s="172">
        <f>'HP-ICS, V5-Sep24'!AO2399</f>
        <v>0</v>
      </c>
      <c r="P2397" s="174" t="str">
        <f t="shared" si="388"/>
        <v/>
      </c>
      <c r="Q2397" s="172">
        <f>'HP-ICS, V5-Sep24'!AT2399</f>
        <v>0</v>
      </c>
      <c r="R2397" s="174" t="str">
        <f t="shared" si="389"/>
        <v/>
      </c>
      <c r="S2397" s="174" t="e">
        <f t="shared" si="390"/>
        <v>#VALUE!</v>
      </c>
      <c r="T2397" s="174" t="e">
        <f t="shared" si="391"/>
        <v>#VALUE!</v>
      </c>
      <c r="U2397" s="173">
        <f>'HP-ICS, V5-Sep24'!AU2399</f>
        <v>0</v>
      </c>
      <c r="V2397" s="174">
        <f t="shared" si="392"/>
        <v>1</v>
      </c>
      <c r="W2397" s="175" t="e">
        <f t="shared" si="393"/>
        <v>#DIV/0!</v>
      </c>
      <c r="X2397" s="176" t="e">
        <f t="shared" si="394"/>
        <v>#DIV/0!</v>
      </c>
    </row>
    <row r="2398" spans="1:24" x14ac:dyDescent="0.3">
      <c r="A2398" s="172" t="str">
        <f>'HP-ICS, V5-Sep24'!D2400</f>
        <v>Guatemala</v>
      </c>
      <c r="B2398" s="172" cm="1">
        <f t="array" ref="B2398">IF(OR(A2398=DATA!$H$2:$H$13),3,IF(OR(A2398=DATA!$H$14:$H$119),2,1))</f>
        <v>1</v>
      </c>
      <c r="C2398" s="173">
        <f>'HP-ICS, V5-Sep24'!L2400</f>
        <v>0</v>
      </c>
      <c r="D2398" s="172" t="str">
        <f>IF(AND(C2398&gt;='Risk(Area, dist)'!$C$9, C2398&lt;='Risk(Area, dist)'!$E$9), 1, IF(AND(C2398&gt;'Risk(Area, dist)'!$C$10, C2398&lt;='Risk(Area, dist)'!$E$10), 2, IF(C2398&gt;='Risk(Area, dist)'!$C$11, 3, "")))</f>
        <v/>
      </c>
      <c r="E2398" s="172">
        <f>'HP-ICS, V5-Sep24'!G2400</f>
        <v>0</v>
      </c>
      <c r="F2398" s="174" t="str">
        <f>IF(AND(E2398&gt;='Risk(Area, dist)'!$H$9, E2398&lt;='Risk(Area, dist)'!$J$9), 1, IF(AND(E2398&gt;'Risk(Area, dist)'!$H$10, E2398&lt;='Risk(Area, dist)'!$J$10), 2, IF(E2398&gt;='Risk(Area, dist)'!$H$11, 3, "")))</f>
        <v/>
      </c>
      <c r="G2398" s="174">
        <f>'HP-ICS, V5-Sep24'!AJ2400</f>
        <v>0</v>
      </c>
      <c r="H2398" s="174">
        <f t="shared" si="384"/>
        <v>3</v>
      </c>
      <c r="I2398" s="177" t="e">
        <f>('HP-ICS, V5-Sep24'!AM2400-'HP-ICS, V5-Sep24'!S2400)/'HP-ICS, V5-Sep24'!S2400</f>
        <v>#DIV/0!</v>
      </c>
      <c r="J2398" s="174" t="e">
        <f t="shared" si="385"/>
        <v>#DIV/0!</v>
      </c>
      <c r="K2398" s="172">
        <f>'HP-ICS, V5-Sep24'!U2400</f>
        <v>0</v>
      </c>
      <c r="L2398" s="174" t="str">
        <f t="shared" si="386"/>
        <v/>
      </c>
      <c r="M2398" s="173">
        <f>'HP-ICS, V5-Sep24'!AS2400</f>
        <v>0</v>
      </c>
      <c r="N2398" s="174" t="str">
        <f t="shared" si="387"/>
        <v/>
      </c>
      <c r="O2398" s="172">
        <f>'HP-ICS, V5-Sep24'!AO2400</f>
        <v>0</v>
      </c>
      <c r="P2398" s="174" t="str">
        <f t="shared" si="388"/>
        <v/>
      </c>
      <c r="Q2398" s="172">
        <f>'HP-ICS, V5-Sep24'!AT2400</f>
        <v>0</v>
      </c>
      <c r="R2398" s="174" t="str">
        <f t="shared" si="389"/>
        <v/>
      </c>
      <c r="S2398" s="174" t="e">
        <f t="shared" si="390"/>
        <v>#VALUE!</v>
      </c>
      <c r="T2398" s="174" t="e">
        <f t="shared" si="391"/>
        <v>#VALUE!</v>
      </c>
      <c r="U2398" s="173">
        <f>'HP-ICS, V5-Sep24'!AU2400</f>
        <v>0</v>
      </c>
      <c r="V2398" s="174">
        <f t="shared" si="392"/>
        <v>1</v>
      </c>
      <c r="W2398" s="175" t="e">
        <f t="shared" si="393"/>
        <v>#DIV/0!</v>
      </c>
      <c r="X2398" s="176" t="e">
        <f t="shared" si="394"/>
        <v>#DIV/0!</v>
      </c>
    </row>
    <row r="2399" spans="1:24" x14ac:dyDescent="0.3">
      <c r="A2399" s="172" t="str">
        <f>'HP-ICS, V5-Sep24'!D2401</f>
        <v>Guatemala</v>
      </c>
      <c r="B2399" s="172" cm="1">
        <f t="array" ref="B2399">IF(OR(A2399=DATA!$H$2:$H$13),3,IF(OR(A2399=DATA!$H$14:$H$119),2,1))</f>
        <v>1</v>
      </c>
      <c r="C2399" s="173">
        <f>'HP-ICS, V5-Sep24'!L2401</f>
        <v>0</v>
      </c>
      <c r="D2399" s="172" t="str">
        <f>IF(AND(C2399&gt;='Risk(Area, dist)'!$C$9, C2399&lt;='Risk(Area, dist)'!$E$9), 1, IF(AND(C2399&gt;'Risk(Area, dist)'!$C$10, C2399&lt;='Risk(Area, dist)'!$E$10), 2, IF(C2399&gt;='Risk(Area, dist)'!$C$11, 3, "")))</f>
        <v/>
      </c>
      <c r="E2399" s="172">
        <f>'HP-ICS, V5-Sep24'!G2401</f>
        <v>0</v>
      </c>
      <c r="F2399" s="174" t="str">
        <f>IF(AND(E2399&gt;='Risk(Area, dist)'!$H$9, E2399&lt;='Risk(Area, dist)'!$J$9), 1, IF(AND(E2399&gt;'Risk(Area, dist)'!$H$10, E2399&lt;='Risk(Area, dist)'!$J$10), 2, IF(E2399&gt;='Risk(Area, dist)'!$H$11, 3, "")))</f>
        <v/>
      </c>
      <c r="G2399" s="174">
        <f>'HP-ICS, V5-Sep24'!AJ2401</f>
        <v>0</v>
      </c>
      <c r="H2399" s="174">
        <f t="shared" si="384"/>
        <v>3</v>
      </c>
      <c r="I2399" s="177" t="e">
        <f>('HP-ICS, V5-Sep24'!AM2401-'HP-ICS, V5-Sep24'!S2401)/'HP-ICS, V5-Sep24'!S2401</f>
        <v>#DIV/0!</v>
      </c>
      <c r="J2399" s="174" t="e">
        <f t="shared" si="385"/>
        <v>#DIV/0!</v>
      </c>
      <c r="K2399" s="172">
        <f>'HP-ICS, V5-Sep24'!U2401</f>
        <v>0</v>
      </c>
      <c r="L2399" s="174" t="str">
        <f t="shared" si="386"/>
        <v/>
      </c>
      <c r="M2399" s="173">
        <f>'HP-ICS, V5-Sep24'!AS2401</f>
        <v>0</v>
      </c>
      <c r="N2399" s="174" t="str">
        <f t="shared" si="387"/>
        <v/>
      </c>
      <c r="O2399" s="172">
        <f>'HP-ICS, V5-Sep24'!AO2401</f>
        <v>0</v>
      </c>
      <c r="P2399" s="174" t="str">
        <f t="shared" si="388"/>
        <v/>
      </c>
      <c r="Q2399" s="172">
        <f>'HP-ICS, V5-Sep24'!AT2401</f>
        <v>0</v>
      </c>
      <c r="R2399" s="174" t="str">
        <f t="shared" si="389"/>
        <v/>
      </c>
      <c r="S2399" s="174" t="e">
        <f t="shared" si="390"/>
        <v>#VALUE!</v>
      </c>
      <c r="T2399" s="174" t="e">
        <f t="shared" si="391"/>
        <v>#VALUE!</v>
      </c>
      <c r="U2399" s="173">
        <f>'HP-ICS, V5-Sep24'!AU2401</f>
        <v>0</v>
      </c>
      <c r="V2399" s="174">
        <f t="shared" si="392"/>
        <v>1</v>
      </c>
      <c r="W2399" s="175" t="e">
        <f t="shared" si="393"/>
        <v>#DIV/0!</v>
      </c>
      <c r="X2399" s="176" t="e">
        <f t="shared" si="394"/>
        <v>#DIV/0!</v>
      </c>
    </row>
    <row r="2400" spans="1:24" x14ac:dyDescent="0.3">
      <c r="A2400" s="172" t="str">
        <f>'HP-ICS, V5-Sep24'!D2402</f>
        <v>Guatemala</v>
      </c>
      <c r="B2400" s="172" cm="1">
        <f t="array" ref="B2400">IF(OR(A2400=DATA!$H$2:$H$13),3,IF(OR(A2400=DATA!$H$14:$H$119),2,1))</f>
        <v>1</v>
      </c>
      <c r="C2400" s="173">
        <f>'HP-ICS, V5-Sep24'!L2402</f>
        <v>0</v>
      </c>
      <c r="D2400" s="172" t="str">
        <f>IF(AND(C2400&gt;='Risk(Area, dist)'!$C$9, C2400&lt;='Risk(Area, dist)'!$E$9), 1, IF(AND(C2400&gt;'Risk(Area, dist)'!$C$10, C2400&lt;='Risk(Area, dist)'!$E$10), 2, IF(C2400&gt;='Risk(Area, dist)'!$C$11, 3, "")))</f>
        <v/>
      </c>
      <c r="E2400" s="172">
        <f>'HP-ICS, V5-Sep24'!G2402</f>
        <v>0</v>
      </c>
      <c r="F2400" s="174" t="str">
        <f>IF(AND(E2400&gt;='Risk(Area, dist)'!$H$9, E2400&lt;='Risk(Area, dist)'!$J$9), 1, IF(AND(E2400&gt;'Risk(Area, dist)'!$H$10, E2400&lt;='Risk(Area, dist)'!$J$10), 2, IF(E2400&gt;='Risk(Area, dist)'!$H$11, 3, "")))</f>
        <v/>
      </c>
      <c r="G2400" s="174">
        <f>'HP-ICS, V5-Sep24'!AJ2402</f>
        <v>0</v>
      </c>
      <c r="H2400" s="174">
        <f t="shared" si="384"/>
        <v>3</v>
      </c>
      <c r="I2400" s="177" t="e">
        <f>('HP-ICS, V5-Sep24'!AM2402-'HP-ICS, V5-Sep24'!S2402)/'HP-ICS, V5-Sep24'!S2402</f>
        <v>#DIV/0!</v>
      </c>
      <c r="J2400" s="174" t="e">
        <f t="shared" si="385"/>
        <v>#DIV/0!</v>
      </c>
      <c r="K2400" s="172">
        <f>'HP-ICS, V5-Sep24'!U2402</f>
        <v>0</v>
      </c>
      <c r="L2400" s="174" t="str">
        <f t="shared" si="386"/>
        <v/>
      </c>
      <c r="M2400" s="173">
        <f>'HP-ICS, V5-Sep24'!AS2402</f>
        <v>0</v>
      </c>
      <c r="N2400" s="174" t="str">
        <f t="shared" si="387"/>
        <v/>
      </c>
      <c r="O2400" s="172">
        <f>'HP-ICS, V5-Sep24'!AO2402</f>
        <v>0</v>
      </c>
      <c r="P2400" s="174" t="str">
        <f t="shared" si="388"/>
        <v/>
      </c>
      <c r="Q2400" s="172">
        <f>'HP-ICS, V5-Sep24'!AT2402</f>
        <v>0</v>
      </c>
      <c r="R2400" s="174" t="str">
        <f t="shared" si="389"/>
        <v/>
      </c>
      <c r="S2400" s="174" t="e">
        <f t="shared" si="390"/>
        <v>#VALUE!</v>
      </c>
      <c r="T2400" s="174" t="e">
        <f t="shared" si="391"/>
        <v>#VALUE!</v>
      </c>
      <c r="U2400" s="173">
        <f>'HP-ICS, V5-Sep24'!AU2402</f>
        <v>0</v>
      </c>
      <c r="V2400" s="174">
        <f t="shared" si="392"/>
        <v>1</v>
      </c>
      <c r="W2400" s="175" t="e">
        <f t="shared" si="393"/>
        <v>#DIV/0!</v>
      </c>
      <c r="X2400" s="176" t="e">
        <f t="shared" si="394"/>
        <v>#DIV/0!</v>
      </c>
    </row>
    <row r="2401" spans="1:24" x14ac:dyDescent="0.3">
      <c r="A2401" s="172" t="str">
        <f>'HP-ICS, V5-Sep24'!D2403</f>
        <v>Guatemala</v>
      </c>
      <c r="B2401" s="172" cm="1">
        <f t="array" ref="B2401">IF(OR(A2401=DATA!$H$2:$H$13),3,IF(OR(A2401=DATA!$H$14:$H$119),2,1))</f>
        <v>1</v>
      </c>
      <c r="C2401" s="173">
        <f>'HP-ICS, V5-Sep24'!L2403</f>
        <v>0</v>
      </c>
      <c r="D2401" s="172" t="str">
        <f>IF(AND(C2401&gt;='Risk(Area, dist)'!$C$9, C2401&lt;='Risk(Area, dist)'!$E$9), 1, IF(AND(C2401&gt;'Risk(Area, dist)'!$C$10, C2401&lt;='Risk(Area, dist)'!$E$10), 2, IF(C2401&gt;='Risk(Area, dist)'!$C$11, 3, "")))</f>
        <v/>
      </c>
      <c r="E2401" s="172">
        <f>'HP-ICS, V5-Sep24'!G2403</f>
        <v>0</v>
      </c>
      <c r="F2401" s="174" t="str">
        <f>IF(AND(E2401&gt;='Risk(Area, dist)'!$H$9, E2401&lt;='Risk(Area, dist)'!$J$9), 1, IF(AND(E2401&gt;'Risk(Area, dist)'!$H$10, E2401&lt;='Risk(Area, dist)'!$J$10), 2, IF(E2401&gt;='Risk(Area, dist)'!$H$11, 3, "")))</f>
        <v/>
      </c>
      <c r="G2401" s="174">
        <f>'HP-ICS, V5-Sep24'!AJ2403</f>
        <v>0</v>
      </c>
      <c r="H2401" s="174">
        <f t="shared" si="384"/>
        <v>3</v>
      </c>
      <c r="I2401" s="177" t="e">
        <f>('HP-ICS, V5-Sep24'!AM2403-'HP-ICS, V5-Sep24'!S2403)/'HP-ICS, V5-Sep24'!S2403</f>
        <v>#DIV/0!</v>
      </c>
      <c r="J2401" s="174" t="e">
        <f t="shared" si="385"/>
        <v>#DIV/0!</v>
      </c>
      <c r="K2401" s="172">
        <f>'HP-ICS, V5-Sep24'!U2403</f>
        <v>0</v>
      </c>
      <c r="L2401" s="174" t="str">
        <f t="shared" si="386"/>
        <v/>
      </c>
      <c r="M2401" s="173">
        <f>'HP-ICS, V5-Sep24'!AS2403</f>
        <v>0</v>
      </c>
      <c r="N2401" s="174" t="str">
        <f t="shared" si="387"/>
        <v/>
      </c>
      <c r="O2401" s="172">
        <f>'HP-ICS, V5-Sep24'!AO2403</f>
        <v>0</v>
      </c>
      <c r="P2401" s="174" t="str">
        <f t="shared" si="388"/>
        <v/>
      </c>
      <c r="Q2401" s="172">
        <f>'HP-ICS, V5-Sep24'!AT2403</f>
        <v>0</v>
      </c>
      <c r="R2401" s="174" t="str">
        <f t="shared" si="389"/>
        <v/>
      </c>
      <c r="S2401" s="174" t="e">
        <f t="shared" si="390"/>
        <v>#VALUE!</v>
      </c>
      <c r="T2401" s="174" t="e">
        <f t="shared" si="391"/>
        <v>#VALUE!</v>
      </c>
      <c r="U2401" s="173">
        <f>'HP-ICS, V5-Sep24'!AU2403</f>
        <v>0</v>
      </c>
      <c r="V2401" s="174">
        <f t="shared" si="392"/>
        <v>1</v>
      </c>
      <c r="W2401" s="175" t="e">
        <f t="shared" si="393"/>
        <v>#DIV/0!</v>
      </c>
      <c r="X2401" s="176" t="e">
        <f t="shared" si="394"/>
        <v>#DIV/0!</v>
      </c>
    </row>
    <row r="2402" spans="1:24" x14ac:dyDescent="0.3">
      <c r="A2402" s="172" t="str">
        <f>'HP-ICS, V5-Sep24'!D2404</f>
        <v>Guatemala</v>
      </c>
      <c r="B2402" s="172" cm="1">
        <f t="array" ref="B2402">IF(OR(A2402=DATA!$H$2:$H$13),3,IF(OR(A2402=DATA!$H$14:$H$119),2,1))</f>
        <v>1</v>
      </c>
      <c r="C2402" s="173">
        <f>'HP-ICS, V5-Sep24'!L2404</f>
        <v>0</v>
      </c>
      <c r="D2402" s="172" t="str">
        <f>IF(AND(C2402&gt;='Risk(Area, dist)'!$C$9, C2402&lt;='Risk(Area, dist)'!$E$9), 1, IF(AND(C2402&gt;'Risk(Area, dist)'!$C$10, C2402&lt;='Risk(Area, dist)'!$E$10), 2, IF(C2402&gt;='Risk(Area, dist)'!$C$11, 3, "")))</f>
        <v/>
      </c>
      <c r="E2402" s="172">
        <f>'HP-ICS, V5-Sep24'!G2404</f>
        <v>0</v>
      </c>
      <c r="F2402" s="174" t="str">
        <f>IF(AND(E2402&gt;='Risk(Area, dist)'!$H$9, E2402&lt;='Risk(Area, dist)'!$J$9), 1, IF(AND(E2402&gt;'Risk(Area, dist)'!$H$10, E2402&lt;='Risk(Area, dist)'!$J$10), 2, IF(E2402&gt;='Risk(Area, dist)'!$H$11, 3, "")))</f>
        <v/>
      </c>
      <c r="G2402" s="174">
        <f>'HP-ICS, V5-Sep24'!AJ2404</f>
        <v>0</v>
      </c>
      <c r="H2402" s="174">
        <f t="shared" si="384"/>
        <v>3</v>
      </c>
      <c r="I2402" s="177" t="e">
        <f>('HP-ICS, V5-Sep24'!AM2404-'HP-ICS, V5-Sep24'!S2404)/'HP-ICS, V5-Sep24'!S2404</f>
        <v>#DIV/0!</v>
      </c>
      <c r="J2402" s="174" t="e">
        <f t="shared" si="385"/>
        <v>#DIV/0!</v>
      </c>
      <c r="K2402" s="172">
        <f>'HP-ICS, V5-Sep24'!U2404</f>
        <v>0</v>
      </c>
      <c r="L2402" s="174" t="str">
        <f t="shared" si="386"/>
        <v/>
      </c>
      <c r="M2402" s="173">
        <f>'HP-ICS, V5-Sep24'!AS2404</f>
        <v>0</v>
      </c>
      <c r="N2402" s="174" t="str">
        <f t="shared" si="387"/>
        <v/>
      </c>
      <c r="O2402" s="172">
        <f>'HP-ICS, V5-Sep24'!AO2404</f>
        <v>0</v>
      </c>
      <c r="P2402" s="174" t="str">
        <f t="shared" si="388"/>
        <v/>
      </c>
      <c r="Q2402" s="172">
        <f>'HP-ICS, V5-Sep24'!AT2404</f>
        <v>0</v>
      </c>
      <c r="R2402" s="174" t="str">
        <f t="shared" si="389"/>
        <v/>
      </c>
      <c r="S2402" s="174" t="e">
        <f t="shared" si="390"/>
        <v>#VALUE!</v>
      </c>
      <c r="T2402" s="174" t="e">
        <f t="shared" si="391"/>
        <v>#VALUE!</v>
      </c>
      <c r="U2402" s="173">
        <f>'HP-ICS, V5-Sep24'!AU2404</f>
        <v>0</v>
      </c>
      <c r="V2402" s="174">
        <f t="shared" si="392"/>
        <v>1</v>
      </c>
      <c r="W2402" s="175" t="e">
        <f t="shared" si="393"/>
        <v>#DIV/0!</v>
      </c>
      <c r="X2402" s="176" t="e">
        <f t="shared" si="394"/>
        <v>#DIV/0!</v>
      </c>
    </row>
    <row r="2403" spans="1:24" x14ac:dyDescent="0.3">
      <c r="A2403" s="172" t="str">
        <f>'HP-ICS, V5-Sep24'!D2405</f>
        <v>Guatemala</v>
      </c>
      <c r="B2403" s="172" cm="1">
        <f t="array" ref="B2403">IF(OR(A2403=DATA!$H$2:$H$13),3,IF(OR(A2403=DATA!$H$14:$H$119),2,1))</f>
        <v>1</v>
      </c>
      <c r="C2403" s="173">
        <f>'HP-ICS, V5-Sep24'!L2405</f>
        <v>0</v>
      </c>
      <c r="D2403" s="172" t="str">
        <f>IF(AND(C2403&gt;='Risk(Area, dist)'!$C$9, C2403&lt;='Risk(Area, dist)'!$E$9), 1, IF(AND(C2403&gt;'Risk(Area, dist)'!$C$10, C2403&lt;='Risk(Area, dist)'!$E$10), 2, IF(C2403&gt;='Risk(Area, dist)'!$C$11, 3, "")))</f>
        <v/>
      </c>
      <c r="E2403" s="172">
        <f>'HP-ICS, V5-Sep24'!G2405</f>
        <v>0</v>
      </c>
      <c r="F2403" s="174" t="str">
        <f>IF(AND(E2403&gt;='Risk(Area, dist)'!$H$9, E2403&lt;='Risk(Area, dist)'!$J$9), 1, IF(AND(E2403&gt;'Risk(Area, dist)'!$H$10, E2403&lt;='Risk(Area, dist)'!$J$10), 2, IF(E2403&gt;='Risk(Area, dist)'!$H$11, 3, "")))</f>
        <v/>
      </c>
      <c r="G2403" s="174">
        <f>'HP-ICS, V5-Sep24'!AJ2405</f>
        <v>0</v>
      </c>
      <c r="H2403" s="174">
        <f t="shared" si="384"/>
        <v>3</v>
      </c>
      <c r="I2403" s="177" t="e">
        <f>('HP-ICS, V5-Sep24'!AM2405-'HP-ICS, V5-Sep24'!S2405)/'HP-ICS, V5-Sep24'!S2405</f>
        <v>#DIV/0!</v>
      </c>
      <c r="J2403" s="174" t="e">
        <f t="shared" si="385"/>
        <v>#DIV/0!</v>
      </c>
      <c r="K2403" s="172">
        <f>'HP-ICS, V5-Sep24'!U2405</f>
        <v>0</v>
      </c>
      <c r="L2403" s="174" t="str">
        <f t="shared" si="386"/>
        <v/>
      </c>
      <c r="M2403" s="173">
        <f>'HP-ICS, V5-Sep24'!AS2405</f>
        <v>0</v>
      </c>
      <c r="N2403" s="174" t="str">
        <f t="shared" si="387"/>
        <v/>
      </c>
      <c r="O2403" s="172">
        <f>'HP-ICS, V5-Sep24'!AO2405</f>
        <v>0</v>
      </c>
      <c r="P2403" s="174" t="str">
        <f t="shared" si="388"/>
        <v/>
      </c>
      <c r="Q2403" s="172">
        <f>'HP-ICS, V5-Sep24'!AT2405</f>
        <v>0</v>
      </c>
      <c r="R2403" s="174" t="str">
        <f t="shared" si="389"/>
        <v/>
      </c>
      <c r="S2403" s="174" t="e">
        <f t="shared" si="390"/>
        <v>#VALUE!</v>
      </c>
      <c r="T2403" s="174" t="e">
        <f t="shared" si="391"/>
        <v>#VALUE!</v>
      </c>
      <c r="U2403" s="173">
        <f>'HP-ICS, V5-Sep24'!AU2405</f>
        <v>0</v>
      </c>
      <c r="V2403" s="174">
        <f t="shared" si="392"/>
        <v>1</v>
      </c>
      <c r="W2403" s="175" t="e">
        <f t="shared" si="393"/>
        <v>#DIV/0!</v>
      </c>
      <c r="X2403" s="176" t="e">
        <f t="shared" si="394"/>
        <v>#DIV/0!</v>
      </c>
    </row>
    <row r="2404" spans="1:24" x14ac:dyDescent="0.3">
      <c r="A2404" s="172" t="str">
        <f>'HP-ICS, V5-Sep24'!D2406</f>
        <v>Guatemala</v>
      </c>
      <c r="B2404" s="172" cm="1">
        <f t="array" ref="B2404">IF(OR(A2404=DATA!$H$2:$H$13),3,IF(OR(A2404=DATA!$H$14:$H$119),2,1))</f>
        <v>1</v>
      </c>
      <c r="C2404" s="173">
        <f>'HP-ICS, V5-Sep24'!L2406</f>
        <v>0</v>
      </c>
      <c r="D2404" s="172" t="str">
        <f>IF(AND(C2404&gt;='Risk(Area, dist)'!$C$9, C2404&lt;='Risk(Area, dist)'!$E$9), 1, IF(AND(C2404&gt;'Risk(Area, dist)'!$C$10, C2404&lt;='Risk(Area, dist)'!$E$10), 2, IF(C2404&gt;='Risk(Area, dist)'!$C$11, 3, "")))</f>
        <v/>
      </c>
      <c r="E2404" s="172">
        <f>'HP-ICS, V5-Sep24'!G2406</f>
        <v>0</v>
      </c>
      <c r="F2404" s="174" t="str">
        <f>IF(AND(E2404&gt;='Risk(Area, dist)'!$H$9, E2404&lt;='Risk(Area, dist)'!$J$9), 1, IF(AND(E2404&gt;'Risk(Area, dist)'!$H$10, E2404&lt;='Risk(Area, dist)'!$J$10), 2, IF(E2404&gt;='Risk(Area, dist)'!$H$11, 3, "")))</f>
        <v/>
      </c>
      <c r="G2404" s="174">
        <f>'HP-ICS, V5-Sep24'!AJ2406</f>
        <v>0</v>
      </c>
      <c r="H2404" s="174">
        <f t="shared" si="384"/>
        <v>3</v>
      </c>
      <c r="I2404" s="177" t="e">
        <f>('HP-ICS, V5-Sep24'!AM2406-'HP-ICS, V5-Sep24'!S2406)/'HP-ICS, V5-Sep24'!S2406</f>
        <v>#DIV/0!</v>
      </c>
      <c r="J2404" s="174" t="e">
        <f t="shared" si="385"/>
        <v>#DIV/0!</v>
      </c>
      <c r="K2404" s="172">
        <f>'HP-ICS, V5-Sep24'!U2406</f>
        <v>0</v>
      </c>
      <c r="L2404" s="174" t="str">
        <f t="shared" si="386"/>
        <v/>
      </c>
      <c r="M2404" s="173">
        <f>'HP-ICS, V5-Sep24'!AS2406</f>
        <v>0</v>
      </c>
      <c r="N2404" s="174" t="str">
        <f t="shared" si="387"/>
        <v/>
      </c>
      <c r="O2404" s="172">
        <f>'HP-ICS, V5-Sep24'!AO2406</f>
        <v>0</v>
      </c>
      <c r="P2404" s="174" t="str">
        <f t="shared" si="388"/>
        <v/>
      </c>
      <c r="Q2404" s="172">
        <f>'HP-ICS, V5-Sep24'!AT2406</f>
        <v>0</v>
      </c>
      <c r="R2404" s="174" t="str">
        <f t="shared" si="389"/>
        <v/>
      </c>
      <c r="S2404" s="174" t="e">
        <f t="shared" si="390"/>
        <v>#VALUE!</v>
      </c>
      <c r="T2404" s="174" t="e">
        <f t="shared" si="391"/>
        <v>#VALUE!</v>
      </c>
      <c r="U2404" s="173">
        <f>'HP-ICS, V5-Sep24'!AU2406</f>
        <v>0</v>
      </c>
      <c r="V2404" s="174">
        <f t="shared" si="392"/>
        <v>1</v>
      </c>
      <c r="W2404" s="175" t="e">
        <f t="shared" si="393"/>
        <v>#DIV/0!</v>
      </c>
      <c r="X2404" s="176" t="e">
        <f t="shared" si="394"/>
        <v>#DIV/0!</v>
      </c>
    </row>
    <row r="2405" spans="1:24" x14ac:dyDescent="0.3">
      <c r="A2405" s="172" t="str">
        <f>'HP-ICS, V5-Sep24'!D2407</f>
        <v>Guatemala</v>
      </c>
      <c r="B2405" s="172" cm="1">
        <f t="array" ref="B2405">IF(OR(A2405=DATA!$H$2:$H$13),3,IF(OR(A2405=DATA!$H$14:$H$119),2,1))</f>
        <v>1</v>
      </c>
      <c r="C2405" s="173">
        <f>'HP-ICS, V5-Sep24'!L2407</f>
        <v>0</v>
      </c>
      <c r="D2405" s="172" t="str">
        <f>IF(AND(C2405&gt;='Risk(Area, dist)'!$C$9, C2405&lt;='Risk(Area, dist)'!$E$9), 1, IF(AND(C2405&gt;'Risk(Area, dist)'!$C$10, C2405&lt;='Risk(Area, dist)'!$E$10), 2, IF(C2405&gt;='Risk(Area, dist)'!$C$11, 3, "")))</f>
        <v/>
      </c>
      <c r="E2405" s="172">
        <f>'HP-ICS, V5-Sep24'!G2407</f>
        <v>0</v>
      </c>
      <c r="F2405" s="174" t="str">
        <f>IF(AND(E2405&gt;='Risk(Area, dist)'!$H$9, E2405&lt;='Risk(Area, dist)'!$J$9), 1, IF(AND(E2405&gt;'Risk(Area, dist)'!$H$10, E2405&lt;='Risk(Area, dist)'!$J$10), 2, IF(E2405&gt;='Risk(Area, dist)'!$H$11, 3, "")))</f>
        <v/>
      </c>
      <c r="G2405" s="174">
        <f>'HP-ICS, V5-Sep24'!AJ2407</f>
        <v>0</v>
      </c>
      <c r="H2405" s="174">
        <f t="shared" si="384"/>
        <v>3</v>
      </c>
      <c r="I2405" s="177" t="e">
        <f>('HP-ICS, V5-Sep24'!AM2407-'HP-ICS, V5-Sep24'!S2407)/'HP-ICS, V5-Sep24'!S2407</f>
        <v>#DIV/0!</v>
      </c>
      <c r="J2405" s="174" t="e">
        <f t="shared" si="385"/>
        <v>#DIV/0!</v>
      </c>
      <c r="K2405" s="172">
        <f>'HP-ICS, V5-Sep24'!U2407</f>
        <v>0</v>
      </c>
      <c r="L2405" s="174" t="str">
        <f t="shared" si="386"/>
        <v/>
      </c>
      <c r="M2405" s="173">
        <f>'HP-ICS, V5-Sep24'!AS2407</f>
        <v>0</v>
      </c>
      <c r="N2405" s="174" t="str">
        <f t="shared" si="387"/>
        <v/>
      </c>
      <c r="O2405" s="172">
        <f>'HP-ICS, V5-Sep24'!AO2407</f>
        <v>0</v>
      </c>
      <c r="P2405" s="174" t="str">
        <f t="shared" si="388"/>
        <v/>
      </c>
      <c r="Q2405" s="172">
        <f>'HP-ICS, V5-Sep24'!AT2407</f>
        <v>0</v>
      </c>
      <c r="R2405" s="174" t="str">
        <f t="shared" si="389"/>
        <v/>
      </c>
      <c r="S2405" s="174" t="e">
        <f t="shared" si="390"/>
        <v>#VALUE!</v>
      </c>
      <c r="T2405" s="174" t="e">
        <f t="shared" si="391"/>
        <v>#VALUE!</v>
      </c>
      <c r="U2405" s="173">
        <f>'HP-ICS, V5-Sep24'!AU2407</f>
        <v>0</v>
      </c>
      <c r="V2405" s="174">
        <f t="shared" si="392"/>
        <v>1</v>
      </c>
      <c r="W2405" s="175" t="e">
        <f t="shared" si="393"/>
        <v>#DIV/0!</v>
      </c>
      <c r="X2405" s="176" t="e">
        <f t="shared" si="394"/>
        <v>#DIV/0!</v>
      </c>
    </row>
    <row r="2406" spans="1:24" x14ac:dyDescent="0.3">
      <c r="A2406" s="172" t="str">
        <f>'HP-ICS, V5-Sep24'!D2408</f>
        <v>Guatemala</v>
      </c>
      <c r="B2406" s="172" cm="1">
        <f t="array" ref="B2406">IF(OR(A2406=DATA!$H$2:$H$13),3,IF(OR(A2406=DATA!$H$14:$H$119),2,1))</f>
        <v>1</v>
      </c>
      <c r="C2406" s="173">
        <f>'HP-ICS, V5-Sep24'!L2408</f>
        <v>0</v>
      </c>
      <c r="D2406" s="172" t="str">
        <f>IF(AND(C2406&gt;='Risk(Area, dist)'!$C$9, C2406&lt;='Risk(Area, dist)'!$E$9), 1, IF(AND(C2406&gt;'Risk(Area, dist)'!$C$10, C2406&lt;='Risk(Area, dist)'!$E$10), 2, IF(C2406&gt;='Risk(Area, dist)'!$C$11, 3, "")))</f>
        <v/>
      </c>
      <c r="E2406" s="172">
        <f>'HP-ICS, V5-Sep24'!G2408</f>
        <v>0</v>
      </c>
      <c r="F2406" s="174" t="str">
        <f>IF(AND(E2406&gt;='Risk(Area, dist)'!$H$9, E2406&lt;='Risk(Area, dist)'!$J$9), 1, IF(AND(E2406&gt;'Risk(Area, dist)'!$H$10, E2406&lt;='Risk(Area, dist)'!$J$10), 2, IF(E2406&gt;='Risk(Area, dist)'!$H$11, 3, "")))</f>
        <v/>
      </c>
      <c r="G2406" s="174">
        <f>'HP-ICS, V5-Sep24'!AJ2408</f>
        <v>0</v>
      </c>
      <c r="H2406" s="174">
        <f t="shared" si="384"/>
        <v>3</v>
      </c>
      <c r="I2406" s="177" t="e">
        <f>('HP-ICS, V5-Sep24'!AM2408-'HP-ICS, V5-Sep24'!S2408)/'HP-ICS, V5-Sep24'!S2408</f>
        <v>#DIV/0!</v>
      </c>
      <c r="J2406" s="174" t="e">
        <f t="shared" si="385"/>
        <v>#DIV/0!</v>
      </c>
      <c r="K2406" s="172">
        <f>'HP-ICS, V5-Sep24'!U2408</f>
        <v>0</v>
      </c>
      <c r="L2406" s="174" t="str">
        <f t="shared" si="386"/>
        <v/>
      </c>
      <c r="M2406" s="173">
        <f>'HP-ICS, V5-Sep24'!AS2408</f>
        <v>0</v>
      </c>
      <c r="N2406" s="174" t="str">
        <f t="shared" si="387"/>
        <v/>
      </c>
      <c r="O2406" s="172">
        <f>'HP-ICS, V5-Sep24'!AO2408</f>
        <v>0</v>
      </c>
      <c r="P2406" s="174" t="str">
        <f t="shared" si="388"/>
        <v/>
      </c>
      <c r="Q2406" s="172">
        <f>'HP-ICS, V5-Sep24'!AT2408</f>
        <v>0</v>
      </c>
      <c r="R2406" s="174" t="str">
        <f t="shared" si="389"/>
        <v/>
      </c>
      <c r="S2406" s="174" t="e">
        <f t="shared" si="390"/>
        <v>#VALUE!</v>
      </c>
      <c r="T2406" s="174" t="e">
        <f t="shared" si="391"/>
        <v>#VALUE!</v>
      </c>
      <c r="U2406" s="173">
        <f>'HP-ICS, V5-Sep24'!AU2408</f>
        <v>0</v>
      </c>
      <c r="V2406" s="174">
        <f t="shared" si="392"/>
        <v>1</v>
      </c>
      <c r="W2406" s="175" t="e">
        <f t="shared" si="393"/>
        <v>#DIV/0!</v>
      </c>
      <c r="X2406" s="176" t="e">
        <f t="shared" si="394"/>
        <v>#DIV/0!</v>
      </c>
    </row>
    <row r="2407" spans="1:24" x14ac:dyDescent="0.3">
      <c r="A2407" s="172" t="str">
        <f>'HP-ICS, V5-Sep24'!D2409</f>
        <v>Guatemala</v>
      </c>
      <c r="B2407" s="172" cm="1">
        <f t="array" ref="B2407">IF(OR(A2407=DATA!$H$2:$H$13),3,IF(OR(A2407=DATA!$H$14:$H$119),2,1))</f>
        <v>1</v>
      </c>
      <c r="C2407" s="173">
        <f>'HP-ICS, V5-Sep24'!L2409</f>
        <v>0</v>
      </c>
      <c r="D2407" s="172" t="str">
        <f>IF(AND(C2407&gt;='Risk(Area, dist)'!$C$9, C2407&lt;='Risk(Area, dist)'!$E$9), 1, IF(AND(C2407&gt;'Risk(Area, dist)'!$C$10, C2407&lt;='Risk(Area, dist)'!$E$10), 2, IF(C2407&gt;='Risk(Area, dist)'!$C$11, 3, "")))</f>
        <v/>
      </c>
      <c r="E2407" s="172">
        <f>'HP-ICS, V5-Sep24'!G2409</f>
        <v>0</v>
      </c>
      <c r="F2407" s="174" t="str">
        <f>IF(AND(E2407&gt;='Risk(Area, dist)'!$H$9, E2407&lt;='Risk(Area, dist)'!$J$9), 1, IF(AND(E2407&gt;'Risk(Area, dist)'!$H$10, E2407&lt;='Risk(Area, dist)'!$J$10), 2, IF(E2407&gt;='Risk(Area, dist)'!$H$11, 3, "")))</f>
        <v/>
      </c>
      <c r="G2407" s="174">
        <f>'HP-ICS, V5-Sep24'!AJ2409</f>
        <v>0</v>
      </c>
      <c r="H2407" s="174">
        <f t="shared" si="384"/>
        <v>3</v>
      </c>
      <c r="I2407" s="177" t="e">
        <f>('HP-ICS, V5-Sep24'!AM2409-'HP-ICS, V5-Sep24'!S2409)/'HP-ICS, V5-Sep24'!S2409</f>
        <v>#DIV/0!</v>
      </c>
      <c r="J2407" s="174" t="e">
        <f t="shared" si="385"/>
        <v>#DIV/0!</v>
      </c>
      <c r="K2407" s="172">
        <f>'HP-ICS, V5-Sep24'!U2409</f>
        <v>0</v>
      </c>
      <c r="L2407" s="174" t="str">
        <f t="shared" si="386"/>
        <v/>
      </c>
      <c r="M2407" s="173">
        <f>'HP-ICS, V5-Sep24'!AS2409</f>
        <v>0</v>
      </c>
      <c r="N2407" s="174" t="str">
        <f t="shared" si="387"/>
        <v/>
      </c>
      <c r="O2407" s="172">
        <f>'HP-ICS, V5-Sep24'!AO2409</f>
        <v>0</v>
      </c>
      <c r="P2407" s="174" t="str">
        <f t="shared" si="388"/>
        <v/>
      </c>
      <c r="Q2407" s="172">
        <f>'HP-ICS, V5-Sep24'!AT2409</f>
        <v>0</v>
      </c>
      <c r="R2407" s="174" t="str">
        <f t="shared" si="389"/>
        <v/>
      </c>
      <c r="S2407" s="174" t="e">
        <f t="shared" si="390"/>
        <v>#VALUE!</v>
      </c>
      <c r="T2407" s="174" t="e">
        <f t="shared" si="391"/>
        <v>#VALUE!</v>
      </c>
      <c r="U2407" s="173">
        <f>'HP-ICS, V5-Sep24'!AU2409</f>
        <v>0</v>
      </c>
      <c r="V2407" s="174">
        <f t="shared" si="392"/>
        <v>1</v>
      </c>
      <c r="W2407" s="175" t="e">
        <f t="shared" si="393"/>
        <v>#DIV/0!</v>
      </c>
      <c r="X2407" s="176" t="e">
        <f t="shared" si="394"/>
        <v>#DIV/0!</v>
      </c>
    </row>
    <row r="2408" spans="1:24" x14ac:dyDescent="0.3">
      <c r="A2408" s="172" t="str">
        <f>'HP-ICS, V5-Sep24'!D2410</f>
        <v>Guatemala</v>
      </c>
      <c r="B2408" s="172" cm="1">
        <f t="array" ref="B2408">IF(OR(A2408=DATA!$H$2:$H$13),3,IF(OR(A2408=DATA!$H$14:$H$119),2,1))</f>
        <v>1</v>
      </c>
      <c r="C2408" s="173">
        <f>'HP-ICS, V5-Sep24'!L2410</f>
        <v>0</v>
      </c>
      <c r="D2408" s="172" t="str">
        <f>IF(AND(C2408&gt;='Risk(Area, dist)'!$C$9, C2408&lt;='Risk(Area, dist)'!$E$9), 1, IF(AND(C2408&gt;'Risk(Area, dist)'!$C$10, C2408&lt;='Risk(Area, dist)'!$E$10), 2, IF(C2408&gt;='Risk(Area, dist)'!$C$11, 3, "")))</f>
        <v/>
      </c>
      <c r="E2408" s="172">
        <f>'HP-ICS, V5-Sep24'!G2410</f>
        <v>0</v>
      </c>
      <c r="F2408" s="174" t="str">
        <f>IF(AND(E2408&gt;='Risk(Area, dist)'!$H$9, E2408&lt;='Risk(Area, dist)'!$J$9), 1, IF(AND(E2408&gt;'Risk(Area, dist)'!$H$10, E2408&lt;='Risk(Area, dist)'!$J$10), 2, IF(E2408&gt;='Risk(Area, dist)'!$H$11, 3, "")))</f>
        <v/>
      </c>
      <c r="G2408" s="174">
        <f>'HP-ICS, V5-Sep24'!AJ2410</f>
        <v>0</v>
      </c>
      <c r="H2408" s="174">
        <f t="shared" si="384"/>
        <v>3</v>
      </c>
      <c r="I2408" s="177" t="e">
        <f>('HP-ICS, V5-Sep24'!AM2410-'HP-ICS, V5-Sep24'!S2410)/'HP-ICS, V5-Sep24'!S2410</f>
        <v>#DIV/0!</v>
      </c>
      <c r="J2408" s="174" t="e">
        <f t="shared" si="385"/>
        <v>#DIV/0!</v>
      </c>
      <c r="K2408" s="172">
        <f>'HP-ICS, V5-Sep24'!U2410</f>
        <v>0</v>
      </c>
      <c r="L2408" s="174" t="str">
        <f t="shared" si="386"/>
        <v/>
      </c>
      <c r="M2408" s="173">
        <f>'HP-ICS, V5-Sep24'!AS2410</f>
        <v>0</v>
      </c>
      <c r="N2408" s="174" t="str">
        <f t="shared" si="387"/>
        <v/>
      </c>
      <c r="O2408" s="172">
        <f>'HP-ICS, V5-Sep24'!AO2410</f>
        <v>0</v>
      </c>
      <c r="P2408" s="174" t="str">
        <f t="shared" si="388"/>
        <v/>
      </c>
      <c r="Q2408" s="172">
        <f>'HP-ICS, V5-Sep24'!AT2410</f>
        <v>0</v>
      </c>
      <c r="R2408" s="174" t="str">
        <f t="shared" si="389"/>
        <v/>
      </c>
      <c r="S2408" s="174" t="e">
        <f t="shared" si="390"/>
        <v>#VALUE!</v>
      </c>
      <c r="T2408" s="174" t="e">
        <f t="shared" si="391"/>
        <v>#VALUE!</v>
      </c>
      <c r="U2408" s="173">
        <f>'HP-ICS, V5-Sep24'!AU2410</f>
        <v>0</v>
      </c>
      <c r="V2408" s="174">
        <f t="shared" si="392"/>
        <v>1</v>
      </c>
      <c r="W2408" s="175" t="e">
        <f t="shared" si="393"/>
        <v>#DIV/0!</v>
      </c>
      <c r="X2408" s="176" t="e">
        <f t="shared" si="394"/>
        <v>#DIV/0!</v>
      </c>
    </row>
    <row r="2409" spans="1:24" x14ac:dyDescent="0.3">
      <c r="A2409" s="172" t="str">
        <f>'HP-ICS, V5-Sep24'!D2411</f>
        <v>Guatemala</v>
      </c>
      <c r="B2409" s="172" cm="1">
        <f t="array" ref="B2409">IF(OR(A2409=DATA!$H$2:$H$13),3,IF(OR(A2409=DATA!$H$14:$H$119),2,1))</f>
        <v>1</v>
      </c>
      <c r="C2409" s="173">
        <f>'HP-ICS, V5-Sep24'!L2411</f>
        <v>0</v>
      </c>
      <c r="D2409" s="172" t="str">
        <f>IF(AND(C2409&gt;='Risk(Area, dist)'!$C$9, C2409&lt;='Risk(Area, dist)'!$E$9), 1, IF(AND(C2409&gt;'Risk(Area, dist)'!$C$10, C2409&lt;='Risk(Area, dist)'!$E$10), 2, IF(C2409&gt;='Risk(Area, dist)'!$C$11, 3, "")))</f>
        <v/>
      </c>
      <c r="E2409" s="172">
        <f>'HP-ICS, V5-Sep24'!G2411</f>
        <v>0</v>
      </c>
      <c r="F2409" s="174" t="str">
        <f>IF(AND(E2409&gt;='Risk(Area, dist)'!$H$9, E2409&lt;='Risk(Area, dist)'!$J$9), 1, IF(AND(E2409&gt;'Risk(Area, dist)'!$H$10, E2409&lt;='Risk(Area, dist)'!$J$10), 2, IF(E2409&gt;='Risk(Area, dist)'!$H$11, 3, "")))</f>
        <v/>
      </c>
      <c r="G2409" s="174">
        <f>'HP-ICS, V5-Sep24'!AJ2411</f>
        <v>0</v>
      </c>
      <c r="H2409" s="174">
        <f t="shared" si="384"/>
        <v>3</v>
      </c>
      <c r="I2409" s="177" t="e">
        <f>('HP-ICS, V5-Sep24'!AM2411-'HP-ICS, V5-Sep24'!S2411)/'HP-ICS, V5-Sep24'!S2411</f>
        <v>#DIV/0!</v>
      </c>
      <c r="J2409" s="174" t="e">
        <f t="shared" si="385"/>
        <v>#DIV/0!</v>
      </c>
      <c r="K2409" s="172">
        <f>'HP-ICS, V5-Sep24'!U2411</f>
        <v>0</v>
      </c>
      <c r="L2409" s="174" t="str">
        <f t="shared" si="386"/>
        <v/>
      </c>
      <c r="M2409" s="173">
        <f>'HP-ICS, V5-Sep24'!AS2411</f>
        <v>0</v>
      </c>
      <c r="N2409" s="174" t="str">
        <f t="shared" si="387"/>
        <v/>
      </c>
      <c r="O2409" s="172">
        <f>'HP-ICS, V5-Sep24'!AO2411</f>
        <v>0</v>
      </c>
      <c r="P2409" s="174" t="str">
        <f t="shared" si="388"/>
        <v/>
      </c>
      <c r="Q2409" s="172">
        <f>'HP-ICS, V5-Sep24'!AT2411</f>
        <v>0</v>
      </c>
      <c r="R2409" s="174" t="str">
        <f t="shared" si="389"/>
        <v/>
      </c>
      <c r="S2409" s="174" t="e">
        <f t="shared" si="390"/>
        <v>#VALUE!</v>
      </c>
      <c r="T2409" s="174" t="e">
        <f t="shared" si="391"/>
        <v>#VALUE!</v>
      </c>
      <c r="U2409" s="173">
        <f>'HP-ICS, V5-Sep24'!AU2411</f>
        <v>0</v>
      </c>
      <c r="V2409" s="174">
        <f t="shared" si="392"/>
        <v>1</v>
      </c>
      <c r="W2409" s="175" t="e">
        <f t="shared" si="393"/>
        <v>#DIV/0!</v>
      </c>
      <c r="X2409" s="176" t="e">
        <f t="shared" si="394"/>
        <v>#DIV/0!</v>
      </c>
    </row>
    <row r="2410" spans="1:24" x14ac:dyDescent="0.3">
      <c r="A2410" s="172" t="str">
        <f>'HP-ICS, V5-Sep24'!D2412</f>
        <v>Guatemala</v>
      </c>
      <c r="B2410" s="172" cm="1">
        <f t="array" ref="B2410">IF(OR(A2410=DATA!$H$2:$H$13),3,IF(OR(A2410=DATA!$H$14:$H$119),2,1))</f>
        <v>1</v>
      </c>
      <c r="C2410" s="173">
        <f>'HP-ICS, V5-Sep24'!L2412</f>
        <v>0</v>
      </c>
      <c r="D2410" s="172" t="str">
        <f>IF(AND(C2410&gt;='Risk(Area, dist)'!$C$9, C2410&lt;='Risk(Area, dist)'!$E$9), 1, IF(AND(C2410&gt;'Risk(Area, dist)'!$C$10, C2410&lt;='Risk(Area, dist)'!$E$10), 2, IF(C2410&gt;='Risk(Area, dist)'!$C$11, 3, "")))</f>
        <v/>
      </c>
      <c r="E2410" s="172">
        <f>'HP-ICS, V5-Sep24'!G2412</f>
        <v>0</v>
      </c>
      <c r="F2410" s="174" t="str">
        <f>IF(AND(E2410&gt;='Risk(Area, dist)'!$H$9, E2410&lt;='Risk(Area, dist)'!$J$9), 1, IF(AND(E2410&gt;'Risk(Area, dist)'!$H$10, E2410&lt;='Risk(Area, dist)'!$J$10), 2, IF(E2410&gt;='Risk(Area, dist)'!$H$11, 3, "")))</f>
        <v/>
      </c>
      <c r="G2410" s="174">
        <f>'HP-ICS, V5-Sep24'!AJ2412</f>
        <v>0</v>
      </c>
      <c r="H2410" s="174">
        <f t="shared" si="384"/>
        <v>3</v>
      </c>
      <c r="I2410" s="177" t="e">
        <f>('HP-ICS, V5-Sep24'!AM2412-'HP-ICS, V5-Sep24'!S2412)/'HP-ICS, V5-Sep24'!S2412</f>
        <v>#DIV/0!</v>
      </c>
      <c r="J2410" s="174" t="e">
        <f t="shared" si="385"/>
        <v>#DIV/0!</v>
      </c>
      <c r="K2410" s="172">
        <f>'HP-ICS, V5-Sep24'!U2412</f>
        <v>0</v>
      </c>
      <c r="L2410" s="174" t="str">
        <f t="shared" si="386"/>
        <v/>
      </c>
      <c r="M2410" s="173">
        <f>'HP-ICS, V5-Sep24'!AS2412</f>
        <v>0</v>
      </c>
      <c r="N2410" s="174" t="str">
        <f t="shared" si="387"/>
        <v/>
      </c>
      <c r="O2410" s="172">
        <f>'HP-ICS, V5-Sep24'!AO2412</f>
        <v>0</v>
      </c>
      <c r="P2410" s="174" t="str">
        <f t="shared" si="388"/>
        <v/>
      </c>
      <c r="Q2410" s="172">
        <f>'HP-ICS, V5-Sep24'!AT2412</f>
        <v>0</v>
      </c>
      <c r="R2410" s="174" t="str">
        <f t="shared" si="389"/>
        <v/>
      </c>
      <c r="S2410" s="174" t="e">
        <f t="shared" si="390"/>
        <v>#VALUE!</v>
      </c>
      <c r="T2410" s="174" t="e">
        <f t="shared" si="391"/>
        <v>#VALUE!</v>
      </c>
      <c r="U2410" s="173">
        <f>'HP-ICS, V5-Sep24'!AU2412</f>
        <v>0</v>
      </c>
      <c r="V2410" s="174">
        <f t="shared" si="392"/>
        <v>1</v>
      </c>
      <c r="W2410" s="175" t="e">
        <f t="shared" si="393"/>
        <v>#DIV/0!</v>
      </c>
      <c r="X2410" s="176" t="e">
        <f t="shared" si="394"/>
        <v>#DIV/0!</v>
      </c>
    </row>
    <row r="2411" spans="1:24" x14ac:dyDescent="0.3">
      <c r="A2411" s="172" t="str">
        <f>'HP-ICS, V5-Sep24'!D2413</f>
        <v>Guatemala</v>
      </c>
      <c r="B2411" s="172" cm="1">
        <f t="array" ref="B2411">IF(OR(A2411=DATA!$H$2:$H$13),3,IF(OR(A2411=DATA!$H$14:$H$119),2,1))</f>
        <v>1</v>
      </c>
      <c r="C2411" s="173">
        <f>'HP-ICS, V5-Sep24'!L2413</f>
        <v>0</v>
      </c>
      <c r="D2411" s="172" t="str">
        <f>IF(AND(C2411&gt;='Risk(Area, dist)'!$C$9, C2411&lt;='Risk(Area, dist)'!$E$9), 1, IF(AND(C2411&gt;'Risk(Area, dist)'!$C$10, C2411&lt;='Risk(Area, dist)'!$E$10), 2, IF(C2411&gt;='Risk(Area, dist)'!$C$11, 3, "")))</f>
        <v/>
      </c>
      <c r="E2411" s="172">
        <f>'HP-ICS, V5-Sep24'!G2413</f>
        <v>0</v>
      </c>
      <c r="F2411" s="174" t="str">
        <f>IF(AND(E2411&gt;='Risk(Area, dist)'!$H$9, E2411&lt;='Risk(Area, dist)'!$J$9), 1, IF(AND(E2411&gt;'Risk(Area, dist)'!$H$10, E2411&lt;='Risk(Area, dist)'!$J$10), 2, IF(E2411&gt;='Risk(Area, dist)'!$H$11, 3, "")))</f>
        <v/>
      </c>
      <c r="G2411" s="174">
        <f>'HP-ICS, V5-Sep24'!AJ2413</f>
        <v>0</v>
      </c>
      <c r="H2411" s="174">
        <f t="shared" si="384"/>
        <v>3</v>
      </c>
      <c r="I2411" s="177" t="e">
        <f>('HP-ICS, V5-Sep24'!AM2413-'HP-ICS, V5-Sep24'!S2413)/'HP-ICS, V5-Sep24'!S2413</f>
        <v>#DIV/0!</v>
      </c>
      <c r="J2411" s="174" t="e">
        <f t="shared" si="385"/>
        <v>#DIV/0!</v>
      </c>
      <c r="K2411" s="172">
        <f>'HP-ICS, V5-Sep24'!U2413</f>
        <v>0</v>
      </c>
      <c r="L2411" s="174" t="str">
        <f t="shared" si="386"/>
        <v/>
      </c>
      <c r="M2411" s="173">
        <f>'HP-ICS, V5-Sep24'!AS2413</f>
        <v>0</v>
      </c>
      <c r="N2411" s="174" t="str">
        <f t="shared" si="387"/>
        <v/>
      </c>
      <c r="O2411" s="172">
        <f>'HP-ICS, V5-Sep24'!AO2413</f>
        <v>0</v>
      </c>
      <c r="P2411" s="174" t="str">
        <f t="shared" si="388"/>
        <v/>
      </c>
      <c r="Q2411" s="172">
        <f>'HP-ICS, V5-Sep24'!AT2413</f>
        <v>0</v>
      </c>
      <c r="R2411" s="174" t="str">
        <f t="shared" si="389"/>
        <v/>
      </c>
      <c r="S2411" s="174" t="e">
        <f t="shared" si="390"/>
        <v>#VALUE!</v>
      </c>
      <c r="T2411" s="174" t="e">
        <f t="shared" si="391"/>
        <v>#VALUE!</v>
      </c>
      <c r="U2411" s="173">
        <f>'HP-ICS, V5-Sep24'!AU2413</f>
        <v>0</v>
      </c>
      <c r="V2411" s="174">
        <f t="shared" si="392"/>
        <v>1</v>
      </c>
      <c r="W2411" s="175" t="e">
        <f t="shared" si="393"/>
        <v>#DIV/0!</v>
      </c>
      <c r="X2411" s="176" t="e">
        <f t="shared" si="394"/>
        <v>#DIV/0!</v>
      </c>
    </row>
    <row r="2412" spans="1:24" x14ac:dyDescent="0.3">
      <c r="A2412" s="172" t="str">
        <f>'HP-ICS, V5-Sep24'!D2414</f>
        <v>Guatemala</v>
      </c>
      <c r="B2412" s="172" cm="1">
        <f t="array" ref="B2412">IF(OR(A2412=DATA!$H$2:$H$13),3,IF(OR(A2412=DATA!$H$14:$H$119),2,1))</f>
        <v>1</v>
      </c>
      <c r="C2412" s="173">
        <f>'HP-ICS, V5-Sep24'!L2414</f>
        <v>0</v>
      </c>
      <c r="D2412" s="172" t="str">
        <f>IF(AND(C2412&gt;='Risk(Area, dist)'!$C$9, C2412&lt;='Risk(Area, dist)'!$E$9), 1, IF(AND(C2412&gt;'Risk(Area, dist)'!$C$10, C2412&lt;='Risk(Area, dist)'!$E$10), 2, IF(C2412&gt;='Risk(Area, dist)'!$C$11, 3, "")))</f>
        <v/>
      </c>
      <c r="E2412" s="172">
        <f>'HP-ICS, V5-Sep24'!G2414</f>
        <v>0</v>
      </c>
      <c r="F2412" s="174" t="str">
        <f>IF(AND(E2412&gt;='Risk(Area, dist)'!$H$9, E2412&lt;='Risk(Area, dist)'!$J$9), 1, IF(AND(E2412&gt;'Risk(Area, dist)'!$H$10, E2412&lt;='Risk(Area, dist)'!$J$10), 2, IF(E2412&gt;='Risk(Area, dist)'!$H$11, 3, "")))</f>
        <v/>
      </c>
      <c r="G2412" s="174">
        <f>'HP-ICS, V5-Sep24'!AJ2414</f>
        <v>0</v>
      </c>
      <c r="H2412" s="174">
        <f t="shared" si="384"/>
        <v>3</v>
      </c>
      <c r="I2412" s="177" t="e">
        <f>('HP-ICS, V5-Sep24'!AM2414-'HP-ICS, V5-Sep24'!S2414)/'HP-ICS, V5-Sep24'!S2414</f>
        <v>#DIV/0!</v>
      </c>
      <c r="J2412" s="174" t="e">
        <f t="shared" si="385"/>
        <v>#DIV/0!</v>
      </c>
      <c r="K2412" s="172">
        <f>'HP-ICS, V5-Sep24'!U2414</f>
        <v>0</v>
      </c>
      <c r="L2412" s="174" t="str">
        <f t="shared" si="386"/>
        <v/>
      </c>
      <c r="M2412" s="173">
        <f>'HP-ICS, V5-Sep24'!AS2414</f>
        <v>0</v>
      </c>
      <c r="N2412" s="174" t="str">
        <f t="shared" si="387"/>
        <v/>
      </c>
      <c r="O2412" s="172">
        <f>'HP-ICS, V5-Sep24'!AO2414</f>
        <v>0</v>
      </c>
      <c r="P2412" s="174" t="str">
        <f t="shared" si="388"/>
        <v/>
      </c>
      <c r="Q2412" s="172">
        <f>'HP-ICS, V5-Sep24'!AT2414</f>
        <v>0</v>
      </c>
      <c r="R2412" s="174" t="str">
        <f t="shared" si="389"/>
        <v/>
      </c>
      <c r="S2412" s="174" t="e">
        <f t="shared" si="390"/>
        <v>#VALUE!</v>
      </c>
      <c r="T2412" s="174" t="e">
        <f t="shared" si="391"/>
        <v>#VALUE!</v>
      </c>
      <c r="U2412" s="173">
        <f>'HP-ICS, V5-Sep24'!AU2414</f>
        <v>0</v>
      </c>
      <c r="V2412" s="174">
        <f t="shared" si="392"/>
        <v>1</v>
      </c>
      <c r="W2412" s="175" t="e">
        <f t="shared" si="393"/>
        <v>#DIV/0!</v>
      </c>
      <c r="X2412" s="176" t="e">
        <f t="shared" si="394"/>
        <v>#DIV/0!</v>
      </c>
    </row>
    <row r="2413" spans="1:24" x14ac:dyDescent="0.3">
      <c r="A2413" s="172" t="str">
        <f>'HP-ICS, V5-Sep24'!D2415</f>
        <v>Guatemala</v>
      </c>
      <c r="B2413" s="172" cm="1">
        <f t="array" ref="B2413">IF(OR(A2413=DATA!$H$2:$H$13),3,IF(OR(A2413=DATA!$H$14:$H$119),2,1))</f>
        <v>1</v>
      </c>
      <c r="C2413" s="173">
        <f>'HP-ICS, V5-Sep24'!L2415</f>
        <v>0</v>
      </c>
      <c r="D2413" s="172" t="str">
        <f>IF(AND(C2413&gt;='Risk(Area, dist)'!$C$9, C2413&lt;='Risk(Area, dist)'!$E$9), 1, IF(AND(C2413&gt;'Risk(Area, dist)'!$C$10, C2413&lt;='Risk(Area, dist)'!$E$10), 2, IF(C2413&gt;='Risk(Area, dist)'!$C$11, 3, "")))</f>
        <v/>
      </c>
      <c r="E2413" s="172">
        <f>'HP-ICS, V5-Sep24'!G2415</f>
        <v>0</v>
      </c>
      <c r="F2413" s="174" t="str">
        <f>IF(AND(E2413&gt;='Risk(Area, dist)'!$H$9, E2413&lt;='Risk(Area, dist)'!$J$9), 1, IF(AND(E2413&gt;'Risk(Area, dist)'!$H$10, E2413&lt;='Risk(Area, dist)'!$J$10), 2, IF(E2413&gt;='Risk(Area, dist)'!$H$11, 3, "")))</f>
        <v/>
      </c>
      <c r="G2413" s="174">
        <f>'HP-ICS, V5-Sep24'!AJ2415</f>
        <v>0</v>
      </c>
      <c r="H2413" s="174">
        <f t="shared" si="384"/>
        <v>3</v>
      </c>
      <c r="I2413" s="177" t="e">
        <f>('HP-ICS, V5-Sep24'!AM2415-'HP-ICS, V5-Sep24'!S2415)/'HP-ICS, V5-Sep24'!S2415</f>
        <v>#DIV/0!</v>
      </c>
      <c r="J2413" s="174" t="e">
        <f t="shared" si="385"/>
        <v>#DIV/0!</v>
      </c>
      <c r="K2413" s="172">
        <f>'HP-ICS, V5-Sep24'!U2415</f>
        <v>0</v>
      </c>
      <c r="L2413" s="174" t="str">
        <f t="shared" si="386"/>
        <v/>
      </c>
      <c r="M2413" s="173">
        <f>'HP-ICS, V5-Sep24'!AS2415</f>
        <v>0</v>
      </c>
      <c r="N2413" s="174" t="str">
        <f t="shared" si="387"/>
        <v/>
      </c>
      <c r="O2413" s="172">
        <f>'HP-ICS, V5-Sep24'!AO2415</f>
        <v>0</v>
      </c>
      <c r="P2413" s="174" t="str">
        <f t="shared" si="388"/>
        <v/>
      </c>
      <c r="Q2413" s="172">
        <f>'HP-ICS, V5-Sep24'!AT2415</f>
        <v>0</v>
      </c>
      <c r="R2413" s="174" t="str">
        <f t="shared" si="389"/>
        <v/>
      </c>
      <c r="S2413" s="174" t="e">
        <f t="shared" si="390"/>
        <v>#VALUE!</v>
      </c>
      <c r="T2413" s="174" t="e">
        <f t="shared" si="391"/>
        <v>#VALUE!</v>
      </c>
      <c r="U2413" s="173">
        <f>'HP-ICS, V5-Sep24'!AU2415</f>
        <v>0</v>
      </c>
      <c r="V2413" s="174">
        <f t="shared" si="392"/>
        <v>1</v>
      </c>
      <c r="W2413" s="175" t="e">
        <f t="shared" si="393"/>
        <v>#DIV/0!</v>
      </c>
      <c r="X2413" s="176" t="e">
        <f t="shared" si="394"/>
        <v>#DIV/0!</v>
      </c>
    </row>
    <row r="2414" spans="1:24" x14ac:dyDescent="0.3">
      <c r="A2414" s="172" t="str">
        <f>'HP-ICS, V5-Sep24'!D2416</f>
        <v>Guatemala</v>
      </c>
      <c r="B2414" s="172" cm="1">
        <f t="array" ref="B2414">IF(OR(A2414=DATA!$H$2:$H$13),3,IF(OR(A2414=DATA!$H$14:$H$119),2,1))</f>
        <v>1</v>
      </c>
      <c r="C2414" s="173">
        <f>'HP-ICS, V5-Sep24'!L2416</f>
        <v>0</v>
      </c>
      <c r="D2414" s="172" t="str">
        <f>IF(AND(C2414&gt;='Risk(Area, dist)'!$C$9, C2414&lt;='Risk(Area, dist)'!$E$9), 1, IF(AND(C2414&gt;'Risk(Area, dist)'!$C$10, C2414&lt;='Risk(Area, dist)'!$E$10), 2, IF(C2414&gt;='Risk(Area, dist)'!$C$11, 3, "")))</f>
        <v/>
      </c>
      <c r="E2414" s="172">
        <f>'HP-ICS, V5-Sep24'!G2416</f>
        <v>0</v>
      </c>
      <c r="F2414" s="174" t="str">
        <f>IF(AND(E2414&gt;='Risk(Area, dist)'!$H$9, E2414&lt;='Risk(Area, dist)'!$J$9), 1, IF(AND(E2414&gt;'Risk(Area, dist)'!$H$10, E2414&lt;='Risk(Area, dist)'!$J$10), 2, IF(E2414&gt;='Risk(Area, dist)'!$H$11, 3, "")))</f>
        <v/>
      </c>
      <c r="G2414" s="174">
        <f>'HP-ICS, V5-Sep24'!AJ2416</f>
        <v>0</v>
      </c>
      <c r="H2414" s="174">
        <f t="shared" si="384"/>
        <v>3</v>
      </c>
      <c r="I2414" s="177" t="e">
        <f>('HP-ICS, V5-Sep24'!AM2416-'HP-ICS, V5-Sep24'!S2416)/'HP-ICS, V5-Sep24'!S2416</f>
        <v>#DIV/0!</v>
      </c>
      <c r="J2414" s="174" t="e">
        <f t="shared" si="385"/>
        <v>#DIV/0!</v>
      </c>
      <c r="K2414" s="172">
        <f>'HP-ICS, V5-Sep24'!U2416</f>
        <v>0</v>
      </c>
      <c r="L2414" s="174" t="str">
        <f t="shared" si="386"/>
        <v/>
      </c>
      <c r="M2414" s="173">
        <f>'HP-ICS, V5-Sep24'!AS2416</f>
        <v>0</v>
      </c>
      <c r="N2414" s="174" t="str">
        <f t="shared" si="387"/>
        <v/>
      </c>
      <c r="O2414" s="172">
        <f>'HP-ICS, V5-Sep24'!AO2416</f>
        <v>0</v>
      </c>
      <c r="P2414" s="174" t="str">
        <f t="shared" si="388"/>
        <v/>
      </c>
      <c r="Q2414" s="172">
        <f>'HP-ICS, V5-Sep24'!AT2416</f>
        <v>0</v>
      </c>
      <c r="R2414" s="174" t="str">
        <f t="shared" si="389"/>
        <v/>
      </c>
      <c r="S2414" s="174" t="e">
        <f t="shared" si="390"/>
        <v>#VALUE!</v>
      </c>
      <c r="T2414" s="174" t="e">
        <f t="shared" si="391"/>
        <v>#VALUE!</v>
      </c>
      <c r="U2414" s="173">
        <f>'HP-ICS, V5-Sep24'!AU2416</f>
        <v>0</v>
      </c>
      <c r="V2414" s="174">
        <f t="shared" si="392"/>
        <v>1</v>
      </c>
      <c r="W2414" s="175" t="e">
        <f t="shared" si="393"/>
        <v>#DIV/0!</v>
      </c>
      <c r="X2414" s="176" t="e">
        <f t="shared" si="394"/>
        <v>#DIV/0!</v>
      </c>
    </row>
    <row r="2415" spans="1:24" x14ac:dyDescent="0.3">
      <c r="A2415" s="172" t="str">
        <f>'HP-ICS, V5-Sep24'!D2417</f>
        <v>Guatemala</v>
      </c>
      <c r="B2415" s="172" cm="1">
        <f t="array" ref="B2415">IF(OR(A2415=DATA!$H$2:$H$13),3,IF(OR(A2415=DATA!$H$14:$H$119),2,1))</f>
        <v>1</v>
      </c>
      <c r="C2415" s="173">
        <f>'HP-ICS, V5-Sep24'!L2417</f>
        <v>0</v>
      </c>
      <c r="D2415" s="172" t="str">
        <f>IF(AND(C2415&gt;='Risk(Area, dist)'!$C$9, C2415&lt;='Risk(Area, dist)'!$E$9), 1, IF(AND(C2415&gt;'Risk(Area, dist)'!$C$10, C2415&lt;='Risk(Area, dist)'!$E$10), 2, IF(C2415&gt;='Risk(Area, dist)'!$C$11, 3, "")))</f>
        <v/>
      </c>
      <c r="E2415" s="172">
        <f>'HP-ICS, V5-Sep24'!G2417</f>
        <v>0</v>
      </c>
      <c r="F2415" s="174" t="str">
        <f>IF(AND(E2415&gt;='Risk(Area, dist)'!$H$9, E2415&lt;='Risk(Area, dist)'!$J$9), 1, IF(AND(E2415&gt;'Risk(Area, dist)'!$H$10, E2415&lt;='Risk(Area, dist)'!$J$10), 2, IF(E2415&gt;='Risk(Area, dist)'!$H$11, 3, "")))</f>
        <v/>
      </c>
      <c r="G2415" s="174">
        <f>'HP-ICS, V5-Sep24'!AJ2417</f>
        <v>0</v>
      </c>
      <c r="H2415" s="174">
        <f t="shared" si="384"/>
        <v>3</v>
      </c>
      <c r="I2415" s="177" t="e">
        <f>('HP-ICS, V5-Sep24'!AM2417-'HP-ICS, V5-Sep24'!S2417)/'HP-ICS, V5-Sep24'!S2417</f>
        <v>#DIV/0!</v>
      </c>
      <c r="J2415" s="174" t="e">
        <f t="shared" si="385"/>
        <v>#DIV/0!</v>
      </c>
      <c r="K2415" s="172">
        <f>'HP-ICS, V5-Sep24'!U2417</f>
        <v>0</v>
      </c>
      <c r="L2415" s="174" t="str">
        <f t="shared" si="386"/>
        <v/>
      </c>
      <c r="M2415" s="173">
        <f>'HP-ICS, V5-Sep24'!AS2417</f>
        <v>0</v>
      </c>
      <c r="N2415" s="174" t="str">
        <f t="shared" si="387"/>
        <v/>
      </c>
      <c r="O2415" s="172">
        <f>'HP-ICS, V5-Sep24'!AO2417</f>
        <v>0</v>
      </c>
      <c r="P2415" s="174" t="str">
        <f t="shared" si="388"/>
        <v/>
      </c>
      <c r="Q2415" s="172">
        <f>'HP-ICS, V5-Sep24'!AT2417</f>
        <v>0</v>
      </c>
      <c r="R2415" s="174" t="str">
        <f t="shared" si="389"/>
        <v/>
      </c>
      <c r="S2415" s="174" t="e">
        <f t="shared" si="390"/>
        <v>#VALUE!</v>
      </c>
      <c r="T2415" s="174" t="e">
        <f t="shared" si="391"/>
        <v>#VALUE!</v>
      </c>
      <c r="U2415" s="173">
        <f>'HP-ICS, V5-Sep24'!AU2417</f>
        <v>0</v>
      </c>
      <c r="V2415" s="174">
        <f t="shared" si="392"/>
        <v>1</v>
      </c>
      <c r="W2415" s="175" t="e">
        <f t="shared" si="393"/>
        <v>#DIV/0!</v>
      </c>
      <c r="X2415" s="176" t="e">
        <f t="shared" si="394"/>
        <v>#DIV/0!</v>
      </c>
    </row>
    <row r="2416" spans="1:24" x14ac:dyDescent="0.3">
      <c r="A2416" s="172" t="str">
        <f>'HP-ICS, V5-Sep24'!D2418</f>
        <v>Guatemala</v>
      </c>
      <c r="B2416" s="172" cm="1">
        <f t="array" ref="B2416">IF(OR(A2416=DATA!$H$2:$H$13),3,IF(OR(A2416=DATA!$H$14:$H$119),2,1))</f>
        <v>1</v>
      </c>
      <c r="C2416" s="173">
        <f>'HP-ICS, V5-Sep24'!L2418</f>
        <v>0</v>
      </c>
      <c r="D2416" s="172" t="str">
        <f>IF(AND(C2416&gt;='Risk(Area, dist)'!$C$9, C2416&lt;='Risk(Area, dist)'!$E$9), 1, IF(AND(C2416&gt;'Risk(Area, dist)'!$C$10, C2416&lt;='Risk(Area, dist)'!$E$10), 2, IF(C2416&gt;='Risk(Area, dist)'!$C$11, 3, "")))</f>
        <v/>
      </c>
      <c r="E2416" s="172">
        <f>'HP-ICS, V5-Sep24'!G2418</f>
        <v>0</v>
      </c>
      <c r="F2416" s="174" t="str">
        <f>IF(AND(E2416&gt;='Risk(Area, dist)'!$H$9, E2416&lt;='Risk(Area, dist)'!$J$9), 1, IF(AND(E2416&gt;'Risk(Area, dist)'!$H$10, E2416&lt;='Risk(Area, dist)'!$J$10), 2, IF(E2416&gt;='Risk(Area, dist)'!$H$11, 3, "")))</f>
        <v/>
      </c>
      <c r="G2416" s="174">
        <f>'HP-ICS, V5-Sep24'!AJ2418</f>
        <v>0</v>
      </c>
      <c r="H2416" s="174">
        <f t="shared" si="384"/>
        <v>3</v>
      </c>
      <c r="I2416" s="177" t="e">
        <f>('HP-ICS, V5-Sep24'!AM2418-'HP-ICS, V5-Sep24'!S2418)/'HP-ICS, V5-Sep24'!S2418</f>
        <v>#DIV/0!</v>
      </c>
      <c r="J2416" s="174" t="e">
        <f t="shared" si="385"/>
        <v>#DIV/0!</v>
      </c>
      <c r="K2416" s="172">
        <f>'HP-ICS, V5-Sep24'!U2418</f>
        <v>0</v>
      </c>
      <c r="L2416" s="174" t="str">
        <f t="shared" si="386"/>
        <v/>
      </c>
      <c r="M2416" s="173">
        <f>'HP-ICS, V5-Sep24'!AS2418</f>
        <v>0</v>
      </c>
      <c r="N2416" s="174" t="str">
        <f t="shared" si="387"/>
        <v/>
      </c>
      <c r="O2416" s="172">
        <f>'HP-ICS, V5-Sep24'!AO2418</f>
        <v>0</v>
      </c>
      <c r="P2416" s="174" t="str">
        <f t="shared" si="388"/>
        <v/>
      </c>
      <c r="Q2416" s="172">
        <f>'HP-ICS, V5-Sep24'!AT2418</f>
        <v>0</v>
      </c>
      <c r="R2416" s="174" t="str">
        <f t="shared" si="389"/>
        <v/>
      </c>
      <c r="S2416" s="174" t="e">
        <f t="shared" si="390"/>
        <v>#VALUE!</v>
      </c>
      <c r="T2416" s="174" t="e">
        <f t="shared" si="391"/>
        <v>#VALUE!</v>
      </c>
      <c r="U2416" s="173">
        <f>'HP-ICS, V5-Sep24'!AU2418</f>
        <v>0</v>
      </c>
      <c r="V2416" s="174">
        <f t="shared" si="392"/>
        <v>1</v>
      </c>
      <c r="W2416" s="175" t="e">
        <f t="shared" si="393"/>
        <v>#DIV/0!</v>
      </c>
      <c r="X2416" s="176" t="e">
        <f t="shared" si="394"/>
        <v>#DIV/0!</v>
      </c>
    </row>
    <row r="2417" spans="1:24" x14ac:dyDescent="0.3">
      <c r="A2417" s="172" t="str">
        <f>'HP-ICS, V5-Sep24'!D2419</f>
        <v>Guatemala</v>
      </c>
      <c r="B2417" s="172" cm="1">
        <f t="array" ref="B2417">IF(OR(A2417=DATA!$H$2:$H$13),3,IF(OR(A2417=DATA!$H$14:$H$119),2,1))</f>
        <v>1</v>
      </c>
      <c r="C2417" s="173">
        <f>'HP-ICS, V5-Sep24'!L2419</f>
        <v>0</v>
      </c>
      <c r="D2417" s="172" t="str">
        <f>IF(AND(C2417&gt;='Risk(Area, dist)'!$C$9, C2417&lt;='Risk(Area, dist)'!$E$9), 1, IF(AND(C2417&gt;'Risk(Area, dist)'!$C$10, C2417&lt;='Risk(Area, dist)'!$E$10), 2, IF(C2417&gt;='Risk(Area, dist)'!$C$11, 3, "")))</f>
        <v/>
      </c>
      <c r="E2417" s="172">
        <f>'HP-ICS, V5-Sep24'!G2419</f>
        <v>0</v>
      </c>
      <c r="F2417" s="174" t="str">
        <f>IF(AND(E2417&gt;='Risk(Area, dist)'!$H$9, E2417&lt;='Risk(Area, dist)'!$J$9), 1, IF(AND(E2417&gt;'Risk(Area, dist)'!$H$10, E2417&lt;='Risk(Area, dist)'!$J$10), 2, IF(E2417&gt;='Risk(Area, dist)'!$H$11, 3, "")))</f>
        <v/>
      </c>
      <c r="G2417" s="174">
        <f>'HP-ICS, V5-Sep24'!AJ2419</f>
        <v>0</v>
      </c>
      <c r="H2417" s="174">
        <f t="shared" si="384"/>
        <v>3</v>
      </c>
      <c r="I2417" s="177" t="e">
        <f>('HP-ICS, V5-Sep24'!AM2419-'HP-ICS, V5-Sep24'!S2419)/'HP-ICS, V5-Sep24'!S2419</f>
        <v>#DIV/0!</v>
      </c>
      <c r="J2417" s="174" t="e">
        <f t="shared" si="385"/>
        <v>#DIV/0!</v>
      </c>
      <c r="K2417" s="172">
        <f>'HP-ICS, V5-Sep24'!U2419</f>
        <v>0</v>
      </c>
      <c r="L2417" s="174" t="str">
        <f t="shared" si="386"/>
        <v/>
      </c>
      <c r="M2417" s="173">
        <f>'HP-ICS, V5-Sep24'!AS2419</f>
        <v>0</v>
      </c>
      <c r="N2417" s="174" t="str">
        <f t="shared" si="387"/>
        <v/>
      </c>
      <c r="O2417" s="172">
        <f>'HP-ICS, V5-Sep24'!AO2419</f>
        <v>0</v>
      </c>
      <c r="P2417" s="174" t="str">
        <f t="shared" si="388"/>
        <v/>
      </c>
      <c r="Q2417" s="172">
        <f>'HP-ICS, V5-Sep24'!AT2419</f>
        <v>0</v>
      </c>
      <c r="R2417" s="174" t="str">
        <f t="shared" si="389"/>
        <v/>
      </c>
      <c r="S2417" s="174" t="e">
        <f t="shared" si="390"/>
        <v>#VALUE!</v>
      </c>
      <c r="T2417" s="174" t="e">
        <f t="shared" si="391"/>
        <v>#VALUE!</v>
      </c>
      <c r="U2417" s="173">
        <f>'HP-ICS, V5-Sep24'!AU2419</f>
        <v>0</v>
      </c>
      <c r="V2417" s="174">
        <f t="shared" si="392"/>
        <v>1</v>
      </c>
      <c r="W2417" s="175" t="e">
        <f t="shared" si="393"/>
        <v>#DIV/0!</v>
      </c>
      <c r="X2417" s="176" t="e">
        <f t="shared" si="394"/>
        <v>#DIV/0!</v>
      </c>
    </row>
    <row r="2418" spans="1:24" x14ac:dyDescent="0.3">
      <c r="A2418" s="172" t="str">
        <f>'HP-ICS, V5-Sep24'!D2420</f>
        <v>Guatemala</v>
      </c>
      <c r="B2418" s="172" cm="1">
        <f t="array" ref="B2418">IF(OR(A2418=DATA!$H$2:$H$13),3,IF(OR(A2418=DATA!$H$14:$H$119),2,1))</f>
        <v>1</v>
      </c>
      <c r="C2418" s="173">
        <f>'HP-ICS, V5-Sep24'!L2420</f>
        <v>0</v>
      </c>
      <c r="D2418" s="172" t="str">
        <f>IF(AND(C2418&gt;='Risk(Area, dist)'!$C$9, C2418&lt;='Risk(Area, dist)'!$E$9), 1, IF(AND(C2418&gt;'Risk(Area, dist)'!$C$10, C2418&lt;='Risk(Area, dist)'!$E$10), 2, IF(C2418&gt;='Risk(Area, dist)'!$C$11, 3, "")))</f>
        <v/>
      </c>
      <c r="E2418" s="172">
        <f>'HP-ICS, V5-Sep24'!G2420</f>
        <v>0</v>
      </c>
      <c r="F2418" s="174" t="str">
        <f>IF(AND(E2418&gt;='Risk(Area, dist)'!$H$9, E2418&lt;='Risk(Area, dist)'!$J$9), 1, IF(AND(E2418&gt;'Risk(Area, dist)'!$H$10, E2418&lt;='Risk(Area, dist)'!$J$10), 2, IF(E2418&gt;='Risk(Area, dist)'!$H$11, 3, "")))</f>
        <v/>
      </c>
      <c r="G2418" s="174">
        <f>'HP-ICS, V5-Sep24'!AJ2420</f>
        <v>0</v>
      </c>
      <c r="H2418" s="174">
        <f t="shared" si="384"/>
        <v>3</v>
      </c>
      <c r="I2418" s="177" t="e">
        <f>('HP-ICS, V5-Sep24'!AM2420-'HP-ICS, V5-Sep24'!S2420)/'HP-ICS, V5-Sep24'!S2420</f>
        <v>#DIV/0!</v>
      </c>
      <c r="J2418" s="174" t="e">
        <f t="shared" si="385"/>
        <v>#DIV/0!</v>
      </c>
      <c r="K2418" s="172">
        <f>'HP-ICS, V5-Sep24'!U2420</f>
        <v>0</v>
      </c>
      <c r="L2418" s="174" t="str">
        <f t="shared" si="386"/>
        <v/>
      </c>
      <c r="M2418" s="173">
        <f>'HP-ICS, V5-Sep24'!AS2420</f>
        <v>0</v>
      </c>
      <c r="N2418" s="174" t="str">
        <f t="shared" si="387"/>
        <v/>
      </c>
      <c r="O2418" s="172">
        <f>'HP-ICS, V5-Sep24'!AO2420</f>
        <v>0</v>
      </c>
      <c r="P2418" s="174" t="str">
        <f t="shared" si="388"/>
        <v/>
      </c>
      <c r="Q2418" s="172">
        <f>'HP-ICS, V5-Sep24'!AT2420</f>
        <v>0</v>
      </c>
      <c r="R2418" s="174" t="str">
        <f t="shared" si="389"/>
        <v/>
      </c>
      <c r="S2418" s="174" t="e">
        <f t="shared" si="390"/>
        <v>#VALUE!</v>
      </c>
      <c r="T2418" s="174" t="e">
        <f t="shared" si="391"/>
        <v>#VALUE!</v>
      </c>
      <c r="U2418" s="173">
        <f>'HP-ICS, V5-Sep24'!AU2420</f>
        <v>0</v>
      </c>
      <c r="V2418" s="174">
        <f t="shared" si="392"/>
        <v>1</v>
      </c>
      <c r="W2418" s="175" t="e">
        <f t="shared" si="393"/>
        <v>#DIV/0!</v>
      </c>
      <c r="X2418" s="176" t="e">
        <f t="shared" si="394"/>
        <v>#DIV/0!</v>
      </c>
    </row>
    <row r="2419" spans="1:24" x14ac:dyDescent="0.3">
      <c r="A2419" s="172" t="str">
        <f>'HP-ICS, V5-Sep24'!D2421</f>
        <v>Guatemala</v>
      </c>
      <c r="B2419" s="172" cm="1">
        <f t="array" ref="B2419">IF(OR(A2419=DATA!$H$2:$H$13),3,IF(OR(A2419=DATA!$H$14:$H$119),2,1))</f>
        <v>1</v>
      </c>
      <c r="C2419" s="173">
        <f>'HP-ICS, V5-Sep24'!L2421</f>
        <v>0</v>
      </c>
      <c r="D2419" s="172" t="str">
        <f>IF(AND(C2419&gt;='Risk(Area, dist)'!$C$9, C2419&lt;='Risk(Area, dist)'!$E$9), 1, IF(AND(C2419&gt;'Risk(Area, dist)'!$C$10, C2419&lt;='Risk(Area, dist)'!$E$10), 2, IF(C2419&gt;='Risk(Area, dist)'!$C$11, 3, "")))</f>
        <v/>
      </c>
      <c r="E2419" s="172">
        <f>'HP-ICS, V5-Sep24'!G2421</f>
        <v>0</v>
      </c>
      <c r="F2419" s="174" t="str">
        <f>IF(AND(E2419&gt;='Risk(Area, dist)'!$H$9, E2419&lt;='Risk(Area, dist)'!$J$9), 1, IF(AND(E2419&gt;'Risk(Area, dist)'!$H$10, E2419&lt;='Risk(Area, dist)'!$J$10), 2, IF(E2419&gt;='Risk(Area, dist)'!$H$11, 3, "")))</f>
        <v/>
      </c>
      <c r="G2419" s="174">
        <f>'HP-ICS, V5-Sep24'!AJ2421</f>
        <v>0</v>
      </c>
      <c r="H2419" s="174">
        <f t="shared" si="384"/>
        <v>3</v>
      </c>
      <c r="I2419" s="177" t="e">
        <f>('HP-ICS, V5-Sep24'!AM2421-'HP-ICS, V5-Sep24'!S2421)/'HP-ICS, V5-Sep24'!S2421</f>
        <v>#DIV/0!</v>
      </c>
      <c r="J2419" s="174" t="e">
        <f t="shared" si="385"/>
        <v>#DIV/0!</v>
      </c>
      <c r="K2419" s="172">
        <f>'HP-ICS, V5-Sep24'!U2421</f>
        <v>0</v>
      </c>
      <c r="L2419" s="174" t="str">
        <f t="shared" si="386"/>
        <v/>
      </c>
      <c r="M2419" s="173">
        <f>'HP-ICS, V5-Sep24'!AS2421</f>
        <v>0</v>
      </c>
      <c r="N2419" s="174" t="str">
        <f t="shared" si="387"/>
        <v/>
      </c>
      <c r="O2419" s="172">
        <f>'HP-ICS, V5-Sep24'!AO2421</f>
        <v>0</v>
      </c>
      <c r="P2419" s="174" t="str">
        <f t="shared" si="388"/>
        <v/>
      </c>
      <c r="Q2419" s="172">
        <f>'HP-ICS, V5-Sep24'!AT2421</f>
        <v>0</v>
      </c>
      <c r="R2419" s="174" t="str">
        <f t="shared" si="389"/>
        <v/>
      </c>
      <c r="S2419" s="174" t="e">
        <f t="shared" si="390"/>
        <v>#VALUE!</v>
      </c>
      <c r="T2419" s="174" t="e">
        <f t="shared" si="391"/>
        <v>#VALUE!</v>
      </c>
      <c r="U2419" s="173">
        <f>'HP-ICS, V5-Sep24'!AU2421</f>
        <v>0</v>
      </c>
      <c r="V2419" s="174">
        <f t="shared" si="392"/>
        <v>1</v>
      </c>
      <c r="W2419" s="175" t="e">
        <f t="shared" si="393"/>
        <v>#DIV/0!</v>
      </c>
      <c r="X2419" s="176" t="e">
        <f t="shared" si="394"/>
        <v>#DIV/0!</v>
      </c>
    </row>
    <row r="2420" spans="1:24" x14ac:dyDescent="0.3">
      <c r="A2420" s="172" t="str">
        <f>'HP-ICS, V5-Sep24'!D2422</f>
        <v>Guatemala</v>
      </c>
      <c r="B2420" s="172" cm="1">
        <f t="array" ref="B2420">IF(OR(A2420=DATA!$H$2:$H$13),3,IF(OR(A2420=DATA!$H$14:$H$119),2,1))</f>
        <v>1</v>
      </c>
      <c r="C2420" s="173">
        <f>'HP-ICS, V5-Sep24'!L2422</f>
        <v>0</v>
      </c>
      <c r="D2420" s="172" t="str">
        <f>IF(AND(C2420&gt;='Risk(Area, dist)'!$C$9, C2420&lt;='Risk(Area, dist)'!$E$9), 1, IF(AND(C2420&gt;'Risk(Area, dist)'!$C$10, C2420&lt;='Risk(Area, dist)'!$E$10), 2, IF(C2420&gt;='Risk(Area, dist)'!$C$11, 3, "")))</f>
        <v/>
      </c>
      <c r="E2420" s="172">
        <f>'HP-ICS, V5-Sep24'!G2422</f>
        <v>0</v>
      </c>
      <c r="F2420" s="174" t="str">
        <f>IF(AND(E2420&gt;='Risk(Area, dist)'!$H$9, E2420&lt;='Risk(Area, dist)'!$J$9), 1, IF(AND(E2420&gt;'Risk(Area, dist)'!$H$10, E2420&lt;='Risk(Area, dist)'!$J$10), 2, IF(E2420&gt;='Risk(Area, dist)'!$H$11, 3, "")))</f>
        <v/>
      </c>
      <c r="G2420" s="174">
        <f>'HP-ICS, V5-Sep24'!AJ2422</f>
        <v>0</v>
      </c>
      <c r="H2420" s="174">
        <f t="shared" si="384"/>
        <v>3</v>
      </c>
      <c r="I2420" s="177" t="e">
        <f>('HP-ICS, V5-Sep24'!AM2422-'HP-ICS, V5-Sep24'!S2422)/'HP-ICS, V5-Sep24'!S2422</f>
        <v>#DIV/0!</v>
      </c>
      <c r="J2420" s="174" t="e">
        <f t="shared" si="385"/>
        <v>#DIV/0!</v>
      </c>
      <c r="K2420" s="172">
        <f>'HP-ICS, V5-Sep24'!U2422</f>
        <v>0</v>
      </c>
      <c r="L2420" s="174" t="str">
        <f t="shared" si="386"/>
        <v/>
      </c>
      <c r="M2420" s="173">
        <f>'HP-ICS, V5-Sep24'!AS2422</f>
        <v>0</v>
      </c>
      <c r="N2420" s="174" t="str">
        <f t="shared" si="387"/>
        <v/>
      </c>
      <c r="O2420" s="172">
        <f>'HP-ICS, V5-Sep24'!AO2422</f>
        <v>0</v>
      </c>
      <c r="P2420" s="174" t="str">
        <f t="shared" si="388"/>
        <v/>
      </c>
      <c r="Q2420" s="172">
        <f>'HP-ICS, V5-Sep24'!AT2422</f>
        <v>0</v>
      </c>
      <c r="R2420" s="174" t="str">
        <f t="shared" si="389"/>
        <v/>
      </c>
      <c r="S2420" s="174" t="e">
        <f t="shared" si="390"/>
        <v>#VALUE!</v>
      </c>
      <c r="T2420" s="174" t="e">
        <f t="shared" si="391"/>
        <v>#VALUE!</v>
      </c>
      <c r="U2420" s="173">
        <f>'HP-ICS, V5-Sep24'!AU2422</f>
        <v>0</v>
      </c>
      <c r="V2420" s="174">
        <f t="shared" si="392"/>
        <v>1</v>
      </c>
      <c r="W2420" s="175" t="e">
        <f t="shared" si="393"/>
        <v>#DIV/0!</v>
      </c>
      <c r="X2420" s="176" t="e">
        <f t="shared" si="394"/>
        <v>#DIV/0!</v>
      </c>
    </row>
    <row r="2421" spans="1:24" x14ac:dyDescent="0.3">
      <c r="A2421" s="172" t="str">
        <f>'HP-ICS, V5-Sep24'!D2423</f>
        <v>Guatemala</v>
      </c>
      <c r="B2421" s="172" cm="1">
        <f t="array" ref="B2421">IF(OR(A2421=DATA!$H$2:$H$13),3,IF(OR(A2421=DATA!$H$14:$H$119),2,1))</f>
        <v>1</v>
      </c>
      <c r="C2421" s="173">
        <f>'HP-ICS, V5-Sep24'!L2423</f>
        <v>0</v>
      </c>
      <c r="D2421" s="172" t="str">
        <f>IF(AND(C2421&gt;='Risk(Area, dist)'!$C$9, C2421&lt;='Risk(Area, dist)'!$E$9), 1, IF(AND(C2421&gt;'Risk(Area, dist)'!$C$10, C2421&lt;='Risk(Area, dist)'!$E$10), 2, IF(C2421&gt;='Risk(Area, dist)'!$C$11, 3, "")))</f>
        <v/>
      </c>
      <c r="E2421" s="172">
        <f>'HP-ICS, V5-Sep24'!G2423</f>
        <v>0</v>
      </c>
      <c r="F2421" s="174" t="str">
        <f>IF(AND(E2421&gt;='Risk(Area, dist)'!$H$9, E2421&lt;='Risk(Area, dist)'!$J$9), 1, IF(AND(E2421&gt;'Risk(Area, dist)'!$H$10, E2421&lt;='Risk(Area, dist)'!$J$10), 2, IF(E2421&gt;='Risk(Area, dist)'!$H$11, 3, "")))</f>
        <v/>
      </c>
      <c r="G2421" s="174">
        <f>'HP-ICS, V5-Sep24'!AJ2423</f>
        <v>0</v>
      </c>
      <c r="H2421" s="174">
        <f t="shared" si="384"/>
        <v>3</v>
      </c>
      <c r="I2421" s="177" t="e">
        <f>('HP-ICS, V5-Sep24'!AM2423-'HP-ICS, V5-Sep24'!S2423)/'HP-ICS, V5-Sep24'!S2423</f>
        <v>#DIV/0!</v>
      </c>
      <c r="J2421" s="174" t="e">
        <f t="shared" si="385"/>
        <v>#DIV/0!</v>
      </c>
      <c r="K2421" s="172">
        <f>'HP-ICS, V5-Sep24'!U2423</f>
        <v>0</v>
      </c>
      <c r="L2421" s="174" t="str">
        <f t="shared" si="386"/>
        <v/>
      </c>
      <c r="M2421" s="173">
        <f>'HP-ICS, V5-Sep24'!AS2423</f>
        <v>0</v>
      </c>
      <c r="N2421" s="174" t="str">
        <f t="shared" si="387"/>
        <v/>
      </c>
      <c r="O2421" s="172">
        <f>'HP-ICS, V5-Sep24'!AO2423</f>
        <v>0</v>
      </c>
      <c r="P2421" s="174" t="str">
        <f t="shared" si="388"/>
        <v/>
      </c>
      <c r="Q2421" s="172">
        <f>'HP-ICS, V5-Sep24'!AT2423</f>
        <v>0</v>
      </c>
      <c r="R2421" s="174" t="str">
        <f t="shared" si="389"/>
        <v/>
      </c>
      <c r="S2421" s="174" t="e">
        <f t="shared" si="390"/>
        <v>#VALUE!</v>
      </c>
      <c r="T2421" s="174" t="e">
        <f t="shared" si="391"/>
        <v>#VALUE!</v>
      </c>
      <c r="U2421" s="173">
        <f>'HP-ICS, V5-Sep24'!AU2423</f>
        <v>0</v>
      </c>
      <c r="V2421" s="174">
        <f t="shared" si="392"/>
        <v>1</v>
      </c>
      <c r="W2421" s="175" t="e">
        <f t="shared" si="393"/>
        <v>#DIV/0!</v>
      </c>
      <c r="X2421" s="176" t="e">
        <f t="shared" si="394"/>
        <v>#DIV/0!</v>
      </c>
    </row>
    <row r="2422" spans="1:24" x14ac:dyDescent="0.3">
      <c r="A2422" s="172" t="str">
        <f>'HP-ICS, V5-Sep24'!D2424</f>
        <v>Guatemala</v>
      </c>
      <c r="B2422" s="172" cm="1">
        <f t="array" ref="B2422">IF(OR(A2422=DATA!$H$2:$H$13),3,IF(OR(A2422=DATA!$H$14:$H$119),2,1))</f>
        <v>1</v>
      </c>
      <c r="C2422" s="173">
        <f>'HP-ICS, V5-Sep24'!L2424</f>
        <v>0</v>
      </c>
      <c r="D2422" s="172" t="str">
        <f>IF(AND(C2422&gt;='Risk(Area, dist)'!$C$9, C2422&lt;='Risk(Area, dist)'!$E$9), 1, IF(AND(C2422&gt;'Risk(Area, dist)'!$C$10, C2422&lt;='Risk(Area, dist)'!$E$10), 2, IF(C2422&gt;='Risk(Area, dist)'!$C$11, 3, "")))</f>
        <v/>
      </c>
      <c r="E2422" s="172">
        <f>'HP-ICS, V5-Sep24'!G2424</f>
        <v>0</v>
      </c>
      <c r="F2422" s="174" t="str">
        <f>IF(AND(E2422&gt;='Risk(Area, dist)'!$H$9, E2422&lt;='Risk(Area, dist)'!$J$9), 1, IF(AND(E2422&gt;'Risk(Area, dist)'!$H$10, E2422&lt;='Risk(Area, dist)'!$J$10), 2, IF(E2422&gt;='Risk(Area, dist)'!$H$11, 3, "")))</f>
        <v/>
      </c>
      <c r="G2422" s="174">
        <f>'HP-ICS, V5-Sep24'!AJ2424</f>
        <v>0</v>
      </c>
      <c r="H2422" s="174">
        <f t="shared" si="384"/>
        <v>3</v>
      </c>
      <c r="I2422" s="177" t="e">
        <f>('HP-ICS, V5-Sep24'!AM2424-'HP-ICS, V5-Sep24'!S2424)/'HP-ICS, V5-Sep24'!S2424</f>
        <v>#DIV/0!</v>
      </c>
      <c r="J2422" s="174" t="e">
        <f t="shared" si="385"/>
        <v>#DIV/0!</v>
      </c>
      <c r="K2422" s="172">
        <f>'HP-ICS, V5-Sep24'!U2424</f>
        <v>0</v>
      </c>
      <c r="L2422" s="174" t="str">
        <f t="shared" si="386"/>
        <v/>
      </c>
      <c r="M2422" s="173">
        <f>'HP-ICS, V5-Sep24'!AS2424</f>
        <v>0</v>
      </c>
      <c r="N2422" s="174" t="str">
        <f t="shared" si="387"/>
        <v/>
      </c>
      <c r="O2422" s="172">
        <f>'HP-ICS, V5-Sep24'!AO2424</f>
        <v>0</v>
      </c>
      <c r="P2422" s="174" t="str">
        <f t="shared" si="388"/>
        <v/>
      </c>
      <c r="Q2422" s="172">
        <f>'HP-ICS, V5-Sep24'!AT2424</f>
        <v>0</v>
      </c>
      <c r="R2422" s="174" t="str">
        <f t="shared" si="389"/>
        <v/>
      </c>
      <c r="S2422" s="174" t="e">
        <f t="shared" si="390"/>
        <v>#VALUE!</v>
      </c>
      <c r="T2422" s="174" t="e">
        <f t="shared" si="391"/>
        <v>#VALUE!</v>
      </c>
      <c r="U2422" s="173">
        <f>'HP-ICS, V5-Sep24'!AU2424</f>
        <v>0</v>
      </c>
      <c r="V2422" s="174">
        <f t="shared" si="392"/>
        <v>1</v>
      </c>
      <c r="W2422" s="175" t="e">
        <f t="shared" si="393"/>
        <v>#DIV/0!</v>
      </c>
      <c r="X2422" s="176" t="e">
        <f t="shared" si="394"/>
        <v>#DIV/0!</v>
      </c>
    </row>
    <row r="2423" spans="1:24" x14ac:dyDescent="0.3">
      <c r="A2423" s="172" t="str">
        <f>'HP-ICS, V5-Sep24'!D2425</f>
        <v>Guatemala</v>
      </c>
      <c r="B2423" s="172" cm="1">
        <f t="array" ref="B2423">IF(OR(A2423=DATA!$H$2:$H$13),3,IF(OR(A2423=DATA!$H$14:$H$119),2,1))</f>
        <v>1</v>
      </c>
      <c r="C2423" s="173">
        <f>'HP-ICS, V5-Sep24'!L2425</f>
        <v>0</v>
      </c>
      <c r="D2423" s="172" t="str">
        <f>IF(AND(C2423&gt;='Risk(Area, dist)'!$C$9, C2423&lt;='Risk(Area, dist)'!$E$9), 1, IF(AND(C2423&gt;'Risk(Area, dist)'!$C$10, C2423&lt;='Risk(Area, dist)'!$E$10), 2, IF(C2423&gt;='Risk(Area, dist)'!$C$11, 3, "")))</f>
        <v/>
      </c>
      <c r="E2423" s="172">
        <f>'HP-ICS, V5-Sep24'!G2425</f>
        <v>0</v>
      </c>
      <c r="F2423" s="174" t="str">
        <f>IF(AND(E2423&gt;='Risk(Area, dist)'!$H$9, E2423&lt;='Risk(Area, dist)'!$J$9), 1, IF(AND(E2423&gt;'Risk(Area, dist)'!$H$10, E2423&lt;='Risk(Area, dist)'!$J$10), 2, IF(E2423&gt;='Risk(Area, dist)'!$H$11, 3, "")))</f>
        <v/>
      </c>
      <c r="G2423" s="174">
        <f>'HP-ICS, V5-Sep24'!AJ2425</f>
        <v>0</v>
      </c>
      <c r="H2423" s="174">
        <f t="shared" si="384"/>
        <v>3</v>
      </c>
      <c r="I2423" s="177" t="e">
        <f>('HP-ICS, V5-Sep24'!AM2425-'HP-ICS, V5-Sep24'!S2425)/'HP-ICS, V5-Sep24'!S2425</f>
        <v>#DIV/0!</v>
      </c>
      <c r="J2423" s="174" t="e">
        <f t="shared" si="385"/>
        <v>#DIV/0!</v>
      </c>
      <c r="K2423" s="172">
        <f>'HP-ICS, V5-Sep24'!U2425</f>
        <v>0</v>
      </c>
      <c r="L2423" s="174" t="str">
        <f t="shared" si="386"/>
        <v/>
      </c>
      <c r="M2423" s="173">
        <f>'HP-ICS, V5-Sep24'!AS2425</f>
        <v>0</v>
      </c>
      <c r="N2423" s="174" t="str">
        <f t="shared" si="387"/>
        <v/>
      </c>
      <c r="O2423" s="172">
        <f>'HP-ICS, V5-Sep24'!AO2425</f>
        <v>0</v>
      </c>
      <c r="P2423" s="174" t="str">
        <f t="shared" si="388"/>
        <v/>
      </c>
      <c r="Q2423" s="172">
        <f>'HP-ICS, V5-Sep24'!AT2425</f>
        <v>0</v>
      </c>
      <c r="R2423" s="174" t="str">
        <f t="shared" si="389"/>
        <v/>
      </c>
      <c r="S2423" s="174" t="e">
        <f t="shared" si="390"/>
        <v>#VALUE!</v>
      </c>
      <c r="T2423" s="174" t="e">
        <f t="shared" si="391"/>
        <v>#VALUE!</v>
      </c>
      <c r="U2423" s="173">
        <f>'HP-ICS, V5-Sep24'!AU2425</f>
        <v>0</v>
      </c>
      <c r="V2423" s="174">
        <f t="shared" si="392"/>
        <v>1</v>
      </c>
      <c r="W2423" s="175" t="e">
        <f t="shared" si="393"/>
        <v>#DIV/0!</v>
      </c>
      <c r="X2423" s="176" t="e">
        <f t="shared" si="394"/>
        <v>#DIV/0!</v>
      </c>
    </row>
    <row r="2424" spans="1:24" x14ac:dyDescent="0.3">
      <c r="A2424" s="172" t="str">
        <f>'HP-ICS, V5-Sep24'!D2426</f>
        <v>Guatemala</v>
      </c>
      <c r="B2424" s="172" cm="1">
        <f t="array" ref="B2424">IF(OR(A2424=DATA!$H$2:$H$13),3,IF(OR(A2424=DATA!$H$14:$H$119),2,1))</f>
        <v>1</v>
      </c>
      <c r="C2424" s="173">
        <f>'HP-ICS, V5-Sep24'!L2426</f>
        <v>0</v>
      </c>
      <c r="D2424" s="172" t="str">
        <f>IF(AND(C2424&gt;='Risk(Area, dist)'!$C$9, C2424&lt;='Risk(Area, dist)'!$E$9), 1, IF(AND(C2424&gt;'Risk(Area, dist)'!$C$10, C2424&lt;='Risk(Area, dist)'!$E$10), 2, IF(C2424&gt;='Risk(Area, dist)'!$C$11, 3, "")))</f>
        <v/>
      </c>
      <c r="E2424" s="172">
        <f>'HP-ICS, V5-Sep24'!G2426</f>
        <v>0</v>
      </c>
      <c r="F2424" s="174" t="str">
        <f>IF(AND(E2424&gt;='Risk(Area, dist)'!$H$9, E2424&lt;='Risk(Area, dist)'!$J$9), 1, IF(AND(E2424&gt;'Risk(Area, dist)'!$H$10, E2424&lt;='Risk(Area, dist)'!$J$10), 2, IF(E2424&gt;='Risk(Area, dist)'!$H$11, 3, "")))</f>
        <v/>
      </c>
      <c r="G2424" s="174">
        <f>'HP-ICS, V5-Sep24'!AJ2426</f>
        <v>0</v>
      </c>
      <c r="H2424" s="174">
        <f t="shared" si="384"/>
        <v>3</v>
      </c>
      <c r="I2424" s="177" t="e">
        <f>('HP-ICS, V5-Sep24'!AM2426-'HP-ICS, V5-Sep24'!S2426)/'HP-ICS, V5-Sep24'!S2426</f>
        <v>#DIV/0!</v>
      </c>
      <c r="J2424" s="174" t="e">
        <f t="shared" si="385"/>
        <v>#DIV/0!</v>
      </c>
      <c r="K2424" s="172">
        <f>'HP-ICS, V5-Sep24'!U2426</f>
        <v>0</v>
      </c>
      <c r="L2424" s="174" t="str">
        <f t="shared" si="386"/>
        <v/>
      </c>
      <c r="M2424" s="173">
        <f>'HP-ICS, V5-Sep24'!AS2426</f>
        <v>0</v>
      </c>
      <c r="N2424" s="174" t="str">
        <f t="shared" si="387"/>
        <v/>
      </c>
      <c r="O2424" s="172">
        <f>'HP-ICS, V5-Sep24'!AO2426</f>
        <v>0</v>
      </c>
      <c r="P2424" s="174" t="str">
        <f t="shared" si="388"/>
        <v/>
      </c>
      <c r="Q2424" s="172">
        <f>'HP-ICS, V5-Sep24'!AT2426</f>
        <v>0</v>
      </c>
      <c r="R2424" s="174" t="str">
        <f t="shared" si="389"/>
        <v/>
      </c>
      <c r="S2424" s="174" t="e">
        <f t="shared" si="390"/>
        <v>#VALUE!</v>
      </c>
      <c r="T2424" s="174" t="e">
        <f t="shared" si="391"/>
        <v>#VALUE!</v>
      </c>
      <c r="U2424" s="173">
        <f>'HP-ICS, V5-Sep24'!AU2426</f>
        <v>0</v>
      </c>
      <c r="V2424" s="174">
        <f t="shared" si="392"/>
        <v>1</v>
      </c>
      <c r="W2424" s="175" t="e">
        <f t="shared" si="393"/>
        <v>#DIV/0!</v>
      </c>
      <c r="X2424" s="176" t="e">
        <f t="shared" si="394"/>
        <v>#DIV/0!</v>
      </c>
    </row>
    <row r="2425" spans="1:24" x14ac:dyDescent="0.3">
      <c r="A2425" s="172" t="str">
        <f>'HP-ICS, V5-Sep24'!D2427</f>
        <v>Guatemala</v>
      </c>
      <c r="B2425" s="172" cm="1">
        <f t="array" ref="B2425">IF(OR(A2425=DATA!$H$2:$H$13),3,IF(OR(A2425=DATA!$H$14:$H$119),2,1))</f>
        <v>1</v>
      </c>
      <c r="C2425" s="173">
        <f>'HP-ICS, V5-Sep24'!L2427</f>
        <v>0</v>
      </c>
      <c r="D2425" s="172" t="str">
        <f>IF(AND(C2425&gt;='Risk(Area, dist)'!$C$9, C2425&lt;='Risk(Area, dist)'!$E$9), 1, IF(AND(C2425&gt;'Risk(Area, dist)'!$C$10, C2425&lt;='Risk(Area, dist)'!$E$10), 2, IF(C2425&gt;='Risk(Area, dist)'!$C$11, 3, "")))</f>
        <v/>
      </c>
      <c r="E2425" s="172">
        <f>'HP-ICS, V5-Sep24'!G2427</f>
        <v>0</v>
      </c>
      <c r="F2425" s="174" t="str">
        <f>IF(AND(E2425&gt;='Risk(Area, dist)'!$H$9, E2425&lt;='Risk(Area, dist)'!$J$9), 1, IF(AND(E2425&gt;'Risk(Area, dist)'!$H$10, E2425&lt;='Risk(Area, dist)'!$J$10), 2, IF(E2425&gt;='Risk(Area, dist)'!$H$11, 3, "")))</f>
        <v/>
      </c>
      <c r="G2425" s="174">
        <f>'HP-ICS, V5-Sep24'!AJ2427</f>
        <v>0</v>
      </c>
      <c r="H2425" s="174">
        <f t="shared" si="384"/>
        <v>3</v>
      </c>
      <c r="I2425" s="177" t="e">
        <f>('HP-ICS, V5-Sep24'!AM2427-'HP-ICS, V5-Sep24'!S2427)/'HP-ICS, V5-Sep24'!S2427</f>
        <v>#DIV/0!</v>
      </c>
      <c r="J2425" s="174" t="e">
        <f t="shared" si="385"/>
        <v>#DIV/0!</v>
      </c>
      <c r="K2425" s="172">
        <f>'HP-ICS, V5-Sep24'!U2427</f>
        <v>0</v>
      </c>
      <c r="L2425" s="174" t="str">
        <f t="shared" si="386"/>
        <v/>
      </c>
      <c r="M2425" s="173">
        <f>'HP-ICS, V5-Sep24'!AS2427</f>
        <v>0</v>
      </c>
      <c r="N2425" s="174" t="str">
        <f t="shared" si="387"/>
        <v/>
      </c>
      <c r="O2425" s="172">
        <f>'HP-ICS, V5-Sep24'!AO2427</f>
        <v>0</v>
      </c>
      <c r="P2425" s="174" t="str">
        <f t="shared" si="388"/>
        <v/>
      </c>
      <c r="Q2425" s="172">
        <f>'HP-ICS, V5-Sep24'!AT2427</f>
        <v>0</v>
      </c>
      <c r="R2425" s="174" t="str">
        <f t="shared" si="389"/>
        <v/>
      </c>
      <c r="S2425" s="174" t="e">
        <f t="shared" si="390"/>
        <v>#VALUE!</v>
      </c>
      <c r="T2425" s="174" t="e">
        <f t="shared" si="391"/>
        <v>#VALUE!</v>
      </c>
      <c r="U2425" s="173">
        <f>'HP-ICS, V5-Sep24'!AU2427</f>
        <v>0</v>
      </c>
      <c r="V2425" s="174">
        <f t="shared" si="392"/>
        <v>1</v>
      </c>
      <c r="W2425" s="175" t="e">
        <f t="shared" si="393"/>
        <v>#DIV/0!</v>
      </c>
      <c r="X2425" s="176" t="e">
        <f t="shared" si="394"/>
        <v>#DIV/0!</v>
      </c>
    </row>
    <row r="2426" spans="1:24" x14ac:dyDescent="0.3">
      <c r="A2426" s="172" t="str">
        <f>'HP-ICS, V5-Sep24'!D2428</f>
        <v>Guatemala</v>
      </c>
      <c r="B2426" s="172" cm="1">
        <f t="array" ref="B2426">IF(OR(A2426=DATA!$H$2:$H$13),3,IF(OR(A2426=DATA!$H$14:$H$119),2,1))</f>
        <v>1</v>
      </c>
      <c r="C2426" s="173">
        <f>'HP-ICS, V5-Sep24'!L2428</f>
        <v>0</v>
      </c>
      <c r="D2426" s="172" t="str">
        <f>IF(AND(C2426&gt;='Risk(Area, dist)'!$C$9, C2426&lt;='Risk(Area, dist)'!$E$9), 1, IF(AND(C2426&gt;'Risk(Area, dist)'!$C$10, C2426&lt;='Risk(Area, dist)'!$E$10), 2, IF(C2426&gt;='Risk(Area, dist)'!$C$11, 3, "")))</f>
        <v/>
      </c>
      <c r="E2426" s="172">
        <f>'HP-ICS, V5-Sep24'!G2428</f>
        <v>0</v>
      </c>
      <c r="F2426" s="174" t="str">
        <f>IF(AND(E2426&gt;='Risk(Area, dist)'!$H$9, E2426&lt;='Risk(Area, dist)'!$J$9), 1, IF(AND(E2426&gt;'Risk(Area, dist)'!$H$10, E2426&lt;='Risk(Area, dist)'!$J$10), 2, IF(E2426&gt;='Risk(Area, dist)'!$H$11, 3, "")))</f>
        <v/>
      </c>
      <c r="G2426" s="174">
        <f>'HP-ICS, V5-Sep24'!AJ2428</f>
        <v>0</v>
      </c>
      <c r="H2426" s="174">
        <f t="shared" si="384"/>
        <v>3</v>
      </c>
      <c r="I2426" s="177" t="e">
        <f>('HP-ICS, V5-Sep24'!AM2428-'HP-ICS, V5-Sep24'!S2428)/'HP-ICS, V5-Sep24'!S2428</f>
        <v>#DIV/0!</v>
      </c>
      <c r="J2426" s="174" t="e">
        <f t="shared" si="385"/>
        <v>#DIV/0!</v>
      </c>
      <c r="K2426" s="172">
        <f>'HP-ICS, V5-Sep24'!U2428</f>
        <v>0</v>
      </c>
      <c r="L2426" s="174" t="str">
        <f t="shared" si="386"/>
        <v/>
      </c>
      <c r="M2426" s="173">
        <f>'HP-ICS, V5-Sep24'!AS2428</f>
        <v>0</v>
      </c>
      <c r="N2426" s="174" t="str">
        <f t="shared" si="387"/>
        <v/>
      </c>
      <c r="O2426" s="172">
        <f>'HP-ICS, V5-Sep24'!AO2428</f>
        <v>0</v>
      </c>
      <c r="P2426" s="174" t="str">
        <f t="shared" si="388"/>
        <v/>
      </c>
      <c r="Q2426" s="172">
        <f>'HP-ICS, V5-Sep24'!AT2428</f>
        <v>0</v>
      </c>
      <c r="R2426" s="174" t="str">
        <f t="shared" si="389"/>
        <v/>
      </c>
      <c r="S2426" s="174" t="e">
        <f t="shared" si="390"/>
        <v>#VALUE!</v>
      </c>
      <c r="T2426" s="174" t="e">
        <f t="shared" si="391"/>
        <v>#VALUE!</v>
      </c>
      <c r="U2426" s="173">
        <f>'HP-ICS, V5-Sep24'!AU2428</f>
        <v>0</v>
      </c>
      <c r="V2426" s="174">
        <f t="shared" si="392"/>
        <v>1</v>
      </c>
      <c r="W2426" s="175" t="e">
        <f t="shared" si="393"/>
        <v>#DIV/0!</v>
      </c>
      <c r="X2426" s="176" t="e">
        <f t="shared" si="394"/>
        <v>#DIV/0!</v>
      </c>
    </row>
    <row r="2427" spans="1:24" x14ac:dyDescent="0.3">
      <c r="A2427" s="172" t="str">
        <f>'HP-ICS, V5-Sep24'!D2429</f>
        <v>Guatemala</v>
      </c>
      <c r="B2427" s="172" cm="1">
        <f t="array" ref="B2427">IF(OR(A2427=DATA!$H$2:$H$13),3,IF(OR(A2427=DATA!$H$14:$H$119),2,1))</f>
        <v>1</v>
      </c>
      <c r="C2427" s="173">
        <f>'HP-ICS, V5-Sep24'!L2429</f>
        <v>0</v>
      </c>
      <c r="D2427" s="172" t="str">
        <f>IF(AND(C2427&gt;='Risk(Area, dist)'!$C$9, C2427&lt;='Risk(Area, dist)'!$E$9), 1, IF(AND(C2427&gt;'Risk(Area, dist)'!$C$10, C2427&lt;='Risk(Area, dist)'!$E$10), 2, IF(C2427&gt;='Risk(Area, dist)'!$C$11, 3, "")))</f>
        <v/>
      </c>
      <c r="E2427" s="172">
        <f>'HP-ICS, V5-Sep24'!G2429</f>
        <v>0</v>
      </c>
      <c r="F2427" s="174" t="str">
        <f>IF(AND(E2427&gt;='Risk(Area, dist)'!$H$9, E2427&lt;='Risk(Area, dist)'!$J$9), 1, IF(AND(E2427&gt;'Risk(Area, dist)'!$H$10, E2427&lt;='Risk(Area, dist)'!$J$10), 2, IF(E2427&gt;='Risk(Area, dist)'!$H$11, 3, "")))</f>
        <v/>
      </c>
      <c r="G2427" s="174">
        <f>'HP-ICS, V5-Sep24'!AJ2429</f>
        <v>0</v>
      </c>
      <c r="H2427" s="174">
        <f t="shared" si="384"/>
        <v>3</v>
      </c>
      <c r="I2427" s="177" t="e">
        <f>('HP-ICS, V5-Sep24'!AM2429-'HP-ICS, V5-Sep24'!S2429)/'HP-ICS, V5-Sep24'!S2429</f>
        <v>#DIV/0!</v>
      </c>
      <c r="J2427" s="174" t="e">
        <f t="shared" si="385"/>
        <v>#DIV/0!</v>
      </c>
      <c r="K2427" s="172">
        <f>'HP-ICS, V5-Sep24'!U2429</f>
        <v>0</v>
      </c>
      <c r="L2427" s="174" t="str">
        <f t="shared" si="386"/>
        <v/>
      </c>
      <c r="M2427" s="173">
        <f>'HP-ICS, V5-Sep24'!AS2429</f>
        <v>0</v>
      </c>
      <c r="N2427" s="174" t="str">
        <f t="shared" si="387"/>
        <v/>
      </c>
      <c r="O2427" s="172">
        <f>'HP-ICS, V5-Sep24'!AO2429</f>
        <v>0</v>
      </c>
      <c r="P2427" s="174" t="str">
        <f t="shared" si="388"/>
        <v/>
      </c>
      <c r="Q2427" s="172">
        <f>'HP-ICS, V5-Sep24'!AT2429</f>
        <v>0</v>
      </c>
      <c r="R2427" s="174" t="str">
        <f t="shared" si="389"/>
        <v/>
      </c>
      <c r="S2427" s="174" t="e">
        <f t="shared" si="390"/>
        <v>#VALUE!</v>
      </c>
      <c r="T2427" s="174" t="e">
        <f t="shared" si="391"/>
        <v>#VALUE!</v>
      </c>
      <c r="U2427" s="173">
        <f>'HP-ICS, V5-Sep24'!AU2429</f>
        <v>0</v>
      </c>
      <c r="V2427" s="174">
        <f t="shared" si="392"/>
        <v>1</v>
      </c>
      <c r="W2427" s="175" t="e">
        <f t="shared" si="393"/>
        <v>#DIV/0!</v>
      </c>
      <c r="X2427" s="176" t="e">
        <f t="shared" si="394"/>
        <v>#DIV/0!</v>
      </c>
    </row>
    <row r="2428" spans="1:24" x14ac:dyDescent="0.3">
      <c r="A2428" s="172" t="str">
        <f>'HP-ICS, V5-Sep24'!D2430</f>
        <v>Guatemala</v>
      </c>
      <c r="B2428" s="172" cm="1">
        <f t="array" ref="B2428">IF(OR(A2428=DATA!$H$2:$H$13),3,IF(OR(A2428=DATA!$H$14:$H$119),2,1))</f>
        <v>1</v>
      </c>
      <c r="C2428" s="173">
        <f>'HP-ICS, V5-Sep24'!L2430</f>
        <v>0</v>
      </c>
      <c r="D2428" s="172" t="str">
        <f>IF(AND(C2428&gt;='Risk(Area, dist)'!$C$9, C2428&lt;='Risk(Area, dist)'!$E$9), 1, IF(AND(C2428&gt;'Risk(Area, dist)'!$C$10, C2428&lt;='Risk(Area, dist)'!$E$10), 2, IF(C2428&gt;='Risk(Area, dist)'!$C$11, 3, "")))</f>
        <v/>
      </c>
      <c r="E2428" s="172">
        <f>'HP-ICS, V5-Sep24'!G2430</f>
        <v>0</v>
      </c>
      <c r="F2428" s="174" t="str">
        <f>IF(AND(E2428&gt;='Risk(Area, dist)'!$H$9, E2428&lt;='Risk(Area, dist)'!$J$9), 1, IF(AND(E2428&gt;'Risk(Area, dist)'!$H$10, E2428&lt;='Risk(Area, dist)'!$J$10), 2, IF(E2428&gt;='Risk(Area, dist)'!$H$11, 3, "")))</f>
        <v/>
      </c>
      <c r="G2428" s="174">
        <f>'HP-ICS, V5-Sep24'!AJ2430</f>
        <v>0</v>
      </c>
      <c r="H2428" s="174">
        <f t="shared" si="384"/>
        <v>3</v>
      </c>
      <c r="I2428" s="177" t="e">
        <f>('HP-ICS, V5-Sep24'!AM2430-'HP-ICS, V5-Sep24'!S2430)/'HP-ICS, V5-Sep24'!S2430</f>
        <v>#DIV/0!</v>
      </c>
      <c r="J2428" s="174" t="e">
        <f t="shared" si="385"/>
        <v>#DIV/0!</v>
      </c>
      <c r="K2428" s="172">
        <f>'HP-ICS, V5-Sep24'!U2430</f>
        <v>0</v>
      </c>
      <c r="L2428" s="174" t="str">
        <f t="shared" si="386"/>
        <v/>
      </c>
      <c r="M2428" s="173">
        <f>'HP-ICS, V5-Sep24'!AS2430</f>
        <v>0</v>
      </c>
      <c r="N2428" s="174" t="str">
        <f t="shared" si="387"/>
        <v/>
      </c>
      <c r="O2428" s="172">
        <f>'HP-ICS, V5-Sep24'!AO2430</f>
        <v>0</v>
      </c>
      <c r="P2428" s="174" t="str">
        <f t="shared" si="388"/>
        <v/>
      </c>
      <c r="Q2428" s="172">
        <f>'HP-ICS, V5-Sep24'!AT2430</f>
        <v>0</v>
      </c>
      <c r="R2428" s="174" t="str">
        <f t="shared" si="389"/>
        <v/>
      </c>
      <c r="S2428" s="174" t="e">
        <f t="shared" si="390"/>
        <v>#VALUE!</v>
      </c>
      <c r="T2428" s="174" t="e">
        <f t="shared" si="391"/>
        <v>#VALUE!</v>
      </c>
      <c r="U2428" s="173">
        <f>'HP-ICS, V5-Sep24'!AU2430</f>
        <v>0</v>
      </c>
      <c r="V2428" s="174">
        <f t="shared" si="392"/>
        <v>1</v>
      </c>
      <c r="W2428" s="175" t="e">
        <f t="shared" si="393"/>
        <v>#DIV/0!</v>
      </c>
      <c r="X2428" s="176" t="e">
        <f t="shared" si="394"/>
        <v>#DIV/0!</v>
      </c>
    </row>
    <row r="2429" spans="1:24" x14ac:dyDescent="0.3">
      <c r="A2429" s="172" t="str">
        <f>'HP-ICS, V5-Sep24'!D2431</f>
        <v>Guatemala</v>
      </c>
      <c r="B2429" s="172" cm="1">
        <f t="array" ref="B2429">IF(OR(A2429=DATA!$H$2:$H$13),3,IF(OR(A2429=DATA!$H$14:$H$119),2,1))</f>
        <v>1</v>
      </c>
      <c r="C2429" s="173">
        <f>'HP-ICS, V5-Sep24'!L2431</f>
        <v>0</v>
      </c>
      <c r="D2429" s="172" t="str">
        <f>IF(AND(C2429&gt;='Risk(Area, dist)'!$C$9, C2429&lt;='Risk(Area, dist)'!$E$9), 1, IF(AND(C2429&gt;'Risk(Area, dist)'!$C$10, C2429&lt;='Risk(Area, dist)'!$E$10), 2, IF(C2429&gt;='Risk(Area, dist)'!$C$11, 3, "")))</f>
        <v/>
      </c>
      <c r="E2429" s="172">
        <f>'HP-ICS, V5-Sep24'!G2431</f>
        <v>0</v>
      </c>
      <c r="F2429" s="174" t="str">
        <f>IF(AND(E2429&gt;='Risk(Area, dist)'!$H$9, E2429&lt;='Risk(Area, dist)'!$J$9), 1, IF(AND(E2429&gt;'Risk(Area, dist)'!$H$10, E2429&lt;='Risk(Area, dist)'!$J$10), 2, IF(E2429&gt;='Risk(Area, dist)'!$H$11, 3, "")))</f>
        <v/>
      </c>
      <c r="G2429" s="174">
        <f>'HP-ICS, V5-Sep24'!AJ2431</f>
        <v>0</v>
      </c>
      <c r="H2429" s="174">
        <f t="shared" si="384"/>
        <v>3</v>
      </c>
      <c r="I2429" s="177" t="e">
        <f>('HP-ICS, V5-Sep24'!AM2431-'HP-ICS, V5-Sep24'!S2431)/'HP-ICS, V5-Sep24'!S2431</f>
        <v>#DIV/0!</v>
      </c>
      <c r="J2429" s="174" t="e">
        <f t="shared" si="385"/>
        <v>#DIV/0!</v>
      </c>
      <c r="K2429" s="172">
        <f>'HP-ICS, V5-Sep24'!U2431</f>
        <v>0</v>
      </c>
      <c r="L2429" s="174" t="str">
        <f t="shared" si="386"/>
        <v/>
      </c>
      <c r="M2429" s="173">
        <f>'HP-ICS, V5-Sep24'!AS2431</f>
        <v>0</v>
      </c>
      <c r="N2429" s="174" t="str">
        <f t="shared" si="387"/>
        <v/>
      </c>
      <c r="O2429" s="172">
        <f>'HP-ICS, V5-Sep24'!AO2431</f>
        <v>0</v>
      </c>
      <c r="P2429" s="174" t="str">
        <f t="shared" si="388"/>
        <v/>
      </c>
      <c r="Q2429" s="172">
        <f>'HP-ICS, V5-Sep24'!AT2431</f>
        <v>0</v>
      </c>
      <c r="R2429" s="174" t="str">
        <f t="shared" si="389"/>
        <v/>
      </c>
      <c r="S2429" s="174" t="e">
        <f t="shared" si="390"/>
        <v>#VALUE!</v>
      </c>
      <c r="T2429" s="174" t="e">
        <f t="shared" si="391"/>
        <v>#VALUE!</v>
      </c>
      <c r="U2429" s="173">
        <f>'HP-ICS, V5-Sep24'!AU2431</f>
        <v>0</v>
      </c>
      <c r="V2429" s="174">
        <f t="shared" si="392"/>
        <v>1</v>
      </c>
      <c r="W2429" s="175" t="e">
        <f t="shared" si="393"/>
        <v>#DIV/0!</v>
      </c>
      <c r="X2429" s="176" t="e">
        <f t="shared" si="394"/>
        <v>#DIV/0!</v>
      </c>
    </row>
    <row r="2430" spans="1:24" x14ac:dyDescent="0.3">
      <c r="A2430" s="172" t="str">
        <f>'HP-ICS, V5-Sep24'!D2432</f>
        <v>Guatemala</v>
      </c>
      <c r="B2430" s="172" cm="1">
        <f t="array" ref="B2430">IF(OR(A2430=DATA!$H$2:$H$13),3,IF(OR(A2430=DATA!$H$14:$H$119),2,1))</f>
        <v>1</v>
      </c>
      <c r="C2430" s="173">
        <f>'HP-ICS, V5-Sep24'!L2432</f>
        <v>0</v>
      </c>
      <c r="D2430" s="172" t="str">
        <f>IF(AND(C2430&gt;='Risk(Area, dist)'!$C$9, C2430&lt;='Risk(Area, dist)'!$E$9), 1, IF(AND(C2430&gt;'Risk(Area, dist)'!$C$10, C2430&lt;='Risk(Area, dist)'!$E$10), 2, IF(C2430&gt;='Risk(Area, dist)'!$C$11, 3, "")))</f>
        <v/>
      </c>
      <c r="E2430" s="172">
        <f>'HP-ICS, V5-Sep24'!G2432</f>
        <v>0</v>
      </c>
      <c r="F2430" s="174" t="str">
        <f>IF(AND(E2430&gt;='Risk(Area, dist)'!$H$9, E2430&lt;='Risk(Area, dist)'!$J$9), 1, IF(AND(E2430&gt;'Risk(Area, dist)'!$H$10, E2430&lt;='Risk(Area, dist)'!$J$10), 2, IF(E2430&gt;='Risk(Area, dist)'!$H$11, 3, "")))</f>
        <v/>
      </c>
      <c r="G2430" s="174">
        <f>'HP-ICS, V5-Sep24'!AJ2432</f>
        <v>0</v>
      </c>
      <c r="H2430" s="174">
        <f t="shared" si="384"/>
        <v>3</v>
      </c>
      <c r="I2430" s="177" t="e">
        <f>('HP-ICS, V5-Sep24'!AM2432-'HP-ICS, V5-Sep24'!S2432)/'HP-ICS, V5-Sep24'!S2432</f>
        <v>#DIV/0!</v>
      </c>
      <c r="J2430" s="174" t="e">
        <f t="shared" si="385"/>
        <v>#DIV/0!</v>
      </c>
      <c r="K2430" s="172">
        <f>'HP-ICS, V5-Sep24'!U2432</f>
        <v>0</v>
      </c>
      <c r="L2430" s="174" t="str">
        <f t="shared" si="386"/>
        <v/>
      </c>
      <c r="M2430" s="173">
        <f>'HP-ICS, V5-Sep24'!AS2432</f>
        <v>0</v>
      </c>
      <c r="N2430" s="174" t="str">
        <f t="shared" si="387"/>
        <v/>
      </c>
      <c r="O2430" s="172">
        <f>'HP-ICS, V5-Sep24'!AO2432</f>
        <v>0</v>
      </c>
      <c r="P2430" s="174" t="str">
        <f t="shared" si="388"/>
        <v/>
      </c>
      <c r="Q2430" s="172">
        <f>'HP-ICS, V5-Sep24'!AT2432</f>
        <v>0</v>
      </c>
      <c r="R2430" s="174" t="str">
        <f t="shared" si="389"/>
        <v/>
      </c>
      <c r="S2430" s="174" t="e">
        <f t="shared" si="390"/>
        <v>#VALUE!</v>
      </c>
      <c r="T2430" s="174" t="e">
        <f t="shared" si="391"/>
        <v>#VALUE!</v>
      </c>
      <c r="U2430" s="173">
        <f>'HP-ICS, V5-Sep24'!AU2432</f>
        <v>0</v>
      </c>
      <c r="V2430" s="174">
        <f t="shared" si="392"/>
        <v>1</v>
      </c>
      <c r="W2430" s="175" t="e">
        <f t="shared" si="393"/>
        <v>#DIV/0!</v>
      </c>
      <c r="X2430" s="176" t="e">
        <f t="shared" si="394"/>
        <v>#DIV/0!</v>
      </c>
    </row>
    <row r="2431" spans="1:24" x14ac:dyDescent="0.3">
      <c r="A2431" s="172" t="str">
        <f>'HP-ICS, V5-Sep24'!D2433</f>
        <v>Guatemala</v>
      </c>
      <c r="B2431" s="172" cm="1">
        <f t="array" ref="B2431">IF(OR(A2431=DATA!$H$2:$H$13),3,IF(OR(A2431=DATA!$H$14:$H$119),2,1))</f>
        <v>1</v>
      </c>
      <c r="C2431" s="173">
        <f>'HP-ICS, V5-Sep24'!L2433</f>
        <v>0</v>
      </c>
      <c r="D2431" s="172" t="str">
        <f>IF(AND(C2431&gt;='Risk(Area, dist)'!$C$9, C2431&lt;='Risk(Area, dist)'!$E$9), 1, IF(AND(C2431&gt;'Risk(Area, dist)'!$C$10, C2431&lt;='Risk(Area, dist)'!$E$10), 2, IF(C2431&gt;='Risk(Area, dist)'!$C$11, 3, "")))</f>
        <v/>
      </c>
      <c r="E2431" s="172">
        <f>'HP-ICS, V5-Sep24'!G2433</f>
        <v>0</v>
      </c>
      <c r="F2431" s="174" t="str">
        <f>IF(AND(E2431&gt;='Risk(Area, dist)'!$H$9, E2431&lt;='Risk(Area, dist)'!$J$9), 1, IF(AND(E2431&gt;'Risk(Area, dist)'!$H$10, E2431&lt;='Risk(Area, dist)'!$J$10), 2, IF(E2431&gt;='Risk(Area, dist)'!$H$11, 3, "")))</f>
        <v/>
      </c>
      <c r="G2431" s="174">
        <f>'HP-ICS, V5-Sep24'!AJ2433</f>
        <v>0</v>
      </c>
      <c r="H2431" s="174">
        <f t="shared" si="384"/>
        <v>3</v>
      </c>
      <c r="I2431" s="177" t="e">
        <f>('HP-ICS, V5-Sep24'!AM2433-'HP-ICS, V5-Sep24'!S2433)/'HP-ICS, V5-Sep24'!S2433</f>
        <v>#DIV/0!</v>
      </c>
      <c r="J2431" s="174" t="e">
        <f t="shared" si="385"/>
        <v>#DIV/0!</v>
      </c>
      <c r="K2431" s="172">
        <f>'HP-ICS, V5-Sep24'!U2433</f>
        <v>0</v>
      </c>
      <c r="L2431" s="174" t="str">
        <f t="shared" si="386"/>
        <v/>
      </c>
      <c r="M2431" s="173">
        <f>'HP-ICS, V5-Sep24'!AS2433</f>
        <v>0</v>
      </c>
      <c r="N2431" s="174" t="str">
        <f t="shared" si="387"/>
        <v/>
      </c>
      <c r="O2431" s="172">
        <f>'HP-ICS, V5-Sep24'!AO2433</f>
        <v>0</v>
      </c>
      <c r="P2431" s="174" t="str">
        <f t="shared" si="388"/>
        <v/>
      </c>
      <c r="Q2431" s="172">
        <f>'HP-ICS, V5-Sep24'!AT2433</f>
        <v>0</v>
      </c>
      <c r="R2431" s="174" t="str">
        <f t="shared" si="389"/>
        <v/>
      </c>
      <c r="S2431" s="174" t="e">
        <f t="shared" si="390"/>
        <v>#VALUE!</v>
      </c>
      <c r="T2431" s="174" t="e">
        <f t="shared" si="391"/>
        <v>#VALUE!</v>
      </c>
      <c r="U2431" s="173">
        <f>'HP-ICS, V5-Sep24'!AU2433</f>
        <v>0</v>
      </c>
      <c r="V2431" s="174">
        <f t="shared" si="392"/>
        <v>1</v>
      </c>
      <c r="W2431" s="175" t="e">
        <f t="shared" si="393"/>
        <v>#DIV/0!</v>
      </c>
      <c r="X2431" s="176" t="e">
        <f t="shared" si="394"/>
        <v>#DIV/0!</v>
      </c>
    </row>
    <row r="2432" spans="1:24" x14ac:dyDescent="0.3">
      <c r="A2432" s="172" t="str">
        <f>'HP-ICS, V5-Sep24'!D2434</f>
        <v>Guatemala</v>
      </c>
      <c r="B2432" s="172" cm="1">
        <f t="array" ref="B2432">IF(OR(A2432=DATA!$H$2:$H$13),3,IF(OR(A2432=DATA!$H$14:$H$119),2,1))</f>
        <v>1</v>
      </c>
      <c r="C2432" s="173">
        <f>'HP-ICS, V5-Sep24'!L2434</f>
        <v>0</v>
      </c>
      <c r="D2432" s="172" t="str">
        <f>IF(AND(C2432&gt;='Risk(Area, dist)'!$C$9, C2432&lt;='Risk(Area, dist)'!$E$9), 1, IF(AND(C2432&gt;'Risk(Area, dist)'!$C$10, C2432&lt;='Risk(Area, dist)'!$E$10), 2, IF(C2432&gt;='Risk(Area, dist)'!$C$11, 3, "")))</f>
        <v/>
      </c>
      <c r="E2432" s="172">
        <f>'HP-ICS, V5-Sep24'!G2434</f>
        <v>0</v>
      </c>
      <c r="F2432" s="174" t="str">
        <f>IF(AND(E2432&gt;='Risk(Area, dist)'!$H$9, E2432&lt;='Risk(Area, dist)'!$J$9), 1, IF(AND(E2432&gt;'Risk(Area, dist)'!$H$10, E2432&lt;='Risk(Area, dist)'!$J$10), 2, IF(E2432&gt;='Risk(Area, dist)'!$H$11, 3, "")))</f>
        <v/>
      </c>
      <c r="G2432" s="174">
        <f>'HP-ICS, V5-Sep24'!AJ2434</f>
        <v>0</v>
      </c>
      <c r="H2432" s="174">
        <f t="shared" si="384"/>
        <v>3</v>
      </c>
      <c r="I2432" s="177" t="e">
        <f>('HP-ICS, V5-Sep24'!AM2434-'HP-ICS, V5-Sep24'!S2434)/'HP-ICS, V5-Sep24'!S2434</f>
        <v>#DIV/0!</v>
      </c>
      <c r="J2432" s="174" t="e">
        <f t="shared" si="385"/>
        <v>#DIV/0!</v>
      </c>
      <c r="K2432" s="172">
        <f>'HP-ICS, V5-Sep24'!U2434</f>
        <v>0</v>
      </c>
      <c r="L2432" s="174" t="str">
        <f t="shared" si="386"/>
        <v/>
      </c>
      <c r="M2432" s="173">
        <f>'HP-ICS, V5-Sep24'!AS2434</f>
        <v>0</v>
      </c>
      <c r="N2432" s="174" t="str">
        <f t="shared" si="387"/>
        <v/>
      </c>
      <c r="O2432" s="172">
        <f>'HP-ICS, V5-Sep24'!AO2434</f>
        <v>0</v>
      </c>
      <c r="P2432" s="174" t="str">
        <f t="shared" si="388"/>
        <v/>
      </c>
      <c r="Q2432" s="172">
        <f>'HP-ICS, V5-Sep24'!AT2434</f>
        <v>0</v>
      </c>
      <c r="R2432" s="174" t="str">
        <f t="shared" si="389"/>
        <v/>
      </c>
      <c r="S2432" s="174" t="e">
        <f t="shared" si="390"/>
        <v>#VALUE!</v>
      </c>
      <c r="T2432" s="174" t="e">
        <f t="shared" si="391"/>
        <v>#VALUE!</v>
      </c>
      <c r="U2432" s="173">
        <f>'HP-ICS, V5-Sep24'!AU2434</f>
        <v>0</v>
      </c>
      <c r="V2432" s="174">
        <f t="shared" si="392"/>
        <v>1</v>
      </c>
      <c r="W2432" s="175" t="e">
        <f t="shared" si="393"/>
        <v>#DIV/0!</v>
      </c>
      <c r="X2432" s="176" t="e">
        <f t="shared" si="394"/>
        <v>#DIV/0!</v>
      </c>
    </row>
    <row r="2433" spans="1:24" x14ac:dyDescent="0.3">
      <c r="A2433" s="172" t="str">
        <f>'HP-ICS, V5-Sep24'!D2435</f>
        <v>Guatemala</v>
      </c>
      <c r="B2433" s="172" cm="1">
        <f t="array" ref="B2433">IF(OR(A2433=DATA!$H$2:$H$13),3,IF(OR(A2433=DATA!$H$14:$H$119),2,1))</f>
        <v>1</v>
      </c>
      <c r="C2433" s="173">
        <f>'HP-ICS, V5-Sep24'!L2435</f>
        <v>0</v>
      </c>
      <c r="D2433" s="172" t="str">
        <f>IF(AND(C2433&gt;='Risk(Area, dist)'!$C$9, C2433&lt;='Risk(Area, dist)'!$E$9), 1, IF(AND(C2433&gt;'Risk(Area, dist)'!$C$10, C2433&lt;='Risk(Area, dist)'!$E$10), 2, IF(C2433&gt;='Risk(Area, dist)'!$C$11, 3, "")))</f>
        <v/>
      </c>
      <c r="E2433" s="172">
        <f>'HP-ICS, V5-Sep24'!G2435</f>
        <v>0</v>
      </c>
      <c r="F2433" s="174" t="str">
        <f>IF(AND(E2433&gt;='Risk(Area, dist)'!$H$9, E2433&lt;='Risk(Area, dist)'!$J$9), 1, IF(AND(E2433&gt;'Risk(Area, dist)'!$H$10, E2433&lt;='Risk(Area, dist)'!$J$10), 2, IF(E2433&gt;='Risk(Area, dist)'!$H$11, 3, "")))</f>
        <v/>
      </c>
      <c r="G2433" s="174">
        <f>'HP-ICS, V5-Sep24'!AJ2435</f>
        <v>0</v>
      </c>
      <c r="H2433" s="174">
        <f t="shared" si="384"/>
        <v>3</v>
      </c>
      <c r="I2433" s="177" t="e">
        <f>('HP-ICS, V5-Sep24'!AM2435-'HP-ICS, V5-Sep24'!S2435)/'HP-ICS, V5-Sep24'!S2435</f>
        <v>#DIV/0!</v>
      </c>
      <c r="J2433" s="174" t="e">
        <f t="shared" si="385"/>
        <v>#DIV/0!</v>
      </c>
      <c r="K2433" s="172">
        <f>'HP-ICS, V5-Sep24'!U2435</f>
        <v>0</v>
      </c>
      <c r="L2433" s="174" t="str">
        <f t="shared" si="386"/>
        <v/>
      </c>
      <c r="M2433" s="173">
        <f>'HP-ICS, V5-Sep24'!AS2435</f>
        <v>0</v>
      </c>
      <c r="N2433" s="174" t="str">
        <f t="shared" si="387"/>
        <v/>
      </c>
      <c r="O2433" s="172">
        <f>'HP-ICS, V5-Sep24'!AO2435</f>
        <v>0</v>
      </c>
      <c r="P2433" s="174" t="str">
        <f t="shared" si="388"/>
        <v/>
      </c>
      <c r="Q2433" s="172">
        <f>'HP-ICS, V5-Sep24'!AT2435</f>
        <v>0</v>
      </c>
      <c r="R2433" s="174" t="str">
        <f t="shared" si="389"/>
        <v/>
      </c>
      <c r="S2433" s="174" t="e">
        <f t="shared" si="390"/>
        <v>#VALUE!</v>
      </c>
      <c r="T2433" s="174" t="e">
        <f t="shared" si="391"/>
        <v>#VALUE!</v>
      </c>
      <c r="U2433" s="173">
        <f>'HP-ICS, V5-Sep24'!AU2435</f>
        <v>0</v>
      </c>
      <c r="V2433" s="174">
        <f t="shared" si="392"/>
        <v>1</v>
      </c>
      <c r="W2433" s="175" t="e">
        <f t="shared" si="393"/>
        <v>#DIV/0!</v>
      </c>
      <c r="X2433" s="176" t="e">
        <f t="shared" si="394"/>
        <v>#DIV/0!</v>
      </c>
    </row>
    <row r="2434" spans="1:24" x14ac:dyDescent="0.3">
      <c r="A2434" s="172" t="str">
        <f>'HP-ICS, V5-Sep24'!D2436</f>
        <v>Guatemala</v>
      </c>
      <c r="B2434" s="172" cm="1">
        <f t="array" ref="B2434">IF(OR(A2434=DATA!$H$2:$H$13),3,IF(OR(A2434=DATA!$H$14:$H$119),2,1))</f>
        <v>1</v>
      </c>
      <c r="C2434" s="173">
        <f>'HP-ICS, V5-Sep24'!L2436</f>
        <v>0</v>
      </c>
      <c r="D2434" s="172" t="str">
        <f>IF(AND(C2434&gt;='Risk(Area, dist)'!$C$9, C2434&lt;='Risk(Area, dist)'!$E$9), 1, IF(AND(C2434&gt;'Risk(Area, dist)'!$C$10, C2434&lt;='Risk(Area, dist)'!$E$10), 2, IF(C2434&gt;='Risk(Area, dist)'!$C$11, 3, "")))</f>
        <v/>
      </c>
      <c r="E2434" s="172">
        <f>'HP-ICS, V5-Sep24'!G2436</f>
        <v>0</v>
      </c>
      <c r="F2434" s="174" t="str">
        <f>IF(AND(E2434&gt;='Risk(Area, dist)'!$H$9, E2434&lt;='Risk(Area, dist)'!$J$9), 1, IF(AND(E2434&gt;'Risk(Area, dist)'!$H$10, E2434&lt;='Risk(Area, dist)'!$J$10), 2, IF(E2434&gt;='Risk(Area, dist)'!$H$11, 3, "")))</f>
        <v/>
      </c>
      <c r="G2434" s="174">
        <f>'HP-ICS, V5-Sep24'!AJ2436</f>
        <v>0</v>
      </c>
      <c r="H2434" s="174">
        <f t="shared" ref="H2434:H2497" si="395">IF(G2434="Orgánico / Organic",1,IF(G2434="T3",2,3))</f>
        <v>3</v>
      </c>
      <c r="I2434" s="177" t="e">
        <f>('HP-ICS, V5-Sep24'!AM2436-'HP-ICS, V5-Sep24'!S2436)/'HP-ICS, V5-Sep24'!S2436</f>
        <v>#DIV/0!</v>
      </c>
      <c r="J2434" s="174" t="e">
        <f t="shared" ref="J2434:J2497" si="396">IF(OR(AND(I2434&gt;=-10%,I2434&lt;=0%),AND(I2434&gt;=0%,I2434&lt;=10%)), 1, IF(I2434&gt;10%, 3, IF(I2434&lt;-10%, 2, "")))</f>
        <v>#DIV/0!</v>
      </c>
      <c r="K2434" s="172">
        <f>'HP-ICS, V5-Sep24'!U2436</f>
        <v>0</v>
      </c>
      <c r="L2434" s="174" t="str">
        <f t="shared" ref="L2434:L2497" si="397">IF(K2434="NA", 1, IF(K2434="Intercalado / Intercrop", 2, IF(K2434="Rotación / Rotation", 3, "")))</f>
        <v/>
      </c>
      <c r="M2434" s="173">
        <f>'HP-ICS, V5-Sep24'!AS2436</f>
        <v>0</v>
      </c>
      <c r="N2434" s="174" t="str">
        <f t="shared" ref="N2434:N2497" si="398">IF(M2434="No", 3, IF(M2434="Sí / Yes", 1, ""))</f>
        <v/>
      </c>
      <c r="O2434" s="172">
        <f>'HP-ICS, V5-Sep24'!AO2436</f>
        <v>0</v>
      </c>
      <c r="P2434" s="174" t="str">
        <f t="shared" ref="P2434:P2497" si="399">IF(O2434="No", 1, IF(O2434="Sí / Yes", 3, ""))</f>
        <v/>
      </c>
      <c r="Q2434" s="172">
        <f>'HP-ICS, V5-Sep24'!AT2436</f>
        <v>0</v>
      </c>
      <c r="R2434" s="174" t="str">
        <f t="shared" ref="R2434:R2497" si="400">IF(Q2434="No", 1, IF(Q2434="Sí / Yes", 3, ""))</f>
        <v/>
      </c>
      <c r="S2434" s="174" t="e">
        <f t="shared" ref="S2434:S2497" si="401">R2434-P2434</f>
        <v>#VALUE!</v>
      </c>
      <c r="T2434" s="174" t="e">
        <f t="shared" ref="T2434:T2497" si="402">IF(S2434=2,3,1)</f>
        <v>#VALUE!</v>
      </c>
      <c r="U2434" s="173">
        <f>'HP-ICS, V5-Sep24'!AU2436</f>
        <v>0</v>
      </c>
      <c r="V2434" s="174">
        <f t="shared" ref="V2434:V2497" si="403">IF(U2434=0,1,IF(U2434&gt;0,3,2))</f>
        <v>1</v>
      </c>
      <c r="W2434" s="175" t="e">
        <f t="shared" ref="W2434:W2497" si="404">AVERAGE(B2434,D2434,F2434,H2434,J2434,L2434,N2434,V2434,T2434)</f>
        <v>#DIV/0!</v>
      </c>
      <c r="X2434" s="176" t="e">
        <f t="shared" si="394"/>
        <v>#DIV/0!</v>
      </c>
    </row>
    <row r="2435" spans="1:24" x14ac:dyDescent="0.3">
      <c r="A2435" s="172" t="str">
        <f>'HP-ICS, V5-Sep24'!D2437</f>
        <v>Guatemala</v>
      </c>
      <c r="B2435" s="172" cm="1">
        <f t="array" ref="B2435">IF(OR(A2435=DATA!$H$2:$H$13),3,IF(OR(A2435=DATA!$H$14:$H$119),2,1))</f>
        <v>1</v>
      </c>
      <c r="C2435" s="173">
        <f>'HP-ICS, V5-Sep24'!L2437</f>
        <v>0</v>
      </c>
      <c r="D2435" s="172" t="str">
        <f>IF(AND(C2435&gt;='Risk(Area, dist)'!$C$9, C2435&lt;='Risk(Area, dist)'!$E$9), 1, IF(AND(C2435&gt;'Risk(Area, dist)'!$C$10, C2435&lt;='Risk(Area, dist)'!$E$10), 2, IF(C2435&gt;='Risk(Area, dist)'!$C$11, 3, "")))</f>
        <v/>
      </c>
      <c r="E2435" s="172">
        <f>'HP-ICS, V5-Sep24'!G2437</f>
        <v>0</v>
      </c>
      <c r="F2435" s="174" t="str">
        <f>IF(AND(E2435&gt;='Risk(Area, dist)'!$H$9, E2435&lt;='Risk(Area, dist)'!$J$9), 1, IF(AND(E2435&gt;'Risk(Area, dist)'!$H$10, E2435&lt;='Risk(Area, dist)'!$J$10), 2, IF(E2435&gt;='Risk(Area, dist)'!$H$11, 3, "")))</f>
        <v/>
      </c>
      <c r="G2435" s="174">
        <f>'HP-ICS, V5-Sep24'!AJ2437</f>
        <v>0</v>
      </c>
      <c r="H2435" s="174">
        <f t="shared" si="395"/>
        <v>3</v>
      </c>
      <c r="I2435" s="177" t="e">
        <f>('HP-ICS, V5-Sep24'!AM2437-'HP-ICS, V5-Sep24'!S2437)/'HP-ICS, V5-Sep24'!S2437</f>
        <v>#DIV/0!</v>
      </c>
      <c r="J2435" s="174" t="e">
        <f t="shared" si="396"/>
        <v>#DIV/0!</v>
      </c>
      <c r="K2435" s="172">
        <f>'HP-ICS, V5-Sep24'!U2437</f>
        <v>0</v>
      </c>
      <c r="L2435" s="174" t="str">
        <f t="shared" si="397"/>
        <v/>
      </c>
      <c r="M2435" s="173">
        <f>'HP-ICS, V5-Sep24'!AS2437</f>
        <v>0</v>
      </c>
      <c r="N2435" s="174" t="str">
        <f t="shared" si="398"/>
        <v/>
      </c>
      <c r="O2435" s="172">
        <f>'HP-ICS, V5-Sep24'!AO2437</f>
        <v>0</v>
      </c>
      <c r="P2435" s="174" t="str">
        <f t="shared" si="399"/>
        <v/>
      </c>
      <c r="Q2435" s="172">
        <f>'HP-ICS, V5-Sep24'!AT2437</f>
        <v>0</v>
      </c>
      <c r="R2435" s="174" t="str">
        <f t="shared" si="400"/>
        <v/>
      </c>
      <c r="S2435" s="174" t="e">
        <f t="shared" si="401"/>
        <v>#VALUE!</v>
      </c>
      <c r="T2435" s="174" t="e">
        <f t="shared" si="402"/>
        <v>#VALUE!</v>
      </c>
      <c r="U2435" s="173">
        <f>'HP-ICS, V5-Sep24'!AU2437</f>
        <v>0</v>
      </c>
      <c r="V2435" s="174">
        <f t="shared" si="403"/>
        <v>1</v>
      </c>
      <c r="W2435" s="175" t="e">
        <f t="shared" si="404"/>
        <v>#DIV/0!</v>
      </c>
      <c r="X2435" s="176" t="e">
        <f t="shared" si="394"/>
        <v>#DIV/0!</v>
      </c>
    </row>
    <row r="2436" spans="1:24" x14ac:dyDescent="0.3">
      <c r="A2436" s="172" t="str">
        <f>'HP-ICS, V5-Sep24'!D2438</f>
        <v>Guatemala</v>
      </c>
      <c r="B2436" s="172" cm="1">
        <f t="array" ref="B2436">IF(OR(A2436=DATA!$H$2:$H$13),3,IF(OR(A2436=DATA!$H$14:$H$119),2,1))</f>
        <v>1</v>
      </c>
      <c r="C2436" s="173">
        <f>'HP-ICS, V5-Sep24'!L2438</f>
        <v>0</v>
      </c>
      <c r="D2436" s="172" t="str">
        <f>IF(AND(C2436&gt;='Risk(Area, dist)'!$C$9, C2436&lt;='Risk(Area, dist)'!$E$9), 1, IF(AND(C2436&gt;'Risk(Area, dist)'!$C$10, C2436&lt;='Risk(Area, dist)'!$E$10), 2, IF(C2436&gt;='Risk(Area, dist)'!$C$11, 3, "")))</f>
        <v/>
      </c>
      <c r="E2436" s="172">
        <f>'HP-ICS, V5-Sep24'!G2438</f>
        <v>0</v>
      </c>
      <c r="F2436" s="174" t="str">
        <f>IF(AND(E2436&gt;='Risk(Area, dist)'!$H$9, E2436&lt;='Risk(Area, dist)'!$J$9), 1, IF(AND(E2436&gt;'Risk(Area, dist)'!$H$10, E2436&lt;='Risk(Area, dist)'!$J$10), 2, IF(E2436&gt;='Risk(Area, dist)'!$H$11, 3, "")))</f>
        <v/>
      </c>
      <c r="G2436" s="174">
        <f>'HP-ICS, V5-Sep24'!AJ2438</f>
        <v>0</v>
      </c>
      <c r="H2436" s="174">
        <f t="shared" si="395"/>
        <v>3</v>
      </c>
      <c r="I2436" s="177" t="e">
        <f>('HP-ICS, V5-Sep24'!AM2438-'HP-ICS, V5-Sep24'!S2438)/'HP-ICS, V5-Sep24'!S2438</f>
        <v>#DIV/0!</v>
      </c>
      <c r="J2436" s="174" t="e">
        <f t="shared" si="396"/>
        <v>#DIV/0!</v>
      </c>
      <c r="K2436" s="172">
        <f>'HP-ICS, V5-Sep24'!U2438</f>
        <v>0</v>
      </c>
      <c r="L2436" s="174" t="str">
        <f t="shared" si="397"/>
        <v/>
      </c>
      <c r="M2436" s="173">
        <f>'HP-ICS, V5-Sep24'!AS2438</f>
        <v>0</v>
      </c>
      <c r="N2436" s="174" t="str">
        <f t="shared" si="398"/>
        <v/>
      </c>
      <c r="O2436" s="172">
        <f>'HP-ICS, V5-Sep24'!AO2438</f>
        <v>0</v>
      </c>
      <c r="P2436" s="174" t="str">
        <f t="shared" si="399"/>
        <v/>
      </c>
      <c r="Q2436" s="172">
        <f>'HP-ICS, V5-Sep24'!AT2438</f>
        <v>0</v>
      </c>
      <c r="R2436" s="174" t="str">
        <f t="shared" si="400"/>
        <v/>
      </c>
      <c r="S2436" s="174" t="e">
        <f t="shared" si="401"/>
        <v>#VALUE!</v>
      </c>
      <c r="T2436" s="174" t="e">
        <f t="shared" si="402"/>
        <v>#VALUE!</v>
      </c>
      <c r="U2436" s="173">
        <f>'HP-ICS, V5-Sep24'!AU2438</f>
        <v>0</v>
      </c>
      <c r="V2436" s="174">
        <f t="shared" si="403"/>
        <v>1</v>
      </c>
      <c r="W2436" s="175" t="e">
        <f t="shared" si="404"/>
        <v>#DIV/0!</v>
      </c>
      <c r="X2436" s="176" t="e">
        <f t="shared" si="394"/>
        <v>#DIV/0!</v>
      </c>
    </row>
    <row r="2437" spans="1:24" x14ac:dyDescent="0.3">
      <c r="A2437" s="172" t="str">
        <f>'HP-ICS, V5-Sep24'!D2439</f>
        <v>Guatemala</v>
      </c>
      <c r="B2437" s="172" cm="1">
        <f t="array" ref="B2437">IF(OR(A2437=DATA!$H$2:$H$13),3,IF(OR(A2437=DATA!$H$14:$H$119),2,1))</f>
        <v>1</v>
      </c>
      <c r="C2437" s="173">
        <f>'HP-ICS, V5-Sep24'!L2439</f>
        <v>0</v>
      </c>
      <c r="D2437" s="172" t="str">
        <f>IF(AND(C2437&gt;='Risk(Area, dist)'!$C$9, C2437&lt;='Risk(Area, dist)'!$E$9), 1, IF(AND(C2437&gt;'Risk(Area, dist)'!$C$10, C2437&lt;='Risk(Area, dist)'!$E$10), 2, IF(C2437&gt;='Risk(Area, dist)'!$C$11, 3, "")))</f>
        <v/>
      </c>
      <c r="E2437" s="172">
        <f>'HP-ICS, V5-Sep24'!G2439</f>
        <v>0</v>
      </c>
      <c r="F2437" s="174" t="str">
        <f>IF(AND(E2437&gt;='Risk(Area, dist)'!$H$9, E2437&lt;='Risk(Area, dist)'!$J$9), 1, IF(AND(E2437&gt;'Risk(Area, dist)'!$H$10, E2437&lt;='Risk(Area, dist)'!$J$10), 2, IF(E2437&gt;='Risk(Area, dist)'!$H$11, 3, "")))</f>
        <v/>
      </c>
      <c r="G2437" s="174">
        <f>'HP-ICS, V5-Sep24'!AJ2439</f>
        <v>0</v>
      </c>
      <c r="H2437" s="174">
        <f t="shared" si="395"/>
        <v>3</v>
      </c>
      <c r="I2437" s="177" t="e">
        <f>('HP-ICS, V5-Sep24'!AM2439-'HP-ICS, V5-Sep24'!S2439)/'HP-ICS, V5-Sep24'!S2439</f>
        <v>#DIV/0!</v>
      </c>
      <c r="J2437" s="174" t="e">
        <f t="shared" si="396"/>
        <v>#DIV/0!</v>
      </c>
      <c r="K2437" s="172">
        <f>'HP-ICS, V5-Sep24'!U2439</f>
        <v>0</v>
      </c>
      <c r="L2437" s="174" t="str">
        <f t="shared" si="397"/>
        <v/>
      </c>
      <c r="M2437" s="173">
        <f>'HP-ICS, V5-Sep24'!AS2439</f>
        <v>0</v>
      </c>
      <c r="N2437" s="174" t="str">
        <f t="shared" si="398"/>
        <v/>
      </c>
      <c r="O2437" s="172">
        <f>'HP-ICS, V5-Sep24'!AO2439</f>
        <v>0</v>
      </c>
      <c r="P2437" s="174" t="str">
        <f t="shared" si="399"/>
        <v/>
      </c>
      <c r="Q2437" s="172">
        <f>'HP-ICS, V5-Sep24'!AT2439</f>
        <v>0</v>
      </c>
      <c r="R2437" s="174" t="str">
        <f t="shared" si="400"/>
        <v/>
      </c>
      <c r="S2437" s="174" t="e">
        <f t="shared" si="401"/>
        <v>#VALUE!</v>
      </c>
      <c r="T2437" s="174" t="e">
        <f t="shared" si="402"/>
        <v>#VALUE!</v>
      </c>
      <c r="U2437" s="173">
        <f>'HP-ICS, V5-Sep24'!AU2439</f>
        <v>0</v>
      </c>
      <c r="V2437" s="174">
        <f t="shared" si="403"/>
        <v>1</v>
      </c>
      <c r="W2437" s="175" t="e">
        <f t="shared" si="404"/>
        <v>#DIV/0!</v>
      </c>
      <c r="X2437" s="176" t="e">
        <f t="shared" si="394"/>
        <v>#DIV/0!</v>
      </c>
    </row>
    <row r="2438" spans="1:24" x14ac:dyDescent="0.3">
      <c r="A2438" s="172" t="str">
        <f>'HP-ICS, V5-Sep24'!D2440</f>
        <v>Guatemala</v>
      </c>
      <c r="B2438" s="172" cm="1">
        <f t="array" ref="B2438">IF(OR(A2438=DATA!$H$2:$H$13),3,IF(OR(A2438=DATA!$H$14:$H$119),2,1))</f>
        <v>1</v>
      </c>
      <c r="C2438" s="173">
        <f>'HP-ICS, V5-Sep24'!L2440</f>
        <v>0</v>
      </c>
      <c r="D2438" s="172" t="str">
        <f>IF(AND(C2438&gt;='Risk(Area, dist)'!$C$9, C2438&lt;='Risk(Area, dist)'!$E$9), 1, IF(AND(C2438&gt;'Risk(Area, dist)'!$C$10, C2438&lt;='Risk(Area, dist)'!$E$10), 2, IF(C2438&gt;='Risk(Area, dist)'!$C$11, 3, "")))</f>
        <v/>
      </c>
      <c r="E2438" s="172">
        <f>'HP-ICS, V5-Sep24'!G2440</f>
        <v>0</v>
      </c>
      <c r="F2438" s="174" t="str">
        <f>IF(AND(E2438&gt;='Risk(Area, dist)'!$H$9, E2438&lt;='Risk(Area, dist)'!$J$9), 1, IF(AND(E2438&gt;'Risk(Area, dist)'!$H$10, E2438&lt;='Risk(Area, dist)'!$J$10), 2, IF(E2438&gt;='Risk(Area, dist)'!$H$11, 3, "")))</f>
        <v/>
      </c>
      <c r="G2438" s="174">
        <f>'HP-ICS, V5-Sep24'!AJ2440</f>
        <v>0</v>
      </c>
      <c r="H2438" s="174">
        <f t="shared" si="395"/>
        <v>3</v>
      </c>
      <c r="I2438" s="177" t="e">
        <f>('HP-ICS, V5-Sep24'!AM2440-'HP-ICS, V5-Sep24'!S2440)/'HP-ICS, V5-Sep24'!S2440</f>
        <v>#DIV/0!</v>
      </c>
      <c r="J2438" s="174" t="e">
        <f t="shared" si="396"/>
        <v>#DIV/0!</v>
      </c>
      <c r="K2438" s="172">
        <f>'HP-ICS, V5-Sep24'!U2440</f>
        <v>0</v>
      </c>
      <c r="L2438" s="174" t="str">
        <f t="shared" si="397"/>
        <v/>
      </c>
      <c r="M2438" s="173">
        <f>'HP-ICS, V5-Sep24'!AS2440</f>
        <v>0</v>
      </c>
      <c r="N2438" s="174" t="str">
        <f t="shared" si="398"/>
        <v/>
      </c>
      <c r="O2438" s="172">
        <f>'HP-ICS, V5-Sep24'!AO2440</f>
        <v>0</v>
      </c>
      <c r="P2438" s="174" t="str">
        <f t="shared" si="399"/>
        <v/>
      </c>
      <c r="Q2438" s="172">
        <f>'HP-ICS, V5-Sep24'!AT2440</f>
        <v>0</v>
      </c>
      <c r="R2438" s="174" t="str">
        <f t="shared" si="400"/>
        <v/>
      </c>
      <c r="S2438" s="174" t="e">
        <f t="shared" si="401"/>
        <v>#VALUE!</v>
      </c>
      <c r="T2438" s="174" t="e">
        <f t="shared" si="402"/>
        <v>#VALUE!</v>
      </c>
      <c r="U2438" s="173">
        <f>'HP-ICS, V5-Sep24'!AU2440</f>
        <v>0</v>
      </c>
      <c r="V2438" s="174">
        <f t="shared" si="403"/>
        <v>1</v>
      </c>
      <c r="W2438" s="175" t="e">
        <f t="shared" si="404"/>
        <v>#DIV/0!</v>
      </c>
      <c r="X2438" s="176" t="e">
        <f t="shared" si="394"/>
        <v>#DIV/0!</v>
      </c>
    </row>
    <row r="2439" spans="1:24" x14ac:dyDescent="0.3">
      <c r="A2439" s="172" t="str">
        <f>'HP-ICS, V5-Sep24'!D2441</f>
        <v>Guatemala</v>
      </c>
      <c r="B2439" s="172" cm="1">
        <f t="array" ref="B2439">IF(OR(A2439=DATA!$H$2:$H$13),3,IF(OR(A2439=DATA!$H$14:$H$119),2,1))</f>
        <v>1</v>
      </c>
      <c r="C2439" s="173">
        <f>'HP-ICS, V5-Sep24'!L2441</f>
        <v>0</v>
      </c>
      <c r="D2439" s="172" t="str">
        <f>IF(AND(C2439&gt;='Risk(Area, dist)'!$C$9, C2439&lt;='Risk(Area, dist)'!$E$9), 1, IF(AND(C2439&gt;'Risk(Area, dist)'!$C$10, C2439&lt;='Risk(Area, dist)'!$E$10), 2, IF(C2439&gt;='Risk(Area, dist)'!$C$11, 3, "")))</f>
        <v/>
      </c>
      <c r="E2439" s="172">
        <f>'HP-ICS, V5-Sep24'!G2441</f>
        <v>0</v>
      </c>
      <c r="F2439" s="174" t="str">
        <f>IF(AND(E2439&gt;='Risk(Area, dist)'!$H$9, E2439&lt;='Risk(Area, dist)'!$J$9), 1, IF(AND(E2439&gt;'Risk(Area, dist)'!$H$10, E2439&lt;='Risk(Area, dist)'!$J$10), 2, IF(E2439&gt;='Risk(Area, dist)'!$H$11, 3, "")))</f>
        <v/>
      </c>
      <c r="G2439" s="174">
        <f>'HP-ICS, V5-Sep24'!AJ2441</f>
        <v>0</v>
      </c>
      <c r="H2439" s="174">
        <f t="shared" si="395"/>
        <v>3</v>
      </c>
      <c r="I2439" s="177" t="e">
        <f>('HP-ICS, V5-Sep24'!AM2441-'HP-ICS, V5-Sep24'!S2441)/'HP-ICS, V5-Sep24'!S2441</f>
        <v>#DIV/0!</v>
      </c>
      <c r="J2439" s="174" t="e">
        <f t="shared" si="396"/>
        <v>#DIV/0!</v>
      </c>
      <c r="K2439" s="172">
        <f>'HP-ICS, V5-Sep24'!U2441</f>
        <v>0</v>
      </c>
      <c r="L2439" s="174" t="str">
        <f t="shared" si="397"/>
        <v/>
      </c>
      <c r="M2439" s="173">
        <f>'HP-ICS, V5-Sep24'!AS2441</f>
        <v>0</v>
      </c>
      <c r="N2439" s="174" t="str">
        <f t="shared" si="398"/>
        <v/>
      </c>
      <c r="O2439" s="172">
        <f>'HP-ICS, V5-Sep24'!AO2441</f>
        <v>0</v>
      </c>
      <c r="P2439" s="174" t="str">
        <f t="shared" si="399"/>
        <v/>
      </c>
      <c r="Q2439" s="172">
        <f>'HP-ICS, V5-Sep24'!AT2441</f>
        <v>0</v>
      </c>
      <c r="R2439" s="174" t="str">
        <f t="shared" si="400"/>
        <v/>
      </c>
      <c r="S2439" s="174" t="e">
        <f t="shared" si="401"/>
        <v>#VALUE!</v>
      </c>
      <c r="T2439" s="174" t="e">
        <f t="shared" si="402"/>
        <v>#VALUE!</v>
      </c>
      <c r="U2439" s="173">
        <f>'HP-ICS, V5-Sep24'!AU2441</f>
        <v>0</v>
      </c>
      <c r="V2439" s="174">
        <f t="shared" si="403"/>
        <v>1</v>
      </c>
      <c r="W2439" s="175" t="e">
        <f t="shared" si="404"/>
        <v>#DIV/0!</v>
      </c>
      <c r="X2439" s="176" t="e">
        <f t="shared" si="394"/>
        <v>#DIV/0!</v>
      </c>
    </row>
    <row r="2440" spans="1:24" x14ac:dyDescent="0.3">
      <c r="A2440" s="172" t="str">
        <f>'HP-ICS, V5-Sep24'!D2442</f>
        <v>Guatemala</v>
      </c>
      <c r="B2440" s="172" cm="1">
        <f t="array" ref="B2440">IF(OR(A2440=DATA!$H$2:$H$13),3,IF(OR(A2440=DATA!$H$14:$H$119),2,1))</f>
        <v>1</v>
      </c>
      <c r="C2440" s="173">
        <f>'HP-ICS, V5-Sep24'!L2442</f>
        <v>0</v>
      </c>
      <c r="D2440" s="172" t="str">
        <f>IF(AND(C2440&gt;='Risk(Area, dist)'!$C$9, C2440&lt;='Risk(Area, dist)'!$E$9), 1, IF(AND(C2440&gt;'Risk(Area, dist)'!$C$10, C2440&lt;='Risk(Area, dist)'!$E$10), 2, IF(C2440&gt;='Risk(Area, dist)'!$C$11, 3, "")))</f>
        <v/>
      </c>
      <c r="E2440" s="172">
        <f>'HP-ICS, V5-Sep24'!G2442</f>
        <v>0</v>
      </c>
      <c r="F2440" s="174" t="str">
        <f>IF(AND(E2440&gt;='Risk(Area, dist)'!$H$9, E2440&lt;='Risk(Area, dist)'!$J$9), 1, IF(AND(E2440&gt;'Risk(Area, dist)'!$H$10, E2440&lt;='Risk(Area, dist)'!$J$10), 2, IF(E2440&gt;='Risk(Area, dist)'!$H$11, 3, "")))</f>
        <v/>
      </c>
      <c r="G2440" s="174">
        <f>'HP-ICS, V5-Sep24'!AJ2442</f>
        <v>0</v>
      </c>
      <c r="H2440" s="174">
        <f t="shared" si="395"/>
        <v>3</v>
      </c>
      <c r="I2440" s="177" t="e">
        <f>('HP-ICS, V5-Sep24'!AM2442-'HP-ICS, V5-Sep24'!S2442)/'HP-ICS, V5-Sep24'!S2442</f>
        <v>#DIV/0!</v>
      </c>
      <c r="J2440" s="174" t="e">
        <f t="shared" si="396"/>
        <v>#DIV/0!</v>
      </c>
      <c r="K2440" s="172">
        <f>'HP-ICS, V5-Sep24'!U2442</f>
        <v>0</v>
      </c>
      <c r="L2440" s="174" t="str">
        <f t="shared" si="397"/>
        <v/>
      </c>
      <c r="M2440" s="173">
        <f>'HP-ICS, V5-Sep24'!AS2442</f>
        <v>0</v>
      </c>
      <c r="N2440" s="174" t="str">
        <f t="shared" si="398"/>
        <v/>
      </c>
      <c r="O2440" s="172">
        <f>'HP-ICS, V5-Sep24'!AO2442</f>
        <v>0</v>
      </c>
      <c r="P2440" s="174" t="str">
        <f t="shared" si="399"/>
        <v/>
      </c>
      <c r="Q2440" s="172">
        <f>'HP-ICS, V5-Sep24'!AT2442</f>
        <v>0</v>
      </c>
      <c r="R2440" s="174" t="str">
        <f t="shared" si="400"/>
        <v/>
      </c>
      <c r="S2440" s="174" t="e">
        <f t="shared" si="401"/>
        <v>#VALUE!</v>
      </c>
      <c r="T2440" s="174" t="e">
        <f t="shared" si="402"/>
        <v>#VALUE!</v>
      </c>
      <c r="U2440" s="173">
        <f>'HP-ICS, V5-Sep24'!AU2442</f>
        <v>0</v>
      </c>
      <c r="V2440" s="174">
        <f t="shared" si="403"/>
        <v>1</v>
      </c>
      <c r="W2440" s="175" t="e">
        <f t="shared" si="404"/>
        <v>#DIV/0!</v>
      </c>
      <c r="X2440" s="176" t="e">
        <f t="shared" si="394"/>
        <v>#DIV/0!</v>
      </c>
    </row>
    <row r="2441" spans="1:24" x14ac:dyDescent="0.3">
      <c r="A2441" s="172" t="str">
        <f>'HP-ICS, V5-Sep24'!D2443</f>
        <v>Guatemala</v>
      </c>
      <c r="B2441" s="172" cm="1">
        <f t="array" ref="B2441">IF(OR(A2441=DATA!$H$2:$H$13),3,IF(OR(A2441=DATA!$H$14:$H$119),2,1))</f>
        <v>1</v>
      </c>
      <c r="C2441" s="173">
        <f>'HP-ICS, V5-Sep24'!L2443</f>
        <v>0</v>
      </c>
      <c r="D2441" s="172" t="str">
        <f>IF(AND(C2441&gt;='Risk(Area, dist)'!$C$9, C2441&lt;='Risk(Area, dist)'!$E$9), 1, IF(AND(C2441&gt;'Risk(Area, dist)'!$C$10, C2441&lt;='Risk(Area, dist)'!$E$10), 2, IF(C2441&gt;='Risk(Area, dist)'!$C$11, 3, "")))</f>
        <v/>
      </c>
      <c r="E2441" s="172">
        <f>'HP-ICS, V5-Sep24'!G2443</f>
        <v>0</v>
      </c>
      <c r="F2441" s="174" t="str">
        <f>IF(AND(E2441&gt;='Risk(Area, dist)'!$H$9, E2441&lt;='Risk(Area, dist)'!$J$9), 1, IF(AND(E2441&gt;'Risk(Area, dist)'!$H$10, E2441&lt;='Risk(Area, dist)'!$J$10), 2, IF(E2441&gt;='Risk(Area, dist)'!$H$11, 3, "")))</f>
        <v/>
      </c>
      <c r="G2441" s="174">
        <f>'HP-ICS, V5-Sep24'!AJ2443</f>
        <v>0</v>
      </c>
      <c r="H2441" s="174">
        <f t="shared" si="395"/>
        <v>3</v>
      </c>
      <c r="I2441" s="177" t="e">
        <f>('HP-ICS, V5-Sep24'!AM2443-'HP-ICS, V5-Sep24'!S2443)/'HP-ICS, V5-Sep24'!S2443</f>
        <v>#DIV/0!</v>
      </c>
      <c r="J2441" s="174" t="e">
        <f t="shared" si="396"/>
        <v>#DIV/0!</v>
      </c>
      <c r="K2441" s="172">
        <f>'HP-ICS, V5-Sep24'!U2443</f>
        <v>0</v>
      </c>
      <c r="L2441" s="174" t="str">
        <f t="shared" si="397"/>
        <v/>
      </c>
      <c r="M2441" s="173">
        <f>'HP-ICS, V5-Sep24'!AS2443</f>
        <v>0</v>
      </c>
      <c r="N2441" s="174" t="str">
        <f t="shared" si="398"/>
        <v/>
      </c>
      <c r="O2441" s="172">
        <f>'HP-ICS, V5-Sep24'!AO2443</f>
        <v>0</v>
      </c>
      <c r="P2441" s="174" t="str">
        <f t="shared" si="399"/>
        <v/>
      </c>
      <c r="Q2441" s="172">
        <f>'HP-ICS, V5-Sep24'!AT2443</f>
        <v>0</v>
      </c>
      <c r="R2441" s="174" t="str">
        <f t="shared" si="400"/>
        <v/>
      </c>
      <c r="S2441" s="174" t="e">
        <f t="shared" si="401"/>
        <v>#VALUE!</v>
      </c>
      <c r="T2441" s="174" t="e">
        <f t="shared" si="402"/>
        <v>#VALUE!</v>
      </c>
      <c r="U2441" s="173">
        <f>'HP-ICS, V5-Sep24'!AU2443</f>
        <v>0</v>
      </c>
      <c r="V2441" s="174">
        <f t="shared" si="403"/>
        <v>1</v>
      </c>
      <c r="W2441" s="175" t="e">
        <f t="shared" si="404"/>
        <v>#DIV/0!</v>
      </c>
      <c r="X2441" s="176" t="e">
        <f t="shared" ref="X2441:X2504" si="405">IF(W2441&gt;0, IF(W2441&lt;1.5, "Bajo / Low", IF(W2441&lt;=2.3, "Medio / Medium", "Alto / High")), "")</f>
        <v>#DIV/0!</v>
      </c>
    </row>
    <row r="2442" spans="1:24" x14ac:dyDescent="0.3">
      <c r="A2442" s="172" t="str">
        <f>'HP-ICS, V5-Sep24'!D2444</f>
        <v>Guatemala</v>
      </c>
      <c r="B2442" s="172" cm="1">
        <f t="array" ref="B2442">IF(OR(A2442=DATA!$H$2:$H$13),3,IF(OR(A2442=DATA!$H$14:$H$119),2,1))</f>
        <v>1</v>
      </c>
      <c r="C2442" s="173">
        <f>'HP-ICS, V5-Sep24'!L2444</f>
        <v>0</v>
      </c>
      <c r="D2442" s="172" t="str">
        <f>IF(AND(C2442&gt;='Risk(Area, dist)'!$C$9, C2442&lt;='Risk(Area, dist)'!$E$9), 1, IF(AND(C2442&gt;'Risk(Area, dist)'!$C$10, C2442&lt;='Risk(Area, dist)'!$E$10), 2, IF(C2442&gt;='Risk(Area, dist)'!$C$11, 3, "")))</f>
        <v/>
      </c>
      <c r="E2442" s="172">
        <f>'HP-ICS, V5-Sep24'!G2444</f>
        <v>0</v>
      </c>
      <c r="F2442" s="174" t="str">
        <f>IF(AND(E2442&gt;='Risk(Area, dist)'!$H$9, E2442&lt;='Risk(Area, dist)'!$J$9), 1, IF(AND(E2442&gt;'Risk(Area, dist)'!$H$10, E2442&lt;='Risk(Area, dist)'!$J$10), 2, IF(E2442&gt;='Risk(Area, dist)'!$H$11, 3, "")))</f>
        <v/>
      </c>
      <c r="G2442" s="174">
        <f>'HP-ICS, V5-Sep24'!AJ2444</f>
        <v>0</v>
      </c>
      <c r="H2442" s="174">
        <f t="shared" si="395"/>
        <v>3</v>
      </c>
      <c r="I2442" s="177" t="e">
        <f>('HP-ICS, V5-Sep24'!AM2444-'HP-ICS, V5-Sep24'!S2444)/'HP-ICS, V5-Sep24'!S2444</f>
        <v>#DIV/0!</v>
      </c>
      <c r="J2442" s="174" t="e">
        <f t="shared" si="396"/>
        <v>#DIV/0!</v>
      </c>
      <c r="K2442" s="172">
        <f>'HP-ICS, V5-Sep24'!U2444</f>
        <v>0</v>
      </c>
      <c r="L2442" s="174" t="str">
        <f t="shared" si="397"/>
        <v/>
      </c>
      <c r="M2442" s="173">
        <f>'HP-ICS, V5-Sep24'!AS2444</f>
        <v>0</v>
      </c>
      <c r="N2442" s="174" t="str">
        <f t="shared" si="398"/>
        <v/>
      </c>
      <c r="O2442" s="172">
        <f>'HP-ICS, V5-Sep24'!AO2444</f>
        <v>0</v>
      </c>
      <c r="P2442" s="174" t="str">
        <f t="shared" si="399"/>
        <v/>
      </c>
      <c r="Q2442" s="172">
        <f>'HP-ICS, V5-Sep24'!AT2444</f>
        <v>0</v>
      </c>
      <c r="R2442" s="174" t="str">
        <f t="shared" si="400"/>
        <v/>
      </c>
      <c r="S2442" s="174" t="e">
        <f t="shared" si="401"/>
        <v>#VALUE!</v>
      </c>
      <c r="T2442" s="174" t="e">
        <f t="shared" si="402"/>
        <v>#VALUE!</v>
      </c>
      <c r="U2442" s="173">
        <f>'HP-ICS, V5-Sep24'!AU2444</f>
        <v>0</v>
      </c>
      <c r="V2442" s="174">
        <f t="shared" si="403"/>
        <v>1</v>
      </c>
      <c r="W2442" s="175" t="e">
        <f t="shared" si="404"/>
        <v>#DIV/0!</v>
      </c>
      <c r="X2442" s="176" t="e">
        <f t="shared" si="405"/>
        <v>#DIV/0!</v>
      </c>
    </row>
    <row r="2443" spans="1:24" x14ac:dyDescent="0.3">
      <c r="A2443" s="172" t="str">
        <f>'HP-ICS, V5-Sep24'!D2445</f>
        <v>Guatemala</v>
      </c>
      <c r="B2443" s="172" cm="1">
        <f t="array" ref="B2443">IF(OR(A2443=DATA!$H$2:$H$13),3,IF(OR(A2443=DATA!$H$14:$H$119),2,1))</f>
        <v>1</v>
      </c>
      <c r="C2443" s="173">
        <f>'HP-ICS, V5-Sep24'!L2445</f>
        <v>0</v>
      </c>
      <c r="D2443" s="172" t="str">
        <f>IF(AND(C2443&gt;='Risk(Area, dist)'!$C$9, C2443&lt;='Risk(Area, dist)'!$E$9), 1, IF(AND(C2443&gt;'Risk(Area, dist)'!$C$10, C2443&lt;='Risk(Area, dist)'!$E$10), 2, IF(C2443&gt;='Risk(Area, dist)'!$C$11, 3, "")))</f>
        <v/>
      </c>
      <c r="E2443" s="172">
        <f>'HP-ICS, V5-Sep24'!G2445</f>
        <v>0</v>
      </c>
      <c r="F2443" s="174" t="str">
        <f>IF(AND(E2443&gt;='Risk(Area, dist)'!$H$9, E2443&lt;='Risk(Area, dist)'!$J$9), 1, IF(AND(E2443&gt;'Risk(Area, dist)'!$H$10, E2443&lt;='Risk(Area, dist)'!$J$10), 2, IF(E2443&gt;='Risk(Area, dist)'!$H$11, 3, "")))</f>
        <v/>
      </c>
      <c r="G2443" s="174">
        <f>'HP-ICS, V5-Sep24'!AJ2445</f>
        <v>0</v>
      </c>
      <c r="H2443" s="174">
        <f t="shared" si="395"/>
        <v>3</v>
      </c>
      <c r="I2443" s="177" t="e">
        <f>('HP-ICS, V5-Sep24'!AM2445-'HP-ICS, V5-Sep24'!S2445)/'HP-ICS, V5-Sep24'!S2445</f>
        <v>#DIV/0!</v>
      </c>
      <c r="J2443" s="174" t="e">
        <f t="shared" si="396"/>
        <v>#DIV/0!</v>
      </c>
      <c r="K2443" s="172">
        <f>'HP-ICS, V5-Sep24'!U2445</f>
        <v>0</v>
      </c>
      <c r="L2443" s="174" t="str">
        <f t="shared" si="397"/>
        <v/>
      </c>
      <c r="M2443" s="173">
        <f>'HP-ICS, V5-Sep24'!AS2445</f>
        <v>0</v>
      </c>
      <c r="N2443" s="174" t="str">
        <f t="shared" si="398"/>
        <v/>
      </c>
      <c r="O2443" s="172">
        <f>'HP-ICS, V5-Sep24'!AO2445</f>
        <v>0</v>
      </c>
      <c r="P2443" s="174" t="str">
        <f t="shared" si="399"/>
        <v/>
      </c>
      <c r="Q2443" s="172">
        <f>'HP-ICS, V5-Sep24'!AT2445</f>
        <v>0</v>
      </c>
      <c r="R2443" s="174" t="str">
        <f t="shared" si="400"/>
        <v/>
      </c>
      <c r="S2443" s="174" t="e">
        <f t="shared" si="401"/>
        <v>#VALUE!</v>
      </c>
      <c r="T2443" s="174" t="e">
        <f t="shared" si="402"/>
        <v>#VALUE!</v>
      </c>
      <c r="U2443" s="173">
        <f>'HP-ICS, V5-Sep24'!AU2445</f>
        <v>0</v>
      </c>
      <c r="V2443" s="174">
        <f t="shared" si="403"/>
        <v>1</v>
      </c>
      <c r="W2443" s="175" t="e">
        <f t="shared" si="404"/>
        <v>#DIV/0!</v>
      </c>
      <c r="X2443" s="176" t="e">
        <f t="shared" si="405"/>
        <v>#DIV/0!</v>
      </c>
    </row>
    <row r="2444" spans="1:24" x14ac:dyDescent="0.3">
      <c r="A2444" s="172" t="str">
        <f>'HP-ICS, V5-Sep24'!D2446</f>
        <v>Guatemala</v>
      </c>
      <c r="B2444" s="172" cm="1">
        <f t="array" ref="B2444">IF(OR(A2444=DATA!$H$2:$H$13),3,IF(OR(A2444=DATA!$H$14:$H$119),2,1))</f>
        <v>1</v>
      </c>
      <c r="C2444" s="173">
        <f>'HP-ICS, V5-Sep24'!L2446</f>
        <v>0</v>
      </c>
      <c r="D2444" s="172" t="str">
        <f>IF(AND(C2444&gt;='Risk(Area, dist)'!$C$9, C2444&lt;='Risk(Area, dist)'!$E$9), 1, IF(AND(C2444&gt;'Risk(Area, dist)'!$C$10, C2444&lt;='Risk(Area, dist)'!$E$10), 2, IF(C2444&gt;='Risk(Area, dist)'!$C$11, 3, "")))</f>
        <v/>
      </c>
      <c r="E2444" s="172">
        <f>'HP-ICS, V5-Sep24'!G2446</f>
        <v>0</v>
      </c>
      <c r="F2444" s="174" t="str">
        <f>IF(AND(E2444&gt;='Risk(Area, dist)'!$H$9, E2444&lt;='Risk(Area, dist)'!$J$9), 1, IF(AND(E2444&gt;'Risk(Area, dist)'!$H$10, E2444&lt;='Risk(Area, dist)'!$J$10), 2, IF(E2444&gt;='Risk(Area, dist)'!$H$11, 3, "")))</f>
        <v/>
      </c>
      <c r="G2444" s="174">
        <f>'HP-ICS, V5-Sep24'!AJ2446</f>
        <v>0</v>
      </c>
      <c r="H2444" s="174">
        <f t="shared" si="395"/>
        <v>3</v>
      </c>
      <c r="I2444" s="177" t="e">
        <f>('HP-ICS, V5-Sep24'!AM2446-'HP-ICS, V5-Sep24'!S2446)/'HP-ICS, V5-Sep24'!S2446</f>
        <v>#DIV/0!</v>
      </c>
      <c r="J2444" s="174" t="e">
        <f t="shared" si="396"/>
        <v>#DIV/0!</v>
      </c>
      <c r="K2444" s="172">
        <f>'HP-ICS, V5-Sep24'!U2446</f>
        <v>0</v>
      </c>
      <c r="L2444" s="174" t="str">
        <f t="shared" si="397"/>
        <v/>
      </c>
      <c r="M2444" s="173">
        <f>'HP-ICS, V5-Sep24'!AS2446</f>
        <v>0</v>
      </c>
      <c r="N2444" s="174" t="str">
        <f t="shared" si="398"/>
        <v/>
      </c>
      <c r="O2444" s="172">
        <f>'HP-ICS, V5-Sep24'!AO2446</f>
        <v>0</v>
      </c>
      <c r="P2444" s="174" t="str">
        <f t="shared" si="399"/>
        <v/>
      </c>
      <c r="Q2444" s="172">
        <f>'HP-ICS, V5-Sep24'!AT2446</f>
        <v>0</v>
      </c>
      <c r="R2444" s="174" t="str">
        <f t="shared" si="400"/>
        <v/>
      </c>
      <c r="S2444" s="174" t="e">
        <f t="shared" si="401"/>
        <v>#VALUE!</v>
      </c>
      <c r="T2444" s="174" t="e">
        <f t="shared" si="402"/>
        <v>#VALUE!</v>
      </c>
      <c r="U2444" s="173">
        <f>'HP-ICS, V5-Sep24'!AU2446</f>
        <v>0</v>
      </c>
      <c r="V2444" s="174">
        <f t="shared" si="403"/>
        <v>1</v>
      </c>
      <c r="W2444" s="175" t="e">
        <f t="shared" si="404"/>
        <v>#DIV/0!</v>
      </c>
      <c r="X2444" s="176" t="e">
        <f t="shared" si="405"/>
        <v>#DIV/0!</v>
      </c>
    </row>
    <row r="2445" spans="1:24" x14ac:dyDescent="0.3">
      <c r="A2445" s="172" t="str">
        <f>'HP-ICS, V5-Sep24'!D2447</f>
        <v>Guatemala</v>
      </c>
      <c r="B2445" s="172" cm="1">
        <f t="array" ref="B2445">IF(OR(A2445=DATA!$H$2:$H$13),3,IF(OR(A2445=DATA!$H$14:$H$119),2,1))</f>
        <v>1</v>
      </c>
      <c r="C2445" s="173">
        <f>'HP-ICS, V5-Sep24'!L2447</f>
        <v>0</v>
      </c>
      <c r="D2445" s="172" t="str">
        <f>IF(AND(C2445&gt;='Risk(Area, dist)'!$C$9, C2445&lt;='Risk(Area, dist)'!$E$9), 1, IF(AND(C2445&gt;'Risk(Area, dist)'!$C$10, C2445&lt;='Risk(Area, dist)'!$E$10), 2, IF(C2445&gt;='Risk(Area, dist)'!$C$11, 3, "")))</f>
        <v/>
      </c>
      <c r="E2445" s="172">
        <f>'HP-ICS, V5-Sep24'!G2447</f>
        <v>0</v>
      </c>
      <c r="F2445" s="174" t="str">
        <f>IF(AND(E2445&gt;='Risk(Area, dist)'!$H$9, E2445&lt;='Risk(Area, dist)'!$J$9), 1, IF(AND(E2445&gt;'Risk(Area, dist)'!$H$10, E2445&lt;='Risk(Area, dist)'!$J$10), 2, IF(E2445&gt;='Risk(Area, dist)'!$H$11, 3, "")))</f>
        <v/>
      </c>
      <c r="G2445" s="174">
        <f>'HP-ICS, V5-Sep24'!AJ2447</f>
        <v>0</v>
      </c>
      <c r="H2445" s="174">
        <f t="shared" si="395"/>
        <v>3</v>
      </c>
      <c r="I2445" s="177" t="e">
        <f>('HP-ICS, V5-Sep24'!AM2447-'HP-ICS, V5-Sep24'!S2447)/'HP-ICS, V5-Sep24'!S2447</f>
        <v>#DIV/0!</v>
      </c>
      <c r="J2445" s="174" t="e">
        <f t="shared" si="396"/>
        <v>#DIV/0!</v>
      </c>
      <c r="K2445" s="172">
        <f>'HP-ICS, V5-Sep24'!U2447</f>
        <v>0</v>
      </c>
      <c r="L2445" s="174" t="str">
        <f t="shared" si="397"/>
        <v/>
      </c>
      <c r="M2445" s="173">
        <f>'HP-ICS, V5-Sep24'!AS2447</f>
        <v>0</v>
      </c>
      <c r="N2445" s="174" t="str">
        <f t="shared" si="398"/>
        <v/>
      </c>
      <c r="O2445" s="172">
        <f>'HP-ICS, V5-Sep24'!AO2447</f>
        <v>0</v>
      </c>
      <c r="P2445" s="174" t="str">
        <f t="shared" si="399"/>
        <v/>
      </c>
      <c r="Q2445" s="172">
        <f>'HP-ICS, V5-Sep24'!AT2447</f>
        <v>0</v>
      </c>
      <c r="R2445" s="174" t="str">
        <f t="shared" si="400"/>
        <v/>
      </c>
      <c r="S2445" s="174" t="e">
        <f t="shared" si="401"/>
        <v>#VALUE!</v>
      </c>
      <c r="T2445" s="174" t="e">
        <f t="shared" si="402"/>
        <v>#VALUE!</v>
      </c>
      <c r="U2445" s="173">
        <f>'HP-ICS, V5-Sep24'!AU2447</f>
        <v>0</v>
      </c>
      <c r="V2445" s="174">
        <f t="shared" si="403"/>
        <v>1</v>
      </c>
      <c r="W2445" s="175" t="e">
        <f t="shared" si="404"/>
        <v>#DIV/0!</v>
      </c>
      <c r="X2445" s="176" t="e">
        <f t="shared" si="405"/>
        <v>#DIV/0!</v>
      </c>
    </row>
    <row r="2446" spans="1:24" x14ac:dyDescent="0.3">
      <c r="A2446" s="172" t="str">
        <f>'HP-ICS, V5-Sep24'!D2448</f>
        <v>Guatemala</v>
      </c>
      <c r="B2446" s="172" cm="1">
        <f t="array" ref="B2446">IF(OR(A2446=DATA!$H$2:$H$13),3,IF(OR(A2446=DATA!$H$14:$H$119),2,1))</f>
        <v>1</v>
      </c>
      <c r="C2446" s="173">
        <f>'HP-ICS, V5-Sep24'!L2448</f>
        <v>0</v>
      </c>
      <c r="D2446" s="172" t="str">
        <f>IF(AND(C2446&gt;='Risk(Area, dist)'!$C$9, C2446&lt;='Risk(Area, dist)'!$E$9), 1, IF(AND(C2446&gt;'Risk(Area, dist)'!$C$10, C2446&lt;='Risk(Area, dist)'!$E$10), 2, IF(C2446&gt;='Risk(Area, dist)'!$C$11, 3, "")))</f>
        <v/>
      </c>
      <c r="E2446" s="172">
        <f>'HP-ICS, V5-Sep24'!G2448</f>
        <v>0</v>
      </c>
      <c r="F2446" s="174" t="str">
        <f>IF(AND(E2446&gt;='Risk(Area, dist)'!$H$9, E2446&lt;='Risk(Area, dist)'!$J$9), 1, IF(AND(E2446&gt;'Risk(Area, dist)'!$H$10, E2446&lt;='Risk(Area, dist)'!$J$10), 2, IF(E2446&gt;='Risk(Area, dist)'!$H$11, 3, "")))</f>
        <v/>
      </c>
      <c r="G2446" s="174">
        <f>'HP-ICS, V5-Sep24'!AJ2448</f>
        <v>0</v>
      </c>
      <c r="H2446" s="174">
        <f t="shared" si="395"/>
        <v>3</v>
      </c>
      <c r="I2446" s="177" t="e">
        <f>('HP-ICS, V5-Sep24'!AM2448-'HP-ICS, V5-Sep24'!S2448)/'HP-ICS, V5-Sep24'!S2448</f>
        <v>#DIV/0!</v>
      </c>
      <c r="J2446" s="174" t="e">
        <f t="shared" si="396"/>
        <v>#DIV/0!</v>
      </c>
      <c r="K2446" s="172">
        <f>'HP-ICS, V5-Sep24'!U2448</f>
        <v>0</v>
      </c>
      <c r="L2446" s="174" t="str">
        <f t="shared" si="397"/>
        <v/>
      </c>
      <c r="M2446" s="173">
        <f>'HP-ICS, V5-Sep24'!AS2448</f>
        <v>0</v>
      </c>
      <c r="N2446" s="174" t="str">
        <f t="shared" si="398"/>
        <v/>
      </c>
      <c r="O2446" s="172">
        <f>'HP-ICS, V5-Sep24'!AO2448</f>
        <v>0</v>
      </c>
      <c r="P2446" s="174" t="str">
        <f t="shared" si="399"/>
        <v/>
      </c>
      <c r="Q2446" s="172">
        <f>'HP-ICS, V5-Sep24'!AT2448</f>
        <v>0</v>
      </c>
      <c r="R2446" s="174" t="str">
        <f t="shared" si="400"/>
        <v/>
      </c>
      <c r="S2446" s="174" t="e">
        <f t="shared" si="401"/>
        <v>#VALUE!</v>
      </c>
      <c r="T2446" s="174" t="e">
        <f t="shared" si="402"/>
        <v>#VALUE!</v>
      </c>
      <c r="U2446" s="173">
        <f>'HP-ICS, V5-Sep24'!AU2448</f>
        <v>0</v>
      </c>
      <c r="V2446" s="174">
        <f t="shared" si="403"/>
        <v>1</v>
      </c>
      <c r="W2446" s="175" t="e">
        <f t="shared" si="404"/>
        <v>#DIV/0!</v>
      </c>
      <c r="X2446" s="176" t="e">
        <f t="shared" si="405"/>
        <v>#DIV/0!</v>
      </c>
    </row>
    <row r="2447" spans="1:24" x14ac:dyDescent="0.3">
      <c r="A2447" s="172" t="str">
        <f>'HP-ICS, V5-Sep24'!D2449</f>
        <v>Guatemala</v>
      </c>
      <c r="B2447" s="172" cm="1">
        <f t="array" ref="B2447">IF(OR(A2447=DATA!$H$2:$H$13),3,IF(OR(A2447=DATA!$H$14:$H$119),2,1))</f>
        <v>1</v>
      </c>
      <c r="C2447" s="173">
        <f>'HP-ICS, V5-Sep24'!L2449</f>
        <v>0</v>
      </c>
      <c r="D2447" s="172" t="str">
        <f>IF(AND(C2447&gt;='Risk(Area, dist)'!$C$9, C2447&lt;='Risk(Area, dist)'!$E$9), 1, IF(AND(C2447&gt;'Risk(Area, dist)'!$C$10, C2447&lt;='Risk(Area, dist)'!$E$10), 2, IF(C2447&gt;='Risk(Area, dist)'!$C$11, 3, "")))</f>
        <v/>
      </c>
      <c r="E2447" s="172">
        <f>'HP-ICS, V5-Sep24'!G2449</f>
        <v>0</v>
      </c>
      <c r="F2447" s="174" t="str">
        <f>IF(AND(E2447&gt;='Risk(Area, dist)'!$H$9, E2447&lt;='Risk(Area, dist)'!$J$9), 1, IF(AND(E2447&gt;'Risk(Area, dist)'!$H$10, E2447&lt;='Risk(Area, dist)'!$J$10), 2, IF(E2447&gt;='Risk(Area, dist)'!$H$11, 3, "")))</f>
        <v/>
      </c>
      <c r="G2447" s="174">
        <f>'HP-ICS, V5-Sep24'!AJ2449</f>
        <v>0</v>
      </c>
      <c r="H2447" s="174">
        <f t="shared" si="395"/>
        <v>3</v>
      </c>
      <c r="I2447" s="177" t="e">
        <f>('HP-ICS, V5-Sep24'!AM2449-'HP-ICS, V5-Sep24'!S2449)/'HP-ICS, V5-Sep24'!S2449</f>
        <v>#DIV/0!</v>
      </c>
      <c r="J2447" s="174" t="e">
        <f t="shared" si="396"/>
        <v>#DIV/0!</v>
      </c>
      <c r="K2447" s="172">
        <f>'HP-ICS, V5-Sep24'!U2449</f>
        <v>0</v>
      </c>
      <c r="L2447" s="174" t="str">
        <f t="shared" si="397"/>
        <v/>
      </c>
      <c r="M2447" s="173">
        <f>'HP-ICS, V5-Sep24'!AS2449</f>
        <v>0</v>
      </c>
      <c r="N2447" s="174" t="str">
        <f t="shared" si="398"/>
        <v/>
      </c>
      <c r="O2447" s="172">
        <f>'HP-ICS, V5-Sep24'!AO2449</f>
        <v>0</v>
      </c>
      <c r="P2447" s="174" t="str">
        <f t="shared" si="399"/>
        <v/>
      </c>
      <c r="Q2447" s="172">
        <f>'HP-ICS, V5-Sep24'!AT2449</f>
        <v>0</v>
      </c>
      <c r="R2447" s="174" t="str">
        <f t="shared" si="400"/>
        <v/>
      </c>
      <c r="S2447" s="174" t="e">
        <f t="shared" si="401"/>
        <v>#VALUE!</v>
      </c>
      <c r="T2447" s="174" t="e">
        <f t="shared" si="402"/>
        <v>#VALUE!</v>
      </c>
      <c r="U2447" s="173">
        <f>'HP-ICS, V5-Sep24'!AU2449</f>
        <v>0</v>
      </c>
      <c r="V2447" s="174">
        <f t="shared" si="403"/>
        <v>1</v>
      </c>
      <c r="W2447" s="175" t="e">
        <f t="shared" si="404"/>
        <v>#DIV/0!</v>
      </c>
      <c r="X2447" s="176" t="e">
        <f t="shared" si="405"/>
        <v>#DIV/0!</v>
      </c>
    </row>
    <row r="2448" spans="1:24" x14ac:dyDescent="0.3">
      <c r="A2448" s="172" t="str">
        <f>'HP-ICS, V5-Sep24'!D2450</f>
        <v>Guatemala</v>
      </c>
      <c r="B2448" s="172" cm="1">
        <f t="array" ref="B2448">IF(OR(A2448=DATA!$H$2:$H$13),3,IF(OR(A2448=DATA!$H$14:$H$119),2,1))</f>
        <v>1</v>
      </c>
      <c r="C2448" s="173">
        <f>'HP-ICS, V5-Sep24'!L2450</f>
        <v>0</v>
      </c>
      <c r="D2448" s="172" t="str">
        <f>IF(AND(C2448&gt;='Risk(Area, dist)'!$C$9, C2448&lt;='Risk(Area, dist)'!$E$9), 1, IF(AND(C2448&gt;'Risk(Area, dist)'!$C$10, C2448&lt;='Risk(Area, dist)'!$E$10), 2, IF(C2448&gt;='Risk(Area, dist)'!$C$11, 3, "")))</f>
        <v/>
      </c>
      <c r="E2448" s="172">
        <f>'HP-ICS, V5-Sep24'!G2450</f>
        <v>0</v>
      </c>
      <c r="F2448" s="174" t="str">
        <f>IF(AND(E2448&gt;='Risk(Area, dist)'!$H$9, E2448&lt;='Risk(Area, dist)'!$J$9), 1, IF(AND(E2448&gt;'Risk(Area, dist)'!$H$10, E2448&lt;='Risk(Area, dist)'!$J$10), 2, IF(E2448&gt;='Risk(Area, dist)'!$H$11, 3, "")))</f>
        <v/>
      </c>
      <c r="G2448" s="174">
        <f>'HP-ICS, V5-Sep24'!AJ2450</f>
        <v>0</v>
      </c>
      <c r="H2448" s="174">
        <f t="shared" si="395"/>
        <v>3</v>
      </c>
      <c r="I2448" s="177" t="e">
        <f>('HP-ICS, V5-Sep24'!AM2450-'HP-ICS, V5-Sep24'!S2450)/'HP-ICS, V5-Sep24'!S2450</f>
        <v>#DIV/0!</v>
      </c>
      <c r="J2448" s="174" t="e">
        <f t="shared" si="396"/>
        <v>#DIV/0!</v>
      </c>
      <c r="K2448" s="172">
        <f>'HP-ICS, V5-Sep24'!U2450</f>
        <v>0</v>
      </c>
      <c r="L2448" s="174" t="str">
        <f t="shared" si="397"/>
        <v/>
      </c>
      <c r="M2448" s="173">
        <f>'HP-ICS, V5-Sep24'!AS2450</f>
        <v>0</v>
      </c>
      <c r="N2448" s="174" t="str">
        <f t="shared" si="398"/>
        <v/>
      </c>
      <c r="O2448" s="172">
        <f>'HP-ICS, V5-Sep24'!AO2450</f>
        <v>0</v>
      </c>
      <c r="P2448" s="174" t="str">
        <f t="shared" si="399"/>
        <v/>
      </c>
      <c r="Q2448" s="172">
        <f>'HP-ICS, V5-Sep24'!AT2450</f>
        <v>0</v>
      </c>
      <c r="R2448" s="174" t="str">
        <f t="shared" si="400"/>
        <v/>
      </c>
      <c r="S2448" s="174" t="e">
        <f t="shared" si="401"/>
        <v>#VALUE!</v>
      </c>
      <c r="T2448" s="174" t="e">
        <f t="shared" si="402"/>
        <v>#VALUE!</v>
      </c>
      <c r="U2448" s="173">
        <f>'HP-ICS, V5-Sep24'!AU2450</f>
        <v>0</v>
      </c>
      <c r="V2448" s="174">
        <f t="shared" si="403"/>
        <v>1</v>
      </c>
      <c r="W2448" s="175" t="e">
        <f t="shared" si="404"/>
        <v>#DIV/0!</v>
      </c>
      <c r="X2448" s="176" t="e">
        <f t="shared" si="405"/>
        <v>#DIV/0!</v>
      </c>
    </row>
    <row r="2449" spans="1:24" x14ac:dyDescent="0.3">
      <c r="A2449" s="172" t="str">
        <f>'HP-ICS, V5-Sep24'!D2451</f>
        <v>Guatemala</v>
      </c>
      <c r="B2449" s="172" cm="1">
        <f t="array" ref="B2449">IF(OR(A2449=DATA!$H$2:$H$13),3,IF(OR(A2449=DATA!$H$14:$H$119),2,1))</f>
        <v>1</v>
      </c>
      <c r="C2449" s="173">
        <f>'HP-ICS, V5-Sep24'!L2451</f>
        <v>0</v>
      </c>
      <c r="D2449" s="172" t="str">
        <f>IF(AND(C2449&gt;='Risk(Area, dist)'!$C$9, C2449&lt;='Risk(Area, dist)'!$E$9), 1, IF(AND(C2449&gt;'Risk(Area, dist)'!$C$10, C2449&lt;='Risk(Area, dist)'!$E$10), 2, IF(C2449&gt;='Risk(Area, dist)'!$C$11, 3, "")))</f>
        <v/>
      </c>
      <c r="E2449" s="172">
        <f>'HP-ICS, V5-Sep24'!G2451</f>
        <v>0</v>
      </c>
      <c r="F2449" s="174" t="str">
        <f>IF(AND(E2449&gt;='Risk(Area, dist)'!$H$9, E2449&lt;='Risk(Area, dist)'!$J$9), 1, IF(AND(E2449&gt;'Risk(Area, dist)'!$H$10, E2449&lt;='Risk(Area, dist)'!$J$10), 2, IF(E2449&gt;='Risk(Area, dist)'!$H$11, 3, "")))</f>
        <v/>
      </c>
      <c r="G2449" s="174">
        <f>'HP-ICS, V5-Sep24'!AJ2451</f>
        <v>0</v>
      </c>
      <c r="H2449" s="174">
        <f t="shared" si="395"/>
        <v>3</v>
      </c>
      <c r="I2449" s="177" t="e">
        <f>('HP-ICS, V5-Sep24'!AM2451-'HP-ICS, V5-Sep24'!S2451)/'HP-ICS, V5-Sep24'!S2451</f>
        <v>#DIV/0!</v>
      </c>
      <c r="J2449" s="174" t="e">
        <f t="shared" si="396"/>
        <v>#DIV/0!</v>
      </c>
      <c r="K2449" s="172">
        <f>'HP-ICS, V5-Sep24'!U2451</f>
        <v>0</v>
      </c>
      <c r="L2449" s="174" t="str">
        <f t="shared" si="397"/>
        <v/>
      </c>
      <c r="M2449" s="173">
        <f>'HP-ICS, V5-Sep24'!AS2451</f>
        <v>0</v>
      </c>
      <c r="N2449" s="174" t="str">
        <f t="shared" si="398"/>
        <v/>
      </c>
      <c r="O2449" s="172">
        <f>'HP-ICS, V5-Sep24'!AO2451</f>
        <v>0</v>
      </c>
      <c r="P2449" s="174" t="str">
        <f t="shared" si="399"/>
        <v/>
      </c>
      <c r="Q2449" s="172">
        <f>'HP-ICS, V5-Sep24'!AT2451</f>
        <v>0</v>
      </c>
      <c r="R2449" s="174" t="str">
        <f t="shared" si="400"/>
        <v/>
      </c>
      <c r="S2449" s="174" t="e">
        <f t="shared" si="401"/>
        <v>#VALUE!</v>
      </c>
      <c r="T2449" s="174" t="e">
        <f t="shared" si="402"/>
        <v>#VALUE!</v>
      </c>
      <c r="U2449" s="173">
        <f>'HP-ICS, V5-Sep24'!AU2451</f>
        <v>0</v>
      </c>
      <c r="V2449" s="174">
        <f t="shared" si="403"/>
        <v>1</v>
      </c>
      <c r="W2449" s="175" t="e">
        <f t="shared" si="404"/>
        <v>#DIV/0!</v>
      </c>
      <c r="X2449" s="176" t="e">
        <f t="shared" si="405"/>
        <v>#DIV/0!</v>
      </c>
    </row>
    <row r="2450" spans="1:24" x14ac:dyDescent="0.3">
      <c r="A2450" s="172" t="str">
        <f>'HP-ICS, V5-Sep24'!D2452</f>
        <v>Guatemala</v>
      </c>
      <c r="B2450" s="172" cm="1">
        <f t="array" ref="B2450">IF(OR(A2450=DATA!$H$2:$H$13),3,IF(OR(A2450=DATA!$H$14:$H$119),2,1))</f>
        <v>1</v>
      </c>
      <c r="C2450" s="173">
        <f>'HP-ICS, V5-Sep24'!L2452</f>
        <v>0</v>
      </c>
      <c r="D2450" s="172" t="str">
        <f>IF(AND(C2450&gt;='Risk(Area, dist)'!$C$9, C2450&lt;='Risk(Area, dist)'!$E$9), 1, IF(AND(C2450&gt;'Risk(Area, dist)'!$C$10, C2450&lt;='Risk(Area, dist)'!$E$10), 2, IF(C2450&gt;='Risk(Area, dist)'!$C$11, 3, "")))</f>
        <v/>
      </c>
      <c r="E2450" s="172">
        <f>'HP-ICS, V5-Sep24'!G2452</f>
        <v>0</v>
      </c>
      <c r="F2450" s="174" t="str">
        <f>IF(AND(E2450&gt;='Risk(Area, dist)'!$H$9, E2450&lt;='Risk(Area, dist)'!$J$9), 1, IF(AND(E2450&gt;'Risk(Area, dist)'!$H$10, E2450&lt;='Risk(Area, dist)'!$J$10), 2, IF(E2450&gt;='Risk(Area, dist)'!$H$11, 3, "")))</f>
        <v/>
      </c>
      <c r="G2450" s="174">
        <f>'HP-ICS, V5-Sep24'!AJ2452</f>
        <v>0</v>
      </c>
      <c r="H2450" s="174">
        <f t="shared" si="395"/>
        <v>3</v>
      </c>
      <c r="I2450" s="177" t="e">
        <f>('HP-ICS, V5-Sep24'!AM2452-'HP-ICS, V5-Sep24'!S2452)/'HP-ICS, V5-Sep24'!S2452</f>
        <v>#DIV/0!</v>
      </c>
      <c r="J2450" s="174" t="e">
        <f t="shared" si="396"/>
        <v>#DIV/0!</v>
      </c>
      <c r="K2450" s="172">
        <f>'HP-ICS, V5-Sep24'!U2452</f>
        <v>0</v>
      </c>
      <c r="L2450" s="174" t="str">
        <f t="shared" si="397"/>
        <v/>
      </c>
      <c r="M2450" s="173">
        <f>'HP-ICS, V5-Sep24'!AS2452</f>
        <v>0</v>
      </c>
      <c r="N2450" s="174" t="str">
        <f t="shared" si="398"/>
        <v/>
      </c>
      <c r="O2450" s="172">
        <f>'HP-ICS, V5-Sep24'!AO2452</f>
        <v>0</v>
      </c>
      <c r="P2450" s="174" t="str">
        <f t="shared" si="399"/>
        <v/>
      </c>
      <c r="Q2450" s="172">
        <f>'HP-ICS, V5-Sep24'!AT2452</f>
        <v>0</v>
      </c>
      <c r="R2450" s="174" t="str">
        <f t="shared" si="400"/>
        <v/>
      </c>
      <c r="S2450" s="174" t="e">
        <f t="shared" si="401"/>
        <v>#VALUE!</v>
      </c>
      <c r="T2450" s="174" t="e">
        <f t="shared" si="402"/>
        <v>#VALUE!</v>
      </c>
      <c r="U2450" s="173">
        <f>'HP-ICS, V5-Sep24'!AU2452</f>
        <v>0</v>
      </c>
      <c r="V2450" s="174">
        <f t="shared" si="403"/>
        <v>1</v>
      </c>
      <c r="W2450" s="175" t="e">
        <f t="shared" si="404"/>
        <v>#DIV/0!</v>
      </c>
      <c r="X2450" s="176" t="e">
        <f t="shared" si="405"/>
        <v>#DIV/0!</v>
      </c>
    </row>
    <row r="2451" spans="1:24" x14ac:dyDescent="0.3">
      <c r="A2451" s="172" t="str">
        <f>'HP-ICS, V5-Sep24'!D2453</f>
        <v>Guatemala</v>
      </c>
      <c r="B2451" s="172" cm="1">
        <f t="array" ref="B2451">IF(OR(A2451=DATA!$H$2:$H$13),3,IF(OR(A2451=DATA!$H$14:$H$119),2,1))</f>
        <v>1</v>
      </c>
      <c r="C2451" s="173">
        <f>'HP-ICS, V5-Sep24'!L2453</f>
        <v>0</v>
      </c>
      <c r="D2451" s="172" t="str">
        <f>IF(AND(C2451&gt;='Risk(Area, dist)'!$C$9, C2451&lt;='Risk(Area, dist)'!$E$9), 1, IF(AND(C2451&gt;'Risk(Area, dist)'!$C$10, C2451&lt;='Risk(Area, dist)'!$E$10), 2, IF(C2451&gt;='Risk(Area, dist)'!$C$11, 3, "")))</f>
        <v/>
      </c>
      <c r="E2451" s="172">
        <f>'HP-ICS, V5-Sep24'!G2453</f>
        <v>0</v>
      </c>
      <c r="F2451" s="174" t="str">
        <f>IF(AND(E2451&gt;='Risk(Area, dist)'!$H$9, E2451&lt;='Risk(Area, dist)'!$J$9), 1, IF(AND(E2451&gt;'Risk(Area, dist)'!$H$10, E2451&lt;='Risk(Area, dist)'!$J$10), 2, IF(E2451&gt;='Risk(Area, dist)'!$H$11, 3, "")))</f>
        <v/>
      </c>
      <c r="G2451" s="174">
        <f>'HP-ICS, V5-Sep24'!AJ2453</f>
        <v>0</v>
      </c>
      <c r="H2451" s="174">
        <f t="shared" si="395"/>
        <v>3</v>
      </c>
      <c r="I2451" s="177" t="e">
        <f>('HP-ICS, V5-Sep24'!AM2453-'HP-ICS, V5-Sep24'!S2453)/'HP-ICS, V5-Sep24'!S2453</f>
        <v>#DIV/0!</v>
      </c>
      <c r="J2451" s="174" t="e">
        <f t="shared" si="396"/>
        <v>#DIV/0!</v>
      </c>
      <c r="K2451" s="172">
        <f>'HP-ICS, V5-Sep24'!U2453</f>
        <v>0</v>
      </c>
      <c r="L2451" s="174" t="str">
        <f t="shared" si="397"/>
        <v/>
      </c>
      <c r="M2451" s="173">
        <f>'HP-ICS, V5-Sep24'!AS2453</f>
        <v>0</v>
      </c>
      <c r="N2451" s="174" t="str">
        <f t="shared" si="398"/>
        <v/>
      </c>
      <c r="O2451" s="172">
        <f>'HP-ICS, V5-Sep24'!AO2453</f>
        <v>0</v>
      </c>
      <c r="P2451" s="174" t="str">
        <f t="shared" si="399"/>
        <v/>
      </c>
      <c r="Q2451" s="172">
        <f>'HP-ICS, V5-Sep24'!AT2453</f>
        <v>0</v>
      </c>
      <c r="R2451" s="174" t="str">
        <f t="shared" si="400"/>
        <v/>
      </c>
      <c r="S2451" s="174" t="e">
        <f t="shared" si="401"/>
        <v>#VALUE!</v>
      </c>
      <c r="T2451" s="174" t="e">
        <f t="shared" si="402"/>
        <v>#VALUE!</v>
      </c>
      <c r="U2451" s="173">
        <f>'HP-ICS, V5-Sep24'!AU2453</f>
        <v>0</v>
      </c>
      <c r="V2451" s="174">
        <f t="shared" si="403"/>
        <v>1</v>
      </c>
      <c r="W2451" s="175" t="e">
        <f t="shared" si="404"/>
        <v>#DIV/0!</v>
      </c>
      <c r="X2451" s="176" t="e">
        <f t="shared" si="405"/>
        <v>#DIV/0!</v>
      </c>
    </row>
    <row r="2452" spans="1:24" x14ac:dyDescent="0.3">
      <c r="A2452" s="172" t="str">
        <f>'HP-ICS, V5-Sep24'!D2454</f>
        <v>Guatemala</v>
      </c>
      <c r="B2452" s="172" cm="1">
        <f t="array" ref="B2452">IF(OR(A2452=DATA!$H$2:$H$13),3,IF(OR(A2452=DATA!$H$14:$H$119),2,1))</f>
        <v>1</v>
      </c>
      <c r="C2452" s="173">
        <f>'HP-ICS, V5-Sep24'!L2454</f>
        <v>0</v>
      </c>
      <c r="D2452" s="172" t="str">
        <f>IF(AND(C2452&gt;='Risk(Area, dist)'!$C$9, C2452&lt;='Risk(Area, dist)'!$E$9), 1, IF(AND(C2452&gt;'Risk(Area, dist)'!$C$10, C2452&lt;='Risk(Area, dist)'!$E$10), 2, IF(C2452&gt;='Risk(Area, dist)'!$C$11, 3, "")))</f>
        <v/>
      </c>
      <c r="E2452" s="172">
        <f>'HP-ICS, V5-Sep24'!G2454</f>
        <v>0</v>
      </c>
      <c r="F2452" s="174" t="str">
        <f>IF(AND(E2452&gt;='Risk(Area, dist)'!$H$9, E2452&lt;='Risk(Area, dist)'!$J$9), 1, IF(AND(E2452&gt;'Risk(Area, dist)'!$H$10, E2452&lt;='Risk(Area, dist)'!$J$10), 2, IF(E2452&gt;='Risk(Area, dist)'!$H$11, 3, "")))</f>
        <v/>
      </c>
      <c r="G2452" s="174">
        <f>'HP-ICS, V5-Sep24'!AJ2454</f>
        <v>0</v>
      </c>
      <c r="H2452" s="174">
        <f t="shared" si="395"/>
        <v>3</v>
      </c>
      <c r="I2452" s="177" t="e">
        <f>('HP-ICS, V5-Sep24'!AM2454-'HP-ICS, V5-Sep24'!S2454)/'HP-ICS, V5-Sep24'!S2454</f>
        <v>#DIV/0!</v>
      </c>
      <c r="J2452" s="174" t="e">
        <f t="shared" si="396"/>
        <v>#DIV/0!</v>
      </c>
      <c r="K2452" s="172">
        <f>'HP-ICS, V5-Sep24'!U2454</f>
        <v>0</v>
      </c>
      <c r="L2452" s="174" t="str">
        <f t="shared" si="397"/>
        <v/>
      </c>
      <c r="M2452" s="173">
        <f>'HP-ICS, V5-Sep24'!AS2454</f>
        <v>0</v>
      </c>
      <c r="N2452" s="174" t="str">
        <f t="shared" si="398"/>
        <v/>
      </c>
      <c r="O2452" s="172">
        <f>'HP-ICS, V5-Sep24'!AO2454</f>
        <v>0</v>
      </c>
      <c r="P2452" s="174" t="str">
        <f t="shared" si="399"/>
        <v/>
      </c>
      <c r="Q2452" s="172">
        <f>'HP-ICS, V5-Sep24'!AT2454</f>
        <v>0</v>
      </c>
      <c r="R2452" s="174" t="str">
        <f t="shared" si="400"/>
        <v/>
      </c>
      <c r="S2452" s="174" t="e">
        <f t="shared" si="401"/>
        <v>#VALUE!</v>
      </c>
      <c r="T2452" s="174" t="e">
        <f t="shared" si="402"/>
        <v>#VALUE!</v>
      </c>
      <c r="U2452" s="173">
        <f>'HP-ICS, V5-Sep24'!AU2454</f>
        <v>0</v>
      </c>
      <c r="V2452" s="174">
        <f t="shared" si="403"/>
        <v>1</v>
      </c>
      <c r="W2452" s="175" t="e">
        <f t="shared" si="404"/>
        <v>#DIV/0!</v>
      </c>
      <c r="X2452" s="176" t="e">
        <f t="shared" si="405"/>
        <v>#DIV/0!</v>
      </c>
    </row>
    <row r="2453" spans="1:24" x14ac:dyDescent="0.3">
      <c r="A2453" s="172" t="str">
        <f>'HP-ICS, V5-Sep24'!D2455</f>
        <v>Guatemala</v>
      </c>
      <c r="B2453" s="172" cm="1">
        <f t="array" ref="B2453">IF(OR(A2453=DATA!$H$2:$H$13),3,IF(OR(A2453=DATA!$H$14:$H$119),2,1))</f>
        <v>1</v>
      </c>
      <c r="C2453" s="173">
        <f>'HP-ICS, V5-Sep24'!L2455</f>
        <v>0</v>
      </c>
      <c r="D2453" s="172" t="str">
        <f>IF(AND(C2453&gt;='Risk(Area, dist)'!$C$9, C2453&lt;='Risk(Area, dist)'!$E$9), 1, IF(AND(C2453&gt;'Risk(Area, dist)'!$C$10, C2453&lt;='Risk(Area, dist)'!$E$10), 2, IF(C2453&gt;='Risk(Area, dist)'!$C$11, 3, "")))</f>
        <v/>
      </c>
      <c r="E2453" s="172">
        <f>'HP-ICS, V5-Sep24'!G2455</f>
        <v>0</v>
      </c>
      <c r="F2453" s="174" t="str">
        <f>IF(AND(E2453&gt;='Risk(Area, dist)'!$H$9, E2453&lt;='Risk(Area, dist)'!$J$9), 1, IF(AND(E2453&gt;'Risk(Area, dist)'!$H$10, E2453&lt;='Risk(Area, dist)'!$J$10), 2, IF(E2453&gt;='Risk(Area, dist)'!$H$11, 3, "")))</f>
        <v/>
      </c>
      <c r="G2453" s="174">
        <f>'HP-ICS, V5-Sep24'!AJ2455</f>
        <v>0</v>
      </c>
      <c r="H2453" s="174">
        <f t="shared" si="395"/>
        <v>3</v>
      </c>
      <c r="I2453" s="177" t="e">
        <f>('HP-ICS, V5-Sep24'!AM2455-'HP-ICS, V5-Sep24'!S2455)/'HP-ICS, V5-Sep24'!S2455</f>
        <v>#DIV/0!</v>
      </c>
      <c r="J2453" s="174" t="e">
        <f t="shared" si="396"/>
        <v>#DIV/0!</v>
      </c>
      <c r="K2453" s="172">
        <f>'HP-ICS, V5-Sep24'!U2455</f>
        <v>0</v>
      </c>
      <c r="L2453" s="174" t="str">
        <f t="shared" si="397"/>
        <v/>
      </c>
      <c r="M2453" s="173">
        <f>'HP-ICS, V5-Sep24'!AS2455</f>
        <v>0</v>
      </c>
      <c r="N2453" s="174" t="str">
        <f t="shared" si="398"/>
        <v/>
      </c>
      <c r="O2453" s="172">
        <f>'HP-ICS, V5-Sep24'!AO2455</f>
        <v>0</v>
      </c>
      <c r="P2453" s="174" t="str">
        <f t="shared" si="399"/>
        <v/>
      </c>
      <c r="Q2453" s="172">
        <f>'HP-ICS, V5-Sep24'!AT2455</f>
        <v>0</v>
      </c>
      <c r="R2453" s="174" t="str">
        <f t="shared" si="400"/>
        <v/>
      </c>
      <c r="S2453" s="174" t="e">
        <f t="shared" si="401"/>
        <v>#VALUE!</v>
      </c>
      <c r="T2453" s="174" t="e">
        <f t="shared" si="402"/>
        <v>#VALUE!</v>
      </c>
      <c r="U2453" s="173">
        <f>'HP-ICS, V5-Sep24'!AU2455</f>
        <v>0</v>
      </c>
      <c r="V2453" s="174">
        <f t="shared" si="403"/>
        <v>1</v>
      </c>
      <c r="W2453" s="175" t="e">
        <f t="shared" si="404"/>
        <v>#DIV/0!</v>
      </c>
      <c r="X2453" s="176" t="e">
        <f t="shared" si="405"/>
        <v>#DIV/0!</v>
      </c>
    </row>
    <row r="2454" spans="1:24" x14ac:dyDescent="0.3">
      <c r="A2454" s="172" t="str">
        <f>'HP-ICS, V5-Sep24'!D2456</f>
        <v>Guatemala</v>
      </c>
      <c r="B2454" s="172" cm="1">
        <f t="array" ref="B2454">IF(OR(A2454=DATA!$H$2:$H$13),3,IF(OR(A2454=DATA!$H$14:$H$119),2,1))</f>
        <v>1</v>
      </c>
      <c r="C2454" s="173">
        <f>'HP-ICS, V5-Sep24'!L2456</f>
        <v>0</v>
      </c>
      <c r="D2454" s="172" t="str">
        <f>IF(AND(C2454&gt;='Risk(Area, dist)'!$C$9, C2454&lt;='Risk(Area, dist)'!$E$9), 1, IF(AND(C2454&gt;'Risk(Area, dist)'!$C$10, C2454&lt;='Risk(Area, dist)'!$E$10), 2, IF(C2454&gt;='Risk(Area, dist)'!$C$11, 3, "")))</f>
        <v/>
      </c>
      <c r="E2454" s="172">
        <f>'HP-ICS, V5-Sep24'!G2456</f>
        <v>0</v>
      </c>
      <c r="F2454" s="174" t="str">
        <f>IF(AND(E2454&gt;='Risk(Area, dist)'!$H$9, E2454&lt;='Risk(Area, dist)'!$J$9), 1, IF(AND(E2454&gt;'Risk(Area, dist)'!$H$10, E2454&lt;='Risk(Area, dist)'!$J$10), 2, IF(E2454&gt;='Risk(Area, dist)'!$H$11, 3, "")))</f>
        <v/>
      </c>
      <c r="G2454" s="174">
        <f>'HP-ICS, V5-Sep24'!AJ2456</f>
        <v>0</v>
      </c>
      <c r="H2454" s="174">
        <f t="shared" si="395"/>
        <v>3</v>
      </c>
      <c r="I2454" s="177" t="e">
        <f>('HP-ICS, V5-Sep24'!AM2456-'HP-ICS, V5-Sep24'!S2456)/'HP-ICS, V5-Sep24'!S2456</f>
        <v>#DIV/0!</v>
      </c>
      <c r="J2454" s="174" t="e">
        <f t="shared" si="396"/>
        <v>#DIV/0!</v>
      </c>
      <c r="K2454" s="172">
        <f>'HP-ICS, V5-Sep24'!U2456</f>
        <v>0</v>
      </c>
      <c r="L2454" s="174" t="str">
        <f t="shared" si="397"/>
        <v/>
      </c>
      <c r="M2454" s="173">
        <f>'HP-ICS, V5-Sep24'!AS2456</f>
        <v>0</v>
      </c>
      <c r="N2454" s="174" t="str">
        <f t="shared" si="398"/>
        <v/>
      </c>
      <c r="O2454" s="172">
        <f>'HP-ICS, V5-Sep24'!AO2456</f>
        <v>0</v>
      </c>
      <c r="P2454" s="174" t="str">
        <f t="shared" si="399"/>
        <v/>
      </c>
      <c r="Q2454" s="172">
        <f>'HP-ICS, V5-Sep24'!AT2456</f>
        <v>0</v>
      </c>
      <c r="R2454" s="174" t="str">
        <f t="shared" si="400"/>
        <v/>
      </c>
      <c r="S2454" s="174" t="e">
        <f t="shared" si="401"/>
        <v>#VALUE!</v>
      </c>
      <c r="T2454" s="174" t="e">
        <f t="shared" si="402"/>
        <v>#VALUE!</v>
      </c>
      <c r="U2454" s="173">
        <f>'HP-ICS, V5-Sep24'!AU2456</f>
        <v>0</v>
      </c>
      <c r="V2454" s="174">
        <f t="shared" si="403"/>
        <v>1</v>
      </c>
      <c r="W2454" s="175" t="e">
        <f t="shared" si="404"/>
        <v>#DIV/0!</v>
      </c>
      <c r="X2454" s="176" t="e">
        <f t="shared" si="405"/>
        <v>#DIV/0!</v>
      </c>
    </row>
    <row r="2455" spans="1:24" x14ac:dyDescent="0.3">
      <c r="A2455" s="172" t="str">
        <f>'HP-ICS, V5-Sep24'!D2457</f>
        <v>Guatemala</v>
      </c>
      <c r="B2455" s="172" cm="1">
        <f t="array" ref="B2455">IF(OR(A2455=DATA!$H$2:$H$13),3,IF(OR(A2455=DATA!$H$14:$H$119),2,1))</f>
        <v>1</v>
      </c>
      <c r="C2455" s="173">
        <f>'HP-ICS, V5-Sep24'!L2457</f>
        <v>0</v>
      </c>
      <c r="D2455" s="172" t="str">
        <f>IF(AND(C2455&gt;='Risk(Area, dist)'!$C$9, C2455&lt;='Risk(Area, dist)'!$E$9), 1, IF(AND(C2455&gt;'Risk(Area, dist)'!$C$10, C2455&lt;='Risk(Area, dist)'!$E$10), 2, IF(C2455&gt;='Risk(Area, dist)'!$C$11, 3, "")))</f>
        <v/>
      </c>
      <c r="E2455" s="172">
        <f>'HP-ICS, V5-Sep24'!G2457</f>
        <v>0</v>
      </c>
      <c r="F2455" s="174" t="str">
        <f>IF(AND(E2455&gt;='Risk(Area, dist)'!$H$9, E2455&lt;='Risk(Area, dist)'!$J$9), 1, IF(AND(E2455&gt;'Risk(Area, dist)'!$H$10, E2455&lt;='Risk(Area, dist)'!$J$10), 2, IF(E2455&gt;='Risk(Area, dist)'!$H$11, 3, "")))</f>
        <v/>
      </c>
      <c r="G2455" s="174">
        <f>'HP-ICS, V5-Sep24'!AJ2457</f>
        <v>0</v>
      </c>
      <c r="H2455" s="174">
        <f t="shared" si="395"/>
        <v>3</v>
      </c>
      <c r="I2455" s="177" t="e">
        <f>('HP-ICS, V5-Sep24'!AM2457-'HP-ICS, V5-Sep24'!S2457)/'HP-ICS, V5-Sep24'!S2457</f>
        <v>#DIV/0!</v>
      </c>
      <c r="J2455" s="174" t="e">
        <f t="shared" si="396"/>
        <v>#DIV/0!</v>
      </c>
      <c r="K2455" s="172">
        <f>'HP-ICS, V5-Sep24'!U2457</f>
        <v>0</v>
      </c>
      <c r="L2455" s="174" t="str">
        <f t="shared" si="397"/>
        <v/>
      </c>
      <c r="M2455" s="173">
        <f>'HP-ICS, V5-Sep24'!AS2457</f>
        <v>0</v>
      </c>
      <c r="N2455" s="174" t="str">
        <f t="shared" si="398"/>
        <v/>
      </c>
      <c r="O2455" s="172">
        <f>'HP-ICS, V5-Sep24'!AO2457</f>
        <v>0</v>
      </c>
      <c r="P2455" s="174" t="str">
        <f t="shared" si="399"/>
        <v/>
      </c>
      <c r="Q2455" s="172">
        <f>'HP-ICS, V5-Sep24'!AT2457</f>
        <v>0</v>
      </c>
      <c r="R2455" s="174" t="str">
        <f t="shared" si="400"/>
        <v/>
      </c>
      <c r="S2455" s="174" t="e">
        <f t="shared" si="401"/>
        <v>#VALUE!</v>
      </c>
      <c r="T2455" s="174" t="e">
        <f t="shared" si="402"/>
        <v>#VALUE!</v>
      </c>
      <c r="U2455" s="173">
        <f>'HP-ICS, V5-Sep24'!AU2457</f>
        <v>0</v>
      </c>
      <c r="V2455" s="174">
        <f t="shared" si="403"/>
        <v>1</v>
      </c>
      <c r="W2455" s="175" t="e">
        <f t="shared" si="404"/>
        <v>#DIV/0!</v>
      </c>
      <c r="X2455" s="176" t="e">
        <f t="shared" si="405"/>
        <v>#DIV/0!</v>
      </c>
    </row>
    <row r="2456" spans="1:24" x14ac:dyDescent="0.3">
      <c r="A2456" s="172" t="str">
        <f>'HP-ICS, V5-Sep24'!D2458</f>
        <v>Guatemala</v>
      </c>
      <c r="B2456" s="172" cm="1">
        <f t="array" ref="B2456">IF(OR(A2456=DATA!$H$2:$H$13),3,IF(OR(A2456=DATA!$H$14:$H$119),2,1))</f>
        <v>1</v>
      </c>
      <c r="C2456" s="173">
        <f>'HP-ICS, V5-Sep24'!L2458</f>
        <v>0</v>
      </c>
      <c r="D2456" s="172" t="str">
        <f>IF(AND(C2456&gt;='Risk(Area, dist)'!$C$9, C2456&lt;='Risk(Area, dist)'!$E$9), 1, IF(AND(C2456&gt;'Risk(Area, dist)'!$C$10, C2456&lt;='Risk(Area, dist)'!$E$10), 2, IF(C2456&gt;='Risk(Area, dist)'!$C$11, 3, "")))</f>
        <v/>
      </c>
      <c r="E2456" s="172">
        <f>'HP-ICS, V5-Sep24'!G2458</f>
        <v>0</v>
      </c>
      <c r="F2456" s="174" t="str">
        <f>IF(AND(E2456&gt;='Risk(Area, dist)'!$H$9, E2456&lt;='Risk(Area, dist)'!$J$9), 1, IF(AND(E2456&gt;'Risk(Area, dist)'!$H$10, E2456&lt;='Risk(Area, dist)'!$J$10), 2, IF(E2456&gt;='Risk(Area, dist)'!$H$11, 3, "")))</f>
        <v/>
      </c>
      <c r="G2456" s="174">
        <f>'HP-ICS, V5-Sep24'!AJ2458</f>
        <v>0</v>
      </c>
      <c r="H2456" s="174">
        <f t="shared" si="395"/>
        <v>3</v>
      </c>
      <c r="I2456" s="177" t="e">
        <f>('HP-ICS, V5-Sep24'!AM2458-'HP-ICS, V5-Sep24'!S2458)/'HP-ICS, V5-Sep24'!S2458</f>
        <v>#DIV/0!</v>
      </c>
      <c r="J2456" s="174" t="e">
        <f t="shared" si="396"/>
        <v>#DIV/0!</v>
      </c>
      <c r="K2456" s="172">
        <f>'HP-ICS, V5-Sep24'!U2458</f>
        <v>0</v>
      </c>
      <c r="L2456" s="174" t="str">
        <f t="shared" si="397"/>
        <v/>
      </c>
      <c r="M2456" s="173">
        <f>'HP-ICS, V5-Sep24'!AS2458</f>
        <v>0</v>
      </c>
      <c r="N2456" s="174" t="str">
        <f t="shared" si="398"/>
        <v/>
      </c>
      <c r="O2456" s="172">
        <f>'HP-ICS, V5-Sep24'!AO2458</f>
        <v>0</v>
      </c>
      <c r="P2456" s="174" t="str">
        <f t="shared" si="399"/>
        <v/>
      </c>
      <c r="Q2456" s="172">
        <f>'HP-ICS, V5-Sep24'!AT2458</f>
        <v>0</v>
      </c>
      <c r="R2456" s="174" t="str">
        <f t="shared" si="400"/>
        <v/>
      </c>
      <c r="S2456" s="174" t="e">
        <f t="shared" si="401"/>
        <v>#VALUE!</v>
      </c>
      <c r="T2456" s="174" t="e">
        <f t="shared" si="402"/>
        <v>#VALUE!</v>
      </c>
      <c r="U2456" s="173">
        <f>'HP-ICS, V5-Sep24'!AU2458</f>
        <v>0</v>
      </c>
      <c r="V2456" s="174">
        <f t="shared" si="403"/>
        <v>1</v>
      </c>
      <c r="W2456" s="175" t="e">
        <f t="shared" si="404"/>
        <v>#DIV/0!</v>
      </c>
      <c r="X2456" s="176" t="e">
        <f t="shared" si="405"/>
        <v>#DIV/0!</v>
      </c>
    </row>
    <row r="2457" spans="1:24" x14ac:dyDescent="0.3">
      <c r="A2457" s="172" t="str">
        <f>'HP-ICS, V5-Sep24'!D2459</f>
        <v>Guatemala</v>
      </c>
      <c r="B2457" s="172" cm="1">
        <f t="array" ref="B2457">IF(OR(A2457=DATA!$H$2:$H$13),3,IF(OR(A2457=DATA!$H$14:$H$119),2,1))</f>
        <v>1</v>
      </c>
      <c r="C2457" s="173">
        <f>'HP-ICS, V5-Sep24'!L2459</f>
        <v>0</v>
      </c>
      <c r="D2457" s="172" t="str">
        <f>IF(AND(C2457&gt;='Risk(Area, dist)'!$C$9, C2457&lt;='Risk(Area, dist)'!$E$9), 1, IF(AND(C2457&gt;'Risk(Area, dist)'!$C$10, C2457&lt;='Risk(Area, dist)'!$E$10), 2, IF(C2457&gt;='Risk(Area, dist)'!$C$11, 3, "")))</f>
        <v/>
      </c>
      <c r="E2457" s="172">
        <f>'HP-ICS, V5-Sep24'!G2459</f>
        <v>0</v>
      </c>
      <c r="F2457" s="174" t="str">
        <f>IF(AND(E2457&gt;='Risk(Area, dist)'!$H$9, E2457&lt;='Risk(Area, dist)'!$J$9), 1, IF(AND(E2457&gt;'Risk(Area, dist)'!$H$10, E2457&lt;='Risk(Area, dist)'!$J$10), 2, IF(E2457&gt;='Risk(Area, dist)'!$H$11, 3, "")))</f>
        <v/>
      </c>
      <c r="G2457" s="174">
        <f>'HP-ICS, V5-Sep24'!AJ2459</f>
        <v>0</v>
      </c>
      <c r="H2457" s="174">
        <f t="shared" si="395"/>
        <v>3</v>
      </c>
      <c r="I2457" s="177" t="e">
        <f>('HP-ICS, V5-Sep24'!AM2459-'HP-ICS, V5-Sep24'!S2459)/'HP-ICS, V5-Sep24'!S2459</f>
        <v>#DIV/0!</v>
      </c>
      <c r="J2457" s="174" t="e">
        <f t="shared" si="396"/>
        <v>#DIV/0!</v>
      </c>
      <c r="K2457" s="172">
        <f>'HP-ICS, V5-Sep24'!U2459</f>
        <v>0</v>
      </c>
      <c r="L2457" s="174" t="str">
        <f t="shared" si="397"/>
        <v/>
      </c>
      <c r="M2457" s="173">
        <f>'HP-ICS, V5-Sep24'!AS2459</f>
        <v>0</v>
      </c>
      <c r="N2457" s="174" t="str">
        <f t="shared" si="398"/>
        <v/>
      </c>
      <c r="O2457" s="172">
        <f>'HP-ICS, V5-Sep24'!AO2459</f>
        <v>0</v>
      </c>
      <c r="P2457" s="174" t="str">
        <f t="shared" si="399"/>
        <v/>
      </c>
      <c r="Q2457" s="172">
        <f>'HP-ICS, V5-Sep24'!AT2459</f>
        <v>0</v>
      </c>
      <c r="R2457" s="174" t="str">
        <f t="shared" si="400"/>
        <v/>
      </c>
      <c r="S2457" s="174" t="e">
        <f t="shared" si="401"/>
        <v>#VALUE!</v>
      </c>
      <c r="T2457" s="174" t="e">
        <f t="shared" si="402"/>
        <v>#VALUE!</v>
      </c>
      <c r="U2457" s="173">
        <f>'HP-ICS, V5-Sep24'!AU2459</f>
        <v>0</v>
      </c>
      <c r="V2457" s="174">
        <f t="shared" si="403"/>
        <v>1</v>
      </c>
      <c r="W2457" s="175" t="e">
        <f t="shared" si="404"/>
        <v>#DIV/0!</v>
      </c>
      <c r="X2457" s="176" t="e">
        <f t="shared" si="405"/>
        <v>#DIV/0!</v>
      </c>
    </row>
    <row r="2458" spans="1:24" x14ac:dyDescent="0.3">
      <c r="A2458" s="172" t="str">
        <f>'HP-ICS, V5-Sep24'!D2460</f>
        <v>Guatemala</v>
      </c>
      <c r="B2458" s="172" cm="1">
        <f t="array" ref="B2458">IF(OR(A2458=DATA!$H$2:$H$13),3,IF(OR(A2458=DATA!$H$14:$H$119),2,1))</f>
        <v>1</v>
      </c>
      <c r="C2458" s="173">
        <f>'HP-ICS, V5-Sep24'!L2460</f>
        <v>0</v>
      </c>
      <c r="D2458" s="172" t="str">
        <f>IF(AND(C2458&gt;='Risk(Area, dist)'!$C$9, C2458&lt;='Risk(Area, dist)'!$E$9), 1, IF(AND(C2458&gt;'Risk(Area, dist)'!$C$10, C2458&lt;='Risk(Area, dist)'!$E$10), 2, IF(C2458&gt;='Risk(Area, dist)'!$C$11, 3, "")))</f>
        <v/>
      </c>
      <c r="E2458" s="172">
        <f>'HP-ICS, V5-Sep24'!G2460</f>
        <v>0</v>
      </c>
      <c r="F2458" s="174" t="str">
        <f>IF(AND(E2458&gt;='Risk(Area, dist)'!$H$9, E2458&lt;='Risk(Area, dist)'!$J$9), 1, IF(AND(E2458&gt;'Risk(Area, dist)'!$H$10, E2458&lt;='Risk(Area, dist)'!$J$10), 2, IF(E2458&gt;='Risk(Area, dist)'!$H$11, 3, "")))</f>
        <v/>
      </c>
      <c r="G2458" s="174">
        <f>'HP-ICS, V5-Sep24'!AJ2460</f>
        <v>0</v>
      </c>
      <c r="H2458" s="174">
        <f t="shared" si="395"/>
        <v>3</v>
      </c>
      <c r="I2458" s="177" t="e">
        <f>('HP-ICS, V5-Sep24'!AM2460-'HP-ICS, V5-Sep24'!S2460)/'HP-ICS, V5-Sep24'!S2460</f>
        <v>#DIV/0!</v>
      </c>
      <c r="J2458" s="174" t="e">
        <f t="shared" si="396"/>
        <v>#DIV/0!</v>
      </c>
      <c r="K2458" s="172">
        <f>'HP-ICS, V5-Sep24'!U2460</f>
        <v>0</v>
      </c>
      <c r="L2458" s="174" t="str">
        <f t="shared" si="397"/>
        <v/>
      </c>
      <c r="M2458" s="173">
        <f>'HP-ICS, V5-Sep24'!AS2460</f>
        <v>0</v>
      </c>
      <c r="N2458" s="174" t="str">
        <f t="shared" si="398"/>
        <v/>
      </c>
      <c r="O2458" s="172">
        <f>'HP-ICS, V5-Sep24'!AO2460</f>
        <v>0</v>
      </c>
      <c r="P2458" s="174" t="str">
        <f t="shared" si="399"/>
        <v/>
      </c>
      <c r="Q2458" s="172">
        <f>'HP-ICS, V5-Sep24'!AT2460</f>
        <v>0</v>
      </c>
      <c r="R2458" s="174" t="str">
        <f t="shared" si="400"/>
        <v/>
      </c>
      <c r="S2458" s="174" t="e">
        <f t="shared" si="401"/>
        <v>#VALUE!</v>
      </c>
      <c r="T2458" s="174" t="e">
        <f t="shared" si="402"/>
        <v>#VALUE!</v>
      </c>
      <c r="U2458" s="173">
        <f>'HP-ICS, V5-Sep24'!AU2460</f>
        <v>0</v>
      </c>
      <c r="V2458" s="174">
        <f t="shared" si="403"/>
        <v>1</v>
      </c>
      <c r="W2458" s="175" t="e">
        <f t="shared" si="404"/>
        <v>#DIV/0!</v>
      </c>
      <c r="X2458" s="176" t="e">
        <f t="shared" si="405"/>
        <v>#DIV/0!</v>
      </c>
    </row>
    <row r="2459" spans="1:24" x14ac:dyDescent="0.3">
      <c r="A2459" s="172" t="str">
        <f>'HP-ICS, V5-Sep24'!D2461</f>
        <v>Guatemala</v>
      </c>
      <c r="B2459" s="172" cm="1">
        <f t="array" ref="B2459">IF(OR(A2459=DATA!$H$2:$H$13),3,IF(OR(A2459=DATA!$H$14:$H$119),2,1))</f>
        <v>1</v>
      </c>
      <c r="C2459" s="173">
        <f>'HP-ICS, V5-Sep24'!L2461</f>
        <v>0</v>
      </c>
      <c r="D2459" s="172" t="str">
        <f>IF(AND(C2459&gt;='Risk(Area, dist)'!$C$9, C2459&lt;='Risk(Area, dist)'!$E$9), 1, IF(AND(C2459&gt;'Risk(Area, dist)'!$C$10, C2459&lt;='Risk(Area, dist)'!$E$10), 2, IF(C2459&gt;='Risk(Area, dist)'!$C$11, 3, "")))</f>
        <v/>
      </c>
      <c r="E2459" s="172">
        <f>'HP-ICS, V5-Sep24'!G2461</f>
        <v>0</v>
      </c>
      <c r="F2459" s="174" t="str">
        <f>IF(AND(E2459&gt;='Risk(Area, dist)'!$H$9, E2459&lt;='Risk(Area, dist)'!$J$9), 1, IF(AND(E2459&gt;'Risk(Area, dist)'!$H$10, E2459&lt;='Risk(Area, dist)'!$J$10), 2, IF(E2459&gt;='Risk(Area, dist)'!$H$11, 3, "")))</f>
        <v/>
      </c>
      <c r="G2459" s="174">
        <f>'HP-ICS, V5-Sep24'!AJ2461</f>
        <v>0</v>
      </c>
      <c r="H2459" s="174">
        <f t="shared" si="395"/>
        <v>3</v>
      </c>
      <c r="I2459" s="177" t="e">
        <f>('HP-ICS, V5-Sep24'!AM2461-'HP-ICS, V5-Sep24'!S2461)/'HP-ICS, V5-Sep24'!S2461</f>
        <v>#DIV/0!</v>
      </c>
      <c r="J2459" s="174" t="e">
        <f t="shared" si="396"/>
        <v>#DIV/0!</v>
      </c>
      <c r="K2459" s="172">
        <f>'HP-ICS, V5-Sep24'!U2461</f>
        <v>0</v>
      </c>
      <c r="L2459" s="174" t="str">
        <f t="shared" si="397"/>
        <v/>
      </c>
      <c r="M2459" s="173">
        <f>'HP-ICS, V5-Sep24'!AS2461</f>
        <v>0</v>
      </c>
      <c r="N2459" s="174" t="str">
        <f t="shared" si="398"/>
        <v/>
      </c>
      <c r="O2459" s="172">
        <f>'HP-ICS, V5-Sep24'!AO2461</f>
        <v>0</v>
      </c>
      <c r="P2459" s="174" t="str">
        <f t="shared" si="399"/>
        <v/>
      </c>
      <c r="Q2459" s="172">
        <f>'HP-ICS, V5-Sep24'!AT2461</f>
        <v>0</v>
      </c>
      <c r="R2459" s="174" t="str">
        <f t="shared" si="400"/>
        <v/>
      </c>
      <c r="S2459" s="174" t="e">
        <f t="shared" si="401"/>
        <v>#VALUE!</v>
      </c>
      <c r="T2459" s="174" t="e">
        <f t="shared" si="402"/>
        <v>#VALUE!</v>
      </c>
      <c r="U2459" s="173">
        <f>'HP-ICS, V5-Sep24'!AU2461</f>
        <v>0</v>
      </c>
      <c r="V2459" s="174">
        <f t="shared" si="403"/>
        <v>1</v>
      </c>
      <c r="W2459" s="175" t="e">
        <f t="shared" si="404"/>
        <v>#DIV/0!</v>
      </c>
      <c r="X2459" s="176" t="e">
        <f t="shared" si="405"/>
        <v>#DIV/0!</v>
      </c>
    </row>
    <row r="2460" spans="1:24" x14ac:dyDescent="0.3">
      <c r="A2460" s="172" t="str">
        <f>'HP-ICS, V5-Sep24'!D2462</f>
        <v>Guatemala</v>
      </c>
      <c r="B2460" s="172" cm="1">
        <f t="array" ref="B2460">IF(OR(A2460=DATA!$H$2:$H$13),3,IF(OR(A2460=DATA!$H$14:$H$119),2,1))</f>
        <v>1</v>
      </c>
      <c r="C2460" s="173">
        <f>'HP-ICS, V5-Sep24'!L2462</f>
        <v>0</v>
      </c>
      <c r="D2460" s="172" t="str">
        <f>IF(AND(C2460&gt;='Risk(Area, dist)'!$C$9, C2460&lt;='Risk(Area, dist)'!$E$9), 1, IF(AND(C2460&gt;'Risk(Area, dist)'!$C$10, C2460&lt;='Risk(Area, dist)'!$E$10), 2, IF(C2460&gt;='Risk(Area, dist)'!$C$11, 3, "")))</f>
        <v/>
      </c>
      <c r="E2460" s="172">
        <f>'HP-ICS, V5-Sep24'!G2462</f>
        <v>0</v>
      </c>
      <c r="F2460" s="174" t="str">
        <f>IF(AND(E2460&gt;='Risk(Area, dist)'!$H$9, E2460&lt;='Risk(Area, dist)'!$J$9), 1, IF(AND(E2460&gt;'Risk(Area, dist)'!$H$10, E2460&lt;='Risk(Area, dist)'!$J$10), 2, IF(E2460&gt;='Risk(Area, dist)'!$H$11, 3, "")))</f>
        <v/>
      </c>
      <c r="G2460" s="174">
        <f>'HP-ICS, V5-Sep24'!AJ2462</f>
        <v>0</v>
      </c>
      <c r="H2460" s="174">
        <f t="shared" si="395"/>
        <v>3</v>
      </c>
      <c r="I2460" s="177" t="e">
        <f>('HP-ICS, V5-Sep24'!AM2462-'HP-ICS, V5-Sep24'!S2462)/'HP-ICS, V5-Sep24'!S2462</f>
        <v>#DIV/0!</v>
      </c>
      <c r="J2460" s="174" t="e">
        <f t="shared" si="396"/>
        <v>#DIV/0!</v>
      </c>
      <c r="K2460" s="172">
        <f>'HP-ICS, V5-Sep24'!U2462</f>
        <v>0</v>
      </c>
      <c r="L2460" s="174" t="str">
        <f t="shared" si="397"/>
        <v/>
      </c>
      <c r="M2460" s="173">
        <f>'HP-ICS, V5-Sep24'!AS2462</f>
        <v>0</v>
      </c>
      <c r="N2460" s="174" t="str">
        <f t="shared" si="398"/>
        <v/>
      </c>
      <c r="O2460" s="172">
        <f>'HP-ICS, V5-Sep24'!AO2462</f>
        <v>0</v>
      </c>
      <c r="P2460" s="174" t="str">
        <f t="shared" si="399"/>
        <v/>
      </c>
      <c r="Q2460" s="172">
        <f>'HP-ICS, V5-Sep24'!AT2462</f>
        <v>0</v>
      </c>
      <c r="R2460" s="174" t="str">
        <f t="shared" si="400"/>
        <v/>
      </c>
      <c r="S2460" s="174" t="e">
        <f t="shared" si="401"/>
        <v>#VALUE!</v>
      </c>
      <c r="T2460" s="174" t="e">
        <f t="shared" si="402"/>
        <v>#VALUE!</v>
      </c>
      <c r="U2460" s="173">
        <f>'HP-ICS, V5-Sep24'!AU2462</f>
        <v>0</v>
      </c>
      <c r="V2460" s="174">
        <f t="shared" si="403"/>
        <v>1</v>
      </c>
      <c r="W2460" s="175" t="e">
        <f t="shared" si="404"/>
        <v>#DIV/0!</v>
      </c>
      <c r="X2460" s="176" t="e">
        <f t="shared" si="405"/>
        <v>#DIV/0!</v>
      </c>
    </row>
    <row r="2461" spans="1:24" x14ac:dyDescent="0.3">
      <c r="A2461" s="172" t="str">
        <f>'HP-ICS, V5-Sep24'!D2463</f>
        <v>Guatemala</v>
      </c>
      <c r="B2461" s="172" cm="1">
        <f t="array" ref="B2461">IF(OR(A2461=DATA!$H$2:$H$13),3,IF(OR(A2461=DATA!$H$14:$H$119),2,1))</f>
        <v>1</v>
      </c>
      <c r="C2461" s="173">
        <f>'HP-ICS, V5-Sep24'!L2463</f>
        <v>0</v>
      </c>
      <c r="D2461" s="172" t="str">
        <f>IF(AND(C2461&gt;='Risk(Area, dist)'!$C$9, C2461&lt;='Risk(Area, dist)'!$E$9), 1, IF(AND(C2461&gt;'Risk(Area, dist)'!$C$10, C2461&lt;='Risk(Area, dist)'!$E$10), 2, IF(C2461&gt;='Risk(Area, dist)'!$C$11, 3, "")))</f>
        <v/>
      </c>
      <c r="E2461" s="172">
        <f>'HP-ICS, V5-Sep24'!G2463</f>
        <v>0</v>
      </c>
      <c r="F2461" s="174" t="str">
        <f>IF(AND(E2461&gt;='Risk(Area, dist)'!$H$9, E2461&lt;='Risk(Area, dist)'!$J$9), 1, IF(AND(E2461&gt;'Risk(Area, dist)'!$H$10, E2461&lt;='Risk(Area, dist)'!$J$10), 2, IF(E2461&gt;='Risk(Area, dist)'!$H$11, 3, "")))</f>
        <v/>
      </c>
      <c r="G2461" s="174">
        <f>'HP-ICS, V5-Sep24'!AJ2463</f>
        <v>0</v>
      </c>
      <c r="H2461" s="174">
        <f t="shared" si="395"/>
        <v>3</v>
      </c>
      <c r="I2461" s="177" t="e">
        <f>('HP-ICS, V5-Sep24'!AM2463-'HP-ICS, V5-Sep24'!S2463)/'HP-ICS, V5-Sep24'!S2463</f>
        <v>#DIV/0!</v>
      </c>
      <c r="J2461" s="174" t="e">
        <f t="shared" si="396"/>
        <v>#DIV/0!</v>
      </c>
      <c r="K2461" s="172">
        <f>'HP-ICS, V5-Sep24'!U2463</f>
        <v>0</v>
      </c>
      <c r="L2461" s="174" t="str">
        <f t="shared" si="397"/>
        <v/>
      </c>
      <c r="M2461" s="173">
        <f>'HP-ICS, V5-Sep24'!AS2463</f>
        <v>0</v>
      </c>
      <c r="N2461" s="174" t="str">
        <f t="shared" si="398"/>
        <v/>
      </c>
      <c r="O2461" s="172">
        <f>'HP-ICS, V5-Sep24'!AO2463</f>
        <v>0</v>
      </c>
      <c r="P2461" s="174" t="str">
        <f t="shared" si="399"/>
        <v/>
      </c>
      <c r="Q2461" s="172">
        <f>'HP-ICS, V5-Sep24'!AT2463</f>
        <v>0</v>
      </c>
      <c r="R2461" s="174" t="str">
        <f t="shared" si="400"/>
        <v/>
      </c>
      <c r="S2461" s="174" t="e">
        <f t="shared" si="401"/>
        <v>#VALUE!</v>
      </c>
      <c r="T2461" s="174" t="e">
        <f t="shared" si="402"/>
        <v>#VALUE!</v>
      </c>
      <c r="U2461" s="173">
        <f>'HP-ICS, V5-Sep24'!AU2463</f>
        <v>0</v>
      </c>
      <c r="V2461" s="174">
        <f t="shared" si="403"/>
        <v>1</v>
      </c>
      <c r="W2461" s="175" t="e">
        <f t="shared" si="404"/>
        <v>#DIV/0!</v>
      </c>
      <c r="X2461" s="176" t="e">
        <f t="shared" si="405"/>
        <v>#DIV/0!</v>
      </c>
    </row>
    <row r="2462" spans="1:24" x14ac:dyDescent="0.3">
      <c r="A2462" s="172" t="str">
        <f>'HP-ICS, V5-Sep24'!D2464</f>
        <v>Guatemala</v>
      </c>
      <c r="B2462" s="172" cm="1">
        <f t="array" ref="B2462">IF(OR(A2462=DATA!$H$2:$H$13),3,IF(OR(A2462=DATA!$H$14:$H$119),2,1))</f>
        <v>1</v>
      </c>
      <c r="C2462" s="173">
        <f>'HP-ICS, V5-Sep24'!L2464</f>
        <v>0</v>
      </c>
      <c r="D2462" s="172" t="str">
        <f>IF(AND(C2462&gt;='Risk(Area, dist)'!$C$9, C2462&lt;='Risk(Area, dist)'!$E$9), 1, IF(AND(C2462&gt;'Risk(Area, dist)'!$C$10, C2462&lt;='Risk(Area, dist)'!$E$10), 2, IF(C2462&gt;='Risk(Area, dist)'!$C$11, 3, "")))</f>
        <v/>
      </c>
      <c r="E2462" s="172">
        <f>'HP-ICS, V5-Sep24'!G2464</f>
        <v>0</v>
      </c>
      <c r="F2462" s="174" t="str">
        <f>IF(AND(E2462&gt;='Risk(Area, dist)'!$H$9, E2462&lt;='Risk(Area, dist)'!$J$9), 1, IF(AND(E2462&gt;'Risk(Area, dist)'!$H$10, E2462&lt;='Risk(Area, dist)'!$J$10), 2, IF(E2462&gt;='Risk(Area, dist)'!$H$11, 3, "")))</f>
        <v/>
      </c>
      <c r="G2462" s="174">
        <f>'HP-ICS, V5-Sep24'!AJ2464</f>
        <v>0</v>
      </c>
      <c r="H2462" s="174">
        <f t="shared" si="395"/>
        <v>3</v>
      </c>
      <c r="I2462" s="177" t="e">
        <f>('HP-ICS, V5-Sep24'!AM2464-'HP-ICS, V5-Sep24'!S2464)/'HP-ICS, V5-Sep24'!S2464</f>
        <v>#DIV/0!</v>
      </c>
      <c r="J2462" s="174" t="e">
        <f t="shared" si="396"/>
        <v>#DIV/0!</v>
      </c>
      <c r="K2462" s="172">
        <f>'HP-ICS, V5-Sep24'!U2464</f>
        <v>0</v>
      </c>
      <c r="L2462" s="174" t="str">
        <f t="shared" si="397"/>
        <v/>
      </c>
      <c r="M2462" s="173">
        <f>'HP-ICS, V5-Sep24'!AS2464</f>
        <v>0</v>
      </c>
      <c r="N2462" s="174" t="str">
        <f t="shared" si="398"/>
        <v/>
      </c>
      <c r="O2462" s="172">
        <f>'HP-ICS, V5-Sep24'!AO2464</f>
        <v>0</v>
      </c>
      <c r="P2462" s="174" t="str">
        <f t="shared" si="399"/>
        <v/>
      </c>
      <c r="Q2462" s="172">
        <f>'HP-ICS, V5-Sep24'!AT2464</f>
        <v>0</v>
      </c>
      <c r="R2462" s="174" t="str">
        <f t="shared" si="400"/>
        <v/>
      </c>
      <c r="S2462" s="174" t="e">
        <f t="shared" si="401"/>
        <v>#VALUE!</v>
      </c>
      <c r="T2462" s="174" t="e">
        <f t="shared" si="402"/>
        <v>#VALUE!</v>
      </c>
      <c r="U2462" s="173">
        <f>'HP-ICS, V5-Sep24'!AU2464</f>
        <v>0</v>
      </c>
      <c r="V2462" s="174">
        <f t="shared" si="403"/>
        <v>1</v>
      </c>
      <c r="W2462" s="175" t="e">
        <f t="shared" si="404"/>
        <v>#DIV/0!</v>
      </c>
      <c r="X2462" s="176" t="e">
        <f t="shared" si="405"/>
        <v>#DIV/0!</v>
      </c>
    </row>
    <row r="2463" spans="1:24" x14ac:dyDescent="0.3">
      <c r="A2463" s="172" t="str">
        <f>'HP-ICS, V5-Sep24'!D2465</f>
        <v>Guatemala</v>
      </c>
      <c r="B2463" s="172" cm="1">
        <f t="array" ref="B2463">IF(OR(A2463=DATA!$H$2:$H$13),3,IF(OR(A2463=DATA!$H$14:$H$119),2,1))</f>
        <v>1</v>
      </c>
      <c r="C2463" s="173">
        <f>'HP-ICS, V5-Sep24'!L2465</f>
        <v>0</v>
      </c>
      <c r="D2463" s="172" t="str">
        <f>IF(AND(C2463&gt;='Risk(Area, dist)'!$C$9, C2463&lt;='Risk(Area, dist)'!$E$9), 1, IF(AND(C2463&gt;'Risk(Area, dist)'!$C$10, C2463&lt;='Risk(Area, dist)'!$E$10), 2, IF(C2463&gt;='Risk(Area, dist)'!$C$11, 3, "")))</f>
        <v/>
      </c>
      <c r="E2463" s="172">
        <f>'HP-ICS, V5-Sep24'!G2465</f>
        <v>0</v>
      </c>
      <c r="F2463" s="174" t="str">
        <f>IF(AND(E2463&gt;='Risk(Area, dist)'!$H$9, E2463&lt;='Risk(Area, dist)'!$J$9), 1, IF(AND(E2463&gt;'Risk(Area, dist)'!$H$10, E2463&lt;='Risk(Area, dist)'!$J$10), 2, IF(E2463&gt;='Risk(Area, dist)'!$H$11, 3, "")))</f>
        <v/>
      </c>
      <c r="G2463" s="174">
        <f>'HP-ICS, V5-Sep24'!AJ2465</f>
        <v>0</v>
      </c>
      <c r="H2463" s="174">
        <f t="shared" si="395"/>
        <v>3</v>
      </c>
      <c r="I2463" s="177" t="e">
        <f>('HP-ICS, V5-Sep24'!AM2465-'HP-ICS, V5-Sep24'!S2465)/'HP-ICS, V5-Sep24'!S2465</f>
        <v>#DIV/0!</v>
      </c>
      <c r="J2463" s="174" t="e">
        <f t="shared" si="396"/>
        <v>#DIV/0!</v>
      </c>
      <c r="K2463" s="172">
        <f>'HP-ICS, V5-Sep24'!U2465</f>
        <v>0</v>
      </c>
      <c r="L2463" s="174" t="str">
        <f t="shared" si="397"/>
        <v/>
      </c>
      <c r="M2463" s="173">
        <f>'HP-ICS, V5-Sep24'!AS2465</f>
        <v>0</v>
      </c>
      <c r="N2463" s="174" t="str">
        <f t="shared" si="398"/>
        <v/>
      </c>
      <c r="O2463" s="172">
        <f>'HP-ICS, V5-Sep24'!AO2465</f>
        <v>0</v>
      </c>
      <c r="P2463" s="174" t="str">
        <f t="shared" si="399"/>
        <v/>
      </c>
      <c r="Q2463" s="172">
        <f>'HP-ICS, V5-Sep24'!AT2465</f>
        <v>0</v>
      </c>
      <c r="R2463" s="174" t="str">
        <f t="shared" si="400"/>
        <v/>
      </c>
      <c r="S2463" s="174" t="e">
        <f t="shared" si="401"/>
        <v>#VALUE!</v>
      </c>
      <c r="T2463" s="174" t="e">
        <f t="shared" si="402"/>
        <v>#VALUE!</v>
      </c>
      <c r="U2463" s="173">
        <f>'HP-ICS, V5-Sep24'!AU2465</f>
        <v>0</v>
      </c>
      <c r="V2463" s="174">
        <f t="shared" si="403"/>
        <v>1</v>
      </c>
      <c r="W2463" s="175" t="e">
        <f t="shared" si="404"/>
        <v>#DIV/0!</v>
      </c>
      <c r="X2463" s="176" t="e">
        <f t="shared" si="405"/>
        <v>#DIV/0!</v>
      </c>
    </row>
    <row r="2464" spans="1:24" x14ac:dyDescent="0.3">
      <c r="A2464" s="172" t="str">
        <f>'HP-ICS, V5-Sep24'!D2466</f>
        <v>Guatemala</v>
      </c>
      <c r="B2464" s="172" cm="1">
        <f t="array" ref="B2464">IF(OR(A2464=DATA!$H$2:$H$13),3,IF(OR(A2464=DATA!$H$14:$H$119),2,1))</f>
        <v>1</v>
      </c>
      <c r="C2464" s="173">
        <f>'HP-ICS, V5-Sep24'!L2466</f>
        <v>0</v>
      </c>
      <c r="D2464" s="172" t="str">
        <f>IF(AND(C2464&gt;='Risk(Area, dist)'!$C$9, C2464&lt;='Risk(Area, dist)'!$E$9), 1, IF(AND(C2464&gt;'Risk(Area, dist)'!$C$10, C2464&lt;='Risk(Area, dist)'!$E$10), 2, IF(C2464&gt;='Risk(Area, dist)'!$C$11, 3, "")))</f>
        <v/>
      </c>
      <c r="E2464" s="172">
        <f>'HP-ICS, V5-Sep24'!G2466</f>
        <v>0</v>
      </c>
      <c r="F2464" s="174" t="str">
        <f>IF(AND(E2464&gt;='Risk(Area, dist)'!$H$9, E2464&lt;='Risk(Area, dist)'!$J$9), 1, IF(AND(E2464&gt;'Risk(Area, dist)'!$H$10, E2464&lt;='Risk(Area, dist)'!$J$10), 2, IF(E2464&gt;='Risk(Area, dist)'!$H$11, 3, "")))</f>
        <v/>
      </c>
      <c r="G2464" s="174">
        <f>'HP-ICS, V5-Sep24'!AJ2466</f>
        <v>0</v>
      </c>
      <c r="H2464" s="174">
        <f t="shared" si="395"/>
        <v>3</v>
      </c>
      <c r="I2464" s="177" t="e">
        <f>('HP-ICS, V5-Sep24'!AM2466-'HP-ICS, V5-Sep24'!S2466)/'HP-ICS, V5-Sep24'!S2466</f>
        <v>#DIV/0!</v>
      </c>
      <c r="J2464" s="174" t="e">
        <f t="shared" si="396"/>
        <v>#DIV/0!</v>
      </c>
      <c r="K2464" s="172">
        <f>'HP-ICS, V5-Sep24'!U2466</f>
        <v>0</v>
      </c>
      <c r="L2464" s="174" t="str">
        <f t="shared" si="397"/>
        <v/>
      </c>
      <c r="M2464" s="173">
        <f>'HP-ICS, V5-Sep24'!AS2466</f>
        <v>0</v>
      </c>
      <c r="N2464" s="174" t="str">
        <f t="shared" si="398"/>
        <v/>
      </c>
      <c r="O2464" s="172">
        <f>'HP-ICS, V5-Sep24'!AO2466</f>
        <v>0</v>
      </c>
      <c r="P2464" s="174" t="str">
        <f t="shared" si="399"/>
        <v/>
      </c>
      <c r="Q2464" s="172">
        <f>'HP-ICS, V5-Sep24'!AT2466</f>
        <v>0</v>
      </c>
      <c r="R2464" s="174" t="str">
        <f t="shared" si="400"/>
        <v/>
      </c>
      <c r="S2464" s="174" t="e">
        <f t="shared" si="401"/>
        <v>#VALUE!</v>
      </c>
      <c r="T2464" s="174" t="e">
        <f t="shared" si="402"/>
        <v>#VALUE!</v>
      </c>
      <c r="U2464" s="173">
        <f>'HP-ICS, V5-Sep24'!AU2466</f>
        <v>0</v>
      </c>
      <c r="V2464" s="174">
        <f t="shared" si="403"/>
        <v>1</v>
      </c>
      <c r="W2464" s="175" t="e">
        <f t="shared" si="404"/>
        <v>#DIV/0!</v>
      </c>
      <c r="X2464" s="176" t="e">
        <f t="shared" si="405"/>
        <v>#DIV/0!</v>
      </c>
    </row>
    <row r="2465" spans="1:24" x14ac:dyDescent="0.3">
      <c r="A2465" s="172" t="str">
        <f>'HP-ICS, V5-Sep24'!D2467</f>
        <v>Guatemala</v>
      </c>
      <c r="B2465" s="172" cm="1">
        <f t="array" ref="B2465">IF(OR(A2465=DATA!$H$2:$H$13),3,IF(OR(A2465=DATA!$H$14:$H$119),2,1))</f>
        <v>1</v>
      </c>
      <c r="C2465" s="173">
        <f>'HP-ICS, V5-Sep24'!L2467</f>
        <v>0</v>
      </c>
      <c r="D2465" s="172" t="str">
        <f>IF(AND(C2465&gt;='Risk(Area, dist)'!$C$9, C2465&lt;='Risk(Area, dist)'!$E$9), 1, IF(AND(C2465&gt;'Risk(Area, dist)'!$C$10, C2465&lt;='Risk(Area, dist)'!$E$10), 2, IF(C2465&gt;='Risk(Area, dist)'!$C$11, 3, "")))</f>
        <v/>
      </c>
      <c r="E2465" s="172">
        <f>'HP-ICS, V5-Sep24'!G2467</f>
        <v>0</v>
      </c>
      <c r="F2465" s="174" t="str">
        <f>IF(AND(E2465&gt;='Risk(Area, dist)'!$H$9, E2465&lt;='Risk(Area, dist)'!$J$9), 1, IF(AND(E2465&gt;'Risk(Area, dist)'!$H$10, E2465&lt;='Risk(Area, dist)'!$J$10), 2, IF(E2465&gt;='Risk(Area, dist)'!$H$11, 3, "")))</f>
        <v/>
      </c>
      <c r="G2465" s="174">
        <f>'HP-ICS, V5-Sep24'!AJ2467</f>
        <v>0</v>
      </c>
      <c r="H2465" s="174">
        <f t="shared" si="395"/>
        <v>3</v>
      </c>
      <c r="I2465" s="177" t="e">
        <f>('HP-ICS, V5-Sep24'!AM2467-'HP-ICS, V5-Sep24'!S2467)/'HP-ICS, V5-Sep24'!S2467</f>
        <v>#DIV/0!</v>
      </c>
      <c r="J2465" s="174" t="e">
        <f t="shared" si="396"/>
        <v>#DIV/0!</v>
      </c>
      <c r="K2465" s="172">
        <f>'HP-ICS, V5-Sep24'!U2467</f>
        <v>0</v>
      </c>
      <c r="L2465" s="174" t="str">
        <f t="shared" si="397"/>
        <v/>
      </c>
      <c r="M2465" s="173">
        <f>'HP-ICS, V5-Sep24'!AS2467</f>
        <v>0</v>
      </c>
      <c r="N2465" s="174" t="str">
        <f t="shared" si="398"/>
        <v/>
      </c>
      <c r="O2465" s="172">
        <f>'HP-ICS, V5-Sep24'!AO2467</f>
        <v>0</v>
      </c>
      <c r="P2465" s="174" t="str">
        <f t="shared" si="399"/>
        <v/>
      </c>
      <c r="Q2465" s="172">
        <f>'HP-ICS, V5-Sep24'!AT2467</f>
        <v>0</v>
      </c>
      <c r="R2465" s="174" t="str">
        <f t="shared" si="400"/>
        <v/>
      </c>
      <c r="S2465" s="174" t="e">
        <f t="shared" si="401"/>
        <v>#VALUE!</v>
      </c>
      <c r="T2465" s="174" t="e">
        <f t="shared" si="402"/>
        <v>#VALUE!</v>
      </c>
      <c r="U2465" s="173">
        <f>'HP-ICS, V5-Sep24'!AU2467</f>
        <v>0</v>
      </c>
      <c r="V2465" s="174">
        <f t="shared" si="403"/>
        <v>1</v>
      </c>
      <c r="W2465" s="175" t="e">
        <f t="shared" si="404"/>
        <v>#DIV/0!</v>
      </c>
      <c r="X2465" s="176" t="e">
        <f t="shared" si="405"/>
        <v>#DIV/0!</v>
      </c>
    </row>
    <row r="2466" spans="1:24" x14ac:dyDescent="0.3">
      <c r="A2466" s="172" t="str">
        <f>'HP-ICS, V5-Sep24'!D2468</f>
        <v>Guatemala</v>
      </c>
      <c r="B2466" s="172" cm="1">
        <f t="array" ref="B2466">IF(OR(A2466=DATA!$H$2:$H$13),3,IF(OR(A2466=DATA!$H$14:$H$119),2,1))</f>
        <v>1</v>
      </c>
      <c r="C2466" s="173">
        <f>'HP-ICS, V5-Sep24'!L2468</f>
        <v>0</v>
      </c>
      <c r="D2466" s="172" t="str">
        <f>IF(AND(C2466&gt;='Risk(Area, dist)'!$C$9, C2466&lt;='Risk(Area, dist)'!$E$9), 1, IF(AND(C2466&gt;'Risk(Area, dist)'!$C$10, C2466&lt;='Risk(Area, dist)'!$E$10), 2, IF(C2466&gt;='Risk(Area, dist)'!$C$11, 3, "")))</f>
        <v/>
      </c>
      <c r="E2466" s="172">
        <f>'HP-ICS, V5-Sep24'!G2468</f>
        <v>0</v>
      </c>
      <c r="F2466" s="174" t="str">
        <f>IF(AND(E2466&gt;='Risk(Area, dist)'!$H$9, E2466&lt;='Risk(Area, dist)'!$J$9), 1, IF(AND(E2466&gt;'Risk(Area, dist)'!$H$10, E2466&lt;='Risk(Area, dist)'!$J$10), 2, IF(E2466&gt;='Risk(Area, dist)'!$H$11, 3, "")))</f>
        <v/>
      </c>
      <c r="G2466" s="174">
        <f>'HP-ICS, V5-Sep24'!AJ2468</f>
        <v>0</v>
      </c>
      <c r="H2466" s="174">
        <f t="shared" si="395"/>
        <v>3</v>
      </c>
      <c r="I2466" s="177" t="e">
        <f>('HP-ICS, V5-Sep24'!AM2468-'HP-ICS, V5-Sep24'!S2468)/'HP-ICS, V5-Sep24'!S2468</f>
        <v>#DIV/0!</v>
      </c>
      <c r="J2466" s="174" t="e">
        <f t="shared" si="396"/>
        <v>#DIV/0!</v>
      </c>
      <c r="K2466" s="172">
        <f>'HP-ICS, V5-Sep24'!U2468</f>
        <v>0</v>
      </c>
      <c r="L2466" s="174" t="str">
        <f t="shared" si="397"/>
        <v/>
      </c>
      <c r="M2466" s="173">
        <f>'HP-ICS, V5-Sep24'!AS2468</f>
        <v>0</v>
      </c>
      <c r="N2466" s="174" t="str">
        <f t="shared" si="398"/>
        <v/>
      </c>
      <c r="O2466" s="172">
        <f>'HP-ICS, V5-Sep24'!AO2468</f>
        <v>0</v>
      </c>
      <c r="P2466" s="174" t="str">
        <f t="shared" si="399"/>
        <v/>
      </c>
      <c r="Q2466" s="172">
        <f>'HP-ICS, V5-Sep24'!AT2468</f>
        <v>0</v>
      </c>
      <c r="R2466" s="174" t="str">
        <f t="shared" si="400"/>
        <v/>
      </c>
      <c r="S2466" s="174" t="e">
        <f t="shared" si="401"/>
        <v>#VALUE!</v>
      </c>
      <c r="T2466" s="174" t="e">
        <f t="shared" si="402"/>
        <v>#VALUE!</v>
      </c>
      <c r="U2466" s="173">
        <f>'HP-ICS, V5-Sep24'!AU2468</f>
        <v>0</v>
      </c>
      <c r="V2466" s="174">
        <f t="shared" si="403"/>
        <v>1</v>
      </c>
      <c r="W2466" s="175" t="e">
        <f t="shared" si="404"/>
        <v>#DIV/0!</v>
      </c>
      <c r="X2466" s="176" t="e">
        <f t="shared" si="405"/>
        <v>#DIV/0!</v>
      </c>
    </row>
    <row r="2467" spans="1:24" x14ac:dyDescent="0.3">
      <c r="A2467" s="172" t="str">
        <f>'HP-ICS, V5-Sep24'!D2469</f>
        <v>Guatemala</v>
      </c>
      <c r="B2467" s="172" cm="1">
        <f t="array" ref="B2467">IF(OR(A2467=DATA!$H$2:$H$13),3,IF(OR(A2467=DATA!$H$14:$H$119),2,1))</f>
        <v>1</v>
      </c>
      <c r="C2467" s="173">
        <f>'HP-ICS, V5-Sep24'!L2469</f>
        <v>0</v>
      </c>
      <c r="D2467" s="172" t="str">
        <f>IF(AND(C2467&gt;='Risk(Area, dist)'!$C$9, C2467&lt;='Risk(Area, dist)'!$E$9), 1, IF(AND(C2467&gt;'Risk(Area, dist)'!$C$10, C2467&lt;='Risk(Area, dist)'!$E$10), 2, IF(C2467&gt;='Risk(Area, dist)'!$C$11, 3, "")))</f>
        <v/>
      </c>
      <c r="E2467" s="172">
        <f>'HP-ICS, V5-Sep24'!G2469</f>
        <v>0</v>
      </c>
      <c r="F2467" s="174" t="str">
        <f>IF(AND(E2467&gt;='Risk(Area, dist)'!$H$9, E2467&lt;='Risk(Area, dist)'!$J$9), 1, IF(AND(E2467&gt;'Risk(Area, dist)'!$H$10, E2467&lt;='Risk(Area, dist)'!$J$10), 2, IF(E2467&gt;='Risk(Area, dist)'!$H$11, 3, "")))</f>
        <v/>
      </c>
      <c r="G2467" s="174">
        <f>'HP-ICS, V5-Sep24'!AJ2469</f>
        <v>0</v>
      </c>
      <c r="H2467" s="174">
        <f t="shared" si="395"/>
        <v>3</v>
      </c>
      <c r="I2467" s="177" t="e">
        <f>('HP-ICS, V5-Sep24'!AM2469-'HP-ICS, V5-Sep24'!S2469)/'HP-ICS, V5-Sep24'!S2469</f>
        <v>#DIV/0!</v>
      </c>
      <c r="J2467" s="174" t="e">
        <f t="shared" si="396"/>
        <v>#DIV/0!</v>
      </c>
      <c r="K2467" s="172">
        <f>'HP-ICS, V5-Sep24'!U2469</f>
        <v>0</v>
      </c>
      <c r="L2467" s="174" t="str">
        <f t="shared" si="397"/>
        <v/>
      </c>
      <c r="M2467" s="173">
        <f>'HP-ICS, V5-Sep24'!AS2469</f>
        <v>0</v>
      </c>
      <c r="N2467" s="174" t="str">
        <f t="shared" si="398"/>
        <v/>
      </c>
      <c r="O2467" s="172">
        <f>'HP-ICS, V5-Sep24'!AO2469</f>
        <v>0</v>
      </c>
      <c r="P2467" s="174" t="str">
        <f t="shared" si="399"/>
        <v/>
      </c>
      <c r="Q2467" s="172">
        <f>'HP-ICS, V5-Sep24'!AT2469</f>
        <v>0</v>
      </c>
      <c r="R2467" s="174" t="str">
        <f t="shared" si="400"/>
        <v/>
      </c>
      <c r="S2467" s="174" t="e">
        <f t="shared" si="401"/>
        <v>#VALUE!</v>
      </c>
      <c r="T2467" s="174" t="e">
        <f t="shared" si="402"/>
        <v>#VALUE!</v>
      </c>
      <c r="U2467" s="173">
        <f>'HP-ICS, V5-Sep24'!AU2469</f>
        <v>0</v>
      </c>
      <c r="V2467" s="174">
        <f t="shared" si="403"/>
        <v>1</v>
      </c>
      <c r="W2467" s="175" t="e">
        <f t="shared" si="404"/>
        <v>#DIV/0!</v>
      </c>
      <c r="X2467" s="176" t="e">
        <f t="shared" si="405"/>
        <v>#DIV/0!</v>
      </c>
    </row>
    <row r="2468" spans="1:24" x14ac:dyDescent="0.3">
      <c r="A2468" s="172" t="str">
        <f>'HP-ICS, V5-Sep24'!D2470</f>
        <v>Guatemala</v>
      </c>
      <c r="B2468" s="172" cm="1">
        <f t="array" ref="B2468">IF(OR(A2468=DATA!$H$2:$H$13),3,IF(OR(A2468=DATA!$H$14:$H$119),2,1))</f>
        <v>1</v>
      </c>
      <c r="C2468" s="173">
        <f>'HP-ICS, V5-Sep24'!L2470</f>
        <v>0</v>
      </c>
      <c r="D2468" s="172" t="str">
        <f>IF(AND(C2468&gt;='Risk(Area, dist)'!$C$9, C2468&lt;='Risk(Area, dist)'!$E$9), 1, IF(AND(C2468&gt;'Risk(Area, dist)'!$C$10, C2468&lt;='Risk(Area, dist)'!$E$10), 2, IF(C2468&gt;='Risk(Area, dist)'!$C$11, 3, "")))</f>
        <v/>
      </c>
      <c r="E2468" s="172">
        <f>'HP-ICS, V5-Sep24'!G2470</f>
        <v>0</v>
      </c>
      <c r="F2468" s="174" t="str">
        <f>IF(AND(E2468&gt;='Risk(Area, dist)'!$H$9, E2468&lt;='Risk(Area, dist)'!$J$9), 1, IF(AND(E2468&gt;'Risk(Area, dist)'!$H$10, E2468&lt;='Risk(Area, dist)'!$J$10), 2, IF(E2468&gt;='Risk(Area, dist)'!$H$11, 3, "")))</f>
        <v/>
      </c>
      <c r="G2468" s="174">
        <f>'HP-ICS, V5-Sep24'!AJ2470</f>
        <v>0</v>
      </c>
      <c r="H2468" s="174">
        <f t="shared" si="395"/>
        <v>3</v>
      </c>
      <c r="I2468" s="177" t="e">
        <f>('HP-ICS, V5-Sep24'!AM2470-'HP-ICS, V5-Sep24'!S2470)/'HP-ICS, V5-Sep24'!S2470</f>
        <v>#DIV/0!</v>
      </c>
      <c r="J2468" s="174" t="e">
        <f t="shared" si="396"/>
        <v>#DIV/0!</v>
      </c>
      <c r="K2468" s="172">
        <f>'HP-ICS, V5-Sep24'!U2470</f>
        <v>0</v>
      </c>
      <c r="L2468" s="174" t="str">
        <f t="shared" si="397"/>
        <v/>
      </c>
      <c r="M2468" s="173">
        <f>'HP-ICS, V5-Sep24'!AS2470</f>
        <v>0</v>
      </c>
      <c r="N2468" s="174" t="str">
        <f t="shared" si="398"/>
        <v/>
      </c>
      <c r="O2468" s="172">
        <f>'HP-ICS, V5-Sep24'!AO2470</f>
        <v>0</v>
      </c>
      <c r="P2468" s="174" t="str">
        <f t="shared" si="399"/>
        <v/>
      </c>
      <c r="Q2468" s="172">
        <f>'HP-ICS, V5-Sep24'!AT2470</f>
        <v>0</v>
      </c>
      <c r="R2468" s="174" t="str">
        <f t="shared" si="400"/>
        <v/>
      </c>
      <c r="S2468" s="174" t="e">
        <f t="shared" si="401"/>
        <v>#VALUE!</v>
      </c>
      <c r="T2468" s="174" t="e">
        <f t="shared" si="402"/>
        <v>#VALUE!</v>
      </c>
      <c r="U2468" s="173">
        <f>'HP-ICS, V5-Sep24'!AU2470</f>
        <v>0</v>
      </c>
      <c r="V2468" s="174">
        <f t="shared" si="403"/>
        <v>1</v>
      </c>
      <c r="W2468" s="175" t="e">
        <f t="shared" si="404"/>
        <v>#DIV/0!</v>
      </c>
      <c r="X2468" s="176" t="e">
        <f t="shared" si="405"/>
        <v>#DIV/0!</v>
      </c>
    </row>
    <row r="2469" spans="1:24" x14ac:dyDescent="0.3">
      <c r="A2469" s="172" t="str">
        <f>'HP-ICS, V5-Sep24'!D2471</f>
        <v>Guatemala</v>
      </c>
      <c r="B2469" s="172" cm="1">
        <f t="array" ref="B2469">IF(OR(A2469=DATA!$H$2:$H$13),3,IF(OR(A2469=DATA!$H$14:$H$119),2,1))</f>
        <v>1</v>
      </c>
      <c r="C2469" s="173">
        <f>'HP-ICS, V5-Sep24'!L2471</f>
        <v>0</v>
      </c>
      <c r="D2469" s="172" t="str">
        <f>IF(AND(C2469&gt;='Risk(Area, dist)'!$C$9, C2469&lt;='Risk(Area, dist)'!$E$9), 1, IF(AND(C2469&gt;'Risk(Area, dist)'!$C$10, C2469&lt;='Risk(Area, dist)'!$E$10), 2, IF(C2469&gt;='Risk(Area, dist)'!$C$11, 3, "")))</f>
        <v/>
      </c>
      <c r="E2469" s="172">
        <f>'HP-ICS, V5-Sep24'!G2471</f>
        <v>0</v>
      </c>
      <c r="F2469" s="174" t="str">
        <f>IF(AND(E2469&gt;='Risk(Area, dist)'!$H$9, E2469&lt;='Risk(Area, dist)'!$J$9), 1, IF(AND(E2469&gt;'Risk(Area, dist)'!$H$10, E2469&lt;='Risk(Area, dist)'!$J$10), 2, IF(E2469&gt;='Risk(Area, dist)'!$H$11, 3, "")))</f>
        <v/>
      </c>
      <c r="G2469" s="174">
        <f>'HP-ICS, V5-Sep24'!AJ2471</f>
        <v>0</v>
      </c>
      <c r="H2469" s="174">
        <f t="shared" si="395"/>
        <v>3</v>
      </c>
      <c r="I2469" s="177" t="e">
        <f>('HP-ICS, V5-Sep24'!AM2471-'HP-ICS, V5-Sep24'!S2471)/'HP-ICS, V5-Sep24'!S2471</f>
        <v>#DIV/0!</v>
      </c>
      <c r="J2469" s="174" t="e">
        <f t="shared" si="396"/>
        <v>#DIV/0!</v>
      </c>
      <c r="K2469" s="172">
        <f>'HP-ICS, V5-Sep24'!U2471</f>
        <v>0</v>
      </c>
      <c r="L2469" s="174" t="str">
        <f t="shared" si="397"/>
        <v/>
      </c>
      <c r="M2469" s="173">
        <f>'HP-ICS, V5-Sep24'!AS2471</f>
        <v>0</v>
      </c>
      <c r="N2469" s="174" t="str">
        <f t="shared" si="398"/>
        <v/>
      </c>
      <c r="O2469" s="172">
        <f>'HP-ICS, V5-Sep24'!AO2471</f>
        <v>0</v>
      </c>
      <c r="P2469" s="174" t="str">
        <f t="shared" si="399"/>
        <v/>
      </c>
      <c r="Q2469" s="172">
        <f>'HP-ICS, V5-Sep24'!AT2471</f>
        <v>0</v>
      </c>
      <c r="R2469" s="174" t="str">
        <f t="shared" si="400"/>
        <v/>
      </c>
      <c r="S2469" s="174" t="e">
        <f t="shared" si="401"/>
        <v>#VALUE!</v>
      </c>
      <c r="T2469" s="174" t="e">
        <f t="shared" si="402"/>
        <v>#VALUE!</v>
      </c>
      <c r="U2469" s="173">
        <f>'HP-ICS, V5-Sep24'!AU2471</f>
        <v>0</v>
      </c>
      <c r="V2469" s="174">
        <f t="shared" si="403"/>
        <v>1</v>
      </c>
      <c r="W2469" s="175" t="e">
        <f t="shared" si="404"/>
        <v>#DIV/0!</v>
      </c>
      <c r="X2469" s="176" t="e">
        <f t="shared" si="405"/>
        <v>#DIV/0!</v>
      </c>
    </row>
    <row r="2470" spans="1:24" x14ac:dyDescent="0.3">
      <c r="A2470" s="172" t="str">
        <f>'HP-ICS, V5-Sep24'!D2472</f>
        <v>Guatemala</v>
      </c>
      <c r="B2470" s="172" cm="1">
        <f t="array" ref="B2470">IF(OR(A2470=DATA!$H$2:$H$13),3,IF(OR(A2470=DATA!$H$14:$H$119),2,1))</f>
        <v>1</v>
      </c>
      <c r="C2470" s="173">
        <f>'HP-ICS, V5-Sep24'!L2472</f>
        <v>0</v>
      </c>
      <c r="D2470" s="172" t="str">
        <f>IF(AND(C2470&gt;='Risk(Area, dist)'!$C$9, C2470&lt;='Risk(Area, dist)'!$E$9), 1, IF(AND(C2470&gt;'Risk(Area, dist)'!$C$10, C2470&lt;='Risk(Area, dist)'!$E$10), 2, IF(C2470&gt;='Risk(Area, dist)'!$C$11, 3, "")))</f>
        <v/>
      </c>
      <c r="E2470" s="172">
        <f>'HP-ICS, V5-Sep24'!G2472</f>
        <v>0</v>
      </c>
      <c r="F2470" s="174" t="str">
        <f>IF(AND(E2470&gt;='Risk(Area, dist)'!$H$9, E2470&lt;='Risk(Area, dist)'!$J$9), 1, IF(AND(E2470&gt;'Risk(Area, dist)'!$H$10, E2470&lt;='Risk(Area, dist)'!$J$10), 2, IF(E2470&gt;='Risk(Area, dist)'!$H$11, 3, "")))</f>
        <v/>
      </c>
      <c r="G2470" s="174">
        <f>'HP-ICS, V5-Sep24'!AJ2472</f>
        <v>0</v>
      </c>
      <c r="H2470" s="174">
        <f t="shared" si="395"/>
        <v>3</v>
      </c>
      <c r="I2470" s="177" t="e">
        <f>('HP-ICS, V5-Sep24'!AM2472-'HP-ICS, V5-Sep24'!S2472)/'HP-ICS, V5-Sep24'!S2472</f>
        <v>#DIV/0!</v>
      </c>
      <c r="J2470" s="174" t="e">
        <f t="shared" si="396"/>
        <v>#DIV/0!</v>
      </c>
      <c r="K2470" s="172">
        <f>'HP-ICS, V5-Sep24'!U2472</f>
        <v>0</v>
      </c>
      <c r="L2470" s="174" t="str">
        <f t="shared" si="397"/>
        <v/>
      </c>
      <c r="M2470" s="173">
        <f>'HP-ICS, V5-Sep24'!AS2472</f>
        <v>0</v>
      </c>
      <c r="N2470" s="174" t="str">
        <f t="shared" si="398"/>
        <v/>
      </c>
      <c r="O2470" s="172">
        <f>'HP-ICS, V5-Sep24'!AO2472</f>
        <v>0</v>
      </c>
      <c r="P2470" s="174" t="str">
        <f t="shared" si="399"/>
        <v/>
      </c>
      <c r="Q2470" s="172">
        <f>'HP-ICS, V5-Sep24'!AT2472</f>
        <v>0</v>
      </c>
      <c r="R2470" s="174" t="str">
        <f t="shared" si="400"/>
        <v/>
      </c>
      <c r="S2470" s="174" t="e">
        <f t="shared" si="401"/>
        <v>#VALUE!</v>
      </c>
      <c r="T2470" s="174" t="e">
        <f t="shared" si="402"/>
        <v>#VALUE!</v>
      </c>
      <c r="U2470" s="173">
        <f>'HP-ICS, V5-Sep24'!AU2472</f>
        <v>0</v>
      </c>
      <c r="V2470" s="174">
        <f t="shared" si="403"/>
        <v>1</v>
      </c>
      <c r="W2470" s="175" t="e">
        <f t="shared" si="404"/>
        <v>#DIV/0!</v>
      </c>
      <c r="X2470" s="176" t="e">
        <f t="shared" si="405"/>
        <v>#DIV/0!</v>
      </c>
    </row>
    <row r="2471" spans="1:24" x14ac:dyDescent="0.3">
      <c r="A2471" s="172" t="str">
        <f>'HP-ICS, V5-Sep24'!D2473</f>
        <v>Guatemala</v>
      </c>
      <c r="B2471" s="172" cm="1">
        <f t="array" ref="B2471">IF(OR(A2471=DATA!$H$2:$H$13),3,IF(OR(A2471=DATA!$H$14:$H$119),2,1))</f>
        <v>1</v>
      </c>
      <c r="C2471" s="173">
        <f>'HP-ICS, V5-Sep24'!L2473</f>
        <v>0</v>
      </c>
      <c r="D2471" s="172" t="str">
        <f>IF(AND(C2471&gt;='Risk(Area, dist)'!$C$9, C2471&lt;='Risk(Area, dist)'!$E$9), 1, IF(AND(C2471&gt;'Risk(Area, dist)'!$C$10, C2471&lt;='Risk(Area, dist)'!$E$10), 2, IF(C2471&gt;='Risk(Area, dist)'!$C$11, 3, "")))</f>
        <v/>
      </c>
      <c r="E2471" s="172">
        <f>'HP-ICS, V5-Sep24'!G2473</f>
        <v>0</v>
      </c>
      <c r="F2471" s="174" t="str">
        <f>IF(AND(E2471&gt;='Risk(Area, dist)'!$H$9, E2471&lt;='Risk(Area, dist)'!$J$9), 1, IF(AND(E2471&gt;'Risk(Area, dist)'!$H$10, E2471&lt;='Risk(Area, dist)'!$J$10), 2, IF(E2471&gt;='Risk(Area, dist)'!$H$11, 3, "")))</f>
        <v/>
      </c>
      <c r="G2471" s="174">
        <f>'HP-ICS, V5-Sep24'!AJ2473</f>
        <v>0</v>
      </c>
      <c r="H2471" s="174">
        <f t="shared" si="395"/>
        <v>3</v>
      </c>
      <c r="I2471" s="177" t="e">
        <f>('HP-ICS, V5-Sep24'!AM2473-'HP-ICS, V5-Sep24'!S2473)/'HP-ICS, V5-Sep24'!S2473</f>
        <v>#DIV/0!</v>
      </c>
      <c r="J2471" s="174" t="e">
        <f t="shared" si="396"/>
        <v>#DIV/0!</v>
      </c>
      <c r="K2471" s="172">
        <f>'HP-ICS, V5-Sep24'!U2473</f>
        <v>0</v>
      </c>
      <c r="L2471" s="174" t="str">
        <f t="shared" si="397"/>
        <v/>
      </c>
      <c r="M2471" s="173">
        <f>'HP-ICS, V5-Sep24'!AS2473</f>
        <v>0</v>
      </c>
      <c r="N2471" s="174" t="str">
        <f t="shared" si="398"/>
        <v/>
      </c>
      <c r="O2471" s="172">
        <f>'HP-ICS, V5-Sep24'!AO2473</f>
        <v>0</v>
      </c>
      <c r="P2471" s="174" t="str">
        <f t="shared" si="399"/>
        <v/>
      </c>
      <c r="Q2471" s="172">
        <f>'HP-ICS, V5-Sep24'!AT2473</f>
        <v>0</v>
      </c>
      <c r="R2471" s="174" t="str">
        <f t="shared" si="400"/>
        <v/>
      </c>
      <c r="S2471" s="174" t="e">
        <f t="shared" si="401"/>
        <v>#VALUE!</v>
      </c>
      <c r="T2471" s="174" t="e">
        <f t="shared" si="402"/>
        <v>#VALUE!</v>
      </c>
      <c r="U2471" s="173">
        <f>'HP-ICS, V5-Sep24'!AU2473</f>
        <v>0</v>
      </c>
      <c r="V2471" s="174">
        <f t="shared" si="403"/>
        <v>1</v>
      </c>
      <c r="W2471" s="175" t="e">
        <f t="shared" si="404"/>
        <v>#DIV/0!</v>
      </c>
      <c r="X2471" s="176" t="e">
        <f t="shared" si="405"/>
        <v>#DIV/0!</v>
      </c>
    </row>
    <row r="2472" spans="1:24" x14ac:dyDescent="0.3">
      <c r="A2472" s="172" t="str">
        <f>'HP-ICS, V5-Sep24'!D2474</f>
        <v>Guatemala</v>
      </c>
      <c r="B2472" s="172" cm="1">
        <f t="array" ref="B2472">IF(OR(A2472=DATA!$H$2:$H$13),3,IF(OR(A2472=DATA!$H$14:$H$119),2,1))</f>
        <v>1</v>
      </c>
      <c r="C2472" s="173">
        <f>'HP-ICS, V5-Sep24'!L2474</f>
        <v>0</v>
      </c>
      <c r="D2472" s="172" t="str">
        <f>IF(AND(C2472&gt;='Risk(Area, dist)'!$C$9, C2472&lt;='Risk(Area, dist)'!$E$9), 1, IF(AND(C2472&gt;'Risk(Area, dist)'!$C$10, C2472&lt;='Risk(Area, dist)'!$E$10), 2, IF(C2472&gt;='Risk(Area, dist)'!$C$11, 3, "")))</f>
        <v/>
      </c>
      <c r="E2472" s="172">
        <f>'HP-ICS, V5-Sep24'!G2474</f>
        <v>0</v>
      </c>
      <c r="F2472" s="174" t="str">
        <f>IF(AND(E2472&gt;='Risk(Area, dist)'!$H$9, E2472&lt;='Risk(Area, dist)'!$J$9), 1, IF(AND(E2472&gt;'Risk(Area, dist)'!$H$10, E2472&lt;='Risk(Area, dist)'!$J$10), 2, IF(E2472&gt;='Risk(Area, dist)'!$H$11, 3, "")))</f>
        <v/>
      </c>
      <c r="G2472" s="174">
        <f>'HP-ICS, V5-Sep24'!AJ2474</f>
        <v>0</v>
      </c>
      <c r="H2472" s="174">
        <f t="shared" si="395"/>
        <v>3</v>
      </c>
      <c r="I2472" s="177" t="e">
        <f>('HP-ICS, V5-Sep24'!AM2474-'HP-ICS, V5-Sep24'!S2474)/'HP-ICS, V5-Sep24'!S2474</f>
        <v>#DIV/0!</v>
      </c>
      <c r="J2472" s="174" t="e">
        <f t="shared" si="396"/>
        <v>#DIV/0!</v>
      </c>
      <c r="K2472" s="172">
        <f>'HP-ICS, V5-Sep24'!U2474</f>
        <v>0</v>
      </c>
      <c r="L2472" s="174" t="str">
        <f t="shared" si="397"/>
        <v/>
      </c>
      <c r="M2472" s="173">
        <f>'HP-ICS, V5-Sep24'!AS2474</f>
        <v>0</v>
      </c>
      <c r="N2472" s="174" t="str">
        <f t="shared" si="398"/>
        <v/>
      </c>
      <c r="O2472" s="172">
        <f>'HP-ICS, V5-Sep24'!AO2474</f>
        <v>0</v>
      </c>
      <c r="P2472" s="174" t="str">
        <f t="shared" si="399"/>
        <v/>
      </c>
      <c r="Q2472" s="172">
        <f>'HP-ICS, V5-Sep24'!AT2474</f>
        <v>0</v>
      </c>
      <c r="R2472" s="174" t="str">
        <f t="shared" si="400"/>
        <v/>
      </c>
      <c r="S2472" s="174" t="e">
        <f t="shared" si="401"/>
        <v>#VALUE!</v>
      </c>
      <c r="T2472" s="174" t="e">
        <f t="shared" si="402"/>
        <v>#VALUE!</v>
      </c>
      <c r="U2472" s="173">
        <f>'HP-ICS, V5-Sep24'!AU2474</f>
        <v>0</v>
      </c>
      <c r="V2472" s="174">
        <f t="shared" si="403"/>
        <v>1</v>
      </c>
      <c r="W2472" s="175" t="e">
        <f t="shared" si="404"/>
        <v>#DIV/0!</v>
      </c>
      <c r="X2472" s="176" t="e">
        <f t="shared" si="405"/>
        <v>#DIV/0!</v>
      </c>
    </row>
    <row r="2473" spans="1:24" x14ac:dyDescent="0.3">
      <c r="A2473" s="172" t="str">
        <f>'HP-ICS, V5-Sep24'!D2475</f>
        <v>Guatemala</v>
      </c>
      <c r="B2473" s="172" cm="1">
        <f t="array" ref="B2473">IF(OR(A2473=DATA!$H$2:$H$13),3,IF(OR(A2473=DATA!$H$14:$H$119),2,1))</f>
        <v>1</v>
      </c>
      <c r="C2473" s="173">
        <f>'HP-ICS, V5-Sep24'!L2475</f>
        <v>0</v>
      </c>
      <c r="D2473" s="172" t="str">
        <f>IF(AND(C2473&gt;='Risk(Area, dist)'!$C$9, C2473&lt;='Risk(Area, dist)'!$E$9), 1, IF(AND(C2473&gt;'Risk(Area, dist)'!$C$10, C2473&lt;='Risk(Area, dist)'!$E$10), 2, IF(C2473&gt;='Risk(Area, dist)'!$C$11, 3, "")))</f>
        <v/>
      </c>
      <c r="E2473" s="172">
        <f>'HP-ICS, V5-Sep24'!G2475</f>
        <v>0</v>
      </c>
      <c r="F2473" s="174" t="str">
        <f>IF(AND(E2473&gt;='Risk(Area, dist)'!$H$9, E2473&lt;='Risk(Area, dist)'!$J$9), 1, IF(AND(E2473&gt;'Risk(Area, dist)'!$H$10, E2473&lt;='Risk(Area, dist)'!$J$10), 2, IF(E2473&gt;='Risk(Area, dist)'!$H$11, 3, "")))</f>
        <v/>
      </c>
      <c r="G2473" s="174">
        <f>'HP-ICS, V5-Sep24'!AJ2475</f>
        <v>0</v>
      </c>
      <c r="H2473" s="174">
        <f t="shared" si="395"/>
        <v>3</v>
      </c>
      <c r="I2473" s="177" t="e">
        <f>('HP-ICS, V5-Sep24'!AM2475-'HP-ICS, V5-Sep24'!S2475)/'HP-ICS, V5-Sep24'!S2475</f>
        <v>#DIV/0!</v>
      </c>
      <c r="J2473" s="174" t="e">
        <f t="shared" si="396"/>
        <v>#DIV/0!</v>
      </c>
      <c r="K2473" s="172">
        <f>'HP-ICS, V5-Sep24'!U2475</f>
        <v>0</v>
      </c>
      <c r="L2473" s="174" t="str">
        <f t="shared" si="397"/>
        <v/>
      </c>
      <c r="M2473" s="173">
        <f>'HP-ICS, V5-Sep24'!AS2475</f>
        <v>0</v>
      </c>
      <c r="N2473" s="174" t="str">
        <f t="shared" si="398"/>
        <v/>
      </c>
      <c r="O2473" s="172">
        <f>'HP-ICS, V5-Sep24'!AO2475</f>
        <v>0</v>
      </c>
      <c r="P2473" s="174" t="str">
        <f t="shared" si="399"/>
        <v/>
      </c>
      <c r="Q2473" s="172">
        <f>'HP-ICS, V5-Sep24'!AT2475</f>
        <v>0</v>
      </c>
      <c r="R2473" s="174" t="str">
        <f t="shared" si="400"/>
        <v/>
      </c>
      <c r="S2473" s="174" t="e">
        <f t="shared" si="401"/>
        <v>#VALUE!</v>
      </c>
      <c r="T2473" s="174" t="e">
        <f t="shared" si="402"/>
        <v>#VALUE!</v>
      </c>
      <c r="U2473" s="173">
        <f>'HP-ICS, V5-Sep24'!AU2475</f>
        <v>0</v>
      </c>
      <c r="V2473" s="174">
        <f t="shared" si="403"/>
        <v>1</v>
      </c>
      <c r="W2473" s="175" t="e">
        <f t="shared" si="404"/>
        <v>#DIV/0!</v>
      </c>
      <c r="X2473" s="176" t="e">
        <f t="shared" si="405"/>
        <v>#DIV/0!</v>
      </c>
    </row>
    <row r="2474" spans="1:24" x14ac:dyDescent="0.3">
      <c r="A2474" s="172" t="str">
        <f>'HP-ICS, V5-Sep24'!D2476</f>
        <v>Guatemala</v>
      </c>
      <c r="B2474" s="172" cm="1">
        <f t="array" ref="B2474">IF(OR(A2474=DATA!$H$2:$H$13),3,IF(OR(A2474=DATA!$H$14:$H$119),2,1))</f>
        <v>1</v>
      </c>
      <c r="C2474" s="173">
        <f>'HP-ICS, V5-Sep24'!L2476</f>
        <v>0</v>
      </c>
      <c r="D2474" s="172" t="str">
        <f>IF(AND(C2474&gt;='Risk(Area, dist)'!$C$9, C2474&lt;='Risk(Area, dist)'!$E$9), 1, IF(AND(C2474&gt;'Risk(Area, dist)'!$C$10, C2474&lt;='Risk(Area, dist)'!$E$10), 2, IF(C2474&gt;='Risk(Area, dist)'!$C$11, 3, "")))</f>
        <v/>
      </c>
      <c r="E2474" s="172">
        <f>'HP-ICS, V5-Sep24'!G2476</f>
        <v>0</v>
      </c>
      <c r="F2474" s="174" t="str">
        <f>IF(AND(E2474&gt;='Risk(Area, dist)'!$H$9, E2474&lt;='Risk(Area, dist)'!$J$9), 1, IF(AND(E2474&gt;'Risk(Area, dist)'!$H$10, E2474&lt;='Risk(Area, dist)'!$J$10), 2, IF(E2474&gt;='Risk(Area, dist)'!$H$11, 3, "")))</f>
        <v/>
      </c>
      <c r="G2474" s="174">
        <f>'HP-ICS, V5-Sep24'!AJ2476</f>
        <v>0</v>
      </c>
      <c r="H2474" s="174">
        <f t="shared" si="395"/>
        <v>3</v>
      </c>
      <c r="I2474" s="177" t="e">
        <f>('HP-ICS, V5-Sep24'!AM2476-'HP-ICS, V5-Sep24'!S2476)/'HP-ICS, V5-Sep24'!S2476</f>
        <v>#DIV/0!</v>
      </c>
      <c r="J2474" s="174" t="e">
        <f t="shared" si="396"/>
        <v>#DIV/0!</v>
      </c>
      <c r="K2474" s="172">
        <f>'HP-ICS, V5-Sep24'!U2476</f>
        <v>0</v>
      </c>
      <c r="L2474" s="174" t="str">
        <f t="shared" si="397"/>
        <v/>
      </c>
      <c r="M2474" s="173">
        <f>'HP-ICS, V5-Sep24'!AS2476</f>
        <v>0</v>
      </c>
      <c r="N2474" s="174" t="str">
        <f t="shared" si="398"/>
        <v/>
      </c>
      <c r="O2474" s="172">
        <f>'HP-ICS, V5-Sep24'!AO2476</f>
        <v>0</v>
      </c>
      <c r="P2474" s="174" t="str">
        <f t="shared" si="399"/>
        <v/>
      </c>
      <c r="Q2474" s="172">
        <f>'HP-ICS, V5-Sep24'!AT2476</f>
        <v>0</v>
      </c>
      <c r="R2474" s="174" t="str">
        <f t="shared" si="400"/>
        <v/>
      </c>
      <c r="S2474" s="174" t="e">
        <f t="shared" si="401"/>
        <v>#VALUE!</v>
      </c>
      <c r="T2474" s="174" t="e">
        <f t="shared" si="402"/>
        <v>#VALUE!</v>
      </c>
      <c r="U2474" s="173">
        <f>'HP-ICS, V5-Sep24'!AU2476</f>
        <v>0</v>
      </c>
      <c r="V2474" s="174">
        <f t="shared" si="403"/>
        <v>1</v>
      </c>
      <c r="W2474" s="175" t="e">
        <f t="shared" si="404"/>
        <v>#DIV/0!</v>
      </c>
      <c r="X2474" s="176" t="e">
        <f t="shared" si="405"/>
        <v>#DIV/0!</v>
      </c>
    </row>
    <row r="2475" spans="1:24" x14ac:dyDescent="0.3">
      <c r="A2475" s="172" t="str">
        <f>'HP-ICS, V5-Sep24'!D2477</f>
        <v>Guatemala</v>
      </c>
      <c r="B2475" s="172" cm="1">
        <f t="array" ref="B2475">IF(OR(A2475=DATA!$H$2:$H$13),3,IF(OR(A2475=DATA!$H$14:$H$119),2,1))</f>
        <v>1</v>
      </c>
      <c r="C2475" s="173">
        <f>'HP-ICS, V5-Sep24'!L2477</f>
        <v>0</v>
      </c>
      <c r="D2475" s="172" t="str">
        <f>IF(AND(C2475&gt;='Risk(Area, dist)'!$C$9, C2475&lt;='Risk(Area, dist)'!$E$9), 1, IF(AND(C2475&gt;'Risk(Area, dist)'!$C$10, C2475&lt;='Risk(Area, dist)'!$E$10), 2, IF(C2475&gt;='Risk(Area, dist)'!$C$11, 3, "")))</f>
        <v/>
      </c>
      <c r="E2475" s="172">
        <f>'HP-ICS, V5-Sep24'!G2477</f>
        <v>0</v>
      </c>
      <c r="F2475" s="174" t="str">
        <f>IF(AND(E2475&gt;='Risk(Area, dist)'!$H$9, E2475&lt;='Risk(Area, dist)'!$J$9), 1, IF(AND(E2475&gt;'Risk(Area, dist)'!$H$10, E2475&lt;='Risk(Area, dist)'!$J$10), 2, IF(E2475&gt;='Risk(Area, dist)'!$H$11, 3, "")))</f>
        <v/>
      </c>
      <c r="G2475" s="174">
        <f>'HP-ICS, V5-Sep24'!AJ2477</f>
        <v>0</v>
      </c>
      <c r="H2475" s="174">
        <f t="shared" si="395"/>
        <v>3</v>
      </c>
      <c r="I2475" s="177" t="e">
        <f>('HP-ICS, V5-Sep24'!AM2477-'HP-ICS, V5-Sep24'!S2477)/'HP-ICS, V5-Sep24'!S2477</f>
        <v>#DIV/0!</v>
      </c>
      <c r="J2475" s="174" t="e">
        <f t="shared" si="396"/>
        <v>#DIV/0!</v>
      </c>
      <c r="K2475" s="172">
        <f>'HP-ICS, V5-Sep24'!U2477</f>
        <v>0</v>
      </c>
      <c r="L2475" s="174" t="str">
        <f t="shared" si="397"/>
        <v/>
      </c>
      <c r="M2475" s="173">
        <f>'HP-ICS, V5-Sep24'!AS2477</f>
        <v>0</v>
      </c>
      <c r="N2475" s="174" t="str">
        <f t="shared" si="398"/>
        <v/>
      </c>
      <c r="O2475" s="172">
        <f>'HP-ICS, V5-Sep24'!AO2477</f>
        <v>0</v>
      </c>
      <c r="P2475" s="174" t="str">
        <f t="shared" si="399"/>
        <v/>
      </c>
      <c r="Q2475" s="172">
        <f>'HP-ICS, V5-Sep24'!AT2477</f>
        <v>0</v>
      </c>
      <c r="R2475" s="174" t="str">
        <f t="shared" si="400"/>
        <v/>
      </c>
      <c r="S2475" s="174" t="e">
        <f t="shared" si="401"/>
        <v>#VALUE!</v>
      </c>
      <c r="T2475" s="174" t="e">
        <f t="shared" si="402"/>
        <v>#VALUE!</v>
      </c>
      <c r="U2475" s="173">
        <f>'HP-ICS, V5-Sep24'!AU2477</f>
        <v>0</v>
      </c>
      <c r="V2475" s="174">
        <f t="shared" si="403"/>
        <v>1</v>
      </c>
      <c r="W2475" s="175" t="e">
        <f t="shared" si="404"/>
        <v>#DIV/0!</v>
      </c>
      <c r="X2475" s="176" t="e">
        <f t="shared" si="405"/>
        <v>#DIV/0!</v>
      </c>
    </row>
    <row r="2476" spans="1:24" x14ac:dyDescent="0.3">
      <c r="A2476" s="172" t="str">
        <f>'HP-ICS, V5-Sep24'!D2478</f>
        <v>Guatemala</v>
      </c>
      <c r="B2476" s="172" cm="1">
        <f t="array" ref="B2476">IF(OR(A2476=DATA!$H$2:$H$13),3,IF(OR(A2476=DATA!$H$14:$H$119),2,1))</f>
        <v>1</v>
      </c>
      <c r="C2476" s="173">
        <f>'HP-ICS, V5-Sep24'!L2478</f>
        <v>0</v>
      </c>
      <c r="D2476" s="172" t="str">
        <f>IF(AND(C2476&gt;='Risk(Area, dist)'!$C$9, C2476&lt;='Risk(Area, dist)'!$E$9), 1, IF(AND(C2476&gt;'Risk(Area, dist)'!$C$10, C2476&lt;='Risk(Area, dist)'!$E$10), 2, IF(C2476&gt;='Risk(Area, dist)'!$C$11, 3, "")))</f>
        <v/>
      </c>
      <c r="E2476" s="172">
        <f>'HP-ICS, V5-Sep24'!G2478</f>
        <v>0</v>
      </c>
      <c r="F2476" s="174" t="str">
        <f>IF(AND(E2476&gt;='Risk(Area, dist)'!$H$9, E2476&lt;='Risk(Area, dist)'!$J$9), 1, IF(AND(E2476&gt;'Risk(Area, dist)'!$H$10, E2476&lt;='Risk(Area, dist)'!$J$10), 2, IF(E2476&gt;='Risk(Area, dist)'!$H$11, 3, "")))</f>
        <v/>
      </c>
      <c r="G2476" s="174">
        <f>'HP-ICS, V5-Sep24'!AJ2478</f>
        <v>0</v>
      </c>
      <c r="H2476" s="174">
        <f t="shared" si="395"/>
        <v>3</v>
      </c>
      <c r="I2476" s="177" t="e">
        <f>('HP-ICS, V5-Sep24'!AM2478-'HP-ICS, V5-Sep24'!S2478)/'HP-ICS, V5-Sep24'!S2478</f>
        <v>#DIV/0!</v>
      </c>
      <c r="J2476" s="174" t="e">
        <f t="shared" si="396"/>
        <v>#DIV/0!</v>
      </c>
      <c r="K2476" s="172">
        <f>'HP-ICS, V5-Sep24'!U2478</f>
        <v>0</v>
      </c>
      <c r="L2476" s="174" t="str">
        <f t="shared" si="397"/>
        <v/>
      </c>
      <c r="M2476" s="173">
        <f>'HP-ICS, V5-Sep24'!AS2478</f>
        <v>0</v>
      </c>
      <c r="N2476" s="174" t="str">
        <f t="shared" si="398"/>
        <v/>
      </c>
      <c r="O2476" s="172">
        <f>'HP-ICS, V5-Sep24'!AO2478</f>
        <v>0</v>
      </c>
      <c r="P2476" s="174" t="str">
        <f t="shared" si="399"/>
        <v/>
      </c>
      <c r="Q2476" s="172">
        <f>'HP-ICS, V5-Sep24'!AT2478</f>
        <v>0</v>
      </c>
      <c r="R2476" s="174" t="str">
        <f t="shared" si="400"/>
        <v/>
      </c>
      <c r="S2476" s="174" t="e">
        <f t="shared" si="401"/>
        <v>#VALUE!</v>
      </c>
      <c r="T2476" s="174" t="e">
        <f t="shared" si="402"/>
        <v>#VALUE!</v>
      </c>
      <c r="U2476" s="173">
        <f>'HP-ICS, V5-Sep24'!AU2478</f>
        <v>0</v>
      </c>
      <c r="V2476" s="174">
        <f t="shared" si="403"/>
        <v>1</v>
      </c>
      <c r="W2476" s="175" t="e">
        <f t="shared" si="404"/>
        <v>#DIV/0!</v>
      </c>
      <c r="X2476" s="176" t="e">
        <f t="shared" si="405"/>
        <v>#DIV/0!</v>
      </c>
    </row>
    <row r="2477" spans="1:24" x14ac:dyDescent="0.3">
      <c r="A2477" s="172" t="str">
        <f>'HP-ICS, V5-Sep24'!D2479</f>
        <v>Guatemala</v>
      </c>
      <c r="B2477" s="172" cm="1">
        <f t="array" ref="B2477">IF(OR(A2477=DATA!$H$2:$H$13),3,IF(OR(A2477=DATA!$H$14:$H$119),2,1))</f>
        <v>1</v>
      </c>
      <c r="C2477" s="173">
        <f>'HP-ICS, V5-Sep24'!L2479</f>
        <v>0</v>
      </c>
      <c r="D2477" s="172" t="str">
        <f>IF(AND(C2477&gt;='Risk(Area, dist)'!$C$9, C2477&lt;='Risk(Area, dist)'!$E$9), 1, IF(AND(C2477&gt;'Risk(Area, dist)'!$C$10, C2477&lt;='Risk(Area, dist)'!$E$10), 2, IF(C2477&gt;='Risk(Area, dist)'!$C$11, 3, "")))</f>
        <v/>
      </c>
      <c r="E2477" s="172">
        <f>'HP-ICS, V5-Sep24'!G2479</f>
        <v>0</v>
      </c>
      <c r="F2477" s="174" t="str">
        <f>IF(AND(E2477&gt;='Risk(Area, dist)'!$H$9, E2477&lt;='Risk(Area, dist)'!$J$9), 1, IF(AND(E2477&gt;'Risk(Area, dist)'!$H$10, E2477&lt;='Risk(Area, dist)'!$J$10), 2, IF(E2477&gt;='Risk(Area, dist)'!$H$11, 3, "")))</f>
        <v/>
      </c>
      <c r="G2477" s="174">
        <f>'HP-ICS, V5-Sep24'!AJ2479</f>
        <v>0</v>
      </c>
      <c r="H2477" s="174">
        <f t="shared" si="395"/>
        <v>3</v>
      </c>
      <c r="I2477" s="177" t="e">
        <f>('HP-ICS, V5-Sep24'!AM2479-'HP-ICS, V5-Sep24'!S2479)/'HP-ICS, V5-Sep24'!S2479</f>
        <v>#DIV/0!</v>
      </c>
      <c r="J2477" s="174" t="e">
        <f t="shared" si="396"/>
        <v>#DIV/0!</v>
      </c>
      <c r="K2477" s="172">
        <f>'HP-ICS, V5-Sep24'!U2479</f>
        <v>0</v>
      </c>
      <c r="L2477" s="174" t="str">
        <f t="shared" si="397"/>
        <v/>
      </c>
      <c r="M2477" s="173">
        <f>'HP-ICS, V5-Sep24'!AS2479</f>
        <v>0</v>
      </c>
      <c r="N2477" s="174" t="str">
        <f t="shared" si="398"/>
        <v/>
      </c>
      <c r="O2477" s="172">
        <f>'HP-ICS, V5-Sep24'!AO2479</f>
        <v>0</v>
      </c>
      <c r="P2477" s="174" t="str">
        <f t="shared" si="399"/>
        <v/>
      </c>
      <c r="Q2477" s="172">
        <f>'HP-ICS, V5-Sep24'!AT2479</f>
        <v>0</v>
      </c>
      <c r="R2477" s="174" t="str">
        <f t="shared" si="400"/>
        <v/>
      </c>
      <c r="S2477" s="174" t="e">
        <f t="shared" si="401"/>
        <v>#VALUE!</v>
      </c>
      <c r="T2477" s="174" t="e">
        <f t="shared" si="402"/>
        <v>#VALUE!</v>
      </c>
      <c r="U2477" s="173">
        <f>'HP-ICS, V5-Sep24'!AU2479</f>
        <v>0</v>
      </c>
      <c r="V2477" s="174">
        <f t="shared" si="403"/>
        <v>1</v>
      </c>
      <c r="W2477" s="175" t="e">
        <f t="shared" si="404"/>
        <v>#DIV/0!</v>
      </c>
      <c r="X2477" s="176" t="e">
        <f t="shared" si="405"/>
        <v>#DIV/0!</v>
      </c>
    </row>
    <row r="2478" spans="1:24" x14ac:dyDescent="0.3">
      <c r="A2478" s="172" t="str">
        <f>'HP-ICS, V5-Sep24'!D2480</f>
        <v>Guatemala</v>
      </c>
      <c r="B2478" s="172" cm="1">
        <f t="array" ref="B2478">IF(OR(A2478=DATA!$H$2:$H$13),3,IF(OR(A2478=DATA!$H$14:$H$119),2,1))</f>
        <v>1</v>
      </c>
      <c r="C2478" s="173">
        <f>'HP-ICS, V5-Sep24'!L2480</f>
        <v>0</v>
      </c>
      <c r="D2478" s="172" t="str">
        <f>IF(AND(C2478&gt;='Risk(Area, dist)'!$C$9, C2478&lt;='Risk(Area, dist)'!$E$9), 1, IF(AND(C2478&gt;'Risk(Area, dist)'!$C$10, C2478&lt;='Risk(Area, dist)'!$E$10), 2, IF(C2478&gt;='Risk(Area, dist)'!$C$11, 3, "")))</f>
        <v/>
      </c>
      <c r="E2478" s="172">
        <f>'HP-ICS, V5-Sep24'!G2480</f>
        <v>0</v>
      </c>
      <c r="F2478" s="174" t="str">
        <f>IF(AND(E2478&gt;='Risk(Area, dist)'!$H$9, E2478&lt;='Risk(Area, dist)'!$J$9), 1, IF(AND(E2478&gt;'Risk(Area, dist)'!$H$10, E2478&lt;='Risk(Area, dist)'!$J$10), 2, IF(E2478&gt;='Risk(Area, dist)'!$H$11, 3, "")))</f>
        <v/>
      </c>
      <c r="G2478" s="174">
        <f>'HP-ICS, V5-Sep24'!AJ2480</f>
        <v>0</v>
      </c>
      <c r="H2478" s="174">
        <f t="shared" si="395"/>
        <v>3</v>
      </c>
      <c r="I2478" s="177" t="e">
        <f>('HP-ICS, V5-Sep24'!AM2480-'HP-ICS, V5-Sep24'!S2480)/'HP-ICS, V5-Sep24'!S2480</f>
        <v>#DIV/0!</v>
      </c>
      <c r="J2478" s="174" t="e">
        <f t="shared" si="396"/>
        <v>#DIV/0!</v>
      </c>
      <c r="K2478" s="172">
        <f>'HP-ICS, V5-Sep24'!U2480</f>
        <v>0</v>
      </c>
      <c r="L2478" s="174" t="str">
        <f t="shared" si="397"/>
        <v/>
      </c>
      <c r="M2478" s="173">
        <f>'HP-ICS, V5-Sep24'!AS2480</f>
        <v>0</v>
      </c>
      <c r="N2478" s="174" t="str">
        <f t="shared" si="398"/>
        <v/>
      </c>
      <c r="O2478" s="172">
        <f>'HP-ICS, V5-Sep24'!AO2480</f>
        <v>0</v>
      </c>
      <c r="P2478" s="174" t="str">
        <f t="shared" si="399"/>
        <v/>
      </c>
      <c r="Q2478" s="172">
        <f>'HP-ICS, V5-Sep24'!AT2480</f>
        <v>0</v>
      </c>
      <c r="R2478" s="174" t="str">
        <f t="shared" si="400"/>
        <v/>
      </c>
      <c r="S2478" s="174" t="e">
        <f t="shared" si="401"/>
        <v>#VALUE!</v>
      </c>
      <c r="T2478" s="174" t="e">
        <f t="shared" si="402"/>
        <v>#VALUE!</v>
      </c>
      <c r="U2478" s="173">
        <f>'HP-ICS, V5-Sep24'!AU2480</f>
        <v>0</v>
      </c>
      <c r="V2478" s="174">
        <f t="shared" si="403"/>
        <v>1</v>
      </c>
      <c r="W2478" s="175" t="e">
        <f t="shared" si="404"/>
        <v>#DIV/0!</v>
      </c>
      <c r="X2478" s="176" t="e">
        <f t="shared" si="405"/>
        <v>#DIV/0!</v>
      </c>
    </row>
    <row r="2479" spans="1:24" x14ac:dyDescent="0.3">
      <c r="A2479" s="172" t="str">
        <f>'HP-ICS, V5-Sep24'!D2481</f>
        <v>Guatemala</v>
      </c>
      <c r="B2479" s="172" cm="1">
        <f t="array" ref="B2479">IF(OR(A2479=DATA!$H$2:$H$13),3,IF(OR(A2479=DATA!$H$14:$H$119),2,1))</f>
        <v>1</v>
      </c>
      <c r="C2479" s="173">
        <f>'HP-ICS, V5-Sep24'!L2481</f>
        <v>0</v>
      </c>
      <c r="D2479" s="172" t="str">
        <f>IF(AND(C2479&gt;='Risk(Area, dist)'!$C$9, C2479&lt;='Risk(Area, dist)'!$E$9), 1, IF(AND(C2479&gt;'Risk(Area, dist)'!$C$10, C2479&lt;='Risk(Area, dist)'!$E$10), 2, IF(C2479&gt;='Risk(Area, dist)'!$C$11, 3, "")))</f>
        <v/>
      </c>
      <c r="E2479" s="172">
        <f>'HP-ICS, V5-Sep24'!G2481</f>
        <v>0</v>
      </c>
      <c r="F2479" s="174" t="str">
        <f>IF(AND(E2479&gt;='Risk(Area, dist)'!$H$9, E2479&lt;='Risk(Area, dist)'!$J$9), 1, IF(AND(E2479&gt;'Risk(Area, dist)'!$H$10, E2479&lt;='Risk(Area, dist)'!$J$10), 2, IF(E2479&gt;='Risk(Area, dist)'!$H$11, 3, "")))</f>
        <v/>
      </c>
      <c r="G2479" s="174">
        <f>'HP-ICS, V5-Sep24'!AJ2481</f>
        <v>0</v>
      </c>
      <c r="H2479" s="174">
        <f t="shared" si="395"/>
        <v>3</v>
      </c>
      <c r="I2479" s="177" t="e">
        <f>('HP-ICS, V5-Sep24'!AM2481-'HP-ICS, V5-Sep24'!S2481)/'HP-ICS, V5-Sep24'!S2481</f>
        <v>#DIV/0!</v>
      </c>
      <c r="J2479" s="174" t="e">
        <f t="shared" si="396"/>
        <v>#DIV/0!</v>
      </c>
      <c r="K2479" s="172">
        <f>'HP-ICS, V5-Sep24'!U2481</f>
        <v>0</v>
      </c>
      <c r="L2479" s="174" t="str">
        <f t="shared" si="397"/>
        <v/>
      </c>
      <c r="M2479" s="173">
        <f>'HP-ICS, V5-Sep24'!AS2481</f>
        <v>0</v>
      </c>
      <c r="N2479" s="174" t="str">
        <f t="shared" si="398"/>
        <v/>
      </c>
      <c r="O2479" s="172">
        <f>'HP-ICS, V5-Sep24'!AO2481</f>
        <v>0</v>
      </c>
      <c r="P2479" s="174" t="str">
        <f t="shared" si="399"/>
        <v/>
      </c>
      <c r="Q2479" s="172">
        <f>'HP-ICS, V5-Sep24'!AT2481</f>
        <v>0</v>
      </c>
      <c r="R2479" s="174" t="str">
        <f t="shared" si="400"/>
        <v/>
      </c>
      <c r="S2479" s="174" t="e">
        <f t="shared" si="401"/>
        <v>#VALUE!</v>
      </c>
      <c r="T2479" s="174" t="e">
        <f t="shared" si="402"/>
        <v>#VALUE!</v>
      </c>
      <c r="U2479" s="173">
        <f>'HP-ICS, V5-Sep24'!AU2481</f>
        <v>0</v>
      </c>
      <c r="V2479" s="174">
        <f t="shared" si="403"/>
        <v>1</v>
      </c>
      <c r="W2479" s="175" t="e">
        <f t="shared" si="404"/>
        <v>#DIV/0!</v>
      </c>
      <c r="X2479" s="176" t="e">
        <f t="shared" si="405"/>
        <v>#DIV/0!</v>
      </c>
    </row>
    <row r="2480" spans="1:24" x14ac:dyDescent="0.3">
      <c r="A2480" s="172" t="str">
        <f>'HP-ICS, V5-Sep24'!D2482</f>
        <v>Guatemala</v>
      </c>
      <c r="B2480" s="172" cm="1">
        <f t="array" ref="B2480">IF(OR(A2480=DATA!$H$2:$H$13),3,IF(OR(A2480=DATA!$H$14:$H$119),2,1))</f>
        <v>1</v>
      </c>
      <c r="C2480" s="173">
        <f>'HP-ICS, V5-Sep24'!L2482</f>
        <v>0</v>
      </c>
      <c r="D2480" s="172" t="str">
        <f>IF(AND(C2480&gt;='Risk(Area, dist)'!$C$9, C2480&lt;='Risk(Area, dist)'!$E$9), 1, IF(AND(C2480&gt;'Risk(Area, dist)'!$C$10, C2480&lt;='Risk(Area, dist)'!$E$10), 2, IF(C2480&gt;='Risk(Area, dist)'!$C$11, 3, "")))</f>
        <v/>
      </c>
      <c r="E2480" s="172">
        <f>'HP-ICS, V5-Sep24'!G2482</f>
        <v>0</v>
      </c>
      <c r="F2480" s="174" t="str">
        <f>IF(AND(E2480&gt;='Risk(Area, dist)'!$H$9, E2480&lt;='Risk(Area, dist)'!$J$9), 1, IF(AND(E2480&gt;'Risk(Area, dist)'!$H$10, E2480&lt;='Risk(Area, dist)'!$J$10), 2, IF(E2480&gt;='Risk(Area, dist)'!$H$11, 3, "")))</f>
        <v/>
      </c>
      <c r="G2480" s="174">
        <f>'HP-ICS, V5-Sep24'!AJ2482</f>
        <v>0</v>
      </c>
      <c r="H2480" s="174">
        <f t="shared" si="395"/>
        <v>3</v>
      </c>
      <c r="I2480" s="177" t="e">
        <f>('HP-ICS, V5-Sep24'!AM2482-'HP-ICS, V5-Sep24'!S2482)/'HP-ICS, V5-Sep24'!S2482</f>
        <v>#DIV/0!</v>
      </c>
      <c r="J2480" s="174" t="e">
        <f t="shared" si="396"/>
        <v>#DIV/0!</v>
      </c>
      <c r="K2480" s="172">
        <f>'HP-ICS, V5-Sep24'!U2482</f>
        <v>0</v>
      </c>
      <c r="L2480" s="174" t="str">
        <f t="shared" si="397"/>
        <v/>
      </c>
      <c r="M2480" s="173">
        <f>'HP-ICS, V5-Sep24'!AS2482</f>
        <v>0</v>
      </c>
      <c r="N2480" s="174" t="str">
        <f t="shared" si="398"/>
        <v/>
      </c>
      <c r="O2480" s="172">
        <f>'HP-ICS, V5-Sep24'!AO2482</f>
        <v>0</v>
      </c>
      <c r="P2480" s="174" t="str">
        <f t="shared" si="399"/>
        <v/>
      </c>
      <c r="Q2480" s="172">
        <f>'HP-ICS, V5-Sep24'!AT2482</f>
        <v>0</v>
      </c>
      <c r="R2480" s="174" t="str">
        <f t="shared" si="400"/>
        <v/>
      </c>
      <c r="S2480" s="174" t="e">
        <f t="shared" si="401"/>
        <v>#VALUE!</v>
      </c>
      <c r="T2480" s="174" t="e">
        <f t="shared" si="402"/>
        <v>#VALUE!</v>
      </c>
      <c r="U2480" s="173">
        <f>'HP-ICS, V5-Sep24'!AU2482</f>
        <v>0</v>
      </c>
      <c r="V2480" s="174">
        <f t="shared" si="403"/>
        <v>1</v>
      </c>
      <c r="W2480" s="175" t="e">
        <f t="shared" si="404"/>
        <v>#DIV/0!</v>
      </c>
      <c r="X2480" s="176" t="e">
        <f t="shared" si="405"/>
        <v>#DIV/0!</v>
      </c>
    </row>
    <row r="2481" spans="1:24" x14ac:dyDescent="0.3">
      <c r="A2481" s="172" t="str">
        <f>'HP-ICS, V5-Sep24'!D2483</f>
        <v>Guatemala</v>
      </c>
      <c r="B2481" s="172" cm="1">
        <f t="array" ref="B2481">IF(OR(A2481=DATA!$H$2:$H$13),3,IF(OR(A2481=DATA!$H$14:$H$119),2,1))</f>
        <v>1</v>
      </c>
      <c r="C2481" s="173">
        <f>'HP-ICS, V5-Sep24'!L2483</f>
        <v>0</v>
      </c>
      <c r="D2481" s="172" t="str">
        <f>IF(AND(C2481&gt;='Risk(Area, dist)'!$C$9, C2481&lt;='Risk(Area, dist)'!$E$9), 1, IF(AND(C2481&gt;'Risk(Area, dist)'!$C$10, C2481&lt;='Risk(Area, dist)'!$E$10), 2, IF(C2481&gt;='Risk(Area, dist)'!$C$11, 3, "")))</f>
        <v/>
      </c>
      <c r="E2481" s="172">
        <f>'HP-ICS, V5-Sep24'!G2483</f>
        <v>0</v>
      </c>
      <c r="F2481" s="174" t="str">
        <f>IF(AND(E2481&gt;='Risk(Area, dist)'!$H$9, E2481&lt;='Risk(Area, dist)'!$J$9), 1, IF(AND(E2481&gt;'Risk(Area, dist)'!$H$10, E2481&lt;='Risk(Area, dist)'!$J$10), 2, IF(E2481&gt;='Risk(Area, dist)'!$H$11, 3, "")))</f>
        <v/>
      </c>
      <c r="G2481" s="174">
        <f>'HP-ICS, V5-Sep24'!AJ2483</f>
        <v>0</v>
      </c>
      <c r="H2481" s="174">
        <f t="shared" si="395"/>
        <v>3</v>
      </c>
      <c r="I2481" s="177" t="e">
        <f>('HP-ICS, V5-Sep24'!AM2483-'HP-ICS, V5-Sep24'!S2483)/'HP-ICS, V5-Sep24'!S2483</f>
        <v>#DIV/0!</v>
      </c>
      <c r="J2481" s="174" t="e">
        <f t="shared" si="396"/>
        <v>#DIV/0!</v>
      </c>
      <c r="K2481" s="172">
        <f>'HP-ICS, V5-Sep24'!U2483</f>
        <v>0</v>
      </c>
      <c r="L2481" s="174" t="str">
        <f t="shared" si="397"/>
        <v/>
      </c>
      <c r="M2481" s="173">
        <f>'HP-ICS, V5-Sep24'!AS2483</f>
        <v>0</v>
      </c>
      <c r="N2481" s="174" t="str">
        <f t="shared" si="398"/>
        <v/>
      </c>
      <c r="O2481" s="172">
        <f>'HP-ICS, V5-Sep24'!AO2483</f>
        <v>0</v>
      </c>
      <c r="P2481" s="174" t="str">
        <f t="shared" si="399"/>
        <v/>
      </c>
      <c r="Q2481" s="172">
        <f>'HP-ICS, V5-Sep24'!AT2483</f>
        <v>0</v>
      </c>
      <c r="R2481" s="174" t="str">
        <f t="shared" si="400"/>
        <v/>
      </c>
      <c r="S2481" s="174" t="e">
        <f t="shared" si="401"/>
        <v>#VALUE!</v>
      </c>
      <c r="T2481" s="174" t="e">
        <f t="shared" si="402"/>
        <v>#VALUE!</v>
      </c>
      <c r="U2481" s="173">
        <f>'HP-ICS, V5-Sep24'!AU2483</f>
        <v>0</v>
      </c>
      <c r="V2481" s="174">
        <f t="shared" si="403"/>
        <v>1</v>
      </c>
      <c r="W2481" s="175" t="e">
        <f t="shared" si="404"/>
        <v>#DIV/0!</v>
      </c>
      <c r="X2481" s="176" t="e">
        <f t="shared" si="405"/>
        <v>#DIV/0!</v>
      </c>
    </row>
    <row r="2482" spans="1:24" x14ac:dyDescent="0.3">
      <c r="A2482" s="172" t="str">
        <f>'HP-ICS, V5-Sep24'!D2484</f>
        <v>Guatemala</v>
      </c>
      <c r="B2482" s="172" cm="1">
        <f t="array" ref="B2482">IF(OR(A2482=DATA!$H$2:$H$13),3,IF(OR(A2482=DATA!$H$14:$H$119),2,1))</f>
        <v>1</v>
      </c>
      <c r="C2482" s="173">
        <f>'HP-ICS, V5-Sep24'!L2484</f>
        <v>0</v>
      </c>
      <c r="D2482" s="172" t="str">
        <f>IF(AND(C2482&gt;='Risk(Area, dist)'!$C$9, C2482&lt;='Risk(Area, dist)'!$E$9), 1, IF(AND(C2482&gt;'Risk(Area, dist)'!$C$10, C2482&lt;='Risk(Area, dist)'!$E$10), 2, IF(C2482&gt;='Risk(Area, dist)'!$C$11, 3, "")))</f>
        <v/>
      </c>
      <c r="E2482" s="172">
        <f>'HP-ICS, V5-Sep24'!G2484</f>
        <v>0</v>
      </c>
      <c r="F2482" s="174" t="str">
        <f>IF(AND(E2482&gt;='Risk(Area, dist)'!$H$9, E2482&lt;='Risk(Area, dist)'!$J$9), 1, IF(AND(E2482&gt;'Risk(Area, dist)'!$H$10, E2482&lt;='Risk(Area, dist)'!$J$10), 2, IF(E2482&gt;='Risk(Area, dist)'!$H$11, 3, "")))</f>
        <v/>
      </c>
      <c r="G2482" s="174">
        <f>'HP-ICS, V5-Sep24'!AJ2484</f>
        <v>0</v>
      </c>
      <c r="H2482" s="174">
        <f t="shared" si="395"/>
        <v>3</v>
      </c>
      <c r="I2482" s="177" t="e">
        <f>('HP-ICS, V5-Sep24'!AM2484-'HP-ICS, V5-Sep24'!S2484)/'HP-ICS, V5-Sep24'!S2484</f>
        <v>#DIV/0!</v>
      </c>
      <c r="J2482" s="174" t="e">
        <f t="shared" si="396"/>
        <v>#DIV/0!</v>
      </c>
      <c r="K2482" s="172">
        <f>'HP-ICS, V5-Sep24'!U2484</f>
        <v>0</v>
      </c>
      <c r="L2482" s="174" t="str">
        <f t="shared" si="397"/>
        <v/>
      </c>
      <c r="M2482" s="173">
        <f>'HP-ICS, V5-Sep24'!AS2484</f>
        <v>0</v>
      </c>
      <c r="N2482" s="174" t="str">
        <f t="shared" si="398"/>
        <v/>
      </c>
      <c r="O2482" s="172">
        <f>'HP-ICS, V5-Sep24'!AO2484</f>
        <v>0</v>
      </c>
      <c r="P2482" s="174" t="str">
        <f t="shared" si="399"/>
        <v/>
      </c>
      <c r="Q2482" s="172">
        <f>'HP-ICS, V5-Sep24'!AT2484</f>
        <v>0</v>
      </c>
      <c r="R2482" s="174" t="str">
        <f t="shared" si="400"/>
        <v/>
      </c>
      <c r="S2482" s="174" t="e">
        <f t="shared" si="401"/>
        <v>#VALUE!</v>
      </c>
      <c r="T2482" s="174" t="e">
        <f t="shared" si="402"/>
        <v>#VALUE!</v>
      </c>
      <c r="U2482" s="173">
        <f>'HP-ICS, V5-Sep24'!AU2484</f>
        <v>0</v>
      </c>
      <c r="V2482" s="174">
        <f t="shared" si="403"/>
        <v>1</v>
      </c>
      <c r="W2482" s="175" t="e">
        <f t="shared" si="404"/>
        <v>#DIV/0!</v>
      </c>
      <c r="X2482" s="176" t="e">
        <f t="shared" si="405"/>
        <v>#DIV/0!</v>
      </c>
    </row>
    <row r="2483" spans="1:24" x14ac:dyDescent="0.3">
      <c r="A2483" s="172" t="str">
        <f>'HP-ICS, V5-Sep24'!D2485</f>
        <v>Guatemala</v>
      </c>
      <c r="B2483" s="172" cm="1">
        <f t="array" ref="B2483">IF(OR(A2483=DATA!$H$2:$H$13),3,IF(OR(A2483=DATA!$H$14:$H$119),2,1))</f>
        <v>1</v>
      </c>
      <c r="C2483" s="173">
        <f>'HP-ICS, V5-Sep24'!L2485</f>
        <v>0</v>
      </c>
      <c r="D2483" s="172" t="str">
        <f>IF(AND(C2483&gt;='Risk(Area, dist)'!$C$9, C2483&lt;='Risk(Area, dist)'!$E$9), 1, IF(AND(C2483&gt;'Risk(Area, dist)'!$C$10, C2483&lt;='Risk(Area, dist)'!$E$10), 2, IF(C2483&gt;='Risk(Area, dist)'!$C$11, 3, "")))</f>
        <v/>
      </c>
      <c r="E2483" s="172">
        <f>'HP-ICS, V5-Sep24'!G2485</f>
        <v>0</v>
      </c>
      <c r="F2483" s="174" t="str">
        <f>IF(AND(E2483&gt;='Risk(Area, dist)'!$H$9, E2483&lt;='Risk(Area, dist)'!$J$9), 1, IF(AND(E2483&gt;'Risk(Area, dist)'!$H$10, E2483&lt;='Risk(Area, dist)'!$J$10), 2, IF(E2483&gt;='Risk(Area, dist)'!$H$11, 3, "")))</f>
        <v/>
      </c>
      <c r="G2483" s="174">
        <f>'HP-ICS, V5-Sep24'!AJ2485</f>
        <v>0</v>
      </c>
      <c r="H2483" s="174">
        <f t="shared" si="395"/>
        <v>3</v>
      </c>
      <c r="I2483" s="177" t="e">
        <f>('HP-ICS, V5-Sep24'!AM2485-'HP-ICS, V5-Sep24'!S2485)/'HP-ICS, V5-Sep24'!S2485</f>
        <v>#DIV/0!</v>
      </c>
      <c r="J2483" s="174" t="e">
        <f t="shared" si="396"/>
        <v>#DIV/0!</v>
      </c>
      <c r="K2483" s="172">
        <f>'HP-ICS, V5-Sep24'!U2485</f>
        <v>0</v>
      </c>
      <c r="L2483" s="174" t="str">
        <f t="shared" si="397"/>
        <v/>
      </c>
      <c r="M2483" s="173">
        <f>'HP-ICS, V5-Sep24'!AS2485</f>
        <v>0</v>
      </c>
      <c r="N2483" s="174" t="str">
        <f t="shared" si="398"/>
        <v/>
      </c>
      <c r="O2483" s="172">
        <f>'HP-ICS, V5-Sep24'!AO2485</f>
        <v>0</v>
      </c>
      <c r="P2483" s="174" t="str">
        <f t="shared" si="399"/>
        <v/>
      </c>
      <c r="Q2483" s="172">
        <f>'HP-ICS, V5-Sep24'!AT2485</f>
        <v>0</v>
      </c>
      <c r="R2483" s="174" t="str">
        <f t="shared" si="400"/>
        <v/>
      </c>
      <c r="S2483" s="174" t="e">
        <f t="shared" si="401"/>
        <v>#VALUE!</v>
      </c>
      <c r="T2483" s="174" t="e">
        <f t="shared" si="402"/>
        <v>#VALUE!</v>
      </c>
      <c r="U2483" s="173">
        <f>'HP-ICS, V5-Sep24'!AU2485</f>
        <v>0</v>
      </c>
      <c r="V2483" s="174">
        <f t="shared" si="403"/>
        <v>1</v>
      </c>
      <c r="W2483" s="175" t="e">
        <f t="shared" si="404"/>
        <v>#DIV/0!</v>
      </c>
      <c r="X2483" s="176" t="e">
        <f t="shared" si="405"/>
        <v>#DIV/0!</v>
      </c>
    </row>
    <row r="2484" spans="1:24" x14ac:dyDescent="0.3">
      <c r="A2484" s="172" t="str">
        <f>'HP-ICS, V5-Sep24'!D2486</f>
        <v>Guatemala</v>
      </c>
      <c r="B2484" s="172" cm="1">
        <f t="array" ref="B2484">IF(OR(A2484=DATA!$H$2:$H$13),3,IF(OR(A2484=DATA!$H$14:$H$119),2,1))</f>
        <v>1</v>
      </c>
      <c r="C2484" s="173">
        <f>'HP-ICS, V5-Sep24'!L2486</f>
        <v>0</v>
      </c>
      <c r="D2484" s="172" t="str">
        <f>IF(AND(C2484&gt;='Risk(Area, dist)'!$C$9, C2484&lt;='Risk(Area, dist)'!$E$9), 1, IF(AND(C2484&gt;'Risk(Area, dist)'!$C$10, C2484&lt;='Risk(Area, dist)'!$E$10), 2, IF(C2484&gt;='Risk(Area, dist)'!$C$11, 3, "")))</f>
        <v/>
      </c>
      <c r="E2484" s="172">
        <f>'HP-ICS, V5-Sep24'!G2486</f>
        <v>0</v>
      </c>
      <c r="F2484" s="174" t="str">
        <f>IF(AND(E2484&gt;='Risk(Area, dist)'!$H$9, E2484&lt;='Risk(Area, dist)'!$J$9), 1, IF(AND(E2484&gt;'Risk(Area, dist)'!$H$10, E2484&lt;='Risk(Area, dist)'!$J$10), 2, IF(E2484&gt;='Risk(Area, dist)'!$H$11, 3, "")))</f>
        <v/>
      </c>
      <c r="G2484" s="174">
        <f>'HP-ICS, V5-Sep24'!AJ2486</f>
        <v>0</v>
      </c>
      <c r="H2484" s="174">
        <f t="shared" si="395"/>
        <v>3</v>
      </c>
      <c r="I2484" s="177" t="e">
        <f>('HP-ICS, V5-Sep24'!AM2486-'HP-ICS, V5-Sep24'!S2486)/'HP-ICS, V5-Sep24'!S2486</f>
        <v>#DIV/0!</v>
      </c>
      <c r="J2484" s="174" t="e">
        <f t="shared" si="396"/>
        <v>#DIV/0!</v>
      </c>
      <c r="K2484" s="172">
        <f>'HP-ICS, V5-Sep24'!U2486</f>
        <v>0</v>
      </c>
      <c r="L2484" s="174" t="str">
        <f t="shared" si="397"/>
        <v/>
      </c>
      <c r="M2484" s="173">
        <f>'HP-ICS, V5-Sep24'!AS2486</f>
        <v>0</v>
      </c>
      <c r="N2484" s="174" t="str">
        <f t="shared" si="398"/>
        <v/>
      </c>
      <c r="O2484" s="172">
        <f>'HP-ICS, V5-Sep24'!AO2486</f>
        <v>0</v>
      </c>
      <c r="P2484" s="174" t="str">
        <f t="shared" si="399"/>
        <v/>
      </c>
      <c r="Q2484" s="172">
        <f>'HP-ICS, V5-Sep24'!AT2486</f>
        <v>0</v>
      </c>
      <c r="R2484" s="174" t="str">
        <f t="shared" si="400"/>
        <v/>
      </c>
      <c r="S2484" s="174" t="e">
        <f t="shared" si="401"/>
        <v>#VALUE!</v>
      </c>
      <c r="T2484" s="174" t="e">
        <f t="shared" si="402"/>
        <v>#VALUE!</v>
      </c>
      <c r="U2484" s="173">
        <f>'HP-ICS, V5-Sep24'!AU2486</f>
        <v>0</v>
      </c>
      <c r="V2484" s="174">
        <f t="shared" si="403"/>
        <v>1</v>
      </c>
      <c r="W2484" s="175" t="e">
        <f t="shared" si="404"/>
        <v>#DIV/0!</v>
      </c>
      <c r="X2484" s="176" t="e">
        <f t="shared" si="405"/>
        <v>#DIV/0!</v>
      </c>
    </row>
    <row r="2485" spans="1:24" x14ac:dyDescent="0.3">
      <c r="A2485" s="172" t="str">
        <f>'HP-ICS, V5-Sep24'!D2487</f>
        <v>Guatemala</v>
      </c>
      <c r="B2485" s="172" cm="1">
        <f t="array" ref="B2485">IF(OR(A2485=DATA!$H$2:$H$13),3,IF(OR(A2485=DATA!$H$14:$H$119),2,1))</f>
        <v>1</v>
      </c>
      <c r="C2485" s="173">
        <f>'HP-ICS, V5-Sep24'!L2487</f>
        <v>0</v>
      </c>
      <c r="D2485" s="172" t="str">
        <f>IF(AND(C2485&gt;='Risk(Area, dist)'!$C$9, C2485&lt;='Risk(Area, dist)'!$E$9), 1, IF(AND(C2485&gt;'Risk(Area, dist)'!$C$10, C2485&lt;='Risk(Area, dist)'!$E$10), 2, IF(C2485&gt;='Risk(Area, dist)'!$C$11, 3, "")))</f>
        <v/>
      </c>
      <c r="E2485" s="172">
        <f>'HP-ICS, V5-Sep24'!G2487</f>
        <v>0</v>
      </c>
      <c r="F2485" s="174" t="str">
        <f>IF(AND(E2485&gt;='Risk(Area, dist)'!$H$9, E2485&lt;='Risk(Area, dist)'!$J$9), 1, IF(AND(E2485&gt;'Risk(Area, dist)'!$H$10, E2485&lt;='Risk(Area, dist)'!$J$10), 2, IF(E2485&gt;='Risk(Area, dist)'!$H$11, 3, "")))</f>
        <v/>
      </c>
      <c r="G2485" s="174">
        <f>'HP-ICS, V5-Sep24'!AJ2487</f>
        <v>0</v>
      </c>
      <c r="H2485" s="174">
        <f t="shared" si="395"/>
        <v>3</v>
      </c>
      <c r="I2485" s="177" t="e">
        <f>('HP-ICS, V5-Sep24'!AM2487-'HP-ICS, V5-Sep24'!S2487)/'HP-ICS, V5-Sep24'!S2487</f>
        <v>#DIV/0!</v>
      </c>
      <c r="J2485" s="174" t="e">
        <f t="shared" si="396"/>
        <v>#DIV/0!</v>
      </c>
      <c r="K2485" s="172">
        <f>'HP-ICS, V5-Sep24'!U2487</f>
        <v>0</v>
      </c>
      <c r="L2485" s="174" t="str">
        <f t="shared" si="397"/>
        <v/>
      </c>
      <c r="M2485" s="173">
        <f>'HP-ICS, V5-Sep24'!AS2487</f>
        <v>0</v>
      </c>
      <c r="N2485" s="174" t="str">
        <f t="shared" si="398"/>
        <v/>
      </c>
      <c r="O2485" s="172">
        <f>'HP-ICS, V5-Sep24'!AO2487</f>
        <v>0</v>
      </c>
      <c r="P2485" s="174" t="str">
        <f t="shared" si="399"/>
        <v/>
      </c>
      <c r="Q2485" s="172">
        <f>'HP-ICS, V5-Sep24'!AT2487</f>
        <v>0</v>
      </c>
      <c r="R2485" s="174" t="str">
        <f t="shared" si="400"/>
        <v/>
      </c>
      <c r="S2485" s="174" t="e">
        <f t="shared" si="401"/>
        <v>#VALUE!</v>
      </c>
      <c r="T2485" s="174" t="e">
        <f t="shared" si="402"/>
        <v>#VALUE!</v>
      </c>
      <c r="U2485" s="173">
        <f>'HP-ICS, V5-Sep24'!AU2487</f>
        <v>0</v>
      </c>
      <c r="V2485" s="174">
        <f t="shared" si="403"/>
        <v>1</v>
      </c>
      <c r="W2485" s="175" t="e">
        <f t="shared" si="404"/>
        <v>#DIV/0!</v>
      </c>
      <c r="X2485" s="176" t="e">
        <f t="shared" si="405"/>
        <v>#DIV/0!</v>
      </c>
    </row>
    <row r="2486" spans="1:24" x14ac:dyDescent="0.3">
      <c r="A2486" s="172" t="str">
        <f>'HP-ICS, V5-Sep24'!D2488</f>
        <v>Guatemala</v>
      </c>
      <c r="B2486" s="172" cm="1">
        <f t="array" ref="B2486">IF(OR(A2486=DATA!$H$2:$H$13),3,IF(OR(A2486=DATA!$H$14:$H$119),2,1))</f>
        <v>1</v>
      </c>
      <c r="C2486" s="173">
        <f>'HP-ICS, V5-Sep24'!L2488</f>
        <v>0</v>
      </c>
      <c r="D2486" s="172" t="str">
        <f>IF(AND(C2486&gt;='Risk(Area, dist)'!$C$9, C2486&lt;='Risk(Area, dist)'!$E$9), 1, IF(AND(C2486&gt;'Risk(Area, dist)'!$C$10, C2486&lt;='Risk(Area, dist)'!$E$10), 2, IF(C2486&gt;='Risk(Area, dist)'!$C$11, 3, "")))</f>
        <v/>
      </c>
      <c r="E2486" s="172">
        <f>'HP-ICS, V5-Sep24'!G2488</f>
        <v>0</v>
      </c>
      <c r="F2486" s="174" t="str">
        <f>IF(AND(E2486&gt;='Risk(Area, dist)'!$H$9, E2486&lt;='Risk(Area, dist)'!$J$9), 1, IF(AND(E2486&gt;'Risk(Area, dist)'!$H$10, E2486&lt;='Risk(Area, dist)'!$J$10), 2, IF(E2486&gt;='Risk(Area, dist)'!$H$11, 3, "")))</f>
        <v/>
      </c>
      <c r="G2486" s="174">
        <f>'HP-ICS, V5-Sep24'!AJ2488</f>
        <v>0</v>
      </c>
      <c r="H2486" s="174">
        <f t="shared" si="395"/>
        <v>3</v>
      </c>
      <c r="I2486" s="177" t="e">
        <f>('HP-ICS, V5-Sep24'!AM2488-'HP-ICS, V5-Sep24'!S2488)/'HP-ICS, V5-Sep24'!S2488</f>
        <v>#DIV/0!</v>
      </c>
      <c r="J2486" s="174" t="e">
        <f t="shared" si="396"/>
        <v>#DIV/0!</v>
      </c>
      <c r="K2486" s="172">
        <f>'HP-ICS, V5-Sep24'!U2488</f>
        <v>0</v>
      </c>
      <c r="L2486" s="174" t="str">
        <f t="shared" si="397"/>
        <v/>
      </c>
      <c r="M2486" s="173">
        <f>'HP-ICS, V5-Sep24'!AS2488</f>
        <v>0</v>
      </c>
      <c r="N2486" s="174" t="str">
        <f t="shared" si="398"/>
        <v/>
      </c>
      <c r="O2486" s="172">
        <f>'HP-ICS, V5-Sep24'!AO2488</f>
        <v>0</v>
      </c>
      <c r="P2486" s="174" t="str">
        <f t="shared" si="399"/>
        <v/>
      </c>
      <c r="Q2486" s="172">
        <f>'HP-ICS, V5-Sep24'!AT2488</f>
        <v>0</v>
      </c>
      <c r="R2486" s="174" t="str">
        <f t="shared" si="400"/>
        <v/>
      </c>
      <c r="S2486" s="174" t="e">
        <f t="shared" si="401"/>
        <v>#VALUE!</v>
      </c>
      <c r="T2486" s="174" t="e">
        <f t="shared" si="402"/>
        <v>#VALUE!</v>
      </c>
      <c r="U2486" s="173">
        <f>'HP-ICS, V5-Sep24'!AU2488</f>
        <v>0</v>
      </c>
      <c r="V2486" s="174">
        <f t="shared" si="403"/>
        <v>1</v>
      </c>
      <c r="W2486" s="175" t="e">
        <f t="shared" si="404"/>
        <v>#DIV/0!</v>
      </c>
      <c r="X2486" s="176" t="e">
        <f t="shared" si="405"/>
        <v>#DIV/0!</v>
      </c>
    </row>
    <row r="2487" spans="1:24" x14ac:dyDescent="0.3">
      <c r="A2487" s="172" t="str">
        <f>'HP-ICS, V5-Sep24'!D2489</f>
        <v>Guatemala</v>
      </c>
      <c r="B2487" s="172" cm="1">
        <f t="array" ref="B2487">IF(OR(A2487=DATA!$H$2:$H$13),3,IF(OR(A2487=DATA!$H$14:$H$119),2,1))</f>
        <v>1</v>
      </c>
      <c r="C2487" s="173">
        <f>'HP-ICS, V5-Sep24'!L2489</f>
        <v>0</v>
      </c>
      <c r="D2487" s="172" t="str">
        <f>IF(AND(C2487&gt;='Risk(Area, dist)'!$C$9, C2487&lt;='Risk(Area, dist)'!$E$9), 1, IF(AND(C2487&gt;'Risk(Area, dist)'!$C$10, C2487&lt;='Risk(Area, dist)'!$E$10), 2, IF(C2487&gt;='Risk(Area, dist)'!$C$11, 3, "")))</f>
        <v/>
      </c>
      <c r="E2487" s="172">
        <f>'HP-ICS, V5-Sep24'!G2489</f>
        <v>0</v>
      </c>
      <c r="F2487" s="174" t="str">
        <f>IF(AND(E2487&gt;='Risk(Area, dist)'!$H$9, E2487&lt;='Risk(Area, dist)'!$J$9), 1, IF(AND(E2487&gt;'Risk(Area, dist)'!$H$10, E2487&lt;='Risk(Area, dist)'!$J$10), 2, IF(E2487&gt;='Risk(Area, dist)'!$H$11, 3, "")))</f>
        <v/>
      </c>
      <c r="G2487" s="174">
        <f>'HP-ICS, V5-Sep24'!AJ2489</f>
        <v>0</v>
      </c>
      <c r="H2487" s="174">
        <f t="shared" si="395"/>
        <v>3</v>
      </c>
      <c r="I2487" s="177" t="e">
        <f>('HP-ICS, V5-Sep24'!AM2489-'HP-ICS, V5-Sep24'!S2489)/'HP-ICS, V5-Sep24'!S2489</f>
        <v>#DIV/0!</v>
      </c>
      <c r="J2487" s="174" t="e">
        <f t="shared" si="396"/>
        <v>#DIV/0!</v>
      </c>
      <c r="K2487" s="172">
        <f>'HP-ICS, V5-Sep24'!U2489</f>
        <v>0</v>
      </c>
      <c r="L2487" s="174" t="str">
        <f t="shared" si="397"/>
        <v/>
      </c>
      <c r="M2487" s="173">
        <f>'HP-ICS, V5-Sep24'!AS2489</f>
        <v>0</v>
      </c>
      <c r="N2487" s="174" t="str">
        <f t="shared" si="398"/>
        <v/>
      </c>
      <c r="O2487" s="172">
        <f>'HP-ICS, V5-Sep24'!AO2489</f>
        <v>0</v>
      </c>
      <c r="P2487" s="174" t="str">
        <f t="shared" si="399"/>
        <v/>
      </c>
      <c r="Q2487" s="172">
        <f>'HP-ICS, V5-Sep24'!AT2489</f>
        <v>0</v>
      </c>
      <c r="R2487" s="174" t="str">
        <f t="shared" si="400"/>
        <v/>
      </c>
      <c r="S2487" s="174" t="e">
        <f t="shared" si="401"/>
        <v>#VALUE!</v>
      </c>
      <c r="T2487" s="174" t="e">
        <f t="shared" si="402"/>
        <v>#VALUE!</v>
      </c>
      <c r="U2487" s="173">
        <f>'HP-ICS, V5-Sep24'!AU2489</f>
        <v>0</v>
      </c>
      <c r="V2487" s="174">
        <f t="shared" si="403"/>
        <v>1</v>
      </c>
      <c r="W2487" s="175" t="e">
        <f t="shared" si="404"/>
        <v>#DIV/0!</v>
      </c>
      <c r="X2487" s="176" t="e">
        <f t="shared" si="405"/>
        <v>#DIV/0!</v>
      </c>
    </row>
    <row r="2488" spans="1:24" x14ac:dyDescent="0.3">
      <c r="A2488" s="172" t="str">
        <f>'HP-ICS, V5-Sep24'!D2490</f>
        <v>Guatemala</v>
      </c>
      <c r="B2488" s="172" cm="1">
        <f t="array" ref="B2488">IF(OR(A2488=DATA!$H$2:$H$13),3,IF(OR(A2488=DATA!$H$14:$H$119),2,1))</f>
        <v>1</v>
      </c>
      <c r="C2488" s="173">
        <f>'HP-ICS, V5-Sep24'!L2490</f>
        <v>0</v>
      </c>
      <c r="D2488" s="172" t="str">
        <f>IF(AND(C2488&gt;='Risk(Area, dist)'!$C$9, C2488&lt;='Risk(Area, dist)'!$E$9), 1, IF(AND(C2488&gt;'Risk(Area, dist)'!$C$10, C2488&lt;='Risk(Area, dist)'!$E$10), 2, IF(C2488&gt;='Risk(Area, dist)'!$C$11, 3, "")))</f>
        <v/>
      </c>
      <c r="E2488" s="172">
        <f>'HP-ICS, V5-Sep24'!G2490</f>
        <v>0</v>
      </c>
      <c r="F2488" s="174" t="str">
        <f>IF(AND(E2488&gt;='Risk(Area, dist)'!$H$9, E2488&lt;='Risk(Area, dist)'!$J$9), 1, IF(AND(E2488&gt;'Risk(Area, dist)'!$H$10, E2488&lt;='Risk(Area, dist)'!$J$10), 2, IF(E2488&gt;='Risk(Area, dist)'!$H$11, 3, "")))</f>
        <v/>
      </c>
      <c r="G2488" s="174">
        <f>'HP-ICS, V5-Sep24'!AJ2490</f>
        <v>0</v>
      </c>
      <c r="H2488" s="174">
        <f t="shared" si="395"/>
        <v>3</v>
      </c>
      <c r="I2488" s="177" t="e">
        <f>('HP-ICS, V5-Sep24'!AM2490-'HP-ICS, V5-Sep24'!S2490)/'HP-ICS, V5-Sep24'!S2490</f>
        <v>#DIV/0!</v>
      </c>
      <c r="J2488" s="174" t="e">
        <f t="shared" si="396"/>
        <v>#DIV/0!</v>
      </c>
      <c r="K2488" s="172">
        <f>'HP-ICS, V5-Sep24'!U2490</f>
        <v>0</v>
      </c>
      <c r="L2488" s="174" t="str">
        <f t="shared" si="397"/>
        <v/>
      </c>
      <c r="M2488" s="173">
        <f>'HP-ICS, V5-Sep24'!AS2490</f>
        <v>0</v>
      </c>
      <c r="N2488" s="174" t="str">
        <f t="shared" si="398"/>
        <v/>
      </c>
      <c r="O2488" s="172">
        <f>'HP-ICS, V5-Sep24'!AO2490</f>
        <v>0</v>
      </c>
      <c r="P2488" s="174" t="str">
        <f t="shared" si="399"/>
        <v/>
      </c>
      <c r="Q2488" s="172">
        <f>'HP-ICS, V5-Sep24'!AT2490</f>
        <v>0</v>
      </c>
      <c r="R2488" s="174" t="str">
        <f t="shared" si="400"/>
        <v/>
      </c>
      <c r="S2488" s="174" t="e">
        <f t="shared" si="401"/>
        <v>#VALUE!</v>
      </c>
      <c r="T2488" s="174" t="e">
        <f t="shared" si="402"/>
        <v>#VALUE!</v>
      </c>
      <c r="U2488" s="173">
        <f>'HP-ICS, V5-Sep24'!AU2490</f>
        <v>0</v>
      </c>
      <c r="V2488" s="174">
        <f t="shared" si="403"/>
        <v>1</v>
      </c>
      <c r="W2488" s="175" t="e">
        <f t="shared" si="404"/>
        <v>#DIV/0!</v>
      </c>
      <c r="X2488" s="176" t="e">
        <f t="shared" si="405"/>
        <v>#DIV/0!</v>
      </c>
    </row>
    <row r="2489" spans="1:24" x14ac:dyDescent="0.3">
      <c r="A2489" s="172" t="str">
        <f>'HP-ICS, V5-Sep24'!D2491</f>
        <v>Guatemala</v>
      </c>
      <c r="B2489" s="172" cm="1">
        <f t="array" ref="B2489">IF(OR(A2489=DATA!$H$2:$H$13),3,IF(OR(A2489=DATA!$H$14:$H$119),2,1))</f>
        <v>1</v>
      </c>
      <c r="C2489" s="173">
        <f>'HP-ICS, V5-Sep24'!L2491</f>
        <v>0</v>
      </c>
      <c r="D2489" s="172" t="str">
        <f>IF(AND(C2489&gt;='Risk(Area, dist)'!$C$9, C2489&lt;='Risk(Area, dist)'!$E$9), 1, IF(AND(C2489&gt;'Risk(Area, dist)'!$C$10, C2489&lt;='Risk(Area, dist)'!$E$10), 2, IF(C2489&gt;='Risk(Area, dist)'!$C$11, 3, "")))</f>
        <v/>
      </c>
      <c r="E2489" s="172">
        <f>'HP-ICS, V5-Sep24'!G2491</f>
        <v>0</v>
      </c>
      <c r="F2489" s="174" t="str">
        <f>IF(AND(E2489&gt;='Risk(Area, dist)'!$H$9, E2489&lt;='Risk(Area, dist)'!$J$9), 1, IF(AND(E2489&gt;'Risk(Area, dist)'!$H$10, E2489&lt;='Risk(Area, dist)'!$J$10), 2, IF(E2489&gt;='Risk(Area, dist)'!$H$11, 3, "")))</f>
        <v/>
      </c>
      <c r="G2489" s="174">
        <f>'HP-ICS, V5-Sep24'!AJ2491</f>
        <v>0</v>
      </c>
      <c r="H2489" s="174">
        <f t="shared" si="395"/>
        <v>3</v>
      </c>
      <c r="I2489" s="177" t="e">
        <f>('HP-ICS, V5-Sep24'!AM2491-'HP-ICS, V5-Sep24'!S2491)/'HP-ICS, V5-Sep24'!S2491</f>
        <v>#DIV/0!</v>
      </c>
      <c r="J2489" s="174" t="e">
        <f t="shared" si="396"/>
        <v>#DIV/0!</v>
      </c>
      <c r="K2489" s="172">
        <f>'HP-ICS, V5-Sep24'!U2491</f>
        <v>0</v>
      </c>
      <c r="L2489" s="174" t="str">
        <f t="shared" si="397"/>
        <v/>
      </c>
      <c r="M2489" s="173">
        <f>'HP-ICS, V5-Sep24'!AS2491</f>
        <v>0</v>
      </c>
      <c r="N2489" s="174" t="str">
        <f t="shared" si="398"/>
        <v/>
      </c>
      <c r="O2489" s="172">
        <f>'HP-ICS, V5-Sep24'!AO2491</f>
        <v>0</v>
      </c>
      <c r="P2489" s="174" t="str">
        <f t="shared" si="399"/>
        <v/>
      </c>
      <c r="Q2489" s="172">
        <f>'HP-ICS, V5-Sep24'!AT2491</f>
        <v>0</v>
      </c>
      <c r="R2489" s="174" t="str">
        <f t="shared" si="400"/>
        <v/>
      </c>
      <c r="S2489" s="174" t="e">
        <f t="shared" si="401"/>
        <v>#VALUE!</v>
      </c>
      <c r="T2489" s="174" t="e">
        <f t="shared" si="402"/>
        <v>#VALUE!</v>
      </c>
      <c r="U2489" s="173">
        <f>'HP-ICS, V5-Sep24'!AU2491</f>
        <v>0</v>
      </c>
      <c r="V2489" s="174">
        <f t="shared" si="403"/>
        <v>1</v>
      </c>
      <c r="W2489" s="175" t="e">
        <f t="shared" si="404"/>
        <v>#DIV/0!</v>
      </c>
      <c r="X2489" s="176" t="e">
        <f t="shared" si="405"/>
        <v>#DIV/0!</v>
      </c>
    </row>
    <row r="2490" spans="1:24" x14ac:dyDescent="0.3">
      <c r="A2490" s="172" t="str">
        <f>'HP-ICS, V5-Sep24'!D2492</f>
        <v>Guatemala</v>
      </c>
      <c r="B2490" s="172" cm="1">
        <f t="array" ref="B2490">IF(OR(A2490=DATA!$H$2:$H$13),3,IF(OR(A2490=DATA!$H$14:$H$119),2,1))</f>
        <v>1</v>
      </c>
      <c r="C2490" s="173">
        <f>'HP-ICS, V5-Sep24'!L2492</f>
        <v>0</v>
      </c>
      <c r="D2490" s="172" t="str">
        <f>IF(AND(C2490&gt;='Risk(Area, dist)'!$C$9, C2490&lt;='Risk(Area, dist)'!$E$9), 1, IF(AND(C2490&gt;'Risk(Area, dist)'!$C$10, C2490&lt;='Risk(Area, dist)'!$E$10), 2, IF(C2490&gt;='Risk(Area, dist)'!$C$11, 3, "")))</f>
        <v/>
      </c>
      <c r="E2490" s="172">
        <f>'HP-ICS, V5-Sep24'!G2492</f>
        <v>0</v>
      </c>
      <c r="F2490" s="174" t="str">
        <f>IF(AND(E2490&gt;='Risk(Area, dist)'!$H$9, E2490&lt;='Risk(Area, dist)'!$J$9), 1, IF(AND(E2490&gt;'Risk(Area, dist)'!$H$10, E2490&lt;='Risk(Area, dist)'!$J$10), 2, IF(E2490&gt;='Risk(Area, dist)'!$H$11, 3, "")))</f>
        <v/>
      </c>
      <c r="G2490" s="174">
        <f>'HP-ICS, V5-Sep24'!AJ2492</f>
        <v>0</v>
      </c>
      <c r="H2490" s="174">
        <f t="shared" si="395"/>
        <v>3</v>
      </c>
      <c r="I2490" s="177" t="e">
        <f>('HP-ICS, V5-Sep24'!AM2492-'HP-ICS, V5-Sep24'!S2492)/'HP-ICS, V5-Sep24'!S2492</f>
        <v>#DIV/0!</v>
      </c>
      <c r="J2490" s="174" t="e">
        <f t="shared" si="396"/>
        <v>#DIV/0!</v>
      </c>
      <c r="K2490" s="172">
        <f>'HP-ICS, V5-Sep24'!U2492</f>
        <v>0</v>
      </c>
      <c r="L2490" s="174" t="str">
        <f t="shared" si="397"/>
        <v/>
      </c>
      <c r="M2490" s="173">
        <f>'HP-ICS, V5-Sep24'!AS2492</f>
        <v>0</v>
      </c>
      <c r="N2490" s="174" t="str">
        <f t="shared" si="398"/>
        <v/>
      </c>
      <c r="O2490" s="172">
        <f>'HP-ICS, V5-Sep24'!AO2492</f>
        <v>0</v>
      </c>
      <c r="P2490" s="174" t="str">
        <f t="shared" si="399"/>
        <v/>
      </c>
      <c r="Q2490" s="172">
        <f>'HP-ICS, V5-Sep24'!AT2492</f>
        <v>0</v>
      </c>
      <c r="R2490" s="174" t="str">
        <f t="shared" si="400"/>
        <v/>
      </c>
      <c r="S2490" s="174" t="e">
        <f t="shared" si="401"/>
        <v>#VALUE!</v>
      </c>
      <c r="T2490" s="174" t="e">
        <f t="shared" si="402"/>
        <v>#VALUE!</v>
      </c>
      <c r="U2490" s="173">
        <f>'HP-ICS, V5-Sep24'!AU2492</f>
        <v>0</v>
      </c>
      <c r="V2490" s="174">
        <f t="shared" si="403"/>
        <v>1</v>
      </c>
      <c r="W2490" s="175" t="e">
        <f t="shared" si="404"/>
        <v>#DIV/0!</v>
      </c>
      <c r="X2490" s="176" t="e">
        <f t="shared" si="405"/>
        <v>#DIV/0!</v>
      </c>
    </row>
    <row r="2491" spans="1:24" x14ac:dyDescent="0.3">
      <c r="A2491" s="172" t="str">
        <f>'HP-ICS, V5-Sep24'!D2493</f>
        <v>Guatemala</v>
      </c>
      <c r="B2491" s="172" cm="1">
        <f t="array" ref="B2491">IF(OR(A2491=DATA!$H$2:$H$13),3,IF(OR(A2491=DATA!$H$14:$H$119),2,1))</f>
        <v>1</v>
      </c>
      <c r="C2491" s="173">
        <f>'HP-ICS, V5-Sep24'!L2493</f>
        <v>0</v>
      </c>
      <c r="D2491" s="172" t="str">
        <f>IF(AND(C2491&gt;='Risk(Area, dist)'!$C$9, C2491&lt;='Risk(Area, dist)'!$E$9), 1, IF(AND(C2491&gt;'Risk(Area, dist)'!$C$10, C2491&lt;='Risk(Area, dist)'!$E$10), 2, IF(C2491&gt;='Risk(Area, dist)'!$C$11, 3, "")))</f>
        <v/>
      </c>
      <c r="E2491" s="172">
        <f>'HP-ICS, V5-Sep24'!G2493</f>
        <v>0</v>
      </c>
      <c r="F2491" s="174" t="str">
        <f>IF(AND(E2491&gt;='Risk(Area, dist)'!$H$9, E2491&lt;='Risk(Area, dist)'!$J$9), 1, IF(AND(E2491&gt;'Risk(Area, dist)'!$H$10, E2491&lt;='Risk(Area, dist)'!$J$10), 2, IF(E2491&gt;='Risk(Area, dist)'!$H$11, 3, "")))</f>
        <v/>
      </c>
      <c r="G2491" s="174">
        <f>'HP-ICS, V5-Sep24'!AJ2493</f>
        <v>0</v>
      </c>
      <c r="H2491" s="174">
        <f t="shared" si="395"/>
        <v>3</v>
      </c>
      <c r="I2491" s="177" t="e">
        <f>('HP-ICS, V5-Sep24'!AM2493-'HP-ICS, V5-Sep24'!S2493)/'HP-ICS, V5-Sep24'!S2493</f>
        <v>#DIV/0!</v>
      </c>
      <c r="J2491" s="174" t="e">
        <f t="shared" si="396"/>
        <v>#DIV/0!</v>
      </c>
      <c r="K2491" s="172">
        <f>'HP-ICS, V5-Sep24'!U2493</f>
        <v>0</v>
      </c>
      <c r="L2491" s="174" t="str">
        <f t="shared" si="397"/>
        <v/>
      </c>
      <c r="M2491" s="173">
        <f>'HP-ICS, V5-Sep24'!AS2493</f>
        <v>0</v>
      </c>
      <c r="N2491" s="174" t="str">
        <f t="shared" si="398"/>
        <v/>
      </c>
      <c r="O2491" s="172">
        <f>'HP-ICS, V5-Sep24'!AO2493</f>
        <v>0</v>
      </c>
      <c r="P2491" s="174" t="str">
        <f t="shared" si="399"/>
        <v/>
      </c>
      <c r="Q2491" s="172">
        <f>'HP-ICS, V5-Sep24'!AT2493</f>
        <v>0</v>
      </c>
      <c r="R2491" s="174" t="str">
        <f t="shared" si="400"/>
        <v/>
      </c>
      <c r="S2491" s="174" t="e">
        <f t="shared" si="401"/>
        <v>#VALUE!</v>
      </c>
      <c r="T2491" s="174" t="e">
        <f t="shared" si="402"/>
        <v>#VALUE!</v>
      </c>
      <c r="U2491" s="173">
        <f>'HP-ICS, V5-Sep24'!AU2493</f>
        <v>0</v>
      </c>
      <c r="V2491" s="174">
        <f t="shared" si="403"/>
        <v>1</v>
      </c>
      <c r="W2491" s="175" t="e">
        <f t="shared" si="404"/>
        <v>#DIV/0!</v>
      </c>
      <c r="X2491" s="176" t="e">
        <f t="shared" si="405"/>
        <v>#DIV/0!</v>
      </c>
    </row>
    <row r="2492" spans="1:24" x14ac:dyDescent="0.3">
      <c r="A2492" s="172" t="str">
        <f>'HP-ICS, V5-Sep24'!D2494</f>
        <v>Guatemala</v>
      </c>
      <c r="B2492" s="172" cm="1">
        <f t="array" ref="B2492">IF(OR(A2492=DATA!$H$2:$H$13),3,IF(OR(A2492=DATA!$H$14:$H$119),2,1))</f>
        <v>1</v>
      </c>
      <c r="C2492" s="173">
        <f>'HP-ICS, V5-Sep24'!L2494</f>
        <v>0</v>
      </c>
      <c r="D2492" s="172" t="str">
        <f>IF(AND(C2492&gt;='Risk(Area, dist)'!$C$9, C2492&lt;='Risk(Area, dist)'!$E$9), 1, IF(AND(C2492&gt;'Risk(Area, dist)'!$C$10, C2492&lt;='Risk(Area, dist)'!$E$10), 2, IF(C2492&gt;='Risk(Area, dist)'!$C$11, 3, "")))</f>
        <v/>
      </c>
      <c r="E2492" s="172">
        <f>'HP-ICS, V5-Sep24'!G2494</f>
        <v>0</v>
      </c>
      <c r="F2492" s="174" t="str">
        <f>IF(AND(E2492&gt;='Risk(Area, dist)'!$H$9, E2492&lt;='Risk(Area, dist)'!$J$9), 1, IF(AND(E2492&gt;'Risk(Area, dist)'!$H$10, E2492&lt;='Risk(Area, dist)'!$J$10), 2, IF(E2492&gt;='Risk(Area, dist)'!$H$11, 3, "")))</f>
        <v/>
      </c>
      <c r="G2492" s="174">
        <f>'HP-ICS, V5-Sep24'!AJ2494</f>
        <v>0</v>
      </c>
      <c r="H2492" s="174">
        <f t="shared" si="395"/>
        <v>3</v>
      </c>
      <c r="I2492" s="177" t="e">
        <f>('HP-ICS, V5-Sep24'!AM2494-'HP-ICS, V5-Sep24'!S2494)/'HP-ICS, V5-Sep24'!S2494</f>
        <v>#DIV/0!</v>
      </c>
      <c r="J2492" s="174" t="e">
        <f t="shared" si="396"/>
        <v>#DIV/0!</v>
      </c>
      <c r="K2492" s="172">
        <f>'HP-ICS, V5-Sep24'!U2494</f>
        <v>0</v>
      </c>
      <c r="L2492" s="174" t="str">
        <f t="shared" si="397"/>
        <v/>
      </c>
      <c r="M2492" s="173">
        <f>'HP-ICS, V5-Sep24'!AS2494</f>
        <v>0</v>
      </c>
      <c r="N2492" s="174" t="str">
        <f t="shared" si="398"/>
        <v/>
      </c>
      <c r="O2492" s="172">
        <f>'HP-ICS, V5-Sep24'!AO2494</f>
        <v>0</v>
      </c>
      <c r="P2492" s="174" t="str">
        <f t="shared" si="399"/>
        <v/>
      </c>
      <c r="Q2492" s="172">
        <f>'HP-ICS, V5-Sep24'!AT2494</f>
        <v>0</v>
      </c>
      <c r="R2492" s="174" t="str">
        <f t="shared" si="400"/>
        <v/>
      </c>
      <c r="S2492" s="174" t="e">
        <f t="shared" si="401"/>
        <v>#VALUE!</v>
      </c>
      <c r="T2492" s="174" t="e">
        <f t="shared" si="402"/>
        <v>#VALUE!</v>
      </c>
      <c r="U2492" s="173">
        <f>'HP-ICS, V5-Sep24'!AU2494</f>
        <v>0</v>
      </c>
      <c r="V2492" s="174">
        <f t="shared" si="403"/>
        <v>1</v>
      </c>
      <c r="W2492" s="175" t="e">
        <f t="shared" si="404"/>
        <v>#DIV/0!</v>
      </c>
      <c r="X2492" s="176" t="e">
        <f t="shared" si="405"/>
        <v>#DIV/0!</v>
      </c>
    </row>
    <row r="2493" spans="1:24" x14ac:dyDescent="0.3">
      <c r="A2493" s="172" t="str">
        <f>'HP-ICS, V5-Sep24'!D2495</f>
        <v>Guatemala</v>
      </c>
      <c r="B2493" s="172" cm="1">
        <f t="array" ref="B2493">IF(OR(A2493=DATA!$H$2:$H$13),3,IF(OR(A2493=DATA!$H$14:$H$119),2,1))</f>
        <v>1</v>
      </c>
      <c r="C2493" s="173">
        <f>'HP-ICS, V5-Sep24'!L2495</f>
        <v>0</v>
      </c>
      <c r="D2493" s="172" t="str">
        <f>IF(AND(C2493&gt;='Risk(Area, dist)'!$C$9, C2493&lt;='Risk(Area, dist)'!$E$9), 1, IF(AND(C2493&gt;'Risk(Area, dist)'!$C$10, C2493&lt;='Risk(Area, dist)'!$E$10), 2, IF(C2493&gt;='Risk(Area, dist)'!$C$11, 3, "")))</f>
        <v/>
      </c>
      <c r="E2493" s="172">
        <f>'HP-ICS, V5-Sep24'!G2495</f>
        <v>0</v>
      </c>
      <c r="F2493" s="174" t="str">
        <f>IF(AND(E2493&gt;='Risk(Area, dist)'!$H$9, E2493&lt;='Risk(Area, dist)'!$J$9), 1, IF(AND(E2493&gt;'Risk(Area, dist)'!$H$10, E2493&lt;='Risk(Area, dist)'!$J$10), 2, IF(E2493&gt;='Risk(Area, dist)'!$H$11, 3, "")))</f>
        <v/>
      </c>
      <c r="G2493" s="174">
        <f>'HP-ICS, V5-Sep24'!AJ2495</f>
        <v>0</v>
      </c>
      <c r="H2493" s="174">
        <f t="shared" si="395"/>
        <v>3</v>
      </c>
      <c r="I2493" s="177" t="e">
        <f>('HP-ICS, V5-Sep24'!AM2495-'HP-ICS, V5-Sep24'!S2495)/'HP-ICS, V5-Sep24'!S2495</f>
        <v>#DIV/0!</v>
      </c>
      <c r="J2493" s="174" t="e">
        <f t="shared" si="396"/>
        <v>#DIV/0!</v>
      </c>
      <c r="K2493" s="172">
        <f>'HP-ICS, V5-Sep24'!U2495</f>
        <v>0</v>
      </c>
      <c r="L2493" s="174" t="str">
        <f t="shared" si="397"/>
        <v/>
      </c>
      <c r="M2493" s="173">
        <f>'HP-ICS, V5-Sep24'!AS2495</f>
        <v>0</v>
      </c>
      <c r="N2493" s="174" t="str">
        <f t="shared" si="398"/>
        <v/>
      </c>
      <c r="O2493" s="172">
        <f>'HP-ICS, V5-Sep24'!AO2495</f>
        <v>0</v>
      </c>
      <c r="P2493" s="174" t="str">
        <f t="shared" si="399"/>
        <v/>
      </c>
      <c r="Q2493" s="172">
        <f>'HP-ICS, V5-Sep24'!AT2495</f>
        <v>0</v>
      </c>
      <c r="R2493" s="174" t="str">
        <f t="shared" si="400"/>
        <v/>
      </c>
      <c r="S2493" s="174" t="e">
        <f t="shared" si="401"/>
        <v>#VALUE!</v>
      </c>
      <c r="T2493" s="174" t="e">
        <f t="shared" si="402"/>
        <v>#VALUE!</v>
      </c>
      <c r="U2493" s="173">
        <f>'HP-ICS, V5-Sep24'!AU2495</f>
        <v>0</v>
      </c>
      <c r="V2493" s="174">
        <f t="shared" si="403"/>
        <v>1</v>
      </c>
      <c r="W2493" s="175" t="e">
        <f t="shared" si="404"/>
        <v>#DIV/0!</v>
      </c>
      <c r="X2493" s="176" t="e">
        <f t="shared" si="405"/>
        <v>#DIV/0!</v>
      </c>
    </row>
    <row r="2494" spans="1:24" x14ac:dyDescent="0.3">
      <c r="A2494" s="172" t="str">
        <f>'HP-ICS, V5-Sep24'!D2496</f>
        <v>Guatemala</v>
      </c>
      <c r="B2494" s="172" cm="1">
        <f t="array" ref="B2494">IF(OR(A2494=DATA!$H$2:$H$13),3,IF(OR(A2494=DATA!$H$14:$H$119),2,1))</f>
        <v>1</v>
      </c>
      <c r="C2494" s="173">
        <f>'HP-ICS, V5-Sep24'!L2496</f>
        <v>0</v>
      </c>
      <c r="D2494" s="172" t="str">
        <f>IF(AND(C2494&gt;='Risk(Area, dist)'!$C$9, C2494&lt;='Risk(Area, dist)'!$E$9), 1, IF(AND(C2494&gt;'Risk(Area, dist)'!$C$10, C2494&lt;='Risk(Area, dist)'!$E$10), 2, IF(C2494&gt;='Risk(Area, dist)'!$C$11, 3, "")))</f>
        <v/>
      </c>
      <c r="E2494" s="172">
        <f>'HP-ICS, V5-Sep24'!G2496</f>
        <v>0</v>
      </c>
      <c r="F2494" s="174" t="str">
        <f>IF(AND(E2494&gt;='Risk(Area, dist)'!$H$9, E2494&lt;='Risk(Area, dist)'!$J$9), 1, IF(AND(E2494&gt;'Risk(Area, dist)'!$H$10, E2494&lt;='Risk(Area, dist)'!$J$10), 2, IF(E2494&gt;='Risk(Area, dist)'!$H$11, 3, "")))</f>
        <v/>
      </c>
      <c r="G2494" s="174">
        <f>'HP-ICS, V5-Sep24'!AJ2496</f>
        <v>0</v>
      </c>
      <c r="H2494" s="174">
        <f t="shared" si="395"/>
        <v>3</v>
      </c>
      <c r="I2494" s="177" t="e">
        <f>('HP-ICS, V5-Sep24'!AM2496-'HP-ICS, V5-Sep24'!S2496)/'HP-ICS, V5-Sep24'!S2496</f>
        <v>#DIV/0!</v>
      </c>
      <c r="J2494" s="174" t="e">
        <f t="shared" si="396"/>
        <v>#DIV/0!</v>
      </c>
      <c r="K2494" s="172">
        <f>'HP-ICS, V5-Sep24'!U2496</f>
        <v>0</v>
      </c>
      <c r="L2494" s="174" t="str">
        <f t="shared" si="397"/>
        <v/>
      </c>
      <c r="M2494" s="173">
        <f>'HP-ICS, V5-Sep24'!AS2496</f>
        <v>0</v>
      </c>
      <c r="N2494" s="174" t="str">
        <f t="shared" si="398"/>
        <v/>
      </c>
      <c r="O2494" s="172">
        <f>'HP-ICS, V5-Sep24'!AO2496</f>
        <v>0</v>
      </c>
      <c r="P2494" s="174" t="str">
        <f t="shared" si="399"/>
        <v/>
      </c>
      <c r="Q2494" s="172">
        <f>'HP-ICS, V5-Sep24'!AT2496</f>
        <v>0</v>
      </c>
      <c r="R2494" s="174" t="str">
        <f t="shared" si="400"/>
        <v/>
      </c>
      <c r="S2494" s="174" t="e">
        <f t="shared" si="401"/>
        <v>#VALUE!</v>
      </c>
      <c r="T2494" s="174" t="e">
        <f t="shared" si="402"/>
        <v>#VALUE!</v>
      </c>
      <c r="U2494" s="173">
        <f>'HP-ICS, V5-Sep24'!AU2496</f>
        <v>0</v>
      </c>
      <c r="V2494" s="174">
        <f t="shared" si="403"/>
        <v>1</v>
      </c>
      <c r="W2494" s="175" t="e">
        <f t="shared" si="404"/>
        <v>#DIV/0!</v>
      </c>
      <c r="X2494" s="176" t="e">
        <f t="shared" si="405"/>
        <v>#DIV/0!</v>
      </c>
    </row>
    <row r="2495" spans="1:24" x14ac:dyDescent="0.3">
      <c r="A2495" s="172" t="str">
        <f>'HP-ICS, V5-Sep24'!D2497</f>
        <v>Guatemala</v>
      </c>
      <c r="B2495" s="172" cm="1">
        <f t="array" ref="B2495">IF(OR(A2495=DATA!$H$2:$H$13),3,IF(OR(A2495=DATA!$H$14:$H$119),2,1))</f>
        <v>1</v>
      </c>
      <c r="C2495" s="173">
        <f>'HP-ICS, V5-Sep24'!L2497</f>
        <v>0</v>
      </c>
      <c r="D2495" s="172" t="str">
        <f>IF(AND(C2495&gt;='Risk(Area, dist)'!$C$9, C2495&lt;='Risk(Area, dist)'!$E$9), 1, IF(AND(C2495&gt;'Risk(Area, dist)'!$C$10, C2495&lt;='Risk(Area, dist)'!$E$10), 2, IF(C2495&gt;='Risk(Area, dist)'!$C$11, 3, "")))</f>
        <v/>
      </c>
      <c r="E2495" s="172">
        <f>'HP-ICS, V5-Sep24'!G2497</f>
        <v>0</v>
      </c>
      <c r="F2495" s="174" t="str">
        <f>IF(AND(E2495&gt;='Risk(Area, dist)'!$H$9, E2495&lt;='Risk(Area, dist)'!$J$9), 1, IF(AND(E2495&gt;'Risk(Area, dist)'!$H$10, E2495&lt;='Risk(Area, dist)'!$J$10), 2, IF(E2495&gt;='Risk(Area, dist)'!$H$11, 3, "")))</f>
        <v/>
      </c>
      <c r="G2495" s="174">
        <f>'HP-ICS, V5-Sep24'!AJ2497</f>
        <v>0</v>
      </c>
      <c r="H2495" s="174">
        <f t="shared" si="395"/>
        <v>3</v>
      </c>
      <c r="I2495" s="177" t="e">
        <f>('HP-ICS, V5-Sep24'!AM2497-'HP-ICS, V5-Sep24'!S2497)/'HP-ICS, V5-Sep24'!S2497</f>
        <v>#DIV/0!</v>
      </c>
      <c r="J2495" s="174" t="e">
        <f t="shared" si="396"/>
        <v>#DIV/0!</v>
      </c>
      <c r="K2495" s="172">
        <f>'HP-ICS, V5-Sep24'!U2497</f>
        <v>0</v>
      </c>
      <c r="L2495" s="174" t="str">
        <f t="shared" si="397"/>
        <v/>
      </c>
      <c r="M2495" s="173">
        <f>'HP-ICS, V5-Sep24'!AS2497</f>
        <v>0</v>
      </c>
      <c r="N2495" s="174" t="str">
        <f t="shared" si="398"/>
        <v/>
      </c>
      <c r="O2495" s="172">
        <f>'HP-ICS, V5-Sep24'!AO2497</f>
        <v>0</v>
      </c>
      <c r="P2495" s="174" t="str">
        <f t="shared" si="399"/>
        <v/>
      </c>
      <c r="Q2495" s="172">
        <f>'HP-ICS, V5-Sep24'!AT2497</f>
        <v>0</v>
      </c>
      <c r="R2495" s="174" t="str">
        <f t="shared" si="400"/>
        <v/>
      </c>
      <c r="S2495" s="174" t="e">
        <f t="shared" si="401"/>
        <v>#VALUE!</v>
      </c>
      <c r="T2495" s="174" t="e">
        <f t="shared" si="402"/>
        <v>#VALUE!</v>
      </c>
      <c r="U2495" s="173">
        <f>'HP-ICS, V5-Sep24'!AU2497</f>
        <v>0</v>
      </c>
      <c r="V2495" s="174">
        <f t="shared" si="403"/>
        <v>1</v>
      </c>
      <c r="W2495" s="175" t="e">
        <f t="shared" si="404"/>
        <v>#DIV/0!</v>
      </c>
      <c r="X2495" s="176" t="e">
        <f t="shared" si="405"/>
        <v>#DIV/0!</v>
      </c>
    </row>
    <row r="2496" spans="1:24" x14ac:dyDescent="0.3">
      <c r="A2496" s="172" t="str">
        <f>'HP-ICS, V5-Sep24'!D2498</f>
        <v>Guatemala</v>
      </c>
      <c r="B2496" s="172" cm="1">
        <f t="array" ref="B2496">IF(OR(A2496=DATA!$H$2:$H$13),3,IF(OR(A2496=DATA!$H$14:$H$119),2,1))</f>
        <v>1</v>
      </c>
      <c r="C2496" s="173">
        <f>'HP-ICS, V5-Sep24'!L2498</f>
        <v>0</v>
      </c>
      <c r="D2496" s="172" t="str">
        <f>IF(AND(C2496&gt;='Risk(Area, dist)'!$C$9, C2496&lt;='Risk(Area, dist)'!$E$9), 1, IF(AND(C2496&gt;'Risk(Area, dist)'!$C$10, C2496&lt;='Risk(Area, dist)'!$E$10), 2, IF(C2496&gt;='Risk(Area, dist)'!$C$11, 3, "")))</f>
        <v/>
      </c>
      <c r="E2496" s="172">
        <f>'HP-ICS, V5-Sep24'!G2498</f>
        <v>0</v>
      </c>
      <c r="F2496" s="174" t="str">
        <f>IF(AND(E2496&gt;='Risk(Area, dist)'!$H$9, E2496&lt;='Risk(Area, dist)'!$J$9), 1, IF(AND(E2496&gt;'Risk(Area, dist)'!$H$10, E2496&lt;='Risk(Area, dist)'!$J$10), 2, IF(E2496&gt;='Risk(Area, dist)'!$H$11, 3, "")))</f>
        <v/>
      </c>
      <c r="G2496" s="174">
        <f>'HP-ICS, V5-Sep24'!AJ2498</f>
        <v>0</v>
      </c>
      <c r="H2496" s="174">
        <f t="shared" si="395"/>
        <v>3</v>
      </c>
      <c r="I2496" s="177" t="e">
        <f>('HP-ICS, V5-Sep24'!AM2498-'HP-ICS, V5-Sep24'!S2498)/'HP-ICS, V5-Sep24'!S2498</f>
        <v>#DIV/0!</v>
      </c>
      <c r="J2496" s="174" t="e">
        <f t="shared" si="396"/>
        <v>#DIV/0!</v>
      </c>
      <c r="K2496" s="172">
        <f>'HP-ICS, V5-Sep24'!U2498</f>
        <v>0</v>
      </c>
      <c r="L2496" s="174" t="str">
        <f t="shared" si="397"/>
        <v/>
      </c>
      <c r="M2496" s="173">
        <f>'HP-ICS, V5-Sep24'!AS2498</f>
        <v>0</v>
      </c>
      <c r="N2496" s="174" t="str">
        <f t="shared" si="398"/>
        <v/>
      </c>
      <c r="O2496" s="172">
        <f>'HP-ICS, V5-Sep24'!AO2498</f>
        <v>0</v>
      </c>
      <c r="P2496" s="174" t="str">
        <f t="shared" si="399"/>
        <v/>
      </c>
      <c r="Q2496" s="172">
        <f>'HP-ICS, V5-Sep24'!AT2498</f>
        <v>0</v>
      </c>
      <c r="R2496" s="174" t="str">
        <f t="shared" si="400"/>
        <v/>
      </c>
      <c r="S2496" s="174" t="e">
        <f t="shared" si="401"/>
        <v>#VALUE!</v>
      </c>
      <c r="T2496" s="174" t="e">
        <f t="shared" si="402"/>
        <v>#VALUE!</v>
      </c>
      <c r="U2496" s="173">
        <f>'HP-ICS, V5-Sep24'!AU2498</f>
        <v>0</v>
      </c>
      <c r="V2496" s="174">
        <f t="shared" si="403"/>
        <v>1</v>
      </c>
      <c r="W2496" s="175" t="e">
        <f t="shared" si="404"/>
        <v>#DIV/0!</v>
      </c>
      <c r="X2496" s="176" t="e">
        <f t="shared" si="405"/>
        <v>#DIV/0!</v>
      </c>
    </row>
    <row r="2497" spans="1:24" x14ac:dyDescent="0.3">
      <c r="A2497" s="172" t="str">
        <f>'HP-ICS, V5-Sep24'!D2499</f>
        <v>Guatemala</v>
      </c>
      <c r="B2497" s="172" cm="1">
        <f t="array" ref="B2497">IF(OR(A2497=DATA!$H$2:$H$13),3,IF(OR(A2497=DATA!$H$14:$H$119),2,1))</f>
        <v>1</v>
      </c>
      <c r="C2497" s="173">
        <f>'HP-ICS, V5-Sep24'!L2499</f>
        <v>0</v>
      </c>
      <c r="D2497" s="172" t="str">
        <f>IF(AND(C2497&gt;='Risk(Area, dist)'!$C$9, C2497&lt;='Risk(Area, dist)'!$E$9), 1, IF(AND(C2497&gt;'Risk(Area, dist)'!$C$10, C2497&lt;='Risk(Area, dist)'!$E$10), 2, IF(C2497&gt;='Risk(Area, dist)'!$C$11, 3, "")))</f>
        <v/>
      </c>
      <c r="E2497" s="172">
        <f>'HP-ICS, V5-Sep24'!G2499</f>
        <v>0</v>
      </c>
      <c r="F2497" s="174" t="str">
        <f>IF(AND(E2497&gt;='Risk(Area, dist)'!$H$9, E2497&lt;='Risk(Area, dist)'!$J$9), 1, IF(AND(E2497&gt;'Risk(Area, dist)'!$H$10, E2497&lt;='Risk(Area, dist)'!$J$10), 2, IF(E2497&gt;='Risk(Area, dist)'!$H$11, 3, "")))</f>
        <v/>
      </c>
      <c r="G2497" s="174">
        <f>'HP-ICS, V5-Sep24'!AJ2499</f>
        <v>0</v>
      </c>
      <c r="H2497" s="174">
        <f t="shared" si="395"/>
        <v>3</v>
      </c>
      <c r="I2497" s="177" t="e">
        <f>('HP-ICS, V5-Sep24'!AM2499-'HP-ICS, V5-Sep24'!S2499)/'HP-ICS, V5-Sep24'!S2499</f>
        <v>#DIV/0!</v>
      </c>
      <c r="J2497" s="174" t="e">
        <f t="shared" si="396"/>
        <v>#DIV/0!</v>
      </c>
      <c r="K2497" s="172">
        <f>'HP-ICS, V5-Sep24'!U2499</f>
        <v>0</v>
      </c>
      <c r="L2497" s="174" t="str">
        <f t="shared" si="397"/>
        <v/>
      </c>
      <c r="M2497" s="173">
        <f>'HP-ICS, V5-Sep24'!AS2499</f>
        <v>0</v>
      </c>
      <c r="N2497" s="174" t="str">
        <f t="shared" si="398"/>
        <v/>
      </c>
      <c r="O2497" s="172">
        <f>'HP-ICS, V5-Sep24'!AO2499</f>
        <v>0</v>
      </c>
      <c r="P2497" s="174" t="str">
        <f t="shared" si="399"/>
        <v/>
      </c>
      <c r="Q2497" s="172">
        <f>'HP-ICS, V5-Sep24'!AT2499</f>
        <v>0</v>
      </c>
      <c r="R2497" s="174" t="str">
        <f t="shared" si="400"/>
        <v/>
      </c>
      <c r="S2497" s="174" t="e">
        <f t="shared" si="401"/>
        <v>#VALUE!</v>
      </c>
      <c r="T2497" s="174" t="e">
        <f t="shared" si="402"/>
        <v>#VALUE!</v>
      </c>
      <c r="U2497" s="173">
        <f>'HP-ICS, V5-Sep24'!AU2499</f>
        <v>0</v>
      </c>
      <c r="V2497" s="174">
        <f t="shared" si="403"/>
        <v>1</v>
      </c>
      <c r="W2497" s="175" t="e">
        <f t="shared" si="404"/>
        <v>#DIV/0!</v>
      </c>
      <c r="X2497" s="176" t="e">
        <f t="shared" si="405"/>
        <v>#DIV/0!</v>
      </c>
    </row>
    <row r="2498" spans="1:24" x14ac:dyDescent="0.3">
      <c r="A2498" s="172" t="str">
        <f>'HP-ICS, V5-Sep24'!D2500</f>
        <v>Guatemala</v>
      </c>
      <c r="B2498" s="172" cm="1">
        <f t="array" ref="B2498">IF(OR(A2498=DATA!$H$2:$H$13),3,IF(OR(A2498=DATA!$H$14:$H$119),2,1))</f>
        <v>1</v>
      </c>
      <c r="C2498" s="173">
        <f>'HP-ICS, V5-Sep24'!L2500</f>
        <v>0</v>
      </c>
      <c r="D2498" s="172" t="str">
        <f>IF(AND(C2498&gt;='Risk(Area, dist)'!$C$9, C2498&lt;='Risk(Area, dist)'!$E$9), 1, IF(AND(C2498&gt;'Risk(Area, dist)'!$C$10, C2498&lt;='Risk(Area, dist)'!$E$10), 2, IF(C2498&gt;='Risk(Area, dist)'!$C$11, 3, "")))</f>
        <v/>
      </c>
      <c r="E2498" s="172">
        <f>'HP-ICS, V5-Sep24'!G2500</f>
        <v>0</v>
      </c>
      <c r="F2498" s="174" t="str">
        <f>IF(AND(E2498&gt;='Risk(Area, dist)'!$H$9, E2498&lt;='Risk(Area, dist)'!$J$9), 1, IF(AND(E2498&gt;'Risk(Area, dist)'!$H$10, E2498&lt;='Risk(Area, dist)'!$J$10), 2, IF(E2498&gt;='Risk(Area, dist)'!$H$11, 3, "")))</f>
        <v/>
      </c>
      <c r="G2498" s="174">
        <f>'HP-ICS, V5-Sep24'!AJ2500</f>
        <v>0</v>
      </c>
      <c r="H2498" s="174">
        <f t="shared" ref="H2498:H2561" si="406">IF(G2498="Orgánico / Organic",1,IF(G2498="T3",2,3))</f>
        <v>3</v>
      </c>
      <c r="I2498" s="177" t="e">
        <f>('HP-ICS, V5-Sep24'!AM2500-'HP-ICS, V5-Sep24'!S2500)/'HP-ICS, V5-Sep24'!S2500</f>
        <v>#DIV/0!</v>
      </c>
      <c r="J2498" s="174" t="e">
        <f t="shared" ref="J2498:J2561" si="407">IF(OR(AND(I2498&gt;=-10%,I2498&lt;=0%),AND(I2498&gt;=0%,I2498&lt;=10%)), 1, IF(I2498&gt;10%, 3, IF(I2498&lt;-10%, 2, "")))</f>
        <v>#DIV/0!</v>
      </c>
      <c r="K2498" s="172">
        <f>'HP-ICS, V5-Sep24'!U2500</f>
        <v>0</v>
      </c>
      <c r="L2498" s="174" t="str">
        <f t="shared" ref="L2498:L2561" si="408">IF(K2498="NA", 1, IF(K2498="Intercalado / Intercrop", 2, IF(K2498="Rotación / Rotation", 3, "")))</f>
        <v/>
      </c>
      <c r="M2498" s="173">
        <f>'HP-ICS, V5-Sep24'!AS2500</f>
        <v>0</v>
      </c>
      <c r="N2498" s="174" t="str">
        <f t="shared" ref="N2498:N2561" si="409">IF(M2498="No", 3, IF(M2498="Sí / Yes", 1, ""))</f>
        <v/>
      </c>
      <c r="O2498" s="172">
        <f>'HP-ICS, V5-Sep24'!AO2500</f>
        <v>0</v>
      </c>
      <c r="P2498" s="174" t="str">
        <f t="shared" ref="P2498:P2561" si="410">IF(O2498="No", 1, IF(O2498="Sí / Yes", 3, ""))</f>
        <v/>
      </c>
      <c r="Q2498" s="172">
        <f>'HP-ICS, V5-Sep24'!AT2500</f>
        <v>0</v>
      </c>
      <c r="R2498" s="174" t="str">
        <f t="shared" ref="R2498:R2561" si="411">IF(Q2498="No", 1, IF(Q2498="Sí / Yes", 3, ""))</f>
        <v/>
      </c>
      <c r="S2498" s="174" t="e">
        <f t="shared" ref="S2498:S2561" si="412">R2498-P2498</f>
        <v>#VALUE!</v>
      </c>
      <c r="T2498" s="174" t="e">
        <f t="shared" ref="T2498:T2561" si="413">IF(S2498=2,3,1)</f>
        <v>#VALUE!</v>
      </c>
      <c r="U2498" s="173">
        <f>'HP-ICS, V5-Sep24'!AU2500</f>
        <v>0</v>
      </c>
      <c r="V2498" s="174">
        <f t="shared" ref="V2498:V2561" si="414">IF(U2498=0,1,IF(U2498&gt;0,3,2))</f>
        <v>1</v>
      </c>
      <c r="W2498" s="175" t="e">
        <f t="shared" ref="W2498:W2561" si="415">AVERAGE(B2498,D2498,F2498,H2498,J2498,L2498,N2498,V2498,T2498)</f>
        <v>#DIV/0!</v>
      </c>
      <c r="X2498" s="176" t="e">
        <f t="shared" si="405"/>
        <v>#DIV/0!</v>
      </c>
    </row>
    <row r="2499" spans="1:24" x14ac:dyDescent="0.3">
      <c r="A2499" s="172" t="str">
        <f>'HP-ICS, V5-Sep24'!D2501</f>
        <v>Guatemala</v>
      </c>
      <c r="B2499" s="172" cm="1">
        <f t="array" ref="B2499">IF(OR(A2499=DATA!$H$2:$H$13),3,IF(OR(A2499=DATA!$H$14:$H$119),2,1))</f>
        <v>1</v>
      </c>
      <c r="C2499" s="173">
        <f>'HP-ICS, V5-Sep24'!L2501</f>
        <v>0</v>
      </c>
      <c r="D2499" s="172" t="str">
        <f>IF(AND(C2499&gt;='Risk(Area, dist)'!$C$9, C2499&lt;='Risk(Area, dist)'!$E$9), 1, IF(AND(C2499&gt;'Risk(Area, dist)'!$C$10, C2499&lt;='Risk(Area, dist)'!$E$10), 2, IF(C2499&gt;='Risk(Area, dist)'!$C$11, 3, "")))</f>
        <v/>
      </c>
      <c r="E2499" s="172">
        <f>'HP-ICS, V5-Sep24'!G2501</f>
        <v>0</v>
      </c>
      <c r="F2499" s="174" t="str">
        <f>IF(AND(E2499&gt;='Risk(Area, dist)'!$H$9, E2499&lt;='Risk(Area, dist)'!$J$9), 1, IF(AND(E2499&gt;'Risk(Area, dist)'!$H$10, E2499&lt;='Risk(Area, dist)'!$J$10), 2, IF(E2499&gt;='Risk(Area, dist)'!$H$11, 3, "")))</f>
        <v/>
      </c>
      <c r="G2499" s="174">
        <f>'HP-ICS, V5-Sep24'!AJ2501</f>
        <v>0</v>
      </c>
      <c r="H2499" s="174">
        <f t="shared" si="406"/>
        <v>3</v>
      </c>
      <c r="I2499" s="177" t="e">
        <f>('HP-ICS, V5-Sep24'!AM2501-'HP-ICS, V5-Sep24'!S2501)/'HP-ICS, V5-Sep24'!S2501</f>
        <v>#DIV/0!</v>
      </c>
      <c r="J2499" s="174" t="e">
        <f t="shared" si="407"/>
        <v>#DIV/0!</v>
      </c>
      <c r="K2499" s="172">
        <f>'HP-ICS, V5-Sep24'!U2501</f>
        <v>0</v>
      </c>
      <c r="L2499" s="174" t="str">
        <f t="shared" si="408"/>
        <v/>
      </c>
      <c r="M2499" s="173">
        <f>'HP-ICS, V5-Sep24'!AS2501</f>
        <v>0</v>
      </c>
      <c r="N2499" s="174" t="str">
        <f t="shared" si="409"/>
        <v/>
      </c>
      <c r="O2499" s="172">
        <f>'HP-ICS, V5-Sep24'!AO2501</f>
        <v>0</v>
      </c>
      <c r="P2499" s="174" t="str">
        <f t="shared" si="410"/>
        <v/>
      </c>
      <c r="Q2499" s="172">
        <f>'HP-ICS, V5-Sep24'!AT2501</f>
        <v>0</v>
      </c>
      <c r="R2499" s="174" t="str">
        <f t="shared" si="411"/>
        <v/>
      </c>
      <c r="S2499" s="174" t="e">
        <f t="shared" si="412"/>
        <v>#VALUE!</v>
      </c>
      <c r="T2499" s="174" t="e">
        <f t="shared" si="413"/>
        <v>#VALUE!</v>
      </c>
      <c r="U2499" s="173">
        <f>'HP-ICS, V5-Sep24'!AU2501</f>
        <v>0</v>
      </c>
      <c r="V2499" s="174">
        <f t="shared" si="414"/>
        <v>1</v>
      </c>
      <c r="W2499" s="175" t="e">
        <f t="shared" si="415"/>
        <v>#DIV/0!</v>
      </c>
      <c r="X2499" s="176" t="e">
        <f t="shared" si="405"/>
        <v>#DIV/0!</v>
      </c>
    </row>
    <row r="2500" spans="1:24" x14ac:dyDescent="0.3">
      <c r="A2500" s="172" t="str">
        <f>'HP-ICS, V5-Sep24'!D2502</f>
        <v>Guatemala</v>
      </c>
      <c r="B2500" s="172" cm="1">
        <f t="array" ref="B2500">IF(OR(A2500=DATA!$H$2:$H$13),3,IF(OR(A2500=DATA!$H$14:$H$119),2,1))</f>
        <v>1</v>
      </c>
      <c r="C2500" s="173">
        <f>'HP-ICS, V5-Sep24'!L2502</f>
        <v>0</v>
      </c>
      <c r="D2500" s="172" t="str">
        <f>IF(AND(C2500&gt;='Risk(Area, dist)'!$C$9, C2500&lt;='Risk(Area, dist)'!$E$9), 1, IF(AND(C2500&gt;'Risk(Area, dist)'!$C$10, C2500&lt;='Risk(Area, dist)'!$E$10), 2, IF(C2500&gt;='Risk(Area, dist)'!$C$11, 3, "")))</f>
        <v/>
      </c>
      <c r="E2500" s="172">
        <f>'HP-ICS, V5-Sep24'!G2502</f>
        <v>0</v>
      </c>
      <c r="F2500" s="174" t="str">
        <f>IF(AND(E2500&gt;='Risk(Area, dist)'!$H$9, E2500&lt;='Risk(Area, dist)'!$J$9), 1, IF(AND(E2500&gt;'Risk(Area, dist)'!$H$10, E2500&lt;='Risk(Area, dist)'!$J$10), 2, IF(E2500&gt;='Risk(Area, dist)'!$H$11, 3, "")))</f>
        <v/>
      </c>
      <c r="G2500" s="174">
        <f>'HP-ICS, V5-Sep24'!AJ2502</f>
        <v>0</v>
      </c>
      <c r="H2500" s="174">
        <f t="shared" si="406"/>
        <v>3</v>
      </c>
      <c r="I2500" s="177" t="e">
        <f>('HP-ICS, V5-Sep24'!AM2502-'HP-ICS, V5-Sep24'!S2502)/'HP-ICS, V5-Sep24'!S2502</f>
        <v>#DIV/0!</v>
      </c>
      <c r="J2500" s="174" t="e">
        <f t="shared" si="407"/>
        <v>#DIV/0!</v>
      </c>
      <c r="K2500" s="172">
        <f>'HP-ICS, V5-Sep24'!U2502</f>
        <v>0</v>
      </c>
      <c r="L2500" s="174" t="str">
        <f t="shared" si="408"/>
        <v/>
      </c>
      <c r="M2500" s="173">
        <f>'HP-ICS, V5-Sep24'!AS2502</f>
        <v>0</v>
      </c>
      <c r="N2500" s="174" t="str">
        <f t="shared" si="409"/>
        <v/>
      </c>
      <c r="O2500" s="172">
        <f>'HP-ICS, V5-Sep24'!AO2502</f>
        <v>0</v>
      </c>
      <c r="P2500" s="174" t="str">
        <f t="shared" si="410"/>
        <v/>
      </c>
      <c r="Q2500" s="172">
        <f>'HP-ICS, V5-Sep24'!AT2502</f>
        <v>0</v>
      </c>
      <c r="R2500" s="174" t="str">
        <f t="shared" si="411"/>
        <v/>
      </c>
      <c r="S2500" s="174" t="e">
        <f t="shared" si="412"/>
        <v>#VALUE!</v>
      </c>
      <c r="T2500" s="174" t="e">
        <f t="shared" si="413"/>
        <v>#VALUE!</v>
      </c>
      <c r="U2500" s="173">
        <f>'HP-ICS, V5-Sep24'!AU2502</f>
        <v>0</v>
      </c>
      <c r="V2500" s="174">
        <f t="shared" si="414"/>
        <v>1</v>
      </c>
      <c r="W2500" s="175" t="e">
        <f t="shared" si="415"/>
        <v>#DIV/0!</v>
      </c>
      <c r="X2500" s="176" t="e">
        <f t="shared" si="405"/>
        <v>#DIV/0!</v>
      </c>
    </row>
    <row r="2501" spans="1:24" x14ac:dyDescent="0.3">
      <c r="A2501" s="172" t="str">
        <f>'HP-ICS, V5-Sep24'!D2503</f>
        <v>Guatemala</v>
      </c>
      <c r="B2501" s="172" cm="1">
        <f t="array" ref="B2501">IF(OR(A2501=DATA!$H$2:$H$13),3,IF(OR(A2501=DATA!$H$14:$H$119),2,1))</f>
        <v>1</v>
      </c>
      <c r="C2501" s="173">
        <f>'HP-ICS, V5-Sep24'!L2503</f>
        <v>0</v>
      </c>
      <c r="D2501" s="172" t="str">
        <f>IF(AND(C2501&gt;='Risk(Area, dist)'!$C$9, C2501&lt;='Risk(Area, dist)'!$E$9), 1, IF(AND(C2501&gt;'Risk(Area, dist)'!$C$10, C2501&lt;='Risk(Area, dist)'!$E$10), 2, IF(C2501&gt;='Risk(Area, dist)'!$C$11, 3, "")))</f>
        <v/>
      </c>
      <c r="E2501" s="172">
        <f>'HP-ICS, V5-Sep24'!G2503</f>
        <v>0</v>
      </c>
      <c r="F2501" s="174" t="str">
        <f>IF(AND(E2501&gt;='Risk(Area, dist)'!$H$9, E2501&lt;='Risk(Area, dist)'!$J$9), 1, IF(AND(E2501&gt;'Risk(Area, dist)'!$H$10, E2501&lt;='Risk(Area, dist)'!$J$10), 2, IF(E2501&gt;='Risk(Area, dist)'!$H$11, 3, "")))</f>
        <v/>
      </c>
      <c r="G2501" s="174">
        <f>'HP-ICS, V5-Sep24'!AJ2503</f>
        <v>0</v>
      </c>
      <c r="H2501" s="174">
        <f t="shared" si="406"/>
        <v>3</v>
      </c>
      <c r="I2501" s="177" t="e">
        <f>('HP-ICS, V5-Sep24'!AM2503-'HP-ICS, V5-Sep24'!S2503)/'HP-ICS, V5-Sep24'!S2503</f>
        <v>#DIV/0!</v>
      </c>
      <c r="J2501" s="174" t="e">
        <f t="shared" si="407"/>
        <v>#DIV/0!</v>
      </c>
      <c r="K2501" s="172">
        <f>'HP-ICS, V5-Sep24'!U2503</f>
        <v>0</v>
      </c>
      <c r="L2501" s="174" t="str">
        <f t="shared" si="408"/>
        <v/>
      </c>
      <c r="M2501" s="173">
        <f>'HP-ICS, V5-Sep24'!AS2503</f>
        <v>0</v>
      </c>
      <c r="N2501" s="174" t="str">
        <f t="shared" si="409"/>
        <v/>
      </c>
      <c r="O2501" s="172">
        <f>'HP-ICS, V5-Sep24'!AO2503</f>
        <v>0</v>
      </c>
      <c r="P2501" s="174" t="str">
        <f t="shared" si="410"/>
        <v/>
      </c>
      <c r="Q2501" s="172">
        <f>'HP-ICS, V5-Sep24'!AT2503</f>
        <v>0</v>
      </c>
      <c r="R2501" s="174" t="str">
        <f t="shared" si="411"/>
        <v/>
      </c>
      <c r="S2501" s="174" t="e">
        <f t="shared" si="412"/>
        <v>#VALUE!</v>
      </c>
      <c r="T2501" s="174" t="e">
        <f t="shared" si="413"/>
        <v>#VALUE!</v>
      </c>
      <c r="U2501" s="173">
        <f>'HP-ICS, V5-Sep24'!AU2503</f>
        <v>0</v>
      </c>
      <c r="V2501" s="174">
        <f t="shared" si="414"/>
        <v>1</v>
      </c>
      <c r="W2501" s="175" t="e">
        <f t="shared" si="415"/>
        <v>#DIV/0!</v>
      </c>
      <c r="X2501" s="176" t="e">
        <f t="shared" si="405"/>
        <v>#DIV/0!</v>
      </c>
    </row>
    <row r="2502" spans="1:24" x14ac:dyDescent="0.3">
      <c r="A2502" s="172" t="str">
        <f>'HP-ICS, V5-Sep24'!D2504</f>
        <v>Guatemala</v>
      </c>
      <c r="B2502" s="172" cm="1">
        <f t="array" ref="B2502">IF(OR(A2502=DATA!$H$2:$H$13),3,IF(OR(A2502=DATA!$H$14:$H$119),2,1))</f>
        <v>1</v>
      </c>
      <c r="C2502" s="173">
        <f>'HP-ICS, V5-Sep24'!L2504</f>
        <v>0</v>
      </c>
      <c r="D2502" s="172" t="str">
        <f>IF(AND(C2502&gt;='Risk(Area, dist)'!$C$9, C2502&lt;='Risk(Area, dist)'!$E$9), 1, IF(AND(C2502&gt;'Risk(Area, dist)'!$C$10, C2502&lt;='Risk(Area, dist)'!$E$10), 2, IF(C2502&gt;='Risk(Area, dist)'!$C$11, 3, "")))</f>
        <v/>
      </c>
      <c r="E2502" s="172">
        <f>'HP-ICS, V5-Sep24'!G2504</f>
        <v>0</v>
      </c>
      <c r="F2502" s="174" t="str">
        <f>IF(AND(E2502&gt;='Risk(Area, dist)'!$H$9, E2502&lt;='Risk(Area, dist)'!$J$9), 1, IF(AND(E2502&gt;'Risk(Area, dist)'!$H$10, E2502&lt;='Risk(Area, dist)'!$J$10), 2, IF(E2502&gt;='Risk(Area, dist)'!$H$11, 3, "")))</f>
        <v/>
      </c>
      <c r="G2502" s="174">
        <f>'HP-ICS, V5-Sep24'!AJ2504</f>
        <v>0</v>
      </c>
      <c r="H2502" s="174">
        <f t="shared" si="406"/>
        <v>3</v>
      </c>
      <c r="I2502" s="177" t="e">
        <f>('HP-ICS, V5-Sep24'!AM2504-'HP-ICS, V5-Sep24'!S2504)/'HP-ICS, V5-Sep24'!S2504</f>
        <v>#DIV/0!</v>
      </c>
      <c r="J2502" s="174" t="e">
        <f t="shared" si="407"/>
        <v>#DIV/0!</v>
      </c>
      <c r="K2502" s="172">
        <f>'HP-ICS, V5-Sep24'!U2504</f>
        <v>0</v>
      </c>
      <c r="L2502" s="174" t="str">
        <f t="shared" si="408"/>
        <v/>
      </c>
      <c r="M2502" s="173">
        <f>'HP-ICS, V5-Sep24'!AS2504</f>
        <v>0</v>
      </c>
      <c r="N2502" s="174" t="str">
        <f t="shared" si="409"/>
        <v/>
      </c>
      <c r="O2502" s="172">
        <f>'HP-ICS, V5-Sep24'!AO2504</f>
        <v>0</v>
      </c>
      <c r="P2502" s="174" t="str">
        <f t="shared" si="410"/>
        <v/>
      </c>
      <c r="Q2502" s="172">
        <f>'HP-ICS, V5-Sep24'!AT2504</f>
        <v>0</v>
      </c>
      <c r="R2502" s="174" t="str">
        <f t="shared" si="411"/>
        <v/>
      </c>
      <c r="S2502" s="174" t="e">
        <f t="shared" si="412"/>
        <v>#VALUE!</v>
      </c>
      <c r="T2502" s="174" t="e">
        <f t="shared" si="413"/>
        <v>#VALUE!</v>
      </c>
      <c r="U2502" s="173">
        <f>'HP-ICS, V5-Sep24'!AU2504</f>
        <v>0</v>
      </c>
      <c r="V2502" s="174">
        <f t="shared" si="414"/>
        <v>1</v>
      </c>
      <c r="W2502" s="175" t="e">
        <f t="shared" si="415"/>
        <v>#DIV/0!</v>
      </c>
      <c r="X2502" s="176" t="e">
        <f t="shared" si="405"/>
        <v>#DIV/0!</v>
      </c>
    </row>
    <row r="2503" spans="1:24" x14ac:dyDescent="0.3">
      <c r="A2503" s="172" t="str">
        <f>'HP-ICS, V5-Sep24'!D2505</f>
        <v>Guatemala</v>
      </c>
      <c r="B2503" s="172" cm="1">
        <f t="array" ref="B2503">IF(OR(A2503=DATA!$H$2:$H$13),3,IF(OR(A2503=DATA!$H$14:$H$119),2,1))</f>
        <v>1</v>
      </c>
      <c r="C2503" s="173">
        <f>'HP-ICS, V5-Sep24'!L2505</f>
        <v>0</v>
      </c>
      <c r="D2503" s="172" t="str">
        <f>IF(AND(C2503&gt;='Risk(Area, dist)'!$C$9, C2503&lt;='Risk(Area, dist)'!$E$9), 1, IF(AND(C2503&gt;'Risk(Area, dist)'!$C$10, C2503&lt;='Risk(Area, dist)'!$E$10), 2, IF(C2503&gt;='Risk(Area, dist)'!$C$11, 3, "")))</f>
        <v/>
      </c>
      <c r="E2503" s="172">
        <f>'HP-ICS, V5-Sep24'!G2505</f>
        <v>0</v>
      </c>
      <c r="F2503" s="174" t="str">
        <f>IF(AND(E2503&gt;='Risk(Area, dist)'!$H$9, E2503&lt;='Risk(Area, dist)'!$J$9), 1, IF(AND(E2503&gt;'Risk(Area, dist)'!$H$10, E2503&lt;='Risk(Area, dist)'!$J$10), 2, IF(E2503&gt;='Risk(Area, dist)'!$H$11, 3, "")))</f>
        <v/>
      </c>
      <c r="G2503" s="174">
        <f>'HP-ICS, V5-Sep24'!AJ2505</f>
        <v>0</v>
      </c>
      <c r="H2503" s="174">
        <f t="shared" si="406"/>
        <v>3</v>
      </c>
      <c r="I2503" s="177" t="e">
        <f>('HP-ICS, V5-Sep24'!AM2505-'HP-ICS, V5-Sep24'!S2505)/'HP-ICS, V5-Sep24'!S2505</f>
        <v>#DIV/0!</v>
      </c>
      <c r="J2503" s="174" t="e">
        <f t="shared" si="407"/>
        <v>#DIV/0!</v>
      </c>
      <c r="K2503" s="172">
        <f>'HP-ICS, V5-Sep24'!U2505</f>
        <v>0</v>
      </c>
      <c r="L2503" s="174" t="str">
        <f t="shared" si="408"/>
        <v/>
      </c>
      <c r="M2503" s="173">
        <f>'HP-ICS, V5-Sep24'!AS2505</f>
        <v>0</v>
      </c>
      <c r="N2503" s="174" t="str">
        <f t="shared" si="409"/>
        <v/>
      </c>
      <c r="O2503" s="172">
        <f>'HP-ICS, V5-Sep24'!AO2505</f>
        <v>0</v>
      </c>
      <c r="P2503" s="174" t="str">
        <f t="shared" si="410"/>
        <v/>
      </c>
      <c r="Q2503" s="172">
        <f>'HP-ICS, V5-Sep24'!AT2505</f>
        <v>0</v>
      </c>
      <c r="R2503" s="174" t="str">
        <f t="shared" si="411"/>
        <v/>
      </c>
      <c r="S2503" s="174" t="e">
        <f t="shared" si="412"/>
        <v>#VALUE!</v>
      </c>
      <c r="T2503" s="174" t="e">
        <f t="shared" si="413"/>
        <v>#VALUE!</v>
      </c>
      <c r="U2503" s="173">
        <f>'HP-ICS, V5-Sep24'!AU2505</f>
        <v>0</v>
      </c>
      <c r="V2503" s="174">
        <f t="shared" si="414"/>
        <v>1</v>
      </c>
      <c r="W2503" s="175" t="e">
        <f t="shared" si="415"/>
        <v>#DIV/0!</v>
      </c>
      <c r="X2503" s="176" t="e">
        <f t="shared" si="405"/>
        <v>#DIV/0!</v>
      </c>
    </row>
    <row r="2504" spans="1:24" x14ac:dyDescent="0.3">
      <c r="A2504" s="172" t="str">
        <f>'HP-ICS, V5-Sep24'!D2506</f>
        <v>Guatemala</v>
      </c>
      <c r="B2504" s="172" cm="1">
        <f t="array" ref="B2504">IF(OR(A2504=DATA!$H$2:$H$13),3,IF(OR(A2504=DATA!$H$14:$H$119),2,1))</f>
        <v>1</v>
      </c>
      <c r="C2504" s="173">
        <f>'HP-ICS, V5-Sep24'!L2506</f>
        <v>0</v>
      </c>
      <c r="D2504" s="172" t="str">
        <f>IF(AND(C2504&gt;='Risk(Area, dist)'!$C$9, C2504&lt;='Risk(Area, dist)'!$E$9), 1, IF(AND(C2504&gt;'Risk(Area, dist)'!$C$10, C2504&lt;='Risk(Area, dist)'!$E$10), 2, IF(C2504&gt;='Risk(Area, dist)'!$C$11, 3, "")))</f>
        <v/>
      </c>
      <c r="E2504" s="172">
        <f>'HP-ICS, V5-Sep24'!G2506</f>
        <v>0</v>
      </c>
      <c r="F2504" s="174" t="str">
        <f>IF(AND(E2504&gt;='Risk(Area, dist)'!$H$9, E2504&lt;='Risk(Area, dist)'!$J$9), 1, IF(AND(E2504&gt;'Risk(Area, dist)'!$H$10, E2504&lt;='Risk(Area, dist)'!$J$10), 2, IF(E2504&gt;='Risk(Area, dist)'!$H$11, 3, "")))</f>
        <v/>
      </c>
      <c r="G2504" s="174">
        <f>'HP-ICS, V5-Sep24'!AJ2506</f>
        <v>0</v>
      </c>
      <c r="H2504" s="174">
        <f t="shared" si="406"/>
        <v>3</v>
      </c>
      <c r="I2504" s="177" t="e">
        <f>('HP-ICS, V5-Sep24'!AM2506-'HP-ICS, V5-Sep24'!S2506)/'HP-ICS, V5-Sep24'!S2506</f>
        <v>#DIV/0!</v>
      </c>
      <c r="J2504" s="174" t="e">
        <f t="shared" si="407"/>
        <v>#DIV/0!</v>
      </c>
      <c r="K2504" s="172">
        <f>'HP-ICS, V5-Sep24'!U2506</f>
        <v>0</v>
      </c>
      <c r="L2504" s="174" t="str">
        <f t="shared" si="408"/>
        <v/>
      </c>
      <c r="M2504" s="173">
        <f>'HP-ICS, V5-Sep24'!AS2506</f>
        <v>0</v>
      </c>
      <c r="N2504" s="174" t="str">
        <f t="shared" si="409"/>
        <v/>
      </c>
      <c r="O2504" s="172">
        <f>'HP-ICS, V5-Sep24'!AO2506</f>
        <v>0</v>
      </c>
      <c r="P2504" s="174" t="str">
        <f t="shared" si="410"/>
        <v/>
      </c>
      <c r="Q2504" s="172">
        <f>'HP-ICS, V5-Sep24'!AT2506</f>
        <v>0</v>
      </c>
      <c r="R2504" s="174" t="str">
        <f t="shared" si="411"/>
        <v/>
      </c>
      <c r="S2504" s="174" t="e">
        <f t="shared" si="412"/>
        <v>#VALUE!</v>
      </c>
      <c r="T2504" s="174" t="e">
        <f t="shared" si="413"/>
        <v>#VALUE!</v>
      </c>
      <c r="U2504" s="173">
        <f>'HP-ICS, V5-Sep24'!AU2506</f>
        <v>0</v>
      </c>
      <c r="V2504" s="174">
        <f t="shared" si="414"/>
        <v>1</v>
      </c>
      <c r="W2504" s="175" t="e">
        <f t="shared" si="415"/>
        <v>#DIV/0!</v>
      </c>
      <c r="X2504" s="176" t="e">
        <f t="shared" si="405"/>
        <v>#DIV/0!</v>
      </c>
    </row>
    <row r="2505" spans="1:24" x14ac:dyDescent="0.3">
      <c r="A2505" s="172" t="str">
        <f>'HP-ICS, V5-Sep24'!D2507</f>
        <v>Guatemala</v>
      </c>
      <c r="B2505" s="172" cm="1">
        <f t="array" ref="B2505">IF(OR(A2505=DATA!$H$2:$H$13),3,IF(OR(A2505=DATA!$H$14:$H$119),2,1))</f>
        <v>1</v>
      </c>
      <c r="C2505" s="173">
        <f>'HP-ICS, V5-Sep24'!L2507</f>
        <v>0</v>
      </c>
      <c r="D2505" s="172" t="str">
        <f>IF(AND(C2505&gt;='Risk(Area, dist)'!$C$9, C2505&lt;='Risk(Area, dist)'!$E$9), 1, IF(AND(C2505&gt;'Risk(Area, dist)'!$C$10, C2505&lt;='Risk(Area, dist)'!$E$10), 2, IF(C2505&gt;='Risk(Area, dist)'!$C$11, 3, "")))</f>
        <v/>
      </c>
      <c r="E2505" s="172">
        <f>'HP-ICS, V5-Sep24'!G2507</f>
        <v>0</v>
      </c>
      <c r="F2505" s="174" t="str">
        <f>IF(AND(E2505&gt;='Risk(Area, dist)'!$H$9, E2505&lt;='Risk(Area, dist)'!$J$9), 1, IF(AND(E2505&gt;'Risk(Area, dist)'!$H$10, E2505&lt;='Risk(Area, dist)'!$J$10), 2, IF(E2505&gt;='Risk(Area, dist)'!$H$11, 3, "")))</f>
        <v/>
      </c>
      <c r="G2505" s="174">
        <f>'HP-ICS, V5-Sep24'!AJ2507</f>
        <v>0</v>
      </c>
      <c r="H2505" s="174">
        <f t="shared" si="406"/>
        <v>3</v>
      </c>
      <c r="I2505" s="177" t="e">
        <f>('HP-ICS, V5-Sep24'!AM2507-'HP-ICS, V5-Sep24'!S2507)/'HP-ICS, V5-Sep24'!S2507</f>
        <v>#DIV/0!</v>
      </c>
      <c r="J2505" s="174" t="e">
        <f t="shared" si="407"/>
        <v>#DIV/0!</v>
      </c>
      <c r="K2505" s="172">
        <f>'HP-ICS, V5-Sep24'!U2507</f>
        <v>0</v>
      </c>
      <c r="L2505" s="174" t="str">
        <f t="shared" si="408"/>
        <v/>
      </c>
      <c r="M2505" s="173">
        <f>'HP-ICS, V5-Sep24'!AS2507</f>
        <v>0</v>
      </c>
      <c r="N2505" s="174" t="str">
        <f t="shared" si="409"/>
        <v/>
      </c>
      <c r="O2505" s="172">
        <f>'HP-ICS, V5-Sep24'!AO2507</f>
        <v>0</v>
      </c>
      <c r="P2505" s="174" t="str">
        <f t="shared" si="410"/>
        <v/>
      </c>
      <c r="Q2505" s="172">
        <f>'HP-ICS, V5-Sep24'!AT2507</f>
        <v>0</v>
      </c>
      <c r="R2505" s="174" t="str">
        <f t="shared" si="411"/>
        <v/>
      </c>
      <c r="S2505" s="174" t="e">
        <f t="shared" si="412"/>
        <v>#VALUE!</v>
      </c>
      <c r="T2505" s="174" t="e">
        <f t="shared" si="413"/>
        <v>#VALUE!</v>
      </c>
      <c r="U2505" s="173">
        <f>'HP-ICS, V5-Sep24'!AU2507</f>
        <v>0</v>
      </c>
      <c r="V2505" s="174">
        <f t="shared" si="414"/>
        <v>1</v>
      </c>
      <c r="W2505" s="175" t="e">
        <f t="shared" si="415"/>
        <v>#DIV/0!</v>
      </c>
      <c r="X2505" s="176" t="e">
        <f t="shared" ref="X2505:X2568" si="416">IF(W2505&gt;0, IF(W2505&lt;1.5, "Bajo / Low", IF(W2505&lt;=2.3, "Medio / Medium", "Alto / High")), "")</f>
        <v>#DIV/0!</v>
      </c>
    </row>
    <row r="2506" spans="1:24" x14ac:dyDescent="0.3">
      <c r="A2506" s="172" t="str">
        <f>'HP-ICS, V5-Sep24'!D2508</f>
        <v>Guatemala</v>
      </c>
      <c r="B2506" s="172" cm="1">
        <f t="array" ref="B2506">IF(OR(A2506=DATA!$H$2:$H$13),3,IF(OR(A2506=DATA!$H$14:$H$119),2,1))</f>
        <v>1</v>
      </c>
      <c r="C2506" s="173">
        <f>'HP-ICS, V5-Sep24'!L2508</f>
        <v>0</v>
      </c>
      <c r="D2506" s="172" t="str">
        <f>IF(AND(C2506&gt;='Risk(Area, dist)'!$C$9, C2506&lt;='Risk(Area, dist)'!$E$9), 1, IF(AND(C2506&gt;'Risk(Area, dist)'!$C$10, C2506&lt;='Risk(Area, dist)'!$E$10), 2, IF(C2506&gt;='Risk(Area, dist)'!$C$11, 3, "")))</f>
        <v/>
      </c>
      <c r="E2506" s="172">
        <f>'HP-ICS, V5-Sep24'!G2508</f>
        <v>0</v>
      </c>
      <c r="F2506" s="174" t="str">
        <f>IF(AND(E2506&gt;='Risk(Area, dist)'!$H$9, E2506&lt;='Risk(Area, dist)'!$J$9), 1, IF(AND(E2506&gt;'Risk(Area, dist)'!$H$10, E2506&lt;='Risk(Area, dist)'!$J$10), 2, IF(E2506&gt;='Risk(Area, dist)'!$H$11, 3, "")))</f>
        <v/>
      </c>
      <c r="G2506" s="174">
        <f>'HP-ICS, V5-Sep24'!AJ2508</f>
        <v>0</v>
      </c>
      <c r="H2506" s="174">
        <f t="shared" si="406"/>
        <v>3</v>
      </c>
      <c r="I2506" s="177" t="e">
        <f>('HP-ICS, V5-Sep24'!AM2508-'HP-ICS, V5-Sep24'!S2508)/'HP-ICS, V5-Sep24'!S2508</f>
        <v>#DIV/0!</v>
      </c>
      <c r="J2506" s="174" t="e">
        <f t="shared" si="407"/>
        <v>#DIV/0!</v>
      </c>
      <c r="K2506" s="172">
        <f>'HP-ICS, V5-Sep24'!U2508</f>
        <v>0</v>
      </c>
      <c r="L2506" s="174" t="str">
        <f t="shared" si="408"/>
        <v/>
      </c>
      <c r="M2506" s="173">
        <f>'HP-ICS, V5-Sep24'!AS2508</f>
        <v>0</v>
      </c>
      <c r="N2506" s="174" t="str">
        <f t="shared" si="409"/>
        <v/>
      </c>
      <c r="O2506" s="172">
        <f>'HP-ICS, V5-Sep24'!AO2508</f>
        <v>0</v>
      </c>
      <c r="P2506" s="174" t="str">
        <f t="shared" si="410"/>
        <v/>
      </c>
      <c r="Q2506" s="172">
        <f>'HP-ICS, V5-Sep24'!AT2508</f>
        <v>0</v>
      </c>
      <c r="R2506" s="174" t="str">
        <f t="shared" si="411"/>
        <v/>
      </c>
      <c r="S2506" s="174" t="e">
        <f t="shared" si="412"/>
        <v>#VALUE!</v>
      </c>
      <c r="T2506" s="174" t="e">
        <f t="shared" si="413"/>
        <v>#VALUE!</v>
      </c>
      <c r="U2506" s="173">
        <f>'HP-ICS, V5-Sep24'!AU2508</f>
        <v>0</v>
      </c>
      <c r="V2506" s="174">
        <f t="shared" si="414"/>
        <v>1</v>
      </c>
      <c r="W2506" s="175" t="e">
        <f t="shared" si="415"/>
        <v>#DIV/0!</v>
      </c>
      <c r="X2506" s="176" t="e">
        <f t="shared" si="416"/>
        <v>#DIV/0!</v>
      </c>
    </row>
    <row r="2507" spans="1:24" x14ac:dyDescent="0.3">
      <c r="A2507" s="172" t="str">
        <f>'HP-ICS, V5-Sep24'!D2509</f>
        <v>Guatemala</v>
      </c>
      <c r="B2507" s="172" cm="1">
        <f t="array" ref="B2507">IF(OR(A2507=DATA!$H$2:$H$13),3,IF(OR(A2507=DATA!$H$14:$H$119),2,1))</f>
        <v>1</v>
      </c>
      <c r="C2507" s="173">
        <f>'HP-ICS, V5-Sep24'!L2509</f>
        <v>0</v>
      </c>
      <c r="D2507" s="172" t="str">
        <f>IF(AND(C2507&gt;='Risk(Area, dist)'!$C$9, C2507&lt;='Risk(Area, dist)'!$E$9), 1, IF(AND(C2507&gt;'Risk(Area, dist)'!$C$10, C2507&lt;='Risk(Area, dist)'!$E$10), 2, IF(C2507&gt;='Risk(Area, dist)'!$C$11, 3, "")))</f>
        <v/>
      </c>
      <c r="E2507" s="172">
        <f>'HP-ICS, V5-Sep24'!G2509</f>
        <v>0</v>
      </c>
      <c r="F2507" s="174" t="str">
        <f>IF(AND(E2507&gt;='Risk(Area, dist)'!$H$9, E2507&lt;='Risk(Area, dist)'!$J$9), 1, IF(AND(E2507&gt;'Risk(Area, dist)'!$H$10, E2507&lt;='Risk(Area, dist)'!$J$10), 2, IF(E2507&gt;='Risk(Area, dist)'!$H$11, 3, "")))</f>
        <v/>
      </c>
      <c r="G2507" s="174">
        <f>'HP-ICS, V5-Sep24'!AJ2509</f>
        <v>0</v>
      </c>
      <c r="H2507" s="174">
        <f t="shared" si="406"/>
        <v>3</v>
      </c>
      <c r="I2507" s="177" t="e">
        <f>('HP-ICS, V5-Sep24'!AM2509-'HP-ICS, V5-Sep24'!S2509)/'HP-ICS, V5-Sep24'!S2509</f>
        <v>#DIV/0!</v>
      </c>
      <c r="J2507" s="174" t="e">
        <f t="shared" si="407"/>
        <v>#DIV/0!</v>
      </c>
      <c r="K2507" s="172">
        <f>'HP-ICS, V5-Sep24'!U2509</f>
        <v>0</v>
      </c>
      <c r="L2507" s="174" t="str">
        <f t="shared" si="408"/>
        <v/>
      </c>
      <c r="M2507" s="173">
        <f>'HP-ICS, V5-Sep24'!AS2509</f>
        <v>0</v>
      </c>
      <c r="N2507" s="174" t="str">
        <f t="shared" si="409"/>
        <v/>
      </c>
      <c r="O2507" s="172">
        <f>'HP-ICS, V5-Sep24'!AO2509</f>
        <v>0</v>
      </c>
      <c r="P2507" s="174" t="str">
        <f t="shared" si="410"/>
        <v/>
      </c>
      <c r="Q2507" s="172">
        <f>'HP-ICS, V5-Sep24'!AT2509</f>
        <v>0</v>
      </c>
      <c r="R2507" s="174" t="str">
        <f t="shared" si="411"/>
        <v/>
      </c>
      <c r="S2507" s="174" t="e">
        <f t="shared" si="412"/>
        <v>#VALUE!</v>
      </c>
      <c r="T2507" s="174" t="e">
        <f t="shared" si="413"/>
        <v>#VALUE!</v>
      </c>
      <c r="U2507" s="173">
        <f>'HP-ICS, V5-Sep24'!AU2509</f>
        <v>0</v>
      </c>
      <c r="V2507" s="174">
        <f t="shared" si="414"/>
        <v>1</v>
      </c>
      <c r="W2507" s="175" t="e">
        <f t="shared" si="415"/>
        <v>#DIV/0!</v>
      </c>
      <c r="X2507" s="176" t="e">
        <f t="shared" si="416"/>
        <v>#DIV/0!</v>
      </c>
    </row>
    <row r="2508" spans="1:24" x14ac:dyDescent="0.3">
      <c r="A2508" s="172" t="str">
        <f>'HP-ICS, V5-Sep24'!D2510</f>
        <v>Guatemala</v>
      </c>
      <c r="B2508" s="172" cm="1">
        <f t="array" ref="B2508">IF(OR(A2508=DATA!$H$2:$H$13),3,IF(OR(A2508=DATA!$H$14:$H$119),2,1))</f>
        <v>1</v>
      </c>
      <c r="C2508" s="173">
        <f>'HP-ICS, V5-Sep24'!L2510</f>
        <v>0</v>
      </c>
      <c r="D2508" s="172" t="str">
        <f>IF(AND(C2508&gt;='Risk(Area, dist)'!$C$9, C2508&lt;='Risk(Area, dist)'!$E$9), 1, IF(AND(C2508&gt;'Risk(Area, dist)'!$C$10, C2508&lt;='Risk(Area, dist)'!$E$10), 2, IF(C2508&gt;='Risk(Area, dist)'!$C$11, 3, "")))</f>
        <v/>
      </c>
      <c r="E2508" s="172">
        <f>'HP-ICS, V5-Sep24'!G2510</f>
        <v>0</v>
      </c>
      <c r="F2508" s="174" t="str">
        <f>IF(AND(E2508&gt;='Risk(Area, dist)'!$H$9, E2508&lt;='Risk(Area, dist)'!$J$9), 1, IF(AND(E2508&gt;'Risk(Area, dist)'!$H$10, E2508&lt;='Risk(Area, dist)'!$J$10), 2, IF(E2508&gt;='Risk(Area, dist)'!$H$11, 3, "")))</f>
        <v/>
      </c>
      <c r="G2508" s="174">
        <f>'HP-ICS, V5-Sep24'!AJ2510</f>
        <v>0</v>
      </c>
      <c r="H2508" s="174">
        <f t="shared" si="406"/>
        <v>3</v>
      </c>
      <c r="I2508" s="177" t="e">
        <f>('HP-ICS, V5-Sep24'!AM2510-'HP-ICS, V5-Sep24'!S2510)/'HP-ICS, V5-Sep24'!S2510</f>
        <v>#DIV/0!</v>
      </c>
      <c r="J2508" s="174" t="e">
        <f t="shared" si="407"/>
        <v>#DIV/0!</v>
      </c>
      <c r="K2508" s="172">
        <f>'HP-ICS, V5-Sep24'!U2510</f>
        <v>0</v>
      </c>
      <c r="L2508" s="174" t="str">
        <f t="shared" si="408"/>
        <v/>
      </c>
      <c r="M2508" s="173">
        <f>'HP-ICS, V5-Sep24'!AS2510</f>
        <v>0</v>
      </c>
      <c r="N2508" s="174" t="str">
        <f t="shared" si="409"/>
        <v/>
      </c>
      <c r="O2508" s="172">
        <f>'HP-ICS, V5-Sep24'!AO2510</f>
        <v>0</v>
      </c>
      <c r="P2508" s="174" t="str">
        <f t="shared" si="410"/>
        <v/>
      </c>
      <c r="Q2508" s="172">
        <f>'HP-ICS, V5-Sep24'!AT2510</f>
        <v>0</v>
      </c>
      <c r="R2508" s="174" t="str">
        <f t="shared" si="411"/>
        <v/>
      </c>
      <c r="S2508" s="174" t="e">
        <f t="shared" si="412"/>
        <v>#VALUE!</v>
      </c>
      <c r="T2508" s="174" t="e">
        <f t="shared" si="413"/>
        <v>#VALUE!</v>
      </c>
      <c r="U2508" s="173">
        <f>'HP-ICS, V5-Sep24'!AU2510</f>
        <v>0</v>
      </c>
      <c r="V2508" s="174">
        <f t="shared" si="414"/>
        <v>1</v>
      </c>
      <c r="W2508" s="175" t="e">
        <f t="shared" si="415"/>
        <v>#DIV/0!</v>
      </c>
      <c r="X2508" s="176" t="e">
        <f t="shared" si="416"/>
        <v>#DIV/0!</v>
      </c>
    </row>
    <row r="2509" spans="1:24" x14ac:dyDescent="0.3">
      <c r="A2509" s="172" t="str">
        <f>'HP-ICS, V5-Sep24'!D2511</f>
        <v>Guatemala</v>
      </c>
      <c r="B2509" s="172" cm="1">
        <f t="array" ref="B2509">IF(OR(A2509=DATA!$H$2:$H$13),3,IF(OR(A2509=DATA!$H$14:$H$119),2,1))</f>
        <v>1</v>
      </c>
      <c r="C2509" s="173">
        <f>'HP-ICS, V5-Sep24'!L2511</f>
        <v>0</v>
      </c>
      <c r="D2509" s="172" t="str">
        <f>IF(AND(C2509&gt;='Risk(Area, dist)'!$C$9, C2509&lt;='Risk(Area, dist)'!$E$9), 1, IF(AND(C2509&gt;'Risk(Area, dist)'!$C$10, C2509&lt;='Risk(Area, dist)'!$E$10), 2, IF(C2509&gt;='Risk(Area, dist)'!$C$11, 3, "")))</f>
        <v/>
      </c>
      <c r="E2509" s="172">
        <f>'HP-ICS, V5-Sep24'!G2511</f>
        <v>0</v>
      </c>
      <c r="F2509" s="174" t="str">
        <f>IF(AND(E2509&gt;='Risk(Area, dist)'!$H$9, E2509&lt;='Risk(Area, dist)'!$J$9), 1, IF(AND(E2509&gt;'Risk(Area, dist)'!$H$10, E2509&lt;='Risk(Area, dist)'!$J$10), 2, IF(E2509&gt;='Risk(Area, dist)'!$H$11, 3, "")))</f>
        <v/>
      </c>
      <c r="G2509" s="174">
        <f>'HP-ICS, V5-Sep24'!AJ2511</f>
        <v>0</v>
      </c>
      <c r="H2509" s="174">
        <f t="shared" si="406"/>
        <v>3</v>
      </c>
      <c r="I2509" s="177" t="e">
        <f>('HP-ICS, V5-Sep24'!AM2511-'HP-ICS, V5-Sep24'!S2511)/'HP-ICS, V5-Sep24'!S2511</f>
        <v>#DIV/0!</v>
      </c>
      <c r="J2509" s="174" t="e">
        <f t="shared" si="407"/>
        <v>#DIV/0!</v>
      </c>
      <c r="K2509" s="172">
        <f>'HP-ICS, V5-Sep24'!U2511</f>
        <v>0</v>
      </c>
      <c r="L2509" s="174" t="str">
        <f t="shared" si="408"/>
        <v/>
      </c>
      <c r="M2509" s="173">
        <f>'HP-ICS, V5-Sep24'!AS2511</f>
        <v>0</v>
      </c>
      <c r="N2509" s="174" t="str">
        <f t="shared" si="409"/>
        <v/>
      </c>
      <c r="O2509" s="172">
        <f>'HP-ICS, V5-Sep24'!AO2511</f>
        <v>0</v>
      </c>
      <c r="P2509" s="174" t="str">
        <f t="shared" si="410"/>
        <v/>
      </c>
      <c r="Q2509" s="172">
        <f>'HP-ICS, V5-Sep24'!AT2511</f>
        <v>0</v>
      </c>
      <c r="R2509" s="174" t="str">
        <f t="shared" si="411"/>
        <v/>
      </c>
      <c r="S2509" s="174" t="e">
        <f t="shared" si="412"/>
        <v>#VALUE!</v>
      </c>
      <c r="T2509" s="174" t="e">
        <f t="shared" si="413"/>
        <v>#VALUE!</v>
      </c>
      <c r="U2509" s="173">
        <f>'HP-ICS, V5-Sep24'!AU2511</f>
        <v>0</v>
      </c>
      <c r="V2509" s="174">
        <f t="shared" si="414"/>
        <v>1</v>
      </c>
      <c r="W2509" s="175" t="e">
        <f t="shared" si="415"/>
        <v>#DIV/0!</v>
      </c>
      <c r="X2509" s="176" t="e">
        <f t="shared" si="416"/>
        <v>#DIV/0!</v>
      </c>
    </row>
    <row r="2510" spans="1:24" x14ac:dyDescent="0.3">
      <c r="A2510" s="172" t="str">
        <f>'HP-ICS, V5-Sep24'!D2512</f>
        <v>Guatemala</v>
      </c>
      <c r="B2510" s="172" cm="1">
        <f t="array" ref="B2510">IF(OR(A2510=DATA!$H$2:$H$13),3,IF(OR(A2510=DATA!$H$14:$H$119),2,1))</f>
        <v>1</v>
      </c>
      <c r="C2510" s="173">
        <f>'HP-ICS, V5-Sep24'!L2512</f>
        <v>0</v>
      </c>
      <c r="D2510" s="172" t="str">
        <f>IF(AND(C2510&gt;='Risk(Area, dist)'!$C$9, C2510&lt;='Risk(Area, dist)'!$E$9), 1, IF(AND(C2510&gt;'Risk(Area, dist)'!$C$10, C2510&lt;='Risk(Area, dist)'!$E$10), 2, IF(C2510&gt;='Risk(Area, dist)'!$C$11, 3, "")))</f>
        <v/>
      </c>
      <c r="E2510" s="172">
        <f>'HP-ICS, V5-Sep24'!G2512</f>
        <v>0</v>
      </c>
      <c r="F2510" s="174" t="str">
        <f>IF(AND(E2510&gt;='Risk(Area, dist)'!$H$9, E2510&lt;='Risk(Area, dist)'!$J$9), 1, IF(AND(E2510&gt;'Risk(Area, dist)'!$H$10, E2510&lt;='Risk(Area, dist)'!$J$10), 2, IF(E2510&gt;='Risk(Area, dist)'!$H$11, 3, "")))</f>
        <v/>
      </c>
      <c r="G2510" s="174">
        <f>'HP-ICS, V5-Sep24'!AJ2512</f>
        <v>0</v>
      </c>
      <c r="H2510" s="174">
        <f t="shared" si="406"/>
        <v>3</v>
      </c>
      <c r="I2510" s="177" t="e">
        <f>('HP-ICS, V5-Sep24'!AM2512-'HP-ICS, V5-Sep24'!S2512)/'HP-ICS, V5-Sep24'!S2512</f>
        <v>#DIV/0!</v>
      </c>
      <c r="J2510" s="174" t="e">
        <f t="shared" si="407"/>
        <v>#DIV/0!</v>
      </c>
      <c r="K2510" s="172">
        <f>'HP-ICS, V5-Sep24'!U2512</f>
        <v>0</v>
      </c>
      <c r="L2510" s="174" t="str">
        <f t="shared" si="408"/>
        <v/>
      </c>
      <c r="M2510" s="173">
        <f>'HP-ICS, V5-Sep24'!AS2512</f>
        <v>0</v>
      </c>
      <c r="N2510" s="174" t="str">
        <f t="shared" si="409"/>
        <v/>
      </c>
      <c r="O2510" s="172">
        <f>'HP-ICS, V5-Sep24'!AO2512</f>
        <v>0</v>
      </c>
      <c r="P2510" s="174" t="str">
        <f t="shared" si="410"/>
        <v/>
      </c>
      <c r="Q2510" s="172">
        <f>'HP-ICS, V5-Sep24'!AT2512</f>
        <v>0</v>
      </c>
      <c r="R2510" s="174" t="str">
        <f t="shared" si="411"/>
        <v/>
      </c>
      <c r="S2510" s="174" t="e">
        <f t="shared" si="412"/>
        <v>#VALUE!</v>
      </c>
      <c r="T2510" s="174" t="e">
        <f t="shared" si="413"/>
        <v>#VALUE!</v>
      </c>
      <c r="U2510" s="173">
        <f>'HP-ICS, V5-Sep24'!AU2512</f>
        <v>0</v>
      </c>
      <c r="V2510" s="174">
        <f t="shared" si="414"/>
        <v>1</v>
      </c>
      <c r="W2510" s="175" t="e">
        <f t="shared" si="415"/>
        <v>#DIV/0!</v>
      </c>
      <c r="X2510" s="176" t="e">
        <f t="shared" si="416"/>
        <v>#DIV/0!</v>
      </c>
    </row>
    <row r="2511" spans="1:24" x14ac:dyDescent="0.3">
      <c r="A2511" s="172" t="str">
        <f>'HP-ICS, V5-Sep24'!D2513</f>
        <v>Guatemala</v>
      </c>
      <c r="B2511" s="172" cm="1">
        <f t="array" ref="B2511">IF(OR(A2511=DATA!$H$2:$H$13),3,IF(OR(A2511=DATA!$H$14:$H$119),2,1))</f>
        <v>1</v>
      </c>
      <c r="C2511" s="173">
        <f>'HP-ICS, V5-Sep24'!L2513</f>
        <v>0</v>
      </c>
      <c r="D2511" s="172" t="str">
        <f>IF(AND(C2511&gt;='Risk(Area, dist)'!$C$9, C2511&lt;='Risk(Area, dist)'!$E$9), 1, IF(AND(C2511&gt;'Risk(Area, dist)'!$C$10, C2511&lt;='Risk(Area, dist)'!$E$10), 2, IF(C2511&gt;='Risk(Area, dist)'!$C$11, 3, "")))</f>
        <v/>
      </c>
      <c r="E2511" s="172">
        <f>'HP-ICS, V5-Sep24'!G2513</f>
        <v>0</v>
      </c>
      <c r="F2511" s="174" t="str">
        <f>IF(AND(E2511&gt;='Risk(Area, dist)'!$H$9, E2511&lt;='Risk(Area, dist)'!$J$9), 1, IF(AND(E2511&gt;'Risk(Area, dist)'!$H$10, E2511&lt;='Risk(Area, dist)'!$J$10), 2, IF(E2511&gt;='Risk(Area, dist)'!$H$11, 3, "")))</f>
        <v/>
      </c>
      <c r="G2511" s="174">
        <f>'HP-ICS, V5-Sep24'!AJ2513</f>
        <v>0</v>
      </c>
      <c r="H2511" s="174">
        <f t="shared" si="406"/>
        <v>3</v>
      </c>
      <c r="I2511" s="177" t="e">
        <f>('HP-ICS, V5-Sep24'!AM2513-'HP-ICS, V5-Sep24'!S2513)/'HP-ICS, V5-Sep24'!S2513</f>
        <v>#DIV/0!</v>
      </c>
      <c r="J2511" s="174" t="e">
        <f t="shared" si="407"/>
        <v>#DIV/0!</v>
      </c>
      <c r="K2511" s="172">
        <f>'HP-ICS, V5-Sep24'!U2513</f>
        <v>0</v>
      </c>
      <c r="L2511" s="174" t="str">
        <f t="shared" si="408"/>
        <v/>
      </c>
      <c r="M2511" s="173">
        <f>'HP-ICS, V5-Sep24'!AS2513</f>
        <v>0</v>
      </c>
      <c r="N2511" s="174" t="str">
        <f t="shared" si="409"/>
        <v/>
      </c>
      <c r="O2511" s="172">
        <f>'HP-ICS, V5-Sep24'!AO2513</f>
        <v>0</v>
      </c>
      <c r="P2511" s="174" t="str">
        <f t="shared" si="410"/>
        <v/>
      </c>
      <c r="Q2511" s="172">
        <f>'HP-ICS, V5-Sep24'!AT2513</f>
        <v>0</v>
      </c>
      <c r="R2511" s="174" t="str">
        <f t="shared" si="411"/>
        <v/>
      </c>
      <c r="S2511" s="174" t="e">
        <f t="shared" si="412"/>
        <v>#VALUE!</v>
      </c>
      <c r="T2511" s="174" t="e">
        <f t="shared" si="413"/>
        <v>#VALUE!</v>
      </c>
      <c r="U2511" s="173">
        <f>'HP-ICS, V5-Sep24'!AU2513</f>
        <v>0</v>
      </c>
      <c r="V2511" s="174">
        <f t="shared" si="414"/>
        <v>1</v>
      </c>
      <c r="W2511" s="175" t="e">
        <f t="shared" si="415"/>
        <v>#DIV/0!</v>
      </c>
      <c r="X2511" s="176" t="e">
        <f t="shared" si="416"/>
        <v>#DIV/0!</v>
      </c>
    </row>
    <row r="2512" spans="1:24" x14ac:dyDescent="0.3">
      <c r="A2512" s="172" t="str">
        <f>'HP-ICS, V5-Sep24'!D2514</f>
        <v>Guatemala</v>
      </c>
      <c r="B2512" s="172" cm="1">
        <f t="array" ref="B2512">IF(OR(A2512=DATA!$H$2:$H$13),3,IF(OR(A2512=DATA!$H$14:$H$119),2,1))</f>
        <v>1</v>
      </c>
      <c r="C2512" s="173">
        <f>'HP-ICS, V5-Sep24'!L2514</f>
        <v>0</v>
      </c>
      <c r="D2512" s="172" t="str">
        <f>IF(AND(C2512&gt;='Risk(Area, dist)'!$C$9, C2512&lt;='Risk(Area, dist)'!$E$9), 1, IF(AND(C2512&gt;'Risk(Area, dist)'!$C$10, C2512&lt;='Risk(Area, dist)'!$E$10), 2, IF(C2512&gt;='Risk(Area, dist)'!$C$11, 3, "")))</f>
        <v/>
      </c>
      <c r="E2512" s="172">
        <f>'HP-ICS, V5-Sep24'!G2514</f>
        <v>0</v>
      </c>
      <c r="F2512" s="174" t="str">
        <f>IF(AND(E2512&gt;='Risk(Area, dist)'!$H$9, E2512&lt;='Risk(Area, dist)'!$J$9), 1, IF(AND(E2512&gt;'Risk(Area, dist)'!$H$10, E2512&lt;='Risk(Area, dist)'!$J$10), 2, IF(E2512&gt;='Risk(Area, dist)'!$H$11, 3, "")))</f>
        <v/>
      </c>
      <c r="G2512" s="174">
        <f>'HP-ICS, V5-Sep24'!AJ2514</f>
        <v>0</v>
      </c>
      <c r="H2512" s="174">
        <f t="shared" si="406"/>
        <v>3</v>
      </c>
      <c r="I2512" s="177" t="e">
        <f>('HP-ICS, V5-Sep24'!AM2514-'HP-ICS, V5-Sep24'!S2514)/'HP-ICS, V5-Sep24'!S2514</f>
        <v>#DIV/0!</v>
      </c>
      <c r="J2512" s="174" t="e">
        <f t="shared" si="407"/>
        <v>#DIV/0!</v>
      </c>
      <c r="K2512" s="172">
        <f>'HP-ICS, V5-Sep24'!U2514</f>
        <v>0</v>
      </c>
      <c r="L2512" s="174" t="str">
        <f t="shared" si="408"/>
        <v/>
      </c>
      <c r="M2512" s="173">
        <f>'HP-ICS, V5-Sep24'!AS2514</f>
        <v>0</v>
      </c>
      <c r="N2512" s="174" t="str">
        <f t="shared" si="409"/>
        <v/>
      </c>
      <c r="O2512" s="172">
        <f>'HP-ICS, V5-Sep24'!AO2514</f>
        <v>0</v>
      </c>
      <c r="P2512" s="174" t="str">
        <f t="shared" si="410"/>
        <v/>
      </c>
      <c r="Q2512" s="172">
        <f>'HP-ICS, V5-Sep24'!AT2514</f>
        <v>0</v>
      </c>
      <c r="R2512" s="174" t="str">
        <f t="shared" si="411"/>
        <v/>
      </c>
      <c r="S2512" s="174" t="e">
        <f t="shared" si="412"/>
        <v>#VALUE!</v>
      </c>
      <c r="T2512" s="174" t="e">
        <f t="shared" si="413"/>
        <v>#VALUE!</v>
      </c>
      <c r="U2512" s="173">
        <f>'HP-ICS, V5-Sep24'!AU2514</f>
        <v>0</v>
      </c>
      <c r="V2512" s="174">
        <f t="shared" si="414"/>
        <v>1</v>
      </c>
      <c r="W2512" s="175" t="e">
        <f t="shared" si="415"/>
        <v>#DIV/0!</v>
      </c>
      <c r="X2512" s="176" t="e">
        <f t="shared" si="416"/>
        <v>#DIV/0!</v>
      </c>
    </row>
    <row r="2513" spans="1:24" x14ac:dyDescent="0.3">
      <c r="A2513" s="172" t="str">
        <f>'HP-ICS, V5-Sep24'!D2515</f>
        <v>Guatemala</v>
      </c>
      <c r="B2513" s="172" cm="1">
        <f t="array" ref="B2513">IF(OR(A2513=DATA!$H$2:$H$13),3,IF(OR(A2513=DATA!$H$14:$H$119),2,1))</f>
        <v>1</v>
      </c>
      <c r="C2513" s="173">
        <f>'HP-ICS, V5-Sep24'!L2515</f>
        <v>0</v>
      </c>
      <c r="D2513" s="172" t="str">
        <f>IF(AND(C2513&gt;='Risk(Area, dist)'!$C$9, C2513&lt;='Risk(Area, dist)'!$E$9), 1, IF(AND(C2513&gt;'Risk(Area, dist)'!$C$10, C2513&lt;='Risk(Area, dist)'!$E$10), 2, IF(C2513&gt;='Risk(Area, dist)'!$C$11, 3, "")))</f>
        <v/>
      </c>
      <c r="E2513" s="172">
        <f>'HP-ICS, V5-Sep24'!G2515</f>
        <v>0</v>
      </c>
      <c r="F2513" s="174" t="str">
        <f>IF(AND(E2513&gt;='Risk(Area, dist)'!$H$9, E2513&lt;='Risk(Area, dist)'!$J$9), 1, IF(AND(E2513&gt;'Risk(Area, dist)'!$H$10, E2513&lt;='Risk(Area, dist)'!$J$10), 2, IF(E2513&gt;='Risk(Area, dist)'!$H$11, 3, "")))</f>
        <v/>
      </c>
      <c r="G2513" s="174">
        <f>'HP-ICS, V5-Sep24'!AJ2515</f>
        <v>0</v>
      </c>
      <c r="H2513" s="174">
        <f t="shared" si="406"/>
        <v>3</v>
      </c>
      <c r="I2513" s="177" t="e">
        <f>('HP-ICS, V5-Sep24'!AM2515-'HP-ICS, V5-Sep24'!S2515)/'HP-ICS, V5-Sep24'!S2515</f>
        <v>#DIV/0!</v>
      </c>
      <c r="J2513" s="174" t="e">
        <f t="shared" si="407"/>
        <v>#DIV/0!</v>
      </c>
      <c r="K2513" s="172">
        <f>'HP-ICS, V5-Sep24'!U2515</f>
        <v>0</v>
      </c>
      <c r="L2513" s="174" t="str">
        <f t="shared" si="408"/>
        <v/>
      </c>
      <c r="M2513" s="173">
        <f>'HP-ICS, V5-Sep24'!AS2515</f>
        <v>0</v>
      </c>
      <c r="N2513" s="174" t="str">
        <f t="shared" si="409"/>
        <v/>
      </c>
      <c r="O2513" s="172">
        <f>'HP-ICS, V5-Sep24'!AO2515</f>
        <v>0</v>
      </c>
      <c r="P2513" s="174" t="str">
        <f t="shared" si="410"/>
        <v/>
      </c>
      <c r="Q2513" s="172">
        <f>'HP-ICS, V5-Sep24'!AT2515</f>
        <v>0</v>
      </c>
      <c r="R2513" s="174" t="str">
        <f t="shared" si="411"/>
        <v/>
      </c>
      <c r="S2513" s="174" t="e">
        <f t="shared" si="412"/>
        <v>#VALUE!</v>
      </c>
      <c r="T2513" s="174" t="e">
        <f t="shared" si="413"/>
        <v>#VALUE!</v>
      </c>
      <c r="U2513" s="173">
        <f>'HP-ICS, V5-Sep24'!AU2515</f>
        <v>0</v>
      </c>
      <c r="V2513" s="174">
        <f t="shared" si="414"/>
        <v>1</v>
      </c>
      <c r="W2513" s="175" t="e">
        <f t="shared" si="415"/>
        <v>#DIV/0!</v>
      </c>
      <c r="X2513" s="176" t="e">
        <f t="shared" si="416"/>
        <v>#DIV/0!</v>
      </c>
    </row>
    <row r="2514" spans="1:24" x14ac:dyDescent="0.3">
      <c r="A2514" s="172" t="str">
        <f>'HP-ICS, V5-Sep24'!D2516</f>
        <v>Guatemala</v>
      </c>
      <c r="B2514" s="172" cm="1">
        <f t="array" ref="B2514">IF(OR(A2514=DATA!$H$2:$H$13),3,IF(OR(A2514=DATA!$H$14:$H$119),2,1))</f>
        <v>1</v>
      </c>
      <c r="C2514" s="173">
        <f>'HP-ICS, V5-Sep24'!L2516</f>
        <v>0</v>
      </c>
      <c r="D2514" s="172" t="str">
        <f>IF(AND(C2514&gt;='Risk(Area, dist)'!$C$9, C2514&lt;='Risk(Area, dist)'!$E$9), 1, IF(AND(C2514&gt;'Risk(Area, dist)'!$C$10, C2514&lt;='Risk(Area, dist)'!$E$10), 2, IF(C2514&gt;='Risk(Area, dist)'!$C$11, 3, "")))</f>
        <v/>
      </c>
      <c r="E2514" s="172">
        <f>'HP-ICS, V5-Sep24'!G2516</f>
        <v>0</v>
      </c>
      <c r="F2514" s="174" t="str">
        <f>IF(AND(E2514&gt;='Risk(Area, dist)'!$H$9, E2514&lt;='Risk(Area, dist)'!$J$9), 1, IF(AND(E2514&gt;'Risk(Area, dist)'!$H$10, E2514&lt;='Risk(Area, dist)'!$J$10), 2, IF(E2514&gt;='Risk(Area, dist)'!$H$11, 3, "")))</f>
        <v/>
      </c>
      <c r="G2514" s="174">
        <f>'HP-ICS, V5-Sep24'!AJ2516</f>
        <v>0</v>
      </c>
      <c r="H2514" s="174">
        <f t="shared" si="406"/>
        <v>3</v>
      </c>
      <c r="I2514" s="177" t="e">
        <f>('HP-ICS, V5-Sep24'!AM2516-'HP-ICS, V5-Sep24'!S2516)/'HP-ICS, V5-Sep24'!S2516</f>
        <v>#DIV/0!</v>
      </c>
      <c r="J2514" s="174" t="e">
        <f t="shared" si="407"/>
        <v>#DIV/0!</v>
      </c>
      <c r="K2514" s="172">
        <f>'HP-ICS, V5-Sep24'!U2516</f>
        <v>0</v>
      </c>
      <c r="L2514" s="174" t="str">
        <f t="shared" si="408"/>
        <v/>
      </c>
      <c r="M2514" s="173">
        <f>'HP-ICS, V5-Sep24'!AS2516</f>
        <v>0</v>
      </c>
      <c r="N2514" s="174" t="str">
        <f t="shared" si="409"/>
        <v/>
      </c>
      <c r="O2514" s="172">
        <f>'HP-ICS, V5-Sep24'!AO2516</f>
        <v>0</v>
      </c>
      <c r="P2514" s="174" t="str">
        <f t="shared" si="410"/>
        <v/>
      </c>
      <c r="Q2514" s="172">
        <f>'HP-ICS, V5-Sep24'!AT2516</f>
        <v>0</v>
      </c>
      <c r="R2514" s="174" t="str">
        <f t="shared" si="411"/>
        <v/>
      </c>
      <c r="S2514" s="174" t="e">
        <f t="shared" si="412"/>
        <v>#VALUE!</v>
      </c>
      <c r="T2514" s="174" t="e">
        <f t="shared" si="413"/>
        <v>#VALUE!</v>
      </c>
      <c r="U2514" s="173">
        <f>'HP-ICS, V5-Sep24'!AU2516</f>
        <v>0</v>
      </c>
      <c r="V2514" s="174">
        <f t="shared" si="414"/>
        <v>1</v>
      </c>
      <c r="W2514" s="175" t="e">
        <f t="shared" si="415"/>
        <v>#DIV/0!</v>
      </c>
      <c r="X2514" s="176" t="e">
        <f t="shared" si="416"/>
        <v>#DIV/0!</v>
      </c>
    </row>
    <row r="2515" spans="1:24" x14ac:dyDescent="0.3">
      <c r="A2515" s="172" t="str">
        <f>'HP-ICS, V5-Sep24'!D2517</f>
        <v>Guatemala</v>
      </c>
      <c r="B2515" s="172" cm="1">
        <f t="array" ref="B2515">IF(OR(A2515=DATA!$H$2:$H$13),3,IF(OR(A2515=DATA!$H$14:$H$119),2,1))</f>
        <v>1</v>
      </c>
      <c r="C2515" s="173">
        <f>'HP-ICS, V5-Sep24'!L2517</f>
        <v>0</v>
      </c>
      <c r="D2515" s="172" t="str">
        <f>IF(AND(C2515&gt;='Risk(Area, dist)'!$C$9, C2515&lt;='Risk(Area, dist)'!$E$9), 1, IF(AND(C2515&gt;'Risk(Area, dist)'!$C$10, C2515&lt;='Risk(Area, dist)'!$E$10), 2, IF(C2515&gt;='Risk(Area, dist)'!$C$11, 3, "")))</f>
        <v/>
      </c>
      <c r="E2515" s="172">
        <f>'HP-ICS, V5-Sep24'!G2517</f>
        <v>0</v>
      </c>
      <c r="F2515" s="174" t="str">
        <f>IF(AND(E2515&gt;='Risk(Area, dist)'!$H$9, E2515&lt;='Risk(Area, dist)'!$J$9), 1, IF(AND(E2515&gt;'Risk(Area, dist)'!$H$10, E2515&lt;='Risk(Area, dist)'!$J$10), 2, IF(E2515&gt;='Risk(Area, dist)'!$H$11, 3, "")))</f>
        <v/>
      </c>
      <c r="G2515" s="174">
        <f>'HP-ICS, V5-Sep24'!AJ2517</f>
        <v>0</v>
      </c>
      <c r="H2515" s="174">
        <f t="shared" si="406"/>
        <v>3</v>
      </c>
      <c r="I2515" s="177" t="e">
        <f>('HP-ICS, V5-Sep24'!AM2517-'HP-ICS, V5-Sep24'!S2517)/'HP-ICS, V5-Sep24'!S2517</f>
        <v>#DIV/0!</v>
      </c>
      <c r="J2515" s="174" t="e">
        <f t="shared" si="407"/>
        <v>#DIV/0!</v>
      </c>
      <c r="K2515" s="172">
        <f>'HP-ICS, V5-Sep24'!U2517</f>
        <v>0</v>
      </c>
      <c r="L2515" s="174" t="str">
        <f t="shared" si="408"/>
        <v/>
      </c>
      <c r="M2515" s="173">
        <f>'HP-ICS, V5-Sep24'!AS2517</f>
        <v>0</v>
      </c>
      <c r="N2515" s="174" t="str">
        <f t="shared" si="409"/>
        <v/>
      </c>
      <c r="O2515" s="172">
        <f>'HP-ICS, V5-Sep24'!AO2517</f>
        <v>0</v>
      </c>
      <c r="P2515" s="174" t="str">
        <f t="shared" si="410"/>
        <v/>
      </c>
      <c r="Q2515" s="172">
        <f>'HP-ICS, V5-Sep24'!AT2517</f>
        <v>0</v>
      </c>
      <c r="R2515" s="174" t="str">
        <f t="shared" si="411"/>
        <v/>
      </c>
      <c r="S2515" s="174" t="e">
        <f t="shared" si="412"/>
        <v>#VALUE!</v>
      </c>
      <c r="T2515" s="174" t="e">
        <f t="shared" si="413"/>
        <v>#VALUE!</v>
      </c>
      <c r="U2515" s="173">
        <f>'HP-ICS, V5-Sep24'!AU2517</f>
        <v>0</v>
      </c>
      <c r="V2515" s="174">
        <f t="shared" si="414"/>
        <v>1</v>
      </c>
      <c r="W2515" s="175" t="e">
        <f t="shared" si="415"/>
        <v>#DIV/0!</v>
      </c>
      <c r="X2515" s="176" t="e">
        <f t="shared" si="416"/>
        <v>#DIV/0!</v>
      </c>
    </row>
    <row r="2516" spans="1:24" x14ac:dyDescent="0.3">
      <c r="A2516" s="172" t="str">
        <f>'HP-ICS, V5-Sep24'!D2518</f>
        <v>Guatemala</v>
      </c>
      <c r="B2516" s="172" cm="1">
        <f t="array" ref="B2516">IF(OR(A2516=DATA!$H$2:$H$13),3,IF(OR(A2516=DATA!$H$14:$H$119),2,1))</f>
        <v>1</v>
      </c>
      <c r="C2516" s="173">
        <f>'HP-ICS, V5-Sep24'!L2518</f>
        <v>0</v>
      </c>
      <c r="D2516" s="172" t="str">
        <f>IF(AND(C2516&gt;='Risk(Area, dist)'!$C$9, C2516&lt;='Risk(Area, dist)'!$E$9), 1, IF(AND(C2516&gt;'Risk(Area, dist)'!$C$10, C2516&lt;='Risk(Area, dist)'!$E$10), 2, IF(C2516&gt;='Risk(Area, dist)'!$C$11, 3, "")))</f>
        <v/>
      </c>
      <c r="E2516" s="172">
        <f>'HP-ICS, V5-Sep24'!G2518</f>
        <v>0</v>
      </c>
      <c r="F2516" s="174" t="str">
        <f>IF(AND(E2516&gt;='Risk(Area, dist)'!$H$9, E2516&lt;='Risk(Area, dist)'!$J$9), 1, IF(AND(E2516&gt;'Risk(Area, dist)'!$H$10, E2516&lt;='Risk(Area, dist)'!$J$10), 2, IF(E2516&gt;='Risk(Area, dist)'!$H$11, 3, "")))</f>
        <v/>
      </c>
      <c r="G2516" s="174">
        <f>'HP-ICS, V5-Sep24'!AJ2518</f>
        <v>0</v>
      </c>
      <c r="H2516" s="174">
        <f t="shared" si="406"/>
        <v>3</v>
      </c>
      <c r="I2516" s="177" t="e">
        <f>('HP-ICS, V5-Sep24'!AM2518-'HP-ICS, V5-Sep24'!S2518)/'HP-ICS, V5-Sep24'!S2518</f>
        <v>#DIV/0!</v>
      </c>
      <c r="J2516" s="174" t="e">
        <f t="shared" si="407"/>
        <v>#DIV/0!</v>
      </c>
      <c r="K2516" s="172">
        <f>'HP-ICS, V5-Sep24'!U2518</f>
        <v>0</v>
      </c>
      <c r="L2516" s="174" t="str">
        <f t="shared" si="408"/>
        <v/>
      </c>
      <c r="M2516" s="173">
        <f>'HP-ICS, V5-Sep24'!AS2518</f>
        <v>0</v>
      </c>
      <c r="N2516" s="174" t="str">
        <f t="shared" si="409"/>
        <v/>
      </c>
      <c r="O2516" s="172">
        <f>'HP-ICS, V5-Sep24'!AO2518</f>
        <v>0</v>
      </c>
      <c r="P2516" s="174" t="str">
        <f t="shared" si="410"/>
        <v/>
      </c>
      <c r="Q2516" s="172">
        <f>'HP-ICS, V5-Sep24'!AT2518</f>
        <v>0</v>
      </c>
      <c r="R2516" s="174" t="str">
        <f t="shared" si="411"/>
        <v/>
      </c>
      <c r="S2516" s="174" t="e">
        <f t="shared" si="412"/>
        <v>#VALUE!</v>
      </c>
      <c r="T2516" s="174" t="e">
        <f t="shared" si="413"/>
        <v>#VALUE!</v>
      </c>
      <c r="U2516" s="173">
        <f>'HP-ICS, V5-Sep24'!AU2518</f>
        <v>0</v>
      </c>
      <c r="V2516" s="174">
        <f t="shared" si="414"/>
        <v>1</v>
      </c>
      <c r="W2516" s="175" t="e">
        <f t="shared" si="415"/>
        <v>#DIV/0!</v>
      </c>
      <c r="X2516" s="176" t="e">
        <f t="shared" si="416"/>
        <v>#DIV/0!</v>
      </c>
    </row>
    <row r="2517" spans="1:24" x14ac:dyDescent="0.3">
      <c r="A2517" s="172" t="str">
        <f>'HP-ICS, V5-Sep24'!D2519</f>
        <v>Guatemala</v>
      </c>
      <c r="B2517" s="172" cm="1">
        <f t="array" ref="B2517">IF(OR(A2517=DATA!$H$2:$H$13),3,IF(OR(A2517=DATA!$H$14:$H$119),2,1))</f>
        <v>1</v>
      </c>
      <c r="C2517" s="173">
        <f>'HP-ICS, V5-Sep24'!L2519</f>
        <v>0</v>
      </c>
      <c r="D2517" s="172" t="str">
        <f>IF(AND(C2517&gt;='Risk(Area, dist)'!$C$9, C2517&lt;='Risk(Area, dist)'!$E$9), 1, IF(AND(C2517&gt;'Risk(Area, dist)'!$C$10, C2517&lt;='Risk(Area, dist)'!$E$10), 2, IF(C2517&gt;='Risk(Area, dist)'!$C$11, 3, "")))</f>
        <v/>
      </c>
      <c r="E2517" s="172">
        <f>'HP-ICS, V5-Sep24'!G2519</f>
        <v>0</v>
      </c>
      <c r="F2517" s="174" t="str">
        <f>IF(AND(E2517&gt;='Risk(Area, dist)'!$H$9, E2517&lt;='Risk(Area, dist)'!$J$9), 1, IF(AND(E2517&gt;'Risk(Area, dist)'!$H$10, E2517&lt;='Risk(Area, dist)'!$J$10), 2, IF(E2517&gt;='Risk(Area, dist)'!$H$11, 3, "")))</f>
        <v/>
      </c>
      <c r="G2517" s="174">
        <f>'HP-ICS, V5-Sep24'!AJ2519</f>
        <v>0</v>
      </c>
      <c r="H2517" s="174">
        <f t="shared" si="406"/>
        <v>3</v>
      </c>
      <c r="I2517" s="177" t="e">
        <f>('HP-ICS, V5-Sep24'!AM2519-'HP-ICS, V5-Sep24'!S2519)/'HP-ICS, V5-Sep24'!S2519</f>
        <v>#DIV/0!</v>
      </c>
      <c r="J2517" s="174" t="e">
        <f t="shared" si="407"/>
        <v>#DIV/0!</v>
      </c>
      <c r="K2517" s="172">
        <f>'HP-ICS, V5-Sep24'!U2519</f>
        <v>0</v>
      </c>
      <c r="L2517" s="174" t="str">
        <f t="shared" si="408"/>
        <v/>
      </c>
      <c r="M2517" s="173">
        <f>'HP-ICS, V5-Sep24'!AS2519</f>
        <v>0</v>
      </c>
      <c r="N2517" s="174" t="str">
        <f t="shared" si="409"/>
        <v/>
      </c>
      <c r="O2517" s="172">
        <f>'HP-ICS, V5-Sep24'!AO2519</f>
        <v>0</v>
      </c>
      <c r="P2517" s="174" t="str">
        <f t="shared" si="410"/>
        <v/>
      </c>
      <c r="Q2517" s="172">
        <f>'HP-ICS, V5-Sep24'!AT2519</f>
        <v>0</v>
      </c>
      <c r="R2517" s="174" t="str">
        <f t="shared" si="411"/>
        <v/>
      </c>
      <c r="S2517" s="174" t="e">
        <f t="shared" si="412"/>
        <v>#VALUE!</v>
      </c>
      <c r="T2517" s="174" t="e">
        <f t="shared" si="413"/>
        <v>#VALUE!</v>
      </c>
      <c r="U2517" s="173">
        <f>'HP-ICS, V5-Sep24'!AU2519</f>
        <v>0</v>
      </c>
      <c r="V2517" s="174">
        <f t="shared" si="414"/>
        <v>1</v>
      </c>
      <c r="W2517" s="175" t="e">
        <f t="shared" si="415"/>
        <v>#DIV/0!</v>
      </c>
      <c r="X2517" s="176" t="e">
        <f t="shared" si="416"/>
        <v>#DIV/0!</v>
      </c>
    </row>
    <row r="2518" spans="1:24" x14ac:dyDescent="0.3">
      <c r="A2518" s="172" t="str">
        <f>'HP-ICS, V5-Sep24'!D2520</f>
        <v>Guatemala</v>
      </c>
      <c r="B2518" s="172" cm="1">
        <f t="array" ref="B2518">IF(OR(A2518=DATA!$H$2:$H$13),3,IF(OR(A2518=DATA!$H$14:$H$119),2,1))</f>
        <v>1</v>
      </c>
      <c r="C2518" s="173">
        <f>'HP-ICS, V5-Sep24'!L2520</f>
        <v>0</v>
      </c>
      <c r="D2518" s="172" t="str">
        <f>IF(AND(C2518&gt;='Risk(Area, dist)'!$C$9, C2518&lt;='Risk(Area, dist)'!$E$9), 1, IF(AND(C2518&gt;'Risk(Area, dist)'!$C$10, C2518&lt;='Risk(Area, dist)'!$E$10), 2, IF(C2518&gt;='Risk(Area, dist)'!$C$11, 3, "")))</f>
        <v/>
      </c>
      <c r="E2518" s="172">
        <f>'HP-ICS, V5-Sep24'!G2520</f>
        <v>0</v>
      </c>
      <c r="F2518" s="174" t="str">
        <f>IF(AND(E2518&gt;='Risk(Area, dist)'!$H$9, E2518&lt;='Risk(Area, dist)'!$J$9), 1, IF(AND(E2518&gt;'Risk(Area, dist)'!$H$10, E2518&lt;='Risk(Area, dist)'!$J$10), 2, IF(E2518&gt;='Risk(Area, dist)'!$H$11, 3, "")))</f>
        <v/>
      </c>
      <c r="G2518" s="174">
        <f>'HP-ICS, V5-Sep24'!AJ2520</f>
        <v>0</v>
      </c>
      <c r="H2518" s="174">
        <f t="shared" si="406"/>
        <v>3</v>
      </c>
      <c r="I2518" s="177" t="e">
        <f>('HP-ICS, V5-Sep24'!AM2520-'HP-ICS, V5-Sep24'!S2520)/'HP-ICS, V5-Sep24'!S2520</f>
        <v>#DIV/0!</v>
      </c>
      <c r="J2518" s="174" t="e">
        <f t="shared" si="407"/>
        <v>#DIV/0!</v>
      </c>
      <c r="K2518" s="172">
        <f>'HP-ICS, V5-Sep24'!U2520</f>
        <v>0</v>
      </c>
      <c r="L2518" s="174" t="str">
        <f t="shared" si="408"/>
        <v/>
      </c>
      <c r="M2518" s="173">
        <f>'HP-ICS, V5-Sep24'!AS2520</f>
        <v>0</v>
      </c>
      <c r="N2518" s="174" t="str">
        <f t="shared" si="409"/>
        <v/>
      </c>
      <c r="O2518" s="172">
        <f>'HP-ICS, V5-Sep24'!AO2520</f>
        <v>0</v>
      </c>
      <c r="P2518" s="174" t="str">
        <f t="shared" si="410"/>
        <v/>
      </c>
      <c r="Q2518" s="172">
        <f>'HP-ICS, V5-Sep24'!AT2520</f>
        <v>0</v>
      </c>
      <c r="R2518" s="174" t="str">
        <f t="shared" si="411"/>
        <v/>
      </c>
      <c r="S2518" s="174" t="e">
        <f t="shared" si="412"/>
        <v>#VALUE!</v>
      </c>
      <c r="T2518" s="174" t="e">
        <f t="shared" si="413"/>
        <v>#VALUE!</v>
      </c>
      <c r="U2518" s="173">
        <f>'HP-ICS, V5-Sep24'!AU2520</f>
        <v>0</v>
      </c>
      <c r="V2518" s="174">
        <f t="shared" si="414"/>
        <v>1</v>
      </c>
      <c r="W2518" s="175" t="e">
        <f t="shared" si="415"/>
        <v>#DIV/0!</v>
      </c>
      <c r="X2518" s="176" t="e">
        <f t="shared" si="416"/>
        <v>#DIV/0!</v>
      </c>
    </row>
    <row r="2519" spans="1:24" x14ac:dyDescent="0.3">
      <c r="A2519" s="172" t="str">
        <f>'HP-ICS, V5-Sep24'!D2521</f>
        <v>Guatemala</v>
      </c>
      <c r="B2519" s="172" cm="1">
        <f t="array" ref="B2519">IF(OR(A2519=DATA!$H$2:$H$13),3,IF(OR(A2519=DATA!$H$14:$H$119),2,1))</f>
        <v>1</v>
      </c>
      <c r="C2519" s="173">
        <f>'HP-ICS, V5-Sep24'!L2521</f>
        <v>0</v>
      </c>
      <c r="D2519" s="172" t="str">
        <f>IF(AND(C2519&gt;='Risk(Area, dist)'!$C$9, C2519&lt;='Risk(Area, dist)'!$E$9), 1, IF(AND(C2519&gt;'Risk(Area, dist)'!$C$10, C2519&lt;='Risk(Area, dist)'!$E$10), 2, IF(C2519&gt;='Risk(Area, dist)'!$C$11, 3, "")))</f>
        <v/>
      </c>
      <c r="E2519" s="172">
        <f>'HP-ICS, V5-Sep24'!G2521</f>
        <v>0</v>
      </c>
      <c r="F2519" s="174" t="str">
        <f>IF(AND(E2519&gt;='Risk(Area, dist)'!$H$9, E2519&lt;='Risk(Area, dist)'!$J$9), 1, IF(AND(E2519&gt;'Risk(Area, dist)'!$H$10, E2519&lt;='Risk(Area, dist)'!$J$10), 2, IF(E2519&gt;='Risk(Area, dist)'!$H$11, 3, "")))</f>
        <v/>
      </c>
      <c r="G2519" s="174">
        <f>'HP-ICS, V5-Sep24'!AJ2521</f>
        <v>0</v>
      </c>
      <c r="H2519" s="174">
        <f t="shared" si="406"/>
        <v>3</v>
      </c>
      <c r="I2519" s="177" t="e">
        <f>('HP-ICS, V5-Sep24'!AM2521-'HP-ICS, V5-Sep24'!S2521)/'HP-ICS, V5-Sep24'!S2521</f>
        <v>#DIV/0!</v>
      </c>
      <c r="J2519" s="174" t="e">
        <f t="shared" si="407"/>
        <v>#DIV/0!</v>
      </c>
      <c r="K2519" s="172">
        <f>'HP-ICS, V5-Sep24'!U2521</f>
        <v>0</v>
      </c>
      <c r="L2519" s="174" t="str">
        <f t="shared" si="408"/>
        <v/>
      </c>
      <c r="M2519" s="173">
        <f>'HP-ICS, V5-Sep24'!AS2521</f>
        <v>0</v>
      </c>
      <c r="N2519" s="174" t="str">
        <f t="shared" si="409"/>
        <v/>
      </c>
      <c r="O2519" s="172">
        <f>'HP-ICS, V5-Sep24'!AO2521</f>
        <v>0</v>
      </c>
      <c r="P2519" s="174" t="str">
        <f t="shared" si="410"/>
        <v/>
      </c>
      <c r="Q2519" s="172">
        <f>'HP-ICS, V5-Sep24'!AT2521</f>
        <v>0</v>
      </c>
      <c r="R2519" s="174" t="str">
        <f t="shared" si="411"/>
        <v/>
      </c>
      <c r="S2519" s="174" t="e">
        <f t="shared" si="412"/>
        <v>#VALUE!</v>
      </c>
      <c r="T2519" s="174" t="e">
        <f t="shared" si="413"/>
        <v>#VALUE!</v>
      </c>
      <c r="U2519" s="173">
        <f>'HP-ICS, V5-Sep24'!AU2521</f>
        <v>0</v>
      </c>
      <c r="V2519" s="174">
        <f t="shared" si="414"/>
        <v>1</v>
      </c>
      <c r="W2519" s="175" t="e">
        <f t="shared" si="415"/>
        <v>#DIV/0!</v>
      </c>
      <c r="X2519" s="176" t="e">
        <f t="shared" si="416"/>
        <v>#DIV/0!</v>
      </c>
    </row>
    <row r="2520" spans="1:24" x14ac:dyDescent="0.3">
      <c r="A2520" s="172" t="str">
        <f>'HP-ICS, V5-Sep24'!D2522</f>
        <v>Guatemala</v>
      </c>
      <c r="B2520" s="172" cm="1">
        <f t="array" ref="B2520">IF(OR(A2520=DATA!$H$2:$H$13),3,IF(OR(A2520=DATA!$H$14:$H$119),2,1))</f>
        <v>1</v>
      </c>
      <c r="C2520" s="173">
        <f>'HP-ICS, V5-Sep24'!L2522</f>
        <v>0</v>
      </c>
      <c r="D2520" s="172" t="str">
        <f>IF(AND(C2520&gt;='Risk(Area, dist)'!$C$9, C2520&lt;='Risk(Area, dist)'!$E$9), 1, IF(AND(C2520&gt;'Risk(Area, dist)'!$C$10, C2520&lt;='Risk(Area, dist)'!$E$10), 2, IF(C2520&gt;='Risk(Area, dist)'!$C$11, 3, "")))</f>
        <v/>
      </c>
      <c r="E2520" s="172">
        <f>'HP-ICS, V5-Sep24'!G2522</f>
        <v>0</v>
      </c>
      <c r="F2520" s="174" t="str">
        <f>IF(AND(E2520&gt;='Risk(Area, dist)'!$H$9, E2520&lt;='Risk(Area, dist)'!$J$9), 1, IF(AND(E2520&gt;'Risk(Area, dist)'!$H$10, E2520&lt;='Risk(Area, dist)'!$J$10), 2, IF(E2520&gt;='Risk(Area, dist)'!$H$11, 3, "")))</f>
        <v/>
      </c>
      <c r="G2520" s="174">
        <f>'HP-ICS, V5-Sep24'!AJ2522</f>
        <v>0</v>
      </c>
      <c r="H2520" s="174">
        <f t="shared" si="406"/>
        <v>3</v>
      </c>
      <c r="I2520" s="177" t="e">
        <f>('HP-ICS, V5-Sep24'!AM2522-'HP-ICS, V5-Sep24'!S2522)/'HP-ICS, V5-Sep24'!S2522</f>
        <v>#DIV/0!</v>
      </c>
      <c r="J2520" s="174" t="e">
        <f t="shared" si="407"/>
        <v>#DIV/0!</v>
      </c>
      <c r="K2520" s="172">
        <f>'HP-ICS, V5-Sep24'!U2522</f>
        <v>0</v>
      </c>
      <c r="L2520" s="174" t="str">
        <f t="shared" si="408"/>
        <v/>
      </c>
      <c r="M2520" s="173">
        <f>'HP-ICS, V5-Sep24'!AS2522</f>
        <v>0</v>
      </c>
      <c r="N2520" s="174" t="str">
        <f t="shared" si="409"/>
        <v/>
      </c>
      <c r="O2520" s="172">
        <f>'HP-ICS, V5-Sep24'!AO2522</f>
        <v>0</v>
      </c>
      <c r="P2520" s="174" t="str">
        <f t="shared" si="410"/>
        <v/>
      </c>
      <c r="Q2520" s="172">
        <f>'HP-ICS, V5-Sep24'!AT2522</f>
        <v>0</v>
      </c>
      <c r="R2520" s="174" t="str">
        <f t="shared" si="411"/>
        <v/>
      </c>
      <c r="S2520" s="174" t="e">
        <f t="shared" si="412"/>
        <v>#VALUE!</v>
      </c>
      <c r="T2520" s="174" t="e">
        <f t="shared" si="413"/>
        <v>#VALUE!</v>
      </c>
      <c r="U2520" s="173">
        <f>'HP-ICS, V5-Sep24'!AU2522</f>
        <v>0</v>
      </c>
      <c r="V2520" s="174">
        <f t="shared" si="414"/>
        <v>1</v>
      </c>
      <c r="W2520" s="175" t="e">
        <f t="shared" si="415"/>
        <v>#DIV/0!</v>
      </c>
      <c r="X2520" s="176" t="e">
        <f t="shared" si="416"/>
        <v>#DIV/0!</v>
      </c>
    </row>
    <row r="2521" spans="1:24" x14ac:dyDescent="0.3">
      <c r="A2521" s="172" t="str">
        <f>'HP-ICS, V5-Sep24'!D2523</f>
        <v>Guatemala</v>
      </c>
      <c r="B2521" s="172" cm="1">
        <f t="array" ref="B2521">IF(OR(A2521=DATA!$H$2:$H$13),3,IF(OR(A2521=DATA!$H$14:$H$119),2,1))</f>
        <v>1</v>
      </c>
      <c r="C2521" s="173">
        <f>'HP-ICS, V5-Sep24'!L2523</f>
        <v>0</v>
      </c>
      <c r="D2521" s="172" t="str">
        <f>IF(AND(C2521&gt;='Risk(Area, dist)'!$C$9, C2521&lt;='Risk(Area, dist)'!$E$9), 1, IF(AND(C2521&gt;'Risk(Area, dist)'!$C$10, C2521&lt;='Risk(Area, dist)'!$E$10), 2, IF(C2521&gt;='Risk(Area, dist)'!$C$11, 3, "")))</f>
        <v/>
      </c>
      <c r="E2521" s="172">
        <f>'HP-ICS, V5-Sep24'!G2523</f>
        <v>0</v>
      </c>
      <c r="F2521" s="174" t="str">
        <f>IF(AND(E2521&gt;='Risk(Area, dist)'!$H$9, E2521&lt;='Risk(Area, dist)'!$J$9), 1, IF(AND(E2521&gt;'Risk(Area, dist)'!$H$10, E2521&lt;='Risk(Area, dist)'!$J$10), 2, IF(E2521&gt;='Risk(Area, dist)'!$H$11, 3, "")))</f>
        <v/>
      </c>
      <c r="G2521" s="174">
        <f>'HP-ICS, V5-Sep24'!AJ2523</f>
        <v>0</v>
      </c>
      <c r="H2521" s="174">
        <f t="shared" si="406"/>
        <v>3</v>
      </c>
      <c r="I2521" s="177" t="e">
        <f>('HP-ICS, V5-Sep24'!AM2523-'HP-ICS, V5-Sep24'!S2523)/'HP-ICS, V5-Sep24'!S2523</f>
        <v>#DIV/0!</v>
      </c>
      <c r="J2521" s="174" t="e">
        <f t="shared" si="407"/>
        <v>#DIV/0!</v>
      </c>
      <c r="K2521" s="172">
        <f>'HP-ICS, V5-Sep24'!U2523</f>
        <v>0</v>
      </c>
      <c r="L2521" s="174" t="str">
        <f t="shared" si="408"/>
        <v/>
      </c>
      <c r="M2521" s="173">
        <f>'HP-ICS, V5-Sep24'!AS2523</f>
        <v>0</v>
      </c>
      <c r="N2521" s="174" t="str">
        <f t="shared" si="409"/>
        <v/>
      </c>
      <c r="O2521" s="172">
        <f>'HP-ICS, V5-Sep24'!AO2523</f>
        <v>0</v>
      </c>
      <c r="P2521" s="174" t="str">
        <f t="shared" si="410"/>
        <v/>
      </c>
      <c r="Q2521" s="172">
        <f>'HP-ICS, V5-Sep24'!AT2523</f>
        <v>0</v>
      </c>
      <c r="R2521" s="174" t="str">
        <f t="shared" si="411"/>
        <v/>
      </c>
      <c r="S2521" s="174" t="e">
        <f t="shared" si="412"/>
        <v>#VALUE!</v>
      </c>
      <c r="T2521" s="174" t="e">
        <f t="shared" si="413"/>
        <v>#VALUE!</v>
      </c>
      <c r="U2521" s="173">
        <f>'HP-ICS, V5-Sep24'!AU2523</f>
        <v>0</v>
      </c>
      <c r="V2521" s="174">
        <f t="shared" si="414"/>
        <v>1</v>
      </c>
      <c r="W2521" s="175" t="e">
        <f t="shared" si="415"/>
        <v>#DIV/0!</v>
      </c>
      <c r="X2521" s="176" t="e">
        <f t="shared" si="416"/>
        <v>#DIV/0!</v>
      </c>
    </row>
    <row r="2522" spans="1:24" x14ac:dyDescent="0.3">
      <c r="A2522" s="172" t="str">
        <f>'HP-ICS, V5-Sep24'!D2524</f>
        <v>Guatemala</v>
      </c>
      <c r="B2522" s="172" cm="1">
        <f t="array" ref="B2522">IF(OR(A2522=DATA!$H$2:$H$13),3,IF(OR(A2522=DATA!$H$14:$H$119),2,1))</f>
        <v>1</v>
      </c>
      <c r="C2522" s="173">
        <f>'HP-ICS, V5-Sep24'!L2524</f>
        <v>0</v>
      </c>
      <c r="D2522" s="172" t="str">
        <f>IF(AND(C2522&gt;='Risk(Area, dist)'!$C$9, C2522&lt;='Risk(Area, dist)'!$E$9), 1, IF(AND(C2522&gt;'Risk(Area, dist)'!$C$10, C2522&lt;='Risk(Area, dist)'!$E$10), 2, IF(C2522&gt;='Risk(Area, dist)'!$C$11, 3, "")))</f>
        <v/>
      </c>
      <c r="E2522" s="172">
        <f>'HP-ICS, V5-Sep24'!G2524</f>
        <v>0</v>
      </c>
      <c r="F2522" s="174" t="str">
        <f>IF(AND(E2522&gt;='Risk(Area, dist)'!$H$9, E2522&lt;='Risk(Area, dist)'!$J$9), 1, IF(AND(E2522&gt;'Risk(Area, dist)'!$H$10, E2522&lt;='Risk(Area, dist)'!$J$10), 2, IF(E2522&gt;='Risk(Area, dist)'!$H$11, 3, "")))</f>
        <v/>
      </c>
      <c r="G2522" s="174">
        <f>'HP-ICS, V5-Sep24'!AJ2524</f>
        <v>0</v>
      </c>
      <c r="H2522" s="174">
        <f t="shared" si="406"/>
        <v>3</v>
      </c>
      <c r="I2522" s="177" t="e">
        <f>('HP-ICS, V5-Sep24'!AM2524-'HP-ICS, V5-Sep24'!S2524)/'HP-ICS, V5-Sep24'!S2524</f>
        <v>#DIV/0!</v>
      </c>
      <c r="J2522" s="174" t="e">
        <f t="shared" si="407"/>
        <v>#DIV/0!</v>
      </c>
      <c r="K2522" s="172">
        <f>'HP-ICS, V5-Sep24'!U2524</f>
        <v>0</v>
      </c>
      <c r="L2522" s="174" t="str">
        <f t="shared" si="408"/>
        <v/>
      </c>
      <c r="M2522" s="173">
        <f>'HP-ICS, V5-Sep24'!AS2524</f>
        <v>0</v>
      </c>
      <c r="N2522" s="174" t="str">
        <f t="shared" si="409"/>
        <v/>
      </c>
      <c r="O2522" s="172">
        <f>'HP-ICS, V5-Sep24'!AO2524</f>
        <v>0</v>
      </c>
      <c r="P2522" s="174" t="str">
        <f t="shared" si="410"/>
        <v/>
      </c>
      <c r="Q2522" s="172">
        <f>'HP-ICS, V5-Sep24'!AT2524</f>
        <v>0</v>
      </c>
      <c r="R2522" s="174" t="str">
        <f t="shared" si="411"/>
        <v/>
      </c>
      <c r="S2522" s="174" t="e">
        <f t="shared" si="412"/>
        <v>#VALUE!</v>
      </c>
      <c r="T2522" s="174" t="e">
        <f t="shared" si="413"/>
        <v>#VALUE!</v>
      </c>
      <c r="U2522" s="173">
        <f>'HP-ICS, V5-Sep24'!AU2524</f>
        <v>0</v>
      </c>
      <c r="V2522" s="174">
        <f t="shared" si="414"/>
        <v>1</v>
      </c>
      <c r="W2522" s="175" t="e">
        <f t="shared" si="415"/>
        <v>#DIV/0!</v>
      </c>
      <c r="X2522" s="176" t="e">
        <f t="shared" si="416"/>
        <v>#DIV/0!</v>
      </c>
    </row>
    <row r="2523" spans="1:24" x14ac:dyDescent="0.3">
      <c r="A2523" s="172" t="str">
        <f>'HP-ICS, V5-Sep24'!D2525</f>
        <v>Guatemala</v>
      </c>
      <c r="B2523" s="172" cm="1">
        <f t="array" ref="B2523">IF(OR(A2523=DATA!$H$2:$H$13),3,IF(OR(A2523=DATA!$H$14:$H$119),2,1))</f>
        <v>1</v>
      </c>
      <c r="C2523" s="173">
        <f>'HP-ICS, V5-Sep24'!L2525</f>
        <v>0</v>
      </c>
      <c r="D2523" s="172" t="str">
        <f>IF(AND(C2523&gt;='Risk(Area, dist)'!$C$9, C2523&lt;='Risk(Area, dist)'!$E$9), 1, IF(AND(C2523&gt;'Risk(Area, dist)'!$C$10, C2523&lt;='Risk(Area, dist)'!$E$10), 2, IF(C2523&gt;='Risk(Area, dist)'!$C$11, 3, "")))</f>
        <v/>
      </c>
      <c r="E2523" s="172">
        <f>'HP-ICS, V5-Sep24'!G2525</f>
        <v>0</v>
      </c>
      <c r="F2523" s="174" t="str">
        <f>IF(AND(E2523&gt;='Risk(Area, dist)'!$H$9, E2523&lt;='Risk(Area, dist)'!$J$9), 1, IF(AND(E2523&gt;'Risk(Area, dist)'!$H$10, E2523&lt;='Risk(Area, dist)'!$J$10), 2, IF(E2523&gt;='Risk(Area, dist)'!$H$11, 3, "")))</f>
        <v/>
      </c>
      <c r="G2523" s="174">
        <f>'HP-ICS, V5-Sep24'!AJ2525</f>
        <v>0</v>
      </c>
      <c r="H2523" s="174">
        <f t="shared" si="406"/>
        <v>3</v>
      </c>
      <c r="I2523" s="177" t="e">
        <f>('HP-ICS, V5-Sep24'!AM2525-'HP-ICS, V5-Sep24'!S2525)/'HP-ICS, V5-Sep24'!S2525</f>
        <v>#DIV/0!</v>
      </c>
      <c r="J2523" s="174" t="e">
        <f t="shared" si="407"/>
        <v>#DIV/0!</v>
      </c>
      <c r="K2523" s="172">
        <f>'HP-ICS, V5-Sep24'!U2525</f>
        <v>0</v>
      </c>
      <c r="L2523" s="174" t="str">
        <f t="shared" si="408"/>
        <v/>
      </c>
      <c r="M2523" s="173">
        <f>'HP-ICS, V5-Sep24'!AS2525</f>
        <v>0</v>
      </c>
      <c r="N2523" s="174" t="str">
        <f t="shared" si="409"/>
        <v/>
      </c>
      <c r="O2523" s="172">
        <f>'HP-ICS, V5-Sep24'!AO2525</f>
        <v>0</v>
      </c>
      <c r="P2523" s="174" t="str">
        <f t="shared" si="410"/>
        <v/>
      </c>
      <c r="Q2523" s="172">
        <f>'HP-ICS, V5-Sep24'!AT2525</f>
        <v>0</v>
      </c>
      <c r="R2523" s="174" t="str">
        <f t="shared" si="411"/>
        <v/>
      </c>
      <c r="S2523" s="174" t="e">
        <f t="shared" si="412"/>
        <v>#VALUE!</v>
      </c>
      <c r="T2523" s="174" t="e">
        <f t="shared" si="413"/>
        <v>#VALUE!</v>
      </c>
      <c r="U2523" s="173">
        <f>'HP-ICS, V5-Sep24'!AU2525</f>
        <v>0</v>
      </c>
      <c r="V2523" s="174">
        <f t="shared" si="414"/>
        <v>1</v>
      </c>
      <c r="W2523" s="175" t="e">
        <f t="shared" si="415"/>
        <v>#DIV/0!</v>
      </c>
      <c r="X2523" s="176" t="e">
        <f t="shared" si="416"/>
        <v>#DIV/0!</v>
      </c>
    </row>
    <row r="2524" spans="1:24" x14ac:dyDescent="0.3">
      <c r="A2524" s="172" t="str">
        <f>'HP-ICS, V5-Sep24'!D2526</f>
        <v>Guatemala</v>
      </c>
      <c r="B2524" s="172" cm="1">
        <f t="array" ref="B2524">IF(OR(A2524=DATA!$H$2:$H$13),3,IF(OR(A2524=DATA!$H$14:$H$119),2,1))</f>
        <v>1</v>
      </c>
      <c r="C2524" s="173">
        <f>'HP-ICS, V5-Sep24'!L2526</f>
        <v>0</v>
      </c>
      <c r="D2524" s="172" t="str">
        <f>IF(AND(C2524&gt;='Risk(Area, dist)'!$C$9, C2524&lt;='Risk(Area, dist)'!$E$9), 1, IF(AND(C2524&gt;'Risk(Area, dist)'!$C$10, C2524&lt;='Risk(Area, dist)'!$E$10), 2, IF(C2524&gt;='Risk(Area, dist)'!$C$11, 3, "")))</f>
        <v/>
      </c>
      <c r="E2524" s="172">
        <f>'HP-ICS, V5-Sep24'!G2526</f>
        <v>0</v>
      </c>
      <c r="F2524" s="174" t="str">
        <f>IF(AND(E2524&gt;='Risk(Area, dist)'!$H$9, E2524&lt;='Risk(Area, dist)'!$J$9), 1, IF(AND(E2524&gt;'Risk(Area, dist)'!$H$10, E2524&lt;='Risk(Area, dist)'!$J$10), 2, IF(E2524&gt;='Risk(Area, dist)'!$H$11, 3, "")))</f>
        <v/>
      </c>
      <c r="G2524" s="174">
        <f>'HP-ICS, V5-Sep24'!AJ2526</f>
        <v>0</v>
      </c>
      <c r="H2524" s="174">
        <f t="shared" si="406"/>
        <v>3</v>
      </c>
      <c r="I2524" s="177" t="e">
        <f>('HP-ICS, V5-Sep24'!AM2526-'HP-ICS, V5-Sep24'!S2526)/'HP-ICS, V5-Sep24'!S2526</f>
        <v>#DIV/0!</v>
      </c>
      <c r="J2524" s="174" t="e">
        <f t="shared" si="407"/>
        <v>#DIV/0!</v>
      </c>
      <c r="K2524" s="172">
        <f>'HP-ICS, V5-Sep24'!U2526</f>
        <v>0</v>
      </c>
      <c r="L2524" s="174" t="str">
        <f t="shared" si="408"/>
        <v/>
      </c>
      <c r="M2524" s="173">
        <f>'HP-ICS, V5-Sep24'!AS2526</f>
        <v>0</v>
      </c>
      <c r="N2524" s="174" t="str">
        <f t="shared" si="409"/>
        <v/>
      </c>
      <c r="O2524" s="172">
        <f>'HP-ICS, V5-Sep24'!AO2526</f>
        <v>0</v>
      </c>
      <c r="P2524" s="174" t="str">
        <f t="shared" si="410"/>
        <v/>
      </c>
      <c r="Q2524" s="172">
        <f>'HP-ICS, V5-Sep24'!AT2526</f>
        <v>0</v>
      </c>
      <c r="R2524" s="174" t="str">
        <f t="shared" si="411"/>
        <v/>
      </c>
      <c r="S2524" s="174" t="e">
        <f t="shared" si="412"/>
        <v>#VALUE!</v>
      </c>
      <c r="T2524" s="174" t="e">
        <f t="shared" si="413"/>
        <v>#VALUE!</v>
      </c>
      <c r="U2524" s="173">
        <f>'HP-ICS, V5-Sep24'!AU2526</f>
        <v>0</v>
      </c>
      <c r="V2524" s="174">
        <f t="shared" si="414"/>
        <v>1</v>
      </c>
      <c r="W2524" s="175" t="e">
        <f t="shared" si="415"/>
        <v>#DIV/0!</v>
      </c>
      <c r="X2524" s="176" t="e">
        <f t="shared" si="416"/>
        <v>#DIV/0!</v>
      </c>
    </row>
    <row r="2525" spans="1:24" x14ac:dyDescent="0.3">
      <c r="A2525" s="172" t="str">
        <f>'HP-ICS, V5-Sep24'!D2527</f>
        <v>Guatemala</v>
      </c>
      <c r="B2525" s="172" cm="1">
        <f t="array" ref="B2525">IF(OR(A2525=DATA!$H$2:$H$13),3,IF(OR(A2525=DATA!$H$14:$H$119),2,1))</f>
        <v>1</v>
      </c>
      <c r="C2525" s="173">
        <f>'HP-ICS, V5-Sep24'!L2527</f>
        <v>0</v>
      </c>
      <c r="D2525" s="172" t="str">
        <f>IF(AND(C2525&gt;='Risk(Area, dist)'!$C$9, C2525&lt;='Risk(Area, dist)'!$E$9), 1, IF(AND(C2525&gt;'Risk(Area, dist)'!$C$10, C2525&lt;='Risk(Area, dist)'!$E$10), 2, IF(C2525&gt;='Risk(Area, dist)'!$C$11, 3, "")))</f>
        <v/>
      </c>
      <c r="E2525" s="172">
        <f>'HP-ICS, V5-Sep24'!G2527</f>
        <v>0</v>
      </c>
      <c r="F2525" s="174" t="str">
        <f>IF(AND(E2525&gt;='Risk(Area, dist)'!$H$9, E2525&lt;='Risk(Area, dist)'!$J$9), 1, IF(AND(E2525&gt;'Risk(Area, dist)'!$H$10, E2525&lt;='Risk(Area, dist)'!$J$10), 2, IF(E2525&gt;='Risk(Area, dist)'!$H$11, 3, "")))</f>
        <v/>
      </c>
      <c r="G2525" s="174">
        <f>'HP-ICS, V5-Sep24'!AJ2527</f>
        <v>0</v>
      </c>
      <c r="H2525" s="174">
        <f t="shared" si="406"/>
        <v>3</v>
      </c>
      <c r="I2525" s="177" t="e">
        <f>('HP-ICS, V5-Sep24'!AM2527-'HP-ICS, V5-Sep24'!S2527)/'HP-ICS, V5-Sep24'!S2527</f>
        <v>#DIV/0!</v>
      </c>
      <c r="J2525" s="174" t="e">
        <f t="shared" si="407"/>
        <v>#DIV/0!</v>
      </c>
      <c r="K2525" s="172">
        <f>'HP-ICS, V5-Sep24'!U2527</f>
        <v>0</v>
      </c>
      <c r="L2525" s="174" t="str">
        <f t="shared" si="408"/>
        <v/>
      </c>
      <c r="M2525" s="173">
        <f>'HP-ICS, V5-Sep24'!AS2527</f>
        <v>0</v>
      </c>
      <c r="N2525" s="174" t="str">
        <f t="shared" si="409"/>
        <v/>
      </c>
      <c r="O2525" s="172">
        <f>'HP-ICS, V5-Sep24'!AO2527</f>
        <v>0</v>
      </c>
      <c r="P2525" s="174" t="str">
        <f t="shared" si="410"/>
        <v/>
      </c>
      <c r="Q2525" s="172">
        <f>'HP-ICS, V5-Sep24'!AT2527</f>
        <v>0</v>
      </c>
      <c r="R2525" s="174" t="str">
        <f t="shared" si="411"/>
        <v/>
      </c>
      <c r="S2525" s="174" t="e">
        <f t="shared" si="412"/>
        <v>#VALUE!</v>
      </c>
      <c r="T2525" s="174" t="e">
        <f t="shared" si="413"/>
        <v>#VALUE!</v>
      </c>
      <c r="U2525" s="173">
        <f>'HP-ICS, V5-Sep24'!AU2527</f>
        <v>0</v>
      </c>
      <c r="V2525" s="174">
        <f t="shared" si="414"/>
        <v>1</v>
      </c>
      <c r="W2525" s="175" t="e">
        <f t="shared" si="415"/>
        <v>#DIV/0!</v>
      </c>
      <c r="X2525" s="176" t="e">
        <f t="shared" si="416"/>
        <v>#DIV/0!</v>
      </c>
    </row>
    <row r="2526" spans="1:24" x14ac:dyDescent="0.3">
      <c r="A2526" s="172" t="str">
        <f>'HP-ICS, V5-Sep24'!D2528</f>
        <v>Guatemala</v>
      </c>
      <c r="B2526" s="172" cm="1">
        <f t="array" ref="B2526">IF(OR(A2526=DATA!$H$2:$H$13),3,IF(OR(A2526=DATA!$H$14:$H$119),2,1))</f>
        <v>1</v>
      </c>
      <c r="C2526" s="173">
        <f>'HP-ICS, V5-Sep24'!L2528</f>
        <v>0</v>
      </c>
      <c r="D2526" s="172" t="str">
        <f>IF(AND(C2526&gt;='Risk(Area, dist)'!$C$9, C2526&lt;='Risk(Area, dist)'!$E$9), 1, IF(AND(C2526&gt;'Risk(Area, dist)'!$C$10, C2526&lt;='Risk(Area, dist)'!$E$10), 2, IF(C2526&gt;='Risk(Area, dist)'!$C$11, 3, "")))</f>
        <v/>
      </c>
      <c r="E2526" s="172">
        <f>'HP-ICS, V5-Sep24'!G2528</f>
        <v>0</v>
      </c>
      <c r="F2526" s="174" t="str">
        <f>IF(AND(E2526&gt;='Risk(Area, dist)'!$H$9, E2526&lt;='Risk(Area, dist)'!$J$9), 1, IF(AND(E2526&gt;'Risk(Area, dist)'!$H$10, E2526&lt;='Risk(Area, dist)'!$J$10), 2, IF(E2526&gt;='Risk(Area, dist)'!$H$11, 3, "")))</f>
        <v/>
      </c>
      <c r="G2526" s="174">
        <f>'HP-ICS, V5-Sep24'!AJ2528</f>
        <v>0</v>
      </c>
      <c r="H2526" s="174">
        <f t="shared" si="406"/>
        <v>3</v>
      </c>
      <c r="I2526" s="177" t="e">
        <f>('HP-ICS, V5-Sep24'!AM2528-'HP-ICS, V5-Sep24'!S2528)/'HP-ICS, V5-Sep24'!S2528</f>
        <v>#DIV/0!</v>
      </c>
      <c r="J2526" s="174" t="e">
        <f t="shared" si="407"/>
        <v>#DIV/0!</v>
      </c>
      <c r="K2526" s="172">
        <f>'HP-ICS, V5-Sep24'!U2528</f>
        <v>0</v>
      </c>
      <c r="L2526" s="174" t="str">
        <f t="shared" si="408"/>
        <v/>
      </c>
      <c r="M2526" s="173">
        <f>'HP-ICS, V5-Sep24'!AS2528</f>
        <v>0</v>
      </c>
      <c r="N2526" s="174" t="str">
        <f t="shared" si="409"/>
        <v/>
      </c>
      <c r="O2526" s="172">
        <f>'HP-ICS, V5-Sep24'!AO2528</f>
        <v>0</v>
      </c>
      <c r="P2526" s="174" t="str">
        <f t="shared" si="410"/>
        <v/>
      </c>
      <c r="Q2526" s="172">
        <f>'HP-ICS, V5-Sep24'!AT2528</f>
        <v>0</v>
      </c>
      <c r="R2526" s="174" t="str">
        <f t="shared" si="411"/>
        <v/>
      </c>
      <c r="S2526" s="174" t="e">
        <f t="shared" si="412"/>
        <v>#VALUE!</v>
      </c>
      <c r="T2526" s="174" t="e">
        <f t="shared" si="413"/>
        <v>#VALUE!</v>
      </c>
      <c r="U2526" s="173">
        <f>'HP-ICS, V5-Sep24'!AU2528</f>
        <v>0</v>
      </c>
      <c r="V2526" s="174">
        <f t="shared" si="414"/>
        <v>1</v>
      </c>
      <c r="W2526" s="175" t="e">
        <f t="shared" si="415"/>
        <v>#DIV/0!</v>
      </c>
      <c r="X2526" s="176" t="e">
        <f t="shared" si="416"/>
        <v>#DIV/0!</v>
      </c>
    </row>
    <row r="2527" spans="1:24" x14ac:dyDescent="0.3">
      <c r="A2527" s="172" t="str">
        <f>'HP-ICS, V5-Sep24'!D2529</f>
        <v>Guatemala</v>
      </c>
      <c r="B2527" s="172" cm="1">
        <f t="array" ref="B2527">IF(OR(A2527=DATA!$H$2:$H$13),3,IF(OR(A2527=DATA!$H$14:$H$119),2,1))</f>
        <v>1</v>
      </c>
      <c r="C2527" s="173">
        <f>'HP-ICS, V5-Sep24'!L2529</f>
        <v>0</v>
      </c>
      <c r="D2527" s="172" t="str">
        <f>IF(AND(C2527&gt;='Risk(Area, dist)'!$C$9, C2527&lt;='Risk(Area, dist)'!$E$9), 1, IF(AND(C2527&gt;'Risk(Area, dist)'!$C$10, C2527&lt;='Risk(Area, dist)'!$E$10), 2, IF(C2527&gt;='Risk(Area, dist)'!$C$11, 3, "")))</f>
        <v/>
      </c>
      <c r="E2527" s="172">
        <f>'HP-ICS, V5-Sep24'!G2529</f>
        <v>0</v>
      </c>
      <c r="F2527" s="174" t="str">
        <f>IF(AND(E2527&gt;='Risk(Area, dist)'!$H$9, E2527&lt;='Risk(Area, dist)'!$J$9), 1, IF(AND(E2527&gt;'Risk(Area, dist)'!$H$10, E2527&lt;='Risk(Area, dist)'!$J$10), 2, IF(E2527&gt;='Risk(Area, dist)'!$H$11, 3, "")))</f>
        <v/>
      </c>
      <c r="G2527" s="174">
        <f>'HP-ICS, V5-Sep24'!AJ2529</f>
        <v>0</v>
      </c>
      <c r="H2527" s="174">
        <f t="shared" si="406"/>
        <v>3</v>
      </c>
      <c r="I2527" s="177" t="e">
        <f>('HP-ICS, V5-Sep24'!AM2529-'HP-ICS, V5-Sep24'!S2529)/'HP-ICS, V5-Sep24'!S2529</f>
        <v>#DIV/0!</v>
      </c>
      <c r="J2527" s="174" t="e">
        <f t="shared" si="407"/>
        <v>#DIV/0!</v>
      </c>
      <c r="K2527" s="172">
        <f>'HP-ICS, V5-Sep24'!U2529</f>
        <v>0</v>
      </c>
      <c r="L2527" s="174" t="str">
        <f t="shared" si="408"/>
        <v/>
      </c>
      <c r="M2527" s="173">
        <f>'HP-ICS, V5-Sep24'!AS2529</f>
        <v>0</v>
      </c>
      <c r="N2527" s="174" t="str">
        <f t="shared" si="409"/>
        <v/>
      </c>
      <c r="O2527" s="172">
        <f>'HP-ICS, V5-Sep24'!AO2529</f>
        <v>0</v>
      </c>
      <c r="P2527" s="174" t="str">
        <f t="shared" si="410"/>
        <v/>
      </c>
      <c r="Q2527" s="172">
        <f>'HP-ICS, V5-Sep24'!AT2529</f>
        <v>0</v>
      </c>
      <c r="R2527" s="174" t="str">
        <f t="shared" si="411"/>
        <v/>
      </c>
      <c r="S2527" s="174" t="e">
        <f t="shared" si="412"/>
        <v>#VALUE!</v>
      </c>
      <c r="T2527" s="174" t="e">
        <f t="shared" si="413"/>
        <v>#VALUE!</v>
      </c>
      <c r="U2527" s="173">
        <f>'HP-ICS, V5-Sep24'!AU2529</f>
        <v>0</v>
      </c>
      <c r="V2527" s="174">
        <f t="shared" si="414"/>
        <v>1</v>
      </c>
      <c r="W2527" s="175" t="e">
        <f t="shared" si="415"/>
        <v>#DIV/0!</v>
      </c>
      <c r="X2527" s="176" t="e">
        <f t="shared" si="416"/>
        <v>#DIV/0!</v>
      </c>
    </row>
    <row r="2528" spans="1:24" x14ac:dyDescent="0.3">
      <c r="A2528" s="172" t="str">
        <f>'HP-ICS, V5-Sep24'!D2530</f>
        <v>Guatemala</v>
      </c>
      <c r="B2528" s="172" cm="1">
        <f t="array" ref="B2528">IF(OR(A2528=DATA!$H$2:$H$13),3,IF(OR(A2528=DATA!$H$14:$H$119),2,1))</f>
        <v>1</v>
      </c>
      <c r="C2528" s="173">
        <f>'HP-ICS, V5-Sep24'!L2530</f>
        <v>0</v>
      </c>
      <c r="D2528" s="172" t="str">
        <f>IF(AND(C2528&gt;='Risk(Area, dist)'!$C$9, C2528&lt;='Risk(Area, dist)'!$E$9), 1, IF(AND(C2528&gt;'Risk(Area, dist)'!$C$10, C2528&lt;='Risk(Area, dist)'!$E$10), 2, IF(C2528&gt;='Risk(Area, dist)'!$C$11, 3, "")))</f>
        <v/>
      </c>
      <c r="E2528" s="172">
        <f>'HP-ICS, V5-Sep24'!G2530</f>
        <v>0</v>
      </c>
      <c r="F2528" s="174" t="str">
        <f>IF(AND(E2528&gt;='Risk(Area, dist)'!$H$9, E2528&lt;='Risk(Area, dist)'!$J$9), 1, IF(AND(E2528&gt;'Risk(Area, dist)'!$H$10, E2528&lt;='Risk(Area, dist)'!$J$10), 2, IF(E2528&gt;='Risk(Area, dist)'!$H$11, 3, "")))</f>
        <v/>
      </c>
      <c r="G2528" s="174">
        <f>'HP-ICS, V5-Sep24'!AJ2530</f>
        <v>0</v>
      </c>
      <c r="H2528" s="174">
        <f t="shared" si="406"/>
        <v>3</v>
      </c>
      <c r="I2528" s="177" t="e">
        <f>('HP-ICS, V5-Sep24'!AM2530-'HP-ICS, V5-Sep24'!S2530)/'HP-ICS, V5-Sep24'!S2530</f>
        <v>#DIV/0!</v>
      </c>
      <c r="J2528" s="174" t="e">
        <f t="shared" si="407"/>
        <v>#DIV/0!</v>
      </c>
      <c r="K2528" s="172">
        <f>'HP-ICS, V5-Sep24'!U2530</f>
        <v>0</v>
      </c>
      <c r="L2528" s="174" t="str">
        <f t="shared" si="408"/>
        <v/>
      </c>
      <c r="M2528" s="173">
        <f>'HP-ICS, V5-Sep24'!AS2530</f>
        <v>0</v>
      </c>
      <c r="N2528" s="174" t="str">
        <f t="shared" si="409"/>
        <v/>
      </c>
      <c r="O2528" s="172">
        <f>'HP-ICS, V5-Sep24'!AO2530</f>
        <v>0</v>
      </c>
      <c r="P2528" s="174" t="str">
        <f t="shared" si="410"/>
        <v/>
      </c>
      <c r="Q2528" s="172">
        <f>'HP-ICS, V5-Sep24'!AT2530</f>
        <v>0</v>
      </c>
      <c r="R2528" s="174" t="str">
        <f t="shared" si="411"/>
        <v/>
      </c>
      <c r="S2528" s="174" t="e">
        <f t="shared" si="412"/>
        <v>#VALUE!</v>
      </c>
      <c r="T2528" s="174" t="e">
        <f t="shared" si="413"/>
        <v>#VALUE!</v>
      </c>
      <c r="U2528" s="173">
        <f>'HP-ICS, V5-Sep24'!AU2530</f>
        <v>0</v>
      </c>
      <c r="V2528" s="174">
        <f t="shared" si="414"/>
        <v>1</v>
      </c>
      <c r="W2528" s="175" t="e">
        <f t="shared" si="415"/>
        <v>#DIV/0!</v>
      </c>
      <c r="X2528" s="176" t="e">
        <f t="shared" si="416"/>
        <v>#DIV/0!</v>
      </c>
    </row>
    <row r="2529" spans="1:24" x14ac:dyDescent="0.3">
      <c r="A2529" s="172" t="str">
        <f>'HP-ICS, V5-Sep24'!D2531</f>
        <v>Guatemala</v>
      </c>
      <c r="B2529" s="172" cm="1">
        <f t="array" ref="B2529">IF(OR(A2529=DATA!$H$2:$H$13),3,IF(OR(A2529=DATA!$H$14:$H$119),2,1))</f>
        <v>1</v>
      </c>
      <c r="C2529" s="173">
        <f>'HP-ICS, V5-Sep24'!L2531</f>
        <v>0</v>
      </c>
      <c r="D2529" s="172" t="str">
        <f>IF(AND(C2529&gt;='Risk(Area, dist)'!$C$9, C2529&lt;='Risk(Area, dist)'!$E$9), 1, IF(AND(C2529&gt;'Risk(Area, dist)'!$C$10, C2529&lt;='Risk(Area, dist)'!$E$10), 2, IF(C2529&gt;='Risk(Area, dist)'!$C$11, 3, "")))</f>
        <v/>
      </c>
      <c r="E2529" s="172">
        <f>'HP-ICS, V5-Sep24'!G2531</f>
        <v>0</v>
      </c>
      <c r="F2529" s="174" t="str">
        <f>IF(AND(E2529&gt;='Risk(Area, dist)'!$H$9, E2529&lt;='Risk(Area, dist)'!$J$9), 1, IF(AND(E2529&gt;'Risk(Area, dist)'!$H$10, E2529&lt;='Risk(Area, dist)'!$J$10), 2, IF(E2529&gt;='Risk(Area, dist)'!$H$11, 3, "")))</f>
        <v/>
      </c>
      <c r="G2529" s="174">
        <f>'HP-ICS, V5-Sep24'!AJ2531</f>
        <v>0</v>
      </c>
      <c r="H2529" s="174">
        <f t="shared" si="406"/>
        <v>3</v>
      </c>
      <c r="I2529" s="177" t="e">
        <f>('HP-ICS, V5-Sep24'!AM2531-'HP-ICS, V5-Sep24'!S2531)/'HP-ICS, V5-Sep24'!S2531</f>
        <v>#DIV/0!</v>
      </c>
      <c r="J2529" s="174" t="e">
        <f t="shared" si="407"/>
        <v>#DIV/0!</v>
      </c>
      <c r="K2529" s="172">
        <f>'HP-ICS, V5-Sep24'!U2531</f>
        <v>0</v>
      </c>
      <c r="L2529" s="174" t="str">
        <f t="shared" si="408"/>
        <v/>
      </c>
      <c r="M2529" s="173">
        <f>'HP-ICS, V5-Sep24'!AS2531</f>
        <v>0</v>
      </c>
      <c r="N2529" s="174" t="str">
        <f t="shared" si="409"/>
        <v/>
      </c>
      <c r="O2529" s="172">
        <f>'HP-ICS, V5-Sep24'!AO2531</f>
        <v>0</v>
      </c>
      <c r="P2529" s="174" t="str">
        <f t="shared" si="410"/>
        <v/>
      </c>
      <c r="Q2529" s="172">
        <f>'HP-ICS, V5-Sep24'!AT2531</f>
        <v>0</v>
      </c>
      <c r="R2529" s="174" t="str">
        <f t="shared" si="411"/>
        <v/>
      </c>
      <c r="S2529" s="174" t="e">
        <f t="shared" si="412"/>
        <v>#VALUE!</v>
      </c>
      <c r="T2529" s="174" t="e">
        <f t="shared" si="413"/>
        <v>#VALUE!</v>
      </c>
      <c r="U2529" s="173">
        <f>'HP-ICS, V5-Sep24'!AU2531</f>
        <v>0</v>
      </c>
      <c r="V2529" s="174">
        <f t="shared" si="414"/>
        <v>1</v>
      </c>
      <c r="W2529" s="175" t="e">
        <f t="shared" si="415"/>
        <v>#DIV/0!</v>
      </c>
      <c r="X2529" s="176" t="e">
        <f t="shared" si="416"/>
        <v>#DIV/0!</v>
      </c>
    </row>
    <row r="2530" spans="1:24" x14ac:dyDescent="0.3">
      <c r="A2530" s="172" t="str">
        <f>'HP-ICS, V5-Sep24'!D2532</f>
        <v>Guatemala</v>
      </c>
      <c r="B2530" s="172" cm="1">
        <f t="array" ref="B2530">IF(OR(A2530=DATA!$H$2:$H$13),3,IF(OR(A2530=DATA!$H$14:$H$119),2,1))</f>
        <v>1</v>
      </c>
      <c r="C2530" s="173">
        <f>'HP-ICS, V5-Sep24'!L2532</f>
        <v>0</v>
      </c>
      <c r="D2530" s="172" t="str">
        <f>IF(AND(C2530&gt;='Risk(Area, dist)'!$C$9, C2530&lt;='Risk(Area, dist)'!$E$9), 1, IF(AND(C2530&gt;'Risk(Area, dist)'!$C$10, C2530&lt;='Risk(Area, dist)'!$E$10), 2, IF(C2530&gt;='Risk(Area, dist)'!$C$11, 3, "")))</f>
        <v/>
      </c>
      <c r="E2530" s="172">
        <f>'HP-ICS, V5-Sep24'!G2532</f>
        <v>0</v>
      </c>
      <c r="F2530" s="174" t="str">
        <f>IF(AND(E2530&gt;='Risk(Area, dist)'!$H$9, E2530&lt;='Risk(Area, dist)'!$J$9), 1, IF(AND(E2530&gt;'Risk(Area, dist)'!$H$10, E2530&lt;='Risk(Area, dist)'!$J$10), 2, IF(E2530&gt;='Risk(Area, dist)'!$H$11, 3, "")))</f>
        <v/>
      </c>
      <c r="G2530" s="174">
        <f>'HP-ICS, V5-Sep24'!AJ2532</f>
        <v>0</v>
      </c>
      <c r="H2530" s="174">
        <f t="shared" si="406"/>
        <v>3</v>
      </c>
      <c r="I2530" s="177" t="e">
        <f>('HP-ICS, V5-Sep24'!AM2532-'HP-ICS, V5-Sep24'!S2532)/'HP-ICS, V5-Sep24'!S2532</f>
        <v>#DIV/0!</v>
      </c>
      <c r="J2530" s="174" t="e">
        <f t="shared" si="407"/>
        <v>#DIV/0!</v>
      </c>
      <c r="K2530" s="172">
        <f>'HP-ICS, V5-Sep24'!U2532</f>
        <v>0</v>
      </c>
      <c r="L2530" s="174" t="str">
        <f t="shared" si="408"/>
        <v/>
      </c>
      <c r="M2530" s="173">
        <f>'HP-ICS, V5-Sep24'!AS2532</f>
        <v>0</v>
      </c>
      <c r="N2530" s="174" t="str">
        <f t="shared" si="409"/>
        <v/>
      </c>
      <c r="O2530" s="172">
        <f>'HP-ICS, V5-Sep24'!AO2532</f>
        <v>0</v>
      </c>
      <c r="P2530" s="174" t="str">
        <f t="shared" si="410"/>
        <v/>
      </c>
      <c r="Q2530" s="172">
        <f>'HP-ICS, V5-Sep24'!AT2532</f>
        <v>0</v>
      </c>
      <c r="R2530" s="174" t="str">
        <f t="shared" si="411"/>
        <v/>
      </c>
      <c r="S2530" s="174" t="e">
        <f t="shared" si="412"/>
        <v>#VALUE!</v>
      </c>
      <c r="T2530" s="174" t="e">
        <f t="shared" si="413"/>
        <v>#VALUE!</v>
      </c>
      <c r="U2530" s="173">
        <f>'HP-ICS, V5-Sep24'!AU2532</f>
        <v>0</v>
      </c>
      <c r="V2530" s="174">
        <f t="shared" si="414"/>
        <v>1</v>
      </c>
      <c r="W2530" s="175" t="e">
        <f t="shared" si="415"/>
        <v>#DIV/0!</v>
      </c>
      <c r="X2530" s="176" t="e">
        <f t="shared" si="416"/>
        <v>#DIV/0!</v>
      </c>
    </row>
    <row r="2531" spans="1:24" x14ac:dyDescent="0.3">
      <c r="A2531" s="172" t="str">
        <f>'HP-ICS, V5-Sep24'!D2533</f>
        <v>Guatemala</v>
      </c>
      <c r="B2531" s="172" cm="1">
        <f t="array" ref="B2531">IF(OR(A2531=DATA!$H$2:$H$13),3,IF(OR(A2531=DATA!$H$14:$H$119),2,1))</f>
        <v>1</v>
      </c>
      <c r="C2531" s="173">
        <f>'HP-ICS, V5-Sep24'!L2533</f>
        <v>0</v>
      </c>
      <c r="D2531" s="172" t="str">
        <f>IF(AND(C2531&gt;='Risk(Area, dist)'!$C$9, C2531&lt;='Risk(Area, dist)'!$E$9), 1, IF(AND(C2531&gt;'Risk(Area, dist)'!$C$10, C2531&lt;='Risk(Area, dist)'!$E$10), 2, IF(C2531&gt;='Risk(Area, dist)'!$C$11, 3, "")))</f>
        <v/>
      </c>
      <c r="E2531" s="172">
        <f>'HP-ICS, V5-Sep24'!G2533</f>
        <v>0</v>
      </c>
      <c r="F2531" s="174" t="str">
        <f>IF(AND(E2531&gt;='Risk(Area, dist)'!$H$9, E2531&lt;='Risk(Area, dist)'!$J$9), 1, IF(AND(E2531&gt;'Risk(Area, dist)'!$H$10, E2531&lt;='Risk(Area, dist)'!$J$10), 2, IF(E2531&gt;='Risk(Area, dist)'!$H$11, 3, "")))</f>
        <v/>
      </c>
      <c r="G2531" s="174">
        <f>'HP-ICS, V5-Sep24'!AJ2533</f>
        <v>0</v>
      </c>
      <c r="H2531" s="174">
        <f t="shared" si="406"/>
        <v>3</v>
      </c>
      <c r="I2531" s="177" t="e">
        <f>('HP-ICS, V5-Sep24'!AM2533-'HP-ICS, V5-Sep24'!S2533)/'HP-ICS, V5-Sep24'!S2533</f>
        <v>#DIV/0!</v>
      </c>
      <c r="J2531" s="174" t="e">
        <f t="shared" si="407"/>
        <v>#DIV/0!</v>
      </c>
      <c r="K2531" s="172">
        <f>'HP-ICS, V5-Sep24'!U2533</f>
        <v>0</v>
      </c>
      <c r="L2531" s="174" t="str">
        <f t="shared" si="408"/>
        <v/>
      </c>
      <c r="M2531" s="173">
        <f>'HP-ICS, V5-Sep24'!AS2533</f>
        <v>0</v>
      </c>
      <c r="N2531" s="174" t="str">
        <f t="shared" si="409"/>
        <v/>
      </c>
      <c r="O2531" s="172">
        <f>'HP-ICS, V5-Sep24'!AO2533</f>
        <v>0</v>
      </c>
      <c r="P2531" s="174" t="str">
        <f t="shared" si="410"/>
        <v/>
      </c>
      <c r="Q2531" s="172">
        <f>'HP-ICS, V5-Sep24'!AT2533</f>
        <v>0</v>
      </c>
      <c r="R2531" s="174" t="str">
        <f t="shared" si="411"/>
        <v/>
      </c>
      <c r="S2531" s="174" t="e">
        <f t="shared" si="412"/>
        <v>#VALUE!</v>
      </c>
      <c r="T2531" s="174" t="e">
        <f t="shared" si="413"/>
        <v>#VALUE!</v>
      </c>
      <c r="U2531" s="173">
        <f>'HP-ICS, V5-Sep24'!AU2533</f>
        <v>0</v>
      </c>
      <c r="V2531" s="174">
        <f t="shared" si="414"/>
        <v>1</v>
      </c>
      <c r="W2531" s="175" t="e">
        <f t="shared" si="415"/>
        <v>#DIV/0!</v>
      </c>
      <c r="X2531" s="176" t="e">
        <f t="shared" si="416"/>
        <v>#DIV/0!</v>
      </c>
    </row>
    <row r="2532" spans="1:24" x14ac:dyDescent="0.3">
      <c r="A2532" s="172" t="str">
        <f>'HP-ICS, V5-Sep24'!D2534</f>
        <v>Guatemala</v>
      </c>
      <c r="B2532" s="172" cm="1">
        <f t="array" ref="B2532">IF(OR(A2532=DATA!$H$2:$H$13),3,IF(OR(A2532=DATA!$H$14:$H$119),2,1))</f>
        <v>1</v>
      </c>
      <c r="C2532" s="173">
        <f>'HP-ICS, V5-Sep24'!L2534</f>
        <v>0</v>
      </c>
      <c r="D2532" s="172" t="str">
        <f>IF(AND(C2532&gt;='Risk(Area, dist)'!$C$9, C2532&lt;='Risk(Area, dist)'!$E$9), 1, IF(AND(C2532&gt;'Risk(Area, dist)'!$C$10, C2532&lt;='Risk(Area, dist)'!$E$10), 2, IF(C2532&gt;='Risk(Area, dist)'!$C$11, 3, "")))</f>
        <v/>
      </c>
      <c r="E2532" s="172">
        <f>'HP-ICS, V5-Sep24'!G2534</f>
        <v>0</v>
      </c>
      <c r="F2532" s="174" t="str">
        <f>IF(AND(E2532&gt;='Risk(Area, dist)'!$H$9, E2532&lt;='Risk(Area, dist)'!$J$9), 1, IF(AND(E2532&gt;'Risk(Area, dist)'!$H$10, E2532&lt;='Risk(Area, dist)'!$J$10), 2, IF(E2532&gt;='Risk(Area, dist)'!$H$11, 3, "")))</f>
        <v/>
      </c>
      <c r="G2532" s="174">
        <f>'HP-ICS, V5-Sep24'!AJ2534</f>
        <v>0</v>
      </c>
      <c r="H2532" s="174">
        <f t="shared" si="406"/>
        <v>3</v>
      </c>
      <c r="I2532" s="177" t="e">
        <f>('HP-ICS, V5-Sep24'!AM2534-'HP-ICS, V5-Sep24'!S2534)/'HP-ICS, V5-Sep24'!S2534</f>
        <v>#DIV/0!</v>
      </c>
      <c r="J2532" s="174" t="e">
        <f t="shared" si="407"/>
        <v>#DIV/0!</v>
      </c>
      <c r="K2532" s="172">
        <f>'HP-ICS, V5-Sep24'!U2534</f>
        <v>0</v>
      </c>
      <c r="L2532" s="174" t="str">
        <f t="shared" si="408"/>
        <v/>
      </c>
      <c r="M2532" s="173">
        <f>'HP-ICS, V5-Sep24'!AS2534</f>
        <v>0</v>
      </c>
      <c r="N2532" s="174" t="str">
        <f t="shared" si="409"/>
        <v/>
      </c>
      <c r="O2532" s="172">
        <f>'HP-ICS, V5-Sep24'!AO2534</f>
        <v>0</v>
      </c>
      <c r="P2532" s="174" t="str">
        <f t="shared" si="410"/>
        <v/>
      </c>
      <c r="Q2532" s="172">
        <f>'HP-ICS, V5-Sep24'!AT2534</f>
        <v>0</v>
      </c>
      <c r="R2532" s="174" t="str">
        <f t="shared" si="411"/>
        <v/>
      </c>
      <c r="S2532" s="174" t="e">
        <f t="shared" si="412"/>
        <v>#VALUE!</v>
      </c>
      <c r="T2532" s="174" t="e">
        <f t="shared" si="413"/>
        <v>#VALUE!</v>
      </c>
      <c r="U2532" s="173">
        <f>'HP-ICS, V5-Sep24'!AU2534</f>
        <v>0</v>
      </c>
      <c r="V2532" s="174">
        <f t="shared" si="414"/>
        <v>1</v>
      </c>
      <c r="W2532" s="175" t="e">
        <f t="shared" si="415"/>
        <v>#DIV/0!</v>
      </c>
      <c r="X2532" s="176" t="e">
        <f t="shared" si="416"/>
        <v>#DIV/0!</v>
      </c>
    </row>
    <row r="2533" spans="1:24" x14ac:dyDescent="0.3">
      <c r="A2533" s="172" t="str">
        <f>'HP-ICS, V5-Sep24'!D2535</f>
        <v>Guatemala</v>
      </c>
      <c r="B2533" s="172" cm="1">
        <f t="array" ref="B2533">IF(OR(A2533=DATA!$H$2:$H$13),3,IF(OR(A2533=DATA!$H$14:$H$119),2,1))</f>
        <v>1</v>
      </c>
      <c r="C2533" s="173">
        <f>'HP-ICS, V5-Sep24'!L2535</f>
        <v>0</v>
      </c>
      <c r="D2533" s="172" t="str">
        <f>IF(AND(C2533&gt;='Risk(Area, dist)'!$C$9, C2533&lt;='Risk(Area, dist)'!$E$9), 1, IF(AND(C2533&gt;'Risk(Area, dist)'!$C$10, C2533&lt;='Risk(Area, dist)'!$E$10), 2, IF(C2533&gt;='Risk(Area, dist)'!$C$11, 3, "")))</f>
        <v/>
      </c>
      <c r="E2533" s="172">
        <f>'HP-ICS, V5-Sep24'!G2535</f>
        <v>0</v>
      </c>
      <c r="F2533" s="174" t="str">
        <f>IF(AND(E2533&gt;='Risk(Area, dist)'!$H$9, E2533&lt;='Risk(Area, dist)'!$J$9), 1, IF(AND(E2533&gt;'Risk(Area, dist)'!$H$10, E2533&lt;='Risk(Area, dist)'!$J$10), 2, IF(E2533&gt;='Risk(Area, dist)'!$H$11, 3, "")))</f>
        <v/>
      </c>
      <c r="G2533" s="174">
        <f>'HP-ICS, V5-Sep24'!AJ2535</f>
        <v>0</v>
      </c>
      <c r="H2533" s="174">
        <f t="shared" si="406"/>
        <v>3</v>
      </c>
      <c r="I2533" s="177" t="e">
        <f>('HP-ICS, V5-Sep24'!AM2535-'HP-ICS, V5-Sep24'!S2535)/'HP-ICS, V5-Sep24'!S2535</f>
        <v>#DIV/0!</v>
      </c>
      <c r="J2533" s="174" t="e">
        <f t="shared" si="407"/>
        <v>#DIV/0!</v>
      </c>
      <c r="K2533" s="172">
        <f>'HP-ICS, V5-Sep24'!U2535</f>
        <v>0</v>
      </c>
      <c r="L2533" s="174" t="str">
        <f t="shared" si="408"/>
        <v/>
      </c>
      <c r="M2533" s="173">
        <f>'HP-ICS, V5-Sep24'!AS2535</f>
        <v>0</v>
      </c>
      <c r="N2533" s="174" t="str">
        <f t="shared" si="409"/>
        <v/>
      </c>
      <c r="O2533" s="172">
        <f>'HP-ICS, V5-Sep24'!AO2535</f>
        <v>0</v>
      </c>
      <c r="P2533" s="174" t="str">
        <f t="shared" si="410"/>
        <v/>
      </c>
      <c r="Q2533" s="172">
        <f>'HP-ICS, V5-Sep24'!AT2535</f>
        <v>0</v>
      </c>
      <c r="R2533" s="174" t="str">
        <f t="shared" si="411"/>
        <v/>
      </c>
      <c r="S2533" s="174" t="e">
        <f t="shared" si="412"/>
        <v>#VALUE!</v>
      </c>
      <c r="T2533" s="174" t="e">
        <f t="shared" si="413"/>
        <v>#VALUE!</v>
      </c>
      <c r="U2533" s="173">
        <f>'HP-ICS, V5-Sep24'!AU2535</f>
        <v>0</v>
      </c>
      <c r="V2533" s="174">
        <f t="shared" si="414"/>
        <v>1</v>
      </c>
      <c r="W2533" s="175" t="e">
        <f t="shared" si="415"/>
        <v>#DIV/0!</v>
      </c>
      <c r="X2533" s="176" t="e">
        <f t="shared" si="416"/>
        <v>#DIV/0!</v>
      </c>
    </row>
    <row r="2534" spans="1:24" x14ac:dyDescent="0.3">
      <c r="A2534" s="172" t="str">
        <f>'HP-ICS, V5-Sep24'!D2536</f>
        <v>Guatemala</v>
      </c>
      <c r="B2534" s="172" cm="1">
        <f t="array" ref="B2534">IF(OR(A2534=DATA!$H$2:$H$13),3,IF(OR(A2534=DATA!$H$14:$H$119),2,1))</f>
        <v>1</v>
      </c>
      <c r="C2534" s="173">
        <f>'HP-ICS, V5-Sep24'!L2536</f>
        <v>0</v>
      </c>
      <c r="D2534" s="172" t="str">
        <f>IF(AND(C2534&gt;='Risk(Area, dist)'!$C$9, C2534&lt;='Risk(Area, dist)'!$E$9), 1, IF(AND(C2534&gt;'Risk(Area, dist)'!$C$10, C2534&lt;='Risk(Area, dist)'!$E$10), 2, IF(C2534&gt;='Risk(Area, dist)'!$C$11, 3, "")))</f>
        <v/>
      </c>
      <c r="E2534" s="172">
        <f>'HP-ICS, V5-Sep24'!G2536</f>
        <v>0</v>
      </c>
      <c r="F2534" s="174" t="str">
        <f>IF(AND(E2534&gt;='Risk(Area, dist)'!$H$9, E2534&lt;='Risk(Area, dist)'!$J$9), 1, IF(AND(E2534&gt;'Risk(Area, dist)'!$H$10, E2534&lt;='Risk(Area, dist)'!$J$10), 2, IF(E2534&gt;='Risk(Area, dist)'!$H$11, 3, "")))</f>
        <v/>
      </c>
      <c r="G2534" s="174">
        <f>'HP-ICS, V5-Sep24'!AJ2536</f>
        <v>0</v>
      </c>
      <c r="H2534" s="174">
        <f t="shared" si="406"/>
        <v>3</v>
      </c>
      <c r="I2534" s="177" t="e">
        <f>('HP-ICS, V5-Sep24'!AM2536-'HP-ICS, V5-Sep24'!S2536)/'HP-ICS, V5-Sep24'!S2536</f>
        <v>#DIV/0!</v>
      </c>
      <c r="J2534" s="174" t="e">
        <f t="shared" si="407"/>
        <v>#DIV/0!</v>
      </c>
      <c r="K2534" s="172">
        <f>'HP-ICS, V5-Sep24'!U2536</f>
        <v>0</v>
      </c>
      <c r="L2534" s="174" t="str">
        <f t="shared" si="408"/>
        <v/>
      </c>
      <c r="M2534" s="173">
        <f>'HP-ICS, V5-Sep24'!AS2536</f>
        <v>0</v>
      </c>
      <c r="N2534" s="174" t="str">
        <f t="shared" si="409"/>
        <v/>
      </c>
      <c r="O2534" s="172">
        <f>'HP-ICS, V5-Sep24'!AO2536</f>
        <v>0</v>
      </c>
      <c r="P2534" s="174" t="str">
        <f t="shared" si="410"/>
        <v/>
      </c>
      <c r="Q2534" s="172">
        <f>'HP-ICS, V5-Sep24'!AT2536</f>
        <v>0</v>
      </c>
      <c r="R2534" s="174" t="str">
        <f t="shared" si="411"/>
        <v/>
      </c>
      <c r="S2534" s="174" t="e">
        <f t="shared" si="412"/>
        <v>#VALUE!</v>
      </c>
      <c r="T2534" s="174" t="e">
        <f t="shared" si="413"/>
        <v>#VALUE!</v>
      </c>
      <c r="U2534" s="173">
        <f>'HP-ICS, V5-Sep24'!AU2536</f>
        <v>0</v>
      </c>
      <c r="V2534" s="174">
        <f t="shared" si="414"/>
        <v>1</v>
      </c>
      <c r="W2534" s="175" t="e">
        <f t="shared" si="415"/>
        <v>#DIV/0!</v>
      </c>
      <c r="X2534" s="176" t="e">
        <f t="shared" si="416"/>
        <v>#DIV/0!</v>
      </c>
    </row>
    <row r="2535" spans="1:24" x14ac:dyDescent="0.3">
      <c r="A2535" s="172" t="str">
        <f>'HP-ICS, V5-Sep24'!D2537</f>
        <v>Guatemala</v>
      </c>
      <c r="B2535" s="172" cm="1">
        <f t="array" ref="B2535">IF(OR(A2535=DATA!$H$2:$H$13),3,IF(OR(A2535=DATA!$H$14:$H$119),2,1))</f>
        <v>1</v>
      </c>
      <c r="C2535" s="173">
        <f>'HP-ICS, V5-Sep24'!L2537</f>
        <v>0</v>
      </c>
      <c r="D2535" s="172" t="str">
        <f>IF(AND(C2535&gt;='Risk(Area, dist)'!$C$9, C2535&lt;='Risk(Area, dist)'!$E$9), 1, IF(AND(C2535&gt;'Risk(Area, dist)'!$C$10, C2535&lt;='Risk(Area, dist)'!$E$10), 2, IF(C2535&gt;='Risk(Area, dist)'!$C$11, 3, "")))</f>
        <v/>
      </c>
      <c r="E2535" s="172">
        <f>'HP-ICS, V5-Sep24'!G2537</f>
        <v>0</v>
      </c>
      <c r="F2535" s="174" t="str">
        <f>IF(AND(E2535&gt;='Risk(Area, dist)'!$H$9, E2535&lt;='Risk(Area, dist)'!$J$9), 1, IF(AND(E2535&gt;'Risk(Area, dist)'!$H$10, E2535&lt;='Risk(Area, dist)'!$J$10), 2, IF(E2535&gt;='Risk(Area, dist)'!$H$11, 3, "")))</f>
        <v/>
      </c>
      <c r="G2535" s="174">
        <f>'HP-ICS, V5-Sep24'!AJ2537</f>
        <v>0</v>
      </c>
      <c r="H2535" s="174">
        <f t="shared" si="406"/>
        <v>3</v>
      </c>
      <c r="I2535" s="177" t="e">
        <f>('HP-ICS, V5-Sep24'!AM2537-'HP-ICS, V5-Sep24'!S2537)/'HP-ICS, V5-Sep24'!S2537</f>
        <v>#DIV/0!</v>
      </c>
      <c r="J2535" s="174" t="e">
        <f t="shared" si="407"/>
        <v>#DIV/0!</v>
      </c>
      <c r="K2535" s="172">
        <f>'HP-ICS, V5-Sep24'!U2537</f>
        <v>0</v>
      </c>
      <c r="L2535" s="174" t="str">
        <f t="shared" si="408"/>
        <v/>
      </c>
      <c r="M2535" s="173">
        <f>'HP-ICS, V5-Sep24'!AS2537</f>
        <v>0</v>
      </c>
      <c r="N2535" s="174" t="str">
        <f t="shared" si="409"/>
        <v/>
      </c>
      <c r="O2535" s="172">
        <f>'HP-ICS, V5-Sep24'!AO2537</f>
        <v>0</v>
      </c>
      <c r="P2535" s="174" t="str">
        <f t="shared" si="410"/>
        <v/>
      </c>
      <c r="Q2535" s="172">
        <f>'HP-ICS, V5-Sep24'!AT2537</f>
        <v>0</v>
      </c>
      <c r="R2535" s="174" t="str">
        <f t="shared" si="411"/>
        <v/>
      </c>
      <c r="S2535" s="174" t="e">
        <f t="shared" si="412"/>
        <v>#VALUE!</v>
      </c>
      <c r="T2535" s="174" t="e">
        <f t="shared" si="413"/>
        <v>#VALUE!</v>
      </c>
      <c r="U2535" s="173">
        <f>'HP-ICS, V5-Sep24'!AU2537</f>
        <v>0</v>
      </c>
      <c r="V2535" s="174">
        <f t="shared" si="414"/>
        <v>1</v>
      </c>
      <c r="W2535" s="175" t="e">
        <f t="shared" si="415"/>
        <v>#DIV/0!</v>
      </c>
      <c r="X2535" s="176" t="e">
        <f t="shared" si="416"/>
        <v>#DIV/0!</v>
      </c>
    </row>
    <row r="2536" spans="1:24" x14ac:dyDescent="0.3">
      <c r="A2536" s="172" t="str">
        <f>'HP-ICS, V5-Sep24'!D2538</f>
        <v>Guatemala</v>
      </c>
      <c r="B2536" s="172" cm="1">
        <f t="array" ref="B2536">IF(OR(A2536=DATA!$H$2:$H$13),3,IF(OR(A2536=DATA!$H$14:$H$119),2,1))</f>
        <v>1</v>
      </c>
      <c r="C2536" s="173">
        <f>'HP-ICS, V5-Sep24'!L2538</f>
        <v>0</v>
      </c>
      <c r="D2536" s="172" t="str">
        <f>IF(AND(C2536&gt;='Risk(Area, dist)'!$C$9, C2536&lt;='Risk(Area, dist)'!$E$9), 1, IF(AND(C2536&gt;'Risk(Area, dist)'!$C$10, C2536&lt;='Risk(Area, dist)'!$E$10), 2, IF(C2536&gt;='Risk(Area, dist)'!$C$11, 3, "")))</f>
        <v/>
      </c>
      <c r="E2536" s="172">
        <f>'HP-ICS, V5-Sep24'!G2538</f>
        <v>0</v>
      </c>
      <c r="F2536" s="174" t="str">
        <f>IF(AND(E2536&gt;='Risk(Area, dist)'!$H$9, E2536&lt;='Risk(Area, dist)'!$J$9), 1, IF(AND(E2536&gt;'Risk(Area, dist)'!$H$10, E2536&lt;='Risk(Area, dist)'!$J$10), 2, IF(E2536&gt;='Risk(Area, dist)'!$H$11, 3, "")))</f>
        <v/>
      </c>
      <c r="G2536" s="174">
        <f>'HP-ICS, V5-Sep24'!AJ2538</f>
        <v>0</v>
      </c>
      <c r="H2536" s="174">
        <f t="shared" si="406"/>
        <v>3</v>
      </c>
      <c r="I2536" s="177" t="e">
        <f>('HP-ICS, V5-Sep24'!AM2538-'HP-ICS, V5-Sep24'!S2538)/'HP-ICS, V5-Sep24'!S2538</f>
        <v>#DIV/0!</v>
      </c>
      <c r="J2536" s="174" t="e">
        <f t="shared" si="407"/>
        <v>#DIV/0!</v>
      </c>
      <c r="K2536" s="172">
        <f>'HP-ICS, V5-Sep24'!U2538</f>
        <v>0</v>
      </c>
      <c r="L2536" s="174" t="str">
        <f t="shared" si="408"/>
        <v/>
      </c>
      <c r="M2536" s="173">
        <f>'HP-ICS, V5-Sep24'!AS2538</f>
        <v>0</v>
      </c>
      <c r="N2536" s="174" t="str">
        <f t="shared" si="409"/>
        <v/>
      </c>
      <c r="O2536" s="172">
        <f>'HP-ICS, V5-Sep24'!AO2538</f>
        <v>0</v>
      </c>
      <c r="P2536" s="174" t="str">
        <f t="shared" si="410"/>
        <v/>
      </c>
      <c r="Q2536" s="172">
        <f>'HP-ICS, V5-Sep24'!AT2538</f>
        <v>0</v>
      </c>
      <c r="R2536" s="174" t="str">
        <f t="shared" si="411"/>
        <v/>
      </c>
      <c r="S2536" s="174" t="e">
        <f t="shared" si="412"/>
        <v>#VALUE!</v>
      </c>
      <c r="T2536" s="174" t="e">
        <f t="shared" si="413"/>
        <v>#VALUE!</v>
      </c>
      <c r="U2536" s="173">
        <f>'HP-ICS, V5-Sep24'!AU2538</f>
        <v>0</v>
      </c>
      <c r="V2536" s="174">
        <f t="shared" si="414"/>
        <v>1</v>
      </c>
      <c r="W2536" s="175" t="e">
        <f t="shared" si="415"/>
        <v>#DIV/0!</v>
      </c>
      <c r="X2536" s="176" t="e">
        <f t="shared" si="416"/>
        <v>#DIV/0!</v>
      </c>
    </row>
    <row r="2537" spans="1:24" x14ac:dyDescent="0.3">
      <c r="A2537" s="172" t="str">
        <f>'HP-ICS, V5-Sep24'!D2539</f>
        <v>Guatemala</v>
      </c>
      <c r="B2537" s="172" cm="1">
        <f t="array" ref="B2537">IF(OR(A2537=DATA!$H$2:$H$13),3,IF(OR(A2537=DATA!$H$14:$H$119),2,1))</f>
        <v>1</v>
      </c>
      <c r="C2537" s="173">
        <f>'HP-ICS, V5-Sep24'!L2539</f>
        <v>0</v>
      </c>
      <c r="D2537" s="172" t="str">
        <f>IF(AND(C2537&gt;='Risk(Area, dist)'!$C$9, C2537&lt;='Risk(Area, dist)'!$E$9), 1, IF(AND(C2537&gt;'Risk(Area, dist)'!$C$10, C2537&lt;='Risk(Area, dist)'!$E$10), 2, IF(C2537&gt;='Risk(Area, dist)'!$C$11, 3, "")))</f>
        <v/>
      </c>
      <c r="E2537" s="172">
        <f>'HP-ICS, V5-Sep24'!G2539</f>
        <v>0</v>
      </c>
      <c r="F2537" s="174" t="str">
        <f>IF(AND(E2537&gt;='Risk(Area, dist)'!$H$9, E2537&lt;='Risk(Area, dist)'!$J$9), 1, IF(AND(E2537&gt;'Risk(Area, dist)'!$H$10, E2537&lt;='Risk(Area, dist)'!$J$10), 2, IF(E2537&gt;='Risk(Area, dist)'!$H$11, 3, "")))</f>
        <v/>
      </c>
      <c r="G2537" s="174">
        <f>'HP-ICS, V5-Sep24'!AJ2539</f>
        <v>0</v>
      </c>
      <c r="H2537" s="174">
        <f t="shared" si="406"/>
        <v>3</v>
      </c>
      <c r="I2537" s="177" t="e">
        <f>('HP-ICS, V5-Sep24'!AM2539-'HP-ICS, V5-Sep24'!S2539)/'HP-ICS, V5-Sep24'!S2539</f>
        <v>#DIV/0!</v>
      </c>
      <c r="J2537" s="174" t="e">
        <f t="shared" si="407"/>
        <v>#DIV/0!</v>
      </c>
      <c r="K2537" s="172">
        <f>'HP-ICS, V5-Sep24'!U2539</f>
        <v>0</v>
      </c>
      <c r="L2537" s="174" t="str">
        <f t="shared" si="408"/>
        <v/>
      </c>
      <c r="M2537" s="173">
        <f>'HP-ICS, V5-Sep24'!AS2539</f>
        <v>0</v>
      </c>
      <c r="N2537" s="174" t="str">
        <f t="shared" si="409"/>
        <v/>
      </c>
      <c r="O2537" s="172">
        <f>'HP-ICS, V5-Sep24'!AO2539</f>
        <v>0</v>
      </c>
      <c r="P2537" s="174" t="str">
        <f t="shared" si="410"/>
        <v/>
      </c>
      <c r="Q2537" s="172">
        <f>'HP-ICS, V5-Sep24'!AT2539</f>
        <v>0</v>
      </c>
      <c r="R2537" s="174" t="str">
        <f t="shared" si="411"/>
        <v/>
      </c>
      <c r="S2537" s="174" t="e">
        <f t="shared" si="412"/>
        <v>#VALUE!</v>
      </c>
      <c r="T2537" s="174" t="e">
        <f t="shared" si="413"/>
        <v>#VALUE!</v>
      </c>
      <c r="U2537" s="173">
        <f>'HP-ICS, V5-Sep24'!AU2539</f>
        <v>0</v>
      </c>
      <c r="V2537" s="174">
        <f t="shared" si="414"/>
        <v>1</v>
      </c>
      <c r="W2537" s="175" t="e">
        <f t="shared" si="415"/>
        <v>#DIV/0!</v>
      </c>
      <c r="X2537" s="176" t="e">
        <f t="shared" si="416"/>
        <v>#DIV/0!</v>
      </c>
    </row>
    <row r="2538" spans="1:24" x14ac:dyDescent="0.3">
      <c r="A2538" s="172" t="str">
        <f>'HP-ICS, V5-Sep24'!D2540</f>
        <v>Guatemala</v>
      </c>
      <c r="B2538" s="172" cm="1">
        <f t="array" ref="B2538">IF(OR(A2538=DATA!$H$2:$H$13),3,IF(OR(A2538=DATA!$H$14:$H$119),2,1))</f>
        <v>1</v>
      </c>
      <c r="C2538" s="173">
        <f>'HP-ICS, V5-Sep24'!L2540</f>
        <v>0</v>
      </c>
      <c r="D2538" s="172" t="str">
        <f>IF(AND(C2538&gt;='Risk(Area, dist)'!$C$9, C2538&lt;='Risk(Area, dist)'!$E$9), 1, IF(AND(C2538&gt;'Risk(Area, dist)'!$C$10, C2538&lt;='Risk(Area, dist)'!$E$10), 2, IF(C2538&gt;='Risk(Area, dist)'!$C$11, 3, "")))</f>
        <v/>
      </c>
      <c r="E2538" s="172">
        <f>'HP-ICS, V5-Sep24'!G2540</f>
        <v>0</v>
      </c>
      <c r="F2538" s="174" t="str">
        <f>IF(AND(E2538&gt;='Risk(Area, dist)'!$H$9, E2538&lt;='Risk(Area, dist)'!$J$9), 1, IF(AND(E2538&gt;'Risk(Area, dist)'!$H$10, E2538&lt;='Risk(Area, dist)'!$J$10), 2, IF(E2538&gt;='Risk(Area, dist)'!$H$11, 3, "")))</f>
        <v/>
      </c>
      <c r="G2538" s="174">
        <f>'HP-ICS, V5-Sep24'!AJ2540</f>
        <v>0</v>
      </c>
      <c r="H2538" s="174">
        <f t="shared" si="406"/>
        <v>3</v>
      </c>
      <c r="I2538" s="177" t="e">
        <f>('HP-ICS, V5-Sep24'!AM2540-'HP-ICS, V5-Sep24'!S2540)/'HP-ICS, V5-Sep24'!S2540</f>
        <v>#DIV/0!</v>
      </c>
      <c r="J2538" s="174" t="e">
        <f t="shared" si="407"/>
        <v>#DIV/0!</v>
      </c>
      <c r="K2538" s="172">
        <f>'HP-ICS, V5-Sep24'!U2540</f>
        <v>0</v>
      </c>
      <c r="L2538" s="174" t="str">
        <f t="shared" si="408"/>
        <v/>
      </c>
      <c r="M2538" s="173">
        <f>'HP-ICS, V5-Sep24'!AS2540</f>
        <v>0</v>
      </c>
      <c r="N2538" s="174" t="str">
        <f t="shared" si="409"/>
        <v/>
      </c>
      <c r="O2538" s="172">
        <f>'HP-ICS, V5-Sep24'!AO2540</f>
        <v>0</v>
      </c>
      <c r="P2538" s="174" t="str">
        <f t="shared" si="410"/>
        <v/>
      </c>
      <c r="Q2538" s="172">
        <f>'HP-ICS, V5-Sep24'!AT2540</f>
        <v>0</v>
      </c>
      <c r="R2538" s="174" t="str">
        <f t="shared" si="411"/>
        <v/>
      </c>
      <c r="S2538" s="174" t="e">
        <f t="shared" si="412"/>
        <v>#VALUE!</v>
      </c>
      <c r="T2538" s="174" t="e">
        <f t="shared" si="413"/>
        <v>#VALUE!</v>
      </c>
      <c r="U2538" s="173">
        <f>'HP-ICS, V5-Sep24'!AU2540</f>
        <v>0</v>
      </c>
      <c r="V2538" s="174">
        <f t="shared" si="414"/>
        <v>1</v>
      </c>
      <c r="W2538" s="175" t="e">
        <f t="shared" si="415"/>
        <v>#DIV/0!</v>
      </c>
      <c r="X2538" s="176" t="e">
        <f t="shared" si="416"/>
        <v>#DIV/0!</v>
      </c>
    </row>
    <row r="2539" spans="1:24" x14ac:dyDescent="0.3">
      <c r="A2539" s="172" t="str">
        <f>'HP-ICS, V5-Sep24'!D2541</f>
        <v>Guatemala</v>
      </c>
      <c r="B2539" s="172" cm="1">
        <f t="array" ref="B2539">IF(OR(A2539=DATA!$H$2:$H$13),3,IF(OR(A2539=DATA!$H$14:$H$119),2,1))</f>
        <v>1</v>
      </c>
      <c r="C2539" s="173">
        <f>'HP-ICS, V5-Sep24'!L2541</f>
        <v>0</v>
      </c>
      <c r="D2539" s="172" t="str">
        <f>IF(AND(C2539&gt;='Risk(Area, dist)'!$C$9, C2539&lt;='Risk(Area, dist)'!$E$9), 1, IF(AND(C2539&gt;'Risk(Area, dist)'!$C$10, C2539&lt;='Risk(Area, dist)'!$E$10), 2, IF(C2539&gt;='Risk(Area, dist)'!$C$11, 3, "")))</f>
        <v/>
      </c>
      <c r="E2539" s="172">
        <f>'HP-ICS, V5-Sep24'!G2541</f>
        <v>0</v>
      </c>
      <c r="F2539" s="174" t="str">
        <f>IF(AND(E2539&gt;='Risk(Area, dist)'!$H$9, E2539&lt;='Risk(Area, dist)'!$J$9), 1, IF(AND(E2539&gt;'Risk(Area, dist)'!$H$10, E2539&lt;='Risk(Area, dist)'!$J$10), 2, IF(E2539&gt;='Risk(Area, dist)'!$H$11, 3, "")))</f>
        <v/>
      </c>
      <c r="G2539" s="174">
        <f>'HP-ICS, V5-Sep24'!AJ2541</f>
        <v>0</v>
      </c>
      <c r="H2539" s="174">
        <f t="shared" si="406"/>
        <v>3</v>
      </c>
      <c r="I2539" s="177" t="e">
        <f>('HP-ICS, V5-Sep24'!AM2541-'HP-ICS, V5-Sep24'!S2541)/'HP-ICS, V5-Sep24'!S2541</f>
        <v>#DIV/0!</v>
      </c>
      <c r="J2539" s="174" t="e">
        <f t="shared" si="407"/>
        <v>#DIV/0!</v>
      </c>
      <c r="K2539" s="172">
        <f>'HP-ICS, V5-Sep24'!U2541</f>
        <v>0</v>
      </c>
      <c r="L2539" s="174" t="str">
        <f t="shared" si="408"/>
        <v/>
      </c>
      <c r="M2539" s="173">
        <f>'HP-ICS, V5-Sep24'!AS2541</f>
        <v>0</v>
      </c>
      <c r="N2539" s="174" t="str">
        <f t="shared" si="409"/>
        <v/>
      </c>
      <c r="O2539" s="172">
        <f>'HP-ICS, V5-Sep24'!AO2541</f>
        <v>0</v>
      </c>
      <c r="P2539" s="174" t="str">
        <f t="shared" si="410"/>
        <v/>
      </c>
      <c r="Q2539" s="172">
        <f>'HP-ICS, V5-Sep24'!AT2541</f>
        <v>0</v>
      </c>
      <c r="R2539" s="174" t="str">
        <f t="shared" si="411"/>
        <v/>
      </c>
      <c r="S2539" s="174" t="e">
        <f t="shared" si="412"/>
        <v>#VALUE!</v>
      </c>
      <c r="T2539" s="174" t="e">
        <f t="shared" si="413"/>
        <v>#VALUE!</v>
      </c>
      <c r="U2539" s="173">
        <f>'HP-ICS, V5-Sep24'!AU2541</f>
        <v>0</v>
      </c>
      <c r="V2539" s="174">
        <f t="shared" si="414"/>
        <v>1</v>
      </c>
      <c r="W2539" s="175" t="e">
        <f t="shared" si="415"/>
        <v>#DIV/0!</v>
      </c>
      <c r="X2539" s="176" t="e">
        <f t="shared" si="416"/>
        <v>#DIV/0!</v>
      </c>
    </row>
    <row r="2540" spans="1:24" x14ac:dyDescent="0.3">
      <c r="A2540" s="172" t="str">
        <f>'HP-ICS, V5-Sep24'!D2542</f>
        <v>Guatemala</v>
      </c>
      <c r="B2540" s="172" cm="1">
        <f t="array" ref="B2540">IF(OR(A2540=DATA!$H$2:$H$13),3,IF(OR(A2540=DATA!$H$14:$H$119),2,1))</f>
        <v>1</v>
      </c>
      <c r="C2540" s="173">
        <f>'HP-ICS, V5-Sep24'!L2542</f>
        <v>0</v>
      </c>
      <c r="D2540" s="172" t="str">
        <f>IF(AND(C2540&gt;='Risk(Area, dist)'!$C$9, C2540&lt;='Risk(Area, dist)'!$E$9), 1, IF(AND(C2540&gt;'Risk(Area, dist)'!$C$10, C2540&lt;='Risk(Area, dist)'!$E$10), 2, IF(C2540&gt;='Risk(Area, dist)'!$C$11, 3, "")))</f>
        <v/>
      </c>
      <c r="E2540" s="172">
        <f>'HP-ICS, V5-Sep24'!G2542</f>
        <v>0</v>
      </c>
      <c r="F2540" s="174" t="str">
        <f>IF(AND(E2540&gt;='Risk(Area, dist)'!$H$9, E2540&lt;='Risk(Area, dist)'!$J$9), 1, IF(AND(E2540&gt;'Risk(Area, dist)'!$H$10, E2540&lt;='Risk(Area, dist)'!$J$10), 2, IF(E2540&gt;='Risk(Area, dist)'!$H$11, 3, "")))</f>
        <v/>
      </c>
      <c r="G2540" s="174">
        <f>'HP-ICS, V5-Sep24'!AJ2542</f>
        <v>0</v>
      </c>
      <c r="H2540" s="174">
        <f t="shared" si="406"/>
        <v>3</v>
      </c>
      <c r="I2540" s="177" t="e">
        <f>('HP-ICS, V5-Sep24'!AM2542-'HP-ICS, V5-Sep24'!S2542)/'HP-ICS, V5-Sep24'!S2542</f>
        <v>#DIV/0!</v>
      </c>
      <c r="J2540" s="174" t="e">
        <f t="shared" si="407"/>
        <v>#DIV/0!</v>
      </c>
      <c r="K2540" s="172">
        <f>'HP-ICS, V5-Sep24'!U2542</f>
        <v>0</v>
      </c>
      <c r="L2540" s="174" t="str">
        <f t="shared" si="408"/>
        <v/>
      </c>
      <c r="M2540" s="173">
        <f>'HP-ICS, V5-Sep24'!AS2542</f>
        <v>0</v>
      </c>
      <c r="N2540" s="174" t="str">
        <f t="shared" si="409"/>
        <v/>
      </c>
      <c r="O2540" s="172">
        <f>'HP-ICS, V5-Sep24'!AO2542</f>
        <v>0</v>
      </c>
      <c r="P2540" s="174" t="str">
        <f t="shared" si="410"/>
        <v/>
      </c>
      <c r="Q2540" s="172">
        <f>'HP-ICS, V5-Sep24'!AT2542</f>
        <v>0</v>
      </c>
      <c r="R2540" s="174" t="str">
        <f t="shared" si="411"/>
        <v/>
      </c>
      <c r="S2540" s="174" t="e">
        <f t="shared" si="412"/>
        <v>#VALUE!</v>
      </c>
      <c r="T2540" s="174" t="e">
        <f t="shared" si="413"/>
        <v>#VALUE!</v>
      </c>
      <c r="U2540" s="173">
        <f>'HP-ICS, V5-Sep24'!AU2542</f>
        <v>0</v>
      </c>
      <c r="V2540" s="174">
        <f t="shared" si="414"/>
        <v>1</v>
      </c>
      <c r="W2540" s="175" t="e">
        <f t="shared" si="415"/>
        <v>#DIV/0!</v>
      </c>
      <c r="X2540" s="176" t="e">
        <f t="shared" si="416"/>
        <v>#DIV/0!</v>
      </c>
    </row>
    <row r="2541" spans="1:24" x14ac:dyDescent="0.3">
      <c r="A2541" s="172" t="str">
        <f>'HP-ICS, V5-Sep24'!D2543</f>
        <v>Guatemala</v>
      </c>
      <c r="B2541" s="172" cm="1">
        <f t="array" ref="B2541">IF(OR(A2541=DATA!$H$2:$H$13),3,IF(OR(A2541=DATA!$H$14:$H$119),2,1))</f>
        <v>1</v>
      </c>
      <c r="C2541" s="173">
        <f>'HP-ICS, V5-Sep24'!L2543</f>
        <v>0</v>
      </c>
      <c r="D2541" s="172" t="str">
        <f>IF(AND(C2541&gt;='Risk(Area, dist)'!$C$9, C2541&lt;='Risk(Area, dist)'!$E$9), 1, IF(AND(C2541&gt;'Risk(Area, dist)'!$C$10, C2541&lt;='Risk(Area, dist)'!$E$10), 2, IF(C2541&gt;='Risk(Area, dist)'!$C$11, 3, "")))</f>
        <v/>
      </c>
      <c r="E2541" s="172">
        <f>'HP-ICS, V5-Sep24'!G2543</f>
        <v>0</v>
      </c>
      <c r="F2541" s="174" t="str">
        <f>IF(AND(E2541&gt;='Risk(Area, dist)'!$H$9, E2541&lt;='Risk(Area, dist)'!$J$9), 1, IF(AND(E2541&gt;'Risk(Area, dist)'!$H$10, E2541&lt;='Risk(Area, dist)'!$J$10), 2, IF(E2541&gt;='Risk(Area, dist)'!$H$11, 3, "")))</f>
        <v/>
      </c>
      <c r="G2541" s="174">
        <f>'HP-ICS, V5-Sep24'!AJ2543</f>
        <v>0</v>
      </c>
      <c r="H2541" s="174">
        <f t="shared" si="406"/>
        <v>3</v>
      </c>
      <c r="I2541" s="177" t="e">
        <f>('HP-ICS, V5-Sep24'!AM2543-'HP-ICS, V5-Sep24'!S2543)/'HP-ICS, V5-Sep24'!S2543</f>
        <v>#DIV/0!</v>
      </c>
      <c r="J2541" s="174" t="e">
        <f t="shared" si="407"/>
        <v>#DIV/0!</v>
      </c>
      <c r="K2541" s="172">
        <f>'HP-ICS, V5-Sep24'!U2543</f>
        <v>0</v>
      </c>
      <c r="L2541" s="174" t="str">
        <f t="shared" si="408"/>
        <v/>
      </c>
      <c r="M2541" s="173">
        <f>'HP-ICS, V5-Sep24'!AS2543</f>
        <v>0</v>
      </c>
      <c r="N2541" s="174" t="str">
        <f t="shared" si="409"/>
        <v/>
      </c>
      <c r="O2541" s="172">
        <f>'HP-ICS, V5-Sep24'!AO2543</f>
        <v>0</v>
      </c>
      <c r="P2541" s="174" t="str">
        <f t="shared" si="410"/>
        <v/>
      </c>
      <c r="Q2541" s="172">
        <f>'HP-ICS, V5-Sep24'!AT2543</f>
        <v>0</v>
      </c>
      <c r="R2541" s="174" t="str">
        <f t="shared" si="411"/>
        <v/>
      </c>
      <c r="S2541" s="174" t="e">
        <f t="shared" si="412"/>
        <v>#VALUE!</v>
      </c>
      <c r="T2541" s="174" t="e">
        <f t="shared" si="413"/>
        <v>#VALUE!</v>
      </c>
      <c r="U2541" s="173">
        <f>'HP-ICS, V5-Sep24'!AU2543</f>
        <v>0</v>
      </c>
      <c r="V2541" s="174">
        <f t="shared" si="414"/>
        <v>1</v>
      </c>
      <c r="W2541" s="175" t="e">
        <f t="shared" si="415"/>
        <v>#DIV/0!</v>
      </c>
      <c r="X2541" s="176" t="e">
        <f t="shared" si="416"/>
        <v>#DIV/0!</v>
      </c>
    </row>
    <row r="2542" spans="1:24" x14ac:dyDescent="0.3">
      <c r="A2542" s="172" t="str">
        <f>'HP-ICS, V5-Sep24'!D2544</f>
        <v>Guatemala</v>
      </c>
      <c r="B2542" s="172" cm="1">
        <f t="array" ref="B2542">IF(OR(A2542=DATA!$H$2:$H$13),3,IF(OR(A2542=DATA!$H$14:$H$119),2,1))</f>
        <v>1</v>
      </c>
      <c r="C2542" s="173">
        <f>'HP-ICS, V5-Sep24'!L2544</f>
        <v>0</v>
      </c>
      <c r="D2542" s="172" t="str">
        <f>IF(AND(C2542&gt;='Risk(Area, dist)'!$C$9, C2542&lt;='Risk(Area, dist)'!$E$9), 1, IF(AND(C2542&gt;'Risk(Area, dist)'!$C$10, C2542&lt;='Risk(Area, dist)'!$E$10), 2, IF(C2542&gt;='Risk(Area, dist)'!$C$11, 3, "")))</f>
        <v/>
      </c>
      <c r="E2542" s="172">
        <f>'HP-ICS, V5-Sep24'!G2544</f>
        <v>0</v>
      </c>
      <c r="F2542" s="174" t="str">
        <f>IF(AND(E2542&gt;='Risk(Area, dist)'!$H$9, E2542&lt;='Risk(Area, dist)'!$J$9), 1, IF(AND(E2542&gt;'Risk(Area, dist)'!$H$10, E2542&lt;='Risk(Area, dist)'!$J$10), 2, IF(E2542&gt;='Risk(Area, dist)'!$H$11, 3, "")))</f>
        <v/>
      </c>
      <c r="G2542" s="174">
        <f>'HP-ICS, V5-Sep24'!AJ2544</f>
        <v>0</v>
      </c>
      <c r="H2542" s="174">
        <f t="shared" si="406"/>
        <v>3</v>
      </c>
      <c r="I2542" s="177" t="e">
        <f>('HP-ICS, V5-Sep24'!AM2544-'HP-ICS, V5-Sep24'!S2544)/'HP-ICS, V5-Sep24'!S2544</f>
        <v>#DIV/0!</v>
      </c>
      <c r="J2542" s="174" t="e">
        <f t="shared" si="407"/>
        <v>#DIV/0!</v>
      </c>
      <c r="K2542" s="172">
        <f>'HP-ICS, V5-Sep24'!U2544</f>
        <v>0</v>
      </c>
      <c r="L2542" s="174" t="str">
        <f t="shared" si="408"/>
        <v/>
      </c>
      <c r="M2542" s="173">
        <f>'HP-ICS, V5-Sep24'!AS2544</f>
        <v>0</v>
      </c>
      <c r="N2542" s="174" t="str">
        <f t="shared" si="409"/>
        <v/>
      </c>
      <c r="O2542" s="172">
        <f>'HP-ICS, V5-Sep24'!AO2544</f>
        <v>0</v>
      </c>
      <c r="P2542" s="174" t="str">
        <f t="shared" si="410"/>
        <v/>
      </c>
      <c r="Q2542" s="172">
        <f>'HP-ICS, V5-Sep24'!AT2544</f>
        <v>0</v>
      </c>
      <c r="R2542" s="174" t="str">
        <f t="shared" si="411"/>
        <v/>
      </c>
      <c r="S2542" s="174" t="e">
        <f t="shared" si="412"/>
        <v>#VALUE!</v>
      </c>
      <c r="T2542" s="174" t="e">
        <f t="shared" si="413"/>
        <v>#VALUE!</v>
      </c>
      <c r="U2542" s="173">
        <f>'HP-ICS, V5-Sep24'!AU2544</f>
        <v>0</v>
      </c>
      <c r="V2542" s="174">
        <f t="shared" si="414"/>
        <v>1</v>
      </c>
      <c r="W2542" s="175" t="e">
        <f t="shared" si="415"/>
        <v>#DIV/0!</v>
      </c>
      <c r="X2542" s="176" t="e">
        <f t="shared" si="416"/>
        <v>#DIV/0!</v>
      </c>
    </row>
    <row r="2543" spans="1:24" x14ac:dyDescent="0.3">
      <c r="A2543" s="172" t="str">
        <f>'HP-ICS, V5-Sep24'!D2545</f>
        <v>Guatemala</v>
      </c>
      <c r="B2543" s="172" cm="1">
        <f t="array" ref="B2543">IF(OR(A2543=DATA!$H$2:$H$13),3,IF(OR(A2543=DATA!$H$14:$H$119),2,1))</f>
        <v>1</v>
      </c>
      <c r="C2543" s="173">
        <f>'HP-ICS, V5-Sep24'!L2545</f>
        <v>0</v>
      </c>
      <c r="D2543" s="172" t="str">
        <f>IF(AND(C2543&gt;='Risk(Area, dist)'!$C$9, C2543&lt;='Risk(Area, dist)'!$E$9), 1, IF(AND(C2543&gt;'Risk(Area, dist)'!$C$10, C2543&lt;='Risk(Area, dist)'!$E$10), 2, IF(C2543&gt;='Risk(Area, dist)'!$C$11, 3, "")))</f>
        <v/>
      </c>
      <c r="E2543" s="172">
        <f>'HP-ICS, V5-Sep24'!G2545</f>
        <v>0</v>
      </c>
      <c r="F2543" s="174" t="str">
        <f>IF(AND(E2543&gt;='Risk(Area, dist)'!$H$9, E2543&lt;='Risk(Area, dist)'!$J$9), 1, IF(AND(E2543&gt;'Risk(Area, dist)'!$H$10, E2543&lt;='Risk(Area, dist)'!$J$10), 2, IF(E2543&gt;='Risk(Area, dist)'!$H$11, 3, "")))</f>
        <v/>
      </c>
      <c r="G2543" s="174">
        <f>'HP-ICS, V5-Sep24'!AJ2545</f>
        <v>0</v>
      </c>
      <c r="H2543" s="174">
        <f t="shared" si="406"/>
        <v>3</v>
      </c>
      <c r="I2543" s="177" t="e">
        <f>('HP-ICS, V5-Sep24'!AM2545-'HP-ICS, V5-Sep24'!S2545)/'HP-ICS, V5-Sep24'!S2545</f>
        <v>#DIV/0!</v>
      </c>
      <c r="J2543" s="174" t="e">
        <f t="shared" si="407"/>
        <v>#DIV/0!</v>
      </c>
      <c r="K2543" s="172">
        <f>'HP-ICS, V5-Sep24'!U2545</f>
        <v>0</v>
      </c>
      <c r="L2543" s="174" t="str">
        <f t="shared" si="408"/>
        <v/>
      </c>
      <c r="M2543" s="173">
        <f>'HP-ICS, V5-Sep24'!AS2545</f>
        <v>0</v>
      </c>
      <c r="N2543" s="174" t="str">
        <f t="shared" si="409"/>
        <v/>
      </c>
      <c r="O2543" s="172">
        <f>'HP-ICS, V5-Sep24'!AO2545</f>
        <v>0</v>
      </c>
      <c r="P2543" s="174" t="str">
        <f t="shared" si="410"/>
        <v/>
      </c>
      <c r="Q2543" s="172">
        <f>'HP-ICS, V5-Sep24'!AT2545</f>
        <v>0</v>
      </c>
      <c r="R2543" s="174" t="str">
        <f t="shared" si="411"/>
        <v/>
      </c>
      <c r="S2543" s="174" t="e">
        <f t="shared" si="412"/>
        <v>#VALUE!</v>
      </c>
      <c r="T2543" s="174" t="e">
        <f t="shared" si="413"/>
        <v>#VALUE!</v>
      </c>
      <c r="U2543" s="173">
        <f>'HP-ICS, V5-Sep24'!AU2545</f>
        <v>0</v>
      </c>
      <c r="V2543" s="174">
        <f t="shared" si="414"/>
        <v>1</v>
      </c>
      <c r="W2543" s="175" t="e">
        <f t="shared" si="415"/>
        <v>#DIV/0!</v>
      </c>
      <c r="X2543" s="176" t="e">
        <f t="shared" si="416"/>
        <v>#DIV/0!</v>
      </c>
    </row>
    <row r="2544" spans="1:24" x14ac:dyDescent="0.3">
      <c r="A2544" s="172" t="str">
        <f>'HP-ICS, V5-Sep24'!D2546</f>
        <v>Guatemala</v>
      </c>
      <c r="B2544" s="172" cm="1">
        <f t="array" ref="B2544">IF(OR(A2544=DATA!$H$2:$H$13),3,IF(OR(A2544=DATA!$H$14:$H$119),2,1))</f>
        <v>1</v>
      </c>
      <c r="C2544" s="173">
        <f>'HP-ICS, V5-Sep24'!L2546</f>
        <v>0</v>
      </c>
      <c r="D2544" s="172" t="str">
        <f>IF(AND(C2544&gt;='Risk(Area, dist)'!$C$9, C2544&lt;='Risk(Area, dist)'!$E$9), 1, IF(AND(C2544&gt;'Risk(Area, dist)'!$C$10, C2544&lt;='Risk(Area, dist)'!$E$10), 2, IF(C2544&gt;='Risk(Area, dist)'!$C$11, 3, "")))</f>
        <v/>
      </c>
      <c r="E2544" s="172">
        <f>'HP-ICS, V5-Sep24'!G2546</f>
        <v>0</v>
      </c>
      <c r="F2544" s="174" t="str">
        <f>IF(AND(E2544&gt;='Risk(Area, dist)'!$H$9, E2544&lt;='Risk(Area, dist)'!$J$9), 1, IF(AND(E2544&gt;'Risk(Area, dist)'!$H$10, E2544&lt;='Risk(Area, dist)'!$J$10), 2, IF(E2544&gt;='Risk(Area, dist)'!$H$11, 3, "")))</f>
        <v/>
      </c>
      <c r="G2544" s="174">
        <f>'HP-ICS, V5-Sep24'!AJ2546</f>
        <v>0</v>
      </c>
      <c r="H2544" s="174">
        <f t="shared" si="406"/>
        <v>3</v>
      </c>
      <c r="I2544" s="177" t="e">
        <f>('HP-ICS, V5-Sep24'!AM2546-'HP-ICS, V5-Sep24'!S2546)/'HP-ICS, V5-Sep24'!S2546</f>
        <v>#DIV/0!</v>
      </c>
      <c r="J2544" s="174" t="e">
        <f t="shared" si="407"/>
        <v>#DIV/0!</v>
      </c>
      <c r="K2544" s="172">
        <f>'HP-ICS, V5-Sep24'!U2546</f>
        <v>0</v>
      </c>
      <c r="L2544" s="174" t="str">
        <f t="shared" si="408"/>
        <v/>
      </c>
      <c r="M2544" s="173">
        <f>'HP-ICS, V5-Sep24'!AS2546</f>
        <v>0</v>
      </c>
      <c r="N2544" s="174" t="str">
        <f t="shared" si="409"/>
        <v/>
      </c>
      <c r="O2544" s="172">
        <f>'HP-ICS, V5-Sep24'!AO2546</f>
        <v>0</v>
      </c>
      <c r="P2544" s="174" t="str">
        <f t="shared" si="410"/>
        <v/>
      </c>
      <c r="Q2544" s="172">
        <f>'HP-ICS, V5-Sep24'!AT2546</f>
        <v>0</v>
      </c>
      <c r="R2544" s="174" t="str">
        <f t="shared" si="411"/>
        <v/>
      </c>
      <c r="S2544" s="174" t="e">
        <f t="shared" si="412"/>
        <v>#VALUE!</v>
      </c>
      <c r="T2544" s="174" t="e">
        <f t="shared" si="413"/>
        <v>#VALUE!</v>
      </c>
      <c r="U2544" s="173">
        <f>'HP-ICS, V5-Sep24'!AU2546</f>
        <v>0</v>
      </c>
      <c r="V2544" s="174">
        <f t="shared" si="414"/>
        <v>1</v>
      </c>
      <c r="W2544" s="175" t="e">
        <f t="shared" si="415"/>
        <v>#DIV/0!</v>
      </c>
      <c r="X2544" s="176" t="e">
        <f t="shared" si="416"/>
        <v>#DIV/0!</v>
      </c>
    </row>
    <row r="2545" spans="1:24" x14ac:dyDescent="0.3">
      <c r="A2545" s="172" t="str">
        <f>'HP-ICS, V5-Sep24'!D2547</f>
        <v>Guatemala</v>
      </c>
      <c r="B2545" s="172" cm="1">
        <f t="array" ref="B2545">IF(OR(A2545=DATA!$H$2:$H$13),3,IF(OR(A2545=DATA!$H$14:$H$119),2,1))</f>
        <v>1</v>
      </c>
      <c r="C2545" s="173">
        <f>'HP-ICS, V5-Sep24'!L2547</f>
        <v>0</v>
      </c>
      <c r="D2545" s="172" t="str">
        <f>IF(AND(C2545&gt;='Risk(Area, dist)'!$C$9, C2545&lt;='Risk(Area, dist)'!$E$9), 1, IF(AND(C2545&gt;'Risk(Area, dist)'!$C$10, C2545&lt;='Risk(Area, dist)'!$E$10), 2, IF(C2545&gt;='Risk(Area, dist)'!$C$11, 3, "")))</f>
        <v/>
      </c>
      <c r="E2545" s="172">
        <f>'HP-ICS, V5-Sep24'!G2547</f>
        <v>0</v>
      </c>
      <c r="F2545" s="174" t="str">
        <f>IF(AND(E2545&gt;='Risk(Area, dist)'!$H$9, E2545&lt;='Risk(Area, dist)'!$J$9), 1, IF(AND(E2545&gt;'Risk(Area, dist)'!$H$10, E2545&lt;='Risk(Area, dist)'!$J$10), 2, IF(E2545&gt;='Risk(Area, dist)'!$H$11, 3, "")))</f>
        <v/>
      </c>
      <c r="G2545" s="174">
        <f>'HP-ICS, V5-Sep24'!AJ2547</f>
        <v>0</v>
      </c>
      <c r="H2545" s="174">
        <f t="shared" si="406"/>
        <v>3</v>
      </c>
      <c r="I2545" s="177" t="e">
        <f>('HP-ICS, V5-Sep24'!AM2547-'HP-ICS, V5-Sep24'!S2547)/'HP-ICS, V5-Sep24'!S2547</f>
        <v>#DIV/0!</v>
      </c>
      <c r="J2545" s="174" t="e">
        <f t="shared" si="407"/>
        <v>#DIV/0!</v>
      </c>
      <c r="K2545" s="172">
        <f>'HP-ICS, V5-Sep24'!U2547</f>
        <v>0</v>
      </c>
      <c r="L2545" s="174" t="str">
        <f t="shared" si="408"/>
        <v/>
      </c>
      <c r="M2545" s="173">
        <f>'HP-ICS, V5-Sep24'!AS2547</f>
        <v>0</v>
      </c>
      <c r="N2545" s="174" t="str">
        <f t="shared" si="409"/>
        <v/>
      </c>
      <c r="O2545" s="172">
        <f>'HP-ICS, V5-Sep24'!AO2547</f>
        <v>0</v>
      </c>
      <c r="P2545" s="174" t="str">
        <f t="shared" si="410"/>
        <v/>
      </c>
      <c r="Q2545" s="172">
        <f>'HP-ICS, V5-Sep24'!AT2547</f>
        <v>0</v>
      </c>
      <c r="R2545" s="174" t="str">
        <f t="shared" si="411"/>
        <v/>
      </c>
      <c r="S2545" s="174" t="e">
        <f t="shared" si="412"/>
        <v>#VALUE!</v>
      </c>
      <c r="T2545" s="174" t="e">
        <f t="shared" si="413"/>
        <v>#VALUE!</v>
      </c>
      <c r="U2545" s="173">
        <f>'HP-ICS, V5-Sep24'!AU2547</f>
        <v>0</v>
      </c>
      <c r="V2545" s="174">
        <f t="shared" si="414"/>
        <v>1</v>
      </c>
      <c r="W2545" s="175" t="e">
        <f t="shared" si="415"/>
        <v>#DIV/0!</v>
      </c>
      <c r="X2545" s="176" t="e">
        <f t="shared" si="416"/>
        <v>#DIV/0!</v>
      </c>
    </row>
    <row r="2546" spans="1:24" x14ac:dyDescent="0.3">
      <c r="A2546" s="172" t="str">
        <f>'HP-ICS, V5-Sep24'!D2548</f>
        <v>Guatemala</v>
      </c>
      <c r="B2546" s="172" cm="1">
        <f t="array" ref="B2546">IF(OR(A2546=DATA!$H$2:$H$13),3,IF(OR(A2546=DATA!$H$14:$H$119),2,1))</f>
        <v>1</v>
      </c>
      <c r="C2546" s="173">
        <f>'HP-ICS, V5-Sep24'!L2548</f>
        <v>0</v>
      </c>
      <c r="D2546" s="172" t="str">
        <f>IF(AND(C2546&gt;='Risk(Area, dist)'!$C$9, C2546&lt;='Risk(Area, dist)'!$E$9), 1, IF(AND(C2546&gt;'Risk(Area, dist)'!$C$10, C2546&lt;='Risk(Area, dist)'!$E$10), 2, IF(C2546&gt;='Risk(Area, dist)'!$C$11, 3, "")))</f>
        <v/>
      </c>
      <c r="E2546" s="172">
        <f>'HP-ICS, V5-Sep24'!G2548</f>
        <v>0</v>
      </c>
      <c r="F2546" s="174" t="str">
        <f>IF(AND(E2546&gt;='Risk(Area, dist)'!$H$9, E2546&lt;='Risk(Area, dist)'!$J$9), 1, IF(AND(E2546&gt;'Risk(Area, dist)'!$H$10, E2546&lt;='Risk(Area, dist)'!$J$10), 2, IF(E2546&gt;='Risk(Area, dist)'!$H$11, 3, "")))</f>
        <v/>
      </c>
      <c r="G2546" s="174">
        <f>'HP-ICS, V5-Sep24'!AJ2548</f>
        <v>0</v>
      </c>
      <c r="H2546" s="174">
        <f t="shared" si="406"/>
        <v>3</v>
      </c>
      <c r="I2546" s="177" t="e">
        <f>('HP-ICS, V5-Sep24'!AM2548-'HP-ICS, V5-Sep24'!S2548)/'HP-ICS, V5-Sep24'!S2548</f>
        <v>#DIV/0!</v>
      </c>
      <c r="J2546" s="174" t="e">
        <f t="shared" si="407"/>
        <v>#DIV/0!</v>
      </c>
      <c r="K2546" s="172">
        <f>'HP-ICS, V5-Sep24'!U2548</f>
        <v>0</v>
      </c>
      <c r="L2546" s="174" t="str">
        <f t="shared" si="408"/>
        <v/>
      </c>
      <c r="M2546" s="173">
        <f>'HP-ICS, V5-Sep24'!AS2548</f>
        <v>0</v>
      </c>
      <c r="N2546" s="174" t="str">
        <f t="shared" si="409"/>
        <v/>
      </c>
      <c r="O2546" s="172">
        <f>'HP-ICS, V5-Sep24'!AO2548</f>
        <v>0</v>
      </c>
      <c r="P2546" s="174" t="str">
        <f t="shared" si="410"/>
        <v/>
      </c>
      <c r="Q2546" s="172">
        <f>'HP-ICS, V5-Sep24'!AT2548</f>
        <v>0</v>
      </c>
      <c r="R2546" s="174" t="str">
        <f t="shared" si="411"/>
        <v/>
      </c>
      <c r="S2546" s="174" t="e">
        <f t="shared" si="412"/>
        <v>#VALUE!</v>
      </c>
      <c r="T2546" s="174" t="e">
        <f t="shared" si="413"/>
        <v>#VALUE!</v>
      </c>
      <c r="U2546" s="173">
        <f>'HP-ICS, V5-Sep24'!AU2548</f>
        <v>0</v>
      </c>
      <c r="V2546" s="174">
        <f t="shared" si="414"/>
        <v>1</v>
      </c>
      <c r="W2546" s="175" t="e">
        <f t="shared" si="415"/>
        <v>#DIV/0!</v>
      </c>
      <c r="X2546" s="176" t="e">
        <f t="shared" si="416"/>
        <v>#DIV/0!</v>
      </c>
    </row>
    <row r="2547" spans="1:24" x14ac:dyDescent="0.3">
      <c r="A2547" s="172" t="str">
        <f>'HP-ICS, V5-Sep24'!D2549</f>
        <v>Guatemala</v>
      </c>
      <c r="B2547" s="172" cm="1">
        <f t="array" ref="B2547">IF(OR(A2547=DATA!$H$2:$H$13),3,IF(OR(A2547=DATA!$H$14:$H$119),2,1))</f>
        <v>1</v>
      </c>
      <c r="C2547" s="173">
        <f>'HP-ICS, V5-Sep24'!L2549</f>
        <v>0</v>
      </c>
      <c r="D2547" s="172" t="str">
        <f>IF(AND(C2547&gt;='Risk(Area, dist)'!$C$9, C2547&lt;='Risk(Area, dist)'!$E$9), 1, IF(AND(C2547&gt;'Risk(Area, dist)'!$C$10, C2547&lt;='Risk(Area, dist)'!$E$10), 2, IF(C2547&gt;='Risk(Area, dist)'!$C$11, 3, "")))</f>
        <v/>
      </c>
      <c r="E2547" s="172">
        <f>'HP-ICS, V5-Sep24'!G2549</f>
        <v>0</v>
      </c>
      <c r="F2547" s="174" t="str">
        <f>IF(AND(E2547&gt;='Risk(Area, dist)'!$H$9, E2547&lt;='Risk(Area, dist)'!$J$9), 1, IF(AND(E2547&gt;'Risk(Area, dist)'!$H$10, E2547&lt;='Risk(Area, dist)'!$J$10), 2, IF(E2547&gt;='Risk(Area, dist)'!$H$11, 3, "")))</f>
        <v/>
      </c>
      <c r="G2547" s="174">
        <f>'HP-ICS, V5-Sep24'!AJ2549</f>
        <v>0</v>
      </c>
      <c r="H2547" s="174">
        <f t="shared" si="406"/>
        <v>3</v>
      </c>
      <c r="I2547" s="177" t="e">
        <f>('HP-ICS, V5-Sep24'!AM2549-'HP-ICS, V5-Sep24'!S2549)/'HP-ICS, V5-Sep24'!S2549</f>
        <v>#DIV/0!</v>
      </c>
      <c r="J2547" s="174" t="e">
        <f t="shared" si="407"/>
        <v>#DIV/0!</v>
      </c>
      <c r="K2547" s="172">
        <f>'HP-ICS, V5-Sep24'!U2549</f>
        <v>0</v>
      </c>
      <c r="L2547" s="174" t="str">
        <f t="shared" si="408"/>
        <v/>
      </c>
      <c r="M2547" s="173">
        <f>'HP-ICS, V5-Sep24'!AS2549</f>
        <v>0</v>
      </c>
      <c r="N2547" s="174" t="str">
        <f t="shared" si="409"/>
        <v/>
      </c>
      <c r="O2547" s="172">
        <f>'HP-ICS, V5-Sep24'!AO2549</f>
        <v>0</v>
      </c>
      <c r="P2547" s="174" t="str">
        <f t="shared" si="410"/>
        <v/>
      </c>
      <c r="Q2547" s="172">
        <f>'HP-ICS, V5-Sep24'!AT2549</f>
        <v>0</v>
      </c>
      <c r="R2547" s="174" t="str">
        <f t="shared" si="411"/>
        <v/>
      </c>
      <c r="S2547" s="174" t="e">
        <f t="shared" si="412"/>
        <v>#VALUE!</v>
      </c>
      <c r="T2547" s="174" t="e">
        <f t="shared" si="413"/>
        <v>#VALUE!</v>
      </c>
      <c r="U2547" s="173">
        <f>'HP-ICS, V5-Sep24'!AU2549</f>
        <v>0</v>
      </c>
      <c r="V2547" s="174">
        <f t="shared" si="414"/>
        <v>1</v>
      </c>
      <c r="W2547" s="175" t="e">
        <f t="shared" si="415"/>
        <v>#DIV/0!</v>
      </c>
      <c r="X2547" s="176" t="e">
        <f t="shared" si="416"/>
        <v>#DIV/0!</v>
      </c>
    </row>
    <row r="2548" spans="1:24" x14ac:dyDescent="0.3">
      <c r="A2548" s="172" t="str">
        <f>'HP-ICS, V5-Sep24'!D2550</f>
        <v>Guatemala</v>
      </c>
      <c r="B2548" s="172" cm="1">
        <f t="array" ref="B2548">IF(OR(A2548=DATA!$H$2:$H$13),3,IF(OR(A2548=DATA!$H$14:$H$119),2,1))</f>
        <v>1</v>
      </c>
      <c r="C2548" s="173">
        <f>'HP-ICS, V5-Sep24'!L2550</f>
        <v>0</v>
      </c>
      <c r="D2548" s="172" t="str">
        <f>IF(AND(C2548&gt;='Risk(Area, dist)'!$C$9, C2548&lt;='Risk(Area, dist)'!$E$9), 1, IF(AND(C2548&gt;'Risk(Area, dist)'!$C$10, C2548&lt;='Risk(Area, dist)'!$E$10), 2, IF(C2548&gt;='Risk(Area, dist)'!$C$11, 3, "")))</f>
        <v/>
      </c>
      <c r="E2548" s="172">
        <f>'HP-ICS, V5-Sep24'!G2550</f>
        <v>0</v>
      </c>
      <c r="F2548" s="174" t="str">
        <f>IF(AND(E2548&gt;='Risk(Area, dist)'!$H$9, E2548&lt;='Risk(Area, dist)'!$J$9), 1, IF(AND(E2548&gt;'Risk(Area, dist)'!$H$10, E2548&lt;='Risk(Area, dist)'!$J$10), 2, IF(E2548&gt;='Risk(Area, dist)'!$H$11, 3, "")))</f>
        <v/>
      </c>
      <c r="G2548" s="174">
        <f>'HP-ICS, V5-Sep24'!AJ2550</f>
        <v>0</v>
      </c>
      <c r="H2548" s="174">
        <f t="shared" si="406"/>
        <v>3</v>
      </c>
      <c r="I2548" s="177" t="e">
        <f>('HP-ICS, V5-Sep24'!AM2550-'HP-ICS, V5-Sep24'!S2550)/'HP-ICS, V5-Sep24'!S2550</f>
        <v>#DIV/0!</v>
      </c>
      <c r="J2548" s="174" t="e">
        <f t="shared" si="407"/>
        <v>#DIV/0!</v>
      </c>
      <c r="K2548" s="172">
        <f>'HP-ICS, V5-Sep24'!U2550</f>
        <v>0</v>
      </c>
      <c r="L2548" s="174" t="str">
        <f t="shared" si="408"/>
        <v/>
      </c>
      <c r="M2548" s="173">
        <f>'HP-ICS, V5-Sep24'!AS2550</f>
        <v>0</v>
      </c>
      <c r="N2548" s="174" t="str">
        <f t="shared" si="409"/>
        <v/>
      </c>
      <c r="O2548" s="172">
        <f>'HP-ICS, V5-Sep24'!AO2550</f>
        <v>0</v>
      </c>
      <c r="P2548" s="174" t="str">
        <f t="shared" si="410"/>
        <v/>
      </c>
      <c r="Q2548" s="172">
        <f>'HP-ICS, V5-Sep24'!AT2550</f>
        <v>0</v>
      </c>
      <c r="R2548" s="174" t="str">
        <f t="shared" si="411"/>
        <v/>
      </c>
      <c r="S2548" s="174" t="e">
        <f t="shared" si="412"/>
        <v>#VALUE!</v>
      </c>
      <c r="T2548" s="174" t="e">
        <f t="shared" si="413"/>
        <v>#VALUE!</v>
      </c>
      <c r="U2548" s="173">
        <f>'HP-ICS, V5-Sep24'!AU2550</f>
        <v>0</v>
      </c>
      <c r="V2548" s="174">
        <f t="shared" si="414"/>
        <v>1</v>
      </c>
      <c r="W2548" s="175" t="e">
        <f t="shared" si="415"/>
        <v>#DIV/0!</v>
      </c>
      <c r="X2548" s="176" t="e">
        <f t="shared" si="416"/>
        <v>#DIV/0!</v>
      </c>
    </row>
    <row r="2549" spans="1:24" x14ac:dyDescent="0.3">
      <c r="A2549" s="172" t="str">
        <f>'HP-ICS, V5-Sep24'!D2551</f>
        <v>Guatemala</v>
      </c>
      <c r="B2549" s="172" cm="1">
        <f t="array" ref="B2549">IF(OR(A2549=DATA!$H$2:$H$13),3,IF(OR(A2549=DATA!$H$14:$H$119),2,1))</f>
        <v>1</v>
      </c>
      <c r="C2549" s="173">
        <f>'HP-ICS, V5-Sep24'!L2551</f>
        <v>0</v>
      </c>
      <c r="D2549" s="172" t="str">
        <f>IF(AND(C2549&gt;='Risk(Area, dist)'!$C$9, C2549&lt;='Risk(Area, dist)'!$E$9), 1, IF(AND(C2549&gt;'Risk(Area, dist)'!$C$10, C2549&lt;='Risk(Area, dist)'!$E$10), 2, IF(C2549&gt;='Risk(Area, dist)'!$C$11, 3, "")))</f>
        <v/>
      </c>
      <c r="E2549" s="172">
        <f>'HP-ICS, V5-Sep24'!G2551</f>
        <v>0</v>
      </c>
      <c r="F2549" s="174" t="str">
        <f>IF(AND(E2549&gt;='Risk(Area, dist)'!$H$9, E2549&lt;='Risk(Area, dist)'!$J$9), 1, IF(AND(E2549&gt;'Risk(Area, dist)'!$H$10, E2549&lt;='Risk(Area, dist)'!$J$10), 2, IF(E2549&gt;='Risk(Area, dist)'!$H$11, 3, "")))</f>
        <v/>
      </c>
      <c r="G2549" s="174">
        <f>'HP-ICS, V5-Sep24'!AJ2551</f>
        <v>0</v>
      </c>
      <c r="H2549" s="174">
        <f t="shared" si="406"/>
        <v>3</v>
      </c>
      <c r="I2549" s="177" t="e">
        <f>('HP-ICS, V5-Sep24'!AM2551-'HP-ICS, V5-Sep24'!S2551)/'HP-ICS, V5-Sep24'!S2551</f>
        <v>#DIV/0!</v>
      </c>
      <c r="J2549" s="174" t="e">
        <f t="shared" si="407"/>
        <v>#DIV/0!</v>
      </c>
      <c r="K2549" s="172">
        <f>'HP-ICS, V5-Sep24'!U2551</f>
        <v>0</v>
      </c>
      <c r="L2549" s="174" t="str">
        <f t="shared" si="408"/>
        <v/>
      </c>
      <c r="M2549" s="173">
        <f>'HP-ICS, V5-Sep24'!AS2551</f>
        <v>0</v>
      </c>
      <c r="N2549" s="174" t="str">
        <f t="shared" si="409"/>
        <v/>
      </c>
      <c r="O2549" s="172">
        <f>'HP-ICS, V5-Sep24'!AO2551</f>
        <v>0</v>
      </c>
      <c r="P2549" s="174" t="str">
        <f t="shared" si="410"/>
        <v/>
      </c>
      <c r="Q2549" s="172">
        <f>'HP-ICS, V5-Sep24'!AT2551</f>
        <v>0</v>
      </c>
      <c r="R2549" s="174" t="str">
        <f t="shared" si="411"/>
        <v/>
      </c>
      <c r="S2549" s="174" t="e">
        <f t="shared" si="412"/>
        <v>#VALUE!</v>
      </c>
      <c r="T2549" s="174" t="e">
        <f t="shared" si="413"/>
        <v>#VALUE!</v>
      </c>
      <c r="U2549" s="173">
        <f>'HP-ICS, V5-Sep24'!AU2551</f>
        <v>0</v>
      </c>
      <c r="V2549" s="174">
        <f t="shared" si="414"/>
        <v>1</v>
      </c>
      <c r="W2549" s="175" t="e">
        <f t="shared" si="415"/>
        <v>#DIV/0!</v>
      </c>
      <c r="X2549" s="176" t="e">
        <f t="shared" si="416"/>
        <v>#DIV/0!</v>
      </c>
    </row>
    <row r="2550" spans="1:24" x14ac:dyDescent="0.3">
      <c r="A2550" s="172" t="str">
        <f>'HP-ICS, V5-Sep24'!D2552</f>
        <v>Guatemala</v>
      </c>
      <c r="B2550" s="172" cm="1">
        <f t="array" ref="B2550">IF(OR(A2550=DATA!$H$2:$H$13),3,IF(OR(A2550=DATA!$H$14:$H$119),2,1))</f>
        <v>1</v>
      </c>
      <c r="C2550" s="173">
        <f>'HP-ICS, V5-Sep24'!L2552</f>
        <v>0</v>
      </c>
      <c r="D2550" s="172" t="str">
        <f>IF(AND(C2550&gt;='Risk(Area, dist)'!$C$9, C2550&lt;='Risk(Area, dist)'!$E$9), 1, IF(AND(C2550&gt;'Risk(Area, dist)'!$C$10, C2550&lt;='Risk(Area, dist)'!$E$10), 2, IF(C2550&gt;='Risk(Area, dist)'!$C$11, 3, "")))</f>
        <v/>
      </c>
      <c r="E2550" s="172">
        <f>'HP-ICS, V5-Sep24'!G2552</f>
        <v>0</v>
      </c>
      <c r="F2550" s="174" t="str">
        <f>IF(AND(E2550&gt;='Risk(Area, dist)'!$H$9, E2550&lt;='Risk(Area, dist)'!$J$9), 1, IF(AND(E2550&gt;'Risk(Area, dist)'!$H$10, E2550&lt;='Risk(Area, dist)'!$J$10), 2, IF(E2550&gt;='Risk(Area, dist)'!$H$11, 3, "")))</f>
        <v/>
      </c>
      <c r="G2550" s="174">
        <f>'HP-ICS, V5-Sep24'!AJ2552</f>
        <v>0</v>
      </c>
      <c r="H2550" s="174">
        <f t="shared" si="406"/>
        <v>3</v>
      </c>
      <c r="I2550" s="177" t="e">
        <f>('HP-ICS, V5-Sep24'!AM2552-'HP-ICS, V5-Sep24'!S2552)/'HP-ICS, V5-Sep24'!S2552</f>
        <v>#DIV/0!</v>
      </c>
      <c r="J2550" s="174" t="e">
        <f t="shared" si="407"/>
        <v>#DIV/0!</v>
      </c>
      <c r="K2550" s="172">
        <f>'HP-ICS, V5-Sep24'!U2552</f>
        <v>0</v>
      </c>
      <c r="L2550" s="174" t="str">
        <f t="shared" si="408"/>
        <v/>
      </c>
      <c r="M2550" s="173">
        <f>'HP-ICS, V5-Sep24'!AS2552</f>
        <v>0</v>
      </c>
      <c r="N2550" s="174" t="str">
        <f t="shared" si="409"/>
        <v/>
      </c>
      <c r="O2550" s="172">
        <f>'HP-ICS, V5-Sep24'!AO2552</f>
        <v>0</v>
      </c>
      <c r="P2550" s="174" t="str">
        <f t="shared" si="410"/>
        <v/>
      </c>
      <c r="Q2550" s="172">
        <f>'HP-ICS, V5-Sep24'!AT2552</f>
        <v>0</v>
      </c>
      <c r="R2550" s="174" t="str">
        <f t="shared" si="411"/>
        <v/>
      </c>
      <c r="S2550" s="174" t="e">
        <f t="shared" si="412"/>
        <v>#VALUE!</v>
      </c>
      <c r="T2550" s="174" t="e">
        <f t="shared" si="413"/>
        <v>#VALUE!</v>
      </c>
      <c r="U2550" s="173">
        <f>'HP-ICS, V5-Sep24'!AU2552</f>
        <v>0</v>
      </c>
      <c r="V2550" s="174">
        <f t="shared" si="414"/>
        <v>1</v>
      </c>
      <c r="W2550" s="175" t="e">
        <f t="shared" si="415"/>
        <v>#DIV/0!</v>
      </c>
      <c r="X2550" s="176" t="e">
        <f t="shared" si="416"/>
        <v>#DIV/0!</v>
      </c>
    </row>
    <row r="2551" spans="1:24" x14ac:dyDescent="0.3">
      <c r="A2551" s="172" t="str">
        <f>'HP-ICS, V5-Sep24'!D2553</f>
        <v>Guatemala</v>
      </c>
      <c r="B2551" s="172" cm="1">
        <f t="array" ref="B2551">IF(OR(A2551=DATA!$H$2:$H$13),3,IF(OR(A2551=DATA!$H$14:$H$119),2,1))</f>
        <v>1</v>
      </c>
      <c r="C2551" s="173">
        <f>'HP-ICS, V5-Sep24'!L2553</f>
        <v>0</v>
      </c>
      <c r="D2551" s="172" t="str">
        <f>IF(AND(C2551&gt;='Risk(Area, dist)'!$C$9, C2551&lt;='Risk(Area, dist)'!$E$9), 1, IF(AND(C2551&gt;'Risk(Area, dist)'!$C$10, C2551&lt;='Risk(Area, dist)'!$E$10), 2, IF(C2551&gt;='Risk(Area, dist)'!$C$11, 3, "")))</f>
        <v/>
      </c>
      <c r="E2551" s="172">
        <f>'HP-ICS, V5-Sep24'!G2553</f>
        <v>0</v>
      </c>
      <c r="F2551" s="174" t="str">
        <f>IF(AND(E2551&gt;='Risk(Area, dist)'!$H$9, E2551&lt;='Risk(Area, dist)'!$J$9), 1, IF(AND(E2551&gt;'Risk(Area, dist)'!$H$10, E2551&lt;='Risk(Area, dist)'!$J$10), 2, IF(E2551&gt;='Risk(Area, dist)'!$H$11, 3, "")))</f>
        <v/>
      </c>
      <c r="G2551" s="174">
        <f>'HP-ICS, V5-Sep24'!AJ2553</f>
        <v>0</v>
      </c>
      <c r="H2551" s="174">
        <f t="shared" si="406"/>
        <v>3</v>
      </c>
      <c r="I2551" s="177" t="e">
        <f>('HP-ICS, V5-Sep24'!AM2553-'HP-ICS, V5-Sep24'!S2553)/'HP-ICS, V5-Sep24'!S2553</f>
        <v>#DIV/0!</v>
      </c>
      <c r="J2551" s="174" t="e">
        <f t="shared" si="407"/>
        <v>#DIV/0!</v>
      </c>
      <c r="K2551" s="172">
        <f>'HP-ICS, V5-Sep24'!U2553</f>
        <v>0</v>
      </c>
      <c r="L2551" s="174" t="str">
        <f t="shared" si="408"/>
        <v/>
      </c>
      <c r="M2551" s="173">
        <f>'HP-ICS, V5-Sep24'!AS2553</f>
        <v>0</v>
      </c>
      <c r="N2551" s="174" t="str">
        <f t="shared" si="409"/>
        <v/>
      </c>
      <c r="O2551" s="172">
        <f>'HP-ICS, V5-Sep24'!AO2553</f>
        <v>0</v>
      </c>
      <c r="P2551" s="174" t="str">
        <f t="shared" si="410"/>
        <v/>
      </c>
      <c r="Q2551" s="172">
        <f>'HP-ICS, V5-Sep24'!AT2553</f>
        <v>0</v>
      </c>
      <c r="R2551" s="174" t="str">
        <f t="shared" si="411"/>
        <v/>
      </c>
      <c r="S2551" s="174" t="e">
        <f t="shared" si="412"/>
        <v>#VALUE!</v>
      </c>
      <c r="T2551" s="174" t="e">
        <f t="shared" si="413"/>
        <v>#VALUE!</v>
      </c>
      <c r="U2551" s="173">
        <f>'HP-ICS, V5-Sep24'!AU2553</f>
        <v>0</v>
      </c>
      <c r="V2551" s="174">
        <f t="shared" si="414"/>
        <v>1</v>
      </c>
      <c r="W2551" s="175" t="e">
        <f t="shared" si="415"/>
        <v>#DIV/0!</v>
      </c>
      <c r="X2551" s="176" t="e">
        <f t="shared" si="416"/>
        <v>#DIV/0!</v>
      </c>
    </row>
    <row r="2552" spans="1:24" x14ac:dyDescent="0.3">
      <c r="A2552" s="172" t="str">
        <f>'HP-ICS, V5-Sep24'!D2554</f>
        <v>Guatemala</v>
      </c>
      <c r="B2552" s="172" cm="1">
        <f t="array" ref="B2552">IF(OR(A2552=DATA!$H$2:$H$13),3,IF(OR(A2552=DATA!$H$14:$H$119),2,1))</f>
        <v>1</v>
      </c>
      <c r="C2552" s="173">
        <f>'HP-ICS, V5-Sep24'!L2554</f>
        <v>0</v>
      </c>
      <c r="D2552" s="172" t="str">
        <f>IF(AND(C2552&gt;='Risk(Area, dist)'!$C$9, C2552&lt;='Risk(Area, dist)'!$E$9), 1, IF(AND(C2552&gt;'Risk(Area, dist)'!$C$10, C2552&lt;='Risk(Area, dist)'!$E$10), 2, IF(C2552&gt;='Risk(Area, dist)'!$C$11, 3, "")))</f>
        <v/>
      </c>
      <c r="E2552" s="172">
        <f>'HP-ICS, V5-Sep24'!G2554</f>
        <v>0</v>
      </c>
      <c r="F2552" s="174" t="str">
        <f>IF(AND(E2552&gt;='Risk(Area, dist)'!$H$9, E2552&lt;='Risk(Area, dist)'!$J$9), 1, IF(AND(E2552&gt;'Risk(Area, dist)'!$H$10, E2552&lt;='Risk(Area, dist)'!$J$10), 2, IF(E2552&gt;='Risk(Area, dist)'!$H$11, 3, "")))</f>
        <v/>
      </c>
      <c r="G2552" s="174">
        <f>'HP-ICS, V5-Sep24'!AJ2554</f>
        <v>0</v>
      </c>
      <c r="H2552" s="174">
        <f t="shared" si="406"/>
        <v>3</v>
      </c>
      <c r="I2552" s="177" t="e">
        <f>('HP-ICS, V5-Sep24'!AM2554-'HP-ICS, V5-Sep24'!S2554)/'HP-ICS, V5-Sep24'!S2554</f>
        <v>#DIV/0!</v>
      </c>
      <c r="J2552" s="174" t="e">
        <f t="shared" si="407"/>
        <v>#DIV/0!</v>
      </c>
      <c r="K2552" s="172">
        <f>'HP-ICS, V5-Sep24'!U2554</f>
        <v>0</v>
      </c>
      <c r="L2552" s="174" t="str">
        <f t="shared" si="408"/>
        <v/>
      </c>
      <c r="M2552" s="173">
        <f>'HP-ICS, V5-Sep24'!AS2554</f>
        <v>0</v>
      </c>
      <c r="N2552" s="174" t="str">
        <f t="shared" si="409"/>
        <v/>
      </c>
      <c r="O2552" s="172">
        <f>'HP-ICS, V5-Sep24'!AO2554</f>
        <v>0</v>
      </c>
      <c r="P2552" s="174" t="str">
        <f t="shared" si="410"/>
        <v/>
      </c>
      <c r="Q2552" s="172">
        <f>'HP-ICS, V5-Sep24'!AT2554</f>
        <v>0</v>
      </c>
      <c r="R2552" s="174" t="str">
        <f t="shared" si="411"/>
        <v/>
      </c>
      <c r="S2552" s="174" t="e">
        <f t="shared" si="412"/>
        <v>#VALUE!</v>
      </c>
      <c r="T2552" s="174" t="e">
        <f t="shared" si="413"/>
        <v>#VALUE!</v>
      </c>
      <c r="U2552" s="173">
        <f>'HP-ICS, V5-Sep24'!AU2554</f>
        <v>0</v>
      </c>
      <c r="V2552" s="174">
        <f t="shared" si="414"/>
        <v>1</v>
      </c>
      <c r="W2552" s="175" t="e">
        <f t="shared" si="415"/>
        <v>#DIV/0!</v>
      </c>
      <c r="X2552" s="176" t="e">
        <f t="shared" si="416"/>
        <v>#DIV/0!</v>
      </c>
    </row>
    <row r="2553" spans="1:24" x14ac:dyDescent="0.3">
      <c r="A2553" s="172" t="str">
        <f>'HP-ICS, V5-Sep24'!D2555</f>
        <v>Guatemala</v>
      </c>
      <c r="B2553" s="172" cm="1">
        <f t="array" ref="B2553">IF(OR(A2553=DATA!$H$2:$H$13),3,IF(OR(A2553=DATA!$H$14:$H$119),2,1))</f>
        <v>1</v>
      </c>
      <c r="C2553" s="173">
        <f>'HP-ICS, V5-Sep24'!L2555</f>
        <v>0</v>
      </c>
      <c r="D2553" s="172" t="str">
        <f>IF(AND(C2553&gt;='Risk(Area, dist)'!$C$9, C2553&lt;='Risk(Area, dist)'!$E$9), 1, IF(AND(C2553&gt;'Risk(Area, dist)'!$C$10, C2553&lt;='Risk(Area, dist)'!$E$10), 2, IF(C2553&gt;='Risk(Area, dist)'!$C$11, 3, "")))</f>
        <v/>
      </c>
      <c r="E2553" s="172">
        <f>'HP-ICS, V5-Sep24'!G2555</f>
        <v>0</v>
      </c>
      <c r="F2553" s="174" t="str">
        <f>IF(AND(E2553&gt;='Risk(Area, dist)'!$H$9, E2553&lt;='Risk(Area, dist)'!$J$9), 1, IF(AND(E2553&gt;'Risk(Area, dist)'!$H$10, E2553&lt;='Risk(Area, dist)'!$J$10), 2, IF(E2553&gt;='Risk(Area, dist)'!$H$11, 3, "")))</f>
        <v/>
      </c>
      <c r="G2553" s="174">
        <f>'HP-ICS, V5-Sep24'!AJ2555</f>
        <v>0</v>
      </c>
      <c r="H2553" s="174">
        <f t="shared" si="406"/>
        <v>3</v>
      </c>
      <c r="I2553" s="177" t="e">
        <f>('HP-ICS, V5-Sep24'!AM2555-'HP-ICS, V5-Sep24'!S2555)/'HP-ICS, V5-Sep24'!S2555</f>
        <v>#DIV/0!</v>
      </c>
      <c r="J2553" s="174" t="e">
        <f t="shared" si="407"/>
        <v>#DIV/0!</v>
      </c>
      <c r="K2553" s="172">
        <f>'HP-ICS, V5-Sep24'!U2555</f>
        <v>0</v>
      </c>
      <c r="L2553" s="174" t="str">
        <f t="shared" si="408"/>
        <v/>
      </c>
      <c r="M2553" s="173">
        <f>'HP-ICS, V5-Sep24'!AS2555</f>
        <v>0</v>
      </c>
      <c r="N2553" s="174" t="str">
        <f t="shared" si="409"/>
        <v/>
      </c>
      <c r="O2553" s="172">
        <f>'HP-ICS, V5-Sep24'!AO2555</f>
        <v>0</v>
      </c>
      <c r="P2553" s="174" t="str">
        <f t="shared" si="410"/>
        <v/>
      </c>
      <c r="Q2553" s="172">
        <f>'HP-ICS, V5-Sep24'!AT2555</f>
        <v>0</v>
      </c>
      <c r="R2553" s="174" t="str">
        <f t="shared" si="411"/>
        <v/>
      </c>
      <c r="S2553" s="174" t="e">
        <f t="shared" si="412"/>
        <v>#VALUE!</v>
      </c>
      <c r="T2553" s="174" t="e">
        <f t="shared" si="413"/>
        <v>#VALUE!</v>
      </c>
      <c r="U2553" s="173">
        <f>'HP-ICS, V5-Sep24'!AU2555</f>
        <v>0</v>
      </c>
      <c r="V2553" s="174">
        <f t="shared" si="414"/>
        <v>1</v>
      </c>
      <c r="W2553" s="175" t="e">
        <f t="shared" si="415"/>
        <v>#DIV/0!</v>
      </c>
      <c r="X2553" s="176" t="e">
        <f t="shared" si="416"/>
        <v>#DIV/0!</v>
      </c>
    </row>
    <row r="2554" spans="1:24" x14ac:dyDescent="0.3">
      <c r="A2554" s="172" t="str">
        <f>'HP-ICS, V5-Sep24'!D2556</f>
        <v>Guatemala</v>
      </c>
      <c r="B2554" s="172" cm="1">
        <f t="array" ref="B2554">IF(OR(A2554=DATA!$H$2:$H$13),3,IF(OR(A2554=DATA!$H$14:$H$119),2,1))</f>
        <v>1</v>
      </c>
      <c r="C2554" s="173">
        <f>'HP-ICS, V5-Sep24'!L2556</f>
        <v>0</v>
      </c>
      <c r="D2554" s="172" t="str">
        <f>IF(AND(C2554&gt;='Risk(Area, dist)'!$C$9, C2554&lt;='Risk(Area, dist)'!$E$9), 1, IF(AND(C2554&gt;'Risk(Area, dist)'!$C$10, C2554&lt;='Risk(Area, dist)'!$E$10), 2, IF(C2554&gt;='Risk(Area, dist)'!$C$11, 3, "")))</f>
        <v/>
      </c>
      <c r="E2554" s="172">
        <f>'HP-ICS, V5-Sep24'!G2556</f>
        <v>0</v>
      </c>
      <c r="F2554" s="174" t="str">
        <f>IF(AND(E2554&gt;='Risk(Area, dist)'!$H$9, E2554&lt;='Risk(Area, dist)'!$J$9), 1, IF(AND(E2554&gt;'Risk(Area, dist)'!$H$10, E2554&lt;='Risk(Area, dist)'!$J$10), 2, IF(E2554&gt;='Risk(Area, dist)'!$H$11, 3, "")))</f>
        <v/>
      </c>
      <c r="G2554" s="174">
        <f>'HP-ICS, V5-Sep24'!AJ2556</f>
        <v>0</v>
      </c>
      <c r="H2554" s="174">
        <f t="shared" si="406"/>
        <v>3</v>
      </c>
      <c r="I2554" s="177" t="e">
        <f>('HP-ICS, V5-Sep24'!AM2556-'HP-ICS, V5-Sep24'!S2556)/'HP-ICS, V5-Sep24'!S2556</f>
        <v>#DIV/0!</v>
      </c>
      <c r="J2554" s="174" t="e">
        <f t="shared" si="407"/>
        <v>#DIV/0!</v>
      </c>
      <c r="K2554" s="172">
        <f>'HP-ICS, V5-Sep24'!U2556</f>
        <v>0</v>
      </c>
      <c r="L2554" s="174" t="str">
        <f t="shared" si="408"/>
        <v/>
      </c>
      <c r="M2554" s="173">
        <f>'HP-ICS, V5-Sep24'!AS2556</f>
        <v>0</v>
      </c>
      <c r="N2554" s="174" t="str">
        <f t="shared" si="409"/>
        <v/>
      </c>
      <c r="O2554" s="172">
        <f>'HP-ICS, V5-Sep24'!AO2556</f>
        <v>0</v>
      </c>
      <c r="P2554" s="174" t="str">
        <f t="shared" si="410"/>
        <v/>
      </c>
      <c r="Q2554" s="172">
        <f>'HP-ICS, V5-Sep24'!AT2556</f>
        <v>0</v>
      </c>
      <c r="R2554" s="174" t="str">
        <f t="shared" si="411"/>
        <v/>
      </c>
      <c r="S2554" s="174" t="e">
        <f t="shared" si="412"/>
        <v>#VALUE!</v>
      </c>
      <c r="T2554" s="174" t="e">
        <f t="shared" si="413"/>
        <v>#VALUE!</v>
      </c>
      <c r="U2554" s="173">
        <f>'HP-ICS, V5-Sep24'!AU2556</f>
        <v>0</v>
      </c>
      <c r="V2554" s="174">
        <f t="shared" si="414"/>
        <v>1</v>
      </c>
      <c r="W2554" s="175" t="e">
        <f t="shared" si="415"/>
        <v>#DIV/0!</v>
      </c>
      <c r="X2554" s="176" t="e">
        <f t="shared" si="416"/>
        <v>#DIV/0!</v>
      </c>
    </row>
    <row r="2555" spans="1:24" x14ac:dyDescent="0.3">
      <c r="A2555" s="172" t="str">
        <f>'HP-ICS, V5-Sep24'!D2557</f>
        <v>Guatemala</v>
      </c>
      <c r="B2555" s="172" cm="1">
        <f t="array" ref="B2555">IF(OR(A2555=DATA!$H$2:$H$13),3,IF(OR(A2555=DATA!$H$14:$H$119),2,1))</f>
        <v>1</v>
      </c>
      <c r="C2555" s="173">
        <f>'HP-ICS, V5-Sep24'!L2557</f>
        <v>0</v>
      </c>
      <c r="D2555" s="172" t="str">
        <f>IF(AND(C2555&gt;='Risk(Area, dist)'!$C$9, C2555&lt;='Risk(Area, dist)'!$E$9), 1, IF(AND(C2555&gt;'Risk(Area, dist)'!$C$10, C2555&lt;='Risk(Area, dist)'!$E$10), 2, IF(C2555&gt;='Risk(Area, dist)'!$C$11, 3, "")))</f>
        <v/>
      </c>
      <c r="E2555" s="172">
        <f>'HP-ICS, V5-Sep24'!G2557</f>
        <v>0</v>
      </c>
      <c r="F2555" s="174" t="str">
        <f>IF(AND(E2555&gt;='Risk(Area, dist)'!$H$9, E2555&lt;='Risk(Area, dist)'!$J$9), 1, IF(AND(E2555&gt;'Risk(Area, dist)'!$H$10, E2555&lt;='Risk(Area, dist)'!$J$10), 2, IF(E2555&gt;='Risk(Area, dist)'!$H$11, 3, "")))</f>
        <v/>
      </c>
      <c r="G2555" s="174">
        <f>'HP-ICS, V5-Sep24'!AJ2557</f>
        <v>0</v>
      </c>
      <c r="H2555" s="174">
        <f t="shared" si="406"/>
        <v>3</v>
      </c>
      <c r="I2555" s="177" t="e">
        <f>('HP-ICS, V5-Sep24'!AM2557-'HP-ICS, V5-Sep24'!S2557)/'HP-ICS, V5-Sep24'!S2557</f>
        <v>#DIV/0!</v>
      </c>
      <c r="J2555" s="174" t="e">
        <f t="shared" si="407"/>
        <v>#DIV/0!</v>
      </c>
      <c r="K2555" s="172">
        <f>'HP-ICS, V5-Sep24'!U2557</f>
        <v>0</v>
      </c>
      <c r="L2555" s="174" t="str">
        <f t="shared" si="408"/>
        <v/>
      </c>
      <c r="M2555" s="173">
        <f>'HP-ICS, V5-Sep24'!AS2557</f>
        <v>0</v>
      </c>
      <c r="N2555" s="174" t="str">
        <f t="shared" si="409"/>
        <v/>
      </c>
      <c r="O2555" s="172">
        <f>'HP-ICS, V5-Sep24'!AO2557</f>
        <v>0</v>
      </c>
      <c r="P2555" s="174" t="str">
        <f t="shared" si="410"/>
        <v/>
      </c>
      <c r="Q2555" s="172">
        <f>'HP-ICS, V5-Sep24'!AT2557</f>
        <v>0</v>
      </c>
      <c r="R2555" s="174" t="str">
        <f t="shared" si="411"/>
        <v/>
      </c>
      <c r="S2555" s="174" t="e">
        <f t="shared" si="412"/>
        <v>#VALUE!</v>
      </c>
      <c r="T2555" s="174" t="e">
        <f t="shared" si="413"/>
        <v>#VALUE!</v>
      </c>
      <c r="U2555" s="173">
        <f>'HP-ICS, V5-Sep24'!AU2557</f>
        <v>0</v>
      </c>
      <c r="V2555" s="174">
        <f t="shared" si="414"/>
        <v>1</v>
      </c>
      <c r="W2555" s="175" t="e">
        <f t="shared" si="415"/>
        <v>#DIV/0!</v>
      </c>
      <c r="X2555" s="176" t="e">
        <f t="shared" si="416"/>
        <v>#DIV/0!</v>
      </c>
    </row>
    <row r="2556" spans="1:24" x14ac:dyDescent="0.3">
      <c r="A2556" s="172" t="str">
        <f>'HP-ICS, V5-Sep24'!D2558</f>
        <v>Guatemala</v>
      </c>
      <c r="B2556" s="172" cm="1">
        <f t="array" ref="B2556">IF(OR(A2556=DATA!$H$2:$H$13),3,IF(OR(A2556=DATA!$H$14:$H$119),2,1))</f>
        <v>1</v>
      </c>
      <c r="C2556" s="173">
        <f>'HP-ICS, V5-Sep24'!L2558</f>
        <v>0</v>
      </c>
      <c r="D2556" s="172" t="str">
        <f>IF(AND(C2556&gt;='Risk(Area, dist)'!$C$9, C2556&lt;='Risk(Area, dist)'!$E$9), 1, IF(AND(C2556&gt;'Risk(Area, dist)'!$C$10, C2556&lt;='Risk(Area, dist)'!$E$10), 2, IF(C2556&gt;='Risk(Area, dist)'!$C$11, 3, "")))</f>
        <v/>
      </c>
      <c r="E2556" s="172">
        <f>'HP-ICS, V5-Sep24'!G2558</f>
        <v>0</v>
      </c>
      <c r="F2556" s="174" t="str">
        <f>IF(AND(E2556&gt;='Risk(Area, dist)'!$H$9, E2556&lt;='Risk(Area, dist)'!$J$9), 1, IF(AND(E2556&gt;'Risk(Area, dist)'!$H$10, E2556&lt;='Risk(Area, dist)'!$J$10), 2, IF(E2556&gt;='Risk(Area, dist)'!$H$11, 3, "")))</f>
        <v/>
      </c>
      <c r="G2556" s="174">
        <f>'HP-ICS, V5-Sep24'!AJ2558</f>
        <v>0</v>
      </c>
      <c r="H2556" s="174">
        <f t="shared" si="406"/>
        <v>3</v>
      </c>
      <c r="I2556" s="177" t="e">
        <f>('HP-ICS, V5-Sep24'!AM2558-'HP-ICS, V5-Sep24'!S2558)/'HP-ICS, V5-Sep24'!S2558</f>
        <v>#DIV/0!</v>
      </c>
      <c r="J2556" s="174" t="e">
        <f t="shared" si="407"/>
        <v>#DIV/0!</v>
      </c>
      <c r="K2556" s="172">
        <f>'HP-ICS, V5-Sep24'!U2558</f>
        <v>0</v>
      </c>
      <c r="L2556" s="174" t="str">
        <f t="shared" si="408"/>
        <v/>
      </c>
      <c r="M2556" s="173">
        <f>'HP-ICS, V5-Sep24'!AS2558</f>
        <v>0</v>
      </c>
      <c r="N2556" s="174" t="str">
        <f t="shared" si="409"/>
        <v/>
      </c>
      <c r="O2556" s="172">
        <f>'HP-ICS, V5-Sep24'!AO2558</f>
        <v>0</v>
      </c>
      <c r="P2556" s="174" t="str">
        <f t="shared" si="410"/>
        <v/>
      </c>
      <c r="Q2556" s="172">
        <f>'HP-ICS, V5-Sep24'!AT2558</f>
        <v>0</v>
      </c>
      <c r="R2556" s="174" t="str">
        <f t="shared" si="411"/>
        <v/>
      </c>
      <c r="S2556" s="174" t="e">
        <f t="shared" si="412"/>
        <v>#VALUE!</v>
      </c>
      <c r="T2556" s="174" t="e">
        <f t="shared" si="413"/>
        <v>#VALUE!</v>
      </c>
      <c r="U2556" s="173">
        <f>'HP-ICS, V5-Sep24'!AU2558</f>
        <v>0</v>
      </c>
      <c r="V2556" s="174">
        <f t="shared" si="414"/>
        <v>1</v>
      </c>
      <c r="W2556" s="175" t="e">
        <f t="shared" si="415"/>
        <v>#DIV/0!</v>
      </c>
      <c r="X2556" s="176" t="e">
        <f t="shared" si="416"/>
        <v>#DIV/0!</v>
      </c>
    </row>
    <row r="2557" spans="1:24" x14ac:dyDescent="0.3">
      <c r="A2557" s="172" t="str">
        <f>'HP-ICS, V5-Sep24'!D2559</f>
        <v>Guatemala</v>
      </c>
      <c r="B2557" s="172" cm="1">
        <f t="array" ref="B2557">IF(OR(A2557=DATA!$H$2:$H$13),3,IF(OR(A2557=DATA!$H$14:$H$119),2,1))</f>
        <v>1</v>
      </c>
      <c r="C2557" s="173">
        <f>'HP-ICS, V5-Sep24'!L2559</f>
        <v>0</v>
      </c>
      <c r="D2557" s="172" t="str">
        <f>IF(AND(C2557&gt;='Risk(Area, dist)'!$C$9, C2557&lt;='Risk(Area, dist)'!$E$9), 1, IF(AND(C2557&gt;'Risk(Area, dist)'!$C$10, C2557&lt;='Risk(Area, dist)'!$E$10), 2, IF(C2557&gt;='Risk(Area, dist)'!$C$11, 3, "")))</f>
        <v/>
      </c>
      <c r="E2557" s="172">
        <f>'HP-ICS, V5-Sep24'!G2559</f>
        <v>0</v>
      </c>
      <c r="F2557" s="174" t="str">
        <f>IF(AND(E2557&gt;='Risk(Area, dist)'!$H$9, E2557&lt;='Risk(Area, dist)'!$J$9), 1, IF(AND(E2557&gt;'Risk(Area, dist)'!$H$10, E2557&lt;='Risk(Area, dist)'!$J$10), 2, IF(E2557&gt;='Risk(Area, dist)'!$H$11, 3, "")))</f>
        <v/>
      </c>
      <c r="G2557" s="174">
        <f>'HP-ICS, V5-Sep24'!AJ2559</f>
        <v>0</v>
      </c>
      <c r="H2557" s="174">
        <f t="shared" si="406"/>
        <v>3</v>
      </c>
      <c r="I2557" s="177" t="e">
        <f>('HP-ICS, V5-Sep24'!AM2559-'HP-ICS, V5-Sep24'!S2559)/'HP-ICS, V5-Sep24'!S2559</f>
        <v>#DIV/0!</v>
      </c>
      <c r="J2557" s="174" t="e">
        <f t="shared" si="407"/>
        <v>#DIV/0!</v>
      </c>
      <c r="K2557" s="172">
        <f>'HP-ICS, V5-Sep24'!U2559</f>
        <v>0</v>
      </c>
      <c r="L2557" s="174" t="str">
        <f t="shared" si="408"/>
        <v/>
      </c>
      <c r="M2557" s="173">
        <f>'HP-ICS, V5-Sep24'!AS2559</f>
        <v>0</v>
      </c>
      <c r="N2557" s="174" t="str">
        <f t="shared" si="409"/>
        <v/>
      </c>
      <c r="O2557" s="172">
        <f>'HP-ICS, V5-Sep24'!AO2559</f>
        <v>0</v>
      </c>
      <c r="P2557" s="174" t="str">
        <f t="shared" si="410"/>
        <v/>
      </c>
      <c r="Q2557" s="172">
        <f>'HP-ICS, V5-Sep24'!AT2559</f>
        <v>0</v>
      </c>
      <c r="R2557" s="174" t="str">
        <f t="shared" si="411"/>
        <v/>
      </c>
      <c r="S2557" s="174" t="e">
        <f t="shared" si="412"/>
        <v>#VALUE!</v>
      </c>
      <c r="T2557" s="174" t="e">
        <f t="shared" si="413"/>
        <v>#VALUE!</v>
      </c>
      <c r="U2557" s="173">
        <f>'HP-ICS, V5-Sep24'!AU2559</f>
        <v>0</v>
      </c>
      <c r="V2557" s="174">
        <f t="shared" si="414"/>
        <v>1</v>
      </c>
      <c r="W2557" s="175" t="e">
        <f t="shared" si="415"/>
        <v>#DIV/0!</v>
      </c>
      <c r="X2557" s="176" t="e">
        <f t="shared" si="416"/>
        <v>#DIV/0!</v>
      </c>
    </row>
    <row r="2558" spans="1:24" x14ac:dyDescent="0.3">
      <c r="A2558" s="172" t="str">
        <f>'HP-ICS, V5-Sep24'!D2560</f>
        <v>Guatemala</v>
      </c>
      <c r="B2558" s="172" cm="1">
        <f t="array" ref="B2558">IF(OR(A2558=DATA!$H$2:$H$13),3,IF(OR(A2558=DATA!$H$14:$H$119),2,1))</f>
        <v>1</v>
      </c>
      <c r="C2558" s="173">
        <f>'HP-ICS, V5-Sep24'!L2560</f>
        <v>0</v>
      </c>
      <c r="D2558" s="172" t="str">
        <f>IF(AND(C2558&gt;='Risk(Area, dist)'!$C$9, C2558&lt;='Risk(Area, dist)'!$E$9), 1, IF(AND(C2558&gt;'Risk(Area, dist)'!$C$10, C2558&lt;='Risk(Area, dist)'!$E$10), 2, IF(C2558&gt;='Risk(Area, dist)'!$C$11, 3, "")))</f>
        <v/>
      </c>
      <c r="E2558" s="172">
        <f>'HP-ICS, V5-Sep24'!G2560</f>
        <v>0</v>
      </c>
      <c r="F2558" s="174" t="str">
        <f>IF(AND(E2558&gt;='Risk(Area, dist)'!$H$9, E2558&lt;='Risk(Area, dist)'!$J$9), 1, IF(AND(E2558&gt;'Risk(Area, dist)'!$H$10, E2558&lt;='Risk(Area, dist)'!$J$10), 2, IF(E2558&gt;='Risk(Area, dist)'!$H$11, 3, "")))</f>
        <v/>
      </c>
      <c r="G2558" s="174">
        <f>'HP-ICS, V5-Sep24'!AJ2560</f>
        <v>0</v>
      </c>
      <c r="H2558" s="174">
        <f t="shared" si="406"/>
        <v>3</v>
      </c>
      <c r="I2558" s="177" t="e">
        <f>('HP-ICS, V5-Sep24'!AM2560-'HP-ICS, V5-Sep24'!S2560)/'HP-ICS, V5-Sep24'!S2560</f>
        <v>#DIV/0!</v>
      </c>
      <c r="J2558" s="174" t="e">
        <f t="shared" si="407"/>
        <v>#DIV/0!</v>
      </c>
      <c r="K2558" s="172">
        <f>'HP-ICS, V5-Sep24'!U2560</f>
        <v>0</v>
      </c>
      <c r="L2558" s="174" t="str">
        <f t="shared" si="408"/>
        <v/>
      </c>
      <c r="M2558" s="173">
        <f>'HP-ICS, V5-Sep24'!AS2560</f>
        <v>0</v>
      </c>
      <c r="N2558" s="174" t="str">
        <f t="shared" si="409"/>
        <v/>
      </c>
      <c r="O2558" s="172">
        <f>'HP-ICS, V5-Sep24'!AO2560</f>
        <v>0</v>
      </c>
      <c r="P2558" s="174" t="str">
        <f t="shared" si="410"/>
        <v/>
      </c>
      <c r="Q2558" s="172">
        <f>'HP-ICS, V5-Sep24'!AT2560</f>
        <v>0</v>
      </c>
      <c r="R2558" s="174" t="str">
        <f t="shared" si="411"/>
        <v/>
      </c>
      <c r="S2558" s="174" t="e">
        <f t="shared" si="412"/>
        <v>#VALUE!</v>
      </c>
      <c r="T2558" s="174" t="e">
        <f t="shared" si="413"/>
        <v>#VALUE!</v>
      </c>
      <c r="U2558" s="173">
        <f>'HP-ICS, V5-Sep24'!AU2560</f>
        <v>0</v>
      </c>
      <c r="V2558" s="174">
        <f t="shared" si="414"/>
        <v>1</v>
      </c>
      <c r="W2558" s="175" t="e">
        <f t="shared" si="415"/>
        <v>#DIV/0!</v>
      </c>
      <c r="X2558" s="176" t="e">
        <f t="shared" si="416"/>
        <v>#DIV/0!</v>
      </c>
    </row>
    <row r="2559" spans="1:24" x14ac:dyDescent="0.3">
      <c r="A2559" s="172" t="str">
        <f>'HP-ICS, V5-Sep24'!D2561</f>
        <v>Guatemala</v>
      </c>
      <c r="B2559" s="172" cm="1">
        <f t="array" ref="B2559">IF(OR(A2559=DATA!$H$2:$H$13),3,IF(OR(A2559=DATA!$H$14:$H$119),2,1))</f>
        <v>1</v>
      </c>
      <c r="C2559" s="173">
        <f>'HP-ICS, V5-Sep24'!L2561</f>
        <v>0</v>
      </c>
      <c r="D2559" s="172" t="str">
        <f>IF(AND(C2559&gt;='Risk(Area, dist)'!$C$9, C2559&lt;='Risk(Area, dist)'!$E$9), 1, IF(AND(C2559&gt;'Risk(Area, dist)'!$C$10, C2559&lt;='Risk(Area, dist)'!$E$10), 2, IF(C2559&gt;='Risk(Area, dist)'!$C$11, 3, "")))</f>
        <v/>
      </c>
      <c r="E2559" s="172">
        <f>'HP-ICS, V5-Sep24'!G2561</f>
        <v>0</v>
      </c>
      <c r="F2559" s="174" t="str">
        <f>IF(AND(E2559&gt;='Risk(Area, dist)'!$H$9, E2559&lt;='Risk(Area, dist)'!$J$9), 1, IF(AND(E2559&gt;'Risk(Area, dist)'!$H$10, E2559&lt;='Risk(Area, dist)'!$J$10), 2, IF(E2559&gt;='Risk(Area, dist)'!$H$11, 3, "")))</f>
        <v/>
      </c>
      <c r="G2559" s="174">
        <f>'HP-ICS, V5-Sep24'!AJ2561</f>
        <v>0</v>
      </c>
      <c r="H2559" s="174">
        <f t="shared" si="406"/>
        <v>3</v>
      </c>
      <c r="I2559" s="177" t="e">
        <f>('HP-ICS, V5-Sep24'!AM2561-'HP-ICS, V5-Sep24'!S2561)/'HP-ICS, V5-Sep24'!S2561</f>
        <v>#DIV/0!</v>
      </c>
      <c r="J2559" s="174" t="e">
        <f t="shared" si="407"/>
        <v>#DIV/0!</v>
      </c>
      <c r="K2559" s="172">
        <f>'HP-ICS, V5-Sep24'!U2561</f>
        <v>0</v>
      </c>
      <c r="L2559" s="174" t="str">
        <f t="shared" si="408"/>
        <v/>
      </c>
      <c r="M2559" s="173">
        <f>'HP-ICS, V5-Sep24'!AS2561</f>
        <v>0</v>
      </c>
      <c r="N2559" s="174" t="str">
        <f t="shared" si="409"/>
        <v/>
      </c>
      <c r="O2559" s="172">
        <f>'HP-ICS, V5-Sep24'!AO2561</f>
        <v>0</v>
      </c>
      <c r="P2559" s="174" t="str">
        <f t="shared" si="410"/>
        <v/>
      </c>
      <c r="Q2559" s="172">
        <f>'HP-ICS, V5-Sep24'!AT2561</f>
        <v>0</v>
      </c>
      <c r="R2559" s="174" t="str">
        <f t="shared" si="411"/>
        <v/>
      </c>
      <c r="S2559" s="174" t="e">
        <f t="shared" si="412"/>
        <v>#VALUE!</v>
      </c>
      <c r="T2559" s="174" t="e">
        <f t="shared" si="413"/>
        <v>#VALUE!</v>
      </c>
      <c r="U2559" s="173">
        <f>'HP-ICS, V5-Sep24'!AU2561</f>
        <v>0</v>
      </c>
      <c r="V2559" s="174">
        <f t="shared" si="414"/>
        <v>1</v>
      </c>
      <c r="W2559" s="175" t="e">
        <f t="shared" si="415"/>
        <v>#DIV/0!</v>
      </c>
      <c r="X2559" s="176" t="e">
        <f t="shared" si="416"/>
        <v>#DIV/0!</v>
      </c>
    </row>
    <row r="2560" spans="1:24" x14ac:dyDescent="0.3">
      <c r="A2560" s="172" t="str">
        <f>'HP-ICS, V5-Sep24'!D2562</f>
        <v>Guatemala</v>
      </c>
      <c r="B2560" s="172" cm="1">
        <f t="array" ref="B2560">IF(OR(A2560=DATA!$H$2:$H$13),3,IF(OR(A2560=DATA!$H$14:$H$119),2,1))</f>
        <v>1</v>
      </c>
      <c r="C2560" s="173">
        <f>'HP-ICS, V5-Sep24'!L2562</f>
        <v>0</v>
      </c>
      <c r="D2560" s="172" t="str">
        <f>IF(AND(C2560&gt;='Risk(Area, dist)'!$C$9, C2560&lt;='Risk(Area, dist)'!$E$9), 1, IF(AND(C2560&gt;'Risk(Area, dist)'!$C$10, C2560&lt;='Risk(Area, dist)'!$E$10), 2, IF(C2560&gt;='Risk(Area, dist)'!$C$11, 3, "")))</f>
        <v/>
      </c>
      <c r="E2560" s="172">
        <f>'HP-ICS, V5-Sep24'!G2562</f>
        <v>0</v>
      </c>
      <c r="F2560" s="174" t="str">
        <f>IF(AND(E2560&gt;='Risk(Area, dist)'!$H$9, E2560&lt;='Risk(Area, dist)'!$J$9), 1, IF(AND(E2560&gt;'Risk(Area, dist)'!$H$10, E2560&lt;='Risk(Area, dist)'!$J$10), 2, IF(E2560&gt;='Risk(Area, dist)'!$H$11, 3, "")))</f>
        <v/>
      </c>
      <c r="G2560" s="174">
        <f>'HP-ICS, V5-Sep24'!AJ2562</f>
        <v>0</v>
      </c>
      <c r="H2560" s="174">
        <f t="shared" si="406"/>
        <v>3</v>
      </c>
      <c r="I2560" s="177" t="e">
        <f>('HP-ICS, V5-Sep24'!AM2562-'HP-ICS, V5-Sep24'!S2562)/'HP-ICS, V5-Sep24'!S2562</f>
        <v>#DIV/0!</v>
      </c>
      <c r="J2560" s="174" t="e">
        <f t="shared" si="407"/>
        <v>#DIV/0!</v>
      </c>
      <c r="K2560" s="172">
        <f>'HP-ICS, V5-Sep24'!U2562</f>
        <v>0</v>
      </c>
      <c r="L2560" s="174" t="str">
        <f t="shared" si="408"/>
        <v/>
      </c>
      <c r="M2560" s="173">
        <f>'HP-ICS, V5-Sep24'!AS2562</f>
        <v>0</v>
      </c>
      <c r="N2560" s="174" t="str">
        <f t="shared" si="409"/>
        <v/>
      </c>
      <c r="O2560" s="172">
        <f>'HP-ICS, V5-Sep24'!AO2562</f>
        <v>0</v>
      </c>
      <c r="P2560" s="174" t="str">
        <f t="shared" si="410"/>
        <v/>
      </c>
      <c r="Q2560" s="172">
        <f>'HP-ICS, V5-Sep24'!AT2562</f>
        <v>0</v>
      </c>
      <c r="R2560" s="174" t="str">
        <f t="shared" si="411"/>
        <v/>
      </c>
      <c r="S2560" s="174" t="e">
        <f t="shared" si="412"/>
        <v>#VALUE!</v>
      </c>
      <c r="T2560" s="174" t="e">
        <f t="shared" si="413"/>
        <v>#VALUE!</v>
      </c>
      <c r="U2560" s="173">
        <f>'HP-ICS, V5-Sep24'!AU2562</f>
        <v>0</v>
      </c>
      <c r="V2560" s="174">
        <f t="shared" si="414"/>
        <v>1</v>
      </c>
      <c r="W2560" s="175" t="e">
        <f t="shared" si="415"/>
        <v>#DIV/0!</v>
      </c>
      <c r="X2560" s="176" t="e">
        <f t="shared" si="416"/>
        <v>#DIV/0!</v>
      </c>
    </row>
    <row r="2561" spans="1:24" x14ac:dyDescent="0.3">
      <c r="A2561" s="172" t="str">
        <f>'HP-ICS, V5-Sep24'!D2563</f>
        <v>Guatemala</v>
      </c>
      <c r="B2561" s="172" cm="1">
        <f t="array" ref="B2561">IF(OR(A2561=DATA!$H$2:$H$13),3,IF(OR(A2561=DATA!$H$14:$H$119),2,1))</f>
        <v>1</v>
      </c>
      <c r="C2561" s="173">
        <f>'HP-ICS, V5-Sep24'!L2563</f>
        <v>0</v>
      </c>
      <c r="D2561" s="172" t="str">
        <f>IF(AND(C2561&gt;='Risk(Area, dist)'!$C$9, C2561&lt;='Risk(Area, dist)'!$E$9), 1, IF(AND(C2561&gt;'Risk(Area, dist)'!$C$10, C2561&lt;='Risk(Area, dist)'!$E$10), 2, IF(C2561&gt;='Risk(Area, dist)'!$C$11, 3, "")))</f>
        <v/>
      </c>
      <c r="E2561" s="172">
        <f>'HP-ICS, V5-Sep24'!G2563</f>
        <v>0</v>
      </c>
      <c r="F2561" s="174" t="str">
        <f>IF(AND(E2561&gt;='Risk(Area, dist)'!$H$9, E2561&lt;='Risk(Area, dist)'!$J$9), 1, IF(AND(E2561&gt;'Risk(Area, dist)'!$H$10, E2561&lt;='Risk(Area, dist)'!$J$10), 2, IF(E2561&gt;='Risk(Area, dist)'!$H$11, 3, "")))</f>
        <v/>
      </c>
      <c r="G2561" s="174">
        <f>'HP-ICS, V5-Sep24'!AJ2563</f>
        <v>0</v>
      </c>
      <c r="H2561" s="174">
        <f t="shared" si="406"/>
        <v>3</v>
      </c>
      <c r="I2561" s="177" t="e">
        <f>('HP-ICS, V5-Sep24'!AM2563-'HP-ICS, V5-Sep24'!S2563)/'HP-ICS, V5-Sep24'!S2563</f>
        <v>#DIV/0!</v>
      </c>
      <c r="J2561" s="174" t="e">
        <f t="shared" si="407"/>
        <v>#DIV/0!</v>
      </c>
      <c r="K2561" s="172">
        <f>'HP-ICS, V5-Sep24'!U2563</f>
        <v>0</v>
      </c>
      <c r="L2561" s="174" t="str">
        <f t="shared" si="408"/>
        <v/>
      </c>
      <c r="M2561" s="173">
        <f>'HP-ICS, V5-Sep24'!AS2563</f>
        <v>0</v>
      </c>
      <c r="N2561" s="174" t="str">
        <f t="shared" si="409"/>
        <v/>
      </c>
      <c r="O2561" s="172">
        <f>'HP-ICS, V5-Sep24'!AO2563</f>
        <v>0</v>
      </c>
      <c r="P2561" s="174" t="str">
        <f t="shared" si="410"/>
        <v/>
      </c>
      <c r="Q2561" s="172">
        <f>'HP-ICS, V5-Sep24'!AT2563</f>
        <v>0</v>
      </c>
      <c r="R2561" s="174" t="str">
        <f t="shared" si="411"/>
        <v/>
      </c>
      <c r="S2561" s="174" t="e">
        <f t="shared" si="412"/>
        <v>#VALUE!</v>
      </c>
      <c r="T2561" s="174" t="e">
        <f t="shared" si="413"/>
        <v>#VALUE!</v>
      </c>
      <c r="U2561" s="173">
        <f>'HP-ICS, V5-Sep24'!AU2563</f>
        <v>0</v>
      </c>
      <c r="V2561" s="174">
        <f t="shared" si="414"/>
        <v>1</v>
      </c>
      <c r="W2561" s="175" t="e">
        <f t="shared" si="415"/>
        <v>#DIV/0!</v>
      </c>
      <c r="X2561" s="176" t="e">
        <f t="shared" si="416"/>
        <v>#DIV/0!</v>
      </c>
    </row>
    <row r="2562" spans="1:24" x14ac:dyDescent="0.3">
      <c r="A2562" s="172" t="str">
        <f>'HP-ICS, V5-Sep24'!D2564</f>
        <v>Guatemala</v>
      </c>
      <c r="B2562" s="172" cm="1">
        <f t="array" ref="B2562">IF(OR(A2562=DATA!$H$2:$H$13),3,IF(OR(A2562=DATA!$H$14:$H$119),2,1))</f>
        <v>1</v>
      </c>
      <c r="C2562" s="173">
        <f>'HP-ICS, V5-Sep24'!L2564</f>
        <v>0</v>
      </c>
      <c r="D2562" s="172" t="str">
        <f>IF(AND(C2562&gt;='Risk(Area, dist)'!$C$9, C2562&lt;='Risk(Area, dist)'!$E$9), 1, IF(AND(C2562&gt;'Risk(Area, dist)'!$C$10, C2562&lt;='Risk(Area, dist)'!$E$10), 2, IF(C2562&gt;='Risk(Area, dist)'!$C$11, 3, "")))</f>
        <v/>
      </c>
      <c r="E2562" s="172">
        <f>'HP-ICS, V5-Sep24'!G2564</f>
        <v>0</v>
      </c>
      <c r="F2562" s="174" t="str">
        <f>IF(AND(E2562&gt;='Risk(Area, dist)'!$H$9, E2562&lt;='Risk(Area, dist)'!$J$9), 1, IF(AND(E2562&gt;'Risk(Area, dist)'!$H$10, E2562&lt;='Risk(Area, dist)'!$J$10), 2, IF(E2562&gt;='Risk(Area, dist)'!$H$11, 3, "")))</f>
        <v/>
      </c>
      <c r="G2562" s="174">
        <f>'HP-ICS, V5-Sep24'!AJ2564</f>
        <v>0</v>
      </c>
      <c r="H2562" s="174">
        <f t="shared" ref="H2562:H2625" si="417">IF(G2562="Orgánico / Organic",1,IF(G2562="T3",2,3))</f>
        <v>3</v>
      </c>
      <c r="I2562" s="177" t="e">
        <f>('HP-ICS, V5-Sep24'!AM2564-'HP-ICS, V5-Sep24'!S2564)/'HP-ICS, V5-Sep24'!S2564</f>
        <v>#DIV/0!</v>
      </c>
      <c r="J2562" s="174" t="e">
        <f t="shared" ref="J2562:J2625" si="418">IF(OR(AND(I2562&gt;=-10%,I2562&lt;=0%),AND(I2562&gt;=0%,I2562&lt;=10%)), 1, IF(I2562&gt;10%, 3, IF(I2562&lt;-10%, 2, "")))</f>
        <v>#DIV/0!</v>
      </c>
      <c r="K2562" s="172">
        <f>'HP-ICS, V5-Sep24'!U2564</f>
        <v>0</v>
      </c>
      <c r="L2562" s="174" t="str">
        <f t="shared" ref="L2562:L2625" si="419">IF(K2562="NA", 1, IF(K2562="Intercalado / Intercrop", 2, IF(K2562="Rotación / Rotation", 3, "")))</f>
        <v/>
      </c>
      <c r="M2562" s="173">
        <f>'HP-ICS, V5-Sep24'!AS2564</f>
        <v>0</v>
      </c>
      <c r="N2562" s="174" t="str">
        <f t="shared" ref="N2562:N2625" si="420">IF(M2562="No", 3, IF(M2562="Sí / Yes", 1, ""))</f>
        <v/>
      </c>
      <c r="O2562" s="172">
        <f>'HP-ICS, V5-Sep24'!AO2564</f>
        <v>0</v>
      </c>
      <c r="P2562" s="174" t="str">
        <f t="shared" ref="P2562:P2625" si="421">IF(O2562="No", 1, IF(O2562="Sí / Yes", 3, ""))</f>
        <v/>
      </c>
      <c r="Q2562" s="172">
        <f>'HP-ICS, V5-Sep24'!AT2564</f>
        <v>0</v>
      </c>
      <c r="R2562" s="174" t="str">
        <f t="shared" ref="R2562:R2625" si="422">IF(Q2562="No", 1, IF(Q2562="Sí / Yes", 3, ""))</f>
        <v/>
      </c>
      <c r="S2562" s="174" t="e">
        <f t="shared" ref="S2562:S2625" si="423">R2562-P2562</f>
        <v>#VALUE!</v>
      </c>
      <c r="T2562" s="174" t="e">
        <f t="shared" ref="T2562:T2625" si="424">IF(S2562=2,3,1)</f>
        <v>#VALUE!</v>
      </c>
      <c r="U2562" s="173">
        <f>'HP-ICS, V5-Sep24'!AU2564</f>
        <v>0</v>
      </c>
      <c r="V2562" s="174">
        <f t="shared" ref="V2562:V2625" si="425">IF(U2562=0,1,IF(U2562&gt;0,3,2))</f>
        <v>1</v>
      </c>
      <c r="W2562" s="175" t="e">
        <f t="shared" ref="W2562:W2625" si="426">AVERAGE(B2562,D2562,F2562,H2562,J2562,L2562,N2562,V2562,T2562)</f>
        <v>#DIV/0!</v>
      </c>
      <c r="X2562" s="176" t="e">
        <f t="shared" si="416"/>
        <v>#DIV/0!</v>
      </c>
    </row>
    <row r="2563" spans="1:24" x14ac:dyDescent="0.3">
      <c r="A2563" s="172" t="str">
        <f>'HP-ICS, V5-Sep24'!D2565</f>
        <v>Guatemala</v>
      </c>
      <c r="B2563" s="172" cm="1">
        <f t="array" ref="B2563">IF(OR(A2563=DATA!$H$2:$H$13),3,IF(OR(A2563=DATA!$H$14:$H$119),2,1))</f>
        <v>1</v>
      </c>
      <c r="C2563" s="173">
        <f>'HP-ICS, V5-Sep24'!L2565</f>
        <v>0</v>
      </c>
      <c r="D2563" s="172" t="str">
        <f>IF(AND(C2563&gt;='Risk(Area, dist)'!$C$9, C2563&lt;='Risk(Area, dist)'!$E$9), 1, IF(AND(C2563&gt;'Risk(Area, dist)'!$C$10, C2563&lt;='Risk(Area, dist)'!$E$10), 2, IF(C2563&gt;='Risk(Area, dist)'!$C$11, 3, "")))</f>
        <v/>
      </c>
      <c r="E2563" s="172">
        <f>'HP-ICS, V5-Sep24'!G2565</f>
        <v>0</v>
      </c>
      <c r="F2563" s="174" t="str">
        <f>IF(AND(E2563&gt;='Risk(Area, dist)'!$H$9, E2563&lt;='Risk(Area, dist)'!$J$9), 1, IF(AND(E2563&gt;'Risk(Area, dist)'!$H$10, E2563&lt;='Risk(Area, dist)'!$J$10), 2, IF(E2563&gt;='Risk(Area, dist)'!$H$11, 3, "")))</f>
        <v/>
      </c>
      <c r="G2563" s="174">
        <f>'HP-ICS, V5-Sep24'!AJ2565</f>
        <v>0</v>
      </c>
      <c r="H2563" s="174">
        <f t="shared" si="417"/>
        <v>3</v>
      </c>
      <c r="I2563" s="177" t="e">
        <f>('HP-ICS, V5-Sep24'!AM2565-'HP-ICS, V5-Sep24'!S2565)/'HP-ICS, V5-Sep24'!S2565</f>
        <v>#DIV/0!</v>
      </c>
      <c r="J2563" s="174" t="e">
        <f t="shared" si="418"/>
        <v>#DIV/0!</v>
      </c>
      <c r="K2563" s="172">
        <f>'HP-ICS, V5-Sep24'!U2565</f>
        <v>0</v>
      </c>
      <c r="L2563" s="174" t="str">
        <f t="shared" si="419"/>
        <v/>
      </c>
      <c r="M2563" s="173">
        <f>'HP-ICS, V5-Sep24'!AS2565</f>
        <v>0</v>
      </c>
      <c r="N2563" s="174" t="str">
        <f t="shared" si="420"/>
        <v/>
      </c>
      <c r="O2563" s="172">
        <f>'HP-ICS, V5-Sep24'!AO2565</f>
        <v>0</v>
      </c>
      <c r="P2563" s="174" t="str">
        <f t="shared" si="421"/>
        <v/>
      </c>
      <c r="Q2563" s="172">
        <f>'HP-ICS, V5-Sep24'!AT2565</f>
        <v>0</v>
      </c>
      <c r="R2563" s="174" t="str">
        <f t="shared" si="422"/>
        <v/>
      </c>
      <c r="S2563" s="174" t="e">
        <f t="shared" si="423"/>
        <v>#VALUE!</v>
      </c>
      <c r="T2563" s="174" t="e">
        <f t="shared" si="424"/>
        <v>#VALUE!</v>
      </c>
      <c r="U2563" s="173">
        <f>'HP-ICS, V5-Sep24'!AU2565</f>
        <v>0</v>
      </c>
      <c r="V2563" s="174">
        <f t="shared" si="425"/>
        <v>1</v>
      </c>
      <c r="W2563" s="175" t="e">
        <f t="shared" si="426"/>
        <v>#DIV/0!</v>
      </c>
      <c r="X2563" s="176" t="e">
        <f t="shared" si="416"/>
        <v>#DIV/0!</v>
      </c>
    </row>
    <row r="2564" spans="1:24" x14ac:dyDescent="0.3">
      <c r="A2564" s="172" t="str">
        <f>'HP-ICS, V5-Sep24'!D2566</f>
        <v>Guatemala</v>
      </c>
      <c r="B2564" s="172" cm="1">
        <f t="array" ref="B2564">IF(OR(A2564=DATA!$H$2:$H$13),3,IF(OR(A2564=DATA!$H$14:$H$119),2,1))</f>
        <v>1</v>
      </c>
      <c r="C2564" s="173">
        <f>'HP-ICS, V5-Sep24'!L2566</f>
        <v>0</v>
      </c>
      <c r="D2564" s="172" t="str">
        <f>IF(AND(C2564&gt;='Risk(Area, dist)'!$C$9, C2564&lt;='Risk(Area, dist)'!$E$9), 1, IF(AND(C2564&gt;'Risk(Area, dist)'!$C$10, C2564&lt;='Risk(Area, dist)'!$E$10), 2, IF(C2564&gt;='Risk(Area, dist)'!$C$11, 3, "")))</f>
        <v/>
      </c>
      <c r="E2564" s="172">
        <f>'HP-ICS, V5-Sep24'!G2566</f>
        <v>0</v>
      </c>
      <c r="F2564" s="174" t="str">
        <f>IF(AND(E2564&gt;='Risk(Area, dist)'!$H$9, E2564&lt;='Risk(Area, dist)'!$J$9), 1, IF(AND(E2564&gt;'Risk(Area, dist)'!$H$10, E2564&lt;='Risk(Area, dist)'!$J$10), 2, IF(E2564&gt;='Risk(Area, dist)'!$H$11, 3, "")))</f>
        <v/>
      </c>
      <c r="G2564" s="174">
        <f>'HP-ICS, V5-Sep24'!AJ2566</f>
        <v>0</v>
      </c>
      <c r="H2564" s="174">
        <f t="shared" si="417"/>
        <v>3</v>
      </c>
      <c r="I2564" s="177" t="e">
        <f>('HP-ICS, V5-Sep24'!AM2566-'HP-ICS, V5-Sep24'!S2566)/'HP-ICS, V5-Sep24'!S2566</f>
        <v>#DIV/0!</v>
      </c>
      <c r="J2564" s="174" t="e">
        <f t="shared" si="418"/>
        <v>#DIV/0!</v>
      </c>
      <c r="K2564" s="172">
        <f>'HP-ICS, V5-Sep24'!U2566</f>
        <v>0</v>
      </c>
      <c r="L2564" s="174" t="str">
        <f t="shared" si="419"/>
        <v/>
      </c>
      <c r="M2564" s="173">
        <f>'HP-ICS, V5-Sep24'!AS2566</f>
        <v>0</v>
      </c>
      <c r="N2564" s="174" t="str">
        <f t="shared" si="420"/>
        <v/>
      </c>
      <c r="O2564" s="172">
        <f>'HP-ICS, V5-Sep24'!AO2566</f>
        <v>0</v>
      </c>
      <c r="P2564" s="174" t="str">
        <f t="shared" si="421"/>
        <v/>
      </c>
      <c r="Q2564" s="172">
        <f>'HP-ICS, V5-Sep24'!AT2566</f>
        <v>0</v>
      </c>
      <c r="R2564" s="174" t="str">
        <f t="shared" si="422"/>
        <v/>
      </c>
      <c r="S2564" s="174" t="e">
        <f t="shared" si="423"/>
        <v>#VALUE!</v>
      </c>
      <c r="T2564" s="174" t="e">
        <f t="shared" si="424"/>
        <v>#VALUE!</v>
      </c>
      <c r="U2564" s="173">
        <f>'HP-ICS, V5-Sep24'!AU2566</f>
        <v>0</v>
      </c>
      <c r="V2564" s="174">
        <f t="shared" si="425"/>
        <v>1</v>
      </c>
      <c r="W2564" s="175" t="e">
        <f t="shared" si="426"/>
        <v>#DIV/0!</v>
      </c>
      <c r="X2564" s="176" t="e">
        <f t="shared" si="416"/>
        <v>#DIV/0!</v>
      </c>
    </row>
    <row r="2565" spans="1:24" x14ac:dyDescent="0.3">
      <c r="A2565" s="172" t="str">
        <f>'HP-ICS, V5-Sep24'!D2567</f>
        <v>Guatemala</v>
      </c>
      <c r="B2565" s="172" cm="1">
        <f t="array" ref="B2565">IF(OR(A2565=DATA!$H$2:$H$13),3,IF(OR(A2565=DATA!$H$14:$H$119),2,1))</f>
        <v>1</v>
      </c>
      <c r="C2565" s="173">
        <f>'HP-ICS, V5-Sep24'!L2567</f>
        <v>0</v>
      </c>
      <c r="D2565" s="172" t="str">
        <f>IF(AND(C2565&gt;='Risk(Area, dist)'!$C$9, C2565&lt;='Risk(Area, dist)'!$E$9), 1, IF(AND(C2565&gt;'Risk(Area, dist)'!$C$10, C2565&lt;='Risk(Area, dist)'!$E$10), 2, IF(C2565&gt;='Risk(Area, dist)'!$C$11, 3, "")))</f>
        <v/>
      </c>
      <c r="E2565" s="172">
        <f>'HP-ICS, V5-Sep24'!G2567</f>
        <v>0</v>
      </c>
      <c r="F2565" s="174" t="str">
        <f>IF(AND(E2565&gt;='Risk(Area, dist)'!$H$9, E2565&lt;='Risk(Area, dist)'!$J$9), 1, IF(AND(E2565&gt;'Risk(Area, dist)'!$H$10, E2565&lt;='Risk(Area, dist)'!$J$10), 2, IF(E2565&gt;='Risk(Area, dist)'!$H$11, 3, "")))</f>
        <v/>
      </c>
      <c r="G2565" s="174">
        <f>'HP-ICS, V5-Sep24'!AJ2567</f>
        <v>0</v>
      </c>
      <c r="H2565" s="174">
        <f t="shared" si="417"/>
        <v>3</v>
      </c>
      <c r="I2565" s="177" t="e">
        <f>('HP-ICS, V5-Sep24'!AM2567-'HP-ICS, V5-Sep24'!S2567)/'HP-ICS, V5-Sep24'!S2567</f>
        <v>#DIV/0!</v>
      </c>
      <c r="J2565" s="174" t="e">
        <f t="shared" si="418"/>
        <v>#DIV/0!</v>
      </c>
      <c r="K2565" s="172">
        <f>'HP-ICS, V5-Sep24'!U2567</f>
        <v>0</v>
      </c>
      <c r="L2565" s="174" t="str">
        <f t="shared" si="419"/>
        <v/>
      </c>
      <c r="M2565" s="173">
        <f>'HP-ICS, V5-Sep24'!AS2567</f>
        <v>0</v>
      </c>
      <c r="N2565" s="174" t="str">
        <f t="shared" si="420"/>
        <v/>
      </c>
      <c r="O2565" s="172">
        <f>'HP-ICS, V5-Sep24'!AO2567</f>
        <v>0</v>
      </c>
      <c r="P2565" s="174" t="str">
        <f t="shared" si="421"/>
        <v/>
      </c>
      <c r="Q2565" s="172">
        <f>'HP-ICS, V5-Sep24'!AT2567</f>
        <v>0</v>
      </c>
      <c r="R2565" s="174" t="str">
        <f t="shared" si="422"/>
        <v/>
      </c>
      <c r="S2565" s="174" t="e">
        <f t="shared" si="423"/>
        <v>#VALUE!</v>
      </c>
      <c r="T2565" s="174" t="e">
        <f t="shared" si="424"/>
        <v>#VALUE!</v>
      </c>
      <c r="U2565" s="173">
        <f>'HP-ICS, V5-Sep24'!AU2567</f>
        <v>0</v>
      </c>
      <c r="V2565" s="174">
        <f t="shared" si="425"/>
        <v>1</v>
      </c>
      <c r="W2565" s="175" t="e">
        <f t="shared" si="426"/>
        <v>#DIV/0!</v>
      </c>
      <c r="X2565" s="176" t="e">
        <f t="shared" si="416"/>
        <v>#DIV/0!</v>
      </c>
    </row>
    <row r="2566" spans="1:24" x14ac:dyDescent="0.3">
      <c r="A2566" s="172" t="str">
        <f>'HP-ICS, V5-Sep24'!D2568</f>
        <v>Guatemala</v>
      </c>
      <c r="B2566" s="172" cm="1">
        <f t="array" ref="B2566">IF(OR(A2566=DATA!$H$2:$H$13),3,IF(OR(A2566=DATA!$H$14:$H$119),2,1))</f>
        <v>1</v>
      </c>
      <c r="C2566" s="173">
        <f>'HP-ICS, V5-Sep24'!L2568</f>
        <v>0</v>
      </c>
      <c r="D2566" s="172" t="str">
        <f>IF(AND(C2566&gt;='Risk(Area, dist)'!$C$9, C2566&lt;='Risk(Area, dist)'!$E$9), 1, IF(AND(C2566&gt;'Risk(Area, dist)'!$C$10, C2566&lt;='Risk(Area, dist)'!$E$10), 2, IF(C2566&gt;='Risk(Area, dist)'!$C$11, 3, "")))</f>
        <v/>
      </c>
      <c r="E2566" s="172">
        <f>'HP-ICS, V5-Sep24'!G2568</f>
        <v>0</v>
      </c>
      <c r="F2566" s="174" t="str">
        <f>IF(AND(E2566&gt;='Risk(Area, dist)'!$H$9, E2566&lt;='Risk(Area, dist)'!$J$9), 1, IF(AND(E2566&gt;'Risk(Area, dist)'!$H$10, E2566&lt;='Risk(Area, dist)'!$J$10), 2, IF(E2566&gt;='Risk(Area, dist)'!$H$11, 3, "")))</f>
        <v/>
      </c>
      <c r="G2566" s="174">
        <f>'HP-ICS, V5-Sep24'!AJ2568</f>
        <v>0</v>
      </c>
      <c r="H2566" s="174">
        <f t="shared" si="417"/>
        <v>3</v>
      </c>
      <c r="I2566" s="177" t="e">
        <f>('HP-ICS, V5-Sep24'!AM2568-'HP-ICS, V5-Sep24'!S2568)/'HP-ICS, V5-Sep24'!S2568</f>
        <v>#DIV/0!</v>
      </c>
      <c r="J2566" s="174" t="e">
        <f t="shared" si="418"/>
        <v>#DIV/0!</v>
      </c>
      <c r="K2566" s="172">
        <f>'HP-ICS, V5-Sep24'!U2568</f>
        <v>0</v>
      </c>
      <c r="L2566" s="174" t="str">
        <f t="shared" si="419"/>
        <v/>
      </c>
      <c r="M2566" s="173">
        <f>'HP-ICS, V5-Sep24'!AS2568</f>
        <v>0</v>
      </c>
      <c r="N2566" s="174" t="str">
        <f t="shared" si="420"/>
        <v/>
      </c>
      <c r="O2566" s="172">
        <f>'HP-ICS, V5-Sep24'!AO2568</f>
        <v>0</v>
      </c>
      <c r="P2566" s="174" t="str">
        <f t="shared" si="421"/>
        <v/>
      </c>
      <c r="Q2566" s="172">
        <f>'HP-ICS, V5-Sep24'!AT2568</f>
        <v>0</v>
      </c>
      <c r="R2566" s="174" t="str">
        <f t="shared" si="422"/>
        <v/>
      </c>
      <c r="S2566" s="174" t="e">
        <f t="shared" si="423"/>
        <v>#VALUE!</v>
      </c>
      <c r="T2566" s="174" t="e">
        <f t="shared" si="424"/>
        <v>#VALUE!</v>
      </c>
      <c r="U2566" s="173">
        <f>'HP-ICS, V5-Sep24'!AU2568</f>
        <v>0</v>
      </c>
      <c r="V2566" s="174">
        <f t="shared" si="425"/>
        <v>1</v>
      </c>
      <c r="W2566" s="175" t="e">
        <f t="shared" si="426"/>
        <v>#DIV/0!</v>
      </c>
      <c r="X2566" s="176" t="e">
        <f t="shared" si="416"/>
        <v>#DIV/0!</v>
      </c>
    </row>
    <row r="2567" spans="1:24" x14ac:dyDescent="0.3">
      <c r="A2567" s="172" t="str">
        <f>'HP-ICS, V5-Sep24'!D2569</f>
        <v>Guatemala</v>
      </c>
      <c r="B2567" s="172" cm="1">
        <f t="array" ref="B2567">IF(OR(A2567=DATA!$H$2:$H$13),3,IF(OR(A2567=DATA!$H$14:$H$119),2,1))</f>
        <v>1</v>
      </c>
      <c r="C2567" s="173">
        <f>'HP-ICS, V5-Sep24'!L2569</f>
        <v>0</v>
      </c>
      <c r="D2567" s="172" t="str">
        <f>IF(AND(C2567&gt;='Risk(Area, dist)'!$C$9, C2567&lt;='Risk(Area, dist)'!$E$9), 1, IF(AND(C2567&gt;'Risk(Area, dist)'!$C$10, C2567&lt;='Risk(Area, dist)'!$E$10), 2, IF(C2567&gt;='Risk(Area, dist)'!$C$11, 3, "")))</f>
        <v/>
      </c>
      <c r="E2567" s="172">
        <f>'HP-ICS, V5-Sep24'!G2569</f>
        <v>0</v>
      </c>
      <c r="F2567" s="174" t="str">
        <f>IF(AND(E2567&gt;='Risk(Area, dist)'!$H$9, E2567&lt;='Risk(Area, dist)'!$J$9), 1, IF(AND(E2567&gt;'Risk(Area, dist)'!$H$10, E2567&lt;='Risk(Area, dist)'!$J$10), 2, IF(E2567&gt;='Risk(Area, dist)'!$H$11, 3, "")))</f>
        <v/>
      </c>
      <c r="G2567" s="174">
        <f>'HP-ICS, V5-Sep24'!AJ2569</f>
        <v>0</v>
      </c>
      <c r="H2567" s="174">
        <f t="shared" si="417"/>
        <v>3</v>
      </c>
      <c r="I2567" s="177" t="e">
        <f>('HP-ICS, V5-Sep24'!AM2569-'HP-ICS, V5-Sep24'!S2569)/'HP-ICS, V5-Sep24'!S2569</f>
        <v>#DIV/0!</v>
      </c>
      <c r="J2567" s="174" t="e">
        <f t="shared" si="418"/>
        <v>#DIV/0!</v>
      </c>
      <c r="K2567" s="172">
        <f>'HP-ICS, V5-Sep24'!U2569</f>
        <v>0</v>
      </c>
      <c r="L2567" s="174" t="str">
        <f t="shared" si="419"/>
        <v/>
      </c>
      <c r="M2567" s="173">
        <f>'HP-ICS, V5-Sep24'!AS2569</f>
        <v>0</v>
      </c>
      <c r="N2567" s="174" t="str">
        <f t="shared" si="420"/>
        <v/>
      </c>
      <c r="O2567" s="172">
        <f>'HP-ICS, V5-Sep24'!AO2569</f>
        <v>0</v>
      </c>
      <c r="P2567" s="174" t="str">
        <f t="shared" si="421"/>
        <v/>
      </c>
      <c r="Q2567" s="172">
        <f>'HP-ICS, V5-Sep24'!AT2569</f>
        <v>0</v>
      </c>
      <c r="R2567" s="174" t="str">
        <f t="shared" si="422"/>
        <v/>
      </c>
      <c r="S2567" s="174" t="e">
        <f t="shared" si="423"/>
        <v>#VALUE!</v>
      </c>
      <c r="T2567" s="174" t="e">
        <f t="shared" si="424"/>
        <v>#VALUE!</v>
      </c>
      <c r="U2567" s="173">
        <f>'HP-ICS, V5-Sep24'!AU2569</f>
        <v>0</v>
      </c>
      <c r="V2567" s="174">
        <f t="shared" si="425"/>
        <v>1</v>
      </c>
      <c r="W2567" s="175" t="e">
        <f t="shared" si="426"/>
        <v>#DIV/0!</v>
      </c>
      <c r="X2567" s="176" t="e">
        <f t="shared" si="416"/>
        <v>#DIV/0!</v>
      </c>
    </row>
    <row r="2568" spans="1:24" x14ac:dyDescent="0.3">
      <c r="A2568" s="172" t="str">
        <f>'HP-ICS, V5-Sep24'!D2570</f>
        <v>Guatemala</v>
      </c>
      <c r="B2568" s="172" cm="1">
        <f t="array" ref="B2568">IF(OR(A2568=DATA!$H$2:$H$13),3,IF(OR(A2568=DATA!$H$14:$H$119),2,1))</f>
        <v>1</v>
      </c>
      <c r="C2568" s="173">
        <f>'HP-ICS, V5-Sep24'!L2570</f>
        <v>0</v>
      </c>
      <c r="D2568" s="172" t="str">
        <f>IF(AND(C2568&gt;='Risk(Area, dist)'!$C$9, C2568&lt;='Risk(Area, dist)'!$E$9), 1, IF(AND(C2568&gt;'Risk(Area, dist)'!$C$10, C2568&lt;='Risk(Area, dist)'!$E$10), 2, IF(C2568&gt;='Risk(Area, dist)'!$C$11, 3, "")))</f>
        <v/>
      </c>
      <c r="E2568" s="172">
        <f>'HP-ICS, V5-Sep24'!G2570</f>
        <v>0</v>
      </c>
      <c r="F2568" s="174" t="str">
        <f>IF(AND(E2568&gt;='Risk(Area, dist)'!$H$9, E2568&lt;='Risk(Area, dist)'!$J$9), 1, IF(AND(E2568&gt;'Risk(Area, dist)'!$H$10, E2568&lt;='Risk(Area, dist)'!$J$10), 2, IF(E2568&gt;='Risk(Area, dist)'!$H$11, 3, "")))</f>
        <v/>
      </c>
      <c r="G2568" s="174">
        <f>'HP-ICS, V5-Sep24'!AJ2570</f>
        <v>0</v>
      </c>
      <c r="H2568" s="174">
        <f t="shared" si="417"/>
        <v>3</v>
      </c>
      <c r="I2568" s="177" t="e">
        <f>('HP-ICS, V5-Sep24'!AM2570-'HP-ICS, V5-Sep24'!S2570)/'HP-ICS, V5-Sep24'!S2570</f>
        <v>#DIV/0!</v>
      </c>
      <c r="J2568" s="174" t="e">
        <f t="shared" si="418"/>
        <v>#DIV/0!</v>
      </c>
      <c r="K2568" s="172">
        <f>'HP-ICS, V5-Sep24'!U2570</f>
        <v>0</v>
      </c>
      <c r="L2568" s="174" t="str">
        <f t="shared" si="419"/>
        <v/>
      </c>
      <c r="M2568" s="173">
        <f>'HP-ICS, V5-Sep24'!AS2570</f>
        <v>0</v>
      </c>
      <c r="N2568" s="174" t="str">
        <f t="shared" si="420"/>
        <v/>
      </c>
      <c r="O2568" s="172">
        <f>'HP-ICS, V5-Sep24'!AO2570</f>
        <v>0</v>
      </c>
      <c r="P2568" s="174" t="str">
        <f t="shared" si="421"/>
        <v/>
      </c>
      <c r="Q2568" s="172">
        <f>'HP-ICS, V5-Sep24'!AT2570</f>
        <v>0</v>
      </c>
      <c r="R2568" s="174" t="str">
        <f t="shared" si="422"/>
        <v/>
      </c>
      <c r="S2568" s="174" t="e">
        <f t="shared" si="423"/>
        <v>#VALUE!</v>
      </c>
      <c r="T2568" s="174" t="e">
        <f t="shared" si="424"/>
        <v>#VALUE!</v>
      </c>
      <c r="U2568" s="173">
        <f>'HP-ICS, V5-Sep24'!AU2570</f>
        <v>0</v>
      </c>
      <c r="V2568" s="174">
        <f t="shared" si="425"/>
        <v>1</v>
      </c>
      <c r="W2568" s="175" t="e">
        <f t="shared" si="426"/>
        <v>#DIV/0!</v>
      </c>
      <c r="X2568" s="176" t="e">
        <f t="shared" si="416"/>
        <v>#DIV/0!</v>
      </c>
    </row>
    <row r="2569" spans="1:24" x14ac:dyDescent="0.3">
      <c r="A2569" s="172" t="str">
        <f>'HP-ICS, V5-Sep24'!D2571</f>
        <v>Guatemala</v>
      </c>
      <c r="B2569" s="172" cm="1">
        <f t="array" ref="B2569">IF(OR(A2569=DATA!$H$2:$H$13),3,IF(OR(A2569=DATA!$H$14:$H$119),2,1))</f>
        <v>1</v>
      </c>
      <c r="C2569" s="173">
        <f>'HP-ICS, V5-Sep24'!L2571</f>
        <v>0</v>
      </c>
      <c r="D2569" s="172" t="str">
        <f>IF(AND(C2569&gt;='Risk(Area, dist)'!$C$9, C2569&lt;='Risk(Area, dist)'!$E$9), 1, IF(AND(C2569&gt;'Risk(Area, dist)'!$C$10, C2569&lt;='Risk(Area, dist)'!$E$10), 2, IF(C2569&gt;='Risk(Area, dist)'!$C$11, 3, "")))</f>
        <v/>
      </c>
      <c r="E2569" s="172">
        <f>'HP-ICS, V5-Sep24'!G2571</f>
        <v>0</v>
      </c>
      <c r="F2569" s="174" t="str">
        <f>IF(AND(E2569&gt;='Risk(Area, dist)'!$H$9, E2569&lt;='Risk(Area, dist)'!$J$9), 1, IF(AND(E2569&gt;'Risk(Area, dist)'!$H$10, E2569&lt;='Risk(Area, dist)'!$J$10), 2, IF(E2569&gt;='Risk(Area, dist)'!$H$11, 3, "")))</f>
        <v/>
      </c>
      <c r="G2569" s="174">
        <f>'HP-ICS, V5-Sep24'!AJ2571</f>
        <v>0</v>
      </c>
      <c r="H2569" s="174">
        <f t="shared" si="417"/>
        <v>3</v>
      </c>
      <c r="I2569" s="177" t="e">
        <f>('HP-ICS, V5-Sep24'!AM2571-'HP-ICS, V5-Sep24'!S2571)/'HP-ICS, V5-Sep24'!S2571</f>
        <v>#DIV/0!</v>
      </c>
      <c r="J2569" s="174" t="e">
        <f t="shared" si="418"/>
        <v>#DIV/0!</v>
      </c>
      <c r="K2569" s="172">
        <f>'HP-ICS, V5-Sep24'!U2571</f>
        <v>0</v>
      </c>
      <c r="L2569" s="174" t="str">
        <f t="shared" si="419"/>
        <v/>
      </c>
      <c r="M2569" s="173">
        <f>'HP-ICS, V5-Sep24'!AS2571</f>
        <v>0</v>
      </c>
      <c r="N2569" s="174" t="str">
        <f t="shared" si="420"/>
        <v/>
      </c>
      <c r="O2569" s="172">
        <f>'HP-ICS, V5-Sep24'!AO2571</f>
        <v>0</v>
      </c>
      <c r="P2569" s="174" t="str">
        <f t="shared" si="421"/>
        <v/>
      </c>
      <c r="Q2569" s="172">
        <f>'HP-ICS, V5-Sep24'!AT2571</f>
        <v>0</v>
      </c>
      <c r="R2569" s="174" t="str">
        <f t="shared" si="422"/>
        <v/>
      </c>
      <c r="S2569" s="174" t="e">
        <f t="shared" si="423"/>
        <v>#VALUE!</v>
      </c>
      <c r="T2569" s="174" t="e">
        <f t="shared" si="424"/>
        <v>#VALUE!</v>
      </c>
      <c r="U2569" s="173">
        <f>'HP-ICS, V5-Sep24'!AU2571</f>
        <v>0</v>
      </c>
      <c r="V2569" s="174">
        <f t="shared" si="425"/>
        <v>1</v>
      </c>
      <c r="W2569" s="175" t="e">
        <f t="shared" si="426"/>
        <v>#DIV/0!</v>
      </c>
      <c r="X2569" s="176" t="e">
        <f t="shared" ref="X2569:X2632" si="427">IF(W2569&gt;0, IF(W2569&lt;1.5, "Bajo / Low", IF(W2569&lt;=2.3, "Medio / Medium", "Alto / High")), "")</f>
        <v>#DIV/0!</v>
      </c>
    </row>
    <row r="2570" spans="1:24" x14ac:dyDescent="0.3">
      <c r="A2570" s="172" t="str">
        <f>'HP-ICS, V5-Sep24'!D2572</f>
        <v>Guatemala</v>
      </c>
      <c r="B2570" s="172" cm="1">
        <f t="array" ref="B2570">IF(OR(A2570=DATA!$H$2:$H$13),3,IF(OR(A2570=DATA!$H$14:$H$119),2,1))</f>
        <v>1</v>
      </c>
      <c r="C2570" s="173">
        <f>'HP-ICS, V5-Sep24'!L2572</f>
        <v>0</v>
      </c>
      <c r="D2570" s="172" t="str">
        <f>IF(AND(C2570&gt;='Risk(Area, dist)'!$C$9, C2570&lt;='Risk(Area, dist)'!$E$9), 1, IF(AND(C2570&gt;'Risk(Area, dist)'!$C$10, C2570&lt;='Risk(Area, dist)'!$E$10), 2, IF(C2570&gt;='Risk(Area, dist)'!$C$11, 3, "")))</f>
        <v/>
      </c>
      <c r="E2570" s="172">
        <f>'HP-ICS, V5-Sep24'!G2572</f>
        <v>0</v>
      </c>
      <c r="F2570" s="174" t="str">
        <f>IF(AND(E2570&gt;='Risk(Area, dist)'!$H$9, E2570&lt;='Risk(Area, dist)'!$J$9), 1, IF(AND(E2570&gt;'Risk(Area, dist)'!$H$10, E2570&lt;='Risk(Area, dist)'!$J$10), 2, IF(E2570&gt;='Risk(Area, dist)'!$H$11, 3, "")))</f>
        <v/>
      </c>
      <c r="G2570" s="174">
        <f>'HP-ICS, V5-Sep24'!AJ2572</f>
        <v>0</v>
      </c>
      <c r="H2570" s="174">
        <f t="shared" si="417"/>
        <v>3</v>
      </c>
      <c r="I2570" s="177" t="e">
        <f>('HP-ICS, V5-Sep24'!AM2572-'HP-ICS, V5-Sep24'!S2572)/'HP-ICS, V5-Sep24'!S2572</f>
        <v>#DIV/0!</v>
      </c>
      <c r="J2570" s="174" t="e">
        <f t="shared" si="418"/>
        <v>#DIV/0!</v>
      </c>
      <c r="K2570" s="172">
        <f>'HP-ICS, V5-Sep24'!U2572</f>
        <v>0</v>
      </c>
      <c r="L2570" s="174" t="str">
        <f t="shared" si="419"/>
        <v/>
      </c>
      <c r="M2570" s="173">
        <f>'HP-ICS, V5-Sep24'!AS2572</f>
        <v>0</v>
      </c>
      <c r="N2570" s="174" t="str">
        <f t="shared" si="420"/>
        <v/>
      </c>
      <c r="O2570" s="172">
        <f>'HP-ICS, V5-Sep24'!AO2572</f>
        <v>0</v>
      </c>
      <c r="P2570" s="174" t="str">
        <f t="shared" si="421"/>
        <v/>
      </c>
      <c r="Q2570" s="172">
        <f>'HP-ICS, V5-Sep24'!AT2572</f>
        <v>0</v>
      </c>
      <c r="R2570" s="174" t="str">
        <f t="shared" si="422"/>
        <v/>
      </c>
      <c r="S2570" s="174" t="e">
        <f t="shared" si="423"/>
        <v>#VALUE!</v>
      </c>
      <c r="T2570" s="174" t="e">
        <f t="shared" si="424"/>
        <v>#VALUE!</v>
      </c>
      <c r="U2570" s="173">
        <f>'HP-ICS, V5-Sep24'!AU2572</f>
        <v>0</v>
      </c>
      <c r="V2570" s="174">
        <f t="shared" si="425"/>
        <v>1</v>
      </c>
      <c r="W2570" s="175" t="e">
        <f t="shared" si="426"/>
        <v>#DIV/0!</v>
      </c>
      <c r="X2570" s="176" t="e">
        <f t="shared" si="427"/>
        <v>#DIV/0!</v>
      </c>
    </row>
    <row r="2571" spans="1:24" x14ac:dyDescent="0.3">
      <c r="A2571" s="172" t="str">
        <f>'HP-ICS, V5-Sep24'!D2573</f>
        <v>Guatemala</v>
      </c>
      <c r="B2571" s="172" cm="1">
        <f t="array" ref="B2571">IF(OR(A2571=DATA!$H$2:$H$13),3,IF(OR(A2571=DATA!$H$14:$H$119),2,1))</f>
        <v>1</v>
      </c>
      <c r="C2571" s="173">
        <f>'HP-ICS, V5-Sep24'!L2573</f>
        <v>0</v>
      </c>
      <c r="D2571" s="172" t="str">
        <f>IF(AND(C2571&gt;='Risk(Area, dist)'!$C$9, C2571&lt;='Risk(Area, dist)'!$E$9), 1, IF(AND(C2571&gt;'Risk(Area, dist)'!$C$10, C2571&lt;='Risk(Area, dist)'!$E$10), 2, IF(C2571&gt;='Risk(Area, dist)'!$C$11, 3, "")))</f>
        <v/>
      </c>
      <c r="E2571" s="172">
        <f>'HP-ICS, V5-Sep24'!G2573</f>
        <v>0</v>
      </c>
      <c r="F2571" s="174" t="str">
        <f>IF(AND(E2571&gt;='Risk(Area, dist)'!$H$9, E2571&lt;='Risk(Area, dist)'!$J$9), 1, IF(AND(E2571&gt;'Risk(Area, dist)'!$H$10, E2571&lt;='Risk(Area, dist)'!$J$10), 2, IF(E2571&gt;='Risk(Area, dist)'!$H$11, 3, "")))</f>
        <v/>
      </c>
      <c r="G2571" s="174">
        <f>'HP-ICS, V5-Sep24'!AJ2573</f>
        <v>0</v>
      </c>
      <c r="H2571" s="174">
        <f t="shared" si="417"/>
        <v>3</v>
      </c>
      <c r="I2571" s="177" t="e">
        <f>('HP-ICS, V5-Sep24'!AM2573-'HP-ICS, V5-Sep24'!S2573)/'HP-ICS, V5-Sep24'!S2573</f>
        <v>#DIV/0!</v>
      </c>
      <c r="J2571" s="174" t="e">
        <f t="shared" si="418"/>
        <v>#DIV/0!</v>
      </c>
      <c r="K2571" s="172">
        <f>'HP-ICS, V5-Sep24'!U2573</f>
        <v>0</v>
      </c>
      <c r="L2571" s="174" t="str">
        <f t="shared" si="419"/>
        <v/>
      </c>
      <c r="M2571" s="173">
        <f>'HP-ICS, V5-Sep24'!AS2573</f>
        <v>0</v>
      </c>
      <c r="N2571" s="174" t="str">
        <f t="shared" si="420"/>
        <v/>
      </c>
      <c r="O2571" s="172">
        <f>'HP-ICS, V5-Sep24'!AO2573</f>
        <v>0</v>
      </c>
      <c r="P2571" s="174" t="str">
        <f t="shared" si="421"/>
        <v/>
      </c>
      <c r="Q2571" s="172">
        <f>'HP-ICS, V5-Sep24'!AT2573</f>
        <v>0</v>
      </c>
      <c r="R2571" s="174" t="str">
        <f t="shared" si="422"/>
        <v/>
      </c>
      <c r="S2571" s="174" t="e">
        <f t="shared" si="423"/>
        <v>#VALUE!</v>
      </c>
      <c r="T2571" s="174" t="e">
        <f t="shared" si="424"/>
        <v>#VALUE!</v>
      </c>
      <c r="U2571" s="173">
        <f>'HP-ICS, V5-Sep24'!AU2573</f>
        <v>0</v>
      </c>
      <c r="V2571" s="174">
        <f t="shared" si="425"/>
        <v>1</v>
      </c>
      <c r="W2571" s="175" t="e">
        <f t="shared" si="426"/>
        <v>#DIV/0!</v>
      </c>
      <c r="X2571" s="176" t="e">
        <f t="shared" si="427"/>
        <v>#DIV/0!</v>
      </c>
    </row>
    <row r="2572" spans="1:24" x14ac:dyDescent="0.3">
      <c r="A2572" s="172" t="str">
        <f>'HP-ICS, V5-Sep24'!D2574</f>
        <v>Guatemala</v>
      </c>
      <c r="B2572" s="172" cm="1">
        <f t="array" ref="B2572">IF(OR(A2572=DATA!$H$2:$H$13),3,IF(OR(A2572=DATA!$H$14:$H$119),2,1))</f>
        <v>1</v>
      </c>
      <c r="C2572" s="173">
        <f>'HP-ICS, V5-Sep24'!L2574</f>
        <v>0</v>
      </c>
      <c r="D2572" s="172" t="str">
        <f>IF(AND(C2572&gt;='Risk(Area, dist)'!$C$9, C2572&lt;='Risk(Area, dist)'!$E$9), 1, IF(AND(C2572&gt;'Risk(Area, dist)'!$C$10, C2572&lt;='Risk(Area, dist)'!$E$10), 2, IF(C2572&gt;='Risk(Area, dist)'!$C$11, 3, "")))</f>
        <v/>
      </c>
      <c r="E2572" s="172">
        <f>'HP-ICS, V5-Sep24'!G2574</f>
        <v>0</v>
      </c>
      <c r="F2572" s="174" t="str">
        <f>IF(AND(E2572&gt;='Risk(Area, dist)'!$H$9, E2572&lt;='Risk(Area, dist)'!$J$9), 1, IF(AND(E2572&gt;'Risk(Area, dist)'!$H$10, E2572&lt;='Risk(Area, dist)'!$J$10), 2, IF(E2572&gt;='Risk(Area, dist)'!$H$11, 3, "")))</f>
        <v/>
      </c>
      <c r="G2572" s="174">
        <f>'HP-ICS, V5-Sep24'!AJ2574</f>
        <v>0</v>
      </c>
      <c r="H2572" s="174">
        <f t="shared" si="417"/>
        <v>3</v>
      </c>
      <c r="I2572" s="177" t="e">
        <f>('HP-ICS, V5-Sep24'!AM2574-'HP-ICS, V5-Sep24'!S2574)/'HP-ICS, V5-Sep24'!S2574</f>
        <v>#DIV/0!</v>
      </c>
      <c r="J2572" s="174" t="e">
        <f t="shared" si="418"/>
        <v>#DIV/0!</v>
      </c>
      <c r="K2572" s="172">
        <f>'HP-ICS, V5-Sep24'!U2574</f>
        <v>0</v>
      </c>
      <c r="L2572" s="174" t="str">
        <f t="shared" si="419"/>
        <v/>
      </c>
      <c r="M2572" s="173">
        <f>'HP-ICS, V5-Sep24'!AS2574</f>
        <v>0</v>
      </c>
      <c r="N2572" s="174" t="str">
        <f t="shared" si="420"/>
        <v/>
      </c>
      <c r="O2572" s="172">
        <f>'HP-ICS, V5-Sep24'!AO2574</f>
        <v>0</v>
      </c>
      <c r="P2572" s="174" t="str">
        <f t="shared" si="421"/>
        <v/>
      </c>
      <c r="Q2572" s="172">
        <f>'HP-ICS, V5-Sep24'!AT2574</f>
        <v>0</v>
      </c>
      <c r="R2572" s="174" t="str">
        <f t="shared" si="422"/>
        <v/>
      </c>
      <c r="S2572" s="174" t="e">
        <f t="shared" si="423"/>
        <v>#VALUE!</v>
      </c>
      <c r="T2572" s="174" t="e">
        <f t="shared" si="424"/>
        <v>#VALUE!</v>
      </c>
      <c r="U2572" s="173">
        <f>'HP-ICS, V5-Sep24'!AU2574</f>
        <v>0</v>
      </c>
      <c r="V2572" s="174">
        <f t="shared" si="425"/>
        <v>1</v>
      </c>
      <c r="W2572" s="175" t="e">
        <f t="shared" si="426"/>
        <v>#DIV/0!</v>
      </c>
      <c r="X2572" s="176" t="e">
        <f t="shared" si="427"/>
        <v>#DIV/0!</v>
      </c>
    </row>
    <row r="2573" spans="1:24" x14ac:dyDescent="0.3">
      <c r="A2573" s="172" t="str">
        <f>'HP-ICS, V5-Sep24'!D2575</f>
        <v>Guatemala</v>
      </c>
      <c r="B2573" s="172" cm="1">
        <f t="array" ref="B2573">IF(OR(A2573=DATA!$H$2:$H$13),3,IF(OR(A2573=DATA!$H$14:$H$119),2,1))</f>
        <v>1</v>
      </c>
      <c r="C2573" s="173">
        <f>'HP-ICS, V5-Sep24'!L2575</f>
        <v>0</v>
      </c>
      <c r="D2573" s="172" t="str">
        <f>IF(AND(C2573&gt;='Risk(Area, dist)'!$C$9, C2573&lt;='Risk(Area, dist)'!$E$9), 1, IF(AND(C2573&gt;'Risk(Area, dist)'!$C$10, C2573&lt;='Risk(Area, dist)'!$E$10), 2, IF(C2573&gt;='Risk(Area, dist)'!$C$11, 3, "")))</f>
        <v/>
      </c>
      <c r="E2573" s="172">
        <f>'HP-ICS, V5-Sep24'!G2575</f>
        <v>0</v>
      </c>
      <c r="F2573" s="174" t="str">
        <f>IF(AND(E2573&gt;='Risk(Area, dist)'!$H$9, E2573&lt;='Risk(Area, dist)'!$J$9), 1, IF(AND(E2573&gt;'Risk(Area, dist)'!$H$10, E2573&lt;='Risk(Area, dist)'!$J$10), 2, IF(E2573&gt;='Risk(Area, dist)'!$H$11, 3, "")))</f>
        <v/>
      </c>
      <c r="G2573" s="174">
        <f>'HP-ICS, V5-Sep24'!AJ2575</f>
        <v>0</v>
      </c>
      <c r="H2573" s="174">
        <f t="shared" si="417"/>
        <v>3</v>
      </c>
      <c r="I2573" s="177" t="e">
        <f>('HP-ICS, V5-Sep24'!AM2575-'HP-ICS, V5-Sep24'!S2575)/'HP-ICS, V5-Sep24'!S2575</f>
        <v>#DIV/0!</v>
      </c>
      <c r="J2573" s="174" t="e">
        <f t="shared" si="418"/>
        <v>#DIV/0!</v>
      </c>
      <c r="K2573" s="172">
        <f>'HP-ICS, V5-Sep24'!U2575</f>
        <v>0</v>
      </c>
      <c r="L2573" s="174" t="str">
        <f t="shared" si="419"/>
        <v/>
      </c>
      <c r="M2573" s="173">
        <f>'HP-ICS, V5-Sep24'!AS2575</f>
        <v>0</v>
      </c>
      <c r="N2573" s="174" t="str">
        <f t="shared" si="420"/>
        <v/>
      </c>
      <c r="O2573" s="172">
        <f>'HP-ICS, V5-Sep24'!AO2575</f>
        <v>0</v>
      </c>
      <c r="P2573" s="174" t="str">
        <f t="shared" si="421"/>
        <v/>
      </c>
      <c r="Q2573" s="172">
        <f>'HP-ICS, V5-Sep24'!AT2575</f>
        <v>0</v>
      </c>
      <c r="R2573" s="174" t="str">
        <f t="shared" si="422"/>
        <v/>
      </c>
      <c r="S2573" s="174" t="e">
        <f t="shared" si="423"/>
        <v>#VALUE!</v>
      </c>
      <c r="T2573" s="174" t="e">
        <f t="shared" si="424"/>
        <v>#VALUE!</v>
      </c>
      <c r="U2573" s="173">
        <f>'HP-ICS, V5-Sep24'!AU2575</f>
        <v>0</v>
      </c>
      <c r="V2573" s="174">
        <f t="shared" si="425"/>
        <v>1</v>
      </c>
      <c r="W2573" s="175" t="e">
        <f t="shared" si="426"/>
        <v>#DIV/0!</v>
      </c>
      <c r="X2573" s="176" t="e">
        <f t="shared" si="427"/>
        <v>#DIV/0!</v>
      </c>
    </row>
    <row r="2574" spans="1:24" x14ac:dyDescent="0.3">
      <c r="A2574" s="172" t="str">
        <f>'HP-ICS, V5-Sep24'!D2576</f>
        <v>Guatemala</v>
      </c>
      <c r="B2574" s="172" cm="1">
        <f t="array" ref="B2574">IF(OR(A2574=DATA!$H$2:$H$13),3,IF(OR(A2574=DATA!$H$14:$H$119),2,1))</f>
        <v>1</v>
      </c>
      <c r="C2574" s="173">
        <f>'HP-ICS, V5-Sep24'!L2576</f>
        <v>0</v>
      </c>
      <c r="D2574" s="172" t="str">
        <f>IF(AND(C2574&gt;='Risk(Area, dist)'!$C$9, C2574&lt;='Risk(Area, dist)'!$E$9), 1, IF(AND(C2574&gt;'Risk(Area, dist)'!$C$10, C2574&lt;='Risk(Area, dist)'!$E$10), 2, IF(C2574&gt;='Risk(Area, dist)'!$C$11, 3, "")))</f>
        <v/>
      </c>
      <c r="E2574" s="172">
        <f>'HP-ICS, V5-Sep24'!G2576</f>
        <v>0</v>
      </c>
      <c r="F2574" s="174" t="str">
        <f>IF(AND(E2574&gt;='Risk(Area, dist)'!$H$9, E2574&lt;='Risk(Area, dist)'!$J$9), 1, IF(AND(E2574&gt;'Risk(Area, dist)'!$H$10, E2574&lt;='Risk(Area, dist)'!$J$10), 2, IF(E2574&gt;='Risk(Area, dist)'!$H$11, 3, "")))</f>
        <v/>
      </c>
      <c r="G2574" s="174">
        <f>'HP-ICS, V5-Sep24'!AJ2576</f>
        <v>0</v>
      </c>
      <c r="H2574" s="174">
        <f t="shared" si="417"/>
        <v>3</v>
      </c>
      <c r="I2574" s="177" t="e">
        <f>('HP-ICS, V5-Sep24'!AM2576-'HP-ICS, V5-Sep24'!S2576)/'HP-ICS, V5-Sep24'!S2576</f>
        <v>#DIV/0!</v>
      </c>
      <c r="J2574" s="174" t="e">
        <f t="shared" si="418"/>
        <v>#DIV/0!</v>
      </c>
      <c r="K2574" s="172">
        <f>'HP-ICS, V5-Sep24'!U2576</f>
        <v>0</v>
      </c>
      <c r="L2574" s="174" t="str">
        <f t="shared" si="419"/>
        <v/>
      </c>
      <c r="M2574" s="173">
        <f>'HP-ICS, V5-Sep24'!AS2576</f>
        <v>0</v>
      </c>
      <c r="N2574" s="174" t="str">
        <f t="shared" si="420"/>
        <v/>
      </c>
      <c r="O2574" s="172">
        <f>'HP-ICS, V5-Sep24'!AO2576</f>
        <v>0</v>
      </c>
      <c r="P2574" s="174" t="str">
        <f t="shared" si="421"/>
        <v/>
      </c>
      <c r="Q2574" s="172">
        <f>'HP-ICS, V5-Sep24'!AT2576</f>
        <v>0</v>
      </c>
      <c r="R2574" s="174" t="str">
        <f t="shared" si="422"/>
        <v/>
      </c>
      <c r="S2574" s="174" t="e">
        <f t="shared" si="423"/>
        <v>#VALUE!</v>
      </c>
      <c r="T2574" s="174" t="e">
        <f t="shared" si="424"/>
        <v>#VALUE!</v>
      </c>
      <c r="U2574" s="173">
        <f>'HP-ICS, V5-Sep24'!AU2576</f>
        <v>0</v>
      </c>
      <c r="V2574" s="174">
        <f t="shared" si="425"/>
        <v>1</v>
      </c>
      <c r="W2574" s="175" t="e">
        <f t="shared" si="426"/>
        <v>#DIV/0!</v>
      </c>
      <c r="X2574" s="176" t="e">
        <f t="shared" si="427"/>
        <v>#DIV/0!</v>
      </c>
    </row>
    <row r="2575" spans="1:24" x14ac:dyDescent="0.3">
      <c r="A2575" s="172" t="str">
        <f>'HP-ICS, V5-Sep24'!D2577</f>
        <v>Guatemala</v>
      </c>
      <c r="B2575" s="172" cm="1">
        <f t="array" ref="B2575">IF(OR(A2575=DATA!$H$2:$H$13),3,IF(OR(A2575=DATA!$H$14:$H$119),2,1))</f>
        <v>1</v>
      </c>
      <c r="C2575" s="173">
        <f>'HP-ICS, V5-Sep24'!L2577</f>
        <v>0</v>
      </c>
      <c r="D2575" s="172" t="str">
        <f>IF(AND(C2575&gt;='Risk(Area, dist)'!$C$9, C2575&lt;='Risk(Area, dist)'!$E$9), 1, IF(AND(C2575&gt;'Risk(Area, dist)'!$C$10, C2575&lt;='Risk(Area, dist)'!$E$10), 2, IF(C2575&gt;='Risk(Area, dist)'!$C$11, 3, "")))</f>
        <v/>
      </c>
      <c r="E2575" s="172">
        <f>'HP-ICS, V5-Sep24'!G2577</f>
        <v>0</v>
      </c>
      <c r="F2575" s="174" t="str">
        <f>IF(AND(E2575&gt;='Risk(Area, dist)'!$H$9, E2575&lt;='Risk(Area, dist)'!$J$9), 1, IF(AND(E2575&gt;'Risk(Area, dist)'!$H$10, E2575&lt;='Risk(Area, dist)'!$J$10), 2, IF(E2575&gt;='Risk(Area, dist)'!$H$11, 3, "")))</f>
        <v/>
      </c>
      <c r="G2575" s="174">
        <f>'HP-ICS, V5-Sep24'!AJ2577</f>
        <v>0</v>
      </c>
      <c r="H2575" s="174">
        <f t="shared" si="417"/>
        <v>3</v>
      </c>
      <c r="I2575" s="177" t="e">
        <f>('HP-ICS, V5-Sep24'!AM2577-'HP-ICS, V5-Sep24'!S2577)/'HP-ICS, V5-Sep24'!S2577</f>
        <v>#DIV/0!</v>
      </c>
      <c r="J2575" s="174" t="e">
        <f t="shared" si="418"/>
        <v>#DIV/0!</v>
      </c>
      <c r="K2575" s="172">
        <f>'HP-ICS, V5-Sep24'!U2577</f>
        <v>0</v>
      </c>
      <c r="L2575" s="174" t="str">
        <f t="shared" si="419"/>
        <v/>
      </c>
      <c r="M2575" s="173">
        <f>'HP-ICS, V5-Sep24'!AS2577</f>
        <v>0</v>
      </c>
      <c r="N2575" s="174" t="str">
        <f t="shared" si="420"/>
        <v/>
      </c>
      <c r="O2575" s="172">
        <f>'HP-ICS, V5-Sep24'!AO2577</f>
        <v>0</v>
      </c>
      <c r="P2575" s="174" t="str">
        <f t="shared" si="421"/>
        <v/>
      </c>
      <c r="Q2575" s="172">
        <f>'HP-ICS, V5-Sep24'!AT2577</f>
        <v>0</v>
      </c>
      <c r="R2575" s="174" t="str">
        <f t="shared" si="422"/>
        <v/>
      </c>
      <c r="S2575" s="174" t="e">
        <f t="shared" si="423"/>
        <v>#VALUE!</v>
      </c>
      <c r="T2575" s="174" t="e">
        <f t="shared" si="424"/>
        <v>#VALUE!</v>
      </c>
      <c r="U2575" s="173">
        <f>'HP-ICS, V5-Sep24'!AU2577</f>
        <v>0</v>
      </c>
      <c r="V2575" s="174">
        <f t="shared" si="425"/>
        <v>1</v>
      </c>
      <c r="W2575" s="175" t="e">
        <f t="shared" si="426"/>
        <v>#DIV/0!</v>
      </c>
      <c r="X2575" s="176" t="e">
        <f t="shared" si="427"/>
        <v>#DIV/0!</v>
      </c>
    </row>
    <row r="2576" spans="1:24" x14ac:dyDescent="0.3">
      <c r="A2576" s="172" t="str">
        <f>'HP-ICS, V5-Sep24'!D2578</f>
        <v>Guatemala</v>
      </c>
      <c r="B2576" s="172" cm="1">
        <f t="array" ref="B2576">IF(OR(A2576=DATA!$H$2:$H$13),3,IF(OR(A2576=DATA!$H$14:$H$119),2,1))</f>
        <v>1</v>
      </c>
      <c r="C2576" s="173">
        <f>'HP-ICS, V5-Sep24'!L2578</f>
        <v>0</v>
      </c>
      <c r="D2576" s="172" t="str">
        <f>IF(AND(C2576&gt;='Risk(Area, dist)'!$C$9, C2576&lt;='Risk(Area, dist)'!$E$9), 1, IF(AND(C2576&gt;'Risk(Area, dist)'!$C$10, C2576&lt;='Risk(Area, dist)'!$E$10), 2, IF(C2576&gt;='Risk(Area, dist)'!$C$11, 3, "")))</f>
        <v/>
      </c>
      <c r="E2576" s="172">
        <f>'HP-ICS, V5-Sep24'!G2578</f>
        <v>0</v>
      </c>
      <c r="F2576" s="174" t="str">
        <f>IF(AND(E2576&gt;='Risk(Area, dist)'!$H$9, E2576&lt;='Risk(Area, dist)'!$J$9), 1, IF(AND(E2576&gt;'Risk(Area, dist)'!$H$10, E2576&lt;='Risk(Area, dist)'!$J$10), 2, IF(E2576&gt;='Risk(Area, dist)'!$H$11, 3, "")))</f>
        <v/>
      </c>
      <c r="G2576" s="174">
        <f>'HP-ICS, V5-Sep24'!AJ2578</f>
        <v>0</v>
      </c>
      <c r="H2576" s="174">
        <f t="shared" si="417"/>
        <v>3</v>
      </c>
      <c r="I2576" s="177" t="e">
        <f>('HP-ICS, V5-Sep24'!AM2578-'HP-ICS, V5-Sep24'!S2578)/'HP-ICS, V5-Sep24'!S2578</f>
        <v>#DIV/0!</v>
      </c>
      <c r="J2576" s="174" t="e">
        <f t="shared" si="418"/>
        <v>#DIV/0!</v>
      </c>
      <c r="K2576" s="172">
        <f>'HP-ICS, V5-Sep24'!U2578</f>
        <v>0</v>
      </c>
      <c r="L2576" s="174" t="str">
        <f t="shared" si="419"/>
        <v/>
      </c>
      <c r="M2576" s="173">
        <f>'HP-ICS, V5-Sep24'!AS2578</f>
        <v>0</v>
      </c>
      <c r="N2576" s="174" t="str">
        <f t="shared" si="420"/>
        <v/>
      </c>
      <c r="O2576" s="172">
        <f>'HP-ICS, V5-Sep24'!AO2578</f>
        <v>0</v>
      </c>
      <c r="P2576" s="174" t="str">
        <f t="shared" si="421"/>
        <v/>
      </c>
      <c r="Q2576" s="172">
        <f>'HP-ICS, V5-Sep24'!AT2578</f>
        <v>0</v>
      </c>
      <c r="R2576" s="174" t="str">
        <f t="shared" si="422"/>
        <v/>
      </c>
      <c r="S2576" s="174" t="e">
        <f t="shared" si="423"/>
        <v>#VALUE!</v>
      </c>
      <c r="T2576" s="174" t="e">
        <f t="shared" si="424"/>
        <v>#VALUE!</v>
      </c>
      <c r="U2576" s="173">
        <f>'HP-ICS, V5-Sep24'!AU2578</f>
        <v>0</v>
      </c>
      <c r="V2576" s="174">
        <f t="shared" si="425"/>
        <v>1</v>
      </c>
      <c r="W2576" s="175" t="e">
        <f t="shared" si="426"/>
        <v>#DIV/0!</v>
      </c>
      <c r="X2576" s="176" t="e">
        <f t="shared" si="427"/>
        <v>#DIV/0!</v>
      </c>
    </row>
    <row r="2577" spans="1:24" x14ac:dyDescent="0.3">
      <c r="A2577" s="172" t="str">
        <f>'HP-ICS, V5-Sep24'!D2579</f>
        <v>Guatemala</v>
      </c>
      <c r="B2577" s="172" cm="1">
        <f t="array" ref="B2577">IF(OR(A2577=DATA!$H$2:$H$13),3,IF(OR(A2577=DATA!$H$14:$H$119),2,1))</f>
        <v>1</v>
      </c>
      <c r="C2577" s="173">
        <f>'HP-ICS, V5-Sep24'!L2579</f>
        <v>0</v>
      </c>
      <c r="D2577" s="172" t="str">
        <f>IF(AND(C2577&gt;='Risk(Area, dist)'!$C$9, C2577&lt;='Risk(Area, dist)'!$E$9), 1, IF(AND(C2577&gt;'Risk(Area, dist)'!$C$10, C2577&lt;='Risk(Area, dist)'!$E$10), 2, IF(C2577&gt;='Risk(Area, dist)'!$C$11, 3, "")))</f>
        <v/>
      </c>
      <c r="E2577" s="172">
        <f>'HP-ICS, V5-Sep24'!G2579</f>
        <v>0</v>
      </c>
      <c r="F2577" s="174" t="str">
        <f>IF(AND(E2577&gt;='Risk(Area, dist)'!$H$9, E2577&lt;='Risk(Area, dist)'!$J$9), 1, IF(AND(E2577&gt;'Risk(Area, dist)'!$H$10, E2577&lt;='Risk(Area, dist)'!$J$10), 2, IF(E2577&gt;='Risk(Area, dist)'!$H$11, 3, "")))</f>
        <v/>
      </c>
      <c r="G2577" s="174">
        <f>'HP-ICS, V5-Sep24'!AJ2579</f>
        <v>0</v>
      </c>
      <c r="H2577" s="174">
        <f t="shared" si="417"/>
        <v>3</v>
      </c>
      <c r="I2577" s="177" t="e">
        <f>('HP-ICS, V5-Sep24'!AM2579-'HP-ICS, V5-Sep24'!S2579)/'HP-ICS, V5-Sep24'!S2579</f>
        <v>#DIV/0!</v>
      </c>
      <c r="J2577" s="174" t="e">
        <f t="shared" si="418"/>
        <v>#DIV/0!</v>
      </c>
      <c r="K2577" s="172">
        <f>'HP-ICS, V5-Sep24'!U2579</f>
        <v>0</v>
      </c>
      <c r="L2577" s="174" t="str">
        <f t="shared" si="419"/>
        <v/>
      </c>
      <c r="M2577" s="173">
        <f>'HP-ICS, V5-Sep24'!AS2579</f>
        <v>0</v>
      </c>
      <c r="N2577" s="174" t="str">
        <f t="shared" si="420"/>
        <v/>
      </c>
      <c r="O2577" s="172">
        <f>'HP-ICS, V5-Sep24'!AO2579</f>
        <v>0</v>
      </c>
      <c r="P2577" s="174" t="str">
        <f t="shared" si="421"/>
        <v/>
      </c>
      <c r="Q2577" s="172">
        <f>'HP-ICS, V5-Sep24'!AT2579</f>
        <v>0</v>
      </c>
      <c r="R2577" s="174" t="str">
        <f t="shared" si="422"/>
        <v/>
      </c>
      <c r="S2577" s="174" t="e">
        <f t="shared" si="423"/>
        <v>#VALUE!</v>
      </c>
      <c r="T2577" s="174" t="e">
        <f t="shared" si="424"/>
        <v>#VALUE!</v>
      </c>
      <c r="U2577" s="173">
        <f>'HP-ICS, V5-Sep24'!AU2579</f>
        <v>0</v>
      </c>
      <c r="V2577" s="174">
        <f t="shared" si="425"/>
        <v>1</v>
      </c>
      <c r="W2577" s="175" t="e">
        <f t="shared" si="426"/>
        <v>#DIV/0!</v>
      </c>
      <c r="X2577" s="176" t="e">
        <f t="shared" si="427"/>
        <v>#DIV/0!</v>
      </c>
    </row>
    <row r="2578" spans="1:24" x14ac:dyDescent="0.3">
      <c r="A2578" s="172" t="str">
        <f>'HP-ICS, V5-Sep24'!D2580</f>
        <v>Guatemala</v>
      </c>
      <c r="B2578" s="172" cm="1">
        <f t="array" ref="B2578">IF(OR(A2578=DATA!$H$2:$H$13),3,IF(OR(A2578=DATA!$H$14:$H$119),2,1))</f>
        <v>1</v>
      </c>
      <c r="C2578" s="173">
        <f>'HP-ICS, V5-Sep24'!L2580</f>
        <v>0</v>
      </c>
      <c r="D2578" s="172" t="str">
        <f>IF(AND(C2578&gt;='Risk(Area, dist)'!$C$9, C2578&lt;='Risk(Area, dist)'!$E$9), 1, IF(AND(C2578&gt;'Risk(Area, dist)'!$C$10, C2578&lt;='Risk(Area, dist)'!$E$10), 2, IF(C2578&gt;='Risk(Area, dist)'!$C$11, 3, "")))</f>
        <v/>
      </c>
      <c r="E2578" s="172">
        <f>'HP-ICS, V5-Sep24'!G2580</f>
        <v>0</v>
      </c>
      <c r="F2578" s="174" t="str">
        <f>IF(AND(E2578&gt;='Risk(Area, dist)'!$H$9, E2578&lt;='Risk(Area, dist)'!$J$9), 1, IF(AND(E2578&gt;'Risk(Area, dist)'!$H$10, E2578&lt;='Risk(Area, dist)'!$J$10), 2, IF(E2578&gt;='Risk(Area, dist)'!$H$11, 3, "")))</f>
        <v/>
      </c>
      <c r="G2578" s="174">
        <f>'HP-ICS, V5-Sep24'!AJ2580</f>
        <v>0</v>
      </c>
      <c r="H2578" s="174">
        <f t="shared" si="417"/>
        <v>3</v>
      </c>
      <c r="I2578" s="177" t="e">
        <f>('HP-ICS, V5-Sep24'!AM2580-'HP-ICS, V5-Sep24'!S2580)/'HP-ICS, V5-Sep24'!S2580</f>
        <v>#DIV/0!</v>
      </c>
      <c r="J2578" s="174" t="e">
        <f t="shared" si="418"/>
        <v>#DIV/0!</v>
      </c>
      <c r="K2578" s="172">
        <f>'HP-ICS, V5-Sep24'!U2580</f>
        <v>0</v>
      </c>
      <c r="L2578" s="174" t="str">
        <f t="shared" si="419"/>
        <v/>
      </c>
      <c r="M2578" s="173">
        <f>'HP-ICS, V5-Sep24'!AS2580</f>
        <v>0</v>
      </c>
      <c r="N2578" s="174" t="str">
        <f t="shared" si="420"/>
        <v/>
      </c>
      <c r="O2578" s="172">
        <f>'HP-ICS, V5-Sep24'!AO2580</f>
        <v>0</v>
      </c>
      <c r="P2578" s="174" t="str">
        <f t="shared" si="421"/>
        <v/>
      </c>
      <c r="Q2578" s="172">
        <f>'HP-ICS, V5-Sep24'!AT2580</f>
        <v>0</v>
      </c>
      <c r="R2578" s="174" t="str">
        <f t="shared" si="422"/>
        <v/>
      </c>
      <c r="S2578" s="174" t="e">
        <f t="shared" si="423"/>
        <v>#VALUE!</v>
      </c>
      <c r="T2578" s="174" t="e">
        <f t="shared" si="424"/>
        <v>#VALUE!</v>
      </c>
      <c r="U2578" s="173">
        <f>'HP-ICS, V5-Sep24'!AU2580</f>
        <v>0</v>
      </c>
      <c r="V2578" s="174">
        <f t="shared" si="425"/>
        <v>1</v>
      </c>
      <c r="W2578" s="175" t="e">
        <f t="shared" si="426"/>
        <v>#DIV/0!</v>
      </c>
      <c r="X2578" s="176" t="e">
        <f t="shared" si="427"/>
        <v>#DIV/0!</v>
      </c>
    </row>
    <row r="2579" spans="1:24" x14ac:dyDescent="0.3">
      <c r="A2579" s="172" t="str">
        <f>'HP-ICS, V5-Sep24'!D2581</f>
        <v>Guatemala</v>
      </c>
      <c r="B2579" s="172" cm="1">
        <f t="array" ref="B2579">IF(OR(A2579=DATA!$H$2:$H$13),3,IF(OR(A2579=DATA!$H$14:$H$119),2,1))</f>
        <v>1</v>
      </c>
      <c r="C2579" s="173">
        <f>'HP-ICS, V5-Sep24'!L2581</f>
        <v>0</v>
      </c>
      <c r="D2579" s="172" t="str">
        <f>IF(AND(C2579&gt;='Risk(Area, dist)'!$C$9, C2579&lt;='Risk(Area, dist)'!$E$9), 1, IF(AND(C2579&gt;'Risk(Area, dist)'!$C$10, C2579&lt;='Risk(Area, dist)'!$E$10), 2, IF(C2579&gt;='Risk(Area, dist)'!$C$11, 3, "")))</f>
        <v/>
      </c>
      <c r="E2579" s="172">
        <f>'HP-ICS, V5-Sep24'!G2581</f>
        <v>0</v>
      </c>
      <c r="F2579" s="174" t="str">
        <f>IF(AND(E2579&gt;='Risk(Area, dist)'!$H$9, E2579&lt;='Risk(Area, dist)'!$J$9), 1, IF(AND(E2579&gt;'Risk(Area, dist)'!$H$10, E2579&lt;='Risk(Area, dist)'!$J$10), 2, IF(E2579&gt;='Risk(Area, dist)'!$H$11, 3, "")))</f>
        <v/>
      </c>
      <c r="G2579" s="174">
        <f>'HP-ICS, V5-Sep24'!AJ2581</f>
        <v>0</v>
      </c>
      <c r="H2579" s="174">
        <f t="shared" si="417"/>
        <v>3</v>
      </c>
      <c r="I2579" s="177" t="e">
        <f>('HP-ICS, V5-Sep24'!AM2581-'HP-ICS, V5-Sep24'!S2581)/'HP-ICS, V5-Sep24'!S2581</f>
        <v>#DIV/0!</v>
      </c>
      <c r="J2579" s="174" t="e">
        <f t="shared" si="418"/>
        <v>#DIV/0!</v>
      </c>
      <c r="K2579" s="172">
        <f>'HP-ICS, V5-Sep24'!U2581</f>
        <v>0</v>
      </c>
      <c r="L2579" s="174" t="str">
        <f t="shared" si="419"/>
        <v/>
      </c>
      <c r="M2579" s="173">
        <f>'HP-ICS, V5-Sep24'!AS2581</f>
        <v>0</v>
      </c>
      <c r="N2579" s="174" t="str">
        <f t="shared" si="420"/>
        <v/>
      </c>
      <c r="O2579" s="172">
        <f>'HP-ICS, V5-Sep24'!AO2581</f>
        <v>0</v>
      </c>
      <c r="P2579" s="174" t="str">
        <f t="shared" si="421"/>
        <v/>
      </c>
      <c r="Q2579" s="172">
        <f>'HP-ICS, V5-Sep24'!AT2581</f>
        <v>0</v>
      </c>
      <c r="R2579" s="174" t="str">
        <f t="shared" si="422"/>
        <v/>
      </c>
      <c r="S2579" s="174" t="e">
        <f t="shared" si="423"/>
        <v>#VALUE!</v>
      </c>
      <c r="T2579" s="174" t="e">
        <f t="shared" si="424"/>
        <v>#VALUE!</v>
      </c>
      <c r="U2579" s="173">
        <f>'HP-ICS, V5-Sep24'!AU2581</f>
        <v>0</v>
      </c>
      <c r="V2579" s="174">
        <f t="shared" si="425"/>
        <v>1</v>
      </c>
      <c r="W2579" s="175" t="e">
        <f t="shared" si="426"/>
        <v>#DIV/0!</v>
      </c>
      <c r="X2579" s="176" t="e">
        <f t="shared" si="427"/>
        <v>#DIV/0!</v>
      </c>
    </row>
    <row r="2580" spans="1:24" x14ac:dyDescent="0.3">
      <c r="A2580" s="172" t="str">
        <f>'HP-ICS, V5-Sep24'!D2582</f>
        <v>Guatemala</v>
      </c>
      <c r="B2580" s="172" cm="1">
        <f t="array" ref="B2580">IF(OR(A2580=DATA!$H$2:$H$13),3,IF(OR(A2580=DATA!$H$14:$H$119),2,1))</f>
        <v>1</v>
      </c>
      <c r="C2580" s="173">
        <f>'HP-ICS, V5-Sep24'!L2582</f>
        <v>0</v>
      </c>
      <c r="D2580" s="172" t="str">
        <f>IF(AND(C2580&gt;='Risk(Area, dist)'!$C$9, C2580&lt;='Risk(Area, dist)'!$E$9), 1, IF(AND(C2580&gt;'Risk(Area, dist)'!$C$10, C2580&lt;='Risk(Area, dist)'!$E$10), 2, IF(C2580&gt;='Risk(Area, dist)'!$C$11, 3, "")))</f>
        <v/>
      </c>
      <c r="E2580" s="172">
        <f>'HP-ICS, V5-Sep24'!G2582</f>
        <v>0</v>
      </c>
      <c r="F2580" s="174" t="str">
        <f>IF(AND(E2580&gt;='Risk(Area, dist)'!$H$9, E2580&lt;='Risk(Area, dist)'!$J$9), 1, IF(AND(E2580&gt;'Risk(Area, dist)'!$H$10, E2580&lt;='Risk(Area, dist)'!$J$10), 2, IF(E2580&gt;='Risk(Area, dist)'!$H$11, 3, "")))</f>
        <v/>
      </c>
      <c r="G2580" s="174">
        <f>'HP-ICS, V5-Sep24'!AJ2582</f>
        <v>0</v>
      </c>
      <c r="H2580" s="174">
        <f t="shared" si="417"/>
        <v>3</v>
      </c>
      <c r="I2580" s="177" t="e">
        <f>('HP-ICS, V5-Sep24'!AM2582-'HP-ICS, V5-Sep24'!S2582)/'HP-ICS, V5-Sep24'!S2582</f>
        <v>#DIV/0!</v>
      </c>
      <c r="J2580" s="174" t="e">
        <f t="shared" si="418"/>
        <v>#DIV/0!</v>
      </c>
      <c r="K2580" s="172">
        <f>'HP-ICS, V5-Sep24'!U2582</f>
        <v>0</v>
      </c>
      <c r="L2580" s="174" t="str">
        <f t="shared" si="419"/>
        <v/>
      </c>
      <c r="M2580" s="173">
        <f>'HP-ICS, V5-Sep24'!AS2582</f>
        <v>0</v>
      </c>
      <c r="N2580" s="174" t="str">
        <f t="shared" si="420"/>
        <v/>
      </c>
      <c r="O2580" s="172">
        <f>'HP-ICS, V5-Sep24'!AO2582</f>
        <v>0</v>
      </c>
      <c r="P2580" s="174" t="str">
        <f t="shared" si="421"/>
        <v/>
      </c>
      <c r="Q2580" s="172">
        <f>'HP-ICS, V5-Sep24'!AT2582</f>
        <v>0</v>
      </c>
      <c r="R2580" s="174" t="str">
        <f t="shared" si="422"/>
        <v/>
      </c>
      <c r="S2580" s="174" t="e">
        <f t="shared" si="423"/>
        <v>#VALUE!</v>
      </c>
      <c r="T2580" s="174" t="e">
        <f t="shared" si="424"/>
        <v>#VALUE!</v>
      </c>
      <c r="U2580" s="173">
        <f>'HP-ICS, V5-Sep24'!AU2582</f>
        <v>0</v>
      </c>
      <c r="V2580" s="174">
        <f t="shared" si="425"/>
        <v>1</v>
      </c>
      <c r="W2580" s="175" t="e">
        <f t="shared" si="426"/>
        <v>#DIV/0!</v>
      </c>
      <c r="X2580" s="176" t="e">
        <f t="shared" si="427"/>
        <v>#DIV/0!</v>
      </c>
    </row>
    <row r="2581" spans="1:24" x14ac:dyDescent="0.3">
      <c r="A2581" s="172" t="str">
        <f>'HP-ICS, V5-Sep24'!D2583</f>
        <v>Guatemala</v>
      </c>
      <c r="B2581" s="172" cm="1">
        <f t="array" ref="B2581">IF(OR(A2581=DATA!$H$2:$H$13),3,IF(OR(A2581=DATA!$H$14:$H$119),2,1))</f>
        <v>1</v>
      </c>
      <c r="C2581" s="173">
        <f>'HP-ICS, V5-Sep24'!L2583</f>
        <v>0</v>
      </c>
      <c r="D2581" s="172" t="str">
        <f>IF(AND(C2581&gt;='Risk(Area, dist)'!$C$9, C2581&lt;='Risk(Area, dist)'!$E$9), 1, IF(AND(C2581&gt;'Risk(Area, dist)'!$C$10, C2581&lt;='Risk(Area, dist)'!$E$10), 2, IF(C2581&gt;='Risk(Area, dist)'!$C$11, 3, "")))</f>
        <v/>
      </c>
      <c r="E2581" s="172">
        <f>'HP-ICS, V5-Sep24'!G2583</f>
        <v>0</v>
      </c>
      <c r="F2581" s="174" t="str">
        <f>IF(AND(E2581&gt;='Risk(Area, dist)'!$H$9, E2581&lt;='Risk(Area, dist)'!$J$9), 1, IF(AND(E2581&gt;'Risk(Area, dist)'!$H$10, E2581&lt;='Risk(Area, dist)'!$J$10), 2, IF(E2581&gt;='Risk(Area, dist)'!$H$11, 3, "")))</f>
        <v/>
      </c>
      <c r="G2581" s="174">
        <f>'HP-ICS, V5-Sep24'!AJ2583</f>
        <v>0</v>
      </c>
      <c r="H2581" s="174">
        <f t="shared" si="417"/>
        <v>3</v>
      </c>
      <c r="I2581" s="177" t="e">
        <f>('HP-ICS, V5-Sep24'!AM2583-'HP-ICS, V5-Sep24'!S2583)/'HP-ICS, V5-Sep24'!S2583</f>
        <v>#DIV/0!</v>
      </c>
      <c r="J2581" s="174" t="e">
        <f t="shared" si="418"/>
        <v>#DIV/0!</v>
      </c>
      <c r="K2581" s="172">
        <f>'HP-ICS, V5-Sep24'!U2583</f>
        <v>0</v>
      </c>
      <c r="L2581" s="174" t="str">
        <f t="shared" si="419"/>
        <v/>
      </c>
      <c r="M2581" s="173">
        <f>'HP-ICS, V5-Sep24'!AS2583</f>
        <v>0</v>
      </c>
      <c r="N2581" s="174" t="str">
        <f t="shared" si="420"/>
        <v/>
      </c>
      <c r="O2581" s="172">
        <f>'HP-ICS, V5-Sep24'!AO2583</f>
        <v>0</v>
      </c>
      <c r="P2581" s="174" t="str">
        <f t="shared" si="421"/>
        <v/>
      </c>
      <c r="Q2581" s="172">
        <f>'HP-ICS, V5-Sep24'!AT2583</f>
        <v>0</v>
      </c>
      <c r="R2581" s="174" t="str">
        <f t="shared" si="422"/>
        <v/>
      </c>
      <c r="S2581" s="174" t="e">
        <f t="shared" si="423"/>
        <v>#VALUE!</v>
      </c>
      <c r="T2581" s="174" t="e">
        <f t="shared" si="424"/>
        <v>#VALUE!</v>
      </c>
      <c r="U2581" s="173">
        <f>'HP-ICS, V5-Sep24'!AU2583</f>
        <v>0</v>
      </c>
      <c r="V2581" s="174">
        <f t="shared" si="425"/>
        <v>1</v>
      </c>
      <c r="W2581" s="175" t="e">
        <f t="shared" si="426"/>
        <v>#DIV/0!</v>
      </c>
      <c r="X2581" s="176" t="e">
        <f t="shared" si="427"/>
        <v>#DIV/0!</v>
      </c>
    </row>
    <row r="2582" spans="1:24" x14ac:dyDescent="0.3">
      <c r="A2582" s="172" t="str">
        <f>'HP-ICS, V5-Sep24'!D2584</f>
        <v>Guatemala</v>
      </c>
      <c r="B2582" s="172" cm="1">
        <f t="array" ref="B2582">IF(OR(A2582=DATA!$H$2:$H$13),3,IF(OR(A2582=DATA!$H$14:$H$119),2,1))</f>
        <v>1</v>
      </c>
      <c r="C2582" s="173">
        <f>'HP-ICS, V5-Sep24'!L2584</f>
        <v>0</v>
      </c>
      <c r="D2582" s="172" t="str">
        <f>IF(AND(C2582&gt;='Risk(Area, dist)'!$C$9, C2582&lt;='Risk(Area, dist)'!$E$9), 1, IF(AND(C2582&gt;'Risk(Area, dist)'!$C$10, C2582&lt;='Risk(Area, dist)'!$E$10), 2, IF(C2582&gt;='Risk(Area, dist)'!$C$11, 3, "")))</f>
        <v/>
      </c>
      <c r="E2582" s="172">
        <f>'HP-ICS, V5-Sep24'!G2584</f>
        <v>0</v>
      </c>
      <c r="F2582" s="174" t="str">
        <f>IF(AND(E2582&gt;='Risk(Area, dist)'!$H$9, E2582&lt;='Risk(Area, dist)'!$J$9), 1, IF(AND(E2582&gt;'Risk(Area, dist)'!$H$10, E2582&lt;='Risk(Area, dist)'!$J$10), 2, IF(E2582&gt;='Risk(Area, dist)'!$H$11, 3, "")))</f>
        <v/>
      </c>
      <c r="G2582" s="174">
        <f>'HP-ICS, V5-Sep24'!AJ2584</f>
        <v>0</v>
      </c>
      <c r="H2582" s="174">
        <f t="shared" si="417"/>
        <v>3</v>
      </c>
      <c r="I2582" s="177" t="e">
        <f>('HP-ICS, V5-Sep24'!AM2584-'HP-ICS, V5-Sep24'!S2584)/'HP-ICS, V5-Sep24'!S2584</f>
        <v>#DIV/0!</v>
      </c>
      <c r="J2582" s="174" t="e">
        <f t="shared" si="418"/>
        <v>#DIV/0!</v>
      </c>
      <c r="K2582" s="172">
        <f>'HP-ICS, V5-Sep24'!U2584</f>
        <v>0</v>
      </c>
      <c r="L2582" s="174" t="str">
        <f t="shared" si="419"/>
        <v/>
      </c>
      <c r="M2582" s="173">
        <f>'HP-ICS, V5-Sep24'!AS2584</f>
        <v>0</v>
      </c>
      <c r="N2582" s="174" t="str">
        <f t="shared" si="420"/>
        <v/>
      </c>
      <c r="O2582" s="172">
        <f>'HP-ICS, V5-Sep24'!AO2584</f>
        <v>0</v>
      </c>
      <c r="P2582" s="174" t="str">
        <f t="shared" si="421"/>
        <v/>
      </c>
      <c r="Q2582" s="172">
        <f>'HP-ICS, V5-Sep24'!AT2584</f>
        <v>0</v>
      </c>
      <c r="R2582" s="174" t="str">
        <f t="shared" si="422"/>
        <v/>
      </c>
      <c r="S2582" s="174" t="e">
        <f t="shared" si="423"/>
        <v>#VALUE!</v>
      </c>
      <c r="T2582" s="174" t="e">
        <f t="shared" si="424"/>
        <v>#VALUE!</v>
      </c>
      <c r="U2582" s="173">
        <f>'HP-ICS, V5-Sep24'!AU2584</f>
        <v>0</v>
      </c>
      <c r="V2582" s="174">
        <f t="shared" si="425"/>
        <v>1</v>
      </c>
      <c r="W2582" s="175" t="e">
        <f t="shared" si="426"/>
        <v>#DIV/0!</v>
      </c>
      <c r="X2582" s="176" t="e">
        <f t="shared" si="427"/>
        <v>#DIV/0!</v>
      </c>
    </row>
    <row r="2583" spans="1:24" x14ac:dyDescent="0.3">
      <c r="A2583" s="172" t="str">
        <f>'HP-ICS, V5-Sep24'!D2585</f>
        <v>Guatemala</v>
      </c>
      <c r="B2583" s="172" cm="1">
        <f t="array" ref="B2583">IF(OR(A2583=DATA!$H$2:$H$13),3,IF(OR(A2583=DATA!$H$14:$H$119),2,1))</f>
        <v>1</v>
      </c>
      <c r="C2583" s="173">
        <f>'HP-ICS, V5-Sep24'!L2585</f>
        <v>0</v>
      </c>
      <c r="D2583" s="172" t="str">
        <f>IF(AND(C2583&gt;='Risk(Area, dist)'!$C$9, C2583&lt;='Risk(Area, dist)'!$E$9), 1, IF(AND(C2583&gt;'Risk(Area, dist)'!$C$10, C2583&lt;='Risk(Area, dist)'!$E$10), 2, IF(C2583&gt;='Risk(Area, dist)'!$C$11, 3, "")))</f>
        <v/>
      </c>
      <c r="E2583" s="172">
        <f>'HP-ICS, V5-Sep24'!G2585</f>
        <v>0</v>
      </c>
      <c r="F2583" s="174" t="str">
        <f>IF(AND(E2583&gt;='Risk(Area, dist)'!$H$9, E2583&lt;='Risk(Area, dist)'!$J$9), 1, IF(AND(E2583&gt;'Risk(Area, dist)'!$H$10, E2583&lt;='Risk(Area, dist)'!$J$10), 2, IF(E2583&gt;='Risk(Area, dist)'!$H$11, 3, "")))</f>
        <v/>
      </c>
      <c r="G2583" s="174">
        <f>'HP-ICS, V5-Sep24'!AJ2585</f>
        <v>0</v>
      </c>
      <c r="H2583" s="174">
        <f t="shared" si="417"/>
        <v>3</v>
      </c>
      <c r="I2583" s="177" t="e">
        <f>('HP-ICS, V5-Sep24'!AM2585-'HP-ICS, V5-Sep24'!S2585)/'HP-ICS, V5-Sep24'!S2585</f>
        <v>#DIV/0!</v>
      </c>
      <c r="J2583" s="174" t="e">
        <f t="shared" si="418"/>
        <v>#DIV/0!</v>
      </c>
      <c r="K2583" s="172">
        <f>'HP-ICS, V5-Sep24'!U2585</f>
        <v>0</v>
      </c>
      <c r="L2583" s="174" t="str">
        <f t="shared" si="419"/>
        <v/>
      </c>
      <c r="M2583" s="173">
        <f>'HP-ICS, V5-Sep24'!AS2585</f>
        <v>0</v>
      </c>
      <c r="N2583" s="174" t="str">
        <f t="shared" si="420"/>
        <v/>
      </c>
      <c r="O2583" s="172">
        <f>'HP-ICS, V5-Sep24'!AO2585</f>
        <v>0</v>
      </c>
      <c r="P2583" s="174" t="str">
        <f t="shared" si="421"/>
        <v/>
      </c>
      <c r="Q2583" s="172">
        <f>'HP-ICS, V5-Sep24'!AT2585</f>
        <v>0</v>
      </c>
      <c r="R2583" s="174" t="str">
        <f t="shared" si="422"/>
        <v/>
      </c>
      <c r="S2583" s="174" t="e">
        <f t="shared" si="423"/>
        <v>#VALUE!</v>
      </c>
      <c r="T2583" s="174" t="e">
        <f t="shared" si="424"/>
        <v>#VALUE!</v>
      </c>
      <c r="U2583" s="173">
        <f>'HP-ICS, V5-Sep24'!AU2585</f>
        <v>0</v>
      </c>
      <c r="V2583" s="174">
        <f t="shared" si="425"/>
        <v>1</v>
      </c>
      <c r="W2583" s="175" t="e">
        <f t="shared" si="426"/>
        <v>#DIV/0!</v>
      </c>
      <c r="X2583" s="176" t="e">
        <f t="shared" si="427"/>
        <v>#DIV/0!</v>
      </c>
    </row>
    <row r="2584" spans="1:24" x14ac:dyDescent="0.3">
      <c r="A2584" s="172" t="str">
        <f>'HP-ICS, V5-Sep24'!D2586</f>
        <v>Guatemala</v>
      </c>
      <c r="B2584" s="172" cm="1">
        <f t="array" ref="B2584">IF(OR(A2584=DATA!$H$2:$H$13),3,IF(OR(A2584=DATA!$H$14:$H$119),2,1))</f>
        <v>1</v>
      </c>
      <c r="C2584" s="173">
        <f>'HP-ICS, V5-Sep24'!L2586</f>
        <v>0</v>
      </c>
      <c r="D2584" s="172" t="str">
        <f>IF(AND(C2584&gt;='Risk(Area, dist)'!$C$9, C2584&lt;='Risk(Area, dist)'!$E$9), 1, IF(AND(C2584&gt;'Risk(Area, dist)'!$C$10, C2584&lt;='Risk(Area, dist)'!$E$10), 2, IF(C2584&gt;='Risk(Area, dist)'!$C$11, 3, "")))</f>
        <v/>
      </c>
      <c r="E2584" s="172">
        <f>'HP-ICS, V5-Sep24'!G2586</f>
        <v>0</v>
      </c>
      <c r="F2584" s="174" t="str">
        <f>IF(AND(E2584&gt;='Risk(Area, dist)'!$H$9, E2584&lt;='Risk(Area, dist)'!$J$9), 1, IF(AND(E2584&gt;'Risk(Area, dist)'!$H$10, E2584&lt;='Risk(Area, dist)'!$J$10), 2, IF(E2584&gt;='Risk(Area, dist)'!$H$11, 3, "")))</f>
        <v/>
      </c>
      <c r="G2584" s="174">
        <f>'HP-ICS, V5-Sep24'!AJ2586</f>
        <v>0</v>
      </c>
      <c r="H2584" s="174">
        <f t="shared" si="417"/>
        <v>3</v>
      </c>
      <c r="I2584" s="177" t="e">
        <f>('HP-ICS, V5-Sep24'!AM2586-'HP-ICS, V5-Sep24'!S2586)/'HP-ICS, V5-Sep24'!S2586</f>
        <v>#DIV/0!</v>
      </c>
      <c r="J2584" s="174" t="e">
        <f t="shared" si="418"/>
        <v>#DIV/0!</v>
      </c>
      <c r="K2584" s="172">
        <f>'HP-ICS, V5-Sep24'!U2586</f>
        <v>0</v>
      </c>
      <c r="L2584" s="174" t="str">
        <f t="shared" si="419"/>
        <v/>
      </c>
      <c r="M2584" s="173">
        <f>'HP-ICS, V5-Sep24'!AS2586</f>
        <v>0</v>
      </c>
      <c r="N2584" s="174" t="str">
        <f t="shared" si="420"/>
        <v/>
      </c>
      <c r="O2584" s="172">
        <f>'HP-ICS, V5-Sep24'!AO2586</f>
        <v>0</v>
      </c>
      <c r="P2584" s="174" t="str">
        <f t="shared" si="421"/>
        <v/>
      </c>
      <c r="Q2584" s="172">
        <f>'HP-ICS, V5-Sep24'!AT2586</f>
        <v>0</v>
      </c>
      <c r="R2584" s="174" t="str">
        <f t="shared" si="422"/>
        <v/>
      </c>
      <c r="S2584" s="174" t="e">
        <f t="shared" si="423"/>
        <v>#VALUE!</v>
      </c>
      <c r="T2584" s="174" t="e">
        <f t="shared" si="424"/>
        <v>#VALUE!</v>
      </c>
      <c r="U2584" s="173">
        <f>'HP-ICS, V5-Sep24'!AU2586</f>
        <v>0</v>
      </c>
      <c r="V2584" s="174">
        <f t="shared" si="425"/>
        <v>1</v>
      </c>
      <c r="W2584" s="175" t="e">
        <f t="shared" si="426"/>
        <v>#DIV/0!</v>
      </c>
      <c r="X2584" s="176" t="e">
        <f t="shared" si="427"/>
        <v>#DIV/0!</v>
      </c>
    </row>
    <row r="2585" spans="1:24" x14ac:dyDescent="0.3">
      <c r="A2585" s="172" t="str">
        <f>'HP-ICS, V5-Sep24'!D2587</f>
        <v>Guatemala</v>
      </c>
      <c r="B2585" s="172" cm="1">
        <f t="array" ref="B2585">IF(OR(A2585=DATA!$H$2:$H$13),3,IF(OR(A2585=DATA!$H$14:$H$119),2,1))</f>
        <v>1</v>
      </c>
      <c r="C2585" s="173">
        <f>'HP-ICS, V5-Sep24'!L2587</f>
        <v>0</v>
      </c>
      <c r="D2585" s="172" t="str">
        <f>IF(AND(C2585&gt;='Risk(Area, dist)'!$C$9, C2585&lt;='Risk(Area, dist)'!$E$9), 1, IF(AND(C2585&gt;'Risk(Area, dist)'!$C$10, C2585&lt;='Risk(Area, dist)'!$E$10), 2, IF(C2585&gt;='Risk(Area, dist)'!$C$11, 3, "")))</f>
        <v/>
      </c>
      <c r="E2585" s="172">
        <f>'HP-ICS, V5-Sep24'!G2587</f>
        <v>0</v>
      </c>
      <c r="F2585" s="174" t="str">
        <f>IF(AND(E2585&gt;='Risk(Area, dist)'!$H$9, E2585&lt;='Risk(Area, dist)'!$J$9), 1, IF(AND(E2585&gt;'Risk(Area, dist)'!$H$10, E2585&lt;='Risk(Area, dist)'!$J$10), 2, IF(E2585&gt;='Risk(Area, dist)'!$H$11, 3, "")))</f>
        <v/>
      </c>
      <c r="G2585" s="174">
        <f>'HP-ICS, V5-Sep24'!AJ2587</f>
        <v>0</v>
      </c>
      <c r="H2585" s="174">
        <f t="shared" si="417"/>
        <v>3</v>
      </c>
      <c r="I2585" s="177" t="e">
        <f>('HP-ICS, V5-Sep24'!AM2587-'HP-ICS, V5-Sep24'!S2587)/'HP-ICS, V5-Sep24'!S2587</f>
        <v>#DIV/0!</v>
      </c>
      <c r="J2585" s="174" t="e">
        <f t="shared" si="418"/>
        <v>#DIV/0!</v>
      </c>
      <c r="K2585" s="172">
        <f>'HP-ICS, V5-Sep24'!U2587</f>
        <v>0</v>
      </c>
      <c r="L2585" s="174" t="str">
        <f t="shared" si="419"/>
        <v/>
      </c>
      <c r="M2585" s="173">
        <f>'HP-ICS, V5-Sep24'!AS2587</f>
        <v>0</v>
      </c>
      <c r="N2585" s="174" t="str">
        <f t="shared" si="420"/>
        <v/>
      </c>
      <c r="O2585" s="172">
        <f>'HP-ICS, V5-Sep24'!AO2587</f>
        <v>0</v>
      </c>
      <c r="P2585" s="174" t="str">
        <f t="shared" si="421"/>
        <v/>
      </c>
      <c r="Q2585" s="172">
        <f>'HP-ICS, V5-Sep24'!AT2587</f>
        <v>0</v>
      </c>
      <c r="R2585" s="174" t="str">
        <f t="shared" si="422"/>
        <v/>
      </c>
      <c r="S2585" s="174" t="e">
        <f t="shared" si="423"/>
        <v>#VALUE!</v>
      </c>
      <c r="T2585" s="174" t="e">
        <f t="shared" si="424"/>
        <v>#VALUE!</v>
      </c>
      <c r="U2585" s="173">
        <f>'HP-ICS, V5-Sep24'!AU2587</f>
        <v>0</v>
      </c>
      <c r="V2585" s="174">
        <f t="shared" si="425"/>
        <v>1</v>
      </c>
      <c r="W2585" s="175" t="e">
        <f t="shared" si="426"/>
        <v>#DIV/0!</v>
      </c>
      <c r="X2585" s="176" t="e">
        <f t="shared" si="427"/>
        <v>#DIV/0!</v>
      </c>
    </row>
    <row r="2586" spans="1:24" x14ac:dyDescent="0.3">
      <c r="A2586" s="172" t="str">
        <f>'HP-ICS, V5-Sep24'!D2588</f>
        <v>Guatemala</v>
      </c>
      <c r="B2586" s="172" cm="1">
        <f t="array" ref="B2586">IF(OR(A2586=DATA!$H$2:$H$13),3,IF(OR(A2586=DATA!$H$14:$H$119),2,1))</f>
        <v>1</v>
      </c>
      <c r="C2586" s="173">
        <f>'HP-ICS, V5-Sep24'!L2588</f>
        <v>0</v>
      </c>
      <c r="D2586" s="172" t="str">
        <f>IF(AND(C2586&gt;='Risk(Area, dist)'!$C$9, C2586&lt;='Risk(Area, dist)'!$E$9), 1, IF(AND(C2586&gt;'Risk(Area, dist)'!$C$10, C2586&lt;='Risk(Area, dist)'!$E$10), 2, IF(C2586&gt;='Risk(Area, dist)'!$C$11, 3, "")))</f>
        <v/>
      </c>
      <c r="E2586" s="172">
        <f>'HP-ICS, V5-Sep24'!G2588</f>
        <v>0</v>
      </c>
      <c r="F2586" s="174" t="str">
        <f>IF(AND(E2586&gt;='Risk(Area, dist)'!$H$9, E2586&lt;='Risk(Area, dist)'!$J$9), 1, IF(AND(E2586&gt;'Risk(Area, dist)'!$H$10, E2586&lt;='Risk(Area, dist)'!$J$10), 2, IF(E2586&gt;='Risk(Area, dist)'!$H$11, 3, "")))</f>
        <v/>
      </c>
      <c r="G2586" s="174">
        <f>'HP-ICS, V5-Sep24'!AJ2588</f>
        <v>0</v>
      </c>
      <c r="H2586" s="174">
        <f t="shared" si="417"/>
        <v>3</v>
      </c>
      <c r="I2586" s="177" t="e">
        <f>('HP-ICS, V5-Sep24'!AM2588-'HP-ICS, V5-Sep24'!S2588)/'HP-ICS, V5-Sep24'!S2588</f>
        <v>#DIV/0!</v>
      </c>
      <c r="J2586" s="174" t="e">
        <f t="shared" si="418"/>
        <v>#DIV/0!</v>
      </c>
      <c r="K2586" s="172">
        <f>'HP-ICS, V5-Sep24'!U2588</f>
        <v>0</v>
      </c>
      <c r="L2586" s="174" t="str">
        <f t="shared" si="419"/>
        <v/>
      </c>
      <c r="M2586" s="173">
        <f>'HP-ICS, V5-Sep24'!AS2588</f>
        <v>0</v>
      </c>
      <c r="N2586" s="174" t="str">
        <f t="shared" si="420"/>
        <v/>
      </c>
      <c r="O2586" s="172">
        <f>'HP-ICS, V5-Sep24'!AO2588</f>
        <v>0</v>
      </c>
      <c r="P2586" s="174" t="str">
        <f t="shared" si="421"/>
        <v/>
      </c>
      <c r="Q2586" s="172">
        <f>'HP-ICS, V5-Sep24'!AT2588</f>
        <v>0</v>
      </c>
      <c r="R2586" s="174" t="str">
        <f t="shared" si="422"/>
        <v/>
      </c>
      <c r="S2586" s="174" t="e">
        <f t="shared" si="423"/>
        <v>#VALUE!</v>
      </c>
      <c r="T2586" s="174" t="e">
        <f t="shared" si="424"/>
        <v>#VALUE!</v>
      </c>
      <c r="U2586" s="173">
        <f>'HP-ICS, V5-Sep24'!AU2588</f>
        <v>0</v>
      </c>
      <c r="V2586" s="174">
        <f t="shared" si="425"/>
        <v>1</v>
      </c>
      <c r="W2586" s="175" t="e">
        <f t="shared" si="426"/>
        <v>#DIV/0!</v>
      </c>
      <c r="X2586" s="176" t="e">
        <f t="shared" si="427"/>
        <v>#DIV/0!</v>
      </c>
    </row>
    <row r="2587" spans="1:24" x14ac:dyDescent="0.3">
      <c r="A2587" s="172" t="str">
        <f>'HP-ICS, V5-Sep24'!D2589</f>
        <v>Guatemala</v>
      </c>
      <c r="B2587" s="172" cm="1">
        <f t="array" ref="B2587">IF(OR(A2587=DATA!$H$2:$H$13),3,IF(OR(A2587=DATA!$H$14:$H$119),2,1))</f>
        <v>1</v>
      </c>
      <c r="C2587" s="173">
        <f>'HP-ICS, V5-Sep24'!L2589</f>
        <v>0</v>
      </c>
      <c r="D2587" s="172" t="str">
        <f>IF(AND(C2587&gt;='Risk(Area, dist)'!$C$9, C2587&lt;='Risk(Area, dist)'!$E$9), 1, IF(AND(C2587&gt;'Risk(Area, dist)'!$C$10, C2587&lt;='Risk(Area, dist)'!$E$10), 2, IF(C2587&gt;='Risk(Area, dist)'!$C$11, 3, "")))</f>
        <v/>
      </c>
      <c r="E2587" s="172">
        <f>'HP-ICS, V5-Sep24'!G2589</f>
        <v>0</v>
      </c>
      <c r="F2587" s="174" t="str">
        <f>IF(AND(E2587&gt;='Risk(Area, dist)'!$H$9, E2587&lt;='Risk(Area, dist)'!$J$9), 1, IF(AND(E2587&gt;'Risk(Area, dist)'!$H$10, E2587&lt;='Risk(Area, dist)'!$J$10), 2, IF(E2587&gt;='Risk(Area, dist)'!$H$11, 3, "")))</f>
        <v/>
      </c>
      <c r="G2587" s="174">
        <f>'HP-ICS, V5-Sep24'!AJ2589</f>
        <v>0</v>
      </c>
      <c r="H2587" s="174">
        <f t="shared" si="417"/>
        <v>3</v>
      </c>
      <c r="I2587" s="177" t="e">
        <f>('HP-ICS, V5-Sep24'!AM2589-'HP-ICS, V5-Sep24'!S2589)/'HP-ICS, V5-Sep24'!S2589</f>
        <v>#DIV/0!</v>
      </c>
      <c r="J2587" s="174" t="e">
        <f t="shared" si="418"/>
        <v>#DIV/0!</v>
      </c>
      <c r="K2587" s="172">
        <f>'HP-ICS, V5-Sep24'!U2589</f>
        <v>0</v>
      </c>
      <c r="L2587" s="174" t="str">
        <f t="shared" si="419"/>
        <v/>
      </c>
      <c r="M2587" s="173">
        <f>'HP-ICS, V5-Sep24'!AS2589</f>
        <v>0</v>
      </c>
      <c r="N2587" s="174" t="str">
        <f t="shared" si="420"/>
        <v/>
      </c>
      <c r="O2587" s="172">
        <f>'HP-ICS, V5-Sep24'!AO2589</f>
        <v>0</v>
      </c>
      <c r="P2587" s="174" t="str">
        <f t="shared" si="421"/>
        <v/>
      </c>
      <c r="Q2587" s="172">
        <f>'HP-ICS, V5-Sep24'!AT2589</f>
        <v>0</v>
      </c>
      <c r="R2587" s="174" t="str">
        <f t="shared" si="422"/>
        <v/>
      </c>
      <c r="S2587" s="174" t="e">
        <f t="shared" si="423"/>
        <v>#VALUE!</v>
      </c>
      <c r="T2587" s="174" t="e">
        <f t="shared" si="424"/>
        <v>#VALUE!</v>
      </c>
      <c r="U2587" s="173">
        <f>'HP-ICS, V5-Sep24'!AU2589</f>
        <v>0</v>
      </c>
      <c r="V2587" s="174">
        <f t="shared" si="425"/>
        <v>1</v>
      </c>
      <c r="W2587" s="175" t="e">
        <f t="shared" si="426"/>
        <v>#DIV/0!</v>
      </c>
      <c r="X2587" s="176" t="e">
        <f t="shared" si="427"/>
        <v>#DIV/0!</v>
      </c>
    </row>
    <row r="2588" spans="1:24" x14ac:dyDescent="0.3">
      <c r="A2588" s="172" t="str">
        <f>'HP-ICS, V5-Sep24'!D2590</f>
        <v>Guatemala</v>
      </c>
      <c r="B2588" s="172" cm="1">
        <f t="array" ref="B2588">IF(OR(A2588=DATA!$H$2:$H$13),3,IF(OR(A2588=DATA!$H$14:$H$119),2,1))</f>
        <v>1</v>
      </c>
      <c r="C2588" s="173">
        <f>'HP-ICS, V5-Sep24'!L2590</f>
        <v>0</v>
      </c>
      <c r="D2588" s="172" t="str">
        <f>IF(AND(C2588&gt;='Risk(Area, dist)'!$C$9, C2588&lt;='Risk(Area, dist)'!$E$9), 1, IF(AND(C2588&gt;'Risk(Area, dist)'!$C$10, C2588&lt;='Risk(Area, dist)'!$E$10), 2, IF(C2588&gt;='Risk(Area, dist)'!$C$11, 3, "")))</f>
        <v/>
      </c>
      <c r="E2588" s="172">
        <f>'HP-ICS, V5-Sep24'!G2590</f>
        <v>0</v>
      </c>
      <c r="F2588" s="174" t="str">
        <f>IF(AND(E2588&gt;='Risk(Area, dist)'!$H$9, E2588&lt;='Risk(Area, dist)'!$J$9), 1, IF(AND(E2588&gt;'Risk(Area, dist)'!$H$10, E2588&lt;='Risk(Area, dist)'!$J$10), 2, IF(E2588&gt;='Risk(Area, dist)'!$H$11, 3, "")))</f>
        <v/>
      </c>
      <c r="G2588" s="174">
        <f>'HP-ICS, V5-Sep24'!AJ2590</f>
        <v>0</v>
      </c>
      <c r="H2588" s="174">
        <f t="shared" si="417"/>
        <v>3</v>
      </c>
      <c r="I2588" s="177" t="e">
        <f>('HP-ICS, V5-Sep24'!AM2590-'HP-ICS, V5-Sep24'!S2590)/'HP-ICS, V5-Sep24'!S2590</f>
        <v>#DIV/0!</v>
      </c>
      <c r="J2588" s="174" t="e">
        <f t="shared" si="418"/>
        <v>#DIV/0!</v>
      </c>
      <c r="K2588" s="172">
        <f>'HP-ICS, V5-Sep24'!U2590</f>
        <v>0</v>
      </c>
      <c r="L2588" s="174" t="str">
        <f t="shared" si="419"/>
        <v/>
      </c>
      <c r="M2588" s="173">
        <f>'HP-ICS, V5-Sep24'!AS2590</f>
        <v>0</v>
      </c>
      <c r="N2588" s="174" t="str">
        <f t="shared" si="420"/>
        <v/>
      </c>
      <c r="O2588" s="172">
        <f>'HP-ICS, V5-Sep24'!AO2590</f>
        <v>0</v>
      </c>
      <c r="P2588" s="174" t="str">
        <f t="shared" si="421"/>
        <v/>
      </c>
      <c r="Q2588" s="172">
        <f>'HP-ICS, V5-Sep24'!AT2590</f>
        <v>0</v>
      </c>
      <c r="R2588" s="174" t="str">
        <f t="shared" si="422"/>
        <v/>
      </c>
      <c r="S2588" s="174" t="e">
        <f t="shared" si="423"/>
        <v>#VALUE!</v>
      </c>
      <c r="T2588" s="174" t="e">
        <f t="shared" si="424"/>
        <v>#VALUE!</v>
      </c>
      <c r="U2588" s="173">
        <f>'HP-ICS, V5-Sep24'!AU2590</f>
        <v>0</v>
      </c>
      <c r="V2588" s="174">
        <f t="shared" si="425"/>
        <v>1</v>
      </c>
      <c r="W2588" s="175" t="e">
        <f t="shared" si="426"/>
        <v>#DIV/0!</v>
      </c>
      <c r="X2588" s="176" t="e">
        <f t="shared" si="427"/>
        <v>#DIV/0!</v>
      </c>
    </row>
    <row r="2589" spans="1:24" x14ac:dyDescent="0.3">
      <c r="A2589" s="172" t="str">
        <f>'HP-ICS, V5-Sep24'!D2591</f>
        <v>Guatemala</v>
      </c>
      <c r="B2589" s="172" cm="1">
        <f t="array" ref="B2589">IF(OR(A2589=DATA!$H$2:$H$13),3,IF(OR(A2589=DATA!$H$14:$H$119),2,1))</f>
        <v>1</v>
      </c>
      <c r="C2589" s="173">
        <f>'HP-ICS, V5-Sep24'!L2591</f>
        <v>0</v>
      </c>
      <c r="D2589" s="172" t="str">
        <f>IF(AND(C2589&gt;='Risk(Area, dist)'!$C$9, C2589&lt;='Risk(Area, dist)'!$E$9), 1, IF(AND(C2589&gt;'Risk(Area, dist)'!$C$10, C2589&lt;='Risk(Area, dist)'!$E$10), 2, IF(C2589&gt;='Risk(Area, dist)'!$C$11, 3, "")))</f>
        <v/>
      </c>
      <c r="E2589" s="172">
        <f>'HP-ICS, V5-Sep24'!G2591</f>
        <v>0</v>
      </c>
      <c r="F2589" s="174" t="str">
        <f>IF(AND(E2589&gt;='Risk(Area, dist)'!$H$9, E2589&lt;='Risk(Area, dist)'!$J$9), 1, IF(AND(E2589&gt;'Risk(Area, dist)'!$H$10, E2589&lt;='Risk(Area, dist)'!$J$10), 2, IF(E2589&gt;='Risk(Area, dist)'!$H$11, 3, "")))</f>
        <v/>
      </c>
      <c r="G2589" s="174">
        <f>'HP-ICS, V5-Sep24'!AJ2591</f>
        <v>0</v>
      </c>
      <c r="H2589" s="174">
        <f t="shared" si="417"/>
        <v>3</v>
      </c>
      <c r="I2589" s="177" t="e">
        <f>('HP-ICS, V5-Sep24'!AM2591-'HP-ICS, V5-Sep24'!S2591)/'HP-ICS, V5-Sep24'!S2591</f>
        <v>#DIV/0!</v>
      </c>
      <c r="J2589" s="174" t="e">
        <f t="shared" si="418"/>
        <v>#DIV/0!</v>
      </c>
      <c r="K2589" s="172">
        <f>'HP-ICS, V5-Sep24'!U2591</f>
        <v>0</v>
      </c>
      <c r="L2589" s="174" t="str">
        <f t="shared" si="419"/>
        <v/>
      </c>
      <c r="M2589" s="173">
        <f>'HP-ICS, V5-Sep24'!AS2591</f>
        <v>0</v>
      </c>
      <c r="N2589" s="174" t="str">
        <f t="shared" si="420"/>
        <v/>
      </c>
      <c r="O2589" s="172">
        <f>'HP-ICS, V5-Sep24'!AO2591</f>
        <v>0</v>
      </c>
      <c r="P2589" s="174" t="str">
        <f t="shared" si="421"/>
        <v/>
      </c>
      <c r="Q2589" s="172">
        <f>'HP-ICS, V5-Sep24'!AT2591</f>
        <v>0</v>
      </c>
      <c r="R2589" s="174" t="str">
        <f t="shared" si="422"/>
        <v/>
      </c>
      <c r="S2589" s="174" t="e">
        <f t="shared" si="423"/>
        <v>#VALUE!</v>
      </c>
      <c r="T2589" s="174" t="e">
        <f t="shared" si="424"/>
        <v>#VALUE!</v>
      </c>
      <c r="U2589" s="173">
        <f>'HP-ICS, V5-Sep24'!AU2591</f>
        <v>0</v>
      </c>
      <c r="V2589" s="174">
        <f t="shared" si="425"/>
        <v>1</v>
      </c>
      <c r="W2589" s="175" t="e">
        <f t="shared" si="426"/>
        <v>#DIV/0!</v>
      </c>
      <c r="X2589" s="176" t="e">
        <f t="shared" si="427"/>
        <v>#DIV/0!</v>
      </c>
    </row>
    <row r="2590" spans="1:24" x14ac:dyDescent="0.3">
      <c r="A2590" s="172" t="str">
        <f>'HP-ICS, V5-Sep24'!D2592</f>
        <v>Guatemala</v>
      </c>
      <c r="B2590" s="172" cm="1">
        <f t="array" ref="B2590">IF(OR(A2590=DATA!$H$2:$H$13),3,IF(OR(A2590=DATA!$H$14:$H$119),2,1))</f>
        <v>1</v>
      </c>
      <c r="C2590" s="173">
        <f>'HP-ICS, V5-Sep24'!L2592</f>
        <v>0</v>
      </c>
      <c r="D2590" s="172" t="str">
        <f>IF(AND(C2590&gt;='Risk(Area, dist)'!$C$9, C2590&lt;='Risk(Area, dist)'!$E$9), 1, IF(AND(C2590&gt;'Risk(Area, dist)'!$C$10, C2590&lt;='Risk(Area, dist)'!$E$10), 2, IF(C2590&gt;='Risk(Area, dist)'!$C$11, 3, "")))</f>
        <v/>
      </c>
      <c r="E2590" s="172">
        <f>'HP-ICS, V5-Sep24'!G2592</f>
        <v>0</v>
      </c>
      <c r="F2590" s="174" t="str">
        <f>IF(AND(E2590&gt;='Risk(Area, dist)'!$H$9, E2590&lt;='Risk(Area, dist)'!$J$9), 1, IF(AND(E2590&gt;'Risk(Area, dist)'!$H$10, E2590&lt;='Risk(Area, dist)'!$J$10), 2, IF(E2590&gt;='Risk(Area, dist)'!$H$11, 3, "")))</f>
        <v/>
      </c>
      <c r="G2590" s="174">
        <f>'HP-ICS, V5-Sep24'!AJ2592</f>
        <v>0</v>
      </c>
      <c r="H2590" s="174">
        <f t="shared" si="417"/>
        <v>3</v>
      </c>
      <c r="I2590" s="177" t="e">
        <f>('HP-ICS, V5-Sep24'!AM2592-'HP-ICS, V5-Sep24'!S2592)/'HP-ICS, V5-Sep24'!S2592</f>
        <v>#DIV/0!</v>
      </c>
      <c r="J2590" s="174" t="e">
        <f t="shared" si="418"/>
        <v>#DIV/0!</v>
      </c>
      <c r="K2590" s="172">
        <f>'HP-ICS, V5-Sep24'!U2592</f>
        <v>0</v>
      </c>
      <c r="L2590" s="174" t="str">
        <f t="shared" si="419"/>
        <v/>
      </c>
      <c r="M2590" s="173">
        <f>'HP-ICS, V5-Sep24'!AS2592</f>
        <v>0</v>
      </c>
      <c r="N2590" s="174" t="str">
        <f t="shared" si="420"/>
        <v/>
      </c>
      <c r="O2590" s="172">
        <f>'HP-ICS, V5-Sep24'!AO2592</f>
        <v>0</v>
      </c>
      <c r="P2590" s="174" t="str">
        <f t="shared" si="421"/>
        <v/>
      </c>
      <c r="Q2590" s="172">
        <f>'HP-ICS, V5-Sep24'!AT2592</f>
        <v>0</v>
      </c>
      <c r="R2590" s="174" t="str">
        <f t="shared" si="422"/>
        <v/>
      </c>
      <c r="S2590" s="174" t="e">
        <f t="shared" si="423"/>
        <v>#VALUE!</v>
      </c>
      <c r="T2590" s="174" t="e">
        <f t="shared" si="424"/>
        <v>#VALUE!</v>
      </c>
      <c r="U2590" s="173">
        <f>'HP-ICS, V5-Sep24'!AU2592</f>
        <v>0</v>
      </c>
      <c r="V2590" s="174">
        <f t="shared" si="425"/>
        <v>1</v>
      </c>
      <c r="W2590" s="175" t="e">
        <f t="shared" si="426"/>
        <v>#DIV/0!</v>
      </c>
      <c r="X2590" s="176" t="e">
        <f t="shared" si="427"/>
        <v>#DIV/0!</v>
      </c>
    </row>
    <row r="2591" spans="1:24" x14ac:dyDescent="0.3">
      <c r="A2591" s="172" t="str">
        <f>'HP-ICS, V5-Sep24'!D2593</f>
        <v>Guatemala</v>
      </c>
      <c r="B2591" s="172" cm="1">
        <f t="array" ref="B2591">IF(OR(A2591=DATA!$H$2:$H$13),3,IF(OR(A2591=DATA!$H$14:$H$119),2,1))</f>
        <v>1</v>
      </c>
      <c r="C2591" s="173">
        <f>'HP-ICS, V5-Sep24'!L2593</f>
        <v>0</v>
      </c>
      <c r="D2591" s="172" t="str">
        <f>IF(AND(C2591&gt;='Risk(Area, dist)'!$C$9, C2591&lt;='Risk(Area, dist)'!$E$9), 1, IF(AND(C2591&gt;'Risk(Area, dist)'!$C$10, C2591&lt;='Risk(Area, dist)'!$E$10), 2, IF(C2591&gt;='Risk(Area, dist)'!$C$11, 3, "")))</f>
        <v/>
      </c>
      <c r="E2591" s="172">
        <f>'HP-ICS, V5-Sep24'!G2593</f>
        <v>0</v>
      </c>
      <c r="F2591" s="174" t="str">
        <f>IF(AND(E2591&gt;='Risk(Area, dist)'!$H$9, E2591&lt;='Risk(Area, dist)'!$J$9), 1, IF(AND(E2591&gt;'Risk(Area, dist)'!$H$10, E2591&lt;='Risk(Area, dist)'!$J$10), 2, IF(E2591&gt;='Risk(Area, dist)'!$H$11, 3, "")))</f>
        <v/>
      </c>
      <c r="G2591" s="174">
        <f>'HP-ICS, V5-Sep24'!AJ2593</f>
        <v>0</v>
      </c>
      <c r="H2591" s="174">
        <f t="shared" si="417"/>
        <v>3</v>
      </c>
      <c r="I2591" s="177" t="e">
        <f>('HP-ICS, V5-Sep24'!AM2593-'HP-ICS, V5-Sep24'!S2593)/'HP-ICS, V5-Sep24'!S2593</f>
        <v>#DIV/0!</v>
      </c>
      <c r="J2591" s="174" t="e">
        <f t="shared" si="418"/>
        <v>#DIV/0!</v>
      </c>
      <c r="K2591" s="172">
        <f>'HP-ICS, V5-Sep24'!U2593</f>
        <v>0</v>
      </c>
      <c r="L2591" s="174" t="str">
        <f t="shared" si="419"/>
        <v/>
      </c>
      <c r="M2591" s="173">
        <f>'HP-ICS, V5-Sep24'!AS2593</f>
        <v>0</v>
      </c>
      <c r="N2591" s="174" t="str">
        <f t="shared" si="420"/>
        <v/>
      </c>
      <c r="O2591" s="172">
        <f>'HP-ICS, V5-Sep24'!AO2593</f>
        <v>0</v>
      </c>
      <c r="P2591" s="174" t="str">
        <f t="shared" si="421"/>
        <v/>
      </c>
      <c r="Q2591" s="172">
        <f>'HP-ICS, V5-Sep24'!AT2593</f>
        <v>0</v>
      </c>
      <c r="R2591" s="174" t="str">
        <f t="shared" si="422"/>
        <v/>
      </c>
      <c r="S2591" s="174" t="e">
        <f t="shared" si="423"/>
        <v>#VALUE!</v>
      </c>
      <c r="T2591" s="174" t="e">
        <f t="shared" si="424"/>
        <v>#VALUE!</v>
      </c>
      <c r="U2591" s="173">
        <f>'HP-ICS, V5-Sep24'!AU2593</f>
        <v>0</v>
      </c>
      <c r="V2591" s="174">
        <f t="shared" si="425"/>
        <v>1</v>
      </c>
      <c r="W2591" s="175" t="e">
        <f t="shared" si="426"/>
        <v>#DIV/0!</v>
      </c>
      <c r="X2591" s="176" t="e">
        <f t="shared" si="427"/>
        <v>#DIV/0!</v>
      </c>
    </row>
    <row r="2592" spans="1:24" x14ac:dyDescent="0.3">
      <c r="A2592" s="172" t="str">
        <f>'HP-ICS, V5-Sep24'!D2594</f>
        <v>Guatemala</v>
      </c>
      <c r="B2592" s="172" cm="1">
        <f t="array" ref="B2592">IF(OR(A2592=DATA!$H$2:$H$13),3,IF(OR(A2592=DATA!$H$14:$H$119),2,1))</f>
        <v>1</v>
      </c>
      <c r="C2592" s="173">
        <f>'HP-ICS, V5-Sep24'!L2594</f>
        <v>0</v>
      </c>
      <c r="D2592" s="172" t="str">
        <f>IF(AND(C2592&gt;='Risk(Area, dist)'!$C$9, C2592&lt;='Risk(Area, dist)'!$E$9), 1, IF(AND(C2592&gt;'Risk(Area, dist)'!$C$10, C2592&lt;='Risk(Area, dist)'!$E$10), 2, IF(C2592&gt;='Risk(Area, dist)'!$C$11, 3, "")))</f>
        <v/>
      </c>
      <c r="E2592" s="172">
        <f>'HP-ICS, V5-Sep24'!G2594</f>
        <v>0</v>
      </c>
      <c r="F2592" s="174" t="str">
        <f>IF(AND(E2592&gt;='Risk(Area, dist)'!$H$9, E2592&lt;='Risk(Area, dist)'!$J$9), 1, IF(AND(E2592&gt;'Risk(Area, dist)'!$H$10, E2592&lt;='Risk(Area, dist)'!$J$10), 2, IF(E2592&gt;='Risk(Area, dist)'!$H$11, 3, "")))</f>
        <v/>
      </c>
      <c r="G2592" s="174">
        <f>'HP-ICS, V5-Sep24'!AJ2594</f>
        <v>0</v>
      </c>
      <c r="H2592" s="174">
        <f t="shared" si="417"/>
        <v>3</v>
      </c>
      <c r="I2592" s="177" t="e">
        <f>('HP-ICS, V5-Sep24'!AM2594-'HP-ICS, V5-Sep24'!S2594)/'HP-ICS, V5-Sep24'!S2594</f>
        <v>#DIV/0!</v>
      </c>
      <c r="J2592" s="174" t="e">
        <f t="shared" si="418"/>
        <v>#DIV/0!</v>
      </c>
      <c r="K2592" s="172">
        <f>'HP-ICS, V5-Sep24'!U2594</f>
        <v>0</v>
      </c>
      <c r="L2592" s="174" t="str">
        <f t="shared" si="419"/>
        <v/>
      </c>
      <c r="M2592" s="173">
        <f>'HP-ICS, V5-Sep24'!AS2594</f>
        <v>0</v>
      </c>
      <c r="N2592" s="174" t="str">
        <f t="shared" si="420"/>
        <v/>
      </c>
      <c r="O2592" s="172">
        <f>'HP-ICS, V5-Sep24'!AO2594</f>
        <v>0</v>
      </c>
      <c r="P2592" s="174" t="str">
        <f t="shared" si="421"/>
        <v/>
      </c>
      <c r="Q2592" s="172">
        <f>'HP-ICS, V5-Sep24'!AT2594</f>
        <v>0</v>
      </c>
      <c r="R2592" s="174" t="str">
        <f t="shared" si="422"/>
        <v/>
      </c>
      <c r="S2592" s="174" t="e">
        <f t="shared" si="423"/>
        <v>#VALUE!</v>
      </c>
      <c r="T2592" s="174" t="e">
        <f t="shared" si="424"/>
        <v>#VALUE!</v>
      </c>
      <c r="U2592" s="173">
        <f>'HP-ICS, V5-Sep24'!AU2594</f>
        <v>0</v>
      </c>
      <c r="V2592" s="174">
        <f t="shared" si="425"/>
        <v>1</v>
      </c>
      <c r="W2592" s="175" t="e">
        <f t="shared" si="426"/>
        <v>#DIV/0!</v>
      </c>
      <c r="X2592" s="176" t="e">
        <f t="shared" si="427"/>
        <v>#DIV/0!</v>
      </c>
    </row>
    <row r="2593" spans="1:24" x14ac:dyDescent="0.3">
      <c r="A2593" s="172" t="str">
        <f>'HP-ICS, V5-Sep24'!D2595</f>
        <v>Guatemala</v>
      </c>
      <c r="B2593" s="172" cm="1">
        <f t="array" ref="B2593">IF(OR(A2593=DATA!$H$2:$H$13),3,IF(OR(A2593=DATA!$H$14:$H$119),2,1))</f>
        <v>1</v>
      </c>
      <c r="C2593" s="173">
        <f>'HP-ICS, V5-Sep24'!L2595</f>
        <v>0</v>
      </c>
      <c r="D2593" s="172" t="str">
        <f>IF(AND(C2593&gt;='Risk(Area, dist)'!$C$9, C2593&lt;='Risk(Area, dist)'!$E$9), 1, IF(AND(C2593&gt;'Risk(Area, dist)'!$C$10, C2593&lt;='Risk(Area, dist)'!$E$10), 2, IF(C2593&gt;='Risk(Area, dist)'!$C$11, 3, "")))</f>
        <v/>
      </c>
      <c r="E2593" s="172">
        <f>'HP-ICS, V5-Sep24'!G2595</f>
        <v>0</v>
      </c>
      <c r="F2593" s="174" t="str">
        <f>IF(AND(E2593&gt;='Risk(Area, dist)'!$H$9, E2593&lt;='Risk(Area, dist)'!$J$9), 1, IF(AND(E2593&gt;'Risk(Area, dist)'!$H$10, E2593&lt;='Risk(Area, dist)'!$J$10), 2, IF(E2593&gt;='Risk(Area, dist)'!$H$11, 3, "")))</f>
        <v/>
      </c>
      <c r="G2593" s="174">
        <f>'HP-ICS, V5-Sep24'!AJ2595</f>
        <v>0</v>
      </c>
      <c r="H2593" s="174">
        <f t="shared" si="417"/>
        <v>3</v>
      </c>
      <c r="I2593" s="177" t="e">
        <f>('HP-ICS, V5-Sep24'!AM2595-'HP-ICS, V5-Sep24'!S2595)/'HP-ICS, V5-Sep24'!S2595</f>
        <v>#DIV/0!</v>
      </c>
      <c r="J2593" s="174" t="e">
        <f t="shared" si="418"/>
        <v>#DIV/0!</v>
      </c>
      <c r="K2593" s="172">
        <f>'HP-ICS, V5-Sep24'!U2595</f>
        <v>0</v>
      </c>
      <c r="L2593" s="174" t="str">
        <f t="shared" si="419"/>
        <v/>
      </c>
      <c r="M2593" s="173">
        <f>'HP-ICS, V5-Sep24'!AS2595</f>
        <v>0</v>
      </c>
      <c r="N2593" s="174" t="str">
        <f t="shared" si="420"/>
        <v/>
      </c>
      <c r="O2593" s="172">
        <f>'HP-ICS, V5-Sep24'!AO2595</f>
        <v>0</v>
      </c>
      <c r="P2593" s="174" t="str">
        <f t="shared" si="421"/>
        <v/>
      </c>
      <c r="Q2593" s="172">
        <f>'HP-ICS, V5-Sep24'!AT2595</f>
        <v>0</v>
      </c>
      <c r="R2593" s="174" t="str">
        <f t="shared" si="422"/>
        <v/>
      </c>
      <c r="S2593" s="174" t="e">
        <f t="shared" si="423"/>
        <v>#VALUE!</v>
      </c>
      <c r="T2593" s="174" t="e">
        <f t="shared" si="424"/>
        <v>#VALUE!</v>
      </c>
      <c r="U2593" s="173">
        <f>'HP-ICS, V5-Sep24'!AU2595</f>
        <v>0</v>
      </c>
      <c r="V2593" s="174">
        <f t="shared" si="425"/>
        <v>1</v>
      </c>
      <c r="W2593" s="175" t="e">
        <f t="shared" si="426"/>
        <v>#DIV/0!</v>
      </c>
      <c r="X2593" s="176" t="e">
        <f t="shared" si="427"/>
        <v>#DIV/0!</v>
      </c>
    </row>
    <row r="2594" spans="1:24" x14ac:dyDescent="0.3">
      <c r="A2594" s="172" t="str">
        <f>'HP-ICS, V5-Sep24'!D2596</f>
        <v>Guatemala</v>
      </c>
      <c r="B2594" s="172" cm="1">
        <f t="array" ref="B2594">IF(OR(A2594=DATA!$H$2:$H$13),3,IF(OR(A2594=DATA!$H$14:$H$119),2,1))</f>
        <v>1</v>
      </c>
      <c r="C2594" s="173">
        <f>'HP-ICS, V5-Sep24'!L2596</f>
        <v>0</v>
      </c>
      <c r="D2594" s="172" t="str">
        <f>IF(AND(C2594&gt;='Risk(Area, dist)'!$C$9, C2594&lt;='Risk(Area, dist)'!$E$9), 1, IF(AND(C2594&gt;'Risk(Area, dist)'!$C$10, C2594&lt;='Risk(Area, dist)'!$E$10), 2, IF(C2594&gt;='Risk(Area, dist)'!$C$11, 3, "")))</f>
        <v/>
      </c>
      <c r="E2594" s="172">
        <f>'HP-ICS, V5-Sep24'!G2596</f>
        <v>0</v>
      </c>
      <c r="F2594" s="174" t="str">
        <f>IF(AND(E2594&gt;='Risk(Area, dist)'!$H$9, E2594&lt;='Risk(Area, dist)'!$J$9), 1, IF(AND(E2594&gt;'Risk(Area, dist)'!$H$10, E2594&lt;='Risk(Area, dist)'!$J$10), 2, IF(E2594&gt;='Risk(Area, dist)'!$H$11, 3, "")))</f>
        <v/>
      </c>
      <c r="G2594" s="174">
        <f>'HP-ICS, V5-Sep24'!AJ2596</f>
        <v>0</v>
      </c>
      <c r="H2594" s="174">
        <f t="shared" si="417"/>
        <v>3</v>
      </c>
      <c r="I2594" s="177" t="e">
        <f>('HP-ICS, V5-Sep24'!AM2596-'HP-ICS, V5-Sep24'!S2596)/'HP-ICS, V5-Sep24'!S2596</f>
        <v>#DIV/0!</v>
      </c>
      <c r="J2594" s="174" t="e">
        <f t="shared" si="418"/>
        <v>#DIV/0!</v>
      </c>
      <c r="K2594" s="172">
        <f>'HP-ICS, V5-Sep24'!U2596</f>
        <v>0</v>
      </c>
      <c r="L2594" s="174" t="str">
        <f t="shared" si="419"/>
        <v/>
      </c>
      <c r="M2594" s="173">
        <f>'HP-ICS, V5-Sep24'!AS2596</f>
        <v>0</v>
      </c>
      <c r="N2594" s="174" t="str">
        <f t="shared" si="420"/>
        <v/>
      </c>
      <c r="O2594" s="172">
        <f>'HP-ICS, V5-Sep24'!AO2596</f>
        <v>0</v>
      </c>
      <c r="P2594" s="174" t="str">
        <f t="shared" si="421"/>
        <v/>
      </c>
      <c r="Q2594" s="172">
        <f>'HP-ICS, V5-Sep24'!AT2596</f>
        <v>0</v>
      </c>
      <c r="R2594" s="174" t="str">
        <f t="shared" si="422"/>
        <v/>
      </c>
      <c r="S2594" s="174" t="e">
        <f t="shared" si="423"/>
        <v>#VALUE!</v>
      </c>
      <c r="T2594" s="174" t="e">
        <f t="shared" si="424"/>
        <v>#VALUE!</v>
      </c>
      <c r="U2594" s="173">
        <f>'HP-ICS, V5-Sep24'!AU2596</f>
        <v>0</v>
      </c>
      <c r="V2594" s="174">
        <f t="shared" si="425"/>
        <v>1</v>
      </c>
      <c r="W2594" s="175" t="e">
        <f t="shared" si="426"/>
        <v>#DIV/0!</v>
      </c>
      <c r="X2594" s="176" t="e">
        <f t="shared" si="427"/>
        <v>#DIV/0!</v>
      </c>
    </row>
    <row r="2595" spans="1:24" x14ac:dyDescent="0.3">
      <c r="A2595" s="172" t="str">
        <f>'HP-ICS, V5-Sep24'!D2597</f>
        <v>Guatemala</v>
      </c>
      <c r="B2595" s="172" cm="1">
        <f t="array" ref="B2595">IF(OR(A2595=DATA!$H$2:$H$13),3,IF(OR(A2595=DATA!$H$14:$H$119),2,1))</f>
        <v>1</v>
      </c>
      <c r="C2595" s="173">
        <f>'HP-ICS, V5-Sep24'!L2597</f>
        <v>0</v>
      </c>
      <c r="D2595" s="172" t="str">
        <f>IF(AND(C2595&gt;='Risk(Area, dist)'!$C$9, C2595&lt;='Risk(Area, dist)'!$E$9), 1, IF(AND(C2595&gt;'Risk(Area, dist)'!$C$10, C2595&lt;='Risk(Area, dist)'!$E$10), 2, IF(C2595&gt;='Risk(Area, dist)'!$C$11, 3, "")))</f>
        <v/>
      </c>
      <c r="E2595" s="172">
        <f>'HP-ICS, V5-Sep24'!G2597</f>
        <v>0</v>
      </c>
      <c r="F2595" s="174" t="str">
        <f>IF(AND(E2595&gt;='Risk(Area, dist)'!$H$9, E2595&lt;='Risk(Area, dist)'!$J$9), 1, IF(AND(E2595&gt;'Risk(Area, dist)'!$H$10, E2595&lt;='Risk(Area, dist)'!$J$10), 2, IF(E2595&gt;='Risk(Area, dist)'!$H$11, 3, "")))</f>
        <v/>
      </c>
      <c r="G2595" s="174">
        <f>'HP-ICS, V5-Sep24'!AJ2597</f>
        <v>0</v>
      </c>
      <c r="H2595" s="174">
        <f t="shared" si="417"/>
        <v>3</v>
      </c>
      <c r="I2595" s="177" t="e">
        <f>('HP-ICS, V5-Sep24'!AM2597-'HP-ICS, V5-Sep24'!S2597)/'HP-ICS, V5-Sep24'!S2597</f>
        <v>#DIV/0!</v>
      </c>
      <c r="J2595" s="174" t="e">
        <f t="shared" si="418"/>
        <v>#DIV/0!</v>
      </c>
      <c r="K2595" s="172">
        <f>'HP-ICS, V5-Sep24'!U2597</f>
        <v>0</v>
      </c>
      <c r="L2595" s="174" t="str">
        <f t="shared" si="419"/>
        <v/>
      </c>
      <c r="M2595" s="173">
        <f>'HP-ICS, V5-Sep24'!AS2597</f>
        <v>0</v>
      </c>
      <c r="N2595" s="174" t="str">
        <f t="shared" si="420"/>
        <v/>
      </c>
      <c r="O2595" s="172">
        <f>'HP-ICS, V5-Sep24'!AO2597</f>
        <v>0</v>
      </c>
      <c r="P2595" s="174" t="str">
        <f t="shared" si="421"/>
        <v/>
      </c>
      <c r="Q2595" s="172">
        <f>'HP-ICS, V5-Sep24'!AT2597</f>
        <v>0</v>
      </c>
      <c r="R2595" s="174" t="str">
        <f t="shared" si="422"/>
        <v/>
      </c>
      <c r="S2595" s="174" t="e">
        <f t="shared" si="423"/>
        <v>#VALUE!</v>
      </c>
      <c r="T2595" s="174" t="e">
        <f t="shared" si="424"/>
        <v>#VALUE!</v>
      </c>
      <c r="U2595" s="173">
        <f>'HP-ICS, V5-Sep24'!AU2597</f>
        <v>0</v>
      </c>
      <c r="V2595" s="174">
        <f t="shared" si="425"/>
        <v>1</v>
      </c>
      <c r="W2595" s="175" t="e">
        <f t="shared" si="426"/>
        <v>#DIV/0!</v>
      </c>
      <c r="X2595" s="176" t="e">
        <f t="shared" si="427"/>
        <v>#DIV/0!</v>
      </c>
    </row>
    <row r="2596" spans="1:24" x14ac:dyDescent="0.3">
      <c r="A2596" s="172" t="str">
        <f>'HP-ICS, V5-Sep24'!D2598</f>
        <v>Guatemala</v>
      </c>
      <c r="B2596" s="172" cm="1">
        <f t="array" ref="B2596">IF(OR(A2596=DATA!$H$2:$H$13),3,IF(OR(A2596=DATA!$H$14:$H$119),2,1))</f>
        <v>1</v>
      </c>
      <c r="C2596" s="173">
        <f>'HP-ICS, V5-Sep24'!L2598</f>
        <v>0</v>
      </c>
      <c r="D2596" s="172" t="str">
        <f>IF(AND(C2596&gt;='Risk(Area, dist)'!$C$9, C2596&lt;='Risk(Area, dist)'!$E$9), 1, IF(AND(C2596&gt;'Risk(Area, dist)'!$C$10, C2596&lt;='Risk(Area, dist)'!$E$10), 2, IF(C2596&gt;='Risk(Area, dist)'!$C$11, 3, "")))</f>
        <v/>
      </c>
      <c r="E2596" s="172">
        <f>'HP-ICS, V5-Sep24'!G2598</f>
        <v>0</v>
      </c>
      <c r="F2596" s="174" t="str">
        <f>IF(AND(E2596&gt;='Risk(Area, dist)'!$H$9, E2596&lt;='Risk(Area, dist)'!$J$9), 1, IF(AND(E2596&gt;'Risk(Area, dist)'!$H$10, E2596&lt;='Risk(Area, dist)'!$J$10), 2, IF(E2596&gt;='Risk(Area, dist)'!$H$11, 3, "")))</f>
        <v/>
      </c>
      <c r="G2596" s="174">
        <f>'HP-ICS, V5-Sep24'!AJ2598</f>
        <v>0</v>
      </c>
      <c r="H2596" s="174">
        <f t="shared" si="417"/>
        <v>3</v>
      </c>
      <c r="I2596" s="177" t="e">
        <f>('HP-ICS, V5-Sep24'!AM2598-'HP-ICS, V5-Sep24'!S2598)/'HP-ICS, V5-Sep24'!S2598</f>
        <v>#DIV/0!</v>
      </c>
      <c r="J2596" s="174" t="e">
        <f t="shared" si="418"/>
        <v>#DIV/0!</v>
      </c>
      <c r="K2596" s="172">
        <f>'HP-ICS, V5-Sep24'!U2598</f>
        <v>0</v>
      </c>
      <c r="L2596" s="174" t="str">
        <f t="shared" si="419"/>
        <v/>
      </c>
      <c r="M2596" s="173">
        <f>'HP-ICS, V5-Sep24'!AS2598</f>
        <v>0</v>
      </c>
      <c r="N2596" s="174" t="str">
        <f t="shared" si="420"/>
        <v/>
      </c>
      <c r="O2596" s="172">
        <f>'HP-ICS, V5-Sep24'!AO2598</f>
        <v>0</v>
      </c>
      <c r="P2596" s="174" t="str">
        <f t="shared" si="421"/>
        <v/>
      </c>
      <c r="Q2596" s="172">
        <f>'HP-ICS, V5-Sep24'!AT2598</f>
        <v>0</v>
      </c>
      <c r="R2596" s="174" t="str">
        <f t="shared" si="422"/>
        <v/>
      </c>
      <c r="S2596" s="174" t="e">
        <f t="shared" si="423"/>
        <v>#VALUE!</v>
      </c>
      <c r="T2596" s="174" t="e">
        <f t="shared" si="424"/>
        <v>#VALUE!</v>
      </c>
      <c r="U2596" s="173">
        <f>'HP-ICS, V5-Sep24'!AU2598</f>
        <v>0</v>
      </c>
      <c r="V2596" s="174">
        <f t="shared" si="425"/>
        <v>1</v>
      </c>
      <c r="W2596" s="175" t="e">
        <f t="shared" si="426"/>
        <v>#DIV/0!</v>
      </c>
      <c r="X2596" s="176" t="e">
        <f t="shared" si="427"/>
        <v>#DIV/0!</v>
      </c>
    </row>
    <row r="2597" spans="1:24" x14ac:dyDescent="0.3">
      <c r="A2597" s="172" t="str">
        <f>'HP-ICS, V5-Sep24'!D2599</f>
        <v>Guatemala</v>
      </c>
      <c r="B2597" s="172" cm="1">
        <f t="array" ref="B2597">IF(OR(A2597=DATA!$H$2:$H$13),3,IF(OR(A2597=DATA!$H$14:$H$119),2,1))</f>
        <v>1</v>
      </c>
      <c r="C2597" s="173">
        <f>'HP-ICS, V5-Sep24'!L2599</f>
        <v>0</v>
      </c>
      <c r="D2597" s="172" t="str">
        <f>IF(AND(C2597&gt;='Risk(Area, dist)'!$C$9, C2597&lt;='Risk(Area, dist)'!$E$9), 1, IF(AND(C2597&gt;'Risk(Area, dist)'!$C$10, C2597&lt;='Risk(Area, dist)'!$E$10), 2, IF(C2597&gt;='Risk(Area, dist)'!$C$11, 3, "")))</f>
        <v/>
      </c>
      <c r="E2597" s="172">
        <f>'HP-ICS, V5-Sep24'!G2599</f>
        <v>0</v>
      </c>
      <c r="F2597" s="174" t="str">
        <f>IF(AND(E2597&gt;='Risk(Area, dist)'!$H$9, E2597&lt;='Risk(Area, dist)'!$J$9), 1, IF(AND(E2597&gt;'Risk(Area, dist)'!$H$10, E2597&lt;='Risk(Area, dist)'!$J$10), 2, IF(E2597&gt;='Risk(Area, dist)'!$H$11, 3, "")))</f>
        <v/>
      </c>
      <c r="G2597" s="174">
        <f>'HP-ICS, V5-Sep24'!AJ2599</f>
        <v>0</v>
      </c>
      <c r="H2597" s="174">
        <f t="shared" si="417"/>
        <v>3</v>
      </c>
      <c r="I2597" s="177" t="e">
        <f>('HP-ICS, V5-Sep24'!AM2599-'HP-ICS, V5-Sep24'!S2599)/'HP-ICS, V5-Sep24'!S2599</f>
        <v>#DIV/0!</v>
      </c>
      <c r="J2597" s="174" t="e">
        <f t="shared" si="418"/>
        <v>#DIV/0!</v>
      </c>
      <c r="K2597" s="172">
        <f>'HP-ICS, V5-Sep24'!U2599</f>
        <v>0</v>
      </c>
      <c r="L2597" s="174" t="str">
        <f t="shared" si="419"/>
        <v/>
      </c>
      <c r="M2597" s="173">
        <f>'HP-ICS, V5-Sep24'!AS2599</f>
        <v>0</v>
      </c>
      <c r="N2597" s="174" t="str">
        <f t="shared" si="420"/>
        <v/>
      </c>
      <c r="O2597" s="172">
        <f>'HP-ICS, V5-Sep24'!AO2599</f>
        <v>0</v>
      </c>
      <c r="P2597" s="174" t="str">
        <f t="shared" si="421"/>
        <v/>
      </c>
      <c r="Q2597" s="172">
        <f>'HP-ICS, V5-Sep24'!AT2599</f>
        <v>0</v>
      </c>
      <c r="R2597" s="174" t="str">
        <f t="shared" si="422"/>
        <v/>
      </c>
      <c r="S2597" s="174" t="e">
        <f t="shared" si="423"/>
        <v>#VALUE!</v>
      </c>
      <c r="T2597" s="174" t="e">
        <f t="shared" si="424"/>
        <v>#VALUE!</v>
      </c>
      <c r="U2597" s="173">
        <f>'HP-ICS, V5-Sep24'!AU2599</f>
        <v>0</v>
      </c>
      <c r="V2597" s="174">
        <f t="shared" si="425"/>
        <v>1</v>
      </c>
      <c r="W2597" s="175" t="e">
        <f t="shared" si="426"/>
        <v>#DIV/0!</v>
      </c>
      <c r="X2597" s="176" t="e">
        <f t="shared" si="427"/>
        <v>#DIV/0!</v>
      </c>
    </row>
    <row r="2598" spans="1:24" x14ac:dyDescent="0.3">
      <c r="A2598" s="172" t="str">
        <f>'HP-ICS, V5-Sep24'!D2600</f>
        <v>Guatemala</v>
      </c>
      <c r="B2598" s="172" cm="1">
        <f t="array" ref="B2598">IF(OR(A2598=DATA!$H$2:$H$13),3,IF(OR(A2598=DATA!$H$14:$H$119),2,1))</f>
        <v>1</v>
      </c>
      <c r="C2598" s="173">
        <f>'HP-ICS, V5-Sep24'!L2600</f>
        <v>0</v>
      </c>
      <c r="D2598" s="172" t="str">
        <f>IF(AND(C2598&gt;='Risk(Area, dist)'!$C$9, C2598&lt;='Risk(Area, dist)'!$E$9), 1, IF(AND(C2598&gt;'Risk(Area, dist)'!$C$10, C2598&lt;='Risk(Area, dist)'!$E$10), 2, IF(C2598&gt;='Risk(Area, dist)'!$C$11, 3, "")))</f>
        <v/>
      </c>
      <c r="E2598" s="172">
        <f>'HP-ICS, V5-Sep24'!G2600</f>
        <v>0</v>
      </c>
      <c r="F2598" s="174" t="str">
        <f>IF(AND(E2598&gt;='Risk(Area, dist)'!$H$9, E2598&lt;='Risk(Area, dist)'!$J$9), 1, IF(AND(E2598&gt;'Risk(Area, dist)'!$H$10, E2598&lt;='Risk(Area, dist)'!$J$10), 2, IF(E2598&gt;='Risk(Area, dist)'!$H$11, 3, "")))</f>
        <v/>
      </c>
      <c r="G2598" s="174">
        <f>'HP-ICS, V5-Sep24'!AJ2600</f>
        <v>0</v>
      </c>
      <c r="H2598" s="174">
        <f t="shared" si="417"/>
        <v>3</v>
      </c>
      <c r="I2598" s="177" t="e">
        <f>('HP-ICS, V5-Sep24'!AM2600-'HP-ICS, V5-Sep24'!S2600)/'HP-ICS, V5-Sep24'!S2600</f>
        <v>#DIV/0!</v>
      </c>
      <c r="J2598" s="174" t="e">
        <f t="shared" si="418"/>
        <v>#DIV/0!</v>
      </c>
      <c r="K2598" s="172">
        <f>'HP-ICS, V5-Sep24'!U2600</f>
        <v>0</v>
      </c>
      <c r="L2598" s="174" t="str">
        <f t="shared" si="419"/>
        <v/>
      </c>
      <c r="M2598" s="173">
        <f>'HP-ICS, V5-Sep24'!AS2600</f>
        <v>0</v>
      </c>
      <c r="N2598" s="174" t="str">
        <f t="shared" si="420"/>
        <v/>
      </c>
      <c r="O2598" s="172">
        <f>'HP-ICS, V5-Sep24'!AO2600</f>
        <v>0</v>
      </c>
      <c r="P2598" s="174" t="str">
        <f t="shared" si="421"/>
        <v/>
      </c>
      <c r="Q2598" s="172">
        <f>'HP-ICS, V5-Sep24'!AT2600</f>
        <v>0</v>
      </c>
      <c r="R2598" s="174" t="str">
        <f t="shared" si="422"/>
        <v/>
      </c>
      <c r="S2598" s="174" t="e">
        <f t="shared" si="423"/>
        <v>#VALUE!</v>
      </c>
      <c r="T2598" s="174" t="e">
        <f t="shared" si="424"/>
        <v>#VALUE!</v>
      </c>
      <c r="U2598" s="173">
        <f>'HP-ICS, V5-Sep24'!AU2600</f>
        <v>0</v>
      </c>
      <c r="V2598" s="174">
        <f t="shared" si="425"/>
        <v>1</v>
      </c>
      <c r="W2598" s="175" t="e">
        <f t="shared" si="426"/>
        <v>#DIV/0!</v>
      </c>
      <c r="X2598" s="176" t="e">
        <f t="shared" si="427"/>
        <v>#DIV/0!</v>
      </c>
    </row>
    <row r="2599" spans="1:24" x14ac:dyDescent="0.3">
      <c r="A2599" s="172" t="str">
        <f>'HP-ICS, V5-Sep24'!D2601</f>
        <v>Guatemala</v>
      </c>
      <c r="B2599" s="172" cm="1">
        <f t="array" ref="B2599">IF(OR(A2599=DATA!$H$2:$H$13),3,IF(OR(A2599=DATA!$H$14:$H$119),2,1))</f>
        <v>1</v>
      </c>
      <c r="C2599" s="173">
        <f>'HP-ICS, V5-Sep24'!L2601</f>
        <v>0</v>
      </c>
      <c r="D2599" s="172" t="str">
        <f>IF(AND(C2599&gt;='Risk(Area, dist)'!$C$9, C2599&lt;='Risk(Area, dist)'!$E$9), 1, IF(AND(C2599&gt;'Risk(Area, dist)'!$C$10, C2599&lt;='Risk(Area, dist)'!$E$10), 2, IF(C2599&gt;='Risk(Area, dist)'!$C$11, 3, "")))</f>
        <v/>
      </c>
      <c r="E2599" s="172">
        <f>'HP-ICS, V5-Sep24'!G2601</f>
        <v>0</v>
      </c>
      <c r="F2599" s="174" t="str">
        <f>IF(AND(E2599&gt;='Risk(Area, dist)'!$H$9, E2599&lt;='Risk(Area, dist)'!$J$9), 1, IF(AND(E2599&gt;'Risk(Area, dist)'!$H$10, E2599&lt;='Risk(Area, dist)'!$J$10), 2, IF(E2599&gt;='Risk(Area, dist)'!$H$11, 3, "")))</f>
        <v/>
      </c>
      <c r="G2599" s="174">
        <f>'HP-ICS, V5-Sep24'!AJ2601</f>
        <v>0</v>
      </c>
      <c r="H2599" s="174">
        <f t="shared" si="417"/>
        <v>3</v>
      </c>
      <c r="I2599" s="177" t="e">
        <f>('HP-ICS, V5-Sep24'!AM2601-'HP-ICS, V5-Sep24'!S2601)/'HP-ICS, V5-Sep24'!S2601</f>
        <v>#DIV/0!</v>
      </c>
      <c r="J2599" s="174" t="e">
        <f t="shared" si="418"/>
        <v>#DIV/0!</v>
      </c>
      <c r="K2599" s="172">
        <f>'HP-ICS, V5-Sep24'!U2601</f>
        <v>0</v>
      </c>
      <c r="L2599" s="174" t="str">
        <f t="shared" si="419"/>
        <v/>
      </c>
      <c r="M2599" s="173">
        <f>'HP-ICS, V5-Sep24'!AS2601</f>
        <v>0</v>
      </c>
      <c r="N2599" s="174" t="str">
        <f t="shared" si="420"/>
        <v/>
      </c>
      <c r="O2599" s="172">
        <f>'HP-ICS, V5-Sep24'!AO2601</f>
        <v>0</v>
      </c>
      <c r="P2599" s="174" t="str">
        <f t="shared" si="421"/>
        <v/>
      </c>
      <c r="Q2599" s="172">
        <f>'HP-ICS, V5-Sep24'!AT2601</f>
        <v>0</v>
      </c>
      <c r="R2599" s="174" t="str">
        <f t="shared" si="422"/>
        <v/>
      </c>
      <c r="S2599" s="174" t="e">
        <f t="shared" si="423"/>
        <v>#VALUE!</v>
      </c>
      <c r="T2599" s="174" t="e">
        <f t="shared" si="424"/>
        <v>#VALUE!</v>
      </c>
      <c r="U2599" s="173">
        <f>'HP-ICS, V5-Sep24'!AU2601</f>
        <v>0</v>
      </c>
      <c r="V2599" s="174">
        <f t="shared" si="425"/>
        <v>1</v>
      </c>
      <c r="W2599" s="175" t="e">
        <f t="shared" si="426"/>
        <v>#DIV/0!</v>
      </c>
      <c r="X2599" s="176" t="e">
        <f t="shared" si="427"/>
        <v>#DIV/0!</v>
      </c>
    </row>
    <row r="2600" spans="1:24" x14ac:dyDescent="0.3">
      <c r="A2600" s="172" t="str">
        <f>'HP-ICS, V5-Sep24'!D2602</f>
        <v>Guatemala</v>
      </c>
      <c r="B2600" s="172" cm="1">
        <f t="array" ref="B2600">IF(OR(A2600=DATA!$H$2:$H$13),3,IF(OR(A2600=DATA!$H$14:$H$119),2,1))</f>
        <v>1</v>
      </c>
      <c r="C2600" s="173">
        <f>'HP-ICS, V5-Sep24'!L2602</f>
        <v>0</v>
      </c>
      <c r="D2600" s="172" t="str">
        <f>IF(AND(C2600&gt;='Risk(Area, dist)'!$C$9, C2600&lt;='Risk(Area, dist)'!$E$9), 1, IF(AND(C2600&gt;'Risk(Area, dist)'!$C$10, C2600&lt;='Risk(Area, dist)'!$E$10), 2, IF(C2600&gt;='Risk(Area, dist)'!$C$11, 3, "")))</f>
        <v/>
      </c>
      <c r="E2600" s="172">
        <f>'HP-ICS, V5-Sep24'!G2602</f>
        <v>0</v>
      </c>
      <c r="F2600" s="174" t="str">
        <f>IF(AND(E2600&gt;='Risk(Area, dist)'!$H$9, E2600&lt;='Risk(Area, dist)'!$J$9), 1, IF(AND(E2600&gt;'Risk(Area, dist)'!$H$10, E2600&lt;='Risk(Area, dist)'!$J$10), 2, IF(E2600&gt;='Risk(Area, dist)'!$H$11, 3, "")))</f>
        <v/>
      </c>
      <c r="G2600" s="174">
        <f>'HP-ICS, V5-Sep24'!AJ2602</f>
        <v>0</v>
      </c>
      <c r="H2600" s="174">
        <f t="shared" si="417"/>
        <v>3</v>
      </c>
      <c r="I2600" s="177" t="e">
        <f>('HP-ICS, V5-Sep24'!AM2602-'HP-ICS, V5-Sep24'!S2602)/'HP-ICS, V5-Sep24'!S2602</f>
        <v>#DIV/0!</v>
      </c>
      <c r="J2600" s="174" t="e">
        <f t="shared" si="418"/>
        <v>#DIV/0!</v>
      </c>
      <c r="K2600" s="172">
        <f>'HP-ICS, V5-Sep24'!U2602</f>
        <v>0</v>
      </c>
      <c r="L2600" s="174" t="str">
        <f t="shared" si="419"/>
        <v/>
      </c>
      <c r="M2600" s="173">
        <f>'HP-ICS, V5-Sep24'!AS2602</f>
        <v>0</v>
      </c>
      <c r="N2600" s="174" t="str">
        <f t="shared" si="420"/>
        <v/>
      </c>
      <c r="O2600" s="172">
        <f>'HP-ICS, V5-Sep24'!AO2602</f>
        <v>0</v>
      </c>
      <c r="P2600" s="174" t="str">
        <f t="shared" si="421"/>
        <v/>
      </c>
      <c r="Q2600" s="172">
        <f>'HP-ICS, V5-Sep24'!AT2602</f>
        <v>0</v>
      </c>
      <c r="R2600" s="174" t="str">
        <f t="shared" si="422"/>
        <v/>
      </c>
      <c r="S2600" s="174" t="e">
        <f t="shared" si="423"/>
        <v>#VALUE!</v>
      </c>
      <c r="T2600" s="174" t="e">
        <f t="shared" si="424"/>
        <v>#VALUE!</v>
      </c>
      <c r="U2600" s="173">
        <f>'HP-ICS, V5-Sep24'!AU2602</f>
        <v>0</v>
      </c>
      <c r="V2600" s="174">
        <f t="shared" si="425"/>
        <v>1</v>
      </c>
      <c r="W2600" s="175" t="e">
        <f t="shared" si="426"/>
        <v>#DIV/0!</v>
      </c>
      <c r="X2600" s="176" t="e">
        <f t="shared" si="427"/>
        <v>#DIV/0!</v>
      </c>
    </row>
    <row r="2601" spans="1:24" x14ac:dyDescent="0.3">
      <c r="A2601" s="172" t="str">
        <f>'HP-ICS, V5-Sep24'!D2603</f>
        <v>Guatemala</v>
      </c>
      <c r="B2601" s="172" cm="1">
        <f t="array" ref="B2601">IF(OR(A2601=DATA!$H$2:$H$13),3,IF(OR(A2601=DATA!$H$14:$H$119),2,1))</f>
        <v>1</v>
      </c>
      <c r="C2601" s="173">
        <f>'HP-ICS, V5-Sep24'!L2603</f>
        <v>0</v>
      </c>
      <c r="D2601" s="172" t="str">
        <f>IF(AND(C2601&gt;='Risk(Area, dist)'!$C$9, C2601&lt;='Risk(Area, dist)'!$E$9), 1, IF(AND(C2601&gt;'Risk(Area, dist)'!$C$10, C2601&lt;='Risk(Area, dist)'!$E$10), 2, IF(C2601&gt;='Risk(Area, dist)'!$C$11, 3, "")))</f>
        <v/>
      </c>
      <c r="E2601" s="172">
        <f>'HP-ICS, V5-Sep24'!G2603</f>
        <v>0</v>
      </c>
      <c r="F2601" s="174" t="str">
        <f>IF(AND(E2601&gt;='Risk(Area, dist)'!$H$9, E2601&lt;='Risk(Area, dist)'!$J$9), 1, IF(AND(E2601&gt;'Risk(Area, dist)'!$H$10, E2601&lt;='Risk(Area, dist)'!$J$10), 2, IF(E2601&gt;='Risk(Area, dist)'!$H$11, 3, "")))</f>
        <v/>
      </c>
      <c r="G2601" s="174">
        <f>'HP-ICS, V5-Sep24'!AJ2603</f>
        <v>0</v>
      </c>
      <c r="H2601" s="174">
        <f t="shared" si="417"/>
        <v>3</v>
      </c>
      <c r="I2601" s="177" t="e">
        <f>('HP-ICS, V5-Sep24'!AM2603-'HP-ICS, V5-Sep24'!S2603)/'HP-ICS, V5-Sep24'!S2603</f>
        <v>#DIV/0!</v>
      </c>
      <c r="J2601" s="174" t="e">
        <f t="shared" si="418"/>
        <v>#DIV/0!</v>
      </c>
      <c r="K2601" s="172">
        <f>'HP-ICS, V5-Sep24'!U2603</f>
        <v>0</v>
      </c>
      <c r="L2601" s="174" t="str">
        <f t="shared" si="419"/>
        <v/>
      </c>
      <c r="M2601" s="173">
        <f>'HP-ICS, V5-Sep24'!AS2603</f>
        <v>0</v>
      </c>
      <c r="N2601" s="174" t="str">
        <f t="shared" si="420"/>
        <v/>
      </c>
      <c r="O2601" s="172">
        <f>'HP-ICS, V5-Sep24'!AO2603</f>
        <v>0</v>
      </c>
      <c r="P2601" s="174" t="str">
        <f t="shared" si="421"/>
        <v/>
      </c>
      <c r="Q2601" s="172">
        <f>'HP-ICS, V5-Sep24'!AT2603</f>
        <v>0</v>
      </c>
      <c r="R2601" s="174" t="str">
        <f t="shared" si="422"/>
        <v/>
      </c>
      <c r="S2601" s="174" t="e">
        <f t="shared" si="423"/>
        <v>#VALUE!</v>
      </c>
      <c r="T2601" s="174" t="e">
        <f t="shared" si="424"/>
        <v>#VALUE!</v>
      </c>
      <c r="U2601" s="173">
        <f>'HP-ICS, V5-Sep24'!AU2603</f>
        <v>0</v>
      </c>
      <c r="V2601" s="174">
        <f t="shared" si="425"/>
        <v>1</v>
      </c>
      <c r="W2601" s="175" t="e">
        <f t="shared" si="426"/>
        <v>#DIV/0!</v>
      </c>
      <c r="X2601" s="176" t="e">
        <f t="shared" si="427"/>
        <v>#DIV/0!</v>
      </c>
    </row>
    <row r="2602" spans="1:24" x14ac:dyDescent="0.3">
      <c r="A2602" s="172" t="str">
        <f>'HP-ICS, V5-Sep24'!D2604</f>
        <v>Guatemala</v>
      </c>
      <c r="B2602" s="172" cm="1">
        <f t="array" ref="B2602">IF(OR(A2602=DATA!$H$2:$H$13),3,IF(OR(A2602=DATA!$H$14:$H$119),2,1))</f>
        <v>1</v>
      </c>
      <c r="C2602" s="173">
        <f>'HP-ICS, V5-Sep24'!L2604</f>
        <v>0</v>
      </c>
      <c r="D2602" s="172" t="str">
        <f>IF(AND(C2602&gt;='Risk(Area, dist)'!$C$9, C2602&lt;='Risk(Area, dist)'!$E$9), 1, IF(AND(C2602&gt;'Risk(Area, dist)'!$C$10, C2602&lt;='Risk(Area, dist)'!$E$10), 2, IF(C2602&gt;='Risk(Area, dist)'!$C$11, 3, "")))</f>
        <v/>
      </c>
      <c r="E2602" s="172">
        <f>'HP-ICS, V5-Sep24'!G2604</f>
        <v>0</v>
      </c>
      <c r="F2602" s="174" t="str">
        <f>IF(AND(E2602&gt;='Risk(Area, dist)'!$H$9, E2602&lt;='Risk(Area, dist)'!$J$9), 1, IF(AND(E2602&gt;'Risk(Area, dist)'!$H$10, E2602&lt;='Risk(Area, dist)'!$J$10), 2, IF(E2602&gt;='Risk(Area, dist)'!$H$11, 3, "")))</f>
        <v/>
      </c>
      <c r="G2602" s="174">
        <f>'HP-ICS, V5-Sep24'!AJ2604</f>
        <v>0</v>
      </c>
      <c r="H2602" s="174">
        <f t="shared" si="417"/>
        <v>3</v>
      </c>
      <c r="I2602" s="177" t="e">
        <f>('HP-ICS, V5-Sep24'!AM2604-'HP-ICS, V5-Sep24'!S2604)/'HP-ICS, V5-Sep24'!S2604</f>
        <v>#DIV/0!</v>
      </c>
      <c r="J2602" s="174" t="e">
        <f t="shared" si="418"/>
        <v>#DIV/0!</v>
      </c>
      <c r="K2602" s="172">
        <f>'HP-ICS, V5-Sep24'!U2604</f>
        <v>0</v>
      </c>
      <c r="L2602" s="174" t="str">
        <f t="shared" si="419"/>
        <v/>
      </c>
      <c r="M2602" s="173">
        <f>'HP-ICS, V5-Sep24'!AS2604</f>
        <v>0</v>
      </c>
      <c r="N2602" s="174" t="str">
        <f t="shared" si="420"/>
        <v/>
      </c>
      <c r="O2602" s="172">
        <f>'HP-ICS, V5-Sep24'!AO2604</f>
        <v>0</v>
      </c>
      <c r="P2602" s="174" t="str">
        <f t="shared" si="421"/>
        <v/>
      </c>
      <c r="Q2602" s="172">
        <f>'HP-ICS, V5-Sep24'!AT2604</f>
        <v>0</v>
      </c>
      <c r="R2602" s="174" t="str">
        <f t="shared" si="422"/>
        <v/>
      </c>
      <c r="S2602" s="174" t="e">
        <f t="shared" si="423"/>
        <v>#VALUE!</v>
      </c>
      <c r="T2602" s="174" t="e">
        <f t="shared" si="424"/>
        <v>#VALUE!</v>
      </c>
      <c r="U2602" s="173">
        <f>'HP-ICS, V5-Sep24'!AU2604</f>
        <v>0</v>
      </c>
      <c r="V2602" s="174">
        <f t="shared" si="425"/>
        <v>1</v>
      </c>
      <c r="W2602" s="175" t="e">
        <f t="shared" si="426"/>
        <v>#DIV/0!</v>
      </c>
      <c r="X2602" s="176" t="e">
        <f t="shared" si="427"/>
        <v>#DIV/0!</v>
      </c>
    </row>
    <row r="2603" spans="1:24" x14ac:dyDescent="0.3">
      <c r="A2603" s="172" t="str">
        <f>'HP-ICS, V5-Sep24'!D2605</f>
        <v>Guatemala</v>
      </c>
      <c r="B2603" s="172" cm="1">
        <f t="array" ref="B2603">IF(OR(A2603=DATA!$H$2:$H$13),3,IF(OR(A2603=DATA!$H$14:$H$119),2,1))</f>
        <v>1</v>
      </c>
      <c r="C2603" s="173">
        <f>'HP-ICS, V5-Sep24'!L2605</f>
        <v>0</v>
      </c>
      <c r="D2603" s="172" t="str">
        <f>IF(AND(C2603&gt;='Risk(Area, dist)'!$C$9, C2603&lt;='Risk(Area, dist)'!$E$9), 1, IF(AND(C2603&gt;'Risk(Area, dist)'!$C$10, C2603&lt;='Risk(Area, dist)'!$E$10), 2, IF(C2603&gt;='Risk(Area, dist)'!$C$11, 3, "")))</f>
        <v/>
      </c>
      <c r="E2603" s="172">
        <f>'HP-ICS, V5-Sep24'!G2605</f>
        <v>0</v>
      </c>
      <c r="F2603" s="174" t="str">
        <f>IF(AND(E2603&gt;='Risk(Area, dist)'!$H$9, E2603&lt;='Risk(Area, dist)'!$J$9), 1, IF(AND(E2603&gt;'Risk(Area, dist)'!$H$10, E2603&lt;='Risk(Area, dist)'!$J$10), 2, IF(E2603&gt;='Risk(Area, dist)'!$H$11, 3, "")))</f>
        <v/>
      </c>
      <c r="G2603" s="174">
        <f>'HP-ICS, V5-Sep24'!AJ2605</f>
        <v>0</v>
      </c>
      <c r="H2603" s="174">
        <f t="shared" si="417"/>
        <v>3</v>
      </c>
      <c r="I2603" s="177" t="e">
        <f>('HP-ICS, V5-Sep24'!AM2605-'HP-ICS, V5-Sep24'!S2605)/'HP-ICS, V5-Sep24'!S2605</f>
        <v>#DIV/0!</v>
      </c>
      <c r="J2603" s="174" t="e">
        <f t="shared" si="418"/>
        <v>#DIV/0!</v>
      </c>
      <c r="K2603" s="172">
        <f>'HP-ICS, V5-Sep24'!U2605</f>
        <v>0</v>
      </c>
      <c r="L2603" s="174" t="str">
        <f t="shared" si="419"/>
        <v/>
      </c>
      <c r="M2603" s="173">
        <f>'HP-ICS, V5-Sep24'!AS2605</f>
        <v>0</v>
      </c>
      <c r="N2603" s="174" t="str">
        <f t="shared" si="420"/>
        <v/>
      </c>
      <c r="O2603" s="172">
        <f>'HP-ICS, V5-Sep24'!AO2605</f>
        <v>0</v>
      </c>
      <c r="P2603" s="174" t="str">
        <f t="shared" si="421"/>
        <v/>
      </c>
      <c r="Q2603" s="172">
        <f>'HP-ICS, V5-Sep24'!AT2605</f>
        <v>0</v>
      </c>
      <c r="R2603" s="174" t="str">
        <f t="shared" si="422"/>
        <v/>
      </c>
      <c r="S2603" s="174" t="e">
        <f t="shared" si="423"/>
        <v>#VALUE!</v>
      </c>
      <c r="T2603" s="174" t="e">
        <f t="shared" si="424"/>
        <v>#VALUE!</v>
      </c>
      <c r="U2603" s="173">
        <f>'HP-ICS, V5-Sep24'!AU2605</f>
        <v>0</v>
      </c>
      <c r="V2603" s="174">
        <f t="shared" si="425"/>
        <v>1</v>
      </c>
      <c r="W2603" s="175" t="e">
        <f t="shared" si="426"/>
        <v>#DIV/0!</v>
      </c>
      <c r="X2603" s="176" t="e">
        <f t="shared" si="427"/>
        <v>#DIV/0!</v>
      </c>
    </row>
    <row r="2604" spans="1:24" x14ac:dyDescent="0.3">
      <c r="A2604" s="172" t="str">
        <f>'HP-ICS, V5-Sep24'!D2606</f>
        <v>Guatemala</v>
      </c>
      <c r="B2604" s="172" cm="1">
        <f t="array" ref="B2604">IF(OR(A2604=DATA!$H$2:$H$13),3,IF(OR(A2604=DATA!$H$14:$H$119),2,1))</f>
        <v>1</v>
      </c>
      <c r="C2604" s="173">
        <f>'HP-ICS, V5-Sep24'!L2606</f>
        <v>0</v>
      </c>
      <c r="D2604" s="172" t="str">
        <f>IF(AND(C2604&gt;='Risk(Area, dist)'!$C$9, C2604&lt;='Risk(Area, dist)'!$E$9), 1, IF(AND(C2604&gt;'Risk(Area, dist)'!$C$10, C2604&lt;='Risk(Area, dist)'!$E$10), 2, IF(C2604&gt;='Risk(Area, dist)'!$C$11, 3, "")))</f>
        <v/>
      </c>
      <c r="E2604" s="172">
        <f>'HP-ICS, V5-Sep24'!G2606</f>
        <v>0</v>
      </c>
      <c r="F2604" s="174" t="str">
        <f>IF(AND(E2604&gt;='Risk(Area, dist)'!$H$9, E2604&lt;='Risk(Area, dist)'!$J$9), 1, IF(AND(E2604&gt;'Risk(Area, dist)'!$H$10, E2604&lt;='Risk(Area, dist)'!$J$10), 2, IF(E2604&gt;='Risk(Area, dist)'!$H$11, 3, "")))</f>
        <v/>
      </c>
      <c r="G2604" s="174">
        <f>'HP-ICS, V5-Sep24'!AJ2606</f>
        <v>0</v>
      </c>
      <c r="H2604" s="174">
        <f t="shared" si="417"/>
        <v>3</v>
      </c>
      <c r="I2604" s="177" t="e">
        <f>('HP-ICS, V5-Sep24'!AM2606-'HP-ICS, V5-Sep24'!S2606)/'HP-ICS, V5-Sep24'!S2606</f>
        <v>#DIV/0!</v>
      </c>
      <c r="J2604" s="174" t="e">
        <f t="shared" si="418"/>
        <v>#DIV/0!</v>
      </c>
      <c r="K2604" s="172">
        <f>'HP-ICS, V5-Sep24'!U2606</f>
        <v>0</v>
      </c>
      <c r="L2604" s="174" t="str">
        <f t="shared" si="419"/>
        <v/>
      </c>
      <c r="M2604" s="173">
        <f>'HP-ICS, V5-Sep24'!AS2606</f>
        <v>0</v>
      </c>
      <c r="N2604" s="174" t="str">
        <f t="shared" si="420"/>
        <v/>
      </c>
      <c r="O2604" s="172">
        <f>'HP-ICS, V5-Sep24'!AO2606</f>
        <v>0</v>
      </c>
      <c r="P2604" s="174" t="str">
        <f t="shared" si="421"/>
        <v/>
      </c>
      <c r="Q2604" s="172">
        <f>'HP-ICS, V5-Sep24'!AT2606</f>
        <v>0</v>
      </c>
      <c r="R2604" s="174" t="str">
        <f t="shared" si="422"/>
        <v/>
      </c>
      <c r="S2604" s="174" t="e">
        <f t="shared" si="423"/>
        <v>#VALUE!</v>
      </c>
      <c r="T2604" s="174" t="e">
        <f t="shared" si="424"/>
        <v>#VALUE!</v>
      </c>
      <c r="U2604" s="173">
        <f>'HP-ICS, V5-Sep24'!AU2606</f>
        <v>0</v>
      </c>
      <c r="V2604" s="174">
        <f t="shared" si="425"/>
        <v>1</v>
      </c>
      <c r="W2604" s="175" t="e">
        <f t="shared" si="426"/>
        <v>#DIV/0!</v>
      </c>
      <c r="X2604" s="176" t="e">
        <f t="shared" si="427"/>
        <v>#DIV/0!</v>
      </c>
    </row>
    <row r="2605" spans="1:24" x14ac:dyDescent="0.3">
      <c r="A2605" s="172" t="str">
        <f>'HP-ICS, V5-Sep24'!D2607</f>
        <v>Guatemala</v>
      </c>
      <c r="B2605" s="172" cm="1">
        <f t="array" ref="B2605">IF(OR(A2605=DATA!$H$2:$H$13),3,IF(OR(A2605=DATA!$H$14:$H$119),2,1))</f>
        <v>1</v>
      </c>
      <c r="C2605" s="173">
        <f>'HP-ICS, V5-Sep24'!L2607</f>
        <v>0</v>
      </c>
      <c r="D2605" s="172" t="str">
        <f>IF(AND(C2605&gt;='Risk(Area, dist)'!$C$9, C2605&lt;='Risk(Area, dist)'!$E$9), 1, IF(AND(C2605&gt;'Risk(Area, dist)'!$C$10, C2605&lt;='Risk(Area, dist)'!$E$10), 2, IF(C2605&gt;='Risk(Area, dist)'!$C$11, 3, "")))</f>
        <v/>
      </c>
      <c r="E2605" s="172">
        <f>'HP-ICS, V5-Sep24'!G2607</f>
        <v>0</v>
      </c>
      <c r="F2605" s="174" t="str">
        <f>IF(AND(E2605&gt;='Risk(Area, dist)'!$H$9, E2605&lt;='Risk(Area, dist)'!$J$9), 1, IF(AND(E2605&gt;'Risk(Area, dist)'!$H$10, E2605&lt;='Risk(Area, dist)'!$J$10), 2, IF(E2605&gt;='Risk(Area, dist)'!$H$11, 3, "")))</f>
        <v/>
      </c>
      <c r="G2605" s="174">
        <f>'HP-ICS, V5-Sep24'!AJ2607</f>
        <v>0</v>
      </c>
      <c r="H2605" s="174">
        <f t="shared" si="417"/>
        <v>3</v>
      </c>
      <c r="I2605" s="177" t="e">
        <f>('HP-ICS, V5-Sep24'!AM2607-'HP-ICS, V5-Sep24'!S2607)/'HP-ICS, V5-Sep24'!S2607</f>
        <v>#DIV/0!</v>
      </c>
      <c r="J2605" s="174" t="e">
        <f t="shared" si="418"/>
        <v>#DIV/0!</v>
      </c>
      <c r="K2605" s="172">
        <f>'HP-ICS, V5-Sep24'!U2607</f>
        <v>0</v>
      </c>
      <c r="L2605" s="174" t="str">
        <f t="shared" si="419"/>
        <v/>
      </c>
      <c r="M2605" s="173">
        <f>'HP-ICS, V5-Sep24'!AS2607</f>
        <v>0</v>
      </c>
      <c r="N2605" s="174" t="str">
        <f t="shared" si="420"/>
        <v/>
      </c>
      <c r="O2605" s="172">
        <f>'HP-ICS, V5-Sep24'!AO2607</f>
        <v>0</v>
      </c>
      <c r="P2605" s="174" t="str">
        <f t="shared" si="421"/>
        <v/>
      </c>
      <c r="Q2605" s="172">
        <f>'HP-ICS, V5-Sep24'!AT2607</f>
        <v>0</v>
      </c>
      <c r="R2605" s="174" t="str">
        <f t="shared" si="422"/>
        <v/>
      </c>
      <c r="S2605" s="174" t="e">
        <f t="shared" si="423"/>
        <v>#VALUE!</v>
      </c>
      <c r="T2605" s="174" t="e">
        <f t="shared" si="424"/>
        <v>#VALUE!</v>
      </c>
      <c r="U2605" s="173">
        <f>'HP-ICS, V5-Sep24'!AU2607</f>
        <v>0</v>
      </c>
      <c r="V2605" s="174">
        <f t="shared" si="425"/>
        <v>1</v>
      </c>
      <c r="W2605" s="175" t="e">
        <f t="shared" si="426"/>
        <v>#DIV/0!</v>
      </c>
      <c r="X2605" s="176" t="e">
        <f t="shared" si="427"/>
        <v>#DIV/0!</v>
      </c>
    </row>
    <row r="2606" spans="1:24" x14ac:dyDescent="0.3">
      <c r="A2606" s="172" t="str">
        <f>'HP-ICS, V5-Sep24'!D2608</f>
        <v>Guatemala</v>
      </c>
      <c r="B2606" s="172" cm="1">
        <f t="array" ref="B2606">IF(OR(A2606=DATA!$H$2:$H$13),3,IF(OR(A2606=DATA!$H$14:$H$119),2,1))</f>
        <v>1</v>
      </c>
      <c r="C2606" s="173">
        <f>'HP-ICS, V5-Sep24'!L2608</f>
        <v>0</v>
      </c>
      <c r="D2606" s="172" t="str">
        <f>IF(AND(C2606&gt;='Risk(Area, dist)'!$C$9, C2606&lt;='Risk(Area, dist)'!$E$9), 1, IF(AND(C2606&gt;'Risk(Area, dist)'!$C$10, C2606&lt;='Risk(Area, dist)'!$E$10), 2, IF(C2606&gt;='Risk(Area, dist)'!$C$11, 3, "")))</f>
        <v/>
      </c>
      <c r="E2606" s="172">
        <f>'HP-ICS, V5-Sep24'!G2608</f>
        <v>0</v>
      </c>
      <c r="F2606" s="174" t="str">
        <f>IF(AND(E2606&gt;='Risk(Area, dist)'!$H$9, E2606&lt;='Risk(Area, dist)'!$J$9), 1, IF(AND(E2606&gt;'Risk(Area, dist)'!$H$10, E2606&lt;='Risk(Area, dist)'!$J$10), 2, IF(E2606&gt;='Risk(Area, dist)'!$H$11, 3, "")))</f>
        <v/>
      </c>
      <c r="G2606" s="174">
        <f>'HP-ICS, V5-Sep24'!AJ2608</f>
        <v>0</v>
      </c>
      <c r="H2606" s="174">
        <f t="shared" si="417"/>
        <v>3</v>
      </c>
      <c r="I2606" s="177" t="e">
        <f>('HP-ICS, V5-Sep24'!AM2608-'HP-ICS, V5-Sep24'!S2608)/'HP-ICS, V5-Sep24'!S2608</f>
        <v>#DIV/0!</v>
      </c>
      <c r="J2606" s="174" t="e">
        <f t="shared" si="418"/>
        <v>#DIV/0!</v>
      </c>
      <c r="K2606" s="172">
        <f>'HP-ICS, V5-Sep24'!U2608</f>
        <v>0</v>
      </c>
      <c r="L2606" s="174" t="str">
        <f t="shared" si="419"/>
        <v/>
      </c>
      <c r="M2606" s="173">
        <f>'HP-ICS, V5-Sep24'!AS2608</f>
        <v>0</v>
      </c>
      <c r="N2606" s="174" t="str">
        <f t="shared" si="420"/>
        <v/>
      </c>
      <c r="O2606" s="172">
        <f>'HP-ICS, V5-Sep24'!AO2608</f>
        <v>0</v>
      </c>
      <c r="P2606" s="174" t="str">
        <f t="shared" si="421"/>
        <v/>
      </c>
      <c r="Q2606" s="172">
        <f>'HP-ICS, V5-Sep24'!AT2608</f>
        <v>0</v>
      </c>
      <c r="R2606" s="174" t="str">
        <f t="shared" si="422"/>
        <v/>
      </c>
      <c r="S2606" s="174" t="e">
        <f t="shared" si="423"/>
        <v>#VALUE!</v>
      </c>
      <c r="T2606" s="174" t="e">
        <f t="shared" si="424"/>
        <v>#VALUE!</v>
      </c>
      <c r="U2606" s="173">
        <f>'HP-ICS, V5-Sep24'!AU2608</f>
        <v>0</v>
      </c>
      <c r="V2606" s="174">
        <f t="shared" si="425"/>
        <v>1</v>
      </c>
      <c r="W2606" s="175" t="e">
        <f t="shared" si="426"/>
        <v>#DIV/0!</v>
      </c>
      <c r="X2606" s="176" t="e">
        <f t="shared" si="427"/>
        <v>#DIV/0!</v>
      </c>
    </row>
    <row r="2607" spans="1:24" x14ac:dyDescent="0.3">
      <c r="A2607" s="172" t="str">
        <f>'HP-ICS, V5-Sep24'!D2609</f>
        <v>Guatemala</v>
      </c>
      <c r="B2607" s="172" cm="1">
        <f t="array" ref="B2607">IF(OR(A2607=DATA!$H$2:$H$13),3,IF(OR(A2607=DATA!$H$14:$H$119),2,1))</f>
        <v>1</v>
      </c>
      <c r="C2607" s="173">
        <f>'HP-ICS, V5-Sep24'!L2609</f>
        <v>0</v>
      </c>
      <c r="D2607" s="172" t="str">
        <f>IF(AND(C2607&gt;='Risk(Area, dist)'!$C$9, C2607&lt;='Risk(Area, dist)'!$E$9), 1, IF(AND(C2607&gt;'Risk(Area, dist)'!$C$10, C2607&lt;='Risk(Area, dist)'!$E$10), 2, IF(C2607&gt;='Risk(Area, dist)'!$C$11, 3, "")))</f>
        <v/>
      </c>
      <c r="E2607" s="172">
        <f>'HP-ICS, V5-Sep24'!G2609</f>
        <v>0</v>
      </c>
      <c r="F2607" s="174" t="str">
        <f>IF(AND(E2607&gt;='Risk(Area, dist)'!$H$9, E2607&lt;='Risk(Area, dist)'!$J$9), 1, IF(AND(E2607&gt;'Risk(Area, dist)'!$H$10, E2607&lt;='Risk(Area, dist)'!$J$10), 2, IF(E2607&gt;='Risk(Area, dist)'!$H$11, 3, "")))</f>
        <v/>
      </c>
      <c r="G2607" s="174">
        <f>'HP-ICS, V5-Sep24'!AJ2609</f>
        <v>0</v>
      </c>
      <c r="H2607" s="174">
        <f t="shared" si="417"/>
        <v>3</v>
      </c>
      <c r="I2607" s="177" t="e">
        <f>('HP-ICS, V5-Sep24'!AM2609-'HP-ICS, V5-Sep24'!S2609)/'HP-ICS, V5-Sep24'!S2609</f>
        <v>#DIV/0!</v>
      </c>
      <c r="J2607" s="174" t="e">
        <f t="shared" si="418"/>
        <v>#DIV/0!</v>
      </c>
      <c r="K2607" s="172">
        <f>'HP-ICS, V5-Sep24'!U2609</f>
        <v>0</v>
      </c>
      <c r="L2607" s="174" t="str">
        <f t="shared" si="419"/>
        <v/>
      </c>
      <c r="M2607" s="173">
        <f>'HP-ICS, V5-Sep24'!AS2609</f>
        <v>0</v>
      </c>
      <c r="N2607" s="174" t="str">
        <f t="shared" si="420"/>
        <v/>
      </c>
      <c r="O2607" s="172">
        <f>'HP-ICS, V5-Sep24'!AO2609</f>
        <v>0</v>
      </c>
      <c r="P2607" s="174" t="str">
        <f t="shared" si="421"/>
        <v/>
      </c>
      <c r="Q2607" s="172">
        <f>'HP-ICS, V5-Sep24'!AT2609</f>
        <v>0</v>
      </c>
      <c r="R2607" s="174" t="str">
        <f t="shared" si="422"/>
        <v/>
      </c>
      <c r="S2607" s="174" t="e">
        <f t="shared" si="423"/>
        <v>#VALUE!</v>
      </c>
      <c r="T2607" s="174" t="e">
        <f t="shared" si="424"/>
        <v>#VALUE!</v>
      </c>
      <c r="U2607" s="173">
        <f>'HP-ICS, V5-Sep24'!AU2609</f>
        <v>0</v>
      </c>
      <c r="V2607" s="174">
        <f t="shared" si="425"/>
        <v>1</v>
      </c>
      <c r="W2607" s="175" t="e">
        <f t="shared" si="426"/>
        <v>#DIV/0!</v>
      </c>
      <c r="X2607" s="176" t="e">
        <f t="shared" si="427"/>
        <v>#DIV/0!</v>
      </c>
    </row>
    <row r="2608" spans="1:24" x14ac:dyDescent="0.3">
      <c r="A2608" s="172" t="str">
        <f>'HP-ICS, V5-Sep24'!D2610</f>
        <v>Guatemala</v>
      </c>
      <c r="B2608" s="172" cm="1">
        <f t="array" ref="B2608">IF(OR(A2608=DATA!$H$2:$H$13),3,IF(OR(A2608=DATA!$H$14:$H$119),2,1))</f>
        <v>1</v>
      </c>
      <c r="C2608" s="173">
        <f>'HP-ICS, V5-Sep24'!L2610</f>
        <v>0</v>
      </c>
      <c r="D2608" s="172" t="str">
        <f>IF(AND(C2608&gt;='Risk(Area, dist)'!$C$9, C2608&lt;='Risk(Area, dist)'!$E$9), 1, IF(AND(C2608&gt;'Risk(Area, dist)'!$C$10, C2608&lt;='Risk(Area, dist)'!$E$10), 2, IF(C2608&gt;='Risk(Area, dist)'!$C$11, 3, "")))</f>
        <v/>
      </c>
      <c r="E2608" s="172">
        <f>'HP-ICS, V5-Sep24'!G2610</f>
        <v>0</v>
      </c>
      <c r="F2608" s="174" t="str">
        <f>IF(AND(E2608&gt;='Risk(Area, dist)'!$H$9, E2608&lt;='Risk(Area, dist)'!$J$9), 1, IF(AND(E2608&gt;'Risk(Area, dist)'!$H$10, E2608&lt;='Risk(Area, dist)'!$J$10), 2, IF(E2608&gt;='Risk(Area, dist)'!$H$11, 3, "")))</f>
        <v/>
      </c>
      <c r="G2608" s="174">
        <f>'HP-ICS, V5-Sep24'!AJ2610</f>
        <v>0</v>
      </c>
      <c r="H2608" s="174">
        <f t="shared" si="417"/>
        <v>3</v>
      </c>
      <c r="I2608" s="177" t="e">
        <f>('HP-ICS, V5-Sep24'!AM2610-'HP-ICS, V5-Sep24'!S2610)/'HP-ICS, V5-Sep24'!S2610</f>
        <v>#DIV/0!</v>
      </c>
      <c r="J2608" s="174" t="e">
        <f t="shared" si="418"/>
        <v>#DIV/0!</v>
      </c>
      <c r="K2608" s="172">
        <f>'HP-ICS, V5-Sep24'!U2610</f>
        <v>0</v>
      </c>
      <c r="L2608" s="174" t="str">
        <f t="shared" si="419"/>
        <v/>
      </c>
      <c r="M2608" s="173">
        <f>'HP-ICS, V5-Sep24'!AS2610</f>
        <v>0</v>
      </c>
      <c r="N2608" s="174" t="str">
        <f t="shared" si="420"/>
        <v/>
      </c>
      <c r="O2608" s="172">
        <f>'HP-ICS, V5-Sep24'!AO2610</f>
        <v>0</v>
      </c>
      <c r="P2608" s="174" t="str">
        <f t="shared" si="421"/>
        <v/>
      </c>
      <c r="Q2608" s="172">
        <f>'HP-ICS, V5-Sep24'!AT2610</f>
        <v>0</v>
      </c>
      <c r="R2608" s="174" t="str">
        <f t="shared" si="422"/>
        <v/>
      </c>
      <c r="S2608" s="174" t="e">
        <f t="shared" si="423"/>
        <v>#VALUE!</v>
      </c>
      <c r="T2608" s="174" t="e">
        <f t="shared" si="424"/>
        <v>#VALUE!</v>
      </c>
      <c r="U2608" s="173">
        <f>'HP-ICS, V5-Sep24'!AU2610</f>
        <v>0</v>
      </c>
      <c r="V2608" s="174">
        <f t="shared" si="425"/>
        <v>1</v>
      </c>
      <c r="W2608" s="175" t="e">
        <f t="shared" si="426"/>
        <v>#DIV/0!</v>
      </c>
      <c r="X2608" s="176" t="e">
        <f t="shared" si="427"/>
        <v>#DIV/0!</v>
      </c>
    </row>
    <row r="2609" spans="1:24" x14ac:dyDescent="0.3">
      <c r="A2609" s="172" t="str">
        <f>'HP-ICS, V5-Sep24'!D2611</f>
        <v>Guatemala</v>
      </c>
      <c r="B2609" s="172" cm="1">
        <f t="array" ref="B2609">IF(OR(A2609=DATA!$H$2:$H$13),3,IF(OR(A2609=DATA!$H$14:$H$119),2,1))</f>
        <v>1</v>
      </c>
      <c r="C2609" s="173">
        <f>'HP-ICS, V5-Sep24'!L2611</f>
        <v>0</v>
      </c>
      <c r="D2609" s="172" t="str">
        <f>IF(AND(C2609&gt;='Risk(Area, dist)'!$C$9, C2609&lt;='Risk(Area, dist)'!$E$9), 1, IF(AND(C2609&gt;'Risk(Area, dist)'!$C$10, C2609&lt;='Risk(Area, dist)'!$E$10), 2, IF(C2609&gt;='Risk(Area, dist)'!$C$11, 3, "")))</f>
        <v/>
      </c>
      <c r="E2609" s="172">
        <f>'HP-ICS, V5-Sep24'!G2611</f>
        <v>0</v>
      </c>
      <c r="F2609" s="174" t="str">
        <f>IF(AND(E2609&gt;='Risk(Area, dist)'!$H$9, E2609&lt;='Risk(Area, dist)'!$J$9), 1, IF(AND(E2609&gt;'Risk(Area, dist)'!$H$10, E2609&lt;='Risk(Area, dist)'!$J$10), 2, IF(E2609&gt;='Risk(Area, dist)'!$H$11, 3, "")))</f>
        <v/>
      </c>
      <c r="G2609" s="174">
        <f>'HP-ICS, V5-Sep24'!AJ2611</f>
        <v>0</v>
      </c>
      <c r="H2609" s="174">
        <f t="shared" si="417"/>
        <v>3</v>
      </c>
      <c r="I2609" s="177" t="e">
        <f>('HP-ICS, V5-Sep24'!AM2611-'HP-ICS, V5-Sep24'!S2611)/'HP-ICS, V5-Sep24'!S2611</f>
        <v>#DIV/0!</v>
      </c>
      <c r="J2609" s="174" t="e">
        <f t="shared" si="418"/>
        <v>#DIV/0!</v>
      </c>
      <c r="K2609" s="172">
        <f>'HP-ICS, V5-Sep24'!U2611</f>
        <v>0</v>
      </c>
      <c r="L2609" s="174" t="str">
        <f t="shared" si="419"/>
        <v/>
      </c>
      <c r="M2609" s="173">
        <f>'HP-ICS, V5-Sep24'!AS2611</f>
        <v>0</v>
      </c>
      <c r="N2609" s="174" t="str">
        <f t="shared" si="420"/>
        <v/>
      </c>
      <c r="O2609" s="172">
        <f>'HP-ICS, V5-Sep24'!AO2611</f>
        <v>0</v>
      </c>
      <c r="P2609" s="174" t="str">
        <f t="shared" si="421"/>
        <v/>
      </c>
      <c r="Q2609" s="172">
        <f>'HP-ICS, V5-Sep24'!AT2611</f>
        <v>0</v>
      </c>
      <c r="R2609" s="174" t="str">
        <f t="shared" si="422"/>
        <v/>
      </c>
      <c r="S2609" s="174" t="e">
        <f t="shared" si="423"/>
        <v>#VALUE!</v>
      </c>
      <c r="T2609" s="174" t="e">
        <f t="shared" si="424"/>
        <v>#VALUE!</v>
      </c>
      <c r="U2609" s="173">
        <f>'HP-ICS, V5-Sep24'!AU2611</f>
        <v>0</v>
      </c>
      <c r="V2609" s="174">
        <f t="shared" si="425"/>
        <v>1</v>
      </c>
      <c r="W2609" s="175" t="e">
        <f t="shared" si="426"/>
        <v>#DIV/0!</v>
      </c>
      <c r="X2609" s="176" t="e">
        <f t="shared" si="427"/>
        <v>#DIV/0!</v>
      </c>
    </row>
    <row r="2610" spans="1:24" x14ac:dyDescent="0.3">
      <c r="A2610" s="172" t="str">
        <f>'HP-ICS, V5-Sep24'!D2612</f>
        <v>Guatemala</v>
      </c>
      <c r="B2610" s="172" cm="1">
        <f t="array" ref="B2610">IF(OR(A2610=DATA!$H$2:$H$13),3,IF(OR(A2610=DATA!$H$14:$H$119),2,1))</f>
        <v>1</v>
      </c>
      <c r="C2610" s="173">
        <f>'HP-ICS, V5-Sep24'!L2612</f>
        <v>0</v>
      </c>
      <c r="D2610" s="172" t="str">
        <f>IF(AND(C2610&gt;='Risk(Area, dist)'!$C$9, C2610&lt;='Risk(Area, dist)'!$E$9), 1, IF(AND(C2610&gt;'Risk(Area, dist)'!$C$10, C2610&lt;='Risk(Area, dist)'!$E$10), 2, IF(C2610&gt;='Risk(Area, dist)'!$C$11, 3, "")))</f>
        <v/>
      </c>
      <c r="E2610" s="172">
        <f>'HP-ICS, V5-Sep24'!G2612</f>
        <v>0</v>
      </c>
      <c r="F2610" s="174" t="str">
        <f>IF(AND(E2610&gt;='Risk(Area, dist)'!$H$9, E2610&lt;='Risk(Area, dist)'!$J$9), 1, IF(AND(E2610&gt;'Risk(Area, dist)'!$H$10, E2610&lt;='Risk(Area, dist)'!$J$10), 2, IF(E2610&gt;='Risk(Area, dist)'!$H$11, 3, "")))</f>
        <v/>
      </c>
      <c r="G2610" s="174">
        <f>'HP-ICS, V5-Sep24'!AJ2612</f>
        <v>0</v>
      </c>
      <c r="H2610" s="174">
        <f t="shared" si="417"/>
        <v>3</v>
      </c>
      <c r="I2610" s="177" t="e">
        <f>('HP-ICS, V5-Sep24'!AM2612-'HP-ICS, V5-Sep24'!S2612)/'HP-ICS, V5-Sep24'!S2612</f>
        <v>#DIV/0!</v>
      </c>
      <c r="J2610" s="174" t="e">
        <f t="shared" si="418"/>
        <v>#DIV/0!</v>
      </c>
      <c r="K2610" s="172">
        <f>'HP-ICS, V5-Sep24'!U2612</f>
        <v>0</v>
      </c>
      <c r="L2610" s="174" t="str">
        <f t="shared" si="419"/>
        <v/>
      </c>
      <c r="M2610" s="173">
        <f>'HP-ICS, V5-Sep24'!AS2612</f>
        <v>0</v>
      </c>
      <c r="N2610" s="174" t="str">
        <f t="shared" si="420"/>
        <v/>
      </c>
      <c r="O2610" s="172">
        <f>'HP-ICS, V5-Sep24'!AO2612</f>
        <v>0</v>
      </c>
      <c r="P2610" s="174" t="str">
        <f t="shared" si="421"/>
        <v/>
      </c>
      <c r="Q2610" s="172">
        <f>'HP-ICS, V5-Sep24'!AT2612</f>
        <v>0</v>
      </c>
      <c r="R2610" s="174" t="str">
        <f t="shared" si="422"/>
        <v/>
      </c>
      <c r="S2610" s="174" t="e">
        <f t="shared" si="423"/>
        <v>#VALUE!</v>
      </c>
      <c r="T2610" s="174" t="e">
        <f t="shared" si="424"/>
        <v>#VALUE!</v>
      </c>
      <c r="U2610" s="173">
        <f>'HP-ICS, V5-Sep24'!AU2612</f>
        <v>0</v>
      </c>
      <c r="V2610" s="174">
        <f t="shared" si="425"/>
        <v>1</v>
      </c>
      <c r="W2610" s="175" t="e">
        <f t="shared" si="426"/>
        <v>#DIV/0!</v>
      </c>
      <c r="X2610" s="176" t="e">
        <f t="shared" si="427"/>
        <v>#DIV/0!</v>
      </c>
    </row>
    <row r="2611" spans="1:24" x14ac:dyDescent="0.3">
      <c r="A2611" s="172" t="str">
        <f>'HP-ICS, V5-Sep24'!D2613</f>
        <v>Guatemala</v>
      </c>
      <c r="B2611" s="172" cm="1">
        <f t="array" ref="B2611">IF(OR(A2611=DATA!$H$2:$H$13),3,IF(OR(A2611=DATA!$H$14:$H$119),2,1))</f>
        <v>1</v>
      </c>
      <c r="C2611" s="173">
        <f>'HP-ICS, V5-Sep24'!L2613</f>
        <v>0</v>
      </c>
      <c r="D2611" s="172" t="str">
        <f>IF(AND(C2611&gt;='Risk(Area, dist)'!$C$9, C2611&lt;='Risk(Area, dist)'!$E$9), 1, IF(AND(C2611&gt;'Risk(Area, dist)'!$C$10, C2611&lt;='Risk(Area, dist)'!$E$10), 2, IF(C2611&gt;='Risk(Area, dist)'!$C$11, 3, "")))</f>
        <v/>
      </c>
      <c r="E2611" s="172">
        <f>'HP-ICS, V5-Sep24'!G2613</f>
        <v>0</v>
      </c>
      <c r="F2611" s="174" t="str">
        <f>IF(AND(E2611&gt;='Risk(Area, dist)'!$H$9, E2611&lt;='Risk(Area, dist)'!$J$9), 1, IF(AND(E2611&gt;'Risk(Area, dist)'!$H$10, E2611&lt;='Risk(Area, dist)'!$J$10), 2, IF(E2611&gt;='Risk(Area, dist)'!$H$11, 3, "")))</f>
        <v/>
      </c>
      <c r="G2611" s="174">
        <f>'HP-ICS, V5-Sep24'!AJ2613</f>
        <v>0</v>
      </c>
      <c r="H2611" s="174">
        <f t="shared" si="417"/>
        <v>3</v>
      </c>
      <c r="I2611" s="177" t="e">
        <f>('HP-ICS, V5-Sep24'!AM2613-'HP-ICS, V5-Sep24'!S2613)/'HP-ICS, V5-Sep24'!S2613</f>
        <v>#DIV/0!</v>
      </c>
      <c r="J2611" s="174" t="e">
        <f t="shared" si="418"/>
        <v>#DIV/0!</v>
      </c>
      <c r="K2611" s="172">
        <f>'HP-ICS, V5-Sep24'!U2613</f>
        <v>0</v>
      </c>
      <c r="L2611" s="174" t="str">
        <f t="shared" si="419"/>
        <v/>
      </c>
      <c r="M2611" s="173">
        <f>'HP-ICS, V5-Sep24'!AS2613</f>
        <v>0</v>
      </c>
      <c r="N2611" s="174" t="str">
        <f t="shared" si="420"/>
        <v/>
      </c>
      <c r="O2611" s="172">
        <f>'HP-ICS, V5-Sep24'!AO2613</f>
        <v>0</v>
      </c>
      <c r="P2611" s="174" t="str">
        <f t="shared" si="421"/>
        <v/>
      </c>
      <c r="Q2611" s="172">
        <f>'HP-ICS, V5-Sep24'!AT2613</f>
        <v>0</v>
      </c>
      <c r="R2611" s="174" t="str">
        <f t="shared" si="422"/>
        <v/>
      </c>
      <c r="S2611" s="174" t="e">
        <f t="shared" si="423"/>
        <v>#VALUE!</v>
      </c>
      <c r="T2611" s="174" t="e">
        <f t="shared" si="424"/>
        <v>#VALUE!</v>
      </c>
      <c r="U2611" s="173">
        <f>'HP-ICS, V5-Sep24'!AU2613</f>
        <v>0</v>
      </c>
      <c r="V2611" s="174">
        <f t="shared" si="425"/>
        <v>1</v>
      </c>
      <c r="W2611" s="175" t="e">
        <f t="shared" si="426"/>
        <v>#DIV/0!</v>
      </c>
      <c r="X2611" s="176" t="e">
        <f t="shared" si="427"/>
        <v>#DIV/0!</v>
      </c>
    </row>
    <row r="2612" spans="1:24" x14ac:dyDescent="0.3">
      <c r="A2612" s="172" t="str">
        <f>'HP-ICS, V5-Sep24'!D2614</f>
        <v>Guatemala</v>
      </c>
      <c r="B2612" s="172" cm="1">
        <f t="array" ref="B2612">IF(OR(A2612=DATA!$H$2:$H$13),3,IF(OR(A2612=DATA!$H$14:$H$119),2,1))</f>
        <v>1</v>
      </c>
      <c r="C2612" s="173">
        <f>'HP-ICS, V5-Sep24'!L2614</f>
        <v>0</v>
      </c>
      <c r="D2612" s="172" t="str">
        <f>IF(AND(C2612&gt;='Risk(Area, dist)'!$C$9, C2612&lt;='Risk(Area, dist)'!$E$9), 1, IF(AND(C2612&gt;'Risk(Area, dist)'!$C$10, C2612&lt;='Risk(Area, dist)'!$E$10), 2, IF(C2612&gt;='Risk(Area, dist)'!$C$11, 3, "")))</f>
        <v/>
      </c>
      <c r="E2612" s="172">
        <f>'HP-ICS, V5-Sep24'!G2614</f>
        <v>0</v>
      </c>
      <c r="F2612" s="174" t="str">
        <f>IF(AND(E2612&gt;='Risk(Area, dist)'!$H$9, E2612&lt;='Risk(Area, dist)'!$J$9), 1, IF(AND(E2612&gt;'Risk(Area, dist)'!$H$10, E2612&lt;='Risk(Area, dist)'!$J$10), 2, IF(E2612&gt;='Risk(Area, dist)'!$H$11, 3, "")))</f>
        <v/>
      </c>
      <c r="G2612" s="174">
        <f>'HP-ICS, V5-Sep24'!AJ2614</f>
        <v>0</v>
      </c>
      <c r="H2612" s="174">
        <f t="shared" si="417"/>
        <v>3</v>
      </c>
      <c r="I2612" s="177" t="e">
        <f>('HP-ICS, V5-Sep24'!AM2614-'HP-ICS, V5-Sep24'!S2614)/'HP-ICS, V5-Sep24'!S2614</f>
        <v>#DIV/0!</v>
      </c>
      <c r="J2612" s="174" t="e">
        <f t="shared" si="418"/>
        <v>#DIV/0!</v>
      </c>
      <c r="K2612" s="172">
        <f>'HP-ICS, V5-Sep24'!U2614</f>
        <v>0</v>
      </c>
      <c r="L2612" s="174" t="str">
        <f t="shared" si="419"/>
        <v/>
      </c>
      <c r="M2612" s="173">
        <f>'HP-ICS, V5-Sep24'!AS2614</f>
        <v>0</v>
      </c>
      <c r="N2612" s="174" t="str">
        <f t="shared" si="420"/>
        <v/>
      </c>
      <c r="O2612" s="172">
        <f>'HP-ICS, V5-Sep24'!AO2614</f>
        <v>0</v>
      </c>
      <c r="P2612" s="174" t="str">
        <f t="shared" si="421"/>
        <v/>
      </c>
      <c r="Q2612" s="172">
        <f>'HP-ICS, V5-Sep24'!AT2614</f>
        <v>0</v>
      </c>
      <c r="R2612" s="174" t="str">
        <f t="shared" si="422"/>
        <v/>
      </c>
      <c r="S2612" s="174" t="e">
        <f t="shared" si="423"/>
        <v>#VALUE!</v>
      </c>
      <c r="T2612" s="174" t="e">
        <f t="shared" si="424"/>
        <v>#VALUE!</v>
      </c>
      <c r="U2612" s="173">
        <f>'HP-ICS, V5-Sep24'!AU2614</f>
        <v>0</v>
      </c>
      <c r="V2612" s="174">
        <f t="shared" si="425"/>
        <v>1</v>
      </c>
      <c r="W2612" s="175" t="e">
        <f t="shared" si="426"/>
        <v>#DIV/0!</v>
      </c>
      <c r="X2612" s="176" t="e">
        <f t="shared" si="427"/>
        <v>#DIV/0!</v>
      </c>
    </row>
    <row r="2613" spans="1:24" x14ac:dyDescent="0.3">
      <c r="A2613" s="172" t="str">
        <f>'HP-ICS, V5-Sep24'!D2615</f>
        <v>Guatemala</v>
      </c>
      <c r="B2613" s="172" cm="1">
        <f t="array" ref="B2613">IF(OR(A2613=DATA!$H$2:$H$13),3,IF(OR(A2613=DATA!$H$14:$H$119),2,1))</f>
        <v>1</v>
      </c>
      <c r="C2613" s="173">
        <f>'HP-ICS, V5-Sep24'!L2615</f>
        <v>0</v>
      </c>
      <c r="D2613" s="172" t="str">
        <f>IF(AND(C2613&gt;='Risk(Area, dist)'!$C$9, C2613&lt;='Risk(Area, dist)'!$E$9), 1, IF(AND(C2613&gt;'Risk(Area, dist)'!$C$10, C2613&lt;='Risk(Area, dist)'!$E$10), 2, IF(C2613&gt;='Risk(Area, dist)'!$C$11, 3, "")))</f>
        <v/>
      </c>
      <c r="E2613" s="172">
        <f>'HP-ICS, V5-Sep24'!G2615</f>
        <v>0</v>
      </c>
      <c r="F2613" s="174" t="str">
        <f>IF(AND(E2613&gt;='Risk(Area, dist)'!$H$9, E2613&lt;='Risk(Area, dist)'!$J$9), 1, IF(AND(E2613&gt;'Risk(Area, dist)'!$H$10, E2613&lt;='Risk(Area, dist)'!$J$10), 2, IF(E2613&gt;='Risk(Area, dist)'!$H$11, 3, "")))</f>
        <v/>
      </c>
      <c r="G2613" s="174">
        <f>'HP-ICS, V5-Sep24'!AJ2615</f>
        <v>0</v>
      </c>
      <c r="H2613" s="174">
        <f t="shared" si="417"/>
        <v>3</v>
      </c>
      <c r="I2613" s="177" t="e">
        <f>('HP-ICS, V5-Sep24'!AM2615-'HP-ICS, V5-Sep24'!S2615)/'HP-ICS, V5-Sep24'!S2615</f>
        <v>#DIV/0!</v>
      </c>
      <c r="J2613" s="174" t="e">
        <f t="shared" si="418"/>
        <v>#DIV/0!</v>
      </c>
      <c r="K2613" s="172">
        <f>'HP-ICS, V5-Sep24'!U2615</f>
        <v>0</v>
      </c>
      <c r="L2613" s="174" t="str">
        <f t="shared" si="419"/>
        <v/>
      </c>
      <c r="M2613" s="173">
        <f>'HP-ICS, V5-Sep24'!AS2615</f>
        <v>0</v>
      </c>
      <c r="N2613" s="174" t="str">
        <f t="shared" si="420"/>
        <v/>
      </c>
      <c r="O2613" s="172">
        <f>'HP-ICS, V5-Sep24'!AO2615</f>
        <v>0</v>
      </c>
      <c r="P2613" s="174" t="str">
        <f t="shared" si="421"/>
        <v/>
      </c>
      <c r="Q2613" s="172">
        <f>'HP-ICS, V5-Sep24'!AT2615</f>
        <v>0</v>
      </c>
      <c r="R2613" s="174" t="str">
        <f t="shared" si="422"/>
        <v/>
      </c>
      <c r="S2613" s="174" t="e">
        <f t="shared" si="423"/>
        <v>#VALUE!</v>
      </c>
      <c r="T2613" s="174" t="e">
        <f t="shared" si="424"/>
        <v>#VALUE!</v>
      </c>
      <c r="U2613" s="173">
        <f>'HP-ICS, V5-Sep24'!AU2615</f>
        <v>0</v>
      </c>
      <c r="V2613" s="174">
        <f t="shared" si="425"/>
        <v>1</v>
      </c>
      <c r="W2613" s="175" t="e">
        <f t="shared" si="426"/>
        <v>#DIV/0!</v>
      </c>
      <c r="X2613" s="176" t="e">
        <f t="shared" si="427"/>
        <v>#DIV/0!</v>
      </c>
    </row>
    <row r="2614" spans="1:24" x14ac:dyDescent="0.3">
      <c r="A2614" s="172" t="str">
        <f>'HP-ICS, V5-Sep24'!D2616</f>
        <v>Guatemala</v>
      </c>
      <c r="B2614" s="172" cm="1">
        <f t="array" ref="B2614">IF(OR(A2614=DATA!$H$2:$H$13),3,IF(OR(A2614=DATA!$H$14:$H$119),2,1))</f>
        <v>1</v>
      </c>
      <c r="C2614" s="173">
        <f>'HP-ICS, V5-Sep24'!L2616</f>
        <v>0</v>
      </c>
      <c r="D2614" s="172" t="str">
        <f>IF(AND(C2614&gt;='Risk(Area, dist)'!$C$9, C2614&lt;='Risk(Area, dist)'!$E$9), 1, IF(AND(C2614&gt;'Risk(Area, dist)'!$C$10, C2614&lt;='Risk(Area, dist)'!$E$10), 2, IF(C2614&gt;='Risk(Area, dist)'!$C$11, 3, "")))</f>
        <v/>
      </c>
      <c r="E2614" s="172">
        <f>'HP-ICS, V5-Sep24'!G2616</f>
        <v>0</v>
      </c>
      <c r="F2614" s="174" t="str">
        <f>IF(AND(E2614&gt;='Risk(Area, dist)'!$H$9, E2614&lt;='Risk(Area, dist)'!$J$9), 1, IF(AND(E2614&gt;'Risk(Area, dist)'!$H$10, E2614&lt;='Risk(Area, dist)'!$J$10), 2, IF(E2614&gt;='Risk(Area, dist)'!$H$11, 3, "")))</f>
        <v/>
      </c>
      <c r="G2614" s="174">
        <f>'HP-ICS, V5-Sep24'!AJ2616</f>
        <v>0</v>
      </c>
      <c r="H2614" s="174">
        <f t="shared" si="417"/>
        <v>3</v>
      </c>
      <c r="I2614" s="177" t="e">
        <f>('HP-ICS, V5-Sep24'!AM2616-'HP-ICS, V5-Sep24'!S2616)/'HP-ICS, V5-Sep24'!S2616</f>
        <v>#DIV/0!</v>
      </c>
      <c r="J2614" s="174" t="e">
        <f t="shared" si="418"/>
        <v>#DIV/0!</v>
      </c>
      <c r="K2614" s="172">
        <f>'HP-ICS, V5-Sep24'!U2616</f>
        <v>0</v>
      </c>
      <c r="L2614" s="174" t="str">
        <f t="shared" si="419"/>
        <v/>
      </c>
      <c r="M2614" s="173">
        <f>'HP-ICS, V5-Sep24'!AS2616</f>
        <v>0</v>
      </c>
      <c r="N2614" s="174" t="str">
        <f t="shared" si="420"/>
        <v/>
      </c>
      <c r="O2614" s="172">
        <f>'HP-ICS, V5-Sep24'!AO2616</f>
        <v>0</v>
      </c>
      <c r="P2614" s="174" t="str">
        <f t="shared" si="421"/>
        <v/>
      </c>
      <c r="Q2614" s="172">
        <f>'HP-ICS, V5-Sep24'!AT2616</f>
        <v>0</v>
      </c>
      <c r="R2614" s="174" t="str">
        <f t="shared" si="422"/>
        <v/>
      </c>
      <c r="S2614" s="174" t="e">
        <f t="shared" si="423"/>
        <v>#VALUE!</v>
      </c>
      <c r="T2614" s="174" t="e">
        <f t="shared" si="424"/>
        <v>#VALUE!</v>
      </c>
      <c r="U2614" s="173">
        <f>'HP-ICS, V5-Sep24'!AU2616</f>
        <v>0</v>
      </c>
      <c r="V2614" s="174">
        <f t="shared" si="425"/>
        <v>1</v>
      </c>
      <c r="W2614" s="175" t="e">
        <f t="shared" si="426"/>
        <v>#DIV/0!</v>
      </c>
      <c r="X2614" s="176" t="e">
        <f t="shared" si="427"/>
        <v>#DIV/0!</v>
      </c>
    </row>
    <row r="2615" spans="1:24" x14ac:dyDescent="0.3">
      <c r="A2615" s="172" t="str">
        <f>'HP-ICS, V5-Sep24'!D2617</f>
        <v>Guatemala</v>
      </c>
      <c r="B2615" s="172" cm="1">
        <f t="array" ref="B2615">IF(OR(A2615=DATA!$H$2:$H$13),3,IF(OR(A2615=DATA!$H$14:$H$119),2,1))</f>
        <v>1</v>
      </c>
      <c r="C2615" s="173">
        <f>'HP-ICS, V5-Sep24'!L2617</f>
        <v>0</v>
      </c>
      <c r="D2615" s="172" t="str">
        <f>IF(AND(C2615&gt;='Risk(Area, dist)'!$C$9, C2615&lt;='Risk(Area, dist)'!$E$9), 1, IF(AND(C2615&gt;'Risk(Area, dist)'!$C$10, C2615&lt;='Risk(Area, dist)'!$E$10), 2, IF(C2615&gt;='Risk(Area, dist)'!$C$11, 3, "")))</f>
        <v/>
      </c>
      <c r="E2615" s="172">
        <f>'HP-ICS, V5-Sep24'!G2617</f>
        <v>0</v>
      </c>
      <c r="F2615" s="174" t="str">
        <f>IF(AND(E2615&gt;='Risk(Area, dist)'!$H$9, E2615&lt;='Risk(Area, dist)'!$J$9), 1, IF(AND(E2615&gt;'Risk(Area, dist)'!$H$10, E2615&lt;='Risk(Area, dist)'!$J$10), 2, IF(E2615&gt;='Risk(Area, dist)'!$H$11, 3, "")))</f>
        <v/>
      </c>
      <c r="G2615" s="174">
        <f>'HP-ICS, V5-Sep24'!AJ2617</f>
        <v>0</v>
      </c>
      <c r="H2615" s="174">
        <f t="shared" si="417"/>
        <v>3</v>
      </c>
      <c r="I2615" s="177" t="e">
        <f>('HP-ICS, V5-Sep24'!AM2617-'HP-ICS, V5-Sep24'!S2617)/'HP-ICS, V5-Sep24'!S2617</f>
        <v>#DIV/0!</v>
      </c>
      <c r="J2615" s="174" t="e">
        <f t="shared" si="418"/>
        <v>#DIV/0!</v>
      </c>
      <c r="K2615" s="172">
        <f>'HP-ICS, V5-Sep24'!U2617</f>
        <v>0</v>
      </c>
      <c r="L2615" s="174" t="str">
        <f t="shared" si="419"/>
        <v/>
      </c>
      <c r="M2615" s="173">
        <f>'HP-ICS, V5-Sep24'!AS2617</f>
        <v>0</v>
      </c>
      <c r="N2615" s="174" t="str">
        <f t="shared" si="420"/>
        <v/>
      </c>
      <c r="O2615" s="172">
        <f>'HP-ICS, V5-Sep24'!AO2617</f>
        <v>0</v>
      </c>
      <c r="P2615" s="174" t="str">
        <f t="shared" si="421"/>
        <v/>
      </c>
      <c r="Q2615" s="172">
        <f>'HP-ICS, V5-Sep24'!AT2617</f>
        <v>0</v>
      </c>
      <c r="R2615" s="174" t="str">
        <f t="shared" si="422"/>
        <v/>
      </c>
      <c r="S2615" s="174" t="e">
        <f t="shared" si="423"/>
        <v>#VALUE!</v>
      </c>
      <c r="T2615" s="174" t="e">
        <f t="shared" si="424"/>
        <v>#VALUE!</v>
      </c>
      <c r="U2615" s="173">
        <f>'HP-ICS, V5-Sep24'!AU2617</f>
        <v>0</v>
      </c>
      <c r="V2615" s="174">
        <f t="shared" si="425"/>
        <v>1</v>
      </c>
      <c r="W2615" s="175" t="e">
        <f t="shared" si="426"/>
        <v>#DIV/0!</v>
      </c>
      <c r="X2615" s="176" t="e">
        <f t="shared" si="427"/>
        <v>#DIV/0!</v>
      </c>
    </row>
    <row r="2616" spans="1:24" x14ac:dyDescent="0.3">
      <c r="A2616" s="172" t="str">
        <f>'HP-ICS, V5-Sep24'!D2618</f>
        <v>Guatemala</v>
      </c>
      <c r="B2616" s="172" cm="1">
        <f t="array" ref="B2616">IF(OR(A2616=DATA!$H$2:$H$13),3,IF(OR(A2616=DATA!$H$14:$H$119),2,1))</f>
        <v>1</v>
      </c>
      <c r="C2616" s="173">
        <f>'HP-ICS, V5-Sep24'!L2618</f>
        <v>0</v>
      </c>
      <c r="D2616" s="172" t="str">
        <f>IF(AND(C2616&gt;='Risk(Area, dist)'!$C$9, C2616&lt;='Risk(Area, dist)'!$E$9), 1, IF(AND(C2616&gt;'Risk(Area, dist)'!$C$10, C2616&lt;='Risk(Area, dist)'!$E$10), 2, IF(C2616&gt;='Risk(Area, dist)'!$C$11, 3, "")))</f>
        <v/>
      </c>
      <c r="E2616" s="172">
        <f>'HP-ICS, V5-Sep24'!G2618</f>
        <v>0</v>
      </c>
      <c r="F2616" s="174" t="str">
        <f>IF(AND(E2616&gt;='Risk(Area, dist)'!$H$9, E2616&lt;='Risk(Area, dist)'!$J$9), 1, IF(AND(E2616&gt;'Risk(Area, dist)'!$H$10, E2616&lt;='Risk(Area, dist)'!$J$10), 2, IF(E2616&gt;='Risk(Area, dist)'!$H$11, 3, "")))</f>
        <v/>
      </c>
      <c r="G2616" s="174">
        <f>'HP-ICS, V5-Sep24'!AJ2618</f>
        <v>0</v>
      </c>
      <c r="H2616" s="174">
        <f t="shared" si="417"/>
        <v>3</v>
      </c>
      <c r="I2616" s="177" t="e">
        <f>('HP-ICS, V5-Sep24'!AM2618-'HP-ICS, V5-Sep24'!S2618)/'HP-ICS, V5-Sep24'!S2618</f>
        <v>#DIV/0!</v>
      </c>
      <c r="J2616" s="174" t="e">
        <f t="shared" si="418"/>
        <v>#DIV/0!</v>
      </c>
      <c r="K2616" s="172">
        <f>'HP-ICS, V5-Sep24'!U2618</f>
        <v>0</v>
      </c>
      <c r="L2616" s="174" t="str">
        <f t="shared" si="419"/>
        <v/>
      </c>
      <c r="M2616" s="173">
        <f>'HP-ICS, V5-Sep24'!AS2618</f>
        <v>0</v>
      </c>
      <c r="N2616" s="174" t="str">
        <f t="shared" si="420"/>
        <v/>
      </c>
      <c r="O2616" s="172">
        <f>'HP-ICS, V5-Sep24'!AO2618</f>
        <v>0</v>
      </c>
      <c r="P2616" s="174" t="str">
        <f t="shared" si="421"/>
        <v/>
      </c>
      <c r="Q2616" s="172">
        <f>'HP-ICS, V5-Sep24'!AT2618</f>
        <v>0</v>
      </c>
      <c r="R2616" s="174" t="str">
        <f t="shared" si="422"/>
        <v/>
      </c>
      <c r="S2616" s="174" t="e">
        <f t="shared" si="423"/>
        <v>#VALUE!</v>
      </c>
      <c r="T2616" s="174" t="e">
        <f t="shared" si="424"/>
        <v>#VALUE!</v>
      </c>
      <c r="U2616" s="173">
        <f>'HP-ICS, V5-Sep24'!AU2618</f>
        <v>0</v>
      </c>
      <c r="V2616" s="174">
        <f t="shared" si="425"/>
        <v>1</v>
      </c>
      <c r="W2616" s="175" t="e">
        <f t="shared" si="426"/>
        <v>#DIV/0!</v>
      </c>
      <c r="X2616" s="176" t="e">
        <f t="shared" si="427"/>
        <v>#DIV/0!</v>
      </c>
    </row>
    <row r="2617" spans="1:24" x14ac:dyDescent="0.3">
      <c r="A2617" s="172" t="str">
        <f>'HP-ICS, V5-Sep24'!D2619</f>
        <v>Guatemala</v>
      </c>
      <c r="B2617" s="172" cm="1">
        <f t="array" ref="B2617">IF(OR(A2617=DATA!$H$2:$H$13),3,IF(OR(A2617=DATA!$H$14:$H$119),2,1))</f>
        <v>1</v>
      </c>
      <c r="C2617" s="173">
        <f>'HP-ICS, V5-Sep24'!L2619</f>
        <v>0</v>
      </c>
      <c r="D2617" s="172" t="str">
        <f>IF(AND(C2617&gt;='Risk(Area, dist)'!$C$9, C2617&lt;='Risk(Area, dist)'!$E$9), 1, IF(AND(C2617&gt;'Risk(Area, dist)'!$C$10, C2617&lt;='Risk(Area, dist)'!$E$10), 2, IF(C2617&gt;='Risk(Area, dist)'!$C$11, 3, "")))</f>
        <v/>
      </c>
      <c r="E2617" s="172">
        <f>'HP-ICS, V5-Sep24'!G2619</f>
        <v>0</v>
      </c>
      <c r="F2617" s="174" t="str">
        <f>IF(AND(E2617&gt;='Risk(Area, dist)'!$H$9, E2617&lt;='Risk(Area, dist)'!$J$9), 1, IF(AND(E2617&gt;'Risk(Area, dist)'!$H$10, E2617&lt;='Risk(Area, dist)'!$J$10), 2, IF(E2617&gt;='Risk(Area, dist)'!$H$11, 3, "")))</f>
        <v/>
      </c>
      <c r="G2617" s="174">
        <f>'HP-ICS, V5-Sep24'!AJ2619</f>
        <v>0</v>
      </c>
      <c r="H2617" s="174">
        <f t="shared" si="417"/>
        <v>3</v>
      </c>
      <c r="I2617" s="177" t="e">
        <f>('HP-ICS, V5-Sep24'!AM2619-'HP-ICS, V5-Sep24'!S2619)/'HP-ICS, V5-Sep24'!S2619</f>
        <v>#DIV/0!</v>
      </c>
      <c r="J2617" s="174" t="e">
        <f t="shared" si="418"/>
        <v>#DIV/0!</v>
      </c>
      <c r="K2617" s="172">
        <f>'HP-ICS, V5-Sep24'!U2619</f>
        <v>0</v>
      </c>
      <c r="L2617" s="174" t="str">
        <f t="shared" si="419"/>
        <v/>
      </c>
      <c r="M2617" s="173">
        <f>'HP-ICS, V5-Sep24'!AS2619</f>
        <v>0</v>
      </c>
      <c r="N2617" s="174" t="str">
        <f t="shared" si="420"/>
        <v/>
      </c>
      <c r="O2617" s="172">
        <f>'HP-ICS, V5-Sep24'!AO2619</f>
        <v>0</v>
      </c>
      <c r="P2617" s="174" t="str">
        <f t="shared" si="421"/>
        <v/>
      </c>
      <c r="Q2617" s="172">
        <f>'HP-ICS, V5-Sep24'!AT2619</f>
        <v>0</v>
      </c>
      <c r="R2617" s="174" t="str">
        <f t="shared" si="422"/>
        <v/>
      </c>
      <c r="S2617" s="174" t="e">
        <f t="shared" si="423"/>
        <v>#VALUE!</v>
      </c>
      <c r="T2617" s="174" t="e">
        <f t="shared" si="424"/>
        <v>#VALUE!</v>
      </c>
      <c r="U2617" s="173">
        <f>'HP-ICS, V5-Sep24'!AU2619</f>
        <v>0</v>
      </c>
      <c r="V2617" s="174">
        <f t="shared" si="425"/>
        <v>1</v>
      </c>
      <c r="W2617" s="175" t="e">
        <f t="shared" si="426"/>
        <v>#DIV/0!</v>
      </c>
      <c r="X2617" s="176" t="e">
        <f t="shared" si="427"/>
        <v>#DIV/0!</v>
      </c>
    </row>
    <row r="2618" spans="1:24" x14ac:dyDescent="0.3">
      <c r="A2618" s="172" t="str">
        <f>'HP-ICS, V5-Sep24'!D2620</f>
        <v>Guatemala</v>
      </c>
      <c r="B2618" s="172" cm="1">
        <f t="array" ref="B2618">IF(OR(A2618=DATA!$H$2:$H$13),3,IF(OR(A2618=DATA!$H$14:$H$119),2,1))</f>
        <v>1</v>
      </c>
      <c r="C2618" s="173">
        <f>'HP-ICS, V5-Sep24'!L2620</f>
        <v>0</v>
      </c>
      <c r="D2618" s="172" t="str">
        <f>IF(AND(C2618&gt;='Risk(Area, dist)'!$C$9, C2618&lt;='Risk(Area, dist)'!$E$9), 1, IF(AND(C2618&gt;'Risk(Area, dist)'!$C$10, C2618&lt;='Risk(Area, dist)'!$E$10), 2, IF(C2618&gt;='Risk(Area, dist)'!$C$11, 3, "")))</f>
        <v/>
      </c>
      <c r="E2618" s="172">
        <f>'HP-ICS, V5-Sep24'!G2620</f>
        <v>0</v>
      </c>
      <c r="F2618" s="174" t="str">
        <f>IF(AND(E2618&gt;='Risk(Area, dist)'!$H$9, E2618&lt;='Risk(Area, dist)'!$J$9), 1, IF(AND(E2618&gt;'Risk(Area, dist)'!$H$10, E2618&lt;='Risk(Area, dist)'!$J$10), 2, IF(E2618&gt;='Risk(Area, dist)'!$H$11, 3, "")))</f>
        <v/>
      </c>
      <c r="G2618" s="174">
        <f>'HP-ICS, V5-Sep24'!AJ2620</f>
        <v>0</v>
      </c>
      <c r="H2618" s="174">
        <f t="shared" si="417"/>
        <v>3</v>
      </c>
      <c r="I2618" s="177" t="e">
        <f>('HP-ICS, V5-Sep24'!AM2620-'HP-ICS, V5-Sep24'!S2620)/'HP-ICS, V5-Sep24'!S2620</f>
        <v>#DIV/0!</v>
      </c>
      <c r="J2618" s="174" t="e">
        <f t="shared" si="418"/>
        <v>#DIV/0!</v>
      </c>
      <c r="K2618" s="172">
        <f>'HP-ICS, V5-Sep24'!U2620</f>
        <v>0</v>
      </c>
      <c r="L2618" s="174" t="str">
        <f t="shared" si="419"/>
        <v/>
      </c>
      <c r="M2618" s="173">
        <f>'HP-ICS, V5-Sep24'!AS2620</f>
        <v>0</v>
      </c>
      <c r="N2618" s="174" t="str">
        <f t="shared" si="420"/>
        <v/>
      </c>
      <c r="O2618" s="172">
        <f>'HP-ICS, V5-Sep24'!AO2620</f>
        <v>0</v>
      </c>
      <c r="P2618" s="174" t="str">
        <f t="shared" si="421"/>
        <v/>
      </c>
      <c r="Q2618" s="172">
        <f>'HP-ICS, V5-Sep24'!AT2620</f>
        <v>0</v>
      </c>
      <c r="R2618" s="174" t="str">
        <f t="shared" si="422"/>
        <v/>
      </c>
      <c r="S2618" s="174" t="e">
        <f t="shared" si="423"/>
        <v>#VALUE!</v>
      </c>
      <c r="T2618" s="174" t="e">
        <f t="shared" si="424"/>
        <v>#VALUE!</v>
      </c>
      <c r="U2618" s="173">
        <f>'HP-ICS, V5-Sep24'!AU2620</f>
        <v>0</v>
      </c>
      <c r="V2618" s="174">
        <f t="shared" si="425"/>
        <v>1</v>
      </c>
      <c r="W2618" s="175" t="e">
        <f t="shared" si="426"/>
        <v>#DIV/0!</v>
      </c>
      <c r="X2618" s="176" t="e">
        <f t="shared" si="427"/>
        <v>#DIV/0!</v>
      </c>
    </row>
    <row r="2619" spans="1:24" x14ac:dyDescent="0.3">
      <c r="A2619" s="172" t="str">
        <f>'HP-ICS, V5-Sep24'!D2621</f>
        <v>Guatemala</v>
      </c>
      <c r="B2619" s="172" cm="1">
        <f t="array" ref="B2619">IF(OR(A2619=DATA!$H$2:$H$13),3,IF(OR(A2619=DATA!$H$14:$H$119),2,1))</f>
        <v>1</v>
      </c>
      <c r="C2619" s="173">
        <f>'HP-ICS, V5-Sep24'!L2621</f>
        <v>0</v>
      </c>
      <c r="D2619" s="172" t="str">
        <f>IF(AND(C2619&gt;='Risk(Area, dist)'!$C$9, C2619&lt;='Risk(Area, dist)'!$E$9), 1, IF(AND(C2619&gt;'Risk(Area, dist)'!$C$10, C2619&lt;='Risk(Area, dist)'!$E$10), 2, IF(C2619&gt;='Risk(Area, dist)'!$C$11, 3, "")))</f>
        <v/>
      </c>
      <c r="E2619" s="172">
        <f>'HP-ICS, V5-Sep24'!G2621</f>
        <v>0</v>
      </c>
      <c r="F2619" s="174" t="str">
        <f>IF(AND(E2619&gt;='Risk(Area, dist)'!$H$9, E2619&lt;='Risk(Area, dist)'!$J$9), 1, IF(AND(E2619&gt;'Risk(Area, dist)'!$H$10, E2619&lt;='Risk(Area, dist)'!$J$10), 2, IF(E2619&gt;='Risk(Area, dist)'!$H$11, 3, "")))</f>
        <v/>
      </c>
      <c r="G2619" s="174">
        <f>'HP-ICS, V5-Sep24'!AJ2621</f>
        <v>0</v>
      </c>
      <c r="H2619" s="174">
        <f t="shared" si="417"/>
        <v>3</v>
      </c>
      <c r="I2619" s="177" t="e">
        <f>('HP-ICS, V5-Sep24'!AM2621-'HP-ICS, V5-Sep24'!S2621)/'HP-ICS, V5-Sep24'!S2621</f>
        <v>#DIV/0!</v>
      </c>
      <c r="J2619" s="174" t="e">
        <f t="shared" si="418"/>
        <v>#DIV/0!</v>
      </c>
      <c r="K2619" s="172">
        <f>'HP-ICS, V5-Sep24'!U2621</f>
        <v>0</v>
      </c>
      <c r="L2619" s="174" t="str">
        <f t="shared" si="419"/>
        <v/>
      </c>
      <c r="M2619" s="173">
        <f>'HP-ICS, V5-Sep24'!AS2621</f>
        <v>0</v>
      </c>
      <c r="N2619" s="174" t="str">
        <f t="shared" si="420"/>
        <v/>
      </c>
      <c r="O2619" s="172">
        <f>'HP-ICS, V5-Sep24'!AO2621</f>
        <v>0</v>
      </c>
      <c r="P2619" s="174" t="str">
        <f t="shared" si="421"/>
        <v/>
      </c>
      <c r="Q2619" s="172">
        <f>'HP-ICS, V5-Sep24'!AT2621</f>
        <v>0</v>
      </c>
      <c r="R2619" s="174" t="str">
        <f t="shared" si="422"/>
        <v/>
      </c>
      <c r="S2619" s="174" t="e">
        <f t="shared" si="423"/>
        <v>#VALUE!</v>
      </c>
      <c r="T2619" s="174" t="e">
        <f t="shared" si="424"/>
        <v>#VALUE!</v>
      </c>
      <c r="U2619" s="173">
        <f>'HP-ICS, V5-Sep24'!AU2621</f>
        <v>0</v>
      </c>
      <c r="V2619" s="174">
        <f t="shared" si="425"/>
        <v>1</v>
      </c>
      <c r="W2619" s="175" t="e">
        <f t="shared" si="426"/>
        <v>#DIV/0!</v>
      </c>
      <c r="X2619" s="176" t="e">
        <f t="shared" si="427"/>
        <v>#DIV/0!</v>
      </c>
    </row>
    <row r="2620" spans="1:24" x14ac:dyDescent="0.3">
      <c r="A2620" s="172" t="str">
        <f>'HP-ICS, V5-Sep24'!D2622</f>
        <v>Guatemala</v>
      </c>
      <c r="B2620" s="172" cm="1">
        <f t="array" ref="B2620">IF(OR(A2620=DATA!$H$2:$H$13),3,IF(OR(A2620=DATA!$H$14:$H$119),2,1))</f>
        <v>1</v>
      </c>
      <c r="C2620" s="173">
        <f>'HP-ICS, V5-Sep24'!L2622</f>
        <v>0</v>
      </c>
      <c r="D2620" s="172" t="str">
        <f>IF(AND(C2620&gt;='Risk(Area, dist)'!$C$9, C2620&lt;='Risk(Area, dist)'!$E$9), 1, IF(AND(C2620&gt;'Risk(Area, dist)'!$C$10, C2620&lt;='Risk(Area, dist)'!$E$10), 2, IF(C2620&gt;='Risk(Area, dist)'!$C$11, 3, "")))</f>
        <v/>
      </c>
      <c r="E2620" s="172">
        <f>'HP-ICS, V5-Sep24'!G2622</f>
        <v>0</v>
      </c>
      <c r="F2620" s="174" t="str">
        <f>IF(AND(E2620&gt;='Risk(Area, dist)'!$H$9, E2620&lt;='Risk(Area, dist)'!$J$9), 1, IF(AND(E2620&gt;'Risk(Area, dist)'!$H$10, E2620&lt;='Risk(Area, dist)'!$J$10), 2, IF(E2620&gt;='Risk(Area, dist)'!$H$11, 3, "")))</f>
        <v/>
      </c>
      <c r="G2620" s="174">
        <f>'HP-ICS, V5-Sep24'!AJ2622</f>
        <v>0</v>
      </c>
      <c r="H2620" s="174">
        <f t="shared" si="417"/>
        <v>3</v>
      </c>
      <c r="I2620" s="177" t="e">
        <f>('HP-ICS, V5-Sep24'!AM2622-'HP-ICS, V5-Sep24'!S2622)/'HP-ICS, V5-Sep24'!S2622</f>
        <v>#DIV/0!</v>
      </c>
      <c r="J2620" s="174" t="e">
        <f t="shared" si="418"/>
        <v>#DIV/0!</v>
      </c>
      <c r="K2620" s="172">
        <f>'HP-ICS, V5-Sep24'!U2622</f>
        <v>0</v>
      </c>
      <c r="L2620" s="174" t="str">
        <f t="shared" si="419"/>
        <v/>
      </c>
      <c r="M2620" s="173">
        <f>'HP-ICS, V5-Sep24'!AS2622</f>
        <v>0</v>
      </c>
      <c r="N2620" s="174" t="str">
        <f t="shared" si="420"/>
        <v/>
      </c>
      <c r="O2620" s="172">
        <f>'HP-ICS, V5-Sep24'!AO2622</f>
        <v>0</v>
      </c>
      <c r="P2620" s="174" t="str">
        <f t="shared" si="421"/>
        <v/>
      </c>
      <c r="Q2620" s="172">
        <f>'HP-ICS, V5-Sep24'!AT2622</f>
        <v>0</v>
      </c>
      <c r="R2620" s="174" t="str">
        <f t="shared" si="422"/>
        <v/>
      </c>
      <c r="S2620" s="174" t="e">
        <f t="shared" si="423"/>
        <v>#VALUE!</v>
      </c>
      <c r="T2620" s="174" t="e">
        <f t="shared" si="424"/>
        <v>#VALUE!</v>
      </c>
      <c r="U2620" s="173">
        <f>'HP-ICS, V5-Sep24'!AU2622</f>
        <v>0</v>
      </c>
      <c r="V2620" s="174">
        <f t="shared" si="425"/>
        <v>1</v>
      </c>
      <c r="W2620" s="175" t="e">
        <f t="shared" si="426"/>
        <v>#DIV/0!</v>
      </c>
      <c r="X2620" s="176" t="e">
        <f t="shared" si="427"/>
        <v>#DIV/0!</v>
      </c>
    </row>
    <row r="2621" spans="1:24" x14ac:dyDescent="0.3">
      <c r="A2621" s="172" t="str">
        <f>'HP-ICS, V5-Sep24'!D2623</f>
        <v>Guatemala</v>
      </c>
      <c r="B2621" s="172" cm="1">
        <f t="array" ref="B2621">IF(OR(A2621=DATA!$H$2:$H$13),3,IF(OR(A2621=DATA!$H$14:$H$119),2,1))</f>
        <v>1</v>
      </c>
      <c r="C2621" s="173">
        <f>'HP-ICS, V5-Sep24'!L2623</f>
        <v>0</v>
      </c>
      <c r="D2621" s="172" t="str">
        <f>IF(AND(C2621&gt;='Risk(Area, dist)'!$C$9, C2621&lt;='Risk(Area, dist)'!$E$9), 1, IF(AND(C2621&gt;'Risk(Area, dist)'!$C$10, C2621&lt;='Risk(Area, dist)'!$E$10), 2, IF(C2621&gt;='Risk(Area, dist)'!$C$11, 3, "")))</f>
        <v/>
      </c>
      <c r="E2621" s="172">
        <f>'HP-ICS, V5-Sep24'!G2623</f>
        <v>0</v>
      </c>
      <c r="F2621" s="174" t="str">
        <f>IF(AND(E2621&gt;='Risk(Area, dist)'!$H$9, E2621&lt;='Risk(Area, dist)'!$J$9), 1, IF(AND(E2621&gt;'Risk(Area, dist)'!$H$10, E2621&lt;='Risk(Area, dist)'!$J$10), 2, IF(E2621&gt;='Risk(Area, dist)'!$H$11, 3, "")))</f>
        <v/>
      </c>
      <c r="G2621" s="174">
        <f>'HP-ICS, V5-Sep24'!AJ2623</f>
        <v>0</v>
      </c>
      <c r="H2621" s="174">
        <f t="shared" si="417"/>
        <v>3</v>
      </c>
      <c r="I2621" s="177" t="e">
        <f>('HP-ICS, V5-Sep24'!AM2623-'HP-ICS, V5-Sep24'!S2623)/'HP-ICS, V5-Sep24'!S2623</f>
        <v>#DIV/0!</v>
      </c>
      <c r="J2621" s="174" t="e">
        <f t="shared" si="418"/>
        <v>#DIV/0!</v>
      </c>
      <c r="K2621" s="172">
        <f>'HP-ICS, V5-Sep24'!U2623</f>
        <v>0</v>
      </c>
      <c r="L2621" s="174" t="str">
        <f t="shared" si="419"/>
        <v/>
      </c>
      <c r="M2621" s="173">
        <f>'HP-ICS, V5-Sep24'!AS2623</f>
        <v>0</v>
      </c>
      <c r="N2621" s="174" t="str">
        <f t="shared" si="420"/>
        <v/>
      </c>
      <c r="O2621" s="172">
        <f>'HP-ICS, V5-Sep24'!AO2623</f>
        <v>0</v>
      </c>
      <c r="P2621" s="174" t="str">
        <f t="shared" si="421"/>
        <v/>
      </c>
      <c r="Q2621" s="172">
        <f>'HP-ICS, V5-Sep24'!AT2623</f>
        <v>0</v>
      </c>
      <c r="R2621" s="174" t="str">
        <f t="shared" si="422"/>
        <v/>
      </c>
      <c r="S2621" s="174" t="e">
        <f t="shared" si="423"/>
        <v>#VALUE!</v>
      </c>
      <c r="T2621" s="174" t="e">
        <f t="shared" si="424"/>
        <v>#VALUE!</v>
      </c>
      <c r="U2621" s="173">
        <f>'HP-ICS, V5-Sep24'!AU2623</f>
        <v>0</v>
      </c>
      <c r="V2621" s="174">
        <f t="shared" si="425"/>
        <v>1</v>
      </c>
      <c r="W2621" s="175" t="e">
        <f t="shared" si="426"/>
        <v>#DIV/0!</v>
      </c>
      <c r="X2621" s="176" t="e">
        <f t="shared" si="427"/>
        <v>#DIV/0!</v>
      </c>
    </row>
    <row r="2622" spans="1:24" x14ac:dyDescent="0.3">
      <c r="A2622" s="172" t="str">
        <f>'HP-ICS, V5-Sep24'!D2624</f>
        <v>Guatemala</v>
      </c>
      <c r="B2622" s="172" cm="1">
        <f t="array" ref="B2622">IF(OR(A2622=DATA!$H$2:$H$13),3,IF(OR(A2622=DATA!$H$14:$H$119),2,1))</f>
        <v>1</v>
      </c>
      <c r="C2622" s="173">
        <f>'HP-ICS, V5-Sep24'!L2624</f>
        <v>0</v>
      </c>
      <c r="D2622" s="172" t="str">
        <f>IF(AND(C2622&gt;='Risk(Area, dist)'!$C$9, C2622&lt;='Risk(Area, dist)'!$E$9), 1, IF(AND(C2622&gt;'Risk(Area, dist)'!$C$10, C2622&lt;='Risk(Area, dist)'!$E$10), 2, IF(C2622&gt;='Risk(Area, dist)'!$C$11, 3, "")))</f>
        <v/>
      </c>
      <c r="E2622" s="172">
        <f>'HP-ICS, V5-Sep24'!G2624</f>
        <v>0</v>
      </c>
      <c r="F2622" s="174" t="str">
        <f>IF(AND(E2622&gt;='Risk(Area, dist)'!$H$9, E2622&lt;='Risk(Area, dist)'!$J$9), 1, IF(AND(E2622&gt;'Risk(Area, dist)'!$H$10, E2622&lt;='Risk(Area, dist)'!$J$10), 2, IF(E2622&gt;='Risk(Area, dist)'!$H$11, 3, "")))</f>
        <v/>
      </c>
      <c r="G2622" s="174">
        <f>'HP-ICS, V5-Sep24'!AJ2624</f>
        <v>0</v>
      </c>
      <c r="H2622" s="174">
        <f t="shared" si="417"/>
        <v>3</v>
      </c>
      <c r="I2622" s="177" t="e">
        <f>('HP-ICS, V5-Sep24'!AM2624-'HP-ICS, V5-Sep24'!S2624)/'HP-ICS, V5-Sep24'!S2624</f>
        <v>#DIV/0!</v>
      </c>
      <c r="J2622" s="174" t="e">
        <f t="shared" si="418"/>
        <v>#DIV/0!</v>
      </c>
      <c r="K2622" s="172">
        <f>'HP-ICS, V5-Sep24'!U2624</f>
        <v>0</v>
      </c>
      <c r="L2622" s="174" t="str">
        <f t="shared" si="419"/>
        <v/>
      </c>
      <c r="M2622" s="173">
        <f>'HP-ICS, V5-Sep24'!AS2624</f>
        <v>0</v>
      </c>
      <c r="N2622" s="174" t="str">
        <f t="shared" si="420"/>
        <v/>
      </c>
      <c r="O2622" s="172">
        <f>'HP-ICS, V5-Sep24'!AO2624</f>
        <v>0</v>
      </c>
      <c r="P2622" s="174" t="str">
        <f t="shared" si="421"/>
        <v/>
      </c>
      <c r="Q2622" s="172">
        <f>'HP-ICS, V5-Sep24'!AT2624</f>
        <v>0</v>
      </c>
      <c r="R2622" s="174" t="str">
        <f t="shared" si="422"/>
        <v/>
      </c>
      <c r="S2622" s="174" t="e">
        <f t="shared" si="423"/>
        <v>#VALUE!</v>
      </c>
      <c r="T2622" s="174" t="e">
        <f t="shared" si="424"/>
        <v>#VALUE!</v>
      </c>
      <c r="U2622" s="173">
        <f>'HP-ICS, V5-Sep24'!AU2624</f>
        <v>0</v>
      </c>
      <c r="V2622" s="174">
        <f t="shared" si="425"/>
        <v>1</v>
      </c>
      <c r="W2622" s="175" t="e">
        <f t="shared" si="426"/>
        <v>#DIV/0!</v>
      </c>
      <c r="X2622" s="176" t="e">
        <f t="shared" si="427"/>
        <v>#DIV/0!</v>
      </c>
    </row>
    <row r="2623" spans="1:24" x14ac:dyDescent="0.3">
      <c r="A2623" s="172" t="str">
        <f>'HP-ICS, V5-Sep24'!D2625</f>
        <v>Guatemala</v>
      </c>
      <c r="B2623" s="172" cm="1">
        <f t="array" ref="B2623">IF(OR(A2623=DATA!$H$2:$H$13),3,IF(OR(A2623=DATA!$H$14:$H$119),2,1))</f>
        <v>1</v>
      </c>
      <c r="C2623" s="173">
        <f>'HP-ICS, V5-Sep24'!L2625</f>
        <v>0</v>
      </c>
      <c r="D2623" s="172" t="str">
        <f>IF(AND(C2623&gt;='Risk(Area, dist)'!$C$9, C2623&lt;='Risk(Area, dist)'!$E$9), 1, IF(AND(C2623&gt;'Risk(Area, dist)'!$C$10, C2623&lt;='Risk(Area, dist)'!$E$10), 2, IF(C2623&gt;='Risk(Area, dist)'!$C$11, 3, "")))</f>
        <v/>
      </c>
      <c r="E2623" s="172">
        <f>'HP-ICS, V5-Sep24'!G2625</f>
        <v>0</v>
      </c>
      <c r="F2623" s="174" t="str">
        <f>IF(AND(E2623&gt;='Risk(Area, dist)'!$H$9, E2623&lt;='Risk(Area, dist)'!$J$9), 1, IF(AND(E2623&gt;'Risk(Area, dist)'!$H$10, E2623&lt;='Risk(Area, dist)'!$J$10), 2, IF(E2623&gt;='Risk(Area, dist)'!$H$11, 3, "")))</f>
        <v/>
      </c>
      <c r="G2623" s="174">
        <f>'HP-ICS, V5-Sep24'!AJ2625</f>
        <v>0</v>
      </c>
      <c r="H2623" s="174">
        <f t="shared" si="417"/>
        <v>3</v>
      </c>
      <c r="I2623" s="177" t="e">
        <f>('HP-ICS, V5-Sep24'!AM2625-'HP-ICS, V5-Sep24'!S2625)/'HP-ICS, V5-Sep24'!S2625</f>
        <v>#DIV/0!</v>
      </c>
      <c r="J2623" s="174" t="e">
        <f t="shared" si="418"/>
        <v>#DIV/0!</v>
      </c>
      <c r="K2623" s="172">
        <f>'HP-ICS, V5-Sep24'!U2625</f>
        <v>0</v>
      </c>
      <c r="L2623" s="174" t="str">
        <f t="shared" si="419"/>
        <v/>
      </c>
      <c r="M2623" s="173">
        <f>'HP-ICS, V5-Sep24'!AS2625</f>
        <v>0</v>
      </c>
      <c r="N2623" s="174" t="str">
        <f t="shared" si="420"/>
        <v/>
      </c>
      <c r="O2623" s="172">
        <f>'HP-ICS, V5-Sep24'!AO2625</f>
        <v>0</v>
      </c>
      <c r="P2623" s="174" t="str">
        <f t="shared" si="421"/>
        <v/>
      </c>
      <c r="Q2623" s="172">
        <f>'HP-ICS, V5-Sep24'!AT2625</f>
        <v>0</v>
      </c>
      <c r="R2623" s="174" t="str">
        <f t="shared" si="422"/>
        <v/>
      </c>
      <c r="S2623" s="174" t="e">
        <f t="shared" si="423"/>
        <v>#VALUE!</v>
      </c>
      <c r="T2623" s="174" t="e">
        <f t="shared" si="424"/>
        <v>#VALUE!</v>
      </c>
      <c r="U2623" s="173">
        <f>'HP-ICS, V5-Sep24'!AU2625</f>
        <v>0</v>
      </c>
      <c r="V2623" s="174">
        <f t="shared" si="425"/>
        <v>1</v>
      </c>
      <c r="W2623" s="175" t="e">
        <f t="shared" si="426"/>
        <v>#DIV/0!</v>
      </c>
      <c r="X2623" s="176" t="e">
        <f t="shared" si="427"/>
        <v>#DIV/0!</v>
      </c>
    </row>
    <row r="2624" spans="1:24" x14ac:dyDescent="0.3">
      <c r="A2624" s="172" t="str">
        <f>'HP-ICS, V5-Sep24'!D2626</f>
        <v>Guatemala</v>
      </c>
      <c r="B2624" s="172" cm="1">
        <f t="array" ref="B2624">IF(OR(A2624=DATA!$H$2:$H$13),3,IF(OR(A2624=DATA!$H$14:$H$119),2,1))</f>
        <v>1</v>
      </c>
      <c r="C2624" s="173">
        <f>'HP-ICS, V5-Sep24'!L2626</f>
        <v>0</v>
      </c>
      <c r="D2624" s="172" t="str">
        <f>IF(AND(C2624&gt;='Risk(Area, dist)'!$C$9, C2624&lt;='Risk(Area, dist)'!$E$9), 1, IF(AND(C2624&gt;'Risk(Area, dist)'!$C$10, C2624&lt;='Risk(Area, dist)'!$E$10), 2, IF(C2624&gt;='Risk(Area, dist)'!$C$11, 3, "")))</f>
        <v/>
      </c>
      <c r="E2624" s="172">
        <f>'HP-ICS, V5-Sep24'!G2626</f>
        <v>0</v>
      </c>
      <c r="F2624" s="174" t="str">
        <f>IF(AND(E2624&gt;='Risk(Area, dist)'!$H$9, E2624&lt;='Risk(Area, dist)'!$J$9), 1, IF(AND(E2624&gt;'Risk(Area, dist)'!$H$10, E2624&lt;='Risk(Area, dist)'!$J$10), 2, IF(E2624&gt;='Risk(Area, dist)'!$H$11, 3, "")))</f>
        <v/>
      </c>
      <c r="G2624" s="174">
        <f>'HP-ICS, V5-Sep24'!AJ2626</f>
        <v>0</v>
      </c>
      <c r="H2624" s="174">
        <f t="shared" si="417"/>
        <v>3</v>
      </c>
      <c r="I2624" s="177" t="e">
        <f>('HP-ICS, V5-Sep24'!AM2626-'HP-ICS, V5-Sep24'!S2626)/'HP-ICS, V5-Sep24'!S2626</f>
        <v>#DIV/0!</v>
      </c>
      <c r="J2624" s="174" t="e">
        <f t="shared" si="418"/>
        <v>#DIV/0!</v>
      </c>
      <c r="K2624" s="172">
        <f>'HP-ICS, V5-Sep24'!U2626</f>
        <v>0</v>
      </c>
      <c r="L2624" s="174" t="str">
        <f t="shared" si="419"/>
        <v/>
      </c>
      <c r="M2624" s="173">
        <f>'HP-ICS, V5-Sep24'!AS2626</f>
        <v>0</v>
      </c>
      <c r="N2624" s="174" t="str">
        <f t="shared" si="420"/>
        <v/>
      </c>
      <c r="O2624" s="172">
        <f>'HP-ICS, V5-Sep24'!AO2626</f>
        <v>0</v>
      </c>
      <c r="P2624" s="174" t="str">
        <f t="shared" si="421"/>
        <v/>
      </c>
      <c r="Q2624" s="172">
        <f>'HP-ICS, V5-Sep24'!AT2626</f>
        <v>0</v>
      </c>
      <c r="R2624" s="174" t="str">
        <f t="shared" si="422"/>
        <v/>
      </c>
      <c r="S2624" s="174" t="e">
        <f t="shared" si="423"/>
        <v>#VALUE!</v>
      </c>
      <c r="T2624" s="174" t="e">
        <f t="shared" si="424"/>
        <v>#VALUE!</v>
      </c>
      <c r="U2624" s="173">
        <f>'HP-ICS, V5-Sep24'!AU2626</f>
        <v>0</v>
      </c>
      <c r="V2624" s="174">
        <f t="shared" si="425"/>
        <v>1</v>
      </c>
      <c r="W2624" s="175" t="e">
        <f t="shared" si="426"/>
        <v>#DIV/0!</v>
      </c>
      <c r="X2624" s="176" t="e">
        <f t="shared" si="427"/>
        <v>#DIV/0!</v>
      </c>
    </row>
    <row r="2625" spans="1:24" x14ac:dyDescent="0.3">
      <c r="A2625" s="172" t="str">
        <f>'HP-ICS, V5-Sep24'!D2627</f>
        <v>Guatemala</v>
      </c>
      <c r="B2625" s="172" cm="1">
        <f t="array" ref="B2625">IF(OR(A2625=DATA!$H$2:$H$13),3,IF(OR(A2625=DATA!$H$14:$H$119),2,1))</f>
        <v>1</v>
      </c>
      <c r="C2625" s="173">
        <f>'HP-ICS, V5-Sep24'!L2627</f>
        <v>0</v>
      </c>
      <c r="D2625" s="172" t="str">
        <f>IF(AND(C2625&gt;='Risk(Area, dist)'!$C$9, C2625&lt;='Risk(Area, dist)'!$E$9), 1, IF(AND(C2625&gt;'Risk(Area, dist)'!$C$10, C2625&lt;='Risk(Area, dist)'!$E$10), 2, IF(C2625&gt;='Risk(Area, dist)'!$C$11, 3, "")))</f>
        <v/>
      </c>
      <c r="E2625" s="172">
        <f>'HP-ICS, V5-Sep24'!G2627</f>
        <v>0</v>
      </c>
      <c r="F2625" s="174" t="str">
        <f>IF(AND(E2625&gt;='Risk(Area, dist)'!$H$9, E2625&lt;='Risk(Area, dist)'!$J$9), 1, IF(AND(E2625&gt;'Risk(Area, dist)'!$H$10, E2625&lt;='Risk(Area, dist)'!$J$10), 2, IF(E2625&gt;='Risk(Area, dist)'!$H$11, 3, "")))</f>
        <v/>
      </c>
      <c r="G2625" s="174">
        <f>'HP-ICS, V5-Sep24'!AJ2627</f>
        <v>0</v>
      </c>
      <c r="H2625" s="174">
        <f t="shared" si="417"/>
        <v>3</v>
      </c>
      <c r="I2625" s="177" t="e">
        <f>('HP-ICS, V5-Sep24'!AM2627-'HP-ICS, V5-Sep24'!S2627)/'HP-ICS, V5-Sep24'!S2627</f>
        <v>#DIV/0!</v>
      </c>
      <c r="J2625" s="174" t="e">
        <f t="shared" si="418"/>
        <v>#DIV/0!</v>
      </c>
      <c r="K2625" s="172">
        <f>'HP-ICS, V5-Sep24'!U2627</f>
        <v>0</v>
      </c>
      <c r="L2625" s="174" t="str">
        <f t="shared" si="419"/>
        <v/>
      </c>
      <c r="M2625" s="173">
        <f>'HP-ICS, V5-Sep24'!AS2627</f>
        <v>0</v>
      </c>
      <c r="N2625" s="174" t="str">
        <f t="shared" si="420"/>
        <v/>
      </c>
      <c r="O2625" s="172">
        <f>'HP-ICS, V5-Sep24'!AO2627</f>
        <v>0</v>
      </c>
      <c r="P2625" s="174" t="str">
        <f t="shared" si="421"/>
        <v/>
      </c>
      <c r="Q2625" s="172">
        <f>'HP-ICS, V5-Sep24'!AT2627</f>
        <v>0</v>
      </c>
      <c r="R2625" s="174" t="str">
        <f t="shared" si="422"/>
        <v/>
      </c>
      <c r="S2625" s="174" t="e">
        <f t="shared" si="423"/>
        <v>#VALUE!</v>
      </c>
      <c r="T2625" s="174" t="e">
        <f t="shared" si="424"/>
        <v>#VALUE!</v>
      </c>
      <c r="U2625" s="173">
        <f>'HP-ICS, V5-Sep24'!AU2627</f>
        <v>0</v>
      </c>
      <c r="V2625" s="174">
        <f t="shared" si="425"/>
        <v>1</v>
      </c>
      <c r="W2625" s="175" t="e">
        <f t="shared" si="426"/>
        <v>#DIV/0!</v>
      </c>
      <c r="X2625" s="176" t="e">
        <f t="shared" si="427"/>
        <v>#DIV/0!</v>
      </c>
    </row>
    <row r="2626" spans="1:24" x14ac:dyDescent="0.3">
      <c r="A2626" s="172" t="str">
        <f>'HP-ICS, V5-Sep24'!D2628</f>
        <v>Guatemala</v>
      </c>
      <c r="B2626" s="172" cm="1">
        <f t="array" ref="B2626">IF(OR(A2626=DATA!$H$2:$H$13),3,IF(OR(A2626=DATA!$H$14:$H$119),2,1))</f>
        <v>1</v>
      </c>
      <c r="C2626" s="173">
        <f>'HP-ICS, V5-Sep24'!L2628</f>
        <v>0</v>
      </c>
      <c r="D2626" s="172" t="str">
        <f>IF(AND(C2626&gt;='Risk(Area, dist)'!$C$9, C2626&lt;='Risk(Area, dist)'!$E$9), 1, IF(AND(C2626&gt;'Risk(Area, dist)'!$C$10, C2626&lt;='Risk(Area, dist)'!$E$10), 2, IF(C2626&gt;='Risk(Area, dist)'!$C$11, 3, "")))</f>
        <v/>
      </c>
      <c r="E2626" s="172">
        <f>'HP-ICS, V5-Sep24'!G2628</f>
        <v>0</v>
      </c>
      <c r="F2626" s="174" t="str">
        <f>IF(AND(E2626&gt;='Risk(Area, dist)'!$H$9, E2626&lt;='Risk(Area, dist)'!$J$9), 1, IF(AND(E2626&gt;'Risk(Area, dist)'!$H$10, E2626&lt;='Risk(Area, dist)'!$J$10), 2, IF(E2626&gt;='Risk(Area, dist)'!$H$11, 3, "")))</f>
        <v/>
      </c>
      <c r="G2626" s="174">
        <f>'HP-ICS, V5-Sep24'!AJ2628</f>
        <v>0</v>
      </c>
      <c r="H2626" s="174">
        <f t="shared" ref="H2626:H2689" si="428">IF(G2626="Orgánico / Organic",1,IF(G2626="T3",2,3))</f>
        <v>3</v>
      </c>
      <c r="I2626" s="177" t="e">
        <f>('HP-ICS, V5-Sep24'!AM2628-'HP-ICS, V5-Sep24'!S2628)/'HP-ICS, V5-Sep24'!S2628</f>
        <v>#DIV/0!</v>
      </c>
      <c r="J2626" s="174" t="e">
        <f t="shared" ref="J2626:J2689" si="429">IF(OR(AND(I2626&gt;=-10%,I2626&lt;=0%),AND(I2626&gt;=0%,I2626&lt;=10%)), 1, IF(I2626&gt;10%, 3, IF(I2626&lt;-10%, 2, "")))</f>
        <v>#DIV/0!</v>
      </c>
      <c r="K2626" s="172">
        <f>'HP-ICS, V5-Sep24'!U2628</f>
        <v>0</v>
      </c>
      <c r="L2626" s="174" t="str">
        <f t="shared" ref="L2626:L2689" si="430">IF(K2626="NA", 1, IF(K2626="Intercalado / Intercrop", 2, IF(K2626="Rotación / Rotation", 3, "")))</f>
        <v/>
      </c>
      <c r="M2626" s="173">
        <f>'HP-ICS, V5-Sep24'!AS2628</f>
        <v>0</v>
      </c>
      <c r="N2626" s="174" t="str">
        <f t="shared" ref="N2626:N2689" si="431">IF(M2626="No", 3, IF(M2626="Sí / Yes", 1, ""))</f>
        <v/>
      </c>
      <c r="O2626" s="172">
        <f>'HP-ICS, V5-Sep24'!AO2628</f>
        <v>0</v>
      </c>
      <c r="P2626" s="174" t="str">
        <f t="shared" ref="P2626:P2689" si="432">IF(O2626="No", 1, IF(O2626="Sí / Yes", 3, ""))</f>
        <v/>
      </c>
      <c r="Q2626" s="172">
        <f>'HP-ICS, V5-Sep24'!AT2628</f>
        <v>0</v>
      </c>
      <c r="R2626" s="174" t="str">
        <f t="shared" ref="R2626:R2689" si="433">IF(Q2626="No", 1, IF(Q2626="Sí / Yes", 3, ""))</f>
        <v/>
      </c>
      <c r="S2626" s="174" t="e">
        <f t="shared" ref="S2626:S2689" si="434">R2626-P2626</f>
        <v>#VALUE!</v>
      </c>
      <c r="T2626" s="174" t="e">
        <f t="shared" ref="T2626:T2689" si="435">IF(S2626=2,3,1)</f>
        <v>#VALUE!</v>
      </c>
      <c r="U2626" s="173">
        <f>'HP-ICS, V5-Sep24'!AU2628</f>
        <v>0</v>
      </c>
      <c r="V2626" s="174">
        <f t="shared" ref="V2626:V2689" si="436">IF(U2626=0,1,IF(U2626&gt;0,3,2))</f>
        <v>1</v>
      </c>
      <c r="W2626" s="175" t="e">
        <f t="shared" ref="W2626:W2689" si="437">AVERAGE(B2626,D2626,F2626,H2626,J2626,L2626,N2626,V2626,T2626)</f>
        <v>#DIV/0!</v>
      </c>
      <c r="X2626" s="176" t="e">
        <f t="shared" si="427"/>
        <v>#DIV/0!</v>
      </c>
    </row>
    <row r="2627" spans="1:24" x14ac:dyDescent="0.3">
      <c r="A2627" s="172" t="str">
        <f>'HP-ICS, V5-Sep24'!D2629</f>
        <v>Guatemala</v>
      </c>
      <c r="B2627" s="172" cm="1">
        <f t="array" ref="B2627">IF(OR(A2627=DATA!$H$2:$H$13),3,IF(OR(A2627=DATA!$H$14:$H$119),2,1))</f>
        <v>1</v>
      </c>
      <c r="C2627" s="173">
        <f>'HP-ICS, V5-Sep24'!L2629</f>
        <v>0</v>
      </c>
      <c r="D2627" s="172" t="str">
        <f>IF(AND(C2627&gt;='Risk(Area, dist)'!$C$9, C2627&lt;='Risk(Area, dist)'!$E$9), 1, IF(AND(C2627&gt;'Risk(Area, dist)'!$C$10, C2627&lt;='Risk(Area, dist)'!$E$10), 2, IF(C2627&gt;='Risk(Area, dist)'!$C$11, 3, "")))</f>
        <v/>
      </c>
      <c r="E2627" s="172">
        <f>'HP-ICS, V5-Sep24'!G2629</f>
        <v>0</v>
      </c>
      <c r="F2627" s="174" t="str">
        <f>IF(AND(E2627&gt;='Risk(Area, dist)'!$H$9, E2627&lt;='Risk(Area, dist)'!$J$9), 1, IF(AND(E2627&gt;'Risk(Area, dist)'!$H$10, E2627&lt;='Risk(Area, dist)'!$J$10), 2, IF(E2627&gt;='Risk(Area, dist)'!$H$11, 3, "")))</f>
        <v/>
      </c>
      <c r="G2627" s="174">
        <f>'HP-ICS, V5-Sep24'!AJ2629</f>
        <v>0</v>
      </c>
      <c r="H2627" s="174">
        <f t="shared" si="428"/>
        <v>3</v>
      </c>
      <c r="I2627" s="177" t="e">
        <f>('HP-ICS, V5-Sep24'!AM2629-'HP-ICS, V5-Sep24'!S2629)/'HP-ICS, V5-Sep24'!S2629</f>
        <v>#DIV/0!</v>
      </c>
      <c r="J2627" s="174" t="e">
        <f t="shared" si="429"/>
        <v>#DIV/0!</v>
      </c>
      <c r="K2627" s="172">
        <f>'HP-ICS, V5-Sep24'!U2629</f>
        <v>0</v>
      </c>
      <c r="L2627" s="174" t="str">
        <f t="shared" si="430"/>
        <v/>
      </c>
      <c r="M2627" s="173">
        <f>'HP-ICS, V5-Sep24'!AS2629</f>
        <v>0</v>
      </c>
      <c r="N2627" s="174" t="str">
        <f t="shared" si="431"/>
        <v/>
      </c>
      <c r="O2627" s="172">
        <f>'HP-ICS, V5-Sep24'!AO2629</f>
        <v>0</v>
      </c>
      <c r="P2627" s="174" t="str">
        <f t="shared" si="432"/>
        <v/>
      </c>
      <c r="Q2627" s="172">
        <f>'HP-ICS, V5-Sep24'!AT2629</f>
        <v>0</v>
      </c>
      <c r="R2627" s="174" t="str">
        <f t="shared" si="433"/>
        <v/>
      </c>
      <c r="S2627" s="174" t="e">
        <f t="shared" si="434"/>
        <v>#VALUE!</v>
      </c>
      <c r="T2627" s="174" t="e">
        <f t="shared" si="435"/>
        <v>#VALUE!</v>
      </c>
      <c r="U2627" s="173">
        <f>'HP-ICS, V5-Sep24'!AU2629</f>
        <v>0</v>
      </c>
      <c r="V2627" s="174">
        <f t="shared" si="436"/>
        <v>1</v>
      </c>
      <c r="W2627" s="175" t="e">
        <f t="shared" si="437"/>
        <v>#DIV/0!</v>
      </c>
      <c r="X2627" s="176" t="e">
        <f t="shared" si="427"/>
        <v>#DIV/0!</v>
      </c>
    </row>
    <row r="2628" spans="1:24" x14ac:dyDescent="0.3">
      <c r="A2628" s="172" t="str">
        <f>'HP-ICS, V5-Sep24'!D2630</f>
        <v>Guatemala</v>
      </c>
      <c r="B2628" s="172" cm="1">
        <f t="array" ref="B2628">IF(OR(A2628=DATA!$H$2:$H$13),3,IF(OR(A2628=DATA!$H$14:$H$119),2,1))</f>
        <v>1</v>
      </c>
      <c r="C2628" s="173">
        <f>'HP-ICS, V5-Sep24'!L2630</f>
        <v>0</v>
      </c>
      <c r="D2628" s="172" t="str">
        <f>IF(AND(C2628&gt;='Risk(Area, dist)'!$C$9, C2628&lt;='Risk(Area, dist)'!$E$9), 1, IF(AND(C2628&gt;'Risk(Area, dist)'!$C$10, C2628&lt;='Risk(Area, dist)'!$E$10), 2, IF(C2628&gt;='Risk(Area, dist)'!$C$11, 3, "")))</f>
        <v/>
      </c>
      <c r="E2628" s="172">
        <f>'HP-ICS, V5-Sep24'!G2630</f>
        <v>0</v>
      </c>
      <c r="F2628" s="174" t="str">
        <f>IF(AND(E2628&gt;='Risk(Area, dist)'!$H$9, E2628&lt;='Risk(Area, dist)'!$J$9), 1, IF(AND(E2628&gt;'Risk(Area, dist)'!$H$10, E2628&lt;='Risk(Area, dist)'!$J$10), 2, IF(E2628&gt;='Risk(Area, dist)'!$H$11, 3, "")))</f>
        <v/>
      </c>
      <c r="G2628" s="174">
        <f>'HP-ICS, V5-Sep24'!AJ2630</f>
        <v>0</v>
      </c>
      <c r="H2628" s="174">
        <f t="shared" si="428"/>
        <v>3</v>
      </c>
      <c r="I2628" s="177" t="e">
        <f>('HP-ICS, V5-Sep24'!AM2630-'HP-ICS, V5-Sep24'!S2630)/'HP-ICS, V5-Sep24'!S2630</f>
        <v>#DIV/0!</v>
      </c>
      <c r="J2628" s="174" t="e">
        <f t="shared" si="429"/>
        <v>#DIV/0!</v>
      </c>
      <c r="K2628" s="172">
        <f>'HP-ICS, V5-Sep24'!U2630</f>
        <v>0</v>
      </c>
      <c r="L2628" s="174" t="str">
        <f t="shared" si="430"/>
        <v/>
      </c>
      <c r="M2628" s="173">
        <f>'HP-ICS, V5-Sep24'!AS2630</f>
        <v>0</v>
      </c>
      <c r="N2628" s="174" t="str">
        <f t="shared" si="431"/>
        <v/>
      </c>
      <c r="O2628" s="172">
        <f>'HP-ICS, V5-Sep24'!AO2630</f>
        <v>0</v>
      </c>
      <c r="P2628" s="174" t="str">
        <f t="shared" si="432"/>
        <v/>
      </c>
      <c r="Q2628" s="172">
        <f>'HP-ICS, V5-Sep24'!AT2630</f>
        <v>0</v>
      </c>
      <c r="R2628" s="174" t="str">
        <f t="shared" si="433"/>
        <v/>
      </c>
      <c r="S2628" s="174" t="e">
        <f t="shared" si="434"/>
        <v>#VALUE!</v>
      </c>
      <c r="T2628" s="174" t="e">
        <f t="shared" si="435"/>
        <v>#VALUE!</v>
      </c>
      <c r="U2628" s="173">
        <f>'HP-ICS, V5-Sep24'!AU2630</f>
        <v>0</v>
      </c>
      <c r="V2628" s="174">
        <f t="shared" si="436"/>
        <v>1</v>
      </c>
      <c r="W2628" s="175" t="e">
        <f t="shared" si="437"/>
        <v>#DIV/0!</v>
      </c>
      <c r="X2628" s="176" t="e">
        <f t="shared" si="427"/>
        <v>#DIV/0!</v>
      </c>
    </row>
    <row r="2629" spans="1:24" x14ac:dyDescent="0.3">
      <c r="A2629" s="172" t="str">
        <f>'HP-ICS, V5-Sep24'!D2631</f>
        <v>Guatemala</v>
      </c>
      <c r="B2629" s="172" cm="1">
        <f t="array" ref="B2629">IF(OR(A2629=DATA!$H$2:$H$13),3,IF(OR(A2629=DATA!$H$14:$H$119),2,1))</f>
        <v>1</v>
      </c>
      <c r="C2629" s="173">
        <f>'HP-ICS, V5-Sep24'!L2631</f>
        <v>0</v>
      </c>
      <c r="D2629" s="172" t="str">
        <f>IF(AND(C2629&gt;='Risk(Area, dist)'!$C$9, C2629&lt;='Risk(Area, dist)'!$E$9), 1, IF(AND(C2629&gt;'Risk(Area, dist)'!$C$10, C2629&lt;='Risk(Area, dist)'!$E$10), 2, IF(C2629&gt;='Risk(Area, dist)'!$C$11, 3, "")))</f>
        <v/>
      </c>
      <c r="E2629" s="172">
        <f>'HP-ICS, V5-Sep24'!G2631</f>
        <v>0</v>
      </c>
      <c r="F2629" s="174" t="str">
        <f>IF(AND(E2629&gt;='Risk(Area, dist)'!$H$9, E2629&lt;='Risk(Area, dist)'!$J$9), 1, IF(AND(E2629&gt;'Risk(Area, dist)'!$H$10, E2629&lt;='Risk(Area, dist)'!$J$10), 2, IF(E2629&gt;='Risk(Area, dist)'!$H$11, 3, "")))</f>
        <v/>
      </c>
      <c r="G2629" s="174">
        <f>'HP-ICS, V5-Sep24'!AJ2631</f>
        <v>0</v>
      </c>
      <c r="H2629" s="174">
        <f t="shared" si="428"/>
        <v>3</v>
      </c>
      <c r="I2629" s="177" t="e">
        <f>('HP-ICS, V5-Sep24'!AM2631-'HP-ICS, V5-Sep24'!S2631)/'HP-ICS, V5-Sep24'!S2631</f>
        <v>#DIV/0!</v>
      </c>
      <c r="J2629" s="174" t="e">
        <f t="shared" si="429"/>
        <v>#DIV/0!</v>
      </c>
      <c r="K2629" s="172">
        <f>'HP-ICS, V5-Sep24'!U2631</f>
        <v>0</v>
      </c>
      <c r="L2629" s="174" t="str">
        <f t="shared" si="430"/>
        <v/>
      </c>
      <c r="M2629" s="173">
        <f>'HP-ICS, V5-Sep24'!AS2631</f>
        <v>0</v>
      </c>
      <c r="N2629" s="174" t="str">
        <f t="shared" si="431"/>
        <v/>
      </c>
      <c r="O2629" s="172">
        <f>'HP-ICS, V5-Sep24'!AO2631</f>
        <v>0</v>
      </c>
      <c r="P2629" s="174" t="str">
        <f t="shared" si="432"/>
        <v/>
      </c>
      <c r="Q2629" s="172">
        <f>'HP-ICS, V5-Sep24'!AT2631</f>
        <v>0</v>
      </c>
      <c r="R2629" s="174" t="str">
        <f t="shared" si="433"/>
        <v/>
      </c>
      <c r="S2629" s="174" t="e">
        <f t="shared" si="434"/>
        <v>#VALUE!</v>
      </c>
      <c r="T2629" s="174" t="e">
        <f t="shared" si="435"/>
        <v>#VALUE!</v>
      </c>
      <c r="U2629" s="173">
        <f>'HP-ICS, V5-Sep24'!AU2631</f>
        <v>0</v>
      </c>
      <c r="V2629" s="174">
        <f t="shared" si="436"/>
        <v>1</v>
      </c>
      <c r="W2629" s="175" t="e">
        <f t="shared" si="437"/>
        <v>#DIV/0!</v>
      </c>
      <c r="X2629" s="176" t="e">
        <f t="shared" si="427"/>
        <v>#DIV/0!</v>
      </c>
    </row>
    <row r="2630" spans="1:24" x14ac:dyDescent="0.3">
      <c r="A2630" s="172" t="str">
        <f>'HP-ICS, V5-Sep24'!D2632</f>
        <v>Guatemala</v>
      </c>
      <c r="B2630" s="172" cm="1">
        <f t="array" ref="B2630">IF(OR(A2630=DATA!$H$2:$H$13),3,IF(OR(A2630=DATA!$H$14:$H$119),2,1))</f>
        <v>1</v>
      </c>
      <c r="C2630" s="173">
        <f>'HP-ICS, V5-Sep24'!L2632</f>
        <v>0</v>
      </c>
      <c r="D2630" s="172" t="str">
        <f>IF(AND(C2630&gt;='Risk(Area, dist)'!$C$9, C2630&lt;='Risk(Area, dist)'!$E$9), 1, IF(AND(C2630&gt;'Risk(Area, dist)'!$C$10, C2630&lt;='Risk(Area, dist)'!$E$10), 2, IF(C2630&gt;='Risk(Area, dist)'!$C$11, 3, "")))</f>
        <v/>
      </c>
      <c r="E2630" s="172">
        <f>'HP-ICS, V5-Sep24'!G2632</f>
        <v>0</v>
      </c>
      <c r="F2630" s="174" t="str">
        <f>IF(AND(E2630&gt;='Risk(Area, dist)'!$H$9, E2630&lt;='Risk(Area, dist)'!$J$9), 1, IF(AND(E2630&gt;'Risk(Area, dist)'!$H$10, E2630&lt;='Risk(Area, dist)'!$J$10), 2, IF(E2630&gt;='Risk(Area, dist)'!$H$11, 3, "")))</f>
        <v/>
      </c>
      <c r="G2630" s="174">
        <f>'HP-ICS, V5-Sep24'!AJ2632</f>
        <v>0</v>
      </c>
      <c r="H2630" s="174">
        <f t="shared" si="428"/>
        <v>3</v>
      </c>
      <c r="I2630" s="177" t="e">
        <f>('HP-ICS, V5-Sep24'!AM2632-'HP-ICS, V5-Sep24'!S2632)/'HP-ICS, V5-Sep24'!S2632</f>
        <v>#DIV/0!</v>
      </c>
      <c r="J2630" s="174" t="e">
        <f t="shared" si="429"/>
        <v>#DIV/0!</v>
      </c>
      <c r="K2630" s="172">
        <f>'HP-ICS, V5-Sep24'!U2632</f>
        <v>0</v>
      </c>
      <c r="L2630" s="174" t="str">
        <f t="shared" si="430"/>
        <v/>
      </c>
      <c r="M2630" s="173">
        <f>'HP-ICS, V5-Sep24'!AS2632</f>
        <v>0</v>
      </c>
      <c r="N2630" s="174" t="str">
        <f t="shared" si="431"/>
        <v/>
      </c>
      <c r="O2630" s="172">
        <f>'HP-ICS, V5-Sep24'!AO2632</f>
        <v>0</v>
      </c>
      <c r="P2630" s="174" t="str">
        <f t="shared" si="432"/>
        <v/>
      </c>
      <c r="Q2630" s="172">
        <f>'HP-ICS, V5-Sep24'!AT2632</f>
        <v>0</v>
      </c>
      <c r="R2630" s="174" t="str">
        <f t="shared" si="433"/>
        <v/>
      </c>
      <c r="S2630" s="174" t="e">
        <f t="shared" si="434"/>
        <v>#VALUE!</v>
      </c>
      <c r="T2630" s="174" t="e">
        <f t="shared" si="435"/>
        <v>#VALUE!</v>
      </c>
      <c r="U2630" s="173">
        <f>'HP-ICS, V5-Sep24'!AU2632</f>
        <v>0</v>
      </c>
      <c r="V2630" s="174">
        <f t="shared" si="436"/>
        <v>1</v>
      </c>
      <c r="W2630" s="175" t="e">
        <f t="shared" si="437"/>
        <v>#DIV/0!</v>
      </c>
      <c r="X2630" s="176" t="e">
        <f t="shared" si="427"/>
        <v>#DIV/0!</v>
      </c>
    </row>
    <row r="2631" spans="1:24" x14ac:dyDescent="0.3">
      <c r="A2631" s="172" t="str">
        <f>'HP-ICS, V5-Sep24'!D2633</f>
        <v>Guatemala</v>
      </c>
      <c r="B2631" s="172" cm="1">
        <f t="array" ref="B2631">IF(OR(A2631=DATA!$H$2:$H$13),3,IF(OR(A2631=DATA!$H$14:$H$119),2,1))</f>
        <v>1</v>
      </c>
      <c r="C2631" s="173">
        <f>'HP-ICS, V5-Sep24'!L2633</f>
        <v>0</v>
      </c>
      <c r="D2631" s="172" t="str">
        <f>IF(AND(C2631&gt;='Risk(Area, dist)'!$C$9, C2631&lt;='Risk(Area, dist)'!$E$9), 1, IF(AND(C2631&gt;'Risk(Area, dist)'!$C$10, C2631&lt;='Risk(Area, dist)'!$E$10), 2, IF(C2631&gt;='Risk(Area, dist)'!$C$11, 3, "")))</f>
        <v/>
      </c>
      <c r="E2631" s="172">
        <f>'HP-ICS, V5-Sep24'!G2633</f>
        <v>0</v>
      </c>
      <c r="F2631" s="174" t="str">
        <f>IF(AND(E2631&gt;='Risk(Area, dist)'!$H$9, E2631&lt;='Risk(Area, dist)'!$J$9), 1, IF(AND(E2631&gt;'Risk(Area, dist)'!$H$10, E2631&lt;='Risk(Area, dist)'!$J$10), 2, IF(E2631&gt;='Risk(Area, dist)'!$H$11, 3, "")))</f>
        <v/>
      </c>
      <c r="G2631" s="174">
        <f>'HP-ICS, V5-Sep24'!AJ2633</f>
        <v>0</v>
      </c>
      <c r="H2631" s="174">
        <f t="shared" si="428"/>
        <v>3</v>
      </c>
      <c r="I2631" s="177" t="e">
        <f>('HP-ICS, V5-Sep24'!AM2633-'HP-ICS, V5-Sep24'!S2633)/'HP-ICS, V5-Sep24'!S2633</f>
        <v>#DIV/0!</v>
      </c>
      <c r="J2631" s="174" t="e">
        <f t="shared" si="429"/>
        <v>#DIV/0!</v>
      </c>
      <c r="K2631" s="172">
        <f>'HP-ICS, V5-Sep24'!U2633</f>
        <v>0</v>
      </c>
      <c r="L2631" s="174" t="str">
        <f t="shared" si="430"/>
        <v/>
      </c>
      <c r="M2631" s="173">
        <f>'HP-ICS, V5-Sep24'!AS2633</f>
        <v>0</v>
      </c>
      <c r="N2631" s="174" t="str">
        <f t="shared" si="431"/>
        <v/>
      </c>
      <c r="O2631" s="172">
        <f>'HP-ICS, V5-Sep24'!AO2633</f>
        <v>0</v>
      </c>
      <c r="P2631" s="174" t="str">
        <f t="shared" si="432"/>
        <v/>
      </c>
      <c r="Q2631" s="172">
        <f>'HP-ICS, V5-Sep24'!AT2633</f>
        <v>0</v>
      </c>
      <c r="R2631" s="174" t="str">
        <f t="shared" si="433"/>
        <v/>
      </c>
      <c r="S2631" s="174" t="e">
        <f t="shared" si="434"/>
        <v>#VALUE!</v>
      </c>
      <c r="T2631" s="174" t="e">
        <f t="shared" si="435"/>
        <v>#VALUE!</v>
      </c>
      <c r="U2631" s="173">
        <f>'HP-ICS, V5-Sep24'!AU2633</f>
        <v>0</v>
      </c>
      <c r="V2631" s="174">
        <f t="shared" si="436"/>
        <v>1</v>
      </c>
      <c r="W2631" s="175" t="e">
        <f t="shared" si="437"/>
        <v>#DIV/0!</v>
      </c>
      <c r="X2631" s="176" t="e">
        <f t="shared" si="427"/>
        <v>#DIV/0!</v>
      </c>
    </row>
    <row r="2632" spans="1:24" x14ac:dyDescent="0.3">
      <c r="A2632" s="172" t="str">
        <f>'HP-ICS, V5-Sep24'!D2634</f>
        <v>Guatemala</v>
      </c>
      <c r="B2632" s="172" cm="1">
        <f t="array" ref="B2632">IF(OR(A2632=DATA!$H$2:$H$13),3,IF(OR(A2632=DATA!$H$14:$H$119),2,1))</f>
        <v>1</v>
      </c>
      <c r="C2632" s="173">
        <f>'HP-ICS, V5-Sep24'!L2634</f>
        <v>0</v>
      </c>
      <c r="D2632" s="172" t="str">
        <f>IF(AND(C2632&gt;='Risk(Area, dist)'!$C$9, C2632&lt;='Risk(Area, dist)'!$E$9), 1, IF(AND(C2632&gt;'Risk(Area, dist)'!$C$10, C2632&lt;='Risk(Area, dist)'!$E$10), 2, IF(C2632&gt;='Risk(Area, dist)'!$C$11, 3, "")))</f>
        <v/>
      </c>
      <c r="E2632" s="172">
        <f>'HP-ICS, V5-Sep24'!G2634</f>
        <v>0</v>
      </c>
      <c r="F2632" s="174" t="str">
        <f>IF(AND(E2632&gt;='Risk(Area, dist)'!$H$9, E2632&lt;='Risk(Area, dist)'!$J$9), 1, IF(AND(E2632&gt;'Risk(Area, dist)'!$H$10, E2632&lt;='Risk(Area, dist)'!$J$10), 2, IF(E2632&gt;='Risk(Area, dist)'!$H$11, 3, "")))</f>
        <v/>
      </c>
      <c r="G2632" s="174">
        <f>'HP-ICS, V5-Sep24'!AJ2634</f>
        <v>0</v>
      </c>
      <c r="H2632" s="174">
        <f t="shared" si="428"/>
        <v>3</v>
      </c>
      <c r="I2632" s="177" t="e">
        <f>('HP-ICS, V5-Sep24'!AM2634-'HP-ICS, V5-Sep24'!S2634)/'HP-ICS, V5-Sep24'!S2634</f>
        <v>#DIV/0!</v>
      </c>
      <c r="J2632" s="174" t="e">
        <f t="shared" si="429"/>
        <v>#DIV/0!</v>
      </c>
      <c r="K2632" s="172">
        <f>'HP-ICS, V5-Sep24'!U2634</f>
        <v>0</v>
      </c>
      <c r="L2632" s="174" t="str">
        <f t="shared" si="430"/>
        <v/>
      </c>
      <c r="M2632" s="173">
        <f>'HP-ICS, V5-Sep24'!AS2634</f>
        <v>0</v>
      </c>
      <c r="N2632" s="174" t="str">
        <f t="shared" si="431"/>
        <v/>
      </c>
      <c r="O2632" s="172">
        <f>'HP-ICS, V5-Sep24'!AO2634</f>
        <v>0</v>
      </c>
      <c r="P2632" s="174" t="str">
        <f t="shared" si="432"/>
        <v/>
      </c>
      <c r="Q2632" s="172">
        <f>'HP-ICS, V5-Sep24'!AT2634</f>
        <v>0</v>
      </c>
      <c r="R2632" s="174" t="str">
        <f t="shared" si="433"/>
        <v/>
      </c>
      <c r="S2632" s="174" t="e">
        <f t="shared" si="434"/>
        <v>#VALUE!</v>
      </c>
      <c r="T2632" s="174" t="e">
        <f t="shared" si="435"/>
        <v>#VALUE!</v>
      </c>
      <c r="U2632" s="173">
        <f>'HP-ICS, V5-Sep24'!AU2634</f>
        <v>0</v>
      </c>
      <c r="V2632" s="174">
        <f t="shared" si="436"/>
        <v>1</v>
      </c>
      <c r="W2632" s="175" t="e">
        <f t="shared" si="437"/>
        <v>#DIV/0!</v>
      </c>
      <c r="X2632" s="176" t="e">
        <f t="shared" si="427"/>
        <v>#DIV/0!</v>
      </c>
    </row>
    <row r="2633" spans="1:24" x14ac:dyDescent="0.3">
      <c r="A2633" s="172" t="str">
        <f>'HP-ICS, V5-Sep24'!D2635</f>
        <v>Guatemala</v>
      </c>
      <c r="B2633" s="172" cm="1">
        <f t="array" ref="B2633">IF(OR(A2633=DATA!$H$2:$H$13),3,IF(OR(A2633=DATA!$H$14:$H$119),2,1))</f>
        <v>1</v>
      </c>
      <c r="C2633" s="173">
        <f>'HP-ICS, V5-Sep24'!L2635</f>
        <v>0</v>
      </c>
      <c r="D2633" s="172" t="str">
        <f>IF(AND(C2633&gt;='Risk(Area, dist)'!$C$9, C2633&lt;='Risk(Area, dist)'!$E$9), 1, IF(AND(C2633&gt;'Risk(Area, dist)'!$C$10, C2633&lt;='Risk(Area, dist)'!$E$10), 2, IF(C2633&gt;='Risk(Area, dist)'!$C$11, 3, "")))</f>
        <v/>
      </c>
      <c r="E2633" s="172">
        <f>'HP-ICS, V5-Sep24'!G2635</f>
        <v>0</v>
      </c>
      <c r="F2633" s="174" t="str">
        <f>IF(AND(E2633&gt;='Risk(Area, dist)'!$H$9, E2633&lt;='Risk(Area, dist)'!$J$9), 1, IF(AND(E2633&gt;'Risk(Area, dist)'!$H$10, E2633&lt;='Risk(Area, dist)'!$J$10), 2, IF(E2633&gt;='Risk(Area, dist)'!$H$11, 3, "")))</f>
        <v/>
      </c>
      <c r="G2633" s="174">
        <f>'HP-ICS, V5-Sep24'!AJ2635</f>
        <v>0</v>
      </c>
      <c r="H2633" s="174">
        <f t="shared" si="428"/>
        <v>3</v>
      </c>
      <c r="I2633" s="177" t="e">
        <f>('HP-ICS, V5-Sep24'!AM2635-'HP-ICS, V5-Sep24'!S2635)/'HP-ICS, V5-Sep24'!S2635</f>
        <v>#DIV/0!</v>
      </c>
      <c r="J2633" s="174" t="e">
        <f t="shared" si="429"/>
        <v>#DIV/0!</v>
      </c>
      <c r="K2633" s="172">
        <f>'HP-ICS, V5-Sep24'!U2635</f>
        <v>0</v>
      </c>
      <c r="L2633" s="174" t="str">
        <f t="shared" si="430"/>
        <v/>
      </c>
      <c r="M2633" s="173">
        <f>'HP-ICS, V5-Sep24'!AS2635</f>
        <v>0</v>
      </c>
      <c r="N2633" s="174" t="str">
        <f t="shared" si="431"/>
        <v/>
      </c>
      <c r="O2633" s="172">
        <f>'HP-ICS, V5-Sep24'!AO2635</f>
        <v>0</v>
      </c>
      <c r="P2633" s="174" t="str">
        <f t="shared" si="432"/>
        <v/>
      </c>
      <c r="Q2633" s="172">
        <f>'HP-ICS, V5-Sep24'!AT2635</f>
        <v>0</v>
      </c>
      <c r="R2633" s="174" t="str">
        <f t="shared" si="433"/>
        <v/>
      </c>
      <c r="S2633" s="174" t="e">
        <f t="shared" si="434"/>
        <v>#VALUE!</v>
      </c>
      <c r="T2633" s="174" t="e">
        <f t="shared" si="435"/>
        <v>#VALUE!</v>
      </c>
      <c r="U2633" s="173">
        <f>'HP-ICS, V5-Sep24'!AU2635</f>
        <v>0</v>
      </c>
      <c r="V2633" s="174">
        <f t="shared" si="436"/>
        <v>1</v>
      </c>
      <c r="W2633" s="175" t="e">
        <f t="shared" si="437"/>
        <v>#DIV/0!</v>
      </c>
      <c r="X2633" s="176" t="e">
        <f t="shared" ref="X2633:X2696" si="438">IF(W2633&gt;0, IF(W2633&lt;1.5, "Bajo / Low", IF(W2633&lt;=2.3, "Medio / Medium", "Alto / High")), "")</f>
        <v>#DIV/0!</v>
      </c>
    </row>
    <row r="2634" spans="1:24" x14ac:dyDescent="0.3">
      <c r="A2634" s="172" t="str">
        <f>'HP-ICS, V5-Sep24'!D2636</f>
        <v>Guatemala</v>
      </c>
      <c r="B2634" s="172" cm="1">
        <f t="array" ref="B2634">IF(OR(A2634=DATA!$H$2:$H$13),3,IF(OR(A2634=DATA!$H$14:$H$119),2,1))</f>
        <v>1</v>
      </c>
      <c r="C2634" s="173">
        <f>'HP-ICS, V5-Sep24'!L2636</f>
        <v>0</v>
      </c>
      <c r="D2634" s="172" t="str">
        <f>IF(AND(C2634&gt;='Risk(Area, dist)'!$C$9, C2634&lt;='Risk(Area, dist)'!$E$9), 1, IF(AND(C2634&gt;'Risk(Area, dist)'!$C$10, C2634&lt;='Risk(Area, dist)'!$E$10), 2, IF(C2634&gt;='Risk(Area, dist)'!$C$11, 3, "")))</f>
        <v/>
      </c>
      <c r="E2634" s="172">
        <f>'HP-ICS, V5-Sep24'!G2636</f>
        <v>0</v>
      </c>
      <c r="F2634" s="174" t="str">
        <f>IF(AND(E2634&gt;='Risk(Area, dist)'!$H$9, E2634&lt;='Risk(Area, dist)'!$J$9), 1, IF(AND(E2634&gt;'Risk(Area, dist)'!$H$10, E2634&lt;='Risk(Area, dist)'!$J$10), 2, IF(E2634&gt;='Risk(Area, dist)'!$H$11, 3, "")))</f>
        <v/>
      </c>
      <c r="G2634" s="174">
        <f>'HP-ICS, V5-Sep24'!AJ2636</f>
        <v>0</v>
      </c>
      <c r="H2634" s="174">
        <f t="shared" si="428"/>
        <v>3</v>
      </c>
      <c r="I2634" s="177" t="e">
        <f>('HP-ICS, V5-Sep24'!AM2636-'HP-ICS, V5-Sep24'!S2636)/'HP-ICS, V5-Sep24'!S2636</f>
        <v>#DIV/0!</v>
      </c>
      <c r="J2634" s="174" t="e">
        <f t="shared" si="429"/>
        <v>#DIV/0!</v>
      </c>
      <c r="K2634" s="172">
        <f>'HP-ICS, V5-Sep24'!U2636</f>
        <v>0</v>
      </c>
      <c r="L2634" s="174" t="str">
        <f t="shared" si="430"/>
        <v/>
      </c>
      <c r="M2634" s="173">
        <f>'HP-ICS, V5-Sep24'!AS2636</f>
        <v>0</v>
      </c>
      <c r="N2634" s="174" t="str">
        <f t="shared" si="431"/>
        <v/>
      </c>
      <c r="O2634" s="172">
        <f>'HP-ICS, V5-Sep24'!AO2636</f>
        <v>0</v>
      </c>
      <c r="P2634" s="174" t="str">
        <f t="shared" si="432"/>
        <v/>
      </c>
      <c r="Q2634" s="172">
        <f>'HP-ICS, V5-Sep24'!AT2636</f>
        <v>0</v>
      </c>
      <c r="R2634" s="174" t="str">
        <f t="shared" si="433"/>
        <v/>
      </c>
      <c r="S2634" s="174" t="e">
        <f t="shared" si="434"/>
        <v>#VALUE!</v>
      </c>
      <c r="T2634" s="174" t="e">
        <f t="shared" si="435"/>
        <v>#VALUE!</v>
      </c>
      <c r="U2634" s="173">
        <f>'HP-ICS, V5-Sep24'!AU2636</f>
        <v>0</v>
      </c>
      <c r="V2634" s="174">
        <f t="shared" si="436"/>
        <v>1</v>
      </c>
      <c r="W2634" s="175" t="e">
        <f t="shared" si="437"/>
        <v>#DIV/0!</v>
      </c>
      <c r="X2634" s="176" t="e">
        <f t="shared" si="438"/>
        <v>#DIV/0!</v>
      </c>
    </row>
    <row r="2635" spans="1:24" x14ac:dyDescent="0.3">
      <c r="A2635" s="172" t="str">
        <f>'HP-ICS, V5-Sep24'!D2637</f>
        <v>Guatemala</v>
      </c>
      <c r="B2635" s="172" cm="1">
        <f t="array" ref="B2635">IF(OR(A2635=DATA!$H$2:$H$13),3,IF(OR(A2635=DATA!$H$14:$H$119),2,1))</f>
        <v>1</v>
      </c>
      <c r="C2635" s="173">
        <f>'HP-ICS, V5-Sep24'!L2637</f>
        <v>0</v>
      </c>
      <c r="D2635" s="172" t="str">
        <f>IF(AND(C2635&gt;='Risk(Area, dist)'!$C$9, C2635&lt;='Risk(Area, dist)'!$E$9), 1, IF(AND(C2635&gt;'Risk(Area, dist)'!$C$10, C2635&lt;='Risk(Area, dist)'!$E$10), 2, IF(C2635&gt;='Risk(Area, dist)'!$C$11, 3, "")))</f>
        <v/>
      </c>
      <c r="E2635" s="172">
        <f>'HP-ICS, V5-Sep24'!G2637</f>
        <v>0</v>
      </c>
      <c r="F2635" s="174" t="str">
        <f>IF(AND(E2635&gt;='Risk(Area, dist)'!$H$9, E2635&lt;='Risk(Area, dist)'!$J$9), 1, IF(AND(E2635&gt;'Risk(Area, dist)'!$H$10, E2635&lt;='Risk(Area, dist)'!$J$10), 2, IF(E2635&gt;='Risk(Area, dist)'!$H$11, 3, "")))</f>
        <v/>
      </c>
      <c r="G2635" s="174">
        <f>'HP-ICS, V5-Sep24'!AJ2637</f>
        <v>0</v>
      </c>
      <c r="H2635" s="174">
        <f t="shared" si="428"/>
        <v>3</v>
      </c>
      <c r="I2635" s="177" t="e">
        <f>('HP-ICS, V5-Sep24'!AM2637-'HP-ICS, V5-Sep24'!S2637)/'HP-ICS, V5-Sep24'!S2637</f>
        <v>#DIV/0!</v>
      </c>
      <c r="J2635" s="174" t="e">
        <f t="shared" si="429"/>
        <v>#DIV/0!</v>
      </c>
      <c r="K2635" s="172">
        <f>'HP-ICS, V5-Sep24'!U2637</f>
        <v>0</v>
      </c>
      <c r="L2635" s="174" t="str">
        <f t="shared" si="430"/>
        <v/>
      </c>
      <c r="M2635" s="173">
        <f>'HP-ICS, V5-Sep24'!AS2637</f>
        <v>0</v>
      </c>
      <c r="N2635" s="174" t="str">
        <f t="shared" si="431"/>
        <v/>
      </c>
      <c r="O2635" s="172">
        <f>'HP-ICS, V5-Sep24'!AO2637</f>
        <v>0</v>
      </c>
      <c r="P2635" s="174" t="str">
        <f t="shared" si="432"/>
        <v/>
      </c>
      <c r="Q2635" s="172">
        <f>'HP-ICS, V5-Sep24'!AT2637</f>
        <v>0</v>
      </c>
      <c r="R2635" s="174" t="str">
        <f t="shared" si="433"/>
        <v/>
      </c>
      <c r="S2635" s="174" t="e">
        <f t="shared" si="434"/>
        <v>#VALUE!</v>
      </c>
      <c r="T2635" s="174" t="e">
        <f t="shared" si="435"/>
        <v>#VALUE!</v>
      </c>
      <c r="U2635" s="173">
        <f>'HP-ICS, V5-Sep24'!AU2637</f>
        <v>0</v>
      </c>
      <c r="V2635" s="174">
        <f t="shared" si="436"/>
        <v>1</v>
      </c>
      <c r="W2635" s="175" t="e">
        <f t="shared" si="437"/>
        <v>#DIV/0!</v>
      </c>
      <c r="X2635" s="176" t="e">
        <f t="shared" si="438"/>
        <v>#DIV/0!</v>
      </c>
    </row>
    <row r="2636" spans="1:24" x14ac:dyDescent="0.3">
      <c r="A2636" s="172" t="str">
        <f>'HP-ICS, V5-Sep24'!D2638</f>
        <v>Guatemala</v>
      </c>
      <c r="B2636" s="172" cm="1">
        <f t="array" ref="B2636">IF(OR(A2636=DATA!$H$2:$H$13),3,IF(OR(A2636=DATA!$H$14:$H$119),2,1))</f>
        <v>1</v>
      </c>
      <c r="C2636" s="173">
        <f>'HP-ICS, V5-Sep24'!L2638</f>
        <v>0</v>
      </c>
      <c r="D2636" s="172" t="str">
        <f>IF(AND(C2636&gt;='Risk(Area, dist)'!$C$9, C2636&lt;='Risk(Area, dist)'!$E$9), 1, IF(AND(C2636&gt;'Risk(Area, dist)'!$C$10, C2636&lt;='Risk(Area, dist)'!$E$10), 2, IF(C2636&gt;='Risk(Area, dist)'!$C$11, 3, "")))</f>
        <v/>
      </c>
      <c r="E2636" s="172">
        <f>'HP-ICS, V5-Sep24'!G2638</f>
        <v>0</v>
      </c>
      <c r="F2636" s="174" t="str">
        <f>IF(AND(E2636&gt;='Risk(Area, dist)'!$H$9, E2636&lt;='Risk(Area, dist)'!$J$9), 1, IF(AND(E2636&gt;'Risk(Area, dist)'!$H$10, E2636&lt;='Risk(Area, dist)'!$J$10), 2, IF(E2636&gt;='Risk(Area, dist)'!$H$11, 3, "")))</f>
        <v/>
      </c>
      <c r="G2636" s="174">
        <f>'HP-ICS, V5-Sep24'!AJ2638</f>
        <v>0</v>
      </c>
      <c r="H2636" s="174">
        <f t="shared" si="428"/>
        <v>3</v>
      </c>
      <c r="I2636" s="177" t="e">
        <f>('HP-ICS, V5-Sep24'!AM2638-'HP-ICS, V5-Sep24'!S2638)/'HP-ICS, V5-Sep24'!S2638</f>
        <v>#DIV/0!</v>
      </c>
      <c r="J2636" s="174" t="e">
        <f t="shared" si="429"/>
        <v>#DIV/0!</v>
      </c>
      <c r="K2636" s="172">
        <f>'HP-ICS, V5-Sep24'!U2638</f>
        <v>0</v>
      </c>
      <c r="L2636" s="174" t="str">
        <f t="shared" si="430"/>
        <v/>
      </c>
      <c r="M2636" s="173">
        <f>'HP-ICS, V5-Sep24'!AS2638</f>
        <v>0</v>
      </c>
      <c r="N2636" s="174" t="str">
        <f t="shared" si="431"/>
        <v/>
      </c>
      <c r="O2636" s="172">
        <f>'HP-ICS, V5-Sep24'!AO2638</f>
        <v>0</v>
      </c>
      <c r="P2636" s="174" t="str">
        <f t="shared" si="432"/>
        <v/>
      </c>
      <c r="Q2636" s="172">
        <f>'HP-ICS, V5-Sep24'!AT2638</f>
        <v>0</v>
      </c>
      <c r="R2636" s="174" t="str">
        <f t="shared" si="433"/>
        <v/>
      </c>
      <c r="S2636" s="174" t="e">
        <f t="shared" si="434"/>
        <v>#VALUE!</v>
      </c>
      <c r="T2636" s="174" t="e">
        <f t="shared" si="435"/>
        <v>#VALUE!</v>
      </c>
      <c r="U2636" s="173">
        <f>'HP-ICS, V5-Sep24'!AU2638</f>
        <v>0</v>
      </c>
      <c r="V2636" s="174">
        <f t="shared" si="436"/>
        <v>1</v>
      </c>
      <c r="W2636" s="175" t="e">
        <f t="shared" si="437"/>
        <v>#DIV/0!</v>
      </c>
      <c r="X2636" s="176" t="e">
        <f t="shared" si="438"/>
        <v>#DIV/0!</v>
      </c>
    </row>
    <row r="2637" spans="1:24" x14ac:dyDescent="0.3">
      <c r="A2637" s="172" t="str">
        <f>'HP-ICS, V5-Sep24'!D2639</f>
        <v>Guatemala</v>
      </c>
      <c r="B2637" s="172" cm="1">
        <f t="array" ref="B2637">IF(OR(A2637=DATA!$H$2:$H$13),3,IF(OR(A2637=DATA!$H$14:$H$119),2,1))</f>
        <v>1</v>
      </c>
      <c r="C2637" s="173">
        <f>'HP-ICS, V5-Sep24'!L2639</f>
        <v>0</v>
      </c>
      <c r="D2637" s="172" t="str">
        <f>IF(AND(C2637&gt;='Risk(Area, dist)'!$C$9, C2637&lt;='Risk(Area, dist)'!$E$9), 1, IF(AND(C2637&gt;'Risk(Area, dist)'!$C$10, C2637&lt;='Risk(Area, dist)'!$E$10), 2, IF(C2637&gt;='Risk(Area, dist)'!$C$11, 3, "")))</f>
        <v/>
      </c>
      <c r="E2637" s="172">
        <f>'HP-ICS, V5-Sep24'!G2639</f>
        <v>0</v>
      </c>
      <c r="F2637" s="174" t="str">
        <f>IF(AND(E2637&gt;='Risk(Area, dist)'!$H$9, E2637&lt;='Risk(Area, dist)'!$J$9), 1, IF(AND(E2637&gt;'Risk(Area, dist)'!$H$10, E2637&lt;='Risk(Area, dist)'!$J$10), 2, IF(E2637&gt;='Risk(Area, dist)'!$H$11, 3, "")))</f>
        <v/>
      </c>
      <c r="G2637" s="174">
        <f>'HP-ICS, V5-Sep24'!AJ2639</f>
        <v>0</v>
      </c>
      <c r="H2637" s="174">
        <f t="shared" si="428"/>
        <v>3</v>
      </c>
      <c r="I2637" s="177" t="e">
        <f>('HP-ICS, V5-Sep24'!AM2639-'HP-ICS, V5-Sep24'!S2639)/'HP-ICS, V5-Sep24'!S2639</f>
        <v>#DIV/0!</v>
      </c>
      <c r="J2637" s="174" t="e">
        <f t="shared" si="429"/>
        <v>#DIV/0!</v>
      </c>
      <c r="K2637" s="172">
        <f>'HP-ICS, V5-Sep24'!U2639</f>
        <v>0</v>
      </c>
      <c r="L2637" s="174" t="str">
        <f t="shared" si="430"/>
        <v/>
      </c>
      <c r="M2637" s="173">
        <f>'HP-ICS, V5-Sep24'!AS2639</f>
        <v>0</v>
      </c>
      <c r="N2637" s="174" t="str">
        <f t="shared" si="431"/>
        <v/>
      </c>
      <c r="O2637" s="172">
        <f>'HP-ICS, V5-Sep24'!AO2639</f>
        <v>0</v>
      </c>
      <c r="P2637" s="174" t="str">
        <f t="shared" si="432"/>
        <v/>
      </c>
      <c r="Q2637" s="172">
        <f>'HP-ICS, V5-Sep24'!AT2639</f>
        <v>0</v>
      </c>
      <c r="R2637" s="174" t="str">
        <f t="shared" si="433"/>
        <v/>
      </c>
      <c r="S2637" s="174" t="e">
        <f t="shared" si="434"/>
        <v>#VALUE!</v>
      </c>
      <c r="T2637" s="174" t="e">
        <f t="shared" si="435"/>
        <v>#VALUE!</v>
      </c>
      <c r="U2637" s="173">
        <f>'HP-ICS, V5-Sep24'!AU2639</f>
        <v>0</v>
      </c>
      <c r="V2637" s="174">
        <f t="shared" si="436"/>
        <v>1</v>
      </c>
      <c r="W2637" s="175" t="e">
        <f t="shared" si="437"/>
        <v>#DIV/0!</v>
      </c>
      <c r="X2637" s="176" t="e">
        <f t="shared" si="438"/>
        <v>#DIV/0!</v>
      </c>
    </row>
    <row r="2638" spans="1:24" x14ac:dyDescent="0.3">
      <c r="A2638" s="172" t="str">
        <f>'HP-ICS, V5-Sep24'!D2640</f>
        <v>Guatemala</v>
      </c>
      <c r="B2638" s="172" cm="1">
        <f t="array" ref="B2638">IF(OR(A2638=DATA!$H$2:$H$13),3,IF(OR(A2638=DATA!$H$14:$H$119),2,1))</f>
        <v>1</v>
      </c>
      <c r="C2638" s="173">
        <f>'HP-ICS, V5-Sep24'!L2640</f>
        <v>0</v>
      </c>
      <c r="D2638" s="172" t="str">
        <f>IF(AND(C2638&gt;='Risk(Area, dist)'!$C$9, C2638&lt;='Risk(Area, dist)'!$E$9), 1, IF(AND(C2638&gt;'Risk(Area, dist)'!$C$10, C2638&lt;='Risk(Area, dist)'!$E$10), 2, IF(C2638&gt;='Risk(Area, dist)'!$C$11, 3, "")))</f>
        <v/>
      </c>
      <c r="E2638" s="172">
        <f>'HP-ICS, V5-Sep24'!G2640</f>
        <v>0</v>
      </c>
      <c r="F2638" s="174" t="str">
        <f>IF(AND(E2638&gt;='Risk(Area, dist)'!$H$9, E2638&lt;='Risk(Area, dist)'!$J$9), 1, IF(AND(E2638&gt;'Risk(Area, dist)'!$H$10, E2638&lt;='Risk(Area, dist)'!$J$10), 2, IF(E2638&gt;='Risk(Area, dist)'!$H$11, 3, "")))</f>
        <v/>
      </c>
      <c r="G2638" s="174">
        <f>'HP-ICS, V5-Sep24'!AJ2640</f>
        <v>0</v>
      </c>
      <c r="H2638" s="174">
        <f t="shared" si="428"/>
        <v>3</v>
      </c>
      <c r="I2638" s="177" t="e">
        <f>('HP-ICS, V5-Sep24'!AM2640-'HP-ICS, V5-Sep24'!S2640)/'HP-ICS, V5-Sep24'!S2640</f>
        <v>#DIV/0!</v>
      </c>
      <c r="J2638" s="174" t="e">
        <f t="shared" si="429"/>
        <v>#DIV/0!</v>
      </c>
      <c r="K2638" s="172">
        <f>'HP-ICS, V5-Sep24'!U2640</f>
        <v>0</v>
      </c>
      <c r="L2638" s="174" t="str">
        <f t="shared" si="430"/>
        <v/>
      </c>
      <c r="M2638" s="173">
        <f>'HP-ICS, V5-Sep24'!AS2640</f>
        <v>0</v>
      </c>
      <c r="N2638" s="174" t="str">
        <f t="shared" si="431"/>
        <v/>
      </c>
      <c r="O2638" s="172">
        <f>'HP-ICS, V5-Sep24'!AO2640</f>
        <v>0</v>
      </c>
      <c r="P2638" s="174" t="str">
        <f t="shared" si="432"/>
        <v/>
      </c>
      <c r="Q2638" s="172">
        <f>'HP-ICS, V5-Sep24'!AT2640</f>
        <v>0</v>
      </c>
      <c r="R2638" s="174" t="str">
        <f t="shared" si="433"/>
        <v/>
      </c>
      <c r="S2638" s="174" t="e">
        <f t="shared" si="434"/>
        <v>#VALUE!</v>
      </c>
      <c r="T2638" s="174" t="e">
        <f t="shared" si="435"/>
        <v>#VALUE!</v>
      </c>
      <c r="U2638" s="173">
        <f>'HP-ICS, V5-Sep24'!AU2640</f>
        <v>0</v>
      </c>
      <c r="V2638" s="174">
        <f t="shared" si="436"/>
        <v>1</v>
      </c>
      <c r="W2638" s="175" t="e">
        <f t="shared" si="437"/>
        <v>#DIV/0!</v>
      </c>
      <c r="X2638" s="176" t="e">
        <f t="shared" si="438"/>
        <v>#DIV/0!</v>
      </c>
    </row>
    <row r="2639" spans="1:24" x14ac:dyDescent="0.3">
      <c r="A2639" s="172" t="str">
        <f>'HP-ICS, V5-Sep24'!D2641</f>
        <v>Guatemala</v>
      </c>
      <c r="B2639" s="172" cm="1">
        <f t="array" ref="B2639">IF(OR(A2639=DATA!$H$2:$H$13),3,IF(OR(A2639=DATA!$H$14:$H$119),2,1))</f>
        <v>1</v>
      </c>
      <c r="C2639" s="173">
        <f>'HP-ICS, V5-Sep24'!L2641</f>
        <v>0</v>
      </c>
      <c r="D2639" s="172" t="str">
        <f>IF(AND(C2639&gt;='Risk(Area, dist)'!$C$9, C2639&lt;='Risk(Area, dist)'!$E$9), 1, IF(AND(C2639&gt;'Risk(Area, dist)'!$C$10, C2639&lt;='Risk(Area, dist)'!$E$10), 2, IF(C2639&gt;='Risk(Area, dist)'!$C$11, 3, "")))</f>
        <v/>
      </c>
      <c r="E2639" s="172">
        <f>'HP-ICS, V5-Sep24'!G2641</f>
        <v>0</v>
      </c>
      <c r="F2639" s="174" t="str">
        <f>IF(AND(E2639&gt;='Risk(Area, dist)'!$H$9, E2639&lt;='Risk(Area, dist)'!$J$9), 1, IF(AND(E2639&gt;'Risk(Area, dist)'!$H$10, E2639&lt;='Risk(Area, dist)'!$J$10), 2, IF(E2639&gt;='Risk(Area, dist)'!$H$11, 3, "")))</f>
        <v/>
      </c>
      <c r="G2639" s="174">
        <f>'HP-ICS, V5-Sep24'!AJ2641</f>
        <v>0</v>
      </c>
      <c r="H2639" s="174">
        <f t="shared" si="428"/>
        <v>3</v>
      </c>
      <c r="I2639" s="177" t="e">
        <f>('HP-ICS, V5-Sep24'!AM2641-'HP-ICS, V5-Sep24'!S2641)/'HP-ICS, V5-Sep24'!S2641</f>
        <v>#DIV/0!</v>
      </c>
      <c r="J2639" s="174" t="e">
        <f t="shared" si="429"/>
        <v>#DIV/0!</v>
      </c>
      <c r="K2639" s="172">
        <f>'HP-ICS, V5-Sep24'!U2641</f>
        <v>0</v>
      </c>
      <c r="L2639" s="174" t="str">
        <f t="shared" si="430"/>
        <v/>
      </c>
      <c r="M2639" s="173">
        <f>'HP-ICS, V5-Sep24'!AS2641</f>
        <v>0</v>
      </c>
      <c r="N2639" s="174" t="str">
        <f t="shared" si="431"/>
        <v/>
      </c>
      <c r="O2639" s="172">
        <f>'HP-ICS, V5-Sep24'!AO2641</f>
        <v>0</v>
      </c>
      <c r="P2639" s="174" t="str">
        <f t="shared" si="432"/>
        <v/>
      </c>
      <c r="Q2639" s="172">
        <f>'HP-ICS, V5-Sep24'!AT2641</f>
        <v>0</v>
      </c>
      <c r="R2639" s="174" t="str">
        <f t="shared" si="433"/>
        <v/>
      </c>
      <c r="S2639" s="174" t="e">
        <f t="shared" si="434"/>
        <v>#VALUE!</v>
      </c>
      <c r="T2639" s="174" t="e">
        <f t="shared" si="435"/>
        <v>#VALUE!</v>
      </c>
      <c r="U2639" s="173">
        <f>'HP-ICS, V5-Sep24'!AU2641</f>
        <v>0</v>
      </c>
      <c r="V2639" s="174">
        <f t="shared" si="436"/>
        <v>1</v>
      </c>
      <c r="W2639" s="175" t="e">
        <f t="shared" si="437"/>
        <v>#DIV/0!</v>
      </c>
      <c r="X2639" s="176" t="e">
        <f t="shared" si="438"/>
        <v>#DIV/0!</v>
      </c>
    </row>
    <row r="2640" spans="1:24" x14ac:dyDescent="0.3">
      <c r="A2640" s="172" t="str">
        <f>'HP-ICS, V5-Sep24'!D2642</f>
        <v>Guatemala</v>
      </c>
      <c r="B2640" s="172" cm="1">
        <f t="array" ref="B2640">IF(OR(A2640=DATA!$H$2:$H$13),3,IF(OR(A2640=DATA!$H$14:$H$119),2,1))</f>
        <v>1</v>
      </c>
      <c r="C2640" s="173">
        <f>'HP-ICS, V5-Sep24'!L2642</f>
        <v>0</v>
      </c>
      <c r="D2640" s="172" t="str">
        <f>IF(AND(C2640&gt;='Risk(Area, dist)'!$C$9, C2640&lt;='Risk(Area, dist)'!$E$9), 1, IF(AND(C2640&gt;'Risk(Area, dist)'!$C$10, C2640&lt;='Risk(Area, dist)'!$E$10), 2, IF(C2640&gt;='Risk(Area, dist)'!$C$11, 3, "")))</f>
        <v/>
      </c>
      <c r="E2640" s="172">
        <f>'HP-ICS, V5-Sep24'!G2642</f>
        <v>0</v>
      </c>
      <c r="F2640" s="174" t="str">
        <f>IF(AND(E2640&gt;='Risk(Area, dist)'!$H$9, E2640&lt;='Risk(Area, dist)'!$J$9), 1, IF(AND(E2640&gt;'Risk(Area, dist)'!$H$10, E2640&lt;='Risk(Area, dist)'!$J$10), 2, IF(E2640&gt;='Risk(Area, dist)'!$H$11, 3, "")))</f>
        <v/>
      </c>
      <c r="G2640" s="174">
        <f>'HP-ICS, V5-Sep24'!AJ2642</f>
        <v>0</v>
      </c>
      <c r="H2640" s="174">
        <f t="shared" si="428"/>
        <v>3</v>
      </c>
      <c r="I2640" s="177" t="e">
        <f>('HP-ICS, V5-Sep24'!AM2642-'HP-ICS, V5-Sep24'!S2642)/'HP-ICS, V5-Sep24'!S2642</f>
        <v>#DIV/0!</v>
      </c>
      <c r="J2640" s="174" t="e">
        <f t="shared" si="429"/>
        <v>#DIV/0!</v>
      </c>
      <c r="K2640" s="172">
        <f>'HP-ICS, V5-Sep24'!U2642</f>
        <v>0</v>
      </c>
      <c r="L2640" s="174" t="str">
        <f t="shared" si="430"/>
        <v/>
      </c>
      <c r="M2640" s="173">
        <f>'HP-ICS, V5-Sep24'!AS2642</f>
        <v>0</v>
      </c>
      <c r="N2640" s="174" t="str">
        <f t="shared" si="431"/>
        <v/>
      </c>
      <c r="O2640" s="172">
        <f>'HP-ICS, V5-Sep24'!AO2642</f>
        <v>0</v>
      </c>
      <c r="P2640" s="174" t="str">
        <f t="shared" si="432"/>
        <v/>
      </c>
      <c r="Q2640" s="172">
        <f>'HP-ICS, V5-Sep24'!AT2642</f>
        <v>0</v>
      </c>
      <c r="R2640" s="174" t="str">
        <f t="shared" si="433"/>
        <v/>
      </c>
      <c r="S2640" s="174" t="e">
        <f t="shared" si="434"/>
        <v>#VALUE!</v>
      </c>
      <c r="T2640" s="174" t="e">
        <f t="shared" si="435"/>
        <v>#VALUE!</v>
      </c>
      <c r="U2640" s="173">
        <f>'HP-ICS, V5-Sep24'!AU2642</f>
        <v>0</v>
      </c>
      <c r="V2640" s="174">
        <f t="shared" si="436"/>
        <v>1</v>
      </c>
      <c r="W2640" s="175" t="e">
        <f t="shared" si="437"/>
        <v>#DIV/0!</v>
      </c>
      <c r="X2640" s="176" t="e">
        <f t="shared" si="438"/>
        <v>#DIV/0!</v>
      </c>
    </row>
    <row r="2641" spans="1:24" x14ac:dyDescent="0.3">
      <c r="A2641" s="172" t="str">
        <f>'HP-ICS, V5-Sep24'!D2643</f>
        <v>Guatemala</v>
      </c>
      <c r="B2641" s="172" cm="1">
        <f t="array" ref="B2641">IF(OR(A2641=DATA!$H$2:$H$13),3,IF(OR(A2641=DATA!$H$14:$H$119),2,1))</f>
        <v>1</v>
      </c>
      <c r="C2641" s="173">
        <f>'HP-ICS, V5-Sep24'!L2643</f>
        <v>0</v>
      </c>
      <c r="D2641" s="172" t="str">
        <f>IF(AND(C2641&gt;='Risk(Area, dist)'!$C$9, C2641&lt;='Risk(Area, dist)'!$E$9), 1, IF(AND(C2641&gt;'Risk(Area, dist)'!$C$10, C2641&lt;='Risk(Area, dist)'!$E$10), 2, IF(C2641&gt;='Risk(Area, dist)'!$C$11, 3, "")))</f>
        <v/>
      </c>
      <c r="E2641" s="172">
        <f>'HP-ICS, V5-Sep24'!G2643</f>
        <v>0</v>
      </c>
      <c r="F2641" s="174" t="str">
        <f>IF(AND(E2641&gt;='Risk(Area, dist)'!$H$9, E2641&lt;='Risk(Area, dist)'!$J$9), 1, IF(AND(E2641&gt;'Risk(Area, dist)'!$H$10, E2641&lt;='Risk(Area, dist)'!$J$10), 2, IF(E2641&gt;='Risk(Area, dist)'!$H$11, 3, "")))</f>
        <v/>
      </c>
      <c r="G2641" s="174">
        <f>'HP-ICS, V5-Sep24'!AJ2643</f>
        <v>0</v>
      </c>
      <c r="H2641" s="174">
        <f t="shared" si="428"/>
        <v>3</v>
      </c>
      <c r="I2641" s="177" t="e">
        <f>('HP-ICS, V5-Sep24'!AM2643-'HP-ICS, V5-Sep24'!S2643)/'HP-ICS, V5-Sep24'!S2643</f>
        <v>#DIV/0!</v>
      </c>
      <c r="J2641" s="174" t="e">
        <f t="shared" si="429"/>
        <v>#DIV/0!</v>
      </c>
      <c r="K2641" s="172">
        <f>'HP-ICS, V5-Sep24'!U2643</f>
        <v>0</v>
      </c>
      <c r="L2641" s="174" t="str">
        <f t="shared" si="430"/>
        <v/>
      </c>
      <c r="M2641" s="173">
        <f>'HP-ICS, V5-Sep24'!AS2643</f>
        <v>0</v>
      </c>
      <c r="N2641" s="174" t="str">
        <f t="shared" si="431"/>
        <v/>
      </c>
      <c r="O2641" s="172">
        <f>'HP-ICS, V5-Sep24'!AO2643</f>
        <v>0</v>
      </c>
      <c r="P2641" s="174" t="str">
        <f t="shared" si="432"/>
        <v/>
      </c>
      <c r="Q2641" s="172">
        <f>'HP-ICS, V5-Sep24'!AT2643</f>
        <v>0</v>
      </c>
      <c r="R2641" s="174" t="str">
        <f t="shared" si="433"/>
        <v/>
      </c>
      <c r="S2641" s="174" t="e">
        <f t="shared" si="434"/>
        <v>#VALUE!</v>
      </c>
      <c r="T2641" s="174" t="e">
        <f t="shared" si="435"/>
        <v>#VALUE!</v>
      </c>
      <c r="U2641" s="173">
        <f>'HP-ICS, V5-Sep24'!AU2643</f>
        <v>0</v>
      </c>
      <c r="V2641" s="174">
        <f t="shared" si="436"/>
        <v>1</v>
      </c>
      <c r="W2641" s="175" t="e">
        <f t="shared" si="437"/>
        <v>#DIV/0!</v>
      </c>
      <c r="X2641" s="176" t="e">
        <f t="shared" si="438"/>
        <v>#DIV/0!</v>
      </c>
    </row>
    <row r="2642" spans="1:24" x14ac:dyDescent="0.3">
      <c r="A2642" s="172" t="str">
        <f>'HP-ICS, V5-Sep24'!D2644</f>
        <v>Guatemala</v>
      </c>
      <c r="B2642" s="172" cm="1">
        <f t="array" ref="B2642">IF(OR(A2642=DATA!$H$2:$H$13),3,IF(OR(A2642=DATA!$H$14:$H$119),2,1))</f>
        <v>1</v>
      </c>
      <c r="C2642" s="173">
        <f>'HP-ICS, V5-Sep24'!L2644</f>
        <v>0</v>
      </c>
      <c r="D2642" s="172" t="str">
        <f>IF(AND(C2642&gt;='Risk(Area, dist)'!$C$9, C2642&lt;='Risk(Area, dist)'!$E$9), 1, IF(AND(C2642&gt;'Risk(Area, dist)'!$C$10, C2642&lt;='Risk(Area, dist)'!$E$10), 2, IF(C2642&gt;='Risk(Area, dist)'!$C$11, 3, "")))</f>
        <v/>
      </c>
      <c r="E2642" s="172">
        <f>'HP-ICS, V5-Sep24'!G2644</f>
        <v>0</v>
      </c>
      <c r="F2642" s="174" t="str">
        <f>IF(AND(E2642&gt;='Risk(Area, dist)'!$H$9, E2642&lt;='Risk(Area, dist)'!$J$9), 1, IF(AND(E2642&gt;'Risk(Area, dist)'!$H$10, E2642&lt;='Risk(Area, dist)'!$J$10), 2, IF(E2642&gt;='Risk(Area, dist)'!$H$11, 3, "")))</f>
        <v/>
      </c>
      <c r="G2642" s="174">
        <f>'HP-ICS, V5-Sep24'!AJ2644</f>
        <v>0</v>
      </c>
      <c r="H2642" s="174">
        <f t="shared" si="428"/>
        <v>3</v>
      </c>
      <c r="I2642" s="177" t="e">
        <f>('HP-ICS, V5-Sep24'!AM2644-'HP-ICS, V5-Sep24'!S2644)/'HP-ICS, V5-Sep24'!S2644</f>
        <v>#DIV/0!</v>
      </c>
      <c r="J2642" s="174" t="e">
        <f t="shared" si="429"/>
        <v>#DIV/0!</v>
      </c>
      <c r="K2642" s="172">
        <f>'HP-ICS, V5-Sep24'!U2644</f>
        <v>0</v>
      </c>
      <c r="L2642" s="174" t="str">
        <f t="shared" si="430"/>
        <v/>
      </c>
      <c r="M2642" s="173">
        <f>'HP-ICS, V5-Sep24'!AS2644</f>
        <v>0</v>
      </c>
      <c r="N2642" s="174" t="str">
        <f t="shared" si="431"/>
        <v/>
      </c>
      <c r="O2642" s="172">
        <f>'HP-ICS, V5-Sep24'!AO2644</f>
        <v>0</v>
      </c>
      <c r="P2642" s="174" t="str">
        <f t="shared" si="432"/>
        <v/>
      </c>
      <c r="Q2642" s="172">
        <f>'HP-ICS, V5-Sep24'!AT2644</f>
        <v>0</v>
      </c>
      <c r="R2642" s="174" t="str">
        <f t="shared" si="433"/>
        <v/>
      </c>
      <c r="S2642" s="174" t="e">
        <f t="shared" si="434"/>
        <v>#VALUE!</v>
      </c>
      <c r="T2642" s="174" t="e">
        <f t="shared" si="435"/>
        <v>#VALUE!</v>
      </c>
      <c r="U2642" s="173">
        <f>'HP-ICS, V5-Sep24'!AU2644</f>
        <v>0</v>
      </c>
      <c r="V2642" s="174">
        <f t="shared" si="436"/>
        <v>1</v>
      </c>
      <c r="W2642" s="175" t="e">
        <f t="shared" si="437"/>
        <v>#DIV/0!</v>
      </c>
      <c r="X2642" s="176" t="e">
        <f t="shared" si="438"/>
        <v>#DIV/0!</v>
      </c>
    </row>
    <row r="2643" spans="1:24" x14ac:dyDescent="0.3">
      <c r="A2643" s="172" t="str">
        <f>'HP-ICS, V5-Sep24'!D2645</f>
        <v>Guatemala</v>
      </c>
      <c r="B2643" s="172" cm="1">
        <f t="array" ref="B2643">IF(OR(A2643=DATA!$H$2:$H$13),3,IF(OR(A2643=DATA!$H$14:$H$119),2,1))</f>
        <v>1</v>
      </c>
      <c r="C2643" s="173">
        <f>'HP-ICS, V5-Sep24'!L2645</f>
        <v>0</v>
      </c>
      <c r="D2643" s="172" t="str">
        <f>IF(AND(C2643&gt;='Risk(Area, dist)'!$C$9, C2643&lt;='Risk(Area, dist)'!$E$9), 1, IF(AND(C2643&gt;'Risk(Area, dist)'!$C$10, C2643&lt;='Risk(Area, dist)'!$E$10), 2, IF(C2643&gt;='Risk(Area, dist)'!$C$11, 3, "")))</f>
        <v/>
      </c>
      <c r="E2643" s="172">
        <f>'HP-ICS, V5-Sep24'!G2645</f>
        <v>0</v>
      </c>
      <c r="F2643" s="174" t="str">
        <f>IF(AND(E2643&gt;='Risk(Area, dist)'!$H$9, E2643&lt;='Risk(Area, dist)'!$J$9), 1, IF(AND(E2643&gt;'Risk(Area, dist)'!$H$10, E2643&lt;='Risk(Area, dist)'!$J$10), 2, IF(E2643&gt;='Risk(Area, dist)'!$H$11, 3, "")))</f>
        <v/>
      </c>
      <c r="G2643" s="174">
        <f>'HP-ICS, V5-Sep24'!AJ2645</f>
        <v>0</v>
      </c>
      <c r="H2643" s="174">
        <f t="shared" si="428"/>
        <v>3</v>
      </c>
      <c r="I2643" s="177" t="e">
        <f>('HP-ICS, V5-Sep24'!AM2645-'HP-ICS, V5-Sep24'!S2645)/'HP-ICS, V5-Sep24'!S2645</f>
        <v>#DIV/0!</v>
      </c>
      <c r="J2643" s="174" t="e">
        <f t="shared" si="429"/>
        <v>#DIV/0!</v>
      </c>
      <c r="K2643" s="172">
        <f>'HP-ICS, V5-Sep24'!U2645</f>
        <v>0</v>
      </c>
      <c r="L2643" s="174" t="str">
        <f t="shared" si="430"/>
        <v/>
      </c>
      <c r="M2643" s="173">
        <f>'HP-ICS, V5-Sep24'!AS2645</f>
        <v>0</v>
      </c>
      <c r="N2643" s="174" t="str">
        <f t="shared" si="431"/>
        <v/>
      </c>
      <c r="O2643" s="172">
        <f>'HP-ICS, V5-Sep24'!AO2645</f>
        <v>0</v>
      </c>
      <c r="P2643" s="174" t="str">
        <f t="shared" si="432"/>
        <v/>
      </c>
      <c r="Q2643" s="172">
        <f>'HP-ICS, V5-Sep24'!AT2645</f>
        <v>0</v>
      </c>
      <c r="R2643" s="174" t="str">
        <f t="shared" si="433"/>
        <v/>
      </c>
      <c r="S2643" s="174" t="e">
        <f t="shared" si="434"/>
        <v>#VALUE!</v>
      </c>
      <c r="T2643" s="174" t="e">
        <f t="shared" si="435"/>
        <v>#VALUE!</v>
      </c>
      <c r="U2643" s="173">
        <f>'HP-ICS, V5-Sep24'!AU2645</f>
        <v>0</v>
      </c>
      <c r="V2643" s="174">
        <f t="shared" si="436"/>
        <v>1</v>
      </c>
      <c r="W2643" s="175" t="e">
        <f t="shared" si="437"/>
        <v>#DIV/0!</v>
      </c>
      <c r="X2643" s="176" t="e">
        <f t="shared" si="438"/>
        <v>#DIV/0!</v>
      </c>
    </row>
    <row r="2644" spans="1:24" x14ac:dyDescent="0.3">
      <c r="A2644" s="172" t="str">
        <f>'HP-ICS, V5-Sep24'!D2646</f>
        <v>Guatemala</v>
      </c>
      <c r="B2644" s="172" cm="1">
        <f t="array" ref="B2644">IF(OR(A2644=DATA!$H$2:$H$13),3,IF(OR(A2644=DATA!$H$14:$H$119),2,1))</f>
        <v>1</v>
      </c>
      <c r="C2644" s="173">
        <f>'HP-ICS, V5-Sep24'!L2646</f>
        <v>0</v>
      </c>
      <c r="D2644" s="172" t="str">
        <f>IF(AND(C2644&gt;='Risk(Area, dist)'!$C$9, C2644&lt;='Risk(Area, dist)'!$E$9), 1, IF(AND(C2644&gt;'Risk(Area, dist)'!$C$10, C2644&lt;='Risk(Area, dist)'!$E$10), 2, IF(C2644&gt;='Risk(Area, dist)'!$C$11, 3, "")))</f>
        <v/>
      </c>
      <c r="E2644" s="172">
        <f>'HP-ICS, V5-Sep24'!G2646</f>
        <v>0</v>
      </c>
      <c r="F2644" s="174" t="str">
        <f>IF(AND(E2644&gt;='Risk(Area, dist)'!$H$9, E2644&lt;='Risk(Area, dist)'!$J$9), 1, IF(AND(E2644&gt;'Risk(Area, dist)'!$H$10, E2644&lt;='Risk(Area, dist)'!$J$10), 2, IF(E2644&gt;='Risk(Area, dist)'!$H$11, 3, "")))</f>
        <v/>
      </c>
      <c r="G2644" s="174">
        <f>'HP-ICS, V5-Sep24'!AJ2646</f>
        <v>0</v>
      </c>
      <c r="H2644" s="174">
        <f t="shared" si="428"/>
        <v>3</v>
      </c>
      <c r="I2644" s="177" t="e">
        <f>('HP-ICS, V5-Sep24'!AM2646-'HP-ICS, V5-Sep24'!S2646)/'HP-ICS, V5-Sep24'!S2646</f>
        <v>#DIV/0!</v>
      </c>
      <c r="J2644" s="174" t="e">
        <f t="shared" si="429"/>
        <v>#DIV/0!</v>
      </c>
      <c r="K2644" s="172">
        <f>'HP-ICS, V5-Sep24'!U2646</f>
        <v>0</v>
      </c>
      <c r="L2644" s="174" t="str">
        <f t="shared" si="430"/>
        <v/>
      </c>
      <c r="M2644" s="173">
        <f>'HP-ICS, V5-Sep24'!AS2646</f>
        <v>0</v>
      </c>
      <c r="N2644" s="174" t="str">
        <f t="shared" si="431"/>
        <v/>
      </c>
      <c r="O2644" s="172">
        <f>'HP-ICS, V5-Sep24'!AO2646</f>
        <v>0</v>
      </c>
      <c r="P2644" s="174" t="str">
        <f t="shared" si="432"/>
        <v/>
      </c>
      <c r="Q2644" s="172">
        <f>'HP-ICS, V5-Sep24'!AT2646</f>
        <v>0</v>
      </c>
      <c r="R2644" s="174" t="str">
        <f t="shared" si="433"/>
        <v/>
      </c>
      <c r="S2644" s="174" t="e">
        <f t="shared" si="434"/>
        <v>#VALUE!</v>
      </c>
      <c r="T2644" s="174" t="e">
        <f t="shared" si="435"/>
        <v>#VALUE!</v>
      </c>
      <c r="U2644" s="173">
        <f>'HP-ICS, V5-Sep24'!AU2646</f>
        <v>0</v>
      </c>
      <c r="V2644" s="174">
        <f t="shared" si="436"/>
        <v>1</v>
      </c>
      <c r="W2644" s="175" t="e">
        <f t="shared" si="437"/>
        <v>#DIV/0!</v>
      </c>
      <c r="X2644" s="176" t="e">
        <f t="shared" si="438"/>
        <v>#DIV/0!</v>
      </c>
    </row>
    <row r="2645" spans="1:24" x14ac:dyDescent="0.3">
      <c r="A2645" s="172" t="str">
        <f>'HP-ICS, V5-Sep24'!D2647</f>
        <v>Guatemala</v>
      </c>
      <c r="B2645" s="172" cm="1">
        <f t="array" ref="B2645">IF(OR(A2645=DATA!$H$2:$H$13),3,IF(OR(A2645=DATA!$H$14:$H$119),2,1))</f>
        <v>1</v>
      </c>
      <c r="C2645" s="173">
        <f>'HP-ICS, V5-Sep24'!L2647</f>
        <v>0</v>
      </c>
      <c r="D2645" s="172" t="str">
        <f>IF(AND(C2645&gt;='Risk(Area, dist)'!$C$9, C2645&lt;='Risk(Area, dist)'!$E$9), 1, IF(AND(C2645&gt;'Risk(Area, dist)'!$C$10, C2645&lt;='Risk(Area, dist)'!$E$10), 2, IF(C2645&gt;='Risk(Area, dist)'!$C$11, 3, "")))</f>
        <v/>
      </c>
      <c r="E2645" s="172">
        <f>'HP-ICS, V5-Sep24'!G2647</f>
        <v>0</v>
      </c>
      <c r="F2645" s="174" t="str">
        <f>IF(AND(E2645&gt;='Risk(Area, dist)'!$H$9, E2645&lt;='Risk(Area, dist)'!$J$9), 1, IF(AND(E2645&gt;'Risk(Area, dist)'!$H$10, E2645&lt;='Risk(Area, dist)'!$J$10), 2, IF(E2645&gt;='Risk(Area, dist)'!$H$11, 3, "")))</f>
        <v/>
      </c>
      <c r="G2645" s="174">
        <f>'HP-ICS, V5-Sep24'!AJ2647</f>
        <v>0</v>
      </c>
      <c r="H2645" s="174">
        <f t="shared" si="428"/>
        <v>3</v>
      </c>
      <c r="I2645" s="177" t="e">
        <f>('HP-ICS, V5-Sep24'!AM2647-'HP-ICS, V5-Sep24'!S2647)/'HP-ICS, V5-Sep24'!S2647</f>
        <v>#DIV/0!</v>
      </c>
      <c r="J2645" s="174" t="e">
        <f t="shared" si="429"/>
        <v>#DIV/0!</v>
      </c>
      <c r="K2645" s="172">
        <f>'HP-ICS, V5-Sep24'!U2647</f>
        <v>0</v>
      </c>
      <c r="L2645" s="174" t="str">
        <f t="shared" si="430"/>
        <v/>
      </c>
      <c r="M2645" s="173">
        <f>'HP-ICS, V5-Sep24'!AS2647</f>
        <v>0</v>
      </c>
      <c r="N2645" s="174" t="str">
        <f t="shared" si="431"/>
        <v/>
      </c>
      <c r="O2645" s="172">
        <f>'HP-ICS, V5-Sep24'!AO2647</f>
        <v>0</v>
      </c>
      <c r="P2645" s="174" t="str">
        <f t="shared" si="432"/>
        <v/>
      </c>
      <c r="Q2645" s="172">
        <f>'HP-ICS, V5-Sep24'!AT2647</f>
        <v>0</v>
      </c>
      <c r="R2645" s="174" t="str">
        <f t="shared" si="433"/>
        <v/>
      </c>
      <c r="S2645" s="174" t="e">
        <f t="shared" si="434"/>
        <v>#VALUE!</v>
      </c>
      <c r="T2645" s="174" t="e">
        <f t="shared" si="435"/>
        <v>#VALUE!</v>
      </c>
      <c r="U2645" s="173">
        <f>'HP-ICS, V5-Sep24'!AU2647</f>
        <v>0</v>
      </c>
      <c r="V2645" s="174">
        <f t="shared" si="436"/>
        <v>1</v>
      </c>
      <c r="W2645" s="175" t="e">
        <f t="shared" si="437"/>
        <v>#DIV/0!</v>
      </c>
      <c r="X2645" s="176" t="e">
        <f t="shared" si="438"/>
        <v>#DIV/0!</v>
      </c>
    </row>
    <row r="2646" spans="1:24" x14ac:dyDescent="0.3">
      <c r="A2646" s="172" t="str">
        <f>'HP-ICS, V5-Sep24'!D2648</f>
        <v>Guatemala</v>
      </c>
      <c r="B2646" s="172" cm="1">
        <f t="array" ref="B2646">IF(OR(A2646=DATA!$H$2:$H$13),3,IF(OR(A2646=DATA!$H$14:$H$119),2,1))</f>
        <v>1</v>
      </c>
      <c r="C2646" s="173">
        <f>'HP-ICS, V5-Sep24'!L2648</f>
        <v>0</v>
      </c>
      <c r="D2646" s="172" t="str">
        <f>IF(AND(C2646&gt;='Risk(Area, dist)'!$C$9, C2646&lt;='Risk(Area, dist)'!$E$9), 1, IF(AND(C2646&gt;'Risk(Area, dist)'!$C$10, C2646&lt;='Risk(Area, dist)'!$E$10), 2, IF(C2646&gt;='Risk(Area, dist)'!$C$11, 3, "")))</f>
        <v/>
      </c>
      <c r="E2646" s="172">
        <f>'HP-ICS, V5-Sep24'!G2648</f>
        <v>0</v>
      </c>
      <c r="F2646" s="174" t="str">
        <f>IF(AND(E2646&gt;='Risk(Area, dist)'!$H$9, E2646&lt;='Risk(Area, dist)'!$J$9), 1, IF(AND(E2646&gt;'Risk(Area, dist)'!$H$10, E2646&lt;='Risk(Area, dist)'!$J$10), 2, IF(E2646&gt;='Risk(Area, dist)'!$H$11, 3, "")))</f>
        <v/>
      </c>
      <c r="G2646" s="174">
        <f>'HP-ICS, V5-Sep24'!AJ2648</f>
        <v>0</v>
      </c>
      <c r="H2646" s="174">
        <f t="shared" si="428"/>
        <v>3</v>
      </c>
      <c r="I2646" s="177" t="e">
        <f>('HP-ICS, V5-Sep24'!AM2648-'HP-ICS, V5-Sep24'!S2648)/'HP-ICS, V5-Sep24'!S2648</f>
        <v>#DIV/0!</v>
      </c>
      <c r="J2646" s="174" t="e">
        <f t="shared" si="429"/>
        <v>#DIV/0!</v>
      </c>
      <c r="K2646" s="172">
        <f>'HP-ICS, V5-Sep24'!U2648</f>
        <v>0</v>
      </c>
      <c r="L2646" s="174" t="str">
        <f t="shared" si="430"/>
        <v/>
      </c>
      <c r="M2646" s="173">
        <f>'HP-ICS, V5-Sep24'!AS2648</f>
        <v>0</v>
      </c>
      <c r="N2646" s="174" t="str">
        <f t="shared" si="431"/>
        <v/>
      </c>
      <c r="O2646" s="172">
        <f>'HP-ICS, V5-Sep24'!AO2648</f>
        <v>0</v>
      </c>
      <c r="P2646" s="174" t="str">
        <f t="shared" si="432"/>
        <v/>
      </c>
      <c r="Q2646" s="172">
        <f>'HP-ICS, V5-Sep24'!AT2648</f>
        <v>0</v>
      </c>
      <c r="R2646" s="174" t="str">
        <f t="shared" si="433"/>
        <v/>
      </c>
      <c r="S2646" s="174" t="e">
        <f t="shared" si="434"/>
        <v>#VALUE!</v>
      </c>
      <c r="T2646" s="174" t="e">
        <f t="shared" si="435"/>
        <v>#VALUE!</v>
      </c>
      <c r="U2646" s="173">
        <f>'HP-ICS, V5-Sep24'!AU2648</f>
        <v>0</v>
      </c>
      <c r="V2646" s="174">
        <f t="shared" si="436"/>
        <v>1</v>
      </c>
      <c r="W2646" s="175" t="e">
        <f t="shared" si="437"/>
        <v>#DIV/0!</v>
      </c>
      <c r="X2646" s="176" t="e">
        <f t="shared" si="438"/>
        <v>#DIV/0!</v>
      </c>
    </row>
    <row r="2647" spans="1:24" x14ac:dyDescent="0.3">
      <c r="A2647" s="172" t="str">
        <f>'HP-ICS, V5-Sep24'!D2649</f>
        <v>Guatemala</v>
      </c>
      <c r="B2647" s="172" cm="1">
        <f t="array" ref="B2647">IF(OR(A2647=DATA!$H$2:$H$13),3,IF(OR(A2647=DATA!$H$14:$H$119),2,1))</f>
        <v>1</v>
      </c>
      <c r="C2647" s="173">
        <f>'HP-ICS, V5-Sep24'!L2649</f>
        <v>0</v>
      </c>
      <c r="D2647" s="172" t="str">
        <f>IF(AND(C2647&gt;='Risk(Area, dist)'!$C$9, C2647&lt;='Risk(Area, dist)'!$E$9), 1, IF(AND(C2647&gt;'Risk(Area, dist)'!$C$10, C2647&lt;='Risk(Area, dist)'!$E$10), 2, IF(C2647&gt;='Risk(Area, dist)'!$C$11, 3, "")))</f>
        <v/>
      </c>
      <c r="E2647" s="172">
        <f>'HP-ICS, V5-Sep24'!G2649</f>
        <v>0</v>
      </c>
      <c r="F2647" s="174" t="str">
        <f>IF(AND(E2647&gt;='Risk(Area, dist)'!$H$9, E2647&lt;='Risk(Area, dist)'!$J$9), 1, IF(AND(E2647&gt;'Risk(Area, dist)'!$H$10, E2647&lt;='Risk(Area, dist)'!$J$10), 2, IF(E2647&gt;='Risk(Area, dist)'!$H$11, 3, "")))</f>
        <v/>
      </c>
      <c r="G2647" s="174">
        <f>'HP-ICS, V5-Sep24'!AJ2649</f>
        <v>0</v>
      </c>
      <c r="H2647" s="174">
        <f t="shared" si="428"/>
        <v>3</v>
      </c>
      <c r="I2647" s="177" t="e">
        <f>('HP-ICS, V5-Sep24'!AM2649-'HP-ICS, V5-Sep24'!S2649)/'HP-ICS, V5-Sep24'!S2649</f>
        <v>#DIV/0!</v>
      </c>
      <c r="J2647" s="174" t="e">
        <f t="shared" si="429"/>
        <v>#DIV/0!</v>
      </c>
      <c r="K2647" s="172">
        <f>'HP-ICS, V5-Sep24'!U2649</f>
        <v>0</v>
      </c>
      <c r="L2647" s="174" t="str">
        <f t="shared" si="430"/>
        <v/>
      </c>
      <c r="M2647" s="173">
        <f>'HP-ICS, V5-Sep24'!AS2649</f>
        <v>0</v>
      </c>
      <c r="N2647" s="174" t="str">
        <f t="shared" si="431"/>
        <v/>
      </c>
      <c r="O2647" s="172">
        <f>'HP-ICS, V5-Sep24'!AO2649</f>
        <v>0</v>
      </c>
      <c r="P2647" s="174" t="str">
        <f t="shared" si="432"/>
        <v/>
      </c>
      <c r="Q2647" s="172">
        <f>'HP-ICS, V5-Sep24'!AT2649</f>
        <v>0</v>
      </c>
      <c r="R2647" s="174" t="str">
        <f t="shared" si="433"/>
        <v/>
      </c>
      <c r="S2647" s="174" t="e">
        <f t="shared" si="434"/>
        <v>#VALUE!</v>
      </c>
      <c r="T2647" s="174" t="e">
        <f t="shared" si="435"/>
        <v>#VALUE!</v>
      </c>
      <c r="U2647" s="173">
        <f>'HP-ICS, V5-Sep24'!AU2649</f>
        <v>0</v>
      </c>
      <c r="V2647" s="174">
        <f t="shared" si="436"/>
        <v>1</v>
      </c>
      <c r="W2647" s="175" t="e">
        <f t="shared" si="437"/>
        <v>#DIV/0!</v>
      </c>
      <c r="X2647" s="176" t="e">
        <f t="shared" si="438"/>
        <v>#DIV/0!</v>
      </c>
    </row>
    <row r="2648" spans="1:24" x14ac:dyDescent="0.3">
      <c r="A2648" s="172" t="str">
        <f>'HP-ICS, V5-Sep24'!D2650</f>
        <v>Guatemala</v>
      </c>
      <c r="B2648" s="172" cm="1">
        <f t="array" ref="B2648">IF(OR(A2648=DATA!$H$2:$H$13),3,IF(OR(A2648=DATA!$H$14:$H$119),2,1))</f>
        <v>1</v>
      </c>
      <c r="C2648" s="173">
        <f>'HP-ICS, V5-Sep24'!L2650</f>
        <v>0</v>
      </c>
      <c r="D2648" s="172" t="str">
        <f>IF(AND(C2648&gt;='Risk(Area, dist)'!$C$9, C2648&lt;='Risk(Area, dist)'!$E$9), 1, IF(AND(C2648&gt;'Risk(Area, dist)'!$C$10, C2648&lt;='Risk(Area, dist)'!$E$10), 2, IF(C2648&gt;='Risk(Area, dist)'!$C$11, 3, "")))</f>
        <v/>
      </c>
      <c r="E2648" s="172">
        <f>'HP-ICS, V5-Sep24'!G2650</f>
        <v>0</v>
      </c>
      <c r="F2648" s="174" t="str">
        <f>IF(AND(E2648&gt;='Risk(Area, dist)'!$H$9, E2648&lt;='Risk(Area, dist)'!$J$9), 1, IF(AND(E2648&gt;'Risk(Area, dist)'!$H$10, E2648&lt;='Risk(Area, dist)'!$J$10), 2, IF(E2648&gt;='Risk(Area, dist)'!$H$11, 3, "")))</f>
        <v/>
      </c>
      <c r="G2648" s="174">
        <f>'HP-ICS, V5-Sep24'!AJ2650</f>
        <v>0</v>
      </c>
      <c r="H2648" s="174">
        <f t="shared" si="428"/>
        <v>3</v>
      </c>
      <c r="I2648" s="177" t="e">
        <f>('HP-ICS, V5-Sep24'!AM2650-'HP-ICS, V5-Sep24'!S2650)/'HP-ICS, V5-Sep24'!S2650</f>
        <v>#DIV/0!</v>
      </c>
      <c r="J2648" s="174" t="e">
        <f t="shared" si="429"/>
        <v>#DIV/0!</v>
      </c>
      <c r="K2648" s="172">
        <f>'HP-ICS, V5-Sep24'!U2650</f>
        <v>0</v>
      </c>
      <c r="L2648" s="174" t="str">
        <f t="shared" si="430"/>
        <v/>
      </c>
      <c r="M2648" s="173">
        <f>'HP-ICS, V5-Sep24'!AS2650</f>
        <v>0</v>
      </c>
      <c r="N2648" s="174" t="str">
        <f t="shared" si="431"/>
        <v/>
      </c>
      <c r="O2648" s="172">
        <f>'HP-ICS, V5-Sep24'!AO2650</f>
        <v>0</v>
      </c>
      <c r="P2648" s="174" t="str">
        <f t="shared" si="432"/>
        <v/>
      </c>
      <c r="Q2648" s="172">
        <f>'HP-ICS, V5-Sep24'!AT2650</f>
        <v>0</v>
      </c>
      <c r="R2648" s="174" t="str">
        <f t="shared" si="433"/>
        <v/>
      </c>
      <c r="S2648" s="174" t="e">
        <f t="shared" si="434"/>
        <v>#VALUE!</v>
      </c>
      <c r="T2648" s="174" t="e">
        <f t="shared" si="435"/>
        <v>#VALUE!</v>
      </c>
      <c r="U2648" s="173">
        <f>'HP-ICS, V5-Sep24'!AU2650</f>
        <v>0</v>
      </c>
      <c r="V2648" s="174">
        <f t="shared" si="436"/>
        <v>1</v>
      </c>
      <c r="W2648" s="175" t="e">
        <f t="shared" si="437"/>
        <v>#DIV/0!</v>
      </c>
      <c r="X2648" s="176" t="e">
        <f t="shared" si="438"/>
        <v>#DIV/0!</v>
      </c>
    </row>
    <row r="2649" spans="1:24" x14ac:dyDescent="0.3">
      <c r="A2649" s="172" t="str">
        <f>'HP-ICS, V5-Sep24'!D2651</f>
        <v>Guatemala</v>
      </c>
      <c r="B2649" s="172" cm="1">
        <f t="array" ref="B2649">IF(OR(A2649=DATA!$H$2:$H$13),3,IF(OR(A2649=DATA!$H$14:$H$119),2,1))</f>
        <v>1</v>
      </c>
      <c r="C2649" s="173">
        <f>'HP-ICS, V5-Sep24'!L2651</f>
        <v>0</v>
      </c>
      <c r="D2649" s="172" t="str">
        <f>IF(AND(C2649&gt;='Risk(Area, dist)'!$C$9, C2649&lt;='Risk(Area, dist)'!$E$9), 1, IF(AND(C2649&gt;'Risk(Area, dist)'!$C$10, C2649&lt;='Risk(Area, dist)'!$E$10), 2, IF(C2649&gt;='Risk(Area, dist)'!$C$11, 3, "")))</f>
        <v/>
      </c>
      <c r="E2649" s="172">
        <f>'HP-ICS, V5-Sep24'!G2651</f>
        <v>0</v>
      </c>
      <c r="F2649" s="174" t="str">
        <f>IF(AND(E2649&gt;='Risk(Area, dist)'!$H$9, E2649&lt;='Risk(Area, dist)'!$J$9), 1, IF(AND(E2649&gt;'Risk(Area, dist)'!$H$10, E2649&lt;='Risk(Area, dist)'!$J$10), 2, IF(E2649&gt;='Risk(Area, dist)'!$H$11, 3, "")))</f>
        <v/>
      </c>
      <c r="G2649" s="174">
        <f>'HP-ICS, V5-Sep24'!AJ2651</f>
        <v>0</v>
      </c>
      <c r="H2649" s="174">
        <f t="shared" si="428"/>
        <v>3</v>
      </c>
      <c r="I2649" s="177" t="e">
        <f>('HP-ICS, V5-Sep24'!AM2651-'HP-ICS, V5-Sep24'!S2651)/'HP-ICS, V5-Sep24'!S2651</f>
        <v>#DIV/0!</v>
      </c>
      <c r="J2649" s="174" t="e">
        <f t="shared" si="429"/>
        <v>#DIV/0!</v>
      </c>
      <c r="K2649" s="172">
        <f>'HP-ICS, V5-Sep24'!U2651</f>
        <v>0</v>
      </c>
      <c r="L2649" s="174" t="str">
        <f t="shared" si="430"/>
        <v/>
      </c>
      <c r="M2649" s="173">
        <f>'HP-ICS, V5-Sep24'!AS2651</f>
        <v>0</v>
      </c>
      <c r="N2649" s="174" t="str">
        <f t="shared" si="431"/>
        <v/>
      </c>
      <c r="O2649" s="172">
        <f>'HP-ICS, V5-Sep24'!AO2651</f>
        <v>0</v>
      </c>
      <c r="P2649" s="174" t="str">
        <f t="shared" si="432"/>
        <v/>
      </c>
      <c r="Q2649" s="172">
        <f>'HP-ICS, V5-Sep24'!AT2651</f>
        <v>0</v>
      </c>
      <c r="R2649" s="174" t="str">
        <f t="shared" si="433"/>
        <v/>
      </c>
      <c r="S2649" s="174" t="e">
        <f t="shared" si="434"/>
        <v>#VALUE!</v>
      </c>
      <c r="T2649" s="174" t="e">
        <f t="shared" si="435"/>
        <v>#VALUE!</v>
      </c>
      <c r="U2649" s="173">
        <f>'HP-ICS, V5-Sep24'!AU2651</f>
        <v>0</v>
      </c>
      <c r="V2649" s="174">
        <f t="shared" si="436"/>
        <v>1</v>
      </c>
      <c r="W2649" s="175" t="e">
        <f t="shared" si="437"/>
        <v>#DIV/0!</v>
      </c>
      <c r="X2649" s="176" t="e">
        <f t="shared" si="438"/>
        <v>#DIV/0!</v>
      </c>
    </row>
    <row r="2650" spans="1:24" x14ac:dyDescent="0.3">
      <c r="A2650" s="172" t="str">
        <f>'HP-ICS, V5-Sep24'!D2652</f>
        <v>Guatemala</v>
      </c>
      <c r="B2650" s="172" cm="1">
        <f t="array" ref="B2650">IF(OR(A2650=DATA!$H$2:$H$13),3,IF(OR(A2650=DATA!$H$14:$H$119),2,1))</f>
        <v>1</v>
      </c>
      <c r="C2650" s="173">
        <f>'HP-ICS, V5-Sep24'!L2652</f>
        <v>0</v>
      </c>
      <c r="D2650" s="172" t="str">
        <f>IF(AND(C2650&gt;='Risk(Area, dist)'!$C$9, C2650&lt;='Risk(Area, dist)'!$E$9), 1, IF(AND(C2650&gt;'Risk(Area, dist)'!$C$10, C2650&lt;='Risk(Area, dist)'!$E$10), 2, IF(C2650&gt;='Risk(Area, dist)'!$C$11, 3, "")))</f>
        <v/>
      </c>
      <c r="E2650" s="172">
        <f>'HP-ICS, V5-Sep24'!G2652</f>
        <v>0</v>
      </c>
      <c r="F2650" s="174" t="str">
        <f>IF(AND(E2650&gt;='Risk(Area, dist)'!$H$9, E2650&lt;='Risk(Area, dist)'!$J$9), 1, IF(AND(E2650&gt;'Risk(Area, dist)'!$H$10, E2650&lt;='Risk(Area, dist)'!$J$10), 2, IF(E2650&gt;='Risk(Area, dist)'!$H$11, 3, "")))</f>
        <v/>
      </c>
      <c r="G2650" s="174">
        <f>'HP-ICS, V5-Sep24'!AJ2652</f>
        <v>0</v>
      </c>
      <c r="H2650" s="174">
        <f t="shared" si="428"/>
        <v>3</v>
      </c>
      <c r="I2650" s="177" t="e">
        <f>('HP-ICS, V5-Sep24'!AM2652-'HP-ICS, V5-Sep24'!S2652)/'HP-ICS, V5-Sep24'!S2652</f>
        <v>#DIV/0!</v>
      </c>
      <c r="J2650" s="174" t="e">
        <f t="shared" si="429"/>
        <v>#DIV/0!</v>
      </c>
      <c r="K2650" s="172">
        <f>'HP-ICS, V5-Sep24'!U2652</f>
        <v>0</v>
      </c>
      <c r="L2650" s="174" t="str">
        <f t="shared" si="430"/>
        <v/>
      </c>
      <c r="M2650" s="173">
        <f>'HP-ICS, V5-Sep24'!AS2652</f>
        <v>0</v>
      </c>
      <c r="N2650" s="174" t="str">
        <f t="shared" si="431"/>
        <v/>
      </c>
      <c r="O2650" s="172">
        <f>'HP-ICS, V5-Sep24'!AO2652</f>
        <v>0</v>
      </c>
      <c r="P2650" s="174" t="str">
        <f t="shared" si="432"/>
        <v/>
      </c>
      <c r="Q2650" s="172">
        <f>'HP-ICS, V5-Sep24'!AT2652</f>
        <v>0</v>
      </c>
      <c r="R2650" s="174" t="str">
        <f t="shared" si="433"/>
        <v/>
      </c>
      <c r="S2650" s="174" t="e">
        <f t="shared" si="434"/>
        <v>#VALUE!</v>
      </c>
      <c r="T2650" s="174" t="e">
        <f t="shared" si="435"/>
        <v>#VALUE!</v>
      </c>
      <c r="U2650" s="173">
        <f>'HP-ICS, V5-Sep24'!AU2652</f>
        <v>0</v>
      </c>
      <c r="V2650" s="174">
        <f t="shared" si="436"/>
        <v>1</v>
      </c>
      <c r="W2650" s="175" t="e">
        <f t="shared" si="437"/>
        <v>#DIV/0!</v>
      </c>
      <c r="X2650" s="176" t="e">
        <f t="shared" si="438"/>
        <v>#DIV/0!</v>
      </c>
    </row>
    <row r="2651" spans="1:24" x14ac:dyDescent="0.3">
      <c r="A2651" s="172" t="str">
        <f>'HP-ICS, V5-Sep24'!D2653</f>
        <v>Guatemala</v>
      </c>
      <c r="B2651" s="172" cm="1">
        <f t="array" ref="B2651">IF(OR(A2651=DATA!$H$2:$H$13),3,IF(OR(A2651=DATA!$H$14:$H$119),2,1))</f>
        <v>1</v>
      </c>
      <c r="C2651" s="173">
        <f>'HP-ICS, V5-Sep24'!L2653</f>
        <v>0</v>
      </c>
      <c r="D2651" s="172" t="str">
        <f>IF(AND(C2651&gt;='Risk(Area, dist)'!$C$9, C2651&lt;='Risk(Area, dist)'!$E$9), 1, IF(AND(C2651&gt;'Risk(Area, dist)'!$C$10, C2651&lt;='Risk(Area, dist)'!$E$10), 2, IF(C2651&gt;='Risk(Area, dist)'!$C$11, 3, "")))</f>
        <v/>
      </c>
      <c r="E2651" s="172">
        <f>'HP-ICS, V5-Sep24'!G2653</f>
        <v>0</v>
      </c>
      <c r="F2651" s="174" t="str">
        <f>IF(AND(E2651&gt;='Risk(Area, dist)'!$H$9, E2651&lt;='Risk(Area, dist)'!$J$9), 1, IF(AND(E2651&gt;'Risk(Area, dist)'!$H$10, E2651&lt;='Risk(Area, dist)'!$J$10), 2, IF(E2651&gt;='Risk(Area, dist)'!$H$11, 3, "")))</f>
        <v/>
      </c>
      <c r="G2651" s="174">
        <f>'HP-ICS, V5-Sep24'!AJ2653</f>
        <v>0</v>
      </c>
      <c r="H2651" s="174">
        <f t="shared" si="428"/>
        <v>3</v>
      </c>
      <c r="I2651" s="177" t="e">
        <f>('HP-ICS, V5-Sep24'!AM2653-'HP-ICS, V5-Sep24'!S2653)/'HP-ICS, V5-Sep24'!S2653</f>
        <v>#DIV/0!</v>
      </c>
      <c r="J2651" s="174" t="e">
        <f t="shared" si="429"/>
        <v>#DIV/0!</v>
      </c>
      <c r="K2651" s="172">
        <f>'HP-ICS, V5-Sep24'!U2653</f>
        <v>0</v>
      </c>
      <c r="L2651" s="174" t="str">
        <f t="shared" si="430"/>
        <v/>
      </c>
      <c r="M2651" s="173">
        <f>'HP-ICS, V5-Sep24'!AS2653</f>
        <v>0</v>
      </c>
      <c r="N2651" s="174" t="str">
        <f t="shared" si="431"/>
        <v/>
      </c>
      <c r="O2651" s="172">
        <f>'HP-ICS, V5-Sep24'!AO2653</f>
        <v>0</v>
      </c>
      <c r="P2651" s="174" t="str">
        <f t="shared" si="432"/>
        <v/>
      </c>
      <c r="Q2651" s="172">
        <f>'HP-ICS, V5-Sep24'!AT2653</f>
        <v>0</v>
      </c>
      <c r="R2651" s="174" t="str">
        <f t="shared" si="433"/>
        <v/>
      </c>
      <c r="S2651" s="174" t="e">
        <f t="shared" si="434"/>
        <v>#VALUE!</v>
      </c>
      <c r="T2651" s="174" t="e">
        <f t="shared" si="435"/>
        <v>#VALUE!</v>
      </c>
      <c r="U2651" s="173">
        <f>'HP-ICS, V5-Sep24'!AU2653</f>
        <v>0</v>
      </c>
      <c r="V2651" s="174">
        <f t="shared" si="436"/>
        <v>1</v>
      </c>
      <c r="W2651" s="175" t="e">
        <f t="shared" si="437"/>
        <v>#DIV/0!</v>
      </c>
      <c r="X2651" s="176" t="e">
        <f t="shared" si="438"/>
        <v>#DIV/0!</v>
      </c>
    </row>
    <row r="2652" spans="1:24" x14ac:dyDescent="0.3">
      <c r="A2652" s="172" t="str">
        <f>'HP-ICS, V5-Sep24'!D2654</f>
        <v>Guatemala</v>
      </c>
      <c r="B2652" s="172" cm="1">
        <f t="array" ref="B2652">IF(OR(A2652=DATA!$H$2:$H$13),3,IF(OR(A2652=DATA!$H$14:$H$119),2,1))</f>
        <v>1</v>
      </c>
      <c r="C2652" s="173">
        <f>'HP-ICS, V5-Sep24'!L2654</f>
        <v>0</v>
      </c>
      <c r="D2652" s="172" t="str">
        <f>IF(AND(C2652&gt;='Risk(Area, dist)'!$C$9, C2652&lt;='Risk(Area, dist)'!$E$9), 1, IF(AND(C2652&gt;'Risk(Area, dist)'!$C$10, C2652&lt;='Risk(Area, dist)'!$E$10), 2, IF(C2652&gt;='Risk(Area, dist)'!$C$11, 3, "")))</f>
        <v/>
      </c>
      <c r="E2652" s="172">
        <f>'HP-ICS, V5-Sep24'!G2654</f>
        <v>0</v>
      </c>
      <c r="F2652" s="174" t="str">
        <f>IF(AND(E2652&gt;='Risk(Area, dist)'!$H$9, E2652&lt;='Risk(Area, dist)'!$J$9), 1, IF(AND(E2652&gt;'Risk(Area, dist)'!$H$10, E2652&lt;='Risk(Area, dist)'!$J$10), 2, IF(E2652&gt;='Risk(Area, dist)'!$H$11, 3, "")))</f>
        <v/>
      </c>
      <c r="G2652" s="174">
        <f>'HP-ICS, V5-Sep24'!AJ2654</f>
        <v>0</v>
      </c>
      <c r="H2652" s="174">
        <f t="shared" si="428"/>
        <v>3</v>
      </c>
      <c r="I2652" s="177" t="e">
        <f>('HP-ICS, V5-Sep24'!AM2654-'HP-ICS, V5-Sep24'!S2654)/'HP-ICS, V5-Sep24'!S2654</f>
        <v>#DIV/0!</v>
      </c>
      <c r="J2652" s="174" t="e">
        <f t="shared" si="429"/>
        <v>#DIV/0!</v>
      </c>
      <c r="K2652" s="172">
        <f>'HP-ICS, V5-Sep24'!U2654</f>
        <v>0</v>
      </c>
      <c r="L2652" s="174" t="str">
        <f t="shared" si="430"/>
        <v/>
      </c>
      <c r="M2652" s="173">
        <f>'HP-ICS, V5-Sep24'!AS2654</f>
        <v>0</v>
      </c>
      <c r="N2652" s="174" t="str">
        <f t="shared" si="431"/>
        <v/>
      </c>
      <c r="O2652" s="172">
        <f>'HP-ICS, V5-Sep24'!AO2654</f>
        <v>0</v>
      </c>
      <c r="P2652" s="174" t="str">
        <f t="shared" si="432"/>
        <v/>
      </c>
      <c r="Q2652" s="172">
        <f>'HP-ICS, V5-Sep24'!AT2654</f>
        <v>0</v>
      </c>
      <c r="R2652" s="174" t="str">
        <f t="shared" si="433"/>
        <v/>
      </c>
      <c r="S2652" s="174" t="e">
        <f t="shared" si="434"/>
        <v>#VALUE!</v>
      </c>
      <c r="T2652" s="174" t="e">
        <f t="shared" si="435"/>
        <v>#VALUE!</v>
      </c>
      <c r="U2652" s="173">
        <f>'HP-ICS, V5-Sep24'!AU2654</f>
        <v>0</v>
      </c>
      <c r="V2652" s="174">
        <f t="shared" si="436"/>
        <v>1</v>
      </c>
      <c r="W2652" s="175" t="e">
        <f t="shared" si="437"/>
        <v>#DIV/0!</v>
      </c>
      <c r="X2652" s="176" t="e">
        <f t="shared" si="438"/>
        <v>#DIV/0!</v>
      </c>
    </row>
    <row r="2653" spans="1:24" x14ac:dyDescent="0.3">
      <c r="A2653" s="172" t="str">
        <f>'HP-ICS, V5-Sep24'!D2655</f>
        <v>Guatemala</v>
      </c>
      <c r="B2653" s="172" cm="1">
        <f t="array" ref="B2653">IF(OR(A2653=DATA!$H$2:$H$13),3,IF(OR(A2653=DATA!$H$14:$H$119),2,1))</f>
        <v>1</v>
      </c>
      <c r="C2653" s="173">
        <f>'HP-ICS, V5-Sep24'!L2655</f>
        <v>0</v>
      </c>
      <c r="D2653" s="172" t="str">
        <f>IF(AND(C2653&gt;='Risk(Area, dist)'!$C$9, C2653&lt;='Risk(Area, dist)'!$E$9), 1, IF(AND(C2653&gt;'Risk(Area, dist)'!$C$10, C2653&lt;='Risk(Area, dist)'!$E$10), 2, IF(C2653&gt;='Risk(Area, dist)'!$C$11, 3, "")))</f>
        <v/>
      </c>
      <c r="E2653" s="172">
        <f>'HP-ICS, V5-Sep24'!G2655</f>
        <v>0</v>
      </c>
      <c r="F2653" s="174" t="str">
        <f>IF(AND(E2653&gt;='Risk(Area, dist)'!$H$9, E2653&lt;='Risk(Area, dist)'!$J$9), 1, IF(AND(E2653&gt;'Risk(Area, dist)'!$H$10, E2653&lt;='Risk(Area, dist)'!$J$10), 2, IF(E2653&gt;='Risk(Area, dist)'!$H$11, 3, "")))</f>
        <v/>
      </c>
      <c r="G2653" s="174">
        <f>'HP-ICS, V5-Sep24'!AJ2655</f>
        <v>0</v>
      </c>
      <c r="H2653" s="174">
        <f t="shared" si="428"/>
        <v>3</v>
      </c>
      <c r="I2653" s="177" t="e">
        <f>('HP-ICS, V5-Sep24'!AM2655-'HP-ICS, V5-Sep24'!S2655)/'HP-ICS, V5-Sep24'!S2655</f>
        <v>#DIV/0!</v>
      </c>
      <c r="J2653" s="174" t="e">
        <f t="shared" si="429"/>
        <v>#DIV/0!</v>
      </c>
      <c r="K2653" s="172">
        <f>'HP-ICS, V5-Sep24'!U2655</f>
        <v>0</v>
      </c>
      <c r="L2653" s="174" t="str">
        <f t="shared" si="430"/>
        <v/>
      </c>
      <c r="M2653" s="173">
        <f>'HP-ICS, V5-Sep24'!AS2655</f>
        <v>0</v>
      </c>
      <c r="N2653" s="174" t="str">
        <f t="shared" si="431"/>
        <v/>
      </c>
      <c r="O2653" s="172">
        <f>'HP-ICS, V5-Sep24'!AO2655</f>
        <v>0</v>
      </c>
      <c r="P2653" s="174" t="str">
        <f t="shared" si="432"/>
        <v/>
      </c>
      <c r="Q2653" s="172">
        <f>'HP-ICS, V5-Sep24'!AT2655</f>
        <v>0</v>
      </c>
      <c r="R2653" s="174" t="str">
        <f t="shared" si="433"/>
        <v/>
      </c>
      <c r="S2653" s="174" t="e">
        <f t="shared" si="434"/>
        <v>#VALUE!</v>
      </c>
      <c r="T2653" s="174" t="e">
        <f t="shared" si="435"/>
        <v>#VALUE!</v>
      </c>
      <c r="U2653" s="173">
        <f>'HP-ICS, V5-Sep24'!AU2655</f>
        <v>0</v>
      </c>
      <c r="V2653" s="174">
        <f t="shared" si="436"/>
        <v>1</v>
      </c>
      <c r="W2653" s="175" t="e">
        <f t="shared" si="437"/>
        <v>#DIV/0!</v>
      </c>
      <c r="X2653" s="176" t="e">
        <f t="shared" si="438"/>
        <v>#DIV/0!</v>
      </c>
    </row>
    <row r="2654" spans="1:24" x14ac:dyDescent="0.3">
      <c r="A2654" s="172" t="str">
        <f>'HP-ICS, V5-Sep24'!D2656</f>
        <v>Guatemala</v>
      </c>
      <c r="B2654" s="172" cm="1">
        <f t="array" ref="B2654">IF(OR(A2654=DATA!$H$2:$H$13),3,IF(OR(A2654=DATA!$H$14:$H$119),2,1))</f>
        <v>1</v>
      </c>
      <c r="C2654" s="173">
        <f>'HP-ICS, V5-Sep24'!L2656</f>
        <v>0</v>
      </c>
      <c r="D2654" s="172" t="str">
        <f>IF(AND(C2654&gt;='Risk(Area, dist)'!$C$9, C2654&lt;='Risk(Area, dist)'!$E$9), 1, IF(AND(C2654&gt;'Risk(Area, dist)'!$C$10, C2654&lt;='Risk(Area, dist)'!$E$10), 2, IF(C2654&gt;='Risk(Area, dist)'!$C$11, 3, "")))</f>
        <v/>
      </c>
      <c r="E2654" s="172">
        <f>'HP-ICS, V5-Sep24'!G2656</f>
        <v>0</v>
      </c>
      <c r="F2654" s="174" t="str">
        <f>IF(AND(E2654&gt;='Risk(Area, dist)'!$H$9, E2654&lt;='Risk(Area, dist)'!$J$9), 1, IF(AND(E2654&gt;'Risk(Area, dist)'!$H$10, E2654&lt;='Risk(Area, dist)'!$J$10), 2, IF(E2654&gt;='Risk(Area, dist)'!$H$11, 3, "")))</f>
        <v/>
      </c>
      <c r="G2654" s="174">
        <f>'HP-ICS, V5-Sep24'!AJ2656</f>
        <v>0</v>
      </c>
      <c r="H2654" s="174">
        <f t="shared" si="428"/>
        <v>3</v>
      </c>
      <c r="I2654" s="177" t="e">
        <f>('HP-ICS, V5-Sep24'!AM2656-'HP-ICS, V5-Sep24'!S2656)/'HP-ICS, V5-Sep24'!S2656</f>
        <v>#DIV/0!</v>
      </c>
      <c r="J2654" s="174" t="e">
        <f t="shared" si="429"/>
        <v>#DIV/0!</v>
      </c>
      <c r="K2654" s="172">
        <f>'HP-ICS, V5-Sep24'!U2656</f>
        <v>0</v>
      </c>
      <c r="L2654" s="174" t="str">
        <f t="shared" si="430"/>
        <v/>
      </c>
      <c r="M2654" s="173">
        <f>'HP-ICS, V5-Sep24'!AS2656</f>
        <v>0</v>
      </c>
      <c r="N2654" s="174" t="str">
        <f t="shared" si="431"/>
        <v/>
      </c>
      <c r="O2654" s="172">
        <f>'HP-ICS, V5-Sep24'!AO2656</f>
        <v>0</v>
      </c>
      <c r="P2654" s="174" t="str">
        <f t="shared" si="432"/>
        <v/>
      </c>
      <c r="Q2654" s="172">
        <f>'HP-ICS, V5-Sep24'!AT2656</f>
        <v>0</v>
      </c>
      <c r="R2654" s="174" t="str">
        <f t="shared" si="433"/>
        <v/>
      </c>
      <c r="S2654" s="174" t="e">
        <f t="shared" si="434"/>
        <v>#VALUE!</v>
      </c>
      <c r="T2654" s="174" t="e">
        <f t="shared" si="435"/>
        <v>#VALUE!</v>
      </c>
      <c r="U2654" s="173">
        <f>'HP-ICS, V5-Sep24'!AU2656</f>
        <v>0</v>
      </c>
      <c r="V2654" s="174">
        <f t="shared" si="436"/>
        <v>1</v>
      </c>
      <c r="W2654" s="175" t="e">
        <f t="shared" si="437"/>
        <v>#DIV/0!</v>
      </c>
      <c r="X2654" s="176" t="e">
        <f t="shared" si="438"/>
        <v>#DIV/0!</v>
      </c>
    </row>
    <row r="2655" spans="1:24" x14ac:dyDescent="0.3">
      <c r="A2655" s="172" t="str">
        <f>'HP-ICS, V5-Sep24'!D2657</f>
        <v>Guatemala</v>
      </c>
      <c r="B2655" s="172" cm="1">
        <f t="array" ref="B2655">IF(OR(A2655=DATA!$H$2:$H$13),3,IF(OR(A2655=DATA!$H$14:$H$119),2,1))</f>
        <v>1</v>
      </c>
      <c r="C2655" s="173">
        <f>'HP-ICS, V5-Sep24'!L2657</f>
        <v>0</v>
      </c>
      <c r="D2655" s="172" t="str">
        <f>IF(AND(C2655&gt;='Risk(Area, dist)'!$C$9, C2655&lt;='Risk(Area, dist)'!$E$9), 1, IF(AND(C2655&gt;'Risk(Area, dist)'!$C$10, C2655&lt;='Risk(Area, dist)'!$E$10), 2, IF(C2655&gt;='Risk(Area, dist)'!$C$11, 3, "")))</f>
        <v/>
      </c>
      <c r="E2655" s="172">
        <f>'HP-ICS, V5-Sep24'!G2657</f>
        <v>0</v>
      </c>
      <c r="F2655" s="174" t="str">
        <f>IF(AND(E2655&gt;='Risk(Area, dist)'!$H$9, E2655&lt;='Risk(Area, dist)'!$J$9), 1, IF(AND(E2655&gt;'Risk(Area, dist)'!$H$10, E2655&lt;='Risk(Area, dist)'!$J$10), 2, IF(E2655&gt;='Risk(Area, dist)'!$H$11, 3, "")))</f>
        <v/>
      </c>
      <c r="G2655" s="174">
        <f>'HP-ICS, V5-Sep24'!AJ2657</f>
        <v>0</v>
      </c>
      <c r="H2655" s="174">
        <f t="shared" si="428"/>
        <v>3</v>
      </c>
      <c r="I2655" s="177" t="e">
        <f>('HP-ICS, V5-Sep24'!AM2657-'HP-ICS, V5-Sep24'!S2657)/'HP-ICS, V5-Sep24'!S2657</f>
        <v>#DIV/0!</v>
      </c>
      <c r="J2655" s="174" t="e">
        <f t="shared" si="429"/>
        <v>#DIV/0!</v>
      </c>
      <c r="K2655" s="172">
        <f>'HP-ICS, V5-Sep24'!U2657</f>
        <v>0</v>
      </c>
      <c r="L2655" s="174" t="str">
        <f t="shared" si="430"/>
        <v/>
      </c>
      <c r="M2655" s="173">
        <f>'HP-ICS, V5-Sep24'!AS2657</f>
        <v>0</v>
      </c>
      <c r="N2655" s="174" t="str">
        <f t="shared" si="431"/>
        <v/>
      </c>
      <c r="O2655" s="172">
        <f>'HP-ICS, V5-Sep24'!AO2657</f>
        <v>0</v>
      </c>
      <c r="P2655" s="174" t="str">
        <f t="shared" si="432"/>
        <v/>
      </c>
      <c r="Q2655" s="172">
        <f>'HP-ICS, V5-Sep24'!AT2657</f>
        <v>0</v>
      </c>
      <c r="R2655" s="174" t="str">
        <f t="shared" si="433"/>
        <v/>
      </c>
      <c r="S2655" s="174" t="e">
        <f t="shared" si="434"/>
        <v>#VALUE!</v>
      </c>
      <c r="T2655" s="174" t="e">
        <f t="shared" si="435"/>
        <v>#VALUE!</v>
      </c>
      <c r="U2655" s="173">
        <f>'HP-ICS, V5-Sep24'!AU2657</f>
        <v>0</v>
      </c>
      <c r="V2655" s="174">
        <f t="shared" si="436"/>
        <v>1</v>
      </c>
      <c r="W2655" s="175" t="e">
        <f t="shared" si="437"/>
        <v>#DIV/0!</v>
      </c>
      <c r="X2655" s="176" t="e">
        <f t="shared" si="438"/>
        <v>#DIV/0!</v>
      </c>
    </row>
    <row r="2656" spans="1:24" x14ac:dyDescent="0.3">
      <c r="A2656" s="172" t="str">
        <f>'HP-ICS, V5-Sep24'!D2658</f>
        <v>Guatemala</v>
      </c>
      <c r="B2656" s="172" cm="1">
        <f t="array" ref="B2656">IF(OR(A2656=DATA!$H$2:$H$13),3,IF(OR(A2656=DATA!$H$14:$H$119),2,1))</f>
        <v>1</v>
      </c>
      <c r="C2656" s="173">
        <f>'HP-ICS, V5-Sep24'!L2658</f>
        <v>0</v>
      </c>
      <c r="D2656" s="172" t="str">
        <f>IF(AND(C2656&gt;='Risk(Area, dist)'!$C$9, C2656&lt;='Risk(Area, dist)'!$E$9), 1, IF(AND(C2656&gt;'Risk(Area, dist)'!$C$10, C2656&lt;='Risk(Area, dist)'!$E$10), 2, IF(C2656&gt;='Risk(Area, dist)'!$C$11, 3, "")))</f>
        <v/>
      </c>
      <c r="E2656" s="172">
        <f>'HP-ICS, V5-Sep24'!G2658</f>
        <v>0</v>
      </c>
      <c r="F2656" s="174" t="str">
        <f>IF(AND(E2656&gt;='Risk(Area, dist)'!$H$9, E2656&lt;='Risk(Area, dist)'!$J$9), 1, IF(AND(E2656&gt;'Risk(Area, dist)'!$H$10, E2656&lt;='Risk(Area, dist)'!$J$10), 2, IF(E2656&gt;='Risk(Area, dist)'!$H$11, 3, "")))</f>
        <v/>
      </c>
      <c r="G2656" s="174">
        <f>'HP-ICS, V5-Sep24'!AJ2658</f>
        <v>0</v>
      </c>
      <c r="H2656" s="174">
        <f t="shared" si="428"/>
        <v>3</v>
      </c>
      <c r="I2656" s="177" t="e">
        <f>('HP-ICS, V5-Sep24'!AM2658-'HP-ICS, V5-Sep24'!S2658)/'HP-ICS, V5-Sep24'!S2658</f>
        <v>#DIV/0!</v>
      </c>
      <c r="J2656" s="174" t="e">
        <f t="shared" si="429"/>
        <v>#DIV/0!</v>
      </c>
      <c r="K2656" s="172">
        <f>'HP-ICS, V5-Sep24'!U2658</f>
        <v>0</v>
      </c>
      <c r="L2656" s="174" t="str">
        <f t="shared" si="430"/>
        <v/>
      </c>
      <c r="M2656" s="173">
        <f>'HP-ICS, V5-Sep24'!AS2658</f>
        <v>0</v>
      </c>
      <c r="N2656" s="174" t="str">
        <f t="shared" si="431"/>
        <v/>
      </c>
      <c r="O2656" s="172">
        <f>'HP-ICS, V5-Sep24'!AO2658</f>
        <v>0</v>
      </c>
      <c r="P2656" s="174" t="str">
        <f t="shared" si="432"/>
        <v/>
      </c>
      <c r="Q2656" s="172">
        <f>'HP-ICS, V5-Sep24'!AT2658</f>
        <v>0</v>
      </c>
      <c r="R2656" s="174" t="str">
        <f t="shared" si="433"/>
        <v/>
      </c>
      <c r="S2656" s="174" t="e">
        <f t="shared" si="434"/>
        <v>#VALUE!</v>
      </c>
      <c r="T2656" s="174" t="e">
        <f t="shared" si="435"/>
        <v>#VALUE!</v>
      </c>
      <c r="U2656" s="173">
        <f>'HP-ICS, V5-Sep24'!AU2658</f>
        <v>0</v>
      </c>
      <c r="V2656" s="174">
        <f t="shared" si="436"/>
        <v>1</v>
      </c>
      <c r="W2656" s="175" t="e">
        <f t="shared" si="437"/>
        <v>#DIV/0!</v>
      </c>
      <c r="X2656" s="176" t="e">
        <f t="shared" si="438"/>
        <v>#DIV/0!</v>
      </c>
    </row>
    <row r="2657" spans="1:24" x14ac:dyDescent="0.3">
      <c r="A2657" s="172" t="str">
        <f>'HP-ICS, V5-Sep24'!D2659</f>
        <v>Guatemala</v>
      </c>
      <c r="B2657" s="172" cm="1">
        <f t="array" ref="B2657">IF(OR(A2657=DATA!$H$2:$H$13),3,IF(OR(A2657=DATA!$H$14:$H$119),2,1))</f>
        <v>1</v>
      </c>
      <c r="C2657" s="173">
        <f>'HP-ICS, V5-Sep24'!L2659</f>
        <v>0</v>
      </c>
      <c r="D2657" s="172" t="str">
        <f>IF(AND(C2657&gt;='Risk(Area, dist)'!$C$9, C2657&lt;='Risk(Area, dist)'!$E$9), 1, IF(AND(C2657&gt;'Risk(Area, dist)'!$C$10, C2657&lt;='Risk(Area, dist)'!$E$10), 2, IF(C2657&gt;='Risk(Area, dist)'!$C$11, 3, "")))</f>
        <v/>
      </c>
      <c r="E2657" s="172">
        <f>'HP-ICS, V5-Sep24'!G2659</f>
        <v>0</v>
      </c>
      <c r="F2657" s="174" t="str">
        <f>IF(AND(E2657&gt;='Risk(Area, dist)'!$H$9, E2657&lt;='Risk(Area, dist)'!$J$9), 1, IF(AND(E2657&gt;'Risk(Area, dist)'!$H$10, E2657&lt;='Risk(Area, dist)'!$J$10), 2, IF(E2657&gt;='Risk(Area, dist)'!$H$11, 3, "")))</f>
        <v/>
      </c>
      <c r="G2657" s="174">
        <f>'HP-ICS, V5-Sep24'!AJ2659</f>
        <v>0</v>
      </c>
      <c r="H2657" s="174">
        <f t="shared" si="428"/>
        <v>3</v>
      </c>
      <c r="I2657" s="177" t="e">
        <f>('HP-ICS, V5-Sep24'!AM2659-'HP-ICS, V5-Sep24'!S2659)/'HP-ICS, V5-Sep24'!S2659</f>
        <v>#DIV/0!</v>
      </c>
      <c r="J2657" s="174" t="e">
        <f t="shared" si="429"/>
        <v>#DIV/0!</v>
      </c>
      <c r="K2657" s="172">
        <f>'HP-ICS, V5-Sep24'!U2659</f>
        <v>0</v>
      </c>
      <c r="L2657" s="174" t="str">
        <f t="shared" si="430"/>
        <v/>
      </c>
      <c r="M2657" s="173">
        <f>'HP-ICS, V5-Sep24'!AS2659</f>
        <v>0</v>
      </c>
      <c r="N2657" s="174" t="str">
        <f t="shared" si="431"/>
        <v/>
      </c>
      <c r="O2657" s="172">
        <f>'HP-ICS, V5-Sep24'!AO2659</f>
        <v>0</v>
      </c>
      <c r="P2657" s="174" t="str">
        <f t="shared" si="432"/>
        <v/>
      </c>
      <c r="Q2657" s="172">
        <f>'HP-ICS, V5-Sep24'!AT2659</f>
        <v>0</v>
      </c>
      <c r="R2657" s="174" t="str">
        <f t="shared" si="433"/>
        <v/>
      </c>
      <c r="S2657" s="174" t="e">
        <f t="shared" si="434"/>
        <v>#VALUE!</v>
      </c>
      <c r="T2657" s="174" t="e">
        <f t="shared" si="435"/>
        <v>#VALUE!</v>
      </c>
      <c r="U2657" s="173">
        <f>'HP-ICS, V5-Sep24'!AU2659</f>
        <v>0</v>
      </c>
      <c r="V2657" s="174">
        <f t="shared" si="436"/>
        <v>1</v>
      </c>
      <c r="W2657" s="175" t="e">
        <f t="shared" si="437"/>
        <v>#DIV/0!</v>
      </c>
      <c r="X2657" s="176" t="e">
        <f t="shared" si="438"/>
        <v>#DIV/0!</v>
      </c>
    </row>
    <row r="2658" spans="1:24" x14ac:dyDescent="0.3">
      <c r="A2658" s="172" t="str">
        <f>'HP-ICS, V5-Sep24'!D2660</f>
        <v>Guatemala</v>
      </c>
      <c r="B2658" s="172" cm="1">
        <f t="array" ref="B2658">IF(OR(A2658=DATA!$H$2:$H$13),3,IF(OR(A2658=DATA!$H$14:$H$119),2,1))</f>
        <v>1</v>
      </c>
      <c r="C2658" s="173">
        <f>'HP-ICS, V5-Sep24'!L2660</f>
        <v>0</v>
      </c>
      <c r="D2658" s="172" t="str">
        <f>IF(AND(C2658&gt;='Risk(Area, dist)'!$C$9, C2658&lt;='Risk(Area, dist)'!$E$9), 1, IF(AND(C2658&gt;'Risk(Area, dist)'!$C$10, C2658&lt;='Risk(Area, dist)'!$E$10), 2, IF(C2658&gt;='Risk(Area, dist)'!$C$11, 3, "")))</f>
        <v/>
      </c>
      <c r="E2658" s="172">
        <f>'HP-ICS, V5-Sep24'!G2660</f>
        <v>0</v>
      </c>
      <c r="F2658" s="174" t="str">
        <f>IF(AND(E2658&gt;='Risk(Area, dist)'!$H$9, E2658&lt;='Risk(Area, dist)'!$J$9), 1, IF(AND(E2658&gt;'Risk(Area, dist)'!$H$10, E2658&lt;='Risk(Area, dist)'!$J$10), 2, IF(E2658&gt;='Risk(Area, dist)'!$H$11, 3, "")))</f>
        <v/>
      </c>
      <c r="G2658" s="174">
        <f>'HP-ICS, V5-Sep24'!AJ2660</f>
        <v>0</v>
      </c>
      <c r="H2658" s="174">
        <f t="shared" si="428"/>
        <v>3</v>
      </c>
      <c r="I2658" s="177" t="e">
        <f>('HP-ICS, V5-Sep24'!AM2660-'HP-ICS, V5-Sep24'!S2660)/'HP-ICS, V5-Sep24'!S2660</f>
        <v>#DIV/0!</v>
      </c>
      <c r="J2658" s="174" t="e">
        <f t="shared" si="429"/>
        <v>#DIV/0!</v>
      </c>
      <c r="K2658" s="172">
        <f>'HP-ICS, V5-Sep24'!U2660</f>
        <v>0</v>
      </c>
      <c r="L2658" s="174" t="str">
        <f t="shared" si="430"/>
        <v/>
      </c>
      <c r="M2658" s="173">
        <f>'HP-ICS, V5-Sep24'!AS2660</f>
        <v>0</v>
      </c>
      <c r="N2658" s="174" t="str">
        <f t="shared" si="431"/>
        <v/>
      </c>
      <c r="O2658" s="172">
        <f>'HP-ICS, V5-Sep24'!AO2660</f>
        <v>0</v>
      </c>
      <c r="P2658" s="174" t="str">
        <f t="shared" si="432"/>
        <v/>
      </c>
      <c r="Q2658" s="172">
        <f>'HP-ICS, V5-Sep24'!AT2660</f>
        <v>0</v>
      </c>
      <c r="R2658" s="174" t="str">
        <f t="shared" si="433"/>
        <v/>
      </c>
      <c r="S2658" s="174" t="e">
        <f t="shared" si="434"/>
        <v>#VALUE!</v>
      </c>
      <c r="T2658" s="174" t="e">
        <f t="shared" si="435"/>
        <v>#VALUE!</v>
      </c>
      <c r="U2658" s="173">
        <f>'HP-ICS, V5-Sep24'!AU2660</f>
        <v>0</v>
      </c>
      <c r="V2658" s="174">
        <f t="shared" si="436"/>
        <v>1</v>
      </c>
      <c r="W2658" s="175" t="e">
        <f t="shared" si="437"/>
        <v>#DIV/0!</v>
      </c>
      <c r="X2658" s="176" t="e">
        <f t="shared" si="438"/>
        <v>#DIV/0!</v>
      </c>
    </row>
    <row r="2659" spans="1:24" x14ac:dyDescent="0.3">
      <c r="A2659" s="172" t="str">
        <f>'HP-ICS, V5-Sep24'!D2661</f>
        <v>Guatemala</v>
      </c>
      <c r="B2659" s="172" cm="1">
        <f t="array" ref="B2659">IF(OR(A2659=DATA!$H$2:$H$13),3,IF(OR(A2659=DATA!$H$14:$H$119),2,1))</f>
        <v>1</v>
      </c>
      <c r="C2659" s="173">
        <f>'HP-ICS, V5-Sep24'!L2661</f>
        <v>0</v>
      </c>
      <c r="D2659" s="172" t="str">
        <f>IF(AND(C2659&gt;='Risk(Area, dist)'!$C$9, C2659&lt;='Risk(Area, dist)'!$E$9), 1, IF(AND(C2659&gt;'Risk(Area, dist)'!$C$10, C2659&lt;='Risk(Area, dist)'!$E$10), 2, IF(C2659&gt;='Risk(Area, dist)'!$C$11, 3, "")))</f>
        <v/>
      </c>
      <c r="E2659" s="172">
        <f>'HP-ICS, V5-Sep24'!G2661</f>
        <v>0</v>
      </c>
      <c r="F2659" s="174" t="str">
        <f>IF(AND(E2659&gt;='Risk(Area, dist)'!$H$9, E2659&lt;='Risk(Area, dist)'!$J$9), 1, IF(AND(E2659&gt;'Risk(Area, dist)'!$H$10, E2659&lt;='Risk(Area, dist)'!$J$10), 2, IF(E2659&gt;='Risk(Area, dist)'!$H$11, 3, "")))</f>
        <v/>
      </c>
      <c r="G2659" s="174">
        <f>'HP-ICS, V5-Sep24'!AJ2661</f>
        <v>0</v>
      </c>
      <c r="H2659" s="174">
        <f t="shared" si="428"/>
        <v>3</v>
      </c>
      <c r="I2659" s="177" t="e">
        <f>('HP-ICS, V5-Sep24'!AM2661-'HP-ICS, V5-Sep24'!S2661)/'HP-ICS, V5-Sep24'!S2661</f>
        <v>#DIV/0!</v>
      </c>
      <c r="J2659" s="174" t="e">
        <f t="shared" si="429"/>
        <v>#DIV/0!</v>
      </c>
      <c r="K2659" s="172">
        <f>'HP-ICS, V5-Sep24'!U2661</f>
        <v>0</v>
      </c>
      <c r="L2659" s="174" t="str">
        <f t="shared" si="430"/>
        <v/>
      </c>
      <c r="M2659" s="173">
        <f>'HP-ICS, V5-Sep24'!AS2661</f>
        <v>0</v>
      </c>
      <c r="N2659" s="174" t="str">
        <f t="shared" si="431"/>
        <v/>
      </c>
      <c r="O2659" s="172">
        <f>'HP-ICS, V5-Sep24'!AO2661</f>
        <v>0</v>
      </c>
      <c r="P2659" s="174" t="str">
        <f t="shared" si="432"/>
        <v/>
      </c>
      <c r="Q2659" s="172">
        <f>'HP-ICS, V5-Sep24'!AT2661</f>
        <v>0</v>
      </c>
      <c r="R2659" s="174" t="str">
        <f t="shared" si="433"/>
        <v/>
      </c>
      <c r="S2659" s="174" t="e">
        <f t="shared" si="434"/>
        <v>#VALUE!</v>
      </c>
      <c r="T2659" s="174" t="e">
        <f t="shared" si="435"/>
        <v>#VALUE!</v>
      </c>
      <c r="U2659" s="173">
        <f>'HP-ICS, V5-Sep24'!AU2661</f>
        <v>0</v>
      </c>
      <c r="V2659" s="174">
        <f t="shared" si="436"/>
        <v>1</v>
      </c>
      <c r="W2659" s="175" t="e">
        <f t="shared" si="437"/>
        <v>#DIV/0!</v>
      </c>
      <c r="X2659" s="176" t="e">
        <f t="shared" si="438"/>
        <v>#DIV/0!</v>
      </c>
    </row>
    <row r="2660" spans="1:24" x14ac:dyDescent="0.3">
      <c r="A2660" s="172" t="str">
        <f>'HP-ICS, V5-Sep24'!D2662</f>
        <v>Guatemala</v>
      </c>
      <c r="B2660" s="172" cm="1">
        <f t="array" ref="B2660">IF(OR(A2660=DATA!$H$2:$H$13),3,IF(OR(A2660=DATA!$H$14:$H$119),2,1))</f>
        <v>1</v>
      </c>
      <c r="C2660" s="173">
        <f>'HP-ICS, V5-Sep24'!L2662</f>
        <v>0</v>
      </c>
      <c r="D2660" s="172" t="str">
        <f>IF(AND(C2660&gt;='Risk(Area, dist)'!$C$9, C2660&lt;='Risk(Area, dist)'!$E$9), 1, IF(AND(C2660&gt;'Risk(Area, dist)'!$C$10, C2660&lt;='Risk(Area, dist)'!$E$10), 2, IF(C2660&gt;='Risk(Area, dist)'!$C$11, 3, "")))</f>
        <v/>
      </c>
      <c r="E2660" s="172">
        <f>'HP-ICS, V5-Sep24'!G2662</f>
        <v>0</v>
      </c>
      <c r="F2660" s="174" t="str">
        <f>IF(AND(E2660&gt;='Risk(Area, dist)'!$H$9, E2660&lt;='Risk(Area, dist)'!$J$9), 1, IF(AND(E2660&gt;'Risk(Area, dist)'!$H$10, E2660&lt;='Risk(Area, dist)'!$J$10), 2, IF(E2660&gt;='Risk(Area, dist)'!$H$11, 3, "")))</f>
        <v/>
      </c>
      <c r="G2660" s="174">
        <f>'HP-ICS, V5-Sep24'!AJ2662</f>
        <v>0</v>
      </c>
      <c r="H2660" s="174">
        <f t="shared" si="428"/>
        <v>3</v>
      </c>
      <c r="I2660" s="177" t="e">
        <f>('HP-ICS, V5-Sep24'!AM2662-'HP-ICS, V5-Sep24'!S2662)/'HP-ICS, V5-Sep24'!S2662</f>
        <v>#DIV/0!</v>
      </c>
      <c r="J2660" s="174" t="e">
        <f t="shared" si="429"/>
        <v>#DIV/0!</v>
      </c>
      <c r="K2660" s="172">
        <f>'HP-ICS, V5-Sep24'!U2662</f>
        <v>0</v>
      </c>
      <c r="L2660" s="174" t="str">
        <f t="shared" si="430"/>
        <v/>
      </c>
      <c r="M2660" s="173">
        <f>'HP-ICS, V5-Sep24'!AS2662</f>
        <v>0</v>
      </c>
      <c r="N2660" s="174" t="str">
        <f t="shared" si="431"/>
        <v/>
      </c>
      <c r="O2660" s="172">
        <f>'HP-ICS, V5-Sep24'!AO2662</f>
        <v>0</v>
      </c>
      <c r="P2660" s="174" t="str">
        <f t="shared" si="432"/>
        <v/>
      </c>
      <c r="Q2660" s="172">
        <f>'HP-ICS, V5-Sep24'!AT2662</f>
        <v>0</v>
      </c>
      <c r="R2660" s="174" t="str">
        <f t="shared" si="433"/>
        <v/>
      </c>
      <c r="S2660" s="174" t="e">
        <f t="shared" si="434"/>
        <v>#VALUE!</v>
      </c>
      <c r="T2660" s="174" t="e">
        <f t="shared" si="435"/>
        <v>#VALUE!</v>
      </c>
      <c r="U2660" s="173">
        <f>'HP-ICS, V5-Sep24'!AU2662</f>
        <v>0</v>
      </c>
      <c r="V2660" s="174">
        <f t="shared" si="436"/>
        <v>1</v>
      </c>
      <c r="W2660" s="175" t="e">
        <f t="shared" si="437"/>
        <v>#DIV/0!</v>
      </c>
      <c r="X2660" s="176" t="e">
        <f t="shared" si="438"/>
        <v>#DIV/0!</v>
      </c>
    </row>
    <row r="2661" spans="1:24" x14ac:dyDescent="0.3">
      <c r="A2661" s="172" t="str">
        <f>'HP-ICS, V5-Sep24'!D2663</f>
        <v>Guatemala</v>
      </c>
      <c r="B2661" s="172" cm="1">
        <f t="array" ref="B2661">IF(OR(A2661=DATA!$H$2:$H$13),3,IF(OR(A2661=DATA!$H$14:$H$119),2,1))</f>
        <v>1</v>
      </c>
      <c r="C2661" s="173">
        <f>'HP-ICS, V5-Sep24'!L2663</f>
        <v>0</v>
      </c>
      <c r="D2661" s="172" t="str">
        <f>IF(AND(C2661&gt;='Risk(Area, dist)'!$C$9, C2661&lt;='Risk(Area, dist)'!$E$9), 1, IF(AND(C2661&gt;'Risk(Area, dist)'!$C$10, C2661&lt;='Risk(Area, dist)'!$E$10), 2, IF(C2661&gt;='Risk(Area, dist)'!$C$11, 3, "")))</f>
        <v/>
      </c>
      <c r="E2661" s="172">
        <f>'HP-ICS, V5-Sep24'!G2663</f>
        <v>0</v>
      </c>
      <c r="F2661" s="174" t="str">
        <f>IF(AND(E2661&gt;='Risk(Area, dist)'!$H$9, E2661&lt;='Risk(Area, dist)'!$J$9), 1, IF(AND(E2661&gt;'Risk(Area, dist)'!$H$10, E2661&lt;='Risk(Area, dist)'!$J$10), 2, IF(E2661&gt;='Risk(Area, dist)'!$H$11, 3, "")))</f>
        <v/>
      </c>
      <c r="G2661" s="174">
        <f>'HP-ICS, V5-Sep24'!AJ2663</f>
        <v>0</v>
      </c>
      <c r="H2661" s="174">
        <f t="shared" si="428"/>
        <v>3</v>
      </c>
      <c r="I2661" s="177" t="e">
        <f>('HP-ICS, V5-Sep24'!AM2663-'HP-ICS, V5-Sep24'!S2663)/'HP-ICS, V5-Sep24'!S2663</f>
        <v>#DIV/0!</v>
      </c>
      <c r="J2661" s="174" t="e">
        <f t="shared" si="429"/>
        <v>#DIV/0!</v>
      </c>
      <c r="K2661" s="172">
        <f>'HP-ICS, V5-Sep24'!U2663</f>
        <v>0</v>
      </c>
      <c r="L2661" s="174" t="str">
        <f t="shared" si="430"/>
        <v/>
      </c>
      <c r="M2661" s="173">
        <f>'HP-ICS, V5-Sep24'!AS2663</f>
        <v>0</v>
      </c>
      <c r="N2661" s="174" t="str">
        <f t="shared" si="431"/>
        <v/>
      </c>
      <c r="O2661" s="172">
        <f>'HP-ICS, V5-Sep24'!AO2663</f>
        <v>0</v>
      </c>
      <c r="P2661" s="174" t="str">
        <f t="shared" si="432"/>
        <v/>
      </c>
      <c r="Q2661" s="172">
        <f>'HP-ICS, V5-Sep24'!AT2663</f>
        <v>0</v>
      </c>
      <c r="R2661" s="174" t="str">
        <f t="shared" si="433"/>
        <v/>
      </c>
      <c r="S2661" s="174" t="e">
        <f t="shared" si="434"/>
        <v>#VALUE!</v>
      </c>
      <c r="T2661" s="174" t="e">
        <f t="shared" si="435"/>
        <v>#VALUE!</v>
      </c>
      <c r="U2661" s="173">
        <f>'HP-ICS, V5-Sep24'!AU2663</f>
        <v>0</v>
      </c>
      <c r="V2661" s="174">
        <f t="shared" si="436"/>
        <v>1</v>
      </c>
      <c r="W2661" s="175" t="e">
        <f t="shared" si="437"/>
        <v>#DIV/0!</v>
      </c>
      <c r="X2661" s="176" t="e">
        <f t="shared" si="438"/>
        <v>#DIV/0!</v>
      </c>
    </row>
    <row r="2662" spans="1:24" x14ac:dyDescent="0.3">
      <c r="A2662" s="172" t="str">
        <f>'HP-ICS, V5-Sep24'!D2664</f>
        <v>Guatemala</v>
      </c>
      <c r="B2662" s="172" cm="1">
        <f t="array" ref="B2662">IF(OR(A2662=DATA!$H$2:$H$13),3,IF(OR(A2662=DATA!$H$14:$H$119),2,1))</f>
        <v>1</v>
      </c>
      <c r="C2662" s="173">
        <f>'HP-ICS, V5-Sep24'!L2664</f>
        <v>0</v>
      </c>
      <c r="D2662" s="172" t="str">
        <f>IF(AND(C2662&gt;='Risk(Area, dist)'!$C$9, C2662&lt;='Risk(Area, dist)'!$E$9), 1, IF(AND(C2662&gt;'Risk(Area, dist)'!$C$10, C2662&lt;='Risk(Area, dist)'!$E$10), 2, IF(C2662&gt;='Risk(Area, dist)'!$C$11, 3, "")))</f>
        <v/>
      </c>
      <c r="E2662" s="172">
        <f>'HP-ICS, V5-Sep24'!G2664</f>
        <v>0</v>
      </c>
      <c r="F2662" s="174" t="str">
        <f>IF(AND(E2662&gt;='Risk(Area, dist)'!$H$9, E2662&lt;='Risk(Area, dist)'!$J$9), 1, IF(AND(E2662&gt;'Risk(Area, dist)'!$H$10, E2662&lt;='Risk(Area, dist)'!$J$10), 2, IF(E2662&gt;='Risk(Area, dist)'!$H$11, 3, "")))</f>
        <v/>
      </c>
      <c r="G2662" s="174">
        <f>'HP-ICS, V5-Sep24'!AJ2664</f>
        <v>0</v>
      </c>
      <c r="H2662" s="174">
        <f t="shared" si="428"/>
        <v>3</v>
      </c>
      <c r="I2662" s="177" t="e">
        <f>('HP-ICS, V5-Sep24'!AM2664-'HP-ICS, V5-Sep24'!S2664)/'HP-ICS, V5-Sep24'!S2664</f>
        <v>#DIV/0!</v>
      </c>
      <c r="J2662" s="174" t="e">
        <f t="shared" si="429"/>
        <v>#DIV/0!</v>
      </c>
      <c r="K2662" s="172">
        <f>'HP-ICS, V5-Sep24'!U2664</f>
        <v>0</v>
      </c>
      <c r="L2662" s="174" t="str">
        <f t="shared" si="430"/>
        <v/>
      </c>
      <c r="M2662" s="173">
        <f>'HP-ICS, V5-Sep24'!AS2664</f>
        <v>0</v>
      </c>
      <c r="N2662" s="174" t="str">
        <f t="shared" si="431"/>
        <v/>
      </c>
      <c r="O2662" s="172">
        <f>'HP-ICS, V5-Sep24'!AO2664</f>
        <v>0</v>
      </c>
      <c r="P2662" s="174" t="str">
        <f t="shared" si="432"/>
        <v/>
      </c>
      <c r="Q2662" s="172">
        <f>'HP-ICS, V5-Sep24'!AT2664</f>
        <v>0</v>
      </c>
      <c r="R2662" s="174" t="str">
        <f t="shared" si="433"/>
        <v/>
      </c>
      <c r="S2662" s="174" t="e">
        <f t="shared" si="434"/>
        <v>#VALUE!</v>
      </c>
      <c r="T2662" s="174" t="e">
        <f t="shared" si="435"/>
        <v>#VALUE!</v>
      </c>
      <c r="U2662" s="173">
        <f>'HP-ICS, V5-Sep24'!AU2664</f>
        <v>0</v>
      </c>
      <c r="V2662" s="174">
        <f t="shared" si="436"/>
        <v>1</v>
      </c>
      <c r="W2662" s="175" t="e">
        <f t="shared" si="437"/>
        <v>#DIV/0!</v>
      </c>
      <c r="X2662" s="176" t="e">
        <f t="shared" si="438"/>
        <v>#DIV/0!</v>
      </c>
    </row>
    <row r="2663" spans="1:24" x14ac:dyDescent="0.3">
      <c r="A2663" s="172" t="str">
        <f>'HP-ICS, V5-Sep24'!D2665</f>
        <v>Guatemala</v>
      </c>
      <c r="B2663" s="172" cm="1">
        <f t="array" ref="B2663">IF(OR(A2663=DATA!$H$2:$H$13),3,IF(OR(A2663=DATA!$H$14:$H$119),2,1))</f>
        <v>1</v>
      </c>
      <c r="C2663" s="173">
        <f>'HP-ICS, V5-Sep24'!L2665</f>
        <v>0</v>
      </c>
      <c r="D2663" s="172" t="str">
        <f>IF(AND(C2663&gt;='Risk(Area, dist)'!$C$9, C2663&lt;='Risk(Area, dist)'!$E$9), 1, IF(AND(C2663&gt;'Risk(Area, dist)'!$C$10, C2663&lt;='Risk(Area, dist)'!$E$10), 2, IF(C2663&gt;='Risk(Area, dist)'!$C$11, 3, "")))</f>
        <v/>
      </c>
      <c r="E2663" s="172">
        <f>'HP-ICS, V5-Sep24'!G2665</f>
        <v>0</v>
      </c>
      <c r="F2663" s="174" t="str">
        <f>IF(AND(E2663&gt;='Risk(Area, dist)'!$H$9, E2663&lt;='Risk(Area, dist)'!$J$9), 1, IF(AND(E2663&gt;'Risk(Area, dist)'!$H$10, E2663&lt;='Risk(Area, dist)'!$J$10), 2, IF(E2663&gt;='Risk(Area, dist)'!$H$11, 3, "")))</f>
        <v/>
      </c>
      <c r="G2663" s="174">
        <f>'HP-ICS, V5-Sep24'!AJ2665</f>
        <v>0</v>
      </c>
      <c r="H2663" s="174">
        <f t="shared" si="428"/>
        <v>3</v>
      </c>
      <c r="I2663" s="177" t="e">
        <f>('HP-ICS, V5-Sep24'!AM2665-'HP-ICS, V5-Sep24'!S2665)/'HP-ICS, V5-Sep24'!S2665</f>
        <v>#DIV/0!</v>
      </c>
      <c r="J2663" s="174" t="e">
        <f t="shared" si="429"/>
        <v>#DIV/0!</v>
      </c>
      <c r="K2663" s="172">
        <f>'HP-ICS, V5-Sep24'!U2665</f>
        <v>0</v>
      </c>
      <c r="L2663" s="174" t="str">
        <f t="shared" si="430"/>
        <v/>
      </c>
      <c r="M2663" s="173">
        <f>'HP-ICS, V5-Sep24'!AS2665</f>
        <v>0</v>
      </c>
      <c r="N2663" s="174" t="str">
        <f t="shared" si="431"/>
        <v/>
      </c>
      <c r="O2663" s="172">
        <f>'HP-ICS, V5-Sep24'!AO2665</f>
        <v>0</v>
      </c>
      <c r="P2663" s="174" t="str">
        <f t="shared" si="432"/>
        <v/>
      </c>
      <c r="Q2663" s="172">
        <f>'HP-ICS, V5-Sep24'!AT2665</f>
        <v>0</v>
      </c>
      <c r="R2663" s="174" t="str">
        <f t="shared" si="433"/>
        <v/>
      </c>
      <c r="S2663" s="174" t="e">
        <f t="shared" si="434"/>
        <v>#VALUE!</v>
      </c>
      <c r="T2663" s="174" t="e">
        <f t="shared" si="435"/>
        <v>#VALUE!</v>
      </c>
      <c r="U2663" s="173">
        <f>'HP-ICS, V5-Sep24'!AU2665</f>
        <v>0</v>
      </c>
      <c r="V2663" s="174">
        <f t="shared" si="436"/>
        <v>1</v>
      </c>
      <c r="W2663" s="175" t="e">
        <f t="shared" si="437"/>
        <v>#DIV/0!</v>
      </c>
      <c r="X2663" s="176" t="e">
        <f t="shared" si="438"/>
        <v>#DIV/0!</v>
      </c>
    </row>
    <row r="2664" spans="1:24" x14ac:dyDescent="0.3">
      <c r="A2664" s="172" t="str">
        <f>'HP-ICS, V5-Sep24'!D2666</f>
        <v>Guatemala</v>
      </c>
      <c r="B2664" s="172" cm="1">
        <f t="array" ref="B2664">IF(OR(A2664=DATA!$H$2:$H$13),3,IF(OR(A2664=DATA!$H$14:$H$119),2,1))</f>
        <v>1</v>
      </c>
      <c r="C2664" s="173">
        <f>'HP-ICS, V5-Sep24'!L2666</f>
        <v>0</v>
      </c>
      <c r="D2664" s="172" t="str">
        <f>IF(AND(C2664&gt;='Risk(Area, dist)'!$C$9, C2664&lt;='Risk(Area, dist)'!$E$9), 1, IF(AND(C2664&gt;'Risk(Area, dist)'!$C$10, C2664&lt;='Risk(Area, dist)'!$E$10), 2, IF(C2664&gt;='Risk(Area, dist)'!$C$11, 3, "")))</f>
        <v/>
      </c>
      <c r="E2664" s="172">
        <f>'HP-ICS, V5-Sep24'!G2666</f>
        <v>0</v>
      </c>
      <c r="F2664" s="174" t="str">
        <f>IF(AND(E2664&gt;='Risk(Area, dist)'!$H$9, E2664&lt;='Risk(Area, dist)'!$J$9), 1, IF(AND(E2664&gt;'Risk(Area, dist)'!$H$10, E2664&lt;='Risk(Area, dist)'!$J$10), 2, IF(E2664&gt;='Risk(Area, dist)'!$H$11, 3, "")))</f>
        <v/>
      </c>
      <c r="G2664" s="174">
        <f>'HP-ICS, V5-Sep24'!AJ2666</f>
        <v>0</v>
      </c>
      <c r="H2664" s="174">
        <f t="shared" si="428"/>
        <v>3</v>
      </c>
      <c r="I2664" s="177" t="e">
        <f>('HP-ICS, V5-Sep24'!AM2666-'HP-ICS, V5-Sep24'!S2666)/'HP-ICS, V5-Sep24'!S2666</f>
        <v>#DIV/0!</v>
      </c>
      <c r="J2664" s="174" t="e">
        <f t="shared" si="429"/>
        <v>#DIV/0!</v>
      </c>
      <c r="K2664" s="172">
        <f>'HP-ICS, V5-Sep24'!U2666</f>
        <v>0</v>
      </c>
      <c r="L2664" s="174" t="str">
        <f t="shared" si="430"/>
        <v/>
      </c>
      <c r="M2664" s="173">
        <f>'HP-ICS, V5-Sep24'!AS2666</f>
        <v>0</v>
      </c>
      <c r="N2664" s="174" t="str">
        <f t="shared" si="431"/>
        <v/>
      </c>
      <c r="O2664" s="172">
        <f>'HP-ICS, V5-Sep24'!AO2666</f>
        <v>0</v>
      </c>
      <c r="P2664" s="174" t="str">
        <f t="shared" si="432"/>
        <v/>
      </c>
      <c r="Q2664" s="172">
        <f>'HP-ICS, V5-Sep24'!AT2666</f>
        <v>0</v>
      </c>
      <c r="R2664" s="174" t="str">
        <f t="shared" si="433"/>
        <v/>
      </c>
      <c r="S2664" s="174" t="e">
        <f t="shared" si="434"/>
        <v>#VALUE!</v>
      </c>
      <c r="T2664" s="174" t="e">
        <f t="shared" si="435"/>
        <v>#VALUE!</v>
      </c>
      <c r="U2664" s="173">
        <f>'HP-ICS, V5-Sep24'!AU2666</f>
        <v>0</v>
      </c>
      <c r="V2664" s="174">
        <f t="shared" si="436"/>
        <v>1</v>
      </c>
      <c r="W2664" s="175" t="e">
        <f t="shared" si="437"/>
        <v>#DIV/0!</v>
      </c>
      <c r="X2664" s="176" t="e">
        <f t="shared" si="438"/>
        <v>#DIV/0!</v>
      </c>
    </row>
    <row r="2665" spans="1:24" x14ac:dyDescent="0.3">
      <c r="A2665" s="172" t="str">
        <f>'HP-ICS, V5-Sep24'!D2667</f>
        <v>Guatemala</v>
      </c>
      <c r="B2665" s="172" cm="1">
        <f t="array" ref="B2665">IF(OR(A2665=DATA!$H$2:$H$13),3,IF(OR(A2665=DATA!$H$14:$H$119),2,1))</f>
        <v>1</v>
      </c>
      <c r="C2665" s="173">
        <f>'HP-ICS, V5-Sep24'!L2667</f>
        <v>0</v>
      </c>
      <c r="D2665" s="172" t="str">
        <f>IF(AND(C2665&gt;='Risk(Area, dist)'!$C$9, C2665&lt;='Risk(Area, dist)'!$E$9), 1, IF(AND(C2665&gt;'Risk(Area, dist)'!$C$10, C2665&lt;='Risk(Area, dist)'!$E$10), 2, IF(C2665&gt;='Risk(Area, dist)'!$C$11, 3, "")))</f>
        <v/>
      </c>
      <c r="E2665" s="172">
        <f>'HP-ICS, V5-Sep24'!G2667</f>
        <v>0</v>
      </c>
      <c r="F2665" s="174" t="str">
        <f>IF(AND(E2665&gt;='Risk(Area, dist)'!$H$9, E2665&lt;='Risk(Area, dist)'!$J$9), 1, IF(AND(E2665&gt;'Risk(Area, dist)'!$H$10, E2665&lt;='Risk(Area, dist)'!$J$10), 2, IF(E2665&gt;='Risk(Area, dist)'!$H$11, 3, "")))</f>
        <v/>
      </c>
      <c r="G2665" s="174">
        <f>'HP-ICS, V5-Sep24'!AJ2667</f>
        <v>0</v>
      </c>
      <c r="H2665" s="174">
        <f t="shared" si="428"/>
        <v>3</v>
      </c>
      <c r="I2665" s="177" t="e">
        <f>('HP-ICS, V5-Sep24'!AM2667-'HP-ICS, V5-Sep24'!S2667)/'HP-ICS, V5-Sep24'!S2667</f>
        <v>#DIV/0!</v>
      </c>
      <c r="J2665" s="174" t="e">
        <f t="shared" si="429"/>
        <v>#DIV/0!</v>
      </c>
      <c r="K2665" s="172">
        <f>'HP-ICS, V5-Sep24'!U2667</f>
        <v>0</v>
      </c>
      <c r="L2665" s="174" t="str">
        <f t="shared" si="430"/>
        <v/>
      </c>
      <c r="M2665" s="173">
        <f>'HP-ICS, V5-Sep24'!AS2667</f>
        <v>0</v>
      </c>
      <c r="N2665" s="174" t="str">
        <f t="shared" si="431"/>
        <v/>
      </c>
      <c r="O2665" s="172">
        <f>'HP-ICS, V5-Sep24'!AO2667</f>
        <v>0</v>
      </c>
      <c r="P2665" s="174" t="str">
        <f t="shared" si="432"/>
        <v/>
      </c>
      <c r="Q2665" s="172">
        <f>'HP-ICS, V5-Sep24'!AT2667</f>
        <v>0</v>
      </c>
      <c r="R2665" s="174" t="str">
        <f t="shared" si="433"/>
        <v/>
      </c>
      <c r="S2665" s="174" t="e">
        <f t="shared" si="434"/>
        <v>#VALUE!</v>
      </c>
      <c r="T2665" s="174" t="e">
        <f t="shared" si="435"/>
        <v>#VALUE!</v>
      </c>
      <c r="U2665" s="173">
        <f>'HP-ICS, V5-Sep24'!AU2667</f>
        <v>0</v>
      </c>
      <c r="V2665" s="174">
        <f t="shared" si="436"/>
        <v>1</v>
      </c>
      <c r="W2665" s="175" t="e">
        <f t="shared" si="437"/>
        <v>#DIV/0!</v>
      </c>
      <c r="X2665" s="176" t="e">
        <f t="shared" si="438"/>
        <v>#DIV/0!</v>
      </c>
    </row>
    <row r="2666" spans="1:24" x14ac:dyDescent="0.3">
      <c r="A2666" s="172" t="str">
        <f>'HP-ICS, V5-Sep24'!D2668</f>
        <v>Guatemala</v>
      </c>
      <c r="B2666" s="172" cm="1">
        <f t="array" ref="B2666">IF(OR(A2666=DATA!$H$2:$H$13),3,IF(OR(A2666=DATA!$H$14:$H$119),2,1))</f>
        <v>1</v>
      </c>
      <c r="C2666" s="173">
        <f>'HP-ICS, V5-Sep24'!L2668</f>
        <v>0</v>
      </c>
      <c r="D2666" s="172" t="str">
        <f>IF(AND(C2666&gt;='Risk(Area, dist)'!$C$9, C2666&lt;='Risk(Area, dist)'!$E$9), 1, IF(AND(C2666&gt;'Risk(Area, dist)'!$C$10, C2666&lt;='Risk(Area, dist)'!$E$10), 2, IF(C2666&gt;='Risk(Area, dist)'!$C$11, 3, "")))</f>
        <v/>
      </c>
      <c r="E2666" s="172">
        <f>'HP-ICS, V5-Sep24'!G2668</f>
        <v>0</v>
      </c>
      <c r="F2666" s="174" t="str">
        <f>IF(AND(E2666&gt;='Risk(Area, dist)'!$H$9, E2666&lt;='Risk(Area, dist)'!$J$9), 1, IF(AND(E2666&gt;'Risk(Area, dist)'!$H$10, E2666&lt;='Risk(Area, dist)'!$J$10), 2, IF(E2666&gt;='Risk(Area, dist)'!$H$11, 3, "")))</f>
        <v/>
      </c>
      <c r="G2666" s="174">
        <f>'HP-ICS, V5-Sep24'!AJ2668</f>
        <v>0</v>
      </c>
      <c r="H2666" s="174">
        <f t="shared" si="428"/>
        <v>3</v>
      </c>
      <c r="I2666" s="177" t="e">
        <f>('HP-ICS, V5-Sep24'!AM2668-'HP-ICS, V5-Sep24'!S2668)/'HP-ICS, V5-Sep24'!S2668</f>
        <v>#DIV/0!</v>
      </c>
      <c r="J2666" s="174" t="e">
        <f t="shared" si="429"/>
        <v>#DIV/0!</v>
      </c>
      <c r="K2666" s="172">
        <f>'HP-ICS, V5-Sep24'!U2668</f>
        <v>0</v>
      </c>
      <c r="L2666" s="174" t="str">
        <f t="shared" si="430"/>
        <v/>
      </c>
      <c r="M2666" s="173">
        <f>'HP-ICS, V5-Sep24'!AS2668</f>
        <v>0</v>
      </c>
      <c r="N2666" s="174" t="str">
        <f t="shared" si="431"/>
        <v/>
      </c>
      <c r="O2666" s="172">
        <f>'HP-ICS, V5-Sep24'!AO2668</f>
        <v>0</v>
      </c>
      <c r="P2666" s="174" t="str">
        <f t="shared" si="432"/>
        <v/>
      </c>
      <c r="Q2666" s="172">
        <f>'HP-ICS, V5-Sep24'!AT2668</f>
        <v>0</v>
      </c>
      <c r="R2666" s="174" t="str">
        <f t="shared" si="433"/>
        <v/>
      </c>
      <c r="S2666" s="174" t="e">
        <f t="shared" si="434"/>
        <v>#VALUE!</v>
      </c>
      <c r="T2666" s="174" t="e">
        <f t="shared" si="435"/>
        <v>#VALUE!</v>
      </c>
      <c r="U2666" s="173">
        <f>'HP-ICS, V5-Sep24'!AU2668</f>
        <v>0</v>
      </c>
      <c r="V2666" s="174">
        <f t="shared" si="436"/>
        <v>1</v>
      </c>
      <c r="W2666" s="175" t="e">
        <f t="shared" si="437"/>
        <v>#DIV/0!</v>
      </c>
      <c r="X2666" s="176" t="e">
        <f t="shared" si="438"/>
        <v>#DIV/0!</v>
      </c>
    </row>
    <row r="2667" spans="1:24" x14ac:dyDescent="0.3">
      <c r="A2667" s="172" t="str">
        <f>'HP-ICS, V5-Sep24'!D2669</f>
        <v>Guatemala</v>
      </c>
      <c r="B2667" s="172" cm="1">
        <f t="array" ref="B2667">IF(OR(A2667=DATA!$H$2:$H$13),3,IF(OR(A2667=DATA!$H$14:$H$119),2,1))</f>
        <v>1</v>
      </c>
      <c r="C2667" s="173">
        <f>'HP-ICS, V5-Sep24'!L2669</f>
        <v>0</v>
      </c>
      <c r="D2667" s="172" t="str">
        <f>IF(AND(C2667&gt;='Risk(Area, dist)'!$C$9, C2667&lt;='Risk(Area, dist)'!$E$9), 1, IF(AND(C2667&gt;'Risk(Area, dist)'!$C$10, C2667&lt;='Risk(Area, dist)'!$E$10), 2, IF(C2667&gt;='Risk(Area, dist)'!$C$11, 3, "")))</f>
        <v/>
      </c>
      <c r="E2667" s="172">
        <f>'HP-ICS, V5-Sep24'!G2669</f>
        <v>0</v>
      </c>
      <c r="F2667" s="174" t="str">
        <f>IF(AND(E2667&gt;='Risk(Area, dist)'!$H$9, E2667&lt;='Risk(Area, dist)'!$J$9), 1, IF(AND(E2667&gt;'Risk(Area, dist)'!$H$10, E2667&lt;='Risk(Area, dist)'!$J$10), 2, IF(E2667&gt;='Risk(Area, dist)'!$H$11, 3, "")))</f>
        <v/>
      </c>
      <c r="G2667" s="174">
        <f>'HP-ICS, V5-Sep24'!AJ2669</f>
        <v>0</v>
      </c>
      <c r="H2667" s="174">
        <f t="shared" si="428"/>
        <v>3</v>
      </c>
      <c r="I2667" s="177" t="e">
        <f>('HP-ICS, V5-Sep24'!AM2669-'HP-ICS, V5-Sep24'!S2669)/'HP-ICS, V5-Sep24'!S2669</f>
        <v>#DIV/0!</v>
      </c>
      <c r="J2667" s="174" t="e">
        <f t="shared" si="429"/>
        <v>#DIV/0!</v>
      </c>
      <c r="K2667" s="172">
        <f>'HP-ICS, V5-Sep24'!U2669</f>
        <v>0</v>
      </c>
      <c r="L2667" s="174" t="str">
        <f t="shared" si="430"/>
        <v/>
      </c>
      <c r="M2667" s="173">
        <f>'HP-ICS, V5-Sep24'!AS2669</f>
        <v>0</v>
      </c>
      <c r="N2667" s="174" t="str">
        <f t="shared" si="431"/>
        <v/>
      </c>
      <c r="O2667" s="172">
        <f>'HP-ICS, V5-Sep24'!AO2669</f>
        <v>0</v>
      </c>
      <c r="P2667" s="174" t="str">
        <f t="shared" si="432"/>
        <v/>
      </c>
      <c r="Q2667" s="172">
        <f>'HP-ICS, V5-Sep24'!AT2669</f>
        <v>0</v>
      </c>
      <c r="R2667" s="174" t="str">
        <f t="shared" si="433"/>
        <v/>
      </c>
      <c r="S2667" s="174" t="e">
        <f t="shared" si="434"/>
        <v>#VALUE!</v>
      </c>
      <c r="T2667" s="174" t="e">
        <f t="shared" si="435"/>
        <v>#VALUE!</v>
      </c>
      <c r="U2667" s="173">
        <f>'HP-ICS, V5-Sep24'!AU2669</f>
        <v>0</v>
      </c>
      <c r="V2667" s="174">
        <f t="shared" si="436"/>
        <v>1</v>
      </c>
      <c r="W2667" s="175" t="e">
        <f t="shared" si="437"/>
        <v>#DIV/0!</v>
      </c>
      <c r="X2667" s="176" t="e">
        <f t="shared" si="438"/>
        <v>#DIV/0!</v>
      </c>
    </row>
    <row r="2668" spans="1:24" x14ac:dyDescent="0.3">
      <c r="A2668" s="172" t="str">
        <f>'HP-ICS, V5-Sep24'!D2670</f>
        <v>Guatemala</v>
      </c>
      <c r="B2668" s="172" cm="1">
        <f t="array" ref="B2668">IF(OR(A2668=DATA!$H$2:$H$13),3,IF(OR(A2668=DATA!$H$14:$H$119),2,1))</f>
        <v>1</v>
      </c>
      <c r="C2668" s="173">
        <f>'HP-ICS, V5-Sep24'!L2670</f>
        <v>0</v>
      </c>
      <c r="D2668" s="172" t="str">
        <f>IF(AND(C2668&gt;='Risk(Area, dist)'!$C$9, C2668&lt;='Risk(Area, dist)'!$E$9), 1, IF(AND(C2668&gt;'Risk(Area, dist)'!$C$10, C2668&lt;='Risk(Area, dist)'!$E$10), 2, IF(C2668&gt;='Risk(Area, dist)'!$C$11, 3, "")))</f>
        <v/>
      </c>
      <c r="E2668" s="172">
        <f>'HP-ICS, V5-Sep24'!G2670</f>
        <v>0</v>
      </c>
      <c r="F2668" s="174" t="str">
        <f>IF(AND(E2668&gt;='Risk(Area, dist)'!$H$9, E2668&lt;='Risk(Area, dist)'!$J$9), 1, IF(AND(E2668&gt;'Risk(Area, dist)'!$H$10, E2668&lt;='Risk(Area, dist)'!$J$10), 2, IF(E2668&gt;='Risk(Area, dist)'!$H$11, 3, "")))</f>
        <v/>
      </c>
      <c r="G2668" s="174">
        <f>'HP-ICS, V5-Sep24'!AJ2670</f>
        <v>0</v>
      </c>
      <c r="H2668" s="174">
        <f t="shared" si="428"/>
        <v>3</v>
      </c>
      <c r="I2668" s="177" t="e">
        <f>('HP-ICS, V5-Sep24'!AM2670-'HP-ICS, V5-Sep24'!S2670)/'HP-ICS, V5-Sep24'!S2670</f>
        <v>#DIV/0!</v>
      </c>
      <c r="J2668" s="174" t="e">
        <f t="shared" si="429"/>
        <v>#DIV/0!</v>
      </c>
      <c r="K2668" s="172">
        <f>'HP-ICS, V5-Sep24'!U2670</f>
        <v>0</v>
      </c>
      <c r="L2668" s="174" t="str">
        <f t="shared" si="430"/>
        <v/>
      </c>
      <c r="M2668" s="173">
        <f>'HP-ICS, V5-Sep24'!AS2670</f>
        <v>0</v>
      </c>
      <c r="N2668" s="174" t="str">
        <f t="shared" si="431"/>
        <v/>
      </c>
      <c r="O2668" s="172">
        <f>'HP-ICS, V5-Sep24'!AO2670</f>
        <v>0</v>
      </c>
      <c r="P2668" s="174" t="str">
        <f t="shared" si="432"/>
        <v/>
      </c>
      <c r="Q2668" s="172">
        <f>'HP-ICS, V5-Sep24'!AT2670</f>
        <v>0</v>
      </c>
      <c r="R2668" s="174" t="str">
        <f t="shared" si="433"/>
        <v/>
      </c>
      <c r="S2668" s="174" t="e">
        <f t="shared" si="434"/>
        <v>#VALUE!</v>
      </c>
      <c r="T2668" s="174" t="e">
        <f t="shared" si="435"/>
        <v>#VALUE!</v>
      </c>
      <c r="U2668" s="173">
        <f>'HP-ICS, V5-Sep24'!AU2670</f>
        <v>0</v>
      </c>
      <c r="V2668" s="174">
        <f t="shared" si="436"/>
        <v>1</v>
      </c>
      <c r="W2668" s="175" t="e">
        <f t="shared" si="437"/>
        <v>#DIV/0!</v>
      </c>
      <c r="X2668" s="176" t="e">
        <f t="shared" si="438"/>
        <v>#DIV/0!</v>
      </c>
    </row>
    <row r="2669" spans="1:24" x14ac:dyDescent="0.3">
      <c r="A2669" s="172" t="str">
        <f>'HP-ICS, V5-Sep24'!D2671</f>
        <v>Guatemala</v>
      </c>
      <c r="B2669" s="172" cm="1">
        <f t="array" ref="B2669">IF(OR(A2669=DATA!$H$2:$H$13),3,IF(OR(A2669=DATA!$H$14:$H$119),2,1))</f>
        <v>1</v>
      </c>
      <c r="C2669" s="173">
        <f>'HP-ICS, V5-Sep24'!L2671</f>
        <v>0</v>
      </c>
      <c r="D2669" s="172" t="str">
        <f>IF(AND(C2669&gt;='Risk(Area, dist)'!$C$9, C2669&lt;='Risk(Area, dist)'!$E$9), 1, IF(AND(C2669&gt;'Risk(Area, dist)'!$C$10, C2669&lt;='Risk(Area, dist)'!$E$10), 2, IF(C2669&gt;='Risk(Area, dist)'!$C$11, 3, "")))</f>
        <v/>
      </c>
      <c r="E2669" s="172">
        <f>'HP-ICS, V5-Sep24'!G2671</f>
        <v>0</v>
      </c>
      <c r="F2669" s="174" t="str">
        <f>IF(AND(E2669&gt;='Risk(Area, dist)'!$H$9, E2669&lt;='Risk(Area, dist)'!$J$9), 1, IF(AND(E2669&gt;'Risk(Area, dist)'!$H$10, E2669&lt;='Risk(Area, dist)'!$J$10), 2, IF(E2669&gt;='Risk(Area, dist)'!$H$11, 3, "")))</f>
        <v/>
      </c>
      <c r="G2669" s="174">
        <f>'HP-ICS, V5-Sep24'!AJ2671</f>
        <v>0</v>
      </c>
      <c r="H2669" s="174">
        <f t="shared" si="428"/>
        <v>3</v>
      </c>
      <c r="I2669" s="177" t="e">
        <f>('HP-ICS, V5-Sep24'!AM2671-'HP-ICS, V5-Sep24'!S2671)/'HP-ICS, V5-Sep24'!S2671</f>
        <v>#DIV/0!</v>
      </c>
      <c r="J2669" s="174" t="e">
        <f t="shared" si="429"/>
        <v>#DIV/0!</v>
      </c>
      <c r="K2669" s="172">
        <f>'HP-ICS, V5-Sep24'!U2671</f>
        <v>0</v>
      </c>
      <c r="L2669" s="174" t="str">
        <f t="shared" si="430"/>
        <v/>
      </c>
      <c r="M2669" s="173">
        <f>'HP-ICS, V5-Sep24'!AS2671</f>
        <v>0</v>
      </c>
      <c r="N2669" s="174" t="str">
        <f t="shared" si="431"/>
        <v/>
      </c>
      <c r="O2669" s="172">
        <f>'HP-ICS, V5-Sep24'!AO2671</f>
        <v>0</v>
      </c>
      <c r="P2669" s="174" t="str">
        <f t="shared" si="432"/>
        <v/>
      </c>
      <c r="Q2669" s="172">
        <f>'HP-ICS, V5-Sep24'!AT2671</f>
        <v>0</v>
      </c>
      <c r="R2669" s="174" t="str">
        <f t="shared" si="433"/>
        <v/>
      </c>
      <c r="S2669" s="174" t="e">
        <f t="shared" si="434"/>
        <v>#VALUE!</v>
      </c>
      <c r="T2669" s="174" t="e">
        <f t="shared" si="435"/>
        <v>#VALUE!</v>
      </c>
      <c r="U2669" s="173">
        <f>'HP-ICS, V5-Sep24'!AU2671</f>
        <v>0</v>
      </c>
      <c r="V2669" s="174">
        <f t="shared" si="436"/>
        <v>1</v>
      </c>
      <c r="W2669" s="175" t="e">
        <f t="shared" si="437"/>
        <v>#DIV/0!</v>
      </c>
      <c r="X2669" s="176" t="e">
        <f t="shared" si="438"/>
        <v>#DIV/0!</v>
      </c>
    </row>
    <row r="2670" spans="1:24" x14ac:dyDescent="0.3">
      <c r="A2670" s="172" t="str">
        <f>'HP-ICS, V5-Sep24'!D2672</f>
        <v>Guatemala</v>
      </c>
      <c r="B2670" s="172" cm="1">
        <f t="array" ref="B2670">IF(OR(A2670=DATA!$H$2:$H$13),3,IF(OR(A2670=DATA!$H$14:$H$119),2,1))</f>
        <v>1</v>
      </c>
      <c r="C2670" s="173">
        <f>'HP-ICS, V5-Sep24'!L2672</f>
        <v>0</v>
      </c>
      <c r="D2670" s="172" t="str">
        <f>IF(AND(C2670&gt;='Risk(Area, dist)'!$C$9, C2670&lt;='Risk(Area, dist)'!$E$9), 1, IF(AND(C2670&gt;'Risk(Area, dist)'!$C$10, C2670&lt;='Risk(Area, dist)'!$E$10), 2, IF(C2670&gt;='Risk(Area, dist)'!$C$11, 3, "")))</f>
        <v/>
      </c>
      <c r="E2670" s="172">
        <f>'HP-ICS, V5-Sep24'!G2672</f>
        <v>0</v>
      </c>
      <c r="F2670" s="174" t="str">
        <f>IF(AND(E2670&gt;='Risk(Area, dist)'!$H$9, E2670&lt;='Risk(Area, dist)'!$J$9), 1, IF(AND(E2670&gt;'Risk(Area, dist)'!$H$10, E2670&lt;='Risk(Area, dist)'!$J$10), 2, IF(E2670&gt;='Risk(Area, dist)'!$H$11, 3, "")))</f>
        <v/>
      </c>
      <c r="G2670" s="174">
        <f>'HP-ICS, V5-Sep24'!AJ2672</f>
        <v>0</v>
      </c>
      <c r="H2670" s="174">
        <f t="shared" si="428"/>
        <v>3</v>
      </c>
      <c r="I2670" s="177" t="e">
        <f>('HP-ICS, V5-Sep24'!AM2672-'HP-ICS, V5-Sep24'!S2672)/'HP-ICS, V5-Sep24'!S2672</f>
        <v>#DIV/0!</v>
      </c>
      <c r="J2670" s="174" t="e">
        <f t="shared" si="429"/>
        <v>#DIV/0!</v>
      </c>
      <c r="K2670" s="172">
        <f>'HP-ICS, V5-Sep24'!U2672</f>
        <v>0</v>
      </c>
      <c r="L2670" s="174" t="str">
        <f t="shared" si="430"/>
        <v/>
      </c>
      <c r="M2670" s="173">
        <f>'HP-ICS, V5-Sep24'!AS2672</f>
        <v>0</v>
      </c>
      <c r="N2670" s="174" t="str">
        <f t="shared" si="431"/>
        <v/>
      </c>
      <c r="O2670" s="172">
        <f>'HP-ICS, V5-Sep24'!AO2672</f>
        <v>0</v>
      </c>
      <c r="P2670" s="174" t="str">
        <f t="shared" si="432"/>
        <v/>
      </c>
      <c r="Q2670" s="172">
        <f>'HP-ICS, V5-Sep24'!AT2672</f>
        <v>0</v>
      </c>
      <c r="R2670" s="174" t="str">
        <f t="shared" si="433"/>
        <v/>
      </c>
      <c r="S2670" s="174" t="e">
        <f t="shared" si="434"/>
        <v>#VALUE!</v>
      </c>
      <c r="T2670" s="174" t="e">
        <f t="shared" si="435"/>
        <v>#VALUE!</v>
      </c>
      <c r="U2670" s="173">
        <f>'HP-ICS, V5-Sep24'!AU2672</f>
        <v>0</v>
      </c>
      <c r="V2670" s="174">
        <f t="shared" si="436"/>
        <v>1</v>
      </c>
      <c r="W2670" s="175" t="e">
        <f t="shared" si="437"/>
        <v>#DIV/0!</v>
      </c>
      <c r="X2670" s="176" t="e">
        <f t="shared" si="438"/>
        <v>#DIV/0!</v>
      </c>
    </row>
    <row r="2671" spans="1:24" x14ac:dyDescent="0.3">
      <c r="A2671" s="172" t="str">
        <f>'HP-ICS, V5-Sep24'!D2673</f>
        <v>Guatemala</v>
      </c>
      <c r="B2671" s="172" cm="1">
        <f t="array" ref="B2671">IF(OR(A2671=DATA!$H$2:$H$13),3,IF(OR(A2671=DATA!$H$14:$H$119),2,1))</f>
        <v>1</v>
      </c>
      <c r="C2671" s="173">
        <f>'HP-ICS, V5-Sep24'!L2673</f>
        <v>0</v>
      </c>
      <c r="D2671" s="172" t="str">
        <f>IF(AND(C2671&gt;='Risk(Area, dist)'!$C$9, C2671&lt;='Risk(Area, dist)'!$E$9), 1, IF(AND(C2671&gt;'Risk(Area, dist)'!$C$10, C2671&lt;='Risk(Area, dist)'!$E$10), 2, IF(C2671&gt;='Risk(Area, dist)'!$C$11, 3, "")))</f>
        <v/>
      </c>
      <c r="E2671" s="172">
        <f>'HP-ICS, V5-Sep24'!G2673</f>
        <v>0</v>
      </c>
      <c r="F2671" s="174" t="str">
        <f>IF(AND(E2671&gt;='Risk(Area, dist)'!$H$9, E2671&lt;='Risk(Area, dist)'!$J$9), 1, IF(AND(E2671&gt;'Risk(Area, dist)'!$H$10, E2671&lt;='Risk(Area, dist)'!$J$10), 2, IF(E2671&gt;='Risk(Area, dist)'!$H$11, 3, "")))</f>
        <v/>
      </c>
      <c r="G2671" s="174">
        <f>'HP-ICS, V5-Sep24'!AJ2673</f>
        <v>0</v>
      </c>
      <c r="H2671" s="174">
        <f t="shared" si="428"/>
        <v>3</v>
      </c>
      <c r="I2671" s="177" t="e">
        <f>('HP-ICS, V5-Sep24'!AM2673-'HP-ICS, V5-Sep24'!S2673)/'HP-ICS, V5-Sep24'!S2673</f>
        <v>#DIV/0!</v>
      </c>
      <c r="J2671" s="174" t="e">
        <f t="shared" si="429"/>
        <v>#DIV/0!</v>
      </c>
      <c r="K2671" s="172">
        <f>'HP-ICS, V5-Sep24'!U2673</f>
        <v>0</v>
      </c>
      <c r="L2671" s="174" t="str">
        <f t="shared" si="430"/>
        <v/>
      </c>
      <c r="M2671" s="173">
        <f>'HP-ICS, V5-Sep24'!AS2673</f>
        <v>0</v>
      </c>
      <c r="N2671" s="174" t="str">
        <f t="shared" si="431"/>
        <v/>
      </c>
      <c r="O2671" s="172">
        <f>'HP-ICS, V5-Sep24'!AO2673</f>
        <v>0</v>
      </c>
      <c r="P2671" s="174" t="str">
        <f t="shared" si="432"/>
        <v/>
      </c>
      <c r="Q2671" s="172">
        <f>'HP-ICS, V5-Sep24'!AT2673</f>
        <v>0</v>
      </c>
      <c r="R2671" s="174" t="str">
        <f t="shared" si="433"/>
        <v/>
      </c>
      <c r="S2671" s="174" t="e">
        <f t="shared" si="434"/>
        <v>#VALUE!</v>
      </c>
      <c r="T2671" s="174" t="e">
        <f t="shared" si="435"/>
        <v>#VALUE!</v>
      </c>
      <c r="U2671" s="173">
        <f>'HP-ICS, V5-Sep24'!AU2673</f>
        <v>0</v>
      </c>
      <c r="V2671" s="174">
        <f t="shared" si="436"/>
        <v>1</v>
      </c>
      <c r="W2671" s="175" t="e">
        <f t="shared" si="437"/>
        <v>#DIV/0!</v>
      </c>
      <c r="X2671" s="176" t="e">
        <f t="shared" si="438"/>
        <v>#DIV/0!</v>
      </c>
    </row>
    <row r="2672" spans="1:24" x14ac:dyDescent="0.3">
      <c r="A2672" s="172" t="str">
        <f>'HP-ICS, V5-Sep24'!D2674</f>
        <v>Guatemala</v>
      </c>
      <c r="B2672" s="172" cm="1">
        <f t="array" ref="B2672">IF(OR(A2672=DATA!$H$2:$H$13),3,IF(OR(A2672=DATA!$H$14:$H$119),2,1))</f>
        <v>1</v>
      </c>
      <c r="C2672" s="173">
        <f>'HP-ICS, V5-Sep24'!L2674</f>
        <v>0</v>
      </c>
      <c r="D2672" s="172" t="str">
        <f>IF(AND(C2672&gt;='Risk(Area, dist)'!$C$9, C2672&lt;='Risk(Area, dist)'!$E$9), 1, IF(AND(C2672&gt;'Risk(Area, dist)'!$C$10, C2672&lt;='Risk(Area, dist)'!$E$10), 2, IF(C2672&gt;='Risk(Area, dist)'!$C$11, 3, "")))</f>
        <v/>
      </c>
      <c r="E2672" s="172">
        <f>'HP-ICS, V5-Sep24'!G2674</f>
        <v>0</v>
      </c>
      <c r="F2672" s="174" t="str">
        <f>IF(AND(E2672&gt;='Risk(Area, dist)'!$H$9, E2672&lt;='Risk(Area, dist)'!$J$9), 1, IF(AND(E2672&gt;'Risk(Area, dist)'!$H$10, E2672&lt;='Risk(Area, dist)'!$J$10), 2, IF(E2672&gt;='Risk(Area, dist)'!$H$11, 3, "")))</f>
        <v/>
      </c>
      <c r="G2672" s="174">
        <f>'HP-ICS, V5-Sep24'!AJ2674</f>
        <v>0</v>
      </c>
      <c r="H2672" s="174">
        <f t="shared" si="428"/>
        <v>3</v>
      </c>
      <c r="I2672" s="177" t="e">
        <f>('HP-ICS, V5-Sep24'!AM2674-'HP-ICS, V5-Sep24'!S2674)/'HP-ICS, V5-Sep24'!S2674</f>
        <v>#DIV/0!</v>
      </c>
      <c r="J2672" s="174" t="e">
        <f t="shared" si="429"/>
        <v>#DIV/0!</v>
      </c>
      <c r="K2672" s="172">
        <f>'HP-ICS, V5-Sep24'!U2674</f>
        <v>0</v>
      </c>
      <c r="L2672" s="174" t="str">
        <f t="shared" si="430"/>
        <v/>
      </c>
      <c r="M2672" s="173">
        <f>'HP-ICS, V5-Sep24'!AS2674</f>
        <v>0</v>
      </c>
      <c r="N2672" s="174" t="str">
        <f t="shared" si="431"/>
        <v/>
      </c>
      <c r="O2672" s="172">
        <f>'HP-ICS, V5-Sep24'!AO2674</f>
        <v>0</v>
      </c>
      <c r="P2672" s="174" t="str">
        <f t="shared" si="432"/>
        <v/>
      </c>
      <c r="Q2672" s="172">
        <f>'HP-ICS, V5-Sep24'!AT2674</f>
        <v>0</v>
      </c>
      <c r="R2672" s="174" t="str">
        <f t="shared" si="433"/>
        <v/>
      </c>
      <c r="S2672" s="174" t="e">
        <f t="shared" si="434"/>
        <v>#VALUE!</v>
      </c>
      <c r="T2672" s="174" t="e">
        <f t="shared" si="435"/>
        <v>#VALUE!</v>
      </c>
      <c r="U2672" s="173">
        <f>'HP-ICS, V5-Sep24'!AU2674</f>
        <v>0</v>
      </c>
      <c r="V2672" s="174">
        <f t="shared" si="436"/>
        <v>1</v>
      </c>
      <c r="W2672" s="175" t="e">
        <f t="shared" si="437"/>
        <v>#DIV/0!</v>
      </c>
      <c r="X2672" s="176" t="e">
        <f t="shared" si="438"/>
        <v>#DIV/0!</v>
      </c>
    </row>
    <row r="2673" spans="1:24" x14ac:dyDescent="0.3">
      <c r="A2673" s="172" t="str">
        <f>'HP-ICS, V5-Sep24'!D2675</f>
        <v>Guatemala</v>
      </c>
      <c r="B2673" s="172" cm="1">
        <f t="array" ref="B2673">IF(OR(A2673=DATA!$H$2:$H$13),3,IF(OR(A2673=DATA!$H$14:$H$119),2,1))</f>
        <v>1</v>
      </c>
      <c r="C2673" s="173">
        <f>'HP-ICS, V5-Sep24'!L2675</f>
        <v>0</v>
      </c>
      <c r="D2673" s="172" t="str">
        <f>IF(AND(C2673&gt;='Risk(Area, dist)'!$C$9, C2673&lt;='Risk(Area, dist)'!$E$9), 1, IF(AND(C2673&gt;'Risk(Area, dist)'!$C$10, C2673&lt;='Risk(Area, dist)'!$E$10), 2, IF(C2673&gt;='Risk(Area, dist)'!$C$11, 3, "")))</f>
        <v/>
      </c>
      <c r="E2673" s="172">
        <f>'HP-ICS, V5-Sep24'!G2675</f>
        <v>0</v>
      </c>
      <c r="F2673" s="174" t="str">
        <f>IF(AND(E2673&gt;='Risk(Area, dist)'!$H$9, E2673&lt;='Risk(Area, dist)'!$J$9), 1, IF(AND(E2673&gt;'Risk(Area, dist)'!$H$10, E2673&lt;='Risk(Area, dist)'!$J$10), 2, IF(E2673&gt;='Risk(Area, dist)'!$H$11, 3, "")))</f>
        <v/>
      </c>
      <c r="G2673" s="174">
        <f>'HP-ICS, V5-Sep24'!AJ2675</f>
        <v>0</v>
      </c>
      <c r="H2673" s="174">
        <f t="shared" si="428"/>
        <v>3</v>
      </c>
      <c r="I2673" s="177" t="e">
        <f>('HP-ICS, V5-Sep24'!AM2675-'HP-ICS, V5-Sep24'!S2675)/'HP-ICS, V5-Sep24'!S2675</f>
        <v>#DIV/0!</v>
      </c>
      <c r="J2673" s="174" t="e">
        <f t="shared" si="429"/>
        <v>#DIV/0!</v>
      </c>
      <c r="K2673" s="172">
        <f>'HP-ICS, V5-Sep24'!U2675</f>
        <v>0</v>
      </c>
      <c r="L2673" s="174" t="str">
        <f t="shared" si="430"/>
        <v/>
      </c>
      <c r="M2673" s="173">
        <f>'HP-ICS, V5-Sep24'!AS2675</f>
        <v>0</v>
      </c>
      <c r="N2673" s="174" t="str">
        <f t="shared" si="431"/>
        <v/>
      </c>
      <c r="O2673" s="172">
        <f>'HP-ICS, V5-Sep24'!AO2675</f>
        <v>0</v>
      </c>
      <c r="P2673" s="174" t="str">
        <f t="shared" si="432"/>
        <v/>
      </c>
      <c r="Q2673" s="172">
        <f>'HP-ICS, V5-Sep24'!AT2675</f>
        <v>0</v>
      </c>
      <c r="R2673" s="174" t="str">
        <f t="shared" si="433"/>
        <v/>
      </c>
      <c r="S2673" s="174" t="e">
        <f t="shared" si="434"/>
        <v>#VALUE!</v>
      </c>
      <c r="T2673" s="174" t="e">
        <f t="shared" si="435"/>
        <v>#VALUE!</v>
      </c>
      <c r="U2673" s="173">
        <f>'HP-ICS, V5-Sep24'!AU2675</f>
        <v>0</v>
      </c>
      <c r="V2673" s="174">
        <f t="shared" si="436"/>
        <v>1</v>
      </c>
      <c r="W2673" s="175" t="e">
        <f t="shared" si="437"/>
        <v>#DIV/0!</v>
      </c>
      <c r="X2673" s="176" t="e">
        <f t="shared" si="438"/>
        <v>#DIV/0!</v>
      </c>
    </row>
    <row r="2674" spans="1:24" x14ac:dyDescent="0.3">
      <c r="A2674" s="172" t="str">
        <f>'HP-ICS, V5-Sep24'!D2676</f>
        <v>Guatemala</v>
      </c>
      <c r="B2674" s="172" cm="1">
        <f t="array" ref="B2674">IF(OR(A2674=DATA!$H$2:$H$13),3,IF(OR(A2674=DATA!$H$14:$H$119),2,1))</f>
        <v>1</v>
      </c>
      <c r="C2674" s="173">
        <f>'HP-ICS, V5-Sep24'!L2676</f>
        <v>0</v>
      </c>
      <c r="D2674" s="172" t="str">
        <f>IF(AND(C2674&gt;='Risk(Area, dist)'!$C$9, C2674&lt;='Risk(Area, dist)'!$E$9), 1, IF(AND(C2674&gt;'Risk(Area, dist)'!$C$10, C2674&lt;='Risk(Area, dist)'!$E$10), 2, IF(C2674&gt;='Risk(Area, dist)'!$C$11, 3, "")))</f>
        <v/>
      </c>
      <c r="E2674" s="172">
        <f>'HP-ICS, V5-Sep24'!G2676</f>
        <v>0</v>
      </c>
      <c r="F2674" s="174" t="str">
        <f>IF(AND(E2674&gt;='Risk(Area, dist)'!$H$9, E2674&lt;='Risk(Area, dist)'!$J$9), 1, IF(AND(E2674&gt;'Risk(Area, dist)'!$H$10, E2674&lt;='Risk(Area, dist)'!$J$10), 2, IF(E2674&gt;='Risk(Area, dist)'!$H$11, 3, "")))</f>
        <v/>
      </c>
      <c r="G2674" s="174">
        <f>'HP-ICS, V5-Sep24'!AJ2676</f>
        <v>0</v>
      </c>
      <c r="H2674" s="174">
        <f t="shared" si="428"/>
        <v>3</v>
      </c>
      <c r="I2674" s="177" t="e">
        <f>('HP-ICS, V5-Sep24'!AM2676-'HP-ICS, V5-Sep24'!S2676)/'HP-ICS, V5-Sep24'!S2676</f>
        <v>#DIV/0!</v>
      </c>
      <c r="J2674" s="174" t="e">
        <f t="shared" si="429"/>
        <v>#DIV/0!</v>
      </c>
      <c r="K2674" s="172">
        <f>'HP-ICS, V5-Sep24'!U2676</f>
        <v>0</v>
      </c>
      <c r="L2674" s="174" t="str">
        <f t="shared" si="430"/>
        <v/>
      </c>
      <c r="M2674" s="173">
        <f>'HP-ICS, V5-Sep24'!AS2676</f>
        <v>0</v>
      </c>
      <c r="N2674" s="174" t="str">
        <f t="shared" si="431"/>
        <v/>
      </c>
      <c r="O2674" s="172">
        <f>'HP-ICS, V5-Sep24'!AO2676</f>
        <v>0</v>
      </c>
      <c r="P2674" s="174" t="str">
        <f t="shared" si="432"/>
        <v/>
      </c>
      <c r="Q2674" s="172">
        <f>'HP-ICS, V5-Sep24'!AT2676</f>
        <v>0</v>
      </c>
      <c r="R2674" s="174" t="str">
        <f t="shared" si="433"/>
        <v/>
      </c>
      <c r="S2674" s="174" t="e">
        <f t="shared" si="434"/>
        <v>#VALUE!</v>
      </c>
      <c r="T2674" s="174" t="e">
        <f t="shared" si="435"/>
        <v>#VALUE!</v>
      </c>
      <c r="U2674" s="173">
        <f>'HP-ICS, V5-Sep24'!AU2676</f>
        <v>0</v>
      </c>
      <c r="V2674" s="174">
        <f t="shared" si="436"/>
        <v>1</v>
      </c>
      <c r="W2674" s="175" t="e">
        <f t="shared" si="437"/>
        <v>#DIV/0!</v>
      </c>
      <c r="X2674" s="176" t="e">
        <f t="shared" si="438"/>
        <v>#DIV/0!</v>
      </c>
    </row>
    <row r="2675" spans="1:24" x14ac:dyDescent="0.3">
      <c r="A2675" s="172" t="str">
        <f>'HP-ICS, V5-Sep24'!D2677</f>
        <v>Guatemala</v>
      </c>
      <c r="B2675" s="172" cm="1">
        <f t="array" ref="B2675">IF(OR(A2675=DATA!$H$2:$H$13),3,IF(OR(A2675=DATA!$H$14:$H$119),2,1))</f>
        <v>1</v>
      </c>
      <c r="C2675" s="173">
        <f>'HP-ICS, V5-Sep24'!L2677</f>
        <v>0</v>
      </c>
      <c r="D2675" s="172" t="str">
        <f>IF(AND(C2675&gt;='Risk(Area, dist)'!$C$9, C2675&lt;='Risk(Area, dist)'!$E$9), 1, IF(AND(C2675&gt;'Risk(Area, dist)'!$C$10, C2675&lt;='Risk(Area, dist)'!$E$10), 2, IF(C2675&gt;='Risk(Area, dist)'!$C$11, 3, "")))</f>
        <v/>
      </c>
      <c r="E2675" s="172">
        <f>'HP-ICS, V5-Sep24'!G2677</f>
        <v>0</v>
      </c>
      <c r="F2675" s="174" t="str">
        <f>IF(AND(E2675&gt;='Risk(Area, dist)'!$H$9, E2675&lt;='Risk(Area, dist)'!$J$9), 1, IF(AND(E2675&gt;'Risk(Area, dist)'!$H$10, E2675&lt;='Risk(Area, dist)'!$J$10), 2, IF(E2675&gt;='Risk(Area, dist)'!$H$11, 3, "")))</f>
        <v/>
      </c>
      <c r="G2675" s="174">
        <f>'HP-ICS, V5-Sep24'!AJ2677</f>
        <v>0</v>
      </c>
      <c r="H2675" s="174">
        <f t="shared" si="428"/>
        <v>3</v>
      </c>
      <c r="I2675" s="177" t="e">
        <f>('HP-ICS, V5-Sep24'!AM2677-'HP-ICS, V5-Sep24'!S2677)/'HP-ICS, V5-Sep24'!S2677</f>
        <v>#DIV/0!</v>
      </c>
      <c r="J2675" s="174" t="e">
        <f t="shared" si="429"/>
        <v>#DIV/0!</v>
      </c>
      <c r="K2675" s="172">
        <f>'HP-ICS, V5-Sep24'!U2677</f>
        <v>0</v>
      </c>
      <c r="L2675" s="174" t="str">
        <f t="shared" si="430"/>
        <v/>
      </c>
      <c r="M2675" s="173">
        <f>'HP-ICS, V5-Sep24'!AS2677</f>
        <v>0</v>
      </c>
      <c r="N2675" s="174" t="str">
        <f t="shared" si="431"/>
        <v/>
      </c>
      <c r="O2675" s="172">
        <f>'HP-ICS, V5-Sep24'!AO2677</f>
        <v>0</v>
      </c>
      <c r="P2675" s="174" t="str">
        <f t="shared" si="432"/>
        <v/>
      </c>
      <c r="Q2675" s="172">
        <f>'HP-ICS, V5-Sep24'!AT2677</f>
        <v>0</v>
      </c>
      <c r="R2675" s="174" t="str">
        <f t="shared" si="433"/>
        <v/>
      </c>
      <c r="S2675" s="174" t="e">
        <f t="shared" si="434"/>
        <v>#VALUE!</v>
      </c>
      <c r="T2675" s="174" t="e">
        <f t="shared" si="435"/>
        <v>#VALUE!</v>
      </c>
      <c r="U2675" s="173">
        <f>'HP-ICS, V5-Sep24'!AU2677</f>
        <v>0</v>
      </c>
      <c r="V2675" s="174">
        <f t="shared" si="436"/>
        <v>1</v>
      </c>
      <c r="W2675" s="175" t="e">
        <f t="shared" si="437"/>
        <v>#DIV/0!</v>
      </c>
      <c r="X2675" s="176" t="e">
        <f t="shared" si="438"/>
        <v>#DIV/0!</v>
      </c>
    </row>
    <row r="2676" spans="1:24" x14ac:dyDescent="0.3">
      <c r="A2676" s="172" t="str">
        <f>'HP-ICS, V5-Sep24'!D2678</f>
        <v>Guatemala</v>
      </c>
      <c r="B2676" s="172" cm="1">
        <f t="array" ref="B2676">IF(OR(A2676=DATA!$H$2:$H$13),3,IF(OR(A2676=DATA!$H$14:$H$119),2,1))</f>
        <v>1</v>
      </c>
      <c r="C2676" s="173">
        <f>'HP-ICS, V5-Sep24'!L2678</f>
        <v>0</v>
      </c>
      <c r="D2676" s="172" t="str">
        <f>IF(AND(C2676&gt;='Risk(Area, dist)'!$C$9, C2676&lt;='Risk(Area, dist)'!$E$9), 1, IF(AND(C2676&gt;'Risk(Area, dist)'!$C$10, C2676&lt;='Risk(Area, dist)'!$E$10), 2, IF(C2676&gt;='Risk(Area, dist)'!$C$11, 3, "")))</f>
        <v/>
      </c>
      <c r="E2676" s="172">
        <f>'HP-ICS, V5-Sep24'!G2678</f>
        <v>0</v>
      </c>
      <c r="F2676" s="174" t="str">
        <f>IF(AND(E2676&gt;='Risk(Area, dist)'!$H$9, E2676&lt;='Risk(Area, dist)'!$J$9), 1, IF(AND(E2676&gt;'Risk(Area, dist)'!$H$10, E2676&lt;='Risk(Area, dist)'!$J$10), 2, IF(E2676&gt;='Risk(Area, dist)'!$H$11, 3, "")))</f>
        <v/>
      </c>
      <c r="G2676" s="174">
        <f>'HP-ICS, V5-Sep24'!AJ2678</f>
        <v>0</v>
      </c>
      <c r="H2676" s="174">
        <f t="shared" si="428"/>
        <v>3</v>
      </c>
      <c r="I2676" s="177" t="e">
        <f>('HP-ICS, V5-Sep24'!AM2678-'HP-ICS, V5-Sep24'!S2678)/'HP-ICS, V5-Sep24'!S2678</f>
        <v>#DIV/0!</v>
      </c>
      <c r="J2676" s="174" t="e">
        <f t="shared" si="429"/>
        <v>#DIV/0!</v>
      </c>
      <c r="K2676" s="172">
        <f>'HP-ICS, V5-Sep24'!U2678</f>
        <v>0</v>
      </c>
      <c r="L2676" s="174" t="str">
        <f t="shared" si="430"/>
        <v/>
      </c>
      <c r="M2676" s="173">
        <f>'HP-ICS, V5-Sep24'!AS2678</f>
        <v>0</v>
      </c>
      <c r="N2676" s="174" t="str">
        <f t="shared" si="431"/>
        <v/>
      </c>
      <c r="O2676" s="172">
        <f>'HP-ICS, V5-Sep24'!AO2678</f>
        <v>0</v>
      </c>
      <c r="P2676" s="174" t="str">
        <f t="shared" si="432"/>
        <v/>
      </c>
      <c r="Q2676" s="172">
        <f>'HP-ICS, V5-Sep24'!AT2678</f>
        <v>0</v>
      </c>
      <c r="R2676" s="174" t="str">
        <f t="shared" si="433"/>
        <v/>
      </c>
      <c r="S2676" s="174" t="e">
        <f t="shared" si="434"/>
        <v>#VALUE!</v>
      </c>
      <c r="T2676" s="174" t="e">
        <f t="shared" si="435"/>
        <v>#VALUE!</v>
      </c>
      <c r="U2676" s="173">
        <f>'HP-ICS, V5-Sep24'!AU2678</f>
        <v>0</v>
      </c>
      <c r="V2676" s="174">
        <f t="shared" si="436"/>
        <v>1</v>
      </c>
      <c r="W2676" s="175" t="e">
        <f t="shared" si="437"/>
        <v>#DIV/0!</v>
      </c>
      <c r="X2676" s="176" t="e">
        <f t="shared" si="438"/>
        <v>#DIV/0!</v>
      </c>
    </row>
    <row r="2677" spans="1:24" x14ac:dyDescent="0.3">
      <c r="A2677" s="172" t="str">
        <f>'HP-ICS, V5-Sep24'!D2679</f>
        <v>Guatemala</v>
      </c>
      <c r="B2677" s="172" cm="1">
        <f t="array" ref="B2677">IF(OR(A2677=DATA!$H$2:$H$13),3,IF(OR(A2677=DATA!$H$14:$H$119),2,1))</f>
        <v>1</v>
      </c>
      <c r="C2677" s="173">
        <f>'HP-ICS, V5-Sep24'!L2679</f>
        <v>0</v>
      </c>
      <c r="D2677" s="172" t="str">
        <f>IF(AND(C2677&gt;='Risk(Area, dist)'!$C$9, C2677&lt;='Risk(Area, dist)'!$E$9), 1, IF(AND(C2677&gt;'Risk(Area, dist)'!$C$10, C2677&lt;='Risk(Area, dist)'!$E$10), 2, IF(C2677&gt;='Risk(Area, dist)'!$C$11, 3, "")))</f>
        <v/>
      </c>
      <c r="E2677" s="172">
        <f>'HP-ICS, V5-Sep24'!G2679</f>
        <v>0</v>
      </c>
      <c r="F2677" s="174" t="str">
        <f>IF(AND(E2677&gt;='Risk(Area, dist)'!$H$9, E2677&lt;='Risk(Area, dist)'!$J$9), 1, IF(AND(E2677&gt;'Risk(Area, dist)'!$H$10, E2677&lt;='Risk(Area, dist)'!$J$10), 2, IF(E2677&gt;='Risk(Area, dist)'!$H$11, 3, "")))</f>
        <v/>
      </c>
      <c r="G2677" s="174">
        <f>'HP-ICS, V5-Sep24'!AJ2679</f>
        <v>0</v>
      </c>
      <c r="H2677" s="174">
        <f t="shared" si="428"/>
        <v>3</v>
      </c>
      <c r="I2677" s="177" t="e">
        <f>('HP-ICS, V5-Sep24'!AM2679-'HP-ICS, V5-Sep24'!S2679)/'HP-ICS, V5-Sep24'!S2679</f>
        <v>#DIV/0!</v>
      </c>
      <c r="J2677" s="174" t="e">
        <f t="shared" si="429"/>
        <v>#DIV/0!</v>
      </c>
      <c r="K2677" s="172">
        <f>'HP-ICS, V5-Sep24'!U2679</f>
        <v>0</v>
      </c>
      <c r="L2677" s="174" t="str">
        <f t="shared" si="430"/>
        <v/>
      </c>
      <c r="M2677" s="173">
        <f>'HP-ICS, V5-Sep24'!AS2679</f>
        <v>0</v>
      </c>
      <c r="N2677" s="174" t="str">
        <f t="shared" si="431"/>
        <v/>
      </c>
      <c r="O2677" s="172">
        <f>'HP-ICS, V5-Sep24'!AO2679</f>
        <v>0</v>
      </c>
      <c r="P2677" s="174" t="str">
        <f t="shared" si="432"/>
        <v/>
      </c>
      <c r="Q2677" s="172">
        <f>'HP-ICS, V5-Sep24'!AT2679</f>
        <v>0</v>
      </c>
      <c r="R2677" s="174" t="str">
        <f t="shared" si="433"/>
        <v/>
      </c>
      <c r="S2677" s="174" t="e">
        <f t="shared" si="434"/>
        <v>#VALUE!</v>
      </c>
      <c r="T2677" s="174" t="e">
        <f t="shared" si="435"/>
        <v>#VALUE!</v>
      </c>
      <c r="U2677" s="173">
        <f>'HP-ICS, V5-Sep24'!AU2679</f>
        <v>0</v>
      </c>
      <c r="V2677" s="174">
        <f t="shared" si="436"/>
        <v>1</v>
      </c>
      <c r="W2677" s="175" t="e">
        <f t="shared" si="437"/>
        <v>#DIV/0!</v>
      </c>
      <c r="X2677" s="176" t="e">
        <f t="shared" si="438"/>
        <v>#DIV/0!</v>
      </c>
    </row>
    <row r="2678" spans="1:24" x14ac:dyDescent="0.3">
      <c r="A2678" s="172" t="str">
        <f>'HP-ICS, V5-Sep24'!D2680</f>
        <v>Guatemala</v>
      </c>
      <c r="B2678" s="172" cm="1">
        <f t="array" ref="B2678">IF(OR(A2678=DATA!$H$2:$H$13),3,IF(OR(A2678=DATA!$H$14:$H$119),2,1))</f>
        <v>1</v>
      </c>
      <c r="C2678" s="173">
        <f>'HP-ICS, V5-Sep24'!L2680</f>
        <v>0</v>
      </c>
      <c r="D2678" s="172" t="str">
        <f>IF(AND(C2678&gt;='Risk(Area, dist)'!$C$9, C2678&lt;='Risk(Area, dist)'!$E$9), 1, IF(AND(C2678&gt;'Risk(Area, dist)'!$C$10, C2678&lt;='Risk(Area, dist)'!$E$10), 2, IF(C2678&gt;='Risk(Area, dist)'!$C$11, 3, "")))</f>
        <v/>
      </c>
      <c r="E2678" s="172">
        <f>'HP-ICS, V5-Sep24'!G2680</f>
        <v>0</v>
      </c>
      <c r="F2678" s="174" t="str">
        <f>IF(AND(E2678&gt;='Risk(Area, dist)'!$H$9, E2678&lt;='Risk(Area, dist)'!$J$9), 1, IF(AND(E2678&gt;'Risk(Area, dist)'!$H$10, E2678&lt;='Risk(Area, dist)'!$J$10), 2, IF(E2678&gt;='Risk(Area, dist)'!$H$11, 3, "")))</f>
        <v/>
      </c>
      <c r="G2678" s="174">
        <f>'HP-ICS, V5-Sep24'!AJ2680</f>
        <v>0</v>
      </c>
      <c r="H2678" s="174">
        <f t="shared" si="428"/>
        <v>3</v>
      </c>
      <c r="I2678" s="177" t="e">
        <f>('HP-ICS, V5-Sep24'!AM2680-'HP-ICS, V5-Sep24'!S2680)/'HP-ICS, V5-Sep24'!S2680</f>
        <v>#DIV/0!</v>
      </c>
      <c r="J2678" s="174" t="e">
        <f t="shared" si="429"/>
        <v>#DIV/0!</v>
      </c>
      <c r="K2678" s="172">
        <f>'HP-ICS, V5-Sep24'!U2680</f>
        <v>0</v>
      </c>
      <c r="L2678" s="174" t="str">
        <f t="shared" si="430"/>
        <v/>
      </c>
      <c r="M2678" s="173">
        <f>'HP-ICS, V5-Sep24'!AS2680</f>
        <v>0</v>
      </c>
      <c r="N2678" s="174" t="str">
        <f t="shared" si="431"/>
        <v/>
      </c>
      <c r="O2678" s="172">
        <f>'HP-ICS, V5-Sep24'!AO2680</f>
        <v>0</v>
      </c>
      <c r="P2678" s="174" t="str">
        <f t="shared" si="432"/>
        <v/>
      </c>
      <c r="Q2678" s="172">
        <f>'HP-ICS, V5-Sep24'!AT2680</f>
        <v>0</v>
      </c>
      <c r="R2678" s="174" t="str">
        <f t="shared" si="433"/>
        <v/>
      </c>
      <c r="S2678" s="174" t="e">
        <f t="shared" si="434"/>
        <v>#VALUE!</v>
      </c>
      <c r="T2678" s="174" t="e">
        <f t="shared" si="435"/>
        <v>#VALUE!</v>
      </c>
      <c r="U2678" s="173">
        <f>'HP-ICS, V5-Sep24'!AU2680</f>
        <v>0</v>
      </c>
      <c r="V2678" s="174">
        <f t="shared" si="436"/>
        <v>1</v>
      </c>
      <c r="W2678" s="175" t="e">
        <f t="shared" si="437"/>
        <v>#DIV/0!</v>
      </c>
      <c r="X2678" s="176" t="e">
        <f t="shared" si="438"/>
        <v>#DIV/0!</v>
      </c>
    </row>
    <row r="2679" spans="1:24" x14ac:dyDescent="0.3">
      <c r="A2679" s="172" t="str">
        <f>'HP-ICS, V5-Sep24'!D2681</f>
        <v>Guatemala</v>
      </c>
      <c r="B2679" s="172" cm="1">
        <f t="array" ref="B2679">IF(OR(A2679=DATA!$H$2:$H$13),3,IF(OR(A2679=DATA!$H$14:$H$119),2,1))</f>
        <v>1</v>
      </c>
      <c r="C2679" s="173">
        <f>'HP-ICS, V5-Sep24'!L2681</f>
        <v>0</v>
      </c>
      <c r="D2679" s="172" t="str">
        <f>IF(AND(C2679&gt;='Risk(Area, dist)'!$C$9, C2679&lt;='Risk(Area, dist)'!$E$9), 1, IF(AND(C2679&gt;'Risk(Area, dist)'!$C$10, C2679&lt;='Risk(Area, dist)'!$E$10), 2, IF(C2679&gt;='Risk(Area, dist)'!$C$11, 3, "")))</f>
        <v/>
      </c>
      <c r="E2679" s="172">
        <f>'HP-ICS, V5-Sep24'!G2681</f>
        <v>0</v>
      </c>
      <c r="F2679" s="174" t="str">
        <f>IF(AND(E2679&gt;='Risk(Area, dist)'!$H$9, E2679&lt;='Risk(Area, dist)'!$J$9), 1, IF(AND(E2679&gt;'Risk(Area, dist)'!$H$10, E2679&lt;='Risk(Area, dist)'!$J$10), 2, IF(E2679&gt;='Risk(Area, dist)'!$H$11, 3, "")))</f>
        <v/>
      </c>
      <c r="G2679" s="174">
        <f>'HP-ICS, V5-Sep24'!AJ2681</f>
        <v>0</v>
      </c>
      <c r="H2679" s="174">
        <f t="shared" si="428"/>
        <v>3</v>
      </c>
      <c r="I2679" s="177" t="e">
        <f>('HP-ICS, V5-Sep24'!AM2681-'HP-ICS, V5-Sep24'!S2681)/'HP-ICS, V5-Sep24'!S2681</f>
        <v>#DIV/0!</v>
      </c>
      <c r="J2679" s="174" t="e">
        <f t="shared" si="429"/>
        <v>#DIV/0!</v>
      </c>
      <c r="K2679" s="172">
        <f>'HP-ICS, V5-Sep24'!U2681</f>
        <v>0</v>
      </c>
      <c r="L2679" s="174" t="str">
        <f t="shared" si="430"/>
        <v/>
      </c>
      <c r="M2679" s="173">
        <f>'HP-ICS, V5-Sep24'!AS2681</f>
        <v>0</v>
      </c>
      <c r="N2679" s="174" t="str">
        <f t="shared" si="431"/>
        <v/>
      </c>
      <c r="O2679" s="172">
        <f>'HP-ICS, V5-Sep24'!AO2681</f>
        <v>0</v>
      </c>
      <c r="P2679" s="174" t="str">
        <f t="shared" si="432"/>
        <v/>
      </c>
      <c r="Q2679" s="172">
        <f>'HP-ICS, V5-Sep24'!AT2681</f>
        <v>0</v>
      </c>
      <c r="R2679" s="174" t="str">
        <f t="shared" si="433"/>
        <v/>
      </c>
      <c r="S2679" s="174" t="e">
        <f t="shared" si="434"/>
        <v>#VALUE!</v>
      </c>
      <c r="T2679" s="174" t="e">
        <f t="shared" si="435"/>
        <v>#VALUE!</v>
      </c>
      <c r="U2679" s="173">
        <f>'HP-ICS, V5-Sep24'!AU2681</f>
        <v>0</v>
      </c>
      <c r="V2679" s="174">
        <f t="shared" si="436"/>
        <v>1</v>
      </c>
      <c r="W2679" s="175" t="e">
        <f t="shared" si="437"/>
        <v>#DIV/0!</v>
      </c>
      <c r="X2679" s="176" t="e">
        <f t="shared" si="438"/>
        <v>#DIV/0!</v>
      </c>
    </row>
    <row r="2680" spans="1:24" x14ac:dyDescent="0.3">
      <c r="A2680" s="172" t="str">
        <f>'HP-ICS, V5-Sep24'!D2682</f>
        <v>Guatemala</v>
      </c>
      <c r="B2680" s="172" cm="1">
        <f t="array" ref="B2680">IF(OR(A2680=DATA!$H$2:$H$13),3,IF(OR(A2680=DATA!$H$14:$H$119),2,1))</f>
        <v>1</v>
      </c>
      <c r="C2680" s="173">
        <f>'HP-ICS, V5-Sep24'!L2682</f>
        <v>0</v>
      </c>
      <c r="D2680" s="172" t="str">
        <f>IF(AND(C2680&gt;='Risk(Area, dist)'!$C$9, C2680&lt;='Risk(Area, dist)'!$E$9), 1, IF(AND(C2680&gt;'Risk(Area, dist)'!$C$10, C2680&lt;='Risk(Area, dist)'!$E$10), 2, IF(C2680&gt;='Risk(Area, dist)'!$C$11, 3, "")))</f>
        <v/>
      </c>
      <c r="E2680" s="172">
        <f>'HP-ICS, V5-Sep24'!G2682</f>
        <v>0</v>
      </c>
      <c r="F2680" s="174" t="str">
        <f>IF(AND(E2680&gt;='Risk(Area, dist)'!$H$9, E2680&lt;='Risk(Area, dist)'!$J$9), 1, IF(AND(E2680&gt;'Risk(Area, dist)'!$H$10, E2680&lt;='Risk(Area, dist)'!$J$10), 2, IF(E2680&gt;='Risk(Area, dist)'!$H$11, 3, "")))</f>
        <v/>
      </c>
      <c r="G2680" s="174">
        <f>'HP-ICS, V5-Sep24'!AJ2682</f>
        <v>0</v>
      </c>
      <c r="H2680" s="174">
        <f t="shared" si="428"/>
        <v>3</v>
      </c>
      <c r="I2680" s="177" t="e">
        <f>('HP-ICS, V5-Sep24'!AM2682-'HP-ICS, V5-Sep24'!S2682)/'HP-ICS, V5-Sep24'!S2682</f>
        <v>#DIV/0!</v>
      </c>
      <c r="J2680" s="174" t="e">
        <f t="shared" si="429"/>
        <v>#DIV/0!</v>
      </c>
      <c r="K2680" s="172">
        <f>'HP-ICS, V5-Sep24'!U2682</f>
        <v>0</v>
      </c>
      <c r="L2680" s="174" t="str">
        <f t="shared" si="430"/>
        <v/>
      </c>
      <c r="M2680" s="173">
        <f>'HP-ICS, V5-Sep24'!AS2682</f>
        <v>0</v>
      </c>
      <c r="N2680" s="174" t="str">
        <f t="shared" si="431"/>
        <v/>
      </c>
      <c r="O2680" s="172">
        <f>'HP-ICS, V5-Sep24'!AO2682</f>
        <v>0</v>
      </c>
      <c r="P2680" s="174" t="str">
        <f t="shared" si="432"/>
        <v/>
      </c>
      <c r="Q2680" s="172">
        <f>'HP-ICS, V5-Sep24'!AT2682</f>
        <v>0</v>
      </c>
      <c r="R2680" s="174" t="str">
        <f t="shared" si="433"/>
        <v/>
      </c>
      <c r="S2680" s="174" t="e">
        <f t="shared" si="434"/>
        <v>#VALUE!</v>
      </c>
      <c r="T2680" s="174" t="e">
        <f t="shared" si="435"/>
        <v>#VALUE!</v>
      </c>
      <c r="U2680" s="173">
        <f>'HP-ICS, V5-Sep24'!AU2682</f>
        <v>0</v>
      </c>
      <c r="V2680" s="174">
        <f t="shared" si="436"/>
        <v>1</v>
      </c>
      <c r="W2680" s="175" t="e">
        <f t="shared" si="437"/>
        <v>#DIV/0!</v>
      </c>
      <c r="X2680" s="176" t="e">
        <f t="shared" si="438"/>
        <v>#DIV/0!</v>
      </c>
    </row>
    <row r="2681" spans="1:24" x14ac:dyDescent="0.3">
      <c r="A2681" s="172" t="str">
        <f>'HP-ICS, V5-Sep24'!D2683</f>
        <v>Guatemala</v>
      </c>
      <c r="B2681" s="172" cm="1">
        <f t="array" ref="B2681">IF(OR(A2681=DATA!$H$2:$H$13),3,IF(OR(A2681=DATA!$H$14:$H$119),2,1))</f>
        <v>1</v>
      </c>
      <c r="C2681" s="173">
        <f>'HP-ICS, V5-Sep24'!L2683</f>
        <v>0</v>
      </c>
      <c r="D2681" s="172" t="str">
        <f>IF(AND(C2681&gt;='Risk(Area, dist)'!$C$9, C2681&lt;='Risk(Area, dist)'!$E$9), 1, IF(AND(C2681&gt;'Risk(Area, dist)'!$C$10, C2681&lt;='Risk(Area, dist)'!$E$10), 2, IF(C2681&gt;='Risk(Area, dist)'!$C$11, 3, "")))</f>
        <v/>
      </c>
      <c r="E2681" s="172">
        <f>'HP-ICS, V5-Sep24'!G2683</f>
        <v>0</v>
      </c>
      <c r="F2681" s="174" t="str">
        <f>IF(AND(E2681&gt;='Risk(Area, dist)'!$H$9, E2681&lt;='Risk(Area, dist)'!$J$9), 1, IF(AND(E2681&gt;'Risk(Area, dist)'!$H$10, E2681&lt;='Risk(Area, dist)'!$J$10), 2, IF(E2681&gt;='Risk(Area, dist)'!$H$11, 3, "")))</f>
        <v/>
      </c>
      <c r="G2681" s="174">
        <f>'HP-ICS, V5-Sep24'!AJ2683</f>
        <v>0</v>
      </c>
      <c r="H2681" s="174">
        <f t="shared" si="428"/>
        <v>3</v>
      </c>
      <c r="I2681" s="177" t="e">
        <f>('HP-ICS, V5-Sep24'!AM2683-'HP-ICS, V5-Sep24'!S2683)/'HP-ICS, V5-Sep24'!S2683</f>
        <v>#DIV/0!</v>
      </c>
      <c r="J2681" s="174" t="e">
        <f t="shared" si="429"/>
        <v>#DIV/0!</v>
      </c>
      <c r="K2681" s="172">
        <f>'HP-ICS, V5-Sep24'!U2683</f>
        <v>0</v>
      </c>
      <c r="L2681" s="174" t="str">
        <f t="shared" si="430"/>
        <v/>
      </c>
      <c r="M2681" s="173">
        <f>'HP-ICS, V5-Sep24'!AS2683</f>
        <v>0</v>
      </c>
      <c r="N2681" s="174" t="str">
        <f t="shared" si="431"/>
        <v/>
      </c>
      <c r="O2681" s="172">
        <f>'HP-ICS, V5-Sep24'!AO2683</f>
        <v>0</v>
      </c>
      <c r="P2681" s="174" t="str">
        <f t="shared" si="432"/>
        <v/>
      </c>
      <c r="Q2681" s="172">
        <f>'HP-ICS, V5-Sep24'!AT2683</f>
        <v>0</v>
      </c>
      <c r="R2681" s="174" t="str">
        <f t="shared" si="433"/>
        <v/>
      </c>
      <c r="S2681" s="174" t="e">
        <f t="shared" si="434"/>
        <v>#VALUE!</v>
      </c>
      <c r="T2681" s="174" t="e">
        <f t="shared" si="435"/>
        <v>#VALUE!</v>
      </c>
      <c r="U2681" s="173">
        <f>'HP-ICS, V5-Sep24'!AU2683</f>
        <v>0</v>
      </c>
      <c r="V2681" s="174">
        <f t="shared" si="436"/>
        <v>1</v>
      </c>
      <c r="W2681" s="175" t="e">
        <f t="shared" si="437"/>
        <v>#DIV/0!</v>
      </c>
      <c r="X2681" s="176" t="e">
        <f t="shared" si="438"/>
        <v>#DIV/0!</v>
      </c>
    </row>
    <row r="2682" spans="1:24" x14ac:dyDescent="0.3">
      <c r="A2682" s="172" t="str">
        <f>'HP-ICS, V5-Sep24'!D2684</f>
        <v>Guatemala</v>
      </c>
      <c r="B2682" s="172" cm="1">
        <f t="array" ref="B2682">IF(OR(A2682=DATA!$H$2:$H$13),3,IF(OR(A2682=DATA!$H$14:$H$119),2,1))</f>
        <v>1</v>
      </c>
      <c r="C2682" s="173">
        <f>'HP-ICS, V5-Sep24'!L2684</f>
        <v>0</v>
      </c>
      <c r="D2682" s="172" t="str">
        <f>IF(AND(C2682&gt;='Risk(Area, dist)'!$C$9, C2682&lt;='Risk(Area, dist)'!$E$9), 1, IF(AND(C2682&gt;'Risk(Area, dist)'!$C$10, C2682&lt;='Risk(Area, dist)'!$E$10), 2, IF(C2682&gt;='Risk(Area, dist)'!$C$11, 3, "")))</f>
        <v/>
      </c>
      <c r="E2682" s="172">
        <f>'HP-ICS, V5-Sep24'!G2684</f>
        <v>0</v>
      </c>
      <c r="F2682" s="174" t="str">
        <f>IF(AND(E2682&gt;='Risk(Area, dist)'!$H$9, E2682&lt;='Risk(Area, dist)'!$J$9), 1, IF(AND(E2682&gt;'Risk(Area, dist)'!$H$10, E2682&lt;='Risk(Area, dist)'!$J$10), 2, IF(E2682&gt;='Risk(Area, dist)'!$H$11, 3, "")))</f>
        <v/>
      </c>
      <c r="G2682" s="174">
        <f>'HP-ICS, V5-Sep24'!AJ2684</f>
        <v>0</v>
      </c>
      <c r="H2682" s="174">
        <f t="shared" si="428"/>
        <v>3</v>
      </c>
      <c r="I2682" s="177" t="e">
        <f>('HP-ICS, V5-Sep24'!AM2684-'HP-ICS, V5-Sep24'!S2684)/'HP-ICS, V5-Sep24'!S2684</f>
        <v>#DIV/0!</v>
      </c>
      <c r="J2682" s="174" t="e">
        <f t="shared" si="429"/>
        <v>#DIV/0!</v>
      </c>
      <c r="K2682" s="172">
        <f>'HP-ICS, V5-Sep24'!U2684</f>
        <v>0</v>
      </c>
      <c r="L2682" s="174" t="str">
        <f t="shared" si="430"/>
        <v/>
      </c>
      <c r="M2682" s="173">
        <f>'HP-ICS, V5-Sep24'!AS2684</f>
        <v>0</v>
      </c>
      <c r="N2682" s="174" t="str">
        <f t="shared" si="431"/>
        <v/>
      </c>
      <c r="O2682" s="172">
        <f>'HP-ICS, V5-Sep24'!AO2684</f>
        <v>0</v>
      </c>
      <c r="P2682" s="174" t="str">
        <f t="shared" si="432"/>
        <v/>
      </c>
      <c r="Q2682" s="172">
        <f>'HP-ICS, V5-Sep24'!AT2684</f>
        <v>0</v>
      </c>
      <c r="R2682" s="174" t="str">
        <f t="shared" si="433"/>
        <v/>
      </c>
      <c r="S2682" s="174" t="e">
        <f t="shared" si="434"/>
        <v>#VALUE!</v>
      </c>
      <c r="T2682" s="174" t="e">
        <f t="shared" si="435"/>
        <v>#VALUE!</v>
      </c>
      <c r="U2682" s="173">
        <f>'HP-ICS, V5-Sep24'!AU2684</f>
        <v>0</v>
      </c>
      <c r="V2682" s="174">
        <f t="shared" si="436"/>
        <v>1</v>
      </c>
      <c r="W2682" s="175" t="e">
        <f t="shared" si="437"/>
        <v>#DIV/0!</v>
      </c>
      <c r="X2682" s="176" t="e">
        <f t="shared" si="438"/>
        <v>#DIV/0!</v>
      </c>
    </row>
    <row r="2683" spans="1:24" x14ac:dyDescent="0.3">
      <c r="A2683" s="172" t="str">
        <f>'HP-ICS, V5-Sep24'!D2685</f>
        <v>Guatemala</v>
      </c>
      <c r="B2683" s="172" cm="1">
        <f t="array" ref="B2683">IF(OR(A2683=DATA!$H$2:$H$13),3,IF(OR(A2683=DATA!$H$14:$H$119),2,1))</f>
        <v>1</v>
      </c>
      <c r="C2683" s="173">
        <f>'HP-ICS, V5-Sep24'!L2685</f>
        <v>0</v>
      </c>
      <c r="D2683" s="172" t="str">
        <f>IF(AND(C2683&gt;='Risk(Area, dist)'!$C$9, C2683&lt;='Risk(Area, dist)'!$E$9), 1, IF(AND(C2683&gt;'Risk(Area, dist)'!$C$10, C2683&lt;='Risk(Area, dist)'!$E$10), 2, IF(C2683&gt;='Risk(Area, dist)'!$C$11, 3, "")))</f>
        <v/>
      </c>
      <c r="E2683" s="172">
        <f>'HP-ICS, V5-Sep24'!G2685</f>
        <v>0</v>
      </c>
      <c r="F2683" s="174" t="str">
        <f>IF(AND(E2683&gt;='Risk(Area, dist)'!$H$9, E2683&lt;='Risk(Area, dist)'!$J$9), 1, IF(AND(E2683&gt;'Risk(Area, dist)'!$H$10, E2683&lt;='Risk(Area, dist)'!$J$10), 2, IF(E2683&gt;='Risk(Area, dist)'!$H$11, 3, "")))</f>
        <v/>
      </c>
      <c r="G2683" s="174">
        <f>'HP-ICS, V5-Sep24'!AJ2685</f>
        <v>0</v>
      </c>
      <c r="H2683" s="174">
        <f t="shared" si="428"/>
        <v>3</v>
      </c>
      <c r="I2683" s="177" t="e">
        <f>('HP-ICS, V5-Sep24'!AM2685-'HP-ICS, V5-Sep24'!S2685)/'HP-ICS, V5-Sep24'!S2685</f>
        <v>#DIV/0!</v>
      </c>
      <c r="J2683" s="174" t="e">
        <f t="shared" si="429"/>
        <v>#DIV/0!</v>
      </c>
      <c r="K2683" s="172">
        <f>'HP-ICS, V5-Sep24'!U2685</f>
        <v>0</v>
      </c>
      <c r="L2683" s="174" t="str">
        <f t="shared" si="430"/>
        <v/>
      </c>
      <c r="M2683" s="173">
        <f>'HP-ICS, V5-Sep24'!AS2685</f>
        <v>0</v>
      </c>
      <c r="N2683" s="174" t="str">
        <f t="shared" si="431"/>
        <v/>
      </c>
      <c r="O2683" s="172">
        <f>'HP-ICS, V5-Sep24'!AO2685</f>
        <v>0</v>
      </c>
      <c r="P2683" s="174" t="str">
        <f t="shared" si="432"/>
        <v/>
      </c>
      <c r="Q2683" s="172">
        <f>'HP-ICS, V5-Sep24'!AT2685</f>
        <v>0</v>
      </c>
      <c r="R2683" s="174" t="str">
        <f t="shared" si="433"/>
        <v/>
      </c>
      <c r="S2683" s="174" t="e">
        <f t="shared" si="434"/>
        <v>#VALUE!</v>
      </c>
      <c r="T2683" s="174" t="e">
        <f t="shared" si="435"/>
        <v>#VALUE!</v>
      </c>
      <c r="U2683" s="173">
        <f>'HP-ICS, V5-Sep24'!AU2685</f>
        <v>0</v>
      </c>
      <c r="V2683" s="174">
        <f t="shared" si="436"/>
        <v>1</v>
      </c>
      <c r="W2683" s="175" t="e">
        <f t="shared" si="437"/>
        <v>#DIV/0!</v>
      </c>
      <c r="X2683" s="176" t="e">
        <f t="shared" si="438"/>
        <v>#DIV/0!</v>
      </c>
    </row>
    <row r="2684" spans="1:24" x14ac:dyDescent="0.3">
      <c r="A2684" s="172" t="str">
        <f>'HP-ICS, V5-Sep24'!D2686</f>
        <v>Guatemala</v>
      </c>
      <c r="B2684" s="172" cm="1">
        <f t="array" ref="B2684">IF(OR(A2684=DATA!$H$2:$H$13),3,IF(OR(A2684=DATA!$H$14:$H$119),2,1))</f>
        <v>1</v>
      </c>
      <c r="C2684" s="173">
        <f>'HP-ICS, V5-Sep24'!L2686</f>
        <v>0</v>
      </c>
      <c r="D2684" s="172" t="str">
        <f>IF(AND(C2684&gt;='Risk(Area, dist)'!$C$9, C2684&lt;='Risk(Area, dist)'!$E$9), 1, IF(AND(C2684&gt;'Risk(Area, dist)'!$C$10, C2684&lt;='Risk(Area, dist)'!$E$10), 2, IF(C2684&gt;='Risk(Area, dist)'!$C$11, 3, "")))</f>
        <v/>
      </c>
      <c r="E2684" s="172">
        <f>'HP-ICS, V5-Sep24'!G2686</f>
        <v>0</v>
      </c>
      <c r="F2684" s="174" t="str">
        <f>IF(AND(E2684&gt;='Risk(Area, dist)'!$H$9, E2684&lt;='Risk(Area, dist)'!$J$9), 1, IF(AND(E2684&gt;'Risk(Area, dist)'!$H$10, E2684&lt;='Risk(Area, dist)'!$J$10), 2, IF(E2684&gt;='Risk(Area, dist)'!$H$11, 3, "")))</f>
        <v/>
      </c>
      <c r="G2684" s="174">
        <f>'HP-ICS, V5-Sep24'!AJ2686</f>
        <v>0</v>
      </c>
      <c r="H2684" s="174">
        <f t="shared" si="428"/>
        <v>3</v>
      </c>
      <c r="I2684" s="177" t="e">
        <f>('HP-ICS, V5-Sep24'!AM2686-'HP-ICS, V5-Sep24'!S2686)/'HP-ICS, V5-Sep24'!S2686</f>
        <v>#DIV/0!</v>
      </c>
      <c r="J2684" s="174" t="e">
        <f t="shared" si="429"/>
        <v>#DIV/0!</v>
      </c>
      <c r="K2684" s="172">
        <f>'HP-ICS, V5-Sep24'!U2686</f>
        <v>0</v>
      </c>
      <c r="L2684" s="174" t="str">
        <f t="shared" si="430"/>
        <v/>
      </c>
      <c r="M2684" s="173">
        <f>'HP-ICS, V5-Sep24'!AS2686</f>
        <v>0</v>
      </c>
      <c r="N2684" s="174" t="str">
        <f t="shared" si="431"/>
        <v/>
      </c>
      <c r="O2684" s="172">
        <f>'HP-ICS, V5-Sep24'!AO2686</f>
        <v>0</v>
      </c>
      <c r="P2684" s="174" t="str">
        <f t="shared" si="432"/>
        <v/>
      </c>
      <c r="Q2684" s="172">
        <f>'HP-ICS, V5-Sep24'!AT2686</f>
        <v>0</v>
      </c>
      <c r="R2684" s="174" t="str">
        <f t="shared" si="433"/>
        <v/>
      </c>
      <c r="S2684" s="174" t="e">
        <f t="shared" si="434"/>
        <v>#VALUE!</v>
      </c>
      <c r="T2684" s="174" t="e">
        <f t="shared" si="435"/>
        <v>#VALUE!</v>
      </c>
      <c r="U2684" s="173">
        <f>'HP-ICS, V5-Sep24'!AU2686</f>
        <v>0</v>
      </c>
      <c r="V2684" s="174">
        <f t="shared" si="436"/>
        <v>1</v>
      </c>
      <c r="W2684" s="175" t="e">
        <f t="shared" si="437"/>
        <v>#DIV/0!</v>
      </c>
      <c r="X2684" s="176" t="e">
        <f t="shared" si="438"/>
        <v>#DIV/0!</v>
      </c>
    </row>
    <row r="2685" spans="1:24" x14ac:dyDescent="0.3">
      <c r="A2685" s="172" t="str">
        <f>'HP-ICS, V5-Sep24'!D2687</f>
        <v>Guatemala</v>
      </c>
      <c r="B2685" s="172" cm="1">
        <f t="array" ref="B2685">IF(OR(A2685=DATA!$H$2:$H$13),3,IF(OR(A2685=DATA!$H$14:$H$119),2,1))</f>
        <v>1</v>
      </c>
      <c r="C2685" s="173">
        <f>'HP-ICS, V5-Sep24'!L2687</f>
        <v>0</v>
      </c>
      <c r="D2685" s="172" t="str">
        <f>IF(AND(C2685&gt;='Risk(Area, dist)'!$C$9, C2685&lt;='Risk(Area, dist)'!$E$9), 1, IF(AND(C2685&gt;'Risk(Area, dist)'!$C$10, C2685&lt;='Risk(Area, dist)'!$E$10), 2, IF(C2685&gt;='Risk(Area, dist)'!$C$11, 3, "")))</f>
        <v/>
      </c>
      <c r="E2685" s="172">
        <f>'HP-ICS, V5-Sep24'!G2687</f>
        <v>0</v>
      </c>
      <c r="F2685" s="174" t="str">
        <f>IF(AND(E2685&gt;='Risk(Area, dist)'!$H$9, E2685&lt;='Risk(Area, dist)'!$J$9), 1, IF(AND(E2685&gt;'Risk(Area, dist)'!$H$10, E2685&lt;='Risk(Area, dist)'!$J$10), 2, IF(E2685&gt;='Risk(Area, dist)'!$H$11, 3, "")))</f>
        <v/>
      </c>
      <c r="G2685" s="174">
        <f>'HP-ICS, V5-Sep24'!AJ2687</f>
        <v>0</v>
      </c>
      <c r="H2685" s="174">
        <f t="shared" si="428"/>
        <v>3</v>
      </c>
      <c r="I2685" s="177" t="e">
        <f>('HP-ICS, V5-Sep24'!AM2687-'HP-ICS, V5-Sep24'!S2687)/'HP-ICS, V5-Sep24'!S2687</f>
        <v>#DIV/0!</v>
      </c>
      <c r="J2685" s="174" t="e">
        <f t="shared" si="429"/>
        <v>#DIV/0!</v>
      </c>
      <c r="K2685" s="172">
        <f>'HP-ICS, V5-Sep24'!U2687</f>
        <v>0</v>
      </c>
      <c r="L2685" s="174" t="str">
        <f t="shared" si="430"/>
        <v/>
      </c>
      <c r="M2685" s="173">
        <f>'HP-ICS, V5-Sep24'!AS2687</f>
        <v>0</v>
      </c>
      <c r="N2685" s="174" t="str">
        <f t="shared" si="431"/>
        <v/>
      </c>
      <c r="O2685" s="172">
        <f>'HP-ICS, V5-Sep24'!AO2687</f>
        <v>0</v>
      </c>
      <c r="P2685" s="174" t="str">
        <f t="shared" si="432"/>
        <v/>
      </c>
      <c r="Q2685" s="172">
        <f>'HP-ICS, V5-Sep24'!AT2687</f>
        <v>0</v>
      </c>
      <c r="R2685" s="174" t="str">
        <f t="shared" si="433"/>
        <v/>
      </c>
      <c r="S2685" s="174" t="e">
        <f t="shared" si="434"/>
        <v>#VALUE!</v>
      </c>
      <c r="T2685" s="174" t="e">
        <f t="shared" si="435"/>
        <v>#VALUE!</v>
      </c>
      <c r="U2685" s="173">
        <f>'HP-ICS, V5-Sep24'!AU2687</f>
        <v>0</v>
      </c>
      <c r="V2685" s="174">
        <f t="shared" si="436"/>
        <v>1</v>
      </c>
      <c r="W2685" s="175" t="e">
        <f t="shared" si="437"/>
        <v>#DIV/0!</v>
      </c>
      <c r="X2685" s="176" t="e">
        <f t="shared" si="438"/>
        <v>#DIV/0!</v>
      </c>
    </row>
    <row r="2686" spans="1:24" x14ac:dyDescent="0.3">
      <c r="A2686" s="172" t="str">
        <f>'HP-ICS, V5-Sep24'!D2688</f>
        <v>Guatemala</v>
      </c>
      <c r="B2686" s="172" cm="1">
        <f t="array" ref="B2686">IF(OR(A2686=DATA!$H$2:$H$13),3,IF(OR(A2686=DATA!$H$14:$H$119),2,1))</f>
        <v>1</v>
      </c>
      <c r="C2686" s="173">
        <f>'HP-ICS, V5-Sep24'!L2688</f>
        <v>0</v>
      </c>
      <c r="D2686" s="172" t="str">
        <f>IF(AND(C2686&gt;='Risk(Area, dist)'!$C$9, C2686&lt;='Risk(Area, dist)'!$E$9), 1, IF(AND(C2686&gt;'Risk(Area, dist)'!$C$10, C2686&lt;='Risk(Area, dist)'!$E$10), 2, IF(C2686&gt;='Risk(Area, dist)'!$C$11, 3, "")))</f>
        <v/>
      </c>
      <c r="E2686" s="172">
        <f>'HP-ICS, V5-Sep24'!G2688</f>
        <v>0</v>
      </c>
      <c r="F2686" s="174" t="str">
        <f>IF(AND(E2686&gt;='Risk(Area, dist)'!$H$9, E2686&lt;='Risk(Area, dist)'!$J$9), 1, IF(AND(E2686&gt;'Risk(Area, dist)'!$H$10, E2686&lt;='Risk(Area, dist)'!$J$10), 2, IF(E2686&gt;='Risk(Area, dist)'!$H$11, 3, "")))</f>
        <v/>
      </c>
      <c r="G2686" s="174">
        <f>'HP-ICS, V5-Sep24'!AJ2688</f>
        <v>0</v>
      </c>
      <c r="H2686" s="174">
        <f t="shared" si="428"/>
        <v>3</v>
      </c>
      <c r="I2686" s="177" t="e">
        <f>('HP-ICS, V5-Sep24'!AM2688-'HP-ICS, V5-Sep24'!S2688)/'HP-ICS, V5-Sep24'!S2688</f>
        <v>#DIV/0!</v>
      </c>
      <c r="J2686" s="174" t="e">
        <f t="shared" si="429"/>
        <v>#DIV/0!</v>
      </c>
      <c r="K2686" s="172">
        <f>'HP-ICS, V5-Sep24'!U2688</f>
        <v>0</v>
      </c>
      <c r="L2686" s="174" t="str">
        <f t="shared" si="430"/>
        <v/>
      </c>
      <c r="M2686" s="173">
        <f>'HP-ICS, V5-Sep24'!AS2688</f>
        <v>0</v>
      </c>
      <c r="N2686" s="174" t="str">
        <f t="shared" si="431"/>
        <v/>
      </c>
      <c r="O2686" s="172">
        <f>'HP-ICS, V5-Sep24'!AO2688</f>
        <v>0</v>
      </c>
      <c r="P2686" s="174" t="str">
        <f t="shared" si="432"/>
        <v/>
      </c>
      <c r="Q2686" s="172">
        <f>'HP-ICS, V5-Sep24'!AT2688</f>
        <v>0</v>
      </c>
      <c r="R2686" s="174" t="str">
        <f t="shared" si="433"/>
        <v/>
      </c>
      <c r="S2686" s="174" t="e">
        <f t="shared" si="434"/>
        <v>#VALUE!</v>
      </c>
      <c r="T2686" s="174" t="e">
        <f t="shared" si="435"/>
        <v>#VALUE!</v>
      </c>
      <c r="U2686" s="173">
        <f>'HP-ICS, V5-Sep24'!AU2688</f>
        <v>0</v>
      </c>
      <c r="V2686" s="174">
        <f t="shared" si="436"/>
        <v>1</v>
      </c>
      <c r="W2686" s="175" t="e">
        <f t="shared" si="437"/>
        <v>#DIV/0!</v>
      </c>
      <c r="X2686" s="176" t="e">
        <f t="shared" si="438"/>
        <v>#DIV/0!</v>
      </c>
    </row>
    <row r="2687" spans="1:24" x14ac:dyDescent="0.3">
      <c r="A2687" s="172" t="str">
        <f>'HP-ICS, V5-Sep24'!D2689</f>
        <v>Guatemala</v>
      </c>
      <c r="B2687" s="172" cm="1">
        <f t="array" ref="B2687">IF(OR(A2687=DATA!$H$2:$H$13),3,IF(OR(A2687=DATA!$H$14:$H$119),2,1))</f>
        <v>1</v>
      </c>
      <c r="C2687" s="173">
        <f>'HP-ICS, V5-Sep24'!L2689</f>
        <v>0</v>
      </c>
      <c r="D2687" s="172" t="str">
        <f>IF(AND(C2687&gt;='Risk(Area, dist)'!$C$9, C2687&lt;='Risk(Area, dist)'!$E$9), 1, IF(AND(C2687&gt;'Risk(Area, dist)'!$C$10, C2687&lt;='Risk(Area, dist)'!$E$10), 2, IF(C2687&gt;='Risk(Area, dist)'!$C$11, 3, "")))</f>
        <v/>
      </c>
      <c r="E2687" s="172">
        <f>'HP-ICS, V5-Sep24'!G2689</f>
        <v>0</v>
      </c>
      <c r="F2687" s="174" t="str">
        <f>IF(AND(E2687&gt;='Risk(Area, dist)'!$H$9, E2687&lt;='Risk(Area, dist)'!$J$9), 1, IF(AND(E2687&gt;'Risk(Area, dist)'!$H$10, E2687&lt;='Risk(Area, dist)'!$J$10), 2, IF(E2687&gt;='Risk(Area, dist)'!$H$11, 3, "")))</f>
        <v/>
      </c>
      <c r="G2687" s="174">
        <f>'HP-ICS, V5-Sep24'!AJ2689</f>
        <v>0</v>
      </c>
      <c r="H2687" s="174">
        <f t="shared" si="428"/>
        <v>3</v>
      </c>
      <c r="I2687" s="177" t="e">
        <f>('HP-ICS, V5-Sep24'!AM2689-'HP-ICS, V5-Sep24'!S2689)/'HP-ICS, V5-Sep24'!S2689</f>
        <v>#DIV/0!</v>
      </c>
      <c r="J2687" s="174" t="e">
        <f t="shared" si="429"/>
        <v>#DIV/0!</v>
      </c>
      <c r="K2687" s="172">
        <f>'HP-ICS, V5-Sep24'!U2689</f>
        <v>0</v>
      </c>
      <c r="L2687" s="174" t="str">
        <f t="shared" si="430"/>
        <v/>
      </c>
      <c r="M2687" s="173">
        <f>'HP-ICS, V5-Sep24'!AS2689</f>
        <v>0</v>
      </c>
      <c r="N2687" s="174" t="str">
        <f t="shared" si="431"/>
        <v/>
      </c>
      <c r="O2687" s="172">
        <f>'HP-ICS, V5-Sep24'!AO2689</f>
        <v>0</v>
      </c>
      <c r="P2687" s="174" t="str">
        <f t="shared" si="432"/>
        <v/>
      </c>
      <c r="Q2687" s="172">
        <f>'HP-ICS, V5-Sep24'!AT2689</f>
        <v>0</v>
      </c>
      <c r="R2687" s="174" t="str">
        <f t="shared" si="433"/>
        <v/>
      </c>
      <c r="S2687" s="174" t="e">
        <f t="shared" si="434"/>
        <v>#VALUE!</v>
      </c>
      <c r="T2687" s="174" t="e">
        <f t="shared" si="435"/>
        <v>#VALUE!</v>
      </c>
      <c r="U2687" s="173">
        <f>'HP-ICS, V5-Sep24'!AU2689</f>
        <v>0</v>
      </c>
      <c r="V2687" s="174">
        <f t="shared" si="436"/>
        <v>1</v>
      </c>
      <c r="W2687" s="175" t="e">
        <f t="shared" si="437"/>
        <v>#DIV/0!</v>
      </c>
      <c r="X2687" s="176" t="e">
        <f t="shared" si="438"/>
        <v>#DIV/0!</v>
      </c>
    </row>
    <row r="2688" spans="1:24" x14ac:dyDescent="0.3">
      <c r="A2688" s="172" t="str">
        <f>'HP-ICS, V5-Sep24'!D2690</f>
        <v>Guatemala</v>
      </c>
      <c r="B2688" s="172" cm="1">
        <f t="array" ref="B2688">IF(OR(A2688=DATA!$H$2:$H$13),3,IF(OR(A2688=DATA!$H$14:$H$119),2,1))</f>
        <v>1</v>
      </c>
      <c r="C2688" s="173">
        <f>'HP-ICS, V5-Sep24'!L2690</f>
        <v>0</v>
      </c>
      <c r="D2688" s="172" t="str">
        <f>IF(AND(C2688&gt;='Risk(Area, dist)'!$C$9, C2688&lt;='Risk(Area, dist)'!$E$9), 1, IF(AND(C2688&gt;'Risk(Area, dist)'!$C$10, C2688&lt;='Risk(Area, dist)'!$E$10), 2, IF(C2688&gt;='Risk(Area, dist)'!$C$11, 3, "")))</f>
        <v/>
      </c>
      <c r="E2688" s="172">
        <f>'HP-ICS, V5-Sep24'!G2690</f>
        <v>0</v>
      </c>
      <c r="F2688" s="174" t="str">
        <f>IF(AND(E2688&gt;='Risk(Area, dist)'!$H$9, E2688&lt;='Risk(Area, dist)'!$J$9), 1, IF(AND(E2688&gt;'Risk(Area, dist)'!$H$10, E2688&lt;='Risk(Area, dist)'!$J$10), 2, IF(E2688&gt;='Risk(Area, dist)'!$H$11, 3, "")))</f>
        <v/>
      </c>
      <c r="G2688" s="174">
        <f>'HP-ICS, V5-Sep24'!AJ2690</f>
        <v>0</v>
      </c>
      <c r="H2688" s="174">
        <f t="shared" si="428"/>
        <v>3</v>
      </c>
      <c r="I2688" s="177" t="e">
        <f>('HP-ICS, V5-Sep24'!AM2690-'HP-ICS, V5-Sep24'!S2690)/'HP-ICS, V5-Sep24'!S2690</f>
        <v>#DIV/0!</v>
      </c>
      <c r="J2688" s="174" t="e">
        <f t="shared" si="429"/>
        <v>#DIV/0!</v>
      </c>
      <c r="K2688" s="172">
        <f>'HP-ICS, V5-Sep24'!U2690</f>
        <v>0</v>
      </c>
      <c r="L2688" s="174" t="str">
        <f t="shared" si="430"/>
        <v/>
      </c>
      <c r="M2688" s="173">
        <f>'HP-ICS, V5-Sep24'!AS2690</f>
        <v>0</v>
      </c>
      <c r="N2688" s="174" t="str">
        <f t="shared" si="431"/>
        <v/>
      </c>
      <c r="O2688" s="172">
        <f>'HP-ICS, V5-Sep24'!AO2690</f>
        <v>0</v>
      </c>
      <c r="P2688" s="174" t="str">
        <f t="shared" si="432"/>
        <v/>
      </c>
      <c r="Q2688" s="172">
        <f>'HP-ICS, V5-Sep24'!AT2690</f>
        <v>0</v>
      </c>
      <c r="R2688" s="174" t="str">
        <f t="shared" si="433"/>
        <v/>
      </c>
      <c r="S2688" s="174" t="e">
        <f t="shared" si="434"/>
        <v>#VALUE!</v>
      </c>
      <c r="T2688" s="174" t="e">
        <f t="shared" si="435"/>
        <v>#VALUE!</v>
      </c>
      <c r="U2688" s="173">
        <f>'HP-ICS, V5-Sep24'!AU2690</f>
        <v>0</v>
      </c>
      <c r="V2688" s="174">
        <f t="shared" si="436"/>
        <v>1</v>
      </c>
      <c r="W2688" s="175" t="e">
        <f t="shared" si="437"/>
        <v>#DIV/0!</v>
      </c>
      <c r="X2688" s="176" t="e">
        <f t="shared" si="438"/>
        <v>#DIV/0!</v>
      </c>
    </row>
    <row r="2689" spans="1:24" x14ac:dyDescent="0.3">
      <c r="A2689" s="172" t="str">
        <f>'HP-ICS, V5-Sep24'!D2691</f>
        <v>Guatemala</v>
      </c>
      <c r="B2689" s="172" cm="1">
        <f t="array" ref="B2689">IF(OR(A2689=DATA!$H$2:$H$13),3,IF(OR(A2689=DATA!$H$14:$H$119),2,1))</f>
        <v>1</v>
      </c>
      <c r="C2689" s="173">
        <f>'HP-ICS, V5-Sep24'!L2691</f>
        <v>0</v>
      </c>
      <c r="D2689" s="172" t="str">
        <f>IF(AND(C2689&gt;='Risk(Area, dist)'!$C$9, C2689&lt;='Risk(Area, dist)'!$E$9), 1, IF(AND(C2689&gt;'Risk(Area, dist)'!$C$10, C2689&lt;='Risk(Area, dist)'!$E$10), 2, IF(C2689&gt;='Risk(Area, dist)'!$C$11, 3, "")))</f>
        <v/>
      </c>
      <c r="E2689" s="172">
        <f>'HP-ICS, V5-Sep24'!G2691</f>
        <v>0</v>
      </c>
      <c r="F2689" s="174" t="str">
        <f>IF(AND(E2689&gt;='Risk(Area, dist)'!$H$9, E2689&lt;='Risk(Area, dist)'!$J$9), 1, IF(AND(E2689&gt;'Risk(Area, dist)'!$H$10, E2689&lt;='Risk(Area, dist)'!$J$10), 2, IF(E2689&gt;='Risk(Area, dist)'!$H$11, 3, "")))</f>
        <v/>
      </c>
      <c r="G2689" s="174">
        <f>'HP-ICS, V5-Sep24'!AJ2691</f>
        <v>0</v>
      </c>
      <c r="H2689" s="174">
        <f t="shared" si="428"/>
        <v>3</v>
      </c>
      <c r="I2689" s="177" t="e">
        <f>('HP-ICS, V5-Sep24'!AM2691-'HP-ICS, V5-Sep24'!S2691)/'HP-ICS, V5-Sep24'!S2691</f>
        <v>#DIV/0!</v>
      </c>
      <c r="J2689" s="174" t="e">
        <f t="shared" si="429"/>
        <v>#DIV/0!</v>
      </c>
      <c r="K2689" s="172">
        <f>'HP-ICS, V5-Sep24'!U2691</f>
        <v>0</v>
      </c>
      <c r="L2689" s="174" t="str">
        <f t="shared" si="430"/>
        <v/>
      </c>
      <c r="M2689" s="173">
        <f>'HP-ICS, V5-Sep24'!AS2691</f>
        <v>0</v>
      </c>
      <c r="N2689" s="174" t="str">
        <f t="shared" si="431"/>
        <v/>
      </c>
      <c r="O2689" s="172">
        <f>'HP-ICS, V5-Sep24'!AO2691</f>
        <v>0</v>
      </c>
      <c r="P2689" s="174" t="str">
        <f t="shared" si="432"/>
        <v/>
      </c>
      <c r="Q2689" s="172">
        <f>'HP-ICS, V5-Sep24'!AT2691</f>
        <v>0</v>
      </c>
      <c r="R2689" s="174" t="str">
        <f t="shared" si="433"/>
        <v/>
      </c>
      <c r="S2689" s="174" t="e">
        <f t="shared" si="434"/>
        <v>#VALUE!</v>
      </c>
      <c r="T2689" s="174" t="e">
        <f t="shared" si="435"/>
        <v>#VALUE!</v>
      </c>
      <c r="U2689" s="173">
        <f>'HP-ICS, V5-Sep24'!AU2691</f>
        <v>0</v>
      </c>
      <c r="V2689" s="174">
        <f t="shared" si="436"/>
        <v>1</v>
      </c>
      <c r="W2689" s="175" t="e">
        <f t="shared" si="437"/>
        <v>#DIV/0!</v>
      </c>
      <c r="X2689" s="176" t="e">
        <f t="shared" si="438"/>
        <v>#DIV/0!</v>
      </c>
    </row>
    <row r="2690" spans="1:24" x14ac:dyDescent="0.3">
      <c r="A2690" s="172" t="str">
        <f>'HP-ICS, V5-Sep24'!D2692</f>
        <v>Guatemala</v>
      </c>
      <c r="B2690" s="172" cm="1">
        <f t="array" ref="B2690">IF(OR(A2690=DATA!$H$2:$H$13),3,IF(OR(A2690=DATA!$H$14:$H$119),2,1))</f>
        <v>1</v>
      </c>
      <c r="C2690" s="173">
        <f>'HP-ICS, V5-Sep24'!L2692</f>
        <v>0</v>
      </c>
      <c r="D2690" s="172" t="str">
        <f>IF(AND(C2690&gt;='Risk(Area, dist)'!$C$9, C2690&lt;='Risk(Area, dist)'!$E$9), 1, IF(AND(C2690&gt;'Risk(Area, dist)'!$C$10, C2690&lt;='Risk(Area, dist)'!$E$10), 2, IF(C2690&gt;='Risk(Area, dist)'!$C$11, 3, "")))</f>
        <v/>
      </c>
      <c r="E2690" s="172">
        <f>'HP-ICS, V5-Sep24'!G2692</f>
        <v>0</v>
      </c>
      <c r="F2690" s="174" t="str">
        <f>IF(AND(E2690&gt;='Risk(Area, dist)'!$H$9, E2690&lt;='Risk(Area, dist)'!$J$9), 1, IF(AND(E2690&gt;'Risk(Area, dist)'!$H$10, E2690&lt;='Risk(Area, dist)'!$J$10), 2, IF(E2690&gt;='Risk(Area, dist)'!$H$11, 3, "")))</f>
        <v/>
      </c>
      <c r="G2690" s="174">
        <f>'HP-ICS, V5-Sep24'!AJ2692</f>
        <v>0</v>
      </c>
      <c r="H2690" s="174">
        <f t="shared" ref="H2690:H2753" si="439">IF(G2690="Orgánico / Organic",1,IF(G2690="T3",2,3))</f>
        <v>3</v>
      </c>
      <c r="I2690" s="177" t="e">
        <f>('HP-ICS, V5-Sep24'!AM2692-'HP-ICS, V5-Sep24'!S2692)/'HP-ICS, V5-Sep24'!S2692</f>
        <v>#DIV/0!</v>
      </c>
      <c r="J2690" s="174" t="e">
        <f t="shared" ref="J2690:J2753" si="440">IF(OR(AND(I2690&gt;=-10%,I2690&lt;=0%),AND(I2690&gt;=0%,I2690&lt;=10%)), 1, IF(I2690&gt;10%, 3, IF(I2690&lt;-10%, 2, "")))</f>
        <v>#DIV/0!</v>
      </c>
      <c r="K2690" s="172">
        <f>'HP-ICS, V5-Sep24'!U2692</f>
        <v>0</v>
      </c>
      <c r="L2690" s="174" t="str">
        <f t="shared" ref="L2690:L2753" si="441">IF(K2690="NA", 1, IF(K2690="Intercalado / Intercrop", 2, IF(K2690="Rotación / Rotation", 3, "")))</f>
        <v/>
      </c>
      <c r="M2690" s="173">
        <f>'HP-ICS, V5-Sep24'!AS2692</f>
        <v>0</v>
      </c>
      <c r="N2690" s="174" t="str">
        <f t="shared" ref="N2690:N2753" si="442">IF(M2690="No", 3, IF(M2690="Sí / Yes", 1, ""))</f>
        <v/>
      </c>
      <c r="O2690" s="172">
        <f>'HP-ICS, V5-Sep24'!AO2692</f>
        <v>0</v>
      </c>
      <c r="P2690" s="174" t="str">
        <f t="shared" ref="P2690:P2753" si="443">IF(O2690="No", 1, IF(O2690="Sí / Yes", 3, ""))</f>
        <v/>
      </c>
      <c r="Q2690" s="172">
        <f>'HP-ICS, V5-Sep24'!AT2692</f>
        <v>0</v>
      </c>
      <c r="R2690" s="174" t="str">
        <f t="shared" ref="R2690:R2753" si="444">IF(Q2690="No", 1, IF(Q2690="Sí / Yes", 3, ""))</f>
        <v/>
      </c>
      <c r="S2690" s="174" t="e">
        <f t="shared" ref="S2690:S2753" si="445">R2690-P2690</f>
        <v>#VALUE!</v>
      </c>
      <c r="T2690" s="174" t="e">
        <f t="shared" ref="T2690:T2753" si="446">IF(S2690=2,3,1)</f>
        <v>#VALUE!</v>
      </c>
      <c r="U2690" s="173">
        <f>'HP-ICS, V5-Sep24'!AU2692</f>
        <v>0</v>
      </c>
      <c r="V2690" s="174">
        <f t="shared" ref="V2690:V2753" si="447">IF(U2690=0,1,IF(U2690&gt;0,3,2))</f>
        <v>1</v>
      </c>
      <c r="W2690" s="175" t="e">
        <f t="shared" ref="W2690:W2753" si="448">AVERAGE(B2690,D2690,F2690,H2690,J2690,L2690,N2690,V2690,T2690)</f>
        <v>#DIV/0!</v>
      </c>
      <c r="X2690" s="176" t="e">
        <f t="shared" si="438"/>
        <v>#DIV/0!</v>
      </c>
    </row>
    <row r="2691" spans="1:24" x14ac:dyDescent="0.3">
      <c r="A2691" s="172" t="str">
        <f>'HP-ICS, V5-Sep24'!D2693</f>
        <v>Guatemala</v>
      </c>
      <c r="B2691" s="172" cm="1">
        <f t="array" ref="B2691">IF(OR(A2691=DATA!$H$2:$H$13),3,IF(OR(A2691=DATA!$H$14:$H$119),2,1))</f>
        <v>1</v>
      </c>
      <c r="C2691" s="173">
        <f>'HP-ICS, V5-Sep24'!L2693</f>
        <v>0</v>
      </c>
      <c r="D2691" s="172" t="str">
        <f>IF(AND(C2691&gt;='Risk(Area, dist)'!$C$9, C2691&lt;='Risk(Area, dist)'!$E$9), 1, IF(AND(C2691&gt;'Risk(Area, dist)'!$C$10, C2691&lt;='Risk(Area, dist)'!$E$10), 2, IF(C2691&gt;='Risk(Area, dist)'!$C$11, 3, "")))</f>
        <v/>
      </c>
      <c r="E2691" s="172">
        <f>'HP-ICS, V5-Sep24'!G2693</f>
        <v>0</v>
      </c>
      <c r="F2691" s="174" t="str">
        <f>IF(AND(E2691&gt;='Risk(Area, dist)'!$H$9, E2691&lt;='Risk(Area, dist)'!$J$9), 1, IF(AND(E2691&gt;'Risk(Area, dist)'!$H$10, E2691&lt;='Risk(Area, dist)'!$J$10), 2, IF(E2691&gt;='Risk(Area, dist)'!$H$11, 3, "")))</f>
        <v/>
      </c>
      <c r="G2691" s="174">
        <f>'HP-ICS, V5-Sep24'!AJ2693</f>
        <v>0</v>
      </c>
      <c r="H2691" s="174">
        <f t="shared" si="439"/>
        <v>3</v>
      </c>
      <c r="I2691" s="177" t="e">
        <f>('HP-ICS, V5-Sep24'!AM2693-'HP-ICS, V5-Sep24'!S2693)/'HP-ICS, V5-Sep24'!S2693</f>
        <v>#DIV/0!</v>
      </c>
      <c r="J2691" s="174" t="e">
        <f t="shared" si="440"/>
        <v>#DIV/0!</v>
      </c>
      <c r="K2691" s="172">
        <f>'HP-ICS, V5-Sep24'!U2693</f>
        <v>0</v>
      </c>
      <c r="L2691" s="174" t="str">
        <f t="shared" si="441"/>
        <v/>
      </c>
      <c r="M2691" s="173">
        <f>'HP-ICS, V5-Sep24'!AS2693</f>
        <v>0</v>
      </c>
      <c r="N2691" s="174" t="str">
        <f t="shared" si="442"/>
        <v/>
      </c>
      <c r="O2691" s="172">
        <f>'HP-ICS, V5-Sep24'!AO2693</f>
        <v>0</v>
      </c>
      <c r="P2691" s="174" t="str">
        <f t="shared" si="443"/>
        <v/>
      </c>
      <c r="Q2691" s="172">
        <f>'HP-ICS, V5-Sep24'!AT2693</f>
        <v>0</v>
      </c>
      <c r="R2691" s="174" t="str">
        <f t="shared" si="444"/>
        <v/>
      </c>
      <c r="S2691" s="174" t="e">
        <f t="shared" si="445"/>
        <v>#VALUE!</v>
      </c>
      <c r="T2691" s="174" t="e">
        <f t="shared" si="446"/>
        <v>#VALUE!</v>
      </c>
      <c r="U2691" s="173">
        <f>'HP-ICS, V5-Sep24'!AU2693</f>
        <v>0</v>
      </c>
      <c r="V2691" s="174">
        <f t="shared" si="447"/>
        <v>1</v>
      </c>
      <c r="W2691" s="175" t="e">
        <f t="shared" si="448"/>
        <v>#DIV/0!</v>
      </c>
      <c r="X2691" s="176" t="e">
        <f t="shared" si="438"/>
        <v>#DIV/0!</v>
      </c>
    </row>
    <row r="2692" spans="1:24" x14ac:dyDescent="0.3">
      <c r="A2692" s="172" t="str">
        <f>'HP-ICS, V5-Sep24'!D2694</f>
        <v>Guatemala</v>
      </c>
      <c r="B2692" s="172" cm="1">
        <f t="array" ref="B2692">IF(OR(A2692=DATA!$H$2:$H$13),3,IF(OR(A2692=DATA!$H$14:$H$119),2,1))</f>
        <v>1</v>
      </c>
      <c r="C2692" s="173">
        <f>'HP-ICS, V5-Sep24'!L2694</f>
        <v>0</v>
      </c>
      <c r="D2692" s="172" t="str">
        <f>IF(AND(C2692&gt;='Risk(Area, dist)'!$C$9, C2692&lt;='Risk(Area, dist)'!$E$9), 1, IF(AND(C2692&gt;'Risk(Area, dist)'!$C$10, C2692&lt;='Risk(Area, dist)'!$E$10), 2, IF(C2692&gt;='Risk(Area, dist)'!$C$11, 3, "")))</f>
        <v/>
      </c>
      <c r="E2692" s="172">
        <f>'HP-ICS, V5-Sep24'!G2694</f>
        <v>0</v>
      </c>
      <c r="F2692" s="174" t="str">
        <f>IF(AND(E2692&gt;='Risk(Area, dist)'!$H$9, E2692&lt;='Risk(Area, dist)'!$J$9), 1, IF(AND(E2692&gt;'Risk(Area, dist)'!$H$10, E2692&lt;='Risk(Area, dist)'!$J$10), 2, IF(E2692&gt;='Risk(Area, dist)'!$H$11, 3, "")))</f>
        <v/>
      </c>
      <c r="G2692" s="174">
        <f>'HP-ICS, V5-Sep24'!AJ2694</f>
        <v>0</v>
      </c>
      <c r="H2692" s="174">
        <f t="shared" si="439"/>
        <v>3</v>
      </c>
      <c r="I2692" s="177" t="e">
        <f>('HP-ICS, V5-Sep24'!AM2694-'HP-ICS, V5-Sep24'!S2694)/'HP-ICS, V5-Sep24'!S2694</f>
        <v>#DIV/0!</v>
      </c>
      <c r="J2692" s="174" t="e">
        <f t="shared" si="440"/>
        <v>#DIV/0!</v>
      </c>
      <c r="K2692" s="172">
        <f>'HP-ICS, V5-Sep24'!U2694</f>
        <v>0</v>
      </c>
      <c r="L2692" s="174" t="str">
        <f t="shared" si="441"/>
        <v/>
      </c>
      <c r="M2692" s="173">
        <f>'HP-ICS, V5-Sep24'!AS2694</f>
        <v>0</v>
      </c>
      <c r="N2692" s="174" t="str">
        <f t="shared" si="442"/>
        <v/>
      </c>
      <c r="O2692" s="172">
        <f>'HP-ICS, V5-Sep24'!AO2694</f>
        <v>0</v>
      </c>
      <c r="P2692" s="174" t="str">
        <f t="shared" si="443"/>
        <v/>
      </c>
      <c r="Q2692" s="172">
        <f>'HP-ICS, V5-Sep24'!AT2694</f>
        <v>0</v>
      </c>
      <c r="R2692" s="174" t="str">
        <f t="shared" si="444"/>
        <v/>
      </c>
      <c r="S2692" s="174" t="e">
        <f t="shared" si="445"/>
        <v>#VALUE!</v>
      </c>
      <c r="T2692" s="174" t="e">
        <f t="shared" si="446"/>
        <v>#VALUE!</v>
      </c>
      <c r="U2692" s="173">
        <f>'HP-ICS, V5-Sep24'!AU2694</f>
        <v>0</v>
      </c>
      <c r="V2692" s="174">
        <f t="shared" si="447"/>
        <v>1</v>
      </c>
      <c r="W2692" s="175" t="e">
        <f t="shared" si="448"/>
        <v>#DIV/0!</v>
      </c>
      <c r="X2692" s="176" t="e">
        <f t="shared" si="438"/>
        <v>#DIV/0!</v>
      </c>
    </row>
    <row r="2693" spans="1:24" x14ac:dyDescent="0.3">
      <c r="A2693" s="172" t="str">
        <f>'HP-ICS, V5-Sep24'!D2695</f>
        <v>Guatemala</v>
      </c>
      <c r="B2693" s="172" cm="1">
        <f t="array" ref="B2693">IF(OR(A2693=DATA!$H$2:$H$13),3,IF(OR(A2693=DATA!$H$14:$H$119),2,1))</f>
        <v>1</v>
      </c>
      <c r="C2693" s="173">
        <f>'HP-ICS, V5-Sep24'!L2695</f>
        <v>0</v>
      </c>
      <c r="D2693" s="172" t="str">
        <f>IF(AND(C2693&gt;='Risk(Area, dist)'!$C$9, C2693&lt;='Risk(Area, dist)'!$E$9), 1, IF(AND(C2693&gt;'Risk(Area, dist)'!$C$10, C2693&lt;='Risk(Area, dist)'!$E$10), 2, IF(C2693&gt;='Risk(Area, dist)'!$C$11, 3, "")))</f>
        <v/>
      </c>
      <c r="E2693" s="172">
        <f>'HP-ICS, V5-Sep24'!G2695</f>
        <v>0</v>
      </c>
      <c r="F2693" s="174" t="str">
        <f>IF(AND(E2693&gt;='Risk(Area, dist)'!$H$9, E2693&lt;='Risk(Area, dist)'!$J$9), 1, IF(AND(E2693&gt;'Risk(Area, dist)'!$H$10, E2693&lt;='Risk(Area, dist)'!$J$10), 2, IF(E2693&gt;='Risk(Area, dist)'!$H$11, 3, "")))</f>
        <v/>
      </c>
      <c r="G2693" s="174">
        <f>'HP-ICS, V5-Sep24'!AJ2695</f>
        <v>0</v>
      </c>
      <c r="H2693" s="174">
        <f t="shared" si="439"/>
        <v>3</v>
      </c>
      <c r="I2693" s="177" t="e">
        <f>('HP-ICS, V5-Sep24'!AM2695-'HP-ICS, V5-Sep24'!S2695)/'HP-ICS, V5-Sep24'!S2695</f>
        <v>#DIV/0!</v>
      </c>
      <c r="J2693" s="174" t="e">
        <f t="shared" si="440"/>
        <v>#DIV/0!</v>
      </c>
      <c r="K2693" s="172">
        <f>'HP-ICS, V5-Sep24'!U2695</f>
        <v>0</v>
      </c>
      <c r="L2693" s="174" t="str">
        <f t="shared" si="441"/>
        <v/>
      </c>
      <c r="M2693" s="173">
        <f>'HP-ICS, V5-Sep24'!AS2695</f>
        <v>0</v>
      </c>
      <c r="N2693" s="174" t="str">
        <f t="shared" si="442"/>
        <v/>
      </c>
      <c r="O2693" s="172">
        <f>'HP-ICS, V5-Sep24'!AO2695</f>
        <v>0</v>
      </c>
      <c r="P2693" s="174" t="str">
        <f t="shared" si="443"/>
        <v/>
      </c>
      <c r="Q2693" s="172">
        <f>'HP-ICS, V5-Sep24'!AT2695</f>
        <v>0</v>
      </c>
      <c r="R2693" s="174" t="str">
        <f t="shared" si="444"/>
        <v/>
      </c>
      <c r="S2693" s="174" t="e">
        <f t="shared" si="445"/>
        <v>#VALUE!</v>
      </c>
      <c r="T2693" s="174" t="e">
        <f t="shared" si="446"/>
        <v>#VALUE!</v>
      </c>
      <c r="U2693" s="173">
        <f>'HP-ICS, V5-Sep24'!AU2695</f>
        <v>0</v>
      </c>
      <c r="V2693" s="174">
        <f t="shared" si="447"/>
        <v>1</v>
      </c>
      <c r="W2693" s="175" t="e">
        <f t="shared" si="448"/>
        <v>#DIV/0!</v>
      </c>
      <c r="X2693" s="176" t="e">
        <f t="shared" si="438"/>
        <v>#DIV/0!</v>
      </c>
    </row>
    <row r="2694" spans="1:24" x14ac:dyDescent="0.3">
      <c r="A2694" s="172" t="str">
        <f>'HP-ICS, V5-Sep24'!D2696</f>
        <v>Guatemala</v>
      </c>
      <c r="B2694" s="172" cm="1">
        <f t="array" ref="B2694">IF(OR(A2694=DATA!$H$2:$H$13),3,IF(OR(A2694=DATA!$H$14:$H$119),2,1))</f>
        <v>1</v>
      </c>
      <c r="C2694" s="173">
        <f>'HP-ICS, V5-Sep24'!L2696</f>
        <v>0</v>
      </c>
      <c r="D2694" s="172" t="str">
        <f>IF(AND(C2694&gt;='Risk(Area, dist)'!$C$9, C2694&lt;='Risk(Area, dist)'!$E$9), 1, IF(AND(C2694&gt;'Risk(Area, dist)'!$C$10, C2694&lt;='Risk(Area, dist)'!$E$10), 2, IF(C2694&gt;='Risk(Area, dist)'!$C$11, 3, "")))</f>
        <v/>
      </c>
      <c r="E2694" s="172">
        <f>'HP-ICS, V5-Sep24'!G2696</f>
        <v>0</v>
      </c>
      <c r="F2694" s="174" t="str">
        <f>IF(AND(E2694&gt;='Risk(Area, dist)'!$H$9, E2694&lt;='Risk(Area, dist)'!$J$9), 1, IF(AND(E2694&gt;'Risk(Area, dist)'!$H$10, E2694&lt;='Risk(Area, dist)'!$J$10), 2, IF(E2694&gt;='Risk(Area, dist)'!$H$11, 3, "")))</f>
        <v/>
      </c>
      <c r="G2694" s="174">
        <f>'HP-ICS, V5-Sep24'!AJ2696</f>
        <v>0</v>
      </c>
      <c r="H2694" s="174">
        <f t="shared" si="439"/>
        <v>3</v>
      </c>
      <c r="I2694" s="177" t="e">
        <f>('HP-ICS, V5-Sep24'!AM2696-'HP-ICS, V5-Sep24'!S2696)/'HP-ICS, V5-Sep24'!S2696</f>
        <v>#DIV/0!</v>
      </c>
      <c r="J2694" s="174" t="e">
        <f t="shared" si="440"/>
        <v>#DIV/0!</v>
      </c>
      <c r="K2694" s="172">
        <f>'HP-ICS, V5-Sep24'!U2696</f>
        <v>0</v>
      </c>
      <c r="L2694" s="174" t="str">
        <f t="shared" si="441"/>
        <v/>
      </c>
      <c r="M2694" s="173">
        <f>'HP-ICS, V5-Sep24'!AS2696</f>
        <v>0</v>
      </c>
      <c r="N2694" s="174" t="str">
        <f t="shared" si="442"/>
        <v/>
      </c>
      <c r="O2694" s="172">
        <f>'HP-ICS, V5-Sep24'!AO2696</f>
        <v>0</v>
      </c>
      <c r="P2694" s="174" t="str">
        <f t="shared" si="443"/>
        <v/>
      </c>
      <c r="Q2694" s="172">
        <f>'HP-ICS, V5-Sep24'!AT2696</f>
        <v>0</v>
      </c>
      <c r="R2694" s="174" t="str">
        <f t="shared" si="444"/>
        <v/>
      </c>
      <c r="S2694" s="174" t="e">
        <f t="shared" si="445"/>
        <v>#VALUE!</v>
      </c>
      <c r="T2694" s="174" t="e">
        <f t="shared" si="446"/>
        <v>#VALUE!</v>
      </c>
      <c r="U2694" s="173">
        <f>'HP-ICS, V5-Sep24'!AU2696</f>
        <v>0</v>
      </c>
      <c r="V2694" s="174">
        <f t="shared" si="447"/>
        <v>1</v>
      </c>
      <c r="W2694" s="175" t="e">
        <f t="shared" si="448"/>
        <v>#DIV/0!</v>
      </c>
      <c r="X2694" s="176" t="e">
        <f t="shared" si="438"/>
        <v>#DIV/0!</v>
      </c>
    </row>
    <row r="2695" spans="1:24" x14ac:dyDescent="0.3">
      <c r="A2695" s="172" t="str">
        <f>'HP-ICS, V5-Sep24'!D2697</f>
        <v>Guatemala</v>
      </c>
      <c r="B2695" s="172" cm="1">
        <f t="array" ref="B2695">IF(OR(A2695=DATA!$H$2:$H$13),3,IF(OR(A2695=DATA!$H$14:$H$119),2,1))</f>
        <v>1</v>
      </c>
      <c r="C2695" s="173">
        <f>'HP-ICS, V5-Sep24'!L2697</f>
        <v>0</v>
      </c>
      <c r="D2695" s="172" t="str">
        <f>IF(AND(C2695&gt;='Risk(Area, dist)'!$C$9, C2695&lt;='Risk(Area, dist)'!$E$9), 1, IF(AND(C2695&gt;'Risk(Area, dist)'!$C$10, C2695&lt;='Risk(Area, dist)'!$E$10), 2, IF(C2695&gt;='Risk(Area, dist)'!$C$11, 3, "")))</f>
        <v/>
      </c>
      <c r="E2695" s="172">
        <f>'HP-ICS, V5-Sep24'!G2697</f>
        <v>0</v>
      </c>
      <c r="F2695" s="174" t="str">
        <f>IF(AND(E2695&gt;='Risk(Area, dist)'!$H$9, E2695&lt;='Risk(Area, dist)'!$J$9), 1, IF(AND(E2695&gt;'Risk(Area, dist)'!$H$10, E2695&lt;='Risk(Area, dist)'!$J$10), 2, IF(E2695&gt;='Risk(Area, dist)'!$H$11, 3, "")))</f>
        <v/>
      </c>
      <c r="G2695" s="174">
        <f>'HP-ICS, V5-Sep24'!AJ2697</f>
        <v>0</v>
      </c>
      <c r="H2695" s="174">
        <f t="shared" si="439"/>
        <v>3</v>
      </c>
      <c r="I2695" s="177" t="e">
        <f>('HP-ICS, V5-Sep24'!AM2697-'HP-ICS, V5-Sep24'!S2697)/'HP-ICS, V5-Sep24'!S2697</f>
        <v>#DIV/0!</v>
      </c>
      <c r="J2695" s="174" t="e">
        <f t="shared" si="440"/>
        <v>#DIV/0!</v>
      </c>
      <c r="K2695" s="172">
        <f>'HP-ICS, V5-Sep24'!U2697</f>
        <v>0</v>
      </c>
      <c r="L2695" s="174" t="str">
        <f t="shared" si="441"/>
        <v/>
      </c>
      <c r="M2695" s="173">
        <f>'HP-ICS, V5-Sep24'!AS2697</f>
        <v>0</v>
      </c>
      <c r="N2695" s="174" t="str">
        <f t="shared" si="442"/>
        <v/>
      </c>
      <c r="O2695" s="172">
        <f>'HP-ICS, V5-Sep24'!AO2697</f>
        <v>0</v>
      </c>
      <c r="P2695" s="174" t="str">
        <f t="shared" si="443"/>
        <v/>
      </c>
      <c r="Q2695" s="172">
        <f>'HP-ICS, V5-Sep24'!AT2697</f>
        <v>0</v>
      </c>
      <c r="R2695" s="174" t="str">
        <f t="shared" si="444"/>
        <v/>
      </c>
      <c r="S2695" s="174" t="e">
        <f t="shared" si="445"/>
        <v>#VALUE!</v>
      </c>
      <c r="T2695" s="174" t="e">
        <f t="shared" si="446"/>
        <v>#VALUE!</v>
      </c>
      <c r="U2695" s="173">
        <f>'HP-ICS, V5-Sep24'!AU2697</f>
        <v>0</v>
      </c>
      <c r="V2695" s="174">
        <f t="shared" si="447"/>
        <v>1</v>
      </c>
      <c r="W2695" s="175" t="e">
        <f t="shared" si="448"/>
        <v>#DIV/0!</v>
      </c>
      <c r="X2695" s="176" t="e">
        <f t="shared" si="438"/>
        <v>#DIV/0!</v>
      </c>
    </row>
    <row r="2696" spans="1:24" x14ac:dyDescent="0.3">
      <c r="A2696" s="172" t="str">
        <f>'HP-ICS, V5-Sep24'!D2698</f>
        <v>Guatemala</v>
      </c>
      <c r="B2696" s="172" cm="1">
        <f t="array" ref="B2696">IF(OR(A2696=DATA!$H$2:$H$13),3,IF(OR(A2696=DATA!$H$14:$H$119),2,1))</f>
        <v>1</v>
      </c>
      <c r="C2696" s="173">
        <f>'HP-ICS, V5-Sep24'!L2698</f>
        <v>0</v>
      </c>
      <c r="D2696" s="172" t="str">
        <f>IF(AND(C2696&gt;='Risk(Area, dist)'!$C$9, C2696&lt;='Risk(Area, dist)'!$E$9), 1, IF(AND(C2696&gt;'Risk(Area, dist)'!$C$10, C2696&lt;='Risk(Area, dist)'!$E$10), 2, IF(C2696&gt;='Risk(Area, dist)'!$C$11, 3, "")))</f>
        <v/>
      </c>
      <c r="E2696" s="172">
        <f>'HP-ICS, V5-Sep24'!G2698</f>
        <v>0</v>
      </c>
      <c r="F2696" s="174" t="str">
        <f>IF(AND(E2696&gt;='Risk(Area, dist)'!$H$9, E2696&lt;='Risk(Area, dist)'!$J$9), 1, IF(AND(E2696&gt;'Risk(Area, dist)'!$H$10, E2696&lt;='Risk(Area, dist)'!$J$10), 2, IF(E2696&gt;='Risk(Area, dist)'!$H$11, 3, "")))</f>
        <v/>
      </c>
      <c r="G2696" s="174">
        <f>'HP-ICS, V5-Sep24'!AJ2698</f>
        <v>0</v>
      </c>
      <c r="H2696" s="174">
        <f t="shared" si="439"/>
        <v>3</v>
      </c>
      <c r="I2696" s="177" t="e">
        <f>('HP-ICS, V5-Sep24'!AM2698-'HP-ICS, V5-Sep24'!S2698)/'HP-ICS, V5-Sep24'!S2698</f>
        <v>#DIV/0!</v>
      </c>
      <c r="J2696" s="174" t="e">
        <f t="shared" si="440"/>
        <v>#DIV/0!</v>
      </c>
      <c r="K2696" s="172">
        <f>'HP-ICS, V5-Sep24'!U2698</f>
        <v>0</v>
      </c>
      <c r="L2696" s="174" t="str">
        <f t="shared" si="441"/>
        <v/>
      </c>
      <c r="M2696" s="173">
        <f>'HP-ICS, V5-Sep24'!AS2698</f>
        <v>0</v>
      </c>
      <c r="N2696" s="174" t="str">
        <f t="shared" si="442"/>
        <v/>
      </c>
      <c r="O2696" s="172">
        <f>'HP-ICS, V5-Sep24'!AO2698</f>
        <v>0</v>
      </c>
      <c r="P2696" s="174" t="str">
        <f t="shared" si="443"/>
        <v/>
      </c>
      <c r="Q2696" s="172">
        <f>'HP-ICS, V5-Sep24'!AT2698</f>
        <v>0</v>
      </c>
      <c r="R2696" s="174" t="str">
        <f t="shared" si="444"/>
        <v/>
      </c>
      <c r="S2696" s="174" t="e">
        <f t="shared" si="445"/>
        <v>#VALUE!</v>
      </c>
      <c r="T2696" s="174" t="e">
        <f t="shared" si="446"/>
        <v>#VALUE!</v>
      </c>
      <c r="U2696" s="173">
        <f>'HP-ICS, V5-Sep24'!AU2698</f>
        <v>0</v>
      </c>
      <c r="V2696" s="174">
        <f t="shared" si="447"/>
        <v>1</v>
      </c>
      <c r="W2696" s="175" t="e">
        <f t="shared" si="448"/>
        <v>#DIV/0!</v>
      </c>
      <c r="X2696" s="176" t="e">
        <f t="shared" si="438"/>
        <v>#DIV/0!</v>
      </c>
    </row>
    <row r="2697" spans="1:24" x14ac:dyDescent="0.3">
      <c r="A2697" s="172" t="str">
        <f>'HP-ICS, V5-Sep24'!D2699</f>
        <v>Guatemala</v>
      </c>
      <c r="B2697" s="172" cm="1">
        <f t="array" ref="B2697">IF(OR(A2697=DATA!$H$2:$H$13),3,IF(OR(A2697=DATA!$H$14:$H$119),2,1))</f>
        <v>1</v>
      </c>
      <c r="C2697" s="173">
        <f>'HP-ICS, V5-Sep24'!L2699</f>
        <v>0</v>
      </c>
      <c r="D2697" s="172" t="str">
        <f>IF(AND(C2697&gt;='Risk(Area, dist)'!$C$9, C2697&lt;='Risk(Area, dist)'!$E$9), 1, IF(AND(C2697&gt;'Risk(Area, dist)'!$C$10, C2697&lt;='Risk(Area, dist)'!$E$10), 2, IF(C2697&gt;='Risk(Area, dist)'!$C$11, 3, "")))</f>
        <v/>
      </c>
      <c r="E2697" s="172">
        <f>'HP-ICS, V5-Sep24'!G2699</f>
        <v>0</v>
      </c>
      <c r="F2697" s="174" t="str">
        <f>IF(AND(E2697&gt;='Risk(Area, dist)'!$H$9, E2697&lt;='Risk(Area, dist)'!$J$9), 1, IF(AND(E2697&gt;'Risk(Area, dist)'!$H$10, E2697&lt;='Risk(Area, dist)'!$J$10), 2, IF(E2697&gt;='Risk(Area, dist)'!$H$11, 3, "")))</f>
        <v/>
      </c>
      <c r="G2697" s="174">
        <f>'HP-ICS, V5-Sep24'!AJ2699</f>
        <v>0</v>
      </c>
      <c r="H2697" s="174">
        <f t="shared" si="439"/>
        <v>3</v>
      </c>
      <c r="I2697" s="177" t="e">
        <f>('HP-ICS, V5-Sep24'!AM2699-'HP-ICS, V5-Sep24'!S2699)/'HP-ICS, V5-Sep24'!S2699</f>
        <v>#DIV/0!</v>
      </c>
      <c r="J2697" s="174" t="e">
        <f t="shared" si="440"/>
        <v>#DIV/0!</v>
      </c>
      <c r="K2697" s="172">
        <f>'HP-ICS, V5-Sep24'!U2699</f>
        <v>0</v>
      </c>
      <c r="L2697" s="174" t="str">
        <f t="shared" si="441"/>
        <v/>
      </c>
      <c r="M2697" s="173">
        <f>'HP-ICS, V5-Sep24'!AS2699</f>
        <v>0</v>
      </c>
      <c r="N2697" s="174" t="str">
        <f t="shared" si="442"/>
        <v/>
      </c>
      <c r="O2697" s="172">
        <f>'HP-ICS, V5-Sep24'!AO2699</f>
        <v>0</v>
      </c>
      <c r="P2697" s="174" t="str">
        <f t="shared" si="443"/>
        <v/>
      </c>
      <c r="Q2697" s="172">
        <f>'HP-ICS, V5-Sep24'!AT2699</f>
        <v>0</v>
      </c>
      <c r="R2697" s="174" t="str">
        <f t="shared" si="444"/>
        <v/>
      </c>
      <c r="S2697" s="174" t="e">
        <f t="shared" si="445"/>
        <v>#VALUE!</v>
      </c>
      <c r="T2697" s="174" t="e">
        <f t="shared" si="446"/>
        <v>#VALUE!</v>
      </c>
      <c r="U2697" s="173">
        <f>'HP-ICS, V5-Sep24'!AU2699</f>
        <v>0</v>
      </c>
      <c r="V2697" s="174">
        <f t="shared" si="447"/>
        <v>1</v>
      </c>
      <c r="W2697" s="175" t="e">
        <f t="shared" si="448"/>
        <v>#DIV/0!</v>
      </c>
      <c r="X2697" s="176" t="e">
        <f t="shared" ref="X2697:X2760" si="449">IF(W2697&gt;0, IF(W2697&lt;1.5, "Bajo / Low", IF(W2697&lt;=2.3, "Medio / Medium", "Alto / High")), "")</f>
        <v>#DIV/0!</v>
      </c>
    </row>
    <row r="2698" spans="1:24" x14ac:dyDescent="0.3">
      <c r="A2698" s="172" t="str">
        <f>'HP-ICS, V5-Sep24'!D2700</f>
        <v>Guatemala</v>
      </c>
      <c r="B2698" s="172" cm="1">
        <f t="array" ref="B2698">IF(OR(A2698=DATA!$H$2:$H$13),3,IF(OR(A2698=DATA!$H$14:$H$119),2,1))</f>
        <v>1</v>
      </c>
      <c r="C2698" s="173">
        <f>'HP-ICS, V5-Sep24'!L2700</f>
        <v>0</v>
      </c>
      <c r="D2698" s="172" t="str">
        <f>IF(AND(C2698&gt;='Risk(Area, dist)'!$C$9, C2698&lt;='Risk(Area, dist)'!$E$9), 1, IF(AND(C2698&gt;'Risk(Area, dist)'!$C$10, C2698&lt;='Risk(Area, dist)'!$E$10), 2, IF(C2698&gt;='Risk(Area, dist)'!$C$11, 3, "")))</f>
        <v/>
      </c>
      <c r="E2698" s="172">
        <f>'HP-ICS, V5-Sep24'!G2700</f>
        <v>0</v>
      </c>
      <c r="F2698" s="174" t="str">
        <f>IF(AND(E2698&gt;='Risk(Area, dist)'!$H$9, E2698&lt;='Risk(Area, dist)'!$J$9), 1, IF(AND(E2698&gt;'Risk(Area, dist)'!$H$10, E2698&lt;='Risk(Area, dist)'!$J$10), 2, IF(E2698&gt;='Risk(Area, dist)'!$H$11, 3, "")))</f>
        <v/>
      </c>
      <c r="G2698" s="174">
        <f>'HP-ICS, V5-Sep24'!AJ2700</f>
        <v>0</v>
      </c>
      <c r="H2698" s="174">
        <f t="shared" si="439"/>
        <v>3</v>
      </c>
      <c r="I2698" s="177" t="e">
        <f>('HP-ICS, V5-Sep24'!AM2700-'HP-ICS, V5-Sep24'!S2700)/'HP-ICS, V5-Sep24'!S2700</f>
        <v>#DIV/0!</v>
      </c>
      <c r="J2698" s="174" t="e">
        <f t="shared" si="440"/>
        <v>#DIV/0!</v>
      </c>
      <c r="K2698" s="172">
        <f>'HP-ICS, V5-Sep24'!U2700</f>
        <v>0</v>
      </c>
      <c r="L2698" s="174" t="str">
        <f t="shared" si="441"/>
        <v/>
      </c>
      <c r="M2698" s="173">
        <f>'HP-ICS, V5-Sep24'!AS2700</f>
        <v>0</v>
      </c>
      <c r="N2698" s="174" t="str">
        <f t="shared" si="442"/>
        <v/>
      </c>
      <c r="O2698" s="172">
        <f>'HP-ICS, V5-Sep24'!AO2700</f>
        <v>0</v>
      </c>
      <c r="P2698" s="174" t="str">
        <f t="shared" si="443"/>
        <v/>
      </c>
      <c r="Q2698" s="172">
        <f>'HP-ICS, V5-Sep24'!AT2700</f>
        <v>0</v>
      </c>
      <c r="R2698" s="174" t="str">
        <f t="shared" si="444"/>
        <v/>
      </c>
      <c r="S2698" s="174" t="e">
        <f t="shared" si="445"/>
        <v>#VALUE!</v>
      </c>
      <c r="T2698" s="174" t="e">
        <f t="shared" si="446"/>
        <v>#VALUE!</v>
      </c>
      <c r="U2698" s="173">
        <f>'HP-ICS, V5-Sep24'!AU2700</f>
        <v>0</v>
      </c>
      <c r="V2698" s="174">
        <f t="shared" si="447"/>
        <v>1</v>
      </c>
      <c r="W2698" s="175" t="e">
        <f t="shared" si="448"/>
        <v>#DIV/0!</v>
      </c>
      <c r="X2698" s="176" t="e">
        <f t="shared" si="449"/>
        <v>#DIV/0!</v>
      </c>
    </row>
    <row r="2699" spans="1:24" x14ac:dyDescent="0.3">
      <c r="A2699" s="172" t="str">
        <f>'HP-ICS, V5-Sep24'!D2701</f>
        <v>Guatemala</v>
      </c>
      <c r="B2699" s="172" cm="1">
        <f t="array" ref="B2699">IF(OR(A2699=DATA!$H$2:$H$13),3,IF(OR(A2699=DATA!$H$14:$H$119),2,1))</f>
        <v>1</v>
      </c>
      <c r="C2699" s="173">
        <f>'HP-ICS, V5-Sep24'!L2701</f>
        <v>0</v>
      </c>
      <c r="D2699" s="172" t="str">
        <f>IF(AND(C2699&gt;='Risk(Area, dist)'!$C$9, C2699&lt;='Risk(Area, dist)'!$E$9), 1, IF(AND(C2699&gt;'Risk(Area, dist)'!$C$10, C2699&lt;='Risk(Area, dist)'!$E$10), 2, IF(C2699&gt;='Risk(Area, dist)'!$C$11, 3, "")))</f>
        <v/>
      </c>
      <c r="E2699" s="172">
        <f>'HP-ICS, V5-Sep24'!G2701</f>
        <v>0</v>
      </c>
      <c r="F2699" s="174" t="str">
        <f>IF(AND(E2699&gt;='Risk(Area, dist)'!$H$9, E2699&lt;='Risk(Area, dist)'!$J$9), 1, IF(AND(E2699&gt;'Risk(Area, dist)'!$H$10, E2699&lt;='Risk(Area, dist)'!$J$10), 2, IF(E2699&gt;='Risk(Area, dist)'!$H$11, 3, "")))</f>
        <v/>
      </c>
      <c r="G2699" s="174">
        <f>'HP-ICS, V5-Sep24'!AJ2701</f>
        <v>0</v>
      </c>
      <c r="H2699" s="174">
        <f t="shared" si="439"/>
        <v>3</v>
      </c>
      <c r="I2699" s="177" t="e">
        <f>('HP-ICS, V5-Sep24'!AM2701-'HP-ICS, V5-Sep24'!S2701)/'HP-ICS, V5-Sep24'!S2701</f>
        <v>#DIV/0!</v>
      </c>
      <c r="J2699" s="174" t="e">
        <f t="shared" si="440"/>
        <v>#DIV/0!</v>
      </c>
      <c r="K2699" s="172">
        <f>'HP-ICS, V5-Sep24'!U2701</f>
        <v>0</v>
      </c>
      <c r="L2699" s="174" t="str">
        <f t="shared" si="441"/>
        <v/>
      </c>
      <c r="M2699" s="173">
        <f>'HP-ICS, V5-Sep24'!AS2701</f>
        <v>0</v>
      </c>
      <c r="N2699" s="174" t="str">
        <f t="shared" si="442"/>
        <v/>
      </c>
      <c r="O2699" s="172">
        <f>'HP-ICS, V5-Sep24'!AO2701</f>
        <v>0</v>
      </c>
      <c r="P2699" s="174" t="str">
        <f t="shared" si="443"/>
        <v/>
      </c>
      <c r="Q2699" s="172">
        <f>'HP-ICS, V5-Sep24'!AT2701</f>
        <v>0</v>
      </c>
      <c r="R2699" s="174" t="str">
        <f t="shared" si="444"/>
        <v/>
      </c>
      <c r="S2699" s="174" t="e">
        <f t="shared" si="445"/>
        <v>#VALUE!</v>
      </c>
      <c r="T2699" s="174" t="e">
        <f t="shared" si="446"/>
        <v>#VALUE!</v>
      </c>
      <c r="U2699" s="173">
        <f>'HP-ICS, V5-Sep24'!AU2701</f>
        <v>0</v>
      </c>
      <c r="V2699" s="174">
        <f t="shared" si="447"/>
        <v>1</v>
      </c>
      <c r="W2699" s="175" t="e">
        <f t="shared" si="448"/>
        <v>#DIV/0!</v>
      </c>
      <c r="X2699" s="176" t="e">
        <f t="shared" si="449"/>
        <v>#DIV/0!</v>
      </c>
    </row>
    <row r="2700" spans="1:24" x14ac:dyDescent="0.3">
      <c r="A2700" s="172" t="str">
        <f>'HP-ICS, V5-Sep24'!D2702</f>
        <v>Guatemala</v>
      </c>
      <c r="B2700" s="172" cm="1">
        <f t="array" ref="B2700">IF(OR(A2700=DATA!$H$2:$H$13),3,IF(OR(A2700=DATA!$H$14:$H$119),2,1))</f>
        <v>1</v>
      </c>
      <c r="C2700" s="173">
        <f>'HP-ICS, V5-Sep24'!L2702</f>
        <v>0</v>
      </c>
      <c r="D2700" s="172" t="str">
        <f>IF(AND(C2700&gt;='Risk(Area, dist)'!$C$9, C2700&lt;='Risk(Area, dist)'!$E$9), 1, IF(AND(C2700&gt;'Risk(Area, dist)'!$C$10, C2700&lt;='Risk(Area, dist)'!$E$10), 2, IF(C2700&gt;='Risk(Area, dist)'!$C$11, 3, "")))</f>
        <v/>
      </c>
      <c r="E2700" s="172">
        <f>'HP-ICS, V5-Sep24'!G2702</f>
        <v>0</v>
      </c>
      <c r="F2700" s="174" t="str">
        <f>IF(AND(E2700&gt;='Risk(Area, dist)'!$H$9, E2700&lt;='Risk(Area, dist)'!$J$9), 1, IF(AND(E2700&gt;'Risk(Area, dist)'!$H$10, E2700&lt;='Risk(Area, dist)'!$J$10), 2, IF(E2700&gt;='Risk(Area, dist)'!$H$11, 3, "")))</f>
        <v/>
      </c>
      <c r="G2700" s="174">
        <f>'HP-ICS, V5-Sep24'!AJ2702</f>
        <v>0</v>
      </c>
      <c r="H2700" s="174">
        <f t="shared" si="439"/>
        <v>3</v>
      </c>
      <c r="I2700" s="177" t="e">
        <f>('HP-ICS, V5-Sep24'!AM2702-'HP-ICS, V5-Sep24'!S2702)/'HP-ICS, V5-Sep24'!S2702</f>
        <v>#DIV/0!</v>
      </c>
      <c r="J2700" s="174" t="e">
        <f t="shared" si="440"/>
        <v>#DIV/0!</v>
      </c>
      <c r="K2700" s="172">
        <f>'HP-ICS, V5-Sep24'!U2702</f>
        <v>0</v>
      </c>
      <c r="L2700" s="174" t="str">
        <f t="shared" si="441"/>
        <v/>
      </c>
      <c r="M2700" s="173">
        <f>'HP-ICS, V5-Sep24'!AS2702</f>
        <v>0</v>
      </c>
      <c r="N2700" s="174" t="str">
        <f t="shared" si="442"/>
        <v/>
      </c>
      <c r="O2700" s="172">
        <f>'HP-ICS, V5-Sep24'!AO2702</f>
        <v>0</v>
      </c>
      <c r="P2700" s="174" t="str">
        <f t="shared" si="443"/>
        <v/>
      </c>
      <c r="Q2700" s="172">
        <f>'HP-ICS, V5-Sep24'!AT2702</f>
        <v>0</v>
      </c>
      <c r="R2700" s="174" t="str">
        <f t="shared" si="444"/>
        <v/>
      </c>
      <c r="S2700" s="174" t="e">
        <f t="shared" si="445"/>
        <v>#VALUE!</v>
      </c>
      <c r="T2700" s="174" t="e">
        <f t="shared" si="446"/>
        <v>#VALUE!</v>
      </c>
      <c r="U2700" s="173">
        <f>'HP-ICS, V5-Sep24'!AU2702</f>
        <v>0</v>
      </c>
      <c r="V2700" s="174">
        <f t="shared" si="447"/>
        <v>1</v>
      </c>
      <c r="W2700" s="175" t="e">
        <f t="shared" si="448"/>
        <v>#DIV/0!</v>
      </c>
      <c r="X2700" s="176" t="e">
        <f t="shared" si="449"/>
        <v>#DIV/0!</v>
      </c>
    </row>
    <row r="2701" spans="1:24" x14ac:dyDescent="0.3">
      <c r="A2701" s="172" t="str">
        <f>'HP-ICS, V5-Sep24'!D2703</f>
        <v>Guatemala</v>
      </c>
      <c r="B2701" s="172" cm="1">
        <f t="array" ref="B2701">IF(OR(A2701=DATA!$H$2:$H$13),3,IF(OR(A2701=DATA!$H$14:$H$119),2,1))</f>
        <v>1</v>
      </c>
      <c r="C2701" s="173">
        <f>'HP-ICS, V5-Sep24'!L2703</f>
        <v>0</v>
      </c>
      <c r="D2701" s="172" t="str">
        <f>IF(AND(C2701&gt;='Risk(Area, dist)'!$C$9, C2701&lt;='Risk(Area, dist)'!$E$9), 1, IF(AND(C2701&gt;'Risk(Area, dist)'!$C$10, C2701&lt;='Risk(Area, dist)'!$E$10), 2, IF(C2701&gt;='Risk(Area, dist)'!$C$11, 3, "")))</f>
        <v/>
      </c>
      <c r="E2701" s="172">
        <f>'HP-ICS, V5-Sep24'!G2703</f>
        <v>0</v>
      </c>
      <c r="F2701" s="174" t="str">
        <f>IF(AND(E2701&gt;='Risk(Area, dist)'!$H$9, E2701&lt;='Risk(Area, dist)'!$J$9), 1, IF(AND(E2701&gt;'Risk(Area, dist)'!$H$10, E2701&lt;='Risk(Area, dist)'!$J$10), 2, IF(E2701&gt;='Risk(Area, dist)'!$H$11, 3, "")))</f>
        <v/>
      </c>
      <c r="G2701" s="174">
        <f>'HP-ICS, V5-Sep24'!AJ2703</f>
        <v>0</v>
      </c>
      <c r="H2701" s="174">
        <f t="shared" si="439"/>
        <v>3</v>
      </c>
      <c r="I2701" s="177" t="e">
        <f>('HP-ICS, V5-Sep24'!AM2703-'HP-ICS, V5-Sep24'!S2703)/'HP-ICS, V5-Sep24'!S2703</f>
        <v>#DIV/0!</v>
      </c>
      <c r="J2701" s="174" t="e">
        <f t="shared" si="440"/>
        <v>#DIV/0!</v>
      </c>
      <c r="K2701" s="172">
        <f>'HP-ICS, V5-Sep24'!U2703</f>
        <v>0</v>
      </c>
      <c r="L2701" s="174" t="str">
        <f t="shared" si="441"/>
        <v/>
      </c>
      <c r="M2701" s="173">
        <f>'HP-ICS, V5-Sep24'!AS2703</f>
        <v>0</v>
      </c>
      <c r="N2701" s="174" t="str">
        <f t="shared" si="442"/>
        <v/>
      </c>
      <c r="O2701" s="172">
        <f>'HP-ICS, V5-Sep24'!AO2703</f>
        <v>0</v>
      </c>
      <c r="P2701" s="174" t="str">
        <f t="shared" si="443"/>
        <v/>
      </c>
      <c r="Q2701" s="172">
        <f>'HP-ICS, V5-Sep24'!AT2703</f>
        <v>0</v>
      </c>
      <c r="R2701" s="174" t="str">
        <f t="shared" si="444"/>
        <v/>
      </c>
      <c r="S2701" s="174" t="e">
        <f t="shared" si="445"/>
        <v>#VALUE!</v>
      </c>
      <c r="T2701" s="174" t="e">
        <f t="shared" si="446"/>
        <v>#VALUE!</v>
      </c>
      <c r="U2701" s="173">
        <f>'HP-ICS, V5-Sep24'!AU2703</f>
        <v>0</v>
      </c>
      <c r="V2701" s="174">
        <f t="shared" si="447"/>
        <v>1</v>
      </c>
      <c r="W2701" s="175" t="e">
        <f t="shared" si="448"/>
        <v>#DIV/0!</v>
      </c>
      <c r="X2701" s="176" t="e">
        <f t="shared" si="449"/>
        <v>#DIV/0!</v>
      </c>
    </row>
    <row r="2702" spans="1:24" x14ac:dyDescent="0.3">
      <c r="A2702" s="172" t="str">
        <f>'HP-ICS, V5-Sep24'!D2704</f>
        <v>Guatemala</v>
      </c>
      <c r="B2702" s="172" cm="1">
        <f t="array" ref="B2702">IF(OR(A2702=DATA!$H$2:$H$13),3,IF(OR(A2702=DATA!$H$14:$H$119),2,1))</f>
        <v>1</v>
      </c>
      <c r="C2702" s="173">
        <f>'HP-ICS, V5-Sep24'!L2704</f>
        <v>0</v>
      </c>
      <c r="D2702" s="172" t="str">
        <f>IF(AND(C2702&gt;='Risk(Area, dist)'!$C$9, C2702&lt;='Risk(Area, dist)'!$E$9), 1, IF(AND(C2702&gt;'Risk(Area, dist)'!$C$10, C2702&lt;='Risk(Area, dist)'!$E$10), 2, IF(C2702&gt;='Risk(Area, dist)'!$C$11, 3, "")))</f>
        <v/>
      </c>
      <c r="E2702" s="172">
        <f>'HP-ICS, V5-Sep24'!G2704</f>
        <v>0</v>
      </c>
      <c r="F2702" s="174" t="str">
        <f>IF(AND(E2702&gt;='Risk(Area, dist)'!$H$9, E2702&lt;='Risk(Area, dist)'!$J$9), 1, IF(AND(E2702&gt;'Risk(Area, dist)'!$H$10, E2702&lt;='Risk(Area, dist)'!$J$10), 2, IF(E2702&gt;='Risk(Area, dist)'!$H$11, 3, "")))</f>
        <v/>
      </c>
      <c r="G2702" s="174">
        <f>'HP-ICS, V5-Sep24'!AJ2704</f>
        <v>0</v>
      </c>
      <c r="H2702" s="174">
        <f t="shared" si="439"/>
        <v>3</v>
      </c>
      <c r="I2702" s="177" t="e">
        <f>('HP-ICS, V5-Sep24'!AM2704-'HP-ICS, V5-Sep24'!S2704)/'HP-ICS, V5-Sep24'!S2704</f>
        <v>#DIV/0!</v>
      </c>
      <c r="J2702" s="174" t="e">
        <f t="shared" si="440"/>
        <v>#DIV/0!</v>
      </c>
      <c r="K2702" s="172">
        <f>'HP-ICS, V5-Sep24'!U2704</f>
        <v>0</v>
      </c>
      <c r="L2702" s="174" t="str">
        <f t="shared" si="441"/>
        <v/>
      </c>
      <c r="M2702" s="173">
        <f>'HP-ICS, V5-Sep24'!AS2704</f>
        <v>0</v>
      </c>
      <c r="N2702" s="174" t="str">
        <f t="shared" si="442"/>
        <v/>
      </c>
      <c r="O2702" s="172">
        <f>'HP-ICS, V5-Sep24'!AO2704</f>
        <v>0</v>
      </c>
      <c r="P2702" s="174" t="str">
        <f t="shared" si="443"/>
        <v/>
      </c>
      <c r="Q2702" s="172">
        <f>'HP-ICS, V5-Sep24'!AT2704</f>
        <v>0</v>
      </c>
      <c r="R2702" s="174" t="str">
        <f t="shared" si="444"/>
        <v/>
      </c>
      <c r="S2702" s="174" t="e">
        <f t="shared" si="445"/>
        <v>#VALUE!</v>
      </c>
      <c r="T2702" s="174" t="e">
        <f t="shared" si="446"/>
        <v>#VALUE!</v>
      </c>
      <c r="U2702" s="173">
        <f>'HP-ICS, V5-Sep24'!AU2704</f>
        <v>0</v>
      </c>
      <c r="V2702" s="174">
        <f t="shared" si="447"/>
        <v>1</v>
      </c>
      <c r="W2702" s="175" t="e">
        <f t="shared" si="448"/>
        <v>#DIV/0!</v>
      </c>
      <c r="X2702" s="176" t="e">
        <f t="shared" si="449"/>
        <v>#DIV/0!</v>
      </c>
    </row>
    <row r="2703" spans="1:24" x14ac:dyDescent="0.3">
      <c r="A2703" s="172" t="str">
        <f>'HP-ICS, V5-Sep24'!D2705</f>
        <v>Guatemala</v>
      </c>
      <c r="B2703" s="172" cm="1">
        <f t="array" ref="B2703">IF(OR(A2703=DATA!$H$2:$H$13),3,IF(OR(A2703=DATA!$H$14:$H$119),2,1))</f>
        <v>1</v>
      </c>
      <c r="C2703" s="173">
        <f>'HP-ICS, V5-Sep24'!L2705</f>
        <v>0</v>
      </c>
      <c r="D2703" s="172" t="str">
        <f>IF(AND(C2703&gt;='Risk(Area, dist)'!$C$9, C2703&lt;='Risk(Area, dist)'!$E$9), 1, IF(AND(C2703&gt;'Risk(Area, dist)'!$C$10, C2703&lt;='Risk(Area, dist)'!$E$10), 2, IF(C2703&gt;='Risk(Area, dist)'!$C$11, 3, "")))</f>
        <v/>
      </c>
      <c r="E2703" s="172">
        <f>'HP-ICS, V5-Sep24'!G2705</f>
        <v>0</v>
      </c>
      <c r="F2703" s="174" t="str">
        <f>IF(AND(E2703&gt;='Risk(Area, dist)'!$H$9, E2703&lt;='Risk(Area, dist)'!$J$9), 1, IF(AND(E2703&gt;'Risk(Area, dist)'!$H$10, E2703&lt;='Risk(Area, dist)'!$J$10), 2, IF(E2703&gt;='Risk(Area, dist)'!$H$11, 3, "")))</f>
        <v/>
      </c>
      <c r="G2703" s="174">
        <f>'HP-ICS, V5-Sep24'!AJ2705</f>
        <v>0</v>
      </c>
      <c r="H2703" s="174">
        <f t="shared" si="439"/>
        <v>3</v>
      </c>
      <c r="I2703" s="177" t="e">
        <f>('HP-ICS, V5-Sep24'!AM2705-'HP-ICS, V5-Sep24'!S2705)/'HP-ICS, V5-Sep24'!S2705</f>
        <v>#DIV/0!</v>
      </c>
      <c r="J2703" s="174" t="e">
        <f t="shared" si="440"/>
        <v>#DIV/0!</v>
      </c>
      <c r="K2703" s="172">
        <f>'HP-ICS, V5-Sep24'!U2705</f>
        <v>0</v>
      </c>
      <c r="L2703" s="174" t="str">
        <f t="shared" si="441"/>
        <v/>
      </c>
      <c r="M2703" s="173">
        <f>'HP-ICS, V5-Sep24'!AS2705</f>
        <v>0</v>
      </c>
      <c r="N2703" s="174" t="str">
        <f t="shared" si="442"/>
        <v/>
      </c>
      <c r="O2703" s="172">
        <f>'HP-ICS, V5-Sep24'!AO2705</f>
        <v>0</v>
      </c>
      <c r="P2703" s="174" t="str">
        <f t="shared" si="443"/>
        <v/>
      </c>
      <c r="Q2703" s="172">
        <f>'HP-ICS, V5-Sep24'!AT2705</f>
        <v>0</v>
      </c>
      <c r="R2703" s="174" t="str">
        <f t="shared" si="444"/>
        <v/>
      </c>
      <c r="S2703" s="174" t="e">
        <f t="shared" si="445"/>
        <v>#VALUE!</v>
      </c>
      <c r="T2703" s="174" t="e">
        <f t="shared" si="446"/>
        <v>#VALUE!</v>
      </c>
      <c r="U2703" s="173">
        <f>'HP-ICS, V5-Sep24'!AU2705</f>
        <v>0</v>
      </c>
      <c r="V2703" s="174">
        <f t="shared" si="447"/>
        <v>1</v>
      </c>
      <c r="W2703" s="175" t="e">
        <f t="shared" si="448"/>
        <v>#DIV/0!</v>
      </c>
      <c r="X2703" s="176" t="e">
        <f t="shared" si="449"/>
        <v>#DIV/0!</v>
      </c>
    </row>
    <row r="2704" spans="1:24" x14ac:dyDescent="0.3">
      <c r="A2704" s="172" t="str">
        <f>'HP-ICS, V5-Sep24'!D2706</f>
        <v>Guatemala</v>
      </c>
      <c r="B2704" s="172" cm="1">
        <f t="array" ref="B2704">IF(OR(A2704=DATA!$H$2:$H$13),3,IF(OR(A2704=DATA!$H$14:$H$119),2,1))</f>
        <v>1</v>
      </c>
      <c r="C2704" s="173">
        <f>'HP-ICS, V5-Sep24'!L2706</f>
        <v>0</v>
      </c>
      <c r="D2704" s="172" t="str">
        <f>IF(AND(C2704&gt;='Risk(Area, dist)'!$C$9, C2704&lt;='Risk(Area, dist)'!$E$9), 1, IF(AND(C2704&gt;'Risk(Area, dist)'!$C$10, C2704&lt;='Risk(Area, dist)'!$E$10), 2, IF(C2704&gt;='Risk(Area, dist)'!$C$11, 3, "")))</f>
        <v/>
      </c>
      <c r="E2704" s="172">
        <f>'HP-ICS, V5-Sep24'!G2706</f>
        <v>0</v>
      </c>
      <c r="F2704" s="174" t="str">
        <f>IF(AND(E2704&gt;='Risk(Area, dist)'!$H$9, E2704&lt;='Risk(Area, dist)'!$J$9), 1, IF(AND(E2704&gt;'Risk(Area, dist)'!$H$10, E2704&lt;='Risk(Area, dist)'!$J$10), 2, IF(E2704&gt;='Risk(Area, dist)'!$H$11, 3, "")))</f>
        <v/>
      </c>
      <c r="G2704" s="174">
        <f>'HP-ICS, V5-Sep24'!AJ2706</f>
        <v>0</v>
      </c>
      <c r="H2704" s="174">
        <f t="shared" si="439"/>
        <v>3</v>
      </c>
      <c r="I2704" s="177" t="e">
        <f>('HP-ICS, V5-Sep24'!AM2706-'HP-ICS, V5-Sep24'!S2706)/'HP-ICS, V5-Sep24'!S2706</f>
        <v>#DIV/0!</v>
      </c>
      <c r="J2704" s="174" t="e">
        <f t="shared" si="440"/>
        <v>#DIV/0!</v>
      </c>
      <c r="K2704" s="172">
        <f>'HP-ICS, V5-Sep24'!U2706</f>
        <v>0</v>
      </c>
      <c r="L2704" s="174" t="str">
        <f t="shared" si="441"/>
        <v/>
      </c>
      <c r="M2704" s="173">
        <f>'HP-ICS, V5-Sep24'!AS2706</f>
        <v>0</v>
      </c>
      <c r="N2704" s="174" t="str">
        <f t="shared" si="442"/>
        <v/>
      </c>
      <c r="O2704" s="172">
        <f>'HP-ICS, V5-Sep24'!AO2706</f>
        <v>0</v>
      </c>
      <c r="P2704" s="174" t="str">
        <f t="shared" si="443"/>
        <v/>
      </c>
      <c r="Q2704" s="172">
        <f>'HP-ICS, V5-Sep24'!AT2706</f>
        <v>0</v>
      </c>
      <c r="R2704" s="174" t="str">
        <f t="shared" si="444"/>
        <v/>
      </c>
      <c r="S2704" s="174" t="e">
        <f t="shared" si="445"/>
        <v>#VALUE!</v>
      </c>
      <c r="T2704" s="174" t="e">
        <f t="shared" si="446"/>
        <v>#VALUE!</v>
      </c>
      <c r="U2704" s="173">
        <f>'HP-ICS, V5-Sep24'!AU2706</f>
        <v>0</v>
      </c>
      <c r="V2704" s="174">
        <f t="shared" si="447"/>
        <v>1</v>
      </c>
      <c r="W2704" s="175" t="e">
        <f t="shared" si="448"/>
        <v>#DIV/0!</v>
      </c>
      <c r="X2704" s="176" t="e">
        <f t="shared" si="449"/>
        <v>#DIV/0!</v>
      </c>
    </row>
    <row r="2705" spans="1:24" x14ac:dyDescent="0.3">
      <c r="A2705" s="172" t="str">
        <f>'HP-ICS, V5-Sep24'!D2707</f>
        <v>Guatemala</v>
      </c>
      <c r="B2705" s="172" cm="1">
        <f t="array" ref="B2705">IF(OR(A2705=DATA!$H$2:$H$13),3,IF(OR(A2705=DATA!$H$14:$H$119),2,1))</f>
        <v>1</v>
      </c>
      <c r="C2705" s="173">
        <f>'HP-ICS, V5-Sep24'!L2707</f>
        <v>0</v>
      </c>
      <c r="D2705" s="172" t="str">
        <f>IF(AND(C2705&gt;='Risk(Area, dist)'!$C$9, C2705&lt;='Risk(Area, dist)'!$E$9), 1, IF(AND(C2705&gt;'Risk(Area, dist)'!$C$10, C2705&lt;='Risk(Area, dist)'!$E$10), 2, IF(C2705&gt;='Risk(Area, dist)'!$C$11, 3, "")))</f>
        <v/>
      </c>
      <c r="E2705" s="172">
        <f>'HP-ICS, V5-Sep24'!G2707</f>
        <v>0</v>
      </c>
      <c r="F2705" s="174" t="str">
        <f>IF(AND(E2705&gt;='Risk(Area, dist)'!$H$9, E2705&lt;='Risk(Area, dist)'!$J$9), 1, IF(AND(E2705&gt;'Risk(Area, dist)'!$H$10, E2705&lt;='Risk(Area, dist)'!$J$10), 2, IF(E2705&gt;='Risk(Area, dist)'!$H$11, 3, "")))</f>
        <v/>
      </c>
      <c r="G2705" s="174">
        <f>'HP-ICS, V5-Sep24'!AJ2707</f>
        <v>0</v>
      </c>
      <c r="H2705" s="174">
        <f t="shared" si="439"/>
        <v>3</v>
      </c>
      <c r="I2705" s="177" t="e">
        <f>('HP-ICS, V5-Sep24'!AM2707-'HP-ICS, V5-Sep24'!S2707)/'HP-ICS, V5-Sep24'!S2707</f>
        <v>#DIV/0!</v>
      </c>
      <c r="J2705" s="174" t="e">
        <f t="shared" si="440"/>
        <v>#DIV/0!</v>
      </c>
      <c r="K2705" s="172">
        <f>'HP-ICS, V5-Sep24'!U2707</f>
        <v>0</v>
      </c>
      <c r="L2705" s="174" t="str">
        <f t="shared" si="441"/>
        <v/>
      </c>
      <c r="M2705" s="173">
        <f>'HP-ICS, V5-Sep24'!AS2707</f>
        <v>0</v>
      </c>
      <c r="N2705" s="174" t="str">
        <f t="shared" si="442"/>
        <v/>
      </c>
      <c r="O2705" s="172">
        <f>'HP-ICS, V5-Sep24'!AO2707</f>
        <v>0</v>
      </c>
      <c r="P2705" s="174" t="str">
        <f t="shared" si="443"/>
        <v/>
      </c>
      <c r="Q2705" s="172">
        <f>'HP-ICS, V5-Sep24'!AT2707</f>
        <v>0</v>
      </c>
      <c r="R2705" s="174" t="str">
        <f t="shared" si="444"/>
        <v/>
      </c>
      <c r="S2705" s="174" t="e">
        <f t="shared" si="445"/>
        <v>#VALUE!</v>
      </c>
      <c r="T2705" s="174" t="e">
        <f t="shared" si="446"/>
        <v>#VALUE!</v>
      </c>
      <c r="U2705" s="173">
        <f>'HP-ICS, V5-Sep24'!AU2707</f>
        <v>0</v>
      </c>
      <c r="V2705" s="174">
        <f t="shared" si="447"/>
        <v>1</v>
      </c>
      <c r="W2705" s="175" t="e">
        <f t="shared" si="448"/>
        <v>#DIV/0!</v>
      </c>
      <c r="X2705" s="176" t="e">
        <f t="shared" si="449"/>
        <v>#DIV/0!</v>
      </c>
    </row>
    <row r="2706" spans="1:24" x14ac:dyDescent="0.3">
      <c r="A2706" s="172" t="str">
        <f>'HP-ICS, V5-Sep24'!D2708</f>
        <v>Guatemala</v>
      </c>
      <c r="B2706" s="172" cm="1">
        <f t="array" ref="B2706">IF(OR(A2706=DATA!$H$2:$H$13),3,IF(OR(A2706=DATA!$H$14:$H$119),2,1))</f>
        <v>1</v>
      </c>
      <c r="C2706" s="173">
        <f>'HP-ICS, V5-Sep24'!L2708</f>
        <v>0</v>
      </c>
      <c r="D2706" s="172" t="str">
        <f>IF(AND(C2706&gt;='Risk(Area, dist)'!$C$9, C2706&lt;='Risk(Area, dist)'!$E$9), 1, IF(AND(C2706&gt;'Risk(Area, dist)'!$C$10, C2706&lt;='Risk(Area, dist)'!$E$10), 2, IF(C2706&gt;='Risk(Area, dist)'!$C$11, 3, "")))</f>
        <v/>
      </c>
      <c r="E2706" s="172">
        <f>'HP-ICS, V5-Sep24'!G2708</f>
        <v>0</v>
      </c>
      <c r="F2706" s="174" t="str">
        <f>IF(AND(E2706&gt;='Risk(Area, dist)'!$H$9, E2706&lt;='Risk(Area, dist)'!$J$9), 1, IF(AND(E2706&gt;'Risk(Area, dist)'!$H$10, E2706&lt;='Risk(Area, dist)'!$J$10), 2, IF(E2706&gt;='Risk(Area, dist)'!$H$11, 3, "")))</f>
        <v/>
      </c>
      <c r="G2706" s="174">
        <f>'HP-ICS, V5-Sep24'!AJ2708</f>
        <v>0</v>
      </c>
      <c r="H2706" s="174">
        <f t="shared" si="439"/>
        <v>3</v>
      </c>
      <c r="I2706" s="177" t="e">
        <f>('HP-ICS, V5-Sep24'!AM2708-'HP-ICS, V5-Sep24'!S2708)/'HP-ICS, V5-Sep24'!S2708</f>
        <v>#DIV/0!</v>
      </c>
      <c r="J2706" s="174" t="e">
        <f t="shared" si="440"/>
        <v>#DIV/0!</v>
      </c>
      <c r="K2706" s="172">
        <f>'HP-ICS, V5-Sep24'!U2708</f>
        <v>0</v>
      </c>
      <c r="L2706" s="174" t="str">
        <f t="shared" si="441"/>
        <v/>
      </c>
      <c r="M2706" s="173">
        <f>'HP-ICS, V5-Sep24'!AS2708</f>
        <v>0</v>
      </c>
      <c r="N2706" s="174" t="str">
        <f t="shared" si="442"/>
        <v/>
      </c>
      <c r="O2706" s="172">
        <f>'HP-ICS, V5-Sep24'!AO2708</f>
        <v>0</v>
      </c>
      <c r="P2706" s="174" t="str">
        <f t="shared" si="443"/>
        <v/>
      </c>
      <c r="Q2706" s="172">
        <f>'HP-ICS, V5-Sep24'!AT2708</f>
        <v>0</v>
      </c>
      <c r="R2706" s="174" t="str">
        <f t="shared" si="444"/>
        <v/>
      </c>
      <c r="S2706" s="174" t="e">
        <f t="shared" si="445"/>
        <v>#VALUE!</v>
      </c>
      <c r="T2706" s="174" t="e">
        <f t="shared" si="446"/>
        <v>#VALUE!</v>
      </c>
      <c r="U2706" s="173">
        <f>'HP-ICS, V5-Sep24'!AU2708</f>
        <v>0</v>
      </c>
      <c r="V2706" s="174">
        <f t="shared" si="447"/>
        <v>1</v>
      </c>
      <c r="W2706" s="175" t="e">
        <f t="shared" si="448"/>
        <v>#DIV/0!</v>
      </c>
      <c r="X2706" s="176" t="e">
        <f t="shared" si="449"/>
        <v>#DIV/0!</v>
      </c>
    </row>
    <row r="2707" spans="1:24" x14ac:dyDescent="0.3">
      <c r="A2707" s="172" t="str">
        <f>'HP-ICS, V5-Sep24'!D2709</f>
        <v>Guatemala</v>
      </c>
      <c r="B2707" s="172" cm="1">
        <f t="array" ref="B2707">IF(OR(A2707=DATA!$H$2:$H$13),3,IF(OR(A2707=DATA!$H$14:$H$119),2,1))</f>
        <v>1</v>
      </c>
      <c r="C2707" s="173">
        <f>'HP-ICS, V5-Sep24'!L2709</f>
        <v>0</v>
      </c>
      <c r="D2707" s="172" t="str">
        <f>IF(AND(C2707&gt;='Risk(Area, dist)'!$C$9, C2707&lt;='Risk(Area, dist)'!$E$9), 1, IF(AND(C2707&gt;'Risk(Area, dist)'!$C$10, C2707&lt;='Risk(Area, dist)'!$E$10), 2, IF(C2707&gt;='Risk(Area, dist)'!$C$11, 3, "")))</f>
        <v/>
      </c>
      <c r="E2707" s="172">
        <f>'HP-ICS, V5-Sep24'!G2709</f>
        <v>0</v>
      </c>
      <c r="F2707" s="174" t="str">
        <f>IF(AND(E2707&gt;='Risk(Area, dist)'!$H$9, E2707&lt;='Risk(Area, dist)'!$J$9), 1, IF(AND(E2707&gt;'Risk(Area, dist)'!$H$10, E2707&lt;='Risk(Area, dist)'!$J$10), 2, IF(E2707&gt;='Risk(Area, dist)'!$H$11, 3, "")))</f>
        <v/>
      </c>
      <c r="G2707" s="174">
        <f>'HP-ICS, V5-Sep24'!AJ2709</f>
        <v>0</v>
      </c>
      <c r="H2707" s="174">
        <f t="shared" si="439"/>
        <v>3</v>
      </c>
      <c r="I2707" s="177" t="e">
        <f>('HP-ICS, V5-Sep24'!AM2709-'HP-ICS, V5-Sep24'!S2709)/'HP-ICS, V5-Sep24'!S2709</f>
        <v>#DIV/0!</v>
      </c>
      <c r="J2707" s="174" t="e">
        <f t="shared" si="440"/>
        <v>#DIV/0!</v>
      </c>
      <c r="K2707" s="172">
        <f>'HP-ICS, V5-Sep24'!U2709</f>
        <v>0</v>
      </c>
      <c r="L2707" s="174" t="str">
        <f t="shared" si="441"/>
        <v/>
      </c>
      <c r="M2707" s="173">
        <f>'HP-ICS, V5-Sep24'!AS2709</f>
        <v>0</v>
      </c>
      <c r="N2707" s="174" t="str">
        <f t="shared" si="442"/>
        <v/>
      </c>
      <c r="O2707" s="172">
        <f>'HP-ICS, V5-Sep24'!AO2709</f>
        <v>0</v>
      </c>
      <c r="P2707" s="174" t="str">
        <f t="shared" si="443"/>
        <v/>
      </c>
      <c r="Q2707" s="172">
        <f>'HP-ICS, V5-Sep24'!AT2709</f>
        <v>0</v>
      </c>
      <c r="R2707" s="174" t="str">
        <f t="shared" si="444"/>
        <v/>
      </c>
      <c r="S2707" s="174" t="e">
        <f t="shared" si="445"/>
        <v>#VALUE!</v>
      </c>
      <c r="T2707" s="174" t="e">
        <f t="shared" si="446"/>
        <v>#VALUE!</v>
      </c>
      <c r="U2707" s="173">
        <f>'HP-ICS, V5-Sep24'!AU2709</f>
        <v>0</v>
      </c>
      <c r="V2707" s="174">
        <f t="shared" si="447"/>
        <v>1</v>
      </c>
      <c r="W2707" s="175" t="e">
        <f t="shared" si="448"/>
        <v>#DIV/0!</v>
      </c>
      <c r="X2707" s="176" t="e">
        <f t="shared" si="449"/>
        <v>#DIV/0!</v>
      </c>
    </row>
    <row r="2708" spans="1:24" x14ac:dyDescent="0.3">
      <c r="A2708" s="172" t="str">
        <f>'HP-ICS, V5-Sep24'!D2710</f>
        <v>Guatemala</v>
      </c>
      <c r="B2708" s="172" cm="1">
        <f t="array" ref="B2708">IF(OR(A2708=DATA!$H$2:$H$13),3,IF(OR(A2708=DATA!$H$14:$H$119),2,1))</f>
        <v>1</v>
      </c>
      <c r="C2708" s="173">
        <f>'HP-ICS, V5-Sep24'!L2710</f>
        <v>0</v>
      </c>
      <c r="D2708" s="172" t="str">
        <f>IF(AND(C2708&gt;='Risk(Area, dist)'!$C$9, C2708&lt;='Risk(Area, dist)'!$E$9), 1, IF(AND(C2708&gt;'Risk(Area, dist)'!$C$10, C2708&lt;='Risk(Area, dist)'!$E$10), 2, IF(C2708&gt;='Risk(Area, dist)'!$C$11, 3, "")))</f>
        <v/>
      </c>
      <c r="E2708" s="172">
        <f>'HP-ICS, V5-Sep24'!G2710</f>
        <v>0</v>
      </c>
      <c r="F2708" s="174" t="str">
        <f>IF(AND(E2708&gt;='Risk(Area, dist)'!$H$9, E2708&lt;='Risk(Area, dist)'!$J$9), 1, IF(AND(E2708&gt;'Risk(Area, dist)'!$H$10, E2708&lt;='Risk(Area, dist)'!$J$10), 2, IF(E2708&gt;='Risk(Area, dist)'!$H$11, 3, "")))</f>
        <v/>
      </c>
      <c r="G2708" s="174">
        <f>'HP-ICS, V5-Sep24'!AJ2710</f>
        <v>0</v>
      </c>
      <c r="H2708" s="174">
        <f t="shared" si="439"/>
        <v>3</v>
      </c>
      <c r="I2708" s="177" t="e">
        <f>('HP-ICS, V5-Sep24'!AM2710-'HP-ICS, V5-Sep24'!S2710)/'HP-ICS, V5-Sep24'!S2710</f>
        <v>#DIV/0!</v>
      </c>
      <c r="J2708" s="174" t="e">
        <f t="shared" si="440"/>
        <v>#DIV/0!</v>
      </c>
      <c r="K2708" s="172">
        <f>'HP-ICS, V5-Sep24'!U2710</f>
        <v>0</v>
      </c>
      <c r="L2708" s="174" t="str">
        <f t="shared" si="441"/>
        <v/>
      </c>
      <c r="M2708" s="173">
        <f>'HP-ICS, V5-Sep24'!AS2710</f>
        <v>0</v>
      </c>
      <c r="N2708" s="174" t="str">
        <f t="shared" si="442"/>
        <v/>
      </c>
      <c r="O2708" s="172">
        <f>'HP-ICS, V5-Sep24'!AO2710</f>
        <v>0</v>
      </c>
      <c r="P2708" s="174" t="str">
        <f t="shared" si="443"/>
        <v/>
      </c>
      <c r="Q2708" s="172">
        <f>'HP-ICS, V5-Sep24'!AT2710</f>
        <v>0</v>
      </c>
      <c r="R2708" s="174" t="str">
        <f t="shared" si="444"/>
        <v/>
      </c>
      <c r="S2708" s="174" t="e">
        <f t="shared" si="445"/>
        <v>#VALUE!</v>
      </c>
      <c r="T2708" s="174" t="e">
        <f t="shared" si="446"/>
        <v>#VALUE!</v>
      </c>
      <c r="U2708" s="173">
        <f>'HP-ICS, V5-Sep24'!AU2710</f>
        <v>0</v>
      </c>
      <c r="V2708" s="174">
        <f t="shared" si="447"/>
        <v>1</v>
      </c>
      <c r="W2708" s="175" t="e">
        <f t="shared" si="448"/>
        <v>#DIV/0!</v>
      </c>
      <c r="X2708" s="176" t="e">
        <f t="shared" si="449"/>
        <v>#DIV/0!</v>
      </c>
    </row>
    <row r="2709" spans="1:24" x14ac:dyDescent="0.3">
      <c r="A2709" s="172" t="str">
        <f>'HP-ICS, V5-Sep24'!D2711</f>
        <v>Guatemala</v>
      </c>
      <c r="B2709" s="172" cm="1">
        <f t="array" ref="B2709">IF(OR(A2709=DATA!$H$2:$H$13),3,IF(OR(A2709=DATA!$H$14:$H$119),2,1))</f>
        <v>1</v>
      </c>
      <c r="C2709" s="173">
        <f>'HP-ICS, V5-Sep24'!L2711</f>
        <v>0</v>
      </c>
      <c r="D2709" s="172" t="str">
        <f>IF(AND(C2709&gt;='Risk(Area, dist)'!$C$9, C2709&lt;='Risk(Area, dist)'!$E$9), 1, IF(AND(C2709&gt;'Risk(Area, dist)'!$C$10, C2709&lt;='Risk(Area, dist)'!$E$10), 2, IF(C2709&gt;='Risk(Area, dist)'!$C$11, 3, "")))</f>
        <v/>
      </c>
      <c r="E2709" s="172">
        <f>'HP-ICS, V5-Sep24'!G2711</f>
        <v>0</v>
      </c>
      <c r="F2709" s="174" t="str">
        <f>IF(AND(E2709&gt;='Risk(Area, dist)'!$H$9, E2709&lt;='Risk(Area, dist)'!$J$9), 1, IF(AND(E2709&gt;'Risk(Area, dist)'!$H$10, E2709&lt;='Risk(Area, dist)'!$J$10), 2, IF(E2709&gt;='Risk(Area, dist)'!$H$11, 3, "")))</f>
        <v/>
      </c>
      <c r="G2709" s="174">
        <f>'HP-ICS, V5-Sep24'!AJ2711</f>
        <v>0</v>
      </c>
      <c r="H2709" s="174">
        <f t="shared" si="439"/>
        <v>3</v>
      </c>
      <c r="I2709" s="177" t="e">
        <f>('HP-ICS, V5-Sep24'!AM2711-'HP-ICS, V5-Sep24'!S2711)/'HP-ICS, V5-Sep24'!S2711</f>
        <v>#DIV/0!</v>
      </c>
      <c r="J2709" s="174" t="e">
        <f t="shared" si="440"/>
        <v>#DIV/0!</v>
      </c>
      <c r="K2709" s="172">
        <f>'HP-ICS, V5-Sep24'!U2711</f>
        <v>0</v>
      </c>
      <c r="L2709" s="174" t="str">
        <f t="shared" si="441"/>
        <v/>
      </c>
      <c r="M2709" s="173">
        <f>'HP-ICS, V5-Sep24'!AS2711</f>
        <v>0</v>
      </c>
      <c r="N2709" s="174" t="str">
        <f t="shared" si="442"/>
        <v/>
      </c>
      <c r="O2709" s="172">
        <f>'HP-ICS, V5-Sep24'!AO2711</f>
        <v>0</v>
      </c>
      <c r="P2709" s="174" t="str">
        <f t="shared" si="443"/>
        <v/>
      </c>
      <c r="Q2709" s="172">
        <f>'HP-ICS, V5-Sep24'!AT2711</f>
        <v>0</v>
      </c>
      <c r="R2709" s="174" t="str">
        <f t="shared" si="444"/>
        <v/>
      </c>
      <c r="S2709" s="174" t="e">
        <f t="shared" si="445"/>
        <v>#VALUE!</v>
      </c>
      <c r="T2709" s="174" t="e">
        <f t="shared" si="446"/>
        <v>#VALUE!</v>
      </c>
      <c r="U2709" s="173">
        <f>'HP-ICS, V5-Sep24'!AU2711</f>
        <v>0</v>
      </c>
      <c r="V2709" s="174">
        <f t="shared" si="447"/>
        <v>1</v>
      </c>
      <c r="W2709" s="175" t="e">
        <f t="shared" si="448"/>
        <v>#DIV/0!</v>
      </c>
      <c r="X2709" s="176" t="e">
        <f t="shared" si="449"/>
        <v>#DIV/0!</v>
      </c>
    </row>
    <row r="2710" spans="1:24" x14ac:dyDescent="0.3">
      <c r="A2710" s="172" t="str">
        <f>'HP-ICS, V5-Sep24'!D2712</f>
        <v>Guatemala</v>
      </c>
      <c r="B2710" s="172" cm="1">
        <f t="array" ref="B2710">IF(OR(A2710=DATA!$H$2:$H$13),3,IF(OR(A2710=DATA!$H$14:$H$119),2,1))</f>
        <v>1</v>
      </c>
      <c r="C2710" s="173">
        <f>'HP-ICS, V5-Sep24'!L2712</f>
        <v>0</v>
      </c>
      <c r="D2710" s="172" t="str">
        <f>IF(AND(C2710&gt;='Risk(Area, dist)'!$C$9, C2710&lt;='Risk(Area, dist)'!$E$9), 1, IF(AND(C2710&gt;'Risk(Area, dist)'!$C$10, C2710&lt;='Risk(Area, dist)'!$E$10), 2, IF(C2710&gt;='Risk(Area, dist)'!$C$11, 3, "")))</f>
        <v/>
      </c>
      <c r="E2710" s="172">
        <f>'HP-ICS, V5-Sep24'!G2712</f>
        <v>0</v>
      </c>
      <c r="F2710" s="174" t="str">
        <f>IF(AND(E2710&gt;='Risk(Area, dist)'!$H$9, E2710&lt;='Risk(Area, dist)'!$J$9), 1, IF(AND(E2710&gt;'Risk(Area, dist)'!$H$10, E2710&lt;='Risk(Area, dist)'!$J$10), 2, IF(E2710&gt;='Risk(Area, dist)'!$H$11, 3, "")))</f>
        <v/>
      </c>
      <c r="G2710" s="174">
        <f>'HP-ICS, V5-Sep24'!AJ2712</f>
        <v>0</v>
      </c>
      <c r="H2710" s="174">
        <f t="shared" si="439"/>
        <v>3</v>
      </c>
      <c r="I2710" s="177" t="e">
        <f>('HP-ICS, V5-Sep24'!AM2712-'HP-ICS, V5-Sep24'!S2712)/'HP-ICS, V5-Sep24'!S2712</f>
        <v>#DIV/0!</v>
      </c>
      <c r="J2710" s="174" t="e">
        <f t="shared" si="440"/>
        <v>#DIV/0!</v>
      </c>
      <c r="K2710" s="172">
        <f>'HP-ICS, V5-Sep24'!U2712</f>
        <v>0</v>
      </c>
      <c r="L2710" s="174" t="str">
        <f t="shared" si="441"/>
        <v/>
      </c>
      <c r="M2710" s="173">
        <f>'HP-ICS, V5-Sep24'!AS2712</f>
        <v>0</v>
      </c>
      <c r="N2710" s="174" t="str">
        <f t="shared" si="442"/>
        <v/>
      </c>
      <c r="O2710" s="172">
        <f>'HP-ICS, V5-Sep24'!AO2712</f>
        <v>0</v>
      </c>
      <c r="P2710" s="174" t="str">
        <f t="shared" si="443"/>
        <v/>
      </c>
      <c r="Q2710" s="172">
        <f>'HP-ICS, V5-Sep24'!AT2712</f>
        <v>0</v>
      </c>
      <c r="R2710" s="174" t="str">
        <f t="shared" si="444"/>
        <v/>
      </c>
      <c r="S2710" s="174" t="e">
        <f t="shared" si="445"/>
        <v>#VALUE!</v>
      </c>
      <c r="T2710" s="174" t="e">
        <f t="shared" si="446"/>
        <v>#VALUE!</v>
      </c>
      <c r="U2710" s="173">
        <f>'HP-ICS, V5-Sep24'!AU2712</f>
        <v>0</v>
      </c>
      <c r="V2710" s="174">
        <f t="shared" si="447"/>
        <v>1</v>
      </c>
      <c r="W2710" s="175" t="e">
        <f t="shared" si="448"/>
        <v>#DIV/0!</v>
      </c>
      <c r="X2710" s="176" t="e">
        <f t="shared" si="449"/>
        <v>#DIV/0!</v>
      </c>
    </row>
    <row r="2711" spans="1:24" x14ac:dyDescent="0.3">
      <c r="A2711" s="172" t="str">
        <f>'HP-ICS, V5-Sep24'!D2713</f>
        <v>Guatemala</v>
      </c>
      <c r="B2711" s="172" cm="1">
        <f t="array" ref="B2711">IF(OR(A2711=DATA!$H$2:$H$13),3,IF(OR(A2711=DATA!$H$14:$H$119),2,1))</f>
        <v>1</v>
      </c>
      <c r="C2711" s="173">
        <f>'HP-ICS, V5-Sep24'!L2713</f>
        <v>0</v>
      </c>
      <c r="D2711" s="172" t="str">
        <f>IF(AND(C2711&gt;='Risk(Area, dist)'!$C$9, C2711&lt;='Risk(Area, dist)'!$E$9), 1, IF(AND(C2711&gt;'Risk(Area, dist)'!$C$10, C2711&lt;='Risk(Area, dist)'!$E$10), 2, IF(C2711&gt;='Risk(Area, dist)'!$C$11, 3, "")))</f>
        <v/>
      </c>
      <c r="E2711" s="172">
        <f>'HP-ICS, V5-Sep24'!G2713</f>
        <v>0</v>
      </c>
      <c r="F2711" s="174" t="str">
        <f>IF(AND(E2711&gt;='Risk(Area, dist)'!$H$9, E2711&lt;='Risk(Area, dist)'!$J$9), 1, IF(AND(E2711&gt;'Risk(Area, dist)'!$H$10, E2711&lt;='Risk(Area, dist)'!$J$10), 2, IF(E2711&gt;='Risk(Area, dist)'!$H$11, 3, "")))</f>
        <v/>
      </c>
      <c r="G2711" s="174">
        <f>'HP-ICS, V5-Sep24'!AJ2713</f>
        <v>0</v>
      </c>
      <c r="H2711" s="174">
        <f t="shared" si="439"/>
        <v>3</v>
      </c>
      <c r="I2711" s="177" t="e">
        <f>('HP-ICS, V5-Sep24'!AM2713-'HP-ICS, V5-Sep24'!S2713)/'HP-ICS, V5-Sep24'!S2713</f>
        <v>#DIV/0!</v>
      </c>
      <c r="J2711" s="174" t="e">
        <f t="shared" si="440"/>
        <v>#DIV/0!</v>
      </c>
      <c r="K2711" s="172">
        <f>'HP-ICS, V5-Sep24'!U2713</f>
        <v>0</v>
      </c>
      <c r="L2711" s="174" t="str">
        <f t="shared" si="441"/>
        <v/>
      </c>
      <c r="M2711" s="173">
        <f>'HP-ICS, V5-Sep24'!AS2713</f>
        <v>0</v>
      </c>
      <c r="N2711" s="174" t="str">
        <f t="shared" si="442"/>
        <v/>
      </c>
      <c r="O2711" s="172">
        <f>'HP-ICS, V5-Sep24'!AO2713</f>
        <v>0</v>
      </c>
      <c r="P2711" s="174" t="str">
        <f t="shared" si="443"/>
        <v/>
      </c>
      <c r="Q2711" s="172">
        <f>'HP-ICS, V5-Sep24'!AT2713</f>
        <v>0</v>
      </c>
      <c r="R2711" s="174" t="str">
        <f t="shared" si="444"/>
        <v/>
      </c>
      <c r="S2711" s="174" t="e">
        <f t="shared" si="445"/>
        <v>#VALUE!</v>
      </c>
      <c r="T2711" s="174" t="e">
        <f t="shared" si="446"/>
        <v>#VALUE!</v>
      </c>
      <c r="U2711" s="173">
        <f>'HP-ICS, V5-Sep24'!AU2713</f>
        <v>0</v>
      </c>
      <c r="V2711" s="174">
        <f t="shared" si="447"/>
        <v>1</v>
      </c>
      <c r="W2711" s="175" t="e">
        <f t="shared" si="448"/>
        <v>#DIV/0!</v>
      </c>
      <c r="X2711" s="176" t="e">
        <f t="shared" si="449"/>
        <v>#DIV/0!</v>
      </c>
    </row>
    <row r="2712" spans="1:24" x14ac:dyDescent="0.3">
      <c r="A2712" s="172" t="str">
        <f>'HP-ICS, V5-Sep24'!D2714</f>
        <v>Guatemala</v>
      </c>
      <c r="B2712" s="172" cm="1">
        <f t="array" ref="B2712">IF(OR(A2712=DATA!$H$2:$H$13),3,IF(OR(A2712=DATA!$H$14:$H$119),2,1))</f>
        <v>1</v>
      </c>
      <c r="C2712" s="173">
        <f>'HP-ICS, V5-Sep24'!L2714</f>
        <v>0</v>
      </c>
      <c r="D2712" s="172" t="str">
        <f>IF(AND(C2712&gt;='Risk(Area, dist)'!$C$9, C2712&lt;='Risk(Area, dist)'!$E$9), 1, IF(AND(C2712&gt;'Risk(Area, dist)'!$C$10, C2712&lt;='Risk(Area, dist)'!$E$10), 2, IF(C2712&gt;='Risk(Area, dist)'!$C$11, 3, "")))</f>
        <v/>
      </c>
      <c r="E2712" s="172">
        <f>'HP-ICS, V5-Sep24'!G2714</f>
        <v>0</v>
      </c>
      <c r="F2712" s="174" t="str">
        <f>IF(AND(E2712&gt;='Risk(Area, dist)'!$H$9, E2712&lt;='Risk(Area, dist)'!$J$9), 1, IF(AND(E2712&gt;'Risk(Area, dist)'!$H$10, E2712&lt;='Risk(Area, dist)'!$J$10), 2, IF(E2712&gt;='Risk(Area, dist)'!$H$11, 3, "")))</f>
        <v/>
      </c>
      <c r="G2712" s="174">
        <f>'HP-ICS, V5-Sep24'!AJ2714</f>
        <v>0</v>
      </c>
      <c r="H2712" s="174">
        <f t="shared" si="439"/>
        <v>3</v>
      </c>
      <c r="I2712" s="177" t="e">
        <f>('HP-ICS, V5-Sep24'!AM2714-'HP-ICS, V5-Sep24'!S2714)/'HP-ICS, V5-Sep24'!S2714</f>
        <v>#DIV/0!</v>
      </c>
      <c r="J2712" s="174" t="e">
        <f t="shared" si="440"/>
        <v>#DIV/0!</v>
      </c>
      <c r="K2712" s="172">
        <f>'HP-ICS, V5-Sep24'!U2714</f>
        <v>0</v>
      </c>
      <c r="L2712" s="174" t="str">
        <f t="shared" si="441"/>
        <v/>
      </c>
      <c r="M2712" s="173">
        <f>'HP-ICS, V5-Sep24'!AS2714</f>
        <v>0</v>
      </c>
      <c r="N2712" s="174" t="str">
        <f t="shared" si="442"/>
        <v/>
      </c>
      <c r="O2712" s="172">
        <f>'HP-ICS, V5-Sep24'!AO2714</f>
        <v>0</v>
      </c>
      <c r="P2712" s="174" t="str">
        <f t="shared" si="443"/>
        <v/>
      </c>
      <c r="Q2712" s="172">
        <f>'HP-ICS, V5-Sep24'!AT2714</f>
        <v>0</v>
      </c>
      <c r="R2712" s="174" t="str">
        <f t="shared" si="444"/>
        <v/>
      </c>
      <c r="S2712" s="174" t="e">
        <f t="shared" si="445"/>
        <v>#VALUE!</v>
      </c>
      <c r="T2712" s="174" t="e">
        <f t="shared" si="446"/>
        <v>#VALUE!</v>
      </c>
      <c r="U2712" s="173">
        <f>'HP-ICS, V5-Sep24'!AU2714</f>
        <v>0</v>
      </c>
      <c r="V2712" s="174">
        <f t="shared" si="447"/>
        <v>1</v>
      </c>
      <c r="W2712" s="175" t="e">
        <f t="shared" si="448"/>
        <v>#DIV/0!</v>
      </c>
      <c r="X2712" s="176" t="e">
        <f t="shared" si="449"/>
        <v>#DIV/0!</v>
      </c>
    </row>
    <row r="2713" spans="1:24" x14ac:dyDescent="0.3">
      <c r="A2713" s="172" t="str">
        <f>'HP-ICS, V5-Sep24'!D2715</f>
        <v>Guatemala</v>
      </c>
      <c r="B2713" s="172" cm="1">
        <f t="array" ref="B2713">IF(OR(A2713=DATA!$H$2:$H$13),3,IF(OR(A2713=DATA!$H$14:$H$119),2,1))</f>
        <v>1</v>
      </c>
      <c r="C2713" s="173">
        <f>'HP-ICS, V5-Sep24'!L2715</f>
        <v>0</v>
      </c>
      <c r="D2713" s="172" t="str">
        <f>IF(AND(C2713&gt;='Risk(Area, dist)'!$C$9, C2713&lt;='Risk(Area, dist)'!$E$9), 1, IF(AND(C2713&gt;'Risk(Area, dist)'!$C$10, C2713&lt;='Risk(Area, dist)'!$E$10), 2, IF(C2713&gt;='Risk(Area, dist)'!$C$11, 3, "")))</f>
        <v/>
      </c>
      <c r="E2713" s="172">
        <f>'HP-ICS, V5-Sep24'!G2715</f>
        <v>0</v>
      </c>
      <c r="F2713" s="174" t="str">
        <f>IF(AND(E2713&gt;='Risk(Area, dist)'!$H$9, E2713&lt;='Risk(Area, dist)'!$J$9), 1, IF(AND(E2713&gt;'Risk(Area, dist)'!$H$10, E2713&lt;='Risk(Area, dist)'!$J$10), 2, IF(E2713&gt;='Risk(Area, dist)'!$H$11, 3, "")))</f>
        <v/>
      </c>
      <c r="G2713" s="174">
        <f>'HP-ICS, V5-Sep24'!AJ2715</f>
        <v>0</v>
      </c>
      <c r="H2713" s="174">
        <f t="shared" si="439"/>
        <v>3</v>
      </c>
      <c r="I2713" s="177" t="e">
        <f>('HP-ICS, V5-Sep24'!AM2715-'HP-ICS, V5-Sep24'!S2715)/'HP-ICS, V5-Sep24'!S2715</f>
        <v>#DIV/0!</v>
      </c>
      <c r="J2713" s="174" t="e">
        <f t="shared" si="440"/>
        <v>#DIV/0!</v>
      </c>
      <c r="K2713" s="172">
        <f>'HP-ICS, V5-Sep24'!U2715</f>
        <v>0</v>
      </c>
      <c r="L2713" s="174" t="str">
        <f t="shared" si="441"/>
        <v/>
      </c>
      <c r="M2713" s="173">
        <f>'HP-ICS, V5-Sep24'!AS2715</f>
        <v>0</v>
      </c>
      <c r="N2713" s="174" t="str">
        <f t="shared" si="442"/>
        <v/>
      </c>
      <c r="O2713" s="172">
        <f>'HP-ICS, V5-Sep24'!AO2715</f>
        <v>0</v>
      </c>
      <c r="P2713" s="174" t="str">
        <f t="shared" si="443"/>
        <v/>
      </c>
      <c r="Q2713" s="172">
        <f>'HP-ICS, V5-Sep24'!AT2715</f>
        <v>0</v>
      </c>
      <c r="R2713" s="174" t="str">
        <f t="shared" si="444"/>
        <v/>
      </c>
      <c r="S2713" s="174" t="e">
        <f t="shared" si="445"/>
        <v>#VALUE!</v>
      </c>
      <c r="T2713" s="174" t="e">
        <f t="shared" si="446"/>
        <v>#VALUE!</v>
      </c>
      <c r="U2713" s="173">
        <f>'HP-ICS, V5-Sep24'!AU2715</f>
        <v>0</v>
      </c>
      <c r="V2713" s="174">
        <f t="shared" si="447"/>
        <v>1</v>
      </c>
      <c r="W2713" s="175" t="e">
        <f t="shared" si="448"/>
        <v>#DIV/0!</v>
      </c>
      <c r="X2713" s="176" t="e">
        <f t="shared" si="449"/>
        <v>#DIV/0!</v>
      </c>
    </row>
    <row r="2714" spans="1:24" x14ac:dyDescent="0.3">
      <c r="A2714" s="172" t="str">
        <f>'HP-ICS, V5-Sep24'!D2716</f>
        <v>Guatemala</v>
      </c>
      <c r="B2714" s="172" cm="1">
        <f t="array" ref="B2714">IF(OR(A2714=DATA!$H$2:$H$13),3,IF(OR(A2714=DATA!$H$14:$H$119),2,1))</f>
        <v>1</v>
      </c>
      <c r="C2714" s="173">
        <f>'HP-ICS, V5-Sep24'!L2716</f>
        <v>0</v>
      </c>
      <c r="D2714" s="172" t="str">
        <f>IF(AND(C2714&gt;='Risk(Area, dist)'!$C$9, C2714&lt;='Risk(Area, dist)'!$E$9), 1, IF(AND(C2714&gt;'Risk(Area, dist)'!$C$10, C2714&lt;='Risk(Area, dist)'!$E$10), 2, IF(C2714&gt;='Risk(Area, dist)'!$C$11, 3, "")))</f>
        <v/>
      </c>
      <c r="E2714" s="172">
        <f>'HP-ICS, V5-Sep24'!G2716</f>
        <v>0</v>
      </c>
      <c r="F2714" s="174" t="str">
        <f>IF(AND(E2714&gt;='Risk(Area, dist)'!$H$9, E2714&lt;='Risk(Area, dist)'!$J$9), 1, IF(AND(E2714&gt;'Risk(Area, dist)'!$H$10, E2714&lt;='Risk(Area, dist)'!$J$10), 2, IF(E2714&gt;='Risk(Area, dist)'!$H$11, 3, "")))</f>
        <v/>
      </c>
      <c r="G2714" s="174">
        <f>'HP-ICS, V5-Sep24'!AJ2716</f>
        <v>0</v>
      </c>
      <c r="H2714" s="174">
        <f t="shared" si="439"/>
        <v>3</v>
      </c>
      <c r="I2714" s="177" t="e">
        <f>('HP-ICS, V5-Sep24'!AM2716-'HP-ICS, V5-Sep24'!S2716)/'HP-ICS, V5-Sep24'!S2716</f>
        <v>#DIV/0!</v>
      </c>
      <c r="J2714" s="174" t="e">
        <f t="shared" si="440"/>
        <v>#DIV/0!</v>
      </c>
      <c r="K2714" s="172">
        <f>'HP-ICS, V5-Sep24'!U2716</f>
        <v>0</v>
      </c>
      <c r="L2714" s="174" t="str">
        <f t="shared" si="441"/>
        <v/>
      </c>
      <c r="M2714" s="173">
        <f>'HP-ICS, V5-Sep24'!AS2716</f>
        <v>0</v>
      </c>
      <c r="N2714" s="174" t="str">
        <f t="shared" si="442"/>
        <v/>
      </c>
      <c r="O2714" s="172">
        <f>'HP-ICS, V5-Sep24'!AO2716</f>
        <v>0</v>
      </c>
      <c r="P2714" s="174" t="str">
        <f t="shared" si="443"/>
        <v/>
      </c>
      <c r="Q2714" s="172">
        <f>'HP-ICS, V5-Sep24'!AT2716</f>
        <v>0</v>
      </c>
      <c r="R2714" s="174" t="str">
        <f t="shared" si="444"/>
        <v/>
      </c>
      <c r="S2714" s="174" t="e">
        <f t="shared" si="445"/>
        <v>#VALUE!</v>
      </c>
      <c r="T2714" s="174" t="e">
        <f t="shared" si="446"/>
        <v>#VALUE!</v>
      </c>
      <c r="U2714" s="173">
        <f>'HP-ICS, V5-Sep24'!AU2716</f>
        <v>0</v>
      </c>
      <c r="V2714" s="174">
        <f t="shared" si="447"/>
        <v>1</v>
      </c>
      <c r="W2714" s="175" t="e">
        <f t="shared" si="448"/>
        <v>#DIV/0!</v>
      </c>
      <c r="X2714" s="176" t="e">
        <f t="shared" si="449"/>
        <v>#DIV/0!</v>
      </c>
    </row>
    <row r="2715" spans="1:24" x14ac:dyDescent="0.3">
      <c r="A2715" s="172" t="str">
        <f>'HP-ICS, V5-Sep24'!D2717</f>
        <v>Guatemala</v>
      </c>
      <c r="B2715" s="172" cm="1">
        <f t="array" ref="B2715">IF(OR(A2715=DATA!$H$2:$H$13),3,IF(OR(A2715=DATA!$H$14:$H$119),2,1))</f>
        <v>1</v>
      </c>
      <c r="C2715" s="173">
        <f>'HP-ICS, V5-Sep24'!L2717</f>
        <v>0</v>
      </c>
      <c r="D2715" s="172" t="str">
        <f>IF(AND(C2715&gt;='Risk(Area, dist)'!$C$9, C2715&lt;='Risk(Area, dist)'!$E$9), 1, IF(AND(C2715&gt;'Risk(Area, dist)'!$C$10, C2715&lt;='Risk(Area, dist)'!$E$10), 2, IF(C2715&gt;='Risk(Area, dist)'!$C$11, 3, "")))</f>
        <v/>
      </c>
      <c r="E2715" s="172">
        <f>'HP-ICS, V5-Sep24'!G2717</f>
        <v>0</v>
      </c>
      <c r="F2715" s="174" t="str">
        <f>IF(AND(E2715&gt;='Risk(Area, dist)'!$H$9, E2715&lt;='Risk(Area, dist)'!$J$9), 1, IF(AND(E2715&gt;'Risk(Area, dist)'!$H$10, E2715&lt;='Risk(Area, dist)'!$J$10), 2, IF(E2715&gt;='Risk(Area, dist)'!$H$11, 3, "")))</f>
        <v/>
      </c>
      <c r="G2715" s="174">
        <f>'HP-ICS, V5-Sep24'!AJ2717</f>
        <v>0</v>
      </c>
      <c r="H2715" s="174">
        <f t="shared" si="439"/>
        <v>3</v>
      </c>
      <c r="I2715" s="177" t="e">
        <f>('HP-ICS, V5-Sep24'!AM2717-'HP-ICS, V5-Sep24'!S2717)/'HP-ICS, V5-Sep24'!S2717</f>
        <v>#DIV/0!</v>
      </c>
      <c r="J2715" s="174" t="e">
        <f t="shared" si="440"/>
        <v>#DIV/0!</v>
      </c>
      <c r="K2715" s="172">
        <f>'HP-ICS, V5-Sep24'!U2717</f>
        <v>0</v>
      </c>
      <c r="L2715" s="174" t="str">
        <f t="shared" si="441"/>
        <v/>
      </c>
      <c r="M2715" s="173">
        <f>'HP-ICS, V5-Sep24'!AS2717</f>
        <v>0</v>
      </c>
      <c r="N2715" s="174" t="str">
        <f t="shared" si="442"/>
        <v/>
      </c>
      <c r="O2715" s="172">
        <f>'HP-ICS, V5-Sep24'!AO2717</f>
        <v>0</v>
      </c>
      <c r="P2715" s="174" t="str">
        <f t="shared" si="443"/>
        <v/>
      </c>
      <c r="Q2715" s="172">
        <f>'HP-ICS, V5-Sep24'!AT2717</f>
        <v>0</v>
      </c>
      <c r="R2715" s="174" t="str">
        <f t="shared" si="444"/>
        <v/>
      </c>
      <c r="S2715" s="174" t="e">
        <f t="shared" si="445"/>
        <v>#VALUE!</v>
      </c>
      <c r="T2715" s="174" t="e">
        <f t="shared" si="446"/>
        <v>#VALUE!</v>
      </c>
      <c r="U2715" s="173">
        <f>'HP-ICS, V5-Sep24'!AU2717</f>
        <v>0</v>
      </c>
      <c r="V2715" s="174">
        <f t="shared" si="447"/>
        <v>1</v>
      </c>
      <c r="W2715" s="175" t="e">
        <f t="shared" si="448"/>
        <v>#DIV/0!</v>
      </c>
      <c r="X2715" s="176" t="e">
        <f t="shared" si="449"/>
        <v>#DIV/0!</v>
      </c>
    </row>
    <row r="2716" spans="1:24" x14ac:dyDescent="0.3">
      <c r="A2716" s="172" t="str">
        <f>'HP-ICS, V5-Sep24'!D2718</f>
        <v>Guatemala</v>
      </c>
      <c r="B2716" s="172" cm="1">
        <f t="array" ref="B2716">IF(OR(A2716=DATA!$H$2:$H$13),3,IF(OR(A2716=DATA!$H$14:$H$119),2,1))</f>
        <v>1</v>
      </c>
      <c r="C2716" s="173">
        <f>'HP-ICS, V5-Sep24'!L2718</f>
        <v>0</v>
      </c>
      <c r="D2716" s="172" t="str">
        <f>IF(AND(C2716&gt;='Risk(Area, dist)'!$C$9, C2716&lt;='Risk(Area, dist)'!$E$9), 1, IF(AND(C2716&gt;'Risk(Area, dist)'!$C$10, C2716&lt;='Risk(Area, dist)'!$E$10), 2, IF(C2716&gt;='Risk(Area, dist)'!$C$11, 3, "")))</f>
        <v/>
      </c>
      <c r="E2716" s="172">
        <f>'HP-ICS, V5-Sep24'!G2718</f>
        <v>0</v>
      </c>
      <c r="F2716" s="174" t="str">
        <f>IF(AND(E2716&gt;='Risk(Area, dist)'!$H$9, E2716&lt;='Risk(Area, dist)'!$J$9), 1, IF(AND(E2716&gt;'Risk(Area, dist)'!$H$10, E2716&lt;='Risk(Area, dist)'!$J$10), 2, IF(E2716&gt;='Risk(Area, dist)'!$H$11, 3, "")))</f>
        <v/>
      </c>
      <c r="G2716" s="174">
        <f>'HP-ICS, V5-Sep24'!AJ2718</f>
        <v>0</v>
      </c>
      <c r="H2716" s="174">
        <f t="shared" si="439"/>
        <v>3</v>
      </c>
      <c r="I2716" s="177" t="e">
        <f>('HP-ICS, V5-Sep24'!AM2718-'HP-ICS, V5-Sep24'!S2718)/'HP-ICS, V5-Sep24'!S2718</f>
        <v>#DIV/0!</v>
      </c>
      <c r="J2716" s="174" t="e">
        <f t="shared" si="440"/>
        <v>#DIV/0!</v>
      </c>
      <c r="K2716" s="172">
        <f>'HP-ICS, V5-Sep24'!U2718</f>
        <v>0</v>
      </c>
      <c r="L2716" s="174" t="str">
        <f t="shared" si="441"/>
        <v/>
      </c>
      <c r="M2716" s="173">
        <f>'HP-ICS, V5-Sep24'!AS2718</f>
        <v>0</v>
      </c>
      <c r="N2716" s="174" t="str">
        <f t="shared" si="442"/>
        <v/>
      </c>
      <c r="O2716" s="172">
        <f>'HP-ICS, V5-Sep24'!AO2718</f>
        <v>0</v>
      </c>
      <c r="P2716" s="174" t="str">
        <f t="shared" si="443"/>
        <v/>
      </c>
      <c r="Q2716" s="172">
        <f>'HP-ICS, V5-Sep24'!AT2718</f>
        <v>0</v>
      </c>
      <c r="R2716" s="174" t="str">
        <f t="shared" si="444"/>
        <v/>
      </c>
      <c r="S2716" s="174" t="e">
        <f t="shared" si="445"/>
        <v>#VALUE!</v>
      </c>
      <c r="T2716" s="174" t="e">
        <f t="shared" si="446"/>
        <v>#VALUE!</v>
      </c>
      <c r="U2716" s="173">
        <f>'HP-ICS, V5-Sep24'!AU2718</f>
        <v>0</v>
      </c>
      <c r="V2716" s="174">
        <f t="shared" si="447"/>
        <v>1</v>
      </c>
      <c r="W2716" s="175" t="e">
        <f t="shared" si="448"/>
        <v>#DIV/0!</v>
      </c>
      <c r="X2716" s="176" t="e">
        <f t="shared" si="449"/>
        <v>#DIV/0!</v>
      </c>
    </row>
    <row r="2717" spans="1:24" x14ac:dyDescent="0.3">
      <c r="A2717" s="172" t="str">
        <f>'HP-ICS, V5-Sep24'!D2719</f>
        <v>Guatemala</v>
      </c>
      <c r="B2717" s="172" cm="1">
        <f t="array" ref="B2717">IF(OR(A2717=DATA!$H$2:$H$13),3,IF(OR(A2717=DATA!$H$14:$H$119),2,1))</f>
        <v>1</v>
      </c>
      <c r="C2717" s="173">
        <f>'HP-ICS, V5-Sep24'!L2719</f>
        <v>0</v>
      </c>
      <c r="D2717" s="172" t="str">
        <f>IF(AND(C2717&gt;='Risk(Area, dist)'!$C$9, C2717&lt;='Risk(Area, dist)'!$E$9), 1, IF(AND(C2717&gt;'Risk(Area, dist)'!$C$10, C2717&lt;='Risk(Area, dist)'!$E$10), 2, IF(C2717&gt;='Risk(Area, dist)'!$C$11, 3, "")))</f>
        <v/>
      </c>
      <c r="E2717" s="172">
        <f>'HP-ICS, V5-Sep24'!G2719</f>
        <v>0</v>
      </c>
      <c r="F2717" s="174" t="str">
        <f>IF(AND(E2717&gt;='Risk(Area, dist)'!$H$9, E2717&lt;='Risk(Area, dist)'!$J$9), 1, IF(AND(E2717&gt;'Risk(Area, dist)'!$H$10, E2717&lt;='Risk(Area, dist)'!$J$10), 2, IF(E2717&gt;='Risk(Area, dist)'!$H$11, 3, "")))</f>
        <v/>
      </c>
      <c r="G2717" s="174">
        <f>'HP-ICS, V5-Sep24'!AJ2719</f>
        <v>0</v>
      </c>
      <c r="H2717" s="174">
        <f t="shared" si="439"/>
        <v>3</v>
      </c>
      <c r="I2717" s="177" t="e">
        <f>('HP-ICS, V5-Sep24'!AM2719-'HP-ICS, V5-Sep24'!S2719)/'HP-ICS, V5-Sep24'!S2719</f>
        <v>#DIV/0!</v>
      </c>
      <c r="J2717" s="174" t="e">
        <f t="shared" si="440"/>
        <v>#DIV/0!</v>
      </c>
      <c r="K2717" s="172">
        <f>'HP-ICS, V5-Sep24'!U2719</f>
        <v>0</v>
      </c>
      <c r="L2717" s="174" t="str">
        <f t="shared" si="441"/>
        <v/>
      </c>
      <c r="M2717" s="173">
        <f>'HP-ICS, V5-Sep24'!AS2719</f>
        <v>0</v>
      </c>
      <c r="N2717" s="174" t="str">
        <f t="shared" si="442"/>
        <v/>
      </c>
      <c r="O2717" s="172">
        <f>'HP-ICS, V5-Sep24'!AO2719</f>
        <v>0</v>
      </c>
      <c r="P2717" s="174" t="str">
        <f t="shared" si="443"/>
        <v/>
      </c>
      <c r="Q2717" s="172">
        <f>'HP-ICS, V5-Sep24'!AT2719</f>
        <v>0</v>
      </c>
      <c r="R2717" s="174" t="str">
        <f t="shared" si="444"/>
        <v/>
      </c>
      <c r="S2717" s="174" t="e">
        <f t="shared" si="445"/>
        <v>#VALUE!</v>
      </c>
      <c r="T2717" s="174" t="e">
        <f t="shared" si="446"/>
        <v>#VALUE!</v>
      </c>
      <c r="U2717" s="173">
        <f>'HP-ICS, V5-Sep24'!AU2719</f>
        <v>0</v>
      </c>
      <c r="V2717" s="174">
        <f t="shared" si="447"/>
        <v>1</v>
      </c>
      <c r="W2717" s="175" t="e">
        <f t="shared" si="448"/>
        <v>#DIV/0!</v>
      </c>
      <c r="X2717" s="176" t="e">
        <f t="shared" si="449"/>
        <v>#DIV/0!</v>
      </c>
    </row>
    <row r="2718" spans="1:24" x14ac:dyDescent="0.3">
      <c r="A2718" s="172" t="str">
        <f>'HP-ICS, V5-Sep24'!D2720</f>
        <v>Guatemala</v>
      </c>
      <c r="B2718" s="172" cm="1">
        <f t="array" ref="B2718">IF(OR(A2718=DATA!$H$2:$H$13),3,IF(OR(A2718=DATA!$H$14:$H$119),2,1))</f>
        <v>1</v>
      </c>
      <c r="C2718" s="173">
        <f>'HP-ICS, V5-Sep24'!L2720</f>
        <v>0</v>
      </c>
      <c r="D2718" s="172" t="str">
        <f>IF(AND(C2718&gt;='Risk(Area, dist)'!$C$9, C2718&lt;='Risk(Area, dist)'!$E$9), 1, IF(AND(C2718&gt;'Risk(Area, dist)'!$C$10, C2718&lt;='Risk(Area, dist)'!$E$10), 2, IF(C2718&gt;='Risk(Area, dist)'!$C$11, 3, "")))</f>
        <v/>
      </c>
      <c r="E2718" s="172">
        <f>'HP-ICS, V5-Sep24'!G2720</f>
        <v>0</v>
      </c>
      <c r="F2718" s="174" t="str">
        <f>IF(AND(E2718&gt;='Risk(Area, dist)'!$H$9, E2718&lt;='Risk(Area, dist)'!$J$9), 1, IF(AND(E2718&gt;'Risk(Area, dist)'!$H$10, E2718&lt;='Risk(Area, dist)'!$J$10), 2, IF(E2718&gt;='Risk(Area, dist)'!$H$11, 3, "")))</f>
        <v/>
      </c>
      <c r="G2718" s="174">
        <f>'HP-ICS, V5-Sep24'!AJ2720</f>
        <v>0</v>
      </c>
      <c r="H2718" s="174">
        <f t="shared" si="439"/>
        <v>3</v>
      </c>
      <c r="I2718" s="177" t="e">
        <f>('HP-ICS, V5-Sep24'!AM2720-'HP-ICS, V5-Sep24'!S2720)/'HP-ICS, V5-Sep24'!S2720</f>
        <v>#DIV/0!</v>
      </c>
      <c r="J2718" s="174" t="e">
        <f t="shared" si="440"/>
        <v>#DIV/0!</v>
      </c>
      <c r="K2718" s="172">
        <f>'HP-ICS, V5-Sep24'!U2720</f>
        <v>0</v>
      </c>
      <c r="L2718" s="174" t="str">
        <f t="shared" si="441"/>
        <v/>
      </c>
      <c r="M2718" s="173">
        <f>'HP-ICS, V5-Sep24'!AS2720</f>
        <v>0</v>
      </c>
      <c r="N2718" s="174" t="str">
        <f t="shared" si="442"/>
        <v/>
      </c>
      <c r="O2718" s="172">
        <f>'HP-ICS, V5-Sep24'!AO2720</f>
        <v>0</v>
      </c>
      <c r="P2718" s="174" t="str">
        <f t="shared" si="443"/>
        <v/>
      </c>
      <c r="Q2718" s="172">
        <f>'HP-ICS, V5-Sep24'!AT2720</f>
        <v>0</v>
      </c>
      <c r="R2718" s="174" t="str">
        <f t="shared" si="444"/>
        <v/>
      </c>
      <c r="S2718" s="174" t="e">
        <f t="shared" si="445"/>
        <v>#VALUE!</v>
      </c>
      <c r="T2718" s="174" t="e">
        <f t="shared" si="446"/>
        <v>#VALUE!</v>
      </c>
      <c r="U2718" s="173">
        <f>'HP-ICS, V5-Sep24'!AU2720</f>
        <v>0</v>
      </c>
      <c r="V2718" s="174">
        <f t="shared" si="447"/>
        <v>1</v>
      </c>
      <c r="W2718" s="175" t="e">
        <f t="shared" si="448"/>
        <v>#DIV/0!</v>
      </c>
      <c r="X2718" s="176" t="e">
        <f t="shared" si="449"/>
        <v>#DIV/0!</v>
      </c>
    </row>
    <row r="2719" spans="1:24" x14ac:dyDescent="0.3">
      <c r="A2719" s="172" t="str">
        <f>'HP-ICS, V5-Sep24'!D2721</f>
        <v>Guatemala</v>
      </c>
      <c r="B2719" s="172" cm="1">
        <f t="array" ref="B2719">IF(OR(A2719=DATA!$H$2:$H$13),3,IF(OR(A2719=DATA!$H$14:$H$119),2,1))</f>
        <v>1</v>
      </c>
      <c r="C2719" s="173">
        <f>'HP-ICS, V5-Sep24'!L2721</f>
        <v>0</v>
      </c>
      <c r="D2719" s="172" t="str">
        <f>IF(AND(C2719&gt;='Risk(Area, dist)'!$C$9, C2719&lt;='Risk(Area, dist)'!$E$9), 1, IF(AND(C2719&gt;'Risk(Area, dist)'!$C$10, C2719&lt;='Risk(Area, dist)'!$E$10), 2, IF(C2719&gt;='Risk(Area, dist)'!$C$11, 3, "")))</f>
        <v/>
      </c>
      <c r="E2719" s="172">
        <f>'HP-ICS, V5-Sep24'!G2721</f>
        <v>0</v>
      </c>
      <c r="F2719" s="174" t="str">
        <f>IF(AND(E2719&gt;='Risk(Area, dist)'!$H$9, E2719&lt;='Risk(Area, dist)'!$J$9), 1, IF(AND(E2719&gt;'Risk(Area, dist)'!$H$10, E2719&lt;='Risk(Area, dist)'!$J$10), 2, IF(E2719&gt;='Risk(Area, dist)'!$H$11, 3, "")))</f>
        <v/>
      </c>
      <c r="G2719" s="174">
        <f>'HP-ICS, V5-Sep24'!AJ2721</f>
        <v>0</v>
      </c>
      <c r="H2719" s="174">
        <f t="shared" si="439"/>
        <v>3</v>
      </c>
      <c r="I2719" s="177" t="e">
        <f>('HP-ICS, V5-Sep24'!AM2721-'HP-ICS, V5-Sep24'!S2721)/'HP-ICS, V5-Sep24'!S2721</f>
        <v>#DIV/0!</v>
      </c>
      <c r="J2719" s="174" t="e">
        <f t="shared" si="440"/>
        <v>#DIV/0!</v>
      </c>
      <c r="K2719" s="172">
        <f>'HP-ICS, V5-Sep24'!U2721</f>
        <v>0</v>
      </c>
      <c r="L2719" s="174" t="str">
        <f t="shared" si="441"/>
        <v/>
      </c>
      <c r="M2719" s="173">
        <f>'HP-ICS, V5-Sep24'!AS2721</f>
        <v>0</v>
      </c>
      <c r="N2719" s="174" t="str">
        <f t="shared" si="442"/>
        <v/>
      </c>
      <c r="O2719" s="172">
        <f>'HP-ICS, V5-Sep24'!AO2721</f>
        <v>0</v>
      </c>
      <c r="P2719" s="174" t="str">
        <f t="shared" si="443"/>
        <v/>
      </c>
      <c r="Q2719" s="172">
        <f>'HP-ICS, V5-Sep24'!AT2721</f>
        <v>0</v>
      </c>
      <c r="R2719" s="174" t="str">
        <f t="shared" si="444"/>
        <v/>
      </c>
      <c r="S2719" s="174" t="e">
        <f t="shared" si="445"/>
        <v>#VALUE!</v>
      </c>
      <c r="T2719" s="174" t="e">
        <f t="shared" si="446"/>
        <v>#VALUE!</v>
      </c>
      <c r="U2719" s="173">
        <f>'HP-ICS, V5-Sep24'!AU2721</f>
        <v>0</v>
      </c>
      <c r="V2719" s="174">
        <f t="shared" si="447"/>
        <v>1</v>
      </c>
      <c r="W2719" s="175" t="e">
        <f t="shared" si="448"/>
        <v>#DIV/0!</v>
      </c>
      <c r="X2719" s="176" t="e">
        <f t="shared" si="449"/>
        <v>#DIV/0!</v>
      </c>
    </row>
    <row r="2720" spans="1:24" x14ac:dyDescent="0.3">
      <c r="A2720" s="172" t="str">
        <f>'HP-ICS, V5-Sep24'!D2722</f>
        <v>Guatemala</v>
      </c>
      <c r="B2720" s="172" cm="1">
        <f t="array" ref="B2720">IF(OR(A2720=DATA!$H$2:$H$13),3,IF(OR(A2720=DATA!$H$14:$H$119),2,1))</f>
        <v>1</v>
      </c>
      <c r="C2720" s="173">
        <f>'HP-ICS, V5-Sep24'!L2722</f>
        <v>0</v>
      </c>
      <c r="D2720" s="172" t="str">
        <f>IF(AND(C2720&gt;='Risk(Area, dist)'!$C$9, C2720&lt;='Risk(Area, dist)'!$E$9), 1, IF(AND(C2720&gt;'Risk(Area, dist)'!$C$10, C2720&lt;='Risk(Area, dist)'!$E$10), 2, IF(C2720&gt;='Risk(Area, dist)'!$C$11, 3, "")))</f>
        <v/>
      </c>
      <c r="E2720" s="172">
        <f>'HP-ICS, V5-Sep24'!G2722</f>
        <v>0</v>
      </c>
      <c r="F2720" s="174" t="str">
        <f>IF(AND(E2720&gt;='Risk(Area, dist)'!$H$9, E2720&lt;='Risk(Area, dist)'!$J$9), 1, IF(AND(E2720&gt;'Risk(Area, dist)'!$H$10, E2720&lt;='Risk(Area, dist)'!$J$10), 2, IF(E2720&gt;='Risk(Area, dist)'!$H$11, 3, "")))</f>
        <v/>
      </c>
      <c r="G2720" s="174">
        <f>'HP-ICS, V5-Sep24'!AJ2722</f>
        <v>0</v>
      </c>
      <c r="H2720" s="174">
        <f t="shared" si="439"/>
        <v>3</v>
      </c>
      <c r="I2720" s="177" t="e">
        <f>('HP-ICS, V5-Sep24'!AM2722-'HP-ICS, V5-Sep24'!S2722)/'HP-ICS, V5-Sep24'!S2722</f>
        <v>#DIV/0!</v>
      </c>
      <c r="J2720" s="174" t="e">
        <f t="shared" si="440"/>
        <v>#DIV/0!</v>
      </c>
      <c r="K2720" s="172">
        <f>'HP-ICS, V5-Sep24'!U2722</f>
        <v>0</v>
      </c>
      <c r="L2720" s="174" t="str">
        <f t="shared" si="441"/>
        <v/>
      </c>
      <c r="M2720" s="173">
        <f>'HP-ICS, V5-Sep24'!AS2722</f>
        <v>0</v>
      </c>
      <c r="N2720" s="174" t="str">
        <f t="shared" si="442"/>
        <v/>
      </c>
      <c r="O2720" s="172">
        <f>'HP-ICS, V5-Sep24'!AO2722</f>
        <v>0</v>
      </c>
      <c r="P2720" s="174" t="str">
        <f t="shared" si="443"/>
        <v/>
      </c>
      <c r="Q2720" s="172">
        <f>'HP-ICS, V5-Sep24'!AT2722</f>
        <v>0</v>
      </c>
      <c r="R2720" s="174" t="str">
        <f t="shared" si="444"/>
        <v/>
      </c>
      <c r="S2720" s="174" t="e">
        <f t="shared" si="445"/>
        <v>#VALUE!</v>
      </c>
      <c r="T2720" s="174" t="e">
        <f t="shared" si="446"/>
        <v>#VALUE!</v>
      </c>
      <c r="U2720" s="173">
        <f>'HP-ICS, V5-Sep24'!AU2722</f>
        <v>0</v>
      </c>
      <c r="V2720" s="174">
        <f t="shared" si="447"/>
        <v>1</v>
      </c>
      <c r="W2720" s="175" t="e">
        <f t="shared" si="448"/>
        <v>#DIV/0!</v>
      </c>
      <c r="X2720" s="176" t="e">
        <f t="shared" si="449"/>
        <v>#DIV/0!</v>
      </c>
    </row>
    <row r="2721" spans="1:24" x14ac:dyDescent="0.3">
      <c r="A2721" s="172" t="str">
        <f>'HP-ICS, V5-Sep24'!D2723</f>
        <v>Guatemala</v>
      </c>
      <c r="B2721" s="172" cm="1">
        <f t="array" ref="B2721">IF(OR(A2721=DATA!$H$2:$H$13),3,IF(OR(A2721=DATA!$H$14:$H$119),2,1))</f>
        <v>1</v>
      </c>
      <c r="C2721" s="173">
        <f>'HP-ICS, V5-Sep24'!L2723</f>
        <v>0</v>
      </c>
      <c r="D2721" s="172" t="str">
        <f>IF(AND(C2721&gt;='Risk(Area, dist)'!$C$9, C2721&lt;='Risk(Area, dist)'!$E$9), 1, IF(AND(C2721&gt;'Risk(Area, dist)'!$C$10, C2721&lt;='Risk(Area, dist)'!$E$10), 2, IF(C2721&gt;='Risk(Area, dist)'!$C$11, 3, "")))</f>
        <v/>
      </c>
      <c r="E2721" s="172">
        <f>'HP-ICS, V5-Sep24'!G2723</f>
        <v>0</v>
      </c>
      <c r="F2721" s="174" t="str">
        <f>IF(AND(E2721&gt;='Risk(Area, dist)'!$H$9, E2721&lt;='Risk(Area, dist)'!$J$9), 1, IF(AND(E2721&gt;'Risk(Area, dist)'!$H$10, E2721&lt;='Risk(Area, dist)'!$J$10), 2, IF(E2721&gt;='Risk(Area, dist)'!$H$11, 3, "")))</f>
        <v/>
      </c>
      <c r="G2721" s="174">
        <f>'HP-ICS, V5-Sep24'!AJ2723</f>
        <v>0</v>
      </c>
      <c r="H2721" s="174">
        <f t="shared" si="439"/>
        <v>3</v>
      </c>
      <c r="I2721" s="177" t="e">
        <f>('HP-ICS, V5-Sep24'!AM2723-'HP-ICS, V5-Sep24'!S2723)/'HP-ICS, V5-Sep24'!S2723</f>
        <v>#DIV/0!</v>
      </c>
      <c r="J2721" s="174" t="e">
        <f t="shared" si="440"/>
        <v>#DIV/0!</v>
      </c>
      <c r="K2721" s="172">
        <f>'HP-ICS, V5-Sep24'!U2723</f>
        <v>0</v>
      </c>
      <c r="L2721" s="174" t="str">
        <f t="shared" si="441"/>
        <v/>
      </c>
      <c r="M2721" s="173">
        <f>'HP-ICS, V5-Sep24'!AS2723</f>
        <v>0</v>
      </c>
      <c r="N2721" s="174" t="str">
        <f t="shared" si="442"/>
        <v/>
      </c>
      <c r="O2721" s="172">
        <f>'HP-ICS, V5-Sep24'!AO2723</f>
        <v>0</v>
      </c>
      <c r="P2721" s="174" t="str">
        <f t="shared" si="443"/>
        <v/>
      </c>
      <c r="Q2721" s="172">
        <f>'HP-ICS, V5-Sep24'!AT2723</f>
        <v>0</v>
      </c>
      <c r="R2721" s="174" t="str">
        <f t="shared" si="444"/>
        <v/>
      </c>
      <c r="S2721" s="174" t="e">
        <f t="shared" si="445"/>
        <v>#VALUE!</v>
      </c>
      <c r="T2721" s="174" t="e">
        <f t="shared" si="446"/>
        <v>#VALUE!</v>
      </c>
      <c r="U2721" s="173">
        <f>'HP-ICS, V5-Sep24'!AU2723</f>
        <v>0</v>
      </c>
      <c r="V2721" s="174">
        <f t="shared" si="447"/>
        <v>1</v>
      </c>
      <c r="W2721" s="175" t="e">
        <f t="shared" si="448"/>
        <v>#DIV/0!</v>
      </c>
      <c r="X2721" s="176" t="e">
        <f t="shared" si="449"/>
        <v>#DIV/0!</v>
      </c>
    </row>
    <row r="2722" spans="1:24" x14ac:dyDescent="0.3">
      <c r="A2722" s="172" t="str">
        <f>'HP-ICS, V5-Sep24'!D2724</f>
        <v>Guatemala</v>
      </c>
      <c r="B2722" s="172" cm="1">
        <f t="array" ref="B2722">IF(OR(A2722=DATA!$H$2:$H$13),3,IF(OR(A2722=DATA!$H$14:$H$119),2,1))</f>
        <v>1</v>
      </c>
      <c r="C2722" s="173">
        <f>'HP-ICS, V5-Sep24'!L2724</f>
        <v>0</v>
      </c>
      <c r="D2722" s="172" t="str">
        <f>IF(AND(C2722&gt;='Risk(Area, dist)'!$C$9, C2722&lt;='Risk(Area, dist)'!$E$9), 1, IF(AND(C2722&gt;'Risk(Area, dist)'!$C$10, C2722&lt;='Risk(Area, dist)'!$E$10), 2, IF(C2722&gt;='Risk(Area, dist)'!$C$11, 3, "")))</f>
        <v/>
      </c>
      <c r="E2722" s="172">
        <f>'HP-ICS, V5-Sep24'!G2724</f>
        <v>0</v>
      </c>
      <c r="F2722" s="174" t="str">
        <f>IF(AND(E2722&gt;='Risk(Area, dist)'!$H$9, E2722&lt;='Risk(Area, dist)'!$J$9), 1, IF(AND(E2722&gt;'Risk(Area, dist)'!$H$10, E2722&lt;='Risk(Area, dist)'!$J$10), 2, IF(E2722&gt;='Risk(Area, dist)'!$H$11, 3, "")))</f>
        <v/>
      </c>
      <c r="G2722" s="174">
        <f>'HP-ICS, V5-Sep24'!AJ2724</f>
        <v>0</v>
      </c>
      <c r="H2722" s="174">
        <f t="shared" si="439"/>
        <v>3</v>
      </c>
      <c r="I2722" s="177" t="e">
        <f>('HP-ICS, V5-Sep24'!AM2724-'HP-ICS, V5-Sep24'!S2724)/'HP-ICS, V5-Sep24'!S2724</f>
        <v>#DIV/0!</v>
      </c>
      <c r="J2722" s="174" t="e">
        <f t="shared" si="440"/>
        <v>#DIV/0!</v>
      </c>
      <c r="K2722" s="172">
        <f>'HP-ICS, V5-Sep24'!U2724</f>
        <v>0</v>
      </c>
      <c r="L2722" s="174" t="str">
        <f t="shared" si="441"/>
        <v/>
      </c>
      <c r="M2722" s="173">
        <f>'HP-ICS, V5-Sep24'!AS2724</f>
        <v>0</v>
      </c>
      <c r="N2722" s="174" t="str">
        <f t="shared" si="442"/>
        <v/>
      </c>
      <c r="O2722" s="172">
        <f>'HP-ICS, V5-Sep24'!AO2724</f>
        <v>0</v>
      </c>
      <c r="P2722" s="174" t="str">
        <f t="shared" si="443"/>
        <v/>
      </c>
      <c r="Q2722" s="172">
        <f>'HP-ICS, V5-Sep24'!AT2724</f>
        <v>0</v>
      </c>
      <c r="R2722" s="174" t="str">
        <f t="shared" si="444"/>
        <v/>
      </c>
      <c r="S2722" s="174" t="e">
        <f t="shared" si="445"/>
        <v>#VALUE!</v>
      </c>
      <c r="T2722" s="174" t="e">
        <f t="shared" si="446"/>
        <v>#VALUE!</v>
      </c>
      <c r="U2722" s="173">
        <f>'HP-ICS, V5-Sep24'!AU2724</f>
        <v>0</v>
      </c>
      <c r="V2722" s="174">
        <f t="shared" si="447"/>
        <v>1</v>
      </c>
      <c r="W2722" s="175" t="e">
        <f t="shared" si="448"/>
        <v>#DIV/0!</v>
      </c>
      <c r="X2722" s="176" t="e">
        <f t="shared" si="449"/>
        <v>#DIV/0!</v>
      </c>
    </row>
    <row r="2723" spans="1:24" x14ac:dyDescent="0.3">
      <c r="A2723" s="172" t="str">
        <f>'HP-ICS, V5-Sep24'!D2725</f>
        <v>Guatemala</v>
      </c>
      <c r="B2723" s="172" cm="1">
        <f t="array" ref="B2723">IF(OR(A2723=DATA!$H$2:$H$13),3,IF(OR(A2723=DATA!$H$14:$H$119),2,1))</f>
        <v>1</v>
      </c>
      <c r="C2723" s="173">
        <f>'HP-ICS, V5-Sep24'!L2725</f>
        <v>0</v>
      </c>
      <c r="D2723" s="172" t="str">
        <f>IF(AND(C2723&gt;='Risk(Area, dist)'!$C$9, C2723&lt;='Risk(Area, dist)'!$E$9), 1, IF(AND(C2723&gt;'Risk(Area, dist)'!$C$10, C2723&lt;='Risk(Area, dist)'!$E$10), 2, IF(C2723&gt;='Risk(Area, dist)'!$C$11, 3, "")))</f>
        <v/>
      </c>
      <c r="E2723" s="172">
        <f>'HP-ICS, V5-Sep24'!G2725</f>
        <v>0</v>
      </c>
      <c r="F2723" s="174" t="str">
        <f>IF(AND(E2723&gt;='Risk(Area, dist)'!$H$9, E2723&lt;='Risk(Area, dist)'!$J$9), 1, IF(AND(E2723&gt;'Risk(Area, dist)'!$H$10, E2723&lt;='Risk(Area, dist)'!$J$10), 2, IF(E2723&gt;='Risk(Area, dist)'!$H$11, 3, "")))</f>
        <v/>
      </c>
      <c r="G2723" s="174">
        <f>'HP-ICS, V5-Sep24'!AJ2725</f>
        <v>0</v>
      </c>
      <c r="H2723" s="174">
        <f t="shared" si="439"/>
        <v>3</v>
      </c>
      <c r="I2723" s="177" t="e">
        <f>('HP-ICS, V5-Sep24'!AM2725-'HP-ICS, V5-Sep24'!S2725)/'HP-ICS, V5-Sep24'!S2725</f>
        <v>#DIV/0!</v>
      </c>
      <c r="J2723" s="174" t="e">
        <f t="shared" si="440"/>
        <v>#DIV/0!</v>
      </c>
      <c r="K2723" s="172">
        <f>'HP-ICS, V5-Sep24'!U2725</f>
        <v>0</v>
      </c>
      <c r="L2723" s="174" t="str">
        <f t="shared" si="441"/>
        <v/>
      </c>
      <c r="M2723" s="173">
        <f>'HP-ICS, V5-Sep24'!AS2725</f>
        <v>0</v>
      </c>
      <c r="N2723" s="174" t="str">
        <f t="shared" si="442"/>
        <v/>
      </c>
      <c r="O2723" s="172">
        <f>'HP-ICS, V5-Sep24'!AO2725</f>
        <v>0</v>
      </c>
      <c r="P2723" s="174" t="str">
        <f t="shared" si="443"/>
        <v/>
      </c>
      <c r="Q2723" s="172">
        <f>'HP-ICS, V5-Sep24'!AT2725</f>
        <v>0</v>
      </c>
      <c r="R2723" s="174" t="str">
        <f t="shared" si="444"/>
        <v/>
      </c>
      <c r="S2723" s="174" t="e">
        <f t="shared" si="445"/>
        <v>#VALUE!</v>
      </c>
      <c r="T2723" s="174" t="e">
        <f t="shared" si="446"/>
        <v>#VALUE!</v>
      </c>
      <c r="U2723" s="173">
        <f>'HP-ICS, V5-Sep24'!AU2725</f>
        <v>0</v>
      </c>
      <c r="V2723" s="174">
        <f t="shared" si="447"/>
        <v>1</v>
      </c>
      <c r="W2723" s="175" t="e">
        <f t="shared" si="448"/>
        <v>#DIV/0!</v>
      </c>
      <c r="X2723" s="176" t="e">
        <f t="shared" si="449"/>
        <v>#DIV/0!</v>
      </c>
    </row>
    <row r="2724" spans="1:24" x14ac:dyDescent="0.3">
      <c r="A2724" s="172" t="str">
        <f>'HP-ICS, V5-Sep24'!D2726</f>
        <v>Guatemala</v>
      </c>
      <c r="B2724" s="172" cm="1">
        <f t="array" ref="B2724">IF(OR(A2724=DATA!$H$2:$H$13),3,IF(OR(A2724=DATA!$H$14:$H$119),2,1))</f>
        <v>1</v>
      </c>
      <c r="C2724" s="173">
        <f>'HP-ICS, V5-Sep24'!L2726</f>
        <v>0</v>
      </c>
      <c r="D2724" s="172" t="str">
        <f>IF(AND(C2724&gt;='Risk(Area, dist)'!$C$9, C2724&lt;='Risk(Area, dist)'!$E$9), 1, IF(AND(C2724&gt;'Risk(Area, dist)'!$C$10, C2724&lt;='Risk(Area, dist)'!$E$10), 2, IF(C2724&gt;='Risk(Area, dist)'!$C$11, 3, "")))</f>
        <v/>
      </c>
      <c r="E2724" s="172">
        <f>'HP-ICS, V5-Sep24'!G2726</f>
        <v>0</v>
      </c>
      <c r="F2724" s="174" t="str">
        <f>IF(AND(E2724&gt;='Risk(Area, dist)'!$H$9, E2724&lt;='Risk(Area, dist)'!$J$9), 1, IF(AND(E2724&gt;'Risk(Area, dist)'!$H$10, E2724&lt;='Risk(Area, dist)'!$J$10), 2, IF(E2724&gt;='Risk(Area, dist)'!$H$11, 3, "")))</f>
        <v/>
      </c>
      <c r="G2724" s="174">
        <f>'HP-ICS, V5-Sep24'!AJ2726</f>
        <v>0</v>
      </c>
      <c r="H2724" s="174">
        <f t="shared" si="439"/>
        <v>3</v>
      </c>
      <c r="I2724" s="177" t="e">
        <f>('HP-ICS, V5-Sep24'!AM2726-'HP-ICS, V5-Sep24'!S2726)/'HP-ICS, V5-Sep24'!S2726</f>
        <v>#DIV/0!</v>
      </c>
      <c r="J2724" s="174" t="e">
        <f t="shared" si="440"/>
        <v>#DIV/0!</v>
      </c>
      <c r="K2724" s="172">
        <f>'HP-ICS, V5-Sep24'!U2726</f>
        <v>0</v>
      </c>
      <c r="L2724" s="174" t="str">
        <f t="shared" si="441"/>
        <v/>
      </c>
      <c r="M2724" s="173">
        <f>'HP-ICS, V5-Sep24'!AS2726</f>
        <v>0</v>
      </c>
      <c r="N2724" s="174" t="str">
        <f t="shared" si="442"/>
        <v/>
      </c>
      <c r="O2724" s="172">
        <f>'HP-ICS, V5-Sep24'!AO2726</f>
        <v>0</v>
      </c>
      <c r="P2724" s="174" t="str">
        <f t="shared" si="443"/>
        <v/>
      </c>
      <c r="Q2724" s="172">
        <f>'HP-ICS, V5-Sep24'!AT2726</f>
        <v>0</v>
      </c>
      <c r="R2724" s="174" t="str">
        <f t="shared" si="444"/>
        <v/>
      </c>
      <c r="S2724" s="174" t="e">
        <f t="shared" si="445"/>
        <v>#VALUE!</v>
      </c>
      <c r="T2724" s="174" t="e">
        <f t="shared" si="446"/>
        <v>#VALUE!</v>
      </c>
      <c r="U2724" s="173">
        <f>'HP-ICS, V5-Sep24'!AU2726</f>
        <v>0</v>
      </c>
      <c r="V2724" s="174">
        <f t="shared" si="447"/>
        <v>1</v>
      </c>
      <c r="W2724" s="175" t="e">
        <f t="shared" si="448"/>
        <v>#DIV/0!</v>
      </c>
      <c r="X2724" s="176" t="e">
        <f t="shared" si="449"/>
        <v>#DIV/0!</v>
      </c>
    </row>
    <row r="2725" spans="1:24" x14ac:dyDescent="0.3">
      <c r="A2725" s="172" t="str">
        <f>'HP-ICS, V5-Sep24'!D2727</f>
        <v>Guatemala</v>
      </c>
      <c r="B2725" s="172" cm="1">
        <f t="array" ref="B2725">IF(OR(A2725=DATA!$H$2:$H$13),3,IF(OR(A2725=DATA!$H$14:$H$119),2,1))</f>
        <v>1</v>
      </c>
      <c r="C2725" s="173">
        <f>'HP-ICS, V5-Sep24'!L2727</f>
        <v>0</v>
      </c>
      <c r="D2725" s="172" t="str">
        <f>IF(AND(C2725&gt;='Risk(Area, dist)'!$C$9, C2725&lt;='Risk(Area, dist)'!$E$9), 1, IF(AND(C2725&gt;'Risk(Area, dist)'!$C$10, C2725&lt;='Risk(Area, dist)'!$E$10), 2, IF(C2725&gt;='Risk(Area, dist)'!$C$11, 3, "")))</f>
        <v/>
      </c>
      <c r="E2725" s="172">
        <f>'HP-ICS, V5-Sep24'!G2727</f>
        <v>0</v>
      </c>
      <c r="F2725" s="174" t="str">
        <f>IF(AND(E2725&gt;='Risk(Area, dist)'!$H$9, E2725&lt;='Risk(Area, dist)'!$J$9), 1, IF(AND(E2725&gt;'Risk(Area, dist)'!$H$10, E2725&lt;='Risk(Area, dist)'!$J$10), 2, IF(E2725&gt;='Risk(Area, dist)'!$H$11, 3, "")))</f>
        <v/>
      </c>
      <c r="G2725" s="174">
        <f>'HP-ICS, V5-Sep24'!AJ2727</f>
        <v>0</v>
      </c>
      <c r="H2725" s="174">
        <f t="shared" si="439"/>
        <v>3</v>
      </c>
      <c r="I2725" s="177" t="e">
        <f>('HP-ICS, V5-Sep24'!AM2727-'HP-ICS, V5-Sep24'!S2727)/'HP-ICS, V5-Sep24'!S2727</f>
        <v>#DIV/0!</v>
      </c>
      <c r="J2725" s="174" t="e">
        <f t="shared" si="440"/>
        <v>#DIV/0!</v>
      </c>
      <c r="K2725" s="172">
        <f>'HP-ICS, V5-Sep24'!U2727</f>
        <v>0</v>
      </c>
      <c r="L2725" s="174" t="str">
        <f t="shared" si="441"/>
        <v/>
      </c>
      <c r="M2725" s="173">
        <f>'HP-ICS, V5-Sep24'!AS2727</f>
        <v>0</v>
      </c>
      <c r="N2725" s="174" t="str">
        <f t="shared" si="442"/>
        <v/>
      </c>
      <c r="O2725" s="172">
        <f>'HP-ICS, V5-Sep24'!AO2727</f>
        <v>0</v>
      </c>
      <c r="P2725" s="174" t="str">
        <f t="shared" si="443"/>
        <v/>
      </c>
      <c r="Q2725" s="172">
        <f>'HP-ICS, V5-Sep24'!AT2727</f>
        <v>0</v>
      </c>
      <c r="R2725" s="174" t="str">
        <f t="shared" si="444"/>
        <v/>
      </c>
      <c r="S2725" s="174" t="e">
        <f t="shared" si="445"/>
        <v>#VALUE!</v>
      </c>
      <c r="T2725" s="174" t="e">
        <f t="shared" si="446"/>
        <v>#VALUE!</v>
      </c>
      <c r="U2725" s="173">
        <f>'HP-ICS, V5-Sep24'!AU2727</f>
        <v>0</v>
      </c>
      <c r="V2725" s="174">
        <f t="shared" si="447"/>
        <v>1</v>
      </c>
      <c r="W2725" s="175" t="e">
        <f t="shared" si="448"/>
        <v>#DIV/0!</v>
      </c>
      <c r="X2725" s="176" t="e">
        <f t="shared" si="449"/>
        <v>#DIV/0!</v>
      </c>
    </row>
    <row r="2726" spans="1:24" x14ac:dyDescent="0.3">
      <c r="A2726" s="172" t="str">
        <f>'HP-ICS, V5-Sep24'!D2728</f>
        <v>Guatemala</v>
      </c>
      <c r="B2726" s="172" cm="1">
        <f t="array" ref="B2726">IF(OR(A2726=DATA!$H$2:$H$13),3,IF(OR(A2726=DATA!$H$14:$H$119),2,1))</f>
        <v>1</v>
      </c>
      <c r="C2726" s="173">
        <f>'HP-ICS, V5-Sep24'!L2728</f>
        <v>0</v>
      </c>
      <c r="D2726" s="172" t="str">
        <f>IF(AND(C2726&gt;='Risk(Area, dist)'!$C$9, C2726&lt;='Risk(Area, dist)'!$E$9), 1, IF(AND(C2726&gt;'Risk(Area, dist)'!$C$10, C2726&lt;='Risk(Area, dist)'!$E$10), 2, IF(C2726&gt;='Risk(Area, dist)'!$C$11, 3, "")))</f>
        <v/>
      </c>
      <c r="E2726" s="172">
        <f>'HP-ICS, V5-Sep24'!G2728</f>
        <v>0</v>
      </c>
      <c r="F2726" s="174" t="str">
        <f>IF(AND(E2726&gt;='Risk(Area, dist)'!$H$9, E2726&lt;='Risk(Area, dist)'!$J$9), 1, IF(AND(E2726&gt;'Risk(Area, dist)'!$H$10, E2726&lt;='Risk(Area, dist)'!$J$10), 2, IF(E2726&gt;='Risk(Area, dist)'!$H$11, 3, "")))</f>
        <v/>
      </c>
      <c r="G2726" s="174">
        <f>'HP-ICS, V5-Sep24'!AJ2728</f>
        <v>0</v>
      </c>
      <c r="H2726" s="174">
        <f t="shared" si="439"/>
        <v>3</v>
      </c>
      <c r="I2726" s="177" t="e">
        <f>('HP-ICS, V5-Sep24'!AM2728-'HP-ICS, V5-Sep24'!S2728)/'HP-ICS, V5-Sep24'!S2728</f>
        <v>#DIV/0!</v>
      </c>
      <c r="J2726" s="174" t="e">
        <f t="shared" si="440"/>
        <v>#DIV/0!</v>
      </c>
      <c r="K2726" s="172">
        <f>'HP-ICS, V5-Sep24'!U2728</f>
        <v>0</v>
      </c>
      <c r="L2726" s="174" t="str">
        <f t="shared" si="441"/>
        <v/>
      </c>
      <c r="M2726" s="173">
        <f>'HP-ICS, V5-Sep24'!AS2728</f>
        <v>0</v>
      </c>
      <c r="N2726" s="174" t="str">
        <f t="shared" si="442"/>
        <v/>
      </c>
      <c r="O2726" s="172">
        <f>'HP-ICS, V5-Sep24'!AO2728</f>
        <v>0</v>
      </c>
      <c r="P2726" s="174" t="str">
        <f t="shared" si="443"/>
        <v/>
      </c>
      <c r="Q2726" s="172">
        <f>'HP-ICS, V5-Sep24'!AT2728</f>
        <v>0</v>
      </c>
      <c r="R2726" s="174" t="str">
        <f t="shared" si="444"/>
        <v/>
      </c>
      <c r="S2726" s="174" t="e">
        <f t="shared" si="445"/>
        <v>#VALUE!</v>
      </c>
      <c r="T2726" s="174" t="e">
        <f t="shared" si="446"/>
        <v>#VALUE!</v>
      </c>
      <c r="U2726" s="173">
        <f>'HP-ICS, V5-Sep24'!AU2728</f>
        <v>0</v>
      </c>
      <c r="V2726" s="174">
        <f t="shared" si="447"/>
        <v>1</v>
      </c>
      <c r="W2726" s="175" t="e">
        <f t="shared" si="448"/>
        <v>#DIV/0!</v>
      </c>
      <c r="X2726" s="176" t="e">
        <f t="shared" si="449"/>
        <v>#DIV/0!</v>
      </c>
    </row>
    <row r="2727" spans="1:24" x14ac:dyDescent="0.3">
      <c r="A2727" s="172" t="str">
        <f>'HP-ICS, V5-Sep24'!D2729</f>
        <v>Guatemala</v>
      </c>
      <c r="B2727" s="172" cm="1">
        <f t="array" ref="B2727">IF(OR(A2727=DATA!$H$2:$H$13),3,IF(OR(A2727=DATA!$H$14:$H$119),2,1))</f>
        <v>1</v>
      </c>
      <c r="C2727" s="173">
        <f>'HP-ICS, V5-Sep24'!L2729</f>
        <v>0</v>
      </c>
      <c r="D2727" s="172" t="str">
        <f>IF(AND(C2727&gt;='Risk(Area, dist)'!$C$9, C2727&lt;='Risk(Area, dist)'!$E$9), 1, IF(AND(C2727&gt;'Risk(Area, dist)'!$C$10, C2727&lt;='Risk(Area, dist)'!$E$10), 2, IF(C2727&gt;='Risk(Area, dist)'!$C$11, 3, "")))</f>
        <v/>
      </c>
      <c r="E2727" s="172">
        <f>'HP-ICS, V5-Sep24'!G2729</f>
        <v>0</v>
      </c>
      <c r="F2727" s="174" t="str">
        <f>IF(AND(E2727&gt;='Risk(Area, dist)'!$H$9, E2727&lt;='Risk(Area, dist)'!$J$9), 1, IF(AND(E2727&gt;'Risk(Area, dist)'!$H$10, E2727&lt;='Risk(Area, dist)'!$J$10), 2, IF(E2727&gt;='Risk(Area, dist)'!$H$11, 3, "")))</f>
        <v/>
      </c>
      <c r="G2727" s="174">
        <f>'HP-ICS, V5-Sep24'!AJ2729</f>
        <v>0</v>
      </c>
      <c r="H2727" s="174">
        <f t="shared" si="439"/>
        <v>3</v>
      </c>
      <c r="I2727" s="177" t="e">
        <f>('HP-ICS, V5-Sep24'!AM2729-'HP-ICS, V5-Sep24'!S2729)/'HP-ICS, V5-Sep24'!S2729</f>
        <v>#DIV/0!</v>
      </c>
      <c r="J2727" s="174" t="e">
        <f t="shared" si="440"/>
        <v>#DIV/0!</v>
      </c>
      <c r="K2727" s="172">
        <f>'HP-ICS, V5-Sep24'!U2729</f>
        <v>0</v>
      </c>
      <c r="L2727" s="174" t="str">
        <f t="shared" si="441"/>
        <v/>
      </c>
      <c r="M2727" s="173">
        <f>'HP-ICS, V5-Sep24'!AS2729</f>
        <v>0</v>
      </c>
      <c r="N2727" s="174" t="str">
        <f t="shared" si="442"/>
        <v/>
      </c>
      <c r="O2727" s="172">
        <f>'HP-ICS, V5-Sep24'!AO2729</f>
        <v>0</v>
      </c>
      <c r="P2727" s="174" t="str">
        <f t="shared" si="443"/>
        <v/>
      </c>
      <c r="Q2727" s="172">
        <f>'HP-ICS, V5-Sep24'!AT2729</f>
        <v>0</v>
      </c>
      <c r="R2727" s="174" t="str">
        <f t="shared" si="444"/>
        <v/>
      </c>
      <c r="S2727" s="174" t="e">
        <f t="shared" si="445"/>
        <v>#VALUE!</v>
      </c>
      <c r="T2727" s="174" t="e">
        <f t="shared" si="446"/>
        <v>#VALUE!</v>
      </c>
      <c r="U2727" s="173">
        <f>'HP-ICS, V5-Sep24'!AU2729</f>
        <v>0</v>
      </c>
      <c r="V2727" s="174">
        <f t="shared" si="447"/>
        <v>1</v>
      </c>
      <c r="W2727" s="175" t="e">
        <f t="shared" si="448"/>
        <v>#DIV/0!</v>
      </c>
      <c r="X2727" s="176" t="e">
        <f t="shared" si="449"/>
        <v>#DIV/0!</v>
      </c>
    </row>
    <row r="2728" spans="1:24" x14ac:dyDescent="0.3">
      <c r="A2728" s="172" t="str">
        <f>'HP-ICS, V5-Sep24'!D2730</f>
        <v>Guatemala</v>
      </c>
      <c r="B2728" s="172" cm="1">
        <f t="array" ref="B2728">IF(OR(A2728=DATA!$H$2:$H$13),3,IF(OR(A2728=DATA!$H$14:$H$119),2,1))</f>
        <v>1</v>
      </c>
      <c r="C2728" s="173">
        <f>'HP-ICS, V5-Sep24'!L2730</f>
        <v>0</v>
      </c>
      <c r="D2728" s="172" t="str">
        <f>IF(AND(C2728&gt;='Risk(Area, dist)'!$C$9, C2728&lt;='Risk(Area, dist)'!$E$9), 1, IF(AND(C2728&gt;'Risk(Area, dist)'!$C$10, C2728&lt;='Risk(Area, dist)'!$E$10), 2, IF(C2728&gt;='Risk(Area, dist)'!$C$11, 3, "")))</f>
        <v/>
      </c>
      <c r="E2728" s="172">
        <f>'HP-ICS, V5-Sep24'!G2730</f>
        <v>0</v>
      </c>
      <c r="F2728" s="174" t="str">
        <f>IF(AND(E2728&gt;='Risk(Area, dist)'!$H$9, E2728&lt;='Risk(Area, dist)'!$J$9), 1, IF(AND(E2728&gt;'Risk(Area, dist)'!$H$10, E2728&lt;='Risk(Area, dist)'!$J$10), 2, IF(E2728&gt;='Risk(Area, dist)'!$H$11, 3, "")))</f>
        <v/>
      </c>
      <c r="G2728" s="174">
        <f>'HP-ICS, V5-Sep24'!AJ2730</f>
        <v>0</v>
      </c>
      <c r="H2728" s="174">
        <f t="shared" si="439"/>
        <v>3</v>
      </c>
      <c r="I2728" s="177" t="e">
        <f>('HP-ICS, V5-Sep24'!AM2730-'HP-ICS, V5-Sep24'!S2730)/'HP-ICS, V5-Sep24'!S2730</f>
        <v>#DIV/0!</v>
      </c>
      <c r="J2728" s="174" t="e">
        <f t="shared" si="440"/>
        <v>#DIV/0!</v>
      </c>
      <c r="K2728" s="172">
        <f>'HP-ICS, V5-Sep24'!U2730</f>
        <v>0</v>
      </c>
      <c r="L2728" s="174" t="str">
        <f t="shared" si="441"/>
        <v/>
      </c>
      <c r="M2728" s="173">
        <f>'HP-ICS, V5-Sep24'!AS2730</f>
        <v>0</v>
      </c>
      <c r="N2728" s="174" t="str">
        <f t="shared" si="442"/>
        <v/>
      </c>
      <c r="O2728" s="172">
        <f>'HP-ICS, V5-Sep24'!AO2730</f>
        <v>0</v>
      </c>
      <c r="P2728" s="174" t="str">
        <f t="shared" si="443"/>
        <v/>
      </c>
      <c r="Q2728" s="172">
        <f>'HP-ICS, V5-Sep24'!AT2730</f>
        <v>0</v>
      </c>
      <c r="R2728" s="174" t="str">
        <f t="shared" si="444"/>
        <v/>
      </c>
      <c r="S2728" s="174" t="e">
        <f t="shared" si="445"/>
        <v>#VALUE!</v>
      </c>
      <c r="T2728" s="174" t="e">
        <f t="shared" si="446"/>
        <v>#VALUE!</v>
      </c>
      <c r="U2728" s="173">
        <f>'HP-ICS, V5-Sep24'!AU2730</f>
        <v>0</v>
      </c>
      <c r="V2728" s="174">
        <f t="shared" si="447"/>
        <v>1</v>
      </c>
      <c r="W2728" s="175" t="e">
        <f t="shared" si="448"/>
        <v>#DIV/0!</v>
      </c>
      <c r="X2728" s="176" t="e">
        <f t="shared" si="449"/>
        <v>#DIV/0!</v>
      </c>
    </row>
    <row r="2729" spans="1:24" x14ac:dyDescent="0.3">
      <c r="A2729" s="172" t="str">
        <f>'HP-ICS, V5-Sep24'!D2731</f>
        <v>Guatemala</v>
      </c>
      <c r="B2729" s="172" cm="1">
        <f t="array" ref="B2729">IF(OR(A2729=DATA!$H$2:$H$13),3,IF(OR(A2729=DATA!$H$14:$H$119),2,1))</f>
        <v>1</v>
      </c>
      <c r="C2729" s="173">
        <f>'HP-ICS, V5-Sep24'!L2731</f>
        <v>0</v>
      </c>
      <c r="D2729" s="172" t="str">
        <f>IF(AND(C2729&gt;='Risk(Area, dist)'!$C$9, C2729&lt;='Risk(Area, dist)'!$E$9), 1, IF(AND(C2729&gt;'Risk(Area, dist)'!$C$10, C2729&lt;='Risk(Area, dist)'!$E$10), 2, IF(C2729&gt;='Risk(Area, dist)'!$C$11, 3, "")))</f>
        <v/>
      </c>
      <c r="E2729" s="172">
        <f>'HP-ICS, V5-Sep24'!G2731</f>
        <v>0</v>
      </c>
      <c r="F2729" s="174" t="str">
        <f>IF(AND(E2729&gt;='Risk(Area, dist)'!$H$9, E2729&lt;='Risk(Area, dist)'!$J$9), 1, IF(AND(E2729&gt;'Risk(Area, dist)'!$H$10, E2729&lt;='Risk(Area, dist)'!$J$10), 2, IF(E2729&gt;='Risk(Area, dist)'!$H$11, 3, "")))</f>
        <v/>
      </c>
      <c r="G2729" s="174">
        <f>'HP-ICS, V5-Sep24'!AJ2731</f>
        <v>0</v>
      </c>
      <c r="H2729" s="174">
        <f t="shared" si="439"/>
        <v>3</v>
      </c>
      <c r="I2729" s="177" t="e">
        <f>('HP-ICS, V5-Sep24'!AM2731-'HP-ICS, V5-Sep24'!S2731)/'HP-ICS, V5-Sep24'!S2731</f>
        <v>#DIV/0!</v>
      </c>
      <c r="J2729" s="174" t="e">
        <f t="shared" si="440"/>
        <v>#DIV/0!</v>
      </c>
      <c r="K2729" s="172">
        <f>'HP-ICS, V5-Sep24'!U2731</f>
        <v>0</v>
      </c>
      <c r="L2729" s="174" t="str">
        <f t="shared" si="441"/>
        <v/>
      </c>
      <c r="M2729" s="173">
        <f>'HP-ICS, V5-Sep24'!AS2731</f>
        <v>0</v>
      </c>
      <c r="N2729" s="174" t="str">
        <f t="shared" si="442"/>
        <v/>
      </c>
      <c r="O2729" s="172">
        <f>'HP-ICS, V5-Sep24'!AO2731</f>
        <v>0</v>
      </c>
      <c r="P2729" s="174" t="str">
        <f t="shared" si="443"/>
        <v/>
      </c>
      <c r="Q2729" s="172">
        <f>'HP-ICS, V5-Sep24'!AT2731</f>
        <v>0</v>
      </c>
      <c r="R2729" s="174" t="str">
        <f t="shared" si="444"/>
        <v/>
      </c>
      <c r="S2729" s="174" t="e">
        <f t="shared" si="445"/>
        <v>#VALUE!</v>
      </c>
      <c r="T2729" s="174" t="e">
        <f t="shared" si="446"/>
        <v>#VALUE!</v>
      </c>
      <c r="U2729" s="173">
        <f>'HP-ICS, V5-Sep24'!AU2731</f>
        <v>0</v>
      </c>
      <c r="V2729" s="174">
        <f t="shared" si="447"/>
        <v>1</v>
      </c>
      <c r="W2729" s="175" t="e">
        <f t="shared" si="448"/>
        <v>#DIV/0!</v>
      </c>
      <c r="X2729" s="176" t="e">
        <f t="shared" si="449"/>
        <v>#DIV/0!</v>
      </c>
    </row>
    <row r="2730" spans="1:24" x14ac:dyDescent="0.3">
      <c r="A2730" s="172" t="str">
        <f>'HP-ICS, V5-Sep24'!D2732</f>
        <v>Guatemala</v>
      </c>
      <c r="B2730" s="172" cm="1">
        <f t="array" ref="B2730">IF(OR(A2730=DATA!$H$2:$H$13),3,IF(OR(A2730=DATA!$H$14:$H$119),2,1))</f>
        <v>1</v>
      </c>
      <c r="C2730" s="173">
        <f>'HP-ICS, V5-Sep24'!L2732</f>
        <v>0</v>
      </c>
      <c r="D2730" s="172" t="str">
        <f>IF(AND(C2730&gt;='Risk(Area, dist)'!$C$9, C2730&lt;='Risk(Area, dist)'!$E$9), 1, IF(AND(C2730&gt;'Risk(Area, dist)'!$C$10, C2730&lt;='Risk(Area, dist)'!$E$10), 2, IF(C2730&gt;='Risk(Area, dist)'!$C$11, 3, "")))</f>
        <v/>
      </c>
      <c r="E2730" s="172">
        <f>'HP-ICS, V5-Sep24'!G2732</f>
        <v>0</v>
      </c>
      <c r="F2730" s="174" t="str">
        <f>IF(AND(E2730&gt;='Risk(Area, dist)'!$H$9, E2730&lt;='Risk(Area, dist)'!$J$9), 1, IF(AND(E2730&gt;'Risk(Area, dist)'!$H$10, E2730&lt;='Risk(Area, dist)'!$J$10), 2, IF(E2730&gt;='Risk(Area, dist)'!$H$11, 3, "")))</f>
        <v/>
      </c>
      <c r="G2730" s="174">
        <f>'HP-ICS, V5-Sep24'!AJ2732</f>
        <v>0</v>
      </c>
      <c r="H2730" s="174">
        <f t="shared" si="439"/>
        <v>3</v>
      </c>
      <c r="I2730" s="177" t="e">
        <f>('HP-ICS, V5-Sep24'!AM2732-'HP-ICS, V5-Sep24'!S2732)/'HP-ICS, V5-Sep24'!S2732</f>
        <v>#DIV/0!</v>
      </c>
      <c r="J2730" s="174" t="e">
        <f t="shared" si="440"/>
        <v>#DIV/0!</v>
      </c>
      <c r="K2730" s="172">
        <f>'HP-ICS, V5-Sep24'!U2732</f>
        <v>0</v>
      </c>
      <c r="L2730" s="174" t="str">
        <f t="shared" si="441"/>
        <v/>
      </c>
      <c r="M2730" s="173">
        <f>'HP-ICS, V5-Sep24'!AS2732</f>
        <v>0</v>
      </c>
      <c r="N2730" s="174" t="str">
        <f t="shared" si="442"/>
        <v/>
      </c>
      <c r="O2730" s="172">
        <f>'HP-ICS, V5-Sep24'!AO2732</f>
        <v>0</v>
      </c>
      <c r="P2730" s="174" t="str">
        <f t="shared" si="443"/>
        <v/>
      </c>
      <c r="Q2730" s="172">
        <f>'HP-ICS, V5-Sep24'!AT2732</f>
        <v>0</v>
      </c>
      <c r="R2730" s="174" t="str">
        <f t="shared" si="444"/>
        <v/>
      </c>
      <c r="S2730" s="174" t="e">
        <f t="shared" si="445"/>
        <v>#VALUE!</v>
      </c>
      <c r="T2730" s="174" t="e">
        <f t="shared" si="446"/>
        <v>#VALUE!</v>
      </c>
      <c r="U2730" s="173">
        <f>'HP-ICS, V5-Sep24'!AU2732</f>
        <v>0</v>
      </c>
      <c r="V2730" s="174">
        <f t="shared" si="447"/>
        <v>1</v>
      </c>
      <c r="W2730" s="175" t="e">
        <f t="shared" si="448"/>
        <v>#DIV/0!</v>
      </c>
      <c r="X2730" s="176" t="e">
        <f t="shared" si="449"/>
        <v>#DIV/0!</v>
      </c>
    </row>
    <row r="2731" spans="1:24" x14ac:dyDescent="0.3">
      <c r="A2731" s="172" t="str">
        <f>'HP-ICS, V5-Sep24'!D2733</f>
        <v>Guatemala</v>
      </c>
      <c r="B2731" s="172" cm="1">
        <f t="array" ref="B2731">IF(OR(A2731=DATA!$H$2:$H$13),3,IF(OR(A2731=DATA!$H$14:$H$119),2,1))</f>
        <v>1</v>
      </c>
      <c r="C2731" s="173">
        <f>'HP-ICS, V5-Sep24'!L2733</f>
        <v>0</v>
      </c>
      <c r="D2731" s="172" t="str">
        <f>IF(AND(C2731&gt;='Risk(Area, dist)'!$C$9, C2731&lt;='Risk(Area, dist)'!$E$9), 1, IF(AND(C2731&gt;'Risk(Area, dist)'!$C$10, C2731&lt;='Risk(Area, dist)'!$E$10), 2, IF(C2731&gt;='Risk(Area, dist)'!$C$11, 3, "")))</f>
        <v/>
      </c>
      <c r="E2731" s="172">
        <f>'HP-ICS, V5-Sep24'!G2733</f>
        <v>0</v>
      </c>
      <c r="F2731" s="174" t="str">
        <f>IF(AND(E2731&gt;='Risk(Area, dist)'!$H$9, E2731&lt;='Risk(Area, dist)'!$J$9), 1, IF(AND(E2731&gt;'Risk(Area, dist)'!$H$10, E2731&lt;='Risk(Area, dist)'!$J$10), 2, IF(E2731&gt;='Risk(Area, dist)'!$H$11, 3, "")))</f>
        <v/>
      </c>
      <c r="G2731" s="174">
        <f>'HP-ICS, V5-Sep24'!AJ2733</f>
        <v>0</v>
      </c>
      <c r="H2731" s="174">
        <f t="shared" si="439"/>
        <v>3</v>
      </c>
      <c r="I2731" s="177" t="e">
        <f>('HP-ICS, V5-Sep24'!AM2733-'HP-ICS, V5-Sep24'!S2733)/'HP-ICS, V5-Sep24'!S2733</f>
        <v>#DIV/0!</v>
      </c>
      <c r="J2731" s="174" t="e">
        <f t="shared" si="440"/>
        <v>#DIV/0!</v>
      </c>
      <c r="K2731" s="172">
        <f>'HP-ICS, V5-Sep24'!U2733</f>
        <v>0</v>
      </c>
      <c r="L2731" s="174" t="str">
        <f t="shared" si="441"/>
        <v/>
      </c>
      <c r="M2731" s="173">
        <f>'HP-ICS, V5-Sep24'!AS2733</f>
        <v>0</v>
      </c>
      <c r="N2731" s="174" t="str">
        <f t="shared" si="442"/>
        <v/>
      </c>
      <c r="O2731" s="172">
        <f>'HP-ICS, V5-Sep24'!AO2733</f>
        <v>0</v>
      </c>
      <c r="P2731" s="174" t="str">
        <f t="shared" si="443"/>
        <v/>
      </c>
      <c r="Q2731" s="172">
        <f>'HP-ICS, V5-Sep24'!AT2733</f>
        <v>0</v>
      </c>
      <c r="R2731" s="174" t="str">
        <f t="shared" si="444"/>
        <v/>
      </c>
      <c r="S2731" s="174" t="e">
        <f t="shared" si="445"/>
        <v>#VALUE!</v>
      </c>
      <c r="T2731" s="174" t="e">
        <f t="shared" si="446"/>
        <v>#VALUE!</v>
      </c>
      <c r="U2731" s="173">
        <f>'HP-ICS, V5-Sep24'!AU2733</f>
        <v>0</v>
      </c>
      <c r="V2731" s="174">
        <f t="shared" si="447"/>
        <v>1</v>
      </c>
      <c r="W2731" s="175" t="e">
        <f t="shared" si="448"/>
        <v>#DIV/0!</v>
      </c>
      <c r="X2731" s="176" t="e">
        <f t="shared" si="449"/>
        <v>#DIV/0!</v>
      </c>
    </row>
    <row r="2732" spans="1:24" x14ac:dyDescent="0.3">
      <c r="A2732" s="172" t="str">
        <f>'HP-ICS, V5-Sep24'!D2734</f>
        <v>Guatemala</v>
      </c>
      <c r="B2732" s="172" cm="1">
        <f t="array" ref="B2732">IF(OR(A2732=DATA!$H$2:$H$13),3,IF(OR(A2732=DATA!$H$14:$H$119),2,1))</f>
        <v>1</v>
      </c>
      <c r="C2732" s="173">
        <f>'HP-ICS, V5-Sep24'!L2734</f>
        <v>0</v>
      </c>
      <c r="D2732" s="172" t="str">
        <f>IF(AND(C2732&gt;='Risk(Area, dist)'!$C$9, C2732&lt;='Risk(Area, dist)'!$E$9), 1, IF(AND(C2732&gt;'Risk(Area, dist)'!$C$10, C2732&lt;='Risk(Area, dist)'!$E$10), 2, IF(C2732&gt;='Risk(Area, dist)'!$C$11, 3, "")))</f>
        <v/>
      </c>
      <c r="E2732" s="172">
        <f>'HP-ICS, V5-Sep24'!G2734</f>
        <v>0</v>
      </c>
      <c r="F2732" s="174" t="str">
        <f>IF(AND(E2732&gt;='Risk(Area, dist)'!$H$9, E2732&lt;='Risk(Area, dist)'!$J$9), 1, IF(AND(E2732&gt;'Risk(Area, dist)'!$H$10, E2732&lt;='Risk(Area, dist)'!$J$10), 2, IF(E2732&gt;='Risk(Area, dist)'!$H$11, 3, "")))</f>
        <v/>
      </c>
      <c r="G2732" s="174">
        <f>'HP-ICS, V5-Sep24'!AJ2734</f>
        <v>0</v>
      </c>
      <c r="H2732" s="174">
        <f t="shared" si="439"/>
        <v>3</v>
      </c>
      <c r="I2732" s="177" t="e">
        <f>('HP-ICS, V5-Sep24'!AM2734-'HP-ICS, V5-Sep24'!S2734)/'HP-ICS, V5-Sep24'!S2734</f>
        <v>#DIV/0!</v>
      </c>
      <c r="J2732" s="174" t="e">
        <f t="shared" si="440"/>
        <v>#DIV/0!</v>
      </c>
      <c r="K2732" s="172">
        <f>'HP-ICS, V5-Sep24'!U2734</f>
        <v>0</v>
      </c>
      <c r="L2732" s="174" t="str">
        <f t="shared" si="441"/>
        <v/>
      </c>
      <c r="M2732" s="173">
        <f>'HP-ICS, V5-Sep24'!AS2734</f>
        <v>0</v>
      </c>
      <c r="N2732" s="174" t="str">
        <f t="shared" si="442"/>
        <v/>
      </c>
      <c r="O2732" s="172">
        <f>'HP-ICS, V5-Sep24'!AO2734</f>
        <v>0</v>
      </c>
      <c r="P2732" s="174" t="str">
        <f t="shared" si="443"/>
        <v/>
      </c>
      <c r="Q2732" s="172">
        <f>'HP-ICS, V5-Sep24'!AT2734</f>
        <v>0</v>
      </c>
      <c r="R2732" s="174" t="str">
        <f t="shared" si="444"/>
        <v/>
      </c>
      <c r="S2732" s="174" t="e">
        <f t="shared" si="445"/>
        <v>#VALUE!</v>
      </c>
      <c r="T2732" s="174" t="e">
        <f t="shared" si="446"/>
        <v>#VALUE!</v>
      </c>
      <c r="U2732" s="173">
        <f>'HP-ICS, V5-Sep24'!AU2734</f>
        <v>0</v>
      </c>
      <c r="V2732" s="174">
        <f t="shared" si="447"/>
        <v>1</v>
      </c>
      <c r="W2732" s="175" t="e">
        <f t="shared" si="448"/>
        <v>#DIV/0!</v>
      </c>
      <c r="X2732" s="176" t="e">
        <f t="shared" si="449"/>
        <v>#DIV/0!</v>
      </c>
    </row>
    <row r="2733" spans="1:24" x14ac:dyDescent="0.3">
      <c r="A2733" s="172" t="str">
        <f>'HP-ICS, V5-Sep24'!D2735</f>
        <v>Guatemala</v>
      </c>
      <c r="B2733" s="172" cm="1">
        <f t="array" ref="B2733">IF(OR(A2733=DATA!$H$2:$H$13),3,IF(OR(A2733=DATA!$H$14:$H$119),2,1))</f>
        <v>1</v>
      </c>
      <c r="C2733" s="173">
        <f>'HP-ICS, V5-Sep24'!L2735</f>
        <v>0</v>
      </c>
      <c r="D2733" s="172" t="str">
        <f>IF(AND(C2733&gt;='Risk(Area, dist)'!$C$9, C2733&lt;='Risk(Area, dist)'!$E$9), 1, IF(AND(C2733&gt;'Risk(Area, dist)'!$C$10, C2733&lt;='Risk(Area, dist)'!$E$10), 2, IF(C2733&gt;='Risk(Area, dist)'!$C$11, 3, "")))</f>
        <v/>
      </c>
      <c r="E2733" s="172">
        <f>'HP-ICS, V5-Sep24'!G2735</f>
        <v>0</v>
      </c>
      <c r="F2733" s="174" t="str">
        <f>IF(AND(E2733&gt;='Risk(Area, dist)'!$H$9, E2733&lt;='Risk(Area, dist)'!$J$9), 1, IF(AND(E2733&gt;'Risk(Area, dist)'!$H$10, E2733&lt;='Risk(Area, dist)'!$J$10), 2, IF(E2733&gt;='Risk(Area, dist)'!$H$11, 3, "")))</f>
        <v/>
      </c>
      <c r="G2733" s="174">
        <f>'HP-ICS, V5-Sep24'!AJ2735</f>
        <v>0</v>
      </c>
      <c r="H2733" s="174">
        <f t="shared" si="439"/>
        <v>3</v>
      </c>
      <c r="I2733" s="177" t="e">
        <f>('HP-ICS, V5-Sep24'!AM2735-'HP-ICS, V5-Sep24'!S2735)/'HP-ICS, V5-Sep24'!S2735</f>
        <v>#DIV/0!</v>
      </c>
      <c r="J2733" s="174" t="e">
        <f t="shared" si="440"/>
        <v>#DIV/0!</v>
      </c>
      <c r="K2733" s="172">
        <f>'HP-ICS, V5-Sep24'!U2735</f>
        <v>0</v>
      </c>
      <c r="L2733" s="174" t="str">
        <f t="shared" si="441"/>
        <v/>
      </c>
      <c r="M2733" s="173">
        <f>'HP-ICS, V5-Sep24'!AS2735</f>
        <v>0</v>
      </c>
      <c r="N2733" s="174" t="str">
        <f t="shared" si="442"/>
        <v/>
      </c>
      <c r="O2733" s="172">
        <f>'HP-ICS, V5-Sep24'!AO2735</f>
        <v>0</v>
      </c>
      <c r="P2733" s="174" t="str">
        <f t="shared" si="443"/>
        <v/>
      </c>
      <c r="Q2733" s="172">
        <f>'HP-ICS, V5-Sep24'!AT2735</f>
        <v>0</v>
      </c>
      <c r="R2733" s="174" t="str">
        <f t="shared" si="444"/>
        <v/>
      </c>
      <c r="S2733" s="174" t="e">
        <f t="shared" si="445"/>
        <v>#VALUE!</v>
      </c>
      <c r="T2733" s="174" t="e">
        <f t="shared" si="446"/>
        <v>#VALUE!</v>
      </c>
      <c r="U2733" s="173">
        <f>'HP-ICS, V5-Sep24'!AU2735</f>
        <v>0</v>
      </c>
      <c r="V2733" s="174">
        <f t="shared" si="447"/>
        <v>1</v>
      </c>
      <c r="W2733" s="175" t="e">
        <f t="shared" si="448"/>
        <v>#DIV/0!</v>
      </c>
      <c r="X2733" s="176" t="e">
        <f t="shared" si="449"/>
        <v>#DIV/0!</v>
      </c>
    </row>
    <row r="2734" spans="1:24" x14ac:dyDescent="0.3">
      <c r="A2734" s="172" t="str">
        <f>'HP-ICS, V5-Sep24'!D2736</f>
        <v>Guatemala</v>
      </c>
      <c r="B2734" s="172" cm="1">
        <f t="array" ref="B2734">IF(OR(A2734=DATA!$H$2:$H$13),3,IF(OR(A2734=DATA!$H$14:$H$119),2,1))</f>
        <v>1</v>
      </c>
      <c r="C2734" s="173">
        <f>'HP-ICS, V5-Sep24'!L2736</f>
        <v>0</v>
      </c>
      <c r="D2734" s="172" t="str">
        <f>IF(AND(C2734&gt;='Risk(Area, dist)'!$C$9, C2734&lt;='Risk(Area, dist)'!$E$9), 1, IF(AND(C2734&gt;'Risk(Area, dist)'!$C$10, C2734&lt;='Risk(Area, dist)'!$E$10), 2, IF(C2734&gt;='Risk(Area, dist)'!$C$11, 3, "")))</f>
        <v/>
      </c>
      <c r="E2734" s="172">
        <f>'HP-ICS, V5-Sep24'!G2736</f>
        <v>0</v>
      </c>
      <c r="F2734" s="174" t="str">
        <f>IF(AND(E2734&gt;='Risk(Area, dist)'!$H$9, E2734&lt;='Risk(Area, dist)'!$J$9), 1, IF(AND(E2734&gt;'Risk(Area, dist)'!$H$10, E2734&lt;='Risk(Area, dist)'!$J$10), 2, IF(E2734&gt;='Risk(Area, dist)'!$H$11, 3, "")))</f>
        <v/>
      </c>
      <c r="G2734" s="174">
        <f>'HP-ICS, V5-Sep24'!AJ2736</f>
        <v>0</v>
      </c>
      <c r="H2734" s="174">
        <f t="shared" si="439"/>
        <v>3</v>
      </c>
      <c r="I2734" s="177" t="e">
        <f>('HP-ICS, V5-Sep24'!AM2736-'HP-ICS, V5-Sep24'!S2736)/'HP-ICS, V5-Sep24'!S2736</f>
        <v>#DIV/0!</v>
      </c>
      <c r="J2734" s="174" t="e">
        <f t="shared" si="440"/>
        <v>#DIV/0!</v>
      </c>
      <c r="K2734" s="172">
        <f>'HP-ICS, V5-Sep24'!U2736</f>
        <v>0</v>
      </c>
      <c r="L2734" s="174" t="str">
        <f t="shared" si="441"/>
        <v/>
      </c>
      <c r="M2734" s="173">
        <f>'HP-ICS, V5-Sep24'!AS2736</f>
        <v>0</v>
      </c>
      <c r="N2734" s="174" t="str">
        <f t="shared" si="442"/>
        <v/>
      </c>
      <c r="O2734" s="172">
        <f>'HP-ICS, V5-Sep24'!AO2736</f>
        <v>0</v>
      </c>
      <c r="P2734" s="174" t="str">
        <f t="shared" si="443"/>
        <v/>
      </c>
      <c r="Q2734" s="172">
        <f>'HP-ICS, V5-Sep24'!AT2736</f>
        <v>0</v>
      </c>
      <c r="R2734" s="174" t="str">
        <f t="shared" si="444"/>
        <v/>
      </c>
      <c r="S2734" s="174" t="e">
        <f t="shared" si="445"/>
        <v>#VALUE!</v>
      </c>
      <c r="T2734" s="174" t="e">
        <f t="shared" si="446"/>
        <v>#VALUE!</v>
      </c>
      <c r="U2734" s="173">
        <f>'HP-ICS, V5-Sep24'!AU2736</f>
        <v>0</v>
      </c>
      <c r="V2734" s="174">
        <f t="shared" si="447"/>
        <v>1</v>
      </c>
      <c r="W2734" s="175" t="e">
        <f t="shared" si="448"/>
        <v>#DIV/0!</v>
      </c>
      <c r="X2734" s="176" t="e">
        <f t="shared" si="449"/>
        <v>#DIV/0!</v>
      </c>
    </row>
    <row r="2735" spans="1:24" x14ac:dyDescent="0.3">
      <c r="A2735" s="172" t="str">
        <f>'HP-ICS, V5-Sep24'!D2737</f>
        <v>Guatemala</v>
      </c>
      <c r="B2735" s="172" cm="1">
        <f t="array" ref="B2735">IF(OR(A2735=DATA!$H$2:$H$13),3,IF(OR(A2735=DATA!$H$14:$H$119),2,1))</f>
        <v>1</v>
      </c>
      <c r="C2735" s="173">
        <f>'HP-ICS, V5-Sep24'!L2737</f>
        <v>0</v>
      </c>
      <c r="D2735" s="172" t="str">
        <f>IF(AND(C2735&gt;='Risk(Area, dist)'!$C$9, C2735&lt;='Risk(Area, dist)'!$E$9), 1, IF(AND(C2735&gt;'Risk(Area, dist)'!$C$10, C2735&lt;='Risk(Area, dist)'!$E$10), 2, IF(C2735&gt;='Risk(Area, dist)'!$C$11, 3, "")))</f>
        <v/>
      </c>
      <c r="E2735" s="172">
        <f>'HP-ICS, V5-Sep24'!G2737</f>
        <v>0</v>
      </c>
      <c r="F2735" s="174" t="str">
        <f>IF(AND(E2735&gt;='Risk(Area, dist)'!$H$9, E2735&lt;='Risk(Area, dist)'!$J$9), 1, IF(AND(E2735&gt;'Risk(Area, dist)'!$H$10, E2735&lt;='Risk(Area, dist)'!$J$10), 2, IF(E2735&gt;='Risk(Area, dist)'!$H$11, 3, "")))</f>
        <v/>
      </c>
      <c r="G2735" s="174">
        <f>'HP-ICS, V5-Sep24'!AJ2737</f>
        <v>0</v>
      </c>
      <c r="H2735" s="174">
        <f t="shared" si="439"/>
        <v>3</v>
      </c>
      <c r="I2735" s="177" t="e">
        <f>('HP-ICS, V5-Sep24'!AM2737-'HP-ICS, V5-Sep24'!S2737)/'HP-ICS, V5-Sep24'!S2737</f>
        <v>#DIV/0!</v>
      </c>
      <c r="J2735" s="174" t="e">
        <f t="shared" si="440"/>
        <v>#DIV/0!</v>
      </c>
      <c r="K2735" s="172">
        <f>'HP-ICS, V5-Sep24'!U2737</f>
        <v>0</v>
      </c>
      <c r="L2735" s="174" t="str">
        <f t="shared" si="441"/>
        <v/>
      </c>
      <c r="M2735" s="173">
        <f>'HP-ICS, V5-Sep24'!AS2737</f>
        <v>0</v>
      </c>
      <c r="N2735" s="174" t="str">
        <f t="shared" si="442"/>
        <v/>
      </c>
      <c r="O2735" s="172">
        <f>'HP-ICS, V5-Sep24'!AO2737</f>
        <v>0</v>
      </c>
      <c r="P2735" s="174" t="str">
        <f t="shared" si="443"/>
        <v/>
      </c>
      <c r="Q2735" s="172">
        <f>'HP-ICS, V5-Sep24'!AT2737</f>
        <v>0</v>
      </c>
      <c r="R2735" s="174" t="str">
        <f t="shared" si="444"/>
        <v/>
      </c>
      <c r="S2735" s="174" t="e">
        <f t="shared" si="445"/>
        <v>#VALUE!</v>
      </c>
      <c r="T2735" s="174" t="e">
        <f t="shared" si="446"/>
        <v>#VALUE!</v>
      </c>
      <c r="U2735" s="173">
        <f>'HP-ICS, V5-Sep24'!AU2737</f>
        <v>0</v>
      </c>
      <c r="V2735" s="174">
        <f t="shared" si="447"/>
        <v>1</v>
      </c>
      <c r="W2735" s="175" t="e">
        <f t="shared" si="448"/>
        <v>#DIV/0!</v>
      </c>
      <c r="X2735" s="176" t="e">
        <f t="shared" si="449"/>
        <v>#DIV/0!</v>
      </c>
    </row>
    <row r="2736" spans="1:24" x14ac:dyDescent="0.3">
      <c r="A2736" s="172" t="str">
        <f>'HP-ICS, V5-Sep24'!D2738</f>
        <v>Guatemala</v>
      </c>
      <c r="B2736" s="172" cm="1">
        <f t="array" ref="B2736">IF(OR(A2736=DATA!$H$2:$H$13),3,IF(OR(A2736=DATA!$H$14:$H$119),2,1))</f>
        <v>1</v>
      </c>
      <c r="C2736" s="173">
        <f>'HP-ICS, V5-Sep24'!L2738</f>
        <v>0</v>
      </c>
      <c r="D2736" s="172" t="str">
        <f>IF(AND(C2736&gt;='Risk(Area, dist)'!$C$9, C2736&lt;='Risk(Area, dist)'!$E$9), 1, IF(AND(C2736&gt;'Risk(Area, dist)'!$C$10, C2736&lt;='Risk(Area, dist)'!$E$10), 2, IF(C2736&gt;='Risk(Area, dist)'!$C$11, 3, "")))</f>
        <v/>
      </c>
      <c r="E2736" s="172">
        <f>'HP-ICS, V5-Sep24'!G2738</f>
        <v>0</v>
      </c>
      <c r="F2736" s="174" t="str">
        <f>IF(AND(E2736&gt;='Risk(Area, dist)'!$H$9, E2736&lt;='Risk(Area, dist)'!$J$9), 1, IF(AND(E2736&gt;'Risk(Area, dist)'!$H$10, E2736&lt;='Risk(Area, dist)'!$J$10), 2, IF(E2736&gt;='Risk(Area, dist)'!$H$11, 3, "")))</f>
        <v/>
      </c>
      <c r="G2736" s="174">
        <f>'HP-ICS, V5-Sep24'!AJ2738</f>
        <v>0</v>
      </c>
      <c r="H2736" s="174">
        <f t="shared" si="439"/>
        <v>3</v>
      </c>
      <c r="I2736" s="177" t="e">
        <f>('HP-ICS, V5-Sep24'!AM2738-'HP-ICS, V5-Sep24'!S2738)/'HP-ICS, V5-Sep24'!S2738</f>
        <v>#DIV/0!</v>
      </c>
      <c r="J2736" s="174" t="e">
        <f t="shared" si="440"/>
        <v>#DIV/0!</v>
      </c>
      <c r="K2736" s="172">
        <f>'HP-ICS, V5-Sep24'!U2738</f>
        <v>0</v>
      </c>
      <c r="L2736" s="174" t="str">
        <f t="shared" si="441"/>
        <v/>
      </c>
      <c r="M2736" s="173">
        <f>'HP-ICS, V5-Sep24'!AS2738</f>
        <v>0</v>
      </c>
      <c r="N2736" s="174" t="str">
        <f t="shared" si="442"/>
        <v/>
      </c>
      <c r="O2736" s="172">
        <f>'HP-ICS, V5-Sep24'!AO2738</f>
        <v>0</v>
      </c>
      <c r="P2736" s="174" t="str">
        <f t="shared" si="443"/>
        <v/>
      </c>
      <c r="Q2736" s="172">
        <f>'HP-ICS, V5-Sep24'!AT2738</f>
        <v>0</v>
      </c>
      <c r="R2736" s="174" t="str">
        <f t="shared" si="444"/>
        <v/>
      </c>
      <c r="S2736" s="174" t="e">
        <f t="shared" si="445"/>
        <v>#VALUE!</v>
      </c>
      <c r="T2736" s="174" t="e">
        <f t="shared" si="446"/>
        <v>#VALUE!</v>
      </c>
      <c r="U2736" s="173">
        <f>'HP-ICS, V5-Sep24'!AU2738</f>
        <v>0</v>
      </c>
      <c r="V2736" s="174">
        <f t="shared" si="447"/>
        <v>1</v>
      </c>
      <c r="W2736" s="175" t="e">
        <f t="shared" si="448"/>
        <v>#DIV/0!</v>
      </c>
      <c r="X2736" s="176" t="e">
        <f t="shared" si="449"/>
        <v>#DIV/0!</v>
      </c>
    </row>
    <row r="2737" spans="1:24" x14ac:dyDescent="0.3">
      <c r="A2737" s="172" t="str">
        <f>'HP-ICS, V5-Sep24'!D2739</f>
        <v>Guatemala</v>
      </c>
      <c r="B2737" s="172" cm="1">
        <f t="array" ref="B2737">IF(OR(A2737=DATA!$H$2:$H$13),3,IF(OR(A2737=DATA!$H$14:$H$119),2,1))</f>
        <v>1</v>
      </c>
      <c r="C2737" s="173">
        <f>'HP-ICS, V5-Sep24'!L2739</f>
        <v>0</v>
      </c>
      <c r="D2737" s="172" t="str">
        <f>IF(AND(C2737&gt;='Risk(Area, dist)'!$C$9, C2737&lt;='Risk(Area, dist)'!$E$9), 1, IF(AND(C2737&gt;'Risk(Area, dist)'!$C$10, C2737&lt;='Risk(Area, dist)'!$E$10), 2, IF(C2737&gt;='Risk(Area, dist)'!$C$11, 3, "")))</f>
        <v/>
      </c>
      <c r="E2737" s="172">
        <f>'HP-ICS, V5-Sep24'!G2739</f>
        <v>0</v>
      </c>
      <c r="F2737" s="174" t="str">
        <f>IF(AND(E2737&gt;='Risk(Area, dist)'!$H$9, E2737&lt;='Risk(Area, dist)'!$J$9), 1, IF(AND(E2737&gt;'Risk(Area, dist)'!$H$10, E2737&lt;='Risk(Area, dist)'!$J$10), 2, IF(E2737&gt;='Risk(Area, dist)'!$H$11, 3, "")))</f>
        <v/>
      </c>
      <c r="G2737" s="174">
        <f>'HP-ICS, V5-Sep24'!AJ2739</f>
        <v>0</v>
      </c>
      <c r="H2737" s="174">
        <f t="shared" si="439"/>
        <v>3</v>
      </c>
      <c r="I2737" s="177" t="e">
        <f>('HP-ICS, V5-Sep24'!AM2739-'HP-ICS, V5-Sep24'!S2739)/'HP-ICS, V5-Sep24'!S2739</f>
        <v>#DIV/0!</v>
      </c>
      <c r="J2737" s="174" t="e">
        <f t="shared" si="440"/>
        <v>#DIV/0!</v>
      </c>
      <c r="K2737" s="172">
        <f>'HP-ICS, V5-Sep24'!U2739</f>
        <v>0</v>
      </c>
      <c r="L2737" s="174" t="str">
        <f t="shared" si="441"/>
        <v/>
      </c>
      <c r="M2737" s="173">
        <f>'HP-ICS, V5-Sep24'!AS2739</f>
        <v>0</v>
      </c>
      <c r="N2737" s="174" t="str">
        <f t="shared" si="442"/>
        <v/>
      </c>
      <c r="O2737" s="172">
        <f>'HP-ICS, V5-Sep24'!AO2739</f>
        <v>0</v>
      </c>
      <c r="P2737" s="174" t="str">
        <f t="shared" si="443"/>
        <v/>
      </c>
      <c r="Q2737" s="172">
        <f>'HP-ICS, V5-Sep24'!AT2739</f>
        <v>0</v>
      </c>
      <c r="R2737" s="174" t="str">
        <f t="shared" si="444"/>
        <v/>
      </c>
      <c r="S2737" s="174" t="e">
        <f t="shared" si="445"/>
        <v>#VALUE!</v>
      </c>
      <c r="T2737" s="174" t="e">
        <f t="shared" si="446"/>
        <v>#VALUE!</v>
      </c>
      <c r="U2737" s="173">
        <f>'HP-ICS, V5-Sep24'!AU2739</f>
        <v>0</v>
      </c>
      <c r="V2737" s="174">
        <f t="shared" si="447"/>
        <v>1</v>
      </c>
      <c r="W2737" s="175" t="e">
        <f t="shared" si="448"/>
        <v>#DIV/0!</v>
      </c>
      <c r="X2737" s="176" t="e">
        <f t="shared" si="449"/>
        <v>#DIV/0!</v>
      </c>
    </row>
    <row r="2738" spans="1:24" x14ac:dyDescent="0.3">
      <c r="A2738" s="172" t="str">
        <f>'HP-ICS, V5-Sep24'!D2740</f>
        <v>Guatemala</v>
      </c>
      <c r="B2738" s="172" cm="1">
        <f t="array" ref="B2738">IF(OR(A2738=DATA!$H$2:$H$13),3,IF(OR(A2738=DATA!$H$14:$H$119),2,1))</f>
        <v>1</v>
      </c>
      <c r="C2738" s="173">
        <f>'HP-ICS, V5-Sep24'!L2740</f>
        <v>0</v>
      </c>
      <c r="D2738" s="172" t="str">
        <f>IF(AND(C2738&gt;='Risk(Area, dist)'!$C$9, C2738&lt;='Risk(Area, dist)'!$E$9), 1, IF(AND(C2738&gt;'Risk(Area, dist)'!$C$10, C2738&lt;='Risk(Area, dist)'!$E$10), 2, IF(C2738&gt;='Risk(Area, dist)'!$C$11, 3, "")))</f>
        <v/>
      </c>
      <c r="E2738" s="172">
        <f>'HP-ICS, V5-Sep24'!G2740</f>
        <v>0</v>
      </c>
      <c r="F2738" s="174" t="str">
        <f>IF(AND(E2738&gt;='Risk(Area, dist)'!$H$9, E2738&lt;='Risk(Area, dist)'!$J$9), 1, IF(AND(E2738&gt;'Risk(Area, dist)'!$H$10, E2738&lt;='Risk(Area, dist)'!$J$10), 2, IF(E2738&gt;='Risk(Area, dist)'!$H$11, 3, "")))</f>
        <v/>
      </c>
      <c r="G2738" s="174">
        <f>'HP-ICS, V5-Sep24'!AJ2740</f>
        <v>0</v>
      </c>
      <c r="H2738" s="174">
        <f t="shared" si="439"/>
        <v>3</v>
      </c>
      <c r="I2738" s="177" t="e">
        <f>('HP-ICS, V5-Sep24'!AM2740-'HP-ICS, V5-Sep24'!S2740)/'HP-ICS, V5-Sep24'!S2740</f>
        <v>#DIV/0!</v>
      </c>
      <c r="J2738" s="174" t="e">
        <f t="shared" si="440"/>
        <v>#DIV/0!</v>
      </c>
      <c r="K2738" s="172">
        <f>'HP-ICS, V5-Sep24'!U2740</f>
        <v>0</v>
      </c>
      <c r="L2738" s="174" t="str">
        <f t="shared" si="441"/>
        <v/>
      </c>
      <c r="M2738" s="173">
        <f>'HP-ICS, V5-Sep24'!AS2740</f>
        <v>0</v>
      </c>
      <c r="N2738" s="174" t="str">
        <f t="shared" si="442"/>
        <v/>
      </c>
      <c r="O2738" s="172">
        <f>'HP-ICS, V5-Sep24'!AO2740</f>
        <v>0</v>
      </c>
      <c r="P2738" s="174" t="str">
        <f t="shared" si="443"/>
        <v/>
      </c>
      <c r="Q2738" s="172">
        <f>'HP-ICS, V5-Sep24'!AT2740</f>
        <v>0</v>
      </c>
      <c r="R2738" s="174" t="str">
        <f t="shared" si="444"/>
        <v/>
      </c>
      <c r="S2738" s="174" t="e">
        <f t="shared" si="445"/>
        <v>#VALUE!</v>
      </c>
      <c r="T2738" s="174" t="e">
        <f t="shared" si="446"/>
        <v>#VALUE!</v>
      </c>
      <c r="U2738" s="173">
        <f>'HP-ICS, V5-Sep24'!AU2740</f>
        <v>0</v>
      </c>
      <c r="V2738" s="174">
        <f t="shared" si="447"/>
        <v>1</v>
      </c>
      <c r="W2738" s="175" t="e">
        <f t="shared" si="448"/>
        <v>#DIV/0!</v>
      </c>
      <c r="X2738" s="176" t="e">
        <f t="shared" si="449"/>
        <v>#DIV/0!</v>
      </c>
    </row>
    <row r="2739" spans="1:24" x14ac:dyDescent="0.3">
      <c r="A2739" s="172" t="str">
        <f>'HP-ICS, V5-Sep24'!D2741</f>
        <v>Guatemala</v>
      </c>
      <c r="B2739" s="172" cm="1">
        <f t="array" ref="B2739">IF(OR(A2739=DATA!$H$2:$H$13),3,IF(OR(A2739=DATA!$H$14:$H$119),2,1))</f>
        <v>1</v>
      </c>
      <c r="C2739" s="173">
        <f>'HP-ICS, V5-Sep24'!L2741</f>
        <v>0</v>
      </c>
      <c r="D2739" s="172" t="str">
        <f>IF(AND(C2739&gt;='Risk(Area, dist)'!$C$9, C2739&lt;='Risk(Area, dist)'!$E$9), 1, IF(AND(C2739&gt;'Risk(Area, dist)'!$C$10, C2739&lt;='Risk(Area, dist)'!$E$10), 2, IF(C2739&gt;='Risk(Area, dist)'!$C$11, 3, "")))</f>
        <v/>
      </c>
      <c r="E2739" s="172">
        <f>'HP-ICS, V5-Sep24'!G2741</f>
        <v>0</v>
      </c>
      <c r="F2739" s="174" t="str">
        <f>IF(AND(E2739&gt;='Risk(Area, dist)'!$H$9, E2739&lt;='Risk(Area, dist)'!$J$9), 1, IF(AND(E2739&gt;'Risk(Area, dist)'!$H$10, E2739&lt;='Risk(Area, dist)'!$J$10), 2, IF(E2739&gt;='Risk(Area, dist)'!$H$11, 3, "")))</f>
        <v/>
      </c>
      <c r="G2739" s="174">
        <f>'HP-ICS, V5-Sep24'!AJ2741</f>
        <v>0</v>
      </c>
      <c r="H2739" s="174">
        <f t="shared" si="439"/>
        <v>3</v>
      </c>
      <c r="I2739" s="177" t="e">
        <f>('HP-ICS, V5-Sep24'!AM2741-'HP-ICS, V5-Sep24'!S2741)/'HP-ICS, V5-Sep24'!S2741</f>
        <v>#DIV/0!</v>
      </c>
      <c r="J2739" s="174" t="e">
        <f t="shared" si="440"/>
        <v>#DIV/0!</v>
      </c>
      <c r="K2739" s="172">
        <f>'HP-ICS, V5-Sep24'!U2741</f>
        <v>0</v>
      </c>
      <c r="L2739" s="174" t="str">
        <f t="shared" si="441"/>
        <v/>
      </c>
      <c r="M2739" s="173">
        <f>'HP-ICS, V5-Sep24'!AS2741</f>
        <v>0</v>
      </c>
      <c r="N2739" s="174" t="str">
        <f t="shared" si="442"/>
        <v/>
      </c>
      <c r="O2739" s="172">
        <f>'HP-ICS, V5-Sep24'!AO2741</f>
        <v>0</v>
      </c>
      <c r="P2739" s="174" t="str">
        <f t="shared" si="443"/>
        <v/>
      </c>
      <c r="Q2739" s="172">
        <f>'HP-ICS, V5-Sep24'!AT2741</f>
        <v>0</v>
      </c>
      <c r="R2739" s="174" t="str">
        <f t="shared" si="444"/>
        <v/>
      </c>
      <c r="S2739" s="174" t="e">
        <f t="shared" si="445"/>
        <v>#VALUE!</v>
      </c>
      <c r="T2739" s="174" t="e">
        <f t="shared" si="446"/>
        <v>#VALUE!</v>
      </c>
      <c r="U2739" s="173">
        <f>'HP-ICS, V5-Sep24'!AU2741</f>
        <v>0</v>
      </c>
      <c r="V2739" s="174">
        <f t="shared" si="447"/>
        <v>1</v>
      </c>
      <c r="W2739" s="175" t="e">
        <f t="shared" si="448"/>
        <v>#DIV/0!</v>
      </c>
      <c r="X2739" s="176" t="e">
        <f t="shared" si="449"/>
        <v>#DIV/0!</v>
      </c>
    </row>
    <row r="2740" spans="1:24" x14ac:dyDescent="0.3">
      <c r="A2740" s="172" t="str">
        <f>'HP-ICS, V5-Sep24'!D2742</f>
        <v>Guatemala</v>
      </c>
      <c r="B2740" s="172" cm="1">
        <f t="array" ref="B2740">IF(OR(A2740=DATA!$H$2:$H$13),3,IF(OR(A2740=DATA!$H$14:$H$119),2,1))</f>
        <v>1</v>
      </c>
      <c r="C2740" s="173">
        <f>'HP-ICS, V5-Sep24'!L2742</f>
        <v>0</v>
      </c>
      <c r="D2740" s="172" t="str">
        <f>IF(AND(C2740&gt;='Risk(Area, dist)'!$C$9, C2740&lt;='Risk(Area, dist)'!$E$9), 1, IF(AND(C2740&gt;'Risk(Area, dist)'!$C$10, C2740&lt;='Risk(Area, dist)'!$E$10), 2, IF(C2740&gt;='Risk(Area, dist)'!$C$11, 3, "")))</f>
        <v/>
      </c>
      <c r="E2740" s="172">
        <f>'HP-ICS, V5-Sep24'!G2742</f>
        <v>0</v>
      </c>
      <c r="F2740" s="174" t="str">
        <f>IF(AND(E2740&gt;='Risk(Area, dist)'!$H$9, E2740&lt;='Risk(Area, dist)'!$J$9), 1, IF(AND(E2740&gt;'Risk(Area, dist)'!$H$10, E2740&lt;='Risk(Area, dist)'!$J$10), 2, IF(E2740&gt;='Risk(Area, dist)'!$H$11, 3, "")))</f>
        <v/>
      </c>
      <c r="G2740" s="174">
        <f>'HP-ICS, V5-Sep24'!AJ2742</f>
        <v>0</v>
      </c>
      <c r="H2740" s="174">
        <f t="shared" si="439"/>
        <v>3</v>
      </c>
      <c r="I2740" s="177" t="e">
        <f>('HP-ICS, V5-Sep24'!AM2742-'HP-ICS, V5-Sep24'!S2742)/'HP-ICS, V5-Sep24'!S2742</f>
        <v>#DIV/0!</v>
      </c>
      <c r="J2740" s="174" t="e">
        <f t="shared" si="440"/>
        <v>#DIV/0!</v>
      </c>
      <c r="K2740" s="172">
        <f>'HP-ICS, V5-Sep24'!U2742</f>
        <v>0</v>
      </c>
      <c r="L2740" s="174" t="str">
        <f t="shared" si="441"/>
        <v/>
      </c>
      <c r="M2740" s="173">
        <f>'HP-ICS, V5-Sep24'!AS2742</f>
        <v>0</v>
      </c>
      <c r="N2740" s="174" t="str">
        <f t="shared" si="442"/>
        <v/>
      </c>
      <c r="O2740" s="172">
        <f>'HP-ICS, V5-Sep24'!AO2742</f>
        <v>0</v>
      </c>
      <c r="P2740" s="174" t="str">
        <f t="shared" si="443"/>
        <v/>
      </c>
      <c r="Q2740" s="172">
        <f>'HP-ICS, V5-Sep24'!AT2742</f>
        <v>0</v>
      </c>
      <c r="R2740" s="174" t="str">
        <f t="shared" si="444"/>
        <v/>
      </c>
      <c r="S2740" s="174" t="e">
        <f t="shared" si="445"/>
        <v>#VALUE!</v>
      </c>
      <c r="T2740" s="174" t="e">
        <f t="shared" si="446"/>
        <v>#VALUE!</v>
      </c>
      <c r="U2740" s="173">
        <f>'HP-ICS, V5-Sep24'!AU2742</f>
        <v>0</v>
      </c>
      <c r="V2740" s="174">
        <f t="shared" si="447"/>
        <v>1</v>
      </c>
      <c r="W2740" s="175" t="e">
        <f t="shared" si="448"/>
        <v>#DIV/0!</v>
      </c>
      <c r="X2740" s="176" t="e">
        <f t="shared" si="449"/>
        <v>#DIV/0!</v>
      </c>
    </row>
    <row r="2741" spans="1:24" x14ac:dyDescent="0.3">
      <c r="A2741" s="172" t="str">
        <f>'HP-ICS, V5-Sep24'!D2743</f>
        <v>Guatemala</v>
      </c>
      <c r="B2741" s="172" cm="1">
        <f t="array" ref="B2741">IF(OR(A2741=DATA!$H$2:$H$13),3,IF(OR(A2741=DATA!$H$14:$H$119),2,1))</f>
        <v>1</v>
      </c>
      <c r="C2741" s="173">
        <f>'HP-ICS, V5-Sep24'!L2743</f>
        <v>0</v>
      </c>
      <c r="D2741" s="172" t="str">
        <f>IF(AND(C2741&gt;='Risk(Area, dist)'!$C$9, C2741&lt;='Risk(Area, dist)'!$E$9), 1, IF(AND(C2741&gt;'Risk(Area, dist)'!$C$10, C2741&lt;='Risk(Area, dist)'!$E$10), 2, IF(C2741&gt;='Risk(Area, dist)'!$C$11, 3, "")))</f>
        <v/>
      </c>
      <c r="E2741" s="172">
        <f>'HP-ICS, V5-Sep24'!G2743</f>
        <v>0</v>
      </c>
      <c r="F2741" s="174" t="str">
        <f>IF(AND(E2741&gt;='Risk(Area, dist)'!$H$9, E2741&lt;='Risk(Area, dist)'!$J$9), 1, IF(AND(E2741&gt;'Risk(Area, dist)'!$H$10, E2741&lt;='Risk(Area, dist)'!$J$10), 2, IF(E2741&gt;='Risk(Area, dist)'!$H$11, 3, "")))</f>
        <v/>
      </c>
      <c r="G2741" s="174">
        <f>'HP-ICS, V5-Sep24'!AJ2743</f>
        <v>0</v>
      </c>
      <c r="H2741" s="174">
        <f t="shared" si="439"/>
        <v>3</v>
      </c>
      <c r="I2741" s="177" t="e">
        <f>('HP-ICS, V5-Sep24'!AM2743-'HP-ICS, V5-Sep24'!S2743)/'HP-ICS, V5-Sep24'!S2743</f>
        <v>#DIV/0!</v>
      </c>
      <c r="J2741" s="174" t="e">
        <f t="shared" si="440"/>
        <v>#DIV/0!</v>
      </c>
      <c r="K2741" s="172">
        <f>'HP-ICS, V5-Sep24'!U2743</f>
        <v>0</v>
      </c>
      <c r="L2741" s="174" t="str">
        <f t="shared" si="441"/>
        <v/>
      </c>
      <c r="M2741" s="173">
        <f>'HP-ICS, V5-Sep24'!AS2743</f>
        <v>0</v>
      </c>
      <c r="N2741" s="174" t="str">
        <f t="shared" si="442"/>
        <v/>
      </c>
      <c r="O2741" s="172">
        <f>'HP-ICS, V5-Sep24'!AO2743</f>
        <v>0</v>
      </c>
      <c r="P2741" s="174" t="str">
        <f t="shared" si="443"/>
        <v/>
      </c>
      <c r="Q2741" s="172">
        <f>'HP-ICS, V5-Sep24'!AT2743</f>
        <v>0</v>
      </c>
      <c r="R2741" s="174" t="str">
        <f t="shared" si="444"/>
        <v/>
      </c>
      <c r="S2741" s="174" t="e">
        <f t="shared" si="445"/>
        <v>#VALUE!</v>
      </c>
      <c r="T2741" s="174" t="e">
        <f t="shared" si="446"/>
        <v>#VALUE!</v>
      </c>
      <c r="U2741" s="173">
        <f>'HP-ICS, V5-Sep24'!AU2743</f>
        <v>0</v>
      </c>
      <c r="V2741" s="174">
        <f t="shared" si="447"/>
        <v>1</v>
      </c>
      <c r="W2741" s="175" t="e">
        <f t="shared" si="448"/>
        <v>#DIV/0!</v>
      </c>
      <c r="X2741" s="176" t="e">
        <f t="shared" si="449"/>
        <v>#DIV/0!</v>
      </c>
    </row>
    <row r="2742" spans="1:24" x14ac:dyDescent="0.3">
      <c r="A2742" s="172" t="str">
        <f>'HP-ICS, V5-Sep24'!D2744</f>
        <v>Guatemala</v>
      </c>
      <c r="B2742" s="172" cm="1">
        <f t="array" ref="B2742">IF(OR(A2742=DATA!$H$2:$H$13),3,IF(OR(A2742=DATA!$H$14:$H$119),2,1))</f>
        <v>1</v>
      </c>
      <c r="C2742" s="173">
        <f>'HP-ICS, V5-Sep24'!L2744</f>
        <v>0</v>
      </c>
      <c r="D2742" s="172" t="str">
        <f>IF(AND(C2742&gt;='Risk(Area, dist)'!$C$9, C2742&lt;='Risk(Area, dist)'!$E$9), 1, IF(AND(C2742&gt;'Risk(Area, dist)'!$C$10, C2742&lt;='Risk(Area, dist)'!$E$10), 2, IF(C2742&gt;='Risk(Area, dist)'!$C$11, 3, "")))</f>
        <v/>
      </c>
      <c r="E2742" s="172">
        <f>'HP-ICS, V5-Sep24'!G2744</f>
        <v>0</v>
      </c>
      <c r="F2742" s="174" t="str">
        <f>IF(AND(E2742&gt;='Risk(Area, dist)'!$H$9, E2742&lt;='Risk(Area, dist)'!$J$9), 1, IF(AND(E2742&gt;'Risk(Area, dist)'!$H$10, E2742&lt;='Risk(Area, dist)'!$J$10), 2, IF(E2742&gt;='Risk(Area, dist)'!$H$11, 3, "")))</f>
        <v/>
      </c>
      <c r="G2742" s="174">
        <f>'HP-ICS, V5-Sep24'!AJ2744</f>
        <v>0</v>
      </c>
      <c r="H2742" s="174">
        <f t="shared" si="439"/>
        <v>3</v>
      </c>
      <c r="I2742" s="177" t="e">
        <f>('HP-ICS, V5-Sep24'!AM2744-'HP-ICS, V5-Sep24'!S2744)/'HP-ICS, V5-Sep24'!S2744</f>
        <v>#DIV/0!</v>
      </c>
      <c r="J2742" s="174" t="e">
        <f t="shared" si="440"/>
        <v>#DIV/0!</v>
      </c>
      <c r="K2742" s="172">
        <f>'HP-ICS, V5-Sep24'!U2744</f>
        <v>0</v>
      </c>
      <c r="L2742" s="174" t="str">
        <f t="shared" si="441"/>
        <v/>
      </c>
      <c r="M2742" s="173">
        <f>'HP-ICS, V5-Sep24'!AS2744</f>
        <v>0</v>
      </c>
      <c r="N2742" s="174" t="str">
        <f t="shared" si="442"/>
        <v/>
      </c>
      <c r="O2742" s="172">
        <f>'HP-ICS, V5-Sep24'!AO2744</f>
        <v>0</v>
      </c>
      <c r="P2742" s="174" t="str">
        <f t="shared" si="443"/>
        <v/>
      </c>
      <c r="Q2742" s="172">
        <f>'HP-ICS, V5-Sep24'!AT2744</f>
        <v>0</v>
      </c>
      <c r="R2742" s="174" t="str">
        <f t="shared" si="444"/>
        <v/>
      </c>
      <c r="S2742" s="174" t="e">
        <f t="shared" si="445"/>
        <v>#VALUE!</v>
      </c>
      <c r="T2742" s="174" t="e">
        <f t="shared" si="446"/>
        <v>#VALUE!</v>
      </c>
      <c r="U2742" s="173">
        <f>'HP-ICS, V5-Sep24'!AU2744</f>
        <v>0</v>
      </c>
      <c r="V2742" s="174">
        <f t="shared" si="447"/>
        <v>1</v>
      </c>
      <c r="W2742" s="175" t="e">
        <f t="shared" si="448"/>
        <v>#DIV/0!</v>
      </c>
      <c r="X2742" s="176" t="e">
        <f t="shared" si="449"/>
        <v>#DIV/0!</v>
      </c>
    </row>
    <row r="2743" spans="1:24" x14ac:dyDescent="0.3">
      <c r="A2743" s="172" t="str">
        <f>'HP-ICS, V5-Sep24'!D2745</f>
        <v>Guatemala</v>
      </c>
      <c r="B2743" s="172" cm="1">
        <f t="array" ref="B2743">IF(OR(A2743=DATA!$H$2:$H$13),3,IF(OR(A2743=DATA!$H$14:$H$119),2,1))</f>
        <v>1</v>
      </c>
      <c r="C2743" s="173">
        <f>'HP-ICS, V5-Sep24'!L2745</f>
        <v>0</v>
      </c>
      <c r="D2743" s="172" t="str">
        <f>IF(AND(C2743&gt;='Risk(Area, dist)'!$C$9, C2743&lt;='Risk(Area, dist)'!$E$9), 1, IF(AND(C2743&gt;'Risk(Area, dist)'!$C$10, C2743&lt;='Risk(Area, dist)'!$E$10), 2, IF(C2743&gt;='Risk(Area, dist)'!$C$11, 3, "")))</f>
        <v/>
      </c>
      <c r="E2743" s="172">
        <f>'HP-ICS, V5-Sep24'!G2745</f>
        <v>0</v>
      </c>
      <c r="F2743" s="174" t="str">
        <f>IF(AND(E2743&gt;='Risk(Area, dist)'!$H$9, E2743&lt;='Risk(Area, dist)'!$J$9), 1, IF(AND(E2743&gt;'Risk(Area, dist)'!$H$10, E2743&lt;='Risk(Area, dist)'!$J$10), 2, IF(E2743&gt;='Risk(Area, dist)'!$H$11, 3, "")))</f>
        <v/>
      </c>
      <c r="G2743" s="174">
        <f>'HP-ICS, V5-Sep24'!AJ2745</f>
        <v>0</v>
      </c>
      <c r="H2743" s="174">
        <f t="shared" si="439"/>
        <v>3</v>
      </c>
      <c r="I2743" s="177" t="e">
        <f>('HP-ICS, V5-Sep24'!AM2745-'HP-ICS, V5-Sep24'!S2745)/'HP-ICS, V5-Sep24'!S2745</f>
        <v>#DIV/0!</v>
      </c>
      <c r="J2743" s="174" t="e">
        <f t="shared" si="440"/>
        <v>#DIV/0!</v>
      </c>
      <c r="K2743" s="172">
        <f>'HP-ICS, V5-Sep24'!U2745</f>
        <v>0</v>
      </c>
      <c r="L2743" s="174" t="str">
        <f t="shared" si="441"/>
        <v/>
      </c>
      <c r="M2743" s="173">
        <f>'HP-ICS, V5-Sep24'!AS2745</f>
        <v>0</v>
      </c>
      <c r="N2743" s="174" t="str">
        <f t="shared" si="442"/>
        <v/>
      </c>
      <c r="O2743" s="172">
        <f>'HP-ICS, V5-Sep24'!AO2745</f>
        <v>0</v>
      </c>
      <c r="P2743" s="174" t="str">
        <f t="shared" si="443"/>
        <v/>
      </c>
      <c r="Q2743" s="172">
        <f>'HP-ICS, V5-Sep24'!AT2745</f>
        <v>0</v>
      </c>
      <c r="R2743" s="174" t="str">
        <f t="shared" si="444"/>
        <v/>
      </c>
      <c r="S2743" s="174" t="e">
        <f t="shared" si="445"/>
        <v>#VALUE!</v>
      </c>
      <c r="T2743" s="174" t="e">
        <f t="shared" si="446"/>
        <v>#VALUE!</v>
      </c>
      <c r="U2743" s="173">
        <f>'HP-ICS, V5-Sep24'!AU2745</f>
        <v>0</v>
      </c>
      <c r="V2743" s="174">
        <f t="shared" si="447"/>
        <v>1</v>
      </c>
      <c r="W2743" s="175" t="e">
        <f t="shared" si="448"/>
        <v>#DIV/0!</v>
      </c>
      <c r="X2743" s="176" t="e">
        <f t="shared" si="449"/>
        <v>#DIV/0!</v>
      </c>
    </row>
    <row r="2744" spans="1:24" x14ac:dyDescent="0.3">
      <c r="A2744" s="172" t="str">
        <f>'HP-ICS, V5-Sep24'!D2746</f>
        <v>Guatemala</v>
      </c>
      <c r="B2744" s="172" cm="1">
        <f t="array" ref="B2744">IF(OR(A2744=DATA!$H$2:$H$13),3,IF(OR(A2744=DATA!$H$14:$H$119),2,1))</f>
        <v>1</v>
      </c>
      <c r="C2744" s="173">
        <f>'HP-ICS, V5-Sep24'!L2746</f>
        <v>0</v>
      </c>
      <c r="D2744" s="172" t="str">
        <f>IF(AND(C2744&gt;='Risk(Area, dist)'!$C$9, C2744&lt;='Risk(Area, dist)'!$E$9), 1, IF(AND(C2744&gt;'Risk(Area, dist)'!$C$10, C2744&lt;='Risk(Area, dist)'!$E$10), 2, IF(C2744&gt;='Risk(Area, dist)'!$C$11, 3, "")))</f>
        <v/>
      </c>
      <c r="E2744" s="172">
        <f>'HP-ICS, V5-Sep24'!G2746</f>
        <v>0</v>
      </c>
      <c r="F2744" s="174" t="str">
        <f>IF(AND(E2744&gt;='Risk(Area, dist)'!$H$9, E2744&lt;='Risk(Area, dist)'!$J$9), 1, IF(AND(E2744&gt;'Risk(Area, dist)'!$H$10, E2744&lt;='Risk(Area, dist)'!$J$10), 2, IF(E2744&gt;='Risk(Area, dist)'!$H$11, 3, "")))</f>
        <v/>
      </c>
      <c r="G2744" s="174">
        <f>'HP-ICS, V5-Sep24'!AJ2746</f>
        <v>0</v>
      </c>
      <c r="H2744" s="174">
        <f t="shared" si="439"/>
        <v>3</v>
      </c>
      <c r="I2744" s="177" t="e">
        <f>('HP-ICS, V5-Sep24'!AM2746-'HP-ICS, V5-Sep24'!S2746)/'HP-ICS, V5-Sep24'!S2746</f>
        <v>#DIV/0!</v>
      </c>
      <c r="J2744" s="174" t="e">
        <f t="shared" si="440"/>
        <v>#DIV/0!</v>
      </c>
      <c r="K2744" s="172">
        <f>'HP-ICS, V5-Sep24'!U2746</f>
        <v>0</v>
      </c>
      <c r="L2744" s="174" t="str">
        <f t="shared" si="441"/>
        <v/>
      </c>
      <c r="M2744" s="173">
        <f>'HP-ICS, V5-Sep24'!AS2746</f>
        <v>0</v>
      </c>
      <c r="N2744" s="174" t="str">
        <f t="shared" si="442"/>
        <v/>
      </c>
      <c r="O2744" s="172">
        <f>'HP-ICS, V5-Sep24'!AO2746</f>
        <v>0</v>
      </c>
      <c r="P2744" s="174" t="str">
        <f t="shared" si="443"/>
        <v/>
      </c>
      <c r="Q2744" s="172">
        <f>'HP-ICS, V5-Sep24'!AT2746</f>
        <v>0</v>
      </c>
      <c r="R2744" s="174" t="str">
        <f t="shared" si="444"/>
        <v/>
      </c>
      <c r="S2744" s="174" t="e">
        <f t="shared" si="445"/>
        <v>#VALUE!</v>
      </c>
      <c r="T2744" s="174" t="e">
        <f t="shared" si="446"/>
        <v>#VALUE!</v>
      </c>
      <c r="U2744" s="173">
        <f>'HP-ICS, V5-Sep24'!AU2746</f>
        <v>0</v>
      </c>
      <c r="V2744" s="174">
        <f t="shared" si="447"/>
        <v>1</v>
      </c>
      <c r="W2744" s="175" t="e">
        <f t="shared" si="448"/>
        <v>#DIV/0!</v>
      </c>
      <c r="X2744" s="176" t="e">
        <f t="shared" si="449"/>
        <v>#DIV/0!</v>
      </c>
    </row>
    <row r="2745" spans="1:24" x14ac:dyDescent="0.3">
      <c r="A2745" s="172" t="str">
        <f>'HP-ICS, V5-Sep24'!D2747</f>
        <v>Guatemala</v>
      </c>
      <c r="B2745" s="172" cm="1">
        <f t="array" ref="B2745">IF(OR(A2745=DATA!$H$2:$H$13),3,IF(OR(A2745=DATA!$H$14:$H$119),2,1))</f>
        <v>1</v>
      </c>
      <c r="C2745" s="173">
        <f>'HP-ICS, V5-Sep24'!L2747</f>
        <v>0</v>
      </c>
      <c r="D2745" s="172" t="str">
        <f>IF(AND(C2745&gt;='Risk(Area, dist)'!$C$9, C2745&lt;='Risk(Area, dist)'!$E$9), 1, IF(AND(C2745&gt;'Risk(Area, dist)'!$C$10, C2745&lt;='Risk(Area, dist)'!$E$10), 2, IF(C2745&gt;='Risk(Area, dist)'!$C$11, 3, "")))</f>
        <v/>
      </c>
      <c r="E2745" s="172">
        <f>'HP-ICS, V5-Sep24'!G2747</f>
        <v>0</v>
      </c>
      <c r="F2745" s="174" t="str">
        <f>IF(AND(E2745&gt;='Risk(Area, dist)'!$H$9, E2745&lt;='Risk(Area, dist)'!$J$9), 1, IF(AND(E2745&gt;'Risk(Area, dist)'!$H$10, E2745&lt;='Risk(Area, dist)'!$J$10), 2, IF(E2745&gt;='Risk(Area, dist)'!$H$11, 3, "")))</f>
        <v/>
      </c>
      <c r="G2745" s="174">
        <f>'HP-ICS, V5-Sep24'!AJ2747</f>
        <v>0</v>
      </c>
      <c r="H2745" s="174">
        <f t="shared" si="439"/>
        <v>3</v>
      </c>
      <c r="I2745" s="177" t="e">
        <f>('HP-ICS, V5-Sep24'!AM2747-'HP-ICS, V5-Sep24'!S2747)/'HP-ICS, V5-Sep24'!S2747</f>
        <v>#DIV/0!</v>
      </c>
      <c r="J2745" s="174" t="e">
        <f t="shared" si="440"/>
        <v>#DIV/0!</v>
      </c>
      <c r="K2745" s="172">
        <f>'HP-ICS, V5-Sep24'!U2747</f>
        <v>0</v>
      </c>
      <c r="L2745" s="174" t="str">
        <f t="shared" si="441"/>
        <v/>
      </c>
      <c r="M2745" s="173">
        <f>'HP-ICS, V5-Sep24'!AS2747</f>
        <v>0</v>
      </c>
      <c r="N2745" s="174" t="str">
        <f t="shared" si="442"/>
        <v/>
      </c>
      <c r="O2745" s="172">
        <f>'HP-ICS, V5-Sep24'!AO2747</f>
        <v>0</v>
      </c>
      <c r="P2745" s="174" t="str">
        <f t="shared" si="443"/>
        <v/>
      </c>
      <c r="Q2745" s="172">
        <f>'HP-ICS, V5-Sep24'!AT2747</f>
        <v>0</v>
      </c>
      <c r="R2745" s="174" t="str">
        <f t="shared" si="444"/>
        <v/>
      </c>
      <c r="S2745" s="174" t="e">
        <f t="shared" si="445"/>
        <v>#VALUE!</v>
      </c>
      <c r="T2745" s="174" t="e">
        <f t="shared" si="446"/>
        <v>#VALUE!</v>
      </c>
      <c r="U2745" s="173">
        <f>'HP-ICS, V5-Sep24'!AU2747</f>
        <v>0</v>
      </c>
      <c r="V2745" s="174">
        <f t="shared" si="447"/>
        <v>1</v>
      </c>
      <c r="W2745" s="175" t="e">
        <f t="shared" si="448"/>
        <v>#DIV/0!</v>
      </c>
      <c r="X2745" s="176" t="e">
        <f t="shared" si="449"/>
        <v>#DIV/0!</v>
      </c>
    </row>
    <row r="2746" spans="1:24" x14ac:dyDescent="0.3">
      <c r="A2746" s="172" t="str">
        <f>'HP-ICS, V5-Sep24'!D2748</f>
        <v>Guatemala</v>
      </c>
      <c r="B2746" s="172" cm="1">
        <f t="array" ref="B2746">IF(OR(A2746=DATA!$H$2:$H$13),3,IF(OR(A2746=DATA!$H$14:$H$119),2,1))</f>
        <v>1</v>
      </c>
      <c r="C2746" s="173">
        <f>'HP-ICS, V5-Sep24'!L2748</f>
        <v>0</v>
      </c>
      <c r="D2746" s="172" t="str">
        <f>IF(AND(C2746&gt;='Risk(Area, dist)'!$C$9, C2746&lt;='Risk(Area, dist)'!$E$9), 1, IF(AND(C2746&gt;'Risk(Area, dist)'!$C$10, C2746&lt;='Risk(Area, dist)'!$E$10), 2, IF(C2746&gt;='Risk(Area, dist)'!$C$11, 3, "")))</f>
        <v/>
      </c>
      <c r="E2746" s="172">
        <f>'HP-ICS, V5-Sep24'!G2748</f>
        <v>0</v>
      </c>
      <c r="F2746" s="174" t="str">
        <f>IF(AND(E2746&gt;='Risk(Area, dist)'!$H$9, E2746&lt;='Risk(Area, dist)'!$J$9), 1, IF(AND(E2746&gt;'Risk(Area, dist)'!$H$10, E2746&lt;='Risk(Area, dist)'!$J$10), 2, IF(E2746&gt;='Risk(Area, dist)'!$H$11, 3, "")))</f>
        <v/>
      </c>
      <c r="G2746" s="174">
        <f>'HP-ICS, V5-Sep24'!AJ2748</f>
        <v>0</v>
      </c>
      <c r="H2746" s="174">
        <f t="shared" si="439"/>
        <v>3</v>
      </c>
      <c r="I2746" s="177" t="e">
        <f>('HP-ICS, V5-Sep24'!AM2748-'HP-ICS, V5-Sep24'!S2748)/'HP-ICS, V5-Sep24'!S2748</f>
        <v>#DIV/0!</v>
      </c>
      <c r="J2746" s="174" t="e">
        <f t="shared" si="440"/>
        <v>#DIV/0!</v>
      </c>
      <c r="K2746" s="172">
        <f>'HP-ICS, V5-Sep24'!U2748</f>
        <v>0</v>
      </c>
      <c r="L2746" s="174" t="str">
        <f t="shared" si="441"/>
        <v/>
      </c>
      <c r="M2746" s="173">
        <f>'HP-ICS, V5-Sep24'!AS2748</f>
        <v>0</v>
      </c>
      <c r="N2746" s="174" t="str">
        <f t="shared" si="442"/>
        <v/>
      </c>
      <c r="O2746" s="172">
        <f>'HP-ICS, V5-Sep24'!AO2748</f>
        <v>0</v>
      </c>
      <c r="P2746" s="174" t="str">
        <f t="shared" si="443"/>
        <v/>
      </c>
      <c r="Q2746" s="172">
        <f>'HP-ICS, V5-Sep24'!AT2748</f>
        <v>0</v>
      </c>
      <c r="R2746" s="174" t="str">
        <f t="shared" si="444"/>
        <v/>
      </c>
      <c r="S2746" s="174" t="e">
        <f t="shared" si="445"/>
        <v>#VALUE!</v>
      </c>
      <c r="T2746" s="174" t="e">
        <f t="shared" si="446"/>
        <v>#VALUE!</v>
      </c>
      <c r="U2746" s="173">
        <f>'HP-ICS, V5-Sep24'!AU2748</f>
        <v>0</v>
      </c>
      <c r="V2746" s="174">
        <f t="shared" si="447"/>
        <v>1</v>
      </c>
      <c r="W2746" s="175" t="e">
        <f t="shared" si="448"/>
        <v>#DIV/0!</v>
      </c>
      <c r="X2746" s="176" t="e">
        <f t="shared" si="449"/>
        <v>#DIV/0!</v>
      </c>
    </row>
    <row r="2747" spans="1:24" x14ac:dyDescent="0.3">
      <c r="A2747" s="172" t="str">
        <f>'HP-ICS, V5-Sep24'!D2749</f>
        <v>Guatemala</v>
      </c>
      <c r="B2747" s="172" cm="1">
        <f t="array" ref="B2747">IF(OR(A2747=DATA!$H$2:$H$13),3,IF(OR(A2747=DATA!$H$14:$H$119),2,1))</f>
        <v>1</v>
      </c>
      <c r="C2747" s="173">
        <f>'HP-ICS, V5-Sep24'!L2749</f>
        <v>0</v>
      </c>
      <c r="D2747" s="172" t="str">
        <f>IF(AND(C2747&gt;='Risk(Area, dist)'!$C$9, C2747&lt;='Risk(Area, dist)'!$E$9), 1, IF(AND(C2747&gt;'Risk(Area, dist)'!$C$10, C2747&lt;='Risk(Area, dist)'!$E$10), 2, IF(C2747&gt;='Risk(Area, dist)'!$C$11, 3, "")))</f>
        <v/>
      </c>
      <c r="E2747" s="172">
        <f>'HP-ICS, V5-Sep24'!G2749</f>
        <v>0</v>
      </c>
      <c r="F2747" s="174" t="str">
        <f>IF(AND(E2747&gt;='Risk(Area, dist)'!$H$9, E2747&lt;='Risk(Area, dist)'!$J$9), 1, IF(AND(E2747&gt;'Risk(Area, dist)'!$H$10, E2747&lt;='Risk(Area, dist)'!$J$10), 2, IF(E2747&gt;='Risk(Area, dist)'!$H$11, 3, "")))</f>
        <v/>
      </c>
      <c r="G2747" s="174">
        <f>'HP-ICS, V5-Sep24'!AJ2749</f>
        <v>0</v>
      </c>
      <c r="H2747" s="174">
        <f t="shared" si="439"/>
        <v>3</v>
      </c>
      <c r="I2747" s="177" t="e">
        <f>('HP-ICS, V5-Sep24'!AM2749-'HP-ICS, V5-Sep24'!S2749)/'HP-ICS, V5-Sep24'!S2749</f>
        <v>#DIV/0!</v>
      </c>
      <c r="J2747" s="174" t="e">
        <f t="shared" si="440"/>
        <v>#DIV/0!</v>
      </c>
      <c r="K2747" s="172">
        <f>'HP-ICS, V5-Sep24'!U2749</f>
        <v>0</v>
      </c>
      <c r="L2747" s="174" t="str">
        <f t="shared" si="441"/>
        <v/>
      </c>
      <c r="M2747" s="173">
        <f>'HP-ICS, V5-Sep24'!AS2749</f>
        <v>0</v>
      </c>
      <c r="N2747" s="174" t="str">
        <f t="shared" si="442"/>
        <v/>
      </c>
      <c r="O2747" s="172">
        <f>'HP-ICS, V5-Sep24'!AO2749</f>
        <v>0</v>
      </c>
      <c r="P2747" s="174" t="str">
        <f t="shared" si="443"/>
        <v/>
      </c>
      <c r="Q2747" s="172">
        <f>'HP-ICS, V5-Sep24'!AT2749</f>
        <v>0</v>
      </c>
      <c r="R2747" s="174" t="str">
        <f t="shared" si="444"/>
        <v/>
      </c>
      <c r="S2747" s="174" t="e">
        <f t="shared" si="445"/>
        <v>#VALUE!</v>
      </c>
      <c r="T2747" s="174" t="e">
        <f t="shared" si="446"/>
        <v>#VALUE!</v>
      </c>
      <c r="U2747" s="173">
        <f>'HP-ICS, V5-Sep24'!AU2749</f>
        <v>0</v>
      </c>
      <c r="V2747" s="174">
        <f t="shared" si="447"/>
        <v>1</v>
      </c>
      <c r="W2747" s="175" t="e">
        <f t="shared" si="448"/>
        <v>#DIV/0!</v>
      </c>
      <c r="X2747" s="176" t="e">
        <f t="shared" si="449"/>
        <v>#DIV/0!</v>
      </c>
    </row>
    <row r="2748" spans="1:24" x14ac:dyDescent="0.3">
      <c r="A2748" s="172" t="str">
        <f>'HP-ICS, V5-Sep24'!D2750</f>
        <v>Guatemala</v>
      </c>
      <c r="B2748" s="172" cm="1">
        <f t="array" ref="B2748">IF(OR(A2748=DATA!$H$2:$H$13),3,IF(OR(A2748=DATA!$H$14:$H$119),2,1))</f>
        <v>1</v>
      </c>
      <c r="C2748" s="173">
        <f>'HP-ICS, V5-Sep24'!L2750</f>
        <v>0</v>
      </c>
      <c r="D2748" s="172" t="str">
        <f>IF(AND(C2748&gt;='Risk(Area, dist)'!$C$9, C2748&lt;='Risk(Area, dist)'!$E$9), 1, IF(AND(C2748&gt;'Risk(Area, dist)'!$C$10, C2748&lt;='Risk(Area, dist)'!$E$10), 2, IF(C2748&gt;='Risk(Area, dist)'!$C$11, 3, "")))</f>
        <v/>
      </c>
      <c r="E2748" s="172">
        <f>'HP-ICS, V5-Sep24'!G2750</f>
        <v>0</v>
      </c>
      <c r="F2748" s="174" t="str">
        <f>IF(AND(E2748&gt;='Risk(Area, dist)'!$H$9, E2748&lt;='Risk(Area, dist)'!$J$9), 1, IF(AND(E2748&gt;'Risk(Area, dist)'!$H$10, E2748&lt;='Risk(Area, dist)'!$J$10), 2, IF(E2748&gt;='Risk(Area, dist)'!$H$11, 3, "")))</f>
        <v/>
      </c>
      <c r="G2748" s="174">
        <f>'HP-ICS, V5-Sep24'!AJ2750</f>
        <v>0</v>
      </c>
      <c r="H2748" s="174">
        <f t="shared" si="439"/>
        <v>3</v>
      </c>
      <c r="I2748" s="177" t="e">
        <f>('HP-ICS, V5-Sep24'!AM2750-'HP-ICS, V5-Sep24'!S2750)/'HP-ICS, V5-Sep24'!S2750</f>
        <v>#DIV/0!</v>
      </c>
      <c r="J2748" s="174" t="e">
        <f t="shared" si="440"/>
        <v>#DIV/0!</v>
      </c>
      <c r="K2748" s="172">
        <f>'HP-ICS, V5-Sep24'!U2750</f>
        <v>0</v>
      </c>
      <c r="L2748" s="174" t="str">
        <f t="shared" si="441"/>
        <v/>
      </c>
      <c r="M2748" s="173">
        <f>'HP-ICS, V5-Sep24'!AS2750</f>
        <v>0</v>
      </c>
      <c r="N2748" s="174" t="str">
        <f t="shared" si="442"/>
        <v/>
      </c>
      <c r="O2748" s="172">
        <f>'HP-ICS, V5-Sep24'!AO2750</f>
        <v>0</v>
      </c>
      <c r="P2748" s="174" t="str">
        <f t="shared" si="443"/>
        <v/>
      </c>
      <c r="Q2748" s="172">
        <f>'HP-ICS, V5-Sep24'!AT2750</f>
        <v>0</v>
      </c>
      <c r="R2748" s="174" t="str">
        <f t="shared" si="444"/>
        <v/>
      </c>
      <c r="S2748" s="174" t="e">
        <f t="shared" si="445"/>
        <v>#VALUE!</v>
      </c>
      <c r="T2748" s="174" t="e">
        <f t="shared" si="446"/>
        <v>#VALUE!</v>
      </c>
      <c r="U2748" s="173">
        <f>'HP-ICS, V5-Sep24'!AU2750</f>
        <v>0</v>
      </c>
      <c r="V2748" s="174">
        <f t="shared" si="447"/>
        <v>1</v>
      </c>
      <c r="W2748" s="175" t="e">
        <f t="shared" si="448"/>
        <v>#DIV/0!</v>
      </c>
      <c r="X2748" s="176" t="e">
        <f t="shared" si="449"/>
        <v>#DIV/0!</v>
      </c>
    </row>
    <row r="2749" spans="1:24" x14ac:dyDescent="0.3">
      <c r="A2749" s="172" t="str">
        <f>'HP-ICS, V5-Sep24'!D2751</f>
        <v>Guatemala</v>
      </c>
      <c r="B2749" s="172" cm="1">
        <f t="array" ref="B2749">IF(OR(A2749=DATA!$H$2:$H$13),3,IF(OR(A2749=DATA!$H$14:$H$119),2,1))</f>
        <v>1</v>
      </c>
      <c r="C2749" s="173">
        <f>'HP-ICS, V5-Sep24'!L2751</f>
        <v>0</v>
      </c>
      <c r="D2749" s="172" t="str">
        <f>IF(AND(C2749&gt;='Risk(Area, dist)'!$C$9, C2749&lt;='Risk(Area, dist)'!$E$9), 1, IF(AND(C2749&gt;'Risk(Area, dist)'!$C$10, C2749&lt;='Risk(Area, dist)'!$E$10), 2, IF(C2749&gt;='Risk(Area, dist)'!$C$11, 3, "")))</f>
        <v/>
      </c>
      <c r="E2749" s="172">
        <f>'HP-ICS, V5-Sep24'!G2751</f>
        <v>0</v>
      </c>
      <c r="F2749" s="174" t="str">
        <f>IF(AND(E2749&gt;='Risk(Area, dist)'!$H$9, E2749&lt;='Risk(Area, dist)'!$J$9), 1, IF(AND(E2749&gt;'Risk(Area, dist)'!$H$10, E2749&lt;='Risk(Area, dist)'!$J$10), 2, IF(E2749&gt;='Risk(Area, dist)'!$H$11, 3, "")))</f>
        <v/>
      </c>
      <c r="G2749" s="174">
        <f>'HP-ICS, V5-Sep24'!AJ2751</f>
        <v>0</v>
      </c>
      <c r="H2749" s="174">
        <f t="shared" si="439"/>
        <v>3</v>
      </c>
      <c r="I2749" s="177" t="e">
        <f>('HP-ICS, V5-Sep24'!AM2751-'HP-ICS, V5-Sep24'!S2751)/'HP-ICS, V5-Sep24'!S2751</f>
        <v>#DIV/0!</v>
      </c>
      <c r="J2749" s="174" t="e">
        <f t="shared" si="440"/>
        <v>#DIV/0!</v>
      </c>
      <c r="K2749" s="172">
        <f>'HP-ICS, V5-Sep24'!U2751</f>
        <v>0</v>
      </c>
      <c r="L2749" s="174" t="str">
        <f t="shared" si="441"/>
        <v/>
      </c>
      <c r="M2749" s="173">
        <f>'HP-ICS, V5-Sep24'!AS2751</f>
        <v>0</v>
      </c>
      <c r="N2749" s="174" t="str">
        <f t="shared" si="442"/>
        <v/>
      </c>
      <c r="O2749" s="172">
        <f>'HP-ICS, V5-Sep24'!AO2751</f>
        <v>0</v>
      </c>
      <c r="P2749" s="174" t="str">
        <f t="shared" si="443"/>
        <v/>
      </c>
      <c r="Q2749" s="172">
        <f>'HP-ICS, V5-Sep24'!AT2751</f>
        <v>0</v>
      </c>
      <c r="R2749" s="174" t="str">
        <f t="shared" si="444"/>
        <v/>
      </c>
      <c r="S2749" s="174" t="e">
        <f t="shared" si="445"/>
        <v>#VALUE!</v>
      </c>
      <c r="T2749" s="174" t="e">
        <f t="shared" si="446"/>
        <v>#VALUE!</v>
      </c>
      <c r="U2749" s="173">
        <f>'HP-ICS, V5-Sep24'!AU2751</f>
        <v>0</v>
      </c>
      <c r="V2749" s="174">
        <f t="shared" si="447"/>
        <v>1</v>
      </c>
      <c r="W2749" s="175" t="e">
        <f t="shared" si="448"/>
        <v>#DIV/0!</v>
      </c>
      <c r="X2749" s="176" t="e">
        <f t="shared" si="449"/>
        <v>#DIV/0!</v>
      </c>
    </row>
    <row r="2750" spans="1:24" x14ac:dyDescent="0.3">
      <c r="A2750" s="172" t="str">
        <f>'HP-ICS, V5-Sep24'!D2752</f>
        <v>Guatemala</v>
      </c>
      <c r="B2750" s="172" cm="1">
        <f t="array" ref="B2750">IF(OR(A2750=DATA!$H$2:$H$13),3,IF(OR(A2750=DATA!$H$14:$H$119),2,1))</f>
        <v>1</v>
      </c>
      <c r="C2750" s="173">
        <f>'HP-ICS, V5-Sep24'!L2752</f>
        <v>0</v>
      </c>
      <c r="D2750" s="172" t="str">
        <f>IF(AND(C2750&gt;='Risk(Area, dist)'!$C$9, C2750&lt;='Risk(Area, dist)'!$E$9), 1, IF(AND(C2750&gt;'Risk(Area, dist)'!$C$10, C2750&lt;='Risk(Area, dist)'!$E$10), 2, IF(C2750&gt;='Risk(Area, dist)'!$C$11, 3, "")))</f>
        <v/>
      </c>
      <c r="E2750" s="172">
        <f>'HP-ICS, V5-Sep24'!G2752</f>
        <v>0</v>
      </c>
      <c r="F2750" s="174" t="str">
        <f>IF(AND(E2750&gt;='Risk(Area, dist)'!$H$9, E2750&lt;='Risk(Area, dist)'!$J$9), 1, IF(AND(E2750&gt;'Risk(Area, dist)'!$H$10, E2750&lt;='Risk(Area, dist)'!$J$10), 2, IF(E2750&gt;='Risk(Area, dist)'!$H$11, 3, "")))</f>
        <v/>
      </c>
      <c r="G2750" s="174">
        <f>'HP-ICS, V5-Sep24'!AJ2752</f>
        <v>0</v>
      </c>
      <c r="H2750" s="174">
        <f t="shared" si="439"/>
        <v>3</v>
      </c>
      <c r="I2750" s="177" t="e">
        <f>('HP-ICS, V5-Sep24'!AM2752-'HP-ICS, V5-Sep24'!S2752)/'HP-ICS, V5-Sep24'!S2752</f>
        <v>#DIV/0!</v>
      </c>
      <c r="J2750" s="174" t="e">
        <f t="shared" si="440"/>
        <v>#DIV/0!</v>
      </c>
      <c r="K2750" s="172">
        <f>'HP-ICS, V5-Sep24'!U2752</f>
        <v>0</v>
      </c>
      <c r="L2750" s="174" t="str">
        <f t="shared" si="441"/>
        <v/>
      </c>
      <c r="M2750" s="173">
        <f>'HP-ICS, V5-Sep24'!AS2752</f>
        <v>0</v>
      </c>
      <c r="N2750" s="174" t="str">
        <f t="shared" si="442"/>
        <v/>
      </c>
      <c r="O2750" s="172">
        <f>'HP-ICS, V5-Sep24'!AO2752</f>
        <v>0</v>
      </c>
      <c r="P2750" s="174" t="str">
        <f t="shared" si="443"/>
        <v/>
      </c>
      <c r="Q2750" s="172">
        <f>'HP-ICS, V5-Sep24'!AT2752</f>
        <v>0</v>
      </c>
      <c r="R2750" s="174" t="str">
        <f t="shared" si="444"/>
        <v/>
      </c>
      <c r="S2750" s="174" t="e">
        <f t="shared" si="445"/>
        <v>#VALUE!</v>
      </c>
      <c r="T2750" s="174" t="e">
        <f t="shared" si="446"/>
        <v>#VALUE!</v>
      </c>
      <c r="U2750" s="173">
        <f>'HP-ICS, V5-Sep24'!AU2752</f>
        <v>0</v>
      </c>
      <c r="V2750" s="174">
        <f t="shared" si="447"/>
        <v>1</v>
      </c>
      <c r="W2750" s="175" t="e">
        <f t="shared" si="448"/>
        <v>#DIV/0!</v>
      </c>
      <c r="X2750" s="176" t="e">
        <f t="shared" si="449"/>
        <v>#DIV/0!</v>
      </c>
    </row>
    <row r="2751" spans="1:24" x14ac:dyDescent="0.3">
      <c r="A2751" s="172" t="str">
        <f>'HP-ICS, V5-Sep24'!D2753</f>
        <v>Guatemala</v>
      </c>
      <c r="B2751" s="172" cm="1">
        <f t="array" ref="B2751">IF(OR(A2751=DATA!$H$2:$H$13),3,IF(OR(A2751=DATA!$H$14:$H$119),2,1))</f>
        <v>1</v>
      </c>
      <c r="C2751" s="173">
        <f>'HP-ICS, V5-Sep24'!L2753</f>
        <v>0</v>
      </c>
      <c r="D2751" s="172" t="str">
        <f>IF(AND(C2751&gt;='Risk(Area, dist)'!$C$9, C2751&lt;='Risk(Area, dist)'!$E$9), 1, IF(AND(C2751&gt;'Risk(Area, dist)'!$C$10, C2751&lt;='Risk(Area, dist)'!$E$10), 2, IF(C2751&gt;='Risk(Area, dist)'!$C$11, 3, "")))</f>
        <v/>
      </c>
      <c r="E2751" s="172">
        <f>'HP-ICS, V5-Sep24'!G2753</f>
        <v>0</v>
      </c>
      <c r="F2751" s="174" t="str">
        <f>IF(AND(E2751&gt;='Risk(Area, dist)'!$H$9, E2751&lt;='Risk(Area, dist)'!$J$9), 1, IF(AND(E2751&gt;'Risk(Area, dist)'!$H$10, E2751&lt;='Risk(Area, dist)'!$J$10), 2, IF(E2751&gt;='Risk(Area, dist)'!$H$11, 3, "")))</f>
        <v/>
      </c>
      <c r="G2751" s="174">
        <f>'HP-ICS, V5-Sep24'!AJ2753</f>
        <v>0</v>
      </c>
      <c r="H2751" s="174">
        <f t="shared" si="439"/>
        <v>3</v>
      </c>
      <c r="I2751" s="177" t="e">
        <f>('HP-ICS, V5-Sep24'!AM2753-'HP-ICS, V5-Sep24'!S2753)/'HP-ICS, V5-Sep24'!S2753</f>
        <v>#DIV/0!</v>
      </c>
      <c r="J2751" s="174" t="e">
        <f t="shared" si="440"/>
        <v>#DIV/0!</v>
      </c>
      <c r="K2751" s="172">
        <f>'HP-ICS, V5-Sep24'!U2753</f>
        <v>0</v>
      </c>
      <c r="L2751" s="174" t="str">
        <f t="shared" si="441"/>
        <v/>
      </c>
      <c r="M2751" s="173">
        <f>'HP-ICS, V5-Sep24'!AS2753</f>
        <v>0</v>
      </c>
      <c r="N2751" s="174" t="str">
        <f t="shared" si="442"/>
        <v/>
      </c>
      <c r="O2751" s="172">
        <f>'HP-ICS, V5-Sep24'!AO2753</f>
        <v>0</v>
      </c>
      <c r="P2751" s="174" t="str">
        <f t="shared" si="443"/>
        <v/>
      </c>
      <c r="Q2751" s="172">
        <f>'HP-ICS, V5-Sep24'!AT2753</f>
        <v>0</v>
      </c>
      <c r="R2751" s="174" t="str">
        <f t="shared" si="444"/>
        <v/>
      </c>
      <c r="S2751" s="174" t="e">
        <f t="shared" si="445"/>
        <v>#VALUE!</v>
      </c>
      <c r="T2751" s="174" t="e">
        <f t="shared" si="446"/>
        <v>#VALUE!</v>
      </c>
      <c r="U2751" s="173">
        <f>'HP-ICS, V5-Sep24'!AU2753</f>
        <v>0</v>
      </c>
      <c r="V2751" s="174">
        <f t="shared" si="447"/>
        <v>1</v>
      </c>
      <c r="W2751" s="175" t="e">
        <f t="shared" si="448"/>
        <v>#DIV/0!</v>
      </c>
      <c r="X2751" s="176" t="e">
        <f t="shared" si="449"/>
        <v>#DIV/0!</v>
      </c>
    </row>
    <row r="2752" spans="1:24" x14ac:dyDescent="0.3">
      <c r="A2752" s="172" t="str">
        <f>'HP-ICS, V5-Sep24'!D2754</f>
        <v>Guatemala</v>
      </c>
      <c r="B2752" s="172" cm="1">
        <f t="array" ref="B2752">IF(OR(A2752=DATA!$H$2:$H$13),3,IF(OR(A2752=DATA!$H$14:$H$119),2,1))</f>
        <v>1</v>
      </c>
      <c r="C2752" s="173">
        <f>'HP-ICS, V5-Sep24'!L2754</f>
        <v>0</v>
      </c>
      <c r="D2752" s="172" t="str">
        <f>IF(AND(C2752&gt;='Risk(Area, dist)'!$C$9, C2752&lt;='Risk(Area, dist)'!$E$9), 1, IF(AND(C2752&gt;'Risk(Area, dist)'!$C$10, C2752&lt;='Risk(Area, dist)'!$E$10), 2, IF(C2752&gt;='Risk(Area, dist)'!$C$11, 3, "")))</f>
        <v/>
      </c>
      <c r="E2752" s="172">
        <f>'HP-ICS, V5-Sep24'!G2754</f>
        <v>0</v>
      </c>
      <c r="F2752" s="174" t="str">
        <f>IF(AND(E2752&gt;='Risk(Area, dist)'!$H$9, E2752&lt;='Risk(Area, dist)'!$J$9), 1, IF(AND(E2752&gt;'Risk(Area, dist)'!$H$10, E2752&lt;='Risk(Area, dist)'!$J$10), 2, IF(E2752&gt;='Risk(Area, dist)'!$H$11, 3, "")))</f>
        <v/>
      </c>
      <c r="G2752" s="174">
        <f>'HP-ICS, V5-Sep24'!AJ2754</f>
        <v>0</v>
      </c>
      <c r="H2752" s="174">
        <f t="shared" si="439"/>
        <v>3</v>
      </c>
      <c r="I2752" s="177" t="e">
        <f>('HP-ICS, V5-Sep24'!AM2754-'HP-ICS, V5-Sep24'!S2754)/'HP-ICS, V5-Sep24'!S2754</f>
        <v>#DIV/0!</v>
      </c>
      <c r="J2752" s="174" t="e">
        <f t="shared" si="440"/>
        <v>#DIV/0!</v>
      </c>
      <c r="K2752" s="172">
        <f>'HP-ICS, V5-Sep24'!U2754</f>
        <v>0</v>
      </c>
      <c r="L2752" s="174" t="str">
        <f t="shared" si="441"/>
        <v/>
      </c>
      <c r="M2752" s="173">
        <f>'HP-ICS, V5-Sep24'!AS2754</f>
        <v>0</v>
      </c>
      <c r="N2752" s="174" t="str">
        <f t="shared" si="442"/>
        <v/>
      </c>
      <c r="O2752" s="172">
        <f>'HP-ICS, V5-Sep24'!AO2754</f>
        <v>0</v>
      </c>
      <c r="P2752" s="174" t="str">
        <f t="shared" si="443"/>
        <v/>
      </c>
      <c r="Q2752" s="172">
        <f>'HP-ICS, V5-Sep24'!AT2754</f>
        <v>0</v>
      </c>
      <c r="R2752" s="174" t="str">
        <f t="shared" si="444"/>
        <v/>
      </c>
      <c r="S2752" s="174" t="e">
        <f t="shared" si="445"/>
        <v>#VALUE!</v>
      </c>
      <c r="T2752" s="174" t="e">
        <f t="shared" si="446"/>
        <v>#VALUE!</v>
      </c>
      <c r="U2752" s="173">
        <f>'HP-ICS, V5-Sep24'!AU2754</f>
        <v>0</v>
      </c>
      <c r="V2752" s="174">
        <f t="shared" si="447"/>
        <v>1</v>
      </c>
      <c r="W2752" s="175" t="e">
        <f t="shared" si="448"/>
        <v>#DIV/0!</v>
      </c>
      <c r="X2752" s="176" t="e">
        <f t="shared" si="449"/>
        <v>#DIV/0!</v>
      </c>
    </row>
    <row r="2753" spans="1:24" x14ac:dyDescent="0.3">
      <c r="A2753" s="172" t="str">
        <f>'HP-ICS, V5-Sep24'!D2755</f>
        <v>Guatemala</v>
      </c>
      <c r="B2753" s="172" cm="1">
        <f t="array" ref="B2753">IF(OR(A2753=DATA!$H$2:$H$13),3,IF(OR(A2753=DATA!$H$14:$H$119),2,1))</f>
        <v>1</v>
      </c>
      <c r="C2753" s="173">
        <f>'HP-ICS, V5-Sep24'!L2755</f>
        <v>0</v>
      </c>
      <c r="D2753" s="172" t="str">
        <f>IF(AND(C2753&gt;='Risk(Area, dist)'!$C$9, C2753&lt;='Risk(Area, dist)'!$E$9), 1, IF(AND(C2753&gt;'Risk(Area, dist)'!$C$10, C2753&lt;='Risk(Area, dist)'!$E$10), 2, IF(C2753&gt;='Risk(Area, dist)'!$C$11, 3, "")))</f>
        <v/>
      </c>
      <c r="E2753" s="172">
        <f>'HP-ICS, V5-Sep24'!G2755</f>
        <v>0</v>
      </c>
      <c r="F2753" s="174" t="str">
        <f>IF(AND(E2753&gt;='Risk(Area, dist)'!$H$9, E2753&lt;='Risk(Area, dist)'!$J$9), 1, IF(AND(E2753&gt;'Risk(Area, dist)'!$H$10, E2753&lt;='Risk(Area, dist)'!$J$10), 2, IF(E2753&gt;='Risk(Area, dist)'!$H$11, 3, "")))</f>
        <v/>
      </c>
      <c r="G2753" s="174">
        <f>'HP-ICS, V5-Sep24'!AJ2755</f>
        <v>0</v>
      </c>
      <c r="H2753" s="174">
        <f t="shared" si="439"/>
        <v>3</v>
      </c>
      <c r="I2753" s="177" t="e">
        <f>('HP-ICS, V5-Sep24'!AM2755-'HP-ICS, V5-Sep24'!S2755)/'HP-ICS, V5-Sep24'!S2755</f>
        <v>#DIV/0!</v>
      </c>
      <c r="J2753" s="174" t="e">
        <f t="shared" si="440"/>
        <v>#DIV/0!</v>
      </c>
      <c r="K2753" s="172">
        <f>'HP-ICS, V5-Sep24'!U2755</f>
        <v>0</v>
      </c>
      <c r="L2753" s="174" t="str">
        <f t="shared" si="441"/>
        <v/>
      </c>
      <c r="M2753" s="173">
        <f>'HP-ICS, V5-Sep24'!AS2755</f>
        <v>0</v>
      </c>
      <c r="N2753" s="174" t="str">
        <f t="shared" si="442"/>
        <v/>
      </c>
      <c r="O2753" s="172">
        <f>'HP-ICS, V5-Sep24'!AO2755</f>
        <v>0</v>
      </c>
      <c r="P2753" s="174" t="str">
        <f t="shared" si="443"/>
        <v/>
      </c>
      <c r="Q2753" s="172">
        <f>'HP-ICS, V5-Sep24'!AT2755</f>
        <v>0</v>
      </c>
      <c r="R2753" s="174" t="str">
        <f t="shared" si="444"/>
        <v/>
      </c>
      <c r="S2753" s="174" t="e">
        <f t="shared" si="445"/>
        <v>#VALUE!</v>
      </c>
      <c r="T2753" s="174" t="e">
        <f t="shared" si="446"/>
        <v>#VALUE!</v>
      </c>
      <c r="U2753" s="173">
        <f>'HP-ICS, V5-Sep24'!AU2755</f>
        <v>0</v>
      </c>
      <c r="V2753" s="174">
        <f t="shared" si="447"/>
        <v>1</v>
      </c>
      <c r="W2753" s="175" t="e">
        <f t="shared" si="448"/>
        <v>#DIV/0!</v>
      </c>
      <c r="X2753" s="176" t="e">
        <f t="shared" si="449"/>
        <v>#DIV/0!</v>
      </c>
    </row>
    <row r="2754" spans="1:24" x14ac:dyDescent="0.3">
      <c r="A2754" s="172" t="str">
        <f>'HP-ICS, V5-Sep24'!D2756</f>
        <v>Guatemala</v>
      </c>
      <c r="B2754" s="172" cm="1">
        <f t="array" ref="B2754">IF(OR(A2754=DATA!$H$2:$H$13),3,IF(OR(A2754=DATA!$H$14:$H$119),2,1))</f>
        <v>1</v>
      </c>
      <c r="C2754" s="173">
        <f>'HP-ICS, V5-Sep24'!L2756</f>
        <v>0</v>
      </c>
      <c r="D2754" s="172" t="str">
        <f>IF(AND(C2754&gt;='Risk(Area, dist)'!$C$9, C2754&lt;='Risk(Area, dist)'!$E$9), 1, IF(AND(C2754&gt;'Risk(Area, dist)'!$C$10, C2754&lt;='Risk(Area, dist)'!$E$10), 2, IF(C2754&gt;='Risk(Area, dist)'!$C$11, 3, "")))</f>
        <v/>
      </c>
      <c r="E2754" s="172">
        <f>'HP-ICS, V5-Sep24'!G2756</f>
        <v>0</v>
      </c>
      <c r="F2754" s="174" t="str">
        <f>IF(AND(E2754&gt;='Risk(Area, dist)'!$H$9, E2754&lt;='Risk(Area, dist)'!$J$9), 1, IF(AND(E2754&gt;'Risk(Area, dist)'!$H$10, E2754&lt;='Risk(Area, dist)'!$J$10), 2, IF(E2754&gt;='Risk(Area, dist)'!$H$11, 3, "")))</f>
        <v/>
      </c>
      <c r="G2754" s="174">
        <f>'HP-ICS, V5-Sep24'!AJ2756</f>
        <v>0</v>
      </c>
      <c r="H2754" s="174">
        <f t="shared" ref="H2754:H2817" si="450">IF(G2754="Orgánico / Organic",1,IF(G2754="T3",2,3))</f>
        <v>3</v>
      </c>
      <c r="I2754" s="177" t="e">
        <f>('HP-ICS, V5-Sep24'!AM2756-'HP-ICS, V5-Sep24'!S2756)/'HP-ICS, V5-Sep24'!S2756</f>
        <v>#DIV/0!</v>
      </c>
      <c r="J2754" s="174" t="e">
        <f t="shared" ref="J2754:J2817" si="451">IF(OR(AND(I2754&gt;=-10%,I2754&lt;=0%),AND(I2754&gt;=0%,I2754&lt;=10%)), 1, IF(I2754&gt;10%, 3, IF(I2754&lt;-10%, 2, "")))</f>
        <v>#DIV/0!</v>
      </c>
      <c r="K2754" s="172">
        <f>'HP-ICS, V5-Sep24'!U2756</f>
        <v>0</v>
      </c>
      <c r="L2754" s="174" t="str">
        <f t="shared" ref="L2754:L2817" si="452">IF(K2754="NA", 1, IF(K2754="Intercalado / Intercrop", 2, IF(K2754="Rotación / Rotation", 3, "")))</f>
        <v/>
      </c>
      <c r="M2754" s="173">
        <f>'HP-ICS, V5-Sep24'!AS2756</f>
        <v>0</v>
      </c>
      <c r="N2754" s="174" t="str">
        <f t="shared" ref="N2754:N2817" si="453">IF(M2754="No", 3, IF(M2754="Sí / Yes", 1, ""))</f>
        <v/>
      </c>
      <c r="O2754" s="172">
        <f>'HP-ICS, V5-Sep24'!AO2756</f>
        <v>0</v>
      </c>
      <c r="P2754" s="174" t="str">
        <f t="shared" ref="P2754:P2817" si="454">IF(O2754="No", 1, IF(O2754="Sí / Yes", 3, ""))</f>
        <v/>
      </c>
      <c r="Q2754" s="172">
        <f>'HP-ICS, V5-Sep24'!AT2756</f>
        <v>0</v>
      </c>
      <c r="R2754" s="174" t="str">
        <f t="shared" ref="R2754:R2817" si="455">IF(Q2754="No", 1, IF(Q2754="Sí / Yes", 3, ""))</f>
        <v/>
      </c>
      <c r="S2754" s="174" t="e">
        <f t="shared" ref="S2754:S2817" si="456">R2754-P2754</f>
        <v>#VALUE!</v>
      </c>
      <c r="T2754" s="174" t="e">
        <f t="shared" ref="T2754:T2817" si="457">IF(S2754=2,3,1)</f>
        <v>#VALUE!</v>
      </c>
      <c r="U2754" s="173">
        <f>'HP-ICS, V5-Sep24'!AU2756</f>
        <v>0</v>
      </c>
      <c r="V2754" s="174">
        <f t="shared" ref="V2754:V2817" si="458">IF(U2754=0,1,IF(U2754&gt;0,3,2))</f>
        <v>1</v>
      </c>
      <c r="W2754" s="175" t="e">
        <f t="shared" ref="W2754:W2817" si="459">AVERAGE(B2754,D2754,F2754,H2754,J2754,L2754,N2754,V2754,T2754)</f>
        <v>#DIV/0!</v>
      </c>
      <c r="X2754" s="176" t="e">
        <f t="shared" si="449"/>
        <v>#DIV/0!</v>
      </c>
    </row>
    <row r="2755" spans="1:24" x14ac:dyDescent="0.3">
      <c r="A2755" s="172" t="str">
        <f>'HP-ICS, V5-Sep24'!D2757</f>
        <v>Guatemala</v>
      </c>
      <c r="B2755" s="172" cm="1">
        <f t="array" ref="B2755">IF(OR(A2755=DATA!$H$2:$H$13),3,IF(OR(A2755=DATA!$H$14:$H$119),2,1))</f>
        <v>1</v>
      </c>
      <c r="C2755" s="173">
        <f>'HP-ICS, V5-Sep24'!L2757</f>
        <v>0</v>
      </c>
      <c r="D2755" s="172" t="str">
        <f>IF(AND(C2755&gt;='Risk(Area, dist)'!$C$9, C2755&lt;='Risk(Area, dist)'!$E$9), 1, IF(AND(C2755&gt;'Risk(Area, dist)'!$C$10, C2755&lt;='Risk(Area, dist)'!$E$10), 2, IF(C2755&gt;='Risk(Area, dist)'!$C$11, 3, "")))</f>
        <v/>
      </c>
      <c r="E2755" s="172">
        <f>'HP-ICS, V5-Sep24'!G2757</f>
        <v>0</v>
      </c>
      <c r="F2755" s="174" t="str">
        <f>IF(AND(E2755&gt;='Risk(Area, dist)'!$H$9, E2755&lt;='Risk(Area, dist)'!$J$9), 1, IF(AND(E2755&gt;'Risk(Area, dist)'!$H$10, E2755&lt;='Risk(Area, dist)'!$J$10), 2, IF(E2755&gt;='Risk(Area, dist)'!$H$11, 3, "")))</f>
        <v/>
      </c>
      <c r="G2755" s="174">
        <f>'HP-ICS, V5-Sep24'!AJ2757</f>
        <v>0</v>
      </c>
      <c r="H2755" s="174">
        <f t="shared" si="450"/>
        <v>3</v>
      </c>
      <c r="I2755" s="177" t="e">
        <f>('HP-ICS, V5-Sep24'!AM2757-'HP-ICS, V5-Sep24'!S2757)/'HP-ICS, V5-Sep24'!S2757</f>
        <v>#DIV/0!</v>
      </c>
      <c r="J2755" s="174" t="e">
        <f t="shared" si="451"/>
        <v>#DIV/0!</v>
      </c>
      <c r="K2755" s="172">
        <f>'HP-ICS, V5-Sep24'!U2757</f>
        <v>0</v>
      </c>
      <c r="L2755" s="174" t="str">
        <f t="shared" si="452"/>
        <v/>
      </c>
      <c r="M2755" s="173">
        <f>'HP-ICS, V5-Sep24'!AS2757</f>
        <v>0</v>
      </c>
      <c r="N2755" s="174" t="str">
        <f t="shared" si="453"/>
        <v/>
      </c>
      <c r="O2755" s="172">
        <f>'HP-ICS, V5-Sep24'!AO2757</f>
        <v>0</v>
      </c>
      <c r="P2755" s="174" t="str">
        <f t="shared" si="454"/>
        <v/>
      </c>
      <c r="Q2755" s="172">
        <f>'HP-ICS, V5-Sep24'!AT2757</f>
        <v>0</v>
      </c>
      <c r="R2755" s="174" t="str">
        <f t="shared" si="455"/>
        <v/>
      </c>
      <c r="S2755" s="174" t="e">
        <f t="shared" si="456"/>
        <v>#VALUE!</v>
      </c>
      <c r="T2755" s="174" t="e">
        <f t="shared" si="457"/>
        <v>#VALUE!</v>
      </c>
      <c r="U2755" s="173">
        <f>'HP-ICS, V5-Sep24'!AU2757</f>
        <v>0</v>
      </c>
      <c r="V2755" s="174">
        <f t="shared" si="458"/>
        <v>1</v>
      </c>
      <c r="W2755" s="175" t="e">
        <f t="shared" si="459"/>
        <v>#DIV/0!</v>
      </c>
      <c r="X2755" s="176" t="e">
        <f t="shared" si="449"/>
        <v>#DIV/0!</v>
      </c>
    </row>
    <row r="2756" spans="1:24" x14ac:dyDescent="0.3">
      <c r="A2756" s="172" t="str">
        <f>'HP-ICS, V5-Sep24'!D2758</f>
        <v>Guatemala</v>
      </c>
      <c r="B2756" s="172" cm="1">
        <f t="array" ref="B2756">IF(OR(A2756=DATA!$H$2:$H$13),3,IF(OR(A2756=DATA!$H$14:$H$119),2,1))</f>
        <v>1</v>
      </c>
      <c r="C2756" s="173">
        <f>'HP-ICS, V5-Sep24'!L2758</f>
        <v>0</v>
      </c>
      <c r="D2756" s="172" t="str">
        <f>IF(AND(C2756&gt;='Risk(Area, dist)'!$C$9, C2756&lt;='Risk(Area, dist)'!$E$9), 1, IF(AND(C2756&gt;'Risk(Area, dist)'!$C$10, C2756&lt;='Risk(Area, dist)'!$E$10), 2, IF(C2756&gt;='Risk(Area, dist)'!$C$11, 3, "")))</f>
        <v/>
      </c>
      <c r="E2756" s="172">
        <f>'HP-ICS, V5-Sep24'!G2758</f>
        <v>0</v>
      </c>
      <c r="F2756" s="174" t="str">
        <f>IF(AND(E2756&gt;='Risk(Area, dist)'!$H$9, E2756&lt;='Risk(Area, dist)'!$J$9), 1, IF(AND(E2756&gt;'Risk(Area, dist)'!$H$10, E2756&lt;='Risk(Area, dist)'!$J$10), 2, IF(E2756&gt;='Risk(Area, dist)'!$H$11, 3, "")))</f>
        <v/>
      </c>
      <c r="G2756" s="174">
        <f>'HP-ICS, V5-Sep24'!AJ2758</f>
        <v>0</v>
      </c>
      <c r="H2756" s="174">
        <f t="shared" si="450"/>
        <v>3</v>
      </c>
      <c r="I2756" s="177" t="e">
        <f>('HP-ICS, V5-Sep24'!AM2758-'HP-ICS, V5-Sep24'!S2758)/'HP-ICS, V5-Sep24'!S2758</f>
        <v>#DIV/0!</v>
      </c>
      <c r="J2756" s="174" t="e">
        <f t="shared" si="451"/>
        <v>#DIV/0!</v>
      </c>
      <c r="K2756" s="172">
        <f>'HP-ICS, V5-Sep24'!U2758</f>
        <v>0</v>
      </c>
      <c r="L2756" s="174" t="str">
        <f t="shared" si="452"/>
        <v/>
      </c>
      <c r="M2756" s="173">
        <f>'HP-ICS, V5-Sep24'!AS2758</f>
        <v>0</v>
      </c>
      <c r="N2756" s="174" t="str">
        <f t="shared" si="453"/>
        <v/>
      </c>
      <c r="O2756" s="172">
        <f>'HP-ICS, V5-Sep24'!AO2758</f>
        <v>0</v>
      </c>
      <c r="P2756" s="174" t="str">
        <f t="shared" si="454"/>
        <v/>
      </c>
      <c r="Q2756" s="172">
        <f>'HP-ICS, V5-Sep24'!AT2758</f>
        <v>0</v>
      </c>
      <c r="R2756" s="174" t="str">
        <f t="shared" si="455"/>
        <v/>
      </c>
      <c r="S2756" s="174" t="e">
        <f t="shared" si="456"/>
        <v>#VALUE!</v>
      </c>
      <c r="T2756" s="174" t="e">
        <f t="shared" si="457"/>
        <v>#VALUE!</v>
      </c>
      <c r="U2756" s="173">
        <f>'HP-ICS, V5-Sep24'!AU2758</f>
        <v>0</v>
      </c>
      <c r="V2756" s="174">
        <f t="shared" si="458"/>
        <v>1</v>
      </c>
      <c r="W2756" s="175" t="e">
        <f t="shared" si="459"/>
        <v>#DIV/0!</v>
      </c>
      <c r="X2756" s="176" t="e">
        <f t="shared" si="449"/>
        <v>#DIV/0!</v>
      </c>
    </row>
    <row r="2757" spans="1:24" x14ac:dyDescent="0.3">
      <c r="A2757" s="172" t="str">
        <f>'HP-ICS, V5-Sep24'!D2759</f>
        <v>Guatemala</v>
      </c>
      <c r="B2757" s="172" cm="1">
        <f t="array" ref="B2757">IF(OR(A2757=DATA!$H$2:$H$13),3,IF(OR(A2757=DATA!$H$14:$H$119),2,1))</f>
        <v>1</v>
      </c>
      <c r="C2757" s="173">
        <f>'HP-ICS, V5-Sep24'!L2759</f>
        <v>0</v>
      </c>
      <c r="D2757" s="172" t="str">
        <f>IF(AND(C2757&gt;='Risk(Area, dist)'!$C$9, C2757&lt;='Risk(Area, dist)'!$E$9), 1, IF(AND(C2757&gt;'Risk(Area, dist)'!$C$10, C2757&lt;='Risk(Area, dist)'!$E$10), 2, IF(C2757&gt;='Risk(Area, dist)'!$C$11, 3, "")))</f>
        <v/>
      </c>
      <c r="E2757" s="172">
        <f>'HP-ICS, V5-Sep24'!G2759</f>
        <v>0</v>
      </c>
      <c r="F2757" s="174" t="str">
        <f>IF(AND(E2757&gt;='Risk(Area, dist)'!$H$9, E2757&lt;='Risk(Area, dist)'!$J$9), 1, IF(AND(E2757&gt;'Risk(Area, dist)'!$H$10, E2757&lt;='Risk(Area, dist)'!$J$10), 2, IF(E2757&gt;='Risk(Area, dist)'!$H$11, 3, "")))</f>
        <v/>
      </c>
      <c r="G2757" s="174">
        <f>'HP-ICS, V5-Sep24'!AJ2759</f>
        <v>0</v>
      </c>
      <c r="H2757" s="174">
        <f t="shared" si="450"/>
        <v>3</v>
      </c>
      <c r="I2757" s="177" t="e">
        <f>('HP-ICS, V5-Sep24'!AM2759-'HP-ICS, V5-Sep24'!S2759)/'HP-ICS, V5-Sep24'!S2759</f>
        <v>#DIV/0!</v>
      </c>
      <c r="J2757" s="174" t="e">
        <f t="shared" si="451"/>
        <v>#DIV/0!</v>
      </c>
      <c r="K2757" s="172">
        <f>'HP-ICS, V5-Sep24'!U2759</f>
        <v>0</v>
      </c>
      <c r="L2757" s="174" t="str">
        <f t="shared" si="452"/>
        <v/>
      </c>
      <c r="M2757" s="173">
        <f>'HP-ICS, V5-Sep24'!AS2759</f>
        <v>0</v>
      </c>
      <c r="N2757" s="174" t="str">
        <f t="shared" si="453"/>
        <v/>
      </c>
      <c r="O2757" s="172">
        <f>'HP-ICS, V5-Sep24'!AO2759</f>
        <v>0</v>
      </c>
      <c r="P2757" s="174" t="str">
        <f t="shared" si="454"/>
        <v/>
      </c>
      <c r="Q2757" s="172">
        <f>'HP-ICS, V5-Sep24'!AT2759</f>
        <v>0</v>
      </c>
      <c r="R2757" s="174" t="str">
        <f t="shared" si="455"/>
        <v/>
      </c>
      <c r="S2757" s="174" t="e">
        <f t="shared" si="456"/>
        <v>#VALUE!</v>
      </c>
      <c r="T2757" s="174" t="e">
        <f t="shared" si="457"/>
        <v>#VALUE!</v>
      </c>
      <c r="U2757" s="173">
        <f>'HP-ICS, V5-Sep24'!AU2759</f>
        <v>0</v>
      </c>
      <c r="V2757" s="174">
        <f t="shared" si="458"/>
        <v>1</v>
      </c>
      <c r="W2757" s="175" t="e">
        <f t="shared" si="459"/>
        <v>#DIV/0!</v>
      </c>
      <c r="X2757" s="176" t="e">
        <f t="shared" si="449"/>
        <v>#DIV/0!</v>
      </c>
    </row>
    <row r="2758" spans="1:24" x14ac:dyDescent="0.3">
      <c r="A2758" s="172" t="str">
        <f>'HP-ICS, V5-Sep24'!D2760</f>
        <v>Guatemala</v>
      </c>
      <c r="B2758" s="172" cm="1">
        <f t="array" ref="B2758">IF(OR(A2758=DATA!$H$2:$H$13),3,IF(OR(A2758=DATA!$H$14:$H$119),2,1))</f>
        <v>1</v>
      </c>
      <c r="C2758" s="173">
        <f>'HP-ICS, V5-Sep24'!L2760</f>
        <v>0</v>
      </c>
      <c r="D2758" s="172" t="str">
        <f>IF(AND(C2758&gt;='Risk(Area, dist)'!$C$9, C2758&lt;='Risk(Area, dist)'!$E$9), 1, IF(AND(C2758&gt;'Risk(Area, dist)'!$C$10, C2758&lt;='Risk(Area, dist)'!$E$10), 2, IF(C2758&gt;='Risk(Area, dist)'!$C$11, 3, "")))</f>
        <v/>
      </c>
      <c r="E2758" s="172">
        <f>'HP-ICS, V5-Sep24'!G2760</f>
        <v>0</v>
      </c>
      <c r="F2758" s="174" t="str">
        <f>IF(AND(E2758&gt;='Risk(Area, dist)'!$H$9, E2758&lt;='Risk(Area, dist)'!$J$9), 1, IF(AND(E2758&gt;'Risk(Area, dist)'!$H$10, E2758&lt;='Risk(Area, dist)'!$J$10), 2, IF(E2758&gt;='Risk(Area, dist)'!$H$11, 3, "")))</f>
        <v/>
      </c>
      <c r="G2758" s="174">
        <f>'HP-ICS, V5-Sep24'!AJ2760</f>
        <v>0</v>
      </c>
      <c r="H2758" s="174">
        <f t="shared" si="450"/>
        <v>3</v>
      </c>
      <c r="I2758" s="177" t="e">
        <f>('HP-ICS, V5-Sep24'!AM2760-'HP-ICS, V5-Sep24'!S2760)/'HP-ICS, V5-Sep24'!S2760</f>
        <v>#DIV/0!</v>
      </c>
      <c r="J2758" s="174" t="e">
        <f t="shared" si="451"/>
        <v>#DIV/0!</v>
      </c>
      <c r="K2758" s="172">
        <f>'HP-ICS, V5-Sep24'!U2760</f>
        <v>0</v>
      </c>
      <c r="L2758" s="174" t="str">
        <f t="shared" si="452"/>
        <v/>
      </c>
      <c r="M2758" s="173">
        <f>'HP-ICS, V5-Sep24'!AS2760</f>
        <v>0</v>
      </c>
      <c r="N2758" s="174" t="str">
        <f t="shared" si="453"/>
        <v/>
      </c>
      <c r="O2758" s="172">
        <f>'HP-ICS, V5-Sep24'!AO2760</f>
        <v>0</v>
      </c>
      <c r="P2758" s="174" t="str">
        <f t="shared" si="454"/>
        <v/>
      </c>
      <c r="Q2758" s="172">
        <f>'HP-ICS, V5-Sep24'!AT2760</f>
        <v>0</v>
      </c>
      <c r="R2758" s="174" t="str">
        <f t="shared" si="455"/>
        <v/>
      </c>
      <c r="S2758" s="174" t="e">
        <f t="shared" si="456"/>
        <v>#VALUE!</v>
      </c>
      <c r="T2758" s="174" t="e">
        <f t="shared" si="457"/>
        <v>#VALUE!</v>
      </c>
      <c r="U2758" s="173">
        <f>'HP-ICS, V5-Sep24'!AU2760</f>
        <v>0</v>
      </c>
      <c r="V2758" s="174">
        <f t="shared" si="458"/>
        <v>1</v>
      </c>
      <c r="W2758" s="175" t="e">
        <f t="shared" si="459"/>
        <v>#DIV/0!</v>
      </c>
      <c r="X2758" s="176" t="e">
        <f t="shared" si="449"/>
        <v>#DIV/0!</v>
      </c>
    </row>
    <row r="2759" spans="1:24" x14ac:dyDescent="0.3">
      <c r="A2759" s="172" t="str">
        <f>'HP-ICS, V5-Sep24'!D2761</f>
        <v>Guatemala</v>
      </c>
      <c r="B2759" s="172" cm="1">
        <f t="array" ref="B2759">IF(OR(A2759=DATA!$H$2:$H$13),3,IF(OR(A2759=DATA!$H$14:$H$119),2,1))</f>
        <v>1</v>
      </c>
      <c r="C2759" s="173">
        <f>'HP-ICS, V5-Sep24'!L2761</f>
        <v>0</v>
      </c>
      <c r="D2759" s="172" t="str">
        <f>IF(AND(C2759&gt;='Risk(Area, dist)'!$C$9, C2759&lt;='Risk(Area, dist)'!$E$9), 1, IF(AND(C2759&gt;'Risk(Area, dist)'!$C$10, C2759&lt;='Risk(Area, dist)'!$E$10), 2, IF(C2759&gt;='Risk(Area, dist)'!$C$11, 3, "")))</f>
        <v/>
      </c>
      <c r="E2759" s="172">
        <f>'HP-ICS, V5-Sep24'!G2761</f>
        <v>0</v>
      </c>
      <c r="F2759" s="174" t="str">
        <f>IF(AND(E2759&gt;='Risk(Area, dist)'!$H$9, E2759&lt;='Risk(Area, dist)'!$J$9), 1, IF(AND(E2759&gt;'Risk(Area, dist)'!$H$10, E2759&lt;='Risk(Area, dist)'!$J$10), 2, IF(E2759&gt;='Risk(Area, dist)'!$H$11, 3, "")))</f>
        <v/>
      </c>
      <c r="G2759" s="174">
        <f>'HP-ICS, V5-Sep24'!AJ2761</f>
        <v>0</v>
      </c>
      <c r="H2759" s="174">
        <f t="shared" si="450"/>
        <v>3</v>
      </c>
      <c r="I2759" s="177" t="e">
        <f>('HP-ICS, V5-Sep24'!AM2761-'HP-ICS, V5-Sep24'!S2761)/'HP-ICS, V5-Sep24'!S2761</f>
        <v>#DIV/0!</v>
      </c>
      <c r="J2759" s="174" t="e">
        <f t="shared" si="451"/>
        <v>#DIV/0!</v>
      </c>
      <c r="K2759" s="172">
        <f>'HP-ICS, V5-Sep24'!U2761</f>
        <v>0</v>
      </c>
      <c r="L2759" s="174" t="str">
        <f t="shared" si="452"/>
        <v/>
      </c>
      <c r="M2759" s="173">
        <f>'HP-ICS, V5-Sep24'!AS2761</f>
        <v>0</v>
      </c>
      <c r="N2759" s="174" t="str">
        <f t="shared" si="453"/>
        <v/>
      </c>
      <c r="O2759" s="172">
        <f>'HP-ICS, V5-Sep24'!AO2761</f>
        <v>0</v>
      </c>
      <c r="P2759" s="174" t="str">
        <f t="shared" si="454"/>
        <v/>
      </c>
      <c r="Q2759" s="172">
        <f>'HP-ICS, V5-Sep24'!AT2761</f>
        <v>0</v>
      </c>
      <c r="R2759" s="174" t="str">
        <f t="shared" si="455"/>
        <v/>
      </c>
      <c r="S2759" s="174" t="e">
        <f t="shared" si="456"/>
        <v>#VALUE!</v>
      </c>
      <c r="T2759" s="174" t="e">
        <f t="shared" si="457"/>
        <v>#VALUE!</v>
      </c>
      <c r="U2759" s="173">
        <f>'HP-ICS, V5-Sep24'!AU2761</f>
        <v>0</v>
      </c>
      <c r="V2759" s="174">
        <f t="shared" si="458"/>
        <v>1</v>
      </c>
      <c r="W2759" s="175" t="e">
        <f t="shared" si="459"/>
        <v>#DIV/0!</v>
      </c>
      <c r="X2759" s="176" t="e">
        <f t="shared" si="449"/>
        <v>#DIV/0!</v>
      </c>
    </row>
    <row r="2760" spans="1:24" x14ac:dyDescent="0.3">
      <c r="A2760" s="172" t="str">
        <f>'HP-ICS, V5-Sep24'!D2762</f>
        <v>Guatemala</v>
      </c>
      <c r="B2760" s="172" cm="1">
        <f t="array" ref="B2760">IF(OR(A2760=DATA!$H$2:$H$13),3,IF(OR(A2760=DATA!$H$14:$H$119),2,1))</f>
        <v>1</v>
      </c>
      <c r="C2760" s="173">
        <f>'HP-ICS, V5-Sep24'!L2762</f>
        <v>0</v>
      </c>
      <c r="D2760" s="172" t="str">
        <f>IF(AND(C2760&gt;='Risk(Area, dist)'!$C$9, C2760&lt;='Risk(Area, dist)'!$E$9), 1, IF(AND(C2760&gt;'Risk(Area, dist)'!$C$10, C2760&lt;='Risk(Area, dist)'!$E$10), 2, IF(C2760&gt;='Risk(Area, dist)'!$C$11, 3, "")))</f>
        <v/>
      </c>
      <c r="E2760" s="172">
        <f>'HP-ICS, V5-Sep24'!G2762</f>
        <v>0</v>
      </c>
      <c r="F2760" s="174" t="str">
        <f>IF(AND(E2760&gt;='Risk(Area, dist)'!$H$9, E2760&lt;='Risk(Area, dist)'!$J$9), 1, IF(AND(E2760&gt;'Risk(Area, dist)'!$H$10, E2760&lt;='Risk(Area, dist)'!$J$10), 2, IF(E2760&gt;='Risk(Area, dist)'!$H$11, 3, "")))</f>
        <v/>
      </c>
      <c r="G2760" s="174">
        <f>'HP-ICS, V5-Sep24'!AJ2762</f>
        <v>0</v>
      </c>
      <c r="H2760" s="174">
        <f t="shared" si="450"/>
        <v>3</v>
      </c>
      <c r="I2760" s="177" t="e">
        <f>('HP-ICS, V5-Sep24'!AM2762-'HP-ICS, V5-Sep24'!S2762)/'HP-ICS, V5-Sep24'!S2762</f>
        <v>#DIV/0!</v>
      </c>
      <c r="J2760" s="174" t="e">
        <f t="shared" si="451"/>
        <v>#DIV/0!</v>
      </c>
      <c r="K2760" s="172">
        <f>'HP-ICS, V5-Sep24'!U2762</f>
        <v>0</v>
      </c>
      <c r="L2760" s="174" t="str">
        <f t="shared" si="452"/>
        <v/>
      </c>
      <c r="M2760" s="173">
        <f>'HP-ICS, V5-Sep24'!AS2762</f>
        <v>0</v>
      </c>
      <c r="N2760" s="174" t="str">
        <f t="shared" si="453"/>
        <v/>
      </c>
      <c r="O2760" s="172">
        <f>'HP-ICS, V5-Sep24'!AO2762</f>
        <v>0</v>
      </c>
      <c r="P2760" s="174" t="str">
        <f t="shared" si="454"/>
        <v/>
      </c>
      <c r="Q2760" s="172">
        <f>'HP-ICS, V5-Sep24'!AT2762</f>
        <v>0</v>
      </c>
      <c r="R2760" s="174" t="str">
        <f t="shared" si="455"/>
        <v/>
      </c>
      <c r="S2760" s="174" t="e">
        <f t="shared" si="456"/>
        <v>#VALUE!</v>
      </c>
      <c r="T2760" s="174" t="e">
        <f t="shared" si="457"/>
        <v>#VALUE!</v>
      </c>
      <c r="U2760" s="173">
        <f>'HP-ICS, V5-Sep24'!AU2762</f>
        <v>0</v>
      </c>
      <c r="V2760" s="174">
        <f t="shared" si="458"/>
        <v>1</v>
      </c>
      <c r="W2760" s="175" t="e">
        <f t="shared" si="459"/>
        <v>#DIV/0!</v>
      </c>
      <c r="X2760" s="176" t="e">
        <f t="shared" si="449"/>
        <v>#DIV/0!</v>
      </c>
    </row>
    <row r="2761" spans="1:24" x14ac:dyDescent="0.3">
      <c r="A2761" s="172" t="str">
        <f>'HP-ICS, V5-Sep24'!D2763</f>
        <v>Guatemala</v>
      </c>
      <c r="B2761" s="172" cm="1">
        <f t="array" ref="B2761">IF(OR(A2761=DATA!$H$2:$H$13),3,IF(OR(A2761=DATA!$H$14:$H$119),2,1))</f>
        <v>1</v>
      </c>
      <c r="C2761" s="173">
        <f>'HP-ICS, V5-Sep24'!L2763</f>
        <v>0</v>
      </c>
      <c r="D2761" s="172" t="str">
        <f>IF(AND(C2761&gt;='Risk(Area, dist)'!$C$9, C2761&lt;='Risk(Area, dist)'!$E$9), 1, IF(AND(C2761&gt;'Risk(Area, dist)'!$C$10, C2761&lt;='Risk(Area, dist)'!$E$10), 2, IF(C2761&gt;='Risk(Area, dist)'!$C$11, 3, "")))</f>
        <v/>
      </c>
      <c r="E2761" s="172">
        <f>'HP-ICS, V5-Sep24'!G2763</f>
        <v>0</v>
      </c>
      <c r="F2761" s="174" t="str">
        <f>IF(AND(E2761&gt;='Risk(Area, dist)'!$H$9, E2761&lt;='Risk(Area, dist)'!$J$9), 1, IF(AND(E2761&gt;'Risk(Area, dist)'!$H$10, E2761&lt;='Risk(Area, dist)'!$J$10), 2, IF(E2761&gt;='Risk(Area, dist)'!$H$11, 3, "")))</f>
        <v/>
      </c>
      <c r="G2761" s="174">
        <f>'HP-ICS, V5-Sep24'!AJ2763</f>
        <v>0</v>
      </c>
      <c r="H2761" s="174">
        <f t="shared" si="450"/>
        <v>3</v>
      </c>
      <c r="I2761" s="177" t="e">
        <f>('HP-ICS, V5-Sep24'!AM2763-'HP-ICS, V5-Sep24'!S2763)/'HP-ICS, V5-Sep24'!S2763</f>
        <v>#DIV/0!</v>
      </c>
      <c r="J2761" s="174" t="e">
        <f t="shared" si="451"/>
        <v>#DIV/0!</v>
      </c>
      <c r="K2761" s="172">
        <f>'HP-ICS, V5-Sep24'!U2763</f>
        <v>0</v>
      </c>
      <c r="L2761" s="174" t="str">
        <f t="shared" si="452"/>
        <v/>
      </c>
      <c r="M2761" s="173">
        <f>'HP-ICS, V5-Sep24'!AS2763</f>
        <v>0</v>
      </c>
      <c r="N2761" s="174" t="str">
        <f t="shared" si="453"/>
        <v/>
      </c>
      <c r="O2761" s="172">
        <f>'HP-ICS, V5-Sep24'!AO2763</f>
        <v>0</v>
      </c>
      <c r="P2761" s="174" t="str">
        <f t="shared" si="454"/>
        <v/>
      </c>
      <c r="Q2761" s="172">
        <f>'HP-ICS, V5-Sep24'!AT2763</f>
        <v>0</v>
      </c>
      <c r="R2761" s="174" t="str">
        <f t="shared" si="455"/>
        <v/>
      </c>
      <c r="S2761" s="174" t="e">
        <f t="shared" si="456"/>
        <v>#VALUE!</v>
      </c>
      <c r="T2761" s="174" t="e">
        <f t="shared" si="457"/>
        <v>#VALUE!</v>
      </c>
      <c r="U2761" s="173">
        <f>'HP-ICS, V5-Sep24'!AU2763</f>
        <v>0</v>
      </c>
      <c r="V2761" s="174">
        <f t="shared" si="458"/>
        <v>1</v>
      </c>
      <c r="W2761" s="175" t="e">
        <f t="shared" si="459"/>
        <v>#DIV/0!</v>
      </c>
      <c r="X2761" s="176" t="e">
        <f t="shared" ref="X2761:X2824" si="460">IF(W2761&gt;0, IF(W2761&lt;1.5, "Bajo / Low", IF(W2761&lt;=2.3, "Medio / Medium", "Alto / High")), "")</f>
        <v>#DIV/0!</v>
      </c>
    </row>
    <row r="2762" spans="1:24" x14ac:dyDescent="0.3">
      <c r="A2762" s="172" t="str">
        <f>'HP-ICS, V5-Sep24'!D2764</f>
        <v>Guatemala</v>
      </c>
      <c r="B2762" s="172" cm="1">
        <f t="array" ref="B2762">IF(OR(A2762=DATA!$H$2:$H$13),3,IF(OR(A2762=DATA!$H$14:$H$119),2,1))</f>
        <v>1</v>
      </c>
      <c r="C2762" s="173">
        <f>'HP-ICS, V5-Sep24'!L2764</f>
        <v>0</v>
      </c>
      <c r="D2762" s="172" t="str">
        <f>IF(AND(C2762&gt;='Risk(Area, dist)'!$C$9, C2762&lt;='Risk(Area, dist)'!$E$9), 1, IF(AND(C2762&gt;'Risk(Area, dist)'!$C$10, C2762&lt;='Risk(Area, dist)'!$E$10), 2, IF(C2762&gt;='Risk(Area, dist)'!$C$11, 3, "")))</f>
        <v/>
      </c>
      <c r="E2762" s="172">
        <f>'HP-ICS, V5-Sep24'!G2764</f>
        <v>0</v>
      </c>
      <c r="F2762" s="174" t="str">
        <f>IF(AND(E2762&gt;='Risk(Area, dist)'!$H$9, E2762&lt;='Risk(Area, dist)'!$J$9), 1, IF(AND(E2762&gt;'Risk(Area, dist)'!$H$10, E2762&lt;='Risk(Area, dist)'!$J$10), 2, IF(E2762&gt;='Risk(Area, dist)'!$H$11, 3, "")))</f>
        <v/>
      </c>
      <c r="G2762" s="174">
        <f>'HP-ICS, V5-Sep24'!AJ2764</f>
        <v>0</v>
      </c>
      <c r="H2762" s="174">
        <f t="shared" si="450"/>
        <v>3</v>
      </c>
      <c r="I2762" s="177" t="e">
        <f>('HP-ICS, V5-Sep24'!AM2764-'HP-ICS, V5-Sep24'!S2764)/'HP-ICS, V5-Sep24'!S2764</f>
        <v>#DIV/0!</v>
      </c>
      <c r="J2762" s="174" t="e">
        <f t="shared" si="451"/>
        <v>#DIV/0!</v>
      </c>
      <c r="K2762" s="172">
        <f>'HP-ICS, V5-Sep24'!U2764</f>
        <v>0</v>
      </c>
      <c r="L2762" s="174" t="str">
        <f t="shared" si="452"/>
        <v/>
      </c>
      <c r="M2762" s="173">
        <f>'HP-ICS, V5-Sep24'!AS2764</f>
        <v>0</v>
      </c>
      <c r="N2762" s="174" t="str">
        <f t="shared" si="453"/>
        <v/>
      </c>
      <c r="O2762" s="172">
        <f>'HP-ICS, V5-Sep24'!AO2764</f>
        <v>0</v>
      </c>
      <c r="P2762" s="174" t="str">
        <f t="shared" si="454"/>
        <v/>
      </c>
      <c r="Q2762" s="172">
        <f>'HP-ICS, V5-Sep24'!AT2764</f>
        <v>0</v>
      </c>
      <c r="R2762" s="174" t="str">
        <f t="shared" si="455"/>
        <v/>
      </c>
      <c r="S2762" s="174" t="e">
        <f t="shared" si="456"/>
        <v>#VALUE!</v>
      </c>
      <c r="T2762" s="174" t="e">
        <f t="shared" si="457"/>
        <v>#VALUE!</v>
      </c>
      <c r="U2762" s="173">
        <f>'HP-ICS, V5-Sep24'!AU2764</f>
        <v>0</v>
      </c>
      <c r="V2762" s="174">
        <f t="shared" si="458"/>
        <v>1</v>
      </c>
      <c r="W2762" s="175" t="e">
        <f t="shared" si="459"/>
        <v>#DIV/0!</v>
      </c>
      <c r="X2762" s="176" t="e">
        <f t="shared" si="460"/>
        <v>#DIV/0!</v>
      </c>
    </row>
    <row r="2763" spans="1:24" x14ac:dyDescent="0.3">
      <c r="A2763" s="172" t="str">
        <f>'HP-ICS, V5-Sep24'!D2765</f>
        <v>Guatemala</v>
      </c>
      <c r="B2763" s="172" cm="1">
        <f t="array" ref="B2763">IF(OR(A2763=DATA!$H$2:$H$13),3,IF(OR(A2763=DATA!$H$14:$H$119),2,1))</f>
        <v>1</v>
      </c>
      <c r="C2763" s="173">
        <f>'HP-ICS, V5-Sep24'!L2765</f>
        <v>0</v>
      </c>
      <c r="D2763" s="172" t="str">
        <f>IF(AND(C2763&gt;='Risk(Area, dist)'!$C$9, C2763&lt;='Risk(Area, dist)'!$E$9), 1, IF(AND(C2763&gt;'Risk(Area, dist)'!$C$10, C2763&lt;='Risk(Area, dist)'!$E$10), 2, IF(C2763&gt;='Risk(Area, dist)'!$C$11, 3, "")))</f>
        <v/>
      </c>
      <c r="E2763" s="172">
        <f>'HP-ICS, V5-Sep24'!G2765</f>
        <v>0</v>
      </c>
      <c r="F2763" s="174" t="str">
        <f>IF(AND(E2763&gt;='Risk(Area, dist)'!$H$9, E2763&lt;='Risk(Area, dist)'!$J$9), 1, IF(AND(E2763&gt;'Risk(Area, dist)'!$H$10, E2763&lt;='Risk(Area, dist)'!$J$10), 2, IF(E2763&gt;='Risk(Area, dist)'!$H$11, 3, "")))</f>
        <v/>
      </c>
      <c r="G2763" s="174">
        <f>'HP-ICS, V5-Sep24'!AJ2765</f>
        <v>0</v>
      </c>
      <c r="H2763" s="174">
        <f t="shared" si="450"/>
        <v>3</v>
      </c>
      <c r="I2763" s="177" t="e">
        <f>('HP-ICS, V5-Sep24'!AM2765-'HP-ICS, V5-Sep24'!S2765)/'HP-ICS, V5-Sep24'!S2765</f>
        <v>#DIV/0!</v>
      </c>
      <c r="J2763" s="174" t="e">
        <f t="shared" si="451"/>
        <v>#DIV/0!</v>
      </c>
      <c r="K2763" s="172">
        <f>'HP-ICS, V5-Sep24'!U2765</f>
        <v>0</v>
      </c>
      <c r="L2763" s="174" t="str">
        <f t="shared" si="452"/>
        <v/>
      </c>
      <c r="M2763" s="173">
        <f>'HP-ICS, V5-Sep24'!AS2765</f>
        <v>0</v>
      </c>
      <c r="N2763" s="174" t="str">
        <f t="shared" si="453"/>
        <v/>
      </c>
      <c r="O2763" s="172">
        <f>'HP-ICS, V5-Sep24'!AO2765</f>
        <v>0</v>
      </c>
      <c r="P2763" s="174" t="str">
        <f t="shared" si="454"/>
        <v/>
      </c>
      <c r="Q2763" s="172">
        <f>'HP-ICS, V5-Sep24'!AT2765</f>
        <v>0</v>
      </c>
      <c r="R2763" s="174" t="str">
        <f t="shared" si="455"/>
        <v/>
      </c>
      <c r="S2763" s="174" t="e">
        <f t="shared" si="456"/>
        <v>#VALUE!</v>
      </c>
      <c r="T2763" s="174" t="e">
        <f t="shared" si="457"/>
        <v>#VALUE!</v>
      </c>
      <c r="U2763" s="173">
        <f>'HP-ICS, V5-Sep24'!AU2765</f>
        <v>0</v>
      </c>
      <c r="V2763" s="174">
        <f t="shared" si="458"/>
        <v>1</v>
      </c>
      <c r="W2763" s="175" t="e">
        <f t="shared" si="459"/>
        <v>#DIV/0!</v>
      </c>
      <c r="X2763" s="176" t="e">
        <f t="shared" si="460"/>
        <v>#DIV/0!</v>
      </c>
    </row>
    <row r="2764" spans="1:24" x14ac:dyDescent="0.3">
      <c r="A2764" s="172" t="str">
        <f>'HP-ICS, V5-Sep24'!D2766</f>
        <v>Guatemala</v>
      </c>
      <c r="B2764" s="172" cm="1">
        <f t="array" ref="B2764">IF(OR(A2764=DATA!$H$2:$H$13),3,IF(OR(A2764=DATA!$H$14:$H$119),2,1))</f>
        <v>1</v>
      </c>
      <c r="C2764" s="173">
        <f>'HP-ICS, V5-Sep24'!L2766</f>
        <v>0</v>
      </c>
      <c r="D2764" s="172" t="str">
        <f>IF(AND(C2764&gt;='Risk(Area, dist)'!$C$9, C2764&lt;='Risk(Area, dist)'!$E$9), 1, IF(AND(C2764&gt;'Risk(Area, dist)'!$C$10, C2764&lt;='Risk(Area, dist)'!$E$10), 2, IF(C2764&gt;='Risk(Area, dist)'!$C$11, 3, "")))</f>
        <v/>
      </c>
      <c r="E2764" s="172">
        <f>'HP-ICS, V5-Sep24'!G2766</f>
        <v>0</v>
      </c>
      <c r="F2764" s="174" t="str">
        <f>IF(AND(E2764&gt;='Risk(Area, dist)'!$H$9, E2764&lt;='Risk(Area, dist)'!$J$9), 1, IF(AND(E2764&gt;'Risk(Area, dist)'!$H$10, E2764&lt;='Risk(Area, dist)'!$J$10), 2, IF(E2764&gt;='Risk(Area, dist)'!$H$11, 3, "")))</f>
        <v/>
      </c>
      <c r="G2764" s="174">
        <f>'HP-ICS, V5-Sep24'!AJ2766</f>
        <v>0</v>
      </c>
      <c r="H2764" s="174">
        <f t="shared" si="450"/>
        <v>3</v>
      </c>
      <c r="I2764" s="177" t="e">
        <f>('HP-ICS, V5-Sep24'!AM2766-'HP-ICS, V5-Sep24'!S2766)/'HP-ICS, V5-Sep24'!S2766</f>
        <v>#DIV/0!</v>
      </c>
      <c r="J2764" s="174" t="e">
        <f t="shared" si="451"/>
        <v>#DIV/0!</v>
      </c>
      <c r="K2764" s="172">
        <f>'HP-ICS, V5-Sep24'!U2766</f>
        <v>0</v>
      </c>
      <c r="L2764" s="174" t="str">
        <f t="shared" si="452"/>
        <v/>
      </c>
      <c r="M2764" s="173">
        <f>'HP-ICS, V5-Sep24'!AS2766</f>
        <v>0</v>
      </c>
      <c r="N2764" s="174" t="str">
        <f t="shared" si="453"/>
        <v/>
      </c>
      <c r="O2764" s="172">
        <f>'HP-ICS, V5-Sep24'!AO2766</f>
        <v>0</v>
      </c>
      <c r="P2764" s="174" t="str">
        <f t="shared" si="454"/>
        <v/>
      </c>
      <c r="Q2764" s="172">
        <f>'HP-ICS, V5-Sep24'!AT2766</f>
        <v>0</v>
      </c>
      <c r="R2764" s="174" t="str">
        <f t="shared" si="455"/>
        <v/>
      </c>
      <c r="S2764" s="174" t="e">
        <f t="shared" si="456"/>
        <v>#VALUE!</v>
      </c>
      <c r="T2764" s="174" t="e">
        <f t="shared" si="457"/>
        <v>#VALUE!</v>
      </c>
      <c r="U2764" s="173">
        <f>'HP-ICS, V5-Sep24'!AU2766</f>
        <v>0</v>
      </c>
      <c r="V2764" s="174">
        <f t="shared" si="458"/>
        <v>1</v>
      </c>
      <c r="W2764" s="175" t="e">
        <f t="shared" si="459"/>
        <v>#DIV/0!</v>
      </c>
      <c r="X2764" s="176" t="e">
        <f t="shared" si="460"/>
        <v>#DIV/0!</v>
      </c>
    </row>
    <row r="2765" spans="1:24" x14ac:dyDescent="0.3">
      <c r="A2765" s="172" t="str">
        <f>'HP-ICS, V5-Sep24'!D2767</f>
        <v>Guatemala</v>
      </c>
      <c r="B2765" s="172" cm="1">
        <f t="array" ref="B2765">IF(OR(A2765=DATA!$H$2:$H$13),3,IF(OR(A2765=DATA!$H$14:$H$119),2,1))</f>
        <v>1</v>
      </c>
      <c r="C2765" s="173">
        <f>'HP-ICS, V5-Sep24'!L2767</f>
        <v>0</v>
      </c>
      <c r="D2765" s="172" t="str">
        <f>IF(AND(C2765&gt;='Risk(Area, dist)'!$C$9, C2765&lt;='Risk(Area, dist)'!$E$9), 1, IF(AND(C2765&gt;'Risk(Area, dist)'!$C$10, C2765&lt;='Risk(Area, dist)'!$E$10), 2, IF(C2765&gt;='Risk(Area, dist)'!$C$11, 3, "")))</f>
        <v/>
      </c>
      <c r="E2765" s="172">
        <f>'HP-ICS, V5-Sep24'!G2767</f>
        <v>0</v>
      </c>
      <c r="F2765" s="174" t="str">
        <f>IF(AND(E2765&gt;='Risk(Area, dist)'!$H$9, E2765&lt;='Risk(Area, dist)'!$J$9), 1, IF(AND(E2765&gt;'Risk(Area, dist)'!$H$10, E2765&lt;='Risk(Area, dist)'!$J$10), 2, IF(E2765&gt;='Risk(Area, dist)'!$H$11, 3, "")))</f>
        <v/>
      </c>
      <c r="G2765" s="174">
        <f>'HP-ICS, V5-Sep24'!AJ2767</f>
        <v>0</v>
      </c>
      <c r="H2765" s="174">
        <f t="shared" si="450"/>
        <v>3</v>
      </c>
      <c r="I2765" s="177" t="e">
        <f>('HP-ICS, V5-Sep24'!AM2767-'HP-ICS, V5-Sep24'!S2767)/'HP-ICS, V5-Sep24'!S2767</f>
        <v>#DIV/0!</v>
      </c>
      <c r="J2765" s="174" t="e">
        <f t="shared" si="451"/>
        <v>#DIV/0!</v>
      </c>
      <c r="K2765" s="172">
        <f>'HP-ICS, V5-Sep24'!U2767</f>
        <v>0</v>
      </c>
      <c r="L2765" s="174" t="str">
        <f t="shared" si="452"/>
        <v/>
      </c>
      <c r="M2765" s="173">
        <f>'HP-ICS, V5-Sep24'!AS2767</f>
        <v>0</v>
      </c>
      <c r="N2765" s="174" t="str">
        <f t="shared" si="453"/>
        <v/>
      </c>
      <c r="O2765" s="172">
        <f>'HP-ICS, V5-Sep24'!AO2767</f>
        <v>0</v>
      </c>
      <c r="P2765" s="174" t="str">
        <f t="shared" si="454"/>
        <v/>
      </c>
      <c r="Q2765" s="172">
        <f>'HP-ICS, V5-Sep24'!AT2767</f>
        <v>0</v>
      </c>
      <c r="R2765" s="174" t="str">
        <f t="shared" si="455"/>
        <v/>
      </c>
      <c r="S2765" s="174" t="e">
        <f t="shared" si="456"/>
        <v>#VALUE!</v>
      </c>
      <c r="T2765" s="174" t="e">
        <f t="shared" si="457"/>
        <v>#VALUE!</v>
      </c>
      <c r="U2765" s="173">
        <f>'HP-ICS, V5-Sep24'!AU2767</f>
        <v>0</v>
      </c>
      <c r="V2765" s="174">
        <f t="shared" si="458"/>
        <v>1</v>
      </c>
      <c r="W2765" s="175" t="e">
        <f t="shared" si="459"/>
        <v>#DIV/0!</v>
      </c>
      <c r="X2765" s="176" t="e">
        <f t="shared" si="460"/>
        <v>#DIV/0!</v>
      </c>
    </row>
    <row r="2766" spans="1:24" x14ac:dyDescent="0.3">
      <c r="A2766" s="172" t="str">
        <f>'HP-ICS, V5-Sep24'!D2768</f>
        <v>Guatemala</v>
      </c>
      <c r="B2766" s="172" cm="1">
        <f t="array" ref="B2766">IF(OR(A2766=DATA!$H$2:$H$13),3,IF(OR(A2766=DATA!$H$14:$H$119),2,1))</f>
        <v>1</v>
      </c>
      <c r="C2766" s="173">
        <f>'HP-ICS, V5-Sep24'!L2768</f>
        <v>0</v>
      </c>
      <c r="D2766" s="172" t="str">
        <f>IF(AND(C2766&gt;='Risk(Area, dist)'!$C$9, C2766&lt;='Risk(Area, dist)'!$E$9), 1, IF(AND(C2766&gt;'Risk(Area, dist)'!$C$10, C2766&lt;='Risk(Area, dist)'!$E$10), 2, IF(C2766&gt;='Risk(Area, dist)'!$C$11, 3, "")))</f>
        <v/>
      </c>
      <c r="E2766" s="172">
        <f>'HP-ICS, V5-Sep24'!G2768</f>
        <v>0</v>
      </c>
      <c r="F2766" s="174" t="str">
        <f>IF(AND(E2766&gt;='Risk(Area, dist)'!$H$9, E2766&lt;='Risk(Area, dist)'!$J$9), 1, IF(AND(E2766&gt;'Risk(Area, dist)'!$H$10, E2766&lt;='Risk(Area, dist)'!$J$10), 2, IF(E2766&gt;='Risk(Area, dist)'!$H$11, 3, "")))</f>
        <v/>
      </c>
      <c r="G2766" s="174">
        <f>'HP-ICS, V5-Sep24'!AJ2768</f>
        <v>0</v>
      </c>
      <c r="H2766" s="174">
        <f t="shared" si="450"/>
        <v>3</v>
      </c>
      <c r="I2766" s="177" t="e">
        <f>('HP-ICS, V5-Sep24'!AM2768-'HP-ICS, V5-Sep24'!S2768)/'HP-ICS, V5-Sep24'!S2768</f>
        <v>#DIV/0!</v>
      </c>
      <c r="J2766" s="174" t="e">
        <f t="shared" si="451"/>
        <v>#DIV/0!</v>
      </c>
      <c r="K2766" s="172">
        <f>'HP-ICS, V5-Sep24'!U2768</f>
        <v>0</v>
      </c>
      <c r="L2766" s="174" t="str">
        <f t="shared" si="452"/>
        <v/>
      </c>
      <c r="M2766" s="173">
        <f>'HP-ICS, V5-Sep24'!AS2768</f>
        <v>0</v>
      </c>
      <c r="N2766" s="174" t="str">
        <f t="shared" si="453"/>
        <v/>
      </c>
      <c r="O2766" s="172">
        <f>'HP-ICS, V5-Sep24'!AO2768</f>
        <v>0</v>
      </c>
      <c r="P2766" s="174" t="str">
        <f t="shared" si="454"/>
        <v/>
      </c>
      <c r="Q2766" s="172">
        <f>'HP-ICS, V5-Sep24'!AT2768</f>
        <v>0</v>
      </c>
      <c r="R2766" s="174" t="str">
        <f t="shared" si="455"/>
        <v/>
      </c>
      <c r="S2766" s="174" t="e">
        <f t="shared" si="456"/>
        <v>#VALUE!</v>
      </c>
      <c r="T2766" s="174" t="e">
        <f t="shared" si="457"/>
        <v>#VALUE!</v>
      </c>
      <c r="U2766" s="173">
        <f>'HP-ICS, V5-Sep24'!AU2768</f>
        <v>0</v>
      </c>
      <c r="V2766" s="174">
        <f t="shared" si="458"/>
        <v>1</v>
      </c>
      <c r="W2766" s="175" t="e">
        <f t="shared" si="459"/>
        <v>#DIV/0!</v>
      </c>
      <c r="X2766" s="176" t="e">
        <f t="shared" si="460"/>
        <v>#DIV/0!</v>
      </c>
    </row>
    <row r="2767" spans="1:24" x14ac:dyDescent="0.3">
      <c r="A2767" s="172" t="str">
        <f>'HP-ICS, V5-Sep24'!D2769</f>
        <v>Guatemala</v>
      </c>
      <c r="B2767" s="172" cm="1">
        <f t="array" ref="B2767">IF(OR(A2767=DATA!$H$2:$H$13),3,IF(OR(A2767=DATA!$H$14:$H$119),2,1))</f>
        <v>1</v>
      </c>
      <c r="C2767" s="173">
        <f>'HP-ICS, V5-Sep24'!L2769</f>
        <v>0</v>
      </c>
      <c r="D2767" s="172" t="str">
        <f>IF(AND(C2767&gt;='Risk(Area, dist)'!$C$9, C2767&lt;='Risk(Area, dist)'!$E$9), 1, IF(AND(C2767&gt;'Risk(Area, dist)'!$C$10, C2767&lt;='Risk(Area, dist)'!$E$10), 2, IF(C2767&gt;='Risk(Area, dist)'!$C$11, 3, "")))</f>
        <v/>
      </c>
      <c r="E2767" s="172">
        <f>'HP-ICS, V5-Sep24'!G2769</f>
        <v>0</v>
      </c>
      <c r="F2767" s="174" t="str">
        <f>IF(AND(E2767&gt;='Risk(Area, dist)'!$H$9, E2767&lt;='Risk(Area, dist)'!$J$9), 1, IF(AND(E2767&gt;'Risk(Area, dist)'!$H$10, E2767&lt;='Risk(Area, dist)'!$J$10), 2, IF(E2767&gt;='Risk(Area, dist)'!$H$11, 3, "")))</f>
        <v/>
      </c>
      <c r="G2767" s="174">
        <f>'HP-ICS, V5-Sep24'!AJ2769</f>
        <v>0</v>
      </c>
      <c r="H2767" s="174">
        <f t="shared" si="450"/>
        <v>3</v>
      </c>
      <c r="I2767" s="177" t="e">
        <f>('HP-ICS, V5-Sep24'!AM2769-'HP-ICS, V5-Sep24'!S2769)/'HP-ICS, V5-Sep24'!S2769</f>
        <v>#DIV/0!</v>
      </c>
      <c r="J2767" s="174" t="e">
        <f t="shared" si="451"/>
        <v>#DIV/0!</v>
      </c>
      <c r="K2767" s="172">
        <f>'HP-ICS, V5-Sep24'!U2769</f>
        <v>0</v>
      </c>
      <c r="L2767" s="174" t="str">
        <f t="shared" si="452"/>
        <v/>
      </c>
      <c r="M2767" s="173">
        <f>'HP-ICS, V5-Sep24'!AS2769</f>
        <v>0</v>
      </c>
      <c r="N2767" s="174" t="str">
        <f t="shared" si="453"/>
        <v/>
      </c>
      <c r="O2767" s="172">
        <f>'HP-ICS, V5-Sep24'!AO2769</f>
        <v>0</v>
      </c>
      <c r="P2767" s="174" t="str">
        <f t="shared" si="454"/>
        <v/>
      </c>
      <c r="Q2767" s="172">
        <f>'HP-ICS, V5-Sep24'!AT2769</f>
        <v>0</v>
      </c>
      <c r="R2767" s="174" t="str">
        <f t="shared" si="455"/>
        <v/>
      </c>
      <c r="S2767" s="174" t="e">
        <f t="shared" si="456"/>
        <v>#VALUE!</v>
      </c>
      <c r="T2767" s="174" t="e">
        <f t="shared" si="457"/>
        <v>#VALUE!</v>
      </c>
      <c r="U2767" s="173">
        <f>'HP-ICS, V5-Sep24'!AU2769</f>
        <v>0</v>
      </c>
      <c r="V2767" s="174">
        <f t="shared" si="458"/>
        <v>1</v>
      </c>
      <c r="W2767" s="175" t="e">
        <f t="shared" si="459"/>
        <v>#DIV/0!</v>
      </c>
      <c r="X2767" s="176" t="e">
        <f t="shared" si="460"/>
        <v>#DIV/0!</v>
      </c>
    </row>
    <row r="2768" spans="1:24" x14ac:dyDescent="0.3">
      <c r="A2768" s="172" t="str">
        <f>'HP-ICS, V5-Sep24'!D2770</f>
        <v>Guatemala</v>
      </c>
      <c r="B2768" s="172" cm="1">
        <f t="array" ref="B2768">IF(OR(A2768=DATA!$H$2:$H$13),3,IF(OR(A2768=DATA!$H$14:$H$119),2,1))</f>
        <v>1</v>
      </c>
      <c r="C2768" s="173">
        <f>'HP-ICS, V5-Sep24'!L2770</f>
        <v>0</v>
      </c>
      <c r="D2768" s="172" t="str">
        <f>IF(AND(C2768&gt;='Risk(Area, dist)'!$C$9, C2768&lt;='Risk(Area, dist)'!$E$9), 1, IF(AND(C2768&gt;'Risk(Area, dist)'!$C$10, C2768&lt;='Risk(Area, dist)'!$E$10), 2, IF(C2768&gt;='Risk(Area, dist)'!$C$11, 3, "")))</f>
        <v/>
      </c>
      <c r="E2768" s="172">
        <f>'HP-ICS, V5-Sep24'!G2770</f>
        <v>0</v>
      </c>
      <c r="F2768" s="174" t="str">
        <f>IF(AND(E2768&gt;='Risk(Area, dist)'!$H$9, E2768&lt;='Risk(Area, dist)'!$J$9), 1, IF(AND(E2768&gt;'Risk(Area, dist)'!$H$10, E2768&lt;='Risk(Area, dist)'!$J$10), 2, IF(E2768&gt;='Risk(Area, dist)'!$H$11, 3, "")))</f>
        <v/>
      </c>
      <c r="G2768" s="174">
        <f>'HP-ICS, V5-Sep24'!AJ2770</f>
        <v>0</v>
      </c>
      <c r="H2768" s="174">
        <f t="shared" si="450"/>
        <v>3</v>
      </c>
      <c r="I2768" s="177" t="e">
        <f>('HP-ICS, V5-Sep24'!AM2770-'HP-ICS, V5-Sep24'!S2770)/'HP-ICS, V5-Sep24'!S2770</f>
        <v>#DIV/0!</v>
      </c>
      <c r="J2768" s="174" t="e">
        <f t="shared" si="451"/>
        <v>#DIV/0!</v>
      </c>
      <c r="K2768" s="172">
        <f>'HP-ICS, V5-Sep24'!U2770</f>
        <v>0</v>
      </c>
      <c r="L2768" s="174" t="str">
        <f t="shared" si="452"/>
        <v/>
      </c>
      <c r="M2768" s="173">
        <f>'HP-ICS, V5-Sep24'!AS2770</f>
        <v>0</v>
      </c>
      <c r="N2768" s="174" t="str">
        <f t="shared" si="453"/>
        <v/>
      </c>
      <c r="O2768" s="172">
        <f>'HP-ICS, V5-Sep24'!AO2770</f>
        <v>0</v>
      </c>
      <c r="P2768" s="174" t="str">
        <f t="shared" si="454"/>
        <v/>
      </c>
      <c r="Q2768" s="172">
        <f>'HP-ICS, V5-Sep24'!AT2770</f>
        <v>0</v>
      </c>
      <c r="R2768" s="174" t="str">
        <f t="shared" si="455"/>
        <v/>
      </c>
      <c r="S2768" s="174" t="e">
        <f t="shared" si="456"/>
        <v>#VALUE!</v>
      </c>
      <c r="T2768" s="174" t="e">
        <f t="shared" si="457"/>
        <v>#VALUE!</v>
      </c>
      <c r="U2768" s="173">
        <f>'HP-ICS, V5-Sep24'!AU2770</f>
        <v>0</v>
      </c>
      <c r="V2768" s="174">
        <f t="shared" si="458"/>
        <v>1</v>
      </c>
      <c r="W2768" s="175" t="e">
        <f t="shared" si="459"/>
        <v>#DIV/0!</v>
      </c>
      <c r="X2768" s="176" t="e">
        <f t="shared" si="460"/>
        <v>#DIV/0!</v>
      </c>
    </row>
    <row r="2769" spans="1:24" x14ac:dyDescent="0.3">
      <c r="A2769" s="172" t="str">
        <f>'HP-ICS, V5-Sep24'!D2771</f>
        <v>Guatemala</v>
      </c>
      <c r="B2769" s="172" cm="1">
        <f t="array" ref="B2769">IF(OR(A2769=DATA!$H$2:$H$13),3,IF(OR(A2769=DATA!$H$14:$H$119),2,1))</f>
        <v>1</v>
      </c>
      <c r="C2769" s="173">
        <f>'HP-ICS, V5-Sep24'!L2771</f>
        <v>0</v>
      </c>
      <c r="D2769" s="172" t="str">
        <f>IF(AND(C2769&gt;='Risk(Area, dist)'!$C$9, C2769&lt;='Risk(Area, dist)'!$E$9), 1, IF(AND(C2769&gt;'Risk(Area, dist)'!$C$10, C2769&lt;='Risk(Area, dist)'!$E$10), 2, IF(C2769&gt;='Risk(Area, dist)'!$C$11, 3, "")))</f>
        <v/>
      </c>
      <c r="E2769" s="172">
        <f>'HP-ICS, V5-Sep24'!G2771</f>
        <v>0</v>
      </c>
      <c r="F2769" s="174" t="str">
        <f>IF(AND(E2769&gt;='Risk(Area, dist)'!$H$9, E2769&lt;='Risk(Area, dist)'!$J$9), 1, IF(AND(E2769&gt;'Risk(Area, dist)'!$H$10, E2769&lt;='Risk(Area, dist)'!$J$10), 2, IF(E2769&gt;='Risk(Area, dist)'!$H$11, 3, "")))</f>
        <v/>
      </c>
      <c r="G2769" s="174">
        <f>'HP-ICS, V5-Sep24'!AJ2771</f>
        <v>0</v>
      </c>
      <c r="H2769" s="174">
        <f t="shared" si="450"/>
        <v>3</v>
      </c>
      <c r="I2769" s="177" t="e">
        <f>('HP-ICS, V5-Sep24'!AM2771-'HP-ICS, V5-Sep24'!S2771)/'HP-ICS, V5-Sep24'!S2771</f>
        <v>#DIV/0!</v>
      </c>
      <c r="J2769" s="174" t="e">
        <f t="shared" si="451"/>
        <v>#DIV/0!</v>
      </c>
      <c r="K2769" s="172">
        <f>'HP-ICS, V5-Sep24'!U2771</f>
        <v>0</v>
      </c>
      <c r="L2769" s="174" t="str">
        <f t="shared" si="452"/>
        <v/>
      </c>
      <c r="M2769" s="173">
        <f>'HP-ICS, V5-Sep24'!AS2771</f>
        <v>0</v>
      </c>
      <c r="N2769" s="174" t="str">
        <f t="shared" si="453"/>
        <v/>
      </c>
      <c r="O2769" s="172">
        <f>'HP-ICS, V5-Sep24'!AO2771</f>
        <v>0</v>
      </c>
      <c r="P2769" s="174" t="str">
        <f t="shared" si="454"/>
        <v/>
      </c>
      <c r="Q2769" s="172">
        <f>'HP-ICS, V5-Sep24'!AT2771</f>
        <v>0</v>
      </c>
      <c r="R2769" s="174" t="str">
        <f t="shared" si="455"/>
        <v/>
      </c>
      <c r="S2769" s="174" t="e">
        <f t="shared" si="456"/>
        <v>#VALUE!</v>
      </c>
      <c r="T2769" s="174" t="e">
        <f t="shared" si="457"/>
        <v>#VALUE!</v>
      </c>
      <c r="U2769" s="173">
        <f>'HP-ICS, V5-Sep24'!AU2771</f>
        <v>0</v>
      </c>
      <c r="V2769" s="174">
        <f t="shared" si="458"/>
        <v>1</v>
      </c>
      <c r="W2769" s="175" t="e">
        <f t="shared" si="459"/>
        <v>#DIV/0!</v>
      </c>
      <c r="X2769" s="176" t="e">
        <f t="shared" si="460"/>
        <v>#DIV/0!</v>
      </c>
    </row>
    <row r="2770" spans="1:24" x14ac:dyDescent="0.3">
      <c r="A2770" s="172" t="str">
        <f>'HP-ICS, V5-Sep24'!D2772</f>
        <v>Guatemala</v>
      </c>
      <c r="B2770" s="172" cm="1">
        <f t="array" ref="B2770">IF(OR(A2770=DATA!$H$2:$H$13),3,IF(OR(A2770=DATA!$H$14:$H$119),2,1))</f>
        <v>1</v>
      </c>
      <c r="C2770" s="173">
        <f>'HP-ICS, V5-Sep24'!L2772</f>
        <v>0</v>
      </c>
      <c r="D2770" s="172" t="str">
        <f>IF(AND(C2770&gt;='Risk(Area, dist)'!$C$9, C2770&lt;='Risk(Area, dist)'!$E$9), 1, IF(AND(C2770&gt;'Risk(Area, dist)'!$C$10, C2770&lt;='Risk(Area, dist)'!$E$10), 2, IF(C2770&gt;='Risk(Area, dist)'!$C$11, 3, "")))</f>
        <v/>
      </c>
      <c r="E2770" s="172">
        <f>'HP-ICS, V5-Sep24'!G2772</f>
        <v>0</v>
      </c>
      <c r="F2770" s="174" t="str">
        <f>IF(AND(E2770&gt;='Risk(Area, dist)'!$H$9, E2770&lt;='Risk(Area, dist)'!$J$9), 1, IF(AND(E2770&gt;'Risk(Area, dist)'!$H$10, E2770&lt;='Risk(Area, dist)'!$J$10), 2, IF(E2770&gt;='Risk(Area, dist)'!$H$11, 3, "")))</f>
        <v/>
      </c>
      <c r="G2770" s="174">
        <f>'HP-ICS, V5-Sep24'!AJ2772</f>
        <v>0</v>
      </c>
      <c r="H2770" s="174">
        <f t="shared" si="450"/>
        <v>3</v>
      </c>
      <c r="I2770" s="177" t="e">
        <f>('HP-ICS, V5-Sep24'!AM2772-'HP-ICS, V5-Sep24'!S2772)/'HP-ICS, V5-Sep24'!S2772</f>
        <v>#DIV/0!</v>
      </c>
      <c r="J2770" s="174" t="e">
        <f t="shared" si="451"/>
        <v>#DIV/0!</v>
      </c>
      <c r="K2770" s="172">
        <f>'HP-ICS, V5-Sep24'!U2772</f>
        <v>0</v>
      </c>
      <c r="L2770" s="174" t="str">
        <f t="shared" si="452"/>
        <v/>
      </c>
      <c r="M2770" s="173">
        <f>'HP-ICS, V5-Sep24'!AS2772</f>
        <v>0</v>
      </c>
      <c r="N2770" s="174" t="str">
        <f t="shared" si="453"/>
        <v/>
      </c>
      <c r="O2770" s="172">
        <f>'HP-ICS, V5-Sep24'!AO2772</f>
        <v>0</v>
      </c>
      <c r="P2770" s="174" t="str">
        <f t="shared" si="454"/>
        <v/>
      </c>
      <c r="Q2770" s="172">
        <f>'HP-ICS, V5-Sep24'!AT2772</f>
        <v>0</v>
      </c>
      <c r="R2770" s="174" t="str">
        <f t="shared" si="455"/>
        <v/>
      </c>
      <c r="S2770" s="174" t="e">
        <f t="shared" si="456"/>
        <v>#VALUE!</v>
      </c>
      <c r="T2770" s="174" t="e">
        <f t="shared" si="457"/>
        <v>#VALUE!</v>
      </c>
      <c r="U2770" s="173">
        <f>'HP-ICS, V5-Sep24'!AU2772</f>
        <v>0</v>
      </c>
      <c r="V2770" s="174">
        <f t="shared" si="458"/>
        <v>1</v>
      </c>
      <c r="W2770" s="175" t="e">
        <f t="shared" si="459"/>
        <v>#DIV/0!</v>
      </c>
      <c r="X2770" s="176" t="e">
        <f t="shared" si="460"/>
        <v>#DIV/0!</v>
      </c>
    </row>
    <row r="2771" spans="1:24" x14ac:dyDescent="0.3">
      <c r="A2771" s="172" t="str">
        <f>'HP-ICS, V5-Sep24'!D2773</f>
        <v>Guatemala</v>
      </c>
      <c r="B2771" s="172" cm="1">
        <f t="array" ref="B2771">IF(OR(A2771=DATA!$H$2:$H$13),3,IF(OR(A2771=DATA!$H$14:$H$119),2,1))</f>
        <v>1</v>
      </c>
      <c r="C2771" s="173">
        <f>'HP-ICS, V5-Sep24'!L2773</f>
        <v>0</v>
      </c>
      <c r="D2771" s="172" t="str">
        <f>IF(AND(C2771&gt;='Risk(Area, dist)'!$C$9, C2771&lt;='Risk(Area, dist)'!$E$9), 1, IF(AND(C2771&gt;'Risk(Area, dist)'!$C$10, C2771&lt;='Risk(Area, dist)'!$E$10), 2, IF(C2771&gt;='Risk(Area, dist)'!$C$11, 3, "")))</f>
        <v/>
      </c>
      <c r="E2771" s="172">
        <f>'HP-ICS, V5-Sep24'!G2773</f>
        <v>0</v>
      </c>
      <c r="F2771" s="174" t="str">
        <f>IF(AND(E2771&gt;='Risk(Area, dist)'!$H$9, E2771&lt;='Risk(Area, dist)'!$J$9), 1, IF(AND(E2771&gt;'Risk(Area, dist)'!$H$10, E2771&lt;='Risk(Area, dist)'!$J$10), 2, IF(E2771&gt;='Risk(Area, dist)'!$H$11, 3, "")))</f>
        <v/>
      </c>
      <c r="G2771" s="174">
        <f>'HP-ICS, V5-Sep24'!AJ2773</f>
        <v>0</v>
      </c>
      <c r="H2771" s="174">
        <f t="shared" si="450"/>
        <v>3</v>
      </c>
      <c r="I2771" s="177" t="e">
        <f>('HP-ICS, V5-Sep24'!AM2773-'HP-ICS, V5-Sep24'!S2773)/'HP-ICS, V5-Sep24'!S2773</f>
        <v>#DIV/0!</v>
      </c>
      <c r="J2771" s="174" t="e">
        <f t="shared" si="451"/>
        <v>#DIV/0!</v>
      </c>
      <c r="K2771" s="172">
        <f>'HP-ICS, V5-Sep24'!U2773</f>
        <v>0</v>
      </c>
      <c r="L2771" s="174" t="str">
        <f t="shared" si="452"/>
        <v/>
      </c>
      <c r="M2771" s="173">
        <f>'HP-ICS, V5-Sep24'!AS2773</f>
        <v>0</v>
      </c>
      <c r="N2771" s="174" t="str">
        <f t="shared" si="453"/>
        <v/>
      </c>
      <c r="O2771" s="172">
        <f>'HP-ICS, V5-Sep24'!AO2773</f>
        <v>0</v>
      </c>
      <c r="P2771" s="174" t="str">
        <f t="shared" si="454"/>
        <v/>
      </c>
      <c r="Q2771" s="172">
        <f>'HP-ICS, V5-Sep24'!AT2773</f>
        <v>0</v>
      </c>
      <c r="R2771" s="174" t="str">
        <f t="shared" si="455"/>
        <v/>
      </c>
      <c r="S2771" s="174" t="e">
        <f t="shared" si="456"/>
        <v>#VALUE!</v>
      </c>
      <c r="T2771" s="174" t="e">
        <f t="shared" si="457"/>
        <v>#VALUE!</v>
      </c>
      <c r="U2771" s="173">
        <f>'HP-ICS, V5-Sep24'!AU2773</f>
        <v>0</v>
      </c>
      <c r="V2771" s="174">
        <f t="shared" si="458"/>
        <v>1</v>
      </c>
      <c r="W2771" s="175" t="e">
        <f t="shared" si="459"/>
        <v>#DIV/0!</v>
      </c>
      <c r="X2771" s="176" t="e">
        <f t="shared" si="460"/>
        <v>#DIV/0!</v>
      </c>
    </row>
    <row r="2772" spans="1:24" x14ac:dyDescent="0.3">
      <c r="A2772" s="172" t="str">
        <f>'HP-ICS, V5-Sep24'!D2774</f>
        <v>Guatemala</v>
      </c>
      <c r="B2772" s="172" cm="1">
        <f t="array" ref="B2772">IF(OR(A2772=DATA!$H$2:$H$13),3,IF(OR(A2772=DATA!$H$14:$H$119),2,1))</f>
        <v>1</v>
      </c>
      <c r="C2772" s="173">
        <f>'HP-ICS, V5-Sep24'!L2774</f>
        <v>0</v>
      </c>
      <c r="D2772" s="172" t="str">
        <f>IF(AND(C2772&gt;='Risk(Area, dist)'!$C$9, C2772&lt;='Risk(Area, dist)'!$E$9), 1, IF(AND(C2772&gt;'Risk(Area, dist)'!$C$10, C2772&lt;='Risk(Area, dist)'!$E$10), 2, IF(C2772&gt;='Risk(Area, dist)'!$C$11, 3, "")))</f>
        <v/>
      </c>
      <c r="E2772" s="172">
        <f>'HP-ICS, V5-Sep24'!G2774</f>
        <v>0</v>
      </c>
      <c r="F2772" s="174" t="str">
        <f>IF(AND(E2772&gt;='Risk(Area, dist)'!$H$9, E2772&lt;='Risk(Area, dist)'!$J$9), 1, IF(AND(E2772&gt;'Risk(Area, dist)'!$H$10, E2772&lt;='Risk(Area, dist)'!$J$10), 2, IF(E2772&gt;='Risk(Area, dist)'!$H$11, 3, "")))</f>
        <v/>
      </c>
      <c r="G2772" s="174">
        <f>'HP-ICS, V5-Sep24'!AJ2774</f>
        <v>0</v>
      </c>
      <c r="H2772" s="174">
        <f t="shared" si="450"/>
        <v>3</v>
      </c>
      <c r="I2772" s="177" t="e">
        <f>('HP-ICS, V5-Sep24'!AM2774-'HP-ICS, V5-Sep24'!S2774)/'HP-ICS, V5-Sep24'!S2774</f>
        <v>#DIV/0!</v>
      </c>
      <c r="J2772" s="174" t="e">
        <f t="shared" si="451"/>
        <v>#DIV/0!</v>
      </c>
      <c r="K2772" s="172">
        <f>'HP-ICS, V5-Sep24'!U2774</f>
        <v>0</v>
      </c>
      <c r="L2772" s="174" t="str">
        <f t="shared" si="452"/>
        <v/>
      </c>
      <c r="M2772" s="173">
        <f>'HP-ICS, V5-Sep24'!AS2774</f>
        <v>0</v>
      </c>
      <c r="N2772" s="174" t="str">
        <f t="shared" si="453"/>
        <v/>
      </c>
      <c r="O2772" s="172">
        <f>'HP-ICS, V5-Sep24'!AO2774</f>
        <v>0</v>
      </c>
      <c r="P2772" s="174" t="str">
        <f t="shared" si="454"/>
        <v/>
      </c>
      <c r="Q2772" s="172">
        <f>'HP-ICS, V5-Sep24'!AT2774</f>
        <v>0</v>
      </c>
      <c r="R2772" s="174" t="str">
        <f t="shared" si="455"/>
        <v/>
      </c>
      <c r="S2772" s="174" t="e">
        <f t="shared" si="456"/>
        <v>#VALUE!</v>
      </c>
      <c r="T2772" s="174" t="e">
        <f t="shared" si="457"/>
        <v>#VALUE!</v>
      </c>
      <c r="U2772" s="173">
        <f>'HP-ICS, V5-Sep24'!AU2774</f>
        <v>0</v>
      </c>
      <c r="V2772" s="174">
        <f t="shared" si="458"/>
        <v>1</v>
      </c>
      <c r="W2772" s="175" t="e">
        <f t="shared" si="459"/>
        <v>#DIV/0!</v>
      </c>
      <c r="X2772" s="176" t="e">
        <f t="shared" si="460"/>
        <v>#DIV/0!</v>
      </c>
    </row>
    <row r="2773" spans="1:24" x14ac:dyDescent="0.3">
      <c r="A2773" s="172" t="str">
        <f>'HP-ICS, V5-Sep24'!D2775</f>
        <v>Guatemala</v>
      </c>
      <c r="B2773" s="172" cm="1">
        <f t="array" ref="B2773">IF(OR(A2773=DATA!$H$2:$H$13),3,IF(OR(A2773=DATA!$H$14:$H$119),2,1))</f>
        <v>1</v>
      </c>
      <c r="C2773" s="173">
        <f>'HP-ICS, V5-Sep24'!L2775</f>
        <v>0</v>
      </c>
      <c r="D2773" s="172" t="str">
        <f>IF(AND(C2773&gt;='Risk(Area, dist)'!$C$9, C2773&lt;='Risk(Area, dist)'!$E$9), 1, IF(AND(C2773&gt;'Risk(Area, dist)'!$C$10, C2773&lt;='Risk(Area, dist)'!$E$10), 2, IF(C2773&gt;='Risk(Area, dist)'!$C$11, 3, "")))</f>
        <v/>
      </c>
      <c r="E2773" s="172">
        <f>'HP-ICS, V5-Sep24'!G2775</f>
        <v>0</v>
      </c>
      <c r="F2773" s="174" t="str">
        <f>IF(AND(E2773&gt;='Risk(Area, dist)'!$H$9, E2773&lt;='Risk(Area, dist)'!$J$9), 1, IF(AND(E2773&gt;'Risk(Area, dist)'!$H$10, E2773&lt;='Risk(Area, dist)'!$J$10), 2, IF(E2773&gt;='Risk(Area, dist)'!$H$11, 3, "")))</f>
        <v/>
      </c>
      <c r="G2773" s="174">
        <f>'HP-ICS, V5-Sep24'!AJ2775</f>
        <v>0</v>
      </c>
      <c r="H2773" s="174">
        <f t="shared" si="450"/>
        <v>3</v>
      </c>
      <c r="I2773" s="177" t="e">
        <f>('HP-ICS, V5-Sep24'!AM2775-'HP-ICS, V5-Sep24'!S2775)/'HP-ICS, V5-Sep24'!S2775</f>
        <v>#DIV/0!</v>
      </c>
      <c r="J2773" s="174" t="e">
        <f t="shared" si="451"/>
        <v>#DIV/0!</v>
      </c>
      <c r="K2773" s="172">
        <f>'HP-ICS, V5-Sep24'!U2775</f>
        <v>0</v>
      </c>
      <c r="L2773" s="174" t="str">
        <f t="shared" si="452"/>
        <v/>
      </c>
      <c r="M2773" s="173">
        <f>'HP-ICS, V5-Sep24'!AS2775</f>
        <v>0</v>
      </c>
      <c r="N2773" s="174" t="str">
        <f t="shared" si="453"/>
        <v/>
      </c>
      <c r="O2773" s="172">
        <f>'HP-ICS, V5-Sep24'!AO2775</f>
        <v>0</v>
      </c>
      <c r="P2773" s="174" t="str">
        <f t="shared" si="454"/>
        <v/>
      </c>
      <c r="Q2773" s="172">
        <f>'HP-ICS, V5-Sep24'!AT2775</f>
        <v>0</v>
      </c>
      <c r="R2773" s="174" t="str">
        <f t="shared" si="455"/>
        <v/>
      </c>
      <c r="S2773" s="174" t="e">
        <f t="shared" si="456"/>
        <v>#VALUE!</v>
      </c>
      <c r="T2773" s="174" t="e">
        <f t="shared" si="457"/>
        <v>#VALUE!</v>
      </c>
      <c r="U2773" s="173">
        <f>'HP-ICS, V5-Sep24'!AU2775</f>
        <v>0</v>
      </c>
      <c r="V2773" s="174">
        <f t="shared" si="458"/>
        <v>1</v>
      </c>
      <c r="W2773" s="175" t="e">
        <f t="shared" si="459"/>
        <v>#DIV/0!</v>
      </c>
      <c r="X2773" s="176" t="e">
        <f t="shared" si="460"/>
        <v>#DIV/0!</v>
      </c>
    </row>
    <row r="2774" spans="1:24" x14ac:dyDescent="0.3">
      <c r="A2774" s="172" t="str">
        <f>'HP-ICS, V5-Sep24'!D2776</f>
        <v>Guatemala</v>
      </c>
      <c r="B2774" s="172" cm="1">
        <f t="array" ref="B2774">IF(OR(A2774=DATA!$H$2:$H$13),3,IF(OR(A2774=DATA!$H$14:$H$119),2,1))</f>
        <v>1</v>
      </c>
      <c r="C2774" s="173">
        <f>'HP-ICS, V5-Sep24'!L2776</f>
        <v>0</v>
      </c>
      <c r="D2774" s="172" t="str">
        <f>IF(AND(C2774&gt;='Risk(Area, dist)'!$C$9, C2774&lt;='Risk(Area, dist)'!$E$9), 1, IF(AND(C2774&gt;'Risk(Area, dist)'!$C$10, C2774&lt;='Risk(Area, dist)'!$E$10), 2, IF(C2774&gt;='Risk(Area, dist)'!$C$11, 3, "")))</f>
        <v/>
      </c>
      <c r="E2774" s="172">
        <f>'HP-ICS, V5-Sep24'!G2776</f>
        <v>0</v>
      </c>
      <c r="F2774" s="174" t="str">
        <f>IF(AND(E2774&gt;='Risk(Area, dist)'!$H$9, E2774&lt;='Risk(Area, dist)'!$J$9), 1, IF(AND(E2774&gt;'Risk(Area, dist)'!$H$10, E2774&lt;='Risk(Area, dist)'!$J$10), 2, IF(E2774&gt;='Risk(Area, dist)'!$H$11, 3, "")))</f>
        <v/>
      </c>
      <c r="G2774" s="174">
        <f>'HP-ICS, V5-Sep24'!AJ2776</f>
        <v>0</v>
      </c>
      <c r="H2774" s="174">
        <f t="shared" si="450"/>
        <v>3</v>
      </c>
      <c r="I2774" s="177" t="e">
        <f>('HP-ICS, V5-Sep24'!AM2776-'HP-ICS, V5-Sep24'!S2776)/'HP-ICS, V5-Sep24'!S2776</f>
        <v>#DIV/0!</v>
      </c>
      <c r="J2774" s="174" t="e">
        <f t="shared" si="451"/>
        <v>#DIV/0!</v>
      </c>
      <c r="K2774" s="172">
        <f>'HP-ICS, V5-Sep24'!U2776</f>
        <v>0</v>
      </c>
      <c r="L2774" s="174" t="str">
        <f t="shared" si="452"/>
        <v/>
      </c>
      <c r="M2774" s="173">
        <f>'HP-ICS, V5-Sep24'!AS2776</f>
        <v>0</v>
      </c>
      <c r="N2774" s="174" t="str">
        <f t="shared" si="453"/>
        <v/>
      </c>
      <c r="O2774" s="172">
        <f>'HP-ICS, V5-Sep24'!AO2776</f>
        <v>0</v>
      </c>
      <c r="P2774" s="174" t="str">
        <f t="shared" si="454"/>
        <v/>
      </c>
      <c r="Q2774" s="172">
        <f>'HP-ICS, V5-Sep24'!AT2776</f>
        <v>0</v>
      </c>
      <c r="R2774" s="174" t="str">
        <f t="shared" si="455"/>
        <v/>
      </c>
      <c r="S2774" s="174" t="e">
        <f t="shared" si="456"/>
        <v>#VALUE!</v>
      </c>
      <c r="T2774" s="174" t="e">
        <f t="shared" si="457"/>
        <v>#VALUE!</v>
      </c>
      <c r="U2774" s="173">
        <f>'HP-ICS, V5-Sep24'!AU2776</f>
        <v>0</v>
      </c>
      <c r="V2774" s="174">
        <f t="shared" si="458"/>
        <v>1</v>
      </c>
      <c r="W2774" s="175" t="e">
        <f t="shared" si="459"/>
        <v>#DIV/0!</v>
      </c>
      <c r="X2774" s="176" t="e">
        <f t="shared" si="460"/>
        <v>#DIV/0!</v>
      </c>
    </row>
    <row r="2775" spans="1:24" x14ac:dyDescent="0.3">
      <c r="A2775" s="172" t="str">
        <f>'HP-ICS, V5-Sep24'!D2777</f>
        <v>Guatemala</v>
      </c>
      <c r="B2775" s="172" cm="1">
        <f t="array" ref="B2775">IF(OR(A2775=DATA!$H$2:$H$13),3,IF(OR(A2775=DATA!$H$14:$H$119),2,1))</f>
        <v>1</v>
      </c>
      <c r="C2775" s="173">
        <f>'HP-ICS, V5-Sep24'!L2777</f>
        <v>0</v>
      </c>
      <c r="D2775" s="172" t="str">
        <f>IF(AND(C2775&gt;='Risk(Area, dist)'!$C$9, C2775&lt;='Risk(Area, dist)'!$E$9), 1, IF(AND(C2775&gt;'Risk(Area, dist)'!$C$10, C2775&lt;='Risk(Area, dist)'!$E$10), 2, IF(C2775&gt;='Risk(Area, dist)'!$C$11, 3, "")))</f>
        <v/>
      </c>
      <c r="E2775" s="172">
        <f>'HP-ICS, V5-Sep24'!G2777</f>
        <v>0</v>
      </c>
      <c r="F2775" s="174" t="str">
        <f>IF(AND(E2775&gt;='Risk(Area, dist)'!$H$9, E2775&lt;='Risk(Area, dist)'!$J$9), 1, IF(AND(E2775&gt;'Risk(Area, dist)'!$H$10, E2775&lt;='Risk(Area, dist)'!$J$10), 2, IF(E2775&gt;='Risk(Area, dist)'!$H$11, 3, "")))</f>
        <v/>
      </c>
      <c r="G2775" s="174">
        <f>'HP-ICS, V5-Sep24'!AJ2777</f>
        <v>0</v>
      </c>
      <c r="H2775" s="174">
        <f t="shared" si="450"/>
        <v>3</v>
      </c>
      <c r="I2775" s="177" t="e">
        <f>('HP-ICS, V5-Sep24'!AM2777-'HP-ICS, V5-Sep24'!S2777)/'HP-ICS, V5-Sep24'!S2777</f>
        <v>#DIV/0!</v>
      </c>
      <c r="J2775" s="174" t="e">
        <f t="shared" si="451"/>
        <v>#DIV/0!</v>
      </c>
      <c r="K2775" s="172">
        <f>'HP-ICS, V5-Sep24'!U2777</f>
        <v>0</v>
      </c>
      <c r="L2775" s="174" t="str">
        <f t="shared" si="452"/>
        <v/>
      </c>
      <c r="M2775" s="173">
        <f>'HP-ICS, V5-Sep24'!AS2777</f>
        <v>0</v>
      </c>
      <c r="N2775" s="174" t="str">
        <f t="shared" si="453"/>
        <v/>
      </c>
      <c r="O2775" s="172">
        <f>'HP-ICS, V5-Sep24'!AO2777</f>
        <v>0</v>
      </c>
      <c r="P2775" s="174" t="str">
        <f t="shared" si="454"/>
        <v/>
      </c>
      <c r="Q2775" s="172">
        <f>'HP-ICS, V5-Sep24'!AT2777</f>
        <v>0</v>
      </c>
      <c r="R2775" s="174" t="str">
        <f t="shared" si="455"/>
        <v/>
      </c>
      <c r="S2775" s="174" t="e">
        <f t="shared" si="456"/>
        <v>#VALUE!</v>
      </c>
      <c r="T2775" s="174" t="e">
        <f t="shared" si="457"/>
        <v>#VALUE!</v>
      </c>
      <c r="U2775" s="173">
        <f>'HP-ICS, V5-Sep24'!AU2777</f>
        <v>0</v>
      </c>
      <c r="V2775" s="174">
        <f t="shared" si="458"/>
        <v>1</v>
      </c>
      <c r="W2775" s="175" t="e">
        <f t="shared" si="459"/>
        <v>#DIV/0!</v>
      </c>
      <c r="X2775" s="176" t="e">
        <f t="shared" si="460"/>
        <v>#DIV/0!</v>
      </c>
    </row>
    <row r="2776" spans="1:24" x14ac:dyDescent="0.3">
      <c r="A2776" s="172" t="str">
        <f>'HP-ICS, V5-Sep24'!D2778</f>
        <v>Guatemala</v>
      </c>
      <c r="B2776" s="172" cm="1">
        <f t="array" ref="B2776">IF(OR(A2776=DATA!$H$2:$H$13),3,IF(OR(A2776=DATA!$H$14:$H$119),2,1))</f>
        <v>1</v>
      </c>
      <c r="C2776" s="173">
        <f>'HP-ICS, V5-Sep24'!L2778</f>
        <v>0</v>
      </c>
      <c r="D2776" s="172" t="str">
        <f>IF(AND(C2776&gt;='Risk(Area, dist)'!$C$9, C2776&lt;='Risk(Area, dist)'!$E$9), 1, IF(AND(C2776&gt;'Risk(Area, dist)'!$C$10, C2776&lt;='Risk(Area, dist)'!$E$10), 2, IF(C2776&gt;='Risk(Area, dist)'!$C$11, 3, "")))</f>
        <v/>
      </c>
      <c r="E2776" s="172">
        <f>'HP-ICS, V5-Sep24'!G2778</f>
        <v>0</v>
      </c>
      <c r="F2776" s="174" t="str">
        <f>IF(AND(E2776&gt;='Risk(Area, dist)'!$H$9, E2776&lt;='Risk(Area, dist)'!$J$9), 1, IF(AND(E2776&gt;'Risk(Area, dist)'!$H$10, E2776&lt;='Risk(Area, dist)'!$J$10), 2, IF(E2776&gt;='Risk(Area, dist)'!$H$11, 3, "")))</f>
        <v/>
      </c>
      <c r="G2776" s="174">
        <f>'HP-ICS, V5-Sep24'!AJ2778</f>
        <v>0</v>
      </c>
      <c r="H2776" s="174">
        <f t="shared" si="450"/>
        <v>3</v>
      </c>
      <c r="I2776" s="177" t="e">
        <f>('HP-ICS, V5-Sep24'!AM2778-'HP-ICS, V5-Sep24'!S2778)/'HP-ICS, V5-Sep24'!S2778</f>
        <v>#DIV/0!</v>
      </c>
      <c r="J2776" s="174" t="e">
        <f t="shared" si="451"/>
        <v>#DIV/0!</v>
      </c>
      <c r="K2776" s="172">
        <f>'HP-ICS, V5-Sep24'!U2778</f>
        <v>0</v>
      </c>
      <c r="L2776" s="174" t="str">
        <f t="shared" si="452"/>
        <v/>
      </c>
      <c r="M2776" s="173">
        <f>'HP-ICS, V5-Sep24'!AS2778</f>
        <v>0</v>
      </c>
      <c r="N2776" s="174" t="str">
        <f t="shared" si="453"/>
        <v/>
      </c>
      <c r="O2776" s="172">
        <f>'HP-ICS, V5-Sep24'!AO2778</f>
        <v>0</v>
      </c>
      <c r="P2776" s="174" t="str">
        <f t="shared" si="454"/>
        <v/>
      </c>
      <c r="Q2776" s="172">
        <f>'HP-ICS, V5-Sep24'!AT2778</f>
        <v>0</v>
      </c>
      <c r="R2776" s="174" t="str">
        <f t="shared" si="455"/>
        <v/>
      </c>
      <c r="S2776" s="174" t="e">
        <f t="shared" si="456"/>
        <v>#VALUE!</v>
      </c>
      <c r="T2776" s="174" t="e">
        <f t="shared" si="457"/>
        <v>#VALUE!</v>
      </c>
      <c r="U2776" s="173">
        <f>'HP-ICS, V5-Sep24'!AU2778</f>
        <v>0</v>
      </c>
      <c r="V2776" s="174">
        <f t="shared" si="458"/>
        <v>1</v>
      </c>
      <c r="W2776" s="175" t="e">
        <f t="shared" si="459"/>
        <v>#DIV/0!</v>
      </c>
      <c r="X2776" s="176" t="e">
        <f t="shared" si="460"/>
        <v>#DIV/0!</v>
      </c>
    </row>
    <row r="2777" spans="1:24" x14ac:dyDescent="0.3">
      <c r="A2777" s="172" t="str">
        <f>'HP-ICS, V5-Sep24'!D2779</f>
        <v>Guatemala</v>
      </c>
      <c r="B2777" s="172" cm="1">
        <f t="array" ref="B2777">IF(OR(A2777=DATA!$H$2:$H$13),3,IF(OR(A2777=DATA!$H$14:$H$119),2,1))</f>
        <v>1</v>
      </c>
      <c r="C2777" s="173">
        <f>'HP-ICS, V5-Sep24'!L2779</f>
        <v>0</v>
      </c>
      <c r="D2777" s="172" t="str">
        <f>IF(AND(C2777&gt;='Risk(Area, dist)'!$C$9, C2777&lt;='Risk(Area, dist)'!$E$9), 1, IF(AND(C2777&gt;'Risk(Area, dist)'!$C$10, C2777&lt;='Risk(Area, dist)'!$E$10), 2, IF(C2777&gt;='Risk(Area, dist)'!$C$11, 3, "")))</f>
        <v/>
      </c>
      <c r="E2777" s="172">
        <f>'HP-ICS, V5-Sep24'!G2779</f>
        <v>0</v>
      </c>
      <c r="F2777" s="174" t="str">
        <f>IF(AND(E2777&gt;='Risk(Area, dist)'!$H$9, E2777&lt;='Risk(Area, dist)'!$J$9), 1, IF(AND(E2777&gt;'Risk(Area, dist)'!$H$10, E2777&lt;='Risk(Area, dist)'!$J$10), 2, IF(E2777&gt;='Risk(Area, dist)'!$H$11, 3, "")))</f>
        <v/>
      </c>
      <c r="G2777" s="174">
        <f>'HP-ICS, V5-Sep24'!AJ2779</f>
        <v>0</v>
      </c>
      <c r="H2777" s="174">
        <f t="shared" si="450"/>
        <v>3</v>
      </c>
      <c r="I2777" s="177" t="e">
        <f>('HP-ICS, V5-Sep24'!AM2779-'HP-ICS, V5-Sep24'!S2779)/'HP-ICS, V5-Sep24'!S2779</f>
        <v>#DIV/0!</v>
      </c>
      <c r="J2777" s="174" t="e">
        <f t="shared" si="451"/>
        <v>#DIV/0!</v>
      </c>
      <c r="K2777" s="172">
        <f>'HP-ICS, V5-Sep24'!U2779</f>
        <v>0</v>
      </c>
      <c r="L2777" s="174" t="str">
        <f t="shared" si="452"/>
        <v/>
      </c>
      <c r="M2777" s="173">
        <f>'HP-ICS, V5-Sep24'!AS2779</f>
        <v>0</v>
      </c>
      <c r="N2777" s="174" t="str">
        <f t="shared" si="453"/>
        <v/>
      </c>
      <c r="O2777" s="172">
        <f>'HP-ICS, V5-Sep24'!AO2779</f>
        <v>0</v>
      </c>
      <c r="P2777" s="174" t="str">
        <f t="shared" si="454"/>
        <v/>
      </c>
      <c r="Q2777" s="172">
        <f>'HP-ICS, V5-Sep24'!AT2779</f>
        <v>0</v>
      </c>
      <c r="R2777" s="174" t="str">
        <f t="shared" si="455"/>
        <v/>
      </c>
      <c r="S2777" s="174" t="e">
        <f t="shared" si="456"/>
        <v>#VALUE!</v>
      </c>
      <c r="T2777" s="174" t="e">
        <f t="shared" si="457"/>
        <v>#VALUE!</v>
      </c>
      <c r="U2777" s="173">
        <f>'HP-ICS, V5-Sep24'!AU2779</f>
        <v>0</v>
      </c>
      <c r="V2777" s="174">
        <f t="shared" si="458"/>
        <v>1</v>
      </c>
      <c r="W2777" s="175" t="e">
        <f t="shared" si="459"/>
        <v>#DIV/0!</v>
      </c>
      <c r="X2777" s="176" t="e">
        <f t="shared" si="460"/>
        <v>#DIV/0!</v>
      </c>
    </row>
    <row r="2778" spans="1:24" x14ac:dyDescent="0.3">
      <c r="A2778" s="172" t="str">
        <f>'HP-ICS, V5-Sep24'!D2780</f>
        <v>Guatemala</v>
      </c>
      <c r="B2778" s="172" cm="1">
        <f t="array" ref="B2778">IF(OR(A2778=DATA!$H$2:$H$13),3,IF(OR(A2778=DATA!$H$14:$H$119),2,1))</f>
        <v>1</v>
      </c>
      <c r="C2778" s="173">
        <f>'HP-ICS, V5-Sep24'!L2780</f>
        <v>0</v>
      </c>
      <c r="D2778" s="172" t="str">
        <f>IF(AND(C2778&gt;='Risk(Area, dist)'!$C$9, C2778&lt;='Risk(Area, dist)'!$E$9), 1, IF(AND(C2778&gt;'Risk(Area, dist)'!$C$10, C2778&lt;='Risk(Area, dist)'!$E$10), 2, IF(C2778&gt;='Risk(Area, dist)'!$C$11, 3, "")))</f>
        <v/>
      </c>
      <c r="E2778" s="172">
        <f>'HP-ICS, V5-Sep24'!G2780</f>
        <v>0</v>
      </c>
      <c r="F2778" s="174" t="str">
        <f>IF(AND(E2778&gt;='Risk(Area, dist)'!$H$9, E2778&lt;='Risk(Area, dist)'!$J$9), 1, IF(AND(E2778&gt;'Risk(Area, dist)'!$H$10, E2778&lt;='Risk(Area, dist)'!$J$10), 2, IF(E2778&gt;='Risk(Area, dist)'!$H$11, 3, "")))</f>
        <v/>
      </c>
      <c r="G2778" s="174">
        <f>'HP-ICS, V5-Sep24'!AJ2780</f>
        <v>0</v>
      </c>
      <c r="H2778" s="174">
        <f t="shared" si="450"/>
        <v>3</v>
      </c>
      <c r="I2778" s="177" t="e">
        <f>('HP-ICS, V5-Sep24'!AM2780-'HP-ICS, V5-Sep24'!S2780)/'HP-ICS, V5-Sep24'!S2780</f>
        <v>#DIV/0!</v>
      </c>
      <c r="J2778" s="174" t="e">
        <f t="shared" si="451"/>
        <v>#DIV/0!</v>
      </c>
      <c r="K2778" s="172">
        <f>'HP-ICS, V5-Sep24'!U2780</f>
        <v>0</v>
      </c>
      <c r="L2778" s="174" t="str">
        <f t="shared" si="452"/>
        <v/>
      </c>
      <c r="M2778" s="173">
        <f>'HP-ICS, V5-Sep24'!AS2780</f>
        <v>0</v>
      </c>
      <c r="N2778" s="174" t="str">
        <f t="shared" si="453"/>
        <v/>
      </c>
      <c r="O2778" s="172">
        <f>'HP-ICS, V5-Sep24'!AO2780</f>
        <v>0</v>
      </c>
      <c r="P2778" s="174" t="str">
        <f t="shared" si="454"/>
        <v/>
      </c>
      <c r="Q2778" s="172">
        <f>'HP-ICS, V5-Sep24'!AT2780</f>
        <v>0</v>
      </c>
      <c r="R2778" s="174" t="str">
        <f t="shared" si="455"/>
        <v/>
      </c>
      <c r="S2778" s="174" t="e">
        <f t="shared" si="456"/>
        <v>#VALUE!</v>
      </c>
      <c r="T2778" s="174" t="e">
        <f t="shared" si="457"/>
        <v>#VALUE!</v>
      </c>
      <c r="U2778" s="173">
        <f>'HP-ICS, V5-Sep24'!AU2780</f>
        <v>0</v>
      </c>
      <c r="V2778" s="174">
        <f t="shared" si="458"/>
        <v>1</v>
      </c>
      <c r="W2778" s="175" t="e">
        <f t="shared" si="459"/>
        <v>#DIV/0!</v>
      </c>
      <c r="X2778" s="176" t="e">
        <f t="shared" si="460"/>
        <v>#DIV/0!</v>
      </c>
    </row>
    <row r="2779" spans="1:24" x14ac:dyDescent="0.3">
      <c r="A2779" s="172" t="str">
        <f>'HP-ICS, V5-Sep24'!D2781</f>
        <v>Guatemala</v>
      </c>
      <c r="B2779" s="172" cm="1">
        <f t="array" ref="B2779">IF(OR(A2779=DATA!$H$2:$H$13),3,IF(OR(A2779=DATA!$H$14:$H$119),2,1))</f>
        <v>1</v>
      </c>
      <c r="C2779" s="173">
        <f>'HP-ICS, V5-Sep24'!L2781</f>
        <v>0</v>
      </c>
      <c r="D2779" s="172" t="str">
        <f>IF(AND(C2779&gt;='Risk(Area, dist)'!$C$9, C2779&lt;='Risk(Area, dist)'!$E$9), 1, IF(AND(C2779&gt;'Risk(Area, dist)'!$C$10, C2779&lt;='Risk(Area, dist)'!$E$10), 2, IF(C2779&gt;='Risk(Area, dist)'!$C$11, 3, "")))</f>
        <v/>
      </c>
      <c r="E2779" s="172">
        <f>'HP-ICS, V5-Sep24'!G2781</f>
        <v>0</v>
      </c>
      <c r="F2779" s="174" t="str">
        <f>IF(AND(E2779&gt;='Risk(Area, dist)'!$H$9, E2779&lt;='Risk(Area, dist)'!$J$9), 1, IF(AND(E2779&gt;'Risk(Area, dist)'!$H$10, E2779&lt;='Risk(Area, dist)'!$J$10), 2, IF(E2779&gt;='Risk(Area, dist)'!$H$11, 3, "")))</f>
        <v/>
      </c>
      <c r="G2779" s="174">
        <f>'HP-ICS, V5-Sep24'!AJ2781</f>
        <v>0</v>
      </c>
      <c r="H2779" s="174">
        <f t="shared" si="450"/>
        <v>3</v>
      </c>
      <c r="I2779" s="177" t="e">
        <f>('HP-ICS, V5-Sep24'!AM2781-'HP-ICS, V5-Sep24'!S2781)/'HP-ICS, V5-Sep24'!S2781</f>
        <v>#DIV/0!</v>
      </c>
      <c r="J2779" s="174" t="e">
        <f t="shared" si="451"/>
        <v>#DIV/0!</v>
      </c>
      <c r="K2779" s="172">
        <f>'HP-ICS, V5-Sep24'!U2781</f>
        <v>0</v>
      </c>
      <c r="L2779" s="174" t="str">
        <f t="shared" si="452"/>
        <v/>
      </c>
      <c r="M2779" s="173">
        <f>'HP-ICS, V5-Sep24'!AS2781</f>
        <v>0</v>
      </c>
      <c r="N2779" s="174" t="str">
        <f t="shared" si="453"/>
        <v/>
      </c>
      <c r="O2779" s="172">
        <f>'HP-ICS, V5-Sep24'!AO2781</f>
        <v>0</v>
      </c>
      <c r="P2779" s="174" t="str">
        <f t="shared" si="454"/>
        <v/>
      </c>
      <c r="Q2779" s="172">
        <f>'HP-ICS, V5-Sep24'!AT2781</f>
        <v>0</v>
      </c>
      <c r="R2779" s="174" t="str">
        <f t="shared" si="455"/>
        <v/>
      </c>
      <c r="S2779" s="174" t="e">
        <f t="shared" si="456"/>
        <v>#VALUE!</v>
      </c>
      <c r="T2779" s="174" t="e">
        <f t="shared" si="457"/>
        <v>#VALUE!</v>
      </c>
      <c r="U2779" s="173">
        <f>'HP-ICS, V5-Sep24'!AU2781</f>
        <v>0</v>
      </c>
      <c r="V2779" s="174">
        <f t="shared" si="458"/>
        <v>1</v>
      </c>
      <c r="W2779" s="175" t="e">
        <f t="shared" si="459"/>
        <v>#DIV/0!</v>
      </c>
      <c r="X2779" s="176" t="e">
        <f t="shared" si="460"/>
        <v>#DIV/0!</v>
      </c>
    </row>
    <row r="2780" spans="1:24" x14ac:dyDescent="0.3">
      <c r="A2780" s="172" t="str">
        <f>'HP-ICS, V5-Sep24'!D2782</f>
        <v>Guatemala</v>
      </c>
      <c r="B2780" s="172" cm="1">
        <f t="array" ref="B2780">IF(OR(A2780=DATA!$H$2:$H$13),3,IF(OR(A2780=DATA!$H$14:$H$119),2,1))</f>
        <v>1</v>
      </c>
      <c r="C2780" s="173">
        <f>'HP-ICS, V5-Sep24'!L2782</f>
        <v>0</v>
      </c>
      <c r="D2780" s="172" t="str">
        <f>IF(AND(C2780&gt;='Risk(Area, dist)'!$C$9, C2780&lt;='Risk(Area, dist)'!$E$9), 1, IF(AND(C2780&gt;'Risk(Area, dist)'!$C$10, C2780&lt;='Risk(Area, dist)'!$E$10), 2, IF(C2780&gt;='Risk(Area, dist)'!$C$11, 3, "")))</f>
        <v/>
      </c>
      <c r="E2780" s="172">
        <f>'HP-ICS, V5-Sep24'!G2782</f>
        <v>0</v>
      </c>
      <c r="F2780" s="174" t="str">
        <f>IF(AND(E2780&gt;='Risk(Area, dist)'!$H$9, E2780&lt;='Risk(Area, dist)'!$J$9), 1, IF(AND(E2780&gt;'Risk(Area, dist)'!$H$10, E2780&lt;='Risk(Area, dist)'!$J$10), 2, IF(E2780&gt;='Risk(Area, dist)'!$H$11, 3, "")))</f>
        <v/>
      </c>
      <c r="G2780" s="174">
        <f>'HP-ICS, V5-Sep24'!AJ2782</f>
        <v>0</v>
      </c>
      <c r="H2780" s="174">
        <f t="shared" si="450"/>
        <v>3</v>
      </c>
      <c r="I2780" s="177" t="e">
        <f>('HP-ICS, V5-Sep24'!AM2782-'HP-ICS, V5-Sep24'!S2782)/'HP-ICS, V5-Sep24'!S2782</f>
        <v>#DIV/0!</v>
      </c>
      <c r="J2780" s="174" t="e">
        <f t="shared" si="451"/>
        <v>#DIV/0!</v>
      </c>
      <c r="K2780" s="172">
        <f>'HP-ICS, V5-Sep24'!U2782</f>
        <v>0</v>
      </c>
      <c r="L2780" s="174" t="str">
        <f t="shared" si="452"/>
        <v/>
      </c>
      <c r="M2780" s="173">
        <f>'HP-ICS, V5-Sep24'!AS2782</f>
        <v>0</v>
      </c>
      <c r="N2780" s="174" t="str">
        <f t="shared" si="453"/>
        <v/>
      </c>
      <c r="O2780" s="172">
        <f>'HP-ICS, V5-Sep24'!AO2782</f>
        <v>0</v>
      </c>
      <c r="P2780" s="174" t="str">
        <f t="shared" si="454"/>
        <v/>
      </c>
      <c r="Q2780" s="172">
        <f>'HP-ICS, V5-Sep24'!AT2782</f>
        <v>0</v>
      </c>
      <c r="R2780" s="174" t="str">
        <f t="shared" si="455"/>
        <v/>
      </c>
      <c r="S2780" s="174" t="e">
        <f t="shared" si="456"/>
        <v>#VALUE!</v>
      </c>
      <c r="T2780" s="174" t="e">
        <f t="shared" si="457"/>
        <v>#VALUE!</v>
      </c>
      <c r="U2780" s="173">
        <f>'HP-ICS, V5-Sep24'!AU2782</f>
        <v>0</v>
      </c>
      <c r="V2780" s="174">
        <f t="shared" si="458"/>
        <v>1</v>
      </c>
      <c r="W2780" s="175" t="e">
        <f t="shared" si="459"/>
        <v>#DIV/0!</v>
      </c>
      <c r="X2780" s="176" t="e">
        <f t="shared" si="460"/>
        <v>#DIV/0!</v>
      </c>
    </row>
    <row r="2781" spans="1:24" x14ac:dyDescent="0.3">
      <c r="A2781" s="172" t="str">
        <f>'HP-ICS, V5-Sep24'!D2783</f>
        <v>Guatemala</v>
      </c>
      <c r="B2781" s="172" cm="1">
        <f t="array" ref="B2781">IF(OR(A2781=DATA!$H$2:$H$13),3,IF(OR(A2781=DATA!$H$14:$H$119),2,1))</f>
        <v>1</v>
      </c>
      <c r="C2781" s="173">
        <f>'HP-ICS, V5-Sep24'!L2783</f>
        <v>0</v>
      </c>
      <c r="D2781" s="172" t="str">
        <f>IF(AND(C2781&gt;='Risk(Area, dist)'!$C$9, C2781&lt;='Risk(Area, dist)'!$E$9), 1, IF(AND(C2781&gt;'Risk(Area, dist)'!$C$10, C2781&lt;='Risk(Area, dist)'!$E$10), 2, IF(C2781&gt;='Risk(Area, dist)'!$C$11, 3, "")))</f>
        <v/>
      </c>
      <c r="E2781" s="172">
        <f>'HP-ICS, V5-Sep24'!G2783</f>
        <v>0</v>
      </c>
      <c r="F2781" s="174" t="str">
        <f>IF(AND(E2781&gt;='Risk(Area, dist)'!$H$9, E2781&lt;='Risk(Area, dist)'!$J$9), 1, IF(AND(E2781&gt;'Risk(Area, dist)'!$H$10, E2781&lt;='Risk(Area, dist)'!$J$10), 2, IF(E2781&gt;='Risk(Area, dist)'!$H$11, 3, "")))</f>
        <v/>
      </c>
      <c r="G2781" s="174">
        <f>'HP-ICS, V5-Sep24'!AJ2783</f>
        <v>0</v>
      </c>
      <c r="H2781" s="174">
        <f t="shared" si="450"/>
        <v>3</v>
      </c>
      <c r="I2781" s="177" t="e">
        <f>('HP-ICS, V5-Sep24'!AM2783-'HP-ICS, V5-Sep24'!S2783)/'HP-ICS, V5-Sep24'!S2783</f>
        <v>#DIV/0!</v>
      </c>
      <c r="J2781" s="174" t="e">
        <f t="shared" si="451"/>
        <v>#DIV/0!</v>
      </c>
      <c r="K2781" s="172">
        <f>'HP-ICS, V5-Sep24'!U2783</f>
        <v>0</v>
      </c>
      <c r="L2781" s="174" t="str">
        <f t="shared" si="452"/>
        <v/>
      </c>
      <c r="M2781" s="173">
        <f>'HP-ICS, V5-Sep24'!AS2783</f>
        <v>0</v>
      </c>
      <c r="N2781" s="174" t="str">
        <f t="shared" si="453"/>
        <v/>
      </c>
      <c r="O2781" s="172">
        <f>'HP-ICS, V5-Sep24'!AO2783</f>
        <v>0</v>
      </c>
      <c r="P2781" s="174" t="str">
        <f t="shared" si="454"/>
        <v/>
      </c>
      <c r="Q2781" s="172">
        <f>'HP-ICS, V5-Sep24'!AT2783</f>
        <v>0</v>
      </c>
      <c r="R2781" s="174" t="str">
        <f t="shared" si="455"/>
        <v/>
      </c>
      <c r="S2781" s="174" t="e">
        <f t="shared" si="456"/>
        <v>#VALUE!</v>
      </c>
      <c r="T2781" s="174" t="e">
        <f t="shared" si="457"/>
        <v>#VALUE!</v>
      </c>
      <c r="U2781" s="173">
        <f>'HP-ICS, V5-Sep24'!AU2783</f>
        <v>0</v>
      </c>
      <c r="V2781" s="174">
        <f t="shared" si="458"/>
        <v>1</v>
      </c>
      <c r="W2781" s="175" t="e">
        <f t="shared" si="459"/>
        <v>#DIV/0!</v>
      </c>
      <c r="X2781" s="176" t="e">
        <f t="shared" si="460"/>
        <v>#DIV/0!</v>
      </c>
    </row>
    <row r="2782" spans="1:24" x14ac:dyDescent="0.3">
      <c r="A2782" s="172" t="str">
        <f>'HP-ICS, V5-Sep24'!D2784</f>
        <v>Guatemala</v>
      </c>
      <c r="B2782" s="172" cm="1">
        <f t="array" ref="B2782">IF(OR(A2782=DATA!$H$2:$H$13),3,IF(OR(A2782=DATA!$H$14:$H$119),2,1))</f>
        <v>1</v>
      </c>
      <c r="C2782" s="173">
        <f>'HP-ICS, V5-Sep24'!L2784</f>
        <v>0</v>
      </c>
      <c r="D2782" s="172" t="str">
        <f>IF(AND(C2782&gt;='Risk(Area, dist)'!$C$9, C2782&lt;='Risk(Area, dist)'!$E$9), 1, IF(AND(C2782&gt;'Risk(Area, dist)'!$C$10, C2782&lt;='Risk(Area, dist)'!$E$10), 2, IF(C2782&gt;='Risk(Area, dist)'!$C$11, 3, "")))</f>
        <v/>
      </c>
      <c r="E2782" s="172">
        <f>'HP-ICS, V5-Sep24'!G2784</f>
        <v>0</v>
      </c>
      <c r="F2782" s="174" t="str">
        <f>IF(AND(E2782&gt;='Risk(Area, dist)'!$H$9, E2782&lt;='Risk(Area, dist)'!$J$9), 1, IF(AND(E2782&gt;'Risk(Area, dist)'!$H$10, E2782&lt;='Risk(Area, dist)'!$J$10), 2, IF(E2782&gt;='Risk(Area, dist)'!$H$11, 3, "")))</f>
        <v/>
      </c>
      <c r="G2782" s="174">
        <f>'HP-ICS, V5-Sep24'!AJ2784</f>
        <v>0</v>
      </c>
      <c r="H2782" s="174">
        <f t="shared" si="450"/>
        <v>3</v>
      </c>
      <c r="I2782" s="177" t="e">
        <f>('HP-ICS, V5-Sep24'!AM2784-'HP-ICS, V5-Sep24'!S2784)/'HP-ICS, V5-Sep24'!S2784</f>
        <v>#DIV/0!</v>
      </c>
      <c r="J2782" s="174" t="e">
        <f t="shared" si="451"/>
        <v>#DIV/0!</v>
      </c>
      <c r="K2782" s="172">
        <f>'HP-ICS, V5-Sep24'!U2784</f>
        <v>0</v>
      </c>
      <c r="L2782" s="174" t="str">
        <f t="shared" si="452"/>
        <v/>
      </c>
      <c r="M2782" s="173">
        <f>'HP-ICS, V5-Sep24'!AS2784</f>
        <v>0</v>
      </c>
      <c r="N2782" s="174" t="str">
        <f t="shared" si="453"/>
        <v/>
      </c>
      <c r="O2782" s="172">
        <f>'HP-ICS, V5-Sep24'!AO2784</f>
        <v>0</v>
      </c>
      <c r="P2782" s="174" t="str">
        <f t="shared" si="454"/>
        <v/>
      </c>
      <c r="Q2782" s="172">
        <f>'HP-ICS, V5-Sep24'!AT2784</f>
        <v>0</v>
      </c>
      <c r="R2782" s="174" t="str">
        <f t="shared" si="455"/>
        <v/>
      </c>
      <c r="S2782" s="174" t="e">
        <f t="shared" si="456"/>
        <v>#VALUE!</v>
      </c>
      <c r="T2782" s="174" t="e">
        <f t="shared" si="457"/>
        <v>#VALUE!</v>
      </c>
      <c r="U2782" s="173">
        <f>'HP-ICS, V5-Sep24'!AU2784</f>
        <v>0</v>
      </c>
      <c r="V2782" s="174">
        <f t="shared" si="458"/>
        <v>1</v>
      </c>
      <c r="W2782" s="175" t="e">
        <f t="shared" si="459"/>
        <v>#DIV/0!</v>
      </c>
      <c r="X2782" s="176" t="e">
        <f t="shared" si="460"/>
        <v>#DIV/0!</v>
      </c>
    </row>
    <row r="2783" spans="1:24" x14ac:dyDescent="0.3">
      <c r="A2783" s="172" t="str">
        <f>'HP-ICS, V5-Sep24'!D2785</f>
        <v>Guatemala</v>
      </c>
      <c r="B2783" s="172" cm="1">
        <f t="array" ref="B2783">IF(OR(A2783=DATA!$H$2:$H$13),3,IF(OR(A2783=DATA!$H$14:$H$119),2,1))</f>
        <v>1</v>
      </c>
      <c r="C2783" s="173">
        <f>'HP-ICS, V5-Sep24'!L2785</f>
        <v>0</v>
      </c>
      <c r="D2783" s="172" t="str">
        <f>IF(AND(C2783&gt;='Risk(Area, dist)'!$C$9, C2783&lt;='Risk(Area, dist)'!$E$9), 1, IF(AND(C2783&gt;'Risk(Area, dist)'!$C$10, C2783&lt;='Risk(Area, dist)'!$E$10), 2, IF(C2783&gt;='Risk(Area, dist)'!$C$11, 3, "")))</f>
        <v/>
      </c>
      <c r="E2783" s="172">
        <f>'HP-ICS, V5-Sep24'!G2785</f>
        <v>0</v>
      </c>
      <c r="F2783" s="174" t="str">
        <f>IF(AND(E2783&gt;='Risk(Area, dist)'!$H$9, E2783&lt;='Risk(Area, dist)'!$J$9), 1, IF(AND(E2783&gt;'Risk(Area, dist)'!$H$10, E2783&lt;='Risk(Area, dist)'!$J$10), 2, IF(E2783&gt;='Risk(Area, dist)'!$H$11, 3, "")))</f>
        <v/>
      </c>
      <c r="G2783" s="174">
        <f>'HP-ICS, V5-Sep24'!AJ2785</f>
        <v>0</v>
      </c>
      <c r="H2783" s="174">
        <f t="shared" si="450"/>
        <v>3</v>
      </c>
      <c r="I2783" s="177" t="e">
        <f>('HP-ICS, V5-Sep24'!AM2785-'HP-ICS, V5-Sep24'!S2785)/'HP-ICS, V5-Sep24'!S2785</f>
        <v>#DIV/0!</v>
      </c>
      <c r="J2783" s="174" t="e">
        <f t="shared" si="451"/>
        <v>#DIV/0!</v>
      </c>
      <c r="K2783" s="172">
        <f>'HP-ICS, V5-Sep24'!U2785</f>
        <v>0</v>
      </c>
      <c r="L2783" s="174" t="str">
        <f t="shared" si="452"/>
        <v/>
      </c>
      <c r="M2783" s="173">
        <f>'HP-ICS, V5-Sep24'!AS2785</f>
        <v>0</v>
      </c>
      <c r="N2783" s="174" t="str">
        <f t="shared" si="453"/>
        <v/>
      </c>
      <c r="O2783" s="172">
        <f>'HP-ICS, V5-Sep24'!AO2785</f>
        <v>0</v>
      </c>
      <c r="P2783" s="174" t="str">
        <f t="shared" si="454"/>
        <v/>
      </c>
      <c r="Q2783" s="172">
        <f>'HP-ICS, V5-Sep24'!AT2785</f>
        <v>0</v>
      </c>
      <c r="R2783" s="174" t="str">
        <f t="shared" si="455"/>
        <v/>
      </c>
      <c r="S2783" s="174" t="e">
        <f t="shared" si="456"/>
        <v>#VALUE!</v>
      </c>
      <c r="T2783" s="174" t="e">
        <f t="shared" si="457"/>
        <v>#VALUE!</v>
      </c>
      <c r="U2783" s="173">
        <f>'HP-ICS, V5-Sep24'!AU2785</f>
        <v>0</v>
      </c>
      <c r="V2783" s="174">
        <f t="shared" si="458"/>
        <v>1</v>
      </c>
      <c r="W2783" s="175" t="e">
        <f t="shared" si="459"/>
        <v>#DIV/0!</v>
      </c>
      <c r="X2783" s="176" t="e">
        <f t="shared" si="460"/>
        <v>#DIV/0!</v>
      </c>
    </row>
    <row r="2784" spans="1:24" x14ac:dyDescent="0.3">
      <c r="A2784" s="172" t="str">
        <f>'HP-ICS, V5-Sep24'!D2786</f>
        <v>Guatemala</v>
      </c>
      <c r="B2784" s="172" cm="1">
        <f t="array" ref="B2784">IF(OR(A2784=DATA!$H$2:$H$13),3,IF(OR(A2784=DATA!$H$14:$H$119),2,1))</f>
        <v>1</v>
      </c>
      <c r="C2784" s="173">
        <f>'HP-ICS, V5-Sep24'!L2786</f>
        <v>0</v>
      </c>
      <c r="D2784" s="172" t="str">
        <f>IF(AND(C2784&gt;='Risk(Area, dist)'!$C$9, C2784&lt;='Risk(Area, dist)'!$E$9), 1, IF(AND(C2784&gt;'Risk(Area, dist)'!$C$10, C2784&lt;='Risk(Area, dist)'!$E$10), 2, IF(C2784&gt;='Risk(Area, dist)'!$C$11, 3, "")))</f>
        <v/>
      </c>
      <c r="E2784" s="172">
        <f>'HP-ICS, V5-Sep24'!G2786</f>
        <v>0</v>
      </c>
      <c r="F2784" s="174" t="str">
        <f>IF(AND(E2784&gt;='Risk(Area, dist)'!$H$9, E2784&lt;='Risk(Area, dist)'!$J$9), 1, IF(AND(E2784&gt;'Risk(Area, dist)'!$H$10, E2784&lt;='Risk(Area, dist)'!$J$10), 2, IF(E2784&gt;='Risk(Area, dist)'!$H$11, 3, "")))</f>
        <v/>
      </c>
      <c r="G2784" s="174">
        <f>'HP-ICS, V5-Sep24'!AJ2786</f>
        <v>0</v>
      </c>
      <c r="H2784" s="174">
        <f t="shared" si="450"/>
        <v>3</v>
      </c>
      <c r="I2784" s="177" t="e">
        <f>('HP-ICS, V5-Sep24'!AM2786-'HP-ICS, V5-Sep24'!S2786)/'HP-ICS, V5-Sep24'!S2786</f>
        <v>#DIV/0!</v>
      </c>
      <c r="J2784" s="174" t="e">
        <f t="shared" si="451"/>
        <v>#DIV/0!</v>
      </c>
      <c r="K2784" s="172">
        <f>'HP-ICS, V5-Sep24'!U2786</f>
        <v>0</v>
      </c>
      <c r="L2784" s="174" t="str">
        <f t="shared" si="452"/>
        <v/>
      </c>
      <c r="M2784" s="173">
        <f>'HP-ICS, V5-Sep24'!AS2786</f>
        <v>0</v>
      </c>
      <c r="N2784" s="174" t="str">
        <f t="shared" si="453"/>
        <v/>
      </c>
      <c r="O2784" s="172">
        <f>'HP-ICS, V5-Sep24'!AO2786</f>
        <v>0</v>
      </c>
      <c r="P2784" s="174" t="str">
        <f t="shared" si="454"/>
        <v/>
      </c>
      <c r="Q2784" s="172">
        <f>'HP-ICS, V5-Sep24'!AT2786</f>
        <v>0</v>
      </c>
      <c r="R2784" s="174" t="str">
        <f t="shared" si="455"/>
        <v/>
      </c>
      <c r="S2784" s="174" t="e">
        <f t="shared" si="456"/>
        <v>#VALUE!</v>
      </c>
      <c r="T2784" s="174" t="e">
        <f t="shared" si="457"/>
        <v>#VALUE!</v>
      </c>
      <c r="U2784" s="173">
        <f>'HP-ICS, V5-Sep24'!AU2786</f>
        <v>0</v>
      </c>
      <c r="V2784" s="174">
        <f t="shared" si="458"/>
        <v>1</v>
      </c>
      <c r="W2784" s="175" t="e">
        <f t="shared" si="459"/>
        <v>#DIV/0!</v>
      </c>
      <c r="X2784" s="176" t="e">
        <f t="shared" si="460"/>
        <v>#DIV/0!</v>
      </c>
    </row>
    <row r="2785" spans="1:24" x14ac:dyDescent="0.3">
      <c r="A2785" s="172" t="str">
        <f>'HP-ICS, V5-Sep24'!D2787</f>
        <v>Guatemala</v>
      </c>
      <c r="B2785" s="172" cm="1">
        <f t="array" ref="B2785">IF(OR(A2785=DATA!$H$2:$H$13),3,IF(OR(A2785=DATA!$H$14:$H$119),2,1))</f>
        <v>1</v>
      </c>
      <c r="C2785" s="173">
        <f>'HP-ICS, V5-Sep24'!L2787</f>
        <v>0</v>
      </c>
      <c r="D2785" s="172" t="str">
        <f>IF(AND(C2785&gt;='Risk(Area, dist)'!$C$9, C2785&lt;='Risk(Area, dist)'!$E$9), 1, IF(AND(C2785&gt;'Risk(Area, dist)'!$C$10, C2785&lt;='Risk(Area, dist)'!$E$10), 2, IF(C2785&gt;='Risk(Area, dist)'!$C$11, 3, "")))</f>
        <v/>
      </c>
      <c r="E2785" s="172">
        <f>'HP-ICS, V5-Sep24'!G2787</f>
        <v>0</v>
      </c>
      <c r="F2785" s="174" t="str">
        <f>IF(AND(E2785&gt;='Risk(Area, dist)'!$H$9, E2785&lt;='Risk(Area, dist)'!$J$9), 1, IF(AND(E2785&gt;'Risk(Area, dist)'!$H$10, E2785&lt;='Risk(Area, dist)'!$J$10), 2, IF(E2785&gt;='Risk(Area, dist)'!$H$11, 3, "")))</f>
        <v/>
      </c>
      <c r="G2785" s="174">
        <f>'HP-ICS, V5-Sep24'!AJ2787</f>
        <v>0</v>
      </c>
      <c r="H2785" s="174">
        <f t="shared" si="450"/>
        <v>3</v>
      </c>
      <c r="I2785" s="177" t="e">
        <f>('HP-ICS, V5-Sep24'!AM2787-'HP-ICS, V5-Sep24'!S2787)/'HP-ICS, V5-Sep24'!S2787</f>
        <v>#DIV/0!</v>
      </c>
      <c r="J2785" s="174" t="e">
        <f t="shared" si="451"/>
        <v>#DIV/0!</v>
      </c>
      <c r="K2785" s="172">
        <f>'HP-ICS, V5-Sep24'!U2787</f>
        <v>0</v>
      </c>
      <c r="L2785" s="174" t="str">
        <f t="shared" si="452"/>
        <v/>
      </c>
      <c r="M2785" s="173">
        <f>'HP-ICS, V5-Sep24'!AS2787</f>
        <v>0</v>
      </c>
      <c r="N2785" s="174" t="str">
        <f t="shared" si="453"/>
        <v/>
      </c>
      <c r="O2785" s="172">
        <f>'HP-ICS, V5-Sep24'!AO2787</f>
        <v>0</v>
      </c>
      <c r="P2785" s="174" t="str">
        <f t="shared" si="454"/>
        <v/>
      </c>
      <c r="Q2785" s="172">
        <f>'HP-ICS, V5-Sep24'!AT2787</f>
        <v>0</v>
      </c>
      <c r="R2785" s="174" t="str">
        <f t="shared" si="455"/>
        <v/>
      </c>
      <c r="S2785" s="174" t="e">
        <f t="shared" si="456"/>
        <v>#VALUE!</v>
      </c>
      <c r="T2785" s="174" t="e">
        <f t="shared" si="457"/>
        <v>#VALUE!</v>
      </c>
      <c r="U2785" s="173">
        <f>'HP-ICS, V5-Sep24'!AU2787</f>
        <v>0</v>
      </c>
      <c r="V2785" s="174">
        <f t="shared" si="458"/>
        <v>1</v>
      </c>
      <c r="W2785" s="175" t="e">
        <f t="shared" si="459"/>
        <v>#DIV/0!</v>
      </c>
      <c r="X2785" s="176" t="e">
        <f t="shared" si="460"/>
        <v>#DIV/0!</v>
      </c>
    </row>
    <row r="2786" spans="1:24" x14ac:dyDescent="0.3">
      <c r="A2786" s="172" t="str">
        <f>'HP-ICS, V5-Sep24'!D2788</f>
        <v>Guatemala</v>
      </c>
      <c r="B2786" s="172" cm="1">
        <f t="array" ref="B2786">IF(OR(A2786=DATA!$H$2:$H$13),3,IF(OR(A2786=DATA!$H$14:$H$119),2,1))</f>
        <v>1</v>
      </c>
      <c r="C2786" s="173">
        <f>'HP-ICS, V5-Sep24'!L2788</f>
        <v>0</v>
      </c>
      <c r="D2786" s="172" t="str">
        <f>IF(AND(C2786&gt;='Risk(Area, dist)'!$C$9, C2786&lt;='Risk(Area, dist)'!$E$9), 1, IF(AND(C2786&gt;'Risk(Area, dist)'!$C$10, C2786&lt;='Risk(Area, dist)'!$E$10), 2, IF(C2786&gt;='Risk(Area, dist)'!$C$11, 3, "")))</f>
        <v/>
      </c>
      <c r="E2786" s="172">
        <f>'HP-ICS, V5-Sep24'!G2788</f>
        <v>0</v>
      </c>
      <c r="F2786" s="174" t="str">
        <f>IF(AND(E2786&gt;='Risk(Area, dist)'!$H$9, E2786&lt;='Risk(Area, dist)'!$J$9), 1, IF(AND(E2786&gt;'Risk(Area, dist)'!$H$10, E2786&lt;='Risk(Area, dist)'!$J$10), 2, IF(E2786&gt;='Risk(Area, dist)'!$H$11, 3, "")))</f>
        <v/>
      </c>
      <c r="G2786" s="174">
        <f>'HP-ICS, V5-Sep24'!AJ2788</f>
        <v>0</v>
      </c>
      <c r="H2786" s="174">
        <f t="shared" si="450"/>
        <v>3</v>
      </c>
      <c r="I2786" s="177" t="e">
        <f>('HP-ICS, V5-Sep24'!AM2788-'HP-ICS, V5-Sep24'!S2788)/'HP-ICS, V5-Sep24'!S2788</f>
        <v>#DIV/0!</v>
      </c>
      <c r="J2786" s="174" t="e">
        <f t="shared" si="451"/>
        <v>#DIV/0!</v>
      </c>
      <c r="K2786" s="172">
        <f>'HP-ICS, V5-Sep24'!U2788</f>
        <v>0</v>
      </c>
      <c r="L2786" s="174" t="str">
        <f t="shared" si="452"/>
        <v/>
      </c>
      <c r="M2786" s="173">
        <f>'HP-ICS, V5-Sep24'!AS2788</f>
        <v>0</v>
      </c>
      <c r="N2786" s="174" t="str">
        <f t="shared" si="453"/>
        <v/>
      </c>
      <c r="O2786" s="172">
        <f>'HP-ICS, V5-Sep24'!AO2788</f>
        <v>0</v>
      </c>
      <c r="P2786" s="174" t="str">
        <f t="shared" si="454"/>
        <v/>
      </c>
      <c r="Q2786" s="172">
        <f>'HP-ICS, V5-Sep24'!AT2788</f>
        <v>0</v>
      </c>
      <c r="R2786" s="174" t="str">
        <f t="shared" si="455"/>
        <v/>
      </c>
      <c r="S2786" s="174" t="e">
        <f t="shared" si="456"/>
        <v>#VALUE!</v>
      </c>
      <c r="T2786" s="174" t="e">
        <f t="shared" si="457"/>
        <v>#VALUE!</v>
      </c>
      <c r="U2786" s="173">
        <f>'HP-ICS, V5-Sep24'!AU2788</f>
        <v>0</v>
      </c>
      <c r="V2786" s="174">
        <f t="shared" si="458"/>
        <v>1</v>
      </c>
      <c r="W2786" s="175" t="e">
        <f t="shared" si="459"/>
        <v>#DIV/0!</v>
      </c>
      <c r="X2786" s="176" t="e">
        <f t="shared" si="460"/>
        <v>#DIV/0!</v>
      </c>
    </row>
    <row r="2787" spans="1:24" x14ac:dyDescent="0.3">
      <c r="A2787" s="172" t="str">
        <f>'HP-ICS, V5-Sep24'!D2789</f>
        <v>Guatemala</v>
      </c>
      <c r="B2787" s="172" cm="1">
        <f t="array" ref="B2787">IF(OR(A2787=DATA!$H$2:$H$13),3,IF(OR(A2787=DATA!$H$14:$H$119),2,1))</f>
        <v>1</v>
      </c>
      <c r="C2787" s="173">
        <f>'HP-ICS, V5-Sep24'!L2789</f>
        <v>0</v>
      </c>
      <c r="D2787" s="172" t="str">
        <f>IF(AND(C2787&gt;='Risk(Area, dist)'!$C$9, C2787&lt;='Risk(Area, dist)'!$E$9), 1, IF(AND(C2787&gt;'Risk(Area, dist)'!$C$10, C2787&lt;='Risk(Area, dist)'!$E$10), 2, IF(C2787&gt;='Risk(Area, dist)'!$C$11, 3, "")))</f>
        <v/>
      </c>
      <c r="E2787" s="172">
        <f>'HP-ICS, V5-Sep24'!G2789</f>
        <v>0</v>
      </c>
      <c r="F2787" s="174" t="str">
        <f>IF(AND(E2787&gt;='Risk(Area, dist)'!$H$9, E2787&lt;='Risk(Area, dist)'!$J$9), 1, IF(AND(E2787&gt;'Risk(Area, dist)'!$H$10, E2787&lt;='Risk(Area, dist)'!$J$10), 2, IF(E2787&gt;='Risk(Area, dist)'!$H$11, 3, "")))</f>
        <v/>
      </c>
      <c r="G2787" s="174">
        <f>'HP-ICS, V5-Sep24'!AJ2789</f>
        <v>0</v>
      </c>
      <c r="H2787" s="174">
        <f t="shared" si="450"/>
        <v>3</v>
      </c>
      <c r="I2787" s="177" t="e">
        <f>('HP-ICS, V5-Sep24'!AM2789-'HP-ICS, V5-Sep24'!S2789)/'HP-ICS, V5-Sep24'!S2789</f>
        <v>#DIV/0!</v>
      </c>
      <c r="J2787" s="174" t="e">
        <f t="shared" si="451"/>
        <v>#DIV/0!</v>
      </c>
      <c r="K2787" s="172">
        <f>'HP-ICS, V5-Sep24'!U2789</f>
        <v>0</v>
      </c>
      <c r="L2787" s="174" t="str">
        <f t="shared" si="452"/>
        <v/>
      </c>
      <c r="M2787" s="173">
        <f>'HP-ICS, V5-Sep24'!AS2789</f>
        <v>0</v>
      </c>
      <c r="N2787" s="174" t="str">
        <f t="shared" si="453"/>
        <v/>
      </c>
      <c r="O2787" s="172">
        <f>'HP-ICS, V5-Sep24'!AO2789</f>
        <v>0</v>
      </c>
      <c r="P2787" s="174" t="str">
        <f t="shared" si="454"/>
        <v/>
      </c>
      <c r="Q2787" s="172">
        <f>'HP-ICS, V5-Sep24'!AT2789</f>
        <v>0</v>
      </c>
      <c r="R2787" s="174" t="str">
        <f t="shared" si="455"/>
        <v/>
      </c>
      <c r="S2787" s="174" t="e">
        <f t="shared" si="456"/>
        <v>#VALUE!</v>
      </c>
      <c r="T2787" s="174" t="e">
        <f t="shared" si="457"/>
        <v>#VALUE!</v>
      </c>
      <c r="U2787" s="173">
        <f>'HP-ICS, V5-Sep24'!AU2789</f>
        <v>0</v>
      </c>
      <c r="V2787" s="174">
        <f t="shared" si="458"/>
        <v>1</v>
      </c>
      <c r="W2787" s="175" t="e">
        <f t="shared" si="459"/>
        <v>#DIV/0!</v>
      </c>
      <c r="X2787" s="176" t="e">
        <f t="shared" si="460"/>
        <v>#DIV/0!</v>
      </c>
    </row>
    <row r="2788" spans="1:24" x14ac:dyDescent="0.3">
      <c r="A2788" s="172" t="str">
        <f>'HP-ICS, V5-Sep24'!D2790</f>
        <v>Guatemala</v>
      </c>
      <c r="B2788" s="172" cm="1">
        <f t="array" ref="B2788">IF(OR(A2788=DATA!$H$2:$H$13),3,IF(OR(A2788=DATA!$H$14:$H$119),2,1))</f>
        <v>1</v>
      </c>
      <c r="C2788" s="173">
        <f>'HP-ICS, V5-Sep24'!L2790</f>
        <v>0</v>
      </c>
      <c r="D2788" s="172" t="str">
        <f>IF(AND(C2788&gt;='Risk(Area, dist)'!$C$9, C2788&lt;='Risk(Area, dist)'!$E$9), 1, IF(AND(C2788&gt;'Risk(Area, dist)'!$C$10, C2788&lt;='Risk(Area, dist)'!$E$10), 2, IF(C2788&gt;='Risk(Area, dist)'!$C$11, 3, "")))</f>
        <v/>
      </c>
      <c r="E2788" s="172">
        <f>'HP-ICS, V5-Sep24'!G2790</f>
        <v>0</v>
      </c>
      <c r="F2788" s="174" t="str">
        <f>IF(AND(E2788&gt;='Risk(Area, dist)'!$H$9, E2788&lt;='Risk(Area, dist)'!$J$9), 1, IF(AND(E2788&gt;'Risk(Area, dist)'!$H$10, E2788&lt;='Risk(Area, dist)'!$J$10), 2, IF(E2788&gt;='Risk(Area, dist)'!$H$11, 3, "")))</f>
        <v/>
      </c>
      <c r="G2788" s="174">
        <f>'HP-ICS, V5-Sep24'!AJ2790</f>
        <v>0</v>
      </c>
      <c r="H2788" s="174">
        <f t="shared" si="450"/>
        <v>3</v>
      </c>
      <c r="I2788" s="177" t="e">
        <f>('HP-ICS, V5-Sep24'!AM2790-'HP-ICS, V5-Sep24'!S2790)/'HP-ICS, V5-Sep24'!S2790</f>
        <v>#DIV/0!</v>
      </c>
      <c r="J2788" s="174" t="e">
        <f t="shared" si="451"/>
        <v>#DIV/0!</v>
      </c>
      <c r="K2788" s="172">
        <f>'HP-ICS, V5-Sep24'!U2790</f>
        <v>0</v>
      </c>
      <c r="L2788" s="174" t="str">
        <f t="shared" si="452"/>
        <v/>
      </c>
      <c r="M2788" s="173">
        <f>'HP-ICS, V5-Sep24'!AS2790</f>
        <v>0</v>
      </c>
      <c r="N2788" s="174" t="str">
        <f t="shared" si="453"/>
        <v/>
      </c>
      <c r="O2788" s="172">
        <f>'HP-ICS, V5-Sep24'!AO2790</f>
        <v>0</v>
      </c>
      <c r="P2788" s="174" t="str">
        <f t="shared" si="454"/>
        <v/>
      </c>
      <c r="Q2788" s="172">
        <f>'HP-ICS, V5-Sep24'!AT2790</f>
        <v>0</v>
      </c>
      <c r="R2788" s="174" t="str">
        <f t="shared" si="455"/>
        <v/>
      </c>
      <c r="S2788" s="174" t="e">
        <f t="shared" si="456"/>
        <v>#VALUE!</v>
      </c>
      <c r="T2788" s="174" t="e">
        <f t="shared" si="457"/>
        <v>#VALUE!</v>
      </c>
      <c r="U2788" s="173">
        <f>'HP-ICS, V5-Sep24'!AU2790</f>
        <v>0</v>
      </c>
      <c r="V2788" s="174">
        <f t="shared" si="458"/>
        <v>1</v>
      </c>
      <c r="W2788" s="175" t="e">
        <f t="shared" si="459"/>
        <v>#DIV/0!</v>
      </c>
      <c r="X2788" s="176" t="e">
        <f t="shared" si="460"/>
        <v>#DIV/0!</v>
      </c>
    </row>
    <row r="2789" spans="1:24" x14ac:dyDescent="0.3">
      <c r="A2789" s="172" t="str">
        <f>'HP-ICS, V5-Sep24'!D2791</f>
        <v>Guatemala</v>
      </c>
      <c r="B2789" s="172" cm="1">
        <f t="array" ref="B2789">IF(OR(A2789=DATA!$H$2:$H$13),3,IF(OR(A2789=DATA!$H$14:$H$119),2,1))</f>
        <v>1</v>
      </c>
      <c r="C2789" s="173">
        <f>'HP-ICS, V5-Sep24'!L2791</f>
        <v>0</v>
      </c>
      <c r="D2789" s="172" t="str">
        <f>IF(AND(C2789&gt;='Risk(Area, dist)'!$C$9, C2789&lt;='Risk(Area, dist)'!$E$9), 1, IF(AND(C2789&gt;'Risk(Area, dist)'!$C$10, C2789&lt;='Risk(Area, dist)'!$E$10), 2, IF(C2789&gt;='Risk(Area, dist)'!$C$11, 3, "")))</f>
        <v/>
      </c>
      <c r="E2789" s="172">
        <f>'HP-ICS, V5-Sep24'!G2791</f>
        <v>0</v>
      </c>
      <c r="F2789" s="174" t="str">
        <f>IF(AND(E2789&gt;='Risk(Area, dist)'!$H$9, E2789&lt;='Risk(Area, dist)'!$J$9), 1, IF(AND(E2789&gt;'Risk(Area, dist)'!$H$10, E2789&lt;='Risk(Area, dist)'!$J$10), 2, IF(E2789&gt;='Risk(Area, dist)'!$H$11, 3, "")))</f>
        <v/>
      </c>
      <c r="G2789" s="174">
        <f>'HP-ICS, V5-Sep24'!AJ2791</f>
        <v>0</v>
      </c>
      <c r="H2789" s="174">
        <f t="shared" si="450"/>
        <v>3</v>
      </c>
      <c r="I2789" s="177" t="e">
        <f>('HP-ICS, V5-Sep24'!AM2791-'HP-ICS, V5-Sep24'!S2791)/'HP-ICS, V5-Sep24'!S2791</f>
        <v>#DIV/0!</v>
      </c>
      <c r="J2789" s="174" t="e">
        <f t="shared" si="451"/>
        <v>#DIV/0!</v>
      </c>
      <c r="K2789" s="172">
        <f>'HP-ICS, V5-Sep24'!U2791</f>
        <v>0</v>
      </c>
      <c r="L2789" s="174" t="str">
        <f t="shared" si="452"/>
        <v/>
      </c>
      <c r="M2789" s="173">
        <f>'HP-ICS, V5-Sep24'!AS2791</f>
        <v>0</v>
      </c>
      <c r="N2789" s="174" t="str">
        <f t="shared" si="453"/>
        <v/>
      </c>
      <c r="O2789" s="172">
        <f>'HP-ICS, V5-Sep24'!AO2791</f>
        <v>0</v>
      </c>
      <c r="P2789" s="174" t="str">
        <f t="shared" si="454"/>
        <v/>
      </c>
      <c r="Q2789" s="172">
        <f>'HP-ICS, V5-Sep24'!AT2791</f>
        <v>0</v>
      </c>
      <c r="R2789" s="174" t="str">
        <f t="shared" si="455"/>
        <v/>
      </c>
      <c r="S2789" s="174" t="e">
        <f t="shared" si="456"/>
        <v>#VALUE!</v>
      </c>
      <c r="T2789" s="174" t="e">
        <f t="shared" si="457"/>
        <v>#VALUE!</v>
      </c>
      <c r="U2789" s="173">
        <f>'HP-ICS, V5-Sep24'!AU2791</f>
        <v>0</v>
      </c>
      <c r="V2789" s="174">
        <f t="shared" si="458"/>
        <v>1</v>
      </c>
      <c r="W2789" s="175" t="e">
        <f t="shared" si="459"/>
        <v>#DIV/0!</v>
      </c>
      <c r="X2789" s="176" t="e">
        <f t="shared" si="460"/>
        <v>#DIV/0!</v>
      </c>
    </row>
    <row r="2790" spans="1:24" x14ac:dyDescent="0.3">
      <c r="A2790" s="172" t="str">
        <f>'HP-ICS, V5-Sep24'!D2792</f>
        <v>Guatemala</v>
      </c>
      <c r="B2790" s="172" cm="1">
        <f t="array" ref="B2790">IF(OR(A2790=DATA!$H$2:$H$13),3,IF(OR(A2790=DATA!$H$14:$H$119),2,1))</f>
        <v>1</v>
      </c>
      <c r="C2790" s="173">
        <f>'HP-ICS, V5-Sep24'!L2792</f>
        <v>0</v>
      </c>
      <c r="D2790" s="172" t="str">
        <f>IF(AND(C2790&gt;='Risk(Area, dist)'!$C$9, C2790&lt;='Risk(Area, dist)'!$E$9), 1, IF(AND(C2790&gt;'Risk(Area, dist)'!$C$10, C2790&lt;='Risk(Area, dist)'!$E$10), 2, IF(C2790&gt;='Risk(Area, dist)'!$C$11, 3, "")))</f>
        <v/>
      </c>
      <c r="E2790" s="172">
        <f>'HP-ICS, V5-Sep24'!G2792</f>
        <v>0</v>
      </c>
      <c r="F2790" s="174" t="str">
        <f>IF(AND(E2790&gt;='Risk(Area, dist)'!$H$9, E2790&lt;='Risk(Area, dist)'!$J$9), 1, IF(AND(E2790&gt;'Risk(Area, dist)'!$H$10, E2790&lt;='Risk(Area, dist)'!$J$10), 2, IF(E2790&gt;='Risk(Area, dist)'!$H$11, 3, "")))</f>
        <v/>
      </c>
      <c r="G2790" s="174">
        <f>'HP-ICS, V5-Sep24'!AJ2792</f>
        <v>0</v>
      </c>
      <c r="H2790" s="174">
        <f t="shared" si="450"/>
        <v>3</v>
      </c>
      <c r="I2790" s="177" t="e">
        <f>('HP-ICS, V5-Sep24'!AM2792-'HP-ICS, V5-Sep24'!S2792)/'HP-ICS, V5-Sep24'!S2792</f>
        <v>#DIV/0!</v>
      </c>
      <c r="J2790" s="174" t="e">
        <f t="shared" si="451"/>
        <v>#DIV/0!</v>
      </c>
      <c r="K2790" s="172">
        <f>'HP-ICS, V5-Sep24'!U2792</f>
        <v>0</v>
      </c>
      <c r="L2790" s="174" t="str">
        <f t="shared" si="452"/>
        <v/>
      </c>
      <c r="M2790" s="173">
        <f>'HP-ICS, V5-Sep24'!AS2792</f>
        <v>0</v>
      </c>
      <c r="N2790" s="174" t="str">
        <f t="shared" si="453"/>
        <v/>
      </c>
      <c r="O2790" s="172">
        <f>'HP-ICS, V5-Sep24'!AO2792</f>
        <v>0</v>
      </c>
      <c r="P2790" s="174" t="str">
        <f t="shared" si="454"/>
        <v/>
      </c>
      <c r="Q2790" s="172">
        <f>'HP-ICS, V5-Sep24'!AT2792</f>
        <v>0</v>
      </c>
      <c r="R2790" s="174" t="str">
        <f t="shared" si="455"/>
        <v/>
      </c>
      <c r="S2790" s="174" t="e">
        <f t="shared" si="456"/>
        <v>#VALUE!</v>
      </c>
      <c r="T2790" s="174" t="e">
        <f t="shared" si="457"/>
        <v>#VALUE!</v>
      </c>
      <c r="U2790" s="173">
        <f>'HP-ICS, V5-Sep24'!AU2792</f>
        <v>0</v>
      </c>
      <c r="V2790" s="174">
        <f t="shared" si="458"/>
        <v>1</v>
      </c>
      <c r="W2790" s="175" t="e">
        <f t="shared" si="459"/>
        <v>#DIV/0!</v>
      </c>
      <c r="X2790" s="176" t="e">
        <f t="shared" si="460"/>
        <v>#DIV/0!</v>
      </c>
    </row>
    <row r="2791" spans="1:24" x14ac:dyDescent="0.3">
      <c r="A2791" s="172" t="str">
        <f>'HP-ICS, V5-Sep24'!D2793</f>
        <v>Guatemala</v>
      </c>
      <c r="B2791" s="172" cm="1">
        <f t="array" ref="B2791">IF(OR(A2791=DATA!$H$2:$H$13),3,IF(OR(A2791=DATA!$H$14:$H$119),2,1))</f>
        <v>1</v>
      </c>
      <c r="C2791" s="173">
        <f>'HP-ICS, V5-Sep24'!L2793</f>
        <v>0</v>
      </c>
      <c r="D2791" s="172" t="str">
        <f>IF(AND(C2791&gt;='Risk(Area, dist)'!$C$9, C2791&lt;='Risk(Area, dist)'!$E$9), 1, IF(AND(C2791&gt;'Risk(Area, dist)'!$C$10, C2791&lt;='Risk(Area, dist)'!$E$10), 2, IF(C2791&gt;='Risk(Area, dist)'!$C$11, 3, "")))</f>
        <v/>
      </c>
      <c r="E2791" s="172">
        <f>'HP-ICS, V5-Sep24'!G2793</f>
        <v>0</v>
      </c>
      <c r="F2791" s="174" t="str">
        <f>IF(AND(E2791&gt;='Risk(Area, dist)'!$H$9, E2791&lt;='Risk(Area, dist)'!$J$9), 1, IF(AND(E2791&gt;'Risk(Area, dist)'!$H$10, E2791&lt;='Risk(Area, dist)'!$J$10), 2, IF(E2791&gt;='Risk(Area, dist)'!$H$11, 3, "")))</f>
        <v/>
      </c>
      <c r="G2791" s="174">
        <f>'HP-ICS, V5-Sep24'!AJ2793</f>
        <v>0</v>
      </c>
      <c r="H2791" s="174">
        <f t="shared" si="450"/>
        <v>3</v>
      </c>
      <c r="I2791" s="177" t="e">
        <f>('HP-ICS, V5-Sep24'!AM2793-'HP-ICS, V5-Sep24'!S2793)/'HP-ICS, V5-Sep24'!S2793</f>
        <v>#DIV/0!</v>
      </c>
      <c r="J2791" s="174" t="e">
        <f t="shared" si="451"/>
        <v>#DIV/0!</v>
      </c>
      <c r="K2791" s="172">
        <f>'HP-ICS, V5-Sep24'!U2793</f>
        <v>0</v>
      </c>
      <c r="L2791" s="174" t="str">
        <f t="shared" si="452"/>
        <v/>
      </c>
      <c r="M2791" s="173">
        <f>'HP-ICS, V5-Sep24'!AS2793</f>
        <v>0</v>
      </c>
      <c r="N2791" s="174" t="str">
        <f t="shared" si="453"/>
        <v/>
      </c>
      <c r="O2791" s="172">
        <f>'HP-ICS, V5-Sep24'!AO2793</f>
        <v>0</v>
      </c>
      <c r="P2791" s="174" t="str">
        <f t="shared" si="454"/>
        <v/>
      </c>
      <c r="Q2791" s="172">
        <f>'HP-ICS, V5-Sep24'!AT2793</f>
        <v>0</v>
      </c>
      <c r="R2791" s="174" t="str">
        <f t="shared" si="455"/>
        <v/>
      </c>
      <c r="S2791" s="174" t="e">
        <f t="shared" si="456"/>
        <v>#VALUE!</v>
      </c>
      <c r="T2791" s="174" t="e">
        <f t="shared" si="457"/>
        <v>#VALUE!</v>
      </c>
      <c r="U2791" s="173">
        <f>'HP-ICS, V5-Sep24'!AU2793</f>
        <v>0</v>
      </c>
      <c r="V2791" s="174">
        <f t="shared" si="458"/>
        <v>1</v>
      </c>
      <c r="W2791" s="175" t="e">
        <f t="shared" si="459"/>
        <v>#DIV/0!</v>
      </c>
      <c r="X2791" s="176" t="e">
        <f t="shared" si="460"/>
        <v>#DIV/0!</v>
      </c>
    </row>
    <row r="2792" spans="1:24" x14ac:dyDescent="0.3">
      <c r="A2792" s="172" t="str">
        <f>'HP-ICS, V5-Sep24'!D2794</f>
        <v>Guatemala</v>
      </c>
      <c r="B2792" s="172" cm="1">
        <f t="array" ref="B2792">IF(OR(A2792=DATA!$H$2:$H$13),3,IF(OR(A2792=DATA!$H$14:$H$119),2,1))</f>
        <v>1</v>
      </c>
      <c r="C2792" s="173">
        <f>'HP-ICS, V5-Sep24'!L2794</f>
        <v>0</v>
      </c>
      <c r="D2792" s="172" t="str">
        <f>IF(AND(C2792&gt;='Risk(Area, dist)'!$C$9, C2792&lt;='Risk(Area, dist)'!$E$9), 1, IF(AND(C2792&gt;'Risk(Area, dist)'!$C$10, C2792&lt;='Risk(Area, dist)'!$E$10), 2, IF(C2792&gt;='Risk(Area, dist)'!$C$11, 3, "")))</f>
        <v/>
      </c>
      <c r="E2792" s="172">
        <f>'HP-ICS, V5-Sep24'!G2794</f>
        <v>0</v>
      </c>
      <c r="F2792" s="174" t="str">
        <f>IF(AND(E2792&gt;='Risk(Area, dist)'!$H$9, E2792&lt;='Risk(Area, dist)'!$J$9), 1, IF(AND(E2792&gt;'Risk(Area, dist)'!$H$10, E2792&lt;='Risk(Area, dist)'!$J$10), 2, IF(E2792&gt;='Risk(Area, dist)'!$H$11, 3, "")))</f>
        <v/>
      </c>
      <c r="G2792" s="174">
        <f>'HP-ICS, V5-Sep24'!AJ2794</f>
        <v>0</v>
      </c>
      <c r="H2792" s="174">
        <f t="shared" si="450"/>
        <v>3</v>
      </c>
      <c r="I2792" s="177" t="e">
        <f>('HP-ICS, V5-Sep24'!AM2794-'HP-ICS, V5-Sep24'!S2794)/'HP-ICS, V5-Sep24'!S2794</f>
        <v>#DIV/0!</v>
      </c>
      <c r="J2792" s="174" t="e">
        <f t="shared" si="451"/>
        <v>#DIV/0!</v>
      </c>
      <c r="K2792" s="172">
        <f>'HP-ICS, V5-Sep24'!U2794</f>
        <v>0</v>
      </c>
      <c r="L2792" s="174" t="str">
        <f t="shared" si="452"/>
        <v/>
      </c>
      <c r="M2792" s="173">
        <f>'HP-ICS, V5-Sep24'!AS2794</f>
        <v>0</v>
      </c>
      <c r="N2792" s="174" t="str">
        <f t="shared" si="453"/>
        <v/>
      </c>
      <c r="O2792" s="172">
        <f>'HP-ICS, V5-Sep24'!AO2794</f>
        <v>0</v>
      </c>
      <c r="P2792" s="174" t="str">
        <f t="shared" si="454"/>
        <v/>
      </c>
      <c r="Q2792" s="172">
        <f>'HP-ICS, V5-Sep24'!AT2794</f>
        <v>0</v>
      </c>
      <c r="R2792" s="174" t="str">
        <f t="shared" si="455"/>
        <v/>
      </c>
      <c r="S2792" s="174" t="e">
        <f t="shared" si="456"/>
        <v>#VALUE!</v>
      </c>
      <c r="T2792" s="174" t="e">
        <f t="shared" si="457"/>
        <v>#VALUE!</v>
      </c>
      <c r="U2792" s="173">
        <f>'HP-ICS, V5-Sep24'!AU2794</f>
        <v>0</v>
      </c>
      <c r="V2792" s="174">
        <f t="shared" si="458"/>
        <v>1</v>
      </c>
      <c r="W2792" s="175" t="e">
        <f t="shared" si="459"/>
        <v>#DIV/0!</v>
      </c>
      <c r="X2792" s="176" t="e">
        <f t="shared" si="460"/>
        <v>#DIV/0!</v>
      </c>
    </row>
    <row r="2793" spans="1:24" x14ac:dyDescent="0.3">
      <c r="A2793" s="172" t="str">
        <f>'HP-ICS, V5-Sep24'!D2795</f>
        <v>Guatemala</v>
      </c>
      <c r="B2793" s="172" cm="1">
        <f t="array" ref="B2793">IF(OR(A2793=DATA!$H$2:$H$13),3,IF(OR(A2793=DATA!$H$14:$H$119),2,1))</f>
        <v>1</v>
      </c>
      <c r="C2793" s="173">
        <f>'HP-ICS, V5-Sep24'!L2795</f>
        <v>0</v>
      </c>
      <c r="D2793" s="172" t="str">
        <f>IF(AND(C2793&gt;='Risk(Area, dist)'!$C$9, C2793&lt;='Risk(Area, dist)'!$E$9), 1, IF(AND(C2793&gt;'Risk(Area, dist)'!$C$10, C2793&lt;='Risk(Area, dist)'!$E$10), 2, IF(C2793&gt;='Risk(Area, dist)'!$C$11, 3, "")))</f>
        <v/>
      </c>
      <c r="E2793" s="172">
        <f>'HP-ICS, V5-Sep24'!G2795</f>
        <v>0</v>
      </c>
      <c r="F2793" s="174" t="str">
        <f>IF(AND(E2793&gt;='Risk(Area, dist)'!$H$9, E2793&lt;='Risk(Area, dist)'!$J$9), 1, IF(AND(E2793&gt;'Risk(Area, dist)'!$H$10, E2793&lt;='Risk(Area, dist)'!$J$10), 2, IF(E2793&gt;='Risk(Area, dist)'!$H$11, 3, "")))</f>
        <v/>
      </c>
      <c r="G2793" s="174">
        <f>'HP-ICS, V5-Sep24'!AJ2795</f>
        <v>0</v>
      </c>
      <c r="H2793" s="174">
        <f t="shared" si="450"/>
        <v>3</v>
      </c>
      <c r="I2793" s="177" t="e">
        <f>('HP-ICS, V5-Sep24'!AM2795-'HP-ICS, V5-Sep24'!S2795)/'HP-ICS, V5-Sep24'!S2795</f>
        <v>#DIV/0!</v>
      </c>
      <c r="J2793" s="174" t="e">
        <f t="shared" si="451"/>
        <v>#DIV/0!</v>
      </c>
      <c r="K2793" s="172">
        <f>'HP-ICS, V5-Sep24'!U2795</f>
        <v>0</v>
      </c>
      <c r="L2793" s="174" t="str">
        <f t="shared" si="452"/>
        <v/>
      </c>
      <c r="M2793" s="173">
        <f>'HP-ICS, V5-Sep24'!AS2795</f>
        <v>0</v>
      </c>
      <c r="N2793" s="174" t="str">
        <f t="shared" si="453"/>
        <v/>
      </c>
      <c r="O2793" s="172">
        <f>'HP-ICS, V5-Sep24'!AO2795</f>
        <v>0</v>
      </c>
      <c r="P2793" s="174" t="str">
        <f t="shared" si="454"/>
        <v/>
      </c>
      <c r="Q2793" s="172">
        <f>'HP-ICS, V5-Sep24'!AT2795</f>
        <v>0</v>
      </c>
      <c r="R2793" s="174" t="str">
        <f t="shared" si="455"/>
        <v/>
      </c>
      <c r="S2793" s="174" t="e">
        <f t="shared" si="456"/>
        <v>#VALUE!</v>
      </c>
      <c r="T2793" s="174" t="e">
        <f t="shared" si="457"/>
        <v>#VALUE!</v>
      </c>
      <c r="U2793" s="173">
        <f>'HP-ICS, V5-Sep24'!AU2795</f>
        <v>0</v>
      </c>
      <c r="V2793" s="174">
        <f t="shared" si="458"/>
        <v>1</v>
      </c>
      <c r="W2793" s="175" t="e">
        <f t="shared" si="459"/>
        <v>#DIV/0!</v>
      </c>
      <c r="X2793" s="176" t="e">
        <f t="shared" si="460"/>
        <v>#DIV/0!</v>
      </c>
    </row>
    <row r="2794" spans="1:24" x14ac:dyDescent="0.3">
      <c r="A2794" s="172" t="str">
        <f>'HP-ICS, V5-Sep24'!D2796</f>
        <v>Guatemala</v>
      </c>
      <c r="B2794" s="172" cm="1">
        <f t="array" ref="B2794">IF(OR(A2794=DATA!$H$2:$H$13),3,IF(OR(A2794=DATA!$H$14:$H$119),2,1))</f>
        <v>1</v>
      </c>
      <c r="C2794" s="173">
        <f>'HP-ICS, V5-Sep24'!L2796</f>
        <v>0</v>
      </c>
      <c r="D2794" s="172" t="str">
        <f>IF(AND(C2794&gt;='Risk(Area, dist)'!$C$9, C2794&lt;='Risk(Area, dist)'!$E$9), 1, IF(AND(C2794&gt;'Risk(Area, dist)'!$C$10, C2794&lt;='Risk(Area, dist)'!$E$10), 2, IF(C2794&gt;='Risk(Area, dist)'!$C$11, 3, "")))</f>
        <v/>
      </c>
      <c r="E2794" s="172">
        <f>'HP-ICS, V5-Sep24'!G2796</f>
        <v>0</v>
      </c>
      <c r="F2794" s="174" t="str">
        <f>IF(AND(E2794&gt;='Risk(Area, dist)'!$H$9, E2794&lt;='Risk(Area, dist)'!$J$9), 1, IF(AND(E2794&gt;'Risk(Area, dist)'!$H$10, E2794&lt;='Risk(Area, dist)'!$J$10), 2, IF(E2794&gt;='Risk(Area, dist)'!$H$11, 3, "")))</f>
        <v/>
      </c>
      <c r="G2794" s="174">
        <f>'HP-ICS, V5-Sep24'!AJ2796</f>
        <v>0</v>
      </c>
      <c r="H2794" s="174">
        <f t="shared" si="450"/>
        <v>3</v>
      </c>
      <c r="I2794" s="177" t="e">
        <f>('HP-ICS, V5-Sep24'!AM2796-'HP-ICS, V5-Sep24'!S2796)/'HP-ICS, V5-Sep24'!S2796</f>
        <v>#DIV/0!</v>
      </c>
      <c r="J2794" s="174" t="e">
        <f t="shared" si="451"/>
        <v>#DIV/0!</v>
      </c>
      <c r="K2794" s="172">
        <f>'HP-ICS, V5-Sep24'!U2796</f>
        <v>0</v>
      </c>
      <c r="L2794" s="174" t="str">
        <f t="shared" si="452"/>
        <v/>
      </c>
      <c r="M2794" s="173">
        <f>'HP-ICS, V5-Sep24'!AS2796</f>
        <v>0</v>
      </c>
      <c r="N2794" s="174" t="str">
        <f t="shared" si="453"/>
        <v/>
      </c>
      <c r="O2794" s="172">
        <f>'HP-ICS, V5-Sep24'!AO2796</f>
        <v>0</v>
      </c>
      <c r="P2794" s="174" t="str">
        <f t="shared" si="454"/>
        <v/>
      </c>
      <c r="Q2794" s="172">
        <f>'HP-ICS, V5-Sep24'!AT2796</f>
        <v>0</v>
      </c>
      <c r="R2794" s="174" t="str">
        <f t="shared" si="455"/>
        <v/>
      </c>
      <c r="S2794" s="174" t="e">
        <f t="shared" si="456"/>
        <v>#VALUE!</v>
      </c>
      <c r="T2794" s="174" t="e">
        <f t="shared" si="457"/>
        <v>#VALUE!</v>
      </c>
      <c r="U2794" s="173">
        <f>'HP-ICS, V5-Sep24'!AU2796</f>
        <v>0</v>
      </c>
      <c r="V2794" s="174">
        <f t="shared" si="458"/>
        <v>1</v>
      </c>
      <c r="W2794" s="175" t="e">
        <f t="shared" si="459"/>
        <v>#DIV/0!</v>
      </c>
      <c r="X2794" s="176" t="e">
        <f t="shared" si="460"/>
        <v>#DIV/0!</v>
      </c>
    </row>
    <row r="2795" spans="1:24" x14ac:dyDescent="0.3">
      <c r="A2795" s="172" t="str">
        <f>'HP-ICS, V5-Sep24'!D2797</f>
        <v>Guatemala</v>
      </c>
      <c r="B2795" s="172" cm="1">
        <f t="array" ref="B2795">IF(OR(A2795=DATA!$H$2:$H$13),3,IF(OR(A2795=DATA!$H$14:$H$119),2,1))</f>
        <v>1</v>
      </c>
      <c r="C2795" s="173">
        <f>'HP-ICS, V5-Sep24'!L2797</f>
        <v>0</v>
      </c>
      <c r="D2795" s="172" t="str">
        <f>IF(AND(C2795&gt;='Risk(Area, dist)'!$C$9, C2795&lt;='Risk(Area, dist)'!$E$9), 1, IF(AND(C2795&gt;'Risk(Area, dist)'!$C$10, C2795&lt;='Risk(Area, dist)'!$E$10), 2, IF(C2795&gt;='Risk(Area, dist)'!$C$11, 3, "")))</f>
        <v/>
      </c>
      <c r="E2795" s="172">
        <f>'HP-ICS, V5-Sep24'!G2797</f>
        <v>0</v>
      </c>
      <c r="F2795" s="174" t="str">
        <f>IF(AND(E2795&gt;='Risk(Area, dist)'!$H$9, E2795&lt;='Risk(Area, dist)'!$J$9), 1, IF(AND(E2795&gt;'Risk(Area, dist)'!$H$10, E2795&lt;='Risk(Area, dist)'!$J$10), 2, IF(E2795&gt;='Risk(Area, dist)'!$H$11, 3, "")))</f>
        <v/>
      </c>
      <c r="G2795" s="174">
        <f>'HP-ICS, V5-Sep24'!AJ2797</f>
        <v>0</v>
      </c>
      <c r="H2795" s="174">
        <f t="shared" si="450"/>
        <v>3</v>
      </c>
      <c r="I2795" s="177" t="e">
        <f>('HP-ICS, V5-Sep24'!AM2797-'HP-ICS, V5-Sep24'!S2797)/'HP-ICS, V5-Sep24'!S2797</f>
        <v>#DIV/0!</v>
      </c>
      <c r="J2795" s="174" t="e">
        <f t="shared" si="451"/>
        <v>#DIV/0!</v>
      </c>
      <c r="K2795" s="172">
        <f>'HP-ICS, V5-Sep24'!U2797</f>
        <v>0</v>
      </c>
      <c r="L2795" s="174" t="str">
        <f t="shared" si="452"/>
        <v/>
      </c>
      <c r="M2795" s="173">
        <f>'HP-ICS, V5-Sep24'!AS2797</f>
        <v>0</v>
      </c>
      <c r="N2795" s="174" t="str">
        <f t="shared" si="453"/>
        <v/>
      </c>
      <c r="O2795" s="172">
        <f>'HP-ICS, V5-Sep24'!AO2797</f>
        <v>0</v>
      </c>
      <c r="P2795" s="174" t="str">
        <f t="shared" si="454"/>
        <v/>
      </c>
      <c r="Q2795" s="172">
        <f>'HP-ICS, V5-Sep24'!AT2797</f>
        <v>0</v>
      </c>
      <c r="R2795" s="174" t="str">
        <f t="shared" si="455"/>
        <v/>
      </c>
      <c r="S2795" s="174" t="e">
        <f t="shared" si="456"/>
        <v>#VALUE!</v>
      </c>
      <c r="T2795" s="174" t="e">
        <f t="shared" si="457"/>
        <v>#VALUE!</v>
      </c>
      <c r="U2795" s="173">
        <f>'HP-ICS, V5-Sep24'!AU2797</f>
        <v>0</v>
      </c>
      <c r="V2795" s="174">
        <f t="shared" si="458"/>
        <v>1</v>
      </c>
      <c r="W2795" s="175" t="e">
        <f t="shared" si="459"/>
        <v>#DIV/0!</v>
      </c>
      <c r="X2795" s="176" t="e">
        <f t="shared" si="460"/>
        <v>#DIV/0!</v>
      </c>
    </row>
    <row r="2796" spans="1:24" x14ac:dyDescent="0.3">
      <c r="A2796" s="172" t="str">
        <f>'HP-ICS, V5-Sep24'!D2798</f>
        <v>Guatemala</v>
      </c>
      <c r="B2796" s="172" cm="1">
        <f t="array" ref="B2796">IF(OR(A2796=DATA!$H$2:$H$13),3,IF(OR(A2796=DATA!$H$14:$H$119),2,1))</f>
        <v>1</v>
      </c>
      <c r="C2796" s="173">
        <f>'HP-ICS, V5-Sep24'!L2798</f>
        <v>0</v>
      </c>
      <c r="D2796" s="172" t="str">
        <f>IF(AND(C2796&gt;='Risk(Area, dist)'!$C$9, C2796&lt;='Risk(Area, dist)'!$E$9), 1, IF(AND(C2796&gt;'Risk(Area, dist)'!$C$10, C2796&lt;='Risk(Area, dist)'!$E$10), 2, IF(C2796&gt;='Risk(Area, dist)'!$C$11, 3, "")))</f>
        <v/>
      </c>
      <c r="E2796" s="172">
        <f>'HP-ICS, V5-Sep24'!G2798</f>
        <v>0</v>
      </c>
      <c r="F2796" s="174" t="str">
        <f>IF(AND(E2796&gt;='Risk(Area, dist)'!$H$9, E2796&lt;='Risk(Area, dist)'!$J$9), 1, IF(AND(E2796&gt;'Risk(Area, dist)'!$H$10, E2796&lt;='Risk(Area, dist)'!$J$10), 2, IF(E2796&gt;='Risk(Area, dist)'!$H$11, 3, "")))</f>
        <v/>
      </c>
      <c r="G2796" s="174">
        <f>'HP-ICS, V5-Sep24'!AJ2798</f>
        <v>0</v>
      </c>
      <c r="H2796" s="174">
        <f t="shared" si="450"/>
        <v>3</v>
      </c>
      <c r="I2796" s="177" t="e">
        <f>('HP-ICS, V5-Sep24'!AM2798-'HP-ICS, V5-Sep24'!S2798)/'HP-ICS, V5-Sep24'!S2798</f>
        <v>#DIV/0!</v>
      </c>
      <c r="J2796" s="174" t="e">
        <f t="shared" si="451"/>
        <v>#DIV/0!</v>
      </c>
      <c r="K2796" s="172">
        <f>'HP-ICS, V5-Sep24'!U2798</f>
        <v>0</v>
      </c>
      <c r="L2796" s="174" t="str">
        <f t="shared" si="452"/>
        <v/>
      </c>
      <c r="M2796" s="173">
        <f>'HP-ICS, V5-Sep24'!AS2798</f>
        <v>0</v>
      </c>
      <c r="N2796" s="174" t="str">
        <f t="shared" si="453"/>
        <v/>
      </c>
      <c r="O2796" s="172">
        <f>'HP-ICS, V5-Sep24'!AO2798</f>
        <v>0</v>
      </c>
      <c r="P2796" s="174" t="str">
        <f t="shared" si="454"/>
        <v/>
      </c>
      <c r="Q2796" s="172">
        <f>'HP-ICS, V5-Sep24'!AT2798</f>
        <v>0</v>
      </c>
      <c r="R2796" s="174" t="str">
        <f t="shared" si="455"/>
        <v/>
      </c>
      <c r="S2796" s="174" t="e">
        <f t="shared" si="456"/>
        <v>#VALUE!</v>
      </c>
      <c r="T2796" s="174" t="e">
        <f t="shared" si="457"/>
        <v>#VALUE!</v>
      </c>
      <c r="U2796" s="173">
        <f>'HP-ICS, V5-Sep24'!AU2798</f>
        <v>0</v>
      </c>
      <c r="V2796" s="174">
        <f t="shared" si="458"/>
        <v>1</v>
      </c>
      <c r="W2796" s="175" t="e">
        <f t="shared" si="459"/>
        <v>#DIV/0!</v>
      </c>
      <c r="X2796" s="176" t="e">
        <f t="shared" si="460"/>
        <v>#DIV/0!</v>
      </c>
    </row>
    <row r="2797" spans="1:24" x14ac:dyDescent="0.3">
      <c r="A2797" s="172" t="str">
        <f>'HP-ICS, V5-Sep24'!D2799</f>
        <v>Guatemala</v>
      </c>
      <c r="B2797" s="172" cm="1">
        <f t="array" ref="B2797">IF(OR(A2797=DATA!$H$2:$H$13),3,IF(OR(A2797=DATA!$H$14:$H$119),2,1))</f>
        <v>1</v>
      </c>
      <c r="C2797" s="173">
        <f>'HP-ICS, V5-Sep24'!L2799</f>
        <v>0</v>
      </c>
      <c r="D2797" s="172" t="str">
        <f>IF(AND(C2797&gt;='Risk(Area, dist)'!$C$9, C2797&lt;='Risk(Area, dist)'!$E$9), 1, IF(AND(C2797&gt;'Risk(Area, dist)'!$C$10, C2797&lt;='Risk(Area, dist)'!$E$10), 2, IF(C2797&gt;='Risk(Area, dist)'!$C$11, 3, "")))</f>
        <v/>
      </c>
      <c r="E2797" s="172">
        <f>'HP-ICS, V5-Sep24'!G2799</f>
        <v>0</v>
      </c>
      <c r="F2797" s="174" t="str">
        <f>IF(AND(E2797&gt;='Risk(Area, dist)'!$H$9, E2797&lt;='Risk(Area, dist)'!$J$9), 1, IF(AND(E2797&gt;'Risk(Area, dist)'!$H$10, E2797&lt;='Risk(Area, dist)'!$J$10), 2, IF(E2797&gt;='Risk(Area, dist)'!$H$11, 3, "")))</f>
        <v/>
      </c>
      <c r="G2797" s="174">
        <f>'HP-ICS, V5-Sep24'!AJ2799</f>
        <v>0</v>
      </c>
      <c r="H2797" s="174">
        <f t="shared" si="450"/>
        <v>3</v>
      </c>
      <c r="I2797" s="177" t="e">
        <f>('HP-ICS, V5-Sep24'!AM2799-'HP-ICS, V5-Sep24'!S2799)/'HP-ICS, V5-Sep24'!S2799</f>
        <v>#DIV/0!</v>
      </c>
      <c r="J2797" s="174" t="e">
        <f t="shared" si="451"/>
        <v>#DIV/0!</v>
      </c>
      <c r="K2797" s="172">
        <f>'HP-ICS, V5-Sep24'!U2799</f>
        <v>0</v>
      </c>
      <c r="L2797" s="174" t="str">
        <f t="shared" si="452"/>
        <v/>
      </c>
      <c r="M2797" s="173">
        <f>'HP-ICS, V5-Sep24'!AS2799</f>
        <v>0</v>
      </c>
      <c r="N2797" s="174" t="str">
        <f t="shared" si="453"/>
        <v/>
      </c>
      <c r="O2797" s="172">
        <f>'HP-ICS, V5-Sep24'!AO2799</f>
        <v>0</v>
      </c>
      <c r="P2797" s="174" t="str">
        <f t="shared" si="454"/>
        <v/>
      </c>
      <c r="Q2797" s="172">
        <f>'HP-ICS, V5-Sep24'!AT2799</f>
        <v>0</v>
      </c>
      <c r="R2797" s="174" t="str">
        <f t="shared" si="455"/>
        <v/>
      </c>
      <c r="S2797" s="174" t="e">
        <f t="shared" si="456"/>
        <v>#VALUE!</v>
      </c>
      <c r="T2797" s="174" t="e">
        <f t="shared" si="457"/>
        <v>#VALUE!</v>
      </c>
      <c r="U2797" s="173">
        <f>'HP-ICS, V5-Sep24'!AU2799</f>
        <v>0</v>
      </c>
      <c r="V2797" s="174">
        <f t="shared" si="458"/>
        <v>1</v>
      </c>
      <c r="W2797" s="175" t="e">
        <f t="shared" si="459"/>
        <v>#DIV/0!</v>
      </c>
      <c r="X2797" s="176" t="e">
        <f t="shared" si="460"/>
        <v>#DIV/0!</v>
      </c>
    </row>
    <row r="2798" spans="1:24" x14ac:dyDescent="0.3">
      <c r="A2798" s="172" t="str">
        <f>'HP-ICS, V5-Sep24'!D2800</f>
        <v>Guatemala</v>
      </c>
      <c r="B2798" s="172" cm="1">
        <f t="array" ref="B2798">IF(OR(A2798=DATA!$H$2:$H$13),3,IF(OR(A2798=DATA!$H$14:$H$119),2,1))</f>
        <v>1</v>
      </c>
      <c r="C2798" s="173">
        <f>'HP-ICS, V5-Sep24'!L2800</f>
        <v>0</v>
      </c>
      <c r="D2798" s="172" t="str">
        <f>IF(AND(C2798&gt;='Risk(Area, dist)'!$C$9, C2798&lt;='Risk(Area, dist)'!$E$9), 1, IF(AND(C2798&gt;'Risk(Area, dist)'!$C$10, C2798&lt;='Risk(Area, dist)'!$E$10), 2, IF(C2798&gt;='Risk(Area, dist)'!$C$11, 3, "")))</f>
        <v/>
      </c>
      <c r="E2798" s="172">
        <f>'HP-ICS, V5-Sep24'!G2800</f>
        <v>0</v>
      </c>
      <c r="F2798" s="174" t="str">
        <f>IF(AND(E2798&gt;='Risk(Area, dist)'!$H$9, E2798&lt;='Risk(Area, dist)'!$J$9), 1, IF(AND(E2798&gt;'Risk(Area, dist)'!$H$10, E2798&lt;='Risk(Area, dist)'!$J$10), 2, IF(E2798&gt;='Risk(Area, dist)'!$H$11, 3, "")))</f>
        <v/>
      </c>
      <c r="G2798" s="174">
        <f>'HP-ICS, V5-Sep24'!AJ2800</f>
        <v>0</v>
      </c>
      <c r="H2798" s="174">
        <f t="shared" si="450"/>
        <v>3</v>
      </c>
      <c r="I2798" s="177" t="e">
        <f>('HP-ICS, V5-Sep24'!AM2800-'HP-ICS, V5-Sep24'!S2800)/'HP-ICS, V5-Sep24'!S2800</f>
        <v>#DIV/0!</v>
      </c>
      <c r="J2798" s="174" t="e">
        <f t="shared" si="451"/>
        <v>#DIV/0!</v>
      </c>
      <c r="K2798" s="172">
        <f>'HP-ICS, V5-Sep24'!U2800</f>
        <v>0</v>
      </c>
      <c r="L2798" s="174" t="str">
        <f t="shared" si="452"/>
        <v/>
      </c>
      <c r="M2798" s="173">
        <f>'HP-ICS, V5-Sep24'!AS2800</f>
        <v>0</v>
      </c>
      <c r="N2798" s="174" t="str">
        <f t="shared" si="453"/>
        <v/>
      </c>
      <c r="O2798" s="172">
        <f>'HP-ICS, V5-Sep24'!AO2800</f>
        <v>0</v>
      </c>
      <c r="P2798" s="174" t="str">
        <f t="shared" si="454"/>
        <v/>
      </c>
      <c r="Q2798" s="172">
        <f>'HP-ICS, V5-Sep24'!AT2800</f>
        <v>0</v>
      </c>
      <c r="R2798" s="174" t="str">
        <f t="shared" si="455"/>
        <v/>
      </c>
      <c r="S2798" s="174" t="e">
        <f t="shared" si="456"/>
        <v>#VALUE!</v>
      </c>
      <c r="T2798" s="174" t="e">
        <f t="shared" si="457"/>
        <v>#VALUE!</v>
      </c>
      <c r="U2798" s="173">
        <f>'HP-ICS, V5-Sep24'!AU2800</f>
        <v>0</v>
      </c>
      <c r="V2798" s="174">
        <f t="shared" si="458"/>
        <v>1</v>
      </c>
      <c r="W2798" s="175" t="e">
        <f t="shared" si="459"/>
        <v>#DIV/0!</v>
      </c>
      <c r="X2798" s="176" t="e">
        <f t="shared" si="460"/>
        <v>#DIV/0!</v>
      </c>
    </row>
    <row r="2799" spans="1:24" x14ac:dyDescent="0.3">
      <c r="A2799" s="172" t="str">
        <f>'HP-ICS, V5-Sep24'!D2801</f>
        <v>Guatemala</v>
      </c>
      <c r="B2799" s="172" cm="1">
        <f t="array" ref="B2799">IF(OR(A2799=DATA!$H$2:$H$13),3,IF(OR(A2799=DATA!$H$14:$H$119),2,1))</f>
        <v>1</v>
      </c>
      <c r="C2799" s="173">
        <f>'HP-ICS, V5-Sep24'!L2801</f>
        <v>0</v>
      </c>
      <c r="D2799" s="172" t="str">
        <f>IF(AND(C2799&gt;='Risk(Area, dist)'!$C$9, C2799&lt;='Risk(Area, dist)'!$E$9), 1, IF(AND(C2799&gt;'Risk(Area, dist)'!$C$10, C2799&lt;='Risk(Area, dist)'!$E$10), 2, IF(C2799&gt;='Risk(Area, dist)'!$C$11, 3, "")))</f>
        <v/>
      </c>
      <c r="E2799" s="172">
        <f>'HP-ICS, V5-Sep24'!G2801</f>
        <v>0</v>
      </c>
      <c r="F2799" s="174" t="str">
        <f>IF(AND(E2799&gt;='Risk(Area, dist)'!$H$9, E2799&lt;='Risk(Area, dist)'!$J$9), 1, IF(AND(E2799&gt;'Risk(Area, dist)'!$H$10, E2799&lt;='Risk(Area, dist)'!$J$10), 2, IF(E2799&gt;='Risk(Area, dist)'!$H$11, 3, "")))</f>
        <v/>
      </c>
      <c r="G2799" s="174">
        <f>'HP-ICS, V5-Sep24'!AJ2801</f>
        <v>0</v>
      </c>
      <c r="H2799" s="174">
        <f t="shared" si="450"/>
        <v>3</v>
      </c>
      <c r="I2799" s="177" t="e">
        <f>('HP-ICS, V5-Sep24'!AM2801-'HP-ICS, V5-Sep24'!S2801)/'HP-ICS, V5-Sep24'!S2801</f>
        <v>#DIV/0!</v>
      </c>
      <c r="J2799" s="174" t="e">
        <f t="shared" si="451"/>
        <v>#DIV/0!</v>
      </c>
      <c r="K2799" s="172">
        <f>'HP-ICS, V5-Sep24'!U2801</f>
        <v>0</v>
      </c>
      <c r="L2799" s="174" t="str">
        <f t="shared" si="452"/>
        <v/>
      </c>
      <c r="M2799" s="173">
        <f>'HP-ICS, V5-Sep24'!AS2801</f>
        <v>0</v>
      </c>
      <c r="N2799" s="174" t="str">
        <f t="shared" si="453"/>
        <v/>
      </c>
      <c r="O2799" s="172">
        <f>'HP-ICS, V5-Sep24'!AO2801</f>
        <v>0</v>
      </c>
      <c r="P2799" s="174" t="str">
        <f t="shared" si="454"/>
        <v/>
      </c>
      <c r="Q2799" s="172">
        <f>'HP-ICS, V5-Sep24'!AT2801</f>
        <v>0</v>
      </c>
      <c r="R2799" s="174" t="str">
        <f t="shared" si="455"/>
        <v/>
      </c>
      <c r="S2799" s="174" t="e">
        <f t="shared" si="456"/>
        <v>#VALUE!</v>
      </c>
      <c r="T2799" s="174" t="e">
        <f t="shared" si="457"/>
        <v>#VALUE!</v>
      </c>
      <c r="U2799" s="173">
        <f>'HP-ICS, V5-Sep24'!AU2801</f>
        <v>0</v>
      </c>
      <c r="V2799" s="174">
        <f t="shared" si="458"/>
        <v>1</v>
      </c>
      <c r="W2799" s="175" t="e">
        <f t="shared" si="459"/>
        <v>#DIV/0!</v>
      </c>
      <c r="X2799" s="176" t="e">
        <f t="shared" si="460"/>
        <v>#DIV/0!</v>
      </c>
    </row>
    <row r="2800" spans="1:24" x14ac:dyDescent="0.3">
      <c r="A2800" s="172" t="str">
        <f>'HP-ICS, V5-Sep24'!D2802</f>
        <v>Guatemala</v>
      </c>
      <c r="B2800" s="172" cm="1">
        <f t="array" ref="B2800">IF(OR(A2800=DATA!$H$2:$H$13),3,IF(OR(A2800=DATA!$H$14:$H$119),2,1))</f>
        <v>1</v>
      </c>
      <c r="C2800" s="173">
        <f>'HP-ICS, V5-Sep24'!L2802</f>
        <v>0</v>
      </c>
      <c r="D2800" s="172" t="str">
        <f>IF(AND(C2800&gt;='Risk(Area, dist)'!$C$9, C2800&lt;='Risk(Area, dist)'!$E$9), 1, IF(AND(C2800&gt;'Risk(Area, dist)'!$C$10, C2800&lt;='Risk(Area, dist)'!$E$10), 2, IF(C2800&gt;='Risk(Area, dist)'!$C$11, 3, "")))</f>
        <v/>
      </c>
      <c r="E2800" s="172">
        <f>'HP-ICS, V5-Sep24'!G2802</f>
        <v>0</v>
      </c>
      <c r="F2800" s="174" t="str">
        <f>IF(AND(E2800&gt;='Risk(Area, dist)'!$H$9, E2800&lt;='Risk(Area, dist)'!$J$9), 1, IF(AND(E2800&gt;'Risk(Area, dist)'!$H$10, E2800&lt;='Risk(Area, dist)'!$J$10), 2, IF(E2800&gt;='Risk(Area, dist)'!$H$11, 3, "")))</f>
        <v/>
      </c>
      <c r="G2800" s="174">
        <f>'HP-ICS, V5-Sep24'!AJ2802</f>
        <v>0</v>
      </c>
      <c r="H2800" s="174">
        <f t="shared" si="450"/>
        <v>3</v>
      </c>
      <c r="I2800" s="177" t="e">
        <f>('HP-ICS, V5-Sep24'!AM2802-'HP-ICS, V5-Sep24'!S2802)/'HP-ICS, V5-Sep24'!S2802</f>
        <v>#DIV/0!</v>
      </c>
      <c r="J2800" s="174" t="e">
        <f t="shared" si="451"/>
        <v>#DIV/0!</v>
      </c>
      <c r="K2800" s="172">
        <f>'HP-ICS, V5-Sep24'!U2802</f>
        <v>0</v>
      </c>
      <c r="L2800" s="174" t="str">
        <f t="shared" si="452"/>
        <v/>
      </c>
      <c r="M2800" s="173">
        <f>'HP-ICS, V5-Sep24'!AS2802</f>
        <v>0</v>
      </c>
      <c r="N2800" s="174" t="str">
        <f t="shared" si="453"/>
        <v/>
      </c>
      <c r="O2800" s="172">
        <f>'HP-ICS, V5-Sep24'!AO2802</f>
        <v>0</v>
      </c>
      <c r="P2800" s="174" t="str">
        <f t="shared" si="454"/>
        <v/>
      </c>
      <c r="Q2800" s="172">
        <f>'HP-ICS, V5-Sep24'!AT2802</f>
        <v>0</v>
      </c>
      <c r="R2800" s="174" t="str">
        <f t="shared" si="455"/>
        <v/>
      </c>
      <c r="S2800" s="174" t="e">
        <f t="shared" si="456"/>
        <v>#VALUE!</v>
      </c>
      <c r="T2800" s="174" t="e">
        <f t="shared" si="457"/>
        <v>#VALUE!</v>
      </c>
      <c r="U2800" s="173">
        <f>'HP-ICS, V5-Sep24'!AU2802</f>
        <v>0</v>
      </c>
      <c r="V2800" s="174">
        <f t="shared" si="458"/>
        <v>1</v>
      </c>
      <c r="W2800" s="175" t="e">
        <f t="shared" si="459"/>
        <v>#DIV/0!</v>
      </c>
      <c r="X2800" s="176" t="e">
        <f t="shared" si="460"/>
        <v>#DIV/0!</v>
      </c>
    </row>
    <row r="2801" spans="1:24" x14ac:dyDescent="0.3">
      <c r="A2801" s="172" t="str">
        <f>'HP-ICS, V5-Sep24'!D2803</f>
        <v>Guatemala</v>
      </c>
      <c r="B2801" s="172" cm="1">
        <f t="array" ref="B2801">IF(OR(A2801=DATA!$H$2:$H$13),3,IF(OR(A2801=DATA!$H$14:$H$119),2,1))</f>
        <v>1</v>
      </c>
      <c r="C2801" s="173">
        <f>'HP-ICS, V5-Sep24'!L2803</f>
        <v>0</v>
      </c>
      <c r="D2801" s="172" t="str">
        <f>IF(AND(C2801&gt;='Risk(Area, dist)'!$C$9, C2801&lt;='Risk(Area, dist)'!$E$9), 1, IF(AND(C2801&gt;'Risk(Area, dist)'!$C$10, C2801&lt;='Risk(Area, dist)'!$E$10), 2, IF(C2801&gt;='Risk(Area, dist)'!$C$11, 3, "")))</f>
        <v/>
      </c>
      <c r="E2801" s="172">
        <f>'HP-ICS, V5-Sep24'!G2803</f>
        <v>0</v>
      </c>
      <c r="F2801" s="174" t="str">
        <f>IF(AND(E2801&gt;='Risk(Area, dist)'!$H$9, E2801&lt;='Risk(Area, dist)'!$J$9), 1, IF(AND(E2801&gt;'Risk(Area, dist)'!$H$10, E2801&lt;='Risk(Area, dist)'!$J$10), 2, IF(E2801&gt;='Risk(Area, dist)'!$H$11, 3, "")))</f>
        <v/>
      </c>
      <c r="G2801" s="174">
        <f>'HP-ICS, V5-Sep24'!AJ2803</f>
        <v>0</v>
      </c>
      <c r="H2801" s="174">
        <f t="shared" si="450"/>
        <v>3</v>
      </c>
      <c r="I2801" s="177" t="e">
        <f>('HP-ICS, V5-Sep24'!AM2803-'HP-ICS, V5-Sep24'!S2803)/'HP-ICS, V5-Sep24'!S2803</f>
        <v>#DIV/0!</v>
      </c>
      <c r="J2801" s="174" t="e">
        <f t="shared" si="451"/>
        <v>#DIV/0!</v>
      </c>
      <c r="K2801" s="172">
        <f>'HP-ICS, V5-Sep24'!U2803</f>
        <v>0</v>
      </c>
      <c r="L2801" s="174" t="str">
        <f t="shared" si="452"/>
        <v/>
      </c>
      <c r="M2801" s="173">
        <f>'HP-ICS, V5-Sep24'!AS2803</f>
        <v>0</v>
      </c>
      <c r="N2801" s="174" t="str">
        <f t="shared" si="453"/>
        <v/>
      </c>
      <c r="O2801" s="172">
        <f>'HP-ICS, V5-Sep24'!AO2803</f>
        <v>0</v>
      </c>
      <c r="P2801" s="174" t="str">
        <f t="shared" si="454"/>
        <v/>
      </c>
      <c r="Q2801" s="172">
        <f>'HP-ICS, V5-Sep24'!AT2803</f>
        <v>0</v>
      </c>
      <c r="R2801" s="174" t="str">
        <f t="shared" si="455"/>
        <v/>
      </c>
      <c r="S2801" s="174" t="e">
        <f t="shared" si="456"/>
        <v>#VALUE!</v>
      </c>
      <c r="T2801" s="174" t="e">
        <f t="shared" si="457"/>
        <v>#VALUE!</v>
      </c>
      <c r="U2801" s="173">
        <f>'HP-ICS, V5-Sep24'!AU2803</f>
        <v>0</v>
      </c>
      <c r="V2801" s="174">
        <f t="shared" si="458"/>
        <v>1</v>
      </c>
      <c r="W2801" s="175" t="e">
        <f t="shared" si="459"/>
        <v>#DIV/0!</v>
      </c>
      <c r="X2801" s="176" t="e">
        <f t="shared" si="460"/>
        <v>#DIV/0!</v>
      </c>
    </row>
    <row r="2802" spans="1:24" x14ac:dyDescent="0.3">
      <c r="A2802" s="172" t="str">
        <f>'HP-ICS, V5-Sep24'!D2804</f>
        <v>Guatemala</v>
      </c>
      <c r="B2802" s="172" cm="1">
        <f t="array" ref="B2802">IF(OR(A2802=DATA!$H$2:$H$13),3,IF(OR(A2802=DATA!$H$14:$H$119),2,1))</f>
        <v>1</v>
      </c>
      <c r="C2802" s="173">
        <f>'HP-ICS, V5-Sep24'!L2804</f>
        <v>0</v>
      </c>
      <c r="D2802" s="172" t="str">
        <f>IF(AND(C2802&gt;='Risk(Area, dist)'!$C$9, C2802&lt;='Risk(Area, dist)'!$E$9), 1, IF(AND(C2802&gt;'Risk(Area, dist)'!$C$10, C2802&lt;='Risk(Area, dist)'!$E$10), 2, IF(C2802&gt;='Risk(Area, dist)'!$C$11, 3, "")))</f>
        <v/>
      </c>
      <c r="E2802" s="172">
        <f>'HP-ICS, V5-Sep24'!G2804</f>
        <v>0</v>
      </c>
      <c r="F2802" s="174" t="str">
        <f>IF(AND(E2802&gt;='Risk(Area, dist)'!$H$9, E2802&lt;='Risk(Area, dist)'!$J$9), 1, IF(AND(E2802&gt;'Risk(Area, dist)'!$H$10, E2802&lt;='Risk(Area, dist)'!$J$10), 2, IF(E2802&gt;='Risk(Area, dist)'!$H$11, 3, "")))</f>
        <v/>
      </c>
      <c r="G2802" s="174">
        <f>'HP-ICS, V5-Sep24'!AJ2804</f>
        <v>0</v>
      </c>
      <c r="H2802" s="174">
        <f t="shared" si="450"/>
        <v>3</v>
      </c>
      <c r="I2802" s="177" t="e">
        <f>('HP-ICS, V5-Sep24'!AM2804-'HP-ICS, V5-Sep24'!S2804)/'HP-ICS, V5-Sep24'!S2804</f>
        <v>#DIV/0!</v>
      </c>
      <c r="J2802" s="174" t="e">
        <f t="shared" si="451"/>
        <v>#DIV/0!</v>
      </c>
      <c r="K2802" s="172">
        <f>'HP-ICS, V5-Sep24'!U2804</f>
        <v>0</v>
      </c>
      <c r="L2802" s="174" t="str">
        <f t="shared" si="452"/>
        <v/>
      </c>
      <c r="M2802" s="173">
        <f>'HP-ICS, V5-Sep24'!AS2804</f>
        <v>0</v>
      </c>
      <c r="N2802" s="174" t="str">
        <f t="shared" si="453"/>
        <v/>
      </c>
      <c r="O2802" s="172">
        <f>'HP-ICS, V5-Sep24'!AO2804</f>
        <v>0</v>
      </c>
      <c r="P2802" s="174" t="str">
        <f t="shared" si="454"/>
        <v/>
      </c>
      <c r="Q2802" s="172">
        <f>'HP-ICS, V5-Sep24'!AT2804</f>
        <v>0</v>
      </c>
      <c r="R2802" s="174" t="str">
        <f t="shared" si="455"/>
        <v/>
      </c>
      <c r="S2802" s="174" t="e">
        <f t="shared" si="456"/>
        <v>#VALUE!</v>
      </c>
      <c r="T2802" s="174" t="e">
        <f t="shared" si="457"/>
        <v>#VALUE!</v>
      </c>
      <c r="U2802" s="173">
        <f>'HP-ICS, V5-Sep24'!AU2804</f>
        <v>0</v>
      </c>
      <c r="V2802" s="174">
        <f t="shared" si="458"/>
        <v>1</v>
      </c>
      <c r="W2802" s="175" t="e">
        <f t="shared" si="459"/>
        <v>#DIV/0!</v>
      </c>
      <c r="X2802" s="176" t="e">
        <f t="shared" si="460"/>
        <v>#DIV/0!</v>
      </c>
    </row>
    <row r="2803" spans="1:24" x14ac:dyDescent="0.3">
      <c r="A2803" s="172" t="str">
        <f>'HP-ICS, V5-Sep24'!D2805</f>
        <v>Guatemala</v>
      </c>
      <c r="B2803" s="172" cm="1">
        <f t="array" ref="B2803">IF(OR(A2803=DATA!$H$2:$H$13),3,IF(OR(A2803=DATA!$H$14:$H$119),2,1))</f>
        <v>1</v>
      </c>
      <c r="C2803" s="173">
        <f>'HP-ICS, V5-Sep24'!L2805</f>
        <v>0</v>
      </c>
      <c r="D2803" s="172" t="str">
        <f>IF(AND(C2803&gt;='Risk(Area, dist)'!$C$9, C2803&lt;='Risk(Area, dist)'!$E$9), 1, IF(AND(C2803&gt;'Risk(Area, dist)'!$C$10, C2803&lt;='Risk(Area, dist)'!$E$10), 2, IF(C2803&gt;='Risk(Area, dist)'!$C$11, 3, "")))</f>
        <v/>
      </c>
      <c r="E2803" s="172">
        <f>'HP-ICS, V5-Sep24'!G2805</f>
        <v>0</v>
      </c>
      <c r="F2803" s="174" t="str">
        <f>IF(AND(E2803&gt;='Risk(Area, dist)'!$H$9, E2803&lt;='Risk(Area, dist)'!$J$9), 1, IF(AND(E2803&gt;'Risk(Area, dist)'!$H$10, E2803&lt;='Risk(Area, dist)'!$J$10), 2, IF(E2803&gt;='Risk(Area, dist)'!$H$11, 3, "")))</f>
        <v/>
      </c>
      <c r="G2803" s="174">
        <f>'HP-ICS, V5-Sep24'!AJ2805</f>
        <v>0</v>
      </c>
      <c r="H2803" s="174">
        <f t="shared" si="450"/>
        <v>3</v>
      </c>
      <c r="I2803" s="177" t="e">
        <f>('HP-ICS, V5-Sep24'!AM2805-'HP-ICS, V5-Sep24'!S2805)/'HP-ICS, V5-Sep24'!S2805</f>
        <v>#DIV/0!</v>
      </c>
      <c r="J2803" s="174" t="e">
        <f t="shared" si="451"/>
        <v>#DIV/0!</v>
      </c>
      <c r="K2803" s="172">
        <f>'HP-ICS, V5-Sep24'!U2805</f>
        <v>0</v>
      </c>
      <c r="L2803" s="174" t="str">
        <f t="shared" si="452"/>
        <v/>
      </c>
      <c r="M2803" s="173">
        <f>'HP-ICS, V5-Sep24'!AS2805</f>
        <v>0</v>
      </c>
      <c r="N2803" s="174" t="str">
        <f t="shared" si="453"/>
        <v/>
      </c>
      <c r="O2803" s="172">
        <f>'HP-ICS, V5-Sep24'!AO2805</f>
        <v>0</v>
      </c>
      <c r="P2803" s="174" t="str">
        <f t="shared" si="454"/>
        <v/>
      </c>
      <c r="Q2803" s="172">
        <f>'HP-ICS, V5-Sep24'!AT2805</f>
        <v>0</v>
      </c>
      <c r="R2803" s="174" t="str">
        <f t="shared" si="455"/>
        <v/>
      </c>
      <c r="S2803" s="174" t="e">
        <f t="shared" si="456"/>
        <v>#VALUE!</v>
      </c>
      <c r="T2803" s="174" t="e">
        <f t="shared" si="457"/>
        <v>#VALUE!</v>
      </c>
      <c r="U2803" s="173">
        <f>'HP-ICS, V5-Sep24'!AU2805</f>
        <v>0</v>
      </c>
      <c r="V2803" s="174">
        <f t="shared" si="458"/>
        <v>1</v>
      </c>
      <c r="W2803" s="175" t="e">
        <f t="shared" si="459"/>
        <v>#DIV/0!</v>
      </c>
      <c r="X2803" s="176" t="e">
        <f t="shared" si="460"/>
        <v>#DIV/0!</v>
      </c>
    </row>
    <row r="2804" spans="1:24" x14ac:dyDescent="0.3">
      <c r="A2804" s="172" t="str">
        <f>'HP-ICS, V5-Sep24'!D2806</f>
        <v>Guatemala</v>
      </c>
      <c r="B2804" s="172" cm="1">
        <f t="array" ref="B2804">IF(OR(A2804=DATA!$H$2:$H$13),3,IF(OR(A2804=DATA!$H$14:$H$119),2,1))</f>
        <v>1</v>
      </c>
      <c r="C2804" s="173">
        <f>'HP-ICS, V5-Sep24'!L2806</f>
        <v>0</v>
      </c>
      <c r="D2804" s="172" t="str">
        <f>IF(AND(C2804&gt;='Risk(Area, dist)'!$C$9, C2804&lt;='Risk(Area, dist)'!$E$9), 1, IF(AND(C2804&gt;'Risk(Area, dist)'!$C$10, C2804&lt;='Risk(Area, dist)'!$E$10), 2, IF(C2804&gt;='Risk(Area, dist)'!$C$11, 3, "")))</f>
        <v/>
      </c>
      <c r="E2804" s="172">
        <f>'HP-ICS, V5-Sep24'!G2806</f>
        <v>0</v>
      </c>
      <c r="F2804" s="174" t="str">
        <f>IF(AND(E2804&gt;='Risk(Area, dist)'!$H$9, E2804&lt;='Risk(Area, dist)'!$J$9), 1, IF(AND(E2804&gt;'Risk(Area, dist)'!$H$10, E2804&lt;='Risk(Area, dist)'!$J$10), 2, IF(E2804&gt;='Risk(Area, dist)'!$H$11, 3, "")))</f>
        <v/>
      </c>
      <c r="G2804" s="174">
        <f>'HP-ICS, V5-Sep24'!AJ2806</f>
        <v>0</v>
      </c>
      <c r="H2804" s="174">
        <f t="shared" si="450"/>
        <v>3</v>
      </c>
      <c r="I2804" s="177" t="e">
        <f>('HP-ICS, V5-Sep24'!AM2806-'HP-ICS, V5-Sep24'!S2806)/'HP-ICS, V5-Sep24'!S2806</f>
        <v>#DIV/0!</v>
      </c>
      <c r="J2804" s="174" t="e">
        <f t="shared" si="451"/>
        <v>#DIV/0!</v>
      </c>
      <c r="K2804" s="172">
        <f>'HP-ICS, V5-Sep24'!U2806</f>
        <v>0</v>
      </c>
      <c r="L2804" s="174" t="str">
        <f t="shared" si="452"/>
        <v/>
      </c>
      <c r="M2804" s="173">
        <f>'HP-ICS, V5-Sep24'!AS2806</f>
        <v>0</v>
      </c>
      <c r="N2804" s="174" t="str">
        <f t="shared" si="453"/>
        <v/>
      </c>
      <c r="O2804" s="172">
        <f>'HP-ICS, V5-Sep24'!AO2806</f>
        <v>0</v>
      </c>
      <c r="P2804" s="174" t="str">
        <f t="shared" si="454"/>
        <v/>
      </c>
      <c r="Q2804" s="172">
        <f>'HP-ICS, V5-Sep24'!AT2806</f>
        <v>0</v>
      </c>
      <c r="R2804" s="174" t="str">
        <f t="shared" si="455"/>
        <v/>
      </c>
      <c r="S2804" s="174" t="e">
        <f t="shared" si="456"/>
        <v>#VALUE!</v>
      </c>
      <c r="T2804" s="174" t="e">
        <f t="shared" si="457"/>
        <v>#VALUE!</v>
      </c>
      <c r="U2804" s="173">
        <f>'HP-ICS, V5-Sep24'!AU2806</f>
        <v>0</v>
      </c>
      <c r="V2804" s="174">
        <f t="shared" si="458"/>
        <v>1</v>
      </c>
      <c r="W2804" s="175" t="e">
        <f t="shared" si="459"/>
        <v>#DIV/0!</v>
      </c>
      <c r="X2804" s="176" t="e">
        <f t="shared" si="460"/>
        <v>#DIV/0!</v>
      </c>
    </row>
    <row r="2805" spans="1:24" x14ac:dyDescent="0.3">
      <c r="A2805" s="172" t="str">
        <f>'HP-ICS, V5-Sep24'!D2807</f>
        <v>Guatemala</v>
      </c>
      <c r="B2805" s="172" cm="1">
        <f t="array" ref="B2805">IF(OR(A2805=DATA!$H$2:$H$13),3,IF(OR(A2805=DATA!$H$14:$H$119),2,1))</f>
        <v>1</v>
      </c>
      <c r="C2805" s="173">
        <f>'HP-ICS, V5-Sep24'!L2807</f>
        <v>0</v>
      </c>
      <c r="D2805" s="172" t="str">
        <f>IF(AND(C2805&gt;='Risk(Area, dist)'!$C$9, C2805&lt;='Risk(Area, dist)'!$E$9), 1, IF(AND(C2805&gt;'Risk(Area, dist)'!$C$10, C2805&lt;='Risk(Area, dist)'!$E$10), 2, IF(C2805&gt;='Risk(Area, dist)'!$C$11, 3, "")))</f>
        <v/>
      </c>
      <c r="E2805" s="172">
        <f>'HP-ICS, V5-Sep24'!G2807</f>
        <v>0</v>
      </c>
      <c r="F2805" s="174" t="str">
        <f>IF(AND(E2805&gt;='Risk(Area, dist)'!$H$9, E2805&lt;='Risk(Area, dist)'!$J$9), 1, IF(AND(E2805&gt;'Risk(Area, dist)'!$H$10, E2805&lt;='Risk(Area, dist)'!$J$10), 2, IF(E2805&gt;='Risk(Area, dist)'!$H$11, 3, "")))</f>
        <v/>
      </c>
      <c r="G2805" s="174">
        <f>'HP-ICS, V5-Sep24'!AJ2807</f>
        <v>0</v>
      </c>
      <c r="H2805" s="174">
        <f t="shared" si="450"/>
        <v>3</v>
      </c>
      <c r="I2805" s="177" t="e">
        <f>('HP-ICS, V5-Sep24'!AM2807-'HP-ICS, V5-Sep24'!S2807)/'HP-ICS, V5-Sep24'!S2807</f>
        <v>#DIV/0!</v>
      </c>
      <c r="J2805" s="174" t="e">
        <f t="shared" si="451"/>
        <v>#DIV/0!</v>
      </c>
      <c r="K2805" s="172">
        <f>'HP-ICS, V5-Sep24'!U2807</f>
        <v>0</v>
      </c>
      <c r="L2805" s="174" t="str">
        <f t="shared" si="452"/>
        <v/>
      </c>
      <c r="M2805" s="173">
        <f>'HP-ICS, V5-Sep24'!AS2807</f>
        <v>0</v>
      </c>
      <c r="N2805" s="174" t="str">
        <f t="shared" si="453"/>
        <v/>
      </c>
      <c r="O2805" s="172">
        <f>'HP-ICS, V5-Sep24'!AO2807</f>
        <v>0</v>
      </c>
      <c r="P2805" s="174" t="str">
        <f t="shared" si="454"/>
        <v/>
      </c>
      <c r="Q2805" s="172">
        <f>'HP-ICS, V5-Sep24'!AT2807</f>
        <v>0</v>
      </c>
      <c r="R2805" s="174" t="str">
        <f t="shared" si="455"/>
        <v/>
      </c>
      <c r="S2805" s="174" t="e">
        <f t="shared" si="456"/>
        <v>#VALUE!</v>
      </c>
      <c r="T2805" s="174" t="e">
        <f t="shared" si="457"/>
        <v>#VALUE!</v>
      </c>
      <c r="U2805" s="173">
        <f>'HP-ICS, V5-Sep24'!AU2807</f>
        <v>0</v>
      </c>
      <c r="V2805" s="174">
        <f t="shared" si="458"/>
        <v>1</v>
      </c>
      <c r="W2805" s="175" t="e">
        <f t="shared" si="459"/>
        <v>#DIV/0!</v>
      </c>
      <c r="X2805" s="176" t="e">
        <f t="shared" si="460"/>
        <v>#DIV/0!</v>
      </c>
    </row>
    <row r="2806" spans="1:24" x14ac:dyDescent="0.3">
      <c r="A2806" s="172" t="str">
        <f>'HP-ICS, V5-Sep24'!D2808</f>
        <v>Guatemala</v>
      </c>
      <c r="B2806" s="172" cm="1">
        <f t="array" ref="B2806">IF(OR(A2806=DATA!$H$2:$H$13),3,IF(OR(A2806=DATA!$H$14:$H$119),2,1))</f>
        <v>1</v>
      </c>
      <c r="C2806" s="173">
        <f>'HP-ICS, V5-Sep24'!L2808</f>
        <v>0</v>
      </c>
      <c r="D2806" s="172" t="str">
        <f>IF(AND(C2806&gt;='Risk(Area, dist)'!$C$9, C2806&lt;='Risk(Area, dist)'!$E$9), 1, IF(AND(C2806&gt;'Risk(Area, dist)'!$C$10, C2806&lt;='Risk(Area, dist)'!$E$10), 2, IF(C2806&gt;='Risk(Area, dist)'!$C$11, 3, "")))</f>
        <v/>
      </c>
      <c r="E2806" s="172">
        <f>'HP-ICS, V5-Sep24'!G2808</f>
        <v>0</v>
      </c>
      <c r="F2806" s="174" t="str">
        <f>IF(AND(E2806&gt;='Risk(Area, dist)'!$H$9, E2806&lt;='Risk(Area, dist)'!$J$9), 1, IF(AND(E2806&gt;'Risk(Area, dist)'!$H$10, E2806&lt;='Risk(Area, dist)'!$J$10), 2, IF(E2806&gt;='Risk(Area, dist)'!$H$11, 3, "")))</f>
        <v/>
      </c>
      <c r="G2806" s="174">
        <f>'HP-ICS, V5-Sep24'!AJ2808</f>
        <v>0</v>
      </c>
      <c r="H2806" s="174">
        <f t="shared" si="450"/>
        <v>3</v>
      </c>
      <c r="I2806" s="177" t="e">
        <f>('HP-ICS, V5-Sep24'!AM2808-'HP-ICS, V5-Sep24'!S2808)/'HP-ICS, V5-Sep24'!S2808</f>
        <v>#DIV/0!</v>
      </c>
      <c r="J2806" s="174" t="e">
        <f t="shared" si="451"/>
        <v>#DIV/0!</v>
      </c>
      <c r="K2806" s="172">
        <f>'HP-ICS, V5-Sep24'!U2808</f>
        <v>0</v>
      </c>
      <c r="L2806" s="174" t="str">
        <f t="shared" si="452"/>
        <v/>
      </c>
      <c r="M2806" s="173">
        <f>'HP-ICS, V5-Sep24'!AS2808</f>
        <v>0</v>
      </c>
      <c r="N2806" s="174" t="str">
        <f t="shared" si="453"/>
        <v/>
      </c>
      <c r="O2806" s="172">
        <f>'HP-ICS, V5-Sep24'!AO2808</f>
        <v>0</v>
      </c>
      <c r="P2806" s="174" t="str">
        <f t="shared" si="454"/>
        <v/>
      </c>
      <c r="Q2806" s="172">
        <f>'HP-ICS, V5-Sep24'!AT2808</f>
        <v>0</v>
      </c>
      <c r="R2806" s="174" t="str">
        <f t="shared" si="455"/>
        <v/>
      </c>
      <c r="S2806" s="174" t="e">
        <f t="shared" si="456"/>
        <v>#VALUE!</v>
      </c>
      <c r="T2806" s="174" t="e">
        <f t="shared" si="457"/>
        <v>#VALUE!</v>
      </c>
      <c r="U2806" s="173">
        <f>'HP-ICS, V5-Sep24'!AU2808</f>
        <v>0</v>
      </c>
      <c r="V2806" s="174">
        <f t="shared" si="458"/>
        <v>1</v>
      </c>
      <c r="W2806" s="175" t="e">
        <f t="shared" si="459"/>
        <v>#DIV/0!</v>
      </c>
      <c r="X2806" s="176" t="e">
        <f t="shared" si="460"/>
        <v>#DIV/0!</v>
      </c>
    </row>
    <row r="2807" spans="1:24" x14ac:dyDescent="0.3">
      <c r="A2807" s="172" t="str">
        <f>'HP-ICS, V5-Sep24'!D2809</f>
        <v>Guatemala</v>
      </c>
      <c r="B2807" s="172" cm="1">
        <f t="array" ref="B2807">IF(OR(A2807=DATA!$H$2:$H$13),3,IF(OR(A2807=DATA!$H$14:$H$119),2,1))</f>
        <v>1</v>
      </c>
      <c r="C2807" s="173">
        <f>'HP-ICS, V5-Sep24'!L2809</f>
        <v>0</v>
      </c>
      <c r="D2807" s="172" t="str">
        <f>IF(AND(C2807&gt;='Risk(Area, dist)'!$C$9, C2807&lt;='Risk(Area, dist)'!$E$9), 1, IF(AND(C2807&gt;'Risk(Area, dist)'!$C$10, C2807&lt;='Risk(Area, dist)'!$E$10), 2, IF(C2807&gt;='Risk(Area, dist)'!$C$11, 3, "")))</f>
        <v/>
      </c>
      <c r="E2807" s="172">
        <f>'HP-ICS, V5-Sep24'!G2809</f>
        <v>0</v>
      </c>
      <c r="F2807" s="174" t="str">
        <f>IF(AND(E2807&gt;='Risk(Area, dist)'!$H$9, E2807&lt;='Risk(Area, dist)'!$J$9), 1, IF(AND(E2807&gt;'Risk(Area, dist)'!$H$10, E2807&lt;='Risk(Area, dist)'!$J$10), 2, IF(E2807&gt;='Risk(Area, dist)'!$H$11, 3, "")))</f>
        <v/>
      </c>
      <c r="G2807" s="174">
        <f>'HP-ICS, V5-Sep24'!AJ2809</f>
        <v>0</v>
      </c>
      <c r="H2807" s="174">
        <f t="shared" si="450"/>
        <v>3</v>
      </c>
      <c r="I2807" s="177" t="e">
        <f>('HP-ICS, V5-Sep24'!AM2809-'HP-ICS, V5-Sep24'!S2809)/'HP-ICS, V5-Sep24'!S2809</f>
        <v>#DIV/0!</v>
      </c>
      <c r="J2807" s="174" t="e">
        <f t="shared" si="451"/>
        <v>#DIV/0!</v>
      </c>
      <c r="K2807" s="172">
        <f>'HP-ICS, V5-Sep24'!U2809</f>
        <v>0</v>
      </c>
      <c r="L2807" s="174" t="str">
        <f t="shared" si="452"/>
        <v/>
      </c>
      <c r="M2807" s="173">
        <f>'HP-ICS, V5-Sep24'!AS2809</f>
        <v>0</v>
      </c>
      <c r="N2807" s="174" t="str">
        <f t="shared" si="453"/>
        <v/>
      </c>
      <c r="O2807" s="172">
        <f>'HP-ICS, V5-Sep24'!AO2809</f>
        <v>0</v>
      </c>
      <c r="P2807" s="174" t="str">
        <f t="shared" si="454"/>
        <v/>
      </c>
      <c r="Q2807" s="172">
        <f>'HP-ICS, V5-Sep24'!AT2809</f>
        <v>0</v>
      </c>
      <c r="R2807" s="174" t="str">
        <f t="shared" si="455"/>
        <v/>
      </c>
      <c r="S2807" s="174" t="e">
        <f t="shared" si="456"/>
        <v>#VALUE!</v>
      </c>
      <c r="T2807" s="174" t="e">
        <f t="shared" si="457"/>
        <v>#VALUE!</v>
      </c>
      <c r="U2807" s="173">
        <f>'HP-ICS, V5-Sep24'!AU2809</f>
        <v>0</v>
      </c>
      <c r="V2807" s="174">
        <f t="shared" si="458"/>
        <v>1</v>
      </c>
      <c r="W2807" s="175" t="e">
        <f t="shared" si="459"/>
        <v>#DIV/0!</v>
      </c>
      <c r="X2807" s="176" t="e">
        <f t="shared" si="460"/>
        <v>#DIV/0!</v>
      </c>
    </row>
    <row r="2808" spans="1:24" x14ac:dyDescent="0.3">
      <c r="A2808" s="172" t="str">
        <f>'HP-ICS, V5-Sep24'!D2810</f>
        <v>Guatemala</v>
      </c>
      <c r="B2808" s="172" cm="1">
        <f t="array" ref="B2808">IF(OR(A2808=DATA!$H$2:$H$13),3,IF(OR(A2808=DATA!$H$14:$H$119),2,1))</f>
        <v>1</v>
      </c>
      <c r="C2808" s="173">
        <f>'HP-ICS, V5-Sep24'!L2810</f>
        <v>0</v>
      </c>
      <c r="D2808" s="172" t="str">
        <f>IF(AND(C2808&gt;='Risk(Area, dist)'!$C$9, C2808&lt;='Risk(Area, dist)'!$E$9), 1, IF(AND(C2808&gt;'Risk(Area, dist)'!$C$10, C2808&lt;='Risk(Area, dist)'!$E$10), 2, IF(C2808&gt;='Risk(Area, dist)'!$C$11, 3, "")))</f>
        <v/>
      </c>
      <c r="E2808" s="172">
        <f>'HP-ICS, V5-Sep24'!G2810</f>
        <v>0</v>
      </c>
      <c r="F2808" s="174" t="str">
        <f>IF(AND(E2808&gt;='Risk(Area, dist)'!$H$9, E2808&lt;='Risk(Area, dist)'!$J$9), 1, IF(AND(E2808&gt;'Risk(Area, dist)'!$H$10, E2808&lt;='Risk(Area, dist)'!$J$10), 2, IF(E2808&gt;='Risk(Area, dist)'!$H$11, 3, "")))</f>
        <v/>
      </c>
      <c r="G2808" s="174">
        <f>'HP-ICS, V5-Sep24'!AJ2810</f>
        <v>0</v>
      </c>
      <c r="H2808" s="174">
        <f t="shared" si="450"/>
        <v>3</v>
      </c>
      <c r="I2808" s="177" t="e">
        <f>('HP-ICS, V5-Sep24'!AM2810-'HP-ICS, V5-Sep24'!S2810)/'HP-ICS, V5-Sep24'!S2810</f>
        <v>#DIV/0!</v>
      </c>
      <c r="J2808" s="174" t="e">
        <f t="shared" si="451"/>
        <v>#DIV/0!</v>
      </c>
      <c r="K2808" s="172">
        <f>'HP-ICS, V5-Sep24'!U2810</f>
        <v>0</v>
      </c>
      <c r="L2808" s="174" t="str">
        <f t="shared" si="452"/>
        <v/>
      </c>
      <c r="M2808" s="173">
        <f>'HP-ICS, V5-Sep24'!AS2810</f>
        <v>0</v>
      </c>
      <c r="N2808" s="174" t="str">
        <f t="shared" si="453"/>
        <v/>
      </c>
      <c r="O2808" s="172">
        <f>'HP-ICS, V5-Sep24'!AO2810</f>
        <v>0</v>
      </c>
      <c r="P2808" s="174" t="str">
        <f t="shared" si="454"/>
        <v/>
      </c>
      <c r="Q2808" s="172">
        <f>'HP-ICS, V5-Sep24'!AT2810</f>
        <v>0</v>
      </c>
      <c r="R2808" s="174" t="str">
        <f t="shared" si="455"/>
        <v/>
      </c>
      <c r="S2808" s="174" t="e">
        <f t="shared" si="456"/>
        <v>#VALUE!</v>
      </c>
      <c r="T2808" s="174" t="e">
        <f t="shared" si="457"/>
        <v>#VALUE!</v>
      </c>
      <c r="U2808" s="173">
        <f>'HP-ICS, V5-Sep24'!AU2810</f>
        <v>0</v>
      </c>
      <c r="V2808" s="174">
        <f t="shared" si="458"/>
        <v>1</v>
      </c>
      <c r="W2808" s="175" t="e">
        <f t="shared" si="459"/>
        <v>#DIV/0!</v>
      </c>
      <c r="X2808" s="176" t="e">
        <f t="shared" si="460"/>
        <v>#DIV/0!</v>
      </c>
    </row>
    <row r="2809" spans="1:24" x14ac:dyDescent="0.3">
      <c r="A2809" s="172" t="str">
        <f>'HP-ICS, V5-Sep24'!D2811</f>
        <v>Guatemala</v>
      </c>
      <c r="B2809" s="172" cm="1">
        <f t="array" ref="B2809">IF(OR(A2809=DATA!$H$2:$H$13),3,IF(OR(A2809=DATA!$H$14:$H$119),2,1))</f>
        <v>1</v>
      </c>
      <c r="C2809" s="173">
        <f>'HP-ICS, V5-Sep24'!L2811</f>
        <v>0</v>
      </c>
      <c r="D2809" s="172" t="str">
        <f>IF(AND(C2809&gt;='Risk(Area, dist)'!$C$9, C2809&lt;='Risk(Area, dist)'!$E$9), 1, IF(AND(C2809&gt;'Risk(Area, dist)'!$C$10, C2809&lt;='Risk(Area, dist)'!$E$10), 2, IF(C2809&gt;='Risk(Area, dist)'!$C$11, 3, "")))</f>
        <v/>
      </c>
      <c r="E2809" s="172">
        <f>'HP-ICS, V5-Sep24'!G2811</f>
        <v>0</v>
      </c>
      <c r="F2809" s="174" t="str">
        <f>IF(AND(E2809&gt;='Risk(Area, dist)'!$H$9, E2809&lt;='Risk(Area, dist)'!$J$9), 1, IF(AND(E2809&gt;'Risk(Area, dist)'!$H$10, E2809&lt;='Risk(Area, dist)'!$J$10), 2, IF(E2809&gt;='Risk(Area, dist)'!$H$11, 3, "")))</f>
        <v/>
      </c>
      <c r="G2809" s="174">
        <f>'HP-ICS, V5-Sep24'!AJ2811</f>
        <v>0</v>
      </c>
      <c r="H2809" s="174">
        <f t="shared" si="450"/>
        <v>3</v>
      </c>
      <c r="I2809" s="177" t="e">
        <f>('HP-ICS, V5-Sep24'!AM2811-'HP-ICS, V5-Sep24'!S2811)/'HP-ICS, V5-Sep24'!S2811</f>
        <v>#DIV/0!</v>
      </c>
      <c r="J2809" s="174" t="e">
        <f t="shared" si="451"/>
        <v>#DIV/0!</v>
      </c>
      <c r="K2809" s="172">
        <f>'HP-ICS, V5-Sep24'!U2811</f>
        <v>0</v>
      </c>
      <c r="L2809" s="174" t="str">
        <f t="shared" si="452"/>
        <v/>
      </c>
      <c r="M2809" s="173">
        <f>'HP-ICS, V5-Sep24'!AS2811</f>
        <v>0</v>
      </c>
      <c r="N2809" s="174" t="str">
        <f t="shared" si="453"/>
        <v/>
      </c>
      <c r="O2809" s="172">
        <f>'HP-ICS, V5-Sep24'!AO2811</f>
        <v>0</v>
      </c>
      <c r="P2809" s="174" t="str">
        <f t="shared" si="454"/>
        <v/>
      </c>
      <c r="Q2809" s="172">
        <f>'HP-ICS, V5-Sep24'!AT2811</f>
        <v>0</v>
      </c>
      <c r="R2809" s="174" t="str">
        <f t="shared" si="455"/>
        <v/>
      </c>
      <c r="S2809" s="174" t="e">
        <f t="shared" si="456"/>
        <v>#VALUE!</v>
      </c>
      <c r="T2809" s="174" t="e">
        <f t="shared" si="457"/>
        <v>#VALUE!</v>
      </c>
      <c r="U2809" s="173">
        <f>'HP-ICS, V5-Sep24'!AU2811</f>
        <v>0</v>
      </c>
      <c r="V2809" s="174">
        <f t="shared" si="458"/>
        <v>1</v>
      </c>
      <c r="W2809" s="175" t="e">
        <f t="shared" si="459"/>
        <v>#DIV/0!</v>
      </c>
      <c r="X2809" s="176" t="e">
        <f t="shared" si="460"/>
        <v>#DIV/0!</v>
      </c>
    </row>
    <row r="2810" spans="1:24" x14ac:dyDescent="0.3">
      <c r="A2810" s="172" t="str">
        <f>'HP-ICS, V5-Sep24'!D2812</f>
        <v>Guatemala</v>
      </c>
      <c r="B2810" s="172" cm="1">
        <f t="array" ref="B2810">IF(OR(A2810=DATA!$H$2:$H$13),3,IF(OR(A2810=DATA!$H$14:$H$119),2,1))</f>
        <v>1</v>
      </c>
      <c r="C2810" s="173">
        <f>'HP-ICS, V5-Sep24'!L2812</f>
        <v>0</v>
      </c>
      <c r="D2810" s="172" t="str">
        <f>IF(AND(C2810&gt;='Risk(Area, dist)'!$C$9, C2810&lt;='Risk(Area, dist)'!$E$9), 1, IF(AND(C2810&gt;'Risk(Area, dist)'!$C$10, C2810&lt;='Risk(Area, dist)'!$E$10), 2, IF(C2810&gt;='Risk(Area, dist)'!$C$11, 3, "")))</f>
        <v/>
      </c>
      <c r="E2810" s="172">
        <f>'HP-ICS, V5-Sep24'!G2812</f>
        <v>0</v>
      </c>
      <c r="F2810" s="174" t="str">
        <f>IF(AND(E2810&gt;='Risk(Area, dist)'!$H$9, E2810&lt;='Risk(Area, dist)'!$J$9), 1, IF(AND(E2810&gt;'Risk(Area, dist)'!$H$10, E2810&lt;='Risk(Area, dist)'!$J$10), 2, IF(E2810&gt;='Risk(Area, dist)'!$H$11, 3, "")))</f>
        <v/>
      </c>
      <c r="G2810" s="174">
        <f>'HP-ICS, V5-Sep24'!AJ2812</f>
        <v>0</v>
      </c>
      <c r="H2810" s="174">
        <f t="shared" si="450"/>
        <v>3</v>
      </c>
      <c r="I2810" s="177" t="e">
        <f>('HP-ICS, V5-Sep24'!AM2812-'HP-ICS, V5-Sep24'!S2812)/'HP-ICS, V5-Sep24'!S2812</f>
        <v>#DIV/0!</v>
      </c>
      <c r="J2810" s="174" t="e">
        <f t="shared" si="451"/>
        <v>#DIV/0!</v>
      </c>
      <c r="K2810" s="172">
        <f>'HP-ICS, V5-Sep24'!U2812</f>
        <v>0</v>
      </c>
      <c r="L2810" s="174" t="str">
        <f t="shared" si="452"/>
        <v/>
      </c>
      <c r="M2810" s="173">
        <f>'HP-ICS, V5-Sep24'!AS2812</f>
        <v>0</v>
      </c>
      <c r="N2810" s="174" t="str">
        <f t="shared" si="453"/>
        <v/>
      </c>
      <c r="O2810" s="172">
        <f>'HP-ICS, V5-Sep24'!AO2812</f>
        <v>0</v>
      </c>
      <c r="P2810" s="174" t="str">
        <f t="shared" si="454"/>
        <v/>
      </c>
      <c r="Q2810" s="172">
        <f>'HP-ICS, V5-Sep24'!AT2812</f>
        <v>0</v>
      </c>
      <c r="R2810" s="174" t="str">
        <f t="shared" si="455"/>
        <v/>
      </c>
      <c r="S2810" s="174" t="e">
        <f t="shared" si="456"/>
        <v>#VALUE!</v>
      </c>
      <c r="T2810" s="174" t="e">
        <f t="shared" si="457"/>
        <v>#VALUE!</v>
      </c>
      <c r="U2810" s="173">
        <f>'HP-ICS, V5-Sep24'!AU2812</f>
        <v>0</v>
      </c>
      <c r="V2810" s="174">
        <f t="shared" si="458"/>
        <v>1</v>
      </c>
      <c r="W2810" s="175" t="e">
        <f t="shared" si="459"/>
        <v>#DIV/0!</v>
      </c>
      <c r="X2810" s="176" t="e">
        <f t="shared" si="460"/>
        <v>#DIV/0!</v>
      </c>
    </row>
    <row r="2811" spans="1:24" x14ac:dyDescent="0.3">
      <c r="A2811" s="172" t="str">
        <f>'HP-ICS, V5-Sep24'!D2813</f>
        <v>Guatemala</v>
      </c>
      <c r="B2811" s="172" cm="1">
        <f t="array" ref="B2811">IF(OR(A2811=DATA!$H$2:$H$13),3,IF(OR(A2811=DATA!$H$14:$H$119),2,1))</f>
        <v>1</v>
      </c>
      <c r="C2811" s="173">
        <f>'HP-ICS, V5-Sep24'!L2813</f>
        <v>0</v>
      </c>
      <c r="D2811" s="172" t="str">
        <f>IF(AND(C2811&gt;='Risk(Area, dist)'!$C$9, C2811&lt;='Risk(Area, dist)'!$E$9), 1, IF(AND(C2811&gt;'Risk(Area, dist)'!$C$10, C2811&lt;='Risk(Area, dist)'!$E$10), 2, IF(C2811&gt;='Risk(Area, dist)'!$C$11, 3, "")))</f>
        <v/>
      </c>
      <c r="E2811" s="172">
        <f>'HP-ICS, V5-Sep24'!G2813</f>
        <v>0</v>
      </c>
      <c r="F2811" s="174" t="str">
        <f>IF(AND(E2811&gt;='Risk(Area, dist)'!$H$9, E2811&lt;='Risk(Area, dist)'!$J$9), 1, IF(AND(E2811&gt;'Risk(Area, dist)'!$H$10, E2811&lt;='Risk(Area, dist)'!$J$10), 2, IF(E2811&gt;='Risk(Area, dist)'!$H$11, 3, "")))</f>
        <v/>
      </c>
      <c r="G2811" s="174">
        <f>'HP-ICS, V5-Sep24'!AJ2813</f>
        <v>0</v>
      </c>
      <c r="H2811" s="174">
        <f t="shared" si="450"/>
        <v>3</v>
      </c>
      <c r="I2811" s="177" t="e">
        <f>('HP-ICS, V5-Sep24'!AM2813-'HP-ICS, V5-Sep24'!S2813)/'HP-ICS, V5-Sep24'!S2813</f>
        <v>#DIV/0!</v>
      </c>
      <c r="J2811" s="174" t="e">
        <f t="shared" si="451"/>
        <v>#DIV/0!</v>
      </c>
      <c r="K2811" s="172">
        <f>'HP-ICS, V5-Sep24'!U2813</f>
        <v>0</v>
      </c>
      <c r="L2811" s="174" t="str">
        <f t="shared" si="452"/>
        <v/>
      </c>
      <c r="M2811" s="173">
        <f>'HP-ICS, V5-Sep24'!AS2813</f>
        <v>0</v>
      </c>
      <c r="N2811" s="174" t="str">
        <f t="shared" si="453"/>
        <v/>
      </c>
      <c r="O2811" s="172">
        <f>'HP-ICS, V5-Sep24'!AO2813</f>
        <v>0</v>
      </c>
      <c r="P2811" s="174" t="str">
        <f t="shared" si="454"/>
        <v/>
      </c>
      <c r="Q2811" s="172">
        <f>'HP-ICS, V5-Sep24'!AT2813</f>
        <v>0</v>
      </c>
      <c r="R2811" s="174" t="str">
        <f t="shared" si="455"/>
        <v/>
      </c>
      <c r="S2811" s="174" t="e">
        <f t="shared" si="456"/>
        <v>#VALUE!</v>
      </c>
      <c r="T2811" s="174" t="e">
        <f t="shared" si="457"/>
        <v>#VALUE!</v>
      </c>
      <c r="U2811" s="173">
        <f>'HP-ICS, V5-Sep24'!AU2813</f>
        <v>0</v>
      </c>
      <c r="V2811" s="174">
        <f t="shared" si="458"/>
        <v>1</v>
      </c>
      <c r="W2811" s="175" t="e">
        <f t="shared" si="459"/>
        <v>#DIV/0!</v>
      </c>
      <c r="X2811" s="176" t="e">
        <f t="shared" si="460"/>
        <v>#DIV/0!</v>
      </c>
    </row>
    <row r="2812" spans="1:24" x14ac:dyDescent="0.3">
      <c r="A2812" s="172" t="str">
        <f>'HP-ICS, V5-Sep24'!D2814</f>
        <v>Guatemala</v>
      </c>
      <c r="B2812" s="172" cm="1">
        <f t="array" ref="B2812">IF(OR(A2812=DATA!$H$2:$H$13),3,IF(OR(A2812=DATA!$H$14:$H$119),2,1))</f>
        <v>1</v>
      </c>
      <c r="C2812" s="173">
        <f>'HP-ICS, V5-Sep24'!L2814</f>
        <v>0</v>
      </c>
      <c r="D2812" s="172" t="str">
        <f>IF(AND(C2812&gt;='Risk(Area, dist)'!$C$9, C2812&lt;='Risk(Area, dist)'!$E$9), 1, IF(AND(C2812&gt;'Risk(Area, dist)'!$C$10, C2812&lt;='Risk(Area, dist)'!$E$10), 2, IF(C2812&gt;='Risk(Area, dist)'!$C$11, 3, "")))</f>
        <v/>
      </c>
      <c r="E2812" s="172">
        <f>'HP-ICS, V5-Sep24'!G2814</f>
        <v>0</v>
      </c>
      <c r="F2812" s="174" t="str">
        <f>IF(AND(E2812&gt;='Risk(Area, dist)'!$H$9, E2812&lt;='Risk(Area, dist)'!$J$9), 1, IF(AND(E2812&gt;'Risk(Area, dist)'!$H$10, E2812&lt;='Risk(Area, dist)'!$J$10), 2, IF(E2812&gt;='Risk(Area, dist)'!$H$11, 3, "")))</f>
        <v/>
      </c>
      <c r="G2812" s="174">
        <f>'HP-ICS, V5-Sep24'!AJ2814</f>
        <v>0</v>
      </c>
      <c r="H2812" s="174">
        <f t="shared" si="450"/>
        <v>3</v>
      </c>
      <c r="I2812" s="177" t="e">
        <f>('HP-ICS, V5-Sep24'!AM2814-'HP-ICS, V5-Sep24'!S2814)/'HP-ICS, V5-Sep24'!S2814</f>
        <v>#DIV/0!</v>
      </c>
      <c r="J2812" s="174" t="e">
        <f t="shared" si="451"/>
        <v>#DIV/0!</v>
      </c>
      <c r="K2812" s="172">
        <f>'HP-ICS, V5-Sep24'!U2814</f>
        <v>0</v>
      </c>
      <c r="L2812" s="174" t="str">
        <f t="shared" si="452"/>
        <v/>
      </c>
      <c r="M2812" s="173">
        <f>'HP-ICS, V5-Sep24'!AS2814</f>
        <v>0</v>
      </c>
      <c r="N2812" s="174" t="str">
        <f t="shared" si="453"/>
        <v/>
      </c>
      <c r="O2812" s="172">
        <f>'HP-ICS, V5-Sep24'!AO2814</f>
        <v>0</v>
      </c>
      <c r="P2812" s="174" t="str">
        <f t="shared" si="454"/>
        <v/>
      </c>
      <c r="Q2812" s="172">
        <f>'HP-ICS, V5-Sep24'!AT2814</f>
        <v>0</v>
      </c>
      <c r="R2812" s="174" t="str">
        <f t="shared" si="455"/>
        <v/>
      </c>
      <c r="S2812" s="174" t="e">
        <f t="shared" si="456"/>
        <v>#VALUE!</v>
      </c>
      <c r="T2812" s="174" t="e">
        <f t="shared" si="457"/>
        <v>#VALUE!</v>
      </c>
      <c r="U2812" s="173">
        <f>'HP-ICS, V5-Sep24'!AU2814</f>
        <v>0</v>
      </c>
      <c r="V2812" s="174">
        <f t="shared" si="458"/>
        <v>1</v>
      </c>
      <c r="W2812" s="175" t="e">
        <f t="shared" si="459"/>
        <v>#DIV/0!</v>
      </c>
      <c r="X2812" s="176" t="e">
        <f t="shared" si="460"/>
        <v>#DIV/0!</v>
      </c>
    </row>
    <row r="2813" spans="1:24" x14ac:dyDescent="0.3">
      <c r="A2813" s="172" t="str">
        <f>'HP-ICS, V5-Sep24'!D2815</f>
        <v>Guatemala</v>
      </c>
      <c r="B2813" s="172" cm="1">
        <f t="array" ref="B2813">IF(OR(A2813=DATA!$H$2:$H$13),3,IF(OR(A2813=DATA!$H$14:$H$119),2,1))</f>
        <v>1</v>
      </c>
      <c r="C2813" s="173">
        <f>'HP-ICS, V5-Sep24'!L2815</f>
        <v>0</v>
      </c>
      <c r="D2813" s="172" t="str">
        <f>IF(AND(C2813&gt;='Risk(Area, dist)'!$C$9, C2813&lt;='Risk(Area, dist)'!$E$9), 1, IF(AND(C2813&gt;'Risk(Area, dist)'!$C$10, C2813&lt;='Risk(Area, dist)'!$E$10), 2, IF(C2813&gt;='Risk(Area, dist)'!$C$11, 3, "")))</f>
        <v/>
      </c>
      <c r="E2813" s="172">
        <f>'HP-ICS, V5-Sep24'!G2815</f>
        <v>0</v>
      </c>
      <c r="F2813" s="174" t="str">
        <f>IF(AND(E2813&gt;='Risk(Area, dist)'!$H$9, E2813&lt;='Risk(Area, dist)'!$J$9), 1, IF(AND(E2813&gt;'Risk(Area, dist)'!$H$10, E2813&lt;='Risk(Area, dist)'!$J$10), 2, IF(E2813&gt;='Risk(Area, dist)'!$H$11, 3, "")))</f>
        <v/>
      </c>
      <c r="G2813" s="174">
        <f>'HP-ICS, V5-Sep24'!AJ2815</f>
        <v>0</v>
      </c>
      <c r="H2813" s="174">
        <f t="shared" si="450"/>
        <v>3</v>
      </c>
      <c r="I2813" s="177" t="e">
        <f>('HP-ICS, V5-Sep24'!AM2815-'HP-ICS, V5-Sep24'!S2815)/'HP-ICS, V5-Sep24'!S2815</f>
        <v>#DIV/0!</v>
      </c>
      <c r="J2813" s="174" t="e">
        <f t="shared" si="451"/>
        <v>#DIV/0!</v>
      </c>
      <c r="K2813" s="172">
        <f>'HP-ICS, V5-Sep24'!U2815</f>
        <v>0</v>
      </c>
      <c r="L2813" s="174" t="str">
        <f t="shared" si="452"/>
        <v/>
      </c>
      <c r="M2813" s="173">
        <f>'HP-ICS, V5-Sep24'!AS2815</f>
        <v>0</v>
      </c>
      <c r="N2813" s="174" t="str">
        <f t="shared" si="453"/>
        <v/>
      </c>
      <c r="O2813" s="172">
        <f>'HP-ICS, V5-Sep24'!AO2815</f>
        <v>0</v>
      </c>
      <c r="P2813" s="174" t="str">
        <f t="shared" si="454"/>
        <v/>
      </c>
      <c r="Q2813" s="172">
        <f>'HP-ICS, V5-Sep24'!AT2815</f>
        <v>0</v>
      </c>
      <c r="R2813" s="174" t="str">
        <f t="shared" si="455"/>
        <v/>
      </c>
      <c r="S2813" s="174" t="e">
        <f t="shared" si="456"/>
        <v>#VALUE!</v>
      </c>
      <c r="T2813" s="174" t="e">
        <f t="shared" si="457"/>
        <v>#VALUE!</v>
      </c>
      <c r="U2813" s="173">
        <f>'HP-ICS, V5-Sep24'!AU2815</f>
        <v>0</v>
      </c>
      <c r="V2813" s="174">
        <f t="shared" si="458"/>
        <v>1</v>
      </c>
      <c r="W2813" s="175" t="e">
        <f t="shared" si="459"/>
        <v>#DIV/0!</v>
      </c>
      <c r="X2813" s="176" t="e">
        <f t="shared" si="460"/>
        <v>#DIV/0!</v>
      </c>
    </row>
    <row r="2814" spans="1:24" x14ac:dyDescent="0.3">
      <c r="A2814" s="172" t="str">
        <f>'HP-ICS, V5-Sep24'!D2816</f>
        <v>Guatemala</v>
      </c>
      <c r="B2814" s="172" cm="1">
        <f t="array" ref="B2814">IF(OR(A2814=DATA!$H$2:$H$13),3,IF(OR(A2814=DATA!$H$14:$H$119),2,1))</f>
        <v>1</v>
      </c>
      <c r="C2814" s="173">
        <f>'HP-ICS, V5-Sep24'!L2816</f>
        <v>0</v>
      </c>
      <c r="D2814" s="172" t="str">
        <f>IF(AND(C2814&gt;='Risk(Area, dist)'!$C$9, C2814&lt;='Risk(Area, dist)'!$E$9), 1, IF(AND(C2814&gt;'Risk(Area, dist)'!$C$10, C2814&lt;='Risk(Area, dist)'!$E$10), 2, IF(C2814&gt;='Risk(Area, dist)'!$C$11, 3, "")))</f>
        <v/>
      </c>
      <c r="E2814" s="172">
        <f>'HP-ICS, V5-Sep24'!G2816</f>
        <v>0</v>
      </c>
      <c r="F2814" s="174" t="str">
        <f>IF(AND(E2814&gt;='Risk(Area, dist)'!$H$9, E2814&lt;='Risk(Area, dist)'!$J$9), 1, IF(AND(E2814&gt;'Risk(Area, dist)'!$H$10, E2814&lt;='Risk(Area, dist)'!$J$10), 2, IF(E2814&gt;='Risk(Area, dist)'!$H$11, 3, "")))</f>
        <v/>
      </c>
      <c r="G2814" s="174">
        <f>'HP-ICS, V5-Sep24'!AJ2816</f>
        <v>0</v>
      </c>
      <c r="H2814" s="174">
        <f t="shared" si="450"/>
        <v>3</v>
      </c>
      <c r="I2814" s="177" t="e">
        <f>('HP-ICS, V5-Sep24'!AM2816-'HP-ICS, V5-Sep24'!S2816)/'HP-ICS, V5-Sep24'!S2816</f>
        <v>#DIV/0!</v>
      </c>
      <c r="J2814" s="174" t="e">
        <f t="shared" si="451"/>
        <v>#DIV/0!</v>
      </c>
      <c r="K2814" s="172">
        <f>'HP-ICS, V5-Sep24'!U2816</f>
        <v>0</v>
      </c>
      <c r="L2814" s="174" t="str">
        <f t="shared" si="452"/>
        <v/>
      </c>
      <c r="M2814" s="173">
        <f>'HP-ICS, V5-Sep24'!AS2816</f>
        <v>0</v>
      </c>
      <c r="N2814" s="174" t="str">
        <f t="shared" si="453"/>
        <v/>
      </c>
      <c r="O2814" s="172">
        <f>'HP-ICS, V5-Sep24'!AO2816</f>
        <v>0</v>
      </c>
      <c r="P2814" s="174" t="str">
        <f t="shared" si="454"/>
        <v/>
      </c>
      <c r="Q2814" s="172">
        <f>'HP-ICS, V5-Sep24'!AT2816</f>
        <v>0</v>
      </c>
      <c r="R2814" s="174" t="str">
        <f t="shared" si="455"/>
        <v/>
      </c>
      <c r="S2814" s="174" t="e">
        <f t="shared" si="456"/>
        <v>#VALUE!</v>
      </c>
      <c r="T2814" s="174" t="e">
        <f t="shared" si="457"/>
        <v>#VALUE!</v>
      </c>
      <c r="U2814" s="173">
        <f>'HP-ICS, V5-Sep24'!AU2816</f>
        <v>0</v>
      </c>
      <c r="V2814" s="174">
        <f t="shared" si="458"/>
        <v>1</v>
      </c>
      <c r="W2814" s="175" t="e">
        <f t="shared" si="459"/>
        <v>#DIV/0!</v>
      </c>
      <c r="X2814" s="176" t="e">
        <f t="shared" si="460"/>
        <v>#DIV/0!</v>
      </c>
    </row>
    <row r="2815" spans="1:24" x14ac:dyDescent="0.3">
      <c r="A2815" s="172" t="str">
        <f>'HP-ICS, V5-Sep24'!D2817</f>
        <v>Guatemala</v>
      </c>
      <c r="B2815" s="172" cm="1">
        <f t="array" ref="B2815">IF(OR(A2815=DATA!$H$2:$H$13),3,IF(OR(A2815=DATA!$H$14:$H$119),2,1))</f>
        <v>1</v>
      </c>
      <c r="C2815" s="173">
        <f>'HP-ICS, V5-Sep24'!L2817</f>
        <v>0</v>
      </c>
      <c r="D2815" s="172" t="str">
        <f>IF(AND(C2815&gt;='Risk(Area, dist)'!$C$9, C2815&lt;='Risk(Area, dist)'!$E$9), 1, IF(AND(C2815&gt;'Risk(Area, dist)'!$C$10, C2815&lt;='Risk(Area, dist)'!$E$10), 2, IF(C2815&gt;='Risk(Area, dist)'!$C$11, 3, "")))</f>
        <v/>
      </c>
      <c r="E2815" s="172">
        <f>'HP-ICS, V5-Sep24'!G2817</f>
        <v>0</v>
      </c>
      <c r="F2815" s="174" t="str">
        <f>IF(AND(E2815&gt;='Risk(Area, dist)'!$H$9, E2815&lt;='Risk(Area, dist)'!$J$9), 1, IF(AND(E2815&gt;'Risk(Area, dist)'!$H$10, E2815&lt;='Risk(Area, dist)'!$J$10), 2, IF(E2815&gt;='Risk(Area, dist)'!$H$11, 3, "")))</f>
        <v/>
      </c>
      <c r="G2815" s="174">
        <f>'HP-ICS, V5-Sep24'!AJ2817</f>
        <v>0</v>
      </c>
      <c r="H2815" s="174">
        <f t="shared" si="450"/>
        <v>3</v>
      </c>
      <c r="I2815" s="177" t="e">
        <f>('HP-ICS, V5-Sep24'!AM2817-'HP-ICS, V5-Sep24'!S2817)/'HP-ICS, V5-Sep24'!S2817</f>
        <v>#DIV/0!</v>
      </c>
      <c r="J2815" s="174" t="e">
        <f t="shared" si="451"/>
        <v>#DIV/0!</v>
      </c>
      <c r="K2815" s="172">
        <f>'HP-ICS, V5-Sep24'!U2817</f>
        <v>0</v>
      </c>
      <c r="L2815" s="174" t="str">
        <f t="shared" si="452"/>
        <v/>
      </c>
      <c r="M2815" s="173">
        <f>'HP-ICS, V5-Sep24'!AS2817</f>
        <v>0</v>
      </c>
      <c r="N2815" s="174" t="str">
        <f t="shared" si="453"/>
        <v/>
      </c>
      <c r="O2815" s="172">
        <f>'HP-ICS, V5-Sep24'!AO2817</f>
        <v>0</v>
      </c>
      <c r="P2815" s="174" t="str">
        <f t="shared" si="454"/>
        <v/>
      </c>
      <c r="Q2815" s="172">
        <f>'HP-ICS, V5-Sep24'!AT2817</f>
        <v>0</v>
      </c>
      <c r="R2815" s="174" t="str">
        <f t="shared" si="455"/>
        <v/>
      </c>
      <c r="S2815" s="174" t="e">
        <f t="shared" si="456"/>
        <v>#VALUE!</v>
      </c>
      <c r="T2815" s="174" t="e">
        <f t="shared" si="457"/>
        <v>#VALUE!</v>
      </c>
      <c r="U2815" s="173">
        <f>'HP-ICS, V5-Sep24'!AU2817</f>
        <v>0</v>
      </c>
      <c r="V2815" s="174">
        <f t="shared" si="458"/>
        <v>1</v>
      </c>
      <c r="W2815" s="175" t="e">
        <f t="shared" si="459"/>
        <v>#DIV/0!</v>
      </c>
      <c r="X2815" s="176" t="e">
        <f t="shared" si="460"/>
        <v>#DIV/0!</v>
      </c>
    </row>
    <row r="2816" spans="1:24" x14ac:dyDescent="0.3">
      <c r="A2816" s="172" t="str">
        <f>'HP-ICS, V5-Sep24'!D2818</f>
        <v>Guatemala</v>
      </c>
      <c r="B2816" s="172" cm="1">
        <f t="array" ref="B2816">IF(OR(A2816=DATA!$H$2:$H$13),3,IF(OR(A2816=DATA!$H$14:$H$119),2,1))</f>
        <v>1</v>
      </c>
      <c r="C2816" s="173">
        <f>'HP-ICS, V5-Sep24'!L2818</f>
        <v>0</v>
      </c>
      <c r="D2816" s="172" t="str">
        <f>IF(AND(C2816&gt;='Risk(Area, dist)'!$C$9, C2816&lt;='Risk(Area, dist)'!$E$9), 1, IF(AND(C2816&gt;'Risk(Area, dist)'!$C$10, C2816&lt;='Risk(Area, dist)'!$E$10), 2, IF(C2816&gt;='Risk(Area, dist)'!$C$11, 3, "")))</f>
        <v/>
      </c>
      <c r="E2816" s="172">
        <f>'HP-ICS, V5-Sep24'!G2818</f>
        <v>0</v>
      </c>
      <c r="F2816" s="174" t="str">
        <f>IF(AND(E2816&gt;='Risk(Area, dist)'!$H$9, E2816&lt;='Risk(Area, dist)'!$J$9), 1, IF(AND(E2816&gt;'Risk(Area, dist)'!$H$10, E2816&lt;='Risk(Area, dist)'!$J$10), 2, IF(E2816&gt;='Risk(Area, dist)'!$H$11, 3, "")))</f>
        <v/>
      </c>
      <c r="G2816" s="174">
        <f>'HP-ICS, V5-Sep24'!AJ2818</f>
        <v>0</v>
      </c>
      <c r="H2816" s="174">
        <f t="shared" si="450"/>
        <v>3</v>
      </c>
      <c r="I2816" s="177" t="e">
        <f>('HP-ICS, V5-Sep24'!AM2818-'HP-ICS, V5-Sep24'!S2818)/'HP-ICS, V5-Sep24'!S2818</f>
        <v>#DIV/0!</v>
      </c>
      <c r="J2816" s="174" t="e">
        <f t="shared" si="451"/>
        <v>#DIV/0!</v>
      </c>
      <c r="K2816" s="172">
        <f>'HP-ICS, V5-Sep24'!U2818</f>
        <v>0</v>
      </c>
      <c r="L2816" s="174" t="str">
        <f t="shared" si="452"/>
        <v/>
      </c>
      <c r="M2816" s="173">
        <f>'HP-ICS, V5-Sep24'!AS2818</f>
        <v>0</v>
      </c>
      <c r="N2816" s="174" t="str">
        <f t="shared" si="453"/>
        <v/>
      </c>
      <c r="O2816" s="172">
        <f>'HP-ICS, V5-Sep24'!AO2818</f>
        <v>0</v>
      </c>
      <c r="P2816" s="174" t="str">
        <f t="shared" si="454"/>
        <v/>
      </c>
      <c r="Q2816" s="172">
        <f>'HP-ICS, V5-Sep24'!AT2818</f>
        <v>0</v>
      </c>
      <c r="R2816" s="174" t="str">
        <f t="shared" si="455"/>
        <v/>
      </c>
      <c r="S2816" s="174" t="e">
        <f t="shared" si="456"/>
        <v>#VALUE!</v>
      </c>
      <c r="T2816" s="174" t="e">
        <f t="shared" si="457"/>
        <v>#VALUE!</v>
      </c>
      <c r="U2816" s="173">
        <f>'HP-ICS, V5-Sep24'!AU2818</f>
        <v>0</v>
      </c>
      <c r="V2816" s="174">
        <f t="shared" si="458"/>
        <v>1</v>
      </c>
      <c r="W2816" s="175" t="e">
        <f t="shared" si="459"/>
        <v>#DIV/0!</v>
      </c>
      <c r="X2816" s="176" t="e">
        <f t="shared" si="460"/>
        <v>#DIV/0!</v>
      </c>
    </row>
    <row r="2817" spans="1:24" x14ac:dyDescent="0.3">
      <c r="A2817" s="172" t="str">
        <f>'HP-ICS, V5-Sep24'!D2819</f>
        <v>Guatemala</v>
      </c>
      <c r="B2817" s="172" cm="1">
        <f t="array" ref="B2817">IF(OR(A2817=DATA!$H$2:$H$13),3,IF(OR(A2817=DATA!$H$14:$H$119),2,1))</f>
        <v>1</v>
      </c>
      <c r="C2817" s="173">
        <f>'HP-ICS, V5-Sep24'!L2819</f>
        <v>0</v>
      </c>
      <c r="D2817" s="172" t="str">
        <f>IF(AND(C2817&gt;='Risk(Area, dist)'!$C$9, C2817&lt;='Risk(Area, dist)'!$E$9), 1, IF(AND(C2817&gt;'Risk(Area, dist)'!$C$10, C2817&lt;='Risk(Area, dist)'!$E$10), 2, IF(C2817&gt;='Risk(Area, dist)'!$C$11, 3, "")))</f>
        <v/>
      </c>
      <c r="E2817" s="172">
        <f>'HP-ICS, V5-Sep24'!G2819</f>
        <v>0</v>
      </c>
      <c r="F2817" s="174" t="str">
        <f>IF(AND(E2817&gt;='Risk(Area, dist)'!$H$9, E2817&lt;='Risk(Area, dist)'!$J$9), 1, IF(AND(E2817&gt;'Risk(Area, dist)'!$H$10, E2817&lt;='Risk(Area, dist)'!$J$10), 2, IF(E2817&gt;='Risk(Area, dist)'!$H$11, 3, "")))</f>
        <v/>
      </c>
      <c r="G2817" s="174">
        <f>'HP-ICS, V5-Sep24'!AJ2819</f>
        <v>0</v>
      </c>
      <c r="H2817" s="174">
        <f t="shared" si="450"/>
        <v>3</v>
      </c>
      <c r="I2817" s="177" t="e">
        <f>('HP-ICS, V5-Sep24'!AM2819-'HP-ICS, V5-Sep24'!S2819)/'HP-ICS, V5-Sep24'!S2819</f>
        <v>#DIV/0!</v>
      </c>
      <c r="J2817" s="174" t="e">
        <f t="shared" si="451"/>
        <v>#DIV/0!</v>
      </c>
      <c r="K2817" s="172">
        <f>'HP-ICS, V5-Sep24'!U2819</f>
        <v>0</v>
      </c>
      <c r="L2817" s="174" t="str">
        <f t="shared" si="452"/>
        <v/>
      </c>
      <c r="M2817" s="173">
        <f>'HP-ICS, V5-Sep24'!AS2819</f>
        <v>0</v>
      </c>
      <c r="N2817" s="174" t="str">
        <f t="shared" si="453"/>
        <v/>
      </c>
      <c r="O2817" s="172">
        <f>'HP-ICS, V5-Sep24'!AO2819</f>
        <v>0</v>
      </c>
      <c r="P2817" s="174" t="str">
        <f t="shared" si="454"/>
        <v/>
      </c>
      <c r="Q2817" s="172">
        <f>'HP-ICS, V5-Sep24'!AT2819</f>
        <v>0</v>
      </c>
      <c r="R2817" s="174" t="str">
        <f t="shared" si="455"/>
        <v/>
      </c>
      <c r="S2817" s="174" t="e">
        <f t="shared" si="456"/>
        <v>#VALUE!</v>
      </c>
      <c r="T2817" s="174" t="e">
        <f t="shared" si="457"/>
        <v>#VALUE!</v>
      </c>
      <c r="U2817" s="173">
        <f>'HP-ICS, V5-Sep24'!AU2819</f>
        <v>0</v>
      </c>
      <c r="V2817" s="174">
        <f t="shared" si="458"/>
        <v>1</v>
      </c>
      <c r="W2817" s="175" t="e">
        <f t="shared" si="459"/>
        <v>#DIV/0!</v>
      </c>
      <c r="X2817" s="176" t="e">
        <f t="shared" si="460"/>
        <v>#DIV/0!</v>
      </c>
    </row>
    <row r="2818" spans="1:24" x14ac:dyDescent="0.3">
      <c r="A2818" s="172" t="str">
        <f>'HP-ICS, V5-Sep24'!D2820</f>
        <v>Guatemala</v>
      </c>
      <c r="B2818" s="172" cm="1">
        <f t="array" ref="B2818">IF(OR(A2818=DATA!$H$2:$H$13),3,IF(OR(A2818=DATA!$H$14:$H$119),2,1))</f>
        <v>1</v>
      </c>
      <c r="C2818" s="173">
        <f>'HP-ICS, V5-Sep24'!L2820</f>
        <v>0</v>
      </c>
      <c r="D2818" s="172" t="str">
        <f>IF(AND(C2818&gt;='Risk(Area, dist)'!$C$9, C2818&lt;='Risk(Area, dist)'!$E$9), 1, IF(AND(C2818&gt;'Risk(Area, dist)'!$C$10, C2818&lt;='Risk(Area, dist)'!$E$10), 2, IF(C2818&gt;='Risk(Area, dist)'!$C$11, 3, "")))</f>
        <v/>
      </c>
      <c r="E2818" s="172">
        <f>'HP-ICS, V5-Sep24'!G2820</f>
        <v>0</v>
      </c>
      <c r="F2818" s="174" t="str">
        <f>IF(AND(E2818&gt;='Risk(Area, dist)'!$H$9, E2818&lt;='Risk(Area, dist)'!$J$9), 1, IF(AND(E2818&gt;'Risk(Area, dist)'!$H$10, E2818&lt;='Risk(Area, dist)'!$J$10), 2, IF(E2818&gt;='Risk(Area, dist)'!$H$11, 3, "")))</f>
        <v/>
      </c>
      <c r="G2818" s="174">
        <f>'HP-ICS, V5-Sep24'!AJ2820</f>
        <v>0</v>
      </c>
      <c r="H2818" s="174">
        <f t="shared" ref="H2818:H2881" si="461">IF(G2818="Orgánico / Organic",1,IF(G2818="T3",2,3))</f>
        <v>3</v>
      </c>
      <c r="I2818" s="177" t="e">
        <f>('HP-ICS, V5-Sep24'!AM2820-'HP-ICS, V5-Sep24'!S2820)/'HP-ICS, V5-Sep24'!S2820</f>
        <v>#DIV/0!</v>
      </c>
      <c r="J2818" s="174" t="e">
        <f t="shared" ref="J2818:J2881" si="462">IF(OR(AND(I2818&gt;=-10%,I2818&lt;=0%),AND(I2818&gt;=0%,I2818&lt;=10%)), 1, IF(I2818&gt;10%, 3, IF(I2818&lt;-10%, 2, "")))</f>
        <v>#DIV/0!</v>
      </c>
      <c r="K2818" s="172">
        <f>'HP-ICS, V5-Sep24'!U2820</f>
        <v>0</v>
      </c>
      <c r="L2818" s="174" t="str">
        <f t="shared" ref="L2818:L2881" si="463">IF(K2818="NA", 1, IF(K2818="Intercalado / Intercrop", 2, IF(K2818="Rotación / Rotation", 3, "")))</f>
        <v/>
      </c>
      <c r="M2818" s="173">
        <f>'HP-ICS, V5-Sep24'!AS2820</f>
        <v>0</v>
      </c>
      <c r="N2818" s="174" t="str">
        <f t="shared" ref="N2818:N2881" si="464">IF(M2818="No", 3, IF(M2818="Sí / Yes", 1, ""))</f>
        <v/>
      </c>
      <c r="O2818" s="172">
        <f>'HP-ICS, V5-Sep24'!AO2820</f>
        <v>0</v>
      </c>
      <c r="P2818" s="174" t="str">
        <f t="shared" ref="P2818:P2881" si="465">IF(O2818="No", 1, IF(O2818="Sí / Yes", 3, ""))</f>
        <v/>
      </c>
      <c r="Q2818" s="172">
        <f>'HP-ICS, V5-Sep24'!AT2820</f>
        <v>0</v>
      </c>
      <c r="R2818" s="174" t="str">
        <f t="shared" ref="R2818:R2881" si="466">IF(Q2818="No", 1, IF(Q2818="Sí / Yes", 3, ""))</f>
        <v/>
      </c>
      <c r="S2818" s="174" t="e">
        <f t="shared" ref="S2818:S2881" si="467">R2818-P2818</f>
        <v>#VALUE!</v>
      </c>
      <c r="T2818" s="174" t="e">
        <f t="shared" ref="T2818:T2881" si="468">IF(S2818=2,3,1)</f>
        <v>#VALUE!</v>
      </c>
      <c r="U2818" s="173">
        <f>'HP-ICS, V5-Sep24'!AU2820</f>
        <v>0</v>
      </c>
      <c r="V2818" s="174">
        <f t="shared" ref="V2818:V2881" si="469">IF(U2818=0,1,IF(U2818&gt;0,3,2))</f>
        <v>1</v>
      </c>
      <c r="W2818" s="175" t="e">
        <f t="shared" ref="W2818:W2881" si="470">AVERAGE(B2818,D2818,F2818,H2818,J2818,L2818,N2818,V2818,T2818)</f>
        <v>#DIV/0!</v>
      </c>
      <c r="X2818" s="176" t="e">
        <f t="shared" si="460"/>
        <v>#DIV/0!</v>
      </c>
    </row>
    <row r="2819" spans="1:24" x14ac:dyDescent="0.3">
      <c r="A2819" s="172" t="str">
        <f>'HP-ICS, V5-Sep24'!D2821</f>
        <v>Guatemala</v>
      </c>
      <c r="B2819" s="172" cm="1">
        <f t="array" ref="B2819">IF(OR(A2819=DATA!$H$2:$H$13),3,IF(OR(A2819=DATA!$H$14:$H$119),2,1))</f>
        <v>1</v>
      </c>
      <c r="C2819" s="173">
        <f>'HP-ICS, V5-Sep24'!L2821</f>
        <v>0</v>
      </c>
      <c r="D2819" s="172" t="str">
        <f>IF(AND(C2819&gt;='Risk(Area, dist)'!$C$9, C2819&lt;='Risk(Area, dist)'!$E$9), 1, IF(AND(C2819&gt;'Risk(Area, dist)'!$C$10, C2819&lt;='Risk(Area, dist)'!$E$10), 2, IF(C2819&gt;='Risk(Area, dist)'!$C$11, 3, "")))</f>
        <v/>
      </c>
      <c r="E2819" s="172">
        <f>'HP-ICS, V5-Sep24'!G2821</f>
        <v>0</v>
      </c>
      <c r="F2819" s="174" t="str">
        <f>IF(AND(E2819&gt;='Risk(Area, dist)'!$H$9, E2819&lt;='Risk(Area, dist)'!$J$9), 1, IF(AND(E2819&gt;'Risk(Area, dist)'!$H$10, E2819&lt;='Risk(Area, dist)'!$J$10), 2, IF(E2819&gt;='Risk(Area, dist)'!$H$11, 3, "")))</f>
        <v/>
      </c>
      <c r="G2819" s="174">
        <f>'HP-ICS, V5-Sep24'!AJ2821</f>
        <v>0</v>
      </c>
      <c r="H2819" s="174">
        <f t="shared" si="461"/>
        <v>3</v>
      </c>
      <c r="I2819" s="177" t="e">
        <f>('HP-ICS, V5-Sep24'!AM2821-'HP-ICS, V5-Sep24'!S2821)/'HP-ICS, V5-Sep24'!S2821</f>
        <v>#DIV/0!</v>
      </c>
      <c r="J2819" s="174" t="e">
        <f t="shared" si="462"/>
        <v>#DIV/0!</v>
      </c>
      <c r="K2819" s="172">
        <f>'HP-ICS, V5-Sep24'!U2821</f>
        <v>0</v>
      </c>
      <c r="L2819" s="174" t="str">
        <f t="shared" si="463"/>
        <v/>
      </c>
      <c r="M2819" s="173">
        <f>'HP-ICS, V5-Sep24'!AS2821</f>
        <v>0</v>
      </c>
      <c r="N2819" s="174" t="str">
        <f t="shared" si="464"/>
        <v/>
      </c>
      <c r="O2819" s="172">
        <f>'HP-ICS, V5-Sep24'!AO2821</f>
        <v>0</v>
      </c>
      <c r="P2819" s="174" t="str">
        <f t="shared" si="465"/>
        <v/>
      </c>
      <c r="Q2819" s="172">
        <f>'HP-ICS, V5-Sep24'!AT2821</f>
        <v>0</v>
      </c>
      <c r="R2819" s="174" t="str">
        <f t="shared" si="466"/>
        <v/>
      </c>
      <c r="S2819" s="174" t="e">
        <f t="shared" si="467"/>
        <v>#VALUE!</v>
      </c>
      <c r="T2819" s="174" t="e">
        <f t="shared" si="468"/>
        <v>#VALUE!</v>
      </c>
      <c r="U2819" s="173">
        <f>'HP-ICS, V5-Sep24'!AU2821</f>
        <v>0</v>
      </c>
      <c r="V2819" s="174">
        <f t="shared" si="469"/>
        <v>1</v>
      </c>
      <c r="W2819" s="175" t="e">
        <f t="shared" si="470"/>
        <v>#DIV/0!</v>
      </c>
      <c r="X2819" s="176" t="e">
        <f t="shared" si="460"/>
        <v>#DIV/0!</v>
      </c>
    </row>
    <row r="2820" spans="1:24" x14ac:dyDescent="0.3">
      <c r="A2820" s="172" t="str">
        <f>'HP-ICS, V5-Sep24'!D2822</f>
        <v>Guatemala</v>
      </c>
      <c r="B2820" s="172" cm="1">
        <f t="array" ref="B2820">IF(OR(A2820=DATA!$H$2:$H$13),3,IF(OR(A2820=DATA!$H$14:$H$119),2,1))</f>
        <v>1</v>
      </c>
      <c r="C2820" s="173">
        <f>'HP-ICS, V5-Sep24'!L2822</f>
        <v>0</v>
      </c>
      <c r="D2820" s="172" t="str">
        <f>IF(AND(C2820&gt;='Risk(Area, dist)'!$C$9, C2820&lt;='Risk(Area, dist)'!$E$9), 1, IF(AND(C2820&gt;'Risk(Area, dist)'!$C$10, C2820&lt;='Risk(Area, dist)'!$E$10), 2, IF(C2820&gt;='Risk(Area, dist)'!$C$11, 3, "")))</f>
        <v/>
      </c>
      <c r="E2820" s="172">
        <f>'HP-ICS, V5-Sep24'!G2822</f>
        <v>0</v>
      </c>
      <c r="F2820" s="174" t="str">
        <f>IF(AND(E2820&gt;='Risk(Area, dist)'!$H$9, E2820&lt;='Risk(Area, dist)'!$J$9), 1, IF(AND(E2820&gt;'Risk(Area, dist)'!$H$10, E2820&lt;='Risk(Area, dist)'!$J$10), 2, IF(E2820&gt;='Risk(Area, dist)'!$H$11, 3, "")))</f>
        <v/>
      </c>
      <c r="G2820" s="174">
        <f>'HP-ICS, V5-Sep24'!AJ2822</f>
        <v>0</v>
      </c>
      <c r="H2820" s="174">
        <f t="shared" si="461"/>
        <v>3</v>
      </c>
      <c r="I2820" s="177" t="e">
        <f>('HP-ICS, V5-Sep24'!AM2822-'HP-ICS, V5-Sep24'!S2822)/'HP-ICS, V5-Sep24'!S2822</f>
        <v>#DIV/0!</v>
      </c>
      <c r="J2820" s="174" t="e">
        <f t="shared" si="462"/>
        <v>#DIV/0!</v>
      </c>
      <c r="K2820" s="172">
        <f>'HP-ICS, V5-Sep24'!U2822</f>
        <v>0</v>
      </c>
      <c r="L2820" s="174" t="str">
        <f t="shared" si="463"/>
        <v/>
      </c>
      <c r="M2820" s="173">
        <f>'HP-ICS, V5-Sep24'!AS2822</f>
        <v>0</v>
      </c>
      <c r="N2820" s="174" t="str">
        <f t="shared" si="464"/>
        <v/>
      </c>
      <c r="O2820" s="172">
        <f>'HP-ICS, V5-Sep24'!AO2822</f>
        <v>0</v>
      </c>
      <c r="P2820" s="174" t="str">
        <f t="shared" si="465"/>
        <v/>
      </c>
      <c r="Q2820" s="172">
        <f>'HP-ICS, V5-Sep24'!AT2822</f>
        <v>0</v>
      </c>
      <c r="R2820" s="174" t="str">
        <f t="shared" si="466"/>
        <v/>
      </c>
      <c r="S2820" s="174" t="e">
        <f t="shared" si="467"/>
        <v>#VALUE!</v>
      </c>
      <c r="T2820" s="174" t="e">
        <f t="shared" si="468"/>
        <v>#VALUE!</v>
      </c>
      <c r="U2820" s="173">
        <f>'HP-ICS, V5-Sep24'!AU2822</f>
        <v>0</v>
      </c>
      <c r="V2820" s="174">
        <f t="shared" si="469"/>
        <v>1</v>
      </c>
      <c r="W2820" s="175" t="e">
        <f t="shared" si="470"/>
        <v>#DIV/0!</v>
      </c>
      <c r="X2820" s="176" t="e">
        <f t="shared" si="460"/>
        <v>#DIV/0!</v>
      </c>
    </row>
    <row r="2821" spans="1:24" x14ac:dyDescent="0.3">
      <c r="A2821" s="172" t="str">
        <f>'HP-ICS, V5-Sep24'!D2823</f>
        <v>Guatemala</v>
      </c>
      <c r="B2821" s="172" cm="1">
        <f t="array" ref="B2821">IF(OR(A2821=DATA!$H$2:$H$13),3,IF(OR(A2821=DATA!$H$14:$H$119),2,1))</f>
        <v>1</v>
      </c>
      <c r="C2821" s="173">
        <f>'HP-ICS, V5-Sep24'!L2823</f>
        <v>0</v>
      </c>
      <c r="D2821" s="172" t="str">
        <f>IF(AND(C2821&gt;='Risk(Area, dist)'!$C$9, C2821&lt;='Risk(Area, dist)'!$E$9), 1, IF(AND(C2821&gt;'Risk(Area, dist)'!$C$10, C2821&lt;='Risk(Area, dist)'!$E$10), 2, IF(C2821&gt;='Risk(Area, dist)'!$C$11, 3, "")))</f>
        <v/>
      </c>
      <c r="E2821" s="172">
        <f>'HP-ICS, V5-Sep24'!G2823</f>
        <v>0</v>
      </c>
      <c r="F2821" s="174" t="str">
        <f>IF(AND(E2821&gt;='Risk(Area, dist)'!$H$9, E2821&lt;='Risk(Area, dist)'!$J$9), 1, IF(AND(E2821&gt;'Risk(Area, dist)'!$H$10, E2821&lt;='Risk(Area, dist)'!$J$10), 2, IF(E2821&gt;='Risk(Area, dist)'!$H$11, 3, "")))</f>
        <v/>
      </c>
      <c r="G2821" s="174">
        <f>'HP-ICS, V5-Sep24'!AJ2823</f>
        <v>0</v>
      </c>
      <c r="H2821" s="174">
        <f t="shared" si="461"/>
        <v>3</v>
      </c>
      <c r="I2821" s="177" t="e">
        <f>('HP-ICS, V5-Sep24'!AM2823-'HP-ICS, V5-Sep24'!S2823)/'HP-ICS, V5-Sep24'!S2823</f>
        <v>#DIV/0!</v>
      </c>
      <c r="J2821" s="174" t="e">
        <f t="shared" si="462"/>
        <v>#DIV/0!</v>
      </c>
      <c r="K2821" s="172">
        <f>'HP-ICS, V5-Sep24'!U2823</f>
        <v>0</v>
      </c>
      <c r="L2821" s="174" t="str">
        <f t="shared" si="463"/>
        <v/>
      </c>
      <c r="M2821" s="173">
        <f>'HP-ICS, V5-Sep24'!AS2823</f>
        <v>0</v>
      </c>
      <c r="N2821" s="174" t="str">
        <f t="shared" si="464"/>
        <v/>
      </c>
      <c r="O2821" s="172">
        <f>'HP-ICS, V5-Sep24'!AO2823</f>
        <v>0</v>
      </c>
      <c r="P2821" s="174" t="str">
        <f t="shared" si="465"/>
        <v/>
      </c>
      <c r="Q2821" s="172">
        <f>'HP-ICS, V5-Sep24'!AT2823</f>
        <v>0</v>
      </c>
      <c r="R2821" s="174" t="str">
        <f t="shared" si="466"/>
        <v/>
      </c>
      <c r="S2821" s="174" t="e">
        <f t="shared" si="467"/>
        <v>#VALUE!</v>
      </c>
      <c r="T2821" s="174" t="e">
        <f t="shared" si="468"/>
        <v>#VALUE!</v>
      </c>
      <c r="U2821" s="173">
        <f>'HP-ICS, V5-Sep24'!AU2823</f>
        <v>0</v>
      </c>
      <c r="V2821" s="174">
        <f t="shared" si="469"/>
        <v>1</v>
      </c>
      <c r="W2821" s="175" t="e">
        <f t="shared" si="470"/>
        <v>#DIV/0!</v>
      </c>
      <c r="X2821" s="176" t="e">
        <f t="shared" si="460"/>
        <v>#DIV/0!</v>
      </c>
    </row>
    <row r="2822" spans="1:24" x14ac:dyDescent="0.3">
      <c r="A2822" s="172" t="str">
        <f>'HP-ICS, V5-Sep24'!D2824</f>
        <v>Guatemala</v>
      </c>
      <c r="B2822" s="172" cm="1">
        <f t="array" ref="B2822">IF(OR(A2822=DATA!$H$2:$H$13),3,IF(OR(A2822=DATA!$H$14:$H$119),2,1))</f>
        <v>1</v>
      </c>
      <c r="C2822" s="173">
        <f>'HP-ICS, V5-Sep24'!L2824</f>
        <v>0</v>
      </c>
      <c r="D2822" s="172" t="str">
        <f>IF(AND(C2822&gt;='Risk(Area, dist)'!$C$9, C2822&lt;='Risk(Area, dist)'!$E$9), 1, IF(AND(C2822&gt;'Risk(Area, dist)'!$C$10, C2822&lt;='Risk(Area, dist)'!$E$10), 2, IF(C2822&gt;='Risk(Area, dist)'!$C$11, 3, "")))</f>
        <v/>
      </c>
      <c r="E2822" s="172">
        <f>'HP-ICS, V5-Sep24'!G2824</f>
        <v>0</v>
      </c>
      <c r="F2822" s="174" t="str">
        <f>IF(AND(E2822&gt;='Risk(Area, dist)'!$H$9, E2822&lt;='Risk(Area, dist)'!$J$9), 1, IF(AND(E2822&gt;'Risk(Area, dist)'!$H$10, E2822&lt;='Risk(Area, dist)'!$J$10), 2, IF(E2822&gt;='Risk(Area, dist)'!$H$11, 3, "")))</f>
        <v/>
      </c>
      <c r="G2822" s="174">
        <f>'HP-ICS, V5-Sep24'!AJ2824</f>
        <v>0</v>
      </c>
      <c r="H2822" s="174">
        <f t="shared" si="461"/>
        <v>3</v>
      </c>
      <c r="I2822" s="177" t="e">
        <f>('HP-ICS, V5-Sep24'!AM2824-'HP-ICS, V5-Sep24'!S2824)/'HP-ICS, V5-Sep24'!S2824</f>
        <v>#DIV/0!</v>
      </c>
      <c r="J2822" s="174" t="e">
        <f t="shared" si="462"/>
        <v>#DIV/0!</v>
      </c>
      <c r="K2822" s="172">
        <f>'HP-ICS, V5-Sep24'!U2824</f>
        <v>0</v>
      </c>
      <c r="L2822" s="174" t="str">
        <f t="shared" si="463"/>
        <v/>
      </c>
      <c r="M2822" s="173">
        <f>'HP-ICS, V5-Sep24'!AS2824</f>
        <v>0</v>
      </c>
      <c r="N2822" s="174" t="str">
        <f t="shared" si="464"/>
        <v/>
      </c>
      <c r="O2822" s="172">
        <f>'HP-ICS, V5-Sep24'!AO2824</f>
        <v>0</v>
      </c>
      <c r="P2822" s="174" t="str">
        <f t="shared" si="465"/>
        <v/>
      </c>
      <c r="Q2822" s="172">
        <f>'HP-ICS, V5-Sep24'!AT2824</f>
        <v>0</v>
      </c>
      <c r="R2822" s="174" t="str">
        <f t="shared" si="466"/>
        <v/>
      </c>
      <c r="S2822" s="174" t="e">
        <f t="shared" si="467"/>
        <v>#VALUE!</v>
      </c>
      <c r="T2822" s="174" t="e">
        <f t="shared" si="468"/>
        <v>#VALUE!</v>
      </c>
      <c r="U2822" s="173">
        <f>'HP-ICS, V5-Sep24'!AU2824</f>
        <v>0</v>
      </c>
      <c r="V2822" s="174">
        <f t="shared" si="469"/>
        <v>1</v>
      </c>
      <c r="W2822" s="175" t="e">
        <f t="shared" si="470"/>
        <v>#DIV/0!</v>
      </c>
      <c r="X2822" s="176" t="e">
        <f t="shared" si="460"/>
        <v>#DIV/0!</v>
      </c>
    </row>
    <row r="2823" spans="1:24" x14ac:dyDescent="0.3">
      <c r="A2823" s="172" t="str">
        <f>'HP-ICS, V5-Sep24'!D2825</f>
        <v>Guatemala</v>
      </c>
      <c r="B2823" s="172" cm="1">
        <f t="array" ref="B2823">IF(OR(A2823=DATA!$H$2:$H$13),3,IF(OR(A2823=DATA!$H$14:$H$119),2,1))</f>
        <v>1</v>
      </c>
      <c r="C2823" s="173">
        <f>'HP-ICS, V5-Sep24'!L2825</f>
        <v>0</v>
      </c>
      <c r="D2823" s="172" t="str">
        <f>IF(AND(C2823&gt;='Risk(Area, dist)'!$C$9, C2823&lt;='Risk(Area, dist)'!$E$9), 1, IF(AND(C2823&gt;'Risk(Area, dist)'!$C$10, C2823&lt;='Risk(Area, dist)'!$E$10), 2, IF(C2823&gt;='Risk(Area, dist)'!$C$11, 3, "")))</f>
        <v/>
      </c>
      <c r="E2823" s="172">
        <f>'HP-ICS, V5-Sep24'!G2825</f>
        <v>0</v>
      </c>
      <c r="F2823" s="174" t="str">
        <f>IF(AND(E2823&gt;='Risk(Area, dist)'!$H$9, E2823&lt;='Risk(Area, dist)'!$J$9), 1, IF(AND(E2823&gt;'Risk(Area, dist)'!$H$10, E2823&lt;='Risk(Area, dist)'!$J$10), 2, IF(E2823&gt;='Risk(Area, dist)'!$H$11, 3, "")))</f>
        <v/>
      </c>
      <c r="G2823" s="174">
        <f>'HP-ICS, V5-Sep24'!AJ2825</f>
        <v>0</v>
      </c>
      <c r="H2823" s="174">
        <f t="shared" si="461"/>
        <v>3</v>
      </c>
      <c r="I2823" s="177" t="e">
        <f>('HP-ICS, V5-Sep24'!AM2825-'HP-ICS, V5-Sep24'!S2825)/'HP-ICS, V5-Sep24'!S2825</f>
        <v>#DIV/0!</v>
      </c>
      <c r="J2823" s="174" t="e">
        <f t="shared" si="462"/>
        <v>#DIV/0!</v>
      </c>
      <c r="K2823" s="172">
        <f>'HP-ICS, V5-Sep24'!U2825</f>
        <v>0</v>
      </c>
      <c r="L2823" s="174" t="str">
        <f t="shared" si="463"/>
        <v/>
      </c>
      <c r="M2823" s="173">
        <f>'HP-ICS, V5-Sep24'!AS2825</f>
        <v>0</v>
      </c>
      <c r="N2823" s="174" t="str">
        <f t="shared" si="464"/>
        <v/>
      </c>
      <c r="O2823" s="172">
        <f>'HP-ICS, V5-Sep24'!AO2825</f>
        <v>0</v>
      </c>
      <c r="P2823" s="174" t="str">
        <f t="shared" si="465"/>
        <v/>
      </c>
      <c r="Q2823" s="172">
        <f>'HP-ICS, V5-Sep24'!AT2825</f>
        <v>0</v>
      </c>
      <c r="R2823" s="174" t="str">
        <f t="shared" si="466"/>
        <v/>
      </c>
      <c r="S2823" s="174" t="e">
        <f t="shared" si="467"/>
        <v>#VALUE!</v>
      </c>
      <c r="T2823" s="174" t="e">
        <f t="shared" si="468"/>
        <v>#VALUE!</v>
      </c>
      <c r="U2823" s="173">
        <f>'HP-ICS, V5-Sep24'!AU2825</f>
        <v>0</v>
      </c>
      <c r="V2823" s="174">
        <f t="shared" si="469"/>
        <v>1</v>
      </c>
      <c r="W2823" s="175" t="e">
        <f t="shared" si="470"/>
        <v>#DIV/0!</v>
      </c>
      <c r="X2823" s="176" t="e">
        <f t="shared" si="460"/>
        <v>#DIV/0!</v>
      </c>
    </row>
    <row r="2824" spans="1:24" x14ac:dyDescent="0.3">
      <c r="A2824" s="172" t="str">
        <f>'HP-ICS, V5-Sep24'!D2826</f>
        <v>Guatemala</v>
      </c>
      <c r="B2824" s="172" cm="1">
        <f t="array" ref="B2824">IF(OR(A2824=DATA!$H$2:$H$13),3,IF(OR(A2824=DATA!$H$14:$H$119),2,1))</f>
        <v>1</v>
      </c>
      <c r="C2824" s="173">
        <f>'HP-ICS, V5-Sep24'!L2826</f>
        <v>0</v>
      </c>
      <c r="D2824" s="172" t="str">
        <f>IF(AND(C2824&gt;='Risk(Area, dist)'!$C$9, C2824&lt;='Risk(Area, dist)'!$E$9), 1, IF(AND(C2824&gt;'Risk(Area, dist)'!$C$10, C2824&lt;='Risk(Area, dist)'!$E$10), 2, IF(C2824&gt;='Risk(Area, dist)'!$C$11, 3, "")))</f>
        <v/>
      </c>
      <c r="E2824" s="172">
        <f>'HP-ICS, V5-Sep24'!G2826</f>
        <v>0</v>
      </c>
      <c r="F2824" s="174" t="str">
        <f>IF(AND(E2824&gt;='Risk(Area, dist)'!$H$9, E2824&lt;='Risk(Area, dist)'!$J$9), 1, IF(AND(E2824&gt;'Risk(Area, dist)'!$H$10, E2824&lt;='Risk(Area, dist)'!$J$10), 2, IF(E2824&gt;='Risk(Area, dist)'!$H$11, 3, "")))</f>
        <v/>
      </c>
      <c r="G2824" s="174">
        <f>'HP-ICS, V5-Sep24'!AJ2826</f>
        <v>0</v>
      </c>
      <c r="H2824" s="174">
        <f t="shared" si="461"/>
        <v>3</v>
      </c>
      <c r="I2824" s="177" t="e">
        <f>('HP-ICS, V5-Sep24'!AM2826-'HP-ICS, V5-Sep24'!S2826)/'HP-ICS, V5-Sep24'!S2826</f>
        <v>#DIV/0!</v>
      </c>
      <c r="J2824" s="174" t="e">
        <f t="shared" si="462"/>
        <v>#DIV/0!</v>
      </c>
      <c r="K2824" s="172">
        <f>'HP-ICS, V5-Sep24'!U2826</f>
        <v>0</v>
      </c>
      <c r="L2824" s="174" t="str">
        <f t="shared" si="463"/>
        <v/>
      </c>
      <c r="M2824" s="173">
        <f>'HP-ICS, V5-Sep24'!AS2826</f>
        <v>0</v>
      </c>
      <c r="N2824" s="174" t="str">
        <f t="shared" si="464"/>
        <v/>
      </c>
      <c r="O2824" s="172">
        <f>'HP-ICS, V5-Sep24'!AO2826</f>
        <v>0</v>
      </c>
      <c r="P2824" s="174" t="str">
        <f t="shared" si="465"/>
        <v/>
      </c>
      <c r="Q2824" s="172">
        <f>'HP-ICS, V5-Sep24'!AT2826</f>
        <v>0</v>
      </c>
      <c r="R2824" s="174" t="str">
        <f t="shared" si="466"/>
        <v/>
      </c>
      <c r="S2824" s="174" t="e">
        <f t="shared" si="467"/>
        <v>#VALUE!</v>
      </c>
      <c r="T2824" s="174" t="e">
        <f t="shared" si="468"/>
        <v>#VALUE!</v>
      </c>
      <c r="U2824" s="173">
        <f>'HP-ICS, V5-Sep24'!AU2826</f>
        <v>0</v>
      </c>
      <c r="V2824" s="174">
        <f t="shared" si="469"/>
        <v>1</v>
      </c>
      <c r="W2824" s="175" t="e">
        <f t="shared" si="470"/>
        <v>#DIV/0!</v>
      </c>
      <c r="X2824" s="176" t="e">
        <f t="shared" si="460"/>
        <v>#DIV/0!</v>
      </c>
    </row>
    <row r="2825" spans="1:24" x14ac:dyDescent="0.3">
      <c r="A2825" s="172" t="str">
        <f>'HP-ICS, V5-Sep24'!D2827</f>
        <v>Guatemala</v>
      </c>
      <c r="B2825" s="172" cm="1">
        <f t="array" ref="B2825">IF(OR(A2825=DATA!$H$2:$H$13),3,IF(OR(A2825=DATA!$H$14:$H$119),2,1))</f>
        <v>1</v>
      </c>
      <c r="C2825" s="173">
        <f>'HP-ICS, V5-Sep24'!L2827</f>
        <v>0</v>
      </c>
      <c r="D2825" s="172" t="str">
        <f>IF(AND(C2825&gt;='Risk(Area, dist)'!$C$9, C2825&lt;='Risk(Area, dist)'!$E$9), 1, IF(AND(C2825&gt;'Risk(Area, dist)'!$C$10, C2825&lt;='Risk(Area, dist)'!$E$10), 2, IF(C2825&gt;='Risk(Area, dist)'!$C$11, 3, "")))</f>
        <v/>
      </c>
      <c r="E2825" s="172">
        <f>'HP-ICS, V5-Sep24'!G2827</f>
        <v>0</v>
      </c>
      <c r="F2825" s="174" t="str">
        <f>IF(AND(E2825&gt;='Risk(Area, dist)'!$H$9, E2825&lt;='Risk(Area, dist)'!$J$9), 1, IF(AND(E2825&gt;'Risk(Area, dist)'!$H$10, E2825&lt;='Risk(Area, dist)'!$J$10), 2, IF(E2825&gt;='Risk(Area, dist)'!$H$11, 3, "")))</f>
        <v/>
      </c>
      <c r="G2825" s="174">
        <f>'HP-ICS, V5-Sep24'!AJ2827</f>
        <v>0</v>
      </c>
      <c r="H2825" s="174">
        <f t="shared" si="461"/>
        <v>3</v>
      </c>
      <c r="I2825" s="177" t="e">
        <f>('HP-ICS, V5-Sep24'!AM2827-'HP-ICS, V5-Sep24'!S2827)/'HP-ICS, V5-Sep24'!S2827</f>
        <v>#DIV/0!</v>
      </c>
      <c r="J2825" s="174" t="e">
        <f t="shared" si="462"/>
        <v>#DIV/0!</v>
      </c>
      <c r="K2825" s="172">
        <f>'HP-ICS, V5-Sep24'!U2827</f>
        <v>0</v>
      </c>
      <c r="L2825" s="174" t="str">
        <f t="shared" si="463"/>
        <v/>
      </c>
      <c r="M2825" s="173">
        <f>'HP-ICS, V5-Sep24'!AS2827</f>
        <v>0</v>
      </c>
      <c r="N2825" s="174" t="str">
        <f t="shared" si="464"/>
        <v/>
      </c>
      <c r="O2825" s="172">
        <f>'HP-ICS, V5-Sep24'!AO2827</f>
        <v>0</v>
      </c>
      <c r="P2825" s="174" t="str">
        <f t="shared" si="465"/>
        <v/>
      </c>
      <c r="Q2825" s="172">
        <f>'HP-ICS, V5-Sep24'!AT2827</f>
        <v>0</v>
      </c>
      <c r="R2825" s="174" t="str">
        <f t="shared" si="466"/>
        <v/>
      </c>
      <c r="S2825" s="174" t="e">
        <f t="shared" si="467"/>
        <v>#VALUE!</v>
      </c>
      <c r="T2825" s="174" t="e">
        <f t="shared" si="468"/>
        <v>#VALUE!</v>
      </c>
      <c r="U2825" s="173">
        <f>'HP-ICS, V5-Sep24'!AU2827</f>
        <v>0</v>
      </c>
      <c r="V2825" s="174">
        <f t="shared" si="469"/>
        <v>1</v>
      </c>
      <c r="W2825" s="175" t="e">
        <f t="shared" si="470"/>
        <v>#DIV/0!</v>
      </c>
      <c r="X2825" s="176" t="e">
        <f t="shared" ref="X2825:X2888" si="471">IF(W2825&gt;0, IF(W2825&lt;1.5, "Bajo / Low", IF(W2825&lt;=2.3, "Medio / Medium", "Alto / High")), "")</f>
        <v>#DIV/0!</v>
      </c>
    </row>
    <row r="2826" spans="1:24" x14ac:dyDescent="0.3">
      <c r="A2826" s="172" t="str">
        <f>'HP-ICS, V5-Sep24'!D2828</f>
        <v>Guatemala</v>
      </c>
      <c r="B2826" s="172" cm="1">
        <f t="array" ref="B2826">IF(OR(A2826=DATA!$H$2:$H$13),3,IF(OR(A2826=DATA!$H$14:$H$119),2,1))</f>
        <v>1</v>
      </c>
      <c r="C2826" s="173">
        <f>'HP-ICS, V5-Sep24'!L2828</f>
        <v>0</v>
      </c>
      <c r="D2826" s="172" t="str">
        <f>IF(AND(C2826&gt;='Risk(Area, dist)'!$C$9, C2826&lt;='Risk(Area, dist)'!$E$9), 1, IF(AND(C2826&gt;'Risk(Area, dist)'!$C$10, C2826&lt;='Risk(Area, dist)'!$E$10), 2, IF(C2826&gt;='Risk(Area, dist)'!$C$11, 3, "")))</f>
        <v/>
      </c>
      <c r="E2826" s="172">
        <f>'HP-ICS, V5-Sep24'!G2828</f>
        <v>0</v>
      </c>
      <c r="F2826" s="174" t="str">
        <f>IF(AND(E2826&gt;='Risk(Area, dist)'!$H$9, E2826&lt;='Risk(Area, dist)'!$J$9), 1, IF(AND(E2826&gt;'Risk(Area, dist)'!$H$10, E2826&lt;='Risk(Area, dist)'!$J$10), 2, IF(E2826&gt;='Risk(Area, dist)'!$H$11, 3, "")))</f>
        <v/>
      </c>
      <c r="G2826" s="174">
        <f>'HP-ICS, V5-Sep24'!AJ2828</f>
        <v>0</v>
      </c>
      <c r="H2826" s="174">
        <f t="shared" si="461"/>
        <v>3</v>
      </c>
      <c r="I2826" s="177" t="e">
        <f>('HP-ICS, V5-Sep24'!AM2828-'HP-ICS, V5-Sep24'!S2828)/'HP-ICS, V5-Sep24'!S2828</f>
        <v>#DIV/0!</v>
      </c>
      <c r="J2826" s="174" t="e">
        <f t="shared" si="462"/>
        <v>#DIV/0!</v>
      </c>
      <c r="K2826" s="172">
        <f>'HP-ICS, V5-Sep24'!U2828</f>
        <v>0</v>
      </c>
      <c r="L2826" s="174" t="str">
        <f t="shared" si="463"/>
        <v/>
      </c>
      <c r="M2826" s="173">
        <f>'HP-ICS, V5-Sep24'!AS2828</f>
        <v>0</v>
      </c>
      <c r="N2826" s="174" t="str">
        <f t="shared" si="464"/>
        <v/>
      </c>
      <c r="O2826" s="172">
        <f>'HP-ICS, V5-Sep24'!AO2828</f>
        <v>0</v>
      </c>
      <c r="P2826" s="174" t="str">
        <f t="shared" si="465"/>
        <v/>
      </c>
      <c r="Q2826" s="172">
        <f>'HP-ICS, V5-Sep24'!AT2828</f>
        <v>0</v>
      </c>
      <c r="R2826" s="174" t="str">
        <f t="shared" si="466"/>
        <v/>
      </c>
      <c r="S2826" s="174" t="e">
        <f t="shared" si="467"/>
        <v>#VALUE!</v>
      </c>
      <c r="T2826" s="174" t="e">
        <f t="shared" si="468"/>
        <v>#VALUE!</v>
      </c>
      <c r="U2826" s="173">
        <f>'HP-ICS, V5-Sep24'!AU2828</f>
        <v>0</v>
      </c>
      <c r="V2826" s="174">
        <f t="shared" si="469"/>
        <v>1</v>
      </c>
      <c r="W2826" s="175" t="e">
        <f t="shared" si="470"/>
        <v>#DIV/0!</v>
      </c>
      <c r="X2826" s="176" t="e">
        <f t="shared" si="471"/>
        <v>#DIV/0!</v>
      </c>
    </row>
    <row r="2827" spans="1:24" x14ac:dyDescent="0.3">
      <c r="A2827" s="172" t="str">
        <f>'HP-ICS, V5-Sep24'!D2829</f>
        <v>Guatemala</v>
      </c>
      <c r="B2827" s="172" cm="1">
        <f t="array" ref="B2827">IF(OR(A2827=DATA!$H$2:$H$13),3,IF(OR(A2827=DATA!$H$14:$H$119),2,1))</f>
        <v>1</v>
      </c>
      <c r="C2827" s="173">
        <f>'HP-ICS, V5-Sep24'!L2829</f>
        <v>0</v>
      </c>
      <c r="D2827" s="172" t="str">
        <f>IF(AND(C2827&gt;='Risk(Area, dist)'!$C$9, C2827&lt;='Risk(Area, dist)'!$E$9), 1, IF(AND(C2827&gt;'Risk(Area, dist)'!$C$10, C2827&lt;='Risk(Area, dist)'!$E$10), 2, IF(C2827&gt;='Risk(Area, dist)'!$C$11, 3, "")))</f>
        <v/>
      </c>
      <c r="E2827" s="172">
        <f>'HP-ICS, V5-Sep24'!G2829</f>
        <v>0</v>
      </c>
      <c r="F2827" s="174" t="str">
        <f>IF(AND(E2827&gt;='Risk(Area, dist)'!$H$9, E2827&lt;='Risk(Area, dist)'!$J$9), 1, IF(AND(E2827&gt;'Risk(Area, dist)'!$H$10, E2827&lt;='Risk(Area, dist)'!$J$10), 2, IF(E2827&gt;='Risk(Area, dist)'!$H$11, 3, "")))</f>
        <v/>
      </c>
      <c r="G2827" s="174">
        <f>'HP-ICS, V5-Sep24'!AJ2829</f>
        <v>0</v>
      </c>
      <c r="H2827" s="174">
        <f t="shared" si="461"/>
        <v>3</v>
      </c>
      <c r="I2827" s="177" t="e">
        <f>('HP-ICS, V5-Sep24'!AM2829-'HP-ICS, V5-Sep24'!S2829)/'HP-ICS, V5-Sep24'!S2829</f>
        <v>#DIV/0!</v>
      </c>
      <c r="J2827" s="174" t="e">
        <f t="shared" si="462"/>
        <v>#DIV/0!</v>
      </c>
      <c r="K2827" s="172">
        <f>'HP-ICS, V5-Sep24'!U2829</f>
        <v>0</v>
      </c>
      <c r="L2827" s="174" t="str">
        <f t="shared" si="463"/>
        <v/>
      </c>
      <c r="M2827" s="173">
        <f>'HP-ICS, V5-Sep24'!AS2829</f>
        <v>0</v>
      </c>
      <c r="N2827" s="174" t="str">
        <f t="shared" si="464"/>
        <v/>
      </c>
      <c r="O2827" s="172">
        <f>'HP-ICS, V5-Sep24'!AO2829</f>
        <v>0</v>
      </c>
      <c r="P2827" s="174" t="str">
        <f t="shared" si="465"/>
        <v/>
      </c>
      <c r="Q2827" s="172">
        <f>'HP-ICS, V5-Sep24'!AT2829</f>
        <v>0</v>
      </c>
      <c r="R2827" s="174" t="str">
        <f t="shared" si="466"/>
        <v/>
      </c>
      <c r="S2827" s="174" t="e">
        <f t="shared" si="467"/>
        <v>#VALUE!</v>
      </c>
      <c r="T2827" s="174" t="e">
        <f t="shared" si="468"/>
        <v>#VALUE!</v>
      </c>
      <c r="U2827" s="173">
        <f>'HP-ICS, V5-Sep24'!AU2829</f>
        <v>0</v>
      </c>
      <c r="V2827" s="174">
        <f t="shared" si="469"/>
        <v>1</v>
      </c>
      <c r="W2827" s="175" t="e">
        <f t="shared" si="470"/>
        <v>#DIV/0!</v>
      </c>
      <c r="X2827" s="176" t="e">
        <f t="shared" si="471"/>
        <v>#DIV/0!</v>
      </c>
    </row>
    <row r="2828" spans="1:24" x14ac:dyDescent="0.3">
      <c r="A2828" s="172" t="str">
        <f>'HP-ICS, V5-Sep24'!D2830</f>
        <v>Guatemala</v>
      </c>
      <c r="B2828" s="172" cm="1">
        <f t="array" ref="B2828">IF(OR(A2828=DATA!$H$2:$H$13),3,IF(OR(A2828=DATA!$H$14:$H$119),2,1))</f>
        <v>1</v>
      </c>
      <c r="C2828" s="173">
        <f>'HP-ICS, V5-Sep24'!L2830</f>
        <v>0</v>
      </c>
      <c r="D2828" s="172" t="str">
        <f>IF(AND(C2828&gt;='Risk(Area, dist)'!$C$9, C2828&lt;='Risk(Area, dist)'!$E$9), 1, IF(AND(C2828&gt;'Risk(Area, dist)'!$C$10, C2828&lt;='Risk(Area, dist)'!$E$10), 2, IF(C2828&gt;='Risk(Area, dist)'!$C$11, 3, "")))</f>
        <v/>
      </c>
      <c r="E2828" s="172">
        <f>'HP-ICS, V5-Sep24'!G2830</f>
        <v>0</v>
      </c>
      <c r="F2828" s="174" t="str">
        <f>IF(AND(E2828&gt;='Risk(Area, dist)'!$H$9, E2828&lt;='Risk(Area, dist)'!$J$9), 1, IF(AND(E2828&gt;'Risk(Area, dist)'!$H$10, E2828&lt;='Risk(Area, dist)'!$J$10), 2, IF(E2828&gt;='Risk(Area, dist)'!$H$11, 3, "")))</f>
        <v/>
      </c>
      <c r="G2828" s="174">
        <f>'HP-ICS, V5-Sep24'!AJ2830</f>
        <v>0</v>
      </c>
      <c r="H2828" s="174">
        <f t="shared" si="461"/>
        <v>3</v>
      </c>
      <c r="I2828" s="177" t="e">
        <f>('HP-ICS, V5-Sep24'!AM2830-'HP-ICS, V5-Sep24'!S2830)/'HP-ICS, V5-Sep24'!S2830</f>
        <v>#DIV/0!</v>
      </c>
      <c r="J2828" s="174" t="e">
        <f t="shared" si="462"/>
        <v>#DIV/0!</v>
      </c>
      <c r="K2828" s="172">
        <f>'HP-ICS, V5-Sep24'!U2830</f>
        <v>0</v>
      </c>
      <c r="L2828" s="174" t="str">
        <f t="shared" si="463"/>
        <v/>
      </c>
      <c r="M2828" s="173">
        <f>'HP-ICS, V5-Sep24'!AS2830</f>
        <v>0</v>
      </c>
      <c r="N2828" s="174" t="str">
        <f t="shared" si="464"/>
        <v/>
      </c>
      <c r="O2828" s="172">
        <f>'HP-ICS, V5-Sep24'!AO2830</f>
        <v>0</v>
      </c>
      <c r="P2828" s="174" t="str">
        <f t="shared" si="465"/>
        <v/>
      </c>
      <c r="Q2828" s="172">
        <f>'HP-ICS, V5-Sep24'!AT2830</f>
        <v>0</v>
      </c>
      <c r="R2828" s="174" t="str">
        <f t="shared" si="466"/>
        <v/>
      </c>
      <c r="S2828" s="174" t="e">
        <f t="shared" si="467"/>
        <v>#VALUE!</v>
      </c>
      <c r="T2828" s="174" t="e">
        <f t="shared" si="468"/>
        <v>#VALUE!</v>
      </c>
      <c r="U2828" s="173">
        <f>'HP-ICS, V5-Sep24'!AU2830</f>
        <v>0</v>
      </c>
      <c r="V2828" s="174">
        <f t="shared" si="469"/>
        <v>1</v>
      </c>
      <c r="W2828" s="175" t="e">
        <f t="shared" si="470"/>
        <v>#DIV/0!</v>
      </c>
      <c r="X2828" s="176" t="e">
        <f t="shared" si="471"/>
        <v>#DIV/0!</v>
      </c>
    </row>
    <row r="2829" spans="1:24" x14ac:dyDescent="0.3">
      <c r="A2829" s="172" t="str">
        <f>'HP-ICS, V5-Sep24'!D2831</f>
        <v>Guatemala</v>
      </c>
      <c r="B2829" s="172" cm="1">
        <f t="array" ref="B2829">IF(OR(A2829=DATA!$H$2:$H$13),3,IF(OR(A2829=DATA!$H$14:$H$119),2,1))</f>
        <v>1</v>
      </c>
      <c r="C2829" s="173">
        <f>'HP-ICS, V5-Sep24'!L2831</f>
        <v>0</v>
      </c>
      <c r="D2829" s="172" t="str">
        <f>IF(AND(C2829&gt;='Risk(Area, dist)'!$C$9, C2829&lt;='Risk(Area, dist)'!$E$9), 1, IF(AND(C2829&gt;'Risk(Area, dist)'!$C$10, C2829&lt;='Risk(Area, dist)'!$E$10), 2, IF(C2829&gt;='Risk(Area, dist)'!$C$11, 3, "")))</f>
        <v/>
      </c>
      <c r="E2829" s="172">
        <f>'HP-ICS, V5-Sep24'!G2831</f>
        <v>0</v>
      </c>
      <c r="F2829" s="174" t="str">
        <f>IF(AND(E2829&gt;='Risk(Area, dist)'!$H$9, E2829&lt;='Risk(Area, dist)'!$J$9), 1, IF(AND(E2829&gt;'Risk(Area, dist)'!$H$10, E2829&lt;='Risk(Area, dist)'!$J$10), 2, IF(E2829&gt;='Risk(Area, dist)'!$H$11, 3, "")))</f>
        <v/>
      </c>
      <c r="G2829" s="174">
        <f>'HP-ICS, V5-Sep24'!AJ2831</f>
        <v>0</v>
      </c>
      <c r="H2829" s="174">
        <f t="shared" si="461"/>
        <v>3</v>
      </c>
      <c r="I2829" s="177" t="e">
        <f>('HP-ICS, V5-Sep24'!AM2831-'HP-ICS, V5-Sep24'!S2831)/'HP-ICS, V5-Sep24'!S2831</f>
        <v>#DIV/0!</v>
      </c>
      <c r="J2829" s="174" t="e">
        <f t="shared" si="462"/>
        <v>#DIV/0!</v>
      </c>
      <c r="K2829" s="172">
        <f>'HP-ICS, V5-Sep24'!U2831</f>
        <v>0</v>
      </c>
      <c r="L2829" s="174" t="str">
        <f t="shared" si="463"/>
        <v/>
      </c>
      <c r="M2829" s="173">
        <f>'HP-ICS, V5-Sep24'!AS2831</f>
        <v>0</v>
      </c>
      <c r="N2829" s="174" t="str">
        <f t="shared" si="464"/>
        <v/>
      </c>
      <c r="O2829" s="172">
        <f>'HP-ICS, V5-Sep24'!AO2831</f>
        <v>0</v>
      </c>
      <c r="P2829" s="174" t="str">
        <f t="shared" si="465"/>
        <v/>
      </c>
      <c r="Q2829" s="172">
        <f>'HP-ICS, V5-Sep24'!AT2831</f>
        <v>0</v>
      </c>
      <c r="R2829" s="174" t="str">
        <f t="shared" si="466"/>
        <v/>
      </c>
      <c r="S2829" s="174" t="e">
        <f t="shared" si="467"/>
        <v>#VALUE!</v>
      </c>
      <c r="T2829" s="174" t="e">
        <f t="shared" si="468"/>
        <v>#VALUE!</v>
      </c>
      <c r="U2829" s="173">
        <f>'HP-ICS, V5-Sep24'!AU2831</f>
        <v>0</v>
      </c>
      <c r="V2829" s="174">
        <f t="shared" si="469"/>
        <v>1</v>
      </c>
      <c r="W2829" s="175" t="e">
        <f t="shared" si="470"/>
        <v>#DIV/0!</v>
      </c>
      <c r="X2829" s="176" t="e">
        <f t="shared" si="471"/>
        <v>#DIV/0!</v>
      </c>
    </row>
    <row r="2830" spans="1:24" x14ac:dyDescent="0.3">
      <c r="A2830" s="172" t="str">
        <f>'HP-ICS, V5-Sep24'!D2832</f>
        <v>Guatemala</v>
      </c>
      <c r="B2830" s="172" cm="1">
        <f t="array" ref="B2830">IF(OR(A2830=DATA!$H$2:$H$13),3,IF(OR(A2830=DATA!$H$14:$H$119),2,1))</f>
        <v>1</v>
      </c>
      <c r="C2830" s="173">
        <f>'HP-ICS, V5-Sep24'!L2832</f>
        <v>0</v>
      </c>
      <c r="D2830" s="172" t="str">
        <f>IF(AND(C2830&gt;='Risk(Area, dist)'!$C$9, C2830&lt;='Risk(Area, dist)'!$E$9), 1, IF(AND(C2830&gt;'Risk(Area, dist)'!$C$10, C2830&lt;='Risk(Area, dist)'!$E$10), 2, IF(C2830&gt;='Risk(Area, dist)'!$C$11, 3, "")))</f>
        <v/>
      </c>
      <c r="E2830" s="172">
        <f>'HP-ICS, V5-Sep24'!G2832</f>
        <v>0</v>
      </c>
      <c r="F2830" s="174" t="str">
        <f>IF(AND(E2830&gt;='Risk(Area, dist)'!$H$9, E2830&lt;='Risk(Area, dist)'!$J$9), 1, IF(AND(E2830&gt;'Risk(Area, dist)'!$H$10, E2830&lt;='Risk(Area, dist)'!$J$10), 2, IF(E2830&gt;='Risk(Area, dist)'!$H$11, 3, "")))</f>
        <v/>
      </c>
      <c r="G2830" s="174">
        <f>'HP-ICS, V5-Sep24'!AJ2832</f>
        <v>0</v>
      </c>
      <c r="H2830" s="174">
        <f t="shared" si="461"/>
        <v>3</v>
      </c>
      <c r="I2830" s="177" t="e">
        <f>('HP-ICS, V5-Sep24'!AM2832-'HP-ICS, V5-Sep24'!S2832)/'HP-ICS, V5-Sep24'!S2832</f>
        <v>#DIV/0!</v>
      </c>
      <c r="J2830" s="174" t="e">
        <f t="shared" si="462"/>
        <v>#DIV/0!</v>
      </c>
      <c r="K2830" s="172">
        <f>'HP-ICS, V5-Sep24'!U2832</f>
        <v>0</v>
      </c>
      <c r="L2830" s="174" t="str">
        <f t="shared" si="463"/>
        <v/>
      </c>
      <c r="M2830" s="173">
        <f>'HP-ICS, V5-Sep24'!AS2832</f>
        <v>0</v>
      </c>
      <c r="N2830" s="174" t="str">
        <f t="shared" si="464"/>
        <v/>
      </c>
      <c r="O2830" s="172">
        <f>'HP-ICS, V5-Sep24'!AO2832</f>
        <v>0</v>
      </c>
      <c r="P2830" s="174" t="str">
        <f t="shared" si="465"/>
        <v/>
      </c>
      <c r="Q2830" s="172">
        <f>'HP-ICS, V5-Sep24'!AT2832</f>
        <v>0</v>
      </c>
      <c r="R2830" s="174" t="str">
        <f t="shared" si="466"/>
        <v/>
      </c>
      <c r="S2830" s="174" t="e">
        <f t="shared" si="467"/>
        <v>#VALUE!</v>
      </c>
      <c r="T2830" s="174" t="e">
        <f t="shared" si="468"/>
        <v>#VALUE!</v>
      </c>
      <c r="U2830" s="173">
        <f>'HP-ICS, V5-Sep24'!AU2832</f>
        <v>0</v>
      </c>
      <c r="V2830" s="174">
        <f t="shared" si="469"/>
        <v>1</v>
      </c>
      <c r="W2830" s="175" t="e">
        <f t="shared" si="470"/>
        <v>#DIV/0!</v>
      </c>
      <c r="X2830" s="176" t="e">
        <f t="shared" si="471"/>
        <v>#DIV/0!</v>
      </c>
    </row>
    <row r="2831" spans="1:24" x14ac:dyDescent="0.3">
      <c r="A2831" s="172" t="str">
        <f>'HP-ICS, V5-Sep24'!D2833</f>
        <v>Guatemala</v>
      </c>
      <c r="B2831" s="172" cm="1">
        <f t="array" ref="B2831">IF(OR(A2831=DATA!$H$2:$H$13),3,IF(OR(A2831=DATA!$H$14:$H$119),2,1))</f>
        <v>1</v>
      </c>
      <c r="C2831" s="173">
        <f>'HP-ICS, V5-Sep24'!L2833</f>
        <v>0</v>
      </c>
      <c r="D2831" s="172" t="str">
        <f>IF(AND(C2831&gt;='Risk(Area, dist)'!$C$9, C2831&lt;='Risk(Area, dist)'!$E$9), 1, IF(AND(C2831&gt;'Risk(Area, dist)'!$C$10, C2831&lt;='Risk(Area, dist)'!$E$10), 2, IF(C2831&gt;='Risk(Area, dist)'!$C$11, 3, "")))</f>
        <v/>
      </c>
      <c r="E2831" s="172">
        <f>'HP-ICS, V5-Sep24'!G2833</f>
        <v>0</v>
      </c>
      <c r="F2831" s="174" t="str">
        <f>IF(AND(E2831&gt;='Risk(Area, dist)'!$H$9, E2831&lt;='Risk(Area, dist)'!$J$9), 1, IF(AND(E2831&gt;'Risk(Area, dist)'!$H$10, E2831&lt;='Risk(Area, dist)'!$J$10), 2, IF(E2831&gt;='Risk(Area, dist)'!$H$11, 3, "")))</f>
        <v/>
      </c>
      <c r="G2831" s="174">
        <f>'HP-ICS, V5-Sep24'!AJ2833</f>
        <v>0</v>
      </c>
      <c r="H2831" s="174">
        <f t="shared" si="461"/>
        <v>3</v>
      </c>
      <c r="I2831" s="177" t="e">
        <f>('HP-ICS, V5-Sep24'!AM2833-'HP-ICS, V5-Sep24'!S2833)/'HP-ICS, V5-Sep24'!S2833</f>
        <v>#DIV/0!</v>
      </c>
      <c r="J2831" s="174" t="e">
        <f t="shared" si="462"/>
        <v>#DIV/0!</v>
      </c>
      <c r="K2831" s="172">
        <f>'HP-ICS, V5-Sep24'!U2833</f>
        <v>0</v>
      </c>
      <c r="L2831" s="174" t="str">
        <f t="shared" si="463"/>
        <v/>
      </c>
      <c r="M2831" s="173">
        <f>'HP-ICS, V5-Sep24'!AS2833</f>
        <v>0</v>
      </c>
      <c r="N2831" s="174" t="str">
        <f t="shared" si="464"/>
        <v/>
      </c>
      <c r="O2831" s="172">
        <f>'HP-ICS, V5-Sep24'!AO2833</f>
        <v>0</v>
      </c>
      <c r="P2831" s="174" t="str">
        <f t="shared" si="465"/>
        <v/>
      </c>
      <c r="Q2831" s="172">
        <f>'HP-ICS, V5-Sep24'!AT2833</f>
        <v>0</v>
      </c>
      <c r="R2831" s="174" t="str">
        <f t="shared" si="466"/>
        <v/>
      </c>
      <c r="S2831" s="174" t="e">
        <f t="shared" si="467"/>
        <v>#VALUE!</v>
      </c>
      <c r="T2831" s="174" t="e">
        <f t="shared" si="468"/>
        <v>#VALUE!</v>
      </c>
      <c r="U2831" s="173">
        <f>'HP-ICS, V5-Sep24'!AU2833</f>
        <v>0</v>
      </c>
      <c r="V2831" s="174">
        <f t="shared" si="469"/>
        <v>1</v>
      </c>
      <c r="W2831" s="175" t="e">
        <f t="shared" si="470"/>
        <v>#DIV/0!</v>
      </c>
      <c r="X2831" s="176" t="e">
        <f t="shared" si="471"/>
        <v>#DIV/0!</v>
      </c>
    </row>
    <row r="2832" spans="1:24" x14ac:dyDescent="0.3">
      <c r="A2832" s="172" t="str">
        <f>'HP-ICS, V5-Sep24'!D2834</f>
        <v>Guatemala</v>
      </c>
      <c r="B2832" s="172" cm="1">
        <f t="array" ref="B2832">IF(OR(A2832=DATA!$H$2:$H$13),3,IF(OR(A2832=DATA!$H$14:$H$119),2,1))</f>
        <v>1</v>
      </c>
      <c r="C2832" s="173">
        <f>'HP-ICS, V5-Sep24'!L2834</f>
        <v>0</v>
      </c>
      <c r="D2832" s="172" t="str">
        <f>IF(AND(C2832&gt;='Risk(Area, dist)'!$C$9, C2832&lt;='Risk(Area, dist)'!$E$9), 1, IF(AND(C2832&gt;'Risk(Area, dist)'!$C$10, C2832&lt;='Risk(Area, dist)'!$E$10), 2, IF(C2832&gt;='Risk(Area, dist)'!$C$11, 3, "")))</f>
        <v/>
      </c>
      <c r="E2832" s="172">
        <f>'HP-ICS, V5-Sep24'!G2834</f>
        <v>0</v>
      </c>
      <c r="F2832" s="174" t="str">
        <f>IF(AND(E2832&gt;='Risk(Area, dist)'!$H$9, E2832&lt;='Risk(Area, dist)'!$J$9), 1, IF(AND(E2832&gt;'Risk(Area, dist)'!$H$10, E2832&lt;='Risk(Area, dist)'!$J$10), 2, IF(E2832&gt;='Risk(Area, dist)'!$H$11, 3, "")))</f>
        <v/>
      </c>
      <c r="G2832" s="174">
        <f>'HP-ICS, V5-Sep24'!AJ2834</f>
        <v>0</v>
      </c>
      <c r="H2832" s="174">
        <f t="shared" si="461"/>
        <v>3</v>
      </c>
      <c r="I2832" s="177" t="e">
        <f>('HP-ICS, V5-Sep24'!AM2834-'HP-ICS, V5-Sep24'!S2834)/'HP-ICS, V5-Sep24'!S2834</f>
        <v>#DIV/0!</v>
      </c>
      <c r="J2832" s="174" t="e">
        <f t="shared" si="462"/>
        <v>#DIV/0!</v>
      </c>
      <c r="K2832" s="172">
        <f>'HP-ICS, V5-Sep24'!U2834</f>
        <v>0</v>
      </c>
      <c r="L2832" s="174" t="str">
        <f t="shared" si="463"/>
        <v/>
      </c>
      <c r="M2832" s="173">
        <f>'HP-ICS, V5-Sep24'!AS2834</f>
        <v>0</v>
      </c>
      <c r="N2832" s="174" t="str">
        <f t="shared" si="464"/>
        <v/>
      </c>
      <c r="O2832" s="172">
        <f>'HP-ICS, V5-Sep24'!AO2834</f>
        <v>0</v>
      </c>
      <c r="P2832" s="174" t="str">
        <f t="shared" si="465"/>
        <v/>
      </c>
      <c r="Q2832" s="172">
        <f>'HP-ICS, V5-Sep24'!AT2834</f>
        <v>0</v>
      </c>
      <c r="R2832" s="174" t="str">
        <f t="shared" si="466"/>
        <v/>
      </c>
      <c r="S2832" s="174" t="e">
        <f t="shared" si="467"/>
        <v>#VALUE!</v>
      </c>
      <c r="T2832" s="174" t="e">
        <f t="shared" si="468"/>
        <v>#VALUE!</v>
      </c>
      <c r="U2832" s="173">
        <f>'HP-ICS, V5-Sep24'!AU2834</f>
        <v>0</v>
      </c>
      <c r="V2832" s="174">
        <f t="shared" si="469"/>
        <v>1</v>
      </c>
      <c r="W2832" s="175" t="e">
        <f t="shared" si="470"/>
        <v>#DIV/0!</v>
      </c>
      <c r="X2832" s="176" t="e">
        <f t="shared" si="471"/>
        <v>#DIV/0!</v>
      </c>
    </row>
    <row r="2833" spans="1:24" x14ac:dyDescent="0.3">
      <c r="A2833" s="172" t="str">
        <f>'HP-ICS, V5-Sep24'!D2835</f>
        <v>Guatemala</v>
      </c>
      <c r="B2833" s="172" cm="1">
        <f t="array" ref="B2833">IF(OR(A2833=DATA!$H$2:$H$13),3,IF(OR(A2833=DATA!$H$14:$H$119),2,1))</f>
        <v>1</v>
      </c>
      <c r="C2833" s="173">
        <f>'HP-ICS, V5-Sep24'!L2835</f>
        <v>0</v>
      </c>
      <c r="D2833" s="172" t="str">
        <f>IF(AND(C2833&gt;='Risk(Area, dist)'!$C$9, C2833&lt;='Risk(Area, dist)'!$E$9), 1, IF(AND(C2833&gt;'Risk(Area, dist)'!$C$10, C2833&lt;='Risk(Area, dist)'!$E$10), 2, IF(C2833&gt;='Risk(Area, dist)'!$C$11, 3, "")))</f>
        <v/>
      </c>
      <c r="E2833" s="172">
        <f>'HP-ICS, V5-Sep24'!G2835</f>
        <v>0</v>
      </c>
      <c r="F2833" s="174" t="str">
        <f>IF(AND(E2833&gt;='Risk(Area, dist)'!$H$9, E2833&lt;='Risk(Area, dist)'!$J$9), 1, IF(AND(E2833&gt;'Risk(Area, dist)'!$H$10, E2833&lt;='Risk(Area, dist)'!$J$10), 2, IF(E2833&gt;='Risk(Area, dist)'!$H$11, 3, "")))</f>
        <v/>
      </c>
      <c r="G2833" s="174">
        <f>'HP-ICS, V5-Sep24'!AJ2835</f>
        <v>0</v>
      </c>
      <c r="H2833" s="174">
        <f t="shared" si="461"/>
        <v>3</v>
      </c>
      <c r="I2833" s="177" t="e">
        <f>('HP-ICS, V5-Sep24'!AM2835-'HP-ICS, V5-Sep24'!S2835)/'HP-ICS, V5-Sep24'!S2835</f>
        <v>#DIV/0!</v>
      </c>
      <c r="J2833" s="174" t="e">
        <f t="shared" si="462"/>
        <v>#DIV/0!</v>
      </c>
      <c r="K2833" s="172">
        <f>'HP-ICS, V5-Sep24'!U2835</f>
        <v>0</v>
      </c>
      <c r="L2833" s="174" t="str">
        <f t="shared" si="463"/>
        <v/>
      </c>
      <c r="M2833" s="173">
        <f>'HP-ICS, V5-Sep24'!AS2835</f>
        <v>0</v>
      </c>
      <c r="N2833" s="174" t="str">
        <f t="shared" si="464"/>
        <v/>
      </c>
      <c r="O2833" s="172">
        <f>'HP-ICS, V5-Sep24'!AO2835</f>
        <v>0</v>
      </c>
      <c r="P2833" s="174" t="str">
        <f t="shared" si="465"/>
        <v/>
      </c>
      <c r="Q2833" s="172">
        <f>'HP-ICS, V5-Sep24'!AT2835</f>
        <v>0</v>
      </c>
      <c r="R2833" s="174" t="str">
        <f t="shared" si="466"/>
        <v/>
      </c>
      <c r="S2833" s="174" t="e">
        <f t="shared" si="467"/>
        <v>#VALUE!</v>
      </c>
      <c r="T2833" s="174" t="e">
        <f t="shared" si="468"/>
        <v>#VALUE!</v>
      </c>
      <c r="U2833" s="173">
        <f>'HP-ICS, V5-Sep24'!AU2835</f>
        <v>0</v>
      </c>
      <c r="V2833" s="174">
        <f t="shared" si="469"/>
        <v>1</v>
      </c>
      <c r="W2833" s="175" t="e">
        <f t="shared" si="470"/>
        <v>#DIV/0!</v>
      </c>
      <c r="X2833" s="176" t="e">
        <f t="shared" si="471"/>
        <v>#DIV/0!</v>
      </c>
    </row>
    <row r="2834" spans="1:24" x14ac:dyDescent="0.3">
      <c r="A2834" s="172" t="str">
        <f>'HP-ICS, V5-Sep24'!D2836</f>
        <v>Guatemala</v>
      </c>
      <c r="B2834" s="172" cm="1">
        <f t="array" ref="B2834">IF(OR(A2834=DATA!$H$2:$H$13),3,IF(OR(A2834=DATA!$H$14:$H$119),2,1))</f>
        <v>1</v>
      </c>
      <c r="C2834" s="173">
        <f>'HP-ICS, V5-Sep24'!L2836</f>
        <v>0</v>
      </c>
      <c r="D2834" s="172" t="str">
        <f>IF(AND(C2834&gt;='Risk(Area, dist)'!$C$9, C2834&lt;='Risk(Area, dist)'!$E$9), 1, IF(AND(C2834&gt;'Risk(Area, dist)'!$C$10, C2834&lt;='Risk(Area, dist)'!$E$10), 2, IF(C2834&gt;='Risk(Area, dist)'!$C$11, 3, "")))</f>
        <v/>
      </c>
      <c r="E2834" s="172">
        <f>'HP-ICS, V5-Sep24'!G2836</f>
        <v>0</v>
      </c>
      <c r="F2834" s="174" t="str">
        <f>IF(AND(E2834&gt;='Risk(Area, dist)'!$H$9, E2834&lt;='Risk(Area, dist)'!$J$9), 1, IF(AND(E2834&gt;'Risk(Area, dist)'!$H$10, E2834&lt;='Risk(Area, dist)'!$J$10), 2, IF(E2834&gt;='Risk(Area, dist)'!$H$11, 3, "")))</f>
        <v/>
      </c>
      <c r="G2834" s="174">
        <f>'HP-ICS, V5-Sep24'!AJ2836</f>
        <v>0</v>
      </c>
      <c r="H2834" s="174">
        <f t="shared" si="461"/>
        <v>3</v>
      </c>
      <c r="I2834" s="177" t="e">
        <f>('HP-ICS, V5-Sep24'!AM2836-'HP-ICS, V5-Sep24'!S2836)/'HP-ICS, V5-Sep24'!S2836</f>
        <v>#DIV/0!</v>
      </c>
      <c r="J2834" s="174" t="e">
        <f t="shared" si="462"/>
        <v>#DIV/0!</v>
      </c>
      <c r="K2834" s="172">
        <f>'HP-ICS, V5-Sep24'!U2836</f>
        <v>0</v>
      </c>
      <c r="L2834" s="174" t="str">
        <f t="shared" si="463"/>
        <v/>
      </c>
      <c r="M2834" s="173">
        <f>'HP-ICS, V5-Sep24'!AS2836</f>
        <v>0</v>
      </c>
      <c r="N2834" s="174" t="str">
        <f t="shared" si="464"/>
        <v/>
      </c>
      <c r="O2834" s="172">
        <f>'HP-ICS, V5-Sep24'!AO2836</f>
        <v>0</v>
      </c>
      <c r="P2834" s="174" t="str">
        <f t="shared" si="465"/>
        <v/>
      </c>
      <c r="Q2834" s="172">
        <f>'HP-ICS, V5-Sep24'!AT2836</f>
        <v>0</v>
      </c>
      <c r="R2834" s="174" t="str">
        <f t="shared" si="466"/>
        <v/>
      </c>
      <c r="S2834" s="174" t="e">
        <f t="shared" si="467"/>
        <v>#VALUE!</v>
      </c>
      <c r="T2834" s="174" t="e">
        <f t="shared" si="468"/>
        <v>#VALUE!</v>
      </c>
      <c r="U2834" s="173">
        <f>'HP-ICS, V5-Sep24'!AU2836</f>
        <v>0</v>
      </c>
      <c r="V2834" s="174">
        <f t="shared" si="469"/>
        <v>1</v>
      </c>
      <c r="W2834" s="175" t="e">
        <f t="shared" si="470"/>
        <v>#DIV/0!</v>
      </c>
      <c r="X2834" s="176" t="e">
        <f t="shared" si="471"/>
        <v>#DIV/0!</v>
      </c>
    </row>
    <row r="2835" spans="1:24" x14ac:dyDescent="0.3">
      <c r="A2835" s="172" t="str">
        <f>'HP-ICS, V5-Sep24'!D2837</f>
        <v>Guatemala</v>
      </c>
      <c r="B2835" s="172" cm="1">
        <f t="array" ref="B2835">IF(OR(A2835=DATA!$H$2:$H$13),3,IF(OR(A2835=DATA!$H$14:$H$119),2,1))</f>
        <v>1</v>
      </c>
      <c r="C2835" s="173">
        <f>'HP-ICS, V5-Sep24'!L2837</f>
        <v>0</v>
      </c>
      <c r="D2835" s="172" t="str">
        <f>IF(AND(C2835&gt;='Risk(Area, dist)'!$C$9, C2835&lt;='Risk(Area, dist)'!$E$9), 1, IF(AND(C2835&gt;'Risk(Area, dist)'!$C$10, C2835&lt;='Risk(Area, dist)'!$E$10), 2, IF(C2835&gt;='Risk(Area, dist)'!$C$11, 3, "")))</f>
        <v/>
      </c>
      <c r="E2835" s="172">
        <f>'HP-ICS, V5-Sep24'!G2837</f>
        <v>0</v>
      </c>
      <c r="F2835" s="174" t="str">
        <f>IF(AND(E2835&gt;='Risk(Area, dist)'!$H$9, E2835&lt;='Risk(Area, dist)'!$J$9), 1, IF(AND(E2835&gt;'Risk(Area, dist)'!$H$10, E2835&lt;='Risk(Area, dist)'!$J$10), 2, IF(E2835&gt;='Risk(Area, dist)'!$H$11, 3, "")))</f>
        <v/>
      </c>
      <c r="G2835" s="174">
        <f>'HP-ICS, V5-Sep24'!AJ2837</f>
        <v>0</v>
      </c>
      <c r="H2835" s="174">
        <f t="shared" si="461"/>
        <v>3</v>
      </c>
      <c r="I2835" s="177" t="e">
        <f>('HP-ICS, V5-Sep24'!AM2837-'HP-ICS, V5-Sep24'!S2837)/'HP-ICS, V5-Sep24'!S2837</f>
        <v>#DIV/0!</v>
      </c>
      <c r="J2835" s="174" t="e">
        <f t="shared" si="462"/>
        <v>#DIV/0!</v>
      </c>
      <c r="K2835" s="172">
        <f>'HP-ICS, V5-Sep24'!U2837</f>
        <v>0</v>
      </c>
      <c r="L2835" s="174" t="str">
        <f t="shared" si="463"/>
        <v/>
      </c>
      <c r="M2835" s="173">
        <f>'HP-ICS, V5-Sep24'!AS2837</f>
        <v>0</v>
      </c>
      <c r="N2835" s="174" t="str">
        <f t="shared" si="464"/>
        <v/>
      </c>
      <c r="O2835" s="172">
        <f>'HP-ICS, V5-Sep24'!AO2837</f>
        <v>0</v>
      </c>
      <c r="P2835" s="174" t="str">
        <f t="shared" si="465"/>
        <v/>
      </c>
      <c r="Q2835" s="172">
        <f>'HP-ICS, V5-Sep24'!AT2837</f>
        <v>0</v>
      </c>
      <c r="R2835" s="174" t="str">
        <f t="shared" si="466"/>
        <v/>
      </c>
      <c r="S2835" s="174" t="e">
        <f t="shared" si="467"/>
        <v>#VALUE!</v>
      </c>
      <c r="T2835" s="174" t="e">
        <f t="shared" si="468"/>
        <v>#VALUE!</v>
      </c>
      <c r="U2835" s="173">
        <f>'HP-ICS, V5-Sep24'!AU2837</f>
        <v>0</v>
      </c>
      <c r="V2835" s="174">
        <f t="shared" si="469"/>
        <v>1</v>
      </c>
      <c r="W2835" s="175" t="e">
        <f t="shared" si="470"/>
        <v>#DIV/0!</v>
      </c>
      <c r="X2835" s="176" t="e">
        <f t="shared" si="471"/>
        <v>#DIV/0!</v>
      </c>
    </row>
    <row r="2836" spans="1:24" x14ac:dyDescent="0.3">
      <c r="A2836" s="172" t="str">
        <f>'HP-ICS, V5-Sep24'!D2838</f>
        <v>Guatemala</v>
      </c>
      <c r="B2836" s="172" cm="1">
        <f t="array" ref="B2836">IF(OR(A2836=DATA!$H$2:$H$13),3,IF(OR(A2836=DATA!$H$14:$H$119),2,1))</f>
        <v>1</v>
      </c>
      <c r="C2836" s="173">
        <f>'HP-ICS, V5-Sep24'!L2838</f>
        <v>0</v>
      </c>
      <c r="D2836" s="172" t="str">
        <f>IF(AND(C2836&gt;='Risk(Area, dist)'!$C$9, C2836&lt;='Risk(Area, dist)'!$E$9), 1, IF(AND(C2836&gt;'Risk(Area, dist)'!$C$10, C2836&lt;='Risk(Area, dist)'!$E$10), 2, IF(C2836&gt;='Risk(Area, dist)'!$C$11, 3, "")))</f>
        <v/>
      </c>
      <c r="E2836" s="172">
        <f>'HP-ICS, V5-Sep24'!G2838</f>
        <v>0</v>
      </c>
      <c r="F2836" s="174" t="str">
        <f>IF(AND(E2836&gt;='Risk(Area, dist)'!$H$9, E2836&lt;='Risk(Area, dist)'!$J$9), 1, IF(AND(E2836&gt;'Risk(Area, dist)'!$H$10, E2836&lt;='Risk(Area, dist)'!$J$10), 2, IF(E2836&gt;='Risk(Area, dist)'!$H$11, 3, "")))</f>
        <v/>
      </c>
      <c r="G2836" s="174">
        <f>'HP-ICS, V5-Sep24'!AJ2838</f>
        <v>0</v>
      </c>
      <c r="H2836" s="174">
        <f t="shared" si="461"/>
        <v>3</v>
      </c>
      <c r="I2836" s="177" t="e">
        <f>('HP-ICS, V5-Sep24'!AM2838-'HP-ICS, V5-Sep24'!S2838)/'HP-ICS, V5-Sep24'!S2838</f>
        <v>#DIV/0!</v>
      </c>
      <c r="J2836" s="174" t="e">
        <f t="shared" si="462"/>
        <v>#DIV/0!</v>
      </c>
      <c r="K2836" s="172">
        <f>'HP-ICS, V5-Sep24'!U2838</f>
        <v>0</v>
      </c>
      <c r="L2836" s="174" t="str">
        <f t="shared" si="463"/>
        <v/>
      </c>
      <c r="M2836" s="173">
        <f>'HP-ICS, V5-Sep24'!AS2838</f>
        <v>0</v>
      </c>
      <c r="N2836" s="174" t="str">
        <f t="shared" si="464"/>
        <v/>
      </c>
      <c r="O2836" s="172">
        <f>'HP-ICS, V5-Sep24'!AO2838</f>
        <v>0</v>
      </c>
      <c r="P2836" s="174" t="str">
        <f t="shared" si="465"/>
        <v/>
      </c>
      <c r="Q2836" s="172">
        <f>'HP-ICS, V5-Sep24'!AT2838</f>
        <v>0</v>
      </c>
      <c r="R2836" s="174" t="str">
        <f t="shared" si="466"/>
        <v/>
      </c>
      <c r="S2836" s="174" t="e">
        <f t="shared" si="467"/>
        <v>#VALUE!</v>
      </c>
      <c r="T2836" s="174" t="e">
        <f t="shared" si="468"/>
        <v>#VALUE!</v>
      </c>
      <c r="U2836" s="173">
        <f>'HP-ICS, V5-Sep24'!AU2838</f>
        <v>0</v>
      </c>
      <c r="V2836" s="174">
        <f t="shared" si="469"/>
        <v>1</v>
      </c>
      <c r="W2836" s="175" t="e">
        <f t="shared" si="470"/>
        <v>#DIV/0!</v>
      </c>
      <c r="X2836" s="176" t="e">
        <f t="shared" si="471"/>
        <v>#DIV/0!</v>
      </c>
    </row>
    <row r="2837" spans="1:24" x14ac:dyDescent="0.3">
      <c r="A2837" s="172" t="str">
        <f>'HP-ICS, V5-Sep24'!D2839</f>
        <v>Guatemala</v>
      </c>
      <c r="B2837" s="172" cm="1">
        <f t="array" ref="B2837">IF(OR(A2837=DATA!$H$2:$H$13),3,IF(OR(A2837=DATA!$H$14:$H$119),2,1))</f>
        <v>1</v>
      </c>
      <c r="C2837" s="173">
        <f>'HP-ICS, V5-Sep24'!L2839</f>
        <v>0</v>
      </c>
      <c r="D2837" s="172" t="str">
        <f>IF(AND(C2837&gt;='Risk(Area, dist)'!$C$9, C2837&lt;='Risk(Area, dist)'!$E$9), 1, IF(AND(C2837&gt;'Risk(Area, dist)'!$C$10, C2837&lt;='Risk(Area, dist)'!$E$10), 2, IF(C2837&gt;='Risk(Area, dist)'!$C$11, 3, "")))</f>
        <v/>
      </c>
      <c r="E2837" s="172">
        <f>'HP-ICS, V5-Sep24'!G2839</f>
        <v>0</v>
      </c>
      <c r="F2837" s="174" t="str">
        <f>IF(AND(E2837&gt;='Risk(Area, dist)'!$H$9, E2837&lt;='Risk(Area, dist)'!$J$9), 1, IF(AND(E2837&gt;'Risk(Area, dist)'!$H$10, E2837&lt;='Risk(Area, dist)'!$J$10), 2, IF(E2837&gt;='Risk(Area, dist)'!$H$11, 3, "")))</f>
        <v/>
      </c>
      <c r="G2837" s="174">
        <f>'HP-ICS, V5-Sep24'!AJ2839</f>
        <v>0</v>
      </c>
      <c r="H2837" s="174">
        <f t="shared" si="461"/>
        <v>3</v>
      </c>
      <c r="I2837" s="177" t="e">
        <f>('HP-ICS, V5-Sep24'!AM2839-'HP-ICS, V5-Sep24'!S2839)/'HP-ICS, V5-Sep24'!S2839</f>
        <v>#DIV/0!</v>
      </c>
      <c r="J2837" s="174" t="e">
        <f t="shared" si="462"/>
        <v>#DIV/0!</v>
      </c>
      <c r="K2837" s="172">
        <f>'HP-ICS, V5-Sep24'!U2839</f>
        <v>0</v>
      </c>
      <c r="L2837" s="174" t="str">
        <f t="shared" si="463"/>
        <v/>
      </c>
      <c r="M2837" s="173">
        <f>'HP-ICS, V5-Sep24'!AS2839</f>
        <v>0</v>
      </c>
      <c r="N2837" s="174" t="str">
        <f t="shared" si="464"/>
        <v/>
      </c>
      <c r="O2837" s="172">
        <f>'HP-ICS, V5-Sep24'!AO2839</f>
        <v>0</v>
      </c>
      <c r="P2837" s="174" t="str">
        <f t="shared" si="465"/>
        <v/>
      </c>
      <c r="Q2837" s="172">
        <f>'HP-ICS, V5-Sep24'!AT2839</f>
        <v>0</v>
      </c>
      <c r="R2837" s="174" t="str">
        <f t="shared" si="466"/>
        <v/>
      </c>
      <c r="S2837" s="174" t="e">
        <f t="shared" si="467"/>
        <v>#VALUE!</v>
      </c>
      <c r="T2837" s="174" t="e">
        <f t="shared" si="468"/>
        <v>#VALUE!</v>
      </c>
      <c r="U2837" s="173">
        <f>'HP-ICS, V5-Sep24'!AU2839</f>
        <v>0</v>
      </c>
      <c r="V2837" s="174">
        <f t="shared" si="469"/>
        <v>1</v>
      </c>
      <c r="W2837" s="175" t="e">
        <f t="shared" si="470"/>
        <v>#DIV/0!</v>
      </c>
      <c r="X2837" s="176" t="e">
        <f t="shared" si="471"/>
        <v>#DIV/0!</v>
      </c>
    </row>
    <row r="2838" spans="1:24" x14ac:dyDescent="0.3">
      <c r="A2838" s="172" t="str">
        <f>'HP-ICS, V5-Sep24'!D2840</f>
        <v>Guatemala</v>
      </c>
      <c r="B2838" s="172" cm="1">
        <f t="array" ref="B2838">IF(OR(A2838=DATA!$H$2:$H$13),3,IF(OR(A2838=DATA!$H$14:$H$119),2,1))</f>
        <v>1</v>
      </c>
      <c r="C2838" s="173">
        <f>'HP-ICS, V5-Sep24'!L2840</f>
        <v>0</v>
      </c>
      <c r="D2838" s="172" t="str">
        <f>IF(AND(C2838&gt;='Risk(Area, dist)'!$C$9, C2838&lt;='Risk(Area, dist)'!$E$9), 1, IF(AND(C2838&gt;'Risk(Area, dist)'!$C$10, C2838&lt;='Risk(Area, dist)'!$E$10), 2, IF(C2838&gt;='Risk(Area, dist)'!$C$11, 3, "")))</f>
        <v/>
      </c>
      <c r="E2838" s="172">
        <f>'HP-ICS, V5-Sep24'!G2840</f>
        <v>0</v>
      </c>
      <c r="F2838" s="174" t="str">
        <f>IF(AND(E2838&gt;='Risk(Area, dist)'!$H$9, E2838&lt;='Risk(Area, dist)'!$J$9), 1, IF(AND(E2838&gt;'Risk(Area, dist)'!$H$10, E2838&lt;='Risk(Area, dist)'!$J$10), 2, IF(E2838&gt;='Risk(Area, dist)'!$H$11, 3, "")))</f>
        <v/>
      </c>
      <c r="G2838" s="174">
        <f>'HP-ICS, V5-Sep24'!AJ2840</f>
        <v>0</v>
      </c>
      <c r="H2838" s="174">
        <f t="shared" si="461"/>
        <v>3</v>
      </c>
      <c r="I2838" s="177" t="e">
        <f>('HP-ICS, V5-Sep24'!AM2840-'HP-ICS, V5-Sep24'!S2840)/'HP-ICS, V5-Sep24'!S2840</f>
        <v>#DIV/0!</v>
      </c>
      <c r="J2838" s="174" t="e">
        <f t="shared" si="462"/>
        <v>#DIV/0!</v>
      </c>
      <c r="K2838" s="172">
        <f>'HP-ICS, V5-Sep24'!U2840</f>
        <v>0</v>
      </c>
      <c r="L2838" s="174" t="str">
        <f t="shared" si="463"/>
        <v/>
      </c>
      <c r="M2838" s="173">
        <f>'HP-ICS, V5-Sep24'!AS2840</f>
        <v>0</v>
      </c>
      <c r="N2838" s="174" t="str">
        <f t="shared" si="464"/>
        <v/>
      </c>
      <c r="O2838" s="172">
        <f>'HP-ICS, V5-Sep24'!AO2840</f>
        <v>0</v>
      </c>
      <c r="P2838" s="174" t="str">
        <f t="shared" si="465"/>
        <v/>
      </c>
      <c r="Q2838" s="172">
        <f>'HP-ICS, V5-Sep24'!AT2840</f>
        <v>0</v>
      </c>
      <c r="R2838" s="174" t="str">
        <f t="shared" si="466"/>
        <v/>
      </c>
      <c r="S2838" s="174" t="e">
        <f t="shared" si="467"/>
        <v>#VALUE!</v>
      </c>
      <c r="T2838" s="174" t="e">
        <f t="shared" si="468"/>
        <v>#VALUE!</v>
      </c>
      <c r="U2838" s="173">
        <f>'HP-ICS, V5-Sep24'!AU2840</f>
        <v>0</v>
      </c>
      <c r="V2838" s="174">
        <f t="shared" si="469"/>
        <v>1</v>
      </c>
      <c r="W2838" s="175" t="e">
        <f t="shared" si="470"/>
        <v>#DIV/0!</v>
      </c>
      <c r="X2838" s="176" t="e">
        <f t="shared" si="471"/>
        <v>#DIV/0!</v>
      </c>
    </row>
    <row r="2839" spans="1:24" x14ac:dyDescent="0.3">
      <c r="A2839" s="172" t="str">
        <f>'HP-ICS, V5-Sep24'!D2841</f>
        <v>Guatemala</v>
      </c>
      <c r="B2839" s="172" cm="1">
        <f t="array" ref="B2839">IF(OR(A2839=DATA!$H$2:$H$13),3,IF(OR(A2839=DATA!$H$14:$H$119),2,1))</f>
        <v>1</v>
      </c>
      <c r="C2839" s="173">
        <f>'HP-ICS, V5-Sep24'!L2841</f>
        <v>0</v>
      </c>
      <c r="D2839" s="172" t="str">
        <f>IF(AND(C2839&gt;='Risk(Area, dist)'!$C$9, C2839&lt;='Risk(Area, dist)'!$E$9), 1, IF(AND(C2839&gt;'Risk(Area, dist)'!$C$10, C2839&lt;='Risk(Area, dist)'!$E$10), 2, IF(C2839&gt;='Risk(Area, dist)'!$C$11, 3, "")))</f>
        <v/>
      </c>
      <c r="E2839" s="172">
        <f>'HP-ICS, V5-Sep24'!G2841</f>
        <v>0</v>
      </c>
      <c r="F2839" s="174" t="str">
        <f>IF(AND(E2839&gt;='Risk(Area, dist)'!$H$9, E2839&lt;='Risk(Area, dist)'!$J$9), 1, IF(AND(E2839&gt;'Risk(Area, dist)'!$H$10, E2839&lt;='Risk(Area, dist)'!$J$10), 2, IF(E2839&gt;='Risk(Area, dist)'!$H$11, 3, "")))</f>
        <v/>
      </c>
      <c r="G2839" s="174">
        <f>'HP-ICS, V5-Sep24'!AJ2841</f>
        <v>0</v>
      </c>
      <c r="H2839" s="174">
        <f t="shared" si="461"/>
        <v>3</v>
      </c>
      <c r="I2839" s="177" t="e">
        <f>('HP-ICS, V5-Sep24'!AM2841-'HP-ICS, V5-Sep24'!S2841)/'HP-ICS, V5-Sep24'!S2841</f>
        <v>#DIV/0!</v>
      </c>
      <c r="J2839" s="174" t="e">
        <f t="shared" si="462"/>
        <v>#DIV/0!</v>
      </c>
      <c r="K2839" s="172">
        <f>'HP-ICS, V5-Sep24'!U2841</f>
        <v>0</v>
      </c>
      <c r="L2839" s="174" t="str">
        <f t="shared" si="463"/>
        <v/>
      </c>
      <c r="M2839" s="173">
        <f>'HP-ICS, V5-Sep24'!AS2841</f>
        <v>0</v>
      </c>
      <c r="N2839" s="174" t="str">
        <f t="shared" si="464"/>
        <v/>
      </c>
      <c r="O2839" s="172">
        <f>'HP-ICS, V5-Sep24'!AO2841</f>
        <v>0</v>
      </c>
      <c r="P2839" s="174" t="str">
        <f t="shared" si="465"/>
        <v/>
      </c>
      <c r="Q2839" s="172">
        <f>'HP-ICS, V5-Sep24'!AT2841</f>
        <v>0</v>
      </c>
      <c r="R2839" s="174" t="str">
        <f t="shared" si="466"/>
        <v/>
      </c>
      <c r="S2839" s="174" t="e">
        <f t="shared" si="467"/>
        <v>#VALUE!</v>
      </c>
      <c r="T2839" s="174" t="e">
        <f t="shared" si="468"/>
        <v>#VALUE!</v>
      </c>
      <c r="U2839" s="173">
        <f>'HP-ICS, V5-Sep24'!AU2841</f>
        <v>0</v>
      </c>
      <c r="V2839" s="174">
        <f t="shared" si="469"/>
        <v>1</v>
      </c>
      <c r="W2839" s="175" t="e">
        <f t="shared" si="470"/>
        <v>#DIV/0!</v>
      </c>
      <c r="X2839" s="176" t="e">
        <f t="shared" si="471"/>
        <v>#DIV/0!</v>
      </c>
    </row>
    <row r="2840" spans="1:24" x14ac:dyDescent="0.3">
      <c r="A2840" s="172" t="str">
        <f>'HP-ICS, V5-Sep24'!D2842</f>
        <v>Guatemala</v>
      </c>
      <c r="B2840" s="172" cm="1">
        <f t="array" ref="B2840">IF(OR(A2840=DATA!$H$2:$H$13),3,IF(OR(A2840=DATA!$H$14:$H$119),2,1))</f>
        <v>1</v>
      </c>
      <c r="C2840" s="173">
        <f>'HP-ICS, V5-Sep24'!L2842</f>
        <v>0</v>
      </c>
      <c r="D2840" s="172" t="str">
        <f>IF(AND(C2840&gt;='Risk(Area, dist)'!$C$9, C2840&lt;='Risk(Area, dist)'!$E$9), 1, IF(AND(C2840&gt;'Risk(Area, dist)'!$C$10, C2840&lt;='Risk(Area, dist)'!$E$10), 2, IF(C2840&gt;='Risk(Area, dist)'!$C$11, 3, "")))</f>
        <v/>
      </c>
      <c r="E2840" s="172">
        <f>'HP-ICS, V5-Sep24'!G2842</f>
        <v>0</v>
      </c>
      <c r="F2840" s="174" t="str">
        <f>IF(AND(E2840&gt;='Risk(Area, dist)'!$H$9, E2840&lt;='Risk(Area, dist)'!$J$9), 1, IF(AND(E2840&gt;'Risk(Area, dist)'!$H$10, E2840&lt;='Risk(Area, dist)'!$J$10), 2, IF(E2840&gt;='Risk(Area, dist)'!$H$11, 3, "")))</f>
        <v/>
      </c>
      <c r="G2840" s="174">
        <f>'HP-ICS, V5-Sep24'!AJ2842</f>
        <v>0</v>
      </c>
      <c r="H2840" s="174">
        <f t="shared" si="461"/>
        <v>3</v>
      </c>
      <c r="I2840" s="177" t="e">
        <f>('HP-ICS, V5-Sep24'!AM2842-'HP-ICS, V5-Sep24'!S2842)/'HP-ICS, V5-Sep24'!S2842</f>
        <v>#DIV/0!</v>
      </c>
      <c r="J2840" s="174" t="e">
        <f t="shared" si="462"/>
        <v>#DIV/0!</v>
      </c>
      <c r="K2840" s="172">
        <f>'HP-ICS, V5-Sep24'!U2842</f>
        <v>0</v>
      </c>
      <c r="L2840" s="174" t="str">
        <f t="shared" si="463"/>
        <v/>
      </c>
      <c r="M2840" s="173">
        <f>'HP-ICS, V5-Sep24'!AS2842</f>
        <v>0</v>
      </c>
      <c r="N2840" s="174" t="str">
        <f t="shared" si="464"/>
        <v/>
      </c>
      <c r="O2840" s="172">
        <f>'HP-ICS, V5-Sep24'!AO2842</f>
        <v>0</v>
      </c>
      <c r="P2840" s="174" t="str">
        <f t="shared" si="465"/>
        <v/>
      </c>
      <c r="Q2840" s="172">
        <f>'HP-ICS, V5-Sep24'!AT2842</f>
        <v>0</v>
      </c>
      <c r="R2840" s="174" t="str">
        <f t="shared" si="466"/>
        <v/>
      </c>
      <c r="S2840" s="174" t="e">
        <f t="shared" si="467"/>
        <v>#VALUE!</v>
      </c>
      <c r="T2840" s="174" t="e">
        <f t="shared" si="468"/>
        <v>#VALUE!</v>
      </c>
      <c r="U2840" s="173">
        <f>'HP-ICS, V5-Sep24'!AU2842</f>
        <v>0</v>
      </c>
      <c r="V2840" s="174">
        <f t="shared" si="469"/>
        <v>1</v>
      </c>
      <c r="W2840" s="175" t="e">
        <f t="shared" si="470"/>
        <v>#DIV/0!</v>
      </c>
      <c r="X2840" s="176" t="e">
        <f t="shared" si="471"/>
        <v>#DIV/0!</v>
      </c>
    </row>
    <row r="2841" spans="1:24" x14ac:dyDescent="0.3">
      <c r="A2841" s="172" t="str">
        <f>'HP-ICS, V5-Sep24'!D2843</f>
        <v>Guatemala</v>
      </c>
      <c r="B2841" s="172" cm="1">
        <f t="array" ref="B2841">IF(OR(A2841=DATA!$H$2:$H$13),3,IF(OR(A2841=DATA!$H$14:$H$119),2,1))</f>
        <v>1</v>
      </c>
      <c r="C2841" s="173">
        <f>'HP-ICS, V5-Sep24'!L2843</f>
        <v>0</v>
      </c>
      <c r="D2841" s="172" t="str">
        <f>IF(AND(C2841&gt;='Risk(Area, dist)'!$C$9, C2841&lt;='Risk(Area, dist)'!$E$9), 1, IF(AND(C2841&gt;'Risk(Area, dist)'!$C$10, C2841&lt;='Risk(Area, dist)'!$E$10), 2, IF(C2841&gt;='Risk(Area, dist)'!$C$11, 3, "")))</f>
        <v/>
      </c>
      <c r="E2841" s="172">
        <f>'HP-ICS, V5-Sep24'!G2843</f>
        <v>0</v>
      </c>
      <c r="F2841" s="174" t="str">
        <f>IF(AND(E2841&gt;='Risk(Area, dist)'!$H$9, E2841&lt;='Risk(Area, dist)'!$J$9), 1, IF(AND(E2841&gt;'Risk(Area, dist)'!$H$10, E2841&lt;='Risk(Area, dist)'!$J$10), 2, IF(E2841&gt;='Risk(Area, dist)'!$H$11, 3, "")))</f>
        <v/>
      </c>
      <c r="G2841" s="174">
        <f>'HP-ICS, V5-Sep24'!AJ2843</f>
        <v>0</v>
      </c>
      <c r="H2841" s="174">
        <f t="shared" si="461"/>
        <v>3</v>
      </c>
      <c r="I2841" s="177" t="e">
        <f>('HP-ICS, V5-Sep24'!AM2843-'HP-ICS, V5-Sep24'!S2843)/'HP-ICS, V5-Sep24'!S2843</f>
        <v>#DIV/0!</v>
      </c>
      <c r="J2841" s="174" t="e">
        <f t="shared" si="462"/>
        <v>#DIV/0!</v>
      </c>
      <c r="K2841" s="172">
        <f>'HP-ICS, V5-Sep24'!U2843</f>
        <v>0</v>
      </c>
      <c r="L2841" s="174" t="str">
        <f t="shared" si="463"/>
        <v/>
      </c>
      <c r="M2841" s="173">
        <f>'HP-ICS, V5-Sep24'!AS2843</f>
        <v>0</v>
      </c>
      <c r="N2841" s="174" t="str">
        <f t="shared" si="464"/>
        <v/>
      </c>
      <c r="O2841" s="172">
        <f>'HP-ICS, V5-Sep24'!AO2843</f>
        <v>0</v>
      </c>
      <c r="P2841" s="174" t="str">
        <f t="shared" si="465"/>
        <v/>
      </c>
      <c r="Q2841" s="172">
        <f>'HP-ICS, V5-Sep24'!AT2843</f>
        <v>0</v>
      </c>
      <c r="R2841" s="174" t="str">
        <f t="shared" si="466"/>
        <v/>
      </c>
      <c r="S2841" s="174" t="e">
        <f t="shared" si="467"/>
        <v>#VALUE!</v>
      </c>
      <c r="T2841" s="174" t="e">
        <f t="shared" si="468"/>
        <v>#VALUE!</v>
      </c>
      <c r="U2841" s="173">
        <f>'HP-ICS, V5-Sep24'!AU2843</f>
        <v>0</v>
      </c>
      <c r="V2841" s="174">
        <f t="shared" si="469"/>
        <v>1</v>
      </c>
      <c r="W2841" s="175" t="e">
        <f t="shared" si="470"/>
        <v>#DIV/0!</v>
      </c>
      <c r="X2841" s="176" t="e">
        <f t="shared" si="471"/>
        <v>#DIV/0!</v>
      </c>
    </row>
    <row r="2842" spans="1:24" x14ac:dyDescent="0.3">
      <c r="A2842" s="172" t="str">
        <f>'HP-ICS, V5-Sep24'!D2844</f>
        <v>Guatemala</v>
      </c>
      <c r="B2842" s="172" cm="1">
        <f t="array" ref="B2842">IF(OR(A2842=DATA!$H$2:$H$13),3,IF(OR(A2842=DATA!$H$14:$H$119),2,1))</f>
        <v>1</v>
      </c>
      <c r="C2842" s="173">
        <f>'HP-ICS, V5-Sep24'!L2844</f>
        <v>0</v>
      </c>
      <c r="D2842" s="172" t="str">
        <f>IF(AND(C2842&gt;='Risk(Area, dist)'!$C$9, C2842&lt;='Risk(Area, dist)'!$E$9), 1, IF(AND(C2842&gt;'Risk(Area, dist)'!$C$10, C2842&lt;='Risk(Area, dist)'!$E$10), 2, IF(C2842&gt;='Risk(Area, dist)'!$C$11, 3, "")))</f>
        <v/>
      </c>
      <c r="E2842" s="172">
        <f>'HP-ICS, V5-Sep24'!G2844</f>
        <v>0</v>
      </c>
      <c r="F2842" s="174" t="str">
        <f>IF(AND(E2842&gt;='Risk(Area, dist)'!$H$9, E2842&lt;='Risk(Area, dist)'!$J$9), 1, IF(AND(E2842&gt;'Risk(Area, dist)'!$H$10, E2842&lt;='Risk(Area, dist)'!$J$10), 2, IF(E2842&gt;='Risk(Area, dist)'!$H$11, 3, "")))</f>
        <v/>
      </c>
      <c r="G2842" s="174">
        <f>'HP-ICS, V5-Sep24'!AJ2844</f>
        <v>0</v>
      </c>
      <c r="H2842" s="174">
        <f t="shared" si="461"/>
        <v>3</v>
      </c>
      <c r="I2842" s="177" t="e">
        <f>('HP-ICS, V5-Sep24'!AM2844-'HP-ICS, V5-Sep24'!S2844)/'HP-ICS, V5-Sep24'!S2844</f>
        <v>#DIV/0!</v>
      </c>
      <c r="J2842" s="174" t="e">
        <f t="shared" si="462"/>
        <v>#DIV/0!</v>
      </c>
      <c r="K2842" s="172">
        <f>'HP-ICS, V5-Sep24'!U2844</f>
        <v>0</v>
      </c>
      <c r="L2842" s="174" t="str">
        <f t="shared" si="463"/>
        <v/>
      </c>
      <c r="M2842" s="173">
        <f>'HP-ICS, V5-Sep24'!AS2844</f>
        <v>0</v>
      </c>
      <c r="N2842" s="174" t="str">
        <f t="shared" si="464"/>
        <v/>
      </c>
      <c r="O2842" s="172">
        <f>'HP-ICS, V5-Sep24'!AO2844</f>
        <v>0</v>
      </c>
      <c r="P2842" s="174" t="str">
        <f t="shared" si="465"/>
        <v/>
      </c>
      <c r="Q2842" s="172">
        <f>'HP-ICS, V5-Sep24'!AT2844</f>
        <v>0</v>
      </c>
      <c r="R2842" s="174" t="str">
        <f t="shared" si="466"/>
        <v/>
      </c>
      <c r="S2842" s="174" t="e">
        <f t="shared" si="467"/>
        <v>#VALUE!</v>
      </c>
      <c r="T2842" s="174" t="e">
        <f t="shared" si="468"/>
        <v>#VALUE!</v>
      </c>
      <c r="U2842" s="173">
        <f>'HP-ICS, V5-Sep24'!AU2844</f>
        <v>0</v>
      </c>
      <c r="V2842" s="174">
        <f t="shared" si="469"/>
        <v>1</v>
      </c>
      <c r="W2842" s="175" t="e">
        <f t="shared" si="470"/>
        <v>#DIV/0!</v>
      </c>
      <c r="X2842" s="176" t="e">
        <f t="shared" si="471"/>
        <v>#DIV/0!</v>
      </c>
    </row>
    <row r="2843" spans="1:24" x14ac:dyDescent="0.3">
      <c r="A2843" s="172" t="str">
        <f>'HP-ICS, V5-Sep24'!D2845</f>
        <v>Guatemala</v>
      </c>
      <c r="B2843" s="172" cm="1">
        <f t="array" ref="B2843">IF(OR(A2843=DATA!$H$2:$H$13),3,IF(OR(A2843=DATA!$H$14:$H$119),2,1))</f>
        <v>1</v>
      </c>
      <c r="C2843" s="173">
        <f>'HP-ICS, V5-Sep24'!L2845</f>
        <v>0</v>
      </c>
      <c r="D2843" s="172" t="str">
        <f>IF(AND(C2843&gt;='Risk(Area, dist)'!$C$9, C2843&lt;='Risk(Area, dist)'!$E$9), 1, IF(AND(C2843&gt;'Risk(Area, dist)'!$C$10, C2843&lt;='Risk(Area, dist)'!$E$10), 2, IF(C2843&gt;='Risk(Area, dist)'!$C$11, 3, "")))</f>
        <v/>
      </c>
      <c r="E2843" s="172">
        <f>'HP-ICS, V5-Sep24'!G2845</f>
        <v>0</v>
      </c>
      <c r="F2843" s="174" t="str">
        <f>IF(AND(E2843&gt;='Risk(Area, dist)'!$H$9, E2843&lt;='Risk(Area, dist)'!$J$9), 1, IF(AND(E2843&gt;'Risk(Area, dist)'!$H$10, E2843&lt;='Risk(Area, dist)'!$J$10), 2, IF(E2843&gt;='Risk(Area, dist)'!$H$11, 3, "")))</f>
        <v/>
      </c>
      <c r="G2843" s="174">
        <f>'HP-ICS, V5-Sep24'!AJ2845</f>
        <v>0</v>
      </c>
      <c r="H2843" s="174">
        <f t="shared" si="461"/>
        <v>3</v>
      </c>
      <c r="I2843" s="177" t="e">
        <f>('HP-ICS, V5-Sep24'!AM2845-'HP-ICS, V5-Sep24'!S2845)/'HP-ICS, V5-Sep24'!S2845</f>
        <v>#DIV/0!</v>
      </c>
      <c r="J2843" s="174" t="e">
        <f t="shared" si="462"/>
        <v>#DIV/0!</v>
      </c>
      <c r="K2843" s="172">
        <f>'HP-ICS, V5-Sep24'!U2845</f>
        <v>0</v>
      </c>
      <c r="L2843" s="174" t="str">
        <f t="shared" si="463"/>
        <v/>
      </c>
      <c r="M2843" s="173">
        <f>'HP-ICS, V5-Sep24'!AS2845</f>
        <v>0</v>
      </c>
      <c r="N2843" s="174" t="str">
        <f t="shared" si="464"/>
        <v/>
      </c>
      <c r="O2843" s="172">
        <f>'HP-ICS, V5-Sep24'!AO2845</f>
        <v>0</v>
      </c>
      <c r="P2843" s="174" t="str">
        <f t="shared" si="465"/>
        <v/>
      </c>
      <c r="Q2843" s="172">
        <f>'HP-ICS, V5-Sep24'!AT2845</f>
        <v>0</v>
      </c>
      <c r="R2843" s="174" t="str">
        <f t="shared" si="466"/>
        <v/>
      </c>
      <c r="S2843" s="174" t="e">
        <f t="shared" si="467"/>
        <v>#VALUE!</v>
      </c>
      <c r="T2843" s="174" t="e">
        <f t="shared" si="468"/>
        <v>#VALUE!</v>
      </c>
      <c r="U2843" s="173">
        <f>'HP-ICS, V5-Sep24'!AU2845</f>
        <v>0</v>
      </c>
      <c r="V2843" s="174">
        <f t="shared" si="469"/>
        <v>1</v>
      </c>
      <c r="W2843" s="175" t="e">
        <f t="shared" si="470"/>
        <v>#DIV/0!</v>
      </c>
      <c r="X2843" s="176" t="e">
        <f t="shared" si="471"/>
        <v>#DIV/0!</v>
      </c>
    </row>
    <row r="2844" spans="1:24" x14ac:dyDescent="0.3">
      <c r="A2844" s="172" t="str">
        <f>'HP-ICS, V5-Sep24'!D2846</f>
        <v>Guatemala</v>
      </c>
      <c r="B2844" s="172" cm="1">
        <f t="array" ref="B2844">IF(OR(A2844=DATA!$H$2:$H$13),3,IF(OR(A2844=DATA!$H$14:$H$119),2,1))</f>
        <v>1</v>
      </c>
      <c r="C2844" s="173">
        <f>'HP-ICS, V5-Sep24'!L2846</f>
        <v>0</v>
      </c>
      <c r="D2844" s="172" t="str">
        <f>IF(AND(C2844&gt;='Risk(Area, dist)'!$C$9, C2844&lt;='Risk(Area, dist)'!$E$9), 1, IF(AND(C2844&gt;'Risk(Area, dist)'!$C$10, C2844&lt;='Risk(Area, dist)'!$E$10), 2, IF(C2844&gt;='Risk(Area, dist)'!$C$11, 3, "")))</f>
        <v/>
      </c>
      <c r="E2844" s="172">
        <f>'HP-ICS, V5-Sep24'!G2846</f>
        <v>0</v>
      </c>
      <c r="F2844" s="174" t="str">
        <f>IF(AND(E2844&gt;='Risk(Area, dist)'!$H$9, E2844&lt;='Risk(Area, dist)'!$J$9), 1, IF(AND(E2844&gt;'Risk(Area, dist)'!$H$10, E2844&lt;='Risk(Area, dist)'!$J$10), 2, IF(E2844&gt;='Risk(Area, dist)'!$H$11, 3, "")))</f>
        <v/>
      </c>
      <c r="G2844" s="174">
        <f>'HP-ICS, V5-Sep24'!AJ2846</f>
        <v>0</v>
      </c>
      <c r="H2844" s="174">
        <f t="shared" si="461"/>
        <v>3</v>
      </c>
      <c r="I2844" s="177" t="e">
        <f>('HP-ICS, V5-Sep24'!AM2846-'HP-ICS, V5-Sep24'!S2846)/'HP-ICS, V5-Sep24'!S2846</f>
        <v>#DIV/0!</v>
      </c>
      <c r="J2844" s="174" t="e">
        <f t="shared" si="462"/>
        <v>#DIV/0!</v>
      </c>
      <c r="K2844" s="172">
        <f>'HP-ICS, V5-Sep24'!U2846</f>
        <v>0</v>
      </c>
      <c r="L2844" s="174" t="str">
        <f t="shared" si="463"/>
        <v/>
      </c>
      <c r="M2844" s="173">
        <f>'HP-ICS, V5-Sep24'!AS2846</f>
        <v>0</v>
      </c>
      <c r="N2844" s="174" t="str">
        <f t="shared" si="464"/>
        <v/>
      </c>
      <c r="O2844" s="172">
        <f>'HP-ICS, V5-Sep24'!AO2846</f>
        <v>0</v>
      </c>
      <c r="P2844" s="174" t="str">
        <f t="shared" si="465"/>
        <v/>
      </c>
      <c r="Q2844" s="172">
        <f>'HP-ICS, V5-Sep24'!AT2846</f>
        <v>0</v>
      </c>
      <c r="R2844" s="174" t="str">
        <f t="shared" si="466"/>
        <v/>
      </c>
      <c r="S2844" s="174" t="e">
        <f t="shared" si="467"/>
        <v>#VALUE!</v>
      </c>
      <c r="T2844" s="174" t="e">
        <f t="shared" si="468"/>
        <v>#VALUE!</v>
      </c>
      <c r="U2844" s="173">
        <f>'HP-ICS, V5-Sep24'!AU2846</f>
        <v>0</v>
      </c>
      <c r="V2844" s="174">
        <f t="shared" si="469"/>
        <v>1</v>
      </c>
      <c r="W2844" s="175" t="e">
        <f t="shared" si="470"/>
        <v>#DIV/0!</v>
      </c>
      <c r="X2844" s="176" t="e">
        <f t="shared" si="471"/>
        <v>#DIV/0!</v>
      </c>
    </row>
    <row r="2845" spans="1:24" x14ac:dyDescent="0.3">
      <c r="A2845" s="172" t="str">
        <f>'HP-ICS, V5-Sep24'!D2847</f>
        <v>Guatemala</v>
      </c>
      <c r="B2845" s="172" cm="1">
        <f t="array" ref="B2845">IF(OR(A2845=DATA!$H$2:$H$13),3,IF(OR(A2845=DATA!$H$14:$H$119),2,1))</f>
        <v>1</v>
      </c>
      <c r="C2845" s="173">
        <f>'HP-ICS, V5-Sep24'!L2847</f>
        <v>0</v>
      </c>
      <c r="D2845" s="172" t="str">
        <f>IF(AND(C2845&gt;='Risk(Area, dist)'!$C$9, C2845&lt;='Risk(Area, dist)'!$E$9), 1, IF(AND(C2845&gt;'Risk(Area, dist)'!$C$10, C2845&lt;='Risk(Area, dist)'!$E$10), 2, IF(C2845&gt;='Risk(Area, dist)'!$C$11, 3, "")))</f>
        <v/>
      </c>
      <c r="E2845" s="172">
        <f>'HP-ICS, V5-Sep24'!G2847</f>
        <v>0</v>
      </c>
      <c r="F2845" s="174" t="str">
        <f>IF(AND(E2845&gt;='Risk(Area, dist)'!$H$9, E2845&lt;='Risk(Area, dist)'!$J$9), 1, IF(AND(E2845&gt;'Risk(Area, dist)'!$H$10, E2845&lt;='Risk(Area, dist)'!$J$10), 2, IF(E2845&gt;='Risk(Area, dist)'!$H$11, 3, "")))</f>
        <v/>
      </c>
      <c r="G2845" s="174">
        <f>'HP-ICS, V5-Sep24'!AJ2847</f>
        <v>0</v>
      </c>
      <c r="H2845" s="174">
        <f t="shared" si="461"/>
        <v>3</v>
      </c>
      <c r="I2845" s="177" t="e">
        <f>('HP-ICS, V5-Sep24'!AM2847-'HP-ICS, V5-Sep24'!S2847)/'HP-ICS, V5-Sep24'!S2847</f>
        <v>#DIV/0!</v>
      </c>
      <c r="J2845" s="174" t="e">
        <f t="shared" si="462"/>
        <v>#DIV/0!</v>
      </c>
      <c r="K2845" s="172">
        <f>'HP-ICS, V5-Sep24'!U2847</f>
        <v>0</v>
      </c>
      <c r="L2845" s="174" t="str">
        <f t="shared" si="463"/>
        <v/>
      </c>
      <c r="M2845" s="173">
        <f>'HP-ICS, V5-Sep24'!AS2847</f>
        <v>0</v>
      </c>
      <c r="N2845" s="174" t="str">
        <f t="shared" si="464"/>
        <v/>
      </c>
      <c r="O2845" s="172">
        <f>'HP-ICS, V5-Sep24'!AO2847</f>
        <v>0</v>
      </c>
      <c r="P2845" s="174" t="str">
        <f t="shared" si="465"/>
        <v/>
      </c>
      <c r="Q2845" s="172">
        <f>'HP-ICS, V5-Sep24'!AT2847</f>
        <v>0</v>
      </c>
      <c r="R2845" s="174" t="str">
        <f t="shared" si="466"/>
        <v/>
      </c>
      <c r="S2845" s="174" t="e">
        <f t="shared" si="467"/>
        <v>#VALUE!</v>
      </c>
      <c r="T2845" s="174" t="e">
        <f t="shared" si="468"/>
        <v>#VALUE!</v>
      </c>
      <c r="U2845" s="173">
        <f>'HP-ICS, V5-Sep24'!AU2847</f>
        <v>0</v>
      </c>
      <c r="V2845" s="174">
        <f t="shared" si="469"/>
        <v>1</v>
      </c>
      <c r="W2845" s="175" t="e">
        <f t="shared" si="470"/>
        <v>#DIV/0!</v>
      </c>
      <c r="X2845" s="176" t="e">
        <f t="shared" si="471"/>
        <v>#DIV/0!</v>
      </c>
    </row>
    <row r="2846" spans="1:24" x14ac:dyDescent="0.3">
      <c r="A2846" s="172" t="str">
        <f>'HP-ICS, V5-Sep24'!D2848</f>
        <v>Guatemala</v>
      </c>
      <c r="B2846" s="172" cm="1">
        <f t="array" ref="B2846">IF(OR(A2846=DATA!$H$2:$H$13),3,IF(OR(A2846=DATA!$H$14:$H$119),2,1))</f>
        <v>1</v>
      </c>
      <c r="C2846" s="173">
        <f>'HP-ICS, V5-Sep24'!L2848</f>
        <v>0</v>
      </c>
      <c r="D2846" s="172" t="str">
        <f>IF(AND(C2846&gt;='Risk(Area, dist)'!$C$9, C2846&lt;='Risk(Area, dist)'!$E$9), 1, IF(AND(C2846&gt;'Risk(Area, dist)'!$C$10, C2846&lt;='Risk(Area, dist)'!$E$10), 2, IF(C2846&gt;='Risk(Area, dist)'!$C$11, 3, "")))</f>
        <v/>
      </c>
      <c r="E2846" s="172">
        <f>'HP-ICS, V5-Sep24'!G2848</f>
        <v>0</v>
      </c>
      <c r="F2846" s="174" t="str">
        <f>IF(AND(E2846&gt;='Risk(Area, dist)'!$H$9, E2846&lt;='Risk(Area, dist)'!$J$9), 1, IF(AND(E2846&gt;'Risk(Area, dist)'!$H$10, E2846&lt;='Risk(Area, dist)'!$J$10), 2, IF(E2846&gt;='Risk(Area, dist)'!$H$11, 3, "")))</f>
        <v/>
      </c>
      <c r="G2846" s="174">
        <f>'HP-ICS, V5-Sep24'!AJ2848</f>
        <v>0</v>
      </c>
      <c r="H2846" s="174">
        <f t="shared" si="461"/>
        <v>3</v>
      </c>
      <c r="I2846" s="177" t="e">
        <f>('HP-ICS, V5-Sep24'!AM2848-'HP-ICS, V5-Sep24'!S2848)/'HP-ICS, V5-Sep24'!S2848</f>
        <v>#DIV/0!</v>
      </c>
      <c r="J2846" s="174" t="e">
        <f t="shared" si="462"/>
        <v>#DIV/0!</v>
      </c>
      <c r="K2846" s="172">
        <f>'HP-ICS, V5-Sep24'!U2848</f>
        <v>0</v>
      </c>
      <c r="L2846" s="174" t="str">
        <f t="shared" si="463"/>
        <v/>
      </c>
      <c r="M2846" s="173">
        <f>'HP-ICS, V5-Sep24'!AS2848</f>
        <v>0</v>
      </c>
      <c r="N2846" s="174" t="str">
        <f t="shared" si="464"/>
        <v/>
      </c>
      <c r="O2846" s="172">
        <f>'HP-ICS, V5-Sep24'!AO2848</f>
        <v>0</v>
      </c>
      <c r="P2846" s="174" t="str">
        <f t="shared" si="465"/>
        <v/>
      </c>
      <c r="Q2846" s="172">
        <f>'HP-ICS, V5-Sep24'!AT2848</f>
        <v>0</v>
      </c>
      <c r="R2846" s="174" t="str">
        <f t="shared" si="466"/>
        <v/>
      </c>
      <c r="S2846" s="174" t="e">
        <f t="shared" si="467"/>
        <v>#VALUE!</v>
      </c>
      <c r="T2846" s="174" t="e">
        <f t="shared" si="468"/>
        <v>#VALUE!</v>
      </c>
      <c r="U2846" s="173">
        <f>'HP-ICS, V5-Sep24'!AU2848</f>
        <v>0</v>
      </c>
      <c r="V2846" s="174">
        <f t="shared" si="469"/>
        <v>1</v>
      </c>
      <c r="W2846" s="175" t="e">
        <f t="shared" si="470"/>
        <v>#DIV/0!</v>
      </c>
      <c r="X2846" s="176" t="e">
        <f t="shared" si="471"/>
        <v>#DIV/0!</v>
      </c>
    </row>
    <row r="2847" spans="1:24" x14ac:dyDescent="0.3">
      <c r="A2847" s="172" t="str">
        <f>'HP-ICS, V5-Sep24'!D2849</f>
        <v>Guatemala</v>
      </c>
      <c r="B2847" s="172" cm="1">
        <f t="array" ref="B2847">IF(OR(A2847=DATA!$H$2:$H$13),3,IF(OR(A2847=DATA!$H$14:$H$119),2,1))</f>
        <v>1</v>
      </c>
      <c r="C2847" s="173">
        <f>'HP-ICS, V5-Sep24'!L2849</f>
        <v>0</v>
      </c>
      <c r="D2847" s="172" t="str">
        <f>IF(AND(C2847&gt;='Risk(Area, dist)'!$C$9, C2847&lt;='Risk(Area, dist)'!$E$9), 1, IF(AND(C2847&gt;'Risk(Area, dist)'!$C$10, C2847&lt;='Risk(Area, dist)'!$E$10), 2, IF(C2847&gt;='Risk(Area, dist)'!$C$11, 3, "")))</f>
        <v/>
      </c>
      <c r="E2847" s="172">
        <f>'HP-ICS, V5-Sep24'!G2849</f>
        <v>0</v>
      </c>
      <c r="F2847" s="174" t="str">
        <f>IF(AND(E2847&gt;='Risk(Area, dist)'!$H$9, E2847&lt;='Risk(Area, dist)'!$J$9), 1, IF(AND(E2847&gt;'Risk(Area, dist)'!$H$10, E2847&lt;='Risk(Area, dist)'!$J$10), 2, IF(E2847&gt;='Risk(Area, dist)'!$H$11, 3, "")))</f>
        <v/>
      </c>
      <c r="G2847" s="174">
        <f>'HP-ICS, V5-Sep24'!AJ2849</f>
        <v>0</v>
      </c>
      <c r="H2847" s="174">
        <f t="shared" si="461"/>
        <v>3</v>
      </c>
      <c r="I2847" s="177" t="e">
        <f>('HP-ICS, V5-Sep24'!AM2849-'HP-ICS, V5-Sep24'!S2849)/'HP-ICS, V5-Sep24'!S2849</f>
        <v>#DIV/0!</v>
      </c>
      <c r="J2847" s="174" t="e">
        <f t="shared" si="462"/>
        <v>#DIV/0!</v>
      </c>
      <c r="K2847" s="172">
        <f>'HP-ICS, V5-Sep24'!U2849</f>
        <v>0</v>
      </c>
      <c r="L2847" s="174" t="str">
        <f t="shared" si="463"/>
        <v/>
      </c>
      <c r="M2847" s="173">
        <f>'HP-ICS, V5-Sep24'!AS2849</f>
        <v>0</v>
      </c>
      <c r="N2847" s="174" t="str">
        <f t="shared" si="464"/>
        <v/>
      </c>
      <c r="O2847" s="172">
        <f>'HP-ICS, V5-Sep24'!AO2849</f>
        <v>0</v>
      </c>
      <c r="P2847" s="174" t="str">
        <f t="shared" si="465"/>
        <v/>
      </c>
      <c r="Q2847" s="172">
        <f>'HP-ICS, V5-Sep24'!AT2849</f>
        <v>0</v>
      </c>
      <c r="R2847" s="174" t="str">
        <f t="shared" si="466"/>
        <v/>
      </c>
      <c r="S2847" s="174" t="e">
        <f t="shared" si="467"/>
        <v>#VALUE!</v>
      </c>
      <c r="T2847" s="174" t="e">
        <f t="shared" si="468"/>
        <v>#VALUE!</v>
      </c>
      <c r="U2847" s="173">
        <f>'HP-ICS, V5-Sep24'!AU2849</f>
        <v>0</v>
      </c>
      <c r="V2847" s="174">
        <f t="shared" si="469"/>
        <v>1</v>
      </c>
      <c r="W2847" s="175" t="e">
        <f t="shared" si="470"/>
        <v>#DIV/0!</v>
      </c>
      <c r="X2847" s="176" t="e">
        <f t="shared" si="471"/>
        <v>#DIV/0!</v>
      </c>
    </row>
    <row r="2848" spans="1:24" x14ac:dyDescent="0.3">
      <c r="A2848" s="172" t="str">
        <f>'HP-ICS, V5-Sep24'!D2850</f>
        <v>Guatemala</v>
      </c>
      <c r="B2848" s="172" cm="1">
        <f t="array" ref="B2848">IF(OR(A2848=DATA!$H$2:$H$13),3,IF(OR(A2848=DATA!$H$14:$H$119),2,1))</f>
        <v>1</v>
      </c>
      <c r="C2848" s="173">
        <f>'HP-ICS, V5-Sep24'!L2850</f>
        <v>0</v>
      </c>
      <c r="D2848" s="172" t="str">
        <f>IF(AND(C2848&gt;='Risk(Area, dist)'!$C$9, C2848&lt;='Risk(Area, dist)'!$E$9), 1, IF(AND(C2848&gt;'Risk(Area, dist)'!$C$10, C2848&lt;='Risk(Area, dist)'!$E$10), 2, IF(C2848&gt;='Risk(Area, dist)'!$C$11, 3, "")))</f>
        <v/>
      </c>
      <c r="E2848" s="172">
        <f>'HP-ICS, V5-Sep24'!G2850</f>
        <v>0</v>
      </c>
      <c r="F2848" s="174" t="str">
        <f>IF(AND(E2848&gt;='Risk(Area, dist)'!$H$9, E2848&lt;='Risk(Area, dist)'!$J$9), 1, IF(AND(E2848&gt;'Risk(Area, dist)'!$H$10, E2848&lt;='Risk(Area, dist)'!$J$10), 2, IF(E2848&gt;='Risk(Area, dist)'!$H$11, 3, "")))</f>
        <v/>
      </c>
      <c r="G2848" s="174">
        <f>'HP-ICS, V5-Sep24'!AJ2850</f>
        <v>0</v>
      </c>
      <c r="H2848" s="174">
        <f t="shared" si="461"/>
        <v>3</v>
      </c>
      <c r="I2848" s="177" t="e">
        <f>('HP-ICS, V5-Sep24'!AM2850-'HP-ICS, V5-Sep24'!S2850)/'HP-ICS, V5-Sep24'!S2850</f>
        <v>#DIV/0!</v>
      </c>
      <c r="J2848" s="174" t="e">
        <f t="shared" si="462"/>
        <v>#DIV/0!</v>
      </c>
      <c r="K2848" s="172">
        <f>'HP-ICS, V5-Sep24'!U2850</f>
        <v>0</v>
      </c>
      <c r="L2848" s="174" t="str">
        <f t="shared" si="463"/>
        <v/>
      </c>
      <c r="M2848" s="173">
        <f>'HP-ICS, V5-Sep24'!AS2850</f>
        <v>0</v>
      </c>
      <c r="N2848" s="174" t="str">
        <f t="shared" si="464"/>
        <v/>
      </c>
      <c r="O2848" s="172">
        <f>'HP-ICS, V5-Sep24'!AO2850</f>
        <v>0</v>
      </c>
      <c r="P2848" s="174" t="str">
        <f t="shared" si="465"/>
        <v/>
      </c>
      <c r="Q2848" s="172">
        <f>'HP-ICS, V5-Sep24'!AT2850</f>
        <v>0</v>
      </c>
      <c r="R2848" s="174" t="str">
        <f t="shared" si="466"/>
        <v/>
      </c>
      <c r="S2848" s="174" t="e">
        <f t="shared" si="467"/>
        <v>#VALUE!</v>
      </c>
      <c r="T2848" s="174" t="e">
        <f t="shared" si="468"/>
        <v>#VALUE!</v>
      </c>
      <c r="U2848" s="173">
        <f>'HP-ICS, V5-Sep24'!AU2850</f>
        <v>0</v>
      </c>
      <c r="V2848" s="174">
        <f t="shared" si="469"/>
        <v>1</v>
      </c>
      <c r="W2848" s="175" t="e">
        <f t="shared" si="470"/>
        <v>#DIV/0!</v>
      </c>
      <c r="X2848" s="176" t="e">
        <f t="shared" si="471"/>
        <v>#DIV/0!</v>
      </c>
    </row>
    <row r="2849" spans="1:24" x14ac:dyDescent="0.3">
      <c r="A2849" s="172" t="str">
        <f>'HP-ICS, V5-Sep24'!D2851</f>
        <v>Guatemala</v>
      </c>
      <c r="B2849" s="172" cm="1">
        <f t="array" ref="B2849">IF(OR(A2849=DATA!$H$2:$H$13),3,IF(OR(A2849=DATA!$H$14:$H$119),2,1))</f>
        <v>1</v>
      </c>
      <c r="C2849" s="173">
        <f>'HP-ICS, V5-Sep24'!L2851</f>
        <v>0</v>
      </c>
      <c r="D2849" s="172" t="str">
        <f>IF(AND(C2849&gt;='Risk(Area, dist)'!$C$9, C2849&lt;='Risk(Area, dist)'!$E$9), 1, IF(AND(C2849&gt;'Risk(Area, dist)'!$C$10, C2849&lt;='Risk(Area, dist)'!$E$10), 2, IF(C2849&gt;='Risk(Area, dist)'!$C$11, 3, "")))</f>
        <v/>
      </c>
      <c r="E2849" s="172">
        <f>'HP-ICS, V5-Sep24'!G2851</f>
        <v>0</v>
      </c>
      <c r="F2849" s="174" t="str">
        <f>IF(AND(E2849&gt;='Risk(Area, dist)'!$H$9, E2849&lt;='Risk(Area, dist)'!$J$9), 1, IF(AND(E2849&gt;'Risk(Area, dist)'!$H$10, E2849&lt;='Risk(Area, dist)'!$J$10), 2, IF(E2849&gt;='Risk(Area, dist)'!$H$11, 3, "")))</f>
        <v/>
      </c>
      <c r="G2849" s="174">
        <f>'HP-ICS, V5-Sep24'!AJ2851</f>
        <v>0</v>
      </c>
      <c r="H2849" s="174">
        <f t="shared" si="461"/>
        <v>3</v>
      </c>
      <c r="I2849" s="177" t="e">
        <f>('HP-ICS, V5-Sep24'!AM2851-'HP-ICS, V5-Sep24'!S2851)/'HP-ICS, V5-Sep24'!S2851</f>
        <v>#DIV/0!</v>
      </c>
      <c r="J2849" s="174" t="e">
        <f t="shared" si="462"/>
        <v>#DIV/0!</v>
      </c>
      <c r="K2849" s="172">
        <f>'HP-ICS, V5-Sep24'!U2851</f>
        <v>0</v>
      </c>
      <c r="L2849" s="174" t="str">
        <f t="shared" si="463"/>
        <v/>
      </c>
      <c r="M2849" s="173">
        <f>'HP-ICS, V5-Sep24'!AS2851</f>
        <v>0</v>
      </c>
      <c r="N2849" s="174" t="str">
        <f t="shared" si="464"/>
        <v/>
      </c>
      <c r="O2849" s="172">
        <f>'HP-ICS, V5-Sep24'!AO2851</f>
        <v>0</v>
      </c>
      <c r="P2849" s="174" t="str">
        <f t="shared" si="465"/>
        <v/>
      </c>
      <c r="Q2849" s="172">
        <f>'HP-ICS, V5-Sep24'!AT2851</f>
        <v>0</v>
      </c>
      <c r="R2849" s="174" t="str">
        <f t="shared" si="466"/>
        <v/>
      </c>
      <c r="S2849" s="174" t="e">
        <f t="shared" si="467"/>
        <v>#VALUE!</v>
      </c>
      <c r="T2849" s="174" t="e">
        <f t="shared" si="468"/>
        <v>#VALUE!</v>
      </c>
      <c r="U2849" s="173">
        <f>'HP-ICS, V5-Sep24'!AU2851</f>
        <v>0</v>
      </c>
      <c r="V2849" s="174">
        <f t="shared" si="469"/>
        <v>1</v>
      </c>
      <c r="W2849" s="175" t="e">
        <f t="shared" si="470"/>
        <v>#DIV/0!</v>
      </c>
      <c r="X2849" s="176" t="e">
        <f t="shared" si="471"/>
        <v>#DIV/0!</v>
      </c>
    </row>
    <row r="2850" spans="1:24" x14ac:dyDescent="0.3">
      <c r="A2850" s="172" t="str">
        <f>'HP-ICS, V5-Sep24'!D2852</f>
        <v>Guatemala</v>
      </c>
      <c r="B2850" s="172" cm="1">
        <f t="array" ref="B2850">IF(OR(A2850=DATA!$H$2:$H$13),3,IF(OR(A2850=DATA!$H$14:$H$119),2,1))</f>
        <v>1</v>
      </c>
      <c r="C2850" s="173">
        <f>'HP-ICS, V5-Sep24'!L2852</f>
        <v>0</v>
      </c>
      <c r="D2850" s="172" t="str">
        <f>IF(AND(C2850&gt;='Risk(Area, dist)'!$C$9, C2850&lt;='Risk(Area, dist)'!$E$9), 1, IF(AND(C2850&gt;'Risk(Area, dist)'!$C$10, C2850&lt;='Risk(Area, dist)'!$E$10), 2, IF(C2850&gt;='Risk(Area, dist)'!$C$11, 3, "")))</f>
        <v/>
      </c>
      <c r="E2850" s="172">
        <f>'HP-ICS, V5-Sep24'!G2852</f>
        <v>0</v>
      </c>
      <c r="F2850" s="174" t="str">
        <f>IF(AND(E2850&gt;='Risk(Area, dist)'!$H$9, E2850&lt;='Risk(Area, dist)'!$J$9), 1, IF(AND(E2850&gt;'Risk(Area, dist)'!$H$10, E2850&lt;='Risk(Area, dist)'!$J$10), 2, IF(E2850&gt;='Risk(Area, dist)'!$H$11, 3, "")))</f>
        <v/>
      </c>
      <c r="G2850" s="174">
        <f>'HP-ICS, V5-Sep24'!AJ2852</f>
        <v>0</v>
      </c>
      <c r="H2850" s="174">
        <f t="shared" si="461"/>
        <v>3</v>
      </c>
      <c r="I2850" s="177" t="e">
        <f>('HP-ICS, V5-Sep24'!AM2852-'HP-ICS, V5-Sep24'!S2852)/'HP-ICS, V5-Sep24'!S2852</f>
        <v>#DIV/0!</v>
      </c>
      <c r="J2850" s="174" t="e">
        <f t="shared" si="462"/>
        <v>#DIV/0!</v>
      </c>
      <c r="K2850" s="172">
        <f>'HP-ICS, V5-Sep24'!U2852</f>
        <v>0</v>
      </c>
      <c r="L2850" s="174" t="str">
        <f t="shared" si="463"/>
        <v/>
      </c>
      <c r="M2850" s="173">
        <f>'HP-ICS, V5-Sep24'!AS2852</f>
        <v>0</v>
      </c>
      <c r="N2850" s="174" t="str">
        <f t="shared" si="464"/>
        <v/>
      </c>
      <c r="O2850" s="172">
        <f>'HP-ICS, V5-Sep24'!AO2852</f>
        <v>0</v>
      </c>
      <c r="P2850" s="174" t="str">
        <f t="shared" si="465"/>
        <v/>
      </c>
      <c r="Q2850" s="172">
        <f>'HP-ICS, V5-Sep24'!AT2852</f>
        <v>0</v>
      </c>
      <c r="R2850" s="174" t="str">
        <f t="shared" si="466"/>
        <v/>
      </c>
      <c r="S2850" s="174" t="e">
        <f t="shared" si="467"/>
        <v>#VALUE!</v>
      </c>
      <c r="T2850" s="174" t="e">
        <f t="shared" si="468"/>
        <v>#VALUE!</v>
      </c>
      <c r="U2850" s="173">
        <f>'HP-ICS, V5-Sep24'!AU2852</f>
        <v>0</v>
      </c>
      <c r="V2850" s="174">
        <f t="shared" si="469"/>
        <v>1</v>
      </c>
      <c r="W2850" s="175" t="e">
        <f t="shared" si="470"/>
        <v>#DIV/0!</v>
      </c>
      <c r="X2850" s="176" t="e">
        <f t="shared" si="471"/>
        <v>#DIV/0!</v>
      </c>
    </row>
    <row r="2851" spans="1:24" x14ac:dyDescent="0.3">
      <c r="A2851" s="172" t="str">
        <f>'HP-ICS, V5-Sep24'!D2853</f>
        <v>Guatemala</v>
      </c>
      <c r="B2851" s="172" cm="1">
        <f t="array" ref="B2851">IF(OR(A2851=DATA!$H$2:$H$13),3,IF(OR(A2851=DATA!$H$14:$H$119),2,1))</f>
        <v>1</v>
      </c>
      <c r="C2851" s="173">
        <f>'HP-ICS, V5-Sep24'!L2853</f>
        <v>0</v>
      </c>
      <c r="D2851" s="172" t="str">
        <f>IF(AND(C2851&gt;='Risk(Area, dist)'!$C$9, C2851&lt;='Risk(Area, dist)'!$E$9), 1, IF(AND(C2851&gt;'Risk(Area, dist)'!$C$10, C2851&lt;='Risk(Area, dist)'!$E$10), 2, IF(C2851&gt;='Risk(Area, dist)'!$C$11, 3, "")))</f>
        <v/>
      </c>
      <c r="E2851" s="172">
        <f>'HP-ICS, V5-Sep24'!G2853</f>
        <v>0</v>
      </c>
      <c r="F2851" s="174" t="str">
        <f>IF(AND(E2851&gt;='Risk(Area, dist)'!$H$9, E2851&lt;='Risk(Area, dist)'!$J$9), 1, IF(AND(E2851&gt;'Risk(Area, dist)'!$H$10, E2851&lt;='Risk(Area, dist)'!$J$10), 2, IF(E2851&gt;='Risk(Area, dist)'!$H$11, 3, "")))</f>
        <v/>
      </c>
      <c r="G2851" s="174">
        <f>'HP-ICS, V5-Sep24'!AJ2853</f>
        <v>0</v>
      </c>
      <c r="H2851" s="174">
        <f t="shared" si="461"/>
        <v>3</v>
      </c>
      <c r="I2851" s="177" t="e">
        <f>('HP-ICS, V5-Sep24'!AM2853-'HP-ICS, V5-Sep24'!S2853)/'HP-ICS, V5-Sep24'!S2853</f>
        <v>#DIV/0!</v>
      </c>
      <c r="J2851" s="174" t="e">
        <f t="shared" si="462"/>
        <v>#DIV/0!</v>
      </c>
      <c r="K2851" s="172">
        <f>'HP-ICS, V5-Sep24'!U2853</f>
        <v>0</v>
      </c>
      <c r="L2851" s="174" t="str">
        <f t="shared" si="463"/>
        <v/>
      </c>
      <c r="M2851" s="173">
        <f>'HP-ICS, V5-Sep24'!AS2853</f>
        <v>0</v>
      </c>
      <c r="N2851" s="174" t="str">
        <f t="shared" si="464"/>
        <v/>
      </c>
      <c r="O2851" s="172">
        <f>'HP-ICS, V5-Sep24'!AO2853</f>
        <v>0</v>
      </c>
      <c r="P2851" s="174" t="str">
        <f t="shared" si="465"/>
        <v/>
      </c>
      <c r="Q2851" s="172">
        <f>'HP-ICS, V5-Sep24'!AT2853</f>
        <v>0</v>
      </c>
      <c r="R2851" s="174" t="str">
        <f t="shared" si="466"/>
        <v/>
      </c>
      <c r="S2851" s="174" t="e">
        <f t="shared" si="467"/>
        <v>#VALUE!</v>
      </c>
      <c r="T2851" s="174" t="e">
        <f t="shared" si="468"/>
        <v>#VALUE!</v>
      </c>
      <c r="U2851" s="173">
        <f>'HP-ICS, V5-Sep24'!AU2853</f>
        <v>0</v>
      </c>
      <c r="V2851" s="174">
        <f t="shared" si="469"/>
        <v>1</v>
      </c>
      <c r="W2851" s="175" t="e">
        <f t="shared" si="470"/>
        <v>#DIV/0!</v>
      </c>
      <c r="X2851" s="176" t="e">
        <f t="shared" si="471"/>
        <v>#DIV/0!</v>
      </c>
    </row>
    <row r="2852" spans="1:24" x14ac:dyDescent="0.3">
      <c r="A2852" s="172" t="str">
        <f>'HP-ICS, V5-Sep24'!D2854</f>
        <v>Guatemala</v>
      </c>
      <c r="B2852" s="172" cm="1">
        <f t="array" ref="B2852">IF(OR(A2852=DATA!$H$2:$H$13),3,IF(OR(A2852=DATA!$H$14:$H$119),2,1))</f>
        <v>1</v>
      </c>
      <c r="C2852" s="173">
        <f>'HP-ICS, V5-Sep24'!L2854</f>
        <v>0</v>
      </c>
      <c r="D2852" s="172" t="str">
        <f>IF(AND(C2852&gt;='Risk(Area, dist)'!$C$9, C2852&lt;='Risk(Area, dist)'!$E$9), 1, IF(AND(C2852&gt;'Risk(Area, dist)'!$C$10, C2852&lt;='Risk(Area, dist)'!$E$10), 2, IF(C2852&gt;='Risk(Area, dist)'!$C$11, 3, "")))</f>
        <v/>
      </c>
      <c r="E2852" s="172">
        <f>'HP-ICS, V5-Sep24'!G2854</f>
        <v>0</v>
      </c>
      <c r="F2852" s="174" t="str">
        <f>IF(AND(E2852&gt;='Risk(Area, dist)'!$H$9, E2852&lt;='Risk(Area, dist)'!$J$9), 1, IF(AND(E2852&gt;'Risk(Area, dist)'!$H$10, E2852&lt;='Risk(Area, dist)'!$J$10), 2, IF(E2852&gt;='Risk(Area, dist)'!$H$11, 3, "")))</f>
        <v/>
      </c>
      <c r="G2852" s="174">
        <f>'HP-ICS, V5-Sep24'!AJ2854</f>
        <v>0</v>
      </c>
      <c r="H2852" s="174">
        <f t="shared" si="461"/>
        <v>3</v>
      </c>
      <c r="I2852" s="177" t="e">
        <f>('HP-ICS, V5-Sep24'!AM2854-'HP-ICS, V5-Sep24'!S2854)/'HP-ICS, V5-Sep24'!S2854</f>
        <v>#DIV/0!</v>
      </c>
      <c r="J2852" s="174" t="e">
        <f t="shared" si="462"/>
        <v>#DIV/0!</v>
      </c>
      <c r="K2852" s="172">
        <f>'HP-ICS, V5-Sep24'!U2854</f>
        <v>0</v>
      </c>
      <c r="L2852" s="174" t="str">
        <f t="shared" si="463"/>
        <v/>
      </c>
      <c r="M2852" s="173">
        <f>'HP-ICS, V5-Sep24'!AS2854</f>
        <v>0</v>
      </c>
      <c r="N2852" s="174" t="str">
        <f t="shared" si="464"/>
        <v/>
      </c>
      <c r="O2852" s="172">
        <f>'HP-ICS, V5-Sep24'!AO2854</f>
        <v>0</v>
      </c>
      <c r="P2852" s="174" t="str">
        <f t="shared" si="465"/>
        <v/>
      </c>
      <c r="Q2852" s="172">
        <f>'HP-ICS, V5-Sep24'!AT2854</f>
        <v>0</v>
      </c>
      <c r="R2852" s="174" t="str">
        <f t="shared" si="466"/>
        <v/>
      </c>
      <c r="S2852" s="174" t="e">
        <f t="shared" si="467"/>
        <v>#VALUE!</v>
      </c>
      <c r="T2852" s="174" t="e">
        <f t="shared" si="468"/>
        <v>#VALUE!</v>
      </c>
      <c r="U2852" s="173">
        <f>'HP-ICS, V5-Sep24'!AU2854</f>
        <v>0</v>
      </c>
      <c r="V2852" s="174">
        <f t="shared" si="469"/>
        <v>1</v>
      </c>
      <c r="W2852" s="175" t="e">
        <f t="shared" si="470"/>
        <v>#DIV/0!</v>
      </c>
      <c r="X2852" s="176" t="e">
        <f t="shared" si="471"/>
        <v>#DIV/0!</v>
      </c>
    </row>
    <row r="2853" spans="1:24" x14ac:dyDescent="0.3">
      <c r="A2853" s="172" t="str">
        <f>'HP-ICS, V5-Sep24'!D2855</f>
        <v>Guatemala</v>
      </c>
      <c r="B2853" s="172" cm="1">
        <f t="array" ref="B2853">IF(OR(A2853=DATA!$H$2:$H$13),3,IF(OR(A2853=DATA!$H$14:$H$119),2,1))</f>
        <v>1</v>
      </c>
      <c r="C2853" s="173">
        <f>'HP-ICS, V5-Sep24'!L2855</f>
        <v>0</v>
      </c>
      <c r="D2853" s="172" t="str">
        <f>IF(AND(C2853&gt;='Risk(Area, dist)'!$C$9, C2853&lt;='Risk(Area, dist)'!$E$9), 1, IF(AND(C2853&gt;'Risk(Area, dist)'!$C$10, C2853&lt;='Risk(Area, dist)'!$E$10), 2, IF(C2853&gt;='Risk(Area, dist)'!$C$11, 3, "")))</f>
        <v/>
      </c>
      <c r="E2853" s="172">
        <f>'HP-ICS, V5-Sep24'!G2855</f>
        <v>0</v>
      </c>
      <c r="F2853" s="174" t="str">
        <f>IF(AND(E2853&gt;='Risk(Area, dist)'!$H$9, E2853&lt;='Risk(Area, dist)'!$J$9), 1, IF(AND(E2853&gt;'Risk(Area, dist)'!$H$10, E2853&lt;='Risk(Area, dist)'!$J$10), 2, IF(E2853&gt;='Risk(Area, dist)'!$H$11, 3, "")))</f>
        <v/>
      </c>
      <c r="G2853" s="174">
        <f>'HP-ICS, V5-Sep24'!AJ2855</f>
        <v>0</v>
      </c>
      <c r="H2853" s="174">
        <f t="shared" si="461"/>
        <v>3</v>
      </c>
      <c r="I2853" s="177" t="e">
        <f>('HP-ICS, V5-Sep24'!AM2855-'HP-ICS, V5-Sep24'!S2855)/'HP-ICS, V5-Sep24'!S2855</f>
        <v>#DIV/0!</v>
      </c>
      <c r="J2853" s="174" t="e">
        <f t="shared" si="462"/>
        <v>#DIV/0!</v>
      </c>
      <c r="K2853" s="172">
        <f>'HP-ICS, V5-Sep24'!U2855</f>
        <v>0</v>
      </c>
      <c r="L2853" s="174" t="str">
        <f t="shared" si="463"/>
        <v/>
      </c>
      <c r="M2853" s="173">
        <f>'HP-ICS, V5-Sep24'!AS2855</f>
        <v>0</v>
      </c>
      <c r="N2853" s="174" t="str">
        <f t="shared" si="464"/>
        <v/>
      </c>
      <c r="O2853" s="172">
        <f>'HP-ICS, V5-Sep24'!AO2855</f>
        <v>0</v>
      </c>
      <c r="P2853" s="174" t="str">
        <f t="shared" si="465"/>
        <v/>
      </c>
      <c r="Q2853" s="172">
        <f>'HP-ICS, V5-Sep24'!AT2855</f>
        <v>0</v>
      </c>
      <c r="R2853" s="174" t="str">
        <f t="shared" si="466"/>
        <v/>
      </c>
      <c r="S2853" s="174" t="e">
        <f t="shared" si="467"/>
        <v>#VALUE!</v>
      </c>
      <c r="T2853" s="174" t="e">
        <f t="shared" si="468"/>
        <v>#VALUE!</v>
      </c>
      <c r="U2853" s="173">
        <f>'HP-ICS, V5-Sep24'!AU2855</f>
        <v>0</v>
      </c>
      <c r="V2853" s="174">
        <f t="shared" si="469"/>
        <v>1</v>
      </c>
      <c r="W2853" s="175" t="e">
        <f t="shared" si="470"/>
        <v>#DIV/0!</v>
      </c>
      <c r="X2853" s="176" t="e">
        <f t="shared" si="471"/>
        <v>#DIV/0!</v>
      </c>
    </row>
    <row r="2854" spans="1:24" x14ac:dyDescent="0.3">
      <c r="A2854" s="172" t="str">
        <f>'HP-ICS, V5-Sep24'!D2856</f>
        <v>Guatemala</v>
      </c>
      <c r="B2854" s="172" cm="1">
        <f t="array" ref="B2854">IF(OR(A2854=DATA!$H$2:$H$13),3,IF(OR(A2854=DATA!$H$14:$H$119),2,1))</f>
        <v>1</v>
      </c>
      <c r="C2854" s="173">
        <f>'HP-ICS, V5-Sep24'!L2856</f>
        <v>0</v>
      </c>
      <c r="D2854" s="172" t="str">
        <f>IF(AND(C2854&gt;='Risk(Area, dist)'!$C$9, C2854&lt;='Risk(Area, dist)'!$E$9), 1, IF(AND(C2854&gt;'Risk(Area, dist)'!$C$10, C2854&lt;='Risk(Area, dist)'!$E$10), 2, IF(C2854&gt;='Risk(Area, dist)'!$C$11, 3, "")))</f>
        <v/>
      </c>
      <c r="E2854" s="172">
        <f>'HP-ICS, V5-Sep24'!G2856</f>
        <v>0</v>
      </c>
      <c r="F2854" s="174" t="str">
        <f>IF(AND(E2854&gt;='Risk(Area, dist)'!$H$9, E2854&lt;='Risk(Area, dist)'!$J$9), 1, IF(AND(E2854&gt;'Risk(Area, dist)'!$H$10, E2854&lt;='Risk(Area, dist)'!$J$10), 2, IF(E2854&gt;='Risk(Area, dist)'!$H$11, 3, "")))</f>
        <v/>
      </c>
      <c r="G2854" s="174">
        <f>'HP-ICS, V5-Sep24'!AJ2856</f>
        <v>0</v>
      </c>
      <c r="H2854" s="174">
        <f t="shared" si="461"/>
        <v>3</v>
      </c>
      <c r="I2854" s="177" t="e">
        <f>('HP-ICS, V5-Sep24'!AM2856-'HP-ICS, V5-Sep24'!S2856)/'HP-ICS, V5-Sep24'!S2856</f>
        <v>#DIV/0!</v>
      </c>
      <c r="J2854" s="174" t="e">
        <f t="shared" si="462"/>
        <v>#DIV/0!</v>
      </c>
      <c r="K2854" s="172">
        <f>'HP-ICS, V5-Sep24'!U2856</f>
        <v>0</v>
      </c>
      <c r="L2854" s="174" t="str">
        <f t="shared" si="463"/>
        <v/>
      </c>
      <c r="M2854" s="173">
        <f>'HP-ICS, V5-Sep24'!AS2856</f>
        <v>0</v>
      </c>
      <c r="N2854" s="174" t="str">
        <f t="shared" si="464"/>
        <v/>
      </c>
      <c r="O2854" s="172">
        <f>'HP-ICS, V5-Sep24'!AO2856</f>
        <v>0</v>
      </c>
      <c r="P2854" s="174" t="str">
        <f t="shared" si="465"/>
        <v/>
      </c>
      <c r="Q2854" s="172">
        <f>'HP-ICS, V5-Sep24'!AT2856</f>
        <v>0</v>
      </c>
      <c r="R2854" s="174" t="str">
        <f t="shared" si="466"/>
        <v/>
      </c>
      <c r="S2854" s="174" t="e">
        <f t="shared" si="467"/>
        <v>#VALUE!</v>
      </c>
      <c r="T2854" s="174" t="e">
        <f t="shared" si="468"/>
        <v>#VALUE!</v>
      </c>
      <c r="U2854" s="173">
        <f>'HP-ICS, V5-Sep24'!AU2856</f>
        <v>0</v>
      </c>
      <c r="V2854" s="174">
        <f t="shared" si="469"/>
        <v>1</v>
      </c>
      <c r="W2854" s="175" t="e">
        <f t="shared" si="470"/>
        <v>#DIV/0!</v>
      </c>
      <c r="X2854" s="176" t="e">
        <f t="shared" si="471"/>
        <v>#DIV/0!</v>
      </c>
    </row>
    <row r="2855" spans="1:24" x14ac:dyDescent="0.3">
      <c r="A2855" s="172" t="str">
        <f>'HP-ICS, V5-Sep24'!D2857</f>
        <v>Guatemala</v>
      </c>
      <c r="B2855" s="172" cm="1">
        <f t="array" ref="B2855">IF(OR(A2855=DATA!$H$2:$H$13),3,IF(OR(A2855=DATA!$H$14:$H$119),2,1))</f>
        <v>1</v>
      </c>
      <c r="C2855" s="173">
        <f>'HP-ICS, V5-Sep24'!L2857</f>
        <v>0</v>
      </c>
      <c r="D2855" s="172" t="str">
        <f>IF(AND(C2855&gt;='Risk(Area, dist)'!$C$9, C2855&lt;='Risk(Area, dist)'!$E$9), 1, IF(AND(C2855&gt;'Risk(Area, dist)'!$C$10, C2855&lt;='Risk(Area, dist)'!$E$10), 2, IF(C2855&gt;='Risk(Area, dist)'!$C$11, 3, "")))</f>
        <v/>
      </c>
      <c r="E2855" s="172">
        <f>'HP-ICS, V5-Sep24'!G2857</f>
        <v>0</v>
      </c>
      <c r="F2855" s="174" t="str">
        <f>IF(AND(E2855&gt;='Risk(Area, dist)'!$H$9, E2855&lt;='Risk(Area, dist)'!$J$9), 1, IF(AND(E2855&gt;'Risk(Area, dist)'!$H$10, E2855&lt;='Risk(Area, dist)'!$J$10), 2, IF(E2855&gt;='Risk(Area, dist)'!$H$11, 3, "")))</f>
        <v/>
      </c>
      <c r="G2855" s="174">
        <f>'HP-ICS, V5-Sep24'!AJ2857</f>
        <v>0</v>
      </c>
      <c r="H2855" s="174">
        <f t="shared" si="461"/>
        <v>3</v>
      </c>
      <c r="I2855" s="177" t="e">
        <f>('HP-ICS, V5-Sep24'!AM2857-'HP-ICS, V5-Sep24'!S2857)/'HP-ICS, V5-Sep24'!S2857</f>
        <v>#DIV/0!</v>
      </c>
      <c r="J2855" s="174" t="e">
        <f t="shared" si="462"/>
        <v>#DIV/0!</v>
      </c>
      <c r="K2855" s="172">
        <f>'HP-ICS, V5-Sep24'!U2857</f>
        <v>0</v>
      </c>
      <c r="L2855" s="174" t="str">
        <f t="shared" si="463"/>
        <v/>
      </c>
      <c r="M2855" s="173">
        <f>'HP-ICS, V5-Sep24'!AS2857</f>
        <v>0</v>
      </c>
      <c r="N2855" s="174" t="str">
        <f t="shared" si="464"/>
        <v/>
      </c>
      <c r="O2855" s="172">
        <f>'HP-ICS, V5-Sep24'!AO2857</f>
        <v>0</v>
      </c>
      <c r="P2855" s="174" t="str">
        <f t="shared" si="465"/>
        <v/>
      </c>
      <c r="Q2855" s="172">
        <f>'HP-ICS, V5-Sep24'!AT2857</f>
        <v>0</v>
      </c>
      <c r="R2855" s="174" t="str">
        <f t="shared" si="466"/>
        <v/>
      </c>
      <c r="S2855" s="174" t="e">
        <f t="shared" si="467"/>
        <v>#VALUE!</v>
      </c>
      <c r="T2855" s="174" t="e">
        <f t="shared" si="468"/>
        <v>#VALUE!</v>
      </c>
      <c r="U2855" s="173">
        <f>'HP-ICS, V5-Sep24'!AU2857</f>
        <v>0</v>
      </c>
      <c r="V2855" s="174">
        <f t="shared" si="469"/>
        <v>1</v>
      </c>
      <c r="W2855" s="175" t="e">
        <f t="shared" si="470"/>
        <v>#DIV/0!</v>
      </c>
      <c r="X2855" s="176" t="e">
        <f t="shared" si="471"/>
        <v>#DIV/0!</v>
      </c>
    </row>
    <row r="2856" spans="1:24" x14ac:dyDescent="0.3">
      <c r="A2856" s="172" t="str">
        <f>'HP-ICS, V5-Sep24'!D2858</f>
        <v>Guatemala</v>
      </c>
      <c r="B2856" s="172" cm="1">
        <f t="array" ref="B2856">IF(OR(A2856=DATA!$H$2:$H$13),3,IF(OR(A2856=DATA!$H$14:$H$119),2,1))</f>
        <v>1</v>
      </c>
      <c r="C2856" s="173">
        <f>'HP-ICS, V5-Sep24'!L2858</f>
        <v>0</v>
      </c>
      <c r="D2856" s="172" t="str">
        <f>IF(AND(C2856&gt;='Risk(Area, dist)'!$C$9, C2856&lt;='Risk(Area, dist)'!$E$9), 1, IF(AND(C2856&gt;'Risk(Area, dist)'!$C$10, C2856&lt;='Risk(Area, dist)'!$E$10), 2, IF(C2856&gt;='Risk(Area, dist)'!$C$11, 3, "")))</f>
        <v/>
      </c>
      <c r="E2856" s="172">
        <f>'HP-ICS, V5-Sep24'!G2858</f>
        <v>0</v>
      </c>
      <c r="F2856" s="174" t="str">
        <f>IF(AND(E2856&gt;='Risk(Area, dist)'!$H$9, E2856&lt;='Risk(Area, dist)'!$J$9), 1, IF(AND(E2856&gt;'Risk(Area, dist)'!$H$10, E2856&lt;='Risk(Area, dist)'!$J$10), 2, IF(E2856&gt;='Risk(Area, dist)'!$H$11, 3, "")))</f>
        <v/>
      </c>
      <c r="G2856" s="174">
        <f>'HP-ICS, V5-Sep24'!AJ2858</f>
        <v>0</v>
      </c>
      <c r="H2856" s="174">
        <f t="shared" si="461"/>
        <v>3</v>
      </c>
      <c r="I2856" s="177" t="e">
        <f>('HP-ICS, V5-Sep24'!AM2858-'HP-ICS, V5-Sep24'!S2858)/'HP-ICS, V5-Sep24'!S2858</f>
        <v>#DIV/0!</v>
      </c>
      <c r="J2856" s="174" t="e">
        <f t="shared" si="462"/>
        <v>#DIV/0!</v>
      </c>
      <c r="K2856" s="172">
        <f>'HP-ICS, V5-Sep24'!U2858</f>
        <v>0</v>
      </c>
      <c r="L2856" s="174" t="str">
        <f t="shared" si="463"/>
        <v/>
      </c>
      <c r="M2856" s="173">
        <f>'HP-ICS, V5-Sep24'!AS2858</f>
        <v>0</v>
      </c>
      <c r="N2856" s="174" t="str">
        <f t="shared" si="464"/>
        <v/>
      </c>
      <c r="O2856" s="172">
        <f>'HP-ICS, V5-Sep24'!AO2858</f>
        <v>0</v>
      </c>
      <c r="P2856" s="174" t="str">
        <f t="shared" si="465"/>
        <v/>
      </c>
      <c r="Q2856" s="172">
        <f>'HP-ICS, V5-Sep24'!AT2858</f>
        <v>0</v>
      </c>
      <c r="R2856" s="174" t="str">
        <f t="shared" si="466"/>
        <v/>
      </c>
      <c r="S2856" s="174" t="e">
        <f t="shared" si="467"/>
        <v>#VALUE!</v>
      </c>
      <c r="T2856" s="174" t="e">
        <f t="shared" si="468"/>
        <v>#VALUE!</v>
      </c>
      <c r="U2856" s="173">
        <f>'HP-ICS, V5-Sep24'!AU2858</f>
        <v>0</v>
      </c>
      <c r="V2856" s="174">
        <f t="shared" si="469"/>
        <v>1</v>
      </c>
      <c r="W2856" s="175" t="e">
        <f t="shared" si="470"/>
        <v>#DIV/0!</v>
      </c>
      <c r="X2856" s="176" t="e">
        <f t="shared" si="471"/>
        <v>#DIV/0!</v>
      </c>
    </row>
    <row r="2857" spans="1:24" x14ac:dyDescent="0.3">
      <c r="A2857" s="172" t="str">
        <f>'HP-ICS, V5-Sep24'!D2859</f>
        <v>Guatemala</v>
      </c>
      <c r="B2857" s="172" cm="1">
        <f t="array" ref="B2857">IF(OR(A2857=DATA!$H$2:$H$13),3,IF(OR(A2857=DATA!$H$14:$H$119),2,1))</f>
        <v>1</v>
      </c>
      <c r="C2857" s="173">
        <f>'HP-ICS, V5-Sep24'!L2859</f>
        <v>0</v>
      </c>
      <c r="D2857" s="172" t="str">
        <f>IF(AND(C2857&gt;='Risk(Area, dist)'!$C$9, C2857&lt;='Risk(Area, dist)'!$E$9), 1, IF(AND(C2857&gt;'Risk(Area, dist)'!$C$10, C2857&lt;='Risk(Area, dist)'!$E$10), 2, IF(C2857&gt;='Risk(Area, dist)'!$C$11, 3, "")))</f>
        <v/>
      </c>
      <c r="E2857" s="172">
        <f>'HP-ICS, V5-Sep24'!G2859</f>
        <v>0</v>
      </c>
      <c r="F2857" s="174" t="str">
        <f>IF(AND(E2857&gt;='Risk(Area, dist)'!$H$9, E2857&lt;='Risk(Area, dist)'!$J$9), 1, IF(AND(E2857&gt;'Risk(Area, dist)'!$H$10, E2857&lt;='Risk(Area, dist)'!$J$10), 2, IF(E2857&gt;='Risk(Area, dist)'!$H$11, 3, "")))</f>
        <v/>
      </c>
      <c r="G2857" s="174">
        <f>'HP-ICS, V5-Sep24'!AJ2859</f>
        <v>0</v>
      </c>
      <c r="H2857" s="174">
        <f t="shared" si="461"/>
        <v>3</v>
      </c>
      <c r="I2857" s="177" t="e">
        <f>('HP-ICS, V5-Sep24'!AM2859-'HP-ICS, V5-Sep24'!S2859)/'HP-ICS, V5-Sep24'!S2859</f>
        <v>#DIV/0!</v>
      </c>
      <c r="J2857" s="174" t="e">
        <f t="shared" si="462"/>
        <v>#DIV/0!</v>
      </c>
      <c r="K2857" s="172">
        <f>'HP-ICS, V5-Sep24'!U2859</f>
        <v>0</v>
      </c>
      <c r="L2857" s="174" t="str">
        <f t="shared" si="463"/>
        <v/>
      </c>
      <c r="M2857" s="173">
        <f>'HP-ICS, V5-Sep24'!AS2859</f>
        <v>0</v>
      </c>
      <c r="N2857" s="174" t="str">
        <f t="shared" si="464"/>
        <v/>
      </c>
      <c r="O2857" s="172">
        <f>'HP-ICS, V5-Sep24'!AO2859</f>
        <v>0</v>
      </c>
      <c r="P2857" s="174" t="str">
        <f t="shared" si="465"/>
        <v/>
      </c>
      <c r="Q2857" s="172">
        <f>'HP-ICS, V5-Sep24'!AT2859</f>
        <v>0</v>
      </c>
      <c r="R2857" s="174" t="str">
        <f t="shared" si="466"/>
        <v/>
      </c>
      <c r="S2857" s="174" t="e">
        <f t="shared" si="467"/>
        <v>#VALUE!</v>
      </c>
      <c r="T2857" s="174" t="e">
        <f t="shared" si="468"/>
        <v>#VALUE!</v>
      </c>
      <c r="U2857" s="173">
        <f>'HP-ICS, V5-Sep24'!AU2859</f>
        <v>0</v>
      </c>
      <c r="V2857" s="174">
        <f t="shared" si="469"/>
        <v>1</v>
      </c>
      <c r="W2857" s="175" t="e">
        <f t="shared" si="470"/>
        <v>#DIV/0!</v>
      </c>
      <c r="X2857" s="176" t="e">
        <f t="shared" si="471"/>
        <v>#DIV/0!</v>
      </c>
    </row>
    <row r="2858" spans="1:24" x14ac:dyDescent="0.3">
      <c r="A2858" s="172" t="str">
        <f>'HP-ICS, V5-Sep24'!D2860</f>
        <v>Guatemala</v>
      </c>
      <c r="B2858" s="172" cm="1">
        <f t="array" ref="B2858">IF(OR(A2858=DATA!$H$2:$H$13),3,IF(OR(A2858=DATA!$H$14:$H$119),2,1))</f>
        <v>1</v>
      </c>
      <c r="C2858" s="173">
        <f>'HP-ICS, V5-Sep24'!L2860</f>
        <v>0</v>
      </c>
      <c r="D2858" s="172" t="str">
        <f>IF(AND(C2858&gt;='Risk(Area, dist)'!$C$9, C2858&lt;='Risk(Area, dist)'!$E$9), 1, IF(AND(C2858&gt;'Risk(Area, dist)'!$C$10, C2858&lt;='Risk(Area, dist)'!$E$10), 2, IF(C2858&gt;='Risk(Area, dist)'!$C$11, 3, "")))</f>
        <v/>
      </c>
      <c r="E2858" s="172">
        <f>'HP-ICS, V5-Sep24'!G2860</f>
        <v>0</v>
      </c>
      <c r="F2858" s="174" t="str">
        <f>IF(AND(E2858&gt;='Risk(Area, dist)'!$H$9, E2858&lt;='Risk(Area, dist)'!$J$9), 1, IF(AND(E2858&gt;'Risk(Area, dist)'!$H$10, E2858&lt;='Risk(Area, dist)'!$J$10), 2, IF(E2858&gt;='Risk(Area, dist)'!$H$11, 3, "")))</f>
        <v/>
      </c>
      <c r="G2858" s="174">
        <f>'HP-ICS, V5-Sep24'!AJ2860</f>
        <v>0</v>
      </c>
      <c r="H2858" s="174">
        <f t="shared" si="461"/>
        <v>3</v>
      </c>
      <c r="I2858" s="177" t="e">
        <f>('HP-ICS, V5-Sep24'!AM2860-'HP-ICS, V5-Sep24'!S2860)/'HP-ICS, V5-Sep24'!S2860</f>
        <v>#DIV/0!</v>
      </c>
      <c r="J2858" s="174" t="e">
        <f t="shared" si="462"/>
        <v>#DIV/0!</v>
      </c>
      <c r="K2858" s="172">
        <f>'HP-ICS, V5-Sep24'!U2860</f>
        <v>0</v>
      </c>
      <c r="L2858" s="174" t="str">
        <f t="shared" si="463"/>
        <v/>
      </c>
      <c r="M2858" s="173">
        <f>'HP-ICS, V5-Sep24'!AS2860</f>
        <v>0</v>
      </c>
      <c r="N2858" s="174" t="str">
        <f t="shared" si="464"/>
        <v/>
      </c>
      <c r="O2858" s="172">
        <f>'HP-ICS, V5-Sep24'!AO2860</f>
        <v>0</v>
      </c>
      <c r="P2858" s="174" t="str">
        <f t="shared" si="465"/>
        <v/>
      </c>
      <c r="Q2858" s="172">
        <f>'HP-ICS, V5-Sep24'!AT2860</f>
        <v>0</v>
      </c>
      <c r="R2858" s="174" t="str">
        <f t="shared" si="466"/>
        <v/>
      </c>
      <c r="S2858" s="174" t="e">
        <f t="shared" si="467"/>
        <v>#VALUE!</v>
      </c>
      <c r="T2858" s="174" t="e">
        <f t="shared" si="468"/>
        <v>#VALUE!</v>
      </c>
      <c r="U2858" s="173">
        <f>'HP-ICS, V5-Sep24'!AU2860</f>
        <v>0</v>
      </c>
      <c r="V2858" s="174">
        <f t="shared" si="469"/>
        <v>1</v>
      </c>
      <c r="W2858" s="175" t="e">
        <f t="shared" si="470"/>
        <v>#DIV/0!</v>
      </c>
      <c r="X2858" s="176" t="e">
        <f t="shared" si="471"/>
        <v>#DIV/0!</v>
      </c>
    </row>
    <row r="2859" spans="1:24" x14ac:dyDescent="0.3">
      <c r="A2859" s="172" t="str">
        <f>'HP-ICS, V5-Sep24'!D2861</f>
        <v>Guatemala</v>
      </c>
      <c r="B2859" s="172" cm="1">
        <f t="array" ref="B2859">IF(OR(A2859=DATA!$H$2:$H$13),3,IF(OR(A2859=DATA!$H$14:$H$119),2,1))</f>
        <v>1</v>
      </c>
      <c r="C2859" s="173">
        <f>'HP-ICS, V5-Sep24'!L2861</f>
        <v>0</v>
      </c>
      <c r="D2859" s="172" t="str">
        <f>IF(AND(C2859&gt;='Risk(Area, dist)'!$C$9, C2859&lt;='Risk(Area, dist)'!$E$9), 1, IF(AND(C2859&gt;'Risk(Area, dist)'!$C$10, C2859&lt;='Risk(Area, dist)'!$E$10), 2, IF(C2859&gt;='Risk(Area, dist)'!$C$11, 3, "")))</f>
        <v/>
      </c>
      <c r="E2859" s="172">
        <f>'HP-ICS, V5-Sep24'!G2861</f>
        <v>0</v>
      </c>
      <c r="F2859" s="174" t="str">
        <f>IF(AND(E2859&gt;='Risk(Area, dist)'!$H$9, E2859&lt;='Risk(Area, dist)'!$J$9), 1, IF(AND(E2859&gt;'Risk(Area, dist)'!$H$10, E2859&lt;='Risk(Area, dist)'!$J$10), 2, IF(E2859&gt;='Risk(Area, dist)'!$H$11, 3, "")))</f>
        <v/>
      </c>
      <c r="G2859" s="174">
        <f>'HP-ICS, V5-Sep24'!AJ2861</f>
        <v>0</v>
      </c>
      <c r="H2859" s="174">
        <f t="shared" si="461"/>
        <v>3</v>
      </c>
      <c r="I2859" s="177" t="e">
        <f>('HP-ICS, V5-Sep24'!AM2861-'HP-ICS, V5-Sep24'!S2861)/'HP-ICS, V5-Sep24'!S2861</f>
        <v>#DIV/0!</v>
      </c>
      <c r="J2859" s="174" t="e">
        <f t="shared" si="462"/>
        <v>#DIV/0!</v>
      </c>
      <c r="K2859" s="172">
        <f>'HP-ICS, V5-Sep24'!U2861</f>
        <v>0</v>
      </c>
      <c r="L2859" s="174" t="str">
        <f t="shared" si="463"/>
        <v/>
      </c>
      <c r="M2859" s="173">
        <f>'HP-ICS, V5-Sep24'!AS2861</f>
        <v>0</v>
      </c>
      <c r="N2859" s="174" t="str">
        <f t="shared" si="464"/>
        <v/>
      </c>
      <c r="O2859" s="172">
        <f>'HP-ICS, V5-Sep24'!AO2861</f>
        <v>0</v>
      </c>
      <c r="P2859" s="174" t="str">
        <f t="shared" si="465"/>
        <v/>
      </c>
      <c r="Q2859" s="172">
        <f>'HP-ICS, V5-Sep24'!AT2861</f>
        <v>0</v>
      </c>
      <c r="R2859" s="174" t="str">
        <f t="shared" si="466"/>
        <v/>
      </c>
      <c r="S2859" s="174" t="e">
        <f t="shared" si="467"/>
        <v>#VALUE!</v>
      </c>
      <c r="T2859" s="174" t="e">
        <f t="shared" si="468"/>
        <v>#VALUE!</v>
      </c>
      <c r="U2859" s="173">
        <f>'HP-ICS, V5-Sep24'!AU2861</f>
        <v>0</v>
      </c>
      <c r="V2859" s="174">
        <f t="shared" si="469"/>
        <v>1</v>
      </c>
      <c r="W2859" s="175" t="e">
        <f t="shared" si="470"/>
        <v>#DIV/0!</v>
      </c>
      <c r="X2859" s="176" t="e">
        <f t="shared" si="471"/>
        <v>#DIV/0!</v>
      </c>
    </row>
    <row r="2860" spans="1:24" x14ac:dyDescent="0.3">
      <c r="A2860" s="172" t="str">
        <f>'HP-ICS, V5-Sep24'!D2862</f>
        <v>Guatemala</v>
      </c>
      <c r="B2860" s="172" cm="1">
        <f t="array" ref="B2860">IF(OR(A2860=DATA!$H$2:$H$13),3,IF(OR(A2860=DATA!$H$14:$H$119),2,1))</f>
        <v>1</v>
      </c>
      <c r="C2860" s="173">
        <f>'HP-ICS, V5-Sep24'!L2862</f>
        <v>0</v>
      </c>
      <c r="D2860" s="172" t="str">
        <f>IF(AND(C2860&gt;='Risk(Area, dist)'!$C$9, C2860&lt;='Risk(Area, dist)'!$E$9), 1, IF(AND(C2860&gt;'Risk(Area, dist)'!$C$10, C2860&lt;='Risk(Area, dist)'!$E$10), 2, IF(C2860&gt;='Risk(Area, dist)'!$C$11, 3, "")))</f>
        <v/>
      </c>
      <c r="E2860" s="172">
        <f>'HP-ICS, V5-Sep24'!G2862</f>
        <v>0</v>
      </c>
      <c r="F2860" s="174" t="str">
        <f>IF(AND(E2860&gt;='Risk(Area, dist)'!$H$9, E2860&lt;='Risk(Area, dist)'!$J$9), 1, IF(AND(E2860&gt;'Risk(Area, dist)'!$H$10, E2860&lt;='Risk(Area, dist)'!$J$10), 2, IF(E2860&gt;='Risk(Area, dist)'!$H$11, 3, "")))</f>
        <v/>
      </c>
      <c r="G2860" s="174">
        <f>'HP-ICS, V5-Sep24'!AJ2862</f>
        <v>0</v>
      </c>
      <c r="H2860" s="174">
        <f t="shared" si="461"/>
        <v>3</v>
      </c>
      <c r="I2860" s="177" t="e">
        <f>('HP-ICS, V5-Sep24'!AM2862-'HP-ICS, V5-Sep24'!S2862)/'HP-ICS, V5-Sep24'!S2862</f>
        <v>#DIV/0!</v>
      </c>
      <c r="J2860" s="174" t="e">
        <f t="shared" si="462"/>
        <v>#DIV/0!</v>
      </c>
      <c r="K2860" s="172">
        <f>'HP-ICS, V5-Sep24'!U2862</f>
        <v>0</v>
      </c>
      <c r="L2860" s="174" t="str">
        <f t="shared" si="463"/>
        <v/>
      </c>
      <c r="M2860" s="173">
        <f>'HP-ICS, V5-Sep24'!AS2862</f>
        <v>0</v>
      </c>
      <c r="N2860" s="174" t="str">
        <f t="shared" si="464"/>
        <v/>
      </c>
      <c r="O2860" s="172">
        <f>'HP-ICS, V5-Sep24'!AO2862</f>
        <v>0</v>
      </c>
      <c r="P2860" s="174" t="str">
        <f t="shared" si="465"/>
        <v/>
      </c>
      <c r="Q2860" s="172">
        <f>'HP-ICS, V5-Sep24'!AT2862</f>
        <v>0</v>
      </c>
      <c r="R2860" s="174" t="str">
        <f t="shared" si="466"/>
        <v/>
      </c>
      <c r="S2860" s="174" t="e">
        <f t="shared" si="467"/>
        <v>#VALUE!</v>
      </c>
      <c r="T2860" s="174" t="e">
        <f t="shared" si="468"/>
        <v>#VALUE!</v>
      </c>
      <c r="U2860" s="173">
        <f>'HP-ICS, V5-Sep24'!AU2862</f>
        <v>0</v>
      </c>
      <c r="V2860" s="174">
        <f t="shared" si="469"/>
        <v>1</v>
      </c>
      <c r="W2860" s="175" t="e">
        <f t="shared" si="470"/>
        <v>#DIV/0!</v>
      </c>
      <c r="X2860" s="176" t="e">
        <f t="shared" si="471"/>
        <v>#DIV/0!</v>
      </c>
    </row>
    <row r="2861" spans="1:24" x14ac:dyDescent="0.3">
      <c r="A2861" s="172" t="str">
        <f>'HP-ICS, V5-Sep24'!D2863</f>
        <v>Guatemala</v>
      </c>
      <c r="B2861" s="172" cm="1">
        <f t="array" ref="B2861">IF(OR(A2861=DATA!$H$2:$H$13),3,IF(OR(A2861=DATA!$H$14:$H$119),2,1))</f>
        <v>1</v>
      </c>
      <c r="C2861" s="173">
        <f>'HP-ICS, V5-Sep24'!L2863</f>
        <v>0</v>
      </c>
      <c r="D2861" s="172" t="str">
        <f>IF(AND(C2861&gt;='Risk(Area, dist)'!$C$9, C2861&lt;='Risk(Area, dist)'!$E$9), 1, IF(AND(C2861&gt;'Risk(Area, dist)'!$C$10, C2861&lt;='Risk(Area, dist)'!$E$10), 2, IF(C2861&gt;='Risk(Area, dist)'!$C$11, 3, "")))</f>
        <v/>
      </c>
      <c r="E2861" s="172">
        <f>'HP-ICS, V5-Sep24'!G2863</f>
        <v>0</v>
      </c>
      <c r="F2861" s="174" t="str">
        <f>IF(AND(E2861&gt;='Risk(Area, dist)'!$H$9, E2861&lt;='Risk(Area, dist)'!$J$9), 1, IF(AND(E2861&gt;'Risk(Area, dist)'!$H$10, E2861&lt;='Risk(Area, dist)'!$J$10), 2, IF(E2861&gt;='Risk(Area, dist)'!$H$11, 3, "")))</f>
        <v/>
      </c>
      <c r="G2861" s="174">
        <f>'HP-ICS, V5-Sep24'!AJ2863</f>
        <v>0</v>
      </c>
      <c r="H2861" s="174">
        <f t="shared" si="461"/>
        <v>3</v>
      </c>
      <c r="I2861" s="177" t="e">
        <f>('HP-ICS, V5-Sep24'!AM2863-'HP-ICS, V5-Sep24'!S2863)/'HP-ICS, V5-Sep24'!S2863</f>
        <v>#DIV/0!</v>
      </c>
      <c r="J2861" s="174" t="e">
        <f t="shared" si="462"/>
        <v>#DIV/0!</v>
      </c>
      <c r="K2861" s="172">
        <f>'HP-ICS, V5-Sep24'!U2863</f>
        <v>0</v>
      </c>
      <c r="L2861" s="174" t="str">
        <f t="shared" si="463"/>
        <v/>
      </c>
      <c r="M2861" s="173">
        <f>'HP-ICS, V5-Sep24'!AS2863</f>
        <v>0</v>
      </c>
      <c r="N2861" s="174" t="str">
        <f t="shared" si="464"/>
        <v/>
      </c>
      <c r="O2861" s="172">
        <f>'HP-ICS, V5-Sep24'!AO2863</f>
        <v>0</v>
      </c>
      <c r="P2861" s="174" t="str">
        <f t="shared" si="465"/>
        <v/>
      </c>
      <c r="Q2861" s="172">
        <f>'HP-ICS, V5-Sep24'!AT2863</f>
        <v>0</v>
      </c>
      <c r="R2861" s="174" t="str">
        <f t="shared" si="466"/>
        <v/>
      </c>
      <c r="S2861" s="174" t="e">
        <f t="shared" si="467"/>
        <v>#VALUE!</v>
      </c>
      <c r="T2861" s="174" t="e">
        <f t="shared" si="468"/>
        <v>#VALUE!</v>
      </c>
      <c r="U2861" s="173">
        <f>'HP-ICS, V5-Sep24'!AU2863</f>
        <v>0</v>
      </c>
      <c r="V2861" s="174">
        <f t="shared" si="469"/>
        <v>1</v>
      </c>
      <c r="W2861" s="175" t="e">
        <f t="shared" si="470"/>
        <v>#DIV/0!</v>
      </c>
      <c r="X2861" s="176" t="e">
        <f t="shared" si="471"/>
        <v>#DIV/0!</v>
      </c>
    </row>
    <row r="2862" spans="1:24" x14ac:dyDescent="0.3">
      <c r="A2862" s="172" t="str">
        <f>'HP-ICS, V5-Sep24'!D2864</f>
        <v>Guatemala</v>
      </c>
      <c r="B2862" s="172" cm="1">
        <f t="array" ref="B2862">IF(OR(A2862=DATA!$H$2:$H$13),3,IF(OR(A2862=DATA!$H$14:$H$119),2,1))</f>
        <v>1</v>
      </c>
      <c r="C2862" s="173">
        <f>'HP-ICS, V5-Sep24'!L2864</f>
        <v>0</v>
      </c>
      <c r="D2862" s="172" t="str">
        <f>IF(AND(C2862&gt;='Risk(Area, dist)'!$C$9, C2862&lt;='Risk(Area, dist)'!$E$9), 1, IF(AND(C2862&gt;'Risk(Area, dist)'!$C$10, C2862&lt;='Risk(Area, dist)'!$E$10), 2, IF(C2862&gt;='Risk(Area, dist)'!$C$11, 3, "")))</f>
        <v/>
      </c>
      <c r="E2862" s="172">
        <f>'HP-ICS, V5-Sep24'!G2864</f>
        <v>0</v>
      </c>
      <c r="F2862" s="174" t="str">
        <f>IF(AND(E2862&gt;='Risk(Area, dist)'!$H$9, E2862&lt;='Risk(Area, dist)'!$J$9), 1, IF(AND(E2862&gt;'Risk(Area, dist)'!$H$10, E2862&lt;='Risk(Area, dist)'!$J$10), 2, IF(E2862&gt;='Risk(Area, dist)'!$H$11, 3, "")))</f>
        <v/>
      </c>
      <c r="G2862" s="174">
        <f>'HP-ICS, V5-Sep24'!AJ2864</f>
        <v>0</v>
      </c>
      <c r="H2862" s="174">
        <f t="shared" si="461"/>
        <v>3</v>
      </c>
      <c r="I2862" s="177" t="e">
        <f>('HP-ICS, V5-Sep24'!AM2864-'HP-ICS, V5-Sep24'!S2864)/'HP-ICS, V5-Sep24'!S2864</f>
        <v>#DIV/0!</v>
      </c>
      <c r="J2862" s="174" t="e">
        <f t="shared" si="462"/>
        <v>#DIV/0!</v>
      </c>
      <c r="K2862" s="172">
        <f>'HP-ICS, V5-Sep24'!U2864</f>
        <v>0</v>
      </c>
      <c r="L2862" s="174" t="str">
        <f t="shared" si="463"/>
        <v/>
      </c>
      <c r="M2862" s="173">
        <f>'HP-ICS, V5-Sep24'!AS2864</f>
        <v>0</v>
      </c>
      <c r="N2862" s="174" t="str">
        <f t="shared" si="464"/>
        <v/>
      </c>
      <c r="O2862" s="172">
        <f>'HP-ICS, V5-Sep24'!AO2864</f>
        <v>0</v>
      </c>
      <c r="P2862" s="174" t="str">
        <f t="shared" si="465"/>
        <v/>
      </c>
      <c r="Q2862" s="172">
        <f>'HP-ICS, V5-Sep24'!AT2864</f>
        <v>0</v>
      </c>
      <c r="R2862" s="174" t="str">
        <f t="shared" si="466"/>
        <v/>
      </c>
      <c r="S2862" s="174" t="e">
        <f t="shared" si="467"/>
        <v>#VALUE!</v>
      </c>
      <c r="T2862" s="174" t="e">
        <f t="shared" si="468"/>
        <v>#VALUE!</v>
      </c>
      <c r="U2862" s="173">
        <f>'HP-ICS, V5-Sep24'!AU2864</f>
        <v>0</v>
      </c>
      <c r="V2862" s="174">
        <f t="shared" si="469"/>
        <v>1</v>
      </c>
      <c r="W2862" s="175" t="e">
        <f t="shared" si="470"/>
        <v>#DIV/0!</v>
      </c>
      <c r="X2862" s="176" t="e">
        <f t="shared" si="471"/>
        <v>#DIV/0!</v>
      </c>
    </row>
    <row r="2863" spans="1:24" x14ac:dyDescent="0.3">
      <c r="A2863" s="172" t="str">
        <f>'HP-ICS, V5-Sep24'!D2865</f>
        <v>Guatemala</v>
      </c>
      <c r="B2863" s="172" cm="1">
        <f t="array" ref="B2863">IF(OR(A2863=DATA!$H$2:$H$13),3,IF(OR(A2863=DATA!$H$14:$H$119),2,1))</f>
        <v>1</v>
      </c>
      <c r="C2863" s="173">
        <f>'HP-ICS, V5-Sep24'!L2865</f>
        <v>0</v>
      </c>
      <c r="D2863" s="172" t="str">
        <f>IF(AND(C2863&gt;='Risk(Area, dist)'!$C$9, C2863&lt;='Risk(Area, dist)'!$E$9), 1, IF(AND(C2863&gt;'Risk(Area, dist)'!$C$10, C2863&lt;='Risk(Area, dist)'!$E$10), 2, IF(C2863&gt;='Risk(Area, dist)'!$C$11, 3, "")))</f>
        <v/>
      </c>
      <c r="E2863" s="172">
        <f>'HP-ICS, V5-Sep24'!G2865</f>
        <v>0</v>
      </c>
      <c r="F2863" s="174" t="str">
        <f>IF(AND(E2863&gt;='Risk(Area, dist)'!$H$9, E2863&lt;='Risk(Area, dist)'!$J$9), 1, IF(AND(E2863&gt;'Risk(Area, dist)'!$H$10, E2863&lt;='Risk(Area, dist)'!$J$10), 2, IF(E2863&gt;='Risk(Area, dist)'!$H$11, 3, "")))</f>
        <v/>
      </c>
      <c r="G2863" s="174">
        <f>'HP-ICS, V5-Sep24'!AJ2865</f>
        <v>0</v>
      </c>
      <c r="H2863" s="174">
        <f t="shared" si="461"/>
        <v>3</v>
      </c>
      <c r="I2863" s="177" t="e">
        <f>('HP-ICS, V5-Sep24'!AM2865-'HP-ICS, V5-Sep24'!S2865)/'HP-ICS, V5-Sep24'!S2865</f>
        <v>#DIV/0!</v>
      </c>
      <c r="J2863" s="174" t="e">
        <f t="shared" si="462"/>
        <v>#DIV/0!</v>
      </c>
      <c r="K2863" s="172">
        <f>'HP-ICS, V5-Sep24'!U2865</f>
        <v>0</v>
      </c>
      <c r="L2863" s="174" t="str">
        <f t="shared" si="463"/>
        <v/>
      </c>
      <c r="M2863" s="173">
        <f>'HP-ICS, V5-Sep24'!AS2865</f>
        <v>0</v>
      </c>
      <c r="N2863" s="174" t="str">
        <f t="shared" si="464"/>
        <v/>
      </c>
      <c r="O2863" s="172">
        <f>'HP-ICS, V5-Sep24'!AO2865</f>
        <v>0</v>
      </c>
      <c r="P2863" s="174" t="str">
        <f t="shared" si="465"/>
        <v/>
      </c>
      <c r="Q2863" s="172">
        <f>'HP-ICS, V5-Sep24'!AT2865</f>
        <v>0</v>
      </c>
      <c r="R2863" s="174" t="str">
        <f t="shared" si="466"/>
        <v/>
      </c>
      <c r="S2863" s="174" t="e">
        <f t="shared" si="467"/>
        <v>#VALUE!</v>
      </c>
      <c r="T2863" s="174" t="e">
        <f t="shared" si="468"/>
        <v>#VALUE!</v>
      </c>
      <c r="U2863" s="173">
        <f>'HP-ICS, V5-Sep24'!AU2865</f>
        <v>0</v>
      </c>
      <c r="V2863" s="174">
        <f t="shared" si="469"/>
        <v>1</v>
      </c>
      <c r="W2863" s="175" t="e">
        <f t="shared" si="470"/>
        <v>#DIV/0!</v>
      </c>
      <c r="X2863" s="176" t="e">
        <f t="shared" si="471"/>
        <v>#DIV/0!</v>
      </c>
    </row>
    <row r="2864" spans="1:24" x14ac:dyDescent="0.3">
      <c r="A2864" s="172" t="str">
        <f>'HP-ICS, V5-Sep24'!D2866</f>
        <v>Guatemala</v>
      </c>
      <c r="B2864" s="172" cm="1">
        <f t="array" ref="B2864">IF(OR(A2864=DATA!$H$2:$H$13),3,IF(OR(A2864=DATA!$H$14:$H$119),2,1))</f>
        <v>1</v>
      </c>
      <c r="C2864" s="173">
        <f>'HP-ICS, V5-Sep24'!L2866</f>
        <v>0</v>
      </c>
      <c r="D2864" s="172" t="str">
        <f>IF(AND(C2864&gt;='Risk(Area, dist)'!$C$9, C2864&lt;='Risk(Area, dist)'!$E$9), 1, IF(AND(C2864&gt;'Risk(Area, dist)'!$C$10, C2864&lt;='Risk(Area, dist)'!$E$10), 2, IF(C2864&gt;='Risk(Area, dist)'!$C$11, 3, "")))</f>
        <v/>
      </c>
      <c r="E2864" s="172">
        <f>'HP-ICS, V5-Sep24'!G2866</f>
        <v>0</v>
      </c>
      <c r="F2864" s="174" t="str">
        <f>IF(AND(E2864&gt;='Risk(Area, dist)'!$H$9, E2864&lt;='Risk(Area, dist)'!$J$9), 1, IF(AND(E2864&gt;'Risk(Area, dist)'!$H$10, E2864&lt;='Risk(Area, dist)'!$J$10), 2, IF(E2864&gt;='Risk(Area, dist)'!$H$11, 3, "")))</f>
        <v/>
      </c>
      <c r="G2864" s="174">
        <f>'HP-ICS, V5-Sep24'!AJ2866</f>
        <v>0</v>
      </c>
      <c r="H2864" s="174">
        <f t="shared" si="461"/>
        <v>3</v>
      </c>
      <c r="I2864" s="177" t="e">
        <f>('HP-ICS, V5-Sep24'!AM2866-'HP-ICS, V5-Sep24'!S2866)/'HP-ICS, V5-Sep24'!S2866</f>
        <v>#DIV/0!</v>
      </c>
      <c r="J2864" s="174" t="e">
        <f t="shared" si="462"/>
        <v>#DIV/0!</v>
      </c>
      <c r="K2864" s="172">
        <f>'HP-ICS, V5-Sep24'!U2866</f>
        <v>0</v>
      </c>
      <c r="L2864" s="174" t="str">
        <f t="shared" si="463"/>
        <v/>
      </c>
      <c r="M2864" s="173">
        <f>'HP-ICS, V5-Sep24'!AS2866</f>
        <v>0</v>
      </c>
      <c r="N2864" s="174" t="str">
        <f t="shared" si="464"/>
        <v/>
      </c>
      <c r="O2864" s="172">
        <f>'HP-ICS, V5-Sep24'!AO2866</f>
        <v>0</v>
      </c>
      <c r="P2864" s="174" t="str">
        <f t="shared" si="465"/>
        <v/>
      </c>
      <c r="Q2864" s="172">
        <f>'HP-ICS, V5-Sep24'!AT2866</f>
        <v>0</v>
      </c>
      <c r="R2864" s="174" t="str">
        <f t="shared" si="466"/>
        <v/>
      </c>
      <c r="S2864" s="174" t="e">
        <f t="shared" si="467"/>
        <v>#VALUE!</v>
      </c>
      <c r="T2864" s="174" t="e">
        <f t="shared" si="468"/>
        <v>#VALUE!</v>
      </c>
      <c r="U2864" s="173">
        <f>'HP-ICS, V5-Sep24'!AU2866</f>
        <v>0</v>
      </c>
      <c r="V2864" s="174">
        <f t="shared" si="469"/>
        <v>1</v>
      </c>
      <c r="W2864" s="175" t="e">
        <f t="shared" si="470"/>
        <v>#DIV/0!</v>
      </c>
      <c r="X2864" s="176" t="e">
        <f t="shared" si="471"/>
        <v>#DIV/0!</v>
      </c>
    </row>
    <row r="2865" spans="1:24" x14ac:dyDescent="0.3">
      <c r="A2865" s="172" t="str">
        <f>'HP-ICS, V5-Sep24'!D2867</f>
        <v>Guatemala</v>
      </c>
      <c r="B2865" s="172" cm="1">
        <f t="array" ref="B2865">IF(OR(A2865=DATA!$H$2:$H$13),3,IF(OR(A2865=DATA!$H$14:$H$119),2,1))</f>
        <v>1</v>
      </c>
      <c r="C2865" s="173">
        <f>'HP-ICS, V5-Sep24'!L2867</f>
        <v>0</v>
      </c>
      <c r="D2865" s="172" t="str">
        <f>IF(AND(C2865&gt;='Risk(Area, dist)'!$C$9, C2865&lt;='Risk(Area, dist)'!$E$9), 1, IF(AND(C2865&gt;'Risk(Area, dist)'!$C$10, C2865&lt;='Risk(Area, dist)'!$E$10), 2, IF(C2865&gt;='Risk(Area, dist)'!$C$11, 3, "")))</f>
        <v/>
      </c>
      <c r="E2865" s="172">
        <f>'HP-ICS, V5-Sep24'!G2867</f>
        <v>0</v>
      </c>
      <c r="F2865" s="174" t="str">
        <f>IF(AND(E2865&gt;='Risk(Area, dist)'!$H$9, E2865&lt;='Risk(Area, dist)'!$J$9), 1, IF(AND(E2865&gt;'Risk(Area, dist)'!$H$10, E2865&lt;='Risk(Area, dist)'!$J$10), 2, IF(E2865&gt;='Risk(Area, dist)'!$H$11, 3, "")))</f>
        <v/>
      </c>
      <c r="G2865" s="174">
        <f>'HP-ICS, V5-Sep24'!AJ2867</f>
        <v>0</v>
      </c>
      <c r="H2865" s="174">
        <f t="shared" si="461"/>
        <v>3</v>
      </c>
      <c r="I2865" s="177" t="e">
        <f>('HP-ICS, V5-Sep24'!AM2867-'HP-ICS, V5-Sep24'!S2867)/'HP-ICS, V5-Sep24'!S2867</f>
        <v>#DIV/0!</v>
      </c>
      <c r="J2865" s="174" t="e">
        <f t="shared" si="462"/>
        <v>#DIV/0!</v>
      </c>
      <c r="K2865" s="172">
        <f>'HP-ICS, V5-Sep24'!U2867</f>
        <v>0</v>
      </c>
      <c r="L2865" s="174" t="str">
        <f t="shared" si="463"/>
        <v/>
      </c>
      <c r="M2865" s="173">
        <f>'HP-ICS, V5-Sep24'!AS2867</f>
        <v>0</v>
      </c>
      <c r="N2865" s="174" t="str">
        <f t="shared" si="464"/>
        <v/>
      </c>
      <c r="O2865" s="172">
        <f>'HP-ICS, V5-Sep24'!AO2867</f>
        <v>0</v>
      </c>
      <c r="P2865" s="174" t="str">
        <f t="shared" si="465"/>
        <v/>
      </c>
      <c r="Q2865" s="172">
        <f>'HP-ICS, V5-Sep24'!AT2867</f>
        <v>0</v>
      </c>
      <c r="R2865" s="174" t="str">
        <f t="shared" si="466"/>
        <v/>
      </c>
      <c r="S2865" s="174" t="e">
        <f t="shared" si="467"/>
        <v>#VALUE!</v>
      </c>
      <c r="T2865" s="174" t="e">
        <f t="shared" si="468"/>
        <v>#VALUE!</v>
      </c>
      <c r="U2865" s="173">
        <f>'HP-ICS, V5-Sep24'!AU2867</f>
        <v>0</v>
      </c>
      <c r="V2865" s="174">
        <f t="shared" si="469"/>
        <v>1</v>
      </c>
      <c r="W2865" s="175" t="e">
        <f t="shared" si="470"/>
        <v>#DIV/0!</v>
      </c>
      <c r="X2865" s="176" t="e">
        <f t="shared" si="471"/>
        <v>#DIV/0!</v>
      </c>
    </row>
    <row r="2866" spans="1:24" x14ac:dyDescent="0.3">
      <c r="A2866" s="172" t="str">
        <f>'HP-ICS, V5-Sep24'!D2868</f>
        <v>Guatemala</v>
      </c>
      <c r="B2866" s="172" cm="1">
        <f t="array" ref="B2866">IF(OR(A2866=DATA!$H$2:$H$13),3,IF(OR(A2866=DATA!$H$14:$H$119),2,1))</f>
        <v>1</v>
      </c>
      <c r="C2866" s="173">
        <f>'HP-ICS, V5-Sep24'!L2868</f>
        <v>0</v>
      </c>
      <c r="D2866" s="172" t="str">
        <f>IF(AND(C2866&gt;='Risk(Area, dist)'!$C$9, C2866&lt;='Risk(Area, dist)'!$E$9), 1, IF(AND(C2866&gt;'Risk(Area, dist)'!$C$10, C2866&lt;='Risk(Area, dist)'!$E$10), 2, IF(C2866&gt;='Risk(Area, dist)'!$C$11, 3, "")))</f>
        <v/>
      </c>
      <c r="E2866" s="172">
        <f>'HP-ICS, V5-Sep24'!G2868</f>
        <v>0</v>
      </c>
      <c r="F2866" s="174" t="str">
        <f>IF(AND(E2866&gt;='Risk(Area, dist)'!$H$9, E2866&lt;='Risk(Area, dist)'!$J$9), 1, IF(AND(E2866&gt;'Risk(Area, dist)'!$H$10, E2866&lt;='Risk(Area, dist)'!$J$10), 2, IF(E2866&gt;='Risk(Area, dist)'!$H$11, 3, "")))</f>
        <v/>
      </c>
      <c r="G2866" s="174">
        <f>'HP-ICS, V5-Sep24'!AJ2868</f>
        <v>0</v>
      </c>
      <c r="H2866" s="174">
        <f t="shared" si="461"/>
        <v>3</v>
      </c>
      <c r="I2866" s="177" t="e">
        <f>('HP-ICS, V5-Sep24'!AM2868-'HP-ICS, V5-Sep24'!S2868)/'HP-ICS, V5-Sep24'!S2868</f>
        <v>#DIV/0!</v>
      </c>
      <c r="J2866" s="174" t="e">
        <f t="shared" si="462"/>
        <v>#DIV/0!</v>
      </c>
      <c r="K2866" s="172">
        <f>'HP-ICS, V5-Sep24'!U2868</f>
        <v>0</v>
      </c>
      <c r="L2866" s="174" t="str">
        <f t="shared" si="463"/>
        <v/>
      </c>
      <c r="M2866" s="173">
        <f>'HP-ICS, V5-Sep24'!AS2868</f>
        <v>0</v>
      </c>
      <c r="N2866" s="174" t="str">
        <f t="shared" si="464"/>
        <v/>
      </c>
      <c r="O2866" s="172">
        <f>'HP-ICS, V5-Sep24'!AO2868</f>
        <v>0</v>
      </c>
      <c r="P2866" s="174" t="str">
        <f t="shared" si="465"/>
        <v/>
      </c>
      <c r="Q2866" s="172">
        <f>'HP-ICS, V5-Sep24'!AT2868</f>
        <v>0</v>
      </c>
      <c r="R2866" s="174" t="str">
        <f t="shared" si="466"/>
        <v/>
      </c>
      <c r="S2866" s="174" t="e">
        <f t="shared" si="467"/>
        <v>#VALUE!</v>
      </c>
      <c r="T2866" s="174" t="e">
        <f t="shared" si="468"/>
        <v>#VALUE!</v>
      </c>
      <c r="U2866" s="173">
        <f>'HP-ICS, V5-Sep24'!AU2868</f>
        <v>0</v>
      </c>
      <c r="V2866" s="174">
        <f t="shared" si="469"/>
        <v>1</v>
      </c>
      <c r="W2866" s="175" t="e">
        <f t="shared" si="470"/>
        <v>#DIV/0!</v>
      </c>
      <c r="X2866" s="176" t="e">
        <f t="shared" si="471"/>
        <v>#DIV/0!</v>
      </c>
    </row>
    <row r="2867" spans="1:24" x14ac:dyDescent="0.3">
      <c r="A2867" s="172" t="str">
        <f>'HP-ICS, V5-Sep24'!D2869</f>
        <v>Guatemala</v>
      </c>
      <c r="B2867" s="172" cm="1">
        <f t="array" ref="B2867">IF(OR(A2867=DATA!$H$2:$H$13),3,IF(OR(A2867=DATA!$H$14:$H$119),2,1))</f>
        <v>1</v>
      </c>
      <c r="C2867" s="173">
        <f>'HP-ICS, V5-Sep24'!L2869</f>
        <v>0</v>
      </c>
      <c r="D2867" s="172" t="str">
        <f>IF(AND(C2867&gt;='Risk(Area, dist)'!$C$9, C2867&lt;='Risk(Area, dist)'!$E$9), 1, IF(AND(C2867&gt;'Risk(Area, dist)'!$C$10, C2867&lt;='Risk(Area, dist)'!$E$10), 2, IF(C2867&gt;='Risk(Area, dist)'!$C$11, 3, "")))</f>
        <v/>
      </c>
      <c r="E2867" s="172">
        <f>'HP-ICS, V5-Sep24'!G2869</f>
        <v>0</v>
      </c>
      <c r="F2867" s="174" t="str">
        <f>IF(AND(E2867&gt;='Risk(Area, dist)'!$H$9, E2867&lt;='Risk(Area, dist)'!$J$9), 1, IF(AND(E2867&gt;'Risk(Area, dist)'!$H$10, E2867&lt;='Risk(Area, dist)'!$J$10), 2, IF(E2867&gt;='Risk(Area, dist)'!$H$11, 3, "")))</f>
        <v/>
      </c>
      <c r="G2867" s="174">
        <f>'HP-ICS, V5-Sep24'!AJ2869</f>
        <v>0</v>
      </c>
      <c r="H2867" s="174">
        <f t="shared" si="461"/>
        <v>3</v>
      </c>
      <c r="I2867" s="177" t="e">
        <f>('HP-ICS, V5-Sep24'!AM2869-'HP-ICS, V5-Sep24'!S2869)/'HP-ICS, V5-Sep24'!S2869</f>
        <v>#DIV/0!</v>
      </c>
      <c r="J2867" s="174" t="e">
        <f t="shared" si="462"/>
        <v>#DIV/0!</v>
      </c>
      <c r="K2867" s="172">
        <f>'HP-ICS, V5-Sep24'!U2869</f>
        <v>0</v>
      </c>
      <c r="L2867" s="174" t="str">
        <f t="shared" si="463"/>
        <v/>
      </c>
      <c r="M2867" s="173">
        <f>'HP-ICS, V5-Sep24'!AS2869</f>
        <v>0</v>
      </c>
      <c r="N2867" s="174" t="str">
        <f t="shared" si="464"/>
        <v/>
      </c>
      <c r="O2867" s="172">
        <f>'HP-ICS, V5-Sep24'!AO2869</f>
        <v>0</v>
      </c>
      <c r="P2867" s="174" t="str">
        <f t="shared" si="465"/>
        <v/>
      </c>
      <c r="Q2867" s="172">
        <f>'HP-ICS, V5-Sep24'!AT2869</f>
        <v>0</v>
      </c>
      <c r="R2867" s="174" t="str">
        <f t="shared" si="466"/>
        <v/>
      </c>
      <c r="S2867" s="174" t="e">
        <f t="shared" si="467"/>
        <v>#VALUE!</v>
      </c>
      <c r="T2867" s="174" t="e">
        <f t="shared" si="468"/>
        <v>#VALUE!</v>
      </c>
      <c r="U2867" s="173">
        <f>'HP-ICS, V5-Sep24'!AU2869</f>
        <v>0</v>
      </c>
      <c r="V2867" s="174">
        <f t="shared" si="469"/>
        <v>1</v>
      </c>
      <c r="W2867" s="175" t="e">
        <f t="shared" si="470"/>
        <v>#DIV/0!</v>
      </c>
      <c r="X2867" s="176" t="e">
        <f t="shared" si="471"/>
        <v>#DIV/0!</v>
      </c>
    </row>
    <row r="2868" spans="1:24" x14ac:dyDescent="0.3">
      <c r="A2868" s="172" t="str">
        <f>'HP-ICS, V5-Sep24'!D2870</f>
        <v>Guatemala</v>
      </c>
      <c r="B2868" s="172" cm="1">
        <f t="array" ref="B2868">IF(OR(A2868=DATA!$H$2:$H$13),3,IF(OR(A2868=DATA!$H$14:$H$119),2,1))</f>
        <v>1</v>
      </c>
      <c r="C2868" s="173">
        <f>'HP-ICS, V5-Sep24'!L2870</f>
        <v>0</v>
      </c>
      <c r="D2868" s="172" t="str">
        <f>IF(AND(C2868&gt;='Risk(Area, dist)'!$C$9, C2868&lt;='Risk(Area, dist)'!$E$9), 1, IF(AND(C2868&gt;'Risk(Area, dist)'!$C$10, C2868&lt;='Risk(Area, dist)'!$E$10), 2, IF(C2868&gt;='Risk(Area, dist)'!$C$11, 3, "")))</f>
        <v/>
      </c>
      <c r="E2868" s="172">
        <f>'HP-ICS, V5-Sep24'!G2870</f>
        <v>0</v>
      </c>
      <c r="F2868" s="174" t="str">
        <f>IF(AND(E2868&gt;='Risk(Area, dist)'!$H$9, E2868&lt;='Risk(Area, dist)'!$J$9), 1, IF(AND(E2868&gt;'Risk(Area, dist)'!$H$10, E2868&lt;='Risk(Area, dist)'!$J$10), 2, IF(E2868&gt;='Risk(Area, dist)'!$H$11, 3, "")))</f>
        <v/>
      </c>
      <c r="G2868" s="174">
        <f>'HP-ICS, V5-Sep24'!AJ2870</f>
        <v>0</v>
      </c>
      <c r="H2868" s="174">
        <f t="shared" si="461"/>
        <v>3</v>
      </c>
      <c r="I2868" s="177" t="e">
        <f>('HP-ICS, V5-Sep24'!AM2870-'HP-ICS, V5-Sep24'!S2870)/'HP-ICS, V5-Sep24'!S2870</f>
        <v>#DIV/0!</v>
      </c>
      <c r="J2868" s="174" t="e">
        <f t="shared" si="462"/>
        <v>#DIV/0!</v>
      </c>
      <c r="K2868" s="172">
        <f>'HP-ICS, V5-Sep24'!U2870</f>
        <v>0</v>
      </c>
      <c r="L2868" s="174" t="str">
        <f t="shared" si="463"/>
        <v/>
      </c>
      <c r="M2868" s="173">
        <f>'HP-ICS, V5-Sep24'!AS2870</f>
        <v>0</v>
      </c>
      <c r="N2868" s="174" t="str">
        <f t="shared" si="464"/>
        <v/>
      </c>
      <c r="O2868" s="172">
        <f>'HP-ICS, V5-Sep24'!AO2870</f>
        <v>0</v>
      </c>
      <c r="P2868" s="174" t="str">
        <f t="shared" si="465"/>
        <v/>
      </c>
      <c r="Q2868" s="172">
        <f>'HP-ICS, V5-Sep24'!AT2870</f>
        <v>0</v>
      </c>
      <c r="R2868" s="174" t="str">
        <f t="shared" si="466"/>
        <v/>
      </c>
      <c r="S2868" s="174" t="e">
        <f t="shared" si="467"/>
        <v>#VALUE!</v>
      </c>
      <c r="T2868" s="174" t="e">
        <f t="shared" si="468"/>
        <v>#VALUE!</v>
      </c>
      <c r="U2868" s="173">
        <f>'HP-ICS, V5-Sep24'!AU2870</f>
        <v>0</v>
      </c>
      <c r="V2868" s="174">
        <f t="shared" si="469"/>
        <v>1</v>
      </c>
      <c r="W2868" s="175" t="e">
        <f t="shared" si="470"/>
        <v>#DIV/0!</v>
      </c>
      <c r="X2868" s="176" t="e">
        <f t="shared" si="471"/>
        <v>#DIV/0!</v>
      </c>
    </row>
    <row r="2869" spans="1:24" x14ac:dyDescent="0.3">
      <c r="A2869" s="172" t="str">
        <f>'HP-ICS, V5-Sep24'!D2871</f>
        <v>Guatemala</v>
      </c>
      <c r="B2869" s="172" cm="1">
        <f t="array" ref="B2869">IF(OR(A2869=DATA!$H$2:$H$13),3,IF(OR(A2869=DATA!$H$14:$H$119),2,1))</f>
        <v>1</v>
      </c>
      <c r="C2869" s="173">
        <f>'HP-ICS, V5-Sep24'!L2871</f>
        <v>0</v>
      </c>
      <c r="D2869" s="172" t="str">
        <f>IF(AND(C2869&gt;='Risk(Area, dist)'!$C$9, C2869&lt;='Risk(Area, dist)'!$E$9), 1, IF(AND(C2869&gt;'Risk(Area, dist)'!$C$10, C2869&lt;='Risk(Area, dist)'!$E$10), 2, IF(C2869&gt;='Risk(Area, dist)'!$C$11, 3, "")))</f>
        <v/>
      </c>
      <c r="E2869" s="172">
        <f>'HP-ICS, V5-Sep24'!G2871</f>
        <v>0</v>
      </c>
      <c r="F2869" s="174" t="str">
        <f>IF(AND(E2869&gt;='Risk(Area, dist)'!$H$9, E2869&lt;='Risk(Area, dist)'!$J$9), 1, IF(AND(E2869&gt;'Risk(Area, dist)'!$H$10, E2869&lt;='Risk(Area, dist)'!$J$10), 2, IF(E2869&gt;='Risk(Area, dist)'!$H$11, 3, "")))</f>
        <v/>
      </c>
      <c r="G2869" s="174">
        <f>'HP-ICS, V5-Sep24'!AJ2871</f>
        <v>0</v>
      </c>
      <c r="H2869" s="174">
        <f t="shared" si="461"/>
        <v>3</v>
      </c>
      <c r="I2869" s="177" t="e">
        <f>('HP-ICS, V5-Sep24'!AM2871-'HP-ICS, V5-Sep24'!S2871)/'HP-ICS, V5-Sep24'!S2871</f>
        <v>#DIV/0!</v>
      </c>
      <c r="J2869" s="174" t="e">
        <f t="shared" si="462"/>
        <v>#DIV/0!</v>
      </c>
      <c r="K2869" s="172">
        <f>'HP-ICS, V5-Sep24'!U2871</f>
        <v>0</v>
      </c>
      <c r="L2869" s="174" t="str">
        <f t="shared" si="463"/>
        <v/>
      </c>
      <c r="M2869" s="173">
        <f>'HP-ICS, V5-Sep24'!AS2871</f>
        <v>0</v>
      </c>
      <c r="N2869" s="174" t="str">
        <f t="shared" si="464"/>
        <v/>
      </c>
      <c r="O2869" s="172">
        <f>'HP-ICS, V5-Sep24'!AO2871</f>
        <v>0</v>
      </c>
      <c r="P2869" s="174" t="str">
        <f t="shared" si="465"/>
        <v/>
      </c>
      <c r="Q2869" s="172">
        <f>'HP-ICS, V5-Sep24'!AT2871</f>
        <v>0</v>
      </c>
      <c r="R2869" s="174" t="str">
        <f t="shared" si="466"/>
        <v/>
      </c>
      <c r="S2869" s="174" t="e">
        <f t="shared" si="467"/>
        <v>#VALUE!</v>
      </c>
      <c r="T2869" s="174" t="e">
        <f t="shared" si="468"/>
        <v>#VALUE!</v>
      </c>
      <c r="U2869" s="173">
        <f>'HP-ICS, V5-Sep24'!AU2871</f>
        <v>0</v>
      </c>
      <c r="V2869" s="174">
        <f t="shared" si="469"/>
        <v>1</v>
      </c>
      <c r="W2869" s="175" t="e">
        <f t="shared" si="470"/>
        <v>#DIV/0!</v>
      </c>
      <c r="X2869" s="176" t="e">
        <f t="shared" si="471"/>
        <v>#DIV/0!</v>
      </c>
    </row>
    <row r="2870" spans="1:24" x14ac:dyDescent="0.3">
      <c r="A2870" s="172" t="str">
        <f>'HP-ICS, V5-Sep24'!D2872</f>
        <v>Guatemala</v>
      </c>
      <c r="B2870" s="172" cm="1">
        <f t="array" ref="B2870">IF(OR(A2870=DATA!$H$2:$H$13),3,IF(OR(A2870=DATA!$H$14:$H$119),2,1))</f>
        <v>1</v>
      </c>
      <c r="C2870" s="173">
        <f>'HP-ICS, V5-Sep24'!L2872</f>
        <v>0</v>
      </c>
      <c r="D2870" s="172" t="str">
        <f>IF(AND(C2870&gt;='Risk(Area, dist)'!$C$9, C2870&lt;='Risk(Area, dist)'!$E$9), 1, IF(AND(C2870&gt;'Risk(Area, dist)'!$C$10, C2870&lt;='Risk(Area, dist)'!$E$10), 2, IF(C2870&gt;='Risk(Area, dist)'!$C$11, 3, "")))</f>
        <v/>
      </c>
      <c r="E2870" s="172">
        <f>'HP-ICS, V5-Sep24'!G2872</f>
        <v>0</v>
      </c>
      <c r="F2870" s="174" t="str">
        <f>IF(AND(E2870&gt;='Risk(Area, dist)'!$H$9, E2870&lt;='Risk(Area, dist)'!$J$9), 1, IF(AND(E2870&gt;'Risk(Area, dist)'!$H$10, E2870&lt;='Risk(Area, dist)'!$J$10), 2, IF(E2870&gt;='Risk(Area, dist)'!$H$11, 3, "")))</f>
        <v/>
      </c>
      <c r="G2870" s="174">
        <f>'HP-ICS, V5-Sep24'!AJ2872</f>
        <v>0</v>
      </c>
      <c r="H2870" s="174">
        <f t="shared" si="461"/>
        <v>3</v>
      </c>
      <c r="I2870" s="177" t="e">
        <f>('HP-ICS, V5-Sep24'!AM2872-'HP-ICS, V5-Sep24'!S2872)/'HP-ICS, V5-Sep24'!S2872</f>
        <v>#DIV/0!</v>
      </c>
      <c r="J2870" s="174" t="e">
        <f t="shared" si="462"/>
        <v>#DIV/0!</v>
      </c>
      <c r="K2870" s="172">
        <f>'HP-ICS, V5-Sep24'!U2872</f>
        <v>0</v>
      </c>
      <c r="L2870" s="174" t="str">
        <f t="shared" si="463"/>
        <v/>
      </c>
      <c r="M2870" s="173">
        <f>'HP-ICS, V5-Sep24'!AS2872</f>
        <v>0</v>
      </c>
      <c r="N2870" s="174" t="str">
        <f t="shared" si="464"/>
        <v/>
      </c>
      <c r="O2870" s="172">
        <f>'HP-ICS, V5-Sep24'!AO2872</f>
        <v>0</v>
      </c>
      <c r="P2870" s="174" t="str">
        <f t="shared" si="465"/>
        <v/>
      </c>
      <c r="Q2870" s="172">
        <f>'HP-ICS, V5-Sep24'!AT2872</f>
        <v>0</v>
      </c>
      <c r="R2870" s="174" t="str">
        <f t="shared" si="466"/>
        <v/>
      </c>
      <c r="S2870" s="174" t="e">
        <f t="shared" si="467"/>
        <v>#VALUE!</v>
      </c>
      <c r="T2870" s="174" t="e">
        <f t="shared" si="468"/>
        <v>#VALUE!</v>
      </c>
      <c r="U2870" s="173">
        <f>'HP-ICS, V5-Sep24'!AU2872</f>
        <v>0</v>
      </c>
      <c r="V2870" s="174">
        <f t="shared" si="469"/>
        <v>1</v>
      </c>
      <c r="W2870" s="175" t="e">
        <f t="shared" si="470"/>
        <v>#DIV/0!</v>
      </c>
      <c r="X2870" s="176" t="e">
        <f t="shared" si="471"/>
        <v>#DIV/0!</v>
      </c>
    </row>
    <row r="2871" spans="1:24" x14ac:dyDescent="0.3">
      <c r="A2871" s="172" t="str">
        <f>'HP-ICS, V5-Sep24'!D2873</f>
        <v>Guatemala</v>
      </c>
      <c r="B2871" s="172" cm="1">
        <f t="array" ref="B2871">IF(OR(A2871=DATA!$H$2:$H$13),3,IF(OR(A2871=DATA!$H$14:$H$119),2,1))</f>
        <v>1</v>
      </c>
      <c r="C2871" s="173">
        <f>'HP-ICS, V5-Sep24'!L2873</f>
        <v>0</v>
      </c>
      <c r="D2871" s="172" t="str">
        <f>IF(AND(C2871&gt;='Risk(Area, dist)'!$C$9, C2871&lt;='Risk(Area, dist)'!$E$9), 1, IF(AND(C2871&gt;'Risk(Area, dist)'!$C$10, C2871&lt;='Risk(Area, dist)'!$E$10), 2, IF(C2871&gt;='Risk(Area, dist)'!$C$11, 3, "")))</f>
        <v/>
      </c>
      <c r="E2871" s="172">
        <f>'HP-ICS, V5-Sep24'!G2873</f>
        <v>0</v>
      </c>
      <c r="F2871" s="174" t="str">
        <f>IF(AND(E2871&gt;='Risk(Area, dist)'!$H$9, E2871&lt;='Risk(Area, dist)'!$J$9), 1, IF(AND(E2871&gt;'Risk(Area, dist)'!$H$10, E2871&lt;='Risk(Area, dist)'!$J$10), 2, IF(E2871&gt;='Risk(Area, dist)'!$H$11, 3, "")))</f>
        <v/>
      </c>
      <c r="G2871" s="174">
        <f>'HP-ICS, V5-Sep24'!AJ2873</f>
        <v>0</v>
      </c>
      <c r="H2871" s="174">
        <f t="shared" si="461"/>
        <v>3</v>
      </c>
      <c r="I2871" s="177" t="e">
        <f>('HP-ICS, V5-Sep24'!AM2873-'HP-ICS, V5-Sep24'!S2873)/'HP-ICS, V5-Sep24'!S2873</f>
        <v>#DIV/0!</v>
      </c>
      <c r="J2871" s="174" t="e">
        <f t="shared" si="462"/>
        <v>#DIV/0!</v>
      </c>
      <c r="K2871" s="172">
        <f>'HP-ICS, V5-Sep24'!U2873</f>
        <v>0</v>
      </c>
      <c r="L2871" s="174" t="str">
        <f t="shared" si="463"/>
        <v/>
      </c>
      <c r="M2871" s="173">
        <f>'HP-ICS, V5-Sep24'!AS2873</f>
        <v>0</v>
      </c>
      <c r="N2871" s="174" t="str">
        <f t="shared" si="464"/>
        <v/>
      </c>
      <c r="O2871" s="172">
        <f>'HP-ICS, V5-Sep24'!AO2873</f>
        <v>0</v>
      </c>
      <c r="P2871" s="174" t="str">
        <f t="shared" si="465"/>
        <v/>
      </c>
      <c r="Q2871" s="172">
        <f>'HP-ICS, V5-Sep24'!AT2873</f>
        <v>0</v>
      </c>
      <c r="R2871" s="174" t="str">
        <f t="shared" si="466"/>
        <v/>
      </c>
      <c r="S2871" s="174" t="e">
        <f t="shared" si="467"/>
        <v>#VALUE!</v>
      </c>
      <c r="T2871" s="174" t="e">
        <f t="shared" si="468"/>
        <v>#VALUE!</v>
      </c>
      <c r="U2871" s="173">
        <f>'HP-ICS, V5-Sep24'!AU2873</f>
        <v>0</v>
      </c>
      <c r="V2871" s="174">
        <f t="shared" si="469"/>
        <v>1</v>
      </c>
      <c r="W2871" s="175" t="e">
        <f t="shared" si="470"/>
        <v>#DIV/0!</v>
      </c>
      <c r="X2871" s="176" t="e">
        <f t="shared" si="471"/>
        <v>#DIV/0!</v>
      </c>
    </row>
    <row r="2872" spans="1:24" x14ac:dyDescent="0.3">
      <c r="A2872" s="172" t="str">
        <f>'HP-ICS, V5-Sep24'!D2874</f>
        <v>Guatemala</v>
      </c>
      <c r="B2872" s="172" cm="1">
        <f t="array" ref="B2872">IF(OR(A2872=DATA!$H$2:$H$13),3,IF(OR(A2872=DATA!$H$14:$H$119),2,1))</f>
        <v>1</v>
      </c>
      <c r="C2872" s="173">
        <f>'HP-ICS, V5-Sep24'!L2874</f>
        <v>0</v>
      </c>
      <c r="D2872" s="172" t="str">
        <f>IF(AND(C2872&gt;='Risk(Area, dist)'!$C$9, C2872&lt;='Risk(Area, dist)'!$E$9), 1, IF(AND(C2872&gt;'Risk(Area, dist)'!$C$10, C2872&lt;='Risk(Area, dist)'!$E$10), 2, IF(C2872&gt;='Risk(Area, dist)'!$C$11, 3, "")))</f>
        <v/>
      </c>
      <c r="E2872" s="172">
        <f>'HP-ICS, V5-Sep24'!G2874</f>
        <v>0</v>
      </c>
      <c r="F2872" s="174" t="str">
        <f>IF(AND(E2872&gt;='Risk(Area, dist)'!$H$9, E2872&lt;='Risk(Area, dist)'!$J$9), 1, IF(AND(E2872&gt;'Risk(Area, dist)'!$H$10, E2872&lt;='Risk(Area, dist)'!$J$10), 2, IF(E2872&gt;='Risk(Area, dist)'!$H$11, 3, "")))</f>
        <v/>
      </c>
      <c r="G2872" s="174">
        <f>'HP-ICS, V5-Sep24'!AJ2874</f>
        <v>0</v>
      </c>
      <c r="H2872" s="174">
        <f t="shared" si="461"/>
        <v>3</v>
      </c>
      <c r="I2872" s="177" t="e">
        <f>('HP-ICS, V5-Sep24'!AM2874-'HP-ICS, V5-Sep24'!S2874)/'HP-ICS, V5-Sep24'!S2874</f>
        <v>#DIV/0!</v>
      </c>
      <c r="J2872" s="174" t="e">
        <f t="shared" si="462"/>
        <v>#DIV/0!</v>
      </c>
      <c r="K2872" s="172">
        <f>'HP-ICS, V5-Sep24'!U2874</f>
        <v>0</v>
      </c>
      <c r="L2872" s="174" t="str">
        <f t="shared" si="463"/>
        <v/>
      </c>
      <c r="M2872" s="173">
        <f>'HP-ICS, V5-Sep24'!AS2874</f>
        <v>0</v>
      </c>
      <c r="N2872" s="174" t="str">
        <f t="shared" si="464"/>
        <v/>
      </c>
      <c r="O2872" s="172">
        <f>'HP-ICS, V5-Sep24'!AO2874</f>
        <v>0</v>
      </c>
      <c r="P2872" s="174" t="str">
        <f t="shared" si="465"/>
        <v/>
      </c>
      <c r="Q2872" s="172">
        <f>'HP-ICS, V5-Sep24'!AT2874</f>
        <v>0</v>
      </c>
      <c r="R2872" s="174" t="str">
        <f t="shared" si="466"/>
        <v/>
      </c>
      <c r="S2872" s="174" t="e">
        <f t="shared" si="467"/>
        <v>#VALUE!</v>
      </c>
      <c r="T2872" s="174" t="e">
        <f t="shared" si="468"/>
        <v>#VALUE!</v>
      </c>
      <c r="U2872" s="173">
        <f>'HP-ICS, V5-Sep24'!AU2874</f>
        <v>0</v>
      </c>
      <c r="V2872" s="174">
        <f t="shared" si="469"/>
        <v>1</v>
      </c>
      <c r="W2872" s="175" t="e">
        <f t="shared" si="470"/>
        <v>#DIV/0!</v>
      </c>
      <c r="X2872" s="176" t="e">
        <f t="shared" si="471"/>
        <v>#DIV/0!</v>
      </c>
    </row>
    <row r="2873" spans="1:24" x14ac:dyDescent="0.3">
      <c r="A2873" s="172" t="str">
        <f>'HP-ICS, V5-Sep24'!D2875</f>
        <v>Guatemala</v>
      </c>
      <c r="B2873" s="172" cm="1">
        <f t="array" ref="B2873">IF(OR(A2873=DATA!$H$2:$H$13),3,IF(OR(A2873=DATA!$H$14:$H$119),2,1))</f>
        <v>1</v>
      </c>
      <c r="C2873" s="173">
        <f>'HP-ICS, V5-Sep24'!L2875</f>
        <v>0</v>
      </c>
      <c r="D2873" s="172" t="str">
        <f>IF(AND(C2873&gt;='Risk(Area, dist)'!$C$9, C2873&lt;='Risk(Area, dist)'!$E$9), 1, IF(AND(C2873&gt;'Risk(Area, dist)'!$C$10, C2873&lt;='Risk(Area, dist)'!$E$10), 2, IF(C2873&gt;='Risk(Area, dist)'!$C$11, 3, "")))</f>
        <v/>
      </c>
      <c r="E2873" s="172">
        <f>'HP-ICS, V5-Sep24'!G2875</f>
        <v>0</v>
      </c>
      <c r="F2873" s="174" t="str">
        <f>IF(AND(E2873&gt;='Risk(Area, dist)'!$H$9, E2873&lt;='Risk(Area, dist)'!$J$9), 1, IF(AND(E2873&gt;'Risk(Area, dist)'!$H$10, E2873&lt;='Risk(Area, dist)'!$J$10), 2, IF(E2873&gt;='Risk(Area, dist)'!$H$11, 3, "")))</f>
        <v/>
      </c>
      <c r="G2873" s="174">
        <f>'HP-ICS, V5-Sep24'!AJ2875</f>
        <v>0</v>
      </c>
      <c r="H2873" s="174">
        <f t="shared" si="461"/>
        <v>3</v>
      </c>
      <c r="I2873" s="177" t="e">
        <f>('HP-ICS, V5-Sep24'!AM2875-'HP-ICS, V5-Sep24'!S2875)/'HP-ICS, V5-Sep24'!S2875</f>
        <v>#DIV/0!</v>
      </c>
      <c r="J2873" s="174" t="e">
        <f t="shared" si="462"/>
        <v>#DIV/0!</v>
      </c>
      <c r="K2873" s="172">
        <f>'HP-ICS, V5-Sep24'!U2875</f>
        <v>0</v>
      </c>
      <c r="L2873" s="174" t="str">
        <f t="shared" si="463"/>
        <v/>
      </c>
      <c r="M2873" s="173">
        <f>'HP-ICS, V5-Sep24'!AS2875</f>
        <v>0</v>
      </c>
      <c r="N2873" s="174" t="str">
        <f t="shared" si="464"/>
        <v/>
      </c>
      <c r="O2873" s="172">
        <f>'HP-ICS, V5-Sep24'!AO2875</f>
        <v>0</v>
      </c>
      <c r="P2873" s="174" t="str">
        <f t="shared" si="465"/>
        <v/>
      </c>
      <c r="Q2873" s="172">
        <f>'HP-ICS, V5-Sep24'!AT2875</f>
        <v>0</v>
      </c>
      <c r="R2873" s="174" t="str">
        <f t="shared" si="466"/>
        <v/>
      </c>
      <c r="S2873" s="174" t="e">
        <f t="shared" si="467"/>
        <v>#VALUE!</v>
      </c>
      <c r="T2873" s="174" t="e">
        <f t="shared" si="468"/>
        <v>#VALUE!</v>
      </c>
      <c r="U2873" s="173">
        <f>'HP-ICS, V5-Sep24'!AU2875</f>
        <v>0</v>
      </c>
      <c r="V2873" s="174">
        <f t="shared" si="469"/>
        <v>1</v>
      </c>
      <c r="W2873" s="175" t="e">
        <f t="shared" si="470"/>
        <v>#DIV/0!</v>
      </c>
      <c r="X2873" s="176" t="e">
        <f t="shared" si="471"/>
        <v>#DIV/0!</v>
      </c>
    </row>
    <row r="2874" spans="1:24" x14ac:dyDescent="0.3">
      <c r="A2874" s="172" t="str">
        <f>'HP-ICS, V5-Sep24'!D2876</f>
        <v>Guatemala</v>
      </c>
      <c r="B2874" s="172" cm="1">
        <f t="array" ref="B2874">IF(OR(A2874=DATA!$H$2:$H$13),3,IF(OR(A2874=DATA!$H$14:$H$119),2,1))</f>
        <v>1</v>
      </c>
      <c r="C2874" s="173">
        <f>'HP-ICS, V5-Sep24'!L2876</f>
        <v>0</v>
      </c>
      <c r="D2874" s="172" t="str">
        <f>IF(AND(C2874&gt;='Risk(Area, dist)'!$C$9, C2874&lt;='Risk(Area, dist)'!$E$9), 1, IF(AND(C2874&gt;'Risk(Area, dist)'!$C$10, C2874&lt;='Risk(Area, dist)'!$E$10), 2, IF(C2874&gt;='Risk(Area, dist)'!$C$11, 3, "")))</f>
        <v/>
      </c>
      <c r="E2874" s="172">
        <f>'HP-ICS, V5-Sep24'!G2876</f>
        <v>0</v>
      </c>
      <c r="F2874" s="174" t="str">
        <f>IF(AND(E2874&gt;='Risk(Area, dist)'!$H$9, E2874&lt;='Risk(Area, dist)'!$J$9), 1, IF(AND(E2874&gt;'Risk(Area, dist)'!$H$10, E2874&lt;='Risk(Area, dist)'!$J$10), 2, IF(E2874&gt;='Risk(Area, dist)'!$H$11, 3, "")))</f>
        <v/>
      </c>
      <c r="G2874" s="174">
        <f>'HP-ICS, V5-Sep24'!AJ2876</f>
        <v>0</v>
      </c>
      <c r="H2874" s="174">
        <f t="shared" si="461"/>
        <v>3</v>
      </c>
      <c r="I2874" s="177" t="e">
        <f>('HP-ICS, V5-Sep24'!AM2876-'HP-ICS, V5-Sep24'!S2876)/'HP-ICS, V5-Sep24'!S2876</f>
        <v>#DIV/0!</v>
      </c>
      <c r="J2874" s="174" t="e">
        <f t="shared" si="462"/>
        <v>#DIV/0!</v>
      </c>
      <c r="K2874" s="172">
        <f>'HP-ICS, V5-Sep24'!U2876</f>
        <v>0</v>
      </c>
      <c r="L2874" s="174" t="str">
        <f t="shared" si="463"/>
        <v/>
      </c>
      <c r="M2874" s="173">
        <f>'HP-ICS, V5-Sep24'!AS2876</f>
        <v>0</v>
      </c>
      <c r="N2874" s="174" t="str">
        <f t="shared" si="464"/>
        <v/>
      </c>
      <c r="O2874" s="172">
        <f>'HP-ICS, V5-Sep24'!AO2876</f>
        <v>0</v>
      </c>
      <c r="P2874" s="174" t="str">
        <f t="shared" si="465"/>
        <v/>
      </c>
      <c r="Q2874" s="172">
        <f>'HP-ICS, V5-Sep24'!AT2876</f>
        <v>0</v>
      </c>
      <c r="R2874" s="174" t="str">
        <f t="shared" si="466"/>
        <v/>
      </c>
      <c r="S2874" s="174" t="e">
        <f t="shared" si="467"/>
        <v>#VALUE!</v>
      </c>
      <c r="T2874" s="174" t="e">
        <f t="shared" si="468"/>
        <v>#VALUE!</v>
      </c>
      <c r="U2874" s="173">
        <f>'HP-ICS, V5-Sep24'!AU2876</f>
        <v>0</v>
      </c>
      <c r="V2874" s="174">
        <f t="shared" si="469"/>
        <v>1</v>
      </c>
      <c r="W2874" s="175" t="e">
        <f t="shared" si="470"/>
        <v>#DIV/0!</v>
      </c>
      <c r="X2874" s="176" t="e">
        <f t="shared" si="471"/>
        <v>#DIV/0!</v>
      </c>
    </row>
    <row r="2875" spans="1:24" x14ac:dyDescent="0.3">
      <c r="A2875" s="172" t="str">
        <f>'HP-ICS, V5-Sep24'!D2877</f>
        <v>Guatemala</v>
      </c>
      <c r="B2875" s="172" cm="1">
        <f t="array" ref="B2875">IF(OR(A2875=DATA!$H$2:$H$13),3,IF(OR(A2875=DATA!$H$14:$H$119),2,1))</f>
        <v>1</v>
      </c>
      <c r="C2875" s="173">
        <f>'HP-ICS, V5-Sep24'!L2877</f>
        <v>0</v>
      </c>
      <c r="D2875" s="172" t="str">
        <f>IF(AND(C2875&gt;='Risk(Area, dist)'!$C$9, C2875&lt;='Risk(Area, dist)'!$E$9), 1, IF(AND(C2875&gt;'Risk(Area, dist)'!$C$10, C2875&lt;='Risk(Area, dist)'!$E$10), 2, IF(C2875&gt;='Risk(Area, dist)'!$C$11, 3, "")))</f>
        <v/>
      </c>
      <c r="E2875" s="172">
        <f>'HP-ICS, V5-Sep24'!G2877</f>
        <v>0</v>
      </c>
      <c r="F2875" s="174" t="str">
        <f>IF(AND(E2875&gt;='Risk(Area, dist)'!$H$9, E2875&lt;='Risk(Area, dist)'!$J$9), 1, IF(AND(E2875&gt;'Risk(Area, dist)'!$H$10, E2875&lt;='Risk(Area, dist)'!$J$10), 2, IF(E2875&gt;='Risk(Area, dist)'!$H$11, 3, "")))</f>
        <v/>
      </c>
      <c r="G2875" s="174">
        <f>'HP-ICS, V5-Sep24'!AJ2877</f>
        <v>0</v>
      </c>
      <c r="H2875" s="174">
        <f t="shared" si="461"/>
        <v>3</v>
      </c>
      <c r="I2875" s="177" t="e">
        <f>('HP-ICS, V5-Sep24'!AM2877-'HP-ICS, V5-Sep24'!S2877)/'HP-ICS, V5-Sep24'!S2877</f>
        <v>#DIV/0!</v>
      </c>
      <c r="J2875" s="174" t="e">
        <f t="shared" si="462"/>
        <v>#DIV/0!</v>
      </c>
      <c r="K2875" s="172">
        <f>'HP-ICS, V5-Sep24'!U2877</f>
        <v>0</v>
      </c>
      <c r="L2875" s="174" t="str">
        <f t="shared" si="463"/>
        <v/>
      </c>
      <c r="M2875" s="173">
        <f>'HP-ICS, V5-Sep24'!AS2877</f>
        <v>0</v>
      </c>
      <c r="N2875" s="174" t="str">
        <f t="shared" si="464"/>
        <v/>
      </c>
      <c r="O2875" s="172">
        <f>'HP-ICS, V5-Sep24'!AO2877</f>
        <v>0</v>
      </c>
      <c r="P2875" s="174" t="str">
        <f t="shared" si="465"/>
        <v/>
      </c>
      <c r="Q2875" s="172">
        <f>'HP-ICS, V5-Sep24'!AT2877</f>
        <v>0</v>
      </c>
      <c r="R2875" s="174" t="str">
        <f t="shared" si="466"/>
        <v/>
      </c>
      <c r="S2875" s="174" t="e">
        <f t="shared" si="467"/>
        <v>#VALUE!</v>
      </c>
      <c r="T2875" s="174" t="e">
        <f t="shared" si="468"/>
        <v>#VALUE!</v>
      </c>
      <c r="U2875" s="173">
        <f>'HP-ICS, V5-Sep24'!AU2877</f>
        <v>0</v>
      </c>
      <c r="V2875" s="174">
        <f t="shared" si="469"/>
        <v>1</v>
      </c>
      <c r="W2875" s="175" t="e">
        <f t="shared" si="470"/>
        <v>#DIV/0!</v>
      </c>
      <c r="X2875" s="176" t="e">
        <f t="shared" si="471"/>
        <v>#DIV/0!</v>
      </c>
    </row>
    <row r="2876" spans="1:24" x14ac:dyDescent="0.3">
      <c r="A2876" s="172" t="str">
        <f>'HP-ICS, V5-Sep24'!D2878</f>
        <v>Guatemala</v>
      </c>
      <c r="B2876" s="172" cm="1">
        <f t="array" ref="B2876">IF(OR(A2876=DATA!$H$2:$H$13),3,IF(OR(A2876=DATA!$H$14:$H$119),2,1))</f>
        <v>1</v>
      </c>
      <c r="C2876" s="173">
        <f>'HP-ICS, V5-Sep24'!L2878</f>
        <v>0</v>
      </c>
      <c r="D2876" s="172" t="str">
        <f>IF(AND(C2876&gt;='Risk(Area, dist)'!$C$9, C2876&lt;='Risk(Area, dist)'!$E$9), 1, IF(AND(C2876&gt;'Risk(Area, dist)'!$C$10, C2876&lt;='Risk(Area, dist)'!$E$10), 2, IF(C2876&gt;='Risk(Area, dist)'!$C$11, 3, "")))</f>
        <v/>
      </c>
      <c r="E2876" s="172">
        <f>'HP-ICS, V5-Sep24'!G2878</f>
        <v>0</v>
      </c>
      <c r="F2876" s="174" t="str">
        <f>IF(AND(E2876&gt;='Risk(Area, dist)'!$H$9, E2876&lt;='Risk(Area, dist)'!$J$9), 1, IF(AND(E2876&gt;'Risk(Area, dist)'!$H$10, E2876&lt;='Risk(Area, dist)'!$J$10), 2, IF(E2876&gt;='Risk(Area, dist)'!$H$11, 3, "")))</f>
        <v/>
      </c>
      <c r="G2876" s="174">
        <f>'HP-ICS, V5-Sep24'!AJ2878</f>
        <v>0</v>
      </c>
      <c r="H2876" s="174">
        <f t="shared" si="461"/>
        <v>3</v>
      </c>
      <c r="I2876" s="177" t="e">
        <f>('HP-ICS, V5-Sep24'!AM2878-'HP-ICS, V5-Sep24'!S2878)/'HP-ICS, V5-Sep24'!S2878</f>
        <v>#DIV/0!</v>
      </c>
      <c r="J2876" s="174" t="e">
        <f t="shared" si="462"/>
        <v>#DIV/0!</v>
      </c>
      <c r="K2876" s="172">
        <f>'HP-ICS, V5-Sep24'!U2878</f>
        <v>0</v>
      </c>
      <c r="L2876" s="174" t="str">
        <f t="shared" si="463"/>
        <v/>
      </c>
      <c r="M2876" s="173">
        <f>'HP-ICS, V5-Sep24'!AS2878</f>
        <v>0</v>
      </c>
      <c r="N2876" s="174" t="str">
        <f t="shared" si="464"/>
        <v/>
      </c>
      <c r="O2876" s="172">
        <f>'HP-ICS, V5-Sep24'!AO2878</f>
        <v>0</v>
      </c>
      <c r="P2876" s="174" t="str">
        <f t="shared" si="465"/>
        <v/>
      </c>
      <c r="Q2876" s="172">
        <f>'HP-ICS, V5-Sep24'!AT2878</f>
        <v>0</v>
      </c>
      <c r="R2876" s="174" t="str">
        <f t="shared" si="466"/>
        <v/>
      </c>
      <c r="S2876" s="174" t="e">
        <f t="shared" si="467"/>
        <v>#VALUE!</v>
      </c>
      <c r="T2876" s="174" t="e">
        <f t="shared" si="468"/>
        <v>#VALUE!</v>
      </c>
      <c r="U2876" s="173">
        <f>'HP-ICS, V5-Sep24'!AU2878</f>
        <v>0</v>
      </c>
      <c r="V2876" s="174">
        <f t="shared" si="469"/>
        <v>1</v>
      </c>
      <c r="W2876" s="175" t="e">
        <f t="shared" si="470"/>
        <v>#DIV/0!</v>
      </c>
      <c r="X2876" s="176" t="e">
        <f t="shared" si="471"/>
        <v>#DIV/0!</v>
      </c>
    </row>
    <row r="2877" spans="1:24" x14ac:dyDescent="0.3">
      <c r="A2877" s="172" t="str">
        <f>'HP-ICS, V5-Sep24'!D2879</f>
        <v>Guatemala</v>
      </c>
      <c r="B2877" s="172" cm="1">
        <f t="array" ref="B2877">IF(OR(A2877=DATA!$H$2:$H$13),3,IF(OR(A2877=DATA!$H$14:$H$119),2,1))</f>
        <v>1</v>
      </c>
      <c r="C2877" s="173">
        <f>'HP-ICS, V5-Sep24'!L2879</f>
        <v>0</v>
      </c>
      <c r="D2877" s="172" t="str">
        <f>IF(AND(C2877&gt;='Risk(Area, dist)'!$C$9, C2877&lt;='Risk(Area, dist)'!$E$9), 1, IF(AND(C2877&gt;'Risk(Area, dist)'!$C$10, C2877&lt;='Risk(Area, dist)'!$E$10), 2, IF(C2877&gt;='Risk(Area, dist)'!$C$11, 3, "")))</f>
        <v/>
      </c>
      <c r="E2877" s="172">
        <f>'HP-ICS, V5-Sep24'!G2879</f>
        <v>0</v>
      </c>
      <c r="F2877" s="174" t="str">
        <f>IF(AND(E2877&gt;='Risk(Area, dist)'!$H$9, E2877&lt;='Risk(Area, dist)'!$J$9), 1, IF(AND(E2877&gt;'Risk(Area, dist)'!$H$10, E2877&lt;='Risk(Area, dist)'!$J$10), 2, IF(E2877&gt;='Risk(Area, dist)'!$H$11, 3, "")))</f>
        <v/>
      </c>
      <c r="G2877" s="174">
        <f>'HP-ICS, V5-Sep24'!AJ2879</f>
        <v>0</v>
      </c>
      <c r="H2877" s="174">
        <f t="shared" si="461"/>
        <v>3</v>
      </c>
      <c r="I2877" s="177" t="e">
        <f>('HP-ICS, V5-Sep24'!AM2879-'HP-ICS, V5-Sep24'!S2879)/'HP-ICS, V5-Sep24'!S2879</f>
        <v>#DIV/0!</v>
      </c>
      <c r="J2877" s="174" t="e">
        <f t="shared" si="462"/>
        <v>#DIV/0!</v>
      </c>
      <c r="K2877" s="172">
        <f>'HP-ICS, V5-Sep24'!U2879</f>
        <v>0</v>
      </c>
      <c r="L2877" s="174" t="str">
        <f t="shared" si="463"/>
        <v/>
      </c>
      <c r="M2877" s="173">
        <f>'HP-ICS, V5-Sep24'!AS2879</f>
        <v>0</v>
      </c>
      <c r="N2877" s="174" t="str">
        <f t="shared" si="464"/>
        <v/>
      </c>
      <c r="O2877" s="172">
        <f>'HP-ICS, V5-Sep24'!AO2879</f>
        <v>0</v>
      </c>
      <c r="P2877" s="174" t="str">
        <f t="shared" si="465"/>
        <v/>
      </c>
      <c r="Q2877" s="172">
        <f>'HP-ICS, V5-Sep24'!AT2879</f>
        <v>0</v>
      </c>
      <c r="R2877" s="174" t="str">
        <f t="shared" si="466"/>
        <v/>
      </c>
      <c r="S2877" s="174" t="e">
        <f t="shared" si="467"/>
        <v>#VALUE!</v>
      </c>
      <c r="T2877" s="174" t="e">
        <f t="shared" si="468"/>
        <v>#VALUE!</v>
      </c>
      <c r="U2877" s="173">
        <f>'HP-ICS, V5-Sep24'!AU2879</f>
        <v>0</v>
      </c>
      <c r="V2877" s="174">
        <f t="shared" si="469"/>
        <v>1</v>
      </c>
      <c r="W2877" s="175" t="e">
        <f t="shared" si="470"/>
        <v>#DIV/0!</v>
      </c>
      <c r="X2877" s="176" t="e">
        <f t="shared" si="471"/>
        <v>#DIV/0!</v>
      </c>
    </row>
    <row r="2878" spans="1:24" x14ac:dyDescent="0.3">
      <c r="A2878" s="172" t="str">
        <f>'HP-ICS, V5-Sep24'!D2880</f>
        <v>Guatemala</v>
      </c>
      <c r="B2878" s="172" cm="1">
        <f t="array" ref="B2878">IF(OR(A2878=DATA!$H$2:$H$13),3,IF(OR(A2878=DATA!$H$14:$H$119),2,1))</f>
        <v>1</v>
      </c>
      <c r="C2878" s="173">
        <f>'HP-ICS, V5-Sep24'!L2880</f>
        <v>0</v>
      </c>
      <c r="D2878" s="172" t="str">
        <f>IF(AND(C2878&gt;='Risk(Area, dist)'!$C$9, C2878&lt;='Risk(Area, dist)'!$E$9), 1, IF(AND(C2878&gt;'Risk(Area, dist)'!$C$10, C2878&lt;='Risk(Area, dist)'!$E$10), 2, IF(C2878&gt;='Risk(Area, dist)'!$C$11, 3, "")))</f>
        <v/>
      </c>
      <c r="E2878" s="172">
        <f>'HP-ICS, V5-Sep24'!G2880</f>
        <v>0</v>
      </c>
      <c r="F2878" s="174" t="str">
        <f>IF(AND(E2878&gt;='Risk(Area, dist)'!$H$9, E2878&lt;='Risk(Area, dist)'!$J$9), 1, IF(AND(E2878&gt;'Risk(Area, dist)'!$H$10, E2878&lt;='Risk(Area, dist)'!$J$10), 2, IF(E2878&gt;='Risk(Area, dist)'!$H$11, 3, "")))</f>
        <v/>
      </c>
      <c r="G2878" s="174">
        <f>'HP-ICS, V5-Sep24'!AJ2880</f>
        <v>0</v>
      </c>
      <c r="H2878" s="174">
        <f t="shared" si="461"/>
        <v>3</v>
      </c>
      <c r="I2878" s="177" t="e">
        <f>('HP-ICS, V5-Sep24'!AM2880-'HP-ICS, V5-Sep24'!S2880)/'HP-ICS, V5-Sep24'!S2880</f>
        <v>#DIV/0!</v>
      </c>
      <c r="J2878" s="174" t="e">
        <f t="shared" si="462"/>
        <v>#DIV/0!</v>
      </c>
      <c r="K2878" s="172">
        <f>'HP-ICS, V5-Sep24'!U2880</f>
        <v>0</v>
      </c>
      <c r="L2878" s="174" t="str">
        <f t="shared" si="463"/>
        <v/>
      </c>
      <c r="M2878" s="173">
        <f>'HP-ICS, V5-Sep24'!AS2880</f>
        <v>0</v>
      </c>
      <c r="N2878" s="174" t="str">
        <f t="shared" si="464"/>
        <v/>
      </c>
      <c r="O2878" s="172">
        <f>'HP-ICS, V5-Sep24'!AO2880</f>
        <v>0</v>
      </c>
      <c r="P2878" s="174" t="str">
        <f t="shared" si="465"/>
        <v/>
      </c>
      <c r="Q2878" s="172">
        <f>'HP-ICS, V5-Sep24'!AT2880</f>
        <v>0</v>
      </c>
      <c r="R2878" s="174" t="str">
        <f t="shared" si="466"/>
        <v/>
      </c>
      <c r="S2878" s="174" t="e">
        <f t="shared" si="467"/>
        <v>#VALUE!</v>
      </c>
      <c r="T2878" s="174" t="e">
        <f t="shared" si="468"/>
        <v>#VALUE!</v>
      </c>
      <c r="U2878" s="173">
        <f>'HP-ICS, V5-Sep24'!AU2880</f>
        <v>0</v>
      </c>
      <c r="V2878" s="174">
        <f t="shared" si="469"/>
        <v>1</v>
      </c>
      <c r="W2878" s="175" t="e">
        <f t="shared" si="470"/>
        <v>#DIV/0!</v>
      </c>
      <c r="X2878" s="176" t="e">
        <f t="shared" si="471"/>
        <v>#DIV/0!</v>
      </c>
    </row>
    <row r="2879" spans="1:24" x14ac:dyDescent="0.3">
      <c r="A2879" s="172" t="str">
        <f>'HP-ICS, V5-Sep24'!D2881</f>
        <v>Guatemala</v>
      </c>
      <c r="B2879" s="172" cm="1">
        <f t="array" ref="B2879">IF(OR(A2879=DATA!$H$2:$H$13),3,IF(OR(A2879=DATA!$H$14:$H$119),2,1))</f>
        <v>1</v>
      </c>
      <c r="C2879" s="173">
        <f>'HP-ICS, V5-Sep24'!L2881</f>
        <v>0</v>
      </c>
      <c r="D2879" s="172" t="str">
        <f>IF(AND(C2879&gt;='Risk(Area, dist)'!$C$9, C2879&lt;='Risk(Area, dist)'!$E$9), 1, IF(AND(C2879&gt;'Risk(Area, dist)'!$C$10, C2879&lt;='Risk(Area, dist)'!$E$10), 2, IF(C2879&gt;='Risk(Area, dist)'!$C$11, 3, "")))</f>
        <v/>
      </c>
      <c r="E2879" s="172">
        <f>'HP-ICS, V5-Sep24'!G2881</f>
        <v>0</v>
      </c>
      <c r="F2879" s="174" t="str">
        <f>IF(AND(E2879&gt;='Risk(Area, dist)'!$H$9, E2879&lt;='Risk(Area, dist)'!$J$9), 1, IF(AND(E2879&gt;'Risk(Area, dist)'!$H$10, E2879&lt;='Risk(Area, dist)'!$J$10), 2, IF(E2879&gt;='Risk(Area, dist)'!$H$11, 3, "")))</f>
        <v/>
      </c>
      <c r="G2879" s="174">
        <f>'HP-ICS, V5-Sep24'!AJ2881</f>
        <v>0</v>
      </c>
      <c r="H2879" s="174">
        <f t="shared" si="461"/>
        <v>3</v>
      </c>
      <c r="I2879" s="177" t="e">
        <f>('HP-ICS, V5-Sep24'!AM2881-'HP-ICS, V5-Sep24'!S2881)/'HP-ICS, V5-Sep24'!S2881</f>
        <v>#DIV/0!</v>
      </c>
      <c r="J2879" s="174" t="e">
        <f t="shared" si="462"/>
        <v>#DIV/0!</v>
      </c>
      <c r="K2879" s="172">
        <f>'HP-ICS, V5-Sep24'!U2881</f>
        <v>0</v>
      </c>
      <c r="L2879" s="174" t="str">
        <f t="shared" si="463"/>
        <v/>
      </c>
      <c r="M2879" s="173">
        <f>'HP-ICS, V5-Sep24'!AS2881</f>
        <v>0</v>
      </c>
      <c r="N2879" s="174" t="str">
        <f t="shared" si="464"/>
        <v/>
      </c>
      <c r="O2879" s="172">
        <f>'HP-ICS, V5-Sep24'!AO2881</f>
        <v>0</v>
      </c>
      <c r="P2879" s="174" t="str">
        <f t="shared" si="465"/>
        <v/>
      </c>
      <c r="Q2879" s="172">
        <f>'HP-ICS, V5-Sep24'!AT2881</f>
        <v>0</v>
      </c>
      <c r="R2879" s="174" t="str">
        <f t="shared" si="466"/>
        <v/>
      </c>
      <c r="S2879" s="174" t="e">
        <f t="shared" si="467"/>
        <v>#VALUE!</v>
      </c>
      <c r="T2879" s="174" t="e">
        <f t="shared" si="468"/>
        <v>#VALUE!</v>
      </c>
      <c r="U2879" s="173">
        <f>'HP-ICS, V5-Sep24'!AU2881</f>
        <v>0</v>
      </c>
      <c r="V2879" s="174">
        <f t="shared" si="469"/>
        <v>1</v>
      </c>
      <c r="W2879" s="175" t="e">
        <f t="shared" si="470"/>
        <v>#DIV/0!</v>
      </c>
      <c r="X2879" s="176" t="e">
        <f t="shared" si="471"/>
        <v>#DIV/0!</v>
      </c>
    </row>
    <row r="2880" spans="1:24" x14ac:dyDescent="0.3">
      <c r="A2880" s="172" t="str">
        <f>'HP-ICS, V5-Sep24'!D2882</f>
        <v>Guatemala</v>
      </c>
      <c r="B2880" s="172" cm="1">
        <f t="array" ref="B2880">IF(OR(A2880=DATA!$H$2:$H$13),3,IF(OR(A2880=DATA!$H$14:$H$119),2,1))</f>
        <v>1</v>
      </c>
      <c r="C2880" s="173">
        <f>'HP-ICS, V5-Sep24'!L2882</f>
        <v>0</v>
      </c>
      <c r="D2880" s="172" t="str">
        <f>IF(AND(C2880&gt;='Risk(Area, dist)'!$C$9, C2880&lt;='Risk(Area, dist)'!$E$9), 1, IF(AND(C2880&gt;'Risk(Area, dist)'!$C$10, C2880&lt;='Risk(Area, dist)'!$E$10), 2, IF(C2880&gt;='Risk(Area, dist)'!$C$11, 3, "")))</f>
        <v/>
      </c>
      <c r="E2880" s="172">
        <f>'HP-ICS, V5-Sep24'!G2882</f>
        <v>0</v>
      </c>
      <c r="F2880" s="174" t="str">
        <f>IF(AND(E2880&gt;='Risk(Area, dist)'!$H$9, E2880&lt;='Risk(Area, dist)'!$J$9), 1, IF(AND(E2880&gt;'Risk(Area, dist)'!$H$10, E2880&lt;='Risk(Area, dist)'!$J$10), 2, IF(E2880&gt;='Risk(Area, dist)'!$H$11, 3, "")))</f>
        <v/>
      </c>
      <c r="G2880" s="174">
        <f>'HP-ICS, V5-Sep24'!AJ2882</f>
        <v>0</v>
      </c>
      <c r="H2880" s="174">
        <f t="shared" si="461"/>
        <v>3</v>
      </c>
      <c r="I2880" s="177" t="e">
        <f>('HP-ICS, V5-Sep24'!AM2882-'HP-ICS, V5-Sep24'!S2882)/'HP-ICS, V5-Sep24'!S2882</f>
        <v>#DIV/0!</v>
      </c>
      <c r="J2880" s="174" t="e">
        <f t="shared" si="462"/>
        <v>#DIV/0!</v>
      </c>
      <c r="K2880" s="172">
        <f>'HP-ICS, V5-Sep24'!U2882</f>
        <v>0</v>
      </c>
      <c r="L2880" s="174" t="str">
        <f t="shared" si="463"/>
        <v/>
      </c>
      <c r="M2880" s="173">
        <f>'HP-ICS, V5-Sep24'!AS2882</f>
        <v>0</v>
      </c>
      <c r="N2880" s="174" t="str">
        <f t="shared" si="464"/>
        <v/>
      </c>
      <c r="O2880" s="172">
        <f>'HP-ICS, V5-Sep24'!AO2882</f>
        <v>0</v>
      </c>
      <c r="P2880" s="174" t="str">
        <f t="shared" si="465"/>
        <v/>
      </c>
      <c r="Q2880" s="172">
        <f>'HP-ICS, V5-Sep24'!AT2882</f>
        <v>0</v>
      </c>
      <c r="R2880" s="174" t="str">
        <f t="shared" si="466"/>
        <v/>
      </c>
      <c r="S2880" s="174" t="e">
        <f t="shared" si="467"/>
        <v>#VALUE!</v>
      </c>
      <c r="T2880" s="174" t="e">
        <f t="shared" si="468"/>
        <v>#VALUE!</v>
      </c>
      <c r="U2880" s="173">
        <f>'HP-ICS, V5-Sep24'!AU2882</f>
        <v>0</v>
      </c>
      <c r="V2880" s="174">
        <f t="shared" si="469"/>
        <v>1</v>
      </c>
      <c r="W2880" s="175" t="e">
        <f t="shared" si="470"/>
        <v>#DIV/0!</v>
      </c>
      <c r="X2880" s="176" t="e">
        <f t="shared" si="471"/>
        <v>#DIV/0!</v>
      </c>
    </row>
    <row r="2881" spans="1:24" x14ac:dyDescent="0.3">
      <c r="A2881" s="172" t="str">
        <f>'HP-ICS, V5-Sep24'!D2883</f>
        <v>Guatemala</v>
      </c>
      <c r="B2881" s="172" cm="1">
        <f t="array" ref="B2881">IF(OR(A2881=DATA!$H$2:$H$13),3,IF(OR(A2881=DATA!$H$14:$H$119),2,1))</f>
        <v>1</v>
      </c>
      <c r="C2881" s="173">
        <f>'HP-ICS, V5-Sep24'!L2883</f>
        <v>0</v>
      </c>
      <c r="D2881" s="172" t="str">
        <f>IF(AND(C2881&gt;='Risk(Area, dist)'!$C$9, C2881&lt;='Risk(Area, dist)'!$E$9), 1, IF(AND(C2881&gt;'Risk(Area, dist)'!$C$10, C2881&lt;='Risk(Area, dist)'!$E$10), 2, IF(C2881&gt;='Risk(Area, dist)'!$C$11, 3, "")))</f>
        <v/>
      </c>
      <c r="E2881" s="172">
        <f>'HP-ICS, V5-Sep24'!G2883</f>
        <v>0</v>
      </c>
      <c r="F2881" s="174" t="str">
        <f>IF(AND(E2881&gt;='Risk(Area, dist)'!$H$9, E2881&lt;='Risk(Area, dist)'!$J$9), 1, IF(AND(E2881&gt;'Risk(Area, dist)'!$H$10, E2881&lt;='Risk(Area, dist)'!$J$10), 2, IF(E2881&gt;='Risk(Area, dist)'!$H$11, 3, "")))</f>
        <v/>
      </c>
      <c r="G2881" s="174">
        <f>'HP-ICS, V5-Sep24'!AJ2883</f>
        <v>0</v>
      </c>
      <c r="H2881" s="174">
        <f t="shared" si="461"/>
        <v>3</v>
      </c>
      <c r="I2881" s="177" t="e">
        <f>('HP-ICS, V5-Sep24'!AM2883-'HP-ICS, V5-Sep24'!S2883)/'HP-ICS, V5-Sep24'!S2883</f>
        <v>#DIV/0!</v>
      </c>
      <c r="J2881" s="174" t="e">
        <f t="shared" si="462"/>
        <v>#DIV/0!</v>
      </c>
      <c r="K2881" s="172">
        <f>'HP-ICS, V5-Sep24'!U2883</f>
        <v>0</v>
      </c>
      <c r="L2881" s="174" t="str">
        <f t="shared" si="463"/>
        <v/>
      </c>
      <c r="M2881" s="173">
        <f>'HP-ICS, V5-Sep24'!AS2883</f>
        <v>0</v>
      </c>
      <c r="N2881" s="174" t="str">
        <f t="shared" si="464"/>
        <v/>
      </c>
      <c r="O2881" s="172">
        <f>'HP-ICS, V5-Sep24'!AO2883</f>
        <v>0</v>
      </c>
      <c r="P2881" s="174" t="str">
        <f t="shared" si="465"/>
        <v/>
      </c>
      <c r="Q2881" s="172">
        <f>'HP-ICS, V5-Sep24'!AT2883</f>
        <v>0</v>
      </c>
      <c r="R2881" s="174" t="str">
        <f t="shared" si="466"/>
        <v/>
      </c>
      <c r="S2881" s="174" t="e">
        <f t="shared" si="467"/>
        <v>#VALUE!</v>
      </c>
      <c r="T2881" s="174" t="e">
        <f t="shared" si="468"/>
        <v>#VALUE!</v>
      </c>
      <c r="U2881" s="173">
        <f>'HP-ICS, V5-Sep24'!AU2883</f>
        <v>0</v>
      </c>
      <c r="V2881" s="174">
        <f t="shared" si="469"/>
        <v>1</v>
      </c>
      <c r="W2881" s="175" t="e">
        <f t="shared" si="470"/>
        <v>#DIV/0!</v>
      </c>
      <c r="X2881" s="176" t="e">
        <f t="shared" si="471"/>
        <v>#DIV/0!</v>
      </c>
    </row>
    <row r="2882" spans="1:24" x14ac:dyDescent="0.3">
      <c r="A2882" s="172" t="str">
        <f>'HP-ICS, V5-Sep24'!D2884</f>
        <v>Guatemala</v>
      </c>
      <c r="B2882" s="172" cm="1">
        <f t="array" ref="B2882">IF(OR(A2882=DATA!$H$2:$H$13),3,IF(OR(A2882=DATA!$H$14:$H$119),2,1))</f>
        <v>1</v>
      </c>
      <c r="C2882" s="173">
        <f>'HP-ICS, V5-Sep24'!L2884</f>
        <v>0</v>
      </c>
      <c r="D2882" s="172" t="str">
        <f>IF(AND(C2882&gt;='Risk(Area, dist)'!$C$9, C2882&lt;='Risk(Area, dist)'!$E$9), 1, IF(AND(C2882&gt;'Risk(Area, dist)'!$C$10, C2882&lt;='Risk(Area, dist)'!$E$10), 2, IF(C2882&gt;='Risk(Area, dist)'!$C$11, 3, "")))</f>
        <v/>
      </c>
      <c r="E2882" s="172">
        <f>'HP-ICS, V5-Sep24'!G2884</f>
        <v>0</v>
      </c>
      <c r="F2882" s="174" t="str">
        <f>IF(AND(E2882&gt;='Risk(Area, dist)'!$H$9, E2882&lt;='Risk(Area, dist)'!$J$9), 1, IF(AND(E2882&gt;'Risk(Area, dist)'!$H$10, E2882&lt;='Risk(Area, dist)'!$J$10), 2, IF(E2882&gt;='Risk(Area, dist)'!$H$11, 3, "")))</f>
        <v/>
      </c>
      <c r="G2882" s="174">
        <f>'HP-ICS, V5-Sep24'!AJ2884</f>
        <v>0</v>
      </c>
      <c r="H2882" s="174">
        <f t="shared" ref="H2882:H2945" si="472">IF(G2882="Orgánico / Organic",1,IF(G2882="T3",2,3))</f>
        <v>3</v>
      </c>
      <c r="I2882" s="177" t="e">
        <f>('HP-ICS, V5-Sep24'!AM2884-'HP-ICS, V5-Sep24'!S2884)/'HP-ICS, V5-Sep24'!S2884</f>
        <v>#DIV/0!</v>
      </c>
      <c r="J2882" s="174" t="e">
        <f t="shared" ref="J2882:J2945" si="473">IF(OR(AND(I2882&gt;=-10%,I2882&lt;=0%),AND(I2882&gt;=0%,I2882&lt;=10%)), 1, IF(I2882&gt;10%, 3, IF(I2882&lt;-10%, 2, "")))</f>
        <v>#DIV/0!</v>
      </c>
      <c r="K2882" s="172">
        <f>'HP-ICS, V5-Sep24'!U2884</f>
        <v>0</v>
      </c>
      <c r="L2882" s="174" t="str">
        <f t="shared" ref="L2882:L2945" si="474">IF(K2882="NA", 1, IF(K2882="Intercalado / Intercrop", 2, IF(K2882="Rotación / Rotation", 3, "")))</f>
        <v/>
      </c>
      <c r="M2882" s="173">
        <f>'HP-ICS, V5-Sep24'!AS2884</f>
        <v>0</v>
      </c>
      <c r="N2882" s="174" t="str">
        <f t="shared" ref="N2882:N2945" si="475">IF(M2882="No", 3, IF(M2882="Sí / Yes", 1, ""))</f>
        <v/>
      </c>
      <c r="O2882" s="172">
        <f>'HP-ICS, V5-Sep24'!AO2884</f>
        <v>0</v>
      </c>
      <c r="P2882" s="174" t="str">
        <f t="shared" ref="P2882:P2945" si="476">IF(O2882="No", 1, IF(O2882="Sí / Yes", 3, ""))</f>
        <v/>
      </c>
      <c r="Q2882" s="172">
        <f>'HP-ICS, V5-Sep24'!AT2884</f>
        <v>0</v>
      </c>
      <c r="R2882" s="174" t="str">
        <f t="shared" ref="R2882:R2945" si="477">IF(Q2882="No", 1, IF(Q2882="Sí / Yes", 3, ""))</f>
        <v/>
      </c>
      <c r="S2882" s="174" t="e">
        <f t="shared" ref="S2882:S2945" si="478">R2882-P2882</f>
        <v>#VALUE!</v>
      </c>
      <c r="T2882" s="174" t="e">
        <f t="shared" ref="T2882:T2945" si="479">IF(S2882=2,3,1)</f>
        <v>#VALUE!</v>
      </c>
      <c r="U2882" s="173">
        <f>'HP-ICS, V5-Sep24'!AU2884</f>
        <v>0</v>
      </c>
      <c r="V2882" s="174">
        <f t="shared" ref="V2882:V2945" si="480">IF(U2882=0,1,IF(U2882&gt;0,3,2))</f>
        <v>1</v>
      </c>
      <c r="W2882" s="175" t="e">
        <f t="shared" ref="W2882:W2945" si="481">AVERAGE(B2882,D2882,F2882,H2882,J2882,L2882,N2882,V2882,T2882)</f>
        <v>#DIV/0!</v>
      </c>
      <c r="X2882" s="176" t="e">
        <f t="shared" si="471"/>
        <v>#DIV/0!</v>
      </c>
    </row>
    <row r="2883" spans="1:24" x14ac:dyDescent="0.3">
      <c r="A2883" s="172" t="str">
        <f>'HP-ICS, V5-Sep24'!D2885</f>
        <v>Guatemala</v>
      </c>
      <c r="B2883" s="172" cm="1">
        <f t="array" ref="B2883">IF(OR(A2883=DATA!$H$2:$H$13),3,IF(OR(A2883=DATA!$H$14:$H$119),2,1))</f>
        <v>1</v>
      </c>
      <c r="C2883" s="173">
        <f>'HP-ICS, V5-Sep24'!L2885</f>
        <v>0</v>
      </c>
      <c r="D2883" s="172" t="str">
        <f>IF(AND(C2883&gt;='Risk(Area, dist)'!$C$9, C2883&lt;='Risk(Area, dist)'!$E$9), 1, IF(AND(C2883&gt;'Risk(Area, dist)'!$C$10, C2883&lt;='Risk(Area, dist)'!$E$10), 2, IF(C2883&gt;='Risk(Area, dist)'!$C$11, 3, "")))</f>
        <v/>
      </c>
      <c r="E2883" s="172">
        <f>'HP-ICS, V5-Sep24'!G2885</f>
        <v>0</v>
      </c>
      <c r="F2883" s="174" t="str">
        <f>IF(AND(E2883&gt;='Risk(Area, dist)'!$H$9, E2883&lt;='Risk(Area, dist)'!$J$9), 1, IF(AND(E2883&gt;'Risk(Area, dist)'!$H$10, E2883&lt;='Risk(Area, dist)'!$J$10), 2, IF(E2883&gt;='Risk(Area, dist)'!$H$11, 3, "")))</f>
        <v/>
      </c>
      <c r="G2883" s="174">
        <f>'HP-ICS, V5-Sep24'!AJ2885</f>
        <v>0</v>
      </c>
      <c r="H2883" s="174">
        <f t="shared" si="472"/>
        <v>3</v>
      </c>
      <c r="I2883" s="177" t="e">
        <f>('HP-ICS, V5-Sep24'!AM2885-'HP-ICS, V5-Sep24'!S2885)/'HP-ICS, V5-Sep24'!S2885</f>
        <v>#DIV/0!</v>
      </c>
      <c r="J2883" s="174" t="e">
        <f t="shared" si="473"/>
        <v>#DIV/0!</v>
      </c>
      <c r="K2883" s="172">
        <f>'HP-ICS, V5-Sep24'!U2885</f>
        <v>0</v>
      </c>
      <c r="L2883" s="174" t="str">
        <f t="shared" si="474"/>
        <v/>
      </c>
      <c r="M2883" s="173">
        <f>'HP-ICS, V5-Sep24'!AS2885</f>
        <v>0</v>
      </c>
      <c r="N2883" s="174" t="str">
        <f t="shared" si="475"/>
        <v/>
      </c>
      <c r="O2883" s="172">
        <f>'HP-ICS, V5-Sep24'!AO2885</f>
        <v>0</v>
      </c>
      <c r="P2883" s="174" t="str">
        <f t="shared" si="476"/>
        <v/>
      </c>
      <c r="Q2883" s="172">
        <f>'HP-ICS, V5-Sep24'!AT2885</f>
        <v>0</v>
      </c>
      <c r="R2883" s="174" t="str">
        <f t="shared" si="477"/>
        <v/>
      </c>
      <c r="S2883" s="174" t="e">
        <f t="shared" si="478"/>
        <v>#VALUE!</v>
      </c>
      <c r="T2883" s="174" t="e">
        <f t="shared" si="479"/>
        <v>#VALUE!</v>
      </c>
      <c r="U2883" s="173">
        <f>'HP-ICS, V5-Sep24'!AU2885</f>
        <v>0</v>
      </c>
      <c r="V2883" s="174">
        <f t="shared" si="480"/>
        <v>1</v>
      </c>
      <c r="W2883" s="175" t="e">
        <f t="shared" si="481"/>
        <v>#DIV/0!</v>
      </c>
      <c r="X2883" s="176" t="e">
        <f t="shared" si="471"/>
        <v>#DIV/0!</v>
      </c>
    </row>
    <row r="2884" spans="1:24" x14ac:dyDescent="0.3">
      <c r="A2884" s="172" t="str">
        <f>'HP-ICS, V5-Sep24'!D2886</f>
        <v>Guatemala</v>
      </c>
      <c r="B2884" s="172" cm="1">
        <f t="array" ref="B2884">IF(OR(A2884=DATA!$H$2:$H$13),3,IF(OR(A2884=DATA!$H$14:$H$119),2,1))</f>
        <v>1</v>
      </c>
      <c r="C2884" s="173">
        <f>'HP-ICS, V5-Sep24'!L2886</f>
        <v>0</v>
      </c>
      <c r="D2884" s="172" t="str">
        <f>IF(AND(C2884&gt;='Risk(Area, dist)'!$C$9, C2884&lt;='Risk(Area, dist)'!$E$9), 1, IF(AND(C2884&gt;'Risk(Area, dist)'!$C$10, C2884&lt;='Risk(Area, dist)'!$E$10), 2, IF(C2884&gt;='Risk(Area, dist)'!$C$11, 3, "")))</f>
        <v/>
      </c>
      <c r="E2884" s="172">
        <f>'HP-ICS, V5-Sep24'!G2886</f>
        <v>0</v>
      </c>
      <c r="F2884" s="174" t="str">
        <f>IF(AND(E2884&gt;='Risk(Area, dist)'!$H$9, E2884&lt;='Risk(Area, dist)'!$J$9), 1, IF(AND(E2884&gt;'Risk(Area, dist)'!$H$10, E2884&lt;='Risk(Area, dist)'!$J$10), 2, IF(E2884&gt;='Risk(Area, dist)'!$H$11, 3, "")))</f>
        <v/>
      </c>
      <c r="G2884" s="174">
        <f>'HP-ICS, V5-Sep24'!AJ2886</f>
        <v>0</v>
      </c>
      <c r="H2884" s="174">
        <f t="shared" si="472"/>
        <v>3</v>
      </c>
      <c r="I2884" s="177" t="e">
        <f>('HP-ICS, V5-Sep24'!AM2886-'HP-ICS, V5-Sep24'!S2886)/'HP-ICS, V5-Sep24'!S2886</f>
        <v>#DIV/0!</v>
      </c>
      <c r="J2884" s="174" t="e">
        <f t="shared" si="473"/>
        <v>#DIV/0!</v>
      </c>
      <c r="K2884" s="172">
        <f>'HP-ICS, V5-Sep24'!U2886</f>
        <v>0</v>
      </c>
      <c r="L2884" s="174" t="str">
        <f t="shared" si="474"/>
        <v/>
      </c>
      <c r="M2884" s="173">
        <f>'HP-ICS, V5-Sep24'!AS2886</f>
        <v>0</v>
      </c>
      <c r="N2884" s="174" t="str">
        <f t="shared" si="475"/>
        <v/>
      </c>
      <c r="O2884" s="172">
        <f>'HP-ICS, V5-Sep24'!AO2886</f>
        <v>0</v>
      </c>
      <c r="P2884" s="174" t="str">
        <f t="shared" si="476"/>
        <v/>
      </c>
      <c r="Q2884" s="172">
        <f>'HP-ICS, V5-Sep24'!AT2886</f>
        <v>0</v>
      </c>
      <c r="R2884" s="174" t="str">
        <f t="shared" si="477"/>
        <v/>
      </c>
      <c r="S2884" s="174" t="e">
        <f t="shared" si="478"/>
        <v>#VALUE!</v>
      </c>
      <c r="T2884" s="174" t="e">
        <f t="shared" si="479"/>
        <v>#VALUE!</v>
      </c>
      <c r="U2884" s="173">
        <f>'HP-ICS, V5-Sep24'!AU2886</f>
        <v>0</v>
      </c>
      <c r="V2884" s="174">
        <f t="shared" si="480"/>
        <v>1</v>
      </c>
      <c r="W2884" s="175" t="e">
        <f t="shared" si="481"/>
        <v>#DIV/0!</v>
      </c>
      <c r="X2884" s="176" t="e">
        <f t="shared" si="471"/>
        <v>#DIV/0!</v>
      </c>
    </row>
    <row r="2885" spans="1:24" x14ac:dyDescent="0.3">
      <c r="A2885" s="172" t="str">
        <f>'HP-ICS, V5-Sep24'!D2887</f>
        <v>Guatemala</v>
      </c>
      <c r="B2885" s="172" cm="1">
        <f t="array" ref="B2885">IF(OR(A2885=DATA!$H$2:$H$13),3,IF(OR(A2885=DATA!$H$14:$H$119),2,1))</f>
        <v>1</v>
      </c>
      <c r="C2885" s="173">
        <f>'HP-ICS, V5-Sep24'!L2887</f>
        <v>0</v>
      </c>
      <c r="D2885" s="172" t="str">
        <f>IF(AND(C2885&gt;='Risk(Area, dist)'!$C$9, C2885&lt;='Risk(Area, dist)'!$E$9), 1, IF(AND(C2885&gt;'Risk(Area, dist)'!$C$10, C2885&lt;='Risk(Area, dist)'!$E$10), 2, IF(C2885&gt;='Risk(Area, dist)'!$C$11, 3, "")))</f>
        <v/>
      </c>
      <c r="E2885" s="172">
        <f>'HP-ICS, V5-Sep24'!G2887</f>
        <v>0</v>
      </c>
      <c r="F2885" s="174" t="str">
        <f>IF(AND(E2885&gt;='Risk(Area, dist)'!$H$9, E2885&lt;='Risk(Area, dist)'!$J$9), 1, IF(AND(E2885&gt;'Risk(Area, dist)'!$H$10, E2885&lt;='Risk(Area, dist)'!$J$10), 2, IF(E2885&gt;='Risk(Area, dist)'!$H$11, 3, "")))</f>
        <v/>
      </c>
      <c r="G2885" s="174">
        <f>'HP-ICS, V5-Sep24'!AJ2887</f>
        <v>0</v>
      </c>
      <c r="H2885" s="174">
        <f t="shared" si="472"/>
        <v>3</v>
      </c>
      <c r="I2885" s="177" t="e">
        <f>('HP-ICS, V5-Sep24'!AM2887-'HP-ICS, V5-Sep24'!S2887)/'HP-ICS, V5-Sep24'!S2887</f>
        <v>#DIV/0!</v>
      </c>
      <c r="J2885" s="174" t="e">
        <f t="shared" si="473"/>
        <v>#DIV/0!</v>
      </c>
      <c r="K2885" s="172">
        <f>'HP-ICS, V5-Sep24'!U2887</f>
        <v>0</v>
      </c>
      <c r="L2885" s="174" t="str">
        <f t="shared" si="474"/>
        <v/>
      </c>
      <c r="M2885" s="173">
        <f>'HP-ICS, V5-Sep24'!AS2887</f>
        <v>0</v>
      </c>
      <c r="N2885" s="174" t="str">
        <f t="shared" si="475"/>
        <v/>
      </c>
      <c r="O2885" s="172">
        <f>'HP-ICS, V5-Sep24'!AO2887</f>
        <v>0</v>
      </c>
      <c r="P2885" s="174" t="str">
        <f t="shared" si="476"/>
        <v/>
      </c>
      <c r="Q2885" s="172">
        <f>'HP-ICS, V5-Sep24'!AT2887</f>
        <v>0</v>
      </c>
      <c r="R2885" s="174" t="str">
        <f t="shared" si="477"/>
        <v/>
      </c>
      <c r="S2885" s="174" t="e">
        <f t="shared" si="478"/>
        <v>#VALUE!</v>
      </c>
      <c r="T2885" s="174" t="e">
        <f t="shared" si="479"/>
        <v>#VALUE!</v>
      </c>
      <c r="U2885" s="173">
        <f>'HP-ICS, V5-Sep24'!AU2887</f>
        <v>0</v>
      </c>
      <c r="V2885" s="174">
        <f t="shared" si="480"/>
        <v>1</v>
      </c>
      <c r="W2885" s="175" t="e">
        <f t="shared" si="481"/>
        <v>#DIV/0!</v>
      </c>
      <c r="X2885" s="176" t="e">
        <f t="shared" si="471"/>
        <v>#DIV/0!</v>
      </c>
    </row>
    <row r="2886" spans="1:24" x14ac:dyDescent="0.3">
      <c r="A2886" s="172" t="str">
        <f>'HP-ICS, V5-Sep24'!D2888</f>
        <v>Guatemala</v>
      </c>
      <c r="B2886" s="172" cm="1">
        <f t="array" ref="B2886">IF(OR(A2886=DATA!$H$2:$H$13),3,IF(OR(A2886=DATA!$H$14:$H$119),2,1))</f>
        <v>1</v>
      </c>
      <c r="C2886" s="173">
        <f>'HP-ICS, V5-Sep24'!L2888</f>
        <v>0</v>
      </c>
      <c r="D2886" s="172" t="str">
        <f>IF(AND(C2886&gt;='Risk(Area, dist)'!$C$9, C2886&lt;='Risk(Area, dist)'!$E$9), 1, IF(AND(C2886&gt;'Risk(Area, dist)'!$C$10, C2886&lt;='Risk(Area, dist)'!$E$10), 2, IF(C2886&gt;='Risk(Area, dist)'!$C$11, 3, "")))</f>
        <v/>
      </c>
      <c r="E2886" s="172">
        <f>'HP-ICS, V5-Sep24'!G2888</f>
        <v>0</v>
      </c>
      <c r="F2886" s="174" t="str">
        <f>IF(AND(E2886&gt;='Risk(Area, dist)'!$H$9, E2886&lt;='Risk(Area, dist)'!$J$9), 1, IF(AND(E2886&gt;'Risk(Area, dist)'!$H$10, E2886&lt;='Risk(Area, dist)'!$J$10), 2, IF(E2886&gt;='Risk(Area, dist)'!$H$11, 3, "")))</f>
        <v/>
      </c>
      <c r="G2886" s="174">
        <f>'HP-ICS, V5-Sep24'!AJ2888</f>
        <v>0</v>
      </c>
      <c r="H2886" s="174">
        <f t="shared" si="472"/>
        <v>3</v>
      </c>
      <c r="I2886" s="177" t="e">
        <f>('HP-ICS, V5-Sep24'!AM2888-'HP-ICS, V5-Sep24'!S2888)/'HP-ICS, V5-Sep24'!S2888</f>
        <v>#DIV/0!</v>
      </c>
      <c r="J2886" s="174" t="e">
        <f t="shared" si="473"/>
        <v>#DIV/0!</v>
      </c>
      <c r="K2886" s="172">
        <f>'HP-ICS, V5-Sep24'!U2888</f>
        <v>0</v>
      </c>
      <c r="L2886" s="174" t="str">
        <f t="shared" si="474"/>
        <v/>
      </c>
      <c r="M2886" s="173">
        <f>'HP-ICS, V5-Sep24'!AS2888</f>
        <v>0</v>
      </c>
      <c r="N2886" s="174" t="str">
        <f t="shared" si="475"/>
        <v/>
      </c>
      <c r="O2886" s="172">
        <f>'HP-ICS, V5-Sep24'!AO2888</f>
        <v>0</v>
      </c>
      <c r="P2886" s="174" t="str">
        <f t="shared" si="476"/>
        <v/>
      </c>
      <c r="Q2886" s="172">
        <f>'HP-ICS, V5-Sep24'!AT2888</f>
        <v>0</v>
      </c>
      <c r="R2886" s="174" t="str">
        <f t="shared" si="477"/>
        <v/>
      </c>
      <c r="S2886" s="174" t="e">
        <f t="shared" si="478"/>
        <v>#VALUE!</v>
      </c>
      <c r="T2886" s="174" t="e">
        <f t="shared" si="479"/>
        <v>#VALUE!</v>
      </c>
      <c r="U2886" s="173">
        <f>'HP-ICS, V5-Sep24'!AU2888</f>
        <v>0</v>
      </c>
      <c r="V2886" s="174">
        <f t="shared" si="480"/>
        <v>1</v>
      </c>
      <c r="W2886" s="175" t="e">
        <f t="shared" si="481"/>
        <v>#DIV/0!</v>
      </c>
      <c r="X2886" s="176" t="e">
        <f t="shared" si="471"/>
        <v>#DIV/0!</v>
      </c>
    </row>
    <row r="2887" spans="1:24" x14ac:dyDescent="0.3">
      <c r="A2887" s="172" t="str">
        <f>'HP-ICS, V5-Sep24'!D2889</f>
        <v>Guatemala</v>
      </c>
      <c r="B2887" s="172" cm="1">
        <f t="array" ref="B2887">IF(OR(A2887=DATA!$H$2:$H$13),3,IF(OR(A2887=DATA!$H$14:$H$119),2,1))</f>
        <v>1</v>
      </c>
      <c r="C2887" s="173">
        <f>'HP-ICS, V5-Sep24'!L2889</f>
        <v>0</v>
      </c>
      <c r="D2887" s="172" t="str">
        <f>IF(AND(C2887&gt;='Risk(Area, dist)'!$C$9, C2887&lt;='Risk(Area, dist)'!$E$9), 1, IF(AND(C2887&gt;'Risk(Area, dist)'!$C$10, C2887&lt;='Risk(Area, dist)'!$E$10), 2, IF(C2887&gt;='Risk(Area, dist)'!$C$11, 3, "")))</f>
        <v/>
      </c>
      <c r="E2887" s="172">
        <f>'HP-ICS, V5-Sep24'!G2889</f>
        <v>0</v>
      </c>
      <c r="F2887" s="174" t="str">
        <f>IF(AND(E2887&gt;='Risk(Area, dist)'!$H$9, E2887&lt;='Risk(Area, dist)'!$J$9), 1, IF(AND(E2887&gt;'Risk(Area, dist)'!$H$10, E2887&lt;='Risk(Area, dist)'!$J$10), 2, IF(E2887&gt;='Risk(Area, dist)'!$H$11, 3, "")))</f>
        <v/>
      </c>
      <c r="G2887" s="174">
        <f>'HP-ICS, V5-Sep24'!AJ2889</f>
        <v>0</v>
      </c>
      <c r="H2887" s="174">
        <f t="shared" si="472"/>
        <v>3</v>
      </c>
      <c r="I2887" s="177" t="e">
        <f>('HP-ICS, V5-Sep24'!AM2889-'HP-ICS, V5-Sep24'!S2889)/'HP-ICS, V5-Sep24'!S2889</f>
        <v>#DIV/0!</v>
      </c>
      <c r="J2887" s="174" t="e">
        <f t="shared" si="473"/>
        <v>#DIV/0!</v>
      </c>
      <c r="K2887" s="172">
        <f>'HP-ICS, V5-Sep24'!U2889</f>
        <v>0</v>
      </c>
      <c r="L2887" s="174" t="str">
        <f t="shared" si="474"/>
        <v/>
      </c>
      <c r="M2887" s="173">
        <f>'HP-ICS, V5-Sep24'!AS2889</f>
        <v>0</v>
      </c>
      <c r="N2887" s="174" t="str">
        <f t="shared" si="475"/>
        <v/>
      </c>
      <c r="O2887" s="172">
        <f>'HP-ICS, V5-Sep24'!AO2889</f>
        <v>0</v>
      </c>
      <c r="P2887" s="174" t="str">
        <f t="shared" si="476"/>
        <v/>
      </c>
      <c r="Q2887" s="172">
        <f>'HP-ICS, V5-Sep24'!AT2889</f>
        <v>0</v>
      </c>
      <c r="R2887" s="174" t="str">
        <f t="shared" si="477"/>
        <v/>
      </c>
      <c r="S2887" s="174" t="e">
        <f t="shared" si="478"/>
        <v>#VALUE!</v>
      </c>
      <c r="T2887" s="174" t="e">
        <f t="shared" si="479"/>
        <v>#VALUE!</v>
      </c>
      <c r="U2887" s="173">
        <f>'HP-ICS, V5-Sep24'!AU2889</f>
        <v>0</v>
      </c>
      <c r="V2887" s="174">
        <f t="shared" si="480"/>
        <v>1</v>
      </c>
      <c r="W2887" s="175" t="e">
        <f t="shared" si="481"/>
        <v>#DIV/0!</v>
      </c>
      <c r="X2887" s="176" t="e">
        <f t="shared" si="471"/>
        <v>#DIV/0!</v>
      </c>
    </row>
    <row r="2888" spans="1:24" x14ac:dyDescent="0.3">
      <c r="A2888" s="172" t="str">
        <f>'HP-ICS, V5-Sep24'!D2890</f>
        <v>Guatemala</v>
      </c>
      <c r="B2888" s="172" cm="1">
        <f t="array" ref="B2888">IF(OR(A2888=DATA!$H$2:$H$13),3,IF(OR(A2888=DATA!$H$14:$H$119),2,1))</f>
        <v>1</v>
      </c>
      <c r="C2888" s="173">
        <f>'HP-ICS, V5-Sep24'!L2890</f>
        <v>0</v>
      </c>
      <c r="D2888" s="172" t="str">
        <f>IF(AND(C2888&gt;='Risk(Area, dist)'!$C$9, C2888&lt;='Risk(Area, dist)'!$E$9), 1, IF(AND(C2888&gt;'Risk(Area, dist)'!$C$10, C2888&lt;='Risk(Area, dist)'!$E$10), 2, IF(C2888&gt;='Risk(Area, dist)'!$C$11, 3, "")))</f>
        <v/>
      </c>
      <c r="E2888" s="172">
        <f>'HP-ICS, V5-Sep24'!G2890</f>
        <v>0</v>
      </c>
      <c r="F2888" s="174" t="str">
        <f>IF(AND(E2888&gt;='Risk(Area, dist)'!$H$9, E2888&lt;='Risk(Area, dist)'!$J$9), 1, IF(AND(E2888&gt;'Risk(Area, dist)'!$H$10, E2888&lt;='Risk(Area, dist)'!$J$10), 2, IF(E2888&gt;='Risk(Area, dist)'!$H$11, 3, "")))</f>
        <v/>
      </c>
      <c r="G2888" s="174">
        <f>'HP-ICS, V5-Sep24'!AJ2890</f>
        <v>0</v>
      </c>
      <c r="H2888" s="174">
        <f t="shared" si="472"/>
        <v>3</v>
      </c>
      <c r="I2888" s="177" t="e">
        <f>('HP-ICS, V5-Sep24'!AM2890-'HP-ICS, V5-Sep24'!S2890)/'HP-ICS, V5-Sep24'!S2890</f>
        <v>#DIV/0!</v>
      </c>
      <c r="J2888" s="174" t="e">
        <f t="shared" si="473"/>
        <v>#DIV/0!</v>
      </c>
      <c r="K2888" s="172">
        <f>'HP-ICS, V5-Sep24'!U2890</f>
        <v>0</v>
      </c>
      <c r="L2888" s="174" t="str">
        <f t="shared" si="474"/>
        <v/>
      </c>
      <c r="M2888" s="173">
        <f>'HP-ICS, V5-Sep24'!AS2890</f>
        <v>0</v>
      </c>
      <c r="N2888" s="174" t="str">
        <f t="shared" si="475"/>
        <v/>
      </c>
      <c r="O2888" s="172">
        <f>'HP-ICS, V5-Sep24'!AO2890</f>
        <v>0</v>
      </c>
      <c r="P2888" s="174" t="str">
        <f t="shared" si="476"/>
        <v/>
      </c>
      <c r="Q2888" s="172">
        <f>'HP-ICS, V5-Sep24'!AT2890</f>
        <v>0</v>
      </c>
      <c r="R2888" s="174" t="str">
        <f t="shared" si="477"/>
        <v/>
      </c>
      <c r="S2888" s="174" t="e">
        <f t="shared" si="478"/>
        <v>#VALUE!</v>
      </c>
      <c r="T2888" s="174" t="e">
        <f t="shared" si="479"/>
        <v>#VALUE!</v>
      </c>
      <c r="U2888" s="173">
        <f>'HP-ICS, V5-Sep24'!AU2890</f>
        <v>0</v>
      </c>
      <c r="V2888" s="174">
        <f t="shared" si="480"/>
        <v>1</v>
      </c>
      <c r="W2888" s="175" t="e">
        <f t="shared" si="481"/>
        <v>#DIV/0!</v>
      </c>
      <c r="X2888" s="176" t="e">
        <f t="shared" si="471"/>
        <v>#DIV/0!</v>
      </c>
    </row>
    <row r="2889" spans="1:24" x14ac:dyDescent="0.3">
      <c r="A2889" s="172" t="str">
        <f>'HP-ICS, V5-Sep24'!D2891</f>
        <v>Guatemala</v>
      </c>
      <c r="B2889" s="172" cm="1">
        <f t="array" ref="B2889">IF(OR(A2889=DATA!$H$2:$H$13),3,IF(OR(A2889=DATA!$H$14:$H$119),2,1))</f>
        <v>1</v>
      </c>
      <c r="C2889" s="173">
        <f>'HP-ICS, V5-Sep24'!L2891</f>
        <v>0</v>
      </c>
      <c r="D2889" s="172" t="str">
        <f>IF(AND(C2889&gt;='Risk(Area, dist)'!$C$9, C2889&lt;='Risk(Area, dist)'!$E$9), 1, IF(AND(C2889&gt;'Risk(Area, dist)'!$C$10, C2889&lt;='Risk(Area, dist)'!$E$10), 2, IF(C2889&gt;='Risk(Area, dist)'!$C$11, 3, "")))</f>
        <v/>
      </c>
      <c r="E2889" s="172">
        <f>'HP-ICS, V5-Sep24'!G2891</f>
        <v>0</v>
      </c>
      <c r="F2889" s="174" t="str">
        <f>IF(AND(E2889&gt;='Risk(Area, dist)'!$H$9, E2889&lt;='Risk(Area, dist)'!$J$9), 1, IF(AND(E2889&gt;'Risk(Area, dist)'!$H$10, E2889&lt;='Risk(Area, dist)'!$J$10), 2, IF(E2889&gt;='Risk(Area, dist)'!$H$11, 3, "")))</f>
        <v/>
      </c>
      <c r="G2889" s="174">
        <f>'HP-ICS, V5-Sep24'!AJ2891</f>
        <v>0</v>
      </c>
      <c r="H2889" s="174">
        <f t="shared" si="472"/>
        <v>3</v>
      </c>
      <c r="I2889" s="177" t="e">
        <f>('HP-ICS, V5-Sep24'!AM2891-'HP-ICS, V5-Sep24'!S2891)/'HP-ICS, V5-Sep24'!S2891</f>
        <v>#DIV/0!</v>
      </c>
      <c r="J2889" s="174" t="e">
        <f t="shared" si="473"/>
        <v>#DIV/0!</v>
      </c>
      <c r="K2889" s="172">
        <f>'HP-ICS, V5-Sep24'!U2891</f>
        <v>0</v>
      </c>
      <c r="L2889" s="174" t="str">
        <f t="shared" si="474"/>
        <v/>
      </c>
      <c r="M2889" s="173">
        <f>'HP-ICS, V5-Sep24'!AS2891</f>
        <v>0</v>
      </c>
      <c r="N2889" s="174" t="str">
        <f t="shared" si="475"/>
        <v/>
      </c>
      <c r="O2889" s="172">
        <f>'HP-ICS, V5-Sep24'!AO2891</f>
        <v>0</v>
      </c>
      <c r="P2889" s="174" t="str">
        <f t="shared" si="476"/>
        <v/>
      </c>
      <c r="Q2889" s="172">
        <f>'HP-ICS, V5-Sep24'!AT2891</f>
        <v>0</v>
      </c>
      <c r="R2889" s="174" t="str">
        <f t="shared" si="477"/>
        <v/>
      </c>
      <c r="S2889" s="174" t="e">
        <f t="shared" si="478"/>
        <v>#VALUE!</v>
      </c>
      <c r="T2889" s="174" t="e">
        <f t="shared" si="479"/>
        <v>#VALUE!</v>
      </c>
      <c r="U2889" s="173">
        <f>'HP-ICS, V5-Sep24'!AU2891</f>
        <v>0</v>
      </c>
      <c r="V2889" s="174">
        <f t="shared" si="480"/>
        <v>1</v>
      </c>
      <c r="W2889" s="175" t="e">
        <f t="shared" si="481"/>
        <v>#DIV/0!</v>
      </c>
      <c r="X2889" s="176" t="e">
        <f t="shared" ref="X2889:X2952" si="482">IF(W2889&gt;0, IF(W2889&lt;1.5, "Bajo / Low", IF(W2889&lt;=2.3, "Medio / Medium", "Alto / High")), "")</f>
        <v>#DIV/0!</v>
      </c>
    </row>
    <row r="2890" spans="1:24" x14ac:dyDescent="0.3">
      <c r="A2890" s="172" t="str">
        <f>'HP-ICS, V5-Sep24'!D2892</f>
        <v>Guatemala</v>
      </c>
      <c r="B2890" s="172" cm="1">
        <f t="array" ref="B2890">IF(OR(A2890=DATA!$H$2:$H$13),3,IF(OR(A2890=DATA!$H$14:$H$119),2,1))</f>
        <v>1</v>
      </c>
      <c r="C2890" s="173">
        <f>'HP-ICS, V5-Sep24'!L2892</f>
        <v>0</v>
      </c>
      <c r="D2890" s="172" t="str">
        <f>IF(AND(C2890&gt;='Risk(Area, dist)'!$C$9, C2890&lt;='Risk(Area, dist)'!$E$9), 1, IF(AND(C2890&gt;'Risk(Area, dist)'!$C$10, C2890&lt;='Risk(Area, dist)'!$E$10), 2, IF(C2890&gt;='Risk(Area, dist)'!$C$11, 3, "")))</f>
        <v/>
      </c>
      <c r="E2890" s="172">
        <f>'HP-ICS, V5-Sep24'!G2892</f>
        <v>0</v>
      </c>
      <c r="F2890" s="174" t="str">
        <f>IF(AND(E2890&gt;='Risk(Area, dist)'!$H$9, E2890&lt;='Risk(Area, dist)'!$J$9), 1, IF(AND(E2890&gt;'Risk(Area, dist)'!$H$10, E2890&lt;='Risk(Area, dist)'!$J$10), 2, IF(E2890&gt;='Risk(Area, dist)'!$H$11, 3, "")))</f>
        <v/>
      </c>
      <c r="G2890" s="174">
        <f>'HP-ICS, V5-Sep24'!AJ2892</f>
        <v>0</v>
      </c>
      <c r="H2890" s="174">
        <f t="shared" si="472"/>
        <v>3</v>
      </c>
      <c r="I2890" s="177" t="e">
        <f>('HP-ICS, V5-Sep24'!AM2892-'HP-ICS, V5-Sep24'!S2892)/'HP-ICS, V5-Sep24'!S2892</f>
        <v>#DIV/0!</v>
      </c>
      <c r="J2890" s="174" t="e">
        <f t="shared" si="473"/>
        <v>#DIV/0!</v>
      </c>
      <c r="K2890" s="172">
        <f>'HP-ICS, V5-Sep24'!U2892</f>
        <v>0</v>
      </c>
      <c r="L2890" s="174" t="str">
        <f t="shared" si="474"/>
        <v/>
      </c>
      <c r="M2890" s="173">
        <f>'HP-ICS, V5-Sep24'!AS2892</f>
        <v>0</v>
      </c>
      <c r="N2890" s="174" t="str">
        <f t="shared" si="475"/>
        <v/>
      </c>
      <c r="O2890" s="172">
        <f>'HP-ICS, V5-Sep24'!AO2892</f>
        <v>0</v>
      </c>
      <c r="P2890" s="174" t="str">
        <f t="shared" si="476"/>
        <v/>
      </c>
      <c r="Q2890" s="172">
        <f>'HP-ICS, V5-Sep24'!AT2892</f>
        <v>0</v>
      </c>
      <c r="R2890" s="174" t="str">
        <f t="shared" si="477"/>
        <v/>
      </c>
      <c r="S2890" s="174" t="e">
        <f t="shared" si="478"/>
        <v>#VALUE!</v>
      </c>
      <c r="T2890" s="174" t="e">
        <f t="shared" si="479"/>
        <v>#VALUE!</v>
      </c>
      <c r="U2890" s="173">
        <f>'HP-ICS, V5-Sep24'!AU2892</f>
        <v>0</v>
      </c>
      <c r="V2890" s="174">
        <f t="shared" si="480"/>
        <v>1</v>
      </c>
      <c r="W2890" s="175" t="e">
        <f t="shared" si="481"/>
        <v>#DIV/0!</v>
      </c>
      <c r="X2890" s="176" t="e">
        <f t="shared" si="482"/>
        <v>#DIV/0!</v>
      </c>
    </row>
    <row r="2891" spans="1:24" x14ac:dyDescent="0.3">
      <c r="A2891" s="172" t="str">
        <f>'HP-ICS, V5-Sep24'!D2893</f>
        <v>Guatemala</v>
      </c>
      <c r="B2891" s="172" cm="1">
        <f t="array" ref="B2891">IF(OR(A2891=DATA!$H$2:$H$13),3,IF(OR(A2891=DATA!$H$14:$H$119),2,1))</f>
        <v>1</v>
      </c>
      <c r="C2891" s="173">
        <f>'HP-ICS, V5-Sep24'!L2893</f>
        <v>0</v>
      </c>
      <c r="D2891" s="172" t="str">
        <f>IF(AND(C2891&gt;='Risk(Area, dist)'!$C$9, C2891&lt;='Risk(Area, dist)'!$E$9), 1, IF(AND(C2891&gt;'Risk(Area, dist)'!$C$10, C2891&lt;='Risk(Area, dist)'!$E$10), 2, IF(C2891&gt;='Risk(Area, dist)'!$C$11, 3, "")))</f>
        <v/>
      </c>
      <c r="E2891" s="172">
        <f>'HP-ICS, V5-Sep24'!G2893</f>
        <v>0</v>
      </c>
      <c r="F2891" s="174" t="str">
        <f>IF(AND(E2891&gt;='Risk(Area, dist)'!$H$9, E2891&lt;='Risk(Area, dist)'!$J$9), 1, IF(AND(E2891&gt;'Risk(Area, dist)'!$H$10, E2891&lt;='Risk(Area, dist)'!$J$10), 2, IF(E2891&gt;='Risk(Area, dist)'!$H$11, 3, "")))</f>
        <v/>
      </c>
      <c r="G2891" s="174">
        <f>'HP-ICS, V5-Sep24'!AJ2893</f>
        <v>0</v>
      </c>
      <c r="H2891" s="174">
        <f t="shared" si="472"/>
        <v>3</v>
      </c>
      <c r="I2891" s="177" t="e">
        <f>('HP-ICS, V5-Sep24'!AM2893-'HP-ICS, V5-Sep24'!S2893)/'HP-ICS, V5-Sep24'!S2893</f>
        <v>#DIV/0!</v>
      </c>
      <c r="J2891" s="174" t="e">
        <f t="shared" si="473"/>
        <v>#DIV/0!</v>
      </c>
      <c r="K2891" s="172">
        <f>'HP-ICS, V5-Sep24'!U2893</f>
        <v>0</v>
      </c>
      <c r="L2891" s="174" t="str">
        <f t="shared" si="474"/>
        <v/>
      </c>
      <c r="M2891" s="173">
        <f>'HP-ICS, V5-Sep24'!AS2893</f>
        <v>0</v>
      </c>
      <c r="N2891" s="174" t="str">
        <f t="shared" si="475"/>
        <v/>
      </c>
      <c r="O2891" s="172">
        <f>'HP-ICS, V5-Sep24'!AO2893</f>
        <v>0</v>
      </c>
      <c r="P2891" s="174" t="str">
        <f t="shared" si="476"/>
        <v/>
      </c>
      <c r="Q2891" s="172">
        <f>'HP-ICS, V5-Sep24'!AT2893</f>
        <v>0</v>
      </c>
      <c r="R2891" s="174" t="str">
        <f t="shared" si="477"/>
        <v/>
      </c>
      <c r="S2891" s="174" t="e">
        <f t="shared" si="478"/>
        <v>#VALUE!</v>
      </c>
      <c r="T2891" s="174" t="e">
        <f t="shared" si="479"/>
        <v>#VALUE!</v>
      </c>
      <c r="U2891" s="173">
        <f>'HP-ICS, V5-Sep24'!AU2893</f>
        <v>0</v>
      </c>
      <c r="V2891" s="174">
        <f t="shared" si="480"/>
        <v>1</v>
      </c>
      <c r="W2891" s="175" t="e">
        <f t="shared" si="481"/>
        <v>#DIV/0!</v>
      </c>
      <c r="X2891" s="176" t="e">
        <f t="shared" si="482"/>
        <v>#DIV/0!</v>
      </c>
    </row>
    <row r="2892" spans="1:24" x14ac:dyDescent="0.3">
      <c r="A2892" s="172" t="str">
        <f>'HP-ICS, V5-Sep24'!D2894</f>
        <v>Guatemala</v>
      </c>
      <c r="B2892" s="172" cm="1">
        <f t="array" ref="B2892">IF(OR(A2892=DATA!$H$2:$H$13),3,IF(OR(A2892=DATA!$H$14:$H$119),2,1))</f>
        <v>1</v>
      </c>
      <c r="C2892" s="173">
        <f>'HP-ICS, V5-Sep24'!L2894</f>
        <v>0</v>
      </c>
      <c r="D2892" s="172" t="str">
        <f>IF(AND(C2892&gt;='Risk(Area, dist)'!$C$9, C2892&lt;='Risk(Area, dist)'!$E$9), 1, IF(AND(C2892&gt;'Risk(Area, dist)'!$C$10, C2892&lt;='Risk(Area, dist)'!$E$10), 2, IF(C2892&gt;='Risk(Area, dist)'!$C$11, 3, "")))</f>
        <v/>
      </c>
      <c r="E2892" s="172">
        <f>'HP-ICS, V5-Sep24'!G2894</f>
        <v>0</v>
      </c>
      <c r="F2892" s="174" t="str">
        <f>IF(AND(E2892&gt;='Risk(Area, dist)'!$H$9, E2892&lt;='Risk(Area, dist)'!$J$9), 1, IF(AND(E2892&gt;'Risk(Area, dist)'!$H$10, E2892&lt;='Risk(Area, dist)'!$J$10), 2, IF(E2892&gt;='Risk(Area, dist)'!$H$11, 3, "")))</f>
        <v/>
      </c>
      <c r="G2892" s="174">
        <f>'HP-ICS, V5-Sep24'!AJ2894</f>
        <v>0</v>
      </c>
      <c r="H2892" s="174">
        <f t="shared" si="472"/>
        <v>3</v>
      </c>
      <c r="I2892" s="177" t="e">
        <f>('HP-ICS, V5-Sep24'!AM2894-'HP-ICS, V5-Sep24'!S2894)/'HP-ICS, V5-Sep24'!S2894</f>
        <v>#DIV/0!</v>
      </c>
      <c r="J2892" s="174" t="e">
        <f t="shared" si="473"/>
        <v>#DIV/0!</v>
      </c>
      <c r="K2892" s="172">
        <f>'HP-ICS, V5-Sep24'!U2894</f>
        <v>0</v>
      </c>
      <c r="L2892" s="174" t="str">
        <f t="shared" si="474"/>
        <v/>
      </c>
      <c r="M2892" s="173">
        <f>'HP-ICS, V5-Sep24'!AS2894</f>
        <v>0</v>
      </c>
      <c r="N2892" s="174" t="str">
        <f t="shared" si="475"/>
        <v/>
      </c>
      <c r="O2892" s="172">
        <f>'HP-ICS, V5-Sep24'!AO2894</f>
        <v>0</v>
      </c>
      <c r="P2892" s="174" t="str">
        <f t="shared" si="476"/>
        <v/>
      </c>
      <c r="Q2892" s="172">
        <f>'HP-ICS, V5-Sep24'!AT2894</f>
        <v>0</v>
      </c>
      <c r="R2892" s="174" t="str">
        <f t="shared" si="477"/>
        <v/>
      </c>
      <c r="S2892" s="174" t="e">
        <f t="shared" si="478"/>
        <v>#VALUE!</v>
      </c>
      <c r="T2892" s="174" t="e">
        <f t="shared" si="479"/>
        <v>#VALUE!</v>
      </c>
      <c r="U2892" s="173">
        <f>'HP-ICS, V5-Sep24'!AU2894</f>
        <v>0</v>
      </c>
      <c r="V2892" s="174">
        <f t="shared" si="480"/>
        <v>1</v>
      </c>
      <c r="W2892" s="175" t="e">
        <f t="shared" si="481"/>
        <v>#DIV/0!</v>
      </c>
      <c r="X2892" s="176" t="e">
        <f t="shared" si="482"/>
        <v>#DIV/0!</v>
      </c>
    </row>
    <row r="2893" spans="1:24" x14ac:dyDescent="0.3">
      <c r="A2893" s="172" t="str">
        <f>'HP-ICS, V5-Sep24'!D2895</f>
        <v>Guatemala</v>
      </c>
      <c r="B2893" s="172" cm="1">
        <f t="array" ref="B2893">IF(OR(A2893=DATA!$H$2:$H$13),3,IF(OR(A2893=DATA!$H$14:$H$119),2,1))</f>
        <v>1</v>
      </c>
      <c r="C2893" s="173">
        <f>'HP-ICS, V5-Sep24'!L2895</f>
        <v>0</v>
      </c>
      <c r="D2893" s="172" t="str">
        <f>IF(AND(C2893&gt;='Risk(Area, dist)'!$C$9, C2893&lt;='Risk(Area, dist)'!$E$9), 1, IF(AND(C2893&gt;'Risk(Area, dist)'!$C$10, C2893&lt;='Risk(Area, dist)'!$E$10), 2, IF(C2893&gt;='Risk(Area, dist)'!$C$11, 3, "")))</f>
        <v/>
      </c>
      <c r="E2893" s="172">
        <f>'HP-ICS, V5-Sep24'!G2895</f>
        <v>0</v>
      </c>
      <c r="F2893" s="174" t="str">
        <f>IF(AND(E2893&gt;='Risk(Area, dist)'!$H$9, E2893&lt;='Risk(Area, dist)'!$J$9), 1, IF(AND(E2893&gt;'Risk(Area, dist)'!$H$10, E2893&lt;='Risk(Area, dist)'!$J$10), 2, IF(E2893&gt;='Risk(Area, dist)'!$H$11, 3, "")))</f>
        <v/>
      </c>
      <c r="G2893" s="174">
        <f>'HP-ICS, V5-Sep24'!AJ2895</f>
        <v>0</v>
      </c>
      <c r="H2893" s="174">
        <f t="shared" si="472"/>
        <v>3</v>
      </c>
      <c r="I2893" s="177" t="e">
        <f>('HP-ICS, V5-Sep24'!AM2895-'HP-ICS, V5-Sep24'!S2895)/'HP-ICS, V5-Sep24'!S2895</f>
        <v>#DIV/0!</v>
      </c>
      <c r="J2893" s="174" t="e">
        <f t="shared" si="473"/>
        <v>#DIV/0!</v>
      </c>
      <c r="K2893" s="172">
        <f>'HP-ICS, V5-Sep24'!U2895</f>
        <v>0</v>
      </c>
      <c r="L2893" s="174" t="str">
        <f t="shared" si="474"/>
        <v/>
      </c>
      <c r="M2893" s="173">
        <f>'HP-ICS, V5-Sep24'!AS2895</f>
        <v>0</v>
      </c>
      <c r="N2893" s="174" t="str">
        <f t="shared" si="475"/>
        <v/>
      </c>
      <c r="O2893" s="172">
        <f>'HP-ICS, V5-Sep24'!AO2895</f>
        <v>0</v>
      </c>
      <c r="P2893" s="174" t="str">
        <f t="shared" si="476"/>
        <v/>
      </c>
      <c r="Q2893" s="172">
        <f>'HP-ICS, V5-Sep24'!AT2895</f>
        <v>0</v>
      </c>
      <c r="R2893" s="174" t="str">
        <f t="shared" si="477"/>
        <v/>
      </c>
      <c r="S2893" s="174" t="e">
        <f t="shared" si="478"/>
        <v>#VALUE!</v>
      </c>
      <c r="T2893" s="174" t="e">
        <f t="shared" si="479"/>
        <v>#VALUE!</v>
      </c>
      <c r="U2893" s="173">
        <f>'HP-ICS, V5-Sep24'!AU2895</f>
        <v>0</v>
      </c>
      <c r="V2893" s="174">
        <f t="shared" si="480"/>
        <v>1</v>
      </c>
      <c r="W2893" s="175" t="e">
        <f t="shared" si="481"/>
        <v>#DIV/0!</v>
      </c>
      <c r="X2893" s="176" t="e">
        <f t="shared" si="482"/>
        <v>#DIV/0!</v>
      </c>
    </row>
    <row r="2894" spans="1:24" x14ac:dyDescent="0.3">
      <c r="A2894" s="172" t="str">
        <f>'HP-ICS, V5-Sep24'!D2896</f>
        <v>Guatemala</v>
      </c>
      <c r="B2894" s="172" cm="1">
        <f t="array" ref="B2894">IF(OR(A2894=DATA!$H$2:$H$13),3,IF(OR(A2894=DATA!$H$14:$H$119),2,1))</f>
        <v>1</v>
      </c>
      <c r="C2894" s="173">
        <f>'HP-ICS, V5-Sep24'!L2896</f>
        <v>0</v>
      </c>
      <c r="D2894" s="172" t="str">
        <f>IF(AND(C2894&gt;='Risk(Area, dist)'!$C$9, C2894&lt;='Risk(Area, dist)'!$E$9), 1, IF(AND(C2894&gt;'Risk(Area, dist)'!$C$10, C2894&lt;='Risk(Area, dist)'!$E$10), 2, IF(C2894&gt;='Risk(Area, dist)'!$C$11, 3, "")))</f>
        <v/>
      </c>
      <c r="E2894" s="172">
        <f>'HP-ICS, V5-Sep24'!G2896</f>
        <v>0</v>
      </c>
      <c r="F2894" s="174" t="str">
        <f>IF(AND(E2894&gt;='Risk(Area, dist)'!$H$9, E2894&lt;='Risk(Area, dist)'!$J$9), 1, IF(AND(E2894&gt;'Risk(Area, dist)'!$H$10, E2894&lt;='Risk(Area, dist)'!$J$10), 2, IF(E2894&gt;='Risk(Area, dist)'!$H$11, 3, "")))</f>
        <v/>
      </c>
      <c r="G2894" s="174">
        <f>'HP-ICS, V5-Sep24'!AJ2896</f>
        <v>0</v>
      </c>
      <c r="H2894" s="174">
        <f t="shared" si="472"/>
        <v>3</v>
      </c>
      <c r="I2894" s="177" t="e">
        <f>('HP-ICS, V5-Sep24'!AM2896-'HP-ICS, V5-Sep24'!S2896)/'HP-ICS, V5-Sep24'!S2896</f>
        <v>#DIV/0!</v>
      </c>
      <c r="J2894" s="174" t="e">
        <f t="shared" si="473"/>
        <v>#DIV/0!</v>
      </c>
      <c r="K2894" s="172">
        <f>'HP-ICS, V5-Sep24'!U2896</f>
        <v>0</v>
      </c>
      <c r="L2894" s="174" t="str">
        <f t="shared" si="474"/>
        <v/>
      </c>
      <c r="M2894" s="173">
        <f>'HP-ICS, V5-Sep24'!AS2896</f>
        <v>0</v>
      </c>
      <c r="N2894" s="174" t="str">
        <f t="shared" si="475"/>
        <v/>
      </c>
      <c r="O2894" s="172">
        <f>'HP-ICS, V5-Sep24'!AO2896</f>
        <v>0</v>
      </c>
      <c r="P2894" s="174" t="str">
        <f t="shared" si="476"/>
        <v/>
      </c>
      <c r="Q2894" s="172">
        <f>'HP-ICS, V5-Sep24'!AT2896</f>
        <v>0</v>
      </c>
      <c r="R2894" s="174" t="str">
        <f t="shared" si="477"/>
        <v/>
      </c>
      <c r="S2894" s="174" t="e">
        <f t="shared" si="478"/>
        <v>#VALUE!</v>
      </c>
      <c r="T2894" s="174" t="e">
        <f t="shared" si="479"/>
        <v>#VALUE!</v>
      </c>
      <c r="U2894" s="173">
        <f>'HP-ICS, V5-Sep24'!AU2896</f>
        <v>0</v>
      </c>
      <c r="V2894" s="174">
        <f t="shared" si="480"/>
        <v>1</v>
      </c>
      <c r="W2894" s="175" t="e">
        <f t="shared" si="481"/>
        <v>#DIV/0!</v>
      </c>
      <c r="X2894" s="176" t="e">
        <f t="shared" si="482"/>
        <v>#DIV/0!</v>
      </c>
    </row>
    <row r="2895" spans="1:24" x14ac:dyDescent="0.3">
      <c r="A2895" s="172" t="str">
        <f>'HP-ICS, V5-Sep24'!D2897</f>
        <v>Guatemala</v>
      </c>
      <c r="B2895" s="172" cm="1">
        <f t="array" ref="B2895">IF(OR(A2895=DATA!$H$2:$H$13),3,IF(OR(A2895=DATA!$H$14:$H$119),2,1))</f>
        <v>1</v>
      </c>
      <c r="C2895" s="173">
        <f>'HP-ICS, V5-Sep24'!L2897</f>
        <v>0</v>
      </c>
      <c r="D2895" s="172" t="str">
        <f>IF(AND(C2895&gt;='Risk(Area, dist)'!$C$9, C2895&lt;='Risk(Area, dist)'!$E$9), 1, IF(AND(C2895&gt;'Risk(Area, dist)'!$C$10, C2895&lt;='Risk(Area, dist)'!$E$10), 2, IF(C2895&gt;='Risk(Area, dist)'!$C$11, 3, "")))</f>
        <v/>
      </c>
      <c r="E2895" s="172">
        <f>'HP-ICS, V5-Sep24'!G2897</f>
        <v>0</v>
      </c>
      <c r="F2895" s="174" t="str">
        <f>IF(AND(E2895&gt;='Risk(Area, dist)'!$H$9, E2895&lt;='Risk(Area, dist)'!$J$9), 1, IF(AND(E2895&gt;'Risk(Area, dist)'!$H$10, E2895&lt;='Risk(Area, dist)'!$J$10), 2, IF(E2895&gt;='Risk(Area, dist)'!$H$11, 3, "")))</f>
        <v/>
      </c>
      <c r="G2895" s="174">
        <f>'HP-ICS, V5-Sep24'!AJ2897</f>
        <v>0</v>
      </c>
      <c r="H2895" s="174">
        <f t="shared" si="472"/>
        <v>3</v>
      </c>
      <c r="I2895" s="177" t="e">
        <f>('HP-ICS, V5-Sep24'!AM2897-'HP-ICS, V5-Sep24'!S2897)/'HP-ICS, V5-Sep24'!S2897</f>
        <v>#DIV/0!</v>
      </c>
      <c r="J2895" s="174" t="e">
        <f t="shared" si="473"/>
        <v>#DIV/0!</v>
      </c>
      <c r="K2895" s="172">
        <f>'HP-ICS, V5-Sep24'!U2897</f>
        <v>0</v>
      </c>
      <c r="L2895" s="174" t="str">
        <f t="shared" si="474"/>
        <v/>
      </c>
      <c r="M2895" s="173">
        <f>'HP-ICS, V5-Sep24'!AS2897</f>
        <v>0</v>
      </c>
      <c r="N2895" s="174" t="str">
        <f t="shared" si="475"/>
        <v/>
      </c>
      <c r="O2895" s="172">
        <f>'HP-ICS, V5-Sep24'!AO2897</f>
        <v>0</v>
      </c>
      <c r="P2895" s="174" t="str">
        <f t="shared" si="476"/>
        <v/>
      </c>
      <c r="Q2895" s="172">
        <f>'HP-ICS, V5-Sep24'!AT2897</f>
        <v>0</v>
      </c>
      <c r="R2895" s="174" t="str">
        <f t="shared" si="477"/>
        <v/>
      </c>
      <c r="S2895" s="174" t="e">
        <f t="shared" si="478"/>
        <v>#VALUE!</v>
      </c>
      <c r="T2895" s="174" t="e">
        <f t="shared" si="479"/>
        <v>#VALUE!</v>
      </c>
      <c r="U2895" s="173">
        <f>'HP-ICS, V5-Sep24'!AU2897</f>
        <v>0</v>
      </c>
      <c r="V2895" s="174">
        <f t="shared" si="480"/>
        <v>1</v>
      </c>
      <c r="W2895" s="175" t="e">
        <f t="shared" si="481"/>
        <v>#DIV/0!</v>
      </c>
      <c r="X2895" s="176" t="e">
        <f t="shared" si="482"/>
        <v>#DIV/0!</v>
      </c>
    </row>
    <row r="2896" spans="1:24" x14ac:dyDescent="0.3">
      <c r="A2896" s="172" t="str">
        <f>'HP-ICS, V5-Sep24'!D2898</f>
        <v>Guatemala</v>
      </c>
      <c r="B2896" s="172" cm="1">
        <f t="array" ref="B2896">IF(OR(A2896=DATA!$H$2:$H$13),3,IF(OR(A2896=DATA!$H$14:$H$119),2,1))</f>
        <v>1</v>
      </c>
      <c r="C2896" s="173">
        <f>'HP-ICS, V5-Sep24'!L2898</f>
        <v>0</v>
      </c>
      <c r="D2896" s="172" t="str">
        <f>IF(AND(C2896&gt;='Risk(Area, dist)'!$C$9, C2896&lt;='Risk(Area, dist)'!$E$9), 1, IF(AND(C2896&gt;'Risk(Area, dist)'!$C$10, C2896&lt;='Risk(Area, dist)'!$E$10), 2, IF(C2896&gt;='Risk(Area, dist)'!$C$11, 3, "")))</f>
        <v/>
      </c>
      <c r="E2896" s="172">
        <f>'HP-ICS, V5-Sep24'!G2898</f>
        <v>0</v>
      </c>
      <c r="F2896" s="174" t="str">
        <f>IF(AND(E2896&gt;='Risk(Area, dist)'!$H$9, E2896&lt;='Risk(Area, dist)'!$J$9), 1, IF(AND(E2896&gt;'Risk(Area, dist)'!$H$10, E2896&lt;='Risk(Area, dist)'!$J$10), 2, IF(E2896&gt;='Risk(Area, dist)'!$H$11, 3, "")))</f>
        <v/>
      </c>
      <c r="G2896" s="174">
        <f>'HP-ICS, V5-Sep24'!AJ2898</f>
        <v>0</v>
      </c>
      <c r="H2896" s="174">
        <f t="shared" si="472"/>
        <v>3</v>
      </c>
      <c r="I2896" s="177" t="e">
        <f>('HP-ICS, V5-Sep24'!AM2898-'HP-ICS, V5-Sep24'!S2898)/'HP-ICS, V5-Sep24'!S2898</f>
        <v>#DIV/0!</v>
      </c>
      <c r="J2896" s="174" t="e">
        <f t="shared" si="473"/>
        <v>#DIV/0!</v>
      </c>
      <c r="K2896" s="172">
        <f>'HP-ICS, V5-Sep24'!U2898</f>
        <v>0</v>
      </c>
      <c r="L2896" s="174" t="str">
        <f t="shared" si="474"/>
        <v/>
      </c>
      <c r="M2896" s="173">
        <f>'HP-ICS, V5-Sep24'!AS2898</f>
        <v>0</v>
      </c>
      <c r="N2896" s="174" t="str">
        <f t="shared" si="475"/>
        <v/>
      </c>
      <c r="O2896" s="172">
        <f>'HP-ICS, V5-Sep24'!AO2898</f>
        <v>0</v>
      </c>
      <c r="P2896" s="174" t="str">
        <f t="shared" si="476"/>
        <v/>
      </c>
      <c r="Q2896" s="172">
        <f>'HP-ICS, V5-Sep24'!AT2898</f>
        <v>0</v>
      </c>
      <c r="R2896" s="174" t="str">
        <f t="shared" si="477"/>
        <v/>
      </c>
      <c r="S2896" s="174" t="e">
        <f t="shared" si="478"/>
        <v>#VALUE!</v>
      </c>
      <c r="T2896" s="174" t="e">
        <f t="shared" si="479"/>
        <v>#VALUE!</v>
      </c>
      <c r="U2896" s="173">
        <f>'HP-ICS, V5-Sep24'!AU2898</f>
        <v>0</v>
      </c>
      <c r="V2896" s="174">
        <f t="shared" si="480"/>
        <v>1</v>
      </c>
      <c r="W2896" s="175" t="e">
        <f t="shared" si="481"/>
        <v>#DIV/0!</v>
      </c>
      <c r="X2896" s="176" t="e">
        <f t="shared" si="482"/>
        <v>#DIV/0!</v>
      </c>
    </row>
    <row r="2897" spans="1:24" x14ac:dyDescent="0.3">
      <c r="A2897" s="172" t="str">
        <f>'HP-ICS, V5-Sep24'!D2899</f>
        <v>Guatemala</v>
      </c>
      <c r="B2897" s="172" cm="1">
        <f t="array" ref="B2897">IF(OR(A2897=DATA!$H$2:$H$13),3,IF(OR(A2897=DATA!$H$14:$H$119),2,1))</f>
        <v>1</v>
      </c>
      <c r="C2897" s="173">
        <f>'HP-ICS, V5-Sep24'!L2899</f>
        <v>0</v>
      </c>
      <c r="D2897" s="172" t="str">
        <f>IF(AND(C2897&gt;='Risk(Area, dist)'!$C$9, C2897&lt;='Risk(Area, dist)'!$E$9), 1, IF(AND(C2897&gt;'Risk(Area, dist)'!$C$10, C2897&lt;='Risk(Area, dist)'!$E$10), 2, IF(C2897&gt;='Risk(Area, dist)'!$C$11, 3, "")))</f>
        <v/>
      </c>
      <c r="E2897" s="172">
        <f>'HP-ICS, V5-Sep24'!G2899</f>
        <v>0</v>
      </c>
      <c r="F2897" s="174" t="str">
        <f>IF(AND(E2897&gt;='Risk(Area, dist)'!$H$9, E2897&lt;='Risk(Area, dist)'!$J$9), 1, IF(AND(E2897&gt;'Risk(Area, dist)'!$H$10, E2897&lt;='Risk(Area, dist)'!$J$10), 2, IF(E2897&gt;='Risk(Area, dist)'!$H$11, 3, "")))</f>
        <v/>
      </c>
      <c r="G2897" s="174">
        <f>'HP-ICS, V5-Sep24'!AJ2899</f>
        <v>0</v>
      </c>
      <c r="H2897" s="174">
        <f t="shared" si="472"/>
        <v>3</v>
      </c>
      <c r="I2897" s="177" t="e">
        <f>('HP-ICS, V5-Sep24'!AM2899-'HP-ICS, V5-Sep24'!S2899)/'HP-ICS, V5-Sep24'!S2899</f>
        <v>#DIV/0!</v>
      </c>
      <c r="J2897" s="174" t="e">
        <f t="shared" si="473"/>
        <v>#DIV/0!</v>
      </c>
      <c r="K2897" s="172">
        <f>'HP-ICS, V5-Sep24'!U2899</f>
        <v>0</v>
      </c>
      <c r="L2897" s="174" t="str">
        <f t="shared" si="474"/>
        <v/>
      </c>
      <c r="M2897" s="173">
        <f>'HP-ICS, V5-Sep24'!AS2899</f>
        <v>0</v>
      </c>
      <c r="N2897" s="174" t="str">
        <f t="shared" si="475"/>
        <v/>
      </c>
      <c r="O2897" s="172">
        <f>'HP-ICS, V5-Sep24'!AO2899</f>
        <v>0</v>
      </c>
      <c r="P2897" s="174" t="str">
        <f t="shared" si="476"/>
        <v/>
      </c>
      <c r="Q2897" s="172">
        <f>'HP-ICS, V5-Sep24'!AT2899</f>
        <v>0</v>
      </c>
      <c r="R2897" s="174" t="str">
        <f t="shared" si="477"/>
        <v/>
      </c>
      <c r="S2897" s="174" t="e">
        <f t="shared" si="478"/>
        <v>#VALUE!</v>
      </c>
      <c r="T2897" s="174" t="e">
        <f t="shared" si="479"/>
        <v>#VALUE!</v>
      </c>
      <c r="U2897" s="173">
        <f>'HP-ICS, V5-Sep24'!AU2899</f>
        <v>0</v>
      </c>
      <c r="V2897" s="174">
        <f t="shared" si="480"/>
        <v>1</v>
      </c>
      <c r="W2897" s="175" t="e">
        <f t="shared" si="481"/>
        <v>#DIV/0!</v>
      </c>
      <c r="X2897" s="176" t="e">
        <f t="shared" si="482"/>
        <v>#DIV/0!</v>
      </c>
    </row>
    <row r="2898" spans="1:24" x14ac:dyDescent="0.3">
      <c r="A2898" s="172" t="str">
        <f>'HP-ICS, V5-Sep24'!D2900</f>
        <v>Guatemala</v>
      </c>
      <c r="B2898" s="172" cm="1">
        <f t="array" ref="B2898">IF(OR(A2898=DATA!$H$2:$H$13),3,IF(OR(A2898=DATA!$H$14:$H$119),2,1))</f>
        <v>1</v>
      </c>
      <c r="C2898" s="173">
        <f>'HP-ICS, V5-Sep24'!L2900</f>
        <v>0</v>
      </c>
      <c r="D2898" s="172" t="str">
        <f>IF(AND(C2898&gt;='Risk(Area, dist)'!$C$9, C2898&lt;='Risk(Area, dist)'!$E$9), 1, IF(AND(C2898&gt;'Risk(Area, dist)'!$C$10, C2898&lt;='Risk(Area, dist)'!$E$10), 2, IF(C2898&gt;='Risk(Area, dist)'!$C$11, 3, "")))</f>
        <v/>
      </c>
      <c r="E2898" s="172">
        <f>'HP-ICS, V5-Sep24'!G2900</f>
        <v>0</v>
      </c>
      <c r="F2898" s="174" t="str">
        <f>IF(AND(E2898&gt;='Risk(Area, dist)'!$H$9, E2898&lt;='Risk(Area, dist)'!$J$9), 1, IF(AND(E2898&gt;'Risk(Area, dist)'!$H$10, E2898&lt;='Risk(Area, dist)'!$J$10), 2, IF(E2898&gt;='Risk(Area, dist)'!$H$11, 3, "")))</f>
        <v/>
      </c>
      <c r="G2898" s="174">
        <f>'HP-ICS, V5-Sep24'!AJ2900</f>
        <v>0</v>
      </c>
      <c r="H2898" s="174">
        <f t="shared" si="472"/>
        <v>3</v>
      </c>
      <c r="I2898" s="177" t="e">
        <f>('HP-ICS, V5-Sep24'!AM2900-'HP-ICS, V5-Sep24'!S2900)/'HP-ICS, V5-Sep24'!S2900</f>
        <v>#DIV/0!</v>
      </c>
      <c r="J2898" s="174" t="e">
        <f t="shared" si="473"/>
        <v>#DIV/0!</v>
      </c>
      <c r="K2898" s="172">
        <f>'HP-ICS, V5-Sep24'!U2900</f>
        <v>0</v>
      </c>
      <c r="L2898" s="174" t="str">
        <f t="shared" si="474"/>
        <v/>
      </c>
      <c r="M2898" s="173">
        <f>'HP-ICS, V5-Sep24'!AS2900</f>
        <v>0</v>
      </c>
      <c r="N2898" s="174" t="str">
        <f t="shared" si="475"/>
        <v/>
      </c>
      <c r="O2898" s="172">
        <f>'HP-ICS, V5-Sep24'!AO2900</f>
        <v>0</v>
      </c>
      <c r="P2898" s="174" t="str">
        <f t="shared" si="476"/>
        <v/>
      </c>
      <c r="Q2898" s="172">
        <f>'HP-ICS, V5-Sep24'!AT2900</f>
        <v>0</v>
      </c>
      <c r="R2898" s="174" t="str">
        <f t="shared" si="477"/>
        <v/>
      </c>
      <c r="S2898" s="174" t="e">
        <f t="shared" si="478"/>
        <v>#VALUE!</v>
      </c>
      <c r="T2898" s="174" t="e">
        <f t="shared" si="479"/>
        <v>#VALUE!</v>
      </c>
      <c r="U2898" s="173">
        <f>'HP-ICS, V5-Sep24'!AU2900</f>
        <v>0</v>
      </c>
      <c r="V2898" s="174">
        <f t="shared" si="480"/>
        <v>1</v>
      </c>
      <c r="W2898" s="175" t="e">
        <f t="shared" si="481"/>
        <v>#DIV/0!</v>
      </c>
      <c r="X2898" s="176" t="e">
        <f t="shared" si="482"/>
        <v>#DIV/0!</v>
      </c>
    </row>
    <row r="2899" spans="1:24" x14ac:dyDescent="0.3">
      <c r="A2899" s="172" t="str">
        <f>'HP-ICS, V5-Sep24'!D2901</f>
        <v>Guatemala</v>
      </c>
      <c r="B2899" s="172" cm="1">
        <f t="array" ref="B2899">IF(OR(A2899=DATA!$H$2:$H$13),3,IF(OR(A2899=DATA!$H$14:$H$119),2,1))</f>
        <v>1</v>
      </c>
      <c r="C2899" s="173">
        <f>'HP-ICS, V5-Sep24'!L2901</f>
        <v>0</v>
      </c>
      <c r="D2899" s="172" t="str">
        <f>IF(AND(C2899&gt;='Risk(Area, dist)'!$C$9, C2899&lt;='Risk(Area, dist)'!$E$9), 1, IF(AND(C2899&gt;'Risk(Area, dist)'!$C$10, C2899&lt;='Risk(Area, dist)'!$E$10), 2, IF(C2899&gt;='Risk(Area, dist)'!$C$11, 3, "")))</f>
        <v/>
      </c>
      <c r="E2899" s="172">
        <f>'HP-ICS, V5-Sep24'!G2901</f>
        <v>0</v>
      </c>
      <c r="F2899" s="174" t="str">
        <f>IF(AND(E2899&gt;='Risk(Area, dist)'!$H$9, E2899&lt;='Risk(Area, dist)'!$J$9), 1, IF(AND(E2899&gt;'Risk(Area, dist)'!$H$10, E2899&lt;='Risk(Area, dist)'!$J$10), 2, IF(E2899&gt;='Risk(Area, dist)'!$H$11, 3, "")))</f>
        <v/>
      </c>
      <c r="G2899" s="174">
        <f>'HP-ICS, V5-Sep24'!AJ2901</f>
        <v>0</v>
      </c>
      <c r="H2899" s="174">
        <f t="shared" si="472"/>
        <v>3</v>
      </c>
      <c r="I2899" s="177" t="e">
        <f>('HP-ICS, V5-Sep24'!AM2901-'HP-ICS, V5-Sep24'!S2901)/'HP-ICS, V5-Sep24'!S2901</f>
        <v>#DIV/0!</v>
      </c>
      <c r="J2899" s="174" t="e">
        <f t="shared" si="473"/>
        <v>#DIV/0!</v>
      </c>
      <c r="K2899" s="172">
        <f>'HP-ICS, V5-Sep24'!U2901</f>
        <v>0</v>
      </c>
      <c r="L2899" s="174" t="str">
        <f t="shared" si="474"/>
        <v/>
      </c>
      <c r="M2899" s="173">
        <f>'HP-ICS, V5-Sep24'!AS2901</f>
        <v>0</v>
      </c>
      <c r="N2899" s="174" t="str">
        <f t="shared" si="475"/>
        <v/>
      </c>
      <c r="O2899" s="172">
        <f>'HP-ICS, V5-Sep24'!AO2901</f>
        <v>0</v>
      </c>
      <c r="P2899" s="174" t="str">
        <f t="shared" si="476"/>
        <v/>
      </c>
      <c r="Q2899" s="172">
        <f>'HP-ICS, V5-Sep24'!AT2901</f>
        <v>0</v>
      </c>
      <c r="R2899" s="174" t="str">
        <f t="shared" si="477"/>
        <v/>
      </c>
      <c r="S2899" s="174" t="e">
        <f t="shared" si="478"/>
        <v>#VALUE!</v>
      </c>
      <c r="T2899" s="174" t="e">
        <f t="shared" si="479"/>
        <v>#VALUE!</v>
      </c>
      <c r="U2899" s="173">
        <f>'HP-ICS, V5-Sep24'!AU2901</f>
        <v>0</v>
      </c>
      <c r="V2899" s="174">
        <f t="shared" si="480"/>
        <v>1</v>
      </c>
      <c r="W2899" s="175" t="e">
        <f t="shared" si="481"/>
        <v>#DIV/0!</v>
      </c>
      <c r="X2899" s="176" t="e">
        <f t="shared" si="482"/>
        <v>#DIV/0!</v>
      </c>
    </row>
    <row r="2900" spans="1:24" x14ac:dyDescent="0.3">
      <c r="A2900" s="172" t="str">
        <f>'HP-ICS, V5-Sep24'!D2902</f>
        <v>Guatemala</v>
      </c>
      <c r="B2900" s="172" cm="1">
        <f t="array" ref="B2900">IF(OR(A2900=DATA!$H$2:$H$13),3,IF(OR(A2900=DATA!$H$14:$H$119),2,1))</f>
        <v>1</v>
      </c>
      <c r="C2900" s="173">
        <f>'HP-ICS, V5-Sep24'!L2902</f>
        <v>0</v>
      </c>
      <c r="D2900" s="172" t="str">
        <f>IF(AND(C2900&gt;='Risk(Area, dist)'!$C$9, C2900&lt;='Risk(Area, dist)'!$E$9), 1, IF(AND(C2900&gt;'Risk(Area, dist)'!$C$10, C2900&lt;='Risk(Area, dist)'!$E$10), 2, IF(C2900&gt;='Risk(Area, dist)'!$C$11, 3, "")))</f>
        <v/>
      </c>
      <c r="E2900" s="172">
        <f>'HP-ICS, V5-Sep24'!G2902</f>
        <v>0</v>
      </c>
      <c r="F2900" s="174" t="str">
        <f>IF(AND(E2900&gt;='Risk(Area, dist)'!$H$9, E2900&lt;='Risk(Area, dist)'!$J$9), 1, IF(AND(E2900&gt;'Risk(Area, dist)'!$H$10, E2900&lt;='Risk(Area, dist)'!$J$10), 2, IF(E2900&gt;='Risk(Area, dist)'!$H$11, 3, "")))</f>
        <v/>
      </c>
      <c r="G2900" s="174">
        <f>'HP-ICS, V5-Sep24'!AJ2902</f>
        <v>0</v>
      </c>
      <c r="H2900" s="174">
        <f t="shared" si="472"/>
        <v>3</v>
      </c>
      <c r="I2900" s="177" t="e">
        <f>('HP-ICS, V5-Sep24'!AM2902-'HP-ICS, V5-Sep24'!S2902)/'HP-ICS, V5-Sep24'!S2902</f>
        <v>#DIV/0!</v>
      </c>
      <c r="J2900" s="174" t="e">
        <f t="shared" si="473"/>
        <v>#DIV/0!</v>
      </c>
      <c r="K2900" s="172">
        <f>'HP-ICS, V5-Sep24'!U2902</f>
        <v>0</v>
      </c>
      <c r="L2900" s="174" t="str">
        <f t="shared" si="474"/>
        <v/>
      </c>
      <c r="M2900" s="173">
        <f>'HP-ICS, V5-Sep24'!AS2902</f>
        <v>0</v>
      </c>
      <c r="N2900" s="174" t="str">
        <f t="shared" si="475"/>
        <v/>
      </c>
      <c r="O2900" s="172">
        <f>'HP-ICS, V5-Sep24'!AO2902</f>
        <v>0</v>
      </c>
      <c r="P2900" s="174" t="str">
        <f t="shared" si="476"/>
        <v/>
      </c>
      <c r="Q2900" s="172">
        <f>'HP-ICS, V5-Sep24'!AT2902</f>
        <v>0</v>
      </c>
      <c r="R2900" s="174" t="str">
        <f t="shared" si="477"/>
        <v/>
      </c>
      <c r="S2900" s="174" t="e">
        <f t="shared" si="478"/>
        <v>#VALUE!</v>
      </c>
      <c r="T2900" s="174" t="e">
        <f t="shared" si="479"/>
        <v>#VALUE!</v>
      </c>
      <c r="U2900" s="173">
        <f>'HP-ICS, V5-Sep24'!AU2902</f>
        <v>0</v>
      </c>
      <c r="V2900" s="174">
        <f t="shared" si="480"/>
        <v>1</v>
      </c>
      <c r="W2900" s="175" t="e">
        <f t="shared" si="481"/>
        <v>#DIV/0!</v>
      </c>
      <c r="X2900" s="176" t="e">
        <f t="shared" si="482"/>
        <v>#DIV/0!</v>
      </c>
    </row>
    <row r="2901" spans="1:24" x14ac:dyDescent="0.3">
      <c r="A2901" s="172" t="str">
        <f>'HP-ICS, V5-Sep24'!D2903</f>
        <v>Guatemala</v>
      </c>
      <c r="B2901" s="172" cm="1">
        <f t="array" ref="B2901">IF(OR(A2901=DATA!$H$2:$H$13),3,IF(OR(A2901=DATA!$H$14:$H$119),2,1))</f>
        <v>1</v>
      </c>
      <c r="C2901" s="173">
        <f>'HP-ICS, V5-Sep24'!L2903</f>
        <v>0</v>
      </c>
      <c r="D2901" s="172" t="str">
        <f>IF(AND(C2901&gt;='Risk(Area, dist)'!$C$9, C2901&lt;='Risk(Area, dist)'!$E$9), 1, IF(AND(C2901&gt;'Risk(Area, dist)'!$C$10, C2901&lt;='Risk(Area, dist)'!$E$10), 2, IF(C2901&gt;='Risk(Area, dist)'!$C$11, 3, "")))</f>
        <v/>
      </c>
      <c r="E2901" s="172">
        <f>'HP-ICS, V5-Sep24'!G2903</f>
        <v>0</v>
      </c>
      <c r="F2901" s="174" t="str">
        <f>IF(AND(E2901&gt;='Risk(Area, dist)'!$H$9, E2901&lt;='Risk(Area, dist)'!$J$9), 1, IF(AND(E2901&gt;'Risk(Area, dist)'!$H$10, E2901&lt;='Risk(Area, dist)'!$J$10), 2, IF(E2901&gt;='Risk(Area, dist)'!$H$11, 3, "")))</f>
        <v/>
      </c>
      <c r="G2901" s="174">
        <f>'HP-ICS, V5-Sep24'!AJ2903</f>
        <v>0</v>
      </c>
      <c r="H2901" s="174">
        <f t="shared" si="472"/>
        <v>3</v>
      </c>
      <c r="I2901" s="177" t="e">
        <f>('HP-ICS, V5-Sep24'!AM2903-'HP-ICS, V5-Sep24'!S2903)/'HP-ICS, V5-Sep24'!S2903</f>
        <v>#DIV/0!</v>
      </c>
      <c r="J2901" s="174" t="e">
        <f t="shared" si="473"/>
        <v>#DIV/0!</v>
      </c>
      <c r="K2901" s="172">
        <f>'HP-ICS, V5-Sep24'!U2903</f>
        <v>0</v>
      </c>
      <c r="L2901" s="174" t="str">
        <f t="shared" si="474"/>
        <v/>
      </c>
      <c r="M2901" s="173">
        <f>'HP-ICS, V5-Sep24'!AS2903</f>
        <v>0</v>
      </c>
      <c r="N2901" s="174" t="str">
        <f t="shared" si="475"/>
        <v/>
      </c>
      <c r="O2901" s="172">
        <f>'HP-ICS, V5-Sep24'!AO2903</f>
        <v>0</v>
      </c>
      <c r="P2901" s="174" t="str">
        <f t="shared" si="476"/>
        <v/>
      </c>
      <c r="Q2901" s="172">
        <f>'HP-ICS, V5-Sep24'!AT2903</f>
        <v>0</v>
      </c>
      <c r="R2901" s="174" t="str">
        <f t="shared" si="477"/>
        <v/>
      </c>
      <c r="S2901" s="174" t="e">
        <f t="shared" si="478"/>
        <v>#VALUE!</v>
      </c>
      <c r="T2901" s="174" t="e">
        <f t="shared" si="479"/>
        <v>#VALUE!</v>
      </c>
      <c r="U2901" s="173">
        <f>'HP-ICS, V5-Sep24'!AU2903</f>
        <v>0</v>
      </c>
      <c r="V2901" s="174">
        <f t="shared" si="480"/>
        <v>1</v>
      </c>
      <c r="W2901" s="175" t="e">
        <f t="shared" si="481"/>
        <v>#DIV/0!</v>
      </c>
      <c r="X2901" s="176" t="e">
        <f t="shared" si="482"/>
        <v>#DIV/0!</v>
      </c>
    </row>
    <row r="2902" spans="1:24" x14ac:dyDescent="0.3">
      <c r="A2902" s="172" t="str">
        <f>'HP-ICS, V5-Sep24'!D2904</f>
        <v>Guatemala</v>
      </c>
      <c r="B2902" s="172" cm="1">
        <f t="array" ref="B2902">IF(OR(A2902=DATA!$H$2:$H$13),3,IF(OR(A2902=DATA!$H$14:$H$119),2,1))</f>
        <v>1</v>
      </c>
      <c r="C2902" s="173">
        <f>'HP-ICS, V5-Sep24'!L2904</f>
        <v>0</v>
      </c>
      <c r="D2902" s="172" t="str">
        <f>IF(AND(C2902&gt;='Risk(Area, dist)'!$C$9, C2902&lt;='Risk(Area, dist)'!$E$9), 1, IF(AND(C2902&gt;'Risk(Area, dist)'!$C$10, C2902&lt;='Risk(Area, dist)'!$E$10), 2, IF(C2902&gt;='Risk(Area, dist)'!$C$11, 3, "")))</f>
        <v/>
      </c>
      <c r="E2902" s="172">
        <f>'HP-ICS, V5-Sep24'!G2904</f>
        <v>0</v>
      </c>
      <c r="F2902" s="174" t="str">
        <f>IF(AND(E2902&gt;='Risk(Area, dist)'!$H$9, E2902&lt;='Risk(Area, dist)'!$J$9), 1, IF(AND(E2902&gt;'Risk(Area, dist)'!$H$10, E2902&lt;='Risk(Area, dist)'!$J$10), 2, IF(E2902&gt;='Risk(Area, dist)'!$H$11, 3, "")))</f>
        <v/>
      </c>
      <c r="G2902" s="174">
        <f>'HP-ICS, V5-Sep24'!AJ2904</f>
        <v>0</v>
      </c>
      <c r="H2902" s="174">
        <f t="shared" si="472"/>
        <v>3</v>
      </c>
      <c r="I2902" s="177" t="e">
        <f>('HP-ICS, V5-Sep24'!AM2904-'HP-ICS, V5-Sep24'!S2904)/'HP-ICS, V5-Sep24'!S2904</f>
        <v>#DIV/0!</v>
      </c>
      <c r="J2902" s="174" t="e">
        <f t="shared" si="473"/>
        <v>#DIV/0!</v>
      </c>
      <c r="K2902" s="172">
        <f>'HP-ICS, V5-Sep24'!U2904</f>
        <v>0</v>
      </c>
      <c r="L2902" s="174" t="str">
        <f t="shared" si="474"/>
        <v/>
      </c>
      <c r="M2902" s="173">
        <f>'HP-ICS, V5-Sep24'!AS2904</f>
        <v>0</v>
      </c>
      <c r="N2902" s="174" t="str">
        <f t="shared" si="475"/>
        <v/>
      </c>
      <c r="O2902" s="172">
        <f>'HP-ICS, V5-Sep24'!AO2904</f>
        <v>0</v>
      </c>
      <c r="P2902" s="174" t="str">
        <f t="shared" si="476"/>
        <v/>
      </c>
      <c r="Q2902" s="172">
        <f>'HP-ICS, V5-Sep24'!AT2904</f>
        <v>0</v>
      </c>
      <c r="R2902" s="174" t="str">
        <f t="shared" si="477"/>
        <v/>
      </c>
      <c r="S2902" s="174" t="e">
        <f t="shared" si="478"/>
        <v>#VALUE!</v>
      </c>
      <c r="T2902" s="174" t="e">
        <f t="shared" si="479"/>
        <v>#VALUE!</v>
      </c>
      <c r="U2902" s="173">
        <f>'HP-ICS, V5-Sep24'!AU2904</f>
        <v>0</v>
      </c>
      <c r="V2902" s="174">
        <f t="shared" si="480"/>
        <v>1</v>
      </c>
      <c r="W2902" s="175" t="e">
        <f t="shared" si="481"/>
        <v>#DIV/0!</v>
      </c>
      <c r="X2902" s="176" t="e">
        <f t="shared" si="482"/>
        <v>#DIV/0!</v>
      </c>
    </row>
    <row r="2903" spans="1:24" x14ac:dyDescent="0.3">
      <c r="A2903" s="172" t="str">
        <f>'HP-ICS, V5-Sep24'!D2905</f>
        <v>Guatemala</v>
      </c>
      <c r="B2903" s="172" cm="1">
        <f t="array" ref="B2903">IF(OR(A2903=DATA!$H$2:$H$13),3,IF(OR(A2903=DATA!$H$14:$H$119),2,1))</f>
        <v>1</v>
      </c>
      <c r="C2903" s="173">
        <f>'HP-ICS, V5-Sep24'!L2905</f>
        <v>0</v>
      </c>
      <c r="D2903" s="172" t="str">
        <f>IF(AND(C2903&gt;='Risk(Area, dist)'!$C$9, C2903&lt;='Risk(Area, dist)'!$E$9), 1, IF(AND(C2903&gt;'Risk(Area, dist)'!$C$10, C2903&lt;='Risk(Area, dist)'!$E$10), 2, IF(C2903&gt;='Risk(Area, dist)'!$C$11, 3, "")))</f>
        <v/>
      </c>
      <c r="E2903" s="172">
        <f>'HP-ICS, V5-Sep24'!G2905</f>
        <v>0</v>
      </c>
      <c r="F2903" s="174" t="str">
        <f>IF(AND(E2903&gt;='Risk(Area, dist)'!$H$9, E2903&lt;='Risk(Area, dist)'!$J$9), 1, IF(AND(E2903&gt;'Risk(Area, dist)'!$H$10, E2903&lt;='Risk(Area, dist)'!$J$10), 2, IF(E2903&gt;='Risk(Area, dist)'!$H$11, 3, "")))</f>
        <v/>
      </c>
      <c r="G2903" s="174">
        <f>'HP-ICS, V5-Sep24'!AJ2905</f>
        <v>0</v>
      </c>
      <c r="H2903" s="174">
        <f t="shared" si="472"/>
        <v>3</v>
      </c>
      <c r="I2903" s="177" t="e">
        <f>('HP-ICS, V5-Sep24'!AM2905-'HP-ICS, V5-Sep24'!S2905)/'HP-ICS, V5-Sep24'!S2905</f>
        <v>#DIV/0!</v>
      </c>
      <c r="J2903" s="174" t="e">
        <f t="shared" si="473"/>
        <v>#DIV/0!</v>
      </c>
      <c r="K2903" s="172">
        <f>'HP-ICS, V5-Sep24'!U2905</f>
        <v>0</v>
      </c>
      <c r="L2903" s="174" t="str">
        <f t="shared" si="474"/>
        <v/>
      </c>
      <c r="M2903" s="173">
        <f>'HP-ICS, V5-Sep24'!AS2905</f>
        <v>0</v>
      </c>
      <c r="N2903" s="174" t="str">
        <f t="shared" si="475"/>
        <v/>
      </c>
      <c r="O2903" s="172">
        <f>'HP-ICS, V5-Sep24'!AO2905</f>
        <v>0</v>
      </c>
      <c r="P2903" s="174" t="str">
        <f t="shared" si="476"/>
        <v/>
      </c>
      <c r="Q2903" s="172">
        <f>'HP-ICS, V5-Sep24'!AT2905</f>
        <v>0</v>
      </c>
      <c r="R2903" s="174" t="str">
        <f t="shared" si="477"/>
        <v/>
      </c>
      <c r="S2903" s="174" t="e">
        <f t="shared" si="478"/>
        <v>#VALUE!</v>
      </c>
      <c r="T2903" s="174" t="e">
        <f t="shared" si="479"/>
        <v>#VALUE!</v>
      </c>
      <c r="U2903" s="173">
        <f>'HP-ICS, V5-Sep24'!AU2905</f>
        <v>0</v>
      </c>
      <c r="V2903" s="174">
        <f t="shared" si="480"/>
        <v>1</v>
      </c>
      <c r="W2903" s="175" t="e">
        <f t="shared" si="481"/>
        <v>#DIV/0!</v>
      </c>
      <c r="X2903" s="176" t="e">
        <f t="shared" si="482"/>
        <v>#DIV/0!</v>
      </c>
    </row>
    <row r="2904" spans="1:24" x14ac:dyDescent="0.3">
      <c r="A2904" s="172" t="str">
        <f>'HP-ICS, V5-Sep24'!D2906</f>
        <v>Guatemala</v>
      </c>
      <c r="B2904" s="172" cm="1">
        <f t="array" ref="B2904">IF(OR(A2904=DATA!$H$2:$H$13),3,IF(OR(A2904=DATA!$H$14:$H$119),2,1))</f>
        <v>1</v>
      </c>
      <c r="C2904" s="173">
        <f>'HP-ICS, V5-Sep24'!L2906</f>
        <v>0</v>
      </c>
      <c r="D2904" s="172" t="str">
        <f>IF(AND(C2904&gt;='Risk(Area, dist)'!$C$9, C2904&lt;='Risk(Area, dist)'!$E$9), 1, IF(AND(C2904&gt;'Risk(Area, dist)'!$C$10, C2904&lt;='Risk(Area, dist)'!$E$10), 2, IF(C2904&gt;='Risk(Area, dist)'!$C$11, 3, "")))</f>
        <v/>
      </c>
      <c r="E2904" s="172">
        <f>'HP-ICS, V5-Sep24'!G2906</f>
        <v>0</v>
      </c>
      <c r="F2904" s="174" t="str">
        <f>IF(AND(E2904&gt;='Risk(Area, dist)'!$H$9, E2904&lt;='Risk(Area, dist)'!$J$9), 1, IF(AND(E2904&gt;'Risk(Area, dist)'!$H$10, E2904&lt;='Risk(Area, dist)'!$J$10), 2, IF(E2904&gt;='Risk(Area, dist)'!$H$11, 3, "")))</f>
        <v/>
      </c>
      <c r="G2904" s="174">
        <f>'HP-ICS, V5-Sep24'!AJ2906</f>
        <v>0</v>
      </c>
      <c r="H2904" s="174">
        <f t="shared" si="472"/>
        <v>3</v>
      </c>
      <c r="I2904" s="177" t="e">
        <f>('HP-ICS, V5-Sep24'!AM2906-'HP-ICS, V5-Sep24'!S2906)/'HP-ICS, V5-Sep24'!S2906</f>
        <v>#DIV/0!</v>
      </c>
      <c r="J2904" s="174" t="e">
        <f t="shared" si="473"/>
        <v>#DIV/0!</v>
      </c>
      <c r="K2904" s="172">
        <f>'HP-ICS, V5-Sep24'!U2906</f>
        <v>0</v>
      </c>
      <c r="L2904" s="174" t="str">
        <f t="shared" si="474"/>
        <v/>
      </c>
      <c r="M2904" s="173">
        <f>'HP-ICS, V5-Sep24'!AS2906</f>
        <v>0</v>
      </c>
      <c r="N2904" s="174" t="str">
        <f t="shared" si="475"/>
        <v/>
      </c>
      <c r="O2904" s="172">
        <f>'HP-ICS, V5-Sep24'!AO2906</f>
        <v>0</v>
      </c>
      <c r="P2904" s="174" t="str">
        <f t="shared" si="476"/>
        <v/>
      </c>
      <c r="Q2904" s="172">
        <f>'HP-ICS, V5-Sep24'!AT2906</f>
        <v>0</v>
      </c>
      <c r="R2904" s="174" t="str">
        <f t="shared" si="477"/>
        <v/>
      </c>
      <c r="S2904" s="174" t="e">
        <f t="shared" si="478"/>
        <v>#VALUE!</v>
      </c>
      <c r="T2904" s="174" t="e">
        <f t="shared" si="479"/>
        <v>#VALUE!</v>
      </c>
      <c r="U2904" s="173">
        <f>'HP-ICS, V5-Sep24'!AU2906</f>
        <v>0</v>
      </c>
      <c r="V2904" s="174">
        <f t="shared" si="480"/>
        <v>1</v>
      </c>
      <c r="W2904" s="175" t="e">
        <f t="shared" si="481"/>
        <v>#DIV/0!</v>
      </c>
      <c r="X2904" s="176" t="e">
        <f t="shared" si="482"/>
        <v>#DIV/0!</v>
      </c>
    </row>
    <row r="2905" spans="1:24" x14ac:dyDescent="0.3">
      <c r="A2905" s="172" t="str">
        <f>'HP-ICS, V5-Sep24'!D2907</f>
        <v>Guatemala</v>
      </c>
      <c r="B2905" s="172" cm="1">
        <f t="array" ref="B2905">IF(OR(A2905=DATA!$H$2:$H$13),3,IF(OR(A2905=DATA!$H$14:$H$119),2,1))</f>
        <v>1</v>
      </c>
      <c r="C2905" s="173">
        <f>'HP-ICS, V5-Sep24'!L2907</f>
        <v>0</v>
      </c>
      <c r="D2905" s="172" t="str">
        <f>IF(AND(C2905&gt;='Risk(Area, dist)'!$C$9, C2905&lt;='Risk(Area, dist)'!$E$9), 1, IF(AND(C2905&gt;'Risk(Area, dist)'!$C$10, C2905&lt;='Risk(Area, dist)'!$E$10), 2, IF(C2905&gt;='Risk(Area, dist)'!$C$11, 3, "")))</f>
        <v/>
      </c>
      <c r="E2905" s="172">
        <f>'HP-ICS, V5-Sep24'!G2907</f>
        <v>0</v>
      </c>
      <c r="F2905" s="174" t="str">
        <f>IF(AND(E2905&gt;='Risk(Area, dist)'!$H$9, E2905&lt;='Risk(Area, dist)'!$J$9), 1, IF(AND(E2905&gt;'Risk(Area, dist)'!$H$10, E2905&lt;='Risk(Area, dist)'!$J$10), 2, IF(E2905&gt;='Risk(Area, dist)'!$H$11, 3, "")))</f>
        <v/>
      </c>
      <c r="G2905" s="174">
        <f>'HP-ICS, V5-Sep24'!AJ2907</f>
        <v>0</v>
      </c>
      <c r="H2905" s="174">
        <f t="shared" si="472"/>
        <v>3</v>
      </c>
      <c r="I2905" s="177" t="e">
        <f>('HP-ICS, V5-Sep24'!AM2907-'HP-ICS, V5-Sep24'!S2907)/'HP-ICS, V5-Sep24'!S2907</f>
        <v>#DIV/0!</v>
      </c>
      <c r="J2905" s="174" t="e">
        <f t="shared" si="473"/>
        <v>#DIV/0!</v>
      </c>
      <c r="K2905" s="172">
        <f>'HP-ICS, V5-Sep24'!U2907</f>
        <v>0</v>
      </c>
      <c r="L2905" s="174" t="str">
        <f t="shared" si="474"/>
        <v/>
      </c>
      <c r="M2905" s="173">
        <f>'HP-ICS, V5-Sep24'!AS2907</f>
        <v>0</v>
      </c>
      <c r="N2905" s="174" t="str">
        <f t="shared" si="475"/>
        <v/>
      </c>
      <c r="O2905" s="172">
        <f>'HP-ICS, V5-Sep24'!AO2907</f>
        <v>0</v>
      </c>
      <c r="P2905" s="174" t="str">
        <f t="shared" si="476"/>
        <v/>
      </c>
      <c r="Q2905" s="172">
        <f>'HP-ICS, V5-Sep24'!AT2907</f>
        <v>0</v>
      </c>
      <c r="R2905" s="174" t="str">
        <f t="shared" si="477"/>
        <v/>
      </c>
      <c r="S2905" s="174" t="e">
        <f t="shared" si="478"/>
        <v>#VALUE!</v>
      </c>
      <c r="T2905" s="174" t="e">
        <f t="shared" si="479"/>
        <v>#VALUE!</v>
      </c>
      <c r="U2905" s="173">
        <f>'HP-ICS, V5-Sep24'!AU2907</f>
        <v>0</v>
      </c>
      <c r="V2905" s="174">
        <f t="shared" si="480"/>
        <v>1</v>
      </c>
      <c r="W2905" s="175" t="e">
        <f t="shared" si="481"/>
        <v>#DIV/0!</v>
      </c>
      <c r="X2905" s="176" t="e">
        <f t="shared" si="482"/>
        <v>#DIV/0!</v>
      </c>
    </row>
    <row r="2906" spans="1:24" x14ac:dyDescent="0.3">
      <c r="A2906" s="172" t="str">
        <f>'HP-ICS, V5-Sep24'!D2908</f>
        <v>Guatemala</v>
      </c>
      <c r="B2906" s="172" cm="1">
        <f t="array" ref="B2906">IF(OR(A2906=DATA!$H$2:$H$13),3,IF(OR(A2906=DATA!$H$14:$H$119),2,1))</f>
        <v>1</v>
      </c>
      <c r="C2906" s="173">
        <f>'HP-ICS, V5-Sep24'!L2908</f>
        <v>0</v>
      </c>
      <c r="D2906" s="172" t="str">
        <f>IF(AND(C2906&gt;='Risk(Area, dist)'!$C$9, C2906&lt;='Risk(Area, dist)'!$E$9), 1, IF(AND(C2906&gt;'Risk(Area, dist)'!$C$10, C2906&lt;='Risk(Area, dist)'!$E$10), 2, IF(C2906&gt;='Risk(Area, dist)'!$C$11, 3, "")))</f>
        <v/>
      </c>
      <c r="E2906" s="172">
        <f>'HP-ICS, V5-Sep24'!G2908</f>
        <v>0</v>
      </c>
      <c r="F2906" s="174" t="str">
        <f>IF(AND(E2906&gt;='Risk(Area, dist)'!$H$9, E2906&lt;='Risk(Area, dist)'!$J$9), 1, IF(AND(E2906&gt;'Risk(Area, dist)'!$H$10, E2906&lt;='Risk(Area, dist)'!$J$10), 2, IF(E2906&gt;='Risk(Area, dist)'!$H$11, 3, "")))</f>
        <v/>
      </c>
      <c r="G2906" s="174">
        <f>'HP-ICS, V5-Sep24'!AJ2908</f>
        <v>0</v>
      </c>
      <c r="H2906" s="174">
        <f t="shared" si="472"/>
        <v>3</v>
      </c>
      <c r="I2906" s="177" t="e">
        <f>('HP-ICS, V5-Sep24'!AM2908-'HP-ICS, V5-Sep24'!S2908)/'HP-ICS, V5-Sep24'!S2908</f>
        <v>#DIV/0!</v>
      </c>
      <c r="J2906" s="174" t="e">
        <f t="shared" si="473"/>
        <v>#DIV/0!</v>
      </c>
      <c r="K2906" s="172">
        <f>'HP-ICS, V5-Sep24'!U2908</f>
        <v>0</v>
      </c>
      <c r="L2906" s="174" t="str">
        <f t="shared" si="474"/>
        <v/>
      </c>
      <c r="M2906" s="173">
        <f>'HP-ICS, V5-Sep24'!AS2908</f>
        <v>0</v>
      </c>
      <c r="N2906" s="174" t="str">
        <f t="shared" si="475"/>
        <v/>
      </c>
      <c r="O2906" s="172">
        <f>'HP-ICS, V5-Sep24'!AO2908</f>
        <v>0</v>
      </c>
      <c r="P2906" s="174" t="str">
        <f t="shared" si="476"/>
        <v/>
      </c>
      <c r="Q2906" s="172">
        <f>'HP-ICS, V5-Sep24'!AT2908</f>
        <v>0</v>
      </c>
      <c r="R2906" s="174" t="str">
        <f t="shared" si="477"/>
        <v/>
      </c>
      <c r="S2906" s="174" t="e">
        <f t="shared" si="478"/>
        <v>#VALUE!</v>
      </c>
      <c r="T2906" s="174" t="e">
        <f t="shared" si="479"/>
        <v>#VALUE!</v>
      </c>
      <c r="U2906" s="173">
        <f>'HP-ICS, V5-Sep24'!AU2908</f>
        <v>0</v>
      </c>
      <c r="V2906" s="174">
        <f t="shared" si="480"/>
        <v>1</v>
      </c>
      <c r="W2906" s="175" t="e">
        <f t="shared" si="481"/>
        <v>#DIV/0!</v>
      </c>
      <c r="X2906" s="176" t="e">
        <f t="shared" si="482"/>
        <v>#DIV/0!</v>
      </c>
    </row>
    <row r="2907" spans="1:24" x14ac:dyDescent="0.3">
      <c r="A2907" s="172" t="str">
        <f>'HP-ICS, V5-Sep24'!D2909</f>
        <v>Guatemala</v>
      </c>
      <c r="B2907" s="172" cm="1">
        <f t="array" ref="B2907">IF(OR(A2907=DATA!$H$2:$H$13),3,IF(OR(A2907=DATA!$H$14:$H$119),2,1))</f>
        <v>1</v>
      </c>
      <c r="C2907" s="173">
        <f>'HP-ICS, V5-Sep24'!L2909</f>
        <v>0</v>
      </c>
      <c r="D2907" s="172" t="str">
        <f>IF(AND(C2907&gt;='Risk(Area, dist)'!$C$9, C2907&lt;='Risk(Area, dist)'!$E$9), 1, IF(AND(C2907&gt;'Risk(Area, dist)'!$C$10, C2907&lt;='Risk(Area, dist)'!$E$10), 2, IF(C2907&gt;='Risk(Area, dist)'!$C$11, 3, "")))</f>
        <v/>
      </c>
      <c r="E2907" s="172">
        <f>'HP-ICS, V5-Sep24'!G2909</f>
        <v>0</v>
      </c>
      <c r="F2907" s="174" t="str">
        <f>IF(AND(E2907&gt;='Risk(Area, dist)'!$H$9, E2907&lt;='Risk(Area, dist)'!$J$9), 1, IF(AND(E2907&gt;'Risk(Area, dist)'!$H$10, E2907&lt;='Risk(Area, dist)'!$J$10), 2, IF(E2907&gt;='Risk(Area, dist)'!$H$11, 3, "")))</f>
        <v/>
      </c>
      <c r="G2907" s="174">
        <f>'HP-ICS, V5-Sep24'!AJ2909</f>
        <v>0</v>
      </c>
      <c r="H2907" s="174">
        <f t="shared" si="472"/>
        <v>3</v>
      </c>
      <c r="I2907" s="177" t="e">
        <f>('HP-ICS, V5-Sep24'!AM2909-'HP-ICS, V5-Sep24'!S2909)/'HP-ICS, V5-Sep24'!S2909</f>
        <v>#DIV/0!</v>
      </c>
      <c r="J2907" s="174" t="e">
        <f t="shared" si="473"/>
        <v>#DIV/0!</v>
      </c>
      <c r="K2907" s="172">
        <f>'HP-ICS, V5-Sep24'!U2909</f>
        <v>0</v>
      </c>
      <c r="L2907" s="174" t="str">
        <f t="shared" si="474"/>
        <v/>
      </c>
      <c r="M2907" s="173">
        <f>'HP-ICS, V5-Sep24'!AS2909</f>
        <v>0</v>
      </c>
      <c r="N2907" s="174" t="str">
        <f t="shared" si="475"/>
        <v/>
      </c>
      <c r="O2907" s="172">
        <f>'HP-ICS, V5-Sep24'!AO2909</f>
        <v>0</v>
      </c>
      <c r="P2907" s="174" t="str">
        <f t="shared" si="476"/>
        <v/>
      </c>
      <c r="Q2907" s="172">
        <f>'HP-ICS, V5-Sep24'!AT2909</f>
        <v>0</v>
      </c>
      <c r="R2907" s="174" t="str">
        <f t="shared" si="477"/>
        <v/>
      </c>
      <c r="S2907" s="174" t="e">
        <f t="shared" si="478"/>
        <v>#VALUE!</v>
      </c>
      <c r="T2907" s="174" t="e">
        <f t="shared" si="479"/>
        <v>#VALUE!</v>
      </c>
      <c r="U2907" s="173">
        <f>'HP-ICS, V5-Sep24'!AU2909</f>
        <v>0</v>
      </c>
      <c r="V2907" s="174">
        <f t="shared" si="480"/>
        <v>1</v>
      </c>
      <c r="W2907" s="175" t="e">
        <f t="shared" si="481"/>
        <v>#DIV/0!</v>
      </c>
      <c r="X2907" s="176" t="e">
        <f t="shared" si="482"/>
        <v>#DIV/0!</v>
      </c>
    </row>
    <row r="2908" spans="1:24" x14ac:dyDescent="0.3">
      <c r="A2908" s="172" t="str">
        <f>'HP-ICS, V5-Sep24'!D2910</f>
        <v>Guatemala</v>
      </c>
      <c r="B2908" s="172" cm="1">
        <f t="array" ref="B2908">IF(OR(A2908=DATA!$H$2:$H$13),3,IF(OR(A2908=DATA!$H$14:$H$119),2,1))</f>
        <v>1</v>
      </c>
      <c r="C2908" s="173">
        <f>'HP-ICS, V5-Sep24'!L2910</f>
        <v>0</v>
      </c>
      <c r="D2908" s="172" t="str">
        <f>IF(AND(C2908&gt;='Risk(Area, dist)'!$C$9, C2908&lt;='Risk(Area, dist)'!$E$9), 1, IF(AND(C2908&gt;'Risk(Area, dist)'!$C$10, C2908&lt;='Risk(Area, dist)'!$E$10), 2, IF(C2908&gt;='Risk(Area, dist)'!$C$11, 3, "")))</f>
        <v/>
      </c>
      <c r="E2908" s="172">
        <f>'HP-ICS, V5-Sep24'!G2910</f>
        <v>0</v>
      </c>
      <c r="F2908" s="174" t="str">
        <f>IF(AND(E2908&gt;='Risk(Area, dist)'!$H$9, E2908&lt;='Risk(Area, dist)'!$J$9), 1, IF(AND(E2908&gt;'Risk(Area, dist)'!$H$10, E2908&lt;='Risk(Area, dist)'!$J$10), 2, IF(E2908&gt;='Risk(Area, dist)'!$H$11, 3, "")))</f>
        <v/>
      </c>
      <c r="G2908" s="174">
        <f>'HP-ICS, V5-Sep24'!AJ2910</f>
        <v>0</v>
      </c>
      <c r="H2908" s="174">
        <f t="shared" si="472"/>
        <v>3</v>
      </c>
      <c r="I2908" s="177" t="e">
        <f>('HP-ICS, V5-Sep24'!AM2910-'HP-ICS, V5-Sep24'!S2910)/'HP-ICS, V5-Sep24'!S2910</f>
        <v>#DIV/0!</v>
      </c>
      <c r="J2908" s="174" t="e">
        <f t="shared" si="473"/>
        <v>#DIV/0!</v>
      </c>
      <c r="K2908" s="172">
        <f>'HP-ICS, V5-Sep24'!U2910</f>
        <v>0</v>
      </c>
      <c r="L2908" s="174" t="str">
        <f t="shared" si="474"/>
        <v/>
      </c>
      <c r="M2908" s="173">
        <f>'HP-ICS, V5-Sep24'!AS2910</f>
        <v>0</v>
      </c>
      <c r="N2908" s="174" t="str">
        <f t="shared" si="475"/>
        <v/>
      </c>
      <c r="O2908" s="172">
        <f>'HP-ICS, V5-Sep24'!AO2910</f>
        <v>0</v>
      </c>
      <c r="P2908" s="174" t="str">
        <f t="shared" si="476"/>
        <v/>
      </c>
      <c r="Q2908" s="172">
        <f>'HP-ICS, V5-Sep24'!AT2910</f>
        <v>0</v>
      </c>
      <c r="R2908" s="174" t="str">
        <f t="shared" si="477"/>
        <v/>
      </c>
      <c r="S2908" s="174" t="e">
        <f t="shared" si="478"/>
        <v>#VALUE!</v>
      </c>
      <c r="T2908" s="174" t="e">
        <f t="shared" si="479"/>
        <v>#VALUE!</v>
      </c>
      <c r="U2908" s="173">
        <f>'HP-ICS, V5-Sep24'!AU2910</f>
        <v>0</v>
      </c>
      <c r="V2908" s="174">
        <f t="shared" si="480"/>
        <v>1</v>
      </c>
      <c r="W2908" s="175" t="e">
        <f t="shared" si="481"/>
        <v>#DIV/0!</v>
      </c>
      <c r="X2908" s="176" t="e">
        <f t="shared" si="482"/>
        <v>#DIV/0!</v>
      </c>
    </row>
    <row r="2909" spans="1:24" x14ac:dyDescent="0.3">
      <c r="A2909" s="172" t="str">
        <f>'HP-ICS, V5-Sep24'!D2911</f>
        <v>Guatemala</v>
      </c>
      <c r="B2909" s="172" cm="1">
        <f t="array" ref="B2909">IF(OR(A2909=DATA!$H$2:$H$13),3,IF(OR(A2909=DATA!$H$14:$H$119),2,1))</f>
        <v>1</v>
      </c>
      <c r="C2909" s="173">
        <f>'HP-ICS, V5-Sep24'!L2911</f>
        <v>0</v>
      </c>
      <c r="D2909" s="172" t="str">
        <f>IF(AND(C2909&gt;='Risk(Area, dist)'!$C$9, C2909&lt;='Risk(Area, dist)'!$E$9), 1, IF(AND(C2909&gt;'Risk(Area, dist)'!$C$10, C2909&lt;='Risk(Area, dist)'!$E$10), 2, IF(C2909&gt;='Risk(Area, dist)'!$C$11, 3, "")))</f>
        <v/>
      </c>
      <c r="E2909" s="172">
        <f>'HP-ICS, V5-Sep24'!G2911</f>
        <v>0</v>
      </c>
      <c r="F2909" s="174" t="str">
        <f>IF(AND(E2909&gt;='Risk(Area, dist)'!$H$9, E2909&lt;='Risk(Area, dist)'!$J$9), 1, IF(AND(E2909&gt;'Risk(Area, dist)'!$H$10, E2909&lt;='Risk(Area, dist)'!$J$10), 2, IF(E2909&gt;='Risk(Area, dist)'!$H$11, 3, "")))</f>
        <v/>
      </c>
      <c r="G2909" s="174">
        <f>'HP-ICS, V5-Sep24'!AJ2911</f>
        <v>0</v>
      </c>
      <c r="H2909" s="174">
        <f t="shared" si="472"/>
        <v>3</v>
      </c>
      <c r="I2909" s="177" t="e">
        <f>('HP-ICS, V5-Sep24'!AM2911-'HP-ICS, V5-Sep24'!S2911)/'HP-ICS, V5-Sep24'!S2911</f>
        <v>#DIV/0!</v>
      </c>
      <c r="J2909" s="174" t="e">
        <f t="shared" si="473"/>
        <v>#DIV/0!</v>
      </c>
      <c r="K2909" s="172">
        <f>'HP-ICS, V5-Sep24'!U2911</f>
        <v>0</v>
      </c>
      <c r="L2909" s="174" t="str">
        <f t="shared" si="474"/>
        <v/>
      </c>
      <c r="M2909" s="173">
        <f>'HP-ICS, V5-Sep24'!AS2911</f>
        <v>0</v>
      </c>
      <c r="N2909" s="174" t="str">
        <f t="shared" si="475"/>
        <v/>
      </c>
      <c r="O2909" s="172">
        <f>'HP-ICS, V5-Sep24'!AO2911</f>
        <v>0</v>
      </c>
      <c r="P2909" s="174" t="str">
        <f t="shared" si="476"/>
        <v/>
      </c>
      <c r="Q2909" s="172">
        <f>'HP-ICS, V5-Sep24'!AT2911</f>
        <v>0</v>
      </c>
      <c r="R2909" s="174" t="str">
        <f t="shared" si="477"/>
        <v/>
      </c>
      <c r="S2909" s="174" t="e">
        <f t="shared" si="478"/>
        <v>#VALUE!</v>
      </c>
      <c r="T2909" s="174" t="e">
        <f t="shared" si="479"/>
        <v>#VALUE!</v>
      </c>
      <c r="U2909" s="173">
        <f>'HP-ICS, V5-Sep24'!AU2911</f>
        <v>0</v>
      </c>
      <c r="V2909" s="174">
        <f t="shared" si="480"/>
        <v>1</v>
      </c>
      <c r="W2909" s="175" t="e">
        <f t="shared" si="481"/>
        <v>#DIV/0!</v>
      </c>
      <c r="X2909" s="176" t="e">
        <f t="shared" si="482"/>
        <v>#DIV/0!</v>
      </c>
    </row>
    <row r="2910" spans="1:24" x14ac:dyDescent="0.3">
      <c r="A2910" s="172" t="str">
        <f>'HP-ICS, V5-Sep24'!D2912</f>
        <v>Guatemala</v>
      </c>
      <c r="B2910" s="172" cm="1">
        <f t="array" ref="B2910">IF(OR(A2910=DATA!$H$2:$H$13),3,IF(OR(A2910=DATA!$H$14:$H$119),2,1))</f>
        <v>1</v>
      </c>
      <c r="C2910" s="173">
        <f>'HP-ICS, V5-Sep24'!L2912</f>
        <v>0</v>
      </c>
      <c r="D2910" s="172" t="str">
        <f>IF(AND(C2910&gt;='Risk(Area, dist)'!$C$9, C2910&lt;='Risk(Area, dist)'!$E$9), 1, IF(AND(C2910&gt;'Risk(Area, dist)'!$C$10, C2910&lt;='Risk(Area, dist)'!$E$10), 2, IF(C2910&gt;='Risk(Area, dist)'!$C$11, 3, "")))</f>
        <v/>
      </c>
      <c r="E2910" s="172">
        <f>'HP-ICS, V5-Sep24'!G2912</f>
        <v>0</v>
      </c>
      <c r="F2910" s="174" t="str">
        <f>IF(AND(E2910&gt;='Risk(Area, dist)'!$H$9, E2910&lt;='Risk(Area, dist)'!$J$9), 1, IF(AND(E2910&gt;'Risk(Area, dist)'!$H$10, E2910&lt;='Risk(Area, dist)'!$J$10), 2, IF(E2910&gt;='Risk(Area, dist)'!$H$11, 3, "")))</f>
        <v/>
      </c>
      <c r="G2910" s="174">
        <f>'HP-ICS, V5-Sep24'!AJ2912</f>
        <v>0</v>
      </c>
      <c r="H2910" s="174">
        <f t="shared" si="472"/>
        <v>3</v>
      </c>
      <c r="I2910" s="177" t="e">
        <f>('HP-ICS, V5-Sep24'!AM2912-'HP-ICS, V5-Sep24'!S2912)/'HP-ICS, V5-Sep24'!S2912</f>
        <v>#DIV/0!</v>
      </c>
      <c r="J2910" s="174" t="e">
        <f t="shared" si="473"/>
        <v>#DIV/0!</v>
      </c>
      <c r="K2910" s="172">
        <f>'HP-ICS, V5-Sep24'!U2912</f>
        <v>0</v>
      </c>
      <c r="L2910" s="174" t="str">
        <f t="shared" si="474"/>
        <v/>
      </c>
      <c r="M2910" s="173">
        <f>'HP-ICS, V5-Sep24'!AS2912</f>
        <v>0</v>
      </c>
      <c r="N2910" s="174" t="str">
        <f t="shared" si="475"/>
        <v/>
      </c>
      <c r="O2910" s="172">
        <f>'HP-ICS, V5-Sep24'!AO2912</f>
        <v>0</v>
      </c>
      <c r="P2910" s="174" t="str">
        <f t="shared" si="476"/>
        <v/>
      </c>
      <c r="Q2910" s="172">
        <f>'HP-ICS, V5-Sep24'!AT2912</f>
        <v>0</v>
      </c>
      <c r="R2910" s="174" t="str">
        <f t="shared" si="477"/>
        <v/>
      </c>
      <c r="S2910" s="174" t="e">
        <f t="shared" si="478"/>
        <v>#VALUE!</v>
      </c>
      <c r="T2910" s="174" t="e">
        <f t="shared" si="479"/>
        <v>#VALUE!</v>
      </c>
      <c r="U2910" s="173">
        <f>'HP-ICS, V5-Sep24'!AU2912</f>
        <v>0</v>
      </c>
      <c r="V2910" s="174">
        <f t="shared" si="480"/>
        <v>1</v>
      </c>
      <c r="W2910" s="175" t="e">
        <f t="shared" si="481"/>
        <v>#DIV/0!</v>
      </c>
      <c r="X2910" s="176" t="e">
        <f t="shared" si="482"/>
        <v>#DIV/0!</v>
      </c>
    </row>
    <row r="2911" spans="1:24" x14ac:dyDescent="0.3">
      <c r="A2911" s="172" t="str">
        <f>'HP-ICS, V5-Sep24'!D2913</f>
        <v>Guatemala</v>
      </c>
      <c r="B2911" s="172" cm="1">
        <f t="array" ref="B2911">IF(OR(A2911=DATA!$H$2:$H$13),3,IF(OR(A2911=DATA!$H$14:$H$119),2,1))</f>
        <v>1</v>
      </c>
      <c r="C2911" s="173">
        <f>'HP-ICS, V5-Sep24'!L2913</f>
        <v>0</v>
      </c>
      <c r="D2911" s="172" t="str">
        <f>IF(AND(C2911&gt;='Risk(Area, dist)'!$C$9, C2911&lt;='Risk(Area, dist)'!$E$9), 1, IF(AND(C2911&gt;'Risk(Area, dist)'!$C$10, C2911&lt;='Risk(Area, dist)'!$E$10), 2, IF(C2911&gt;='Risk(Area, dist)'!$C$11, 3, "")))</f>
        <v/>
      </c>
      <c r="E2911" s="172">
        <f>'HP-ICS, V5-Sep24'!G2913</f>
        <v>0</v>
      </c>
      <c r="F2911" s="174" t="str">
        <f>IF(AND(E2911&gt;='Risk(Area, dist)'!$H$9, E2911&lt;='Risk(Area, dist)'!$J$9), 1, IF(AND(E2911&gt;'Risk(Area, dist)'!$H$10, E2911&lt;='Risk(Area, dist)'!$J$10), 2, IF(E2911&gt;='Risk(Area, dist)'!$H$11, 3, "")))</f>
        <v/>
      </c>
      <c r="G2911" s="174">
        <f>'HP-ICS, V5-Sep24'!AJ2913</f>
        <v>0</v>
      </c>
      <c r="H2911" s="174">
        <f t="shared" si="472"/>
        <v>3</v>
      </c>
      <c r="I2911" s="177" t="e">
        <f>('HP-ICS, V5-Sep24'!AM2913-'HP-ICS, V5-Sep24'!S2913)/'HP-ICS, V5-Sep24'!S2913</f>
        <v>#DIV/0!</v>
      </c>
      <c r="J2911" s="174" t="e">
        <f t="shared" si="473"/>
        <v>#DIV/0!</v>
      </c>
      <c r="K2911" s="172">
        <f>'HP-ICS, V5-Sep24'!U2913</f>
        <v>0</v>
      </c>
      <c r="L2911" s="174" t="str">
        <f t="shared" si="474"/>
        <v/>
      </c>
      <c r="M2911" s="173">
        <f>'HP-ICS, V5-Sep24'!AS2913</f>
        <v>0</v>
      </c>
      <c r="N2911" s="174" t="str">
        <f t="shared" si="475"/>
        <v/>
      </c>
      <c r="O2911" s="172">
        <f>'HP-ICS, V5-Sep24'!AO2913</f>
        <v>0</v>
      </c>
      <c r="P2911" s="174" t="str">
        <f t="shared" si="476"/>
        <v/>
      </c>
      <c r="Q2911" s="172">
        <f>'HP-ICS, V5-Sep24'!AT2913</f>
        <v>0</v>
      </c>
      <c r="R2911" s="174" t="str">
        <f t="shared" si="477"/>
        <v/>
      </c>
      <c r="S2911" s="174" t="e">
        <f t="shared" si="478"/>
        <v>#VALUE!</v>
      </c>
      <c r="T2911" s="174" t="e">
        <f t="shared" si="479"/>
        <v>#VALUE!</v>
      </c>
      <c r="U2911" s="173">
        <f>'HP-ICS, V5-Sep24'!AU2913</f>
        <v>0</v>
      </c>
      <c r="V2911" s="174">
        <f t="shared" si="480"/>
        <v>1</v>
      </c>
      <c r="W2911" s="175" t="e">
        <f t="shared" si="481"/>
        <v>#DIV/0!</v>
      </c>
      <c r="X2911" s="176" t="e">
        <f t="shared" si="482"/>
        <v>#DIV/0!</v>
      </c>
    </row>
    <row r="2912" spans="1:24" x14ac:dyDescent="0.3">
      <c r="A2912" s="172" t="str">
        <f>'HP-ICS, V5-Sep24'!D2914</f>
        <v>Guatemala</v>
      </c>
      <c r="B2912" s="172" cm="1">
        <f t="array" ref="B2912">IF(OR(A2912=DATA!$H$2:$H$13),3,IF(OR(A2912=DATA!$H$14:$H$119),2,1))</f>
        <v>1</v>
      </c>
      <c r="C2912" s="173">
        <f>'HP-ICS, V5-Sep24'!L2914</f>
        <v>0</v>
      </c>
      <c r="D2912" s="172" t="str">
        <f>IF(AND(C2912&gt;='Risk(Area, dist)'!$C$9, C2912&lt;='Risk(Area, dist)'!$E$9), 1, IF(AND(C2912&gt;'Risk(Area, dist)'!$C$10, C2912&lt;='Risk(Area, dist)'!$E$10), 2, IF(C2912&gt;='Risk(Area, dist)'!$C$11, 3, "")))</f>
        <v/>
      </c>
      <c r="E2912" s="172">
        <f>'HP-ICS, V5-Sep24'!G2914</f>
        <v>0</v>
      </c>
      <c r="F2912" s="174" t="str">
        <f>IF(AND(E2912&gt;='Risk(Area, dist)'!$H$9, E2912&lt;='Risk(Area, dist)'!$J$9), 1, IF(AND(E2912&gt;'Risk(Area, dist)'!$H$10, E2912&lt;='Risk(Area, dist)'!$J$10), 2, IF(E2912&gt;='Risk(Area, dist)'!$H$11, 3, "")))</f>
        <v/>
      </c>
      <c r="G2912" s="174">
        <f>'HP-ICS, V5-Sep24'!AJ2914</f>
        <v>0</v>
      </c>
      <c r="H2912" s="174">
        <f t="shared" si="472"/>
        <v>3</v>
      </c>
      <c r="I2912" s="177" t="e">
        <f>('HP-ICS, V5-Sep24'!AM2914-'HP-ICS, V5-Sep24'!S2914)/'HP-ICS, V5-Sep24'!S2914</f>
        <v>#DIV/0!</v>
      </c>
      <c r="J2912" s="174" t="e">
        <f t="shared" si="473"/>
        <v>#DIV/0!</v>
      </c>
      <c r="K2912" s="172">
        <f>'HP-ICS, V5-Sep24'!U2914</f>
        <v>0</v>
      </c>
      <c r="L2912" s="174" t="str">
        <f t="shared" si="474"/>
        <v/>
      </c>
      <c r="M2912" s="173">
        <f>'HP-ICS, V5-Sep24'!AS2914</f>
        <v>0</v>
      </c>
      <c r="N2912" s="174" t="str">
        <f t="shared" si="475"/>
        <v/>
      </c>
      <c r="O2912" s="172">
        <f>'HP-ICS, V5-Sep24'!AO2914</f>
        <v>0</v>
      </c>
      <c r="P2912" s="174" t="str">
        <f t="shared" si="476"/>
        <v/>
      </c>
      <c r="Q2912" s="172">
        <f>'HP-ICS, V5-Sep24'!AT2914</f>
        <v>0</v>
      </c>
      <c r="R2912" s="174" t="str">
        <f t="shared" si="477"/>
        <v/>
      </c>
      <c r="S2912" s="174" t="e">
        <f t="shared" si="478"/>
        <v>#VALUE!</v>
      </c>
      <c r="T2912" s="174" t="e">
        <f t="shared" si="479"/>
        <v>#VALUE!</v>
      </c>
      <c r="U2912" s="173">
        <f>'HP-ICS, V5-Sep24'!AU2914</f>
        <v>0</v>
      </c>
      <c r="V2912" s="174">
        <f t="shared" si="480"/>
        <v>1</v>
      </c>
      <c r="W2912" s="175" t="e">
        <f t="shared" si="481"/>
        <v>#DIV/0!</v>
      </c>
      <c r="X2912" s="176" t="e">
        <f t="shared" si="482"/>
        <v>#DIV/0!</v>
      </c>
    </row>
    <row r="2913" spans="1:24" x14ac:dyDescent="0.3">
      <c r="A2913" s="172" t="str">
        <f>'HP-ICS, V5-Sep24'!D2915</f>
        <v>Guatemala</v>
      </c>
      <c r="B2913" s="172" cm="1">
        <f t="array" ref="B2913">IF(OR(A2913=DATA!$H$2:$H$13),3,IF(OR(A2913=DATA!$H$14:$H$119),2,1))</f>
        <v>1</v>
      </c>
      <c r="C2913" s="173">
        <f>'HP-ICS, V5-Sep24'!L2915</f>
        <v>0</v>
      </c>
      <c r="D2913" s="172" t="str">
        <f>IF(AND(C2913&gt;='Risk(Area, dist)'!$C$9, C2913&lt;='Risk(Area, dist)'!$E$9), 1, IF(AND(C2913&gt;'Risk(Area, dist)'!$C$10, C2913&lt;='Risk(Area, dist)'!$E$10), 2, IF(C2913&gt;='Risk(Area, dist)'!$C$11, 3, "")))</f>
        <v/>
      </c>
      <c r="E2913" s="172">
        <f>'HP-ICS, V5-Sep24'!G2915</f>
        <v>0</v>
      </c>
      <c r="F2913" s="174" t="str">
        <f>IF(AND(E2913&gt;='Risk(Area, dist)'!$H$9, E2913&lt;='Risk(Area, dist)'!$J$9), 1, IF(AND(E2913&gt;'Risk(Area, dist)'!$H$10, E2913&lt;='Risk(Area, dist)'!$J$10), 2, IF(E2913&gt;='Risk(Area, dist)'!$H$11, 3, "")))</f>
        <v/>
      </c>
      <c r="G2913" s="174">
        <f>'HP-ICS, V5-Sep24'!AJ2915</f>
        <v>0</v>
      </c>
      <c r="H2913" s="174">
        <f t="shared" si="472"/>
        <v>3</v>
      </c>
      <c r="I2913" s="177" t="e">
        <f>('HP-ICS, V5-Sep24'!AM2915-'HP-ICS, V5-Sep24'!S2915)/'HP-ICS, V5-Sep24'!S2915</f>
        <v>#DIV/0!</v>
      </c>
      <c r="J2913" s="174" t="e">
        <f t="shared" si="473"/>
        <v>#DIV/0!</v>
      </c>
      <c r="K2913" s="172">
        <f>'HP-ICS, V5-Sep24'!U2915</f>
        <v>0</v>
      </c>
      <c r="L2913" s="174" t="str">
        <f t="shared" si="474"/>
        <v/>
      </c>
      <c r="M2913" s="173">
        <f>'HP-ICS, V5-Sep24'!AS2915</f>
        <v>0</v>
      </c>
      <c r="N2913" s="174" t="str">
        <f t="shared" si="475"/>
        <v/>
      </c>
      <c r="O2913" s="172">
        <f>'HP-ICS, V5-Sep24'!AO2915</f>
        <v>0</v>
      </c>
      <c r="P2913" s="174" t="str">
        <f t="shared" si="476"/>
        <v/>
      </c>
      <c r="Q2913" s="172">
        <f>'HP-ICS, V5-Sep24'!AT2915</f>
        <v>0</v>
      </c>
      <c r="R2913" s="174" t="str">
        <f t="shared" si="477"/>
        <v/>
      </c>
      <c r="S2913" s="174" t="e">
        <f t="shared" si="478"/>
        <v>#VALUE!</v>
      </c>
      <c r="T2913" s="174" t="e">
        <f t="shared" si="479"/>
        <v>#VALUE!</v>
      </c>
      <c r="U2913" s="173">
        <f>'HP-ICS, V5-Sep24'!AU2915</f>
        <v>0</v>
      </c>
      <c r="V2913" s="174">
        <f t="shared" si="480"/>
        <v>1</v>
      </c>
      <c r="W2913" s="175" t="e">
        <f t="shared" si="481"/>
        <v>#DIV/0!</v>
      </c>
      <c r="X2913" s="176" t="e">
        <f t="shared" si="482"/>
        <v>#DIV/0!</v>
      </c>
    </row>
    <row r="2914" spans="1:24" x14ac:dyDescent="0.3">
      <c r="A2914" s="172" t="str">
        <f>'HP-ICS, V5-Sep24'!D2916</f>
        <v>Guatemala</v>
      </c>
      <c r="B2914" s="172" cm="1">
        <f t="array" ref="B2914">IF(OR(A2914=DATA!$H$2:$H$13),3,IF(OR(A2914=DATA!$H$14:$H$119),2,1))</f>
        <v>1</v>
      </c>
      <c r="C2914" s="173">
        <f>'HP-ICS, V5-Sep24'!L2916</f>
        <v>0</v>
      </c>
      <c r="D2914" s="172" t="str">
        <f>IF(AND(C2914&gt;='Risk(Area, dist)'!$C$9, C2914&lt;='Risk(Area, dist)'!$E$9), 1, IF(AND(C2914&gt;'Risk(Area, dist)'!$C$10, C2914&lt;='Risk(Area, dist)'!$E$10), 2, IF(C2914&gt;='Risk(Area, dist)'!$C$11, 3, "")))</f>
        <v/>
      </c>
      <c r="E2914" s="172">
        <f>'HP-ICS, V5-Sep24'!G2916</f>
        <v>0</v>
      </c>
      <c r="F2914" s="174" t="str">
        <f>IF(AND(E2914&gt;='Risk(Area, dist)'!$H$9, E2914&lt;='Risk(Area, dist)'!$J$9), 1, IF(AND(E2914&gt;'Risk(Area, dist)'!$H$10, E2914&lt;='Risk(Area, dist)'!$J$10), 2, IF(E2914&gt;='Risk(Area, dist)'!$H$11, 3, "")))</f>
        <v/>
      </c>
      <c r="G2914" s="174">
        <f>'HP-ICS, V5-Sep24'!AJ2916</f>
        <v>0</v>
      </c>
      <c r="H2914" s="174">
        <f t="shared" si="472"/>
        <v>3</v>
      </c>
      <c r="I2914" s="177" t="e">
        <f>('HP-ICS, V5-Sep24'!AM2916-'HP-ICS, V5-Sep24'!S2916)/'HP-ICS, V5-Sep24'!S2916</f>
        <v>#DIV/0!</v>
      </c>
      <c r="J2914" s="174" t="e">
        <f t="shared" si="473"/>
        <v>#DIV/0!</v>
      </c>
      <c r="K2914" s="172">
        <f>'HP-ICS, V5-Sep24'!U2916</f>
        <v>0</v>
      </c>
      <c r="L2914" s="174" t="str">
        <f t="shared" si="474"/>
        <v/>
      </c>
      <c r="M2914" s="173">
        <f>'HP-ICS, V5-Sep24'!AS2916</f>
        <v>0</v>
      </c>
      <c r="N2914" s="174" t="str">
        <f t="shared" si="475"/>
        <v/>
      </c>
      <c r="O2914" s="172">
        <f>'HP-ICS, V5-Sep24'!AO2916</f>
        <v>0</v>
      </c>
      <c r="P2914" s="174" t="str">
        <f t="shared" si="476"/>
        <v/>
      </c>
      <c r="Q2914" s="172">
        <f>'HP-ICS, V5-Sep24'!AT2916</f>
        <v>0</v>
      </c>
      <c r="R2914" s="174" t="str">
        <f t="shared" si="477"/>
        <v/>
      </c>
      <c r="S2914" s="174" t="e">
        <f t="shared" si="478"/>
        <v>#VALUE!</v>
      </c>
      <c r="T2914" s="174" t="e">
        <f t="shared" si="479"/>
        <v>#VALUE!</v>
      </c>
      <c r="U2914" s="173">
        <f>'HP-ICS, V5-Sep24'!AU2916</f>
        <v>0</v>
      </c>
      <c r="V2914" s="174">
        <f t="shared" si="480"/>
        <v>1</v>
      </c>
      <c r="W2914" s="175" t="e">
        <f t="shared" si="481"/>
        <v>#DIV/0!</v>
      </c>
      <c r="X2914" s="176" t="e">
        <f t="shared" si="482"/>
        <v>#DIV/0!</v>
      </c>
    </row>
    <row r="2915" spans="1:24" x14ac:dyDescent="0.3">
      <c r="A2915" s="172" t="str">
        <f>'HP-ICS, V5-Sep24'!D2917</f>
        <v>Guatemala</v>
      </c>
      <c r="B2915" s="172" cm="1">
        <f t="array" ref="B2915">IF(OR(A2915=DATA!$H$2:$H$13),3,IF(OR(A2915=DATA!$H$14:$H$119),2,1))</f>
        <v>1</v>
      </c>
      <c r="C2915" s="173">
        <f>'HP-ICS, V5-Sep24'!L2917</f>
        <v>0</v>
      </c>
      <c r="D2915" s="172" t="str">
        <f>IF(AND(C2915&gt;='Risk(Area, dist)'!$C$9, C2915&lt;='Risk(Area, dist)'!$E$9), 1, IF(AND(C2915&gt;'Risk(Area, dist)'!$C$10, C2915&lt;='Risk(Area, dist)'!$E$10), 2, IF(C2915&gt;='Risk(Area, dist)'!$C$11, 3, "")))</f>
        <v/>
      </c>
      <c r="E2915" s="172">
        <f>'HP-ICS, V5-Sep24'!G2917</f>
        <v>0</v>
      </c>
      <c r="F2915" s="174" t="str">
        <f>IF(AND(E2915&gt;='Risk(Area, dist)'!$H$9, E2915&lt;='Risk(Area, dist)'!$J$9), 1, IF(AND(E2915&gt;'Risk(Area, dist)'!$H$10, E2915&lt;='Risk(Area, dist)'!$J$10), 2, IF(E2915&gt;='Risk(Area, dist)'!$H$11, 3, "")))</f>
        <v/>
      </c>
      <c r="G2915" s="174">
        <f>'HP-ICS, V5-Sep24'!AJ2917</f>
        <v>0</v>
      </c>
      <c r="H2915" s="174">
        <f t="shared" si="472"/>
        <v>3</v>
      </c>
      <c r="I2915" s="177" t="e">
        <f>('HP-ICS, V5-Sep24'!AM2917-'HP-ICS, V5-Sep24'!S2917)/'HP-ICS, V5-Sep24'!S2917</f>
        <v>#DIV/0!</v>
      </c>
      <c r="J2915" s="174" t="e">
        <f t="shared" si="473"/>
        <v>#DIV/0!</v>
      </c>
      <c r="K2915" s="172">
        <f>'HP-ICS, V5-Sep24'!U2917</f>
        <v>0</v>
      </c>
      <c r="L2915" s="174" t="str">
        <f t="shared" si="474"/>
        <v/>
      </c>
      <c r="M2915" s="173">
        <f>'HP-ICS, V5-Sep24'!AS2917</f>
        <v>0</v>
      </c>
      <c r="N2915" s="174" t="str">
        <f t="shared" si="475"/>
        <v/>
      </c>
      <c r="O2915" s="172">
        <f>'HP-ICS, V5-Sep24'!AO2917</f>
        <v>0</v>
      </c>
      <c r="P2915" s="174" t="str">
        <f t="shared" si="476"/>
        <v/>
      </c>
      <c r="Q2915" s="172">
        <f>'HP-ICS, V5-Sep24'!AT2917</f>
        <v>0</v>
      </c>
      <c r="R2915" s="174" t="str">
        <f t="shared" si="477"/>
        <v/>
      </c>
      <c r="S2915" s="174" t="e">
        <f t="shared" si="478"/>
        <v>#VALUE!</v>
      </c>
      <c r="T2915" s="174" t="e">
        <f t="shared" si="479"/>
        <v>#VALUE!</v>
      </c>
      <c r="U2915" s="173">
        <f>'HP-ICS, V5-Sep24'!AU2917</f>
        <v>0</v>
      </c>
      <c r="V2915" s="174">
        <f t="shared" si="480"/>
        <v>1</v>
      </c>
      <c r="W2915" s="175" t="e">
        <f t="shared" si="481"/>
        <v>#DIV/0!</v>
      </c>
      <c r="X2915" s="176" t="e">
        <f t="shared" si="482"/>
        <v>#DIV/0!</v>
      </c>
    </row>
    <row r="2916" spans="1:24" x14ac:dyDescent="0.3">
      <c r="A2916" s="172" t="str">
        <f>'HP-ICS, V5-Sep24'!D2918</f>
        <v>Guatemala</v>
      </c>
      <c r="B2916" s="172" cm="1">
        <f t="array" ref="B2916">IF(OR(A2916=DATA!$H$2:$H$13),3,IF(OR(A2916=DATA!$H$14:$H$119),2,1))</f>
        <v>1</v>
      </c>
      <c r="C2916" s="173">
        <f>'HP-ICS, V5-Sep24'!L2918</f>
        <v>0</v>
      </c>
      <c r="D2916" s="172" t="str">
        <f>IF(AND(C2916&gt;='Risk(Area, dist)'!$C$9, C2916&lt;='Risk(Area, dist)'!$E$9), 1, IF(AND(C2916&gt;'Risk(Area, dist)'!$C$10, C2916&lt;='Risk(Area, dist)'!$E$10), 2, IF(C2916&gt;='Risk(Area, dist)'!$C$11, 3, "")))</f>
        <v/>
      </c>
      <c r="E2916" s="172">
        <f>'HP-ICS, V5-Sep24'!G2918</f>
        <v>0</v>
      </c>
      <c r="F2916" s="174" t="str">
        <f>IF(AND(E2916&gt;='Risk(Area, dist)'!$H$9, E2916&lt;='Risk(Area, dist)'!$J$9), 1, IF(AND(E2916&gt;'Risk(Area, dist)'!$H$10, E2916&lt;='Risk(Area, dist)'!$J$10), 2, IF(E2916&gt;='Risk(Area, dist)'!$H$11, 3, "")))</f>
        <v/>
      </c>
      <c r="G2916" s="174">
        <f>'HP-ICS, V5-Sep24'!AJ2918</f>
        <v>0</v>
      </c>
      <c r="H2916" s="174">
        <f t="shared" si="472"/>
        <v>3</v>
      </c>
      <c r="I2916" s="177" t="e">
        <f>('HP-ICS, V5-Sep24'!AM2918-'HP-ICS, V5-Sep24'!S2918)/'HP-ICS, V5-Sep24'!S2918</f>
        <v>#DIV/0!</v>
      </c>
      <c r="J2916" s="174" t="e">
        <f t="shared" si="473"/>
        <v>#DIV/0!</v>
      </c>
      <c r="K2916" s="172">
        <f>'HP-ICS, V5-Sep24'!U2918</f>
        <v>0</v>
      </c>
      <c r="L2916" s="174" t="str">
        <f t="shared" si="474"/>
        <v/>
      </c>
      <c r="M2916" s="173">
        <f>'HP-ICS, V5-Sep24'!AS2918</f>
        <v>0</v>
      </c>
      <c r="N2916" s="174" t="str">
        <f t="shared" si="475"/>
        <v/>
      </c>
      <c r="O2916" s="172">
        <f>'HP-ICS, V5-Sep24'!AO2918</f>
        <v>0</v>
      </c>
      <c r="P2916" s="174" t="str">
        <f t="shared" si="476"/>
        <v/>
      </c>
      <c r="Q2916" s="172">
        <f>'HP-ICS, V5-Sep24'!AT2918</f>
        <v>0</v>
      </c>
      <c r="R2916" s="174" t="str">
        <f t="shared" si="477"/>
        <v/>
      </c>
      <c r="S2916" s="174" t="e">
        <f t="shared" si="478"/>
        <v>#VALUE!</v>
      </c>
      <c r="T2916" s="174" t="e">
        <f t="shared" si="479"/>
        <v>#VALUE!</v>
      </c>
      <c r="U2916" s="173">
        <f>'HP-ICS, V5-Sep24'!AU2918</f>
        <v>0</v>
      </c>
      <c r="V2916" s="174">
        <f t="shared" si="480"/>
        <v>1</v>
      </c>
      <c r="W2916" s="175" t="e">
        <f t="shared" si="481"/>
        <v>#DIV/0!</v>
      </c>
      <c r="X2916" s="176" t="e">
        <f t="shared" si="482"/>
        <v>#DIV/0!</v>
      </c>
    </row>
    <row r="2917" spans="1:24" x14ac:dyDescent="0.3">
      <c r="A2917" s="172" t="str">
        <f>'HP-ICS, V5-Sep24'!D2919</f>
        <v>Guatemala</v>
      </c>
      <c r="B2917" s="172" cm="1">
        <f t="array" ref="B2917">IF(OR(A2917=DATA!$H$2:$H$13),3,IF(OR(A2917=DATA!$H$14:$H$119),2,1))</f>
        <v>1</v>
      </c>
      <c r="C2917" s="173">
        <f>'HP-ICS, V5-Sep24'!L2919</f>
        <v>0</v>
      </c>
      <c r="D2917" s="172" t="str">
        <f>IF(AND(C2917&gt;='Risk(Area, dist)'!$C$9, C2917&lt;='Risk(Area, dist)'!$E$9), 1, IF(AND(C2917&gt;'Risk(Area, dist)'!$C$10, C2917&lt;='Risk(Area, dist)'!$E$10), 2, IF(C2917&gt;='Risk(Area, dist)'!$C$11, 3, "")))</f>
        <v/>
      </c>
      <c r="E2917" s="172">
        <f>'HP-ICS, V5-Sep24'!G2919</f>
        <v>0</v>
      </c>
      <c r="F2917" s="174" t="str">
        <f>IF(AND(E2917&gt;='Risk(Area, dist)'!$H$9, E2917&lt;='Risk(Area, dist)'!$J$9), 1, IF(AND(E2917&gt;'Risk(Area, dist)'!$H$10, E2917&lt;='Risk(Area, dist)'!$J$10), 2, IF(E2917&gt;='Risk(Area, dist)'!$H$11, 3, "")))</f>
        <v/>
      </c>
      <c r="G2917" s="174">
        <f>'HP-ICS, V5-Sep24'!AJ2919</f>
        <v>0</v>
      </c>
      <c r="H2917" s="174">
        <f t="shared" si="472"/>
        <v>3</v>
      </c>
      <c r="I2917" s="177" t="e">
        <f>('HP-ICS, V5-Sep24'!AM2919-'HP-ICS, V5-Sep24'!S2919)/'HP-ICS, V5-Sep24'!S2919</f>
        <v>#DIV/0!</v>
      </c>
      <c r="J2917" s="174" t="e">
        <f t="shared" si="473"/>
        <v>#DIV/0!</v>
      </c>
      <c r="K2917" s="172">
        <f>'HP-ICS, V5-Sep24'!U2919</f>
        <v>0</v>
      </c>
      <c r="L2917" s="174" t="str">
        <f t="shared" si="474"/>
        <v/>
      </c>
      <c r="M2917" s="173">
        <f>'HP-ICS, V5-Sep24'!AS2919</f>
        <v>0</v>
      </c>
      <c r="N2917" s="174" t="str">
        <f t="shared" si="475"/>
        <v/>
      </c>
      <c r="O2917" s="172">
        <f>'HP-ICS, V5-Sep24'!AO2919</f>
        <v>0</v>
      </c>
      <c r="P2917" s="174" t="str">
        <f t="shared" si="476"/>
        <v/>
      </c>
      <c r="Q2917" s="172">
        <f>'HP-ICS, V5-Sep24'!AT2919</f>
        <v>0</v>
      </c>
      <c r="R2917" s="174" t="str">
        <f t="shared" si="477"/>
        <v/>
      </c>
      <c r="S2917" s="174" t="e">
        <f t="shared" si="478"/>
        <v>#VALUE!</v>
      </c>
      <c r="T2917" s="174" t="e">
        <f t="shared" si="479"/>
        <v>#VALUE!</v>
      </c>
      <c r="U2917" s="173">
        <f>'HP-ICS, V5-Sep24'!AU2919</f>
        <v>0</v>
      </c>
      <c r="V2917" s="174">
        <f t="shared" si="480"/>
        <v>1</v>
      </c>
      <c r="W2917" s="175" t="e">
        <f t="shared" si="481"/>
        <v>#DIV/0!</v>
      </c>
      <c r="X2917" s="176" t="e">
        <f t="shared" si="482"/>
        <v>#DIV/0!</v>
      </c>
    </row>
    <row r="2918" spans="1:24" x14ac:dyDescent="0.3">
      <c r="A2918" s="172" t="str">
        <f>'HP-ICS, V5-Sep24'!D2920</f>
        <v>Guatemala</v>
      </c>
      <c r="B2918" s="172" cm="1">
        <f t="array" ref="B2918">IF(OR(A2918=DATA!$H$2:$H$13),3,IF(OR(A2918=DATA!$H$14:$H$119),2,1))</f>
        <v>1</v>
      </c>
      <c r="C2918" s="173">
        <f>'HP-ICS, V5-Sep24'!L2920</f>
        <v>0</v>
      </c>
      <c r="D2918" s="172" t="str">
        <f>IF(AND(C2918&gt;='Risk(Area, dist)'!$C$9, C2918&lt;='Risk(Area, dist)'!$E$9), 1, IF(AND(C2918&gt;'Risk(Area, dist)'!$C$10, C2918&lt;='Risk(Area, dist)'!$E$10), 2, IF(C2918&gt;='Risk(Area, dist)'!$C$11, 3, "")))</f>
        <v/>
      </c>
      <c r="E2918" s="172">
        <f>'HP-ICS, V5-Sep24'!G2920</f>
        <v>0</v>
      </c>
      <c r="F2918" s="174" t="str">
        <f>IF(AND(E2918&gt;='Risk(Area, dist)'!$H$9, E2918&lt;='Risk(Area, dist)'!$J$9), 1, IF(AND(E2918&gt;'Risk(Area, dist)'!$H$10, E2918&lt;='Risk(Area, dist)'!$J$10), 2, IF(E2918&gt;='Risk(Area, dist)'!$H$11, 3, "")))</f>
        <v/>
      </c>
      <c r="G2918" s="174">
        <f>'HP-ICS, V5-Sep24'!AJ2920</f>
        <v>0</v>
      </c>
      <c r="H2918" s="174">
        <f t="shared" si="472"/>
        <v>3</v>
      </c>
      <c r="I2918" s="177" t="e">
        <f>('HP-ICS, V5-Sep24'!AM2920-'HP-ICS, V5-Sep24'!S2920)/'HP-ICS, V5-Sep24'!S2920</f>
        <v>#DIV/0!</v>
      </c>
      <c r="J2918" s="174" t="e">
        <f t="shared" si="473"/>
        <v>#DIV/0!</v>
      </c>
      <c r="K2918" s="172">
        <f>'HP-ICS, V5-Sep24'!U2920</f>
        <v>0</v>
      </c>
      <c r="L2918" s="174" t="str">
        <f t="shared" si="474"/>
        <v/>
      </c>
      <c r="M2918" s="173">
        <f>'HP-ICS, V5-Sep24'!AS2920</f>
        <v>0</v>
      </c>
      <c r="N2918" s="174" t="str">
        <f t="shared" si="475"/>
        <v/>
      </c>
      <c r="O2918" s="172">
        <f>'HP-ICS, V5-Sep24'!AO2920</f>
        <v>0</v>
      </c>
      <c r="P2918" s="174" t="str">
        <f t="shared" si="476"/>
        <v/>
      </c>
      <c r="Q2918" s="172">
        <f>'HP-ICS, V5-Sep24'!AT2920</f>
        <v>0</v>
      </c>
      <c r="R2918" s="174" t="str">
        <f t="shared" si="477"/>
        <v/>
      </c>
      <c r="S2918" s="174" t="e">
        <f t="shared" si="478"/>
        <v>#VALUE!</v>
      </c>
      <c r="T2918" s="174" t="e">
        <f t="shared" si="479"/>
        <v>#VALUE!</v>
      </c>
      <c r="U2918" s="173">
        <f>'HP-ICS, V5-Sep24'!AU2920</f>
        <v>0</v>
      </c>
      <c r="V2918" s="174">
        <f t="shared" si="480"/>
        <v>1</v>
      </c>
      <c r="W2918" s="175" t="e">
        <f t="shared" si="481"/>
        <v>#DIV/0!</v>
      </c>
      <c r="X2918" s="176" t="e">
        <f t="shared" si="482"/>
        <v>#DIV/0!</v>
      </c>
    </row>
    <row r="2919" spans="1:24" x14ac:dyDescent="0.3">
      <c r="A2919" s="172" t="str">
        <f>'HP-ICS, V5-Sep24'!D2921</f>
        <v>Guatemala</v>
      </c>
      <c r="B2919" s="172" cm="1">
        <f t="array" ref="B2919">IF(OR(A2919=DATA!$H$2:$H$13),3,IF(OR(A2919=DATA!$H$14:$H$119),2,1))</f>
        <v>1</v>
      </c>
      <c r="C2919" s="173">
        <f>'HP-ICS, V5-Sep24'!L2921</f>
        <v>0</v>
      </c>
      <c r="D2919" s="172" t="str">
        <f>IF(AND(C2919&gt;='Risk(Area, dist)'!$C$9, C2919&lt;='Risk(Area, dist)'!$E$9), 1, IF(AND(C2919&gt;'Risk(Area, dist)'!$C$10, C2919&lt;='Risk(Area, dist)'!$E$10), 2, IF(C2919&gt;='Risk(Area, dist)'!$C$11, 3, "")))</f>
        <v/>
      </c>
      <c r="E2919" s="172">
        <f>'HP-ICS, V5-Sep24'!G2921</f>
        <v>0</v>
      </c>
      <c r="F2919" s="174" t="str">
        <f>IF(AND(E2919&gt;='Risk(Area, dist)'!$H$9, E2919&lt;='Risk(Area, dist)'!$J$9), 1, IF(AND(E2919&gt;'Risk(Area, dist)'!$H$10, E2919&lt;='Risk(Area, dist)'!$J$10), 2, IF(E2919&gt;='Risk(Area, dist)'!$H$11, 3, "")))</f>
        <v/>
      </c>
      <c r="G2919" s="174">
        <f>'HP-ICS, V5-Sep24'!AJ2921</f>
        <v>0</v>
      </c>
      <c r="H2919" s="174">
        <f t="shared" si="472"/>
        <v>3</v>
      </c>
      <c r="I2919" s="177" t="e">
        <f>('HP-ICS, V5-Sep24'!AM2921-'HP-ICS, V5-Sep24'!S2921)/'HP-ICS, V5-Sep24'!S2921</f>
        <v>#DIV/0!</v>
      </c>
      <c r="J2919" s="174" t="e">
        <f t="shared" si="473"/>
        <v>#DIV/0!</v>
      </c>
      <c r="K2919" s="172">
        <f>'HP-ICS, V5-Sep24'!U2921</f>
        <v>0</v>
      </c>
      <c r="L2919" s="174" t="str">
        <f t="shared" si="474"/>
        <v/>
      </c>
      <c r="M2919" s="173">
        <f>'HP-ICS, V5-Sep24'!AS2921</f>
        <v>0</v>
      </c>
      <c r="N2919" s="174" t="str">
        <f t="shared" si="475"/>
        <v/>
      </c>
      <c r="O2919" s="172">
        <f>'HP-ICS, V5-Sep24'!AO2921</f>
        <v>0</v>
      </c>
      <c r="P2919" s="174" t="str">
        <f t="shared" si="476"/>
        <v/>
      </c>
      <c r="Q2919" s="172">
        <f>'HP-ICS, V5-Sep24'!AT2921</f>
        <v>0</v>
      </c>
      <c r="R2919" s="174" t="str">
        <f t="shared" si="477"/>
        <v/>
      </c>
      <c r="S2919" s="174" t="e">
        <f t="shared" si="478"/>
        <v>#VALUE!</v>
      </c>
      <c r="T2919" s="174" t="e">
        <f t="shared" si="479"/>
        <v>#VALUE!</v>
      </c>
      <c r="U2919" s="173">
        <f>'HP-ICS, V5-Sep24'!AU2921</f>
        <v>0</v>
      </c>
      <c r="V2919" s="174">
        <f t="shared" si="480"/>
        <v>1</v>
      </c>
      <c r="W2919" s="175" t="e">
        <f t="shared" si="481"/>
        <v>#DIV/0!</v>
      </c>
      <c r="X2919" s="176" t="e">
        <f t="shared" si="482"/>
        <v>#DIV/0!</v>
      </c>
    </row>
    <row r="2920" spans="1:24" x14ac:dyDescent="0.3">
      <c r="A2920" s="172" t="str">
        <f>'HP-ICS, V5-Sep24'!D2922</f>
        <v>Guatemala</v>
      </c>
      <c r="B2920" s="172" cm="1">
        <f t="array" ref="B2920">IF(OR(A2920=DATA!$H$2:$H$13),3,IF(OR(A2920=DATA!$H$14:$H$119),2,1))</f>
        <v>1</v>
      </c>
      <c r="C2920" s="173">
        <f>'HP-ICS, V5-Sep24'!L2922</f>
        <v>0</v>
      </c>
      <c r="D2920" s="172" t="str">
        <f>IF(AND(C2920&gt;='Risk(Area, dist)'!$C$9, C2920&lt;='Risk(Area, dist)'!$E$9), 1, IF(AND(C2920&gt;'Risk(Area, dist)'!$C$10, C2920&lt;='Risk(Area, dist)'!$E$10), 2, IF(C2920&gt;='Risk(Area, dist)'!$C$11, 3, "")))</f>
        <v/>
      </c>
      <c r="E2920" s="172">
        <f>'HP-ICS, V5-Sep24'!G2922</f>
        <v>0</v>
      </c>
      <c r="F2920" s="174" t="str">
        <f>IF(AND(E2920&gt;='Risk(Area, dist)'!$H$9, E2920&lt;='Risk(Area, dist)'!$J$9), 1, IF(AND(E2920&gt;'Risk(Area, dist)'!$H$10, E2920&lt;='Risk(Area, dist)'!$J$10), 2, IF(E2920&gt;='Risk(Area, dist)'!$H$11, 3, "")))</f>
        <v/>
      </c>
      <c r="G2920" s="174">
        <f>'HP-ICS, V5-Sep24'!AJ2922</f>
        <v>0</v>
      </c>
      <c r="H2920" s="174">
        <f t="shared" si="472"/>
        <v>3</v>
      </c>
      <c r="I2920" s="177" t="e">
        <f>('HP-ICS, V5-Sep24'!AM2922-'HP-ICS, V5-Sep24'!S2922)/'HP-ICS, V5-Sep24'!S2922</f>
        <v>#DIV/0!</v>
      </c>
      <c r="J2920" s="174" t="e">
        <f t="shared" si="473"/>
        <v>#DIV/0!</v>
      </c>
      <c r="K2920" s="172">
        <f>'HP-ICS, V5-Sep24'!U2922</f>
        <v>0</v>
      </c>
      <c r="L2920" s="174" t="str">
        <f t="shared" si="474"/>
        <v/>
      </c>
      <c r="M2920" s="173">
        <f>'HP-ICS, V5-Sep24'!AS2922</f>
        <v>0</v>
      </c>
      <c r="N2920" s="174" t="str">
        <f t="shared" si="475"/>
        <v/>
      </c>
      <c r="O2920" s="172">
        <f>'HP-ICS, V5-Sep24'!AO2922</f>
        <v>0</v>
      </c>
      <c r="P2920" s="174" t="str">
        <f t="shared" si="476"/>
        <v/>
      </c>
      <c r="Q2920" s="172">
        <f>'HP-ICS, V5-Sep24'!AT2922</f>
        <v>0</v>
      </c>
      <c r="R2920" s="174" t="str">
        <f t="shared" si="477"/>
        <v/>
      </c>
      <c r="S2920" s="174" t="e">
        <f t="shared" si="478"/>
        <v>#VALUE!</v>
      </c>
      <c r="T2920" s="174" t="e">
        <f t="shared" si="479"/>
        <v>#VALUE!</v>
      </c>
      <c r="U2920" s="173">
        <f>'HP-ICS, V5-Sep24'!AU2922</f>
        <v>0</v>
      </c>
      <c r="V2920" s="174">
        <f t="shared" si="480"/>
        <v>1</v>
      </c>
      <c r="W2920" s="175" t="e">
        <f t="shared" si="481"/>
        <v>#DIV/0!</v>
      </c>
      <c r="X2920" s="176" t="e">
        <f t="shared" si="482"/>
        <v>#DIV/0!</v>
      </c>
    </row>
    <row r="2921" spans="1:24" x14ac:dyDescent="0.3">
      <c r="A2921" s="172" t="str">
        <f>'HP-ICS, V5-Sep24'!D2923</f>
        <v>Guatemala</v>
      </c>
      <c r="B2921" s="172" cm="1">
        <f t="array" ref="B2921">IF(OR(A2921=DATA!$H$2:$H$13),3,IF(OR(A2921=DATA!$H$14:$H$119),2,1))</f>
        <v>1</v>
      </c>
      <c r="C2921" s="173">
        <f>'HP-ICS, V5-Sep24'!L2923</f>
        <v>0</v>
      </c>
      <c r="D2921" s="172" t="str">
        <f>IF(AND(C2921&gt;='Risk(Area, dist)'!$C$9, C2921&lt;='Risk(Area, dist)'!$E$9), 1, IF(AND(C2921&gt;'Risk(Area, dist)'!$C$10, C2921&lt;='Risk(Area, dist)'!$E$10), 2, IF(C2921&gt;='Risk(Area, dist)'!$C$11, 3, "")))</f>
        <v/>
      </c>
      <c r="E2921" s="172">
        <f>'HP-ICS, V5-Sep24'!G2923</f>
        <v>0</v>
      </c>
      <c r="F2921" s="174" t="str">
        <f>IF(AND(E2921&gt;='Risk(Area, dist)'!$H$9, E2921&lt;='Risk(Area, dist)'!$J$9), 1, IF(AND(E2921&gt;'Risk(Area, dist)'!$H$10, E2921&lt;='Risk(Area, dist)'!$J$10), 2, IF(E2921&gt;='Risk(Area, dist)'!$H$11, 3, "")))</f>
        <v/>
      </c>
      <c r="G2921" s="174">
        <f>'HP-ICS, V5-Sep24'!AJ2923</f>
        <v>0</v>
      </c>
      <c r="H2921" s="174">
        <f t="shared" si="472"/>
        <v>3</v>
      </c>
      <c r="I2921" s="177" t="e">
        <f>('HP-ICS, V5-Sep24'!AM2923-'HP-ICS, V5-Sep24'!S2923)/'HP-ICS, V5-Sep24'!S2923</f>
        <v>#DIV/0!</v>
      </c>
      <c r="J2921" s="174" t="e">
        <f t="shared" si="473"/>
        <v>#DIV/0!</v>
      </c>
      <c r="K2921" s="172">
        <f>'HP-ICS, V5-Sep24'!U2923</f>
        <v>0</v>
      </c>
      <c r="L2921" s="174" t="str">
        <f t="shared" si="474"/>
        <v/>
      </c>
      <c r="M2921" s="173">
        <f>'HP-ICS, V5-Sep24'!AS2923</f>
        <v>0</v>
      </c>
      <c r="N2921" s="174" t="str">
        <f t="shared" si="475"/>
        <v/>
      </c>
      <c r="O2921" s="172">
        <f>'HP-ICS, V5-Sep24'!AO2923</f>
        <v>0</v>
      </c>
      <c r="P2921" s="174" t="str">
        <f t="shared" si="476"/>
        <v/>
      </c>
      <c r="Q2921" s="172">
        <f>'HP-ICS, V5-Sep24'!AT2923</f>
        <v>0</v>
      </c>
      <c r="R2921" s="174" t="str">
        <f t="shared" si="477"/>
        <v/>
      </c>
      <c r="S2921" s="174" t="e">
        <f t="shared" si="478"/>
        <v>#VALUE!</v>
      </c>
      <c r="T2921" s="174" t="e">
        <f t="shared" si="479"/>
        <v>#VALUE!</v>
      </c>
      <c r="U2921" s="173">
        <f>'HP-ICS, V5-Sep24'!AU2923</f>
        <v>0</v>
      </c>
      <c r="V2921" s="174">
        <f t="shared" si="480"/>
        <v>1</v>
      </c>
      <c r="W2921" s="175" t="e">
        <f t="shared" si="481"/>
        <v>#DIV/0!</v>
      </c>
      <c r="X2921" s="176" t="e">
        <f t="shared" si="482"/>
        <v>#DIV/0!</v>
      </c>
    </row>
    <row r="2922" spans="1:24" x14ac:dyDescent="0.3">
      <c r="A2922" s="172" t="str">
        <f>'HP-ICS, V5-Sep24'!D2924</f>
        <v>Guatemala</v>
      </c>
      <c r="B2922" s="172" cm="1">
        <f t="array" ref="B2922">IF(OR(A2922=DATA!$H$2:$H$13),3,IF(OR(A2922=DATA!$H$14:$H$119),2,1))</f>
        <v>1</v>
      </c>
      <c r="C2922" s="173">
        <f>'HP-ICS, V5-Sep24'!L2924</f>
        <v>0</v>
      </c>
      <c r="D2922" s="172" t="str">
        <f>IF(AND(C2922&gt;='Risk(Area, dist)'!$C$9, C2922&lt;='Risk(Area, dist)'!$E$9), 1, IF(AND(C2922&gt;'Risk(Area, dist)'!$C$10, C2922&lt;='Risk(Area, dist)'!$E$10), 2, IF(C2922&gt;='Risk(Area, dist)'!$C$11, 3, "")))</f>
        <v/>
      </c>
      <c r="E2922" s="172">
        <f>'HP-ICS, V5-Sep24'!G2924</f>
        <v>0</v>
      </c>
      <c r="F2922" s="174" t="str">
        <f>IF(AND(E2922&gt;='Risk(Area, dist)'!$H$9, E2922&lt;='Risk(Area, dist)'!$J$9), 1, IF(AND(E2922&gt;'Risk(Area, dist)'!$H$10, E2922&lt;='Risk(Area, dist)'!$J$10), 2, IF(E2922&gt;='Risk(Area, dist)'!$H$11, 3, "")))</f>
        <v/>
      </c>
      <c r="G2922" s="174">
        <f>'HP-ICS, V5-Sep24'!AJ2924</f>
        <v>0</v>
      </c>
      <c r="H2922" s="174">
        <f t="shared" si="472"/>
        <v>3</v>
      </c>
      <c r="I2922" s="177" t="e">
        <f>('HP-ICS, V5-Sep24'!AM2924-'HP-ICS, V5-Sep24'!S2924)/'HP-ICS, V5-Sep24'!S2924</f>
        <v>#DIV/0!</v>
      </c>
      <c r="J2922" s="174" t="e">
        <f t="shared" si="473"/>
        <v>#DIV/0!</v>
      </c>
      <c r="K2922" s="172">
        <f>'HP-ICS, V5-Sep24'!U2924</f>
        <v>0</v>
      </c>
      <c r="L2922" s="174" t="str">
        <f t="shared" si="474"/>
        <v/>
      </c>
      <c r="M2922" s="173">
        <f>'HP-ICS, V5-Sep24'!AS2924</f>
        <v>0</v>
      </c>
      <c r="N2922" s="174" t="str">
        <f t="shared" si="475"/>
        <v/>
      </c>
      <c r="O2922" s="172">
        <f>'HP-ICS, V5-Sep24'!AO2924</f>
        <v>0</v>
      </c>
      <c r="P2922" s="174" t="str">
        <f t="shared" si="476"/>
        <v/>
      </c>
      <c r="Q2922" s="172">
        <f>'HP-ICS, V5-Sep24'!AT2924</f>
        <v>0</v>
      </c>
      <c r="R2922" s="174" t="str">
        <f t="shared" si="477"/>
        <v/>
      </c>
      <c r="S2922" s="174" t="e">
        <f t="shared" si="478"/>
        <v>#VALUE!</v>
      </c>
      <c r="T2922" s="174" t="e">
        <f t="shared" si="479"/>
        <v>#VALUE!</v>
      </c>
      <c r="U2922" s="173">
        <f>'HP-ICS, V5-Sep24'!AU2924</f>
        <v>0</v>
      </c>
      <c r="V2922" s="174">
        <f t="shared" si="480"/>
        <v>1</v>
      </c>
      <c r="W2922" s="175" t="e">
        <f t="shared" si="481"/>
        <v>#DIV/0!</v>
      </c>
      <c r="X2922" s="176" t="e">
        <f t="shared" si="482"/>
        <v>#DIV/0!</v>
      </c>
    </row>
    <row r="2923" spans="1:24" x14ac:dyDescent="0.3">
      <c r="A2923" s="172" t="str">
        <f>'HP-ICS, V5-Sep24'!D2925</f>
        <v>Guatemala</v>
      </c>
      <c r="B2923" s="172" cm="1">
        <f t="array" ref="B2923">IF(OR(A2923=DATA!$H$2:$H$13),3,IF(OR(A2923=DATA!$H$14:$H$119),2,1))</f>
        <v>1</v>
      </c>
      <c r="C2923" s="173">
        <f>'HP-ICS, V5-Sep24'!L2925</f>
        <v>0</v>
      </c>
      <c r="D2923" s="172" t="str">
        <f>IF(AND(C2923&gt;='Risk(Area, dist)'!$C$9, C2923&lt;='Risk(Area, dist)'!$E$9), 1, IF(AND(C2923&gt;'Risk(Area, dist)'!$C$10, C2923&lt;='Risk(Area, dist)'!$E$10), 2, IF(C2923&gt;='Risk(Area, dist)'!$C$11, 3, "")))</f>
        <v/>
      </c>
      <c r="E2923" s="172">
        <f>'HP-ICS, V5-Sep24'!G2925</f>
        <v>0</v>
      </c>
      <c r="F2923" s="174" t="str">
        <f>IF(AND(E2923&gt;='Risk(Area, dist)'!$H$9, E2923&lt;='Risk(Area, dist)'!$J$9), 1, IF(AND(E2923&gt;'Risk(Area, dist)'!$H$10, E2923&lt;='Risk(Area, dist)'!$J$10), 2, IF(E2923&gt;='Risk(Area, dist)'!$H$11, 3, "")))</f>
        <v/>
      </c>
      <c r="G2923" s="174">
        <f>'HP-ICS, V5-Sep24'!AJ2925</f>
        <v>0</v>
      </c>
      <c r="H2923" s="174">
        <f t="shared" si="472"/>
        <v>3</v>
      </c>
      <c r="I2923" s="177" t="e">
        <f>('HP-ICS, V5-Sep24'!AM2925-'HP-ICS, V5-Sep24'!S2925)/'HP-ICS, V5-Sep24'!S2925</f>
        <v>#DIV/0!</v>
      </c>
      <c r="J2923" s="174" t="e">
        <f t="shared" si="473"/>
        <v>#DIV/0!</v>
      </c>
      <c r="K2923" s="172">
        <f>'HP-ICS, V5-Sep24'!U2925</f>
        <v>0</v>
      </c>
      <c r="L2923" s="174" t="str">
        <f t="shared" si="474"/>
        <v/>
      </c>
      <c r="M2923" s="173">
        <f>'HP-ICS, V5-Sep24'!AS2925</f>
        <v>0</v>
      </c>
      <c r="N2923" s="174" t="str">
        <f t="shared" si="475"/>
        <v/>
      </c>
      <c r="O2923" s="172">
        <f>'HP-ICS, V5-Sep24'!AO2925</f>
        <v>0</v>
      </c>
      <c r="P2923" s="174" t="str">
        <f t="shared" si="476"/>
        <v/>
      </c>
      <c r="Q2923" s="172">
        <f>'HP-ICS, V5-Sep24'!AT2925</f>
        <v>0</v>
      </c>
      <c r="R2923" s="174" t="str">
        <f t="shared" si="477"/>
        <v/>
      </c>
      <c r="S2923" s="174" t="e">
        <f t="shared" si="478"/>
        <v>#VALUE!</v>
      </c>
      <c r="T2923" s="174" t="e">
        <f t="shared" si="479"/>
        <v>#VALUE!</v>
      </c>
      <c r="U2923" s="173">
        <f>'HP-ICS, V5-Sep24'!AU2925</f>
        <v>0</v>
      </c>
      <c r="V2923" s="174">
        <f t="shared" si="480"/>
        <v>1</v>
      </c>
      <c r="W2923" s="175" t="e">
        <f t="shared" si="481"/>
        <v>#DIV/0!</v>
      </c>
      <c r="X2923" s="176" t="e">
        <f t="shared" si="482"/>
        <v>#DIV/0!</v>
      </c>
    </row>
    <row r="2924" spans="1:24" x14ac:dyDescent="0.3">
      <c r="A2924" s="172" t="str">
        <f>'HP-ICS, V5-Sep24'!D2926</f>
        <v>Guatemala</v>
      </c>
      <c r="B2924" s="172" cm="1">
        <f t="array" ref="B2924">IF(OR(A2924=DATA!$H$2:$H$13),3,IF(OR(A2924=DATA!$H$14:$H$119),2,1))</f>
        <v>1</v>
      </c>
      <c r="C2924" s="173">
        <f>'HP-ICS, V5-Sep24'!L2926</f>
        <v>0</v>
      </c>
      <c r="D2924" s="172" t="str">
        <f>IF(AND(C2924&gt;='Risk(Area, dist)'!$C$9, C2924&lt;='Risk(Area, dist)'!$E$9), 1, IF(AND(C2924&gt;'Risk(Area, dist)'!$C$10, C2924&lt;='Risk(Area, dist)'!$E$10), 2, IF(C2924&gt;='Risk(Area, dist)'!$C$11, 3, "")))</f>
        <v/>
      </c>
      <c r="E2924" s="172">
        <f>'HP-ICS, V5-Sep24'!G2926</f>
        <v>0</v>
      </c>
      <c r="F2924" s="174" t="str">
        <f>IF(AND(E2924&gt;='Risk(Area, dist)'!$H$9, E2924&lt;='Risk(Area, dist)'!$J$9), 1, IF(AND(E2924&gt;'Risk(Area, dist)'!$H$10, E2924&lt;='Risk(Area, dist)'!$J$10), 2, IF(E2924&gt;='Risk(Area, dist)'!$H$11, 3, "")))</f>
        <v/>
      </c>
      <c r="G2924" s="174">
        <f>'HP-ICS, V5-Sep24'!AJ2926</f>
        <v>0</v>
      </c>
      <c r="H2924" s="174">
        <f t="shared" si="472"/>
        <v>3</v>
      </c>
      <c r="I2924" s="177" t="e">
        <f>('HP-ICS, V5-Sep24'!AM2926-'HP-ICS, V5-Sep24'!S2926)/'HP-ICS, V5-Sep24'!S2926</f>
        <v>#DIV/0!</v>
      </c>
      <c r="J2924" s="174" t="e">
        <f t="shared" si="473"/>
        <v>#DIV/0!</v>
      </c>
      <c r="K2924" s="172">
        <f>'HP-ICS, V5-Sep24'!U2926</f>
        <v>0</v>
      </c>
      <c r="L2924" s="174" t="str">
        <f t="shared" si="474"/>
        <v/>
      </c>
      <c r="M2924" s="173">
        <f>'HP-ICS, V5-Sep24'!AS2926</f>
        <v>0</v>
      </c>
      <c r="N2924" s="174" t="str">
        <f t="shared" si="475"/>
        <v/>
      </c>
      <c r="O2924" s="172">
        <f>'HP-ICS, V5-Sep24'!AO2926</f>
        <v>0</v>
      </c>
      <c r="P2924" s="174" t="str">
        <f t="shared" si="476"/>
        <v/>
      </c>
      <c r="Q2924" s="172">
        <f>'HP-ICS, V5-Sep24'!AT2926</f>
        <v>0</v>
      </c>
      <c r="R2924" s="174" t="str">
        <f t="shared" si="477"/>
        <v/>
      </c>
      <c r="S2924" s="174" t="e">
        <f t="shared" si="478"/>
        <v>#VALUE!</v>
      </c>
      <c r="T2924" s="174" t="e">
        <f t="shared" si="479"/>
        <v>#VALUE!</v>
      </c>
      <c r="U2924" s="173">
        <f>'HP-ICS, V5-Sep24'!AU2926</f>
        <v>0</v>
      </c>
      <c r="V2924" s="174">
        <f t="shared" si="480"/>
        <v>1</v>
      </c>
      <c r="W2924" s="175" t="e">
        <f t="shared" si="481"/>
        <v>#DIV/0!</v>
      </c>
      <c r="X2924" s="176" t="e">
        <f t="shared" si="482"/>
        <v>#DIV/0!</v>
      </c>
    </row>
    <row r="2925" spans="1:24" x14ac:dyDescent="0.3">
      <c r="A2925" s="172" t="str">
        <f>'HP-ICS, V5-Sep24'!D2927</f>
        <v>Guatemala</v>
      </c>
      <c r="B2925" s="172" cm="1">
        <f t="array" ref="B2925">IF(OR(A2925=DATA!$H$2:$H$13),3,IF(OR(A2925=DATA!$H$14:$H$119),2,1))</f>
        <v>1</v>
      </c>
      <c r="C2925" s="173">
        <f>'HP-ICS, V5-Sep24'!L2927</f>
        <v>0</v>
      </c>
      <c r="D2925" s="172" t="str">
        <f>IF(AND(C2925&gt;='Risk(Area, dist)'!$C$9, C2925&lt;='Risk(Area, dist)'!$E$9), 1, IF(AND(C2925&gt;'Risk(Area, dist)'!$C$10, C2925&lt;='Risk(Area, dist)'!$E$10), 2, IF(C2925&gt;='Risk(Area, dist)'!$C$11, 3, "")))</f>
        <v/>
      </c>
      <c r="E2925" s="172">
        <f>'HP-ICS, V5-Sep24'!G2927</f>
        <v>0</v>
      </c>
      <c r="F2925" s="174" t="str">
        <f>IF(AND(E2925&gt;='Risk(Area, dist)'!$H$9, E2925&lt;='Risk(Area, dist)'!$J$9), 1, IF(AND(E2925&gt;'Risk(Area, dist)'!$H$10, E2925&lt;='Risk(Area, dist)'!$J$10), 2, IF(E2925&gt;='Risk(Area, dist)'!$H$11, 3, "")))</f>
        <v/>
      </c>
      <c r="G2925" s="174">
        <f>'HP-ICS, V5-Sep24'!AJ2927</f>
        <v>0</v>
      </c>
      <c r="H2925" s="174">
        <f t="shared" si="472"/>
        <v>3</v>
      </c>
      <c r="I2925" s="177" t="e">
        <f>('HP-ICS, V5-Sep24'!AM2927-'HP-ICS, V5-Sep24'!S2927)/'HP-ICS, V5-Sep24'!S2927</f>
        <v>#DIV/0!</v>
      </c>
      <c r="J2925" s="174" t="e">
        <f t="shared" si="473"/>
        <v>#DIV/0!</v>
      </c>
      <c r="K2925" s="172">
        <f>'HP-ICS, V5-Sep24'!U2927</f>
        <v>0</v>
      </c>
      <c r="L2925" s="174" t="str">
        <f t="shared" si="474"/>
        <v/>
      </c>
      <c r="M2925" s="173">
        <f>'HP-ICS, V5-Sep24'!AS2927</f>
        <v>0</v>
      </c>
      <c r="N2925" s="174" t="str">
        <f t="shared" si="475"/>
        <v/>
      </c>
      <c r="O2925" s="172">
        <f>'HP-ICS, V5-Sep24'!AO2927</f>
        <v>0</v>
      </c>
      <c r="P2925" s="174" t="str">
        <f t="shared" si="476"/>
        <v/>
      </c>
      <c r="Q2925" s="172">
        <f>'HP-ICS, V5-Sep24'!AT2927</f>
        <v>0</v>
      </c>
      <c r="R2925" s="174" t="str">
        <f t="shared" si="477"/>
        <v/>
      </c>
      <c r="S2925" s="174" t="e">
        <f t="shared" si="478"/>
        <v>#VALUE!</v>
      </c>
      <c r="T2925" s="174" t="e">
        <f t="shared" si="479"/>
        <v>#VALUE!</v>
      </c>
      <c r="U2925" s="173">
        <f>'HP-ICS, V5-Sep24'!AU2927</f>
        <v>0</v>
      </c>
      <c r="V2925" s="174">
        <f t="shared" si="480"/>
        <v>1</v>
      </c>
      <c r="W2925" s="175" t="e">
        <f t="shared" si="481"/>
        <v>#DIV/0!</v>
      </c>
      <c r="X2925" s="176" t="e">
        <f t="shared" si="482"/>
        <v>#DIV/0!</v>
      </c>
    </row>
    <row r="2926" spans="1:24" x14ac:dyDescent="0.3">
      <c r="A2926" s="172" t="str">
        <f>'HP-ICS, V5-Sep24'!D2928</f>
        <v>Guatemala</v>
      </c>
      <c r="B2926" s="172" cm="1">
        <f t="array" ref="B2926">IF(OR(A2926=DATA!$H$2:$H$13),3,IF(OR(A2926=DATA!$H$14:$H$119),2,1))</f>
        <v>1</v>
      </c>
      <c r="C2926" s="173">
        <f>'HP-ICS, V5-Sep24'!L2928</f>
        <v>0</v>
      </c>
      <c r="D2926" s="172" t="str">
        <f>IF(AND(C2926&gt;='Risk(Area, dist)'!$C$9, C2926&lt;='Risk(Area, dist)'!$E$9), 1, IF(AND(C2926&gt;'Risk(Area, dist)'!$C$10, C2926&lt;='Risk(Area, dist)'!$E$10), 2, IF(C2926&gt;='Risk(Area, dist)'!$C$11, 3, "")))</f>
        <v/>
      </c>
      <c r="E2926" s="172">
        <f>'HP-ICS, V5-Sep24'!G2928</f>
        <v>0</v>
      </c>
      <c r="F2926" s="174" t="str">
        <f>IF(AND(E2926&gt;='Risk(Area, dist)'!$H$9, E2926&lt;='Risk(Area, dist)'!$J$9), 1, IF(AND(E2926&gt;'Risk(Area, dist)'!$H$10, E2926&lt;='Risk(Area, dist)'!$J$10), 2, IF(E2926&gt;='Risk(Area, dist)'!$H$11, 3, "")))</f>
        <v/>
      </c>
      <c r="G2926" s="174">
        <f>'HP-ICS, V5-Sep24'!AJ2928</f>
        <v>0</v>
      </c>
      <c r="H2926" s="174">
        <f t="shared" si="472"/>
        <v>3</v>
      </c>
      <c r="I2926" s="177" t="e">
        <f>('HP-ICS, V5-Sep24'!AM2928-'HP-ICS, V5-Sep24'!S2928)/'HP-ICS, V5-Sep24'!S2928</f>
        <v>#DIV/0!</v>
      </c>
      <c r="J2926" s="174" t="e">
        <f t="shared" si="473"/>
        <v>#DIV/0!</v>
      </c>
      <c r="K2926" s="172">
        <f>'HP-ICS, V5-Sep24'!U2928</f>
        <v>0</v>
      </c>
      <c r="L2926" s="174" t="str">
        <f t="shared" si="474"/>
        <v/>
      </c>
      <c r="M2926" s="173">
        <f>'HP-ICS, V5-Sep24'!AS2928</f>
        <v>0</v>
      </c>
      <c r="N2926" s="174" t="str">
        <f t="shared" si="475"/>
        <v/>
      </c>
      <c r="O2926" s="172">
        <f>'HP-ICS, V5-Sep24'!AO2928</f>
        <v>0</v>
      </c>
      <c r="P2926" s="174" t="str">
        <f t="shared" si="476"/>
        <v/>
      </c>
      <c r="Q2926" s="172">
        <f>'HP-ICS, V5-Sep24'!AT2928</f>
        <v>0</v>
      </c>
      <c r="R2926" s="174" t="str">
        <f t="shared" si="477"/>
        <v/>
      </c>
      <c r="S2926" s="174" t="e">
        <f t="shared" si="478"/>
        <v>#VALUE!</v>
      </c>
      <c r="T2926" s="174" t="e">
        <f t="shared" si="479"/>
        <v>#VALUE!</v>
      </c>
      <c r="U2926" s="173">
        <f>'HP-ICS, V5-Sep24'!AU2928</f>
        <v>0</v>
      </c>
      <c r="V2926" s="174">
        <f t="shared" si="480"/>
        <v>1</v>
      </c>
      <c r="W2926" s="175" t="e">
        <f t="shared" si="481"/>
        <v>#DIV/0!</v>
      </c>
      <c r="X2926" s="176" t="e">
        <f t="shared" si="482"/>
        <v>#DIV/0!</v>
      </c>
    </row>
    <row r="2927" spans="1:24" x14ac:dyDescent="0.3">
      <c r="A2927" s="172" t="str">
        <f>'HP-ICS, V5-Sep24'!D2929</f>
        <v>Guatemala</v>
      </c>
      <c r="B2927" s="172" cm="1">
        <f t="array" ref="B2927">IF(OR(A2927=DATA!$H$2:$H$13),3,IF(OR(A2927=DATA!$H$14:$H$119),2,1))</f>
        <v>1</v>
      </c>
      <c r="C2927" s="173">
        <f>'HP-ICS, V5-Sep24'!L2929</f>
        <v>0</v>
      </c>
      <c r="D2927" s="172" t="str">
        <f>IF(AND(C2927&gt;='Risk(Area, dist)'!$C$9, C2927&lt;='Risk(Area, dist)'!$E$9), 1, IF(AND(C2927&gt;'Risk(Area, dist)'!$C$10, C2927&lt;='Risk(Area, dist)'!$E$10), 2, IF(C2927&gt;='Risk(Area, dist)'!$C$11, 3, "")))</f>
        <v/>
      </c>
      <c r="E2927" s="172">
        <f>'HP-ICS, V5-Sep24'!G2929</f>
        <v>0</v>
      </c>
      <c r="F2927" s="174" t="str">
        <f>IF(AND(E2927&gt;='Risk(Area, dist)'!$H$9, E2927&lt;='Risk(Area, dist)'!$J$9), 1, IF(AND(E2927&gt;'Risk(Area, dist)'!$H$10, E2927&lt;='Risk(Area, dist)'!$J$10), 2, IF(E2927&gt;='Risk(Area, dist)'!$H$11, 3, "")))</f>
        <v/>
      </c>
      <c r="G2927" s="174">
        <f>'HP-ICS, V5-Sep24'!AJ2929</f>
        <v>0</v>
      </c>
      <c r="H2927" s="174">
        <f t="shared" si="472"/>
        <v>3</v>
      </c>
      <c r="I2927" s="177" t="e">
        <f>('HP-ICS, V5-Sep24'!AM2929-'HP-ICS, V5-Sep24'!S2929)/'HP-ICS, V5-Sep24'!S2929</f>
        <v>#DIV/0!</v>
      </c>
      <c r="J2927" s="174" t="e">
        <f t="shared" si="473"/>
        <v>#DIV/0!</v>
      </c>
      <c r="K2927" s="172">
        <f>'HP-ICS, V5-Sep24'!U2929</f>
        <v>0</v>
      </c>
      <c r="L2927" s="174" t="str">
        <f t="shared" si="474"/>
        <v/>
      </c>
      <c r="M2927" s="173">
        <f>'HP-ICS, V5-Sep24'!AS2929</f>
        <v>0</v>
      </c>
      <c r="N2927" s="174" t="str">
        <f t="shared" si="475"/>
        <v/>
      </c>
      <c r="O2927" s="172">
        <f>'HP-ICS, V5-Sep24'!AO2929</f>
        <v>0</v>
      </c>
      <c r="P2927" s="174" t="str">
        <f t="shared" si="476"/>
        <v/>
      </c>
      <c r="Q2927" s="172">
        <f>'HP-ICS, V5-Sep24'!AT2929</f>
        <v>0</v>
      </c>
      <c r="R2927" s="174" t="str">
        <f t="shared" si="477"/>
        <v/>
      </c>
      <c r="S2927" s="174" t="e">
        <f t="shared" si="478"/>
        <v>#VALUE!</v>
      </c>
      <c r="T2927" s="174" t="e">
        <f t="shared" si="479"/>
        <v>#VALUE!</v>
      </c>
      <c r="U2927" s="173">
        <f>'HP-ICS, V5-Sep24'!AU2929</f>
        <v>0</v>
      </c>
      <c r="V2927" s="174">
        <f t="shared" si="480"/>
        <v>1</v>
      </c>
      <c r="W2927" s="175" t="e">
        <f t="shared" si="481"/>
        <v>#DIV/0!</v>
      </c>
      <c r="X2927" s="176" t="e">
        <f t="shared" si="482"/>
        <v>#DIV/0!</v>
      </c>
    </row>
    <row r="2928" spans="1:24" x14ac:dyDescent="0.3">
      <c r="A2928" s="172" t="str">
        <f>'HP-ICS, V5-Sep24'!D2930</f>
        <v>Guatemala</v>
      </c>
      <c r="B2928" s="172" cm="1">
        <f t="array" ref="B2928">IF(OR(A2928=DATA!$H$2:$H$13),3,IF(OR(A2928=DATA!$H$14:$H$119),2,1))</f>
        <v>1</v>
      </c>
      <c r="C2928" s="173">
        <f>'HP-ICS, V5-Sep24'!L2930</f>
        <v>0</v>
      </c>
      <c r="D2928" s="172" t="str">
        <f>IF(AND(C2928&gt;='Risk(Area, dist)'!$C$9, C2928&lt;='Risk(Area, dist)'!$E$9), 1, IF(AND(C2928&gt;'Risk(Area, dist)'!$C$10, C2928&lt;='Risk(Area, dist)'!$E$10), 2, IF(C2928&gt;='Risk(Area, dist)'!$C$11, 3, "")))</f>
        <v/>
      </c>
      <c r="E2928" s="172">
        <f>'HP-ICS, V5-Sep24'!G2930</f>
        <v>0</v>
      </c>
      <c r="F2928" s="174" t="str">
        <f>IF(AND(E2928&gt;='Risk(Area, dist)'!$H$9, E2928&lt;='Risk(Area, dist)'!$J$9), 1, IF(AND(E2928&gt;'Risk(Area, dist)'!$H$10, E2928&lt;='Risk(Area, dist)'!$J$10), 2, IF(E2928&gt;='Risk(Area, dist)'!$H$11, 3, "")))</f>
        <v/>
      </c>
      <c r="G2928" s="174">
        <f>'HP-ICS, V5-Sep24'!AJ2930</f>
        <v>0</v>
      </c>
      <c r="H2928" s="174">
        <f t="shared" si="472"/>
        <v>3</v>
      </c>
      <c r="I2928" s="177" t="e">
        <f>('HP-ICS, V5-Sep24'!AM2930-'HP-ICS, V5-Sep24'!S2930)/'HP-ICS, V5-Sep24'!S2930</f>
        <v>#DIV/0!</v>
      </c>
      <c r="J2928" s="174" t="e">
        <f t="shared" si="473"/>
        <v>#DIV/0!</v>
      </c>
      <c r="K2928" s="172">
        <f>'HP-ICS, V5-Sep24'!U2930</f>
        <v>0</v>
      </c>
      <c r="L2928" s="174" t="str">
        <f t="shared" si="474"/>
        <v/>
      </c>
      <c r="M2928" s="173">
        <f>'HP-ICS, V5-Sep24'!AS2930</f>
        <v>0</v>
      </c>
      <c r="N2928" s="174" t="str">
        <f t="shared" si="475"/>
        <v/>
      </c>
      <c r="O2928" s="172">
        <f>'HP-ICS, V5-Sep24'!AO2930</f>
        <v>0</v>
      </c>
      <c r="P2928" s="174" t="str">
        <f t="shared" si="476"/>
        <v/>
      </c>
      <c r="Q2928" s="172">
        <f>'HP-ICS, V5-Sep24'!AT2930</f>
        <v>0</v>
      </c>
      <c r="R2928" s="174" t="str">
        <f t="shared" si="477"/>
        <v/>
      </c>
      <c r="S2928" s="174" t="e">
        <f t="shared" si="478"/>
        <v>#VALUE!</v>
      </c>
      <c r="T2928" s="174" t="e">
        <f t="shared" si="479"/>
        <v>#VALUE!</v>
      </c>
      <c r="U2928" s="173">
        <f>'HP-ICS, V5-Sep24'!AU2930</f>
        <v>0</v>
      </c>
      <c r="V2928" s="174">
        <f t="shared" si="480"/>
        <v>1</v>
      </c>
      <c r="W2928" s="175" t="e">
        <f t="shared" si="481"/>
        <v>#DIV/0!</v>
      </c>
      <c r="X2928" s="176" t="e">
        <f t="shared" si="482"/>
        <v>#DIV/0!</v>
      </c>
    </row>
    <row r="2929" spans="1:24" x14ac:dyDescent="0.3">
      <c r="A2929" s="172" t="str">
        <f>'HP-ICS, V5-Sep24'!D2931</f>
        <v>Guatemala</v>
      </c>
      <c r="B2929" s="172" cm="1">
        <f t="array" ref="B2929">IF(OR(A2929=DATA!$H$2:$H$13),3,IF(OR(A2929=DATA!$H$14:$H$119),2,1))</f>
        <v>1</v>
      </c>
      <c r="C2929" s="173">
        <f>'HP-ICS, V5-Sep24'!L2931</f>
        <v>0</v>
      </c>
      <c r="D2929" s="172" t="str">
        <f>IF(AND(C2929&gt;='Risk(Area, dist)'!$C$9, C2929&lt;='Risk(Area, dist)'!$E$9), 1, IF(AND(C2929&gt;'Risk(Area, dist)'!$C$10, C2929&lt;='Risk(Area, dist)'!$E$10), 2, IF(C2929&gt;='Risk(Area, dist)'!$C$11, 3, "")))</f>
        <v/>
      </c>
      <c r="E2929" s="172">
        <f>'HP-ICS, V5-Sep24'!G2931</f>
        <v>0</v>
      </c>
      <c r="F2929" s="174" t="str">
        <f>IF(AND(E2929&gt;='Risk(Area, dist)'!$H$9, E2929&lt;='Risk(Area, dist)'!$J$9), 1, IF(AND(E2929&gt;'Risk(Area, dist)'!$H$10, E2929&lt;='Risk(Area, dist)'!$J$10), 2, IF(E2929&gt;='Risk(Area, dist)'!$H$11, 3, "")))</f>
        <v/>
      </c>
      <c r="G2929" s="174">
        <f>'HP-ICS, V5-Sep24'!AJ2931</f>
        <v>0</v>
      </c>
      <c r="H2929" s="174">
        <f t="shared" si="472"/>
        <v>3</v>
      </c>
      <c r="I2929" s="177" t="e">
        <f>('HP-ICS, V5-Sep24'!AM2931-'HP-ICS, V5-Sep24'!S2931)/'HP-ICS, V5-Sep24'!S2931</f>
        <v>#DIV/0!</v>
      </c>
      <c r="J2929" s="174" t="e">
        <f t="shared" si="473"/>
        <v>#DIV/0!</v>
      </c>
      <c r="K2929" s="172">
        <f>'HP-ICS, V5-Sep24'!U2931</f>
        <v>0</v>
      </c>
      <c r="L2929" s="174" t="str">
        <f t="shared" si="474"/>
        <v/>
      </c>
      <c r="M2929" s="173">
        <f>'HP-ICS, V5-Sep24'!AS2931</f>
        <v>0</v>
      </c>
      <c r="N2929" s="174" t="str">
        <f t="shared" si="475"/>
        <v/>
      </c>
      <c r="O2929" s="172">
        <f>'HP-ICS, V5-Sep24'!AO2931</f>
        <v>0</v>
      </c>
      <c r="P2929" s="174" t="str">
        <f t="shared" si="476"/>
        <v/>
      </c>
      <c r="Q2929" s="172">
        <f>'HP-ICS, V5-Sep24'!AT2931</f>
        <v>0</v>
      </c>
      <c r="R2929" s="174" t="str">
        <f t="shared" si="477"/>
        <v/>
      </c>
      <c r="S2929" s="174" t="e">
        <f t="shared" si="478"/>
        <v>#VALUE!</v>
      </c>
      <c r="T2929" s="174" t="e">
        <f t="shared" si="479"/>
        <v>#VALUE!</v>
      </c>
      <c r="U2929" s="173">
        <f>'HP-ICS, V5-Sep24'!AU2931</f>
        <v>0</v>
      </c>
      <c r="V2929" s="174">
        <f t="shared" si="480"/>
        <v>1</v>
      </c>
      <c r="W2929" s="175" t="e">
        <f t="shared" si="481"/>
        <v>#DIV/0!</v>
      </c>
      <c r="X2929" s="176" t="e">
        <f t="shared" si="482"/>
        <v>#DIV/0!</v>
      </c>
    </row>
    <row r="2930" spans="1:24" x14ac:dyDescent="0.3">
      <c r="A2930" s="172" t="str">
        <f>'HP-ICS, V5-Sep24'!D2932</f>
        <v>Guatemala</v>
      </c>
      <c r="B2930" s="172" cm="1">
        <f t="array" ref="B2930">IF(OR(A2930=DATA!$H$2:$H$13),3,IF(OR(A2930=DATA!$H$14:$H$119),2,1))</f>
        <v>1</v>
      </c>
      <c r="C2930" s="173">
        <f>'HP-ICS, V5-Sep24'!L2932</f>
        <v>0</v>
      </c>
      <c r="D2930" s="172" t="str">
        <f>IF(AND(C2930&gt;='Risk(Area, dist)'!$C$9, C2930&lt;='Risk(Area, dist)'!$E$9), 1, IF(AND(C2930&gt;'Risk(Area, dist)'!$C$10, C2930&lt;='Risk(Area, dist)'!$E$10), 2, IF(C2930&gt;='Risk(Area, dist)'!$C$11, 3, "")))</f>
        <v/>
      </c>
      <c r="E2930" s="172">
        <f>'HP-ICS, V5-Sep24'!G2932</f>
        <v>0</v>
      </c>
      <c r="F2930" s="174" t="str">
        <f>IF(AND(E2930&gt;='Risk(Area, dist)'!$H$9, E2930&lt;='Risk(Area, dist)'!$J$9), 1, IF(AND(E2930&gt;'Risk(Area, dist)'!$H$10, E2930&lt;='Risk(Area, dist)'!$J$10), 2, IF(E2930&gt;='Risk(Area, dist)'!$H$11, 3, "")))</f>
        <v/>
      </c>
      <c r="G2930" s="174">
        <f>'HP-ICS, V5-Sep24'!AJ2932</f>
        <v>0</v>
      </c>
      <c r="H2930" s="174">
        <f t="shared" si="472"/>
        <v>3</v>
      </c>
      <c r="I2930" s="177" t="e">
        <f>('HP-ICS, V5-Sep24'!AM2932-'HP-ICS, V5-Sep24'!S2932)/'HP-ICS, V5-Sep24'!S2932</f>
        <v>#DIV/0!</v>
      </c>
      <c r="J2930" s="174" t="e">
        <f t="shared" si="473"/>
        <v>#DIV/0!</v>
      </c>
      <c r="K2930" s="172">
        <f>'HP-ICS, V5-Sep24'!U2932</f>
        <v>0</v>
      </c>
      <c r="L2930" s="174" t="str">
        <f t="shared" si="474"/>
        <v/>
      </c>
      <c r="M2930" s="173">
        <f>'HP-ICS, V5-Sep24'!AS2932</f>
        <v>0</v>
      </c>
      <c r="N2930" s="174" t="str">
        <f t="shared" si="475"/>
        <v/>
      </c>
      <c r="O2930" s="172">
        <f>'HP-ICS, V5-Sep24'!AO2932</f>
        <v>0</v>
      </c>
      <c r="P2930" s="174" t="str">
        <f t="shared" si="476"/>
        <v/>
      </c>
      <c r="Q2930" s="172">
        <f>'HP-ICS, V5-Sep24'!AT2932</f>
        <v>0</v>
      </c>
      <c r="R2930" s="174" t="str">
        <f t="shared" si="477"/>
        <v/>
      </c>
      <c r="S2930" s="174" t="e">
        <f t="shared" si="478"/>
        <v>#VALUE!</v>
      </c>
      <c r="T2930" s="174" t="e">
        <f t="shared" si="479"/>
        <v>#VALUE!</v>
      </c>
      <c r="U2930" s="173">
        <f>'HP-ICS, V5-Sep24'!AU2932</f>
        <v>0</v>
      </c>
      <c r="V2930" s="174">
        <f t="shared" si="480"/>
        <v>1</v>
      </c>
      <c r="W2930" s="175" t="e">
        <f t="shared" si="481"/>
        <v>#DIV/0!</v>
      </c>
      <c r="X2930" s="176" t="e">
        <f t="shared" si="482"/>
        <v>#DIV/0!</v>
      </c>
    </row>
    <row r="2931" spans="1:24" x14ac:dyDescent="0.3">
      <c r="A2931" s="172" t="str">
        <f>'HP-ICS, V5-Sep24'!D2933</f>
        <v>Guatemala</v>
      </c>
      <c r="B2931" s="172" cm="1">
        <f t="array" ref="B2931">IF(OR(A2931=DATA!$H$2:$H$13),3,IF(OR(A2931=DATA!$H$14:$H$119),2,1))</f>
        <v>1</v>
      </c>
      <c r="C2931" s="173">
        <f>'HP-ICS, V5-Sep24'!L2933</f>
        <v>0</v>
      </c>
      <c r="D2931" s="172" t="str">
        <f>IF(AND(C2931&gt;='Risk(Area, dist)'!$C$9, C2931&lt;='Risk(Area, dist)'!$E$9), 1, IF(AND(C2931&gt;'Risk(Area, dist)'!$C$10, C2931&lt;='Risk(Area, dist)'!$E$10), 2, IF(C2931&gt;='Risk(Area, dist)'!$C$11, 3, "")))</f>
        <v/>
      </c>
      <c r="E2931" s="172">
        <f>'HP-ICS, V5-Sep24'!G2933</f>
        <v>0</v>
      </c>
      <c r="F2931" s="174" t="str">
        <f>IF(AND(E2931&gt;='Risk(Area, dist)'!$H$9, E2931&lt;='Risk(Area, dist)'!$J$9), 1, IF(AND(E2931&gt;'Risk(Area, dist)'!$H$10, E2931&lt;='Risk(Area, dist)'!$J$10), 2, IF(E2931&gt;='Risk(Area, dist)'!$H$11, 3, "")))</f>
        <v/>
      </c>
      <c r="G2931" s="174">
        <f>'HP-ICS, V5-Sep24'!AJ2933</f>
        <v>0</v>
      </c>
      <c r="H2931" s="174">
        <f t="shared" si="472"/>
        <v>3</v>
      </c>
      <c r="I2931" s="177" t="e">
        <f>('HP-ICS, V5-Sep24'!AM2933-'HP-ICS, V5-Sep24'!S2933)/'HP-ICS, V5-Sep24'!S2933</f>
        <v>#DIV/0!</v>
      </c>
      <c r="J2931" s="174" t="e">
        <f t="shared" si="473"/>
        <v>#DIV/0!</v>
      </c>
      <c r="K2931" s="172">
        <f>'HP-ICS, V5-Sep24'!U2933</f>
        <v>0</v>
      </c>
      <c r="L2931" s="174" t="str">
        <f t="shared" si="474"/>
        <v/>
      </c>
      <c r="M2931" s="173">
        <f>'HP-ICS, V5-Sep24'!AS2933</f>
        <v>0</v>
      </c>
      <c r="N2931" s="174" t="str">
        <f t="shared" si="475"/>
        <v/>
      </c>
      <c r="O2931" s="172">
        <f>'HP-ICS, V5-Sep24'!AO2933</f>
        <v>0</v>
      </c>
      <c r="P2931" s="174" t="str">
        <f t="shared" si="476"/>
        <v/>
      </c>
      <c r="Q2931" s="172">
        <f>'HP-ICS, V5-Sep24'!AT2933</f>
        <v>0</v>
      </c>
      <c r="R2931" s="174" t="str">
        <f t="shared" si="477"/>
        <v/>
      </c>
      <c r="S2931" s="174" t="e">
        <f t="shared" si="478"/>
        <v>#VALUE!</v>
      </c>
      <c r="T2931" s="174" t="e">
        <f t="shared" si="479"/>
        <v>#VALUE!</v>
      </c>
      <c r="U2931" s="173">
        <f>'HP-ICS, V5-Sep24'!AU2933</f>
        <v>0</v>
      </c>
      <c r="V2931" s="174">
        <f t="shared" si="480"/>
        <v>1</v>
      </c>
      <c r="W2931" s="175" t="e">
        <f t="shared" si="481"/>
        <v>#DIV/0!</v>
      </c>
      <c r="X2931" s="176" t="e">
        <f t="shared" si="482"/>
        <v>#DIV/0!</v>
      </c>
    </row>
    <row r="2932" spans="1:24" x14ac:dyDescent="0.3">
      <c r="A2932" s="172" t="str">
        <f>'HP-ICS, V5-Sep24'!D2934</f>
        <v>Guatemala</v>
      </c>
      <c r="B2932" s="172" cm="1">
        <f t="array" ref="B2932">IF(OR(A2932=DATA!$H$2:$H$13),3,IF(OR(A2932=DATA!$H$14:$H$119),2,1))</f>
        <v>1</v>
      </c>
      <c r="C2932" s="173">
        <f>'HP-ICS, V5-Sep24'!L2934</f>
        <v>0</v>
      </c>
      <c r="D2932" s="172" t="str">
        <f>IF(AND(C2932&gt;='Risk(Area, dist)'!$C$9, C2932&lt;='Risk(Area, dist)'!$E$9), 1, IF(AND(C2932&gt;'Risk(Area, dist)'!$C$10, C2932&lt;='Risk(Area, dist)'!$E$10), 2, IF(C2932&gt;='Risk(Area, dist)'!$C$11, 3, "")))</f>
        <v/>
      </c>
      <c r="E2932" s="172">
        <f>'HP-ICS, V5-Sep24'!G2934</f>
        <v>0</v>
      </c>
      <c r="F2932" s="174" t="str">
        <f>IF(AND(E2932&gt;='Risk(Area, dist)'!$H$9, E2932&lt;='Risk(Area, dist)'!$J$9), 1, IF(AND(E2932&gt;'Risk(Area, dist)'!$H$10, E2932&lt;='Risk(Area, dist)'!$J$10), 2, IF(E2932&gt;='Risk(Area, dist)'!$H$11, 3, "")))</f>
        <v/>
      </c>
      <c r="G2932" s="174">
        <f>'HP-ICS, V5-Sep24'!AJ2934</f>
        <v>0</v>
      </c>
      <c r="H2932" s="174">
        <f t="shared" si="472"/>
        <v>3</v>
      </c>
      <c r="I2932" s="177" t="e">
        <f>('HP-ICS, V5-Sep24'!AM2934-'HP-ICS, V5-Sep24'!S2934)/'HP-ICS, V5-Sep24'!S2934</f>
        <v>#DIV/0!</v>
      </c>
      <c r="J2932" s="174" t="e">
        <f t="shared" si="473"/>
        <v>#DIV/0!</v>
      </c>
      <c r="K2932" s="172">
        <f>'HP-ICS, V5-Sep24'!U2934</f>
        <v>0</v>
      </c>
      <c r="L2932" s="174" t="str">
        <f t="shared" si="474"/>
        <v/>
      </c>
      <c r="M2932" s="173">
        <f>'HP-ICS, V5-Sep24'!AS2934</f>
        <v>0</v>
      </c>
      <c r="N2932" s="174" t="str">
        <f t="shared" si="475"/>
        <v/>
      </c>
      <c r="O2932" s="172">
        <f>'HP-ICS, V5-Sep24'!AO2934</f>
        <v>0</v>
      </c>
      <c r="P2932" s="174" t="str">
        <f t="shared" si="476"/>
        <v/>
      </c>
      <c r="Q2932" s="172">
        <f>'HP-ICS, V5-Sep24'!AT2934</f>
        <v>0</v>
      </c>
      <c r="R2932" s="174" t="str">
        <f t="shared" si="477"/>
        <v/>
      </c>
      <c r="S2932" s="174" t="e">
        <f t="shared" si="478"/>
        <v>#VALUE!</v>
      </c>
      <c r="T2932" s="174" t="e">
        <f t="shared" si="479"/>
        <v>#VALUE!</v>
      </c>
      <c r="U2932" s="173">
        <f>'HP-ICS, V5-Sep24'!AU2934</f>
        <v>0</v>
      </c>
      <c r="V2932" s="174">
        <f t="shared" si="480"/>
        <v>1</v>
      </c>
      <c r="W2932" s="175" t="e">
        <f t="shared" si="481"/>
        <v>#DIV/0!</v>
      </c>
      <c r="X2932" s="176" t="e">
        <f t="shared" si="482"/>
        <v>#DIV/0!</v>
      </c>
    </row>
    <row r="2933" spans="1:24" x14ac:dyDescent="0.3">
      <c r="A2933" s="172" t="str">
        <f>'HP-ICS, V5-Sep24'!D2935</f>
        <v>Guatemala</v>
      </c>
      <c r="B2933" s="172" cm="1">
        <f t="array" ref="B2933">IF(OR(A2933=DATA!$H$2:$H$13),3,IF(OR(A2933=DATA!$H$14:$H$119),2,1))</f>
        <v>1</v>
      </c>
      <c r="C2933" s="173">
        <f>'HP-ICS, V5-Sep24'!L2935</f>
        <v>0</v>
      </c>
      <c r="D2933" s="172" t="str">
        <f>IF(AND(C2933&gt;='Risk(Area, dist)'!$C$9, C2933&lt;='Risk(Area, dist)'!$E$9), 1, IF(AND(C2933&gt;'Risk(Area, dist)'!$C$10, C2933&lt;='Risk(Area, dist)'!$E$10), 2, IF(C2933&gt;='Risk(Area, dist)'!$C$11, 3, "")))</f>
        <v/>
      </c>
      <c r="E2933" s="172">
        <f>'HP-ICS, V5-Sep24'!G2935</f>
        <v>0</v>
      </c>
      <c r="F2933" s="174" t="str">
        <f>IF(AND(E2933&gt;='Risk(Area, dist)'!$H$9, E2933&lt;='Risk(Area, dist)'!$J$9), 1, IF(AND(E2933&gt;'Risk(Area, dist)'!$H$10, E2933&lt;='Risk(Area, dist)'!$J$10), 2, IF(E2933&gt;='Risk(Area, dist)'!$H$11, 3, "")))</f>
        <v/>
      </c>
      <c r="G2933" s="174">
        <f>'HP-ICS, V5-Sep24'!AJ2935</f>
        <v>0</v>
      </c>
      <c r="H2933" s="174">
        <f t="shared" si="472"/>
        <v>3</v>
      </c>
      <c r="I2933" s="177" t="e">
        <f>('HP-ICS, V5-Sep24'!AM2935-'HP-ICS, V5-Sep24'!S2935)/'HP-ICS, V5-Sep24'!S2935</f>
        <v>#DIV/0!</v>
      </c>
      <c r="J2933" s="174" t="e">
        <f t="shared" si="473"/>
        <v>#DIV/0!</v>
      </c>
      <c r="K2933" s="172">
        <f>'HP-ICS, V5-Sep24'!U2935</f>
        <v>0</v>
      </c>
      <c r="L2933" s="174" t="str">
        <f t="shared" si="474"/>
        <v/>
      </c>
      <c r="M2933" s="173">
        <f>'HP-ICS, V5-Sep24'!AS2935</f>
        <v>0</v>
      </c>
      <c r="N2933" s="174" t="str">
        <f t="shared" si="475"/>
        <v/>
      </c>
      <c r="O2933" s="172">
        <f>'HP-ICS, V5-Sep24'!AO2935</f>
        <v>0</v>
      </c>
      <c r="P2933" s="174" t="str">
        <f t="shared" si="476"/>
        <v/>
      </c>
      <c r="Q2933" s="172">
        <f>'HP-ICS, V5-Sep24'!AT2935</f>
        <v>0</v>
      </c>
      <c r="R2933" s="174" t="str">
        <f t="shared" si="477"/>
        <v/>
      </c>
      <c r="S2933" s="174" t="e">
        <f t="shared" si="478"/>
        <v>#VALUE!</v>
      </c>
      <c r="T2933" s="174" t="e">
        <f t="shared" si="479"/>
        <v>#VALUE!</v>
      </c>
      <c r="U2933" s="173">
        <f>'HP-ICS, V5-Sep24'!AU2935</f>
        <v>0</v>
      </c>
      <c r="V2933" s="174">
        <f t="shared" si="480"/>
        <v>1</v>
      </c>
      <c r="W2933" s="175" t="e">
        <f t="shared" si="481"/>
        <v>#DIV/0!</v>
      </c>
      <c r="X2933" s="176" t="e">
        <f t="shared" si="482"/>
        <v>#DIV/0!</v>
      </c>
    </row>
    <row r="2934" spans="1:24" x14ac:dyDescent="0.3">
      <c r="A2934" s="172" t="str">
        <f>'HP-ICS, V5-Sep24'!D2936</f>
        <v>Guatemala</v>
      </c>
      <c r="B2934" s="172" cm="1">
        <f t="array" ref="B2934">IF(OR(A2934=DATA!$H$2:$H$13),3,IF(OR(A2934=DATA!$H$14:$H$119),2,1))</f>
        <v>1</v>
      </c>
      <c r="C2934" s="173">
        <f>'HP-ICS, V5-Sep24'!L2936</f>
        <v>0</v>
      </c>
      <c r="D2934" s="172" t="str">
        <f>IF(AND(C2934&gt;='Risk(Area, dist)'!$C$9, C2934&lt;='Risk(Area, dist)'!$E$9), 1, IF(AND(C2934&gt;'Risk(Area, dist)'!$C$10, C2934&lt;='Risk(Area, dist)'!$E$10), 2, IF(C2934&gt;='Risk(Area, dist)'!$C$11, 3, "")))</f>
        <v/>
      </c>
      <c r="E2934" s="172">
        <f>'HP-ICS, V5-Sep24'!G2936</f>
        <v>0</v>
      </c>
      <c r="F2934" s="174" t="str">
        <f>IF(AND(E2934&gt;='Risk(Area, dist)'!$H$9, E2934&lt;='Risk(Area, dist)'!$J$9), 1, IF(AND(E2934&gt;'Risk(Area, dist)'!$H$10, E2934&lt;='Risk(Area, dist)'!$J$10), 2, IF(E2934&gt;='Risk(Area, dist)'!$H$11, 3, "")))</f>
        <v/>
      </c>
      <c r="G2934" s="174">
        <f>'HP-ICS, V5-Sep24'!AJ2936</f>
        <v>0</v>
      </c>
      <c r="H2934" s="174">
        <f t="shared" si="472"/>
        <v>3</v>
      </c>
      <c r="I2934" s="177" t="e">
        <f>('HP-ICS, V5-Sep24'!AM2936-'HP-ICS, V5-Sep24'!S2936)/'HP-ICS, V5-Sep24'!S2936</f>
        <v>#DIV/0!</v>
      </c>
      <c r="J2934" s="174" t="e">
        <f t="shared" si="473"/>
        <v>#DIV/0!</v>
      </c>
      <c r="K2934" s="172">
        <f>'HP-ICS, V5-Sep24'!U2936</f>
        <v>0</v>
      </c>
      <c r="L2934" s="174" t="str">
        <f t="shared" si="474"/>
        <v/>
      </c>
      <c r="M2934" s="173">
        <f>'HP-ICS, V5-Sep24'!AS2936</f>
        <v>0</v>
      </c>
      <c r="N2934" s="174" t="str">
        <f t="shared" si="475"/>
        <v/>
      </c>
      <c r="O2934" s="172">
        <f>'HP-ICS, V5-Sep24'!AO2936</f>
        <v>0</v>
      </c>
      <c r="P2934" s="174" t="str">
        <f t="shared" si="476"/>
        <v/>
      </c>
      <c r="Q2934" s="172">
        <f>'HP-ICS, V5-Sep24'!AT2936</f>
        <v>0</v>
      </c>
      <c r="R2934" s="174" t="str">
        <f t="shared" si="477"/>
        <v/>
      </c>
      <c r="S2934" s="174" t="e">
        <f t="shared" si="478"/>
        <v>#VALUE!</v>
      </c>
      <c r="T2934" s="174" t="e">
        <f t="shared" si="479"/>
        <v>#VALUE!</v>
      </c>
      <c r="U2934" s="173">
        <f>'HP-ICS, V5-Sep24'!AU2936</f>
        <v>0</v>
      </c>
      <c r="V2934" s="174">
        <f t="shared" si="480"/>
        <v>1</v>
      </c>
      <c r="W2934" s="175" t="e">
        <f t="shared" si="481"/>
        <v>#DIV/0!</v>
      </c>
      <c r="X2934" s="176" t="e">
        <f t="shared" si="482"/>
        <v>#DIV/0!</v>
      </c>
    </row>
    <row r="2935" spans="1:24" x14ac:dyDescent="0.3">
      <c r="A2935" s="172" t="str">
        <f>'HP-ICS, V5-Sep24'!D2937</f>
        <v>Guatemala</v>
      </c>
      <c r="B2935" s="172" cm="1">
        <f t="array" ref="B2935">IF(OR(A2935=DATA!$H$2:$H$13),3,IF(OR(A2935=DATA!$H$14:$H$119),2,1))</f>
        <v>1</v>
      </c>
      <c r="C2935" s="173">
        <f>'HP-ICS, V5-Sep24'!L2937</f>
        <v>0</v>
      </c>
      <c r="D2935" s="172" t="str">
        <f>IF(AND(C2935&gt;='Risk(Area, dist)'!$C$9, C2935&lt;='Risk(Area, dist)'!$E$9), 1, IF(AND(C2935&gt;'Risk(Area, dist)'!$C$10, C2935&lt;='Risk(Area, dist)'!$E$10), 2, IF(C2935&gt;='Risk(Area, dist)'!$C$11, 3, "")))</f>
        <v/>
      </c>
      <c r="E2935" s="172">
        <f>'HP-ICS, V5-Sep24'!G2937</f>
        <v>0</v>
      </c>
      <c r="F2935" s="174" t="str">
        <f>IF(AND(E2935&gt;='Risk(Area, dist)'!$H$9, E2935&lt;='Risk(Area, dist)'!$J$9), 1, IF(AND(E2935&gt;'Risk(Area, dist)'!$H$10, E2935&lt;='Risk(Area, dist)'!$J$10), 2, IF(E2935&gt;='Risk(Area, dist)'!$H$11, 3, "")))</f>
        <v/>
      </c>
      <c r="G2935" s="174">
        <f>'HP-ICS, V5-Sep24'!AJ2937</f>
        <v>0</v>
      </c>
      <c r="H2935" s="174">
        <f t="shared" si="472"/>
        <v>3</v>
      </c>
      <c r="I2935" s="177" t="e">
        <f>('HP-ICS, V5-Sep24'!AM2937-'HP-ICS, V5-Sep24'!S2937)/'HP-ICS, V5-Sep24'!S2937</f>
        <v>#DIV/0!</v>
      </c>
      <c r="J2935" s="174" t="e">
        <f t="shared" si="473"/>
        <v>#DIV/0!</v>
      </c>
      <c r="K2935" s="172">
        <f>'HP-ICS, V5-Sep24'!U2937</f>
        <v>0</v>
      </c>
      <c r="L2935" s="174" t="str">
        <f t="shared" si="474"/>
        <v/>
      </c>
      <c r="M2935" s="173">
        <f>'HP-ICS, V5-Sep24'!AS2937</f>
        <v>0</v>
      </c>
      <c r="N2935" s="174" t="str">
        <f t="shared" si="475"/>
        <v/>
      </c>
      <c r="O2935" s="172">
        <f>'HP-ICS, V5-Sep24'!AO2937</f>
        <v>0</v>
      </c>
      <c r="P2935" s="174" t="str">
        <f t="shared" si="476"/>
        <v/>
      </c>
      <c r="Q2935" s="172">
        <f>'HP-ICS, V5-Sep24'!AT2937</f>
        <v>0</v>
      </c>
      <c r="R2935" s="174" t="str">
        <f t="shared" si="477"/>
        <v/>
      </c>
      <c r="S2935" s="174" t="e">
        <f t="shared" si="478"/>
        <v>#VALUE!</v>
      </c>
      <c r="T2935" s="174" t="e">
        <f t="shared" si="479"/>
        <v>#VALUE!</v>
      </c>
      <c r="U2935" s="173">
        <f>'HP-ICS, V5-Sep24'!AU2937</f>
        <v>0</v>
      </c>
      <c r="V2935" s="174">
        <f t="shared" si="480"/>
        <v>1</v>
      </c>
      <c r="W2935" s="175" t="e">
        <f t="shared" si="481"/>
        <v>#DIV/0!</v>
      </c>
      <c r="X2935" s="176" t="e">
        <f t="shared" si="482"/>
        <v>#DIV/0!</v>
      </c>
    </row>
    <row r="2936" spans="1:24" x14ac:dyDescent="0.3">
      <c r="A2936" s="172" t="str">
        <f>'HP-ICS, V5-Sep24'!D2938</f>
        <v>Guatemala</v>
      </c>
      <c r="B2936" s="172" cm="1">
        <f t="array" ref="B2936">IF(OR(A2936=DATA!$H$2:$H$13),3,IF(OR(A2936=DATA!$H$14:$H$119),2,1))</f>
        <v>1</v>
      </c>
      <c r="C2936" s="173">
        <f>'HP-ICS, V5-Sep24'!L2938</f>
        <v>0</v>
      </c>
      <c r="D2936" s="172" t="str">
        <f>IF(AND(C2936&gt;='Risk(Area, dist)'!$C$9, C2936&lt;='Risk(Area, dist)'!$E$9), 1, IF(AND(C2936&gt;'Risk(Area, dist)'!$C$10, C2936&lt;='Risk(Area, dist)'!$E$10), 2, IF(C2936&gt;='Risk(Area, dist)'!$C$11, 3, "")))</f>
        <v/>
      </c>
      <c r="E2936" s="172">
        <f>'HP-ICS, V5-Sep24'!G2938</f>
        <v>0</v>
      </c>
      <c r="F2936" s="174" t="str">
        <f>IF(AND(E2936&gt;='Risk(Area, dist)'!$H$9, E2936&lt;='Risk(Area, dist)'!$J$9), 1, IF(AND(E2936&gt;'Risk(Area, dist)'!$H$10, E2936&lt;='Risk(Area, dist)'!$J$10), 2, IF(E2936&gt;='Risk(Area, dist)'!$H$11, 3, "")))</f>
        <v/>
      </c>
      <c r="G2936" s="174">
        <f>'HP-ICS, V5-Sep24'!AJ2938</f>
        <v>0</v>
      </c>
      <c r="H2936" s="174">
        <f t="shared" si="472"/>
        <v>3</v>
      </c>
      <c r="I2936" s="177" t="e">
        <f>('HP-ICS, V5-Sep24'!AM2938-'HP-ICS, V5-Sep24'!S2938)/'HP-ICS, V5-Sep24'!S2938</f>
        <v>#DIV/0!</v>
      </c>
      <c r="J2936" s="174" t="e">
        <f t="shared" si="473"/>
        <v>#DIV/0!</v>
      </c>
      <c r="K2936" s="172">
        <f>'HP-ICS, V5-Sep24'!U2938</f>
        <v>0</v>
      </c>
      <c r="L2936" s="174" t="str">
        <f t="shared" si="474"/>
        <v/>
      </c>
      <c r="M2936" s="173">
        <f>'HP-ICS, V5-Sep24'!AS2938</f>
        <v>0</v>
      </c>
      <c r="N2936" s="174" t="str">
        <f t="shared" si="475"/>
        <v/>
      </c>
      <c r="O2936" s="172">
        <f>'HP-ICS, V5-Sep24'!AO2938</f>
        <v>0</v>
      </c>
      <c r="P2936" s="174" t="str">
        <f t="shared" si="476"/>
        <v/>
      </c>
      <c r="Q2936" s="172">
        <f>'HP-ICS, V5-Sep24'!AT2938</f>
        <v>0</v>
      </c>
      <c r="R2936" s="174" t="str">
        <f t="shared" si="477"/>
        <v/>
      </c>
      <c r="S2936" s="174" t="e">
        <f t="shared" si="478"/>
        <v>#VALUE!</v>
      </c>
      <c r="T2936" s="174" t="e">
        <f t="shared" si="479"/>
        <v>#VALUE!</v>
      </c>
      <c r="U2936" s="173">
        <f>'HP-ICS, V5-Sep24'!AU2938</f>
        <v>0</v>
      </c>
      <c r="V2936" s="174">
        <f t="shared" si="480"/>
        <v>1</v>
      </c>
      <c r="W2936" s="175" t="e">
        <f t="shared" si="481"/>
        <v>#DIV/0!</v>
      </c>
      <c r="X2936" s="176" t="e">
        <f t="shared" si="482"/>
        <v>#DIV/0!</v>
      </c>
    </row>
    <row r="2937" spans="1:24" x14ac:dyDescent="0.3">
      <c r="A2937" s="172" t="str">
        <f>'HP-ICS, V5-Sep24'!D2939</f>
        <v>Guatemala</v>
      </c>
      <c r="B2937" s="172" cm="1">
        <f t="array" ref="B2937">IF(OR(A2937=DATA!$H$2:$H$13),3,IF(OR(A2937=DATA!$H$14:$H$119),2,1))</f>
        <v>1</v>
      </c>
      <c r="C2937" s="173">
        <f>'HP-ICS, V5-Sep24'!L2939</f>
        <v>0</v>
      </c>
      <c r="D2937" s="172" t="str">
        <f>IF(AND(C2937&gt;='Risk(Area, dist)'!$C$9, C2937&lt;='Risk(Area, dist)'!$E$9), 1, IF(AND(C2937&gt;'Risk(Area, dist)'!$C$10, C2937&lt;='Risk(Area, dist)'!$E$10), 2, IF(C2937&gt;='Risk(Area, dist)'!$C$11, 3, "")))</f>
        <v/>
      </c>
      <c r="E2937" s="172">
        <f>'HP-ICS, V5-Sep24'!G2939</f>
        <v>0</v>
      </c>
      <c r="F2937" s="174" t="str">
        <f>IF(AND(E2937&gt;='Risk(Area, dist)'!$H$9, E2937&lt;='Risk(Area, dist)'!$J$9), 1, IF(AND(E2937&gt;'Risk(Area, dist)'!$H$10, E2937&lt;='Risk(Area, dist)'!$J$10), 2, IF(E2937&gt;='Risk(Area, dist)'!$H$11, 3, "")))</f>
        <v/>
      </c>
      <c r="G2937" s="174">
        <f>'HP-ICS, V5-Sep24'!AJ2939</f>
        <v>0</v>
      </c>
      <c r="H2937" s="174">
        <f t="shared" si="472"/>
        <v>3</v>
      </c>
      <c r="I2937" s="177" t="e">
        <f>('HP-ICS, V5-Sep24'!AM2939-'HP-ICS, V5-Sep24'!S2939)/'HP-ICS, V5-Sep24'!S2939</f>
        <v>#DIV/0!</v>
      </c>
      <c r="J2937" s="174" t="e">
        <f t="shared" si="473"/>
        <v>#DIV/0!</v>
      </c>
      <c r="K2937" s="172">
        <f>'HP-ICS, V5-Sep24'!U2939</f>
        <v>0</v>
      </c>
      <c r="L2937" s="174" t="str">
        <f t="shared" si="474"/>
        <v/>
      </c>
      <c r="M2937" s="173">
        <f>'HP-ICS, V5-Sep24'!AS2939</f>
        <v>0</v>
      </c>
      <c r="N2937" s="174" t="str">
        <f t="shared" si="475"/>
        <v/>
      </c>
      <c r="O2937" s="172">
        <f>'HP-ICS, V5-Sep24'!AO2939</f>
        <v>0</v>
      </c>
      <c r="P2937" s="174" t="str">
        <f t="shared" si="476"/>
        <v/>
      </c>
      <c r="Q2937" s="172">
        <f>'HP-ICS, V5-Sep24'!AT2939</f>
        <v>0</v>
      </c>
      <c r="R2937" s="174" t="str">
        <f t="shared" si="477"/>
        <v/>
      </c>
      <c r="S2937" s="174" t="e">
        <f t="shared" si="478"/>
        <v>#VALUE!</v>
      </c>
      <c r="T2937" s="174" t="e">
        <f t="shared" si="479"/>
        <v>#VALUE!</v>
      </c>
      <c r="U2937" s="173">
        <f>'HP-ICS, V5-Sep24'!AU2939</f>
        <v>0</v>
      </c>
      <c r="V2937" s="174">
        <f t="shared" si="480"/>
        <v>1</v>
      </c>
      <c r="W2937" s="175" t="e">
        <f t="shared" si="481"/>
        <v>#DIV/0!</v>
      </c>
      <c r="X2937" s="176" t="e">
        <f t="shared" si="482"/>
        <v>#DIV/0!</v>
      </c>
    </row>
    <row r="2938" spans="1:24" x14ac:dyDescent="0.3">
      <c r="A2938" s="172" t="str">
        <f>'HP-ICS, V5-Sep24'!D2940</f>
        <v>Guatemala</v>
      </c>
      <c r="B2938" s="172" cm="1">
        <f t="array" ref="B2938">IF(OR(A2938=DATA!$H$2:$H$13),3,IF(OR(A2938=DATA!$H$14:$H$119),2,1))</f>
        <v>1</v>
      </c>
      <c r="C2938" s="173">
        <f>'HP-ICS, V5-Sep24'!L2940</f>
        <v>0</v>
      </c>
      <c r="D2938" s="172" t="str">
        <f>IF(AND(C2938&gt;='Risk(Area, dist)'!$C$9, C2938&lt;='Risk(Area, dist)'!$E$9), 1, IF(AND(C2938&gt;'Risk(Area, dist)'!$C$10, C2938&lt;='Risk(Area, dist)'!$E$10), 2, IF(C2938&gt;='Risk(Area, dist)'!$C$11, 3, "")))</f>
        <v/>
      </c>
      <c r="E2938" s="172">
        <f>'HP-ICS, V5-Sep24'!G2940</f>
        <v>0</v>
      </c>
      <c r="F2938" s="174" t="str">
        <f>IF(AND(E2938&gt;='Risk(Area, dist)'!$H$9, E2938&lt;='Risk(Area, dist)'!$J$9), 1, IF(AND(E2938&gt;'Risk(Area, dist)'!$H$10, E2938&lt;='Risk(Area, dist)'!$J$10), 2, IF(E2938&gt;='Risk(Area, dist)'!$H$11, 3, "")))</f>
        <v/>
      </c>
      <c r="G2938" s="174">
        <f>'HP-ICS, V5-Sep24'!AJ2940</f>
        <v>0</v>
      </c>
      <c r="H2938" s="174">
        <f t="shared" si="472"/>
        <v>3</v>
      </c>
      <c r="I2938" s="177" t="e">
        <f>('HP-ICS, V5-Sep24'!AM2940-'HP-ICS, V5-Sep24'!S2940)/'HP-ICS, V5-Sep24'!S2940</f>
        <v>#DIV/0!</v>
      </c>
      <c r="J2938" s="174" t="e">
        <f t="shared" si="473"/>
        <v>#DIV/0!</v>
      </c>
      <c r="K2938" s="172">
        <f>'HP-ICS, V5-Sep24'!U2940</f>
        <v>0</v>
      </c>
      <c r="L2938" s="174" t="str">
        <f t="shared" si="474"/>
        <v/>
      </c>
      <c r="M2938" s="173">
        <f>'HP-ICS, V5-Sep24'!AS2940</f>
        <v>0</v>
      </c>
      <c r="N2938" s="174" t="str">
        <f t="shared" si="475"/>
        <v/>
      </c>
      <c r="O2938" s="172">
        <f>'HP-ICS, V5-Sep24'!AO2940</f>
        <v>0</v>
      </c>
      <c r="P2938" s="174" t="str">
        <f t="shared" si="476"/>
        <v/>
      </c>
      <c r="Q2938" s="172">
        <f>'HP-ICS, V5-Sep24'!AT2940</f>
        <v>0</v>
      </c>
      <c r="R2938" s="174" t="str">
        <f t="shared" si="477"/>
        <v/>
      </c>
      <c r="S2938" s="174" t="e">
        <f t="shared" si="478"/>
        <v>#VALUE!</v>
      </c>
      <c r="T2938" s="174" t="e">
        <f t="shared" si="479"/>
        <v>#VALUE!</v>
      </c>
      <c r="U2938" s="173">
        <f>'HP-ICS, V5-Sep24'!AU2940</f>
        <v>0</v>
      </c>
      <c r="V2938" s="174">
        <f t="shared" si="480"/>
        <v>1</v>
      </c>
      <c r="W2938" s="175" t="e">
        <f t="shared" si="481"/>
        <v>#DIV/0!</v>
      </c>
      <c r="X2938" s="176" t="e">
        <f t="shared" si="482"/>
        <v>#DIV/0!</v>
      </c>
    </row>
    <row r="2939" spans="1:24" x14ac:dyDescent="0.3">
      <c r="A2939" s="172" t="str">
        <f>'HP-ICS, V5-Sep24'!D2941</f>
        <v>Guatemala</v>
      </c>
      <c r="B2939" s="172" cm="1">
        <f t="array" ref="B2939">IF(OR(A2939=DATA!$H$2:$H$13),3,IF(OR(A2939=DATA!$H$14:$H$119),2,1))</f>
        <v>1</v>
      </c>
      <c r="C2939" s="173">
        <f>'HP-ICS, V5-Sep24'!L2941</f>
        <v>0</v>
      </c>
      <c r="D2939" s="172" t="str">
        <f>IF(AND(C2939&gt;='Risk(Area, dist)'!$C$9, C2939&lt;='Risk(Area, dist)'!$E$9), 1, IF(AND(C2939&gt;'Risk(Area, dist)'!$C$10, C2939&lt;='Risk(Area, dist)'!$E$10), 2, IF(C2939&gt;='Risk(Area, dist)'!$C$11, 3, "")))</f>
        <v/>
      </c>
      <c r="E2939" s="172">
        <f>'HP-ICS, V5-Sep24'!G2941</f>
        <v>0</v>
      </c>
      <c r="F2939" s="174" t="str">
        <f>IF(AND(E2939&gt;='Risk(Area, dist)'!$H$9, E2939&lt;='Risk(Area, dist)'!$J$9), 1, IF(AND(E2939&gt;'Risk(Area, dist)'!$H$10, E2939&lt;='Risk(Area, dist)'!$J$10), 2, IF(E2939&gt;='Risk(Area, dist)'!$H$11, 3, "")))</f>
        <v/>
      </c>
      <c r="G2939" s="174">
        <f>'HP-ICS, V5-Sep24'!AJ2941</f>
        <v>0</v>
      </c>
      <c r="H2939" s="174">
        <f t="shared" si="472"/>
        <v>3</v>
      </c>
      <c r="I2939" s="177" t="e">
        <f>('HP-ICS, V5-Sep24'!AM2941-'HP-ICS, V5-Sep24'!S2941)/'HP-ICS, V5-Sep24'!S2941</f>
        <v>#DIV/0!</v>
      </c>
      <c r="J2939" s="174" t="e">
        <f t="shared" si="473"/>
        <v>#DIV/0!</v>
      </c>
      <c r="K2939" s="172">
        <f>'HP-ICS, V5-Sep24'!U2941</f>
        <v>0</v>
      </c>
      <c r="L2939" s="174" t="str">
        <f t="shared" si="474"/>
        <v/>
      </c>
      <c r="M2939" s="173">
        <f>'HP-ICS, V5-Sep24'!AS2941</f>
        <v>0</v>
      </c>
      <c r="N2939" s="174" t="str">
        <f t="shared" si="475"/>
        <v/>
      </c>
      <c r="O2939" s="172">
        <f>'HP-ICS, V5-Sep24'!AO2941</f>
        <v>0</v>
      </c>
      <c r="P2939" s="174" t="str">
        <f t="shared" si="476"/>
        <v/>
      </c>
      <c r="Q2939" s="172">
        <f>'HP-ICS, V5-Sep24'!AT2941</f>
        <v>0</v>
      </c>
      <c r="R2939" s="174" t="str">
        <f t="shared" si="477"/>
        <v/>
      </c>
      <c r="S2939" s="174" t="e">
        <f t="shared" si="478"/>
        <v>#VALUE!</v>
      </c>
      <c r="T2939" s="174" t="e">
        <f t="shared" si="479"/>
        <v>#VALUE!</v>
      </c>
      <c r="U2939" s="173">
        <f>'HP-ICS, V5-Sep24'!AU2941</f>
        <v>0</v>
      </c>
      <c r="V2939" s="174">
        <f t="shared" si="480"/>
        <v>1</v>
      </c>
      <c r="W2939" s="175" t="e">
        <f t="shared" si="481"/>
        <v>#DIV/0!</v>
      </c>
      <c r="X2939" s="176" t="e">
        <f t="shared" si="482"/>
        <v>#DIV/0!</v>
      </c>
    </row>
    <row r="2940" spans="1:24" x14ac:dyDescent="0.3">
      <c r="A2940" s="172" t="str">
        <f>'HP-ICS, V5-Sep24'!D2942</f>
        <v>Guatemala</v>
      </c>
      <c r="B2940" s="172" cm="1">
        <f t="array" ref="B2940">IF(OR(A2940=DATA!$H$2:$H$13),3,IF(OR(A2940=DATA!$H$14:$H$119),2,1))</f>
        <v>1</v>
      </c>
      <c r="C2940" s="173">
        <f>'HP-ICS, V5-Sep24'!L2942</f>
        <v>0</v>
      </c>
      <c r="D2940" s="172" t="str">
        <f>IF(AND(C2940&gt;='Risk(Area, dist)'!$C$9, C2940&lt;='Risk(Area, dist)'!$E$9), 1, IF(AND(C2940&gt;'Risk(Area, dist)'!$C$10, C2940&lt;='Risk(Area, dist)'!$E$10), 2, IF(C2940&gt;='Risk(Area, dist)'!$C$11, 3, "")))</f>
        <v/>
      </c>
      <c r="E2940" s="172">
        <f>'HP-ICS, V5-Sep24'!G2942</f>
        <v>0</v>
      </c>
      <c r="F2940" s="174" t="str">
        <f>IF(AND(E2940&gt;='Risk(Area, dist)'!$H$9, E2940&lt;='Risk(Area, dist)'!$J$9), 1, IF(AND(E2940&gt;'Risk(Area, dist)'!$H$10, E2940&lt;='Risk(Area, dist)'!$J$10), 2, IF(E2940&gt;='Risk(Area, dist)'!$H$11, 3, "")))</f>
        <v/>
      </c>
      <c r="G2940" s="174">
        <f>'HP-ICS, V5-Sep24'!AJ2942</f>
        <v>0</v>
      </c>
      <c r="H2940" s="174">
        <f t="shared" si="472"/>
        <v>3</v>
      </c>
      <c r="I2940" s="177" t="e">
        <f>('HP-ICS, V5-Sep24'!AM2942-'HP-ICS, V5-Sep24'!S2942)/'HP-ICS, V5-Sep24'!S2942</f>
        <v>#DIV/0!</v>
      </c>
      <c r="J2940" s="174" t="e">
        <f t="shared" si="473"/>
        <v>#DIV/0!</v>
      </c>
      <c r="K2940" s="172">
        <f>'HP-ICS, V5-Sep24'!U2942</f>
        <v>0</v>
      </c>
      <c r="L2940" s="174" t="str">
        <f t="shared" si="474"/>
        <v/>
      </c>
      <c r="M2940" s="173">
        <f>'HP-ICS, V5-Sep24'!AS2942</f>
        <v>0</v>
      </c>
      <c r="N2940" s="174" t="str">
        <f t="shared" si="475"/>
        <v/>
      </c>
      <c r="O2940" s="172">
        <f>'HP-ICS, V5-Sep24'!AO2942</f>
        <v>0</v>
      </c>
      <c r="P2940" s="174" t="str">
        <f t="shared" si="476"/>
        <v/>
      </c>
      <c r="Q2940" s="172">
        <f>'HP-ICS, V5-Sep24'!AT2942</f>
        <v>0</v>
      </c>
      <c r="R2940" s="174" t="str">
        <f t="shared" si="477"/>
        <v/>
      </c>
      <c r="S2940" s="174" t="e">
        <f t="shared" si="478"/>
        <v>#VALUE!</v>
      </c>
      <c r="T2940" s="174" t="e">
        <f t="shared" si="479"/>
        <v>#VALUE!</v>
      </c>
      <c r="U2940" s="173">
        <f>'HP-ICS, V5-Sep24'!AU2942</f>
        <v>0</v>
      </c>
      <c r="V2940" s="174">
        <f t="shared" si="480"/>
        <v>1</v>
      </c>
      <c r="W2940" s="175" t="e">
        <f t="shared" si="481"/>
        <v>#DIV/0!</v>
      </c>
      <c r="X2940" s="176" t="e">
        <f t="shared" si="482"/>
        <v>#DIV/0!</v>
      </c>
    </row>
    <row r="2941" spans="1:24" x14ac:dyDescent="0.3">
      <c r="A2941" s="172" t="str">
        <f>'HP-ICS, V5-Sep24'!D2943</f>
        <v>Guatemala</v>
      </c>
      <c r="B2941" s="172" cm="1">
        <f t="array" ref="B2941">IF(OR(A2941=DATA!$H$2:$H$13),3,IF(OR(A2941=DATA!$H$14:$H$119),2,1))</f>
        <v>1</v>
      </c>
      <c r="C2941" s="173">
        <f>'HP-ICS, V5-Sep24'!L2943</f>
        <v>0</v>
      </c>
      <c r="D2941" s="172" t="str">
        <f>IF(AND(C2941&gt;='Risk(Area, dist)'!$C$9, C2941&lt;='Risk(Area, dist)'!$E$9), 1, IF(AND(C2941&gt;'Risk(Area, dist)'!$C$10, C2941&lt;='Risk(Area, dist)'!$E$10), 2, IF(C2941&gt;='Risk(Area, dist)'!$C$11, 3, "")))</f>
        <v/>
      </c>
      <c r="E2941" s="172">
        <f>'HP-ICS, V5-Sep24'!G2943</f>
        <v>0</v>
      </c>
      <c r="F2941" s="174" t="str">
        <f>IF(AND(E2941&gt;='Risk(Area, dist)'!$H$9, E2941&lt;='Risk(Area, dist)'!$J$9), 1, IF(AND(E2941&gt;'Risk(Area, dist)'!$H$10, E2941&lt;='Risk(Area, dist)'!$J$10), 2, IF(E2941&gt;='Risk(Area, dist)'!$H$11, 3, "")))</f>
        <v/>
      </c>
      <c r="G2941" s="174">
        <f>'HP-ICS, V5-Sep24'!AJ2943</f>
        <v>0</v>
      </c>
      <c r="H2941" s="174">
        <f t="shared" si="472"/>
        <v>3</v>
      </c>
      <c r="I2941" s="177" t="e">
        <f>('HP-ICS, V5-Sep24'!AM2943-'HP-ICS, V5-Sep24'!S2943)/'HP-ICS, V5-Sep24'!S2943</f>
        <v>#DIV/0!</v>
      </c>
      <c r="J2941" s="174" t="e">
        <f t="shared" si="473"/>
        <v>#DIV/0!</v>
      </c>
      <c r="K2941" s="172">
        <f>'HP-ICS, V5-Sep24'!U2943</f>
        <v>0</v>
      </c>
      <c r="L2941" s="174" t="str">
        <f t="shared" si="474"/>
        <v/>
      </c>
      <c r="M2941" s="173">
        <f>'HP-ICS, V5-Sep24'!AS2943</f>
        <v>0</v>
      </c>
      <c r="N2941" s="174" t="str">
        <f t="shared" si="475"/>
        <v/>
      </c>
      <c r="O2941" s="172">
        <f>'HP-ICS, V5-Sep24'!AO2943</f>
        <v>0</v>
      </c>
      <c r="P2941" s="174" t="str">
        <f t="shared" si="476"/>
        <v/>
      </c>
      <c r="Q2941" s="172">
        <f>'HP-ICS, V5-Sep24'!AT2943</f>
        <v>0</v>
      </c>
      <c r="R2941" s="174" t="str">
        <f t="shared" si="477"/>
        <v/>
      </c>
      <c r="S2941" s="174" t="e">
        <f t="shared" si="478"/>
        <v>#VALUE!</v>
      </c>
      <c r="T2941" s="174" t="e">
        <f t="shared" si="479"/>
        <v>#VALUE!</v>
      </c>
      <c r="U2941" s="173">
        <f>'HP-ICS, V5-Sep24'!AU2943</f>
        <v>0</v>
      </c>
      <c r="V2941" s="174">
        <f t="shared" si="480"/>
        <v>1</v>
      </c>
      <c r="W2941" s="175" t="e">
        <f t="shared" si="481"/>
        <v>#DIV/0!</v>
      </c>
      <c r="X2941" s="176" t="e">
        <f t="shared" si="482"/>
        <v>#DIV/0!</v>
      </c>
    </row>
    <row r="2942" spans="1:24" x14ac:dyDescent="0.3">
      <c r="A2942" s="172" t="str">
        <f>'HP-ICS, V5-Sep24'!D2944</f>
        <v>Guatemala</v>
      </c>
      <c r="B2942" s="172" cm="1">
        <f t="array" ref="B2942">IF(OR(A2942=DATA!$H$2:$H$13),3,IF(OR(A2942=DATA!$H$14:$H$119),2,1))</f>
        <v>1</v>
      </c>
      <c r="C2942" s="173">
        <f>'HP-ICS, V5-Sep24'!L2944</f>
        <v>0</v>
      </c>
      <c r="D2942" s="172" t="str">
        <f>IF(AND(C2942&gt;='Risk(Area, dist)'!$C$9, C2942&lt;='Risk(Area, dist)'!$E$9), 1, IF(AND(C2942&gt;'Risk(Area, dist)'!$C$10, C2942&lt;='Risk(Area, dist)'!$E$10), 2, IF(C2942&gt;='Risk(Area, dist)'!$C$11, 3, "")))</f>
        <v/>
      </c>
      <c r="E2942" s="172">
        <f>'HP-ICS, V5-Sep24'!G2944</f>
        <v>0</v>
      </c>
      <c r="F2942" s="174" t="str">
        <f>IF(AND(E2942&gt;='Risk(Area, dist)'!$H$9, E2942&lt;='Risk(Area, dist)'!$J$9), 1, IF(AND(E2942&gt;'Risk(Area, dist)'!$H$10, E2942&lt;='Risk(Area, dist)'!$J$10), 2, IF(E2942&gt;='Risk(Area, dist)'!$H$11, 3, "")))</f>
        <v/>
      </c>
      <c r="G2942" s="174">
        <f>'HP-ICS, V5-Sep24'!AJ2944</f>
        <v>0</v>
      </c>
      <c r="H2942" s="174">
        <f t="shared" si="472"/>
        <v>3</v>
      </c>
      <c r="I2942" s="177" t="e">
        <f>('HP-ICS, V5-Sep24'!AM2944-'HP-ICS, V5-Sep24'!S2944)/'HP-ICS, V5-Sep24'!S2944</f>
        <v>#DIV/0!</v>
      </c>
      <c r="J2942" s="174" t="e">
        <f t="shared" si="473"/>
        <v>#DIV/0!</v>
      </c>
      <c r="K2942" s="172">
        <f>'HP-ICS, V5-Sep24'!U2944</f>
        <v>0</v>
      </c>
      <c r="L2942" s="174" t="str">
        <f t="shared" si="474"/>
        <v/>
      </c>
      <c r="M2942" s="173">
        <f>'HP-ICS, V5-Sep24'!AS2944</f>
        <v>0</v>
      </c>
      <c r="N2942" s="174" t="str">
        <f t="shared" si="475"/>
        <v/>
      </c>
      <c r="O2942" s="172">
        <f>'HP-ICS, V5-Sep24'!AO2944</f>
        <v>0</v>
      </c>
      <c r="P2942" s="174" t="str">
        <f t="shared" si="476"/>
        <v/>
      </c>
      <c r="Q2942" s="172">
        <f>'HP-ICS, V5-Sep24'!AT2944</f>
        <v>0</v>
      </c>
      <c r="R2942" s="174" t="str">
        <f t="shared" si="477"/>
        <v/>
      </c>
      <c r="S2942" s="174" t="e">
        <f t="shared" si="478"/>
        <v>#VALUE!</v>
      </c>
      <c r="T2942" s="174" t="e">
        <f t="shared" si="479"/>
        <v>#VALUE!</v>
      </c>
      <c r="U2942" s="173">
        <f>'HP-ICS, V5-Sep24'!AU2944</f>
        <v>0</v>
      </c>
      <c r="V2942" s="174">
        <f t="shared" si="480"/>
        <v>1</v>
      </c>
      <c r="W2942" s="175" t="e">
        <f t="shared" si="481"/>
        <v>#DIV/0!</v>
      </c>
      <c r="X2942" s="176" t="e">
        <f t="shared" si="482"/>
        <v>#DIV/0!</v>
      </c>
    </row>
    <row r="2943" spans="1:24" x14ac:dyDescent="0.3">
      <c r="A2943" s="172" t="str">
        <f>'HP-ICS, V5-Sep24'!D2945</f>
        <v>Guatemala</v>
      </c>
      <c r="B2943" s="172" cm="1">
        <f t="array" ref="B2943">IF(OR(A2943=DATA!$H$2:$H$13),3,IF(OR(A2943=DATA!$H$14:$H$119),2,1))</f>
        <v>1</v>
      </c>
      <c r="C2943" s="173">
        <f>'HP-ICS, V5-Sep24'!L2945</f>
        <v>0</v>
      </c>
      <c r="D2943" s="172" t="str">
        <f>IF(AND(C2943&gt;='Risk(Area, dist)'!$C$9, C2943&lt;='Risk(Area, dist)'!$E$9), 1, IF(AND(C2943&gt;'Risk(Area, dist)'!$C$10, C2943&lt;='Risk(Area, dist)'!$E$10), 2, IF(C2943&gt;='Risk(Area, dist)'!$C$11, 3, "")))</f>
        <v/>
      </c>
      <c r="E2943" s="172">
        <f>'HP-ICS, V5-Sep24'!G2945</f>
        <v>0</v>
      </c>
      <c r="F2943" s="174" t="str">
        <f>IF(AND(E2943&gt;='Risk(Area, dist)'!$H$9, E2943&lt;='Risk(Area, dist)'!$J$9), 1, IF(AND(E2943&gt;'Risk(Area, dist)'!$H$10, E2943&lt;='Risk(Area, dist)'!$J$10), 2, IF(E2943&gt;='Risk(Area, dist)'!$H$11, 3, "")))</f>
        <v/>
      </c>
      <c r="G2943" s="174">
        <f>'HP-ICS, V5-Sep24'!AJ2945</f>
        <v>0</v>
      </c>
      <c r="H2943" s="174">
        <f t="shared" si="472"/>
        <v>3</v>
      </c>
      <c r="I2943" s="177" t="e">
        <f>('HP-ICS, V5-Sep24'!AM2945-'HP-ICS, V5-Sep24'!S2945)/'HP-ICS, V5-Sep24'!S2945</f>
        <v>#DIV/0!</v>
      </c>
      <c r="J2943" s="174" t="e">
        <f t="shared" si="473"/>
        <v>#DIV/0!</v>
      </c>
      <c r="K2943" s="172">
        <f>'HP-ICS, V5-Sep24'!U2945</f>
        <v>0</v>
      </c>
      <c r="L2943" s="174" t="str">
        <f t="shared" si="474"/>
        <v/>
      </c>
      <c r="M2943" s="173">
        <f>'HP-ICS, V5-Sep24'!AS2945</f>
        <v>0</v>
      </c>
      <c r="N2943" s="174" t="str">
        <f t="shared" si="475"/>
        <v/>
      </c>
      <c r="O2943" s="172">
        <f>'HP-ICS, V5-Sep24'!AO2945</f>
        <v>0</v>
      </c>
      <c r="P2943" s="174" t="str">
        <f t="shared" si="476"/>
        <v/>
      </c>
      <c r="Q2943" s="172">
        <f>'HP-ICS, V5-Sep24'!AT2945</f>
        <v>0</v>
      </c>
      <c r="R2943" s="174" t="str">
        <f t="shared" si="477"/>
        <v/>
      </c>
      <c r="S2943" s="174" t="e">
        <f t="shared" si="478"/>
        <v>#VALUE!</v>
      </c>
      <c r="T2943" s="174" t="e">
        <f t="shared" si="479"/>
        <v>#VALUE!</v>
      </c>
      <c r="U2943" s="173">
        <f>'HP-ICS, V5-Sep24'!AU2945</f>
        <v>0</v>
      </c>
      <c r="V2943" s="174">
        <f t="shared" si="480"/>
        <v>1</v>
      </c>
      <c r="W2943" s="175" t="e">
        <f t="shared" si="481"/>
        <v>#DIV/0!</v>
      </c>
      <c r="X2943" s="176" t="e">
        <f t="shared" si="482"/>
        <v>#DIV/0!</v>
      </c>
    </row>
    <row r="2944" spans="1:24" x14ac:dyDescent="0.3">
      <c r="A2944" s="172" t="str">
        <f>'HP-ICS, V5-Sep24'!D2946</f>
        <v>Guatemala</v>
      </c>
      <c r="B2944" s="172" cm="1">
        <f t="array" ref="B2944">IF(OR(A2944=DATA!$H$2:$H$13),3,IF(OR(A2944=DATA!$H$14:$H$119),2,1))</f>
        <v>1</v>
      </c>
      <c r="C2944" s="173">
        <f>'HP-ICS, V5-Sep24'!L2946</f>
        <v>0</v>
      </c>
      <c r="D2944" s="172" t="str">
        <f>IF(AND(C2944&gt;='Risk(Area, dist)'!$C$9, C2944&lt;='Risk(Area, dist)'!$E$9), 1, IF(AND(C2944&gt;'Risk(Area, dist)'!$C$10, C2944&lt;='Risk(Area, dist)'!$E$10), 2, IF(C2944&gt;='Risk(Area, dist)'!$C$11, 3, "")))</f>
        <v/>
      </c>
      <c r="E2944" s="172">
        <f>'HP-ICS, V5-Sep24'!G2946</f>
        <v>0</v>
      </c>
      <c r="F2944" s="174" t="str">
        <f>IF(AND(E2944&gt;='Risk(Area, dist)'!$H$9, E2944&lt;='Risk(Area, dist)'!$J$9), 1, IF(AND(E2944&gt;'Risk(Area, dist)'!$H$10, E2944&lt;='Risk(Area, dist)'!$J$10), 2, IF(E2944&gt;='Risk(Area, dist)'!$H$11, 3, "")))</f>
        <v/>
      </c>
      <c r="G2944" s="174">
        <f>'HP-ICS, V5-Sep24'!AJ2946</f>
        <v>0</v>
      </c>
      <c r="H2944" s="174">
        <f t="shared" si="472"/>
        <v>3</v>
      </c>
      <c r="I2944" s="177" t="e">
        <f>('HP-ICS, V5-Sep24'!AM2946-'HP-ICS, V5-Sep24'!S2946)/'HP-ICS, V5-Sep24'!S2946</f>
        <v>#DIV/0!</v>
      </c>
      <c r="J2944" s="174" t="e">
        <f t="shared" si="473"/>
        <v>#DIV/0!</v>
      </c>
      <c r="K2944" s="172">
        <f>'HP-ICS, V5-Sep24'!U2946</f>
        <v>0</v>
      </c>
      <c r="L2944" s="174" t="str">
        <f t="shared" si="474"/>
        <v/>
      </c>
      <c r="M2944" s="173">
        <f>'HP-ICS, V5-Sep24'!AS2946</f>
        <v>0</v>
      </c>
      <c r="N2944" s="174" t="str">
        <f t="shared" si="475"/>
        <v/>
      </c>
      <c r="O2944" s="172">
        <f>'HP-ICS, V5-Sep24'!AO2946</f>
        <v>0</v>
      </c>
      <c r="P2944" s="174" t="str">
        <f t="shared" si="476"/>
        <v/>
      </c>
      <c r="Q2944" s="172">
        <f>'HP-ICS, V5-Sep24'!AT2946</f>
        <v>0</v>
      </c>
      <c r="R2944" s="174" t="str">
        <f t="shared" si="477"/>
        <v/>
      </c>
      <c r="S2944" s="174" t="e">
        <f t="shared" si="478"/>
        <v>#VALUE!</v>
      </c>
      <c r="T2944" s="174" t="e">
        <f t="shared" si="479"/>
        <v>#VALUE!</v>
      </c>
      <c r="U2944" s="173">
        <f>'HP-ICS, V5-Sep24'!AU2946</f>
        <v>0</v>
      </c>
      <c r="V2944" s="174">
        <f t="shared" si="480"/>
        <v>1</v>
      </c>
      <c r="W2944" s="175" t="e">
        <f t="shared" si="481"/>
        <v>#DIV/0!</v>
      </c>
      <c r="X2944" s="176" t="e">
        <f t="shared" si="482"/>
        <v>#DIV/0!</v>
      </c>
    </row>
    <row r="2945" spans="1:24" x14ac:dyDescent="0.3">
      <c r="A2945" s="172" t="str">
        <f>'HP-ICS, V5-Sep24'!D2947</f>
        <v>Guatemala</v>
      </c>
      <c r="B2945" s="172" cm="1">
        <f t="array" ref="B2945">IF(OR(A2945=DATA!$H$2:$H$13),3,IF(OR(A2945=DATA!$H$14:$H$119),2,1))</f>
        <v>1</v>
      </c>
      <c r="C2945" s="173">
        <f>'HP-ICS, V5-Sep24'!L2947</f>
        <v>0</v>
      </c>
      <c r="D2945" s="172" t="str">
        <f>IF(AND(C2945&gt;='Risk(Area, dist)'!$C$9, C2945&lt;='Risk(Area, dist)'!$E$9), 1, IF(AND(C2945&gt;'Risk(Area, dist)'!$C$10, C2945&lt;='Risk(Area, dist)'!$E$10), 2, IF(C2945&gt;='Risk(Area, dist)'!$C$11, 3, "")))</f>
        <v/>
      </c>
      <c r="E2945" s="172">
        <f>'HP-ICS, V5-Sep24'!G2947</f>
        <v>0</v>
      </c>
      <c r="F2945" s="174" t="str">
        <f>IF(AND(E2945&gt;='Risk(Area, dist)'!$H$9, E2945&lt;='Risk(Area, dist)'!$J$9), 1, IF(AND(E2945&gt;'Risk(Area, dist)'!$H$10, E2945&lt;='Risk(Area, dist)'!$J$10), 2, IF(E2945&gt;='Risk(Area, dist)'!$H$11, 3, "")))</f>
        <v/>
      </c>
      <c r="G2945" s="174">
        <f>'HP-ICS, V5-Sep24'!AJ2947</f>
        <v>0</v>
      </c>
      <c r="H2945" s="174">
        <f t="shared" si="472"/>
        <v>3</v>
      </c>
      <c r="I2945" s="177" t="e">
        <f>('HP-ICS, V5-Sep24'!AM2947-'HP-ICS, V5-Sep24'!S2947)/'HP-ICS, V5-Sep24'!S2947</f>
        <v>#DIV/0!</v>
      </c>
      <c r="J2945" s="174" t="e">
        <f t="shared" si="473"/>
        <v>#DIV/0!</v>
      </c>
      <c r="K2945" s="172">
        <f>'HP-ICS, V5-Sep24'!U2947</f>
        <v>0</v>
      </c>
      <c r="L2945" s="174" t="str">
        <f t="shared" si="474"/>
        <v/>
      </c>
      <c r="M2945" s="173">
        <f>'HP-ICS, V5-Sep24'!AS2947</f>
        <v>0</v>
      </c>
      <c r="N2945" s="174" t="str">
        <f t="shared" si="475"/>
        <v/>
      </c>
      <c r="O2945" s="172">
        <f>'HP-ICS, V5-Sep24'!AO2947</f>
        <v>0</v>
      </c>
      <c r="P2945" s="174" t="str">
        <f t="shared" si="476"/>
        <v/>
      </c>
      <c r="Q2945" s="172">
        <f>'HP-ICS, V5-Sep24'!AT2947</f>
        <v>0</v>
      </c>
      <c r="R2945" s="174" t="str">
        <f t="shared" si="477"/>
        <v/>
      </c>
      <c r="S2945" s="174" t="e">
        <f t="shared" si="478"/>
        <v>#VALUE!</v>
      </c>
      <c r="T2945" s="174" t="e">
        <f t="shared" si="479"/>
        <v>#VALUE!</v>
      </c>
      <c r="U2945" s="173">
        <f>'HP-ICS, V5-Sep24'!AU2947</f>
        <v>0</v>
      </c>
      <c r="V2945" s="174">
        <f t="shared" si="480"/>
        <v>1</v>
      </c>
      <c r="W2945" s="175" t="e">
        <f t="shared" si="481"/>
        <v>#DIV/0!</v>
      </c>
      <c r="X2945" s="176" t="e">
        <f t="shared" si="482"/>
        <v>#DIV/0!</v>
      </c>
    </row>
    <row r="2946" spans="1:24" x14ac:dyDescent="0.3">
      <c r="A2946" s="172" t="str">
        <f>'HP-ICS, V5-Sep24'!D2948</f>
        <v>Guatemala</v>
      </c>
      <c r="B2946" s="172" cm="1">
        <f t="array" ref="B2946">IF(OR(A2946=DATA!$H$2:$H$13),3,IF(OR(A2946=DATA!$H$14:$H$119),2,1))</f>
        <v>1</v>
      </c>
      <c r="C2946" s="173">
        <f>'HP-ICS, V5-Sep24'!L2948</f>
        <v>0</v>
      </c>
      <c r="D2946" s="172" t="str">
        <f>IF(AND(C2946&gt;='Risk(Area, dist)'!$C$9, C2946&lt;='Risk(Area, dist)'!$E$9), 1, IF(AND(C2946&gt;'Risk(Area, dist)'!$C$10, C2946&lt;='Risk(Area, dist)'!$E$10), 2, IF(C2946&gt;='Risk(Area, dist)'!$C$11, 3, "")))</f>
        <v/>
      </c>
      <c r="E2946" s="172">
        <f>'HP-ICS, V5-Sep24'!G2948</f>
        <v>0</v>
      </c>
      <c r="F2946" s="174" t="str">
        <f>IF(AND(E2946&gt;='Risk(Area, dist)'!$H$9, E2946&lt;='Risk(Area, dist)'!$J$9), 1, IF(AND(E2946&gt;'Risk(Area, dist)'!$H$10, E2946&lt;='Risk(Area, dist)'!$J$10), 2, IF(E2946&gt;='Risk(Area, dist)'!$H$11, 3, "")))</f>
        <v/>
      </c>
      <c r="G2946" s="174">
        <f>'HP-ICS, V5-Sep24'!AJ2948</f>
        <v>0</v>
      </c>
      <c r="H2946" s="174">
        <f t="shared" ref="H2946:H3001" si="483">IF(G2946="Orgánico / Organic",1,IF(G2946="T3",2,3))</f>
        <v>3</v>
      </c>
      <c r="I2946" s="177" t="e">
        <f>('HP-ICS, V5-Sep24'!AM2948-'HP-ICS, V5-Sep24'!S2948)/'HP-ICS, V5-Sep24'!S2948</f>
        <v>#DIV/0!</v>
      </c>
      <c r="J2946" s="174" t="e">
        <f t="shared" ref="J2946:J3001" si="484">IF(OR(AND(I2946&gt;=-10%,I2946&lt;=0%),AND(I2946&gt;=0%,I2946&lt;=10%)), 1, IF(I2946&gt;10%, 3, IF(I2946&lt;-10%, 2, "")))</f>
        <v>#DIV/0!</v>
      </c>
      <c r="K2946" s="172">
        <f>'HP-ICS, V5-Sep24'!U2948</f>
        <v>0</v>
      </c>
      <c r="L2946" s="174" t="str">
        <f t="shared" ref="L2946:L3001" si="485">IF(K2946="NA", 1, IF(K2946="Intercalado / Intercrop", 2, IF(K2946="Rotación / Rotation", 3, "")))</f>
        <v/>
      </c>
      <c r="M2946" s="173">
        <f>'HP-ICS, V5-Sep24'!AS2948</f>
        <v>0</v>
      </c>
      <c r="N2946" s="174" t="str">
        <f t="shared" ref="N2946:N3001" si="486">IF(M2946="No", 3, IF(M2946="Sí / Yes", 1, ""))</f>
        <v/>
      </c>
      <c r="O2946" s="172">
        <f>'HP-ICS, V5-Sep24'!AO2948</f>
        <v>0</v>
      </c>
      <c r="P2946" s="174" t="str">
        <f t="shared" ref="P2946:P3001" si="487">IF(O2946="No", 1, IF(O2946="Sí / Yes", 3, ""))</f>
        <v/>
      </c>
      <c r="Q2946" s="172">
        <f>'HP-ICS, V5-Sep24'!AT2948</f>
        <v>0</v>
      </c>
      <c r="R2946" s="174" t="str">
        <f t="shared" ref="R2946:R3001" si="488">IF(Q2946="No", 1, IF(Q2946="Sí / Yes", 3, ""))</f>
        <v/>
      </c>
      <c r="S2946" s="174" t="e">
        <f t="shared" ref="S2946:S3001" si="489">R2946-P2946</f>
        <v>#VALUE!</v>
      </c>
      <c r="T2946" s="174" t="e">
        <f t="shared" ref="T2946:T3001" si="490">IF(S2946=2,3,1)</f>
        <v>#VALUE!</v>
      </c>
      <c r="U2946" s="173">
        <f>'HP-ICS, V5-Sep24'!AU2948</f>
        <v>0</v>
      </c>
      <c r="V2946" s="174">
        <f t="shared" ref="V2946:V3001" si="491">IF(U2946=0,1,IF(U2946&gt;0,3,2))</f>
        <v>1</v>
      </c>
      <c r="W2946" s="175" t="e">
        <f t="shared" ref="W2946:W3001" si="492">AVERAGE(B2946,D2946,F2946,H2946,J2946,L2946,N2946,V2946,T2946)</f>
        <v>#DIV/0!</v>
      </c>
      <c r="X2946" s="176" t="e">
        <f t="shared" si="482"/>
        <v>#DIV/0!</v>
      </c>
    </row>
    <row r="2947" spans="1:24" x14ac:dyDescent="0.3">
      <c r="A2947" s="172" t="str">
        <f>'HP-ICS, V5-Sep24'!D2949</f>
        <v>Guatemala</v>
      </c>
      <c r="B2947" s="172" cm="1">
        <f t="array" ref="B2947">IF(OR(A2947=DATA!$H$2:$H$13),3,IF(OR(A2947=DATA!$H$14:$H$119),2,1))</f>
        <v>1</v>
      </c>
      <c r="C2947" s="173">
        <f>'HP-ICS, V5-Sep24'!L2949</f>
        <v>0</v>
      </c>
      <c r="D2947" s="172" t="str">
        <f>IF(AND(C2947&gt;='Risk(Area, dist)'!$C$9, C2947&lt;='Risk(Area, dist)'!$E$9), 1, IF(AND(C2947&gt;'Risk(Area, dist)'!$C$10, C2947&lt;='Risk(Area, dist)'!$E$10), 2, IF(C2947&gt;='Risk(Area, dist)'!$C$11, 3, "")))</f>
        <v/>
      </c>
      <c r="E2947" s="172">
        <f>'HP-ICS, V5-Sep24'!G2949</f>
        <v>0</v>
      </c>
      <c r="F2947" s="174" t="str">
        <f>IF(AND(E2947&gt;='Risk(Area, dist)'!$H$9, E2947&lt;='Risk(Area, dist)'!$J$9), 1, IF(AND(E2947&gt;'Risk(Area, dist)'!$H$10, E2947&lt;='Risk(Area, dist)'!$J$10), 2, IF(E2947&gt;='Risk(Area, dist)'!$H$11, 3, "")))</f>
        <v/>
      </c>
      <c r="G2947" s="174">
        <f>'HP-ICS, V5-Sep24'!AJ2949</f>
        <v>0</v>
      </c>
      <c r="H2947" s="174">
        <f t="shared" si="483"/>
        <v>3</v>
      </c>
      <c r="I2947" s="177" t="e">
        <f>('HP-ICS, V5-Sep24'!AM2949-'HP-ICS, V5-Sep24'!S2949)/'HP-ICS, V5-Sep24'!S2949</f>
        <v>#DIV/0!</v>
      </c>
      <c r="J2947" s="174" t="e">
        <f t="shared" si="484"/>
        <v>#DIV/0!</v>
      </c>
      <c r="K2947" s="172">
        <f>'HP-ICS, V5-Sep24'!U2949</f>
        <v>0</v>
      </c>
      <c r="L2947" s="174" t="str">
        <f t="shared" si="485"/>
        <v/>
      </c>
      <c r="M2947" s="173">
        <f>'HP-ICS, V5-Sep24'!AS2949</f>
        <v>0</v>
      </c>
      <c r="N2947" s="174" t="str">
        <f t="shared" si="486"/>
        <v/>
      </c>
      <c r="O2947" s="172">
        <f>'HP-ICS, V5-Sep24'!AO2949</f>
        <v>0</v>
      </c>
      <c r="P2947" s="174" t="str">
        <f t="shared" si="487"/>
        <v/>
      </c>
      <c r="Q2947" s="172">
        <f>'HP-ICS, V5-Sep24'!AT2949</f>
        <v>0</v>
      </c>
      <c r="R2947" s="174" t="str">
        <f t="shared" si="488"/>
        <v/>
      </c>
      <c r="S2947" s="174" t="e">
        <f t="shared" si="489"/>
        <v>#VALUE!</v>
      </c>
      <c r="T2947" s="174" t="e">
        <f t="shared" si="490"/>
        <v>#VALUE!</v>
      </c>
      <c r="U2947" s="173">
        <f>'HP-ICS, V5-Sep24'!AU2949</f>
        <v>0</v>
      </c>
      <c r="V2947" s="174">
        <f t="shared" si="491"/>
        <v>1</v>
      </c>
      <c r="W2947" s="175" t="e">
        <f t="shared" si="492"/>
        <v>#DIV/0!</v>
      </c>
      <c r="X2947" s="176" t="e">
        <f t="shared" si="482"/>
        <v>#DIV/0!</v>
      </c>
    </row>
    <row r="2948" spans="1:24" x14ac:dyDescent="0.3">
      <c r="A2948" s="172" t="str">
        <f>'HP-ICS, V5-Sep24'!D2950</f>
        <v>Guatemala</v>
      </c>
      <c r="B2948" s="172" cm="1">
        <f t="array" ref="B2948">IF(OR(A2948=DATA!$H$2:$H$13),3,IF(OR(A2948=DATA!$H$14:$H$119),2,1))</f>
        <v>1</v>
      </c>
      <c r="C2948" s="173">
        <f>'HP-ICS, V5-Sep24'!L2950</f>
        <v>0</v>
      </c>
      <c r="D2948" s="172" t="str">
        <f>IF(AND(C2948&gt;='Risk(Area, dist)'!$C$9, C2948&lt;='Risk(Area, dist)'!$E$9), 1, IF(AND(C2948&gt;'Risk(Area, dist)'!$C$10, C2948&lt;='Risk(Area, dist)'!$E$10), 2, IF(C2948&gt;='Risk(Area, dist)'!$C$11, 3, "")))</f>
        <v/>
      </c>
      <c r="E2948" s="172">
        <f>'HP-ICS, V5-Sep24'!G2950</f>
        <v>0</v>
      </c>
      <c r="F2948" s="174" t="str">
        <f>IF(AND(E2948&gt;='Risk(Area, dist)'!$H$9, E2948&lt;='Risk(Area, dist)'!$J$9), 1, IF(AND(E2948&gt;'Risk(Area, dist)'!$H$10, E2948&lt;='Risk(Area, dist)'!$J$10), 2, IF(E2948&gt;='Risk(Area, dist)'!$H$11, 3, "")))</f>
        <v/>
      </c>
      <c r="G2948" s="174">
        <f>'HP-ICS, V5-Sep24'!AJ2950</f>
        <v>0</v>
      </c>
      <c r="H2948" s="174">
        <f t="shared" si="483"/>
        <v>3</v>
      </c>
      <c r="I2948" s="177" t="e">
        <f>('HP-ICS, V5-Sep24'!AM2950-'HP-ICS, V5-Sep24'!S2950)/'HP-ICS, V5-Sep24'!S2950</f>
        <v>#DIV/0!</v>
      </c>
      <c r="J2948" s="174" t="e">
        <f t="shared" si="484"/>
        <v>#DIV/0!</v>
      </c>
      <c r="K2948" s="172">
        <f>'HP-ICS, V5-Sep24'!U2950</f>
        <v>0</v>
      </c>
      <c r="L2948" s="174" t="str">
        <f t="shared" si="485"/>
        <v/>
      </c>
      <c r="M2948" s="173">
        <f>'HP-ICS, V5-Sep24'!AS2950</f>
        <v>0</v>
      </c>
      <c r="N2948" s="174" t="str">
        <f t="shared" si="486"/>
        <v/>
      </c>
      <c r="O2948" s="172">
        <f>'HP-ICS, V5-Sep24'!AO2950</f>
        <v>0</v>
      </c>
      <c r="P2948" s="174" t="str">
        <f t="shared" si="487"/>
        <v/>
      </c>
      <c r="Q2948" s="172">
        <f>'HP-ICS, V5-Sep24'!AT2950</f>
        <v>0</v>
      </c>
      <c r="R2948" s="174" t="str">
        <f t="shared" si="488"/>
        <v/>
      </c>
      <c r="S2948" s="174" t="e">
        <f t="shared" si="489"/>
        <v>#VALUE!</v>
      </c>
      <c r="T2948" s="174" t="e">
        <f t="shared" si="490"/>
        <v>#VALUE!</v>
      </c>
      <c r="U2948" s="173">
        <f>'HP-ICS, V5-Sep24'!AU2950</f>
        <v>0</v>
      </c>
      <c r="V2948" s="174">
        <f t="shared" si="491"/>
        <v>1</v>
      </c>
      <c r="W2948" s="175" t="e">
        <f t="shared" si="492"/>
        <v>#DIV/0!</v>
      </c>
      <c r="X2948" s="176" t="e">
        <f t="shared" si="482"/>
        <v>#DIV/0!</v>
      </c>
    </row>
    <row r="2949" spans="1:24" x14ac:dyDescent="0.3">
      <c r="A2949" s="172" t="str">
        <f>'HP-ICS, V5-Sep24'!D2951</f>
        <v>Guatemala</v>
      </c>
      <c r="B2949" s="172" cm="1">
        <f t="array" ref="B2949">IF(OR(A2949=DATA!$H$2:$H$13),3,IF(OR(A2949=DATA!$H$14:$H$119),2,1))</f>
        <v>1</v>
      </c>
      <c r="C2949" s="173">
        <f>'HP-ICS, V5-Sep24'!L2951</f>
        <v>0</v>
      </c>
      <c r="D2949" s="172" t="str">
        <f>IF(AND(C2949&gt;='Risk(Area, dist)'!$C$9, C2949&lt;='Risk(Area, dist)'!$E$9), 1, IF(AND(C2949&gt;'Risk(Area, dist)'!$C$10, C2949&lt;='Risk(Area, dist)'!$E$10), 2, IF(C2949&gt;='Risk(Area, dist)'!$C$11, 3, "")))</f>
        <v/>
      </c>
      <c r="E2949" s="172">
        <f>'HP-ICS, V5-Sep24'!G2951</f>
        <v>0</v>
      </c>
      <c r="F2949" s="174" t="str">
        <f>IF(AND(E2949&gt;='Risk(Area, dist)'!$H$9, E2949&lt;='Risk(Area, dist)'!$J$9), 1, IF(AND(E2949&gt;'Risk(Area, dist)'!$H$10, E2949&lt;='Risk(Area, dist)'!$J$10), 2, IF(E2949&gt;='Risk(Area, dist)'!$H$11, 3, "")))</f>
        <v/>
      </c>
      <c r="G2949" s="174">
        <f>'HP-ICS, V5-Sep24'!AJ2951</f>
        <v>0</v>
      </c>
      <c r="H2949" s="174">
        <f t="shared" si="483"/>
        <v>3</v>
      </c>
      <c r="I2949" s="177" t="e">
        <f>('HP-ICS, V5-Sep24'!AM2951-'HP-ICS, V5-Sep24'!S2951)/'HP-ICS, V5-Sep24'!S2951</f>
        <v>#DIV/0!</v>
      </c>
      <c r="J2949" s="174" t="e">
        <f t="shared" si="484"/>
        <v>#DIV/0!</v>
      </c>
      <c r="K2949" s="172">
        <f>'HP-ICS, V5-Sep24'!U2951</f>
        <v>0</v>
      </c>
      <c r="L2949" s="174" t="str">
        <f t="shared" si="485"/>
        <v/>
      </c>
      <c r="M2949" s="173">
        <f>'HP-ICS, V5-Sep24'!AS2951</f>
        <v>0</v>
      </c>
      <c r="N2949" s="174" t="str">
        <f t="shared" si="486"/>
        <v/>
      </c>
      <c r="O2949" s="172">
        <f>'HP-ICS, V5-Sep24'!AO2951</f>
        <v>0</v>
      </c>
      <c r="P2949" s="174" t="str">
        <f t="shared" si="487"/>
        <v/>
      </c>
      <c r="Q2949" s="172">
        <f>'HP-ICS, V5-Sep24'!AT2951</f>
        <v>0</v>
      </c>
      <c r="R2949" s="174" t="str">
        <f t="shared" si="488"/>
        <v/>
      </c>
      <c r="S2949" s="174" t="e">
        <f t="shared" si="489"/>
        <v>#VALUE!</v>
      </c>
      <c r="T2949" s="174" t="e">
        <f t="shared" si="490"/>
        <v>#VALUE!</v>
      </c>
      <c r="U2949" s="173">
        <f>'HP-ICS, V5-Sep24'!AU2951</f>
        <v>0</v>
      </c>
      <c r="V2949" s="174">
        <f t="shared" si="491"/>
        <v>1</v>
      </c>
      <c r="W2949" s="175" t="e">
        <f t="shared" si="492"/>
        <v>#DIV/0!</v>
      </c>
      <c r="X2949" s="176" t="e">
        <f t="shared" si="482"/>
        <v>#DIV/0!</v>
      </c>
    </row>
    <row r="2950" spans="1:24" x14ac:dyDescent="0.3">
      <c r="A2950" s="172" t="str">
        <f>'HP-ICS, V5-Sep24'!D2952</f>
        <v>Guatemala</v>
      </c>
      <c r="B2950" s="172" cm="1">
        <f t="array" ref="B2950">IF(OR(A2950=DATA!$H$2:$H$13),3,IF(OR(A2950=DATA!$H$14:$H$119),2,1))</f>
        <v>1</v>
      </c>
      <c r="C2950" s="173">
        <f>'HP-ICS, V5-Sep24'!L2952</f>
        <v>0</v>
      </c>
      <c r="D2950" s="172" t="str">
        <f>IF(AND(C2950&gt;='Risk(Area, dist)'!$C$9, C2950&lt;='Risk(Area, dist)'!$E$9), 1, IF(AND(C2950&gt;'Risk(Area, dist)'!$C$10, C2950&lt;='Risk(Area, dist)'!$E$10), 2, IF(C2950&gt;='Risk(Area, dist)'!$C$11, 3, "")))</f>
        <v/>
      </c>
      <c r="E2950" s="172">
        <f>'HP-ICS, V5-Sep24'!G2952</f>
        <v>0</v>
      </c>
      <c r="F2950" s="174" t="str">
        <f>IF(AND(E2950&gt;='Risk(Area, dist)'!$H$9, E2950&lt;='Risk(Area, dist)'!$J$9), 1, IF(AND(E2950&gt;'Risk(Area, dist)'!$H$10, E2950&lt;='Risk(Area, dist)'!$J$10), 2, IF(E2950&gt;='Risk(Area, dist)'!$H$11, 3, "")))</f>
        <v/>
      </c>
      <c r="G2950" s="174">
        <f>'HP-ICS, V5-Sep24'!AJ2952</f>
        <v>0</v>
      </c>
      <c r="H2950" s="174">
        <f t="shared" si="483"/>
        <v>3</v>
      </c>
      <c r="I2950" s="177" t="e">
        <f>('HP-ICS, V5-Sep24'!AM2952-'HP-ICS, V5-Sep24'!S2952)/'HP-ICS, V5-Sep24'!S2952</f>
        <v>#DIV/0!</v>
      </c>
      <c r="J2950" s="174" t="e">
        <f t="shared" si="484"/>
        <v>#DIV/0!</v>
      </c>
      <c r="K2950" s="172">
        <f>'HP-ICS, V5-Sep24'!U2952</f>
        <v>0</v>
      </c>
      <c r="L2950" s="174" t="str">
        <f t="shared" si="485"/>
        <v/>
      </c>
      <c r="M2950" s="173">
        <f>'HP-ICS, V5-Sep24'!AS2952</f>
        <v>0</v>
      </c>
      <c r="N2950" s="174" t="str">
        <f t="shared" si="486"/>
        <v/>
      </c>
      <c r="O2950" s="172">
        <f>'HP-ICS, V5-Sep24'!AO2952</f>
        <v>0</v>
      </c>
      <c r="P2950" s="174" t="str">
        <f t="shared" si="487"/>
        <v/>
      </c>
      <c r="Q2950" s="172">
        <f>'HP-ICS, V5-Sep24'!AT2952</f>
        <v>0</v>
      </c>
      <c r="R2950" s="174" t="str">
        <f t="shared" si="488"/>
        <v/>
      </c>
      <c r="S2950" s="174" t="e">
        <f t="shared" si="489"/>
        <v>#VALUE!</v>
      </c>
      <c r="T2950" s="174" t="e">
        <f t="shared" si="490"/>
        <v>#VALUE!</v>
      </c>
      <c r="U2950" s="173">
        <f>'HP-ICS, V5-Sep24'!AU2952</f>
        <v>0</v>
      </c>
      <c r="V2950" s="174">
        <f t="shared" si="491"/>
        <v>1</v>
      </c>
      <c r="W2950" s="175" t="e">
        <f t="shared" si="492"/>
        <v>#DIV/0!</v>
      </c>
      <c r="X2950" s="176" t="e">
        <f t="shared" si="482"/>
        <v>#DIV/0!</v>
      </c>
    </row>
    <row r="2951" spans="1:24" x14ac:dyDescent="0.3">
      <c r="A2951" s="172" t="str">
        <f>'HP-ICS, V5-Sep24'!D2953</f>
        <v>Guatemala</v>
      </c>
      <c r="B2951" s="172" cm="1">
        <f t="array" ref="B2951">IF(OR(A2951=DATA!$H$2:$H$13),3,IF(OR(A2951=DATA!$H$14:$H$119),2,1))</f>
        <v>1</v>
      </c>
      <c r="C2951" s="173">
        <f>'HP-ICS, V5-Sep24'!L2953</f>
        <v>0</v>
      </c>
      <c r="D2951" s="172" t="str">
        <f>IF(AND(C2951&gt;='Risk(Area, dist)'!$C$9, C2951&lt;='Risk(Area, dist)'!$E$9), 1, IF(AND(C2951&gt;'Risk(Area, dist)'!$C$10, C2951&lt;='Risk(Area, dist)'!$E$10), 2, IF(C2951&gt;='Risk(Area, dist)'!$C$11, 3, "")))</f>
        <v/>
      </c>
      <c r="E2951" s="172">
        <f>'HP-ICS, V5-Sep24'!G2953</f>
        <v>0</v>
      </c>
      <c r="F2951" s="174" t="str">
        <f>IF(AND(E2951&gt;='Risk(Area, dist)'!$H$9, E2951&lt;='Risk(Area, dist)'!$J$9), 1, IF(AND(E2951&gt;'Risk(Area, dist)'!$H$10, E2951&lt;='Risk(Area, dist)'!$J$10), 2, IF(E2951&gt;='Risk(Area, dist)'!$H$11, 3, "")))</f>
        <v/>
      </c>
      <c r="G2951" s="174">
        <f>'HP-ICS, V5-Sep24'!AJ2953</f>
        <v>0</v>
      </c>
      <c r="H2951" s="174">
        <f t="shared" si="483"/>
        <v>3</v>
      </c>
      <c r="I2951" s="177" t="e">
        <f>('HP-ICS, V5-Sep24'!AM2953-'HP-ICS, V5-Sep24'!S2953)/'HP-ICS, V5-Sep24'!S2953</f>
        <v>#DIV/0!</v>
      </c>
      <c r="J2951" s="174" t="e">
        <f t="shared" si="484"/>
        <v>#DIV/0!</v>
      </c>
      <c r="K2951" s="172">
        <f>'HP-ICS, V5-Sep24'!U2953</f>
        <v>0</v>
      </c>
      <c r="L2951" s="174" t="str">
        <f t="shared" si="485"/>
        <v/>
      </c>
      <c r="M2951" s="173">
        <f>'HP-ICS, V5-Sep24'!AS2953</f>
        <v>0</v>
      </c>
      <c r="N2951" s="174" t="str">
        <f t="shared" si="486"/>
        <v/>
      </c>
      <c r="O2951" s="172">
        <f>'HP-ICS, V5-Sep24'!AO2953</f>
        <v>0</v>
      </c>
      <c r="P2951" s="174" t="str">
        <f t="shared" si="487"/>
        <v/>
      </c>
      <c r="Q2951" s="172">
        <f>'HP-ICS, V5-Sep24'!AT2953</f>
        <v>0</v>
      </c>
      <c r="R2951" s="174" t="str">
        <f t="shared" si="488"/>
        <v/>
      </c>
      <c r="S2951" s="174" t="e">
        <f t="shared" si="489"/>
        <v>#VALUE!</v>
      </c>
      <c r="T2951" s="174" t="e">
        <f t="shared" si="490"/>
        <v>#VALUE!</v>
      </c>
      <c r="U2951" s="173">
        <f>'HP-ICS, V5-Sep24'!AU2953</f>
        <v>0</v>
      </c>
      <c r="V2951" s="174">
        <f t="shared" si="491"/>
        <v>1</v>
      </c>
      <c r="W2951" s="175" t="e">
        <f t="shared" si="492"/>
        <v>#DIV/0!</v>
      </c>
      <c r="X2951" s="176" t="e">
        <f t="shared" si="482"/>
        <v>#DIV/0!</v>
      </c>
    </row>
    <row r="2952" spans="1:24" x14ac:dyDescent="0.3">
      <c r="A2952" s="172" t="str">
        <f>'HP-ICS, V5-Sep24'!D2954</f>
        <v>Guatemala</v>
      </c>
      <c r="B2952" s="172" cm="1">
        <f t="array" ref="B2952">IF(OR(A2952=DATA!$H$2:$H$13),3,IF(OR(A2952=DATA!$H$14:$H$119),2,1))</f>
        <v>1</v>
      </c>
      <c r="C2952" s="173">
        <f>'HP-ICS, V5-Sep24'!L2954</f>
        <v>0</v>
      </c>
      <c r="D2952" s="172" t="str">
        <f>IF(AND(C2952&gt;='Risk(Area, dist)'!$C$9, C2952&lt;='Risk(Area, dist)'!$E$9), 1, IF(AND(C2952&gt;'Risk(Area, dist)'!$C$10, C2952&lt;='Risk(Area, dist)'!$E$10), 2, IF(C2952&gt;='Risk(Area, dist)'!$C$11, 3, "")))</f>
        <v/>
      </c>
      <c r="E2952" s="172">
        <f>'HP-ICS, V5-Sep24'!G2954</f>
        <v>0</v>
      </c>
      <c r="F2952" s="174" t="str">
        <f>IF(AND(E2952&gt;='Risk(Area, dist)'!$H$9, E2952&lt;='Risk(Area, dist)'!$J$9), 1, IF(AND(E2952&gt;'Risk(Area, dist)'!$H$10, E2952&lt;='Risk(Area, dist)'!$J$10), 2, IF(E2952&gt;='Risk(Area, dist)'!$H$11, 3, "")))</f>
        <v/>
      </c>
      <c r="G2952" s="174">
        <f>'HP-ICS, V5-Sep24'!AJ2954</f>
        <v>0</v>
      </c>
      <c r="H2952" s="174">
        <f t="shared" si="483"/>
        <v>3</v>
      </c>
      <c r="I2952" s="177" t="e">
        <f>('HP-ICS, V5-Sep24'!AM2954-'HP-ICS, V5-Sep24'!S2954)/'HP-ICS, V5-Sep24'!S2954</f>
        <v>#DIV/0!</v>
      </c>
      <c r="J2952" s="174" t="e">
        <f t="shared" si="484"/>
        <v>#DIV/0!</v>
      </c>
      <c r="K2952" s="172">
        <f>'HP-ICS, V5-Sep24'!U2954</f>
        <v>0</v>
      </c>
      <c r="L2952" s="174" t="str">
        <f t="shared" si="485"/>
        <v/>
      </c>
      <c r="M2952" s="173">
        <f>'HP-ICS, V5-Sep24'!AS2954</f>
        <v>0</v>
      </c>
      <c r="N2952" s="174" t="str">
        <f t="shared" si="486"/>
        <v/>
      </c>
      <c r="O2952" s="172">
        <f>'HP-ICS, V5-Sep24'!AO2954</f>
        <v>0</v>
      </c>
      <c r="P2952" s="174" t="str">
        <f t="shared" si="487"/>
        <v/>
      </c>
      <c r="Q2952" s="172">
        <f>'HP-ICS, V5-Sep24'!AT2954</f>
        <v>0</v>
      </c>
      <c r="R2952" s="174" t="str">
        <f t="shared" si="488"/>
        <v/>
      </c>
      <c r="S2952" s="174" t="e">
        <f t="shared" si="489"/>
        <v>#VALUE!</v>
      </c>
      <c r="T2952" s="174" t="e">
        <f t="shared" si="490"/>
        <v>#VALUE!</v>
      </c>
      <c r="U2952" s="173">
        <f>'HP-ICS, V5-Sep24'!AU2954</f>
        <v>0</v>
      </c>
      <c r="V2952" s="174">
        <f t="shared" si="491"/>
        <v>1</v>
      </c>
      <c r="W2952" s="175" t="e">
        <f t="shared" si="492"/>
        <v>#DIV/0!</v>
      </c>
      <c r="X2952" s="176" t="e">
        <f t="shared" si="482"/>
        <v>#DIV/0!</v>
      </c>
    </row>
    <row r="2953" spans="1:24" x14ac:dyDescent="0.3">
      <c r="A2953" s="172" t="str">
        <f>'HP-ICS, V5-Sep24'!D2955</f>
        <v>Guatemala</v>
      </c>
      <c r="B2953" s="172" cm="1">
        <f t="array" ref="B2953">IF(OR(A2953=DATA!$H$2:$H$13),3,IF(OR(A2953=DATA!$H$14:$H$119),2,1))</f>
        <v>1</v>
      </c>
      <c r="C2953" s="173">
        <f>'HP-ICS, V5-Sep24'!L2955</f>
        <v>0</v>
      </c>
      <c r="D2953" s="172" t="str">
        <f>IF(AND(C2953&gt;='Risk(Area, dist)'!$C$9, C2953&lt;='Risk(Area, dist)'!$E$9), 1, IF(AND(C2953&gt;'Risk(Area, dist)'!$C$10, C2953&lt;='Risk(Area, dist)'!$E$10), 2, IF(C2953&gt;='Risk(Area, dist)'!$C$11, 3, "")))</f>
        <v/>
      </c>
      <c r="E2953" s="172">
        <f>'HP-ICS, V5-Sep24'!G2955</f>
        <v>0</v>
      </c>
      <c r="F2953" s="174" t="str">
        <f>IF(AND(E2953&gt;='Risk(Area, dist)'!$H$9, E2953&lt;='Risk(Area, dist)'!$J$9), 1, IF(AND(E2953&gt;'Risk(Area, dist)'!$H$10, E2953&lt;='Risk(Area, dist)'!$J$10), 2, IF(E2953&gt;='Risk(Area, dist)'!$H$11, 3, "")))</f>
        <v/>
      </c>
      <c r="G2953" s="174">
        <f>'HP-ICS, V5-Sep24'!AJ2955</f>
        <v>0</v>
      </c>
      <c r="H2953" s="174">
        <f t="shared" si="483"/>
        <v>3</v>
      </c>
      <c r="I2953" s="177" t="e">
        <f>('HP-ICS, V5-Sep24'!AM2955-'HP-ICS, V5-Sep24'!S2955)/'HP-ICS, V5-Sep24'!S2955</f>
        <v>#DIV/0!</v>
      </c>
      <c r="J2953" s="174" t="e">
        <f t="shared" si="484"/>
        <v>#DIV/0!</v>
      </c>
      <c r="K2953" s="172">
        <f>'HP-ICS, V5-Sep24'!U2955</f>
        <v>0</v>
      </c>
      <c r="L2953" s="174" t="str">
        <f t="shared" si="485"/>
        <v/>
      </c>
      <c r="M2953" s="173">
        <f>'HP-ICS, V5-Sep24'!AS2955</f>
        <v>0</v>
      </c>
      <c r="N2953" s="174" t="str">
        <f t="shared" si="486"/>
        <v/>
      </c>
      <c r="O2953" s="172">
        <f>'HP-ICS, V5-Sep24'!AO2955</f>
        <v>0</v>
      </c>
      <c r="P2953" s="174" t="str">
        <f t="shared" si="487"/>
        <v/>
      </c>
      <c r="Q2953" s="172">
        <f>'HP-ICS, V5-Sep24'!AT2955</f>
        <v>0</v>
      </c>
      <c r="R2953" s="174" t="str">
        <f t="shared" si="488"/>
        <v/>
      </c>
      <c r="S2953" s="174" t="e">
        <f t="shared" si="489"/>
        <v>#VALUE!</v>
      </c>
      <c r="T2953" s="174" t="e">
        <f t="shared" si="490"/>
        <v>#VALUE!</v>
      </c>
      <c r="U2953" s="173">
        <f>'HP-ICS, V5-Sep24'!AU2955</f>
        <v>0</v>
      </c>
      <c r="V2953" s="174">
        <f t="shared" si="491"/>
        <v>1</v>
      </c>
      <c r="W2953" s="175" t="e">
        <f t="shared" si="492"/>
        <v>#DIV/0!</v>
      </c>
      <c r="X2953" s="176" t="e">
        <f t="shared" ref="X2953:X3001" si="493">IF(W2953&gt;0, IF(W2953&lt;1.5, "Bajo / Low", IF(W2953&lt;=2.3, "Medio / Medium", "Alto / High")), "")</f>
        <v>#DIV/0!</v>
      </c>
    </row>
    <row r="2954" spans="1:24" x14ac:dyDescent="0.3">
      <c r="A2954" s="172" t="str">
        <f>'HP-ICS, V5-Sep24'!D2956</f>
        <v>Guatemala</v>
      </c>
      <c r="B2954" s="172" cm="1">
        <f t="array" ref="B2954">IF(OR(A2954=DATA!$H$2:$H$13),3,IF(OR(A2954=DATA!$H$14:$H$119),2,1))</f>
        <v>1</v>
      </c>
      <c r="C2954" s="173">
        <f>'HP-ICS, V5-Sep24'!L2956</f>
        <v>0</v>
      </c>
      <c r="D2954" s="172" t="str">
        <f>IF(AND(C2954&gt;='Risk(Area, dist)'!$C$9, C2954&lt;='Risk(Area, dist)'!$E$9), 1, IF(AND(C2954&gt;'Risk(Area, dist)'!$C$10, C2954&lt;='Risk(Area, dist)'!$E$10), 2, IF(C2954&gt;='Risk(Area, dist)'!$C$11, 3, "")))</f>
        <v/>
      </c>
      <c r="E2954" s="172">
        <f>'HP-ICS, V5-Sep24'!G2956</f>
        <v>0</v>
      </c>
      <c r="F2954" s="174" t="str">
        <f>IF(AND(E2954&gt;='Risk(Area, dist)'!$H$9, E2954&lt;='Risk(Area, dist)'!$J$9), 1, IF(AND(E2954&gt;'Risk(Area, dist)'!$H$10, E2954&lt;='Risk(Area, dist)'!$J$10), 2, IF(E2954&gt;='Risk(Area, dist)'!$H$11, 3, "")))</f>
        <v/>
      </c>
      <c r="G2954" s="174">
        <f>'HP-ICS, V5-Sep24'!AJ2956</f>
        <v>0</v>
      </c>
      <c r="H2954" s="174">
        <f t="shared" si="483"/>
        <v>3</v>
      </c>
      <c r="I2954" s="177" t="e">
        <f>('HP-ICS, V5-Sep24'!AM2956-'HP-ICS, V5-Sep24'!S2956)/'HP-ICS, V5-Sep24'!S2956</f>
        <v>#DIV/0!</v>
      </c>
      <c r="J2954" s="174" t="e">
        <f t="shared" si="484"/>
        <v>#DIV/0!</v>
      </c>
      <c r="K2954" s="172">
        <f>'HP-ICS, V5-Sep24'!U2956</f>
        <v>0</v>
      </c>
      <c r="L2954" s="174" t="str">
        <f t="shared" si="485"/>
        <v/>
      </c>
      <c r="M2954" s="173">
        <f>'HP-ICS, V5-Sep24'!AS2956</f>
        <v>0</v>
      </c>
      <c r="N2954" s="174" t="str">
        <f t="shared" si="486"/>
        <v/>
      </c>
      <c r="O2954" s="172">
        <f>'HP-ICS, V5-Sep24'!AO2956</f>
        <v>0</v>
      </c>
      <c r="P2954" s="174" t="str">
        <f t="shared" si="487"/>
        <v/>
      </c>
      <c r="Q2954" s="172">
        <f>'HP-ICS, V5-Sep24'!AT2956</f>
        <v>0</v>
      </c>
      <c r="R2954" s="174" t="str">
        <f t="shared" si="488"/>
        <v/>
      </c>
      <c r="S2954" s="174" t="e">
        <f t="shared" si="489"/>
        <v>#VALUE!</v>
      </c>
      <c r="T2954" s="174" t="e">
        <f t="shared" si="490"/>
        <v>#VALUE!</v>
      </c>
      <c r="U2954" s="173">
        <f>'HP-ICS, V5-Sep24'!AU2956</f>
        <v>0</v>
      </c>
      <c r="V2954" s="174">
        <f t="shared" si="491"/>
        <v>1</v>
      </c>
      <c r="W2954" s="175" t="e">
        <f t="shared" si="492"/>
        <v>#DIV/0!</v>
      </c>
      <c r="X2954" s="176" t="e">
        <f t="shared" si="493"/>
        <v>#DIV/0!</v>
      </c>
    </row>
    <row r="2955" spans="1:24" x14ac:dyDescent="0.3">
      <c r="A2955" s="172" t="str">
        <f>'HP-ICS, V5-Sep24'!D2957</f>
        <v>Guatemala</v>
      </c>
      <c r="B2955" s="172" cm="1">
        <f t="array" ref="B2955">IF(OR(A2955=DATA!$H$2:$H$13),3,IF(OR(A2955=DATA!$H$14:$H$119),2,1))</f>
        <v>1</v>
      </c>
      <c r="C2955" s="173">
        <f>'HP-ICS, V5-Sep24'!L2957</f>
        <v>0</v>
      </c>
      <c r="D2955" s="172" t="str">
        <f>IF(AND(C2955&gt;='Risk(Area, dist)'!$C$9, C2955&lt;='Risk(Area, dist)'!$E$9), 1, IF(AND(C2955&gt;'Risk(Area, dist)'!$C$10, C2955&lt;='Risk(Area, dist)'!$E$10), 2, IF(C2955&gt;='Risk(Area, dist)'!$C$11, 3, "")))</f>
        <v/>
      </c>
      <c r="E2955" s="172">
        <f>'HP-ICS, V5-Sep24'!G2957</f>
        <v>0</v>
      </c>
      <c r="F2955" s="174" t="str">
        <f>IF(AND(E2955&gt;='Risk(Area, dist)'!$H$9, E2955&lt;='Risk(Area, dist)'!$J$9), 1, IF(AND(E2955&gt;'Risk(Area, dist)'!$H$10, E2955&lt;='Risk(Area, dist)'!$J$10), 2, IF(E2955&gt;='Risk(Area, dist)'!$H$11, 3, "")))</f>
        <v/>
      </c>
      <c r="G2955" s="174">
        <f>'HP-ICS, V5-Sep24'!AJ2957</f>
        <v>0</v>
      </c>
      <c r="H2955" s="174">
        <f t="shared" si="483"/>
        <v>3</v>
      </c>
      <c r="I2955" s="177" t="e">
        <f>('HP-ICS, V5-Sep24'!AM2957-'HP-ICS, V5-Sep24'!S2957)/'HP-ICS, V5-Sep24'!S2957</f>
        <v>#DIV/0!</v>
      </c>
      <c r="J2955" s="174" t="e">
        <f t="shared" si="484"/>
        <v>#DIV/0!</v>
      </c>
      <c r="K2955" s="172">
        <f>'HP-ICS, V5-Sep24'!U2957</f>
        <v>0</v>
      </c>
      <c r="L2955" s="174" t="str">
        <f t="shared" si="485"/>
        <v/>
      </c>
      <c r="M2955" s="173">
        <f>'HP-ICS, V5-Sep24'!AS2957</f>
        <v>0</v>
      </c>
      <c r="N2955" s="174" t="str">
        <f t="shared" si="486"/>
        <v/>
      </c>
      <c r="O2955" s="172">
        <f>'HP-ICS, V5-Sep24'!AO2957</f>
        <v>0</v>
      </c>
      <c r="P2955" s="174" t="str">
        <f t="shared" si="487"/>
        <v/>
      </c>
      <c r="Q2955" s="172">
        <f>'HP-ICS, V5-Sep24'!AT2957</f>
        <v>0</v>
      </c>
      <c r="R2955" s="174" t="str">
        <f t="shared" si="488"/>
        <v/>
      </c>
      <c r="S2955" s="174" t="e">
        <f t="shared" si="489"/>
        <v>#VALUE!</v>
      </c>
      <c r="T2955" s="174" t="e">
        <f t="shared" si="490"/>
        <v>#VALUE!</v>
      </c>
      <c r="U2955" s="173">
        <f>'HP-ICS, V5-Sep24'!AU2957</f>
        <v>0</v>
      </c>
      <c r="V2955" s="174">
        <f t="shared" si="491"/>
        <v>1</v>
      </c>
      <c r="W2955" s="175" t="e">
        <f t="shared" si="492"/>
        <v>#DIV/0!</v>
      </c>
      <c r="X2955" s="176" t="e">
        <f t="shared" si="493"/>
        <v>#DIV/0!</v>
      </c>
    </row>
    <row r="2956" spans="1:24" x14ac:dyDescent="0.3">
      <c r="A2956" s="172" t="str">
        <f>'HP-ICS, V5-Sep24'!D2958</f>
        <v>Guatemala</v>
      </c>
      <c r="B2956" s="172" cm="1">
        <f t="array" ref="B2956">IF(OR(A2956=DATA!$H$2:$H$13),3,IF(OR(A2956=DATA!$H$14:$H$119),2,1))</f>
        <v>1</v>
      </c>
      <c r="C2956" s="173">
        <f>'HP-ICS, V5-Sep24'!L2958</f>
        <v>0</v>
      </c>
      <c r="D2956" s="172" t="str">
        <f>IF(AND(C2956&gt;='Risk(Area, dist)'!$C$9, C2956&lt;='Risk(Area, dist)'!$E$9), 1, IF(AND(C2956&gt;'Risk(Area, dist)'!$C$10, C2956&lt;='Risk(Area, dist)'!$E$10), 2, IF(C2956&gt;='Risk(Area, dist)'!$C$11, 3, "")))</f>
        <v/>
      </c>
      <c r="E2956" s="172">
        <f>'HP-ICS, V5-Sep24'!G2958</f>
        <v>0</v>
      </c>
      <c r="F2956" s="174" t="str">
        <f>IF(AND(E2956&gt;='Risk(Area, dist)'!$H$9, E2956&lt;='Risk(Area, dist)'!$J$9), 1, IF(AND(E2956&gt;'Risk(Area, dist)'!$H$10, E2956&lt;='Risk(Area, dist)'!$J$10), 2, IF(E2956&gt;='Risk(Area, dist)'!$H$11, 3, "")))</f>
        <v/>
      </c>
      <c r="G2956" s="174">
        <f>'HP-ICS, V5-Sep24'!AJ2958</f>
        <v>0</v>
      </c>
      <c r="H2956" s="174">
        <f t="shared" si="483"/>
        <v>3</v>
      </c>
      <c r="I2956" s="177" t="e">
        <f>('HP-ICS, V5-Sep24'!AM2958-'HP-ICS, V5-Sep24'!S2958)/'HP-ICS, V5-Sep24'!S2958</f>
        <v>#DIV/0!</v>
      </c>
      <c r="J2956" s="174" t="e">
        <f t="shared" si="484"/>
        <v>#DIV/0!</v>
      </c>
      <c r="K2956" s="172">
        <f>'HP-ICS, V5-Sep24'!U2958</f>
        <v>0</v>
      </c>
      <c r="L2956" s="174" t="str">
        <f t="shared" si="485"/>
        <v/>
      </c>
      <c r="M2956" s="173">
        <f>'HP-ICS, V5-Sep24'!AS2958</f>
        <v>0</v>
      </c>
      <c r="N2956" s="174" t="str">
        <f t="shared" si="486"/>
        <v/>
      </c>
      <c r="O2956" s="172">
        <f>'HP-ICS, V5-Sep24'!AO2958</f>
        <v>0</v>
      </c>
      <c r="P2956" s="174" t="str">
        <f t="shared" si="487"/>
        <v/>
      </c>
      <c r="Q2956" s="172">
        <f>'HP-ICS, V5-Sep24'!AT2958</f>
        <v>0</v>
      </c>
      <c r="R2956" s="174" t="str">
        <f t="shared" si="488"/>
        <v/>
      </c>
      <c r="S2956" s="174" t="e">
        <f t="shared" si="489"/>
        <v>#VALUE!</v>
      </c>
      <c r="T2956" s="174" t="e">
        <f t="shared" si="490"/>
        <v>#VALUE!</v>
      </c>
      <c r="U2956" s="173">
        <f>'HP-ICS, V5-Sep24'!AU2958</f>
        <v>0</v>
      </c>
      <c r="V2956" s="174">
        <f t="shared" si="491"/>
        <v>1</v>
      </c>
      <c r="W2956" s="175" t="e">
        <f t="shared" si="492"/>
        <v>#DIV/0!</v>
      </c>
      <c r="X2956" s="176" t="e">
        <f t="shared" si="493"/>
        <v>#DIV/0!</v>
      </c>
    </row>
    <row r="2957" spans="1:24" x14ac:dyDescent="0.3">
      <c r="A2957" s="172" t="str">
        <f>'HP-ICS, V5-Sep24'!D2959</f>
        <v>Guatemala</v>
      </c>
      <c r="B2957" s="172" cm="1">
        <f t="array" ref="B2957">IF(OR(A2957=DATA!$H$2:$H$13),3,IF(OR(A2957=DATA!$H$14:$H$119),2,1))</f>
        <v>1</v>
      </c>
      <c r="C2957" s="173">
        <f>'HP-ICS, V5-Sep24'!L2959</f>
        <v>0</v>
      </c>
      <c r="D2957" s="172" t="str">
        <f>IF(AND(C2957&gt;='Risk(Area, dist)'!$C$9, C2957&lt;='Risk(Area, dist)'!$E$9), 1, IF(AND(C2957&gt;'Risk(Area, dist)'!$C$10, C2957&lt;='Risk(Area, dist)'!$E$10), 2, IF(C2957&gt;='Risk(Area, dist)'!$C$11, 3, "")))</f>
        <v/>
      </c>
      <c r="E2957" s="172">
        <f>'HP-ICS, V5-Sep24'!G2959</f>
        <v>0</v>
      </c>
      <c r="F2957" s="174" t="str">
        <f>IF(AND(E2957&gt;='Risk(Area, dist)'!$H$9, E2957&lt;='Risk(Area, dist)'!$J$9), 1, IF(AND(E2957&gt;'Risk(Area, dist)'!$H$10, E2957&lt;='Risk(Area, dist)'!$J$10), 2, IF(E2957&gt;='Risk(Area, dist)'!$H$11, 3, "")))</f>
        <v/>
      </c>
      <c r="G2957" s="174">
        <f>'HP-ICS, V5-Sep24'!AJ2959</f>
        <v>0</v>
      </c>
      <c r="H2957" s="174">
        <f t="shared" si="483"/>
        <v>3</v>
      </c>
      <c r="I2957" s="177" t="e">
        <f>('HP-ICS, V5-Sep24'!AM2959-'HP-ICS, V5-Sep24'!S2959)/'HP-ICS, V5-Sep24'!S2959</f>
        <v>#DIV/0!</v>
      </c>
      <c r="J2957" s="174" t="e">
        <f t="shared" si="484"/>
        <v>#DIV/0!</v>
      </c>
      <c r="K2957" s="172">
        <f>'HP-ICS, V5-Sep24'!U2959</f>
        <v>0</v>
      </c>
      <c r="L2957" s="174" t="str">
        <f t="shared" si="485"/>
        <v/>
      </c>
      <c r="M2957" s="173">
        <f>'HP-ICS, V5-Sep24'!AS2959</f>
        <v>0</v>
      </c>
      <c r="N2957" s="174" t="str">
        <f t="shared" si="486"/>
        <v/>
      </c>
      <c r="O2957" s="172">
        <f>'HP-ICS, V5-Sep24'!AO2959</f>
        <v>0</v>
      </c>
      <c r="P2957" s="174" t="str">
        <f t="shared" si="487"/>
        <v/>
      </c>
      <c r="Q2957" s="172">
        <f>'HP-ICS, V5-Sep24'!AT2959</f>
        <v>0</v>
      </c>
      <c r="R2957" s="174" t="str">
        <f t="shared" si="488"/>
        <v/>
      </c>
      <c r="S2957" s="174" t="e">
        <f t="shared" si="489"/>
        <v>#VALUE!</v>
      </c>
      <c r="T2957" s="174" t="e">
        <f t="shared" si="490"/>
        <v>#VALUE!</v>
      </c>
      <c r="U2957" s="173">
        <f>'HP-ICS, V5-Sep24'!AU2959</f>
        <v>0</v>
      </c>
      <c r="V2957" s="174">
        <f t="shared" si="491"/>
        <v>1</v>
      </c>
      <c r="W2957" s="175" t="e">
        <f t="shared" si="492"/>
        <v>#DIV/0!</v>
      </c>
      <c r="X2957" s="176" t="e">
        <f t="shared" si="493"/>
        <v>#DIV/0!</v>
      </c>
    </row>
    <row r="2958" spans="1:24" x14ac:dyDescent="0.3">
      <c r="A2958" s="172" t="str">
        <f>'HP-ICS, V5-Sep24'!D2960</f>
        <v>Guatemala</v>
      </c>
      <c r="B2958" s="172" cm="1">
        <f t="array" ref="B2958">IF(OR(A2958=DATA!$H$2:$H$13),3,IF(OR(A2958=DATA!$H$14:$H$119),2,1))</f>
        <v>1</v>
      </c>
      <c r="C2958" s="173">
        <f>'HP-ICS, V5-Sep24'!L2960</f>
        <v>0</v>
      </c>
      <c r="D2958" s="172" t="str">
        <f>IF(AND(C2958&gt;='Risk(Area, dist)'!$C$9, C2958&lt;='Risk(Area, dist)'!$E$9), 1, IF(AND(C2958&gt;'Risk(Area, dist)'!$C$10, C2958&lt;='Risk(Area, dist)'!$E$10), 2, IF(C2958&gt;='Risk(Area, dist)'!$C$11, 3, "")))</f>
        <v/>
      </c>
      <c r="E2958" s="172">
        <f>'HP-ICS, V5-Sep24'!G2960</f>
        <v>0</v>
      </c>
      <c r="F2958" s="174" t="str">
        <f>IF(AND(E2958&gt;='Risk(Area, dist)'!$H$9, E2958&lt;='Risk(Area, dist)'!$J$9), 1, IF(AND(E2958&gt;'Risk(Area, dist)'!$H$10, E2958&lt;='Risk(Area, dist)'!$J$10), 2, IF(E2958&gt;='Risk(Area, dist)'!$H$11, 3, "")))</f>
        <v/>
      </c>
      <c r="G2958" s="174">
        <f>'HP-ICS, V5-Sep24'!AJ2960</f>
        <v>0</v>
      </c>
      <c r="H2958" s="174">
        <f t="shared" si="483"/>
        <v>3</v>
      </c>
      <c r="I2958" s="177" t="e">
        <f>('HP-ICS, V5-Sep24'!AM2960-'HP-ICS, V5-Sep24'!S2960)/'HP-ICS, V5-Sep24'!S2960</f>
        <v>#DIV/0!</v>
      </c>
      <c r="J2958" s="174" t="e">
        <f t="shared" si="484"/>
        <v>#DIV/0!</v>
      </c>
      <c r="K2958" s="172">
        <f>'HP-ICS, V5-Sep24'!U2960</f>
        <v>0</v>
      </c>
      <c r="L2958" s="174" t="str">
        <f t="shared" si="485"/>
        <v/>
      </c>
      <c r="M2958" s="173">
        <f>'HP-ICS, V5-Sep24'!AS2960</f>
        <v>0</v>
      </c>
      <c r="N2958" s="174" t="str">
        <f t="shared" si="486"/>
        <v/>
      </c>
      <c r="O2958" s="172">
        <f>'HP-ICS, V5-Sep24'!AO2960</f>
        <v>0</v>
      </c>
      <c r="P2958" s="174" t="str">
        <f t="shared" si="487"/>
        <v/>
      </c>
      <c r="Q2958" s="172">
        <f>'HP-ICS, V5-Sep24'!AT2960</f>
        <v>0</v>
      </c>
      <c r="R2958" s="174" t="str">
        <f t="shared" si="488"/>
        <v/>
      </c>
      <c r="S2958" s="174" t="e">
        <f t="shared" si="489"/>
        <v>#VALUE!</v>
      </c>
      <c r="T2958" s="174" t="e">
        <f t="shared" si="490"/>
        <v>#VALUE!</v>
      </c>
      <c r="U2958" s="173">
        <f>'HP-ICS, V5-Sep24'!AU2960</f>
        <v>0</v>
      </c>
      <c r="V2958" s="174">
        <f t="shared" si="491"/>
        <v>1</v>
      </c>
      <c r="W2958" s="175" t="e">
        <f t="shared" si="492"/>
        <v>#DIV/0!</v>
      </c>
      <c r="X2958" s="176" t="e">
        <f t="shared" si="493"/>
        <v>#DIV/0!</v>
      </c>
    </row>
    <row r="2959" spans="1:24" x14ac:dyDescent="0.3">
      <c r="A2959" s="172" t="str">
        <f>'HP-ICS, V5-Sep24'!D2961</f>
        <v>Guatemala</v>
      </c>
      <c r="B2959" s="172" cm="1">
        <f t="array" ref="B2959">IF(OR(A2959=DATA!$H$2:$H$13),3,IF(OR(A2959=DATA!$H$14:$H$119),2,1))</f>
        <v>1</v>
      </c>
      <c r="C2959" s="173">
        <f>'HP-ICS, V5-Sep24'!L2961</f>
        <v>0</v>
      </c>
      <c r="D2959" s="172" t="str">
        <f>IF(AND(C2959&gt;='Risk(Area, dist)'!$C$9, C2959&lt;='Risk(Area, dist)'!$E$9), 1, IF(AND(C2959&gt;'Risk(Area, dist)'!$C$10, C2959&lt;='Risk(Area, dist)'!$E$10), 2, IF(C2959&gt;='Risk(Area, dist)'!$C$11, 3, "")))</f>
        <v/>
      </c>
      <c r="E2959" s="172">
        <f>'HP-ICS, V5-Sep24'!G2961</f>
        <v>0</v>
      </c>
      <c r="F2959" s="174" t="str">
        <f>IF(AND(E2959&gt;='Risk(Area, dist)'!$H$9, E2959&lt;='Risk(Area, dist)'!$J$9), 1, IF(AND(E2959&gt;'Risk(Area, dist)'!$H$10, E2959&lt;='Risk(Area, dist)'!$J$10), 2, IF(E2959&gt;='Risk(Area, dist)'!$H$11, 3, "")))</f>
        <v/>
      </c>
      <c r="G2959" s="174">
        <f>'HP-ICS, V5-Sep24'!AJ2961</f>
        <v>0</v>
      </c>
      <c r="H2959" s="174">
        <f t="shared" si="483"/>
        <v>3</v>
      </c>
      <c r="I2959" s="177" t="e">
        <f>('HP-ICS, V5-Sep24'!AM2961-'HP-ICS, V5-Sep24'!S2961)/'HP-ICS, V5-Sep24'!S2961</f>
        <v>#DIV/0!</v>
      </c>
      <c r="J2959" s="174" t="e">
        <f t="shared" si="484"/>
        <v>#DIV/0!</v>
      </c>
      <c r="K2959" s="172">
        <f>'HP-ICS, V5-Sep24'!U2961</f>
        <v>0</v>
      </c>
      <c r="L2959" s="174" t="str">
        <f t="shared" si="485"/>
        <v/>
      </c>
      <c r="M2959" s="173">
        <f>'HP-ICS, V5-Sep24'!AS2961</f>
        <v>0</v>
      </c>
      <c r="N2959" s="174" t="str">
        <f t="shared" si="486"/>
        <v/>
      </c>
      <c r="O2959" s="172">
        <f>'HP-ICS, V5-Sep24'!AO2961</f>
        <v>0</v>
      </c>
      <c r="P2959" s="174" t="str">
        <f t="shared" si="487"/>
        <v/>
      </c>
      <c r="Q2959" s="172">
        <f>'HP-ICS, V5-Sep24'!AT2961</f>
        <v>0</v>
      </c>
      <c r="R2959" s="174" t="str">
        <f t="shared" si="488"/>
        <v/>
      </c>
      <c r="S2959" s="174" t="e">
        <f t="shared" si="489"/>
        <v>#VALUE!</v>
      </c>
      <c r="T2959" s="174" t="e">
        <f t="shared" si="490"/>
        <v>#VALUE!</v>
      </c>
      <c r="U2959" s="173">
        <f>'HP-ICS, V5-Sep24'!AU2961</f>
        <v>0</v>
      </c>
      <c r="V2959" s="174">
        <f t="shared" si="491"/>
        <v>1</v>
      </c>
      <c r="W2959" s="175" t="e">
        <f t="shared" si="492"/>
        <v>#DIV/0!</v>
      </c>
      <c r="X2959" s="176" t="e">
        <f t="shared" si="493"/>
        <v>#DIV/0!</v>
      </c>
    </row>
    <row r="2960" spans="1:24" x14ac:dyDescent="0.3">
      <c r="A2960" s="172" t="str">
        <f>'HP-ICS, V5-Sep24'!D2962</f>
        <v>Guatemala</v>
      </c>
      <c r="B2960" s="172" cm="1">
        <f t="array" ref="B2960">IF(OR(A2960=DATA!$H$2:$H$13),3,IF(OR(A2960=DATA!$H$14:$H$119),2,1))</f>
        <v>1</v>
      </c>
      <c r="C2960" s="173">
        <f>'HP-ICS, V5-Sep24'!L2962</f>
        <v>0</v>
      </c>
      <c r="D2960" s="172" t="str">
        <f>IF(AND(C2960&gt;='Risk(Area, dist)'!$C$9, C2960&lt;='Risk(Area, dist)'!$E$9), 1, IF(AND(C2960&gt;'Risk(Area, dist)'!$C$10, C2960&lt;='Risk(Area, dist)'!$E$10), 2, IF(C2960&gt;='Risk(Area, dist)'!$C$11, 3, "")))</f>
        <v/>
      </c>
      <c r="E2960" s="172">
        <f>'HP-ICS, V5-Sep24'!G2962</f>
        <v>0</v>
      </c>
      <c r="F2960" s="174" t="str">
        <f>IF(AND(E2960&gt;='Risk(Area, dist)'!$H$9, E2960&lt;='Risk(Area, dist)'!$J$9), 1, IF(AND(E2960&gt;'Risk(Area, dist)'!$H$10, E2960&lt;='Risk(Area, dist)'!$J$10), 2, IF(E2960&gt;='Risk(Area, dist)'!$H$11, 3, "")))</f>
        <v/>
      </c>
      <c r="G2960" s="174">
        <f>'HP-ICS, V5-Sep24'!AJ2962</f>
        <v>0</v>
      </c>
      <c r="H2960" s="174">
        <f t="shared" si="483"/>
        <v>3</v>
      </c>
      <c r="I2960" s="177" t="e">
        <f>('HP-ICS, V5-Sep24'!AM2962-'HP-ICS, V5-Sep24'!S2962)/'HP-ICS, V5-Sep24'!S2962</f>
        <v>#DIV/0!</v>
      </c>
      <c r="J2960" s="174" t="e">
        <f t="shared" si="484"/>
        <v>#DIV/0!</v>
      </c>
      <c r="K2960" s="172">
        <f>'HP-ICS, V5-Sep24'!U2962</f>
        <v>0</v>
      </c>
      <c r="L2960" s="174" t="str">
        <f t="shared" si="485"/>
        <v/>
      </c>
      <c r="M2960" s="173">
        <f>'HP-ICS, V5-Sep24'!AS2962</f>
        <v>0</v>
      </c>
      <c r="N2960" s="174" t="str">
        <f t="shared" si="486"/>
        <v/>
      </c>
      <c r="O2960" s="172">
        <f>'HP-ICS, V5-Sep24'!AO2962</f>
        <v>0</v>
      </c>
      <c r="P2960" s="174" t="str">
        <f t="shared" si="487"/>
        <v/>
      </c>
      <c r="Q2960" s="172">
        <f>'HP-ICS, V5-Sep24'!AT2962</f>
        <v>0</v>
      </c>
      <c r="R2960" s="174" t="str">
        <f t="shared" si="488"/>
        <v/>
      </c>
      <c r="S2960" s="174" t="e">
        <f t="shared" si="489"/>
        <v>#VALUE!</v>
      </c>
      <c r="T2960" s="174" t="e">
        <f t="shared" si="490"/>
        <v>#VALUE!</v>
      </c>
      <c r="U2960" s="173">
        <f>'HP-ICS, V5-Sep24'!AU2962</f>
        <v>0</v>
      </c>
      <c r="V2960" s="174">
        <f t="shared" si="491"/>
        <v>1</v>
      </c>
      <c r="W2960" s="175" t="e">
        <f t="shared" si="492"/>
        <v>#DIV/0!</v>
      </c>
      <c r="X2960" s="176" t="e">
        <f t="shared" si="493"/>
        <v>#DIV/0!</v>
      </c>
    </row>
    <row r="2961" spans="1:24" x14ac:dyDescent="0.3">
      <c r="A2961" s="172" t="str">
        <f>'HP-ICS, V5-Sep24'!D2963</f>
        <v>Guatemala</v>
      </c>
      <c r="B2961" s="172" cm="1">
        <f t="array" ref="B2961">IF(OR(A2961=DATA!$H$2:$H$13),3,IF(OR(A2961=DATA!$H$14:$H$119),2,1))</f>
        <v>1</v>
      </c>
      <c r="C2961" s="173">
        <f>'HP-ICS, V5-Sep24'!L2963</f>
        <v>0</v>
      </c>
      <c r="D2961" s="172" t="str">
        <f>IF(AND(C2961&gt;='Risk(Area, dist)'!$C$9, C2961&lt;='Risk(Area, dist)'!$E$9), 1, IF(AND(C2961&gt;'Risk(Area, dist)'!$C$10, C2961&lt;='Risk(Area, dist)'!$E$10), 2, IF(C2961&gt;='Risk(Area, dist)'!$C$11, 3, "")))</f>
        <v/>
      </c>
      <c r="E2961" s="172">
        <f>'HP-ICS, V5-Sep24'!G2963</f>
        <v>0</v>
      </c>
      <c r="F2961" s="174" t="str">
        <f>IF(AND(E2961&gt;='Risk(Area, dist)'!$H$9, E2961&lt;='Risk(Area, dist)'!$J$9), 1, IF(AND(E2961&gt;'Risk(Area, dist)'!$H$10, E2961&lt;='Risk(Area, dist)'!$J$10), 2, IF(E2961&gt;='Risk(Area, dist)'!$H$11, 3, "")))</f>
        <v/>
      </c>
      <c r="G2961" s="174">
        <f>'HP-ICS, V5-Sep24'!AJ2963</f>
        <v>0</v>
      </c>
      <c r="H2961" s="174">
        <f t="shared" si="483"/>
        <v>3</v>
      </c>
      <c r="I2961" s="177" t="e">
        <f>('HP-ICS, V5-Sep24'!AM2963-'HP-ICS, V5-Sep24'!S2963)/'HP-ICS, V5-Sep24'!S2963</f>
        <v>#DIV/0!</v>
      </c>
      <c r="J2961" s="174" t="e">
        <f t="shared" si="484"/>
        <v>#DIV/0!</v>
      </c>
      <c r="K2961" s="172">
        <f>'HP-ICS, V5-Sep24'!U2963</f>
        <v>0</v>
      </c>
      <c r="L2961" s="174" t="str">
        <f t="shared" si="485"/>
        <v/>
      </c>
      <c r="M2961" s="173">
        <f>'HP-ICS, V5-Sep24'!AS2963</f>
        <v>0</v>
      </c>
      <c r="N2961" s="174" t="str">
        <f t="shared" si="486"/>
        <v/>
      </c>
      <c r="O2961" s="172">
        <f>'HP-ICS, V5-Sep24'!AO2963</f>
        <v>0</v>
      </c>
      <c r="P2961" s="174" t="str">
        <f t="shared" si="487"/>
        <v/>
      </c>
      <c r="Q2961" s="172">
        <f>'HP-ICS, V5-Sep24'!AT2963</f>
        <v>0</v>
      </c>
      <c r="R2961" s="174" t="str">
        <f t="shared" si="488"/>
        <v/>
      </c>
      <c r="S2961" s="174" t="e">
        <f t="shared" si="489"/>
        <v>#VALUE!</v>
      </c>
      <c r="T2961" s="174" t="e">
        <f t="shared" si="490"/>
        <v>#VALUE!</v>
      </c>
      <c r="U2961" s="173">
        <f>'HP-ICS, V5-Sep24'!AU2963</f>
        <v>0</v>
      </c>
      <c r="V2961" s="174">
        <f t="shared" si="491"/>
        <v>1</v>
      </c>
      <c r="W2961" s="175" t="e">
        <f t="shared" si="492"/>
        <v>#DIV/0!</v>
      </c>
      <c r="X2961" s="176" t="e">
        <f t="shared" si="493"/>
        <v>#DIV/0!</v>
      </c>
    </row>
    <row r="2962" spans="1:24" x14ac:dyDescent="0.3">
      <c r="A2962" s="172" t="str">
        <f>'HP-ICS, V5-Sep24'!D2964</f>
        <v>Guatemala</v>
      </c>
      <c r="B2962" s="172" cm="1">
        <f t="array" ref="B2962">IF(OR(A2962=DATA!$H$2:$H$13),3,IF(OR(A2962=DATA!$H$14:$H$119),2,1))</f>
        <v>1</v>
      </c>
      <c r="C2962" s="173">
        <f>'HP-ICS, V5-Sep24'!L2964</f>
        <v>0</v>
      </c>
      <c r="D2962" s="172" t="str">
        <f>IF(AND(C2962&gt;='Risk(Area, dist)'!$C$9, C2962&lt;='Risk(Area, dist)'!$E$9), 1, IF(AND(C2962&gt;'Risk(Area, dist)'!$C$10, C2962&lt;='Risk(Area, dist)'!$E$10), 2, IF(C2962&gt;='Risk(Area, dist)'!$C$11, 3, "")))</f>
        <v/>
      </c>
      <c r="E2962" s="172">
        <f>'HP-ICS, V5-Sep24'!G2964</f>
        <v>0</v>
      </c>
      <c r="F2962" s="174" t="str">
        <f>IF(AND(E2962&gt;='Risk(Area, dist)'!$H$9, E2962&lt;='Risk(Area, dist)'!$J$9), 1, IF(AND(E2962&gt;'Risk(Area, dist)'!$H$10, E2962&lt;='Risk(Area, dist)'!$J$10), 2, IF(E2962&gt;='Risk(Area, dist)'!$H$11, 3, "")))</f>
        <v/>
      </c>
      <c r="G2962" s="174">
        <f>'HP-ICS, V5-Sep24'!AJ2964</f>
        <v>0</v>
      </c>
      <c r="H2962" s="174">
        <f t="shared" si="483"/>
        <v>3</v>
      </c>
      <c r="I2962" s="177" t="e">
        <f>('HP-ICS, V5-Sep24'!AM2964-'HP-ICS, V5-Sep24'!S2964)/'HP-ICS, V5-Sep24'!S2964</f>
        <v>#DIV/0!</v>
      </c>
      <c r="J2962" s="174" t="e">
        <f t="shared" si="484"/>
        <v>#DIV/0!</v>
      </c>
      <c r="K2962" s="172">
        <f>'HP-ICS, V5-Sep24'!U2964</f>
        <v>0</v>
      </c>
      <c r="L2962" s="174" t="str">
        <f t="shared" si="485"/>
        <v/>
      </c>
      <c r="M2962" s="173">
        <f>'HP-ICS, V5-Sep24'!AS2964</f>
        <v>0</v>
      </c>
      <c r="N2962" s="174" t="str">
        <f t="shared" si="486"/>
        <v/>
      </c>
      <c r="O2962" s="172">
        <f>'HP-ICS, V5-Sep24'!AO2964</f>
        <v>0</v>
      </c>
      <c r="P2962" s="174" t="str">
        <f t="shared" si="487"/>
        <v/>
      </c>
      <c r="Q2962" s="172">
        <f>'HP-ICS, V5-Sep24'!AT2964</f>
        <v>0</v>
      </c>
      <c r="R2962" s="174" t="str">
        <f t="shared" si="488"/>
        <v/>
      </c>
      <c r="S2962" s="174" t="e">
        <f t="shared" si="489"/>
        <v>#VALUE!</v>
      </c>
      <c r="T2962" s="174" t="e">
        <f t="shared" si="490"/>
        <v>#VALUE!</v>
      </c>
      <c r="U2962" s="173">
        <f>'HP-ICS, V5-Sep24'!AU2964</f>
        <v>0</v>
      </c>
      <c r="V2962" s="174">
        <f t="shared" si="491"/>
        <v>1</v>
      </c>
      <c r="W2962" s="175" t="e">
        <f t="shared" si="492"/>
        <v>#DIV/0!</v>
      </c>
      <c r="X2962" s="176" t="e">
        <f t="shared" si="493"/>
        <v>#DIV/0!</v>
      </c>
    </row>
    <row r="2963" spans="1:24" x14ac:dyDescent="0.3">
      <c r="A2963" s="172" t="str">
        <f>'HP-ICS, V5-Sep24'!D2965</f>
        <v>Guatemala</v>
      </c>
      <c r="B2963" s="172" cm="1">
        <f t="array" ref="B2963">IF(OR(A2963=DATA!$H$2:$H$13),3,IF(OR(A2963=DATA!$H$14:$H$119),2,1))</f>
        <v>1</v>
      </c>
      <c r="C2963" s="173">
        <f>'HP-ICS, V5-Sep24'!L2965</f>
        <v>0</v>
      </c>
      <c r="D2963" s="172" t="str">
        <f>IF(AND(C2963&gt;='Risk(Area, dist)'!$C$9, C2963&lt;='Risk(Area, dist)'!$E$9), 1, IF(AND(C2963&gt;'Risk(Area, dist)'!$C$10, C2963&lt;='Risk(Area, dist)'!$E$10), 2, IF(C2963&gt;='Risk(Area, dist)'!$C$11, 3, "")))</f>
        <v/>
      </c>
      <c r="E2963" s="172">
        <f>'HP-ICS, V5-Sep24'!G2965</f>
        <v>0</v>
      </c>
      <c r="F2963" s="174" t="str">
        <f>IF(AND(E2963&gt;='Risk(Area, dist)'!$H$9, E2963&lt;='Risk(Area, dist)'!$J$9), 1, IF(AND(E2963&gt;'Risk(Area, dist)'!$H$10, E2963&lt;='Risk(Area, dist)'!$J$10), 2, IF(E2963&gt;='Risk(Area, dist)'!$H$11, 3, "")))</f>
        <v/>
      </c>
      <c r="G2963" s="174">
        <f>'HP-ICS, V5-Sep24'!AJ2965</f>
        <v>0</v>
      </c>
      <c r="H2963" s="174">
        <f t="shared" si="483"/>
        <v>3</v>
      </c>
      <c r="I2963" s="177" t="e">
        <f>('HP-ICS, V5-Sep24'!AM2965-'HP-ICS, V5-Sep24'!S2965)/'HP-ICS, V5-Sep24'!S2965</f>
        <v>#DIV/0!</v>
      </c>
      <c r="J2963" s="174" t="e">
        <f t="shared" si="484"/>
        <v>#DIV/0!</v>
      </c>
      <c r="K2963" s="172">
        <f>'HP-ICS, V5-Sep24'!U2965</f>
        <v>0</v>
      </c>
      <c r="L2963" s="174" t="str">
        <f t="shared" si="485"/>
        <v/>
      </c>
      <c r="M2963" s="173">
        <f>'HP-ICS, V5-Sep24'!AS2965</f>
        <v>0</v>
      </c>
      <c r="N2963" s="174" t="str">
        <f t="shared" si="486"/>
        <v/>
      </c>
      <c r="O2963" s="172">
        <f>'HP-ICS, V5-Sep24'!AO2965</f>
        <v>0</v>
      </c>
      <c r="P2963" s="174" t="str">
        <f t="shared" si="487"/>
        <v/>
      </c>
      <c r="Q2963" s="172">
        <f>'HP-ICS, V5-Sep24'!AT2965</f>
        <v>0</v>
      </c>
      <c r="R2963" s="174" t="str">
        <f t="shared" si="488"/>
        <v/>
      </c>
      <c r="S2963" s="174" t="e">
        <f t="shared" si="489"/>
        <v>#VALUE!</v>
      </c>
      <c r="T2963" s="174" t="e">
        <f t="shared" si="490"/>
        <v>#VALUE!</v>
      </c>
      <c r="U2963" s="173">
        <f>'HP-ICS, V5-Sep24'!AU2965</f>
        <v>0</v>
      </c>
      <c r="V2963" s="174">
        <f t="shared" si="491"/>
        <v>1</v>
      </c>
      <c r="W2963" s="175" t="e">
        <f t="shared" si="492"/>
        <v>#DIV/0!</v>
      </c>
      <c r="X2963" s="176" t="e">
        <f t="shared" si="493"/>
        <v>#DIV/0!</v>
      </c>
    </row>
    <row r="2964" spans="1:24" x14ac:dyDescent="0.3">
      <c r="A2964" s="172" t="str">
        <f>'HP-ICS, V5-Sep24'!D2966</f>
        <v>Guatemala</v>
      </c>
      <c r="B2964" s="172" cm="1">
        <f t="array" ref="B2964">IF(OR(A2964=DATA!$H$2:$H$13),3,IF(OR(A2964=DATA!$H$14:$H$119),2,1))</f>
        <v>1</v>
      </c>
      <c r="C2964" s="173">
        <f>'HP-ICS, V5-Sep24'!L2966</f>
        <v>0</v>
      </c>
      <c r="D2964" s="172" t="str">
        <f>IF(AND(C2964&gt;='Risk(Area, dist)'!$C$9, C2964&lt;='Risk(Area, dist)'!$E$9), 1, IF(AND(C2964&gt;'Risk(Area, dist)'!$C$10, C2964&lt;='Risk(Area, dist)'!$E$10), 2, IF(C2964&gt;='Risk(Area, dist)'!$C$11, 3, "")))</f>
        <v/>
      </c>
      <c r="E2964" s="172">
        <f>'HP-ICS, V5-Sep24'!G2966</f>
        <v>0</v>
      </c>
      <c r="F2964" s="174" t="str">
        <f>IF(AND(E2964&gt;='Risk(Area, dist)'!$H$9, E2964&lt;='Risk(Area, dist)'!$J$9), 1, IF(AND(E2964&gt;'Risk(Area, dist)'!$H$10, E2964&lt;='Risk(Area, dist)'!$J$10), 2, IF(E2964&gt;='Risk(Area, dist)'!$H$11, 3, "")))</f>
        <v/>
      </c>
      <c r="G2964" s="174">
        <f>'HP-ICS, V5-Sep24'!AJ2966</f>
        <v>0</v>
      </c>
      <c r="H2964" s="174">
        <f t="shared" si="483"/>
        <v>3</v>
      </c>
      <c r="I2964" s="177" t="e">
        <f>('HP-ICS, V5-Sep24'!AM2966-'HP-ICS, V5-Sep24'!S2966)/'HP-ICS, V5-Sep24'!S2966</f>
        <v>#DIV/0!</v>
      </c>
      <c r="J2964" s="174" t="e">
        <f t="shared" si="484"/>
        <v>#DIV/0!</v>
      </c>
      <c r="K2964" s="172">
        <f>'HP-ICS, V5-Sep24'!U2966</f>
        <v>0</v>
      </c>
      <c r="L2964" s="174" t="str">
        <f t="shared" si="485"/>
        <v/>
      </c>
      <c r="M2964" s="173">
        <f>'HP-ICS, V5-Sep24'!AS2966</f>
        <v>0</v>
      </c>
      <c r="N2964" s="174" t="str">
        <f t="shared" si="486"/>
        <v/>
      </c>
      <c r="O2964" s="172">
        <f>'HP-ICS, V5-Sep24'!AO2966</f>
        <v>0</v>
      </c>
      <c r="P2964" s="174" t="str">
        <f t="shared" si="487"/>
        <v/>
      </c>
      <c r="Q2964" s="172">
        <f>'HP-ICS, V5-Sep24'!AT2966</f>
        <v>0</v>
      </c>
      <c r="R2964" s="174" t="str">
        <f t="shared" si="488"/>
        <v/>
      </c>
      <c r="S2964" s="174" t="e">
        <f t="shared" si="489"/>
        <v>#VALUE!</v>
      </c>
      <c r="T2964" s="174" t="e">
        <f t="shared" si="490"/>
        <v>#VALUE!</v>
      </c>
      <c r="U2964" s="173">
        <f>'HP-ICS, V5-Sep24'!AU2966</f>
        <v>0</v>
      </c>
      <c r="V2964" s="174">
        <f t="shared" si="491"/>
        <v>1</v>
      </c>
      <c r="W2964" s="175" t="e">
        <f t="shared" si="492"/>
        <v>#DIV/0!</v>
      </c>
      <c r="X2964" s="176" t="e">
        <f t="shared" si="493"/>
        <v>#DIV/0!</v>
      </c>
    </row>
    <row r="2965" spans="1:24" x14ac:dyDescent="0.3">
      <c r="A2965" s="172" t="str">
        <f>'HP-ICS, V5-Sep24'!D2967</f>
        <v>Guatemala</v>
      </c>
      <c r="B2965" s="172" cm="1">
        <f t="array" ref="B2965">IF(OR(A2965=DATA!$H$2:$H$13),3,IF(OR(A2965=DATA!$H$14:$H$119),2,1))</f>
        <v>1</v>
      </c>
      <c r="C2965" s="173">
        <f>'HP-ICS, V5-Sep24'!L2967</f>
        <v>0</v>
      </c>
      <c r="D2965" s="172" t="str">
        <f>IF(AND(C2965&gt;='Risk(Area, dist)'!$C$9, C2965&lt;='Risk(Area, dist)'!$E$9), 1, IF(AND(C2965&gt;'Risk(Area, dist)'!$C$10, C2965&lt;='Risk(Area, dist)'!$E$10), 2, IF(C2965&gt;='Risk(Area, dist)'!$C$11, 3, "")))</f>
        <v/>
      </c>
      <c r="E2965" s="172">
        <f>'HP-ICS, V5-Sep24'!G2967</f>
        <v>0</v>
      </c>
      <c r="F2965" s="174" t="str">
        <f>IF(AND(E2965&gt;='Risk(Area, dist)'!$H$9, E2965&lt;='Risk(Area, dist)'!$J$9), 1, IF(AND(E2965&gt;'Risk(Area, dist)'!$H$10, E2965&lt;='Risk(Area, dist)'!$J$10), 2, IF(E2965&gt;='Risk(Area, dist)'!$H$11, 3, "")))</f>
        <v/>
      </c>
      <c r="G2965" s="174">
        <f>'HP-ICS, V5-Sep24'!AJ2967</f>
        <v>0</v>
      </c>
      <c r="H2965" s="174">
        <f t="shared" si="483"/>
        <v>3</v>
      </c>
      <c r="I2965" s="177" t="e">
        <f>('HP-ICS, V5-Sep24'!AM2967-'HP-ICS, V5-Sep24'!S2967)/'HP-ICS, V5-Sep24'!S2967</f>
        <v>#DIV/0!</v>
      </c>
      <c r="J2965" s="174" t="e">
        <f t="shared" si="484"/>
        <v>#DIV/0!</v>
      </c>
      <c r="K2965" s="172">
        <f>'HP-ICS, V5-Sep24'!U2967</f>
        <v>0</v>
      </c>
      <c r="L2965" s="174" t="str">
        <f t="shared" si="485"/>
        <v/>
      </c>
      <c r="M2965" s="173">
        <f>'HP-ICS, V5-Sep24'!AS2967</f>
        <v>0</v>
      </c>
      <c r="N2965" s="174" t="str">
        <f t="shared" si="486"/>
        <v/>
      </c>
      <c r="O2965" s="172">
        <f>'HP-ICS, V5-Sep24'!AO2967</f>
        <v>0</v>
      </c>
      <c r="P2965" s="174" t="str">
        <f t="shared" si="487"/>
        <v/>
      </c>
      <c r="Q2965" s="172">
        <f>'HP-ICS, V5-Sep24'!AT2967</f>
        <v>0</v>
      </c>
      <c r="R2965" s="174" t="str">
        <f t="shared" si="488"/>
        <v/>
      </c>
      <c r="S2965" s="174" t="e">
        <f t="shared" si="489"/>
        <v>#VALUE!</v>
      </c>
      <c r="T2965" s="174" t="e">
        <f t="shared" si="490"/>
        <v>#VALUE!</v>
      </c>
      <c r="U2965" s="173">
        <f>'HP-ICS, V5-Sep24'!AU2967</f>
        <v>0</v>
      </c>
      <c r="V2965" s="174">
        <f t="shared" si="491"/>
        <v>1</v>
      </c>
      <c r="W2965" s="175" t="e">
        <f t="shared" si="492"/>
        <v>#DIV/0!</v>
      </c>
      <c r="X2965" s="176" t="e">
        <f t="shared" si="493"/>
        <v>#DIV/0!</v>
      </c>
    </row>
    <row r="2966" spans="1:24" x14ac:dyDescent="0.3">
      <c r="A2966" s="172" t="str">
        <f>'HP-ICS, V5-Sep24'!D2968</f>
        <v>Guatemala</v>
      </c>
      <c r="B2966" s="172" cm="1">
        <f t="array" ref="B2966">IF(OR(A2966=DATA!$H$2:$H$13),3,IF(OR(A2966=DATA!$H$14:$H$119),2,1))</f>
        <v>1</v>
      </c>
      <c r="C2966" s="173">
        <f>'HP-ICS, V5-Sep24'!L2968</f>
        <v>0</v>
      </c>
      <c r="D2966" s="172" t="str">
        <f>IF(AND(C2966&gt;='Risk(Area, dist)'!$C$9, C2966&lt;='Risk(Area, dist)'!$E$9), 1, IF(AND(C2966&gt;'Risk(Area, dist)'!$C$10, C2966&lt;='Risk(Area, dist)'!$E$10), 2, IF(C2966&gt;='Risk(Area, dist)'!$C$11, 3, "")))</f>
        <v/>
      </c>
      <c r="E2966" s="172">
        <f>'HP-ICS, V5-Sep24'!G2968</f>
        <v>0</v>
      </c>
      <c r="F2966" s="174" t="str">
        <f>IF(AND(E2966&gt;='Risk(Area, dist)'!$H$9, E2966&lt;='Risk(Area, dist)'!$J$9), 1, IF(AND(E2966&gt;'Risk(Area, dist)'!$H$10, E2966&lt;='Risk(Area, dist)'!$J$10), 2, IF(E2966&gt;='Risk(Area, dist)'!$H$11, 3, "")))</f>
        <v/>
      </c>
      <c r="G2966" s="174">
        <f>'HP-ICS, V5-Sep24'!AJ2968</f>
        <v>0</v>
      </c>
      <c r="H2966" s="174">
        <f t="shared" si="483"/>
        <v>3</v>
      </c>
      <c r="I2966" s="177" t="e">
        <f>('HP-ICS, V5-Sep24'!AM2968-'HP-ICS, V5-Sep24'!S2968)/'HP-ICS, V5-Sep24'!S2968</f>
        <v>#DIV/0!</v>
      </c>
      <c r="J2966" s="174" t="e">
        <f t="shared" si="484"/>
        <v>#DIV/0!</v>
      </c>
      <c r="K2966" s="172">
        <f>'HP-ICS, V5-Sep24'!U2968</f>
        <v>0</v>
      </c>
      <c r="L2966" s="174" t="str">
        <f t="shared" si="485"/>
        <v/>
      </c>
      <c r="M2966" s="173">
        <f>'HP-ICS, V5-Sep24'!AS2968</f>
        <v>0</v>
      </c>
      <c r="N2966" s="174" t="str">
        <f t="shared" si="486"/>
        <v/>
      </c>
      <c r="O2966" s="172">
        <f>'HP-ICS, V5-Sep24'!AO2968</f>
        <v>0</v>
      </c>
      <c r="P2966" s="174" t="str">
        <f t="shared" si="487"/>
        <v/>
      </c>
      <c r="Q2966" s="172">
        <f>'HP-ICS, V5-Sep24'!AT2968</f>
        <v>0</v>
      </c>
      <c r="R2966" s="174" t="str">
        <f t="shared" si="488"/>
        <v/>
      </c>
      <c r="S2966" s="174" t="e">
        <f t="shared" si="489"/>
        <v>#VALUE!</v>
      </c>
      <c r="T2966" s="174" t="e">
        <f t="shared" si="490"/>
        <v>#VALUE!</v>
      </c>
      <c r="U2966" s="173">
        <f>'HP-ICS, V5-Sep24'!AU2968</f>
        <v>0</v>
      </c>
      <c r="V2966" s="174">
        <f t="shared" si="491"/>
        <v>1</v>
      </c>
      <c r="W2966" s="175" t="e">
        <f t="shared" si="492"/>
        <v>#DIV/0!</v>
      </c>
      <c r="X2966" s="176" t="e">
        <f t="shared" si="493"/>
        <v>#DIV/0!</v>
      </c>
    </row>
    <row r="2967" spans="1:24" x14ac:dyDescent="0.3">
      <c r="A2967" s="172" t="str">
        <f>'HP-ICS, V5-Sep24'!D2969</f>
        <v>Guatemala</v>
      </c>
      <c r="B2967" s="172" cm="1">
        <f t="array" ref="B2967">IF(OR(A2967=DATA!$H$2:$H$13),3,IF(OR(A2967=DATA!$H$14:$H$119),2,1))</f>
        <v>1</v>
      </c>
      <c r="C2967" s="173">
        <f>'HP-ICS, V5-Sep24'!L2969</f>
        <v>0</v>
      </c>
      <c r="D2967" s="172" t="str">
        <f>IF(AND(C2967&gt;='Risk(Area, dist)'!$C$9, C2967&lt;='Risk(Area, dist)'!$E$9), 1, IF(AND(C2967&gt;'Risk(Area, dist)'!$C$10, C2967&lt;='Risk(Area, dist)'!$E$10), 2, IF(C2967&gt;='Risk(Area, dist)'!$C$11, 3, "")))</f>
        <v/>
      </c>
      <c r="E2967" s="172">
        <f>'HP-ICS, V5-Sep24'!G2969</f>
        <v>0</v>
      </c>
      <c r="F2967" s="174" t="str">
        <f>IF(AND(E2967&gt;='Risk(Area, dist)'!$H$9, E2967&lt;='Risk(Area, dist)'!$J$9), 1, IF(AND(E2967&gt;'Risk(Area, dist)'!$H$10, E2967&lt;='Risk(Area, dist)'!$J$10), 2, IF(E2967&gt;='Risk(Area, dist)'!$H$11, 3, "")))</f>
        <v/>
      </c>
      <c r="G2967" s="174">
        <f>'HP-ICS, V5-Sep24'!AJ2969</f>
        <v>0</v>
      </c>
      <c r="H2967" s="174">
        <f t="shared" si="483"/>
        <v>3</v>
      </c>
      <c r="I2967" s="177" t="e">
        <f>('HP-ICS, V5-Sep24'!AM2969-'HP-ICS, V5-Sep24'!S2969)/'HP-ICS, V5-Sep24'!S2969</f>
        <v>#DIV/0!</v>
      </c>
      <c r="J2967" s="174" t="e">
        <f t="shared" si="484"/>
        <v>#DIV/0!</v>
      </c>
      <c r="K2967" s="172">
        <f>'HP-ICS, V5-Sep24'!U2969</f>
        <v>0</v>
      </c>
      <c r="L2967" s="174" t="str">
        <f t="shared" si="485"/>
        <v/>
      </c>
      <c r="M2967" s="173">
        <f>'HP-ICS, V5-Sep24'!AS2969</f>
        <v>0</v>
      </c>
      <c r="N2967" s="174" t="str">
        <f t="shared" si="486"/>
        <v/>
      </c>
      <c r="O2967" s="172">
        <f>'HP-ICS, V5-Sep24'!AO2969</f>
        <v>0</v>
      </c>
      <c r="P2967" s="174" t="str">
        <f t="shared" si="487"/>
        <v/>
      </c>
      <c r="Q2967" s="172">
        <f>'HP-ICS, V5-Sep24'!AT2969</f>
        <v>0</v>
      </c>
      <c r="R2967" s="174" t="str">
        <f t="shared" si="488"/>
        <v/>
      </c>
      <c r="S2967" s="174" t="e">
        <f t="shared" si="489"/>
        <v>#VALUE!</v>
      </c>
      <c r="T2967" s="174" t="e">
        <f t="shared" si="490"/>
        <v>#VALUE!</v>
      </c>
      <c r="U2967" s="173">
        <f>'HP-ICS, V5-Sep24'!AU2969</f>
        <v>0</v>
      </c>
      <c r="V2967" s="174">
        <f t="shared" si="491"/>
        <v>1</v>
      </c>
      <c r="W2967" s="175" t="e">
        <f t="shared" si="492"/>
        <v>#DIV/0!</v>
      </c>
      <c r="X2967" s="176" t="e">
        <f t="shared" si="493"/>
        <v>#DIV/0!</v>
      </c>
    </row>
    <row r="2968" spans="1:24" x14ac:dyDescent="0.3">
      <c r="A2968" s="172" t="str">
        <f>'HP-ICS, V5-Sep24'!D2970</f>
        <v>Guatemala</v>
      </c>
      <c r="B2968" s="172" cm="1">
        <f t="array" ref="B2968">IF(OR(A2968=DATA!$H$2:$H$13),3,IF(OR(A2968=DATA!$H$14:$H$119),2,1))</f>
        <v>1</v>
      </c>
      <c r="C2968" s="173">
        <f>'HP-ICS, V5-Sep24'!L2970</f>
        <v>0</v>
      </c>
      <c r="D2968" s="172" t="str">
        <f>IF(AND(C2968&gt;='Risk(Area, dist)'!$C$9, C2968&lt;='Risk(Area, dist)'!$E$9), 1, IF(AND(C2968&gt;'Risk(Area, dist)'!$C$10, C2968&lt;='Risk(Area, dist)'!$E$10), 2, IF(C2968&gt;='Risk(Area, dist)'!$C$11, 3, "")))</f>
        <v/>
      </c>
      <c r="E2968" s="172">
        <f>'HP-ICS, V5-Sep24'!G2970</f>
        <v>0</v>
      </c>
      <c r="F2968" s="174" t="str">
        <f>IF(AND(E2968&gt;='Risk(Area, dist)'!$H$9, E2968&lt;='Risk(Area, dist)'!$J$9), 1, IF(AND(E2968&gt;'Risk(Area, dist)'!$H$10, E2968&lt;='Risk(Area, dist)'!$J$10), 2, IF(E2968&gt;='Risk(Area, dist)'!$H$11, 3, "")))</f>
        <v/>
      </c>
      <c r="G2968" s="174">
        <f>'HP-ICS, V5-Sep24'!AJ2970</f>
        <v>0</v>
      </c>
      <c r="H2968" s="174">
        <f t="shared" si="483"/>
        <v>3</v>
      </c>
      <c r="I2968" s="177" t="e">
        <f>('HP-ICS, V5-Sep24'!AM2970-'HP-ICS, V5-Sep24'!S2970)/'HP-ICS, V5-Sep24'!S2970</f>
        <v>#DIV/0!</v>
      </c>
      <c r="J2968" s="174" t="e">
        <f t="shared" si="484"/>
        <v>#DIV/0!</v>
      </c>
      <c r="K2968" s="172">
        <f>'HP-ICS, V5-Sep24'!U2970</f>
        <v>0</v>
      </c>
      <c r="L2968" s="174" t="str">
        <f t="shared" si="485"/>
        <v/>
      </c>
      <c r="M2968" s="173">
        <f>'HP-ICS, V5-Sep24'!AS2970</f>
        <v>0</v>
      </c>
      <c r="N2968" s="174" t="str">
        <f t="shared" si="486"/>
        <v/>
      </c>
      <c r="O2968" s="172">
        <f>'HP-ICS, V5-Sep24'!AO2970</f>
        <v>0</v>
      </c>
      <c r="P2968" s="174" t="str">
        <f t="shared" si="487"/>
        <v/>
      </c>
      <c r="Q2968" s="172">
        <f>'HP-ICS, V5-Sep24'!AT2970</f>
        <v>0</v>
      </c>
      <c r="R2968" s="174" t="str">
        <f t="shared" si="488"/>
        <v/>
      </c>
      <c r="S2968" s="174" t="e">
        <f t="shared" si="489"/>
        <v>#VALUE!</v>
      </c>
      <c r="T2968" s="174" t="e">
        <f t="shared" si="490"/>
        <v>#VALUE!</v>
      </c>
      <c r="U2968" s="173">
        <f>'HP-ICS, V5-Sep24'!AU2970</f>
        <v>0</v>
      </c>
      <c r="V2968" s="174">
        <f t="shared" si="491"/>
        <v>1</v>
      </c>
      <c r="W2968" s="175" t="e">
        <f t="shared" si="492"/>
        <v>#DIV/0!</v>
      </c>
      <c r="X2968" s="176" t="e">
        <f t="shared" si="493"/>
        <v>#DIV/0!</v>
      </c>
    </row>
    <row r="2969" spans="1:24" x14ac:dyDescent="0.3">
      <c r="A2969" s="172" t="str">
        <f>'HP-ICS, V5-Sep24'!D2971</f>
        <v>Guatemala</v>
      </c>
      <c r="B2969" s="172" cm="1">
        <f t="array" ref="B2969">IF(OR(A2969=DATA!$H$2:$H$13),3,IF(OR(A2969=DATA!$H$14:$H$119),2,1))</f>
        <v>1</v>
      </c>
      <c r="C2969" s="173">
        <f>'HP-ICS, V5-Sep24'!L2971</f>
        <v>0</v>
      </c>
      <c r="D2969" s="172" t="str">
        <f>IF(AND(C2969&gt;='Risk(Area, dist)'!$C$9, C2969&lt;='Risk(Area, dist)'!$E$9), 1, IF(AND(C2969&gt;'Risk(Area, dist)'!$C$10, C2969&lt;='Risk(Area, dist)'!$E$10), 2, IF(C2969&gt;='Risk(Area, dist)'!$C$11, 3, "")))</f>
        <v/>
      </c>
      <c r="E2969" s="172">
        <f>'HP-ICS, V5-Sep24'!G2971</f>
        <v>0</v>
      </c>
      <c r="F2969" s="174" t="str">
        <f>IF(AND(E2969&gt;='Risk(Area, dist)'!$H$9, E2969&lt;='Risk(Area, dist)'!$J$9), 1, IF(AND(E2969&gt;'Risk(Area, dist)'!$H$10, E2969&lt;='Risk(Area, dist)'!$J$10), 2, IF(E2969&gt;='Risk(Area, dist)'!$H$11, 3, "")))</f>
        <v/>
      </c>
      <c r="G2969" s="174">
        <f>'HP-ICS, V5-Sep24'!AJ2971</f>
        <v>0</v>
      </c>
      <c r="H2969" s="174">
        <f t="shared" si="483"/>
        <v>3</v>
      </c>
      <c r="I2969" s="177" t="e">
        <f>('HP-ICS, V5-Sep24'!AM2971-'HP-ICS, V5-Sep24'!S2971)/'HP-ICS, V5-Sep24'!S2971</f>
        <v>#DIV/0!</v>
      </c>
      <c r="J2969" s="174" t="e">
        <f t="shared" si="484"/>
        <v>#DIV/0!</v>
      </c>
      <c r="K2969" s="172">
        <f>'HP-ICS, V5-Sep24'!U2971</f>
        <v>0</v>
      </c>
      <c r="L2969" s="174" t="str">
        <f t="shared" si="485"/>
        <v/>
      </c>
      <c r="M2969" s="173">
        <f>'HP-ICS, V5-Sep24'!AS2971</f>
        <v>0</v>
      </c>
      <c r="N2969" s="174" t="str">
        <f t="shared" si="486"/>
        <v/>
      </c>
      <c r="O2969" s="172">
        <f>'HP-ICS, V5-Sep24'!AO2971</f>
        <v>0</v>
      </c>
      <c r="P2969" s="174" t="str">
        <f t="shared" si="487"/>
        <v/>
      </c>
      <c r="Q2969" s="172">
        <f>'HP-ICS, V5-Sep24'!AT2971</f>
        <v>0</v>
      </c>
      <c r="R2969" s="174" t="str">
        <f t="shared" si="488"/>
        <v/>
      </c>
      <c r="S2969" s="174" t="e">
        <f t="shared" si="489"/>
        <v>#VALUE!</v>
      </c>
      <c r="T2969" s="174" t="e">
        <f t="shared" si="490"/>
        <v>#VALUE!</v>
      </c>
      <c r="U2969" s="173">
        <f>'HP-ICS, V5-Sep24'!AU2971</f>
        <v>0</v>
      </c>
      <c r="V2969" s="174">
        <f t="shared" si="491"/>
        <v>1</v>
      </c>
      <c r="W2969" s="175" t="e">
        <f t="shared" si="492"/>
        <v>#DIV/0!</v>
      </c>
      <c r="X2969" s="176" t="e">
        <f t="shared" si="493"/>
        <v>#DIV/0!</v>
      </c>
    </row>
    <row r="2970" spans="1:24" x14ac:dyDescent="0.3">
      <c r="A2970" s="172" t="str">
        <f>'HP-ICS, V5-Sep24'!D2972</f>
        <v>Guatemala</v>
      </c>
      <c r="B2970" s="172" cm="1">
        <f t="array" ref="B2970">IF(OR(A2970=DATA!$H$2:$H$13),3,IF(OR(A2970=DATA!$H$14:$H$119),2,1))</f>
        <v>1</v>
      </c>
      <c r="C2970" s="173">
        <f>'HP-ICS, V5-Sep24'!L2972</f>
        <v>0</v>
      </c>
      <c r="D2970" s="172" t="str">
        <f>IF(AND(C2970&gt;='Risk(Area, dist)'!$C$9, C2970&lt;='Risk(Area, dist)'!$E$9), 1, IF(AND(C2970&gt;'Risk(Area, dist)'!$C$10, C2970&lt;='Risk(Area, dist)'!$E$10), 2, IF(C2970&gt;='Risk(Area, dist)'!$C$11, 3, "")))</f>
        <v/>
      </c>
      <c r="E2970" s="172">
        <f>'HP-ICS, V5-Sep24'!G2972</f>
        <v>0</v>
      </c>
      <c r="F2970" s="174" t="str">
        <f>IF(AND(E2970&gt;='Risk(Area, dist)'!$H$9, E2970&lt;='Risk(Area, dist)'!$J$9), 1, IF(AND(E2970&gt;'Risk(Area, dist)'!$H$10, E2970&lt;='Risk(Area, dist)'!$J$10), 2, IF(E2970&gt;='Risk(Area, dist)'!$H$11, 3, "")))</f>
        <v/>
      </c>
      <c r="G2970" s="174">
        <f>'HP-ICS, V5-Sep24'!AJ2972</f>
        <v>0</v>
      </c>
      <c r="H2970" s="174">
        <f t="shared" si="483"/>
        <v>3</v>
      </c>
      <c r="I2970" s="177" t="e">
        <f>('HP-ICS, V5-Sep24'!AM2972-'HP-ICS, V5-Sep24'!S2972)/'HP-ICS, V5-Sep24'!S2972</f>
        <v>#DIV/0!</v>
      </c>
      <c r="J2970" s="174" t="e">
        <f t="shared" si="484"/>
        <v>#DIV/0!</v>
      </c>
      <c r="K2970" s="172">
        <f>'HP-ICS, V5-Sep24'!U2972</f>
        <v>0</v>
      </c>
      <c r="L2970" s="174" t="str">
        <f t="shared" si="485"/>
        <v/>
      </c>
      <c r="M2970" s="173">
        <f>'HP-ICS, V5-Sep24'!AS2972</f>
        <v>0</v>
      </c>
      <c r="N2970" s="174" t="str">
        <f t="shared" si="486"/>
        <v/>
      </c>
      <c r="O2970" s="172">
        <f>'HP-ICS, V5-Sep24'!AO2972</f>
        <v>0</v>
      </c>
      <c r="P2970" s="174" t="str">
        <f t="shared" si="487"/>
        <v/>
      </c>
      <c r="Q2970" s="172">
        <f>'HP-ICS, V5-Sep24'!AT2972</f>
        <v>0</v>
      </c>
      <c r="R2970" s="174" t="str">
        <f t="shared" si="488"/>
        <v/>
      </c>
      <c r="S2970" s="174" t="e">
        <f t="shared" si="489"/>
        <v>#VALUE!</v>
      </c>
      <c r="T2970" s="174" t="e">
        <f t="shared" si="490"/>
        <v>#VALUE!</v>
      </c>
      <c r="U2970" s="173">
        <f>'HP-ICS, V5-Sep24'!AU2972</f>
        <v>0</v>
      </c>
      <c r="V2970" s="174">
        <f t="shared" si="491"/>
        <v>1</v>
      </c>
      <c r="W2970" s="175" t="e">
        <f t="shared" si="492"/>
        <v>#DIV/0!</v>
      </c>
      <c r="X2970" s="176" t="e">
        <f t="shared" si="493"/>
        <v>#DIV/0!</v>
      </c>
    </row>
    <row r="2971" spans="1:24" x14ac:dyDescent="0.3">
      <c r="A2971" s="172" t="str">
        <f>'HP-ICS, V5-Sep24'!D2973</f>
        <v>Guatemala</v>
      </c>
      <c r="B2971" s="172" cm="1">
        <f t="array" ref="B2971">IF(OR(A2971=DATA!$H$2:$H$13),3,IF(OR(A2971=DATA!$H$14:$H$119),2,1))</f>
        <v>1</v>
      </c>
      <c r="C2971" s="173">
        <f>'HP-ICS, V5-Sep24'!L2973</f>
        <v>0</v>
      </c>
      <c r="D2971" s="172" t="str">
        <f>IF(AND(C2971&gt;='Risk(Area, dist)'!$C$9, C2971&lt;='Risk(Area, dist)'!$E$9), 1, IF(AND(C2971&gt;'Risk(Area, dist)'!$C$10, C2971&lt;='Risk(Area, dist)'!$E$10), 2, IF(C2971&gt;='Risk(Area, dist)'!$C$11, 3, "")))</f>
        <v/>
      </c>
      <c r="E2971" s="172">
        <f>'HP-ICS, V5-Sep24'!G2973</f>
        <v>0</v>
      </c>
      <c r="F2971" s="174" t="str">
        <f>IF(AND(E2971&gt;='Risk(Area, dist)'!$H$9, E2971&lt;='Risk(Area, dist)'!$J$9), 1, IF(AND(E2971&gt;'Risk(Area, dist)'!$H$10, E2971&lt;='Risk(Area, dist)'!$J$10), 2, IF(E2971&gt;='Risk(Area, dist)'!$H$11, 3, "")))</f>
        <v/>
      </c>
      <c r="G2971" s="174">
        <f>'HP-ICS, V5-Sep24'!AJ2973</f>
        <v>0</v>
      </c>
      <c r="H2971" s="174">
        <f t="shared" si="483"/>
        <v>3</v>
      </c>
      <c r="I2971" s="177" t="e">
        <f>('HP-ICS, V5-Sep24'!AM2973-'HP-ICS, V5-Sep24'!S2973)/'HP-ICS, V5-Sep24'!S2973</f>
        <v>#DIV/0!</v>
      </c>
      <c r="J2971" s="174" t="e">
        <f t="shared" si="484"/>
        <v>#DIV/0!</v>
      </c>
      <c r="K2971" s="172">
        <f>'HP-ICS, V5-Sep24'!U2973</f>
        <v>0</v>
      </c>
      <c r="L2971" s="174" t="str">
        <f t="shared" si="485"/>
        <v/>
      </c>
      <c r="M2971" s="173">
        <f>'HP-ICS, V5-Sep24'!AS2973</f>
        <v>0</v>
      </c>
      <c r="N2971" s="174" t="str">
        <f t="shared" si="486"/>
        <v/>
      </c>
      <c r="O2971" s="172">
        <f>'HP-ICS, V5-Sep24'!AO2973</f>
        <v>0</v>
      </c>
      <c r="P2971" s="174" t="str">
        <f t="shared" si="487"/>
        <v/>
      </c>
      <c r="Q2971" s="172">
        <f>'HP-ICS, V5-Sep24'!AT2973</f>
        <v>0</v>
      </c>
      <c r="R2971" s="174" t="str">
        <f t="shared" si="488"/>
        <v/>
      </c>
      <c r="S2971" s="174" t="e">
        <f t="shared" si="489"/>
        <v>#VALUE!</v>
      </c>
      <c r="T2971" s="174" t="e">
        <f t="shared" si="490"/>
        <v>#VALUE!</v>
      </c>
      <c r="U2971" s="173">
        <f>'HP-ICS, V5-Sep24'!AU2973</f>
        <v>0</v>
      </c>
      <c r="V2971" s="174">
        <f t="shared" si="491"/>
        <v>1</v>
      </c>
      <c r="W2971" s="175" t="e">
        <f t="shared" si="492"/>
        <v>#DIV/0!</v>
      </c>
      <c r="X2971" s="176" t="e">
        <f t="shared" si="493"/>
        <v>#DIV/0!</v>
      </c>
    </row>
    <row r="2972" spans="1:24" x14ac:dyDescent="0.3">
      <c r="A2972" s="172" t="str">
        <f>'HP-ICS, V5-Sep24'!D2974</f>
        <v>Guatemala</v>
      </c>
      <c r="B2972" s="172" cm="1">
        <f t="array" ref="B2972">IF(OR(A2972=DATA!$H$2:$H$13),3,IF(OR(A2972=DATA!$H$14:$H$119),2,1))</f>
        <v>1</v>
      </c>
      <c r="C2972" s="173">
        <f>'HP-ICS, V5-Sep24'!L2974</f>
        <v>0</v>
      </c>
      <c r="D2972" s="172" t="str">
        <f>IF(AND(C2972&gt;='Risk(Area, dist)'!$C$9, C2972&lt;='Risk(Area, dist)'!$E$9), 1, IF(AND(C2972&gt;'Risk(Area, dist)'!$C$10, C2972&lt;='Risk(Area, dist)'!$E$10), 2, IF(C2972&gt;='Risk(Area, dist)'!$C$11, 3, "")))</f>
        <v/>
      </c>
      <c r="E2972" s="172">
        <f>'HP-ICS, V5-Sep24'!G2974</f>
        <v>0</v>
      </c>
      <c r="F2972" s="174" t="str">
        <f>IF(AND(E2972&gt;='Risk(Area, dist)'!$H$9, E2972&lt;='Risk(Area, dist)'!$J$9), 1, IF(AND(E2972&gt;'Risk(Area, dist)'!$H$10, E2972&lt;='Risk(Area, dist)'!$J$10), 2, IF(E2972&gt;='Risk(Area, dist)'!$H$11, 3, "")))</f>
        <v/>
      </c>
      <c r="G2972" s="174">
        <f>'HP-ICS, V5-Sep24'!AJ2974</f>
        <v>0</v>
      </c>
      <c r="H2972" s="174">
        <f t="shared" si="483"/>
        <v>3</v>
      </c>
      <c r="I2972" s="177" t="e">
        <f>('HP-ICS, V5-Sep24'!AM2974-'HP-ICS, V5-Sep24'!S2974)/'HP-ICS, V5-Sep24'!S2974</f>
        <v>#DIV/0!</v>
      </c>
      <c r="J2972" s="174" t="e">
        <f t="shared" si="484"/>
        <v>#DIV/0!</v>
      </c>
      <c r="K2972" s="172">
        <f>'HP-ICS, V5-Sep24'!U2974</f>
        <v>0</v>
      </c>
      <c r="L2972" s="174" t="str">
        <f t="shared" si="485"/>
        <v/>
      </c>
      <c r="M2972" s="173">
        <f>'HP-ICS, V5-Sep24'!AS2974</f>
        <v>0</v>
      </c>
      <c r="N2972" s="174" t="str">
        <f t="shared" si="486"/>
        <v/>
      </c>
      <c r="O2972" s="172">
        <f>'HP-ICS, V5-Sep24'!AO2974</f>
        <v>0</v>
      </c>
      <c r="P2972" s="174" t="str">
        <f t="shared" si="487"/>
        <v/>
      </c>
      <c r="Q2972" s="172">
        <f>'HP-ICS, V5-Sep24'!AT2974</f>
        <v>0</v>
      </c>
      <c r="R2972" s="174" t="str">
        <f t="shared" si="488"/>
        <v/>
      </c>
      <c r="S2972" s="174" t="e">
        <f t="shared" si="489"/>
        <v>#VALUE!</v>
      </c>
      <c r="T2972" s="174" t="e">
        <f t="shared" si="490"/>
        <v>#VALUE!</v>
      </c>
      <c r="U2972" s="173">
        <f>'HP-ICS, V5-Sep24'!AU2974</f>
        <v>0</v>
      </c>
      <c r="V2972" s="174">
        <f t="shared" si="491"/>
        <v>1</v>
      </c>
      <c r="W2972" s="175" t="e">
        <f t="shared" si="492"/>
        <v>#DIV/0!</v>
      </c>
      <c r="X2972" s="176" t="e">
        <f t="shared" si="493"/>
        <v>#DIV/0!</v>
      </c>
    </row>
    <row r="2973" spans="1:24" x14ac:dyDescent="0.3">
      <c r="A2973" s="172" t="str">
        <f>'HP-ICS, V5-Sep24'!D2975</f>
        <v>Guatemala</v>
      </c>
      <c r="B2973" s="172" cm="1">
        <f t="array" ref="B2973">IF(OR(A2973=DATA!$H$2:$H$13),3,IF(OR(A2973=DATA!$H$14:$H$119),2,1))</f>
        <v>1</v>
      </c>
      <c r="C2973" s="173">
        <f>'HP-ICS, V5-Sep24'!L2975</f>
        <v>0</v>
      </c>
      <c r="D2973" s="172" t="str">
        <f>IF(AND(C2973&gt;='Risk(Area, dist)'!$C$9, C2973&lt;='Risk(Area, dist)'!$E$9), 1, IF(AND(C2973&gt;'Risk(Area, dist)'!$C$10, C2973&lt;='Risk(Area, dist)'!$E$10), 2, IF(C2973&gt;='Risk(Area, dist)'!$C$11, 3, "")))</f>
        <v/>
      </c>
      <c r="E2973" s="172">
        <f>'HP-ICS, V5-Sep24'!G2975</f>
        <v>0</v>
      </c>
      <c r="F2973" s="174" t="str">
        <f>IF(AND(E2973&gt;='Risk(Area, dist)'!$H$9, E2973&lt;='Risk(Area, dist)'!$J$9), 1, IF(AND(E2973&gt;'Risk(Area, dist)'!$H$10, E2973&lt;='Risk(Area, dist)'!$J$10), 2, IF(E2973&gt;='Risk(Area, dist)'!$H$11, 3, "")))</f>
        <v/>
      </c>
      <c r="G2973" s="174">
        <f>'HP-ICS, V5-Sep24'!AJ2975</f>
        <v>0</v>
      </c>
      <c r="H2973" s="174">
        <f t="shared" si="483"/>
        <v>3</v>
      </c>
      <c r="I2973" s="177" t="e">
        <f>('HP-ICS, V5-Sep24'!AM2975-'HP-ICS, V5-Sep24'!S2975)/'HP-ICS, V5-Sep24'!S2975</f>
        <v>#DIV/0!</v>
      </c>
      <c r="J2973" s="174" t="e">
        <f t="shared" si="484"/>
        <v>#DIV/0!</v>
      </c>
      <c r="K2973" s="172">
        <f>'HP-ICS, V5-Sep24'!U2975</f>
        <v>0</v>
      </c>
      <c r="L2973" s="174" t="str">
        <f t="shared" si="485"/>
        <v/>
      </c>
      <c r="M2973" s="173">
        <f>'HP-ICS, V5-Sep24'!AS2975</f>
        <v>0</v>
      </c>
      <c r="N2973" s="174" t="str">
        <f t="shared" si="486"/>
        <v/>
      </c>
      <c r="O2973" s="172">
        <f>'HP-ICS, V5-Sep24'!AO2975</f>
        <v>0</v>
      </c>
      <c r="P2973" s="174" t="str">
        <f t="shared" si="487"/>
        <v/>
      </c>
      <c r="Q2973" s="172">
        <f>'HP-ICS, V5-Sep24'!AT2975</f>
        <v>0</v>
      </c>
      <c r="R2973" s="174" t="str">
        <f t="shared" si="488"/>
        <v/>
      </c>
      <c r="S2973" s="174" t="e">
        <f t="shared" si="489"/>
        <v>#VALUE!</v>
      </c>
      <c r="T2973" s="174" t="e">
        <f t="shared" si="490"/>
        <v>#VALUE!</v>
      </c>
      <c r="U2973" s="173">
        <f>'HP-ICS, V5-Sep24'!AU2975</f>
        <v>0</v>
      </c>
      <c r="V2973" s="174">
        <f t="shared" si="491"/>
        <v>1</v>
      </c>
      <c r="W2973" s="175" t="e">
        <f t="shared" si="492"/>
        <v>#DIV/0!</v>
      </c>
      <c r="X2973" s="176" t="e">
        <f t="shared" si="493"/>
        <v>#DIV/0!</v>
      </c>
    </row>
    <row r="2974" spans="1:24" x14ac:dyDescent="0.3">
      <c r="A2974" s="172" t="str">
        <f>'HP-ICS, V5-Sep24'!D2976</f>
        <v>Guatemala</v>
      </c>
      <c r="B2974" s="172" cm="1">
        <f t="array" ref="B2974">IF(OR(A2974=DATA!$H$2:$H$13),3,IF(OR(A2974=DATA!$H$14:$H$119),2,1))</f>
        <v>1</v>
      </c>
      <c r="C2974" s="173">
        <f>'HP-ICS, V5-Sep24'!L2976</f>
        <v>0</v>
      </c>
      <c r="D2974" s="172" t="str">
        <f>IF(AND(C2974&gt;='Risk(Area, dist)'!$C$9, C2974&lt;='Risk(Area, dist)'!$E$9), 1, IF(AND(C2974&gt;'Risk(Area, dist)'!$C$10, C2974&lt;='Risk(Area, dist)'!$E$10), 2, IF(C2974&gt;='Risk(Area, dist)'!$C$11, 3, "")))</f>
        <v/>
      </c>
      <c r="E2974" s="172">
        <f>'HP-ICS, V5-Sep24'!G2976</f>
        <v>0</v>
      </c>
      <c r="F2974" s="174" t="str">
        <f>IF(AND(E2974&gt;='Risk(Area, dist)'!$H$9, E2974&lt;='Risk(Area, dist)'!$J$9), 1, IF(AND(E2974&gt;'Risk(Area, dist)'!$H$10, E2974&lt;='Risk(Area, dist)'!$J$10), 2, IF(E2974&gt;='Risk(Area, dist)'!$H$11, 3, "")))</f>
        <v/>
      </c>
      <c r="G2974" s="174">
        <f>'HP-ICS, V5-Sep24'!AJ2976</f>
        <v>0</v>
      </c>
      <c r="H2974" s="174">
        <f t="shared" si="483"/>
        <v>3</v>
      </c>
      <c r="I2974" s="177" t="e">
        <f>('HP-ICS, V5-Sep24'!AM2976-'HP-ICS, V5-Sep24'!S2976)/'HP-ICS, V5-Sep24'!S2976</f>
        <v>#DIV/0!</v>
      </c>
      <c r="J2974" s="174" t="e">
        <f t="shared" si="484"/>
        <v>#DIV/0!</v>
      </c>
      <c r="K2974" s="172">
        <f>'HP-ICS, V5-Sep24'!U2976</f>
        <v>0</v>
      </c>
      <c r="L2974" s="174" t="str">
        <f t="shared" si="485"/>
        <v/>
      </c>
      <c r="M2974" s="173">
        <f>'HP-ICS, V5-Sep24'!AS2976</f>
        <v>0</v>
      </c>
      <c r="N2974" s="174" t="str">
        <f t="shared" si="486"/>
        <v/>
      </c>
      <c r="O2974" s="172">
        <f>'HP-ICS, V5-Sep24'!AO2976</f>
        <v>0</v>
      </c>
      <c r="P2974" s="174" t="str">
        <f t="shared" si="487"/>
        <v/>
      </c>
      <c r="Q2974" s="172">
        <f>'HP-ICS, V5-Sep24'!AT2976</f>
        <v>0</v>
      </c>
      <c r="R2974" s="174" t="str">
        <f t="shared" si="488"/>
        <v/>
      </c>
      <c r="S2974" s="174" t="e">
        <f t="shared" si="489"/>
        <v>#VALUE!</v>
      </c>
      <c r="T2974" s="174" t="e">
        <f t="shared" si="490"/>
        <v>#VALUE!</v>
      </c>
      <c r="U2974" s="173">
        <f>'HP-ICS, V5-Sep24'!AU2976</f>
        <v>0</v>
      </c>
      <c r="V2974" s="174">
        <f t="shared" si="491"/>
        <v>1</v>
      </c>
      <c r="W2974" s="175" t="e">
        <f t="shared" si="492"/>
        <v>#DIV/0!</v>
      </c>
      <c r="X2974" s="176" t="e">
        <f t="shared" si="493"/>
        <v>#DIV/0!</v>
      </c>
    </row>
    <row r="2975" spans="1:24" x14ac:dyDescent="0.3">
      <c r="A2975" s="172" t="str">
        <f>'HP-ICS, V5-Sep24'!D2977</f>
        <v>Guatemala</v>
      </c>
      <c r="B2975" s="172" cm="1">
        <f t="array" ref="B2975">IF(OR(A2975=DATA!$H$2:$H$13),3,IF(OR(A2975=DATA!$H$14:$H$119),2,1))</f>
        <v>1</v>
      </c>
      <c r="C2975" s="173">
        <f>'HP-ICS, V5-Sep24'!L2977</f>
        <v>0</v>
      </c>
      <c r="D2975" s="172" t="str">
        <f>IF(AND(C2975&gt;='Risk(Area, dist)'!$C$9, C2975&lt;='Risk(Area, dist)'!$E$9), 1, IF(AND(C2975&gt;'Risk(Area, dist)'!$C$10, C2975&lt;='Risk(Area, dist)'!$E$10), 2, IF(C2975&gt;='Risk(Area, dist)'!$C$11, 3, "")))</f>
        <v/>
      </c>
      <c r="E2975" s="172">
        <f>'HP-ICS, V5-Sep24'!G2977</f>
        <v>0</v>
      </c>
      <c r="F2975" s="174" t="str">
        <f>IF(AND(E2975&gt;='Risk(Area, dist)'!$H$9, E2975&lt;='Risk(Area, dist)'!$J$9), 1, IF(AND(E2975&gt;'Risk(Area, dist)'!$H$10, E2975&lt;='Risk(Area, dist)'!$J$10), 2, IF(E2975&gt;='Risk(Area, dist)'!$H$11, 3, "")))</f>
        <v/>
      </c>
      <c r="G2975" s="174">
        <f>'HP-ICS, V5-Sep24'!AJ2977</f>
        <v>0</v>
      </c>
      <c r="H2975" s="174">
        <f t="shared" si="483"/>
        <v>3</v>
      </c>
      <c r="I2975" s="177" t="e">
        <f>('HP-ICS, V5-Sep24'!AM2977-'HP-ICS, V5-Sep24'!S2977)/'HP-ICS, V5-Sep24'!S2977</f>
        <v>#DIV/0!</v>
      </c>
      <c r="J2975" s="174" t="e">
        <f t="shared" si="484"/>
        <v>#DIV/0!</v>
      </c>
      <c r="K2975" s="172">
        <f>'HP-ICS, V5-Sep24'!U2977</f>
        <v>0</v>
      </c>
      <c r="L2975" s="174" t="str">
        <f t="shared" si="485"/>
        <v/>
      </c>
      <c r="M2975" s="173">
        <f>'HP-ICS, V5-Sep24'!AS2977</f>
        <v>0</v>
      </c>
      <c r="N2975" s="174" t="str">
        <f t="shared" si="486"/>
        <v/>
      </c>
      <c r="O2975" s="172">
        <f>'HP-ICS, V5-Sep24'!AO2977</f>
        <v>0</v>
      </c>
      <c r="P2975" s="174" t="str">
        <f t="shared" si="487"/>
        <v/>
      </c>
      <c r="Q2975" s="172">
        <f>'HP-ICS, V5-Sep24'!AT2977</f>
        <v>0</v>
      </c>
      <c r="R2975" s="174" t="str">
        <f t="shared" si="488"/>
        <v/>
      </c>
      <c r="S2975" s="174" t="e">
        <f t="shared" si="489"/>
        <v>#VALUE!</v>
      </c>
      <c r="T2975" s="174" t="e">
        <f t="shared" si="490"/>
        <v>#VALUE!</v>
      </c>
      <c r="U2975" s="173">
        <f>'HP-ICS, V5-Sep24'!AU2977</f>
        <v>0</v>
      </c>
      <c r="V2975" s="174">
        <f t="shared" si="491"/>
        <v>1</v>
      </c>
      <c r="W2975" s="175" t="e">
        <f t="shared" si="492"/>
        <v>#DIV/0!</v>
      </c>
      <c r="X2975" s="176" t="e">
        <f t="shared" si="493"/>
        <v>#DIV/0!</v>
      </c>
    </row>
    <row r="2976" spans="1:24" x14ac:dyDescent="0.3">
      <c r="A2976" s="172" t="str">
        <f>'HP-ICS, V5-Sep24'!D2978</f>
        <v>Guatemala</v>
      </c>
      <c r="B2976" s="172" cm="1">
        <f t="array" ref="B2976">IF(OR(A2976=DATA!$H$2:$H$13),3,IF(OR(A2976=DATA!$H$14:$H$119),2,1))</f>
        <v>1</v>
      </c>
      <c r="C2976" s="173">
        <f>'HP-ICS, V5-Sep24'!L2978</f>
        <v>0</v>
      </c>
      <c r="D2976" s="172" t="str">
        <f>IF(AND(C2976&gt;='Risk(Area, dist)'!$C$9, C2976&lt;='Risk(Area, dist)'!$E$9), 1, IF(AND(C2976&gt;'Risk(Area, dist)'!$C$10, C2976&lt;='Risk(Area, dist)'!$E$10), 2, IF(C2976&gt;='Risk(Area, dist)'!$C$11, 3, "")))</f>
        <v/>
      </c>
      <c r="E2976" s="172">
        <f>'HP-ICS, V5-Sep24'!G2978</f>
        <v>0</v>
      </c>
      <c r="F2976" s="174" t="str">
        <f>IF(AND(E2976&gt;='Risk(Area, dist)'!$H$9, E2976&lt;='Risk(Area, dist)'!$J$9), 1, IF(AND(E2976&gt;'Risk(Area, dist)'!$H$10, E2976&lt;='Risk(Area, dist)'!$J$10), 2, IF(E2976&gt;='Risk(Area, dist)'!$H$11, 3, "")))</f>
        <v/>
      </c>
      <c r="G2976" s="174">
        <f>'HP-ICS, V5-Sep24'!AJ2978</f>
        <v>0</v>
      </c>
      <c r="H2976" s="174">
        <f t="shared" si="483"/>
        <v>3</v>
      </c>
      <c r="I2976" s="177" t="e">
        <f>('HP-ICS, V5-Sep24'!AM2978-'HP-ICS, V5-Sep24'!S2978)/'HP-ICS, V5-Sep24'!S2978</f>
        <v>#DIV/0!</v>
      </c>
      <c r="J2976" s="174" t="e">
        <f t="shared" si="484"/>
        <v>#DIV/0!</v>
      </c>
      <c r="K2976" s="172">
        <f>'HP-ICS, V5-Sep24'!U2978</f>
        <v>0</v>
      </c>
      <c r="L2976" s="174" t="str">
        <f t="shared" si="485"/>
        <v/>
      </c>
      <c r="M2976" s="173">
        <f>'HP-ICS, V5-Sep24'!AS2978</f>
        <v>0</v>
      </c>
      <c r="N2976" s="174" t="str">
        <f t="shared" si="486"/>
        <v/>
      </c>
      <c r="O2976" s="172">
        <f>'HP-ICS, V5-Sep24'!AO2978</f>
        <v>0</v>
      </c>
      <c r="P2976" s="174" t="str">
        <f t="shared" si="487"/>
        <v/>
      </c>
      <c r="Q2976" s="172">
        <f>'HP-ICS, V5-Sep24'!AT2978</f>
        <v>0</v>
      </c>
      <c r="R2976" s="174" t="str">
        <f t="shared" si="488"/>
        <v/>
      </c>
      <c r="S2976" s="174" t="e">
        <f t="shared" si="489"/>
        <v>#VALUE!</v>
      </c>
      <c r="T2976" s="174" t="e">
        <f t="shared" si="490"/>
        <v>#VALUE!</v>
      </c>
      <c r="U2976" s="173">
        <f>'HP-ICS, V5-Sep24'!AU2978</f>
        <v>0</v>
      </c>
      <c r="V2976" s="174">
        <f t="shared" si="491"/>
        <v>1</v>
      </c>
      <c r="W2976" s="175" t="e">
        <f t="shared" si="492"/>
        <v>#DIV/0!</v>
      </c>
      <c r="X2976" s="176" t="e">
        <f t="shared" si="493"/>
        <v>#DIV/0!</v>
      </c>
    </row>
    <row r="2977" spans="1:24" x14ac:dyDescent="0.3">
      <c r="A2977" s="172" t="str">
        <f>'HP-ICS, V5-Sep24'!D2979</f>
        <v>Guatemala</v>
      </c>
      <c r="B2977" s="172" cm="1">
        <f t="array" ref="B2977">IF(OR(A2977=DATA!$H$2:$H$13),3,IF(OR(A2977=DATA!$H$14:$H$119),2,1))</f>
        <v>1</v>
      </c>
      <c r="C2977" s="173">
        <f>'HP-ICS, V5-Sep24'!L2979</f>
        <v>0</v>
      </c>
      <c r="D2977" s="172" t="str">
        <f>IF(AND(C2977&gt;='Risk(Area, dist)'!$C$9, C2977&lt;='Risk(Area, dist)'!$E$9), 1, IF(AND(C2977&gt;'Risk(Area, dist)'!$C$10, C2977&lt;='Risk(Area, dist)'!$E$10), 2, IF(C2977&gt;='Risk(Area, dist)'!$C$11, 3, "")))</f>
        <v/>
      </c>
      <c r="E2977" s="172">
        <f>'HP-ICS, V5-Sep24'!G2979</f>
        <v>0</v>
      </c>
      <c r="F2977" s="174" t="str">
        <f>IF(AND(E2977&gt;='Risk(Area, dist)'!$H$9, E2977&lt;='Risk(Area, dist)'!$J$9), 1, IF(AND(E2977&gt;'Risk(Area, dist)'!$H$10, E2977&lt;='Risk(Area, dist)'!$J$10), 2, IF(E2977&gt;='Risk(Area, dist)'!$H$11, 3, "")))</f>
        <v/>
      </c>
      <c r="G2977" s="174">
        <f>'HP-ICS, V5-Sep24'!AJ2979</f>
        <v>0</v>
      </c>
      <c r="H2977" s="174">
        <f t="shared" si="483"/>
        <v>3</v>
      </c>
      <c r="I2977" s="177" t="e">
        <f>('HP-ICS, V5-Sep24'!AM2979-'HP-ICS, V5-Sep24'!S2979)/'HP-ICS, V5-Sep24'!S2979</f>
        <v>#DIV/0!</v>
      </c>
      <c r="J2977" s="174" t="e">
        <f t="shared" si="484"/>
        <v>#DIV/0!</v>
      </c>
      <c r="K2977" s="172">
        <f>'HP-ICS, V5-Sep24'!U2979</f>
        <v>0</v>
      </c>
      <c r="L2977" s="174" t="str">
        <f t="shared" si="485"/>
        <v/>
      </c>
      <c r="M2977" s="173">
        <f>'HP-ICS, V5-Sep24'!AS2979</f>
        <v>0</v>
      </c>
      <c r="N2977" s="174" t="str">
        <f t="shared" si="486"/>
        <v/>
      </c>
      <c r="O2977" s="172">
        <f>'HP-ICS, V5-Sep24'!AO2979</f>
        <v>0</v>
      </c>
      <c r="P2977" s="174" t="str">
        <f t="shared" si="487"/>
        <v/>
      </c>
      <c r="Q2977" s="172">
        <f>'HP-ICS, V5-Sep24'!AT2979</f>
        <v>0</v>
      </c>
      <c r="R2977" s="174" t="str">
        <f t="shared" si="488"/>
        <v/>
      </c>
      <c r="S2977" s="174" t="e">
        <f t="shared" si="489"/>
        <v>#VALUE!</v>
      </c>
      <c r="T2977" s="174" t="e">
        <f t="shared" si="490"/>
        <v>#VALUE!</v>
      </c>
      <c r="U2977" s="173">
        <f>'HP-ICS, V5-Sep24'!AU2979</f>
        <v>0</v>
      </c>
      <c r="V2977" s="174">
        <f t="shared" si="491"/>
        <v>1</v>
      </c>
      <c r="W2977" s="175" t="e">
        <f t="shared" si="492"/>
        <v>#DIV/0!</v>
      </c>
      <c r="X2977" s="176" t="e">
        <f t="shared" si="493"/>
        <v>#DIV/0!</v>
      </c>
    </row>
    <row r="2978" spans="1:24" x14ac:dyDescent="0.3">
      <c r="A2978" s="172" t="str">
        <f>'HP-ICS, V5-Sep24'!D2980</f>
        <v>Guatemala</v>
      </c>
      <c r="B2978" s="172" cm="1">
        <f t="array" ref="B2978">IF(OR(A2978=DATA!$H$2:$H$13),3,IF(OR(A2978=DATA!$H$14:$H$119),2,1))</f>
        <v>1</v>
      </c>
      <c r="C2978" s="173">
        <f>'HP-ICS, V5-Sep24'!L2980</f>
        <v>0</v>
      </c>
      <c r="D2978" s="172" t="str">
        <f>IF(AND(C2978&gt;='Risk(Area, dist)'!$C$9, C2978&lt;='Risk(Area, dist)'!$E$9), 1, IF(AND(C2978&gt;'Risk(Area, dist)'!$C$10, C2978&lt;='Risk(Area, dist)'!$E$10), 2, IF(C2978&gt;='Risk(Area, dist)'!$C$11, 3, "")))</f>
        <v/>
      </c>
      <c r="E2978" s="172">
        <f>'HP-ICS, V5-Sep24'!G2980</f>
        <v>0</v>
      </c>
      <c r="F2978" s="174" t="str">
        <f>IF(AND(E2978&gt;='Risk(Area, dist)'!$H$9, E2978&lt;='Risk(Area, dist)'!$J$9), 1, IF(AND(E2978&gt;'Risk(Area, dist)'!$H$10, E2978&lt;='Risk(Area, dist)'!$J$10), 2, IF(E2978&gt;='Risk(Area, dist)'!$H$11, 3, "")))</f>
        <v/>
      </c>
      <c r="G2978" s="174">
        <f>'HP-ICS, V5-Sep24'!AJ2980</f>
        <v>0</v>
      </c>
      <c r="H2978" s="174">
        <f t="shared" si="483"/>
        <v>3</v>
      </c>
      <c r="I2978" s="177" t="e">
        <f>('HP-ICS, V5-Sep24'!AM2980-'HP-ICS, V5-Sep24'!S2980)/'HP-ICS, V5-Sep24'!S2980</f>
        <v>#DIV/0!</v>
      </c>
      <c r="J2978" s="174" t="e">
        <f t="shared" si="484"/>
        <v>#DIV/0!</v>
      </c>
      <c r="K2978" s="172">
        <f>'HP-ICS, V5-Sep24'!U2980</f>
        <v>0</v>
      </c>
      <c r="L2978" s="174" t="str">
        <f t="shared" si="485"/>
        <v/>
      </c>
      <c r="M2978" s="173">
        <f>'HP-ICS, V5-Sep24'!AS2980</f>
        <v>0</v>
      </c>
      <c r="N2978" s="174" t="str">
        <f t="shared" si="486"/>
        <v/>
      </c>
      <c r="O2978" s="172">
        <f>'HP-ICS, V5-Sep24'!AO2980</f>
        <v>0</v>
      </c>
      <c r="P2978" s="174" t="str">
        <f t="shared" si="487"/>
        <v/>
      </c>
      <c r="Q2978" s="172">
        <f>'HP-ICS, V5-Sep24'!AT2980</f>
        <v>0</v>
      </c>
      <c r="R2978" s="174" t="str">
        <f t="shared" si="488"/>
        <v/>
      </c>
      <c r="S2978" s="174" t="e">
        <f t="shared" si="489"/>
        <v>#VALUE!</v>
      </c>
      <c r="T2978" s="174" t="e">
        <f t="shared" si="490"/>
        <v>#VALUE!</v>
      </c>
      <c r="U2978" s="173">
        <f>'HP-ICS, V5-Sep24'!AU2980</f>
        <v>0</v>
      </c>
      <c r="V2978" s="174">
        <f t="shared" si="491"/>
        <v>1</v>
      </c>
      <c r="W2978" s="175" t="e">
        <f t="shared" si="492"/>
        <v>#DIV/0!</v>
      </c>
      <c r="X2978" s="176" t="e">
        <f t="shared" si="493"/>
        <v>#DIV/0!</v>
      </c>
    </row>
    <row r="2979" spans="1:24" x14ac:dyDescent="0.3">
      <c r="A2979" s="172" t="str">
        <f>'HP-ICS, V5-Sep24'!D2981</f>
        <v>Guatemala</v>
      </c>
      <c r="B2979" s="172" cm="1">
        <f t="array" ref="B2979">IF(OR(A2979=DATA!$H$2:$H$13),3,IF(OR(A2979=DATA!$H$14:$H$119),2,1))</f>
        <v>1</v>
      </c>
      <c r="C2979" s="173">
        <f>'HP-ICS, V5-Sep24'!L2981</f>
        <v>0</v>
      </c>
      <c r="D2979" s="172" t="str">
        <f>IF(AND(C2979&gt;='Risk(Area, dist)'!$C$9, C2979&lt;='Risk(Area, dist)'!$E$9), 1, IF(AND(C2979&gt;'Risk(Area, dist)'!$C$10, C2979&lt;='Risk(Area, dist)'!$E$10), 2, IF(C2979&gt;='Risk(Area, dist)'!$C$11, 3, "")))</f>
        <v/>
      </c>
      <c r="E2979" s="172">
        <f>'HP-ICS, V5-Sep24'!G2981</f>
        <v>0</v>
      </c>
      <c r="F2979" s="174" t="str">
        <f>IF(AND(E2979&gt;='Risk(Area, dist)'!$H$9, E2979&lt;='Risk(Area, dist)'!$J$9), 1, IF(AND(E2979&gt;'Risk(Area, dist)'!$H$10, E2979&lt;='Risk(Area, dist)'!$J$10), 2, IF(E2979&gt;='Risk(Area, dist)'!$H$11, 3, "")))</f>
        <v/>
      </c>
      <c r="G2979" s="174">
        <f>'HP-ICS, V5-Sep24'!AJ2981</f>
        <v>0</v>
      </c>
      <c r="H2979" s="174">
        <f t="shared" si="483"/>
        <v>3</v>
      </c>
      <c r="I2979" s="177" t="e">
        <f>('HP-ICS, V5-Sep24'!AM2981-'HP-ICS, V5-Sep24'!S2981)/'HP-ICS, V5-Sep24'!S2981</f>
        <v>#DIV/0!</v>
      </c>
      <c r="J2979" s="174" t="e">
        <f t="shared" si="484"/>
        <v>#DIV/0!</v>
      </c>
      <c r="K2979" s="172">
        <f>'HP-ICS, V5-Sep24'!U2981</f>
        <v>0</v>
      </c>
      <c r="L2979" s="174" t="str">
        <f t="shared" si="485"/>
        <v/>
      </c>
      <c r="M2979" s="173">
        <f>'HP-ICS, V5-Sep24'!AS2981</f>
        <v>0</v>
      </c>
      <c r="N2979" s="174" t="str">
        <f t="shared" si="486"/>
        <v/>
      </c>
      <c r="O2979" s="172">
        <f>'HP-ICS, V5-Sep24'!AO2981</f>
        <v>0</v>
      </c>
      <c r="P2979" s="174" t="str">
        <f t="shared" si="487"/>
        <v/>
      </c>
      <c r="Q2979" s="172">
        <f>'HP-ICS, V5-Sep24'!AT2981</f>
        <v>0</v>
      </c>
      <c r="R2979" s="174" t="str">
        <f t="shared" si="488"/>
        <v/>
      </c>
      <c r="S2979" s="174" t="e">
        <f t="shared" si="489"/>
        <v>#VALUE!</v>
      </c>
      <c r="T2979" s="174" t="e">
        <f t="shared" si="490"/>
        <v>#VALUE!</v>
      </c>
      <c r="U2979" s="173">
        <f>'HP-ICS, V5-Sep24'!AU2981</f>
        <v>0</v>
      </c>
      <c r="V2979" s="174">
        <f t="shared" si="491"/>
        <v>1</v>
      </c>
      <c r="W2979" s="175" t="e">
        <f t="shared" si="492"/>
        <v>#DIV/0!</v>
      </c>
      <c r="X2979" s="176" t="e">
        <f t="shared" si="493"/>
        <v>#DIV/0!</v>
      </c>
    </row>
    <row r="2980" spans="1:24" x14ac:dyDescent="0.3">
      <c r="A2980" s="172" t="str">
        <f>'HP-ICS, V5-Sep24'!D2982</f>
        <v>Guatemala</v>
      </c>
      <c r="B2980" s="172" cm="1">
        <f t="array" ref="B2980">IF(OR(A2980=DATA!$H$2:$H$13),3,IF(OR(A2980=DATA!$H$14:$H$119),2,1))</f>
        <v>1</v>
      </c>
      <c r="C2980" s="173">
        <f>'HP-ICS, V5-Sep24'!L2982</f>
        <v>0</v>
      </c>
      <c r="D2980" s="172" t="str">
        <f>IF(AND(C2980&gt;='Risk(Area, dist)'!$C$9, C2980&lt;='Risk(Area, dist)'!$E$9), 1, IF(AND(C2980&gt;'Risk(Area, dist)'!$C$10, C2980&lt;='Risk(Area, dist)'!$E$10), 2, IF(C2980&gt;='Risk(Area, dist)'!$C$11, 3, "")))</f>
        <v/>
      </c>
      <c r="E2980" s="172">
        <f>'HP-ICS, V5-Sep24'!G2982</f>
        <v>0</v>
      </c>
      <c r="F2980" s="174" t="str">
        <f>IF(AND(E2980&gt;='Risk(Area, dist)'!$H$9, E2980&lt;='Risk(Area, dist)'!$J$9), 1, IF(AND(E2980&gt;'Risk(Area, dist)'!$H$10, E2980&lt;='Risk(Area, dist)'!$J$10), 2, IF(E2980&gt;='Risk(Area, dist)'!$H$11, 3, "")))</f>
        <v/>
      </c>
      <c r="G2980" s="174">
        <f>'HP-ICS, V5-Sep24'!AJ2982</f>
        <v>0</v>
      </c>
      <c r="H2980" s="174">
        <f t="shared" si="483"/>
        <v>3</v>
      </c>
      <c r="I2980" s="177" t="e">
        <f>('HP-ICS, V5-Sep24'!AM2982-'HP-ICS, V5-Sep24'!S2982)/'HP-ICS, V5-Sep24'!S2982</f>
        <v>#DIV/0!</v>
      </c>
      <c r="J2980" s="174" t="e">
        <f t="shared" si="484"/>
        <v>#DIV/0!</v>
      </c>
      <c r="K2980" s="172">
        <f>'HP-ICS, V5-Sep24'!U2982</f>
        <v>0</v>
      </c>
      <c r="L2980" s="174" t="str">
        <f t="shared" si="485"/>
        <v/>
      </c>
      <c r="M2980" s="173">
        <f>'HP-ICS, V5-Sep24'!AS2982</f>
        <v>0</v>
      </c>
      <c r="N2980" s="174" t="str">
        <f t="shared" si="486"/>
        <v/>
      </c>
      <c r="O2980" s="172">
        <f>'HP-ICS, V5-Sep24'!AO2982</f>
        <v>0</v>
      </c>
      <c r="P2980" s="174" t="str">
        <f t="shared" si="487"/>
        <v/>
      </c>
      <c r="Q2980" s="172">
        <f>'HP-ICS, V5-Sep24'!AT2982</f>
        <v>0</v>
      </c>
      <c r="R2980" s="174" t="str">
        <f t="shared" si="488"/>
        <v/>
      </c>
      <c r="S2980" s="174" t="e">
        <f t="shared" si="489"/>
        <v>#VALUE!</v>
      </c>
      <c r="T2980" s="174" t="e">
        <f t="shared" si="490"/>
        <v>#VALUE!</v>
      </c>
      <c r="U2980" s="173">
        <f>'HP-ICS, V5-Sep24'!AU2982</f>
        <v>0</v>
      </c>
      <c r="V2980" s="174">
        <f t="shared" si="491"/>
        <v>1</v>
      </c>
      <c r="W2980" s="175" t="e">
        <f t="shared" si="492"/>
        <v>#DIV/0!</v>
      </c>
      <c r="X2980" s="176" t="e">
        <f t="shared" si="493"/>
        <v>#DIV/0!</v>
      </c>
    </row>
    <row r="2981" spans="1:24" x14ac:dyDescent="0.3">
      <c r="A2981" s="172" t="str">
        <f>'HP-ICS, V5-Sep24'!D2983</f>
        <v>Guatemala</v>
      </c>
      <c r="B2981" s="172" cm="1">
        <f t="array" ref="B2981">IF(OR(A2981=DATA!$H$2:$H$13),3,IF(OR(A2981=DATA!$H$14:$H$119),2,1))</f>
        <v>1</v>
      </c>
      <c r="C2981" s="173">
        <f>'HP-ICS, V5-Sep24'!L2983</f>
        <v>0</v>
      </c>
      <c r="D2981" s="172" t="str">
        <f>IF(AND(C2981&gt;='Risk(Area, dist)'!$C$9, C2981&lt;='Risk(Area, dist)'!$E$9), 1, IF(AND(C2981&gt;'Risk(Area, dist)'!$C$10, C2981&lt;='Risk(Area, dist)'!$E$10), 2, IF(C2981&gt;='Risk(Area, dist)'!$C$11, 3, "")))</f>
        <v/>
      </c>
      <c r="E2981" s="172">
        <f>'HP-ICS, V5-Sep24'!G2983</f>
        <v>0</v>
      </c>
      <c r="F2981" s="174" t="str">
        <f>IF(AND(E2981&gt;='Risk(Area, dist)'!$H$9, E2981&lt;='Risk(Area, dist)'!$J$9), 1, IF(AND(E2981&gt;'Risk(Area, dist)'!$H$10, E2981&lt;='Risk(Area, dist)'!$J$10), 2, IF(E2981&gt;='Risk(Area, dist)'!$H$11, 3, "")))</f>
        <v/>
      </c>
      <c r="G2981" s="174">
        <f>'HP-ICS, V5-Sep24'!AJ2983</f>
        <v>0</v>
      </c>
      <c r="H2981" s="174">
        <f t="shared" si="483"/>
        <v>3</v>
      </c>
      <c r="I2981" s="177" t="e">
        <f>('HP-ICS, V5-Sep24'!AM2983-'HP-ICS, V5-Sep24'!S2983)/'HP-ICS, V5-Sep24'!S2983</f>
        <v>#DIV/0!</v>
      </c>
      <c r="J2981" s="174" t="e">
        <f t="shared" si="484"/>
        <v>#DIV/0!</v>
      </c>
      <c r="K2981" s="172">
        <f>'HP-ICS, V5-Sep24'!U2983</f>
        <v>0</v>
      </c>
      <c r="L2981" s="174" t="str">
        <f t="shared" si="485"/>
        <v/>
      </c>
      <c r="M2981" s="173">
        <f>'HP-ICS, V5-Sep24'!AS2983</f>
        <v>0</v>
      </c>
      <c r="N2981" s="174" t="str">
        <f t="shared" si="486"/>
        <v/>
      </c>
      <c r="O2981" s="172">
        <f>'HP-ICS, V5-Sep24'!AO2983</f>
        <v>0</v>
      </c>
      <c r="P2981" s="174" t="str">
        <f t="shared" si="487"/>
        <v/>
      </c>
      <c r="Q2981" s="172">
        <f>'HP-ICS, V5-Sep24'!AT2983</f>
        <v>0</v>
      </c>
      <c r="R2981" s="174" t="str">
        <f t="shared" si="488"/>
        <v/>
      </c>
      <c r="S2981" s="174" t="e">
        <f t="shared" si="489"/>
        <v>#VALUE!</v>
      </c>
      <c r="T2981" s="174" t="e">
        <f t="shared" si="490"/>
        <v>#VALUE!</v>
      </c>
      <c r="U2981" s="173">
        <f>'HP-ICS, V5-Sep24'!AU2983</f>
        <v>0</v>
      </c>
      <c r="V2981" s="174">
        <f t="shared" si="491"/>
        <v>1</v>
      </c>
      <c r="W2981" s="175" t="e">
        <f t="shared" si="492"/>
        <v>#DIV/0!</v>
      </c>
      <c r="X2981" s="176" t="e">
        <f t="shared" si="493"/>
        <v>#DIV/0!</v>
      </c>
    </row>
    <row r="2982" spans="1:24" x14ac:dyDescent="0.3">
      <c r="A2982" s="172" t="str">
        <f>'HP-ICS, V5-Sep24'!D2984</f>
        <v>Guatemala</v>
      </c>
      <c r="B2982" s="172" cm="1">
        <f t="array" ref="B2982">IF(OR(A2982=DATA!$H$2:$H$13),3,IF(OR(A2982=DATA!$H$14:$H$119),2,1))</f>
        <v>1</v>
      </c>
      <c r="C2982" s="173">
        <f>'HP-ICS, V5-Sep24'!L2984</f>
        <v>0</v>
      </c>
      <c r="D2982" s="172" t="str">
        <f>IF(AND(C2982&gt;='Risk(Area, dist)'!$C$9, C2982&lt;='Risk(Area, dist)'!$E$9), 1, IF(AND(C2982&gt;'Risk(Area, dist)'!$C$10, C2982&lt;='Risk(Area, dist)'!$E$10), 2, IF(C2982&gt;='Risk(Area, dist)'!$C$11, 3, "")))</f>
        <v/>
      </c>
      <c r="E2982" s="172">
        <f>'HP-ICS, V5-Sep24'!G2984</f>
        <v>0</v>
      </c>
      <c r="F2982" s="174" t="str">
        <f>IF(AND(E2982&gt;='Risk(Area, dist)'!$H$9, E2982&lt;='Risk(Area, dist)'!$J$9), 1, IF(AND(E2982&gt;'Risk(Area, dist)'!$H$10, E2982&lt;='Risk(Area, dist)'!$J$10), 2, IF(E2982&gt;='Risk(Area, dist)'!$H$11, 3, "")))</f>
        <v/>
      </c>
      <c r="G2982" s="174">
        <f>'HP-ICS, V5-Sep24'!AJ2984</f>
        <v>0</v>
      </c>
      <c r="H2982" s="174">
        <f t="shared" si="483"/>
        <v>3</v>
      </c>
      <c r="I2982" s="177" t="e">
        <f>('HP-ICS, V5-Sep24'!AM2984-'HP-ICS, V5-Sep24'!S2984)/'HP-ICS, V5-Sep24'!S2984</f>
        <v>#DIV/0!</v>
      </c>
      <c r="J2982" s="174" t="e">
        <f t="shared" si="484"/>
        <v>#DIV/0!</v>
      </c>
      <c r="K2982" s="172">
        <f>'HP-ICS, V5-Sep24'!U2984</f>
        <v>0</v>
      </c>
      <c r="L2982" s="174" t="str">
        <f t="shared" si="485"/>
        <v/>
      </c>
      <c r="M2982" s="173">
        <f>'HP-ICS, V5-Sep24'!AS2984</f>
        <v>0</v>
      </c>
      <c r="N2982" s="174" t="str">
        <f t="shared" si="486"/>
        <v/>
      </c>
      <c r="O2982" s="172">
        <f>'HP-ICS, V5-Sep24'!AO2984</f>
        <v>0</v>
      </c>
      <c r="P2982" s="174" t="str">
        <f t="shared" si="487"/>
        <v/>
      </c>
      <c r="Q2982" s="172">
        <f>'HP-ICS, V5-Sep24'!AT2984</f>
        <v>0</v>
      </c>
      <c r="R2982" s="174" t="str">
        <f t="shared" si="488"/>
        <v/>
      </c>
      <c r="S2982" s="174" t="e">
        <f t="shared" si="489"/>
        <v>#VALUE!</v>
      </c>
      <c r="T2982" s="174" t="e">
        <f t="shared" si="490"/>
        <v>#VALUE!</v>
      </c>
      <c r="U2982" s="173">
        <f>'HP-ICS, V5-Sep24'!AU2984</f>
        <v>0</v>
      </c>
      <c r="V2982" s="174">
        <f t="shared" si="491"/>
        <v>1</v>
      </c>
      <c r="W2982" s="175" t="e">
        <f t="shared" si="492"/>
        <v>#DIV/0!</v>
      </c>
      <c r="X2982" s="176" t="e">
        <f t="shared" si="493"/>
        <v>#DIV/0!</v>
      </c>
    </row>
    <row r="2983" spans="1:24" x14ac:dyDescent="0.3">
      <c r="A2983" s="172" t="str">
        <f>'HP-ICS, V5-Sep24'!D2985</f>
        <v>Guatemala</v>
      </c>
      <c r="B2983" s="172" cm="1">
        <f t="array" ref="B2983">IF(OR(A2983=DATA!$H$2:$H$13),3,IF(OR(A2983=DATA!$H$14:$H$119),2,1))</f>
        <v>1</v>
      </c>
      <c r="C2983" s="173">
        <f>'HP-ICS, V5-Sep24'!L2985</f>
        <v>0</v>
      </c>
      <c r="D2983" s="172" t="str">
        <f>IF(AND(C2983&gt;='Risk(Area, dist)'!$C$9, C2983&lt;='Risk(Area, dist)'!$E$9), 1, IF(AND(C2983&gt;'Risk(Area, dist)'!$C$10, C2983&lt;='Risk(Area, dist)'!$E$10), 2, IF(C2983&gt;='Risk(Area, dist)'!$C$11, 3, "")))</f>
        <v/>
      </c>
      <c r="E2983" s="172">
        <f>'HP-ICS, V5-Sep24'!G2985</f>
        <v>0</v>
      </c>
      <c r="F2983" s="174" t="str">
        <f>IF(AND(E2983&gt;='Risk(Area, dist)'!$H$9, E2983&lt;='Risk(Area, dist)'!$J$9), 1, IF(AND(E2983&gt;'Risk(Area, dist)'!$H$10, E2983&lt;='Risk(Area, dist)'!$J$10), 2, IF(E2983&gt;='Risk(Area, dist)'!$H$11, 3, "")))</f>
        <v/>
      </c>
      <c r="G2983" s="174">
        <f>'HP-ICS, V5-Sep24'!AJ2985</f>
        <v>0</v>
      </c>
      <c r="H2983" s="174">
        <f t="shared" si="483"/>
        <v>3</v>
      </c>
      <c r="I2983" s="177" t="e">
        <f>('HP-ICS, V5-Sep24'!AM2985-'HP-ICS, V5-Sep24'!S2985)/'HP-ICS, V5-Sep24'!S2985</f>
        <v>#DIV/0!</v>
      </c>
      <c r="J2983" s="174" t="e">
        <f t="shared" si="484"/>
        <v>#DIV/0!</v>
      </c>
      <c r="K2983" s="172">
        <f>'HP-ICS, V5-Sep24'!U2985</f>
        <v>0</v>
      </c>
      <c r="L2983" s="174" t="str">
        <f t="shared" si="485"/>
        <v/>
      </c>
      <c r="M2983" s="173">
        <f>'HP-ICS, V5-Sep24'!AS2985</f>
        <v>0</v>
      </c>
      <c r="N2983" s="174" t="str">
        <f t="shared" si="486"/>
        <v/>
      </c>
      <c r="O2983" s="172">
        <f>'HP-ICS, V5-Sep24'!AO2985</f>
        <v>0</v>
      </c>
      <c r="P2983" s="174" t="str">
        <f t="shared" si="487"/>
        <v/>
      </c>
      <c r="Q2983" s="172">
        <f>'HP-ICS, V5-Sep24'!AT2985</f>
        <v>0</v>
      </c>
      <c r="R2983" s="174" t="str">
        <f t="shared" si="488"/>
        <v/>
      </c>
      <c r="S2983" s="174" t="e">
        <f t="shared" si="489"/>
        <v>#VALUE!</v>
      </c>
      <c r="T2983" s="174" t="e">
        <f t="shared" si="490"/>
        <v>#VALUE!</v>
      </c>
      <c r="U2983" s="173">
        <f>'HP-ICS, V5-Sep24'!AU2985</f>
        <v>0</v>
      </c>
      <c r="V2983" s="174">
        <f t="shared" si="491"/>
        <v>1</v>
      </c>
      <c r="W2983" s="175" t="e">
        <f t="shared" si="492"/>
        <v>#DIV/0!</v>
      </c>
      <c r="X2983" s="176" t="e">
        <f t="shared" si="493"/>
        <v>#DIV/0!</v>
      </c>
    </row>
    <row r="2984" spans="1:24" x14ac:dyDescent="0.3">
      <c r="A2984" s="172" t="str">
        <f>'HP-ICS, V5-Sep24'!D2986</f>
        <v>Guatemala</v>
      </c>
      <c r="B2984" s="172" cm="1">
        <f t="array" ref="B2984">IF(OR(A2984=DATA!$H$2:$H$13),3,IF(OR(A2984=DATA!$H$14:$H$119),2,1))</f>
        <v>1</v>
      </c>
      <c r="C2984" s="173">
        <f>'HP-ICS, V5-Sep24'!L2986</f>
        <v>0</v>
      </c>
      <c r="D2984" s="172" t="str">
        <f>IF(AND(C2984&gt;='Risk(Area, dist)'!$C$9, C2984&lt;='Risk(Area, dist)'!$E$9), 1, IF(AND(C2984&gt;'Risk(Area, dist)'!$C$10, C2984&lt;='Risk(Area, dist)'!$E$10), 2, IF(C2984&gt;='Risk(Area, dist)'!$C$11, 3, "")))</f>
        <v/>
      </c>
      <c r="E2984" s="172">
        <f>'HP-ICS, V5-Sep24'!G2986</f>
        <v>0</v>
      </c>
      <c r="F2984" s="174" t="str">
        <f>IF(AND(E2984&gt;='Risk(Area, dist)'!$H$9, E2984&lt;='Risk(Area, dist)'!$J$9), 1, IF(AND(E2984&gt;'Risk(Area, dist)'!$H$10, E2984&lt;='Risk(Area, dist)'!$J$10), 2, IF(E2984&gt;='Risk(Area, dist)'!$H$11, 3, "")))</f>
        <v/>
      </c>
      <c r="G2984" s="174">
        <f>'HP-ICS, V5-Sep24'!AJ2986</f>
        <v>0</v>
      </c>
      <c r="H2984" s="174">
        <f t="shared" si="483"/>
        <v>3</v>
      </c>
      <c r="I2984" s="177" t="e">
        <f>('HP-ICS, V5-Sep24'!AM2986-'HP-ICS, V5-Sep24'!S2986)/'HP-ICS, V5-Sep24'!S2986</f>
        <v>#DIV/0!</v>
      </c>
      <c r="J2984" s="174" t="e">
        <f t="shared" si="484"/>
        <v>#DIV/0!</v>
      </c>
      <c r="K2984" s="172">
        <f>'HP-ICS, V5-Sep24'!U2986</f>
        <v>0</v>
      </c>
      <c r="L2984" s="174" t="str">
        <f t="shared" si="485"/>
        <v/>
      </c>
      <c r="M2984" s="173">
        <f>'HP-ICS, V5-Sep24'!AS2986</f>
        <v>0</v>
      </c>
      <c r="N2984" s="174" t="str">
        <f t="shared" si="486"/>
        <v/>
      </c>
      <c r="O2984" s="172">
        <f>'HP-ICS, V5-Sep24'!AO2986</f>
        <v>0</v>
      </c>
      <c r="P2984" s="174" t="str">
        <f t="shared" si="487"/>
        <v/>
      </c>
      <c r="Q2984" s="172">
        <f>'HP-ICS, V5-Sep24'!AT2986</f>
        <v>0</v>
      </c>
      <c r="R2984" s="174" t="str">
        <f t="shared" si="488"/>
        <v/>
      </c>
      <c r="S2984" s="174" t="e">
        <f t="shared" si="489"/>
        <v>#VALUE!</v>
      </c>
      <c r="T2984" s="174" t="e">
        <f t="shared" si="490"/>
        <v>#VALUE!</v>
      </c>
      <c r="U2984" s="173">
        <f>'HP-ICS, V5-Sep24'!AU2986</f>
        <v>0</v>
      </c>
      <c r="V2984" s="174">
        <f t="shared" si="491"/>
        <v>1</v>
      </c>
      <c r="W2984" s="175" t="e">
        <f t="shared" si="492"/>
        <v>#DIV/0!</v>
      </c>
      <c r="X2984" s="176" t="e">
        <f t="shared" si="493"/>
        <v>#DIV/0!</v>
      </c>
    </row>
    <row r="2985" spans="1:24" x14ac:dyDescent="0.3">
      <c r="A2985" s="172" t="str">
        <f>'HP-ICS, V5-Sep24'!D2987</f>
        <v>Guatemala</v>
      </c>
      <c r="B2985" s="172" cm="1">
        <f t="array" ref="B2985">IF(OR(A2985=DATA!$H$2:$H$13),3,IF(OR(A2985=DATA!$H$14:$H$119),2,1))</f>
        <v>1</v>
      </c>
      <c r="C2985" s="173">
        <f>'HP-ICS, V5-Sep24'!L2987</f>
        <v>0</v>
      </c>
      <c r="D2985" s="172" t="str">
        <f>IF(AND(C2985&gt;='Risk(Area, dist)'!$C$9, C2985&lt;='Risk(Area, dist)'!$E$9), 1, IF(AND(C2985&gt;'Risk(Area, dist)'!$C$10, C2985&lt;='Risk(Area, dist)'!$E$10), 2, IF(C2985&gt;='Risk(Area, dist)'!$C$11, 3, "")))</f>
        <v/>
      </c>
      <c r="E2985" s="172">
        <f>'HP-ICS, V5-Sep24'!G2987</f>
        <v>0</v>
      </c>
      <c r="F2985" s="174" t="str">
        <f>IF(AND(E2985&gt;='Risk(Area, dist)'!$H$9, E2985&lt;='Risk(Area, dist)'!$J$9), 1, IF(AND(E2985&gt;'Risk(Area, dist)'!$H$10, E2985&lt;='Risk(Area, dist)'!$J$10), 2, IF(E2985&gt;='Risk(Area, dist)'!$H$11, 3, "")))</f>
        <v/>
      </c>
      <c r="G2985" s="174">
        <f>'HP-ICS, V5-Sep24'!AJ2987</f>
        <v>0</v>
      </c>
      <c r="H2985" s="174">
        <f t="shared" si="483"/>
        <v>3</v>
      </c>
      <c r="I2985" s="177" t="e">
        <f>('HP-ICS, V5-Sep24'!AM2987-'HP-ICS, V5-Sep24'!S2987)/'HP-ICS, V5-Sep24'!S2987</f>
        <v>#DIV/0!</v>
      </c>
      <c r="J2985" s="174" t="e">
        <f t="shared" si="484"/>
        <v>#DIV/0!</v>
      </c>
      <c r="K2985" s="172">
        <f>'HP-ICS, V5-Sep24'!U2987</f>
        <v>0</v>
      </c>
      <c r="L2985" s="174" t="str">
        <f t="shared" si="485"/>
        <v/>
      </c>
      <c r="M2985" s="173">
        <f>'HP-ICS, V5-Sep24'!AS2987</f>
        <v>0</v>
      </c>
      <c r="N2985" s="174" t="str">
        <f t="shared" si="486"/>
        <v/>
      </c>
      <c r="O2985" s="172">
        <f>'HP-ICS, V5-Sep24'!AO2987</f>
        <v>0</v>
      </c>
      <c r="P2985" s="174" t="str">
        <f t="shared" si="487"/>
        <v/>
      </c>
      <c r="Q2985" s="172">
        <f>'HP-ICS, V5-Sep24'!AT2987</f>
        <v>0</v>
      </c>
      <c r="R2985" s="174" t="str">
        <f t="shared" si="488"/>
        <v/>
      </c>
      <c r="S2985" s="174" t="e">
        <f t="shared" si="489"/>
        <v>#VALUE!</v>
      </c>
      <c r="T2985" s="174" t="e">
        <f t="shared" si="490"/>
        <v>#VALUE!</v>
      </c>
      <c r="U2985" s="173">
        <f>'HP-ICS, V5-Sep24'!AU2987</f>
        <v>0</v>
      </c>
      <c r="V2985" s="174">
        <f t="shared" si="491"/>
        <v>1</v>
      </c>
      <c r="W2985" s="175" t="e">
        <f t="shared" si="492"/>
        <v>#DIV/0!</v>
      </c>
      <c r="X2985" s="176" t="e">
        <f t="shared" si="493"/>
        <v>#DIV/0!</v>
      </c>
    </row>
    <row r="2986" spans="1:24" x14ac:dyDescent="0.3">
      <c r="A2986" s="172" t="str">
        <f>'HP-ICS, V5-Sep24'!D2988</f>
        <v>Guatemala</v>
      </c>
      <c r="B2986" s="172" cm="1">
        <f t="array" ref="B2986">IF(OR(A2986=DATA!$H$2:$H$13),3,IF(OR(A2986=DATA!$H$14:$H$119),2,1))</f>
        <v>1</v>
      </c>
      <c r="C2986" s="173">
        <f>'HP-ICS, V5-Sep24'!L2988</f>
        <v>0</v>
      </c>
      <c r="D2986" s="172" t="str">
        <f>IF(AND(C2986&gt;='Risk(Area, dist)'!$C$9, C2986&lt;='Risk(Area, dist)'!$E$9), 1, IF(AND(C2986&gt;'Risk(Area, dist)'!$C$10, C2986&lt;='Risk(Area, dist)'!$E$10), 2, IF(C2986&gt;='Risk(Area, dist)'!$C$11, 3, "")))</f>
        <v/>
      </c>
      <c r="E2986" s="172">
        <f>'HP-ICS, V5-Sep24'!G2988</f>
        <v>0</v>
      </c>
      <c r="F2986" s="174" t="str">
        <f>IF(AND(E2986&gt;='Risk(Area, dist)'!$H$9, E2986&lt;='Risk(Area, dist)'!$J$9), 1, IF(AND(E2986&gt;'Risk(Area, dist)'!$H$10, E2986&lt;='Risk(Area, dist)'!$J$10), 2, IF(E2986&gt;='Risk(Area, dist)'!$H$11, 3, "")))</f>
        <v/>
      </c>
      <c r="G2986" s="174">
        <f>'HP-ICS, V5-Sep24'!AJ2988</f>
        <v>0</v>
      </c>
      <c r="H2986" s="174">
        <f t="shared" si="483"/>
        <v>3</v>
      </c>
      <c r="I2986" s="177" t="e">
        <f>('HP-ICS, V5-Sep24'!AM2988-'HP-ICS, V5-Sep24'!S2988)/'HP-ICS, V5-Sep24'!S2988</f>
        <v>#DIV/0!</v>
      </c>
      <c r="J2986" s="174" t="e">
        <f t="shared" si="484"/>
        <v>#DIV/0!</v>
      </c>
      <c r="K2986" s="172">
        <f>'HP-ICS, V5-Sep24'!U2988</f>
        <v>0</v>
      </c>
      <c r="L2986" s="174" t="str">
        <f t="shared" si="485"/>
        <v/>
      </c>
      <c r="M2986" s="173">
        <f>'HP-ICS, V5-Sep24'!AS2988</f>
        <v>0</v>
      </c>
      <c r="N2986" s="174" t="str">
        <f t="shared" si="486"/>
        <v/>
      </c>
      <c r="O2986" s="172">
        <f>'HP-ICS, V5-Sep24'!AO2988</f>
        <v>0</v>
      </c>
      <c r="P2986" s="174" t="str">
        <f t="shared" si="487"/>
        <v/>
      </c>
      <c r="Q2986" s="172">
        <f>'HP-ICS, V5-Sep24'!AT2988</f>
        <v>0</v>
      </c>
      <c r="R2986" s="174" t="str">
        <f t="shared" si="488"/>
        <v/>
      </c>
      <c r="S2986" s="174" t="e">
        <f t="shared" si="489"/>
        <v>#VALUE!</v>
      </c>
      <c r="T2986" s="174" t="e">
        <f t="shared" si="490"/>
        <v>#VALUE!</v>
      </c>
      <c r="U2986" s="173">
        <f>'HP-ICS, V5-Sep24'!AU2988</f>
        <v>0</v>
      </c>
      <c r="V2986" s="174">
        <f t="shared" si="491"/>
        <v>1</v>
      </c>
      <c r="W2986" s="175" t="e">
        <f t="shared" si="492"/>
        <v>#DIV/0!</v>
      </c>
      <c r="X2986" s="176" t="e">
        <f t="shared" si="493"/>
        <v>#DIV/0!</v>
      </c>
    </row>
    <row r="2987" spans="1:24" x14ac:dyDescent="0.3">
      <c r="A2987" s="172" t="str">
        <f>'HP-ICS, V5-Sep24'!D2989</f>
        <v>Guatemala</v>
      </c>
      <c r="B2987" s="172" cm="1">
        <f t="array" ref="B2987">IF(OR(A2987=DATA!$H$2:$H$13),3,IF(OR(A2987=DATA!$H$14:$H$119),2,1))</f>
        <v>1</v>
      </c>
      <c r="C2987" s="173">
        <f>'HP-ICS, V5-Sep24'!L2989</f>
        <v>0</v>
      </c>
      <c r="D2987" s="172" t="str">
        <f>IF(AND(C2987&gt;='Risk(Area, dist)'!$C$9, C2987&lt;='Risk(Area, dist)'!$E$9), 1, IF(AND(C2987&gt;'Risk(Area, dist)'!$C$10, C2987&lt;='Risk(Area, dist)'!$E$10), 2, IF(C2987&gt;='Risk(Area, dist)'!$C$11, 3, "")))</f>
        <v/>
      </c>
      <c r="E2987" s="172">
        <f>'HP-ICS, V5-Sep24'!G2989</f>
        <v>0</v>
      </c>
      <c r="F2987" s="174" t="str">
        <f>IF(AND(E2987&gt;='Risk(Area, dist)'!$H$9, E2987&lt;='Risk(Area, dist)'!$J$9), 1, IF(AND(E2987&gt;'Risk(Area, dist)'!$H$10, E2987&lt;='Risk(Area, dist)'!$J$10), 2, IF(E2987&gt;='Risk(Area, dist)'!$H$11, 3, "")))</f>
        <v/>
      </c>
      <c r="G2987" s="174">
        <f>'HP-ICS, V5-Sep24'!AJ2989</f>
        <v>0</v>
      </c>
      <c r="H2987" s="174">
        <f t="shared" si="483"/>
        <v>3</v>
      </c>
      <c r="I2987" s="177" t="e">
        <f>('HP-ICS, V5-Sep24'!AM2989-'HP-ICS, V5-Sep24'!S2989)/'HP-ICS, V5-Sep24'!S2989</f>
        <v>#DIV/0!</v>
      </c>
      <c r="J2987" s="174" t="e">
        <f t="shared" si="484"/>
        <v>#DIV/0!</v>
      </c>
      <c r="K2987" s="172">
        <f>'HP-ICS, V5-Sep24'!U2989</f>
        <v>0</v>
      </c>
      <c r="L2987" s="174" t="str">
        <f t="shared" si="485"/>
        <v/>
      </c>
      <c r="M2987" s="173">
        <f>'HP-ICS, V5-Sep24'!AS2989</f>
        <v>0</v>
      </c>
      <c r="N2987" s="174" t="str">
        <f t="shared" si="486"/>
        <v/>
      </c>
      <c r="O2987" s="172">
        <f>'HP-ICS, V5-Sep24'!AO2989</f>
        <v>0</v>
      </c>
      <c r="P2987" s="174" t="str">
        <f t="shared" si="487"/>
        <v/>
      </c>
      <c r="Q2987" s="172">
        <f>'HP-ICS, V5-Sep24'!AT2989</f>
        <v>0</v>
      </c>
      <c r="R2987" s="174" t="str">
        <f t="shared" si="488"/>
        <v/>
      </c>
      <c r="S2987" s="174" t="e">
        <f t="shared" si="489"/>
        <v>#VALUE!</v>
      </c>
      <c r="T2987" s="174" t="e">
        <f t="shared" si="490"/>
        <v>#VALUE!</v>
      </c>
      <c r="U2987" s="173">
        <f>'HP-ICS, V5-Sep24'!AU2989</f>
        <v>0</v>
      </c>
      <c r="V2987" s="174">
        <f t="shared" si="491"/>
        <v>1</v>
      </c>
      <c r="W2987" s="175" t="e">
        <f t="shared" si="492"/>
        <v>#DIV/0!</v>
      </c>
      <c r="X2987" s="176" t="e">
        <f t="shared" si="493"/>
        <v>#DIV/0!</v>
      </c>
    </row>
    <row r="2988" spans="1:24" x14ac:dyDescent="0.3">
      <c r="A2988" s="172" t="str">
        <f>'HP-ICS, V5-Sep24'!D2990</f>
        <v>Guatemala</v>
      </c>
      <c r="B2988" s="172" cm="1">
        <f t="array" ref="B2988">IF(OR(A2988=DATA!$H$2:$H$13),3,IF(OR(A2988=DATA!$H$14:$H$119),2,1))</f>
        <v>1</v>
      </c>
      <c r="C2988" s="173">
        <f>'HP-ICS, V5-Sep24'!L2990</f>
        <v>0</v>
      </c>
      <c r="D2988" s="172" t="str">
        <f>IF(AND(C2988&gt;='Risk(Area, dist)'!$C$9, C2988&lt;='Risk(Area, dist)'!$E$9), 1, IF(AND(C2988&gt;'Risk(Area, dist)'!$C$10, C2988&lt;='Risk(Area, dist)'!$E$10), 2, IF(C2988&gt;='Risk(Area, dist)'!$C$11, 3, "")))</f>
        <v/>
      </c>
      <c r="E2988" s="172">
        <f>'HP-ICS, V5-Sep24'!G2990</f>
        <v>0</v>
      </c>
      <c r="F2988" s="174" t="str">
        <f>IF(AND(E2988&gt;='Risk(Area, dist)'!$H$9, E2988&lt;='Risk(Area, dist)'!$J$9), 1, IF(AND(E2988&gt;'Risk(Area, dist)'!$H$10, E2988&lt;='Risk(Area, dist)'!$J$10), 2, IF(E2988&gt;='Risk(Area, dist)'!$H$11, 3, "")))</f>
        <v/>
      </c>
      <c r="G2988" s="174">
        <f>'HP-ICS, V5-Sep24'!AJ2990</f>
        <v>0</v>
      </c>
      <c r="H2988" s="174">
        <f t="shared" si="483"/>
        <v>3</v>
      </c>
      <c r="I2988" s="177" t="e">
        <f>('HP-ICS, V5-Sep24'!AM2990-'HP-ICS, V5-Sep24'!S2990)/'HP-ICS, V5-Sep24'!S2990</f>
        <v>#DIV/0!</v>
      </c>
      <c r="J2988" s="174" t="e">
        <f t="shared" si="484"/>
        <v>#DIV/0!</v>
      </c>
      <c r="K2988" s="172">
        <f>'HP-ICS, V5-Sep24'!U2990</f>
        <v>0</v>
      </c>
      <c r="L2988" s="174" t="str">
        <f t="shared" si="485"/>
        <v/>
      </c>
      <c r="M2988" s="173">
        <f>'HP-ICS, V5-Sep24'!AS2990</f>
        <v>0</v>
      </c>
      <c r="N2988" s="174" t="str">
        <f t="shared" si="486"/>
        <v/>
      </c>
      <c r="O2988" s="172">
        <f>'HP-ICS, V5-Sep24'!AO2990</f>
        <v>0</v>
      </c>
      <c r="P2988" s="174" t="str">
        <f t="shared" si="487"/>
        <v/>
      </c>
      <c r="Q2988" s="172">
        <f>'HP-ICS, V5-Sep24'!AT2990</f>
        <v>0</v>
      </c>
      <c r="R2988" s="174" t="str">
        <f t="shared" si="488"/>
        <v/>
      </c>
      <c r="S2988" s="174" t="e">
        <f t="shared" si="489"/>
        <v>#VALUE!</v>
      </c>
      <c r="T2988" s="174" t="e">
        <f t="shared" si="490"/>
        <v>#VALUE!</v>
      </c>
      <c r="U2988" s="173">
        <f>'HP-ICS, V5-Sep24'!AU2990</f>
        <v>0</v>
      </c>
      <c r="V2988" s="174">
        <f t="shared" si="491"/>
        <v>1</v>
      </c>
      <c r="W2988" s="175" t="e">
        <f t="shared" si="492"/>
        <v>#DIV/0!</v>
      </c>
      <c r="X2988" s="176" t="e">
        <f t="shared" si="493"/>
        <v>#DIV/0!</v>
      </c>
    </row>
    <row r="2989" spans="1:24" x14ac:dyDescent="0.3">
      <c r="A2989" s="172" t="str">
        <f>'HP-ICS, V5-Sep24'!D2991</f>
        <v>Guatemala</v>
      </c>
      <c r="B2989" s="172" cm="1">
        <f t="array" ref="B2989">IF(OR(A2989=DATA!$H$2:$H$13),3,IF(OR(A2989=DATA!$H$14:$H$119),2,1))</f>
        <v>1</v>
      </c>
      <c r="C2989" s="173">
        <f>'HP-ICS, V5-Sep24'!L2991</f>
        <v>0</v>
      </c>
      <c r="D2989" s="172" t="str">
        <f>IF(AND(C2989&gt;='Risk(Area, dist)'!$C$9, C2989&lt;='Risk(Area, dist)'!$E$9), 1, IF(AND(C2989&gt;'Risk(Area, dist)'!$C$10, C2989&lt;='Risk(Area, dist)'!$E$10), 2, IF(C2989&gt;='Risk(Area, dist)'!$C$11, 3, "")))</f>
        <v/>
      </c>
      <c r="E2989" s="172">
        <f>'HP-ICS, V5-Sep24'!G2991</f>
        <v>0</v>
      </c>
      <c r="F2989" s="174" t="str">
        <f>IF(AND(E2989&gt;='Risk(Area, dist)'!$H$9, E2989&lt;='Risk(Area, dist)'!$J$9), 1, IF(AND(E2989&gt;'Risk(Area, dist)'!$H$10, E2989&lt;='Risk(Area, dist)'!$J$10), 2, IF(E2989&gt;='Risk(Area, dist)'!$H$11, 3, "")))</f>
        <v/>
      </c>
      <c r="G2989" s="174">
        <f>'HP-ICS, V5-Sep24'!AJ2991</f>
        <v>0</v>
      </c>
      <c r="H2989" s="174">
        <f t="shared" si="483"/>
        <v>3</v>
      </c>
      <c r="I2989" s="177" t="e">
        <f>('HP-ICS, V5-Sep24'!AM2991-'HP-ICS, V5-Sep24'!S2991)/'HP-ICS, V5-Sep24'!S2991</f>
        <v>#DIV/0!</v>
      </c>
      <c r="J2989" s="174" t="e">
        <f t="shared" si="484"/>
        <v>#DIV/0!</v>
      </c>
      <c r="K2989" s="172">
        <f>'HP-ICS, V5-Sep24'!U2991</f>
        <v>0</v>
      </c>
      <c r="L2989" s="174" t="str">
        <f t="shared" si="485"/>
        <v/>
      </c>
      <c r="M2989" s="173">
        <f>'HP-ICS, V5-Sep24'!AS2991</f>
        <v>0</v>
      </c>
      <c r="N2989" s="174" t="str">
        <f t="shared" si="486"/>
        <v/>
      </c>
      <c r="O2989" s="172">
        <f>'HP-ICS, V5-Sep24'!AO2991</f>
        <v>0</v>
      </c>
      <c r="P2989" s="174" t="str">
        <f t="shared" si="487"/>
        <v/>
      </c>
      <c r="Q2989" s="172">
        <f>'HP-ICS, V5-Sep24'!AT2991</f>
        <v>0</v>
      </c>
      <c r="R2989" s="174" t="str">
        <f t="shared" si="488"/>
        <v/>
      </c>
      <c r="S2989" s="174" t="e">
        <f t="shared" si="489"/>
        <v>#VALUE!</v>
      </c>
      <c r="T2989" s="174" t="e">
        <f t="shared" si="490"/>
        <v>#VALUE!</v>
      </c>
      <c r="U2989" s="173">
        <f>'HP-ICS, V5-Sep24'!AU2991</f>
        <v>0</v>
      </c>
      <c r="V2989" s="174">
        <f t="shared" si="491"/>
        <v>1</v>
      </c>
      <c r="W2989" s="175" t="e">
        <f t="shared" si="492"/>
        <v>#DIV/0!</v>
      </c>
      <c r="X2989" s="176" t="e">
        <f t="shared" si="493"/>
        <v>#DIV/0!</v>
      </c>
    </row>
    <row r="2990" spans="1:24" x14ac:dyDescent="0.3">
      <c r="A2990" s="172" t="str">
        <f>'HP-ICS, V5-Sep24'!D2992</f>
        <v>Guatemala</v>
      </c>
      <c r="B2990" s="172" cm="1">
        <f t="array" ref="B2990">IF(OR(A2990=DATA!$H$2:$H$13),3,IF(OR(A2990=DATA!$H$14:$H$119),2,1))</f>
        <v>1</v>
      </c>
      <c r="C2990" s="173">
        <f>'HP-ICS, V5-Sep24'!L2992</f>
        <v>0</v>
      </c>
      <c r="D2990" s="172" t="str">
        <f>IF(AND(C2990&gt;='Risk(Area, dist)'!$C$9, C2990&lt;='Risk(Area, dist)'!$E$9), 1, IF(AND(C2990&gt;'Risk(Area, dist)'!$C$10, C2990&lt;='Risk(Area, dist)'!$E$10), 2, IF(C2990&gt;='Risk(Area, dist)'!$C$11, 3, "")))</f>
        <v/>
      </c>
      <c r="E2990" s="172">
        <f>'HP-ICS, V5-Sep24'!G2992</f>
        <v>0</v>
      </c>
      <c r="F2990" s="174" t="str">
        <f>IF(AND(E2990&gt;='Risk(Area, dist)'!$H$9, E2990&lt;='Risk(Area, dist)'!$J$9), 1, IF(AND(E2990&gt;'Risk(Area, dist)'!$H$10, E2990&lt;='Risk(Area, dist)'!$J$10), 2, IF(E2990&gt;='Risk(Area, dist)'!$H$11, 3, "")))</f>
        <v/>
      </c>
      <c r="G2990" s="174">
        <f>'HP-ICS, V5-Sep24'!AJ2992</f>
        <v>0</v>
      </c>
      <c r="H2990" s="174">
        <f t="shared" si="483"/>
        <v>3</v>
      </c>
      <c r="I2990" s="177" t="e">
        <f>('HP-ICS, V5-Sep24'!AM2992-'HP-ICS, V5-Sep24'!S2992)/'HP-ICS, V5-Sep24'!S2992</f>
        <v>#DIV/0!</v>
      </c>
      <c r="J2990" s="174" t="e">
        <f t="shared" si="484"/>
        <v>#DIV/0!</v>
      </c>
      <c r="K2990" s="172">
        <f>'HP-ICS, V5-Sep24'!U2992</f>
        <v>0</v>
      </c>
      <c r="L2990" s="174" t="str">
        <f t="shared" si="485"/>
        <v/>
      </c>
      <c r="M2990" s="173">
        <f>'HP-ICS, V5-Sep24'!AS2992</f>
        <v>0</v>
      </c>
      <c r="N2990" s="174" t="str">
        <f t="shared" si="486"/>
        <v/>
      </c>
      <c r="O2990" s="172">
        <f>'HP-ICS, V5-Sep24'!AO2992</f>
        <v>0</v>
      </c>
      <c r="P2990" s="174" t="str">
        <f t="shared" si="487"/>
        <v/>
      </c>
      <c r="Q2990" s="172">
        <f>'HP-ICS, V5-Sep24'!AT2992</f>
        <v>0</v>
      </c>
      <c r="R2990" s="174" t="str">
        <f t="shared" si="488"/>
        <v/>
      </c>
      <c r="S2990" s="174" t="e">
        <f t="shared" si="489"/>
        <v>#VALUE!</v>
      </c>
      <c r="T2990" s="174" t="e">
        <f t="shared" si="490"/>
        <v>#VALUE!</v>
      </c>
      <c r="U2990" s="173">
        <f>'HP-ICS, V5-Sep24'!AU2992</f>
        <v>0</v>
      </c>
      <c r="V2990" s="174">
        <f t="shared" si="491"/>
        <v>1</v>
      </c>
      <c r="W2990" s="175" t="e">
        <f t="shared" si="492"/>
        <v>#DIV/0!</v>
      </c>
      <c r="X2990" s="176" t="e">
        <f t="shared" si="493"/>
        <v>#DIV/0!</v>
      </c>
    </row>
    <row r="2991" spans="1:24" x14ac:dyDescent="0.3">
      <c r="A2991" s="172" t="str">
        <f>'HP-ICS, V5-Sep24'!D2993</f>
        <v>Guatemala</v>
      </c>
      <c r="B2991" s="172" cm="1">
        <f t="array" ref="B2991">IF(OR(A2991=DATA!$H$2:$H$13),3,IF(OR(A2991=DATA!$H$14:$H$119),2,1))</f>
        <v>1</v>
      </c>
      <c r="C2991" s="173">
        <f>'HP-ICS, V5-Sep24'!L2993</f>
        <v>0</v>
      </c>
      <c r="D2991" s="172" t="str">
        <f>IF(AND(C2991&gt;='Risk(Area, dist)'!$C$9, C2991&lt;='Risk(Area, dist)'!$E$9), 1, IF(AND(C2991&gt;'Risk(Area, dist)'!$C$10, C2991&lt;='Risk(Area, dist)'!$E$10), 2, IF(C2991&gt;='Risk(Area, dist)'!$C$11, 3, "")))</f>
        <v/>
      </c>
      <c r="E2991" s="172">
        <f>'HP-ICS, V5-Sep24'!G2993</f>
        <v>0</v>
      </c>
      <c r="F2991" s="174" t="str">
        <f>IF(AND(E2991&gt;='Risk(Area, dist)'!$H$9, E2991&lt;='Risk(Area, dist)'!$J$9), 1, IF(AND(E2991&gt;'Risk(Area, dist)'!$H$10, E2991&lt;='Risk(Area, dist)'!$J$10), 2, IF(E2991&gt;='Risk(Area, dist)'!$H$11, 3, "")))</f>
        <v/>
      </c>
      <c r="G2991" s="174">
        <f>'HP-ICS, V5-Sep24'!AJ2993</f>
        <v>0</v>
      </c>
      <c r="H2991" s="174">
        <f t="shared" si="483"/>
        <v>3</v>
      </c>
      <c r="I2991" s="177" t="e">
        <f>('HP-ICS, V5-Sep24'!AM2993-'HP-ICS, V5-Sep24'!S2993)/'HP-ICS, V5-Sep24'!S2993</f>
        <v>#DIV/0!</v>
      </c>
      <c r="J2991" s="174" t="e">
        <f t="shared" si="484"/>
        <v>#DIV/0!</v>
      </c>
      <c r="K2991" s="172">
        <f>'HP-ICS, V5-Sep24'!U2993</f>
        <v>0</v>
      </c>
      <c r="L2991" s="174" t="str">
        <f t="shared" si="485"/>
        <v/>
      </c>
      <c r="M2991" s="173">
        <f>'HP-ICS, V5-Sep24'!AS2993</f>
        <v>0</v>
      </c>
      <c r="N2991" s="174" t="str">
        <f t="shared" si="486"/>
        <v/>
      </c>
      <c r="O2991" s="172">
        <f>'HP-ICS, V5-Sep24'!AO2993</f>
        <v>0</v>
      </c>
      <c r="P2991" s="174" t="str">
        <f t="shared" si="487"/>
        <v/>
      </c>
      <c r="Q2991" s="172">
        <f>'HP-ICS, V5-Sep24'!AT2993</f>
        <v>0</v>
      </c>
      <c r="R2991" s="174" t="str">
        <f t="shared" si="488"/>
        <v/>
      </c>
      <c r="S2991" s="174" t="e">
        <f t="shared" si="489"/>
        <v>#VALUE!</v>
      </c>
      <c r="T2991" s="174" t="e">
        <f t="shared" si="490"/>
        <v>#VALUE!</v>
      </c>
      <c r="U2991" s="173">
        <f>'HP-ICS, V5-Sep24'!AU2993</f>
        <v>0</v>
      </c>
      <c r="V2991" s="174">
        <f t="shared" si="491"/>
        <v>1</v>
      </c>
      <c r="W2991" s="175" t="e">
        <f t="shared" si="492"/>
        <v>#DIV/0!</v>
      </c>
      <c r="X2991" s="176" t="e">
        <f t="shared" si="493"/>
        <v>#DIV/0!</v>
      </c>
    </row>
    <row r="2992" spans="1:24" x14ac:dyDescent="0.3">
      <c r="A2992" s="172" t="str">
        <f>'HP-ICS, V5-Sep24'!D2994</f>
        <v>Guatemala</v>
      </c>
      <c r="B2992" s="172" cm="1">
        <f t="array" ref="B2992">IF(OR(A2992=DATA!$H$2:$H$13),3,IF(OR(A2992=DATA!$H$14:$H$119),2,1))</f>
        <v>1</v>
      </c>
      <c r="C2992" s="173">
        <f>'HP-ICS, V5-Sep24'!L2994</f>
        <v>0</v>
      </c>
      <c r="D2992" s="172" t="str">
        <f>IF(AND(C2992&gt;='Risk(Area, dist)'!$C$9, C2992&lt;='Risk(Area, dist)'!$E$9), 1, IF(AND(C2992&gt;'Risk(Area, dist)'!$C$10, C2992&lt;='Risk(Area, dist)'!$E$10), 2, IF(C2992&gt;='Risk(Area, dist)'!$C$11, 3, "")))</f>
        <v/>
      </c>
      <c r="E2992" s="172">
        <f>'HP-ICS, V5-Sep24'!G2994</f>
        <v>0</v>
      </c>
      <c r="F2992" s="174" t="str">
        <f>IF(AND(E2992&gt;='Risk(Area, dist)'!$H$9, E2992&lt;='Risk(Area, dist)'!$J$9), 1, IF(AND(E2992&gt;'Risk(Area, dist)'!$H$10, E2992&lt;='Risk(Area, dist)'!$J$10), 2, IF(E2992&gt;='Risk(Area, dist)'!$H$11, 3, "")))</f>
        <v/>
      </c>
      <c r="G2992" s="174">
        <f>'HP-ICS, V5-Sep24'!AJ2994</f>
        <v>0</v>
      </c>
      <c r="H2992" s="174">
        <f t="shared" si="483"/>
        <v>3</v>
      </c>
      <c r="I2992" s="177" t="e">
        <f>('HP-ICS, V5-Sep24'!AM2994-'HP-ICS, V5-Sep24'!S2994)/'HP-ICS, V5-Sep24'!S2994</f>
        <v>#DIV/0!</v>
      </c>
      <c r="J2992" s="174" t="e">
        <f t="shared" si="484"/>
        <v>#DIV/0!</v>
      </c>
      <c r="K2992" s="172">
        <f>'HP-ICS, V5-Sep24'!U2994</f>
        <v>0</v>
      </c>
      <c r="L2992" s="174" t="str">
        <f t="shared" si="485"/>
        <v/>
      </c>
      <c r="M2992" s="173">
        <f>'HP-ICS, V5-Sep24'!AS2994</f>
        <v>0</v>
      </c>
      <c r="N2992" s="174" t="str">
        <f t="shared" si="486"/>
        <v/>
      </c>
      <c r="O2992" s="172">
        <f>'HP-ICS, V5-Sep24'!AO2994</f>
        <v>0</v>
      </c>
      <c r="P2992" s="174" t="str">
        <f t="shared" si="487"/>
        <v/>
      </c>
      <c r="Q2992" s="172">
        <f>'HP-ICS, V5-Sep24'!AT2994</f>
        <v>0</v>
      </c>
      <c r="R2992" s="174" t="str">
        <f t="shared" si="488"/>
        <v/>
      </c>
      <c r="S2992" s="174" t="e">
        <f t="shared" si="489"/>
        <v>#VALUE!</v>
      </c>
      <c r="T2992" s="174" t="e">
        <f t="shared" si="490"/>
        <v>#VALUE!</v>
      </c>
      <c r="U2992" s="173">
        <f>'HP-ICS, V5-Sep24'!AU2994</f>
        <v>0</v>
      </c>
      <c r="V2992" s="174">
        <f t="shared" si="491"/>
        <v>1</v>
      </c>
      <c r="W2992" s="175" t="e">
        <f t="shared" si="492"/>
        <v>#DIV/0!</v>
      </c>
      <c r="X2992" s="176" t="e">
        <f t="shared" si="493"/>
        <v>#DIV/0!</v>
      </c>
    </row>
    <row r="2993" spans="1:24" x14ac:dyDescent="0.3">
      <c r="A2993" s="172" t="str">
        <f>'HP-ICS, V5-Sep24'!D2995</f>
        <v>Guatemala</v>
      </c>
      <c r="B2993" s="172" cm="1">
        <f t="array" ref="B2993">IF(OR(A2993=DATA!$H$2:$H$13),3,IF(OR(A2993=DATA!$H$14:$H$119),2,1))</f>
        <v>1</v>
      </c>
      <c r="C2993" s="173">
        <f>'HP-ICS, V5-Sep24'!L2995</f>
        <v>0</v>
      </c>
      <c r="D2993" s="172" t="str">
        <f>IF(AND(C2993&gt;='Risk(Area, dist)'!$C$9, C2993&lt;='Risk(Area, dist)'!$E$9), 1, IF(AND(C2993&gt;'Risk(Area, dist)'!$C$10, C2993&lt;='Risk(Area, dist)'!$E$10), 2, IF(C2993&gt;='Risk(Area, dist)'!$C$11, 3, "")))</f>
        <v/>
      </c>
      <c r="E2993" s="172">
        <f>'HP-ICS, V5-Sep24'!G2995</f>
        <v>0</v>
      </c>
      <c r="F2993" s="174" t="str">
        <f>IF(AND(E2993&gt;='Risk(Area, dist)'!$H$9, E2993&lt;='Risk(Area, dist)'!$J$9), 1, IF(AND(E2993&gt;'Risk(Area, dist)'!$H$10, E2993&lt;='Risk(Area, dist)'!$J$10), 2, IF(E2993&gt;='Risk(Area, dist)'!$H$11, 3, "")))</f>
        <v/>
      </c>
      <c r="G2993" s="174">
        <f>'HP-ICS, V5-Sep24'!AJ2995</f>
        <v>0</v>
      </c>
      <c r="H2993" s="174">
        <f t="shared" si="483"/>
        <v>3</v>
      </c>
      <c r="I2993" s="177" t="e">
        <f>('HP-ICS, V5-Sep24'!AM2995-'HP-ICS, V5-Sep24'!S2995)/'HP-ICS, V5-Sep24'!S2995</f>
        <v>#DIV/0!</v>
      </c>
      <c r="J2993" s="174" t="e">
        <f t="shared" si="484"/>
        <v>#DIV/0!</v>
      </c>
      <c r="K2993" s="172">
        <f>'HP-ICS, V5-Sep24'!U2995</f>
        <v>0</v>
      </c>
      <c r="L2993" s="174" t="str">
        <f t="shared" si="485"/>
        <v/>
      </c>
      <c r="M2993" s="173">
        <f>'HP-ICS, V5-Sep24'!AS2995</f>
        <v>0</v>
      </c>
      <c r="N2993" s="174" t="str">
        <f t="shared" si="486"/>
        <v/>
      </c>
      <c r="O2993" s="172">
        <f>'HP-ICS, V5-Sep24'!AO2995</f>
        <v>0</v>
      </c>
      <c r="P2993" s="174" t="str">
        <f t="shared" si="487"/>
        <v/>
      </c>
      <c r="Q2993" s="172">
        <f>'HP-ICS, V5-Sep24'!AT2995</f>
        <v>0</v>
      </c>
      <c r="R2993" s="174" t="str">
        <f t="shared" si="488"/>
        <v/>
      </c>
      <c r="S2993" s="174" t="e">
        <f t="shared" si="489"/>
        <v>#VALUE!</v>
      </c>
      <c r="T2993" s="174" t="e">
        <f t="shared" si="490"/>
        <v>#VALUE!</v>
      </c>
      <c r="U2993" s="173">
        <f>'HP-ICS, V5-Sep24'!AU2995</f>
        <v>0</v>
      </c>
      <c r="V2993" s="174">
        <f t="shared" si="491"/>
        <v>1</v>
      </c>
      <c r="W2993" s="175" t="e">
        <f t="shared" si="492"/>
        <v>#DIV/0!</v>
      </c>
      <c r="X2993" s="176" t="e">
        <f t="shared" si="493"/>
        <v>#DIV/0!</v>
      </c>
    </row>
    <row r="2994" spans="1:24" x14ac:dyDescent="0.3">
      <c r="A2994" s="172" t="str">
        <f>'HP-ICS, V5-Sep24'!D2996</f>
        <v>Guatemala</v>
      </c>
      <c r="B2994" s="172" cm="1">
        <f t="array" ref="B2994">IF(OR(A2994=DATA!$H$2:$H$13),3,IF(OR(A2994=DATA!$H$14:$H$119),2,1))</f>
        <v>1</v>
      </c>
      <c r="C2994" s="173">
        <f>'HP-ICS, V5-Sep24'!L2996</f>
        <v>0</v>
      </c>
      <c r="D2994" s="172" t="str">
        <f>IF(AND(C2994&gt;='Risk(Area, dist)'!$C$9, C2994&lt;='Risk(Area, dist)'!$E$9), 1, IF(AND(C2994&gt;'Risk(Area, dist)'!$C$10, C2994&lt;='Risk(Area, dist)'!$E$10), 2, IF(C2994&gt;='Risk(Area, dist)'!$C$11, 3, "")))</f>
        <v/>
      </c>
      <c r="E2994" s="172">
        <f>'HP-ICS, V5-Sep24'!G2996</f>
        <v>0</v>
      </c>
      <c r="F2994" s="174" t="str">
        <f>IF(AND(E2994&gt;='Risk(Area, dist)'!$H$9, E2994&lt;='Risk(Area, dist)'!$J$9), 1, IF(AND(E2994&gt;'Risk(Area, dist)'!$H$10, E2994&lt;='Risk(Area, dist)'!$J$10), 2, IF(E2994&gt;='Risk(Area, dist)'!$H$11, 3, "")))</f>
        <v/>
      </c>
      <c r="G2994" s="174">
        <f>'HP-ICS, V5-Sep24'!AJ2996</f>
        <v>0</v>
      </c>
      <c r="H2994" s="174">
        <f t="shared" si="483"/>
        <v>3</v>
      </c>
      <c r="I2994" s="177" t="e">
        <f>('HP-ICS, V5-Sep24'!AM2996-'HP-ICS, V5-Sep24'!S2996)/'HP-ICS, V5-Sep24'!S2996</f>
        <v>#DIV/0!</v>
      </c>
      <c r="J2994" s="174" t="e">
        <f t="shared" si="484"/>
        <v>#DIV/0!</v>
      </c>
      <c r="K2994" s="172">
        <f>'HP-ICS, V5-Sep24'!U2996</f>
        <v>0</v>
      </c>
      <c r="L2994" s="174" t="str">
        <f t="shared" si="485"/>
        <v/>
      </c>
      <c r="M2994" s="173">
        <f>'HP-ICS, V5-Sep24'!AS2996</f>
        <v>0</v>
      </c>
      <c r="N2994" s="174" t="str">
        <f t="shared" si="486"/>
        <v/>
      </c>
      <c r="O2994" s="172">
        <f>'HP-ICS, V5-Sep24'!AO2996</f>
        <v>0</v>
      </c>
      <c r="P2994" s="174" t="str">
        <f t="shared" si="487"/>
        <v/>
      </c>
      <c r="Q2994" s="172">
        <f>'HP-ICS, V5-Sep24'!AT2996</f>
        <v>0</v>
      </c>
      <c r="R2994" s="174" t="str">
        <f t="shared" si="488"/>
        <v/>
      </c>
      <c r="S2994" s="174" t="e">
        <f t="shared" si="489"/>
        <v>#VALUE!</v>
      </c>
      <c r="T2994" s="174" t="e">
        <f t="shared" si="490"/>
        <v>#VALUE!</v>
      </c>
      <c r="U2994" s="173">
        <f>'HP-ICS, V5-Sep24'!AU2996</f>
        <v>0</v>
      </c>
      <c r="V2994" s="174">
        <f t="shared" si="491"/>
        <v>1</v>
      </c>
      <c r="W2994" s="175" t="e">
        <f t="shared" si="492"/>
        <v>#DIV/0!</v>
      </c>
      <c r="X2994" s="176" t="e">
        <f t="shared" si="493"/>
        <v>#DIV/0!</v>
      </c>
    </row>
    <row r="2995" spans="1:24" x14ac:dyDescent="0.3">
      <c r="A2995" s="172" t="str">
        <f>'HP-ICS, V5-Sep24'!D2997</f>
        <v>Guatemala</v>
      </c>
      <c r="B2995" s="172" cm="1">
        <f t="array" ref="B2995">IF(OR(A2995=DATA!$H$2:$H$13),3,IF(OR(A2995=DATA!$H$14:$H$119),2,1))</f>
        <v>1</v>
      </c>
      <c r="C2995" s="173">
        <f>'HP-ICS, V5-Sep24'!L2997</f>
        <v>0</v>
      </c>
      <c r="D2995" s="172" t="str">
        <f>IF(AND(C2995&gt;='Risk(Area, dist)'!$C$9, C2995&lt;='Risk(Area, dist)'!$E$9), 1, IF(AND(C2995&gt;'Risk(Area, dist)'!$C$10, C2995&lt;='Risk(Area, dist)'!$E$10), 2, IF(C2995&gt;='Risk(Area, dist)'!$C$11, 3, "")))</f>
        <v/>
      </c>
      <c r="E2995" s="172">
        <f>'HP-ICS, V5-Sep24'!G2997</f>
        <v>0</v>
      </c>
      <c r="F2995" s="174" t="str">
        <f>IF(AND(E2995&gt;='Risk(Area, dist)'!$H$9, E2995&lt;='Risk(Area, dist)'!$J$9), 1, IF(AND(E2995&gt;'Risk(Area, dist)'!$H$10, E2995&lt;='Risk(Area, dist)'!$J$10), 2, IF(E2995&gt;='Risk(Area, dist)'!$H$11, 3, "")))</f>
        <v/>
      </c>
      <c r="G2995" s="174">
        <f>'HP-ICS, V5-Sep24'!AJ2997</f>
        <v>0</v>
      </c>
      <c r="H2995" s="174">
        <f t="shared" si="483"/>
        <v>3</v>
      </c>
      <c r="I2995" s="177" t="e">
        <f>('HP-ICS, V5-Sep24'!AM2997-'HP-ICS, V5-Sep24'!S2997)/'HP-ICS, V5-Sep24'!S2997</f>
        <v>#DIV/0!</v>
      </c>
      <c r="J2995" s="174" t="e">
        <f t="shared" si="484"/>
        <v>#DIV/0!</v>
      </c>
      <c r="K2995" s="172">
        <f>'HP-ICS, V5-Sep24'!U2997</f>
        <v>0</v>
      </c>
      <c r="L2995" s="174" t="str">
        <f t="shared" si="485"/>
        <v/>
      </c>
      <c r="M2995" s="173">
        <f>'HP-ICS, V5-Sep24'!AS2997</f>
        <v>0</v>
      </c>
      <c r="N2995" s="174" t="str">
        <f t="shared" si="486"/>
        <v/>
      </c>
      <c r="O2995" s="172">
        <f>'HP-ICS, V5-Sep24'!AO2997</f>
        <v>0</v>
      </c>
      <c r="P2995" s="174" t="str">
        <f t="shared" si="487"/>
        <v/>
      </c>
      <c r="Q2995" s="172">
        <f>'HP-ICS, V5-Sep24'!AT2997</f>
        <v>0</v>
      </c>
      <c r="R2995" s="174" t="str">
        <f t="shared" si="488"/>
        <v/>
      </c>
      <c r="S2995" s="174" t="e">
        <f t="shared" si="489"/>
        <v>#VALUE!</v>
      </c>
      <c r="T2995" s="174" t="e">
        <f t="shared" si="490"/>
        <v>#VALUE!</v>
      </c>
      <c r="U2995" s="173">
        <f>'HP-ICS, V5-Sep24'!AU2997</f>
        <v>0</v>
      </c>
      <c r="V2995" s="174">
        <f t="shared" si="491"/>
        <v>1</v>
      </c>
      <c r="W2995" s="175" t="e">
        <f t="shared" si="492"/>
        <v>#DIV/0!</v>
      </c>
      <c r="X2995" s="176" t="e">
        <f t="shared" si="493"/>
        <v>#DIV/0!</v>
      </c>
    </row>
    <row r="2996" spans="1:24" x14ac:dyDescent="0.3">
      <c r="A2996" s="172" t="str">
        <f>'HP-ICS, V5-Sep24'!D2998</f>
        <v>Guatemala</v>
      </c>
      <c r="B2996" s="172" cm="1">
        <f t="array" ref="B2996">IF(OR(A2996=DATA!$H$2:$H$13),3,IF(OR(A2996=DATA!$H$14:$H$119),2,1))</f>
        <v>1</v>
      </c>
      <c r="C2996" s="173">
        <f>'HP-ICS, V5-Sep24'!L2998</f>
        <v>0</v>
      </c>
      <c r="D2996" s="172" t="str">
        <f>IF(AND(C2996&gt;='Risk(Area, dist)'!$C$9, C2996&lt;='Risk(Area, dist)'!$E$9), 1, IF(AND(C2996&gt;'Risk(Area, dist)'!$C$10, C2996&lt;='Risk(Area, dist)'!$E$10), 2, IF(C2996&gt;='Risk(Area, dist)'!$C$11, 3, "")))</f>
        <v/>
      </c>
      <c r="E2996" s="172">
        <f>'HP-ICS, V5-Sep24'!G2998</f>
        <v>0</v>
      </c>
      <c r="F2996" s="174" t="str">
        <f>IF(AND(E2996&gt;='Risk(Area, dist)'!$H$9, E2996&lt;='Risk(Area, dist)'!$J$9), 1, IF(AND(E2996&gt;'Risk(Area, dist)'!$H$10, E2996&lt;='Risk(Area, dist)'!$J$10), 2, IF(E2996&gt;='Risk(Area, dist)'!$H$11, 3, "")))</f>
        <v/>
      </c>
      <c r="G2996" s="174">
        <f>'HP-ICS, V5-Sep24'!AJ2998</f>
        <v>0</v>
      </c>
      <c r="H2996" s="174">
        <f t="shared" si="483"/>
        <v>3</v>
      </c>
      <c r="I2996" s="177" t="e">
        <f>('HP-ICS, V5-Sep24'!AM2998-'HP-ICS, V5-Sep24'!S2998)/'HP-ICS, V5-Sep24'!S2998</f>
        <v>#DIV/0!</v>
      </c>
      <c r="J2996" s="174" t="e">
        <f t="shared" si="484"/>
        <v>#DIV/0!</v>
      </c>
      <c r="K2996" s="172">
        <f>'HP-ICS, V5-Sep24'!U2998</f>
        <v>0</v>
      </c>
      <c r="L2996" s="174" t="str">
        <f t="shared" si="485"/>
        <v/>
      </c>
      <c r="M2996" s="173">
        <f>'HP-ICS, V5-Sep24'!AS2998</f>
        <v>0</v>
      </c>
      <c r="N2996" s="174" t="str">
        <f t="shared" si="486"/>
        <v/>
      </c>
      <c r="O2996" s="172">
        <f>'HP-ICS, V5-Sep24'!AO2998</f>
        <v>0</v>
      </c>
      <c r="P2996" s="174" t="str">
        <f t="shared" si="487"/>
        <v/>
      </c>
      <c r="Q2996" s="172">
        <f>'HP-ICS, V5-Sep24'!AT2998</f>
        <v>0</v>
      </c>
      <c r="R2996" s="174" t="str">
        <f t="shared" si="488"/>
        <v/>
      </c>
      <c r="S2996" s="174" t="e">
        <f t="shared" si="489"/>
        <v>#VALUE!</v>
      </c>
      <c r="T2996" s="174" t="e">
        <f t="shared" si="490"/>
        <v>#VALUE!</v>
      </c>
      <c r="U2996" s="173">
        <f>'HP-ICS, V5-Sep24'!AU2998</f>
        <v>0</v>
      </c>
      <c r="V2996" s="174">
        <f t="shared" si="491"/>
        <v>1</v>
      </c>
      <c r="W2996" s="175" t="e">
        <f t="shared" si="492"/>
        <v>#DIV/0!</v>
      </c>
      <c r="X2996" s="176" t="e">
        <f t="shared" si="493"/>
        <v>#DIV/0!</v>
      </c>
    </row>
    <row r="2997" spans="1:24" x14ac:dyDescent="0.3">
      <c r="A2997" s="172" t="str">
        <f>'HP-ICS, V5-Sep24'!D2999</f>
        <v>Guatemala</v>
      </c>
      <c r="B2997" s="172" cm="1">
        <f t="array" ref="B2997">IF(OR(A2997=DATA!$H$2:$H$13),3,IF(OR(A2997=DATA!$H$14:$H$119),2,1))</f>
        <v>1</v>
      </c>
      <c r="C2997" s="173">
        <f>'HP-ICS, V5-Sep24'!L2999</f>
        <v>0</v>
      </c>
      <c r="D2997" s="172" t="str">
        <f>IF(AND(C2997&gt;='Risk(Area, dist)'!$C$9, C2997&lt;='Risk(Area, dist)'!$E$9), 1, IF(AND(C2997&gt;'Risk(Area, dist)'!$C$10, C2997&lt;='Risk(Area, dist)'!$E$10), 2, IF(C2997&gt;='Risk(Area, dist)'!$C$11, 3, "")))</f>
        <v/>
      </c>
      <c r="E2997" s="172">
        <f>'HP-ICS, V5-Sep24'!G2999</f>
        <v>0</v>
      </c>
      <c r="F2997" s="174" t="str">
        <f>IF(AND(E2997&gt;='Risk(Area, dist)'!$H$9, E2997&lt;='Risk(Area, dist)'!$J$9), 1, IF(AND(E2997&gt;'Risk(Area, dist)'!$H$10, E2997&lt;='Risk(Area, dist)'!$J$10), 2, IF(E2997&gt;='Risk(Area, dist)'!$H$11, 3, "")))</f>
        <v/>
      </c>
      <c r="G2997" s="174">
        <f>'HP-ICS, V5-Sep24'!AJ2999</f>
        <v>0</v>
      </c>
      <c r="H2997" s="174">
        <f t="shared" si="483"/>
        <v>3</v>
      </c>
      <c r="I2997" s="177" t="e">
        <f>('HP-ICS, V5-Sep24'!AM2999-'HP-ICS, V5-Sep24'!S2999)/'HP-ICS, V5-Sep24'!S2999</f>
        <v>#DIV/0!</v>
      </c>
      <c r="J2997" s="174" t="e">
        <f t="shared" si="484"/>
        <v>#DIV/0!</v>
      </c>
      <c r="K2997" s="172">
        <f>'HP-ICS, V5-Sep24'!U2999</f>
        <v>0</v>
      </c>
      <c r="L2997" s="174" t="str">
        <f t="shared" si="485"/>
        <v/>
      </c>
      <c r="M2997" s="173">
        <f>'HP-ICS, V5-Sep24'!AS2999</f>
        <v>0</v>
      </c>
      <c r="N2997" s="174" t="str">
        <f t="shared" si="486"/>
        <v/>
      </c>
      <c r="O2997" s="172">
        <f>'HP-ICS, V5-Sep24'!AO2999</f>
        <v>0</v>
      </c>
      <c r="P2997" s="174" t="str">
        <f t="shared" si="487"/>
        <v/>
      </c>
      <c r="Q2997" s="172">
        <f>'HP-ICS, V5-Sep24'!AT2999</f>
        <v>0</v>
      </c>
      <c r="R2997" s="174" t="str">
        <f t="shared" si="488"/>
        <v/>
      </c>
      <c r="S2997" s="174" t="e">
        <f t="shared" si="489"/>
        <v>#VALUE!</v>
      </c>
      <c r="T2997" s="174" t="e">
        <f t="shared" si="490"/>
        <v>#VALUE!</v>
      </c>
      <c r="U2997" s="173">
        <f>'HP-ICS, V5-Sep24'!AU2999</f>
        <v>0</v>
      </c>
      <c r="V2997" s="174">
        <f t="shared" si="491"/>
        <v>1</v>
      </c>
      <c r="W2997" s="175" t="e">
        <f t="shared" si="492"/>
        <v>#DIV/0!</v>
      </c>
      <c r="X2997" s="176" t="e">
        <f t="shared" si="493"/>
        <v>#DIV/0!</v>
      </c>
    </row>
    <row r="2998" spans="1:24" x14ac:dyDescent="0.3">
      <c r="A2998" s="172" t="str">
        <f>'HP-ICS, V5-Sep24'!D3000</f>
        <v>Guatemala</v>
      </c>
      <c r="B2998" s="172" cm="1">
        <f t="array" ref="B2998">IF(OR(A2998=DATA!$H$2:$H$13),3,IF(OR(A2998=DATA!$H$14:$H$119),2,1))</f>
        <v>1</v>
      </c>
      <c r="C2998" s="173">
        <f>'HP-ICS, V5-Sep24'!L3000</f>
        <v>0</v>
      </c>
      <c r="D2998" s="172" t="str">
        <f>IF(AND(C2998&gt;='Risk(Area, dist)'!$C$9, C2998&lt;='Risk(Area, dist)'!$E$9), 1, IF(AND(C2998&gt;'Risk(Area, dist)'!$C$10, C2998&lt;='Risk(Area, dist)'!$E$10), 2, IF(C2998&gt;='Risk(Area, dist)'!$C$11, 3, "")))</f>
        <v/>
      </c>
      <c r="E2998" s="172">
        <f>'HP-ICS, V5-Sep24'!G3000</f>
        <v>0</v>
      </c>
      <c r="F2998" s="174" t="str">
        <f>IF(AND(E2998&gt;='Risk(Area, dist)'!$H$9, E2998&lt;='Risk(Area, dist)'!$J$9), 1, IF(AND(E2998&gt;'Risk(Area, dist)'!$H$10, E2998&lt;='Risk(Area, dist)'!$J$10), 2, IF(E2998&gt;='Risk(Area, dist)'!$H$11, 3, "")))</f>
        <v/>
      </c>
      <c r="G2998" s="174">
        <f>'HP-ICS, V5-Sep24'!AJ3000</f>
        <v>0</v>
      </c>
      <c r="H2998" s="174">
        <f t="shared" si="483"/>
        <v>3</v>
      </c>
      <c r="I2998" s="177" t="e">
        <f>('HP-ICS, V5-Sep24'!AM3000-'HP-ICS, V5-Sep24'!S3000)/'HP-ICS, V5-Sep24'!S3000</f>
        <v>#DIV/0!</v>
      </c>
      <c r="J2998" s="174" t="e">
        <f t="shared" si="484"/>
        <v>#DIV/0!</v>
      </c>
      <c r="K2998" s="172">
        <f>'HP-ICS, V5-Sep24'!U3000</f>
        <v>0</v>
      </c>
      <c r="L2998" s="174" t="str">
        <f t="shared" si="485"/>
        <v/>
      </c>
      <c r="M2998" s="173">
        <f>'HP-ICS, V5-Sep24'!AS3000</f>
        <v>0</v>
      </c>
      <c r="N2998" s="174" t="str">
        <f t="shared" si="486"/>
        <v/>
      </c>
      <c r="O2998" s="172">
        <f>'HP-ICS, V5-Sep24'!AO3000</f>
        <v>0</v>
      </c>
      <c r="P2998" s="174" t="str">
        <f t="shared" si="487"/>
        <v/>
      </c>
      <c r="Q2998" s="172">
        <f>'HP-ICS, V5-Sep24'!AT3000</f>
        <v>0</v>
      </c>
      <c r="R2998" s="174" t="str">
        <f t="shared" si="488"/>
        <v/>
      </c>
      <c r="S2998" s="174" t="e">
        <f t="shared" si="489"/>
        <v>#VALUE!</v>
      </c>
      <c r="T2998" s="174" t="e">
        <f t="shared" si="490"/>
        <v>#VALUE!</v>
      </c>
      <c r="U2998" s="173">
        <f>'HP-ICS, V5-Sep24'!AU3000</f>
        <v>0</v>
      </c>
      <c r="V2998" s="174">
        <f t="shared" si="491"/>
        <v>1</v>
      </c>
      <c r="W2998" s="175" t="e">
        <f t="shared" si="492"/>
        <v>#DIV/0!</v>
      </c>
      <c r="X2998" s="176" t="e">
        <f t="shared" si="493"/>
        <v>#DIV/0!</v>
      </c>
    </row>
    <row r="2999" spans="1:24" x14ac:dyDescent="0.3">
      <c r="A2999" s="172" t="str">
        <f>'HP-ICS, V5-Sep24'!D3001</f>
        <v>Guatemala</v>
      </c>
      <c r="B2999" s="172" cm="1">
        <f t="array" ref="B2999">IF(OR(A2999=DATA!$H$2:$H$13),3,IF(OR(A2999=DATA!$H$14:$H$119),2,1))</f>
        <v>1</v>
      </c>
      <c r="C2999" s="173">
        <f>'HP-ICS, V5-Sep24'!L3001</f>
        <v>0</v>
      </c>
      <c r="D2999" s="172" t="str">
        <f>IF(AND(C2999&gt;='Risk(Area, dist)'!$C$9, C2999&lt;='Risk(Area, dist)'!$E$9), 1, IF(AND(C2999&gt;'Risk(Area, dist)'!$C$10, C2999&lt;='Risk(Area, dist)'!$E$10), 2, IF(C2999&gt;='Risk(Area, dist)'!$C$11, 3, "")))</f>
        <v/>
      </c>
      <c r="E2999" s="172">
        <f>'HP-ICS, V5-Sep24'!G3001</f>
        <v>0</v>
      </c>
      <c r="F2999" s="174" t="str">
        <f>IF(AND(E2999&gt;='Risk(Area, dist)'!$H$9, E2999&lt;='Risk(Area, dist)'!$J$9), 1, IF(AND(E2999&gt;'Risk(Area, dist)'!$H$10, E2999&lt;='Risk(Area, dist)'!$J$10), 2, IF(E2999&gt;='Risk(Area, dist)'!$H$11, 3, "")))</f>
        <v/>
      </c>
      <c r="G2999" s="174">
        <f>'HP-ICS, V5-Sep24'!AJ3001</f>
        <v>0</v>
      </c>
      <c r="H2999" s="174">
        <f t="shared" si="483"/>
        <v>3</v>
      </c>
      <c r="I2999" s="177" t="e">
        <f>('HP-ICS, V5-Sep24'!AM3001-'HP-ICS, V5-Sep24'!S3001)/'HP-ICS, V5-Sep24'!S3001</f>
        <v>#DIV/0!</v>
      </c>
      <c r="J2999" s="174" t="e">
        <f t="shared" si="484"/>
        <v>#DIV/0!</v>
      </c>
      <c r="K2999" s="172">
        <f>'HP-ICS, V5-Sep24'!U3001</f>
        <v>0</v>
      </c>
      <c r="L2999" s="174" t="str">
        <f t="shared" si="485"/>
        <v/>
      </c>
      <c r="M2999" s="173">
        <f>'HP-ICS, V5-Sep24'!AS3001</f>
        <v>0</v>
      </c>
      <c r="N2999" s="174" t="str">
        <f t="shared" si="486"/>
        <v/>
      </c>
      <c r="O2999" s="172">
        <f>'HP-ICS, V5-Sep24'!AO3001</f>
        <v>0</v>
      </c>
      <c r="P2999" s="174" t="str">
        <f t="shared" si="487"/>
        <v/>
      </c>
      <c r="Q2999" s="172">
        <f>'HP-ICS, V5-Sep24'!AT3001</f>
        <v>0</v>
      </c>
      <c r="R2999" s="174" t="str">
        <f t="shared" si="488"/>
        <v/>
      </c>
      <c r="S2999" s="174" t="e">
        <f t="shared" si="489"/>
        <v>#VALUE!</v>
      </c>
      <c r="T2999" s="174" t="e">
        <f t="shared" si="490"/>
        <v>#VALUE!</v>
      </c>
      <c r="U2999" s="173">
        <f>'HP-ICS, V5-Sep24'!AU3001</f>
        <v>0</v>
      </c>
      <c r="V2999" s="174">
        <f t="shared" si="491"/>
        <v>1</v>
      </c>
      <c r="W2999" s="175" t="e">
        <f t="shared" si="492"/>
        <v>#DIV/0!</v>
      </c>
      <c r="X2999" s="176" t="e">
        <f t="shared" si="493"/>
        <v>#DIV/0!</v>
      </c>
    </row>
    <row r="3000" spans="1:24" x14ac:dyDescent="0.3">
      <c r="A3000" s="172" t="str">
        <f>'HP-ICS, V5-Sep24'!D3002</f>
        <v>Guatemala</v>
      </c>
      <c r="B3000" s="172" cm="1">
        <f t="array" ref="B3000">IF(OR(A3000=DATA!$H$2:$H$13),3,IF(OR(A3000=DATA!$H$14:$H$119),2,1))</f>
        <v>1</v>
      </c>
      <c r="C3000" s="173">
        <f>'HP-ICS, V5-Sep24'!L3002</f>
        <v>0</v>
      </c>
      <c r="D3000" s="172" t="str">
        <f>IF(AND(C3000&gt;='Risk(Area, dist)'!$C$9, C3000&lt;='Risk(Area, dist)'!$E$9), 1, IF(AND(C3000&gt;'Risk(Area, dist)'!$C$10, C3000&lt;='Risk(Area, dist)'!$E$10), 2, IF(C3000&gt;='Risk(Area, dist)'!$C$11, 3, "")))</f>
        <v/>
      </c>
      <c r="E3000" s="172">
        <f>'HP-ICS, V5-Sep24'!G3002</f>
        <v>0</v>
      </c>
      <c r="F3000" s="174" t="str">
        <f>IF(AND(E3000&gt;='Risk(Area, dist)'!$H$9, E3000&lt;='Risk(Area, dist)'!$J$9), 1, IF(AND(E3000&gt;'Risk(Area, dist)'!$H$10, E3000&lt;='Risk(Area, dist)'!$J$10), 2, IF(E3000&gt;='Risk(Area, dist)'!$H$11, 3, "")))</f>
        <v/>
      </c>
      <c r="G3000" s="174">
        <f>'HP-ICS, V5-Sep24'!AJ3002</f>
        <v>0</v>
      </c>
      <c r="H3000" s="174">
        <f t="shared" si="483"/>
        <v>3</v>
      </c>
      <c r="I3000" s="177" t="e">
        <f>('HP-ICS, V5-Sep24'!AM3002-'HP-ICS, V5-Sep24'!S3002)/'HP-ICS, V5-Sep24'!S3002</f>
        <v>#DIV/0!</v>
      </c>
      <c r="J3000" s="174" t="e">
        <f t="shared" si="484"/>
        <v>#DIV/0!</v>
      </c>
      <c r="K3000" s="172">
        <f>'HP-ICS, V5-Sep24'!U3002</f>
        <v>0</v>
      </c>
      <c r="L3000" s="174" t="str">
        <f t="shared" si="485"/>
        <v/>
      </c>
      <c r="M3000" s="173">
        <f>'HP-ICS, V5-Sep24'!AS3002</f>
        <v>0</v>
      </c>
      <c r="N3000" s="174" t="str">
        <f t="shared" si="486"/>
        <v/>
      </c>
      <c r="O3000" s="172">
        <f>'HP-ICS, V5-Sep24'!AO3002</f>
        <v>0</v>
      </c>
      <c r="P3000" s="174" t="str">
        <f t="shared" si="487"/>
        <v/>
      </c>
      <c r="Q3000" s="172">
        <f>'HP-ICS, V5-Sep24'!AT3002</f>
        <v>0</v>
      </c>
      <c r="R3000" s="174" t="str">
        <f t="shared" si="488"/>
        <v/>
      </c>
      <c r="S3000" s="174" t="e">
        <f t="shared" si="489"/>
        <v>#VALUE!</v>
      </c>
      <c r="T3000" s="174" t="e">
        <f t="shared" si="490"/>
        <v>#VALUE!</v>
      </c>
      <c r="U3000" s="173">
        <f>'HP-ICS, V5-Sep24'!AU3002</f>
        <v>0</v>
      </c>
      <c r="V3000" s="174">
        <f t="shared" si="491"/>
        <v>1</v>
      </c>
      <c r="W3000" s="175" t="e">
        <f t="shared" si="492"/>
        <v>#DIV/0!</v>
      </c>
      <c r="X3000" s="176" t="e">
        <f t="shared" si="493"/>
        <v>#DIV/0!</v>
      </c>
    </row>
    <row r="3001" spans="1:24" x14ac:dyDescent="0.3">
      <c r="A3001" s="172" t="str">
        <f>'HP-ICS, V5-Sep24'!D3003</f>
        <v>Guatemala</v>
      </c>
      <c r="B3001" s="172" cm="1">
        <f t="array" ref="B3001">IF(OR(A3001=DATA!$H$2:$H$13),3,IF(OR(A3001=DATA!$H$14:$H$119),2,1))</f>
        <v>1</v>
      </c>
      <c r="C3001" s="173">
        <f>'HP-ICS, V5-Sep24'!L3003</f>
        <v>0</v>
      </c>
      <c r="D3001" s="172" t="str">
        <f>IF(AND(C3001&gt;='Risk(Area, dist)'!$C$9, C3001&lt;='Risk(Area, dist)'!$E$9), 1, IF(AND(C3001&gt;'Risk(Area, dist)'!$C$10, C3001&lt;='Risk(Area, dist)'!$E$10), 2, IF(C3001&gt;='Risk(Area, dist)'!$C$11, 3, "")))</f>
        <v/>
      </c>
      <c r="E3001" s="172">
        <f>'HP-ICS, V5-Sep24'!G3003</f>
        <v>0</v>
      </c>
      <c r="F3001" s="174" t="str">
        <f>IF(AND(E3001&gt;='Risk(Area, dist)'!$H$9, E3001&lt;='Risk(Area, dist)'!$J$9), 1, IF(AND(E3001&gt;'Risk(Area, dist)'!$H$10, E3001&lt;='Risk(Area, dist)'!$J$10), 2, IF(E3001&gt;='Risk(Area, dist)'!$H$11, 3, "")))</f>
        <v/>
      </c>
      <c r="G3001" s="174">
        <f>'HP-ICS, V5-Sep24'!AJ3003</f>
        <v>0</v>
      </c>
      <c r="H3001" s="174">
        <f t="shared" si="483"/>
        <v>3</v>
      </c>
      <c r="I3001" s="177" t="e">
        <f>('HP-ICS, V5-Sep24'!AM3003-'HP-ICS, V5-Sep24'!S3003)/'HP-ICS, V5-Sep24'!S3003</f>
        <v>#DIV/0!</v>
      </c>
      <c r="J3001" s="174" t="e">
        <f t="shared" si="484"/>
        <v>#DIV/0!</v>
      </c>
      <c r="K3001" s="172">
        <f>'HP-ICS, V5-Sep24'!U3003</f>
        <v>0</v>
      </c>
      <c r="L3001" s="174" t="str">
        <f t="shared" si="485"/>
        <v/>
      </c>
      <c r="M3001" s="173">
        <f>'HP-ICS, V5-Sep24'!AS3003</f>
        <v>0</v>
      </c>
      <c r="N3001" s="174" t="str">
        <f t="shared" si="486"/>
        <v/>
      </c>
      <c r="O3001" s="172">
        <f>'HP-ICS, V5-Sep24'!AO3003</f>
        <v>0</v>
      </c>
      <c r="P3001" s="174" t="str">
        <f t="shared" si="487"/>
        <v/>
      </c>
      <c r="Q3001" s="172">
        <f>'HP-ICS, V5-Sep24'!AT3003</f>
        <v>0</v>
      </c>
      <c r="R3001" s="174" t="str">
        <f t="shared" si="488"/>
        <v/>
      </c>
      <c r="S3001" s="174" t="e">
        <f t="shared" si="489"/>
        <v>#VALUE!</v>
      </c>
      <c r="T3001" s="174" t="e">
        <f t="shared" si="490"/>
        <v>#VALUE!</v>
      </c>
      <c r="U3001" s="173">
        <f>'HP-ICS, V5-Sep24'!AU3003</f>
        <v>0</v>
      </c>
      <c r="V3001" s="174">
        <f t="shared" si="491"/>
        <v>1</v>
      </c>
      <c r="W3001" s="175" t="e">
        <f t="shared" si="492"/>
        <v>#DIV/0!</v>
      </c>
      <c r="X3001" s="176" t="e">
        <f t="shared" si="493"/>
        <v>#DIV/0!</v>
      </c>
    </row>
  </sheetData>
  <sheetProtection algorithmName="SHA-512" hashValue="3cLla/F0qi+r11PG03oA+g40kylSiBJawFLgyz98PXTY7KCcqo3iBI/5DJ2yk5PhThaOXnvQzaGhXp1sXaXqHQ==" saltValue="VTk/1jXge8VMbYJcV9GIbQ==" spinCount="100000" sheet="1" objects="1" scenarios="1" selectLockedCells="1" selectUnlockedCell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0260A-4C11-4E58-97AF-735340DFBD89}">
  <sheetPr codeName="Sheet1"/>
  <dimension ref="B2:J19"/>
  <sheetViews>
    <sheetView workbookViewId="0">
      <selection activeCell="B2" sqref="B2:E11"/>
    </sheetView>
  </sheetViews>
  <sheetFormatPr baseColWidth="10" defaultColWidth="9.109375" defaultRowHeight="14.4" x14ac:dyDescent="0.3"/>
  <sheetData>
    <row r="2" spans="2:10" x14ac:dyDescent="0.3">
      <c r="B2" s="295" t="s">
        <v>322</v>
      </c>
      <c r="C2" s="295"/>
      <c r="D2" s="295"/>
      <c r="E2" s="295"/>
      <c r="G2" s="295" t="s">
        <v>321</v>
      </c>
      <c r="H2" s="295"/>
      <c r="I2" s="295"/>
      <c r="J2" s="295"/>
    </row>
    <row r="3" spans="2:10" x14ac:dyDescent="0.3">
      <c r="B3" s="219" t="s">
        <v>296</v>
      </c>
      <c r="C3" s="220">
        <f>MAX('HP-ICS, V5-Sep24'!L4:L3003)</f>
        <v>100</v>
      </c>
      <c r="D3" s="221"/>
      <c r="E3" s="221">
        <f>C5+E5</f>
        <v>76.25</v>
      </c>
      <c r="G3" s="219" t="s">
        <v>296</v>
      </c>
      <c r="H3" s="220">
        <f>MAX('HP-ICS, V5-Sep24'!G4:G3003)</f>
        <v>150</v>
      </c>
      <c r="I3" s="221"/>
      <c r="J3" s="221">
        <f>H5+J5</f>
        <v>113.75</v>
      </c>
    </row>
    <row r="4" spans="2:10" x14ac:dyDescent="0.3">
      <c r="B4" s="221"/>
      <c r="C4" s="221"/>
      <c r="D4" s="221">
        <f>(C3-C5)/2</f>
        <v>23.75</v>
      </c>
      <c r="E4" s="221"/>
      <c r="G4" s="221"/>
      <c r="H4" s="221"/>
      <c r="I4" s="221">
        <f>(H3-H5)/2</f>
        <v>36.25</v>
      </c>
      <c r="J4" s="221"/>
    </row>
    <row r="5" spans="2:10" x14ac:dyDescent="0.3">
      <c r="B5" s="219" t="s">
        <v>298</v>
      </c>
      <c r="C5" s="221">
        <f>((C3-C7)/2)+C7</f>
        <v>52.5</v>
      </c>
      <c r="D5" s="221"/>
      <c r="E5" s="221">
        <f>AVERAGE(D4,D6)</f>
        <v>23.75</v>
      </c>
      <c r="G5" s="219" t="s">
        <v>298</v>
      </c>
      <c r="H5" s="221">
        <f>((H3-H7)/2)+H7</f>
        <v>77.5</v>
      </c>
      <c r="I5" s="221"/>
      <c r="J5" s="221">
        <f>AVERAGE(I4,I6)</f>
        <v>36.25</v>
      </c>
    </row>
    <row r="6" spans="2:10" x14ac:dyDescent="0.3">
      <c r="B6" s="221"/>
      <c r="C6" s="221"/>
      <c r="D6" s="221">
        <f>(C5-C7)/2</f>
        <v>23.75</v>
      </c>
      <c r="E6" s="221"/>
      <c r="G6" s="221"/>
      <c r="H6" s="221"/>
      <c r="I6" s="221">
        <f>(H5-H7)/2</f>
        <v>36.25</v>
      </c>
      <c r="J6" s="221"/>
    </row>
    <row r="7" spans="2:10" x14ac:dyDescent="0.3">
      <c r="B7" s="219" t="s">
        <v>297</v>
      </c>
      <c r="C7" s="220">
        <f>MIN('HP-ICS, V5-Sep24'!L4:L3003)</f>
        <v>5</v>
      </c>
      <c r="D7" s="221"/>
      <c r="E7" s="221">
        <f>C7+E5</f>
        <v>28.75</v>
      </c>
      <c r="G7" s="219" t="s">
        <v>297</v>
      </c>
      <c r="H7" s="220">
        <f>MIN('HP-ICS, V5-Sep24'!G4:G3003)</f>
        <v>5</v>
      </c>
      <c r="I7" s="221"/>
      <c r="J7" s="221">
        <f>H7+J5</f>
        <v>41.25</v>
      </c>
    </row>
    <row r="8" spans="2:10" x14ac:dyDescent="0.3">
      <c r="B8" s="221"/>
      <c r="C8" s="221"/>
      <c r="D8" s="221"/>
      <c r="E8" s="221"/>
      <c r="G8" s="221"/>
      <c r="H8" s="221"/>
      <c r="I8" s="221"/>
      <c r="J8" s="221"/>
    </row>
    <row r="9" spans="2:10" x14ac:dyDescent="0.3">
      <c r="B9" s="219" t="s">
        <v>299</v>
      </c>
      <c r="C9" s="221">
        <f>C7</f>
        <v>5</v>
      </c>
      <c r="D9" s="221" t="s">
        <v>300</v>
      </c>
      <c r="E9" s="221">
        <f>E7</f>
        <v>28.75</v>
      </c>
      <c r="G9" s="219" t="s">
        <v>299</v>
      </c>
      <c r="H9" s="221">
        <f>H7</f>
        <v>5</v>
      </c>
      <c r="I9" s="221" t="s">
        <v>300</v>
      </c>
      <c r="J9" s="221">
        <f>J7</f>
        <v>41.25</v>
      </c>
    </row>
    <row r="10" spans="2:10" x14ac:dyDescent="0.3">
      <c r="B10" s="219" t="s">
        <v>298</v>
      </c>
      <c r="C10" s="221">
        <f>E7</f>
        <v>28.75</v>
      </c>
      <c r="D10" s="221" t="s">
        <v>300</v>
      </c>
      <c r="E10" s="221">
        <f>E3</f>
        <v>76.25</v>
      </c>
      <c r="G10" s="219" t="s">
        <v>298</v>
      </c>
      <c r="H10" s="221">
        <f>J7</f>
        <v>41.25</v>
      </c>
      <c r="I10" s="221" t="s">
        <v>300</v>
      </c>
      <c r="J10" s="221">
        <f>J3</f>
        <v>113.75</v>
      </c>
    </row>
    <row r="11" spans="2:10" x14ac:dyDescent="0.3">
      <c r="B11" s="219" t="s">
        <v>301</v>
      </c>
      <c r="C11" s="221">
        <f>E3</f>
        <v>76.25</v>
      </c>
      <c r="D11" s="221" t="s">
        <v>300</v>
      </c>
      <c r="E11" s="221">
        <f>C3</f>
        <v>100</v>
      </c>
      <c r="G11" s="219" t="s">
        <v>301</v>
      </c>
      <c r="H11" s="221">
        <f>J3</f>
        <v>113.75</v>
      </c>
      <c r="I11" s="221" t="s">
        <v>300</v>
      </c>
      <c r="J11" s="221">
        <f>H3</f>
        <v>150</v>
      </c>
    </row>
    <row r="13" spans="2:10" x14ac:dyDescent="0.3">
      <c r="D13" s="221"/>
      <c r="F13" s="218"/>
      <c r="G13" s="219"/>
      <c r="H13" s="218"/>
    </row>
    <row r="14" spans="2:10" x14ac:dyDescent="0.3">
      <c r="D14" s="222"/>
    </row>
    <row r="15" spans="2:10" x14ac:dyDescent="0.3">
      <c r="D15" s="222"/>
    </row>
    <row r="16" spans="2:10" x14ac:dyDescent="0.3">
      <c r="D16" s="222"/>
    </row>
    <row r="17" spans="4:4" x14ac:dyDescent="0.3">
      <c r="D17" s="222"/>
    </row>
    <row r="18" spans="4:4" x14ac:dyDescent="0.3">
      <c r="D18" s="222"/>
    </row>
    <row r="19" spans="4:4" x14ac:dyDescent="0.3">
      <c r="D19" s="222"/>
    </row>
  </sheetData>
  <sheetProtection algorithmName="SHA-512" hashValue="OP5lv9UR7HWcHAmZgZu88JHyxYHqF/n/cOqZhjshuGsIgh5CPvi5WZwFOV17lGt/l2wsPareo1fLfsizuneFzA==" saltValue="Ol12xHQSmr88lxT0wKPP6A==" spinCount="100000" sheet="1" objects="1" scenarios="1" selectLockedCells="1" selectUnlockedCells="1"/>
  <mergeCells count="2">
    <mergeCell ref="B2:E2"/>
    <mergeCell ref="G2:J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INTRODUCCIÓN - INTRODUCTION</vt:lpstr>
      <vt:lpstr>HP-ICS, V5-Sep24</vt:lpstr>
      <vt:lpstr>MAPA - MAP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loren.estevez</dc:creator>
  <cp:lastModifiedBy>Rodrigo Lam</cp:lastModifiedBy>
  <dcterms:created xsi:type="dcterms:W3CDTF">2012-01-23T18:54:15Z</dcterms:created>
  <dcterms:modified xsi:type="dcterms:W3CDTF">2024-09-13T18:06:00Z</dcterms:modified>
</cp:coreProperties>
</file>